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-15" windowWidth="16020" windowHeight="11760" tabRatio="891" firstSheet="3" activeTab="8"/>
  </bookViews>
  <sheets>
    <sheet name="Dynamiczne etykiety 1" sheetId="10" r:id="rId1"/>
    <sheet name="Dynamiczne etykiety 2" sheetId="11" r:id="rId2"/>
    <sheet name="Aparat fotograficzny" sheetId="12" r:id="rId3"/>
    <sheet name="A. fotograficzny - przykłady" sheetId="1" r:id="rId4"/>
    <sheet name="Wykresy w komórkach" sheetId="8" r:id="rId5"/>
    <sheet name="Formatowanie wykr. w komórkach" sheetId="16" r:id="rId6"/>
    <sheet name="Ozdobne czcionki" sheetId="15" r:id="rId7"/>
    <sheet name="Ozdobne czcionki 2" sheetId="19" r:id="rId8"/>
    <sheet name="Użycie symboli" sheetId="18" r:id="rId9"/>
    <sheet name="Źródła dla A.fotograficznego" sheetId="6" r:id="rId10"/>
  </sheets>
  <calcPr calcId="144525" iterateCount="1000" iterateDelta="1E-4"/>
  <pivotCaches>
    <pivotCache cacheId="14" r:id="rId11"/>
  </pivotCaches>
</workbook>
</file>

<file path=xl/calcChain.xml><?xml version="1.0" encoding="utf-8"?>
<calcChain xmlns="http://schemas.openxmlformats.org/spreadsheetml/2006/main">
  <c r="A4" i="18" l="1"/>
  <c r="A5" i="18"/>
  <c r="A6" i="18"/>
  <c r="A7" i="18"/>
  <c r="A8" i="18"/>
  <c r="A9" i="18"/>
  <c r="R3" i="15"/>
  <c r="R4" i="15"/>
  <c r="R5" i="15"/>
  <c r="R6" i="15"/>
  <c r="R7" i="15"/>
  <c r="R8" i="15"/>
  <c r="R9" i="15"/>
  <c r="R10" i="15"/>
  <c r="R11" i="15"/>
  <c r="R12" i="15"/>
  <c r="B13" i="11" l="1"/>
  <c r="C13" i="11" s="1"/>
  <c r="E15" i="19" l="1"/>
  <c r="F15" i="19" s="1"/>
  <c r="E14" i="19"/>
  <c r="F14" i="19" s="1"/>
  <c r="E13" i="19"/>
  <c r="F13" i="19" s="1"/>
  <c r="E12" i="19"/>
  <c r="F12" i="19" s="1"/>
  <c r="E11" i="19"/>
  <c r="F11" i="19" s="1"/>
  <c r="E10" i="19"/>
  <c r="F10" i="19" s="1"/>
  <c r="E9" i="19"/>
  <c r="F9" i="19" s="1"/>
  <c r="E8" i="19"/>
  <c r="F8" i="19" s="1"/>
  <c r="E7" i="19"/>
  <c r="F7" i="19" s="1"/>
  <c r="E6" i="19"/>
  <c r="F6" i="19" s="1"/>
  <c r="E5" i="19"/>
  <c r="F5" i="19" s="1"/>
  <c r="E4" i="19"/>
  <c r="F4" i="19" s="1"/>
  <c r="E3" i="19"/>
  <c r="F3" i="19" s="1"/>
  <c r="E2" i="19"/>
  <c r="F2" i="19" s="1"/>
  <c r="H10" i="16"/>
  <c r="H11" i="16"/>
  <c r="H12" i="16"/>
  <c r="H13" i="16"/>
  <c r="H14" i="16"/>
  <c r="H15" i="16"/>
  <c r="H9" i="16"/>
  <c r="D10" i="16"/>
  <c r="D11" i="16"/>
  <c r="D12" i="16"/>
  <c r="D13" i="16"/>
  <c r="D14" i="16"/>
  <c r="D15" i="16"/>
  <c r="D9" i="16"/>
  <c r="D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" i="8"/>
  <c r="I4" i="16" l="1"/>
  <c r="H4" i="16"/>
  <c r="G4" i="16"/>
  <c r="F4" i="16"/>
  <c r="E4" i="16"/>
  <c r="D4" i="16"/>
  <c r="C4" i="16"/>
  <c r="T4" i="15"/>
  <c r="T5" i="15"/>
  <c r="T6" i="15"/>
  <c r="T7" i="15"/>
  <c r="T8" i="15"/>
  <c r="T9" i="15"/>
  <c r="T10" i="15"/>
  <c r="T11" i="15"/>
  <c r="T12" i="15"/>
  <c r="T3" i="15"/>
  <c r="S3" i="15"/>
  <c r="S4" i="15"/>
  <c r="S5" i="15"/>
  <c r="S6" i="15"/>
  <c r="S7" i="15"/>
  <c r="S8" i="15"/>
  <c r="S9" i="15"/>
  <c r="S10" i="15"/>
  <c r="S11" i="15"/>
  <c r="S12" i="15"/>
  <c r="U4" i="15"/>
  <c r="U5" i="15"/>
  <c r="U6" i="15"/>
  <c r="U7" i="15"/>
  <c r="U8" i="15"/>
  <c r="U9" i="15"/>
  <c r="U10" i="15"/>
  <c r="U11" i="15"/>
  <c r="U12" i="15"/>
  <c r="U3" i="15"/>
  <c r="G2" i="8"/>
  <c r="J2" i="8"/>
  <c r="G3" i="8"/>
  <c r="J3" i="8"/>
  <c r="G4" i="8"/>
  <c r="J4" i="8"/>
  <c r="G5" i="8"/>
  <c r="J5" i="8"/>
  <c r="G6" i="8"/>
  <c r="J6" i="8"/>
  <c r="G7" i="8"/>
  <c r="J7" i="8"/>
  <c r="G8" i="8"/>
  <c r="J8" i="8"/>
  <c r="G9" i="8"/>
  <c r="J9" i="8"/>
  <c r="G10" i="8"/>
  <c r="G12" i="8"/>
  <c r="E3" i="6"/>
  <c r="E4" i="6"/>
  <c r="E5" i="6"/>
  <c r="E6" i="6"/>
  <c r="E7" i="6"/>
  <c r="E8" i="6"/>
  <c r="E9" i="6"/>
  <c r="E10" i="6"/>
  <c r="E11" i="6"/>
  <c r="E12" i="6"/>
  <c r="E13" i="6"/>
  <c r="E14" i="6"/>
  <c r="E15" i="6"/>
  <c r="E2" i="6"/>
  <c r="C3" i="16" l="1"/>
  <c r="E3" i="16"/>
  <c r="G3" i="16"/>
  <c r="I3" i="16"/>
  <c r="D3" i="16"/>
  <c r="F3" i="16"/>
  <c r="H3" i="16"/>
</calcChain>
</file>

<file path=xl/sharedStrings.xml><?xml version="1.0" encoding="utf-8"?>
<sst xmlns="http://schemas.openxmlformats.org/spreadsheetml/2006/main" count="431" uniqueCount="134">
  <si>
    <t>REGION</t>
  </si>
  <si>
    <t>RYNEK</t>
  </si>
  <si>
    <t>Poprzedni miesiąc</t>
  </si>
  <si>
    <r>
      <rPr>
        <sz val="12"/>
        <color theme="6" tint="-0.499984740745262"/>
        <rFont val="Wingdings 2"/>
        <family val="1"/>
        <charset val="2"/>
      </rPr>
      <t>Kwartał IV.</t>
    </r>
  </si>
  <si>
    <t>Sprzedaż w poprzednim miesiącu</t>
  </si>
  <si>
    <r>
      <rPr>
        <sz val="10"/>
        <color theme="1"/>
        <rFont val="Arial"/>
        <family val="2"/>
      </rPr>
      <t>Użycie funkcji powtórzenie</t>
    </r>
  </si>
  <si>
    <r>
      <rPr>
        <sz val="10"/>
        <color theme="1"/>
        <rFont val="Arial"/>
        <family val="2"/>
      </rPr>
      <t>Użycie funkcji MAKS do ograniczenia liczby znaków</t>
    </r>
  </si>
  <si>
    <t>Wszystkie obiekty na stronie to obrazki utworzone za pomocą narzędzia kamera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</si>
  <si>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</si>
  <si>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</si>
  <si>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</si>
  <si>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</si>
  <si>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</si>
  <si>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</si>
  <si>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</si>
  <si>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</si>
  <si>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</si>
  <si>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</si>
  <si>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</si>
  <si>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</si>
  <si>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</si>
  <si>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</si>
  <si>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</si>
  <si>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</si>
  <si>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</si>
  <si>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</si>
  <si>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</si>
  <si>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</si>
  <si>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</si>
  <si>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</si>
  <si>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</si>
  <si>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</si>
  <si>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</si>
  <si>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</si>
  <si>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</si>
  <si>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</si>
  <si>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</si>
  <si>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</si>
  <si>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</si>
  <si>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</si>
  <si>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</si>
  <si>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</si>
  <si>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</si>
  <si>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</si>
  <si>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</si>
  <si>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</si>
  <si>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</si>
  <si>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</si>
  <si>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</si>
  <si>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</si>
  <si>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u</t>
  </si>
  <si>
    <t>v</t>
  </si>
  <si>
    <t>w</t>
  </si>
  <si>
    <t>x</t>
  </si>
  <si>
    <t>y</t>
  </si>
  <si>
    <t>z</t>
  </si>
  <si>
    <t>Arial Font</t>
  </si>
  <si>
    <t>WingDings</t>
  </si>
  <si>
    <t>WingDings2</t>
  </si>
  <si>
    <t>WingDings3</t>
  </si>
  <si>
    <t>czcionka Arial</t>
  </si>
  <si>
    <t>Windings3</t>
  </si>
  <si>
    <t>Arial</t>
  </si>
  <si>
    <t>Windings</t>
  </si>
  <si>
    <t>=JEŻELI(Q3&gt;50,"J","L")</t>
  </si>
  <si>
    <t>=JEŻELI(Q3&gt;50,"O","P")</t>
  </si>
  <si>
    <t>=JEŻELI(Q3&gt;50,"p","q")</t>
  </si>
  <si>
    <t>Grupy wiekowe</t>
  </si>
  <si>
    <t>65 i więcej</t>
  </si>
  <si>
    <t>Rynek</t>
  </si>
  <si>
    <t>Kategoria</t>
  </si>
  <si>
    <t>jersey</t>
  </si>
  <si>
    <t>Koła</t>
  </si>
  <si>
    <t>Korby</t>
  </si>
  <si>
    <t>ramy rowerowe</t>
  </si>
  <si>
    <t>ramy rowerowe górskie</t>
  </si>
  <si>
    <t>ramy turystyczne</t>
  </si>
  <si>
    <t>rowery górskie</t>
  </si>
  <si>
    <t>rowery szosowe</t>
  </si>
  <si>
    <t>rowery turystyczne</t>
  </si>
  <si>
    <t>spodenki</t>
  </si>
  <si>
    <t>Suma z Wielkość sprzedaży</t>
  </si>
  <si>
    <t>Francja</t>
  </si>
  <si>
    <t>OkresSprzedaży</t>
  </si>
  <si>
    <t>I kw.</t>
  </si>
  <si>
    <t>II kw.</t>
  </si>
  <si>
    <t>III kw.</t>
  </si>
  <si>
    <t>IV kw.</t>
  </si>
  <si>
    <t>Rok</t>
  </si>
  <si>
    <t>Południowy</t>
  </si>
  <si>
    <t>Bieżący miesiąc</t>
  </si>
  <si>
    <t>Północny</t>
  </si>
  <si>
    <t>Zachodni</t>
  </si>
  <si>
    <t>Szczecin</t>
  </si>
  <si>
    <t>Białystok</t>
  </si>
  <si>
    <t>Lublin</t>
  </si>
  <si>
    <t>Odchylenie</t>
  </si>
  <si>
    <t>Elbląg</t>
  </si>
  <si>
    <t>Wrocław</t>
  </si>
  <si>
    <t>Gdańsk</t>
  </si>
  <si>
    <t>Gdynia</t>
  </si>
  <si>
    <t>Kołobrzeg</t>
  </si>
  <si>
    <t>Sopot</t>
  </si>
  <si>
    <t>Augustów</t>
  </si>
  <si>
    <t>Opole</t>
  </si>
  <si>
    <t>Gliwice</t>
  </si>
  <si>
    <t>Katowice</t>
  </si>
  <si>
    <t>Kraków</t>
  </si>
  <si>
    <t>█</t>
  </si>
  <si>
    <t>Gorzów</t>
  </si>
  <si>
    <t>Poznań</t>
  </si>
  <si>
    <t>Zielona Góra</t>
  </si>
  <si>
    <t>Jelenia Góra</t>
  </si>
  <si>
    <t>Lubin</t>
  </si>
  <si>
    <t>Słubice</t>
  </si>
  <si>
    <t>Użycie funkcji POWT</t>
  </si>
  <si>
    <t>Ograniczenie liczby znaków za pomocą funkcji MAX</t>
  </si>
  <si>
    <t>Kobiety</t>
  </si>
  <si>
    <t>Mężczyźni</t>
  </si>
  <si>
    <t>wiek</t>
  </si>
  <si>
    <t>16 - 19</t>
  </si>
  <si>
    <t>20 - 24</t>
  </si>
  <si>
    <t>25 - 34</t>
  </si>
  <si>
    <t>35 - 44</t>
  </si>
  <si>
    <t>45 - 54</t>
  </si>
  <si>
    <t>55 - 64</t>
  </si>
  <si>
    <t>Mężczyźni i kobiety łącznie</t>
  </si>
  <si>
    <t>Podział na płcie</t>
  </si>
  <si>
    <t>=JEŻELI(Q3&gt;50;"Prawda";"Fałsz")</t>
  </si>
  <si>
    <r>
      <rPr>
        <sz val="10"/>
        <color theme="1"/>
        <rFont val="Arial"/>
        <family val="2"/>
      </rPr>
      <t>JEŻELI(E2&gt;0; "p"; "q")</t>
    </r>
  </si>
  <si>
    <t>wobec ubiegłego miesiąca</t>
  </si>
  <si>
    <t>▲</t>
  </si>
  <si>
    <t>▼</t>
  </si>
  <si>
    <t>góra/dół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</si>
</sst>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0.00_);\(0.00\)"/>
    <numFmt numFmtId="166" formatCode="_(* #,##0_);_(* \(#,##0\);_(* &quot;-&quot;??_);_(@_)"/>
    <numFmt numFmtId="167" formatCode="0.0%"/>
    <numFmt numFmtId="168" formatCode="mm/dd/yy;@"/>
    <numFmt numFmtId="169" formatCode="#,##0\ &quot;zł&quot;"/>
  </numFmts>
  <fonts count="3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2"/>
      <name val="MS Sans Serif"/>
      <family val="2"/>
    </font>
    <font>
      <sz val="10"/>
      <name val="MS Sans Serif"/>
      <family val="2"/>
    </font>
    <font>
      <b/>
      <sz val="10"/>
      <color theme="1" tint="0.14999847407452621"/>
      <name val="Arial"/>
      <family val="2"/>
    </font>
    <font>
      <sz val="8"/>
      <color theme="1"/>
      <name val="Arial"/>
      <family val="2"/>
    </font>
    <font>
      <b/>
      <sz val="8"/>
      <color theme="1" tint="0.249977111117893"/>
      <name val="Arial"/>
      <family val="2"/>
    </font>
    <font>
      <b/>
      <sz val="10"/>
      <color theme="1"/>
      <name val="Arial"/>
      <family val="2"/>
    </font>
    <font>
      <sz val="10"/>
      <color theme="1"/>
      <name val="Wingdings"/>
      <charset val="2"/>
    </font>
    <font>
      <sz val="10"/>
      <color theme="1"/>
      <name val="Wingdings 3"/>
      <family val="1"/>
      <charset val="2"/>
    </font>
    <font>
      <sz val="10"/>
      <color theme="1"/>
      <name val="Wingdings 2"/>
      <family val="1"/>
      <charset val="2"/>
    </font>
    <font>
      <sz val="12"/>
      <color theme="1"/>
      <name val="Wingdings"/>
      <charset val="2"/>
    </font>
    <font>
      <sz val="10"/>
      <color theme="3"/>
      <name val="Wingdings 3"/>
      <family val="1"/>
      <charset val="2"/>
    </font>
    <font>
      <sz val="10"/>
      <color theme="2" tint="-0.499984740745262"/>
      <name val="Wingdings 3"/>
      <family val="1"/>
      <charset val="2"/>
    </font>
    <font>
      <sz val="12"/>
      <color theme="6" tint="-0.499984740745262"/>
      <name val="Wingdings 2"/>
      <family val="1"/>
      <charset val="2"/>
    </font>
    <font>
      <sz val="12"/>
      <color theme="5"/>
      <name val="Wingdings 2"/>
      <family val="1"/>
      <charset val="2"/>
    </font>
    <font>
      <sz val="8"/>
      <color theme="0"/>
      <name val="Arial"/>
      <family val="2"/>
    </font>
    <font>
      <sz val="10"/>
      <color theme="0"/>
      <name val="Arial"/>
      <family val="2"/>
    </font>
    <font>
      <sz val="10"/>
      <color theme="1" tint="0.499984740745262"/>
      <name val="Arial"/>
      <family val="2"/>
    </font>
    <font>
      <sz val="10"/>
      <color theme="0" tint="-0.499984740745262"/>
      <name val="Arial"/>
      <family val="2"/>
    </font>
    <font>
      <b/>
      <sz val="10"/>
      <color theme="5" tint="0.39997558519241921"/>
      <name val="Arial"/>
      <family val="2"/>
    </font>
    <font>
      <sz val="10"/>
      <color theme="8" tint="0.39997558519241921"/>
      <name val="Arial"/>
      <family val="2"/>
    </font>
    <font>
      <b/>
      <sz val="10"/>
      <color theme="8" tint="0.39997558519241921"/>
      <name val="Arial"/>
      <family val="2"/>
    </font>
    <font>
      <sz val="10"/>
      <color theme="5" tint="0.39997558519241921"/>
      <name val="Arial"/>
      <family val="2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sz val="10"/>
      <color indexed="8"/>
      <name val="Arial"/>
      <family val="2"/>
    </font>
    <font>
      <i/>
      <u val="singleAccounting"/>
      <sz val="11"/>
      <color indexed="8"/>
      <name val="Arial"/>
      <family val="2"/>
    </font>
    <font>
      <b/>
      <sz val="11"/>
      <color indexed="8"/>
      <name val="Wingdings 3"/>
      <family val="1"/>
      <charset val="2"/>
    </font>
    <font>
      <sz val="10"/>
      <color theme="1"/>
      <name val="Arial"/>
      <family val="2"/>
      <charset val="238"/>
    </font>
    <font>
      <sz val="8"/>
      <color theme="3" tint="-0.499984740745262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8"/>
      <color theme="4" tint="-0.499984740745262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Calibri"/>
      <family val="2"/>
      <scheme val="minor"/>
    </font>
    <font>
      <sz val="10"/>
      <name val="Arial"/>
      <family val="2"/>
      <charset val="238"/>
    </font>
    <font>
      <sz val="10"/>
      <color theme="6" tint="-0.499984740745262"/>
      <name val="Arial"/>
      <family val="2"/>
      <charset val="238"/>
    </font>
    <font>
      <b/>
      <i/>
      <sz val="10"/>
      <color theme="1" tint="0.1499984740745262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theme="4" tint="0.59999389629810485"/>
      </patternFill>
    </fill>
    <fill>
      <patternFill patternType="solid">
        <fgColor theme="0"/>
        <bgColor theme="4" tint="0.79998168889431442"/>
      </patternFill>
    </fill>
  </fills>
  <borders count="3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theme="0" tint="-0.24994659260841701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</cellStyleXfs>
  <cellXfs count="163">
    <xf numFmtId="0" fontId="0" fillId="0" borderId="0" xfId="0"/>
    <xf numFmtId="0" fontId="0" fillId="0" borderId="0" xfId="0" applyAlignment="1">
      <alignment horizontal="center" readingOrder="1"/>
    </xf>
    <xf numFmtId="0" fontId="2" fillId="0" borderId="0" xfId="0" applyFont="1"/>
    <xf numFmtId="0" fontId="0" fillId="0" borderId="0" xfId="0" applyFont="1" applyAlignment="1">
      <alignment horizontal="left" readingOrder="1"/>
    </xf>
    <xf numFmtId="0" fontId="3" fillId="0" borderId="0" xfId="0" applyFont="1" applyAlignment="1">
      <alignment horizontal="left" readingOrder="1"/>
    </xf>
    <xf numFmtId="0" fontId="0" fillId="0" borderId="0" xfId="0" applyAlignment="1">
      <alignment horizontal="left" readingOrder="1"/>
    </xf>
    <xf numFmtId="9" fontId="0" fillId="0" borderId="0" xfId="2" applyFont="1"/>
    <xf numFmtId="9" fontId="0" fillId="0" borderId="0" xfId="2" applyFont="1" applyAlignment="1">
      <alignment horizontal="center" readingOrder="1"/>
    </xf>
    <xf numFmtId="0" fontId="4" fillId="3" borderId="0" xfId="0" applyFont="1" applyFill="1"/>
    <xf numFmtId="167" fontId="0" fillId="3" borderId="10" xfId="2" applyNumberFormat="1" applyFont="1" applyFill="1" applyBorder="1" applyAlignment="1">
      <alignment horizontal="center" readingOrder="1"/>
    </xf>
    <xf numFmtId="0" fontId="5" fillId="0" borderId="0" xfId="0" applyFont="1" applyAlignment="1">
      <alignment vertical="center" readingOrder="1"/>
    </xf>
    <xf numFmtId="165" fontId="5" fillId="0" borderId="0" xfId="0" applyNumberFormat="1" applyFont="1"/>
    <xf numFmtId="0" fontId="5" fillId="0" borderId="0" xfId="0" applyFont="1"/>
    <xf numFmtId="0" fontId="0" fillId="0" borderId="0" xfId="0" applyBorder="1"/>
    <xf numFmtId="0" fontId="6" fillId="3" borderId="0" xfId="0" applyFont="1" applyFill="1" applyAlignment="1">
      <alignment horizontal="left" vertical="center" readingOrder="1"/>
    </xf>
    <xf numFmtId="165" fontId="6" fillId="3" borderId="0" xfId="0" applyNumberFormat="1" applyFont="1" applyFill="1" applyAlignment="1">
      <alignment horizontal="left" readingOrder="1"/>
    </xf>
    <xf numFmtId="0" fontId="5" fillId="0" borderId="0" xfId="0" applyFont="1" applyAlignment="1">
      <alignment horizontal="left" readingOrder="1"/>
    </xf>
    <xf numFmtId="166" fontId="5" fillId="0" borderId="0" xfId="1" applyNumberFormat="1" applyFont="1" applyAlignment="1">
      <alignment horizontal="left" readingOrder="1"/>
    </xf>
    <xf numFmtId="0" fontId="0" fillId="0" borderId="0" xfId="0" quotePrefix="1"/>
    <xf numFmtId="0" fontId="8" fillId="0" borderId="11" xfId="0" applyFont="1" applyBorder="1" applyAlignment="1">
      <alignment horizontal="center" readingOrder="1"/>
    </xf>
    <xf numFmtId="0" fontId="8" fillId="0" borderId="12" xfId="0" applyFont="1" applyBorder="1" applyAlignment="1">
      <alignment horizontal="center" readingOrder="1"/>
    </xf>
    <xf numFmtId="0" fontId="8" fillId="0" borderId="13" xfId="0" applyFont="1" applyBorder="1" applyAlignment="1">
      <alignment horizontal="center" readingOrder="1"/>
    </xf>
    <xf numFmtId="0" fontId="10" fillId="0" borderId="11" xfId="0" applyFont="1" applyBorder="1" applyAlignment="1">
      <alignment horizontal="center" readingOrder="1"/>
    </xf>
    <xf numFmtId="0" fontId="10" fillId="0" borderId="12" xfId="0" applyFont="1" applyBorder="1" applyAlignment="1">
      <alignment horizontal="center" readingOrder="1"/>
    </xf>
    <xf numFmtId="0" fontId="10" fillId="0" borderId="13" xfId="0" applyFont="1" applyBorder="1" applyAlignment="1">
      <alignment horizontal="center" readingOrder="1"/>
    </xf>
    <xf numFmtId="0" fontId="9" fillId="0" borderId="11" xfId="0" applyFont="1" applyBorder="1" applyAlignment="1">
      <alignment horizontal="center" readingOrder="1"/>
    </xf>
    <xf numFmtId="0" fontId="9" fillId="0" borderId="12" xfId="0" applyFont="1" applyBorder="1" applyAlignment="1">
      <alignment horizontal="center" readingOrder="1"/>
    </xf>
    <xf numFmtId="0" fontId="9" fillId="0" borderId="13" xfId="0" applyFont="1" applyBorder="1" applyAlignment="1">
      <alignment horizontal="center" readingOrder="1"/>
    </xf>
    <xf numFmtId="0" fontId="8" fillId="0" borderId="17" xfId="0" applyFont="1" applyBorder="1" applyAlignment="1">
      <alignment horizontal="center" readingOrder="1"/>
    </xf>
    <xf numFmtId="0" fontId="8" fillId="0" borderId="0" xfId="0" applyFont="1" applyBorder="1" applyAlignment="1">
      <alignment horizontal="center" readingOrder="1"/>
    </xf>
    <xf numFmtId="0" fontId="8" fillId="0" borderId="18" xfId="0" applyFont="1" applyBorder="1" applyAlignment="1">
      <alignment horizontal="center" readingOrder="1"/>
    </xf>
    <xf numFmtId="0" fontId="10" fillId="0" borderId="17" xfId="0" applyFont="1" applyBorder="1" applyAlignment="1">
      <alignment horizontal="center" readingOrder="1"/>
    </xf>
    <xf numFmtId="0" fontId="10" fillId="0" borderId="0" xfId="0" applyFont="1" applyBorder="1" applyAlignment="1">
      <alignment horizontal="center" readingOrder="1"/>
    </xf>
    <xf numFmtId="0" fontId="10" fillId="0" borderId="18" xfId="0" applyFont="1" applyBorder="1" applyAlignment="1">
      <alignment horizontal="center" readingOrder="1"/>
    </xf>
    <xf numFmtId="0" fontId="9" fillId="0" borderId="17" xfId="0" applyFont="1" applyBorder="1" applyAlignment="1">
      <alignment horizontal="center" readingOrder="1"/>
    </xf>
    <xf numFmtId="0" fontId="9" fillId="0" borderId="0" xfId="0" applyFont="1" applyBorder="1" applyAlignment="1">
      <alignment horizontal="center" readingOrder="1"/>
    </xf>
    <xf numFmtId="0" fontId="9" fillId="0" borderId="18" xfId="0" applyFont="1" applyBorder="1" applyAlignment="1">
      <alignment horizontal="center" readingOrder="1"/>
    </xf>
    <xf numFmtId="0" fontId="8" fillId="0" borderId="14" xfId="0" applyFont="1" applyBorder="1" applyAlignment="1">
      <alignment horizontal="center" readingOrder="1"/>
    </xf>
    <xf numFmtId="0" fontId="8" fillId="0" borderId="15" xfId="0" applyFont="1" applyBorder="1" applyAlignment="1">
      <alignment horizontal="center" readingOrder="1"/>
    </xf>
    <xf numFmtId="0" fontId="8" fillId="0" borderId="16" xfId="0" applyFont="1" applyBorder="1" applyAlignment="1">
      <alignment horizontal="center" readingOrder="1"/>
    </xf>
    <xf numFmtId="0" fontId="10" fillId="0" borderId="14" xfId="0" applyFont="1" applyBorder="1" applyAlignment="1">
      <alignment horizontal="center" readingOrder="1"/>
    </xf>
    <xf numFmtId="0" fontId="10" fillId="0" borderId="15" xfId="0" applyFont="1" applyBorder="1" applyAlignment="1">
      <alignment horizontal="center" readingOrder="1"/>
    </xf>
    <xf numFmtId="0" fontId="10" fillId="0" borderId="16" xfId="0" applyFont="1" applyBorder="1" applyAlignment="1">
      <alignment horizontal="center" readingOrder="1"/>
    </xf>
    <xf numFmtId="0" fontId="9" fillId="0" borderId="14" xfId="0" applyFont="1" applyBorder="1" applyAlignment="1">
      <alignment horizontal="center" readingOrder="1"/>
    </xf>
    <xf numFmtId="0" fontId="9" fillId="0" borderId="15" xfId="0" applyFont="1" applyBorder="1" applyAlignment="1">
      <alignment horizontal="center" readingOrder="1"/>
    </xf>
    <xf numFmtId="0" fontId="9" fillId="0" borderId="16" xfId="0" applyFont="1" applyBorder="1" applyAlignment="1">
      <alignment horizontal="center" readingOrder="1"/>
    </xf>
    <xf numFmtId="0" fontId="7" fillId="0" borderId="0" xfId="0" applyFont="1" applyAlignment="1">
      <alignment horizontal="center" readingOrder="1"/>
    </xf>
    <xf numFmtId="0" fontId="7" fillId="0" borderId="0" xfId="0" applyFont="1"/>
    <xf numFmtId="0" fontId="0" fillId="0" borderId="11" xfId="0" applyFont="1" applyBorder="1" applyAlignment="1">
      <alignment horizontal="center" readingOrder="1"/>
    </xf>
    <xf numFmtId="0" fontId="0" fillId="0" borderId="12" xfId="0" applyFont="1" applyBorder="1" applyAlignment="1">
      <alignment horizontal="center" readingOrder="1"/>
    </xf>
    <xf numFmtId="0" fontId="0" fillId="0" borderId="13" xfId="0" applyFont="1" applyBorder="1" applyAlignment="1">
      <alignment horizontal="center" readingOrder="1"/>
    </xf>
    <xf numFmtId="0" fontId="0" fillId="0" borderId="0" xfId="0" applyFont="1" applyAlignment="1">
      <alignment horizontal="center" readingOrder="1"/>
    </xf>
    <xf numFmtId="0" fontId="0" fillId="0" borderId="0" xfId="0" applyFont="1"/>
    <xf numFmtId="0" fontId="0" fillId="0" borderId="17" xfId="0" applyFont="1" applyBorder="1" applyAlignment="1">
      <alignment horizontal="center" readingOrder="1"/>
    </xf>
    <xf numFmtId="0" fontId="0" fillId="0" borderId="0" xfId="0" applyFont="1" applyBorder="1" applyAlignment="1">
      <alignment horizontal="center" readingOrder="1"/>
    </xf>
    <xf numFmtId="0" fontId="0" fillId="0" borderId="18" xfId="0" applyFont="1" applyBorder="1" applyAlignment="1">
      <alignment horizontal="center" readingOrder="1"/>
    </xf>
    <xf numFmtId="0" fontId="0" fillId="0" borderId="14" xfId="0" applyFont="1" applyBorder="1" applyAlignment="1">
      <alignment horizontal="center" readingOrder="1"/>
    </xf>
    <xf numFmtId="0" fontId="0" fillId="0" borderId="15" xfId="0" applyFont="1" applyBorder="1" applyAlignment="1">
      <alignment horizontal="center" readingOrder="1"/>
    </xf>
    <xf numFmtId="0" fontId="0" fillId="0" borderId="16" xfId="0" applyFont="1" applyBorder="1" applyAlignment="1">
      <alignment horizontal="center" readingOrder="1"/>
    </xf>
    <xf numFmtId="0" fontId="10" fillId="0" borderId="0" xfId="0" applyFont="1" applyAlignment="1">
      <alignment horizontal="center" readingOrder="1"/>
    </xf>
    <xf numFmtId="0" fontId="8" fillId="0" borderId="0" xfId="0" applyFont="1" applyAlignment="1">
      <alignment horizontal="center" readingOrder="1"/>
    </xf>
    <xf numFmtId="0" fontId="10" fillId="3" borderId="0" xfId="0" applyFont="1" applyFill="1" applyBorder="1" applyAlignment="1">
      <alignment horizontal="center" readingOrder="1"/>
    </xf>
    <xf numFmtId="0" fontId="9" fillId="3" borderId="18" xfId="0" applyFont="1" applyFill="1" applyBorder="1" applyAlignment="1">
      <alignment horizontal="center" readingOrder="1"/>
    </xf>
    <xf numFmtId="0" fontId="8" fillId="3" borderId="18" xfId="0" applyFont="1" applyFill="1" applyBorder="1" applyAlignment="1">
      <alignment horizontal="center" readingOrder="1"/>
    </xf>
    <xf numFmtId="0" fontId="0" fillId="0" borderId="0" xfId="0" quotePrefix="1" applyAlignment="1">
      <alignment horizontal="center" readingOrder="1"/>
    </xf>
    <xf numFmtId="0" fontId="7" fillId="0" borderId="19" xfId="0" applyFont="1" applyBorder="1" applyAlignment="1">
      <alignment horizontal="center" readingOrder="1"/>
    </xf>
    <xf numFmtId="0" fontId="14" fillId="0" borderId="19" xfId="0" applyFont="1" applyBorder="1" applyAlignment="1">
      <alignment horizontal="center" readingOrder="1"/>
    </xf>
    <xf numFmtId="0" fontId="15" fillId="0" borderId="19" xfId="0" applyFont="1" applyBorder="1" applyAlignment="1">
      <alignment horizontal="center" readingOrder="1"/>
    </xf>
    <xf numFmtId="0" fontId="0" fillId="0" borderId="19" xfId="0" applyFont="1" applyBorder="1" applyAlignment="1">
      <alignment horizontal="center" readingOrder="1"/>
    </xf>
    <xf numFmtId="0" fontId="11" fillId="0" borderId="19" xfId="0" applyFont="1" applyBorder="1" applyAlignment="1">
      <alignment horizontal="center" readingOrder="1"/>
    </xf>
    <xf numFmtId="0" fontId="13" fillId="0" borderId="19" xfId="0" applyFont="1" applyBorder="1" applyAlignment="1">
      <alignment horizontal="center" readingOrder="1"/>
    </xf>
    <xf numFmtId="0" fontId="12" fillId="0" borderId="19" xfId="0" applyFont="1" applyBorder="1" applyAlignment="1">
      <alignment horizontal="center" readingOrder="1"/>
    </xf>
    <xf numFmtId="0" fontId="16" fillId="0" borderId="0" xfId="0" applyFont="1" applyAlignment="1">
      <alignment vertical="center" readingOrder="1"/>
    </xf>
    <xf numFmtId="0" fontId="16" fillId="0" borderId="0" xfId="0" applyFont="1"/>
    <xf numFmtId="0" fontId="17" fillId="0" borderId="0" xfId="0" applyFont="1"/>
    <xf numFmtId="3" fontId="0" fillId="4" borderId="21" xfId="0" applyNumberFormat="1" applyFont="1" applyFill="1" applyBorder="1"/>
    <xf numFmtId="3" fontId="0" fillId="4" borderId="16" xfId="0" applyNumberFormat="1" applyFont="1" applyFill="1" applyBorder="1" applyAlignment="1">
      <alignment horizontal="center" readingOrder="1"/>
    </xf>
    <xf numFmtId="3" fontId="0" fillId="4" borderId="25" xfId="0" applyNumberFormat="1" applyFont="1" applyFill="1" applyBorder="1" applyAlignment="1">
      <alignment horizontal="center" readingOrder="1"/>
    </xf>
    <xf numFmtId="3" fontId="0" fillId="4" borderId="26" xfId="0" applyNumberFormat="1" applyFont="1" applyFill="1" applyBorder="1" applyAlignment="1">
      <alignment horizontal="center" readingOrder="1"/>
    </xf>
    <xf numFmtId="3" fontId="0" fillId="4" borderId="24" xfId="0" applyNumberFormat="1" applyFont="1" applyFill="1" applyBorder="1"/>
    <xf numFmtId="3" fontId="0" fillId="4" borderId="0" xfId="0" applyNumberFormat="1" applyFont="1" applyFill="1" applyBorder="1" applyAlignment="1">
      <alignment horizontal="center" readingOrder="1"/>
    </xf>
    <xf numFmtId="0" fontId="0" fillId="4" borderId="0" xfId="0" applyFont="1" applyFill="1" applyBorder="1" applyAlignment="1">
      <alignment horizontal="center" readingOrder="1"/>
    </xf>
    <xf numFmtId="0" fontId="0" fillId="4" borderId="0" xfId="0" applyFont="1" applyFill="1" applyBorder="1" applyAlignment="1">
      <alignment horizontal="right" readingOrder="1"/>
    </xf>
    <xf numFmtId="0" fontId="0" fillId="4" borderId="0" xfId="0" applyFont="1" applyFill="1" applyBorder="1" applyAlignment="1">
      <alignment horizontal="left" readingOrder="1"/>
    </xf>
    <xf numFmtId="0" fontId="0" fillId="4" borderId="27" xfId="0" applyFont="1" applyFill="1" applyBorder="1" applyAlignment="1">
      <alignment horizontal="center" readingOrder="1"/>
    </xf>
    <xf numFmtId="0" fontId="0" fillId="4" borderId="24" xfId="0" applyFont="1" applyFill="1" applyBorder="1"/>
    <xf numFmtId="3" fontId="7" fillId="4" borderId="0" xfId="0" applyNumberFormat="1" applyFont="1" applyFill="1" applyBorder="1" applyAlignment="1">
      <alignment horizontal="left" vertical="center" readingOrder="1"/>
    </xf>
    <xf numFmtId="3" fontId="0" fillId="2" borderId="0" xfId="0" applyNumberFormat="1" applyFont="1" applyFill="1" applyBorder="1" applyAlignment="1">
      <alignment horizontal="center" vertical="center" readingOrder="1"/>
    </xf>
    <xf numFmtId="3" fontId="0" fillId="2" borderId="0" xfId="0" applyNumberFormat="1" applyFont="1" applyFill="1" applyBorder="1" applyAlignment="1">
      <alignment horizontal="left" vertical="center" readingOrder="1"/>
    </xf>
    <xf numFmtId="3" fontId="19" fillId="2" borderId="0" xfId="0" applyNumberFormat="1" applyFont="1" applyFill="1" applyBorder="1" applyAlignment="1">
      <alignment horizontal="center" vertical="center" readingOrder="1"/>
    </xf>
    <xf numFmtId="3" fontId="0" fillId="2" borderId="0" xfId="0" applyNumberFormat="1" applyFont="1" applyFill="1" applyBorder="1" applyAlignment="1">
      <alignment horizontal="right" vertical="center" readingOrder="1"/>
    </xf>
    <xf numFmtId="0" fontId="0" fillId="2" borderId="27" xfId="0" applyFont="1" applyFill="1" applyBorder="1" applyAlignment="1">
      <alignment horizontal="center" vertical="center" readingOrder="1"/>
    </xf>
    <xf numFmtId="0" fontId="19" fillId="2" borderId="0" xfId="0" applyFont="1" applyFill="1" applyBorder="1" applyAlignment="1">
      <alignment horizontal="center" vertical="center" readingOrder="1"/>
    </xf>
    <xf numFmtId="0" fontId="0" fillId="2" borderId="0" xfId="0" applyFont="1" applyFill="1" applyBorder="1" applyAlignment="1">
      <alignment horizontal="center" vertical="center" readingOrder="1"/>
    </xf>
    <xf numFmtId="0" fontId="0" fillId="4" borderId="28" xfId="0" applyFont="1" applyFill="1" applyBorder="1"/>
    <xf numFmtId="0" fontId="0" fillId="2" borderId="20" xfId="0" applyFont="1" applyFill="1" applyBorder="1" applyAlignment="1">
      <alignment horizontal="center" vertical="center" readingOrder="1"/>
    </xf>
    <xf numFmtId="3" fontId="0" fillId="2" borderId="20" xfId="0" applyNumberFormat="1" applyFont="1" applyFill="1" applyBorder="1" applyAlignment="1">
      <alignment horizontal="left" vertical="center" readingOrder="1"/>
    </xf>
    <xf numFmtId="0" fontId="19" fillId="2" borderId="20" xfId="0" applyFont="1" applyFill="1" applyBorder="1" applyAlignment="1">
      <alignment horizontal="center" vertical="center" readingOrder="1"/>
    </xf>
    <xf numFmtId="3" fontId="0" fillId="2" borderId="20" xfId="0" applyNumberFormat="1" applyFont="1" applyFill="1" applyBorder="1" applyAlignment="1">
      <alignment horizontal="right" vertical="center" readingOrder="1"/>
    </xf>
    <xf numFmtId="0" fontId="0" fillId="2" borderId="29" xfId="0" applyFont="1" applyFill="1" applyBorder="1" applyAlignment="1">
      <alignment horizontal="center" vertical="center" readingOrder="1"/>
    </xf>
    <xf numFmtId="0" fontId="20" fillId="2" borderId="0" xfId="0" applyFont="1" applyFill="1" applyBorder="1" applyAlignment="1">
      <alignment horizontal="right" vertical="center" readingOrder="1"/>
    </xf>
    <xf numFmtId="0" fontId="20" fillId="2" borderId="20" xfId="0" applyFont="1" applyFill="1" applyBorder="1" applyAlignment="1">
      <alignment horizontal="right" vertical="center" readingOrder="1"/>
    </xf>
    <xf numFmtId="3" fontId="21" fillId="2" borderId="0" xfId="0" applyNumberFormat="1" applyFont="1" applyFill="1" applyBorder="1" applyAlignment="1">
      <alignment horizontal="left" vertical="center" readingOrder="1"/>
    </xf>
    <xf numFmtId="0" fontId="22" fillId="2" borderId="0" xfId="0" applyFont="1" applyFill="1" applyBorder="1" applyAlignment="1">
      <alignment horizontal="left" vertical="center" readingOrder="1"/>
    </xf>
    <xf numFmtId="0" fontId="22" fillId="2" borderId="20" xfId="0" applyFont="1" applyFill="1" applyBorder="1" applyAlignment="1">
      <alignment horizontal="left" vertical="center" readingOrder="1"/>
    </xf>
    <xf numFmtId="3" fontId="23" fillId="2" borderId="0" xfId="0" applyNumberFormat="1" applyFont="1" applyFill="1" applyBorder="1" applyAlignment="1">
      <alignment horizontal="center" vertical="center" readingOrder="1"/>
    </xf>
    <xf numFmtId="3" fontId="19" fillId="4" borderId="22" xfId="0" applyNumberFormat="1" applyFont="1" applyFill="1" applyBorder="1" applyAlignment="1">
      <alignment horizontal="center" textRotation="90" readingOrder="1"/>
    </xf>
    <xf numFmtId="3" fontId="19" fillId="4" borderId="23" xfId="0" applyNumberFormat="1" applyFont="1" applyFill="1" applyBorder="1" applyAlignment="1">
      <alignment horizontal="center" textRotation="90" readingOrder="1"/>
    </xf>
    <xf numFmtId="0" fontId="24" fillId="0" borderId="0" xfId="0" applyFont="1"/>
    <xf numFmtId="0" fontId="27" fillId="0" borderId="0" xfId="3" applyFont="1" applyAlignment="1">
      <alignment horizontal="left" readingOrder="1"/>
    </xf>
    <xf numFmtId="0" fontId="28" fillId="0" borderId="35" xfId="3" applyFont="1" applyBorder="1" applyAlignment="1">
      <alignment horizontal="left" readingOrder="1"/>
    </xf>
    <xf numFmtId="0" fontId="28" fillId="0" borderId="10" xfId="3" applyFont="1" applyBorder="1" applyAlignment="1">
      <alignment horizontal="left" readingOrder="1"/>
    </xf>
    <xf numFmtId="10" fontId="0" fillId="6" borderId="33" xfId="0" applyNumberFormat="1" applyFont="1" applyFill="1" applyBorder="1"/>
    <xf numFmtId="3" fontId="0" fillId="6" borderId="33" xfId="0" applyNumberFormat="1" applyFont="1" applyFill="1" applyBorder="1"/>
    <xf numFmtId="10" fontId="0" fillId="7" borderId="33" xfId="0" applyNumberFormat="1" applyFont="1" applyFill="1" applyBorder="1"/>
    <xf numFmtId="3" fontId="0" fillId="7" borderId="33" xfId="0" applyNumberFormat="1" applyFont="1" applyFill="1" applyBorder="1"/>
    <xf numFmtId="0" fontId="0" fillId="0" borderId="2" xfId="0" applyFont="1" applyBorder="1" applyAlignment="1">
      <alignment horizontal="left"/>
    </xf>
    <xf numFmtId="0" fontId="0" fillId="0" borderId="8" xfId="0" applyFont="1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1" xfId="0" pivotButton="1" applyFont="1" applyBorder="1" applyAlignment="1">
      <alignment horizontal="left"/>
    </xf>
    <xf numFmtId="0" fontId="0" fillId="0" borderId="1" xfId="0" applyFont="1" applyBorder="1" applyAlignment="1">
      <alignment horizontal="left"/>
    </xf>
    <xf numFmtId="0" fontId="0" fillId="0" borderId="3" xfId="0" applyFont="1" applyBorder="1" applyAlignment="1">
      <alignment horizontal="left"/>
    </xf>
    <xf numFmtId="0" fontId="0" fillId="0" borderId="2" xfId="0" pivotButton="1" applyFont="1" applyBorder="1" applyAlignment="1">
      <alignment horizontal="left"/>
    </xf>
    <xf numFmtId="0" fontId="0" fillId="0" borderId="3" xfId="0" applyNumberFormat="1" applyFont="1" applyBorder="1" applyAlignment="1">
      <alignment horizontal="left"/>
    </xf>
    <xf numFmtId="0" fontId="0" fillId="0" borderId="4" xfId="0" applyFont="1" applyBorder="1" applyAlignment="1">
      <alignment horizontal="left"/>
    </xf>
    <xf numFmtId="0" fontId="0" fillId="0" borderId="5" xfId="0" applyNumberFormat="1" applyFont="1" applyBorder="1" applyAlignment="1">
      <alignment horizontal="left"/>
    </xf>
    <xf numFmtId="0" fontId="0" fillId="0" borderId="6" xfId="0" applyFont="1" applyBorder="1" applyAlignment="1">
      <alignment horizontal="left"/>
    </xf>
    <xf numFmtId="0" fontId="0" fillId="0" borderId="7" xfId="0" applyNumberFormat="1" applyFont="1" applyBorder="1" applyAlignment="1">
      <alignment horizontal="left"/>
    </xf>
    <xf numFmtId="168" fontId="0" fillId="0" borderId="2" xfId="0" applyNumberFormat="1" applyFont="1" applyBorder="1" applyAlignment="1">
      <alignment horizontal="left"/>
    </xf>
    <xf numFmtId="168" fontId="0" fillId="0" borderId="4" xfId="0" applyNumberFormat="1" applyFont="1" applyBorder="1" applyAlignment="1">
      <alignment horizontal="left"/>
    </xf>
    <xf numFmtId="168" fontId="0" fillId="0" borderId="6" xfId="0" applyNumberFormat="1" applyFont="1" applyBorder="1" applyAlignment="1">
      <alignment horizontal="left"/>
    </xf>
    <xf numFmtId="3" fontId="0" fillId="0" borderId="3" xfId="0" applyNumberFormat="1" applyFont="1" applyBorder="1" applyAlignment="1">
      <alignment horizontal="left"/>
    </xf>
    <xf numFmtId="3" fontId="0" fillId="0" borderId="5" xfId="0" applyNumberFormat="1" applyFont="1" applyBorder="1" applyAlignment="1">
      <alignment horizontal="left"/>
    </xf>
    <xf numFmtId="3" fontId="0" fillId="0" borderId="7" xfId="0" applyNumberFormat="1" applyFont="1" applyBorder="1" applyAlignment="1">
      <alignment horizontal="left"/>
    </xf>
    <xf numFmtId="0" fontId="29" fillId="0" borderId="0" xfId="0" applyFont="1"/>
    <xf numFmtId="166" fontId="29" fillId="0" borderId="0" xfId="1" applyNumberFormat="1" applyFont="1"/>
    <xf numFmtId="0" fontId="30" fillId="3" borderId="0" xfId="0" applyFont="1" applyFill="1"/>
    <xf numFmtId="0" fontId="31" fillId="0" borderId="0" xfId="0" applyFont="1"/>
    <xf numFmtId="0" fontId="32" fillId="3" borderId="0" xfId="0" applyFont="1" applyFill="1" applyBorder="1"/>
    <xf numFmtId="166" fontId="31" fillId="0" borderId="0" xfId="1" applyNumberFormat="1" applyFont="1"/>
    <xf numFmtId="0" fontId="33" fillId="0" borderId="0" xfId="0" applyFont="1" applyAlignment="1">
      <alignment textRotation="90" readingOrder="1"/>
    </xf>
    <xf numFmtId="0" fontId="34" fillId="0" borderId="0" xfId="0" applyFont="1"/>
    <xf numFmtId="0" fontId="35" fillId="0" borderId="10" xfId="0" applyFont="1" applyBorder="1"/>
    <xf numFmtId="1" fontId="4" fillId="3" borderId="0" xfId="0" applyNumberFormat="1" applyFont="1" applyFill="1" applyAlignment="1">
      <alignment horizontal="center"/>
    </xf>
    <xf numFmtId="0" fontId="0" fillId="3" borderId="0" xfId="0" applyFont="1" applyFill="1" applyAlignment="1">
      <alignment horizontal="center"/>
    </xf>
    <xf numFmtId="3" fontId="35" fillId="0" borderId="10" xfId="0" applyNumberFormat="1" applyFont="1" applyBorder="1" applyAlignment="1">
      <alignment horizontal="center" readingOrder="1"/>
    </xf>
    <xf numFmtId="3" fontId="35" fillId="0" borderId="10" xfId="0" applyNumberFormat="1" applyFont="1" applyBorder="1"/>
    <xf numFmtId="0" fontId="36" fillId="0" borderId="0" xfId="0" applyFont="1"/>
    <xf numFmtId="3" fontId="5" fillId="4" borderId="24" xfId="0" applyNumberFormat="1" applyFont="1" applyFill="1" applyBorder="1" applyAlignment="1">
      <alignment horizontal="right" readingOrder="1"/>
    </xf>
    <xf numFmtId="0" fontId="18" fillId="4" borderId="30" xfId="0" applyFont="1" applyFill="1" applyBorder="1" applyAlignment="1">
      <alignment horizontal="center" wrapText="1"/>
    </xf>
    <xf numFmtId="0" fontId="18" fillId="4" borderId="31" xfId="0" applyFont="1" applyFill="1" applyBorder="1" applyAlignment="1">
      <alignment horizontal="center" wrapText="1"/>
    </xf>
    <xf numFmtId="0" fontId="18" fillId="4" borderId="32" xfId="0" applyFont="1" applyFill="1" applyBorder="1" applyAlignment="1">
      <alignment horizontal="center" wrapText="1"/>
    </xf>
    <xf numFmtId="167" fontId="35" fillId="0" borderId="35" xfId="2" applyNumberFormat="1" applyFont="1" applyBorder="1" applyAlignment="1">
      <alignment horizontal="center" readingOrder="1"/>
    </xf>
    <xf numFmtId="167" fontId="35" fillId="0" borderId="10" xfId="2" applyNumberFormat="1" applyFont="1" applyBorder="1" applyAlignment="1">
      <alignment horizontal="center" readingOrder="1"/>
    </xf>
    <xf numFmtId="0" fontId="0" fillId="0" borderId="0" xfId="0" quotePrefix="1" applyFont="1"/>
    <xf numFmtId="0" fontId="37" fillId="0" borderId="0" xfId="0" applyFont="1" applyFill="1" applyAlignment="1">
      <alignment wrapText="1"/>
    </xf>
    <xf numFmtId="1" fontId="37" fillId="0" borderId="0" xfId="0" applyNumberFormat="1" applyFont="1" applyFill="1" applyAlignment="1">
      <alignment horizontal="center" wrapText="1"/>
    </xf>
    <xf numFmtId="0" fontId="35" fillId="0" borderId="33" xfId="0" applyFont="1" applyBorder="1"/>
    <xf numFmtId="0" fontId="0" fillId="0" borderId="34" xfId="0" applyBorder="1" applyAlignment="1">
      <alignment horizontal="center"/>
    </xf>
    <xf numFmtId="0" fontId="6" fillId="0" borderId="0" xfId="0" applyFont="1" applyAlignment="1">
      <alignment horizontal="center" readingOrder="1"/>
    </xf>
    <xf numFmtId="0" fontId="25" fillId="5" borderId="33" xfId="0" applyFont="1" applyFill="1" applyBorder="1" applyAlignment="1">
      <alignment horizontal="center" vertical="center" wrapText="1" readingOrder="1"/>
    </xf>
    <xf numFmtId="0" fontId="7" fillId="0" borderId="20" xfId="0" applyFont="1" applyBorder="1" applyAlignment="1">
      <alignment horizontal="center" readingOrder="1"/>
    </xf>
    <xf numFmtId="0" fontId="7" fillId="0" borderId="15" xfId="0" applyFont="1" applyBorder="1" applyAlignment="1">
      <alignment horizontal="center" readingOrder="1"/>
    </xf>
  </cellXfs>
  <cellStyles count="4">
    <cellStyle name="Dziesiętny" xfId="1" builtinId="3"/>
    <cellStyle name="Normal_Chapter 6 Sample File" xfId="3"/>
    <cellStyle name="Normalny" xfId="0" builtinId="0"/>
    <cellStyle name="Procentowy" xfId="2" builtinId="5"/>
  </cellStyles>
  <dxfs count="13">
    <dxf>
      <font>
        <b/>
        <i val="0"/>
        <color theme="6" tint="0.39994506668294322"/>
      </font>
    </dxf>
    <dxf>
      <font>
        <b/>
        <i val="0"/>
        <color theme="5"/>
      </font>
    </dxf>
    <dxf>
      <numFmt numFmtId="3" formatCode="#,##0"/>
    </dxf>
    <dxf>
      <alignment horizontal="left" readingOrder="0"/>
    </dxf>
    <dxf>
      <font>
        <sz val="10"/>
      </font>
    </dxf>
    <dxf>
      <alignment horizontal="center" readingOrder="0"/>
    </dxf>
    <dxf>
      <alignment horizontal="center" readingOrder="0"/>
    </dxf>
    <dxf>
      <font>
        <sz val="12"/>
      </font>
    </dxf>
    <dxf>
      <alignment horizontal="left" readingOrder="0"/>
    </dxf>
    <dxf>
      <font>
        <sz val="10"/>
      </font>
    </dxf>
    <dxf>
      <alignment horizontal="center" readingOrder="0"/>
    </dxf>
    <dxf>
      <alignment horizontal="center" readingOrder="0"/>
    </dxf>
    <dxf>
      <font>
        <sz val="1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[Rozdział 10 Przykłady.xlsx]Dynamiczne etykiety 1!PivotTable1</c:name>
    <c:fmtId val="0"/>
  </c:pivotSource>
  <c:chart>
    <c:title>
      <c:tx>
        <c:rich>
          <a:bodyPr/>
          <a:lstStyle/>
          <a:p>
            <a:pPr>
              <a:defRPr sz="1200"/>
            </a:pPr>
            <a:r>
              <a:rPr lang="pl-PL" sz="800"/>
              <a:t>10 najlepszych kategorii (w tysiącach PLN)</a:t>
            </a:r>
          </a:p>
        </c:rich>
      </c:tx>
      <c:layout>
        <c:manualLayout>
          <c:xMode val="edge"/>
          <c:yMode val="edge"/>
          <c:x val="0.25642806875467511"/>
          <c:y val="1.8518518518518531E-2"/>
        </c:manualLayout>
      </c:layout>
      <c:overlay val="0"/>
    </c:title>
    <c:autoTitleDeleted val="0"/>
    <c:pivotFmts>
      <c:pivotFmt>
        <c:idx val="0"/>
        <c:marker>
          <c:symbol val="none"/>
        </c:marker>
        <c:dLbl>
          <c:idx val="0"/>
          <c:spPr/>
          <c:txPr>
            <a:bodyPr anchor="b" anchorCtr="1"/>
            <a:lstStyle/>
            <a:p>
              <a:pPr>
                <a:defRPr/>
              </a:pPr>
              <a:endParaRPr lang="pl-PL"/>
            </a:p>
          </c:txPr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1"/>
        <c:marker>
          <c:symbol val="none"/>
        </c:marker>
        <c:dLbl>
          <c:idx val="0"/>
          <c:layout/>
          <c:numFmt formatCode="#,##0" sourceLinked="0"/>
          <c:spPr/>
          <c:txPr>
            <a:bodyPr/>
            <a:lstStyle/>
            <a:p>
              <a:pPr>
                <a:defRPr/>
              </a:pPr>
              <a:endParaRPr lang="pl-PL"/>
            </a:p>
          </c:txPr>
          <c:showLegendKey val="0"/>
          <c:showVal val="1"/>
          <c:showCatName val="0"/>
          <c:showSerName val="0"/>
          <c:showPercent val="0"/>
          <c:showBubbleSize val="0"/>
        </c:dLbl>
      </c:pivotFmt>
    </c:pivotFmts>
    <c:plotArea>
      <c:layout>
        <c:manualLayout>
          <c:layoutTarget val="inner"/>
          <c:xMode val="edge"/>
          <c:yMode val="edge"/>
          <c:x val="0.25664063420643846"/>
          <c:y val="0.20358814523184601"/>
          <c:w val="0.57479500776688641"/>
          <c:h val="0.7547451881014879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'Dynamiczne etykiety 1'!$C$4</c:f>
              <c:strCache>
                <c:ptCount val="1"/>
                <c:pt idx="0">
                  <c:v>Suma</c:v>
                </c:pt>
              </c:strCache>
            </c:strRef>
          </c:tx>
          <c:invertIfNegative val="0"/>
          <c:dLbls>
            <c:numFmt formatCode="#,##0" sourceLinked="0"/>
            <c:spPr/>
            <c:txPr>
              <a:bodyPr/>
              <a:lstStyle/>
              <a:p>
                <a:pPr>
                  <a:defRPr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'Dynamiczne etykiety 1'!$B$5:$B$14</c:f>
              <c:strCache>
                <c:ptCount val="10"/>
                <c:pt idx="0">
                  <c:v>Korby</c:v>
                </c:pt>
                <c:pt idx="1">
                  <c:v>spodenki</c:v>
                </c:pt>
                <c:pt idx="2">
                  <c:v>Koła</c:v>
                </c:pt>
                <c:pt idx="3">
                  <c:v>jersey</c:v>
                </c:pt>
                <c:pt idx="4">
                  <c:v>ramy turystyczne</c:v>
                </c:pt>
                <c:pt idx="5">
                  <c:v>ramy rowerowe</c:v>
                </c:pt>
                <c:pt idx="6">
                  <c:v>ramy rowerowe górskie</c:v>
                </c:pt>
                <c:pt idx="7">
                  <c:v>rowery górskie</c:v>
                </c:pt>
                <c:pt idx="8">
                  <c:v>rowery turystyczne</c:v>
                </c:pt>
                <c:pt idx="9">
                  <c:v>rowery szosowe</c:v>
                </c:pt>
              </c:strCache>
            </c:strRef>
          </c:cat>
          <c:val>
            <c:numRef>
              <c:f>'Dynamiczne etykiety 1'!$C$5:$C$14</c:f>
              <c:numCache>
                <c:formatCode>General</c:formatCode>
                <c:ptCount val="10"/>
                <c:pt idx="0">
                  <c:v>24647.513999999999</c:v>
                </c:pt>
                <c:pt idx="1">
                  <c:v>25711.484099999983</c:v>
                </c:pt>
                <c:pt idx="2">
                  <c:v>31894.384300000016</c:v>
                </c:pt>
                <c:pt idx="3">
                  <c:v>43597.646600000007</c:v>
                </c:pt>
                <c:pt idx="4">
                  <c:v>176885.31120000008</c:v>
                </c:pt>
                <c:pt idx="5">
                  <c:v>270707.95540000015</c:v>
                </c:pt>
                <c:pt idx="6">
                  <c:v>310420.20709999959</c:v>
                </c:pt>
                <c:pt idx="7">
                  <c:v>1014763.4418999996</c:v>
                </c:pt>
                <c:pt idx="8">
                  <c:v>1182009.4251000001</c:v>
                </c:pt>
                <c:pt idx="9">
                  <c:v>1401106.5271999971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335488"/>
        <c:axId val="44337024"/>
      </c:barChart>
      <c:catAx>
        <c:axId val="44335488"/>
        <c:scaling>
          <c:orientation val="minMax"/>
        </c:scaling>
        <c:delete val="0"/>
        <c:axPos val="l"/>
        <c:majorTickMark val="out"/>
        <c:minorTickMark val="none"/>
        <c:tickLblPos val="nextTo"/>
        <c:crossAx val="44337024"/>
        <c:crosses val="autoZero"/>
        <c:auto val="1"/>
        <c:lblAlgn val="ctr"/>
        <c:lblOffset val="100"/>
        <c:noMultiLvlLbl val="0"/>
      </c:catAx>
      <c:valAx>
        <c:axId val="443370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4335488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0.50053355424040757"/>
                <c:y val="0.88793963254593222"/>
              </c:manualLayout>
            </c:layout>
          </c:dispUnitsLbl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[Rozdział 10 Przykłady.xlsx]Dynamiczne etykiety 2!PivotTable1</c:name>
    <c:fmtId val="3"/>
  </c:pivotSource>
  <c:chart>
    <c:title>
      <c:tx>
        <c:strRef>
          <c:f>'Dynamiczne etykiety 2'!$C$2</c:f>
          <c:strCache>
            <c:ptCount val="1"/>
            <c:pt idx="0">
              <c:v>Południowy</c:v>
            </c:pt>
          </c:strCache>
        </c:strRef>
      </c:tx>
      <c:layout>
        <c:manualLayout>
          <c:xMode val="edge"/>
          <c:yMode val="edge"/>
          <c:x val="0.26640870435379749"/>
          <c:y val="6.1540234299980782E-2"/>
        </c:manualLayout>
      </c:layout>
      <c:overlay val="0"/>
      <c:txPr>
        <a:bodyPr/>
        <a:lstStyle/>
        <a:p>
          <a:pPr>
            <a:defRPr sz="1600"/>
          </a:pPr>
          <a:endParaRPr lang="pl-PL"/>
        </a:p>
      </c:txPr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0.1243396573933922"/>
          <c:y val="0.27000672172076051"/>
          <c:w val="0.8498587051618548"/>
          <c:h val="0.527595873432488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'Dynamiczne etykiety 2'!$C$2</c:f>
              <c:strCache>
                <c:ptCount val="1"/>
                <c:pt idx="0">
                  <c:v>Suma</c:v>
                </c:pt>
              </c:strCache>
            </c:strRef>
          </c:tx>
          <c:invertIfNegative val="0"/>
          <c:cat>
            <c:multiLvlStrRef>
              <c:f>'Dynamiczne etykiety 2'!$C$2</c:f>
              <c:multiLvlStrCache>
                <c:ptCount val="8"/>
                <c:lvl>
                  <c:pt idx="0">
                    <c:v>I kw.</c:v>
                  </c:pt>
                  <c:pt idx="1">
                    <c:v>II kw.</c:v>
                  </c:pt>
                  <c:pt idx="2">
                    <c:v>III kw.</c:v>
                  </c:pt>
                  <c:pt idx="3">
                    <c:v>IV kw.</c:v>
                  </c:pt>
                  <c:pt idx="4">
                    <c:v>I kw.</c:v>
                  </c:pt>
                  <c:pt idx="5">
                    <c:v>II kw.</c:v>
                  </c:pt>
                  <c:pt idx="6">
                    <c:v>III kw.</c:v>
                  </c:pt>
                  <c:pt idx="7">
                    <c:v>IV kw.</c:v>
                  </c:pt>
                </c:lvl>
                <c:lvl>
                  <c:pt idx="0">
                    <c:v>2009</c:v>
                  </c:pt>
                  <c:pt idx="4">
                    <c:v>2010</c:v>
                  </c:pt>
                </c:lvl>
              </c:multiLvlStrCache>
            </c:multiLvlStrRef>
          </c:cat>
          <c:val>
            <c:numRef>
              <c:f>'Dynamiczne etykiety 2'!$C$2</c:f>
              <c:numCache>
                <c:formatCode>#,##0</c:formatCode>
                <c:ptCount val="8"/>
                <c:pt idx="0">
                  <c:v>1147462.9346999971</c:v>
                </c:pt>
                <c:pt idx="1">
                  <c:v>1449231.7508999966</c:v>
                </c:pt>
                <c:pt idx="2">
                  <c:v>1516661.5983999968</c:v>
                </c:pt>
                <c:pt idx="3">
                  <c:v>1207397.2536999958</c:v>
                </c:pt>
                <c:pt idx="4">
                  <c:v>975962.41329999757</c:v>
                </c:pt>
                <c:pt idx="5">
                  <c:v>1042469.9933999991</c:v>
                </c:pt>
                <c:pt idx="6">
                  <c:v>1011852.8702999987</c:v>
                </c:pt>
                <c:pt idx="7">
                  <c:v>1221633.3979999991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743680"/>
        <c:axId val="44867584"/>
      </c:barChart>
      <c:catAx>
        <c:axId val="44743680"/>
        <c:scaling>
          <c:orientation val="minMax"/>
        </c:scaling>
        <c:delete val="0"/>
        <c:axPos val="b"/>
        <c:majorTickMark val="out"/>
        <c:minorTickMark val="none"/>
        <c:tickLblPos val="nextTo"/>
        <c:crossAx val="44867584"/>
        <c:crosses val="autoZero"/>
        <c:auto val="1"/>
        <c:lblAlgn val="ctr"/>
        <c:lblOffset val="100"/>
        <c:noMultiLvlLbl val="0"/>
      </c:catAx>
      <c:valAx>
        <c:axId val="44867584"/>
        <c:scaling>
          <c:orientation val="minMax"/>
        </c:scaling>
        <c:delete val="0"/>
        <c:axPos val="l"/>
        <c:numFmt formatCode="#,##0," sourceLinked="0"/>
        <c:majorTickMark val="out"/>
        <c:minorTickMark val="none"/>
        <c:tickLblPos val="nextTo"/>
        <c:crossAx val="44743680"/>
        <c:crosses val="autoZero"/>
        <c:crossBetween val="between"/>
      </c:valAx>
      <c:dTable>
        <c:showHorzBorder val="0"/>
        <c:showVertBorder val="1"/>
        <c:showOutline val="1"/>
        <c:showKeys val="0"/>
        <c:txPr>
          <a:bodyPr/>
          <a:lstStyle/>
          <a:p>
            <a:pPr rtl="0">
              <a:defRPr sz="800"/>
            </a:pPr>
            <a:endParaRPr lang="pl-PL"/>
          </a:p>
        </c:txPr>
      </c:dTable>
    </c:plotArea>
    <c:plotVisOnly val="1"/>
    <c:dispBlanksAs val="gap"/>
    <c:showDLblsOverMax val="0"/>
  </c:chart>
  <c:spPr>
    <a:ln>
      <a:noFill/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'Aparat fotograficzny'!$A$5:$A$9</c:f>
              <c:numCache>
                <c:formatCode>General</c:formatCode>
                <c:ptCount val="5"/>
                <c:pt idx="1">
                  <c:v>275</c:v>
                </c:pt>
                <c:pt idx="2">
                  <c:v>325</c:v>
                </c:pt>
                <c:pt idx="3">
                  <c:v>200</c:v>
                </c:pt>
                <c:pt idx="4">
                  <c:v>312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689792"/>
        <c:axId val="76691328"/>
      </c:barChart>
      <c:catAx>
        <c:axId val="76689792"/>
        <c:scaling>
          <c:orientation val="minMax"/>
        </c:scaling>
        <c:delete val="0"/>
        <c:axPos val="b"/>
        <c:majorTickMark val="out"/>
        <c:minorTickMark val="none"/>
        <c:tickLblPos val="nextTo"/>
        <c:crossAx val="76691328"/>
        <c:crosses val="autoZero"/>
        <c:auto val="1"/>
        <c:lblAlgn val="ctr"/>
        <c:lblOffset val="100"/>
        <c:noMultiLvlLbl val="0"/>
      </c:catAx>
      <c:valAx>
        <c:axId val="7669132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766897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55503564747405"/>
          <c:y val="0.14256649777813871"/>
          <c:w val="0.85711342635132903"/>
          <c:h val="0.47279925248025212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multiLvlStrRef>
              <c:f>'Użycie symboli'!$A$4:$C$9</c:f>
              <c:multiLvlStrCache>
                <c:ptCount val="6"/>
                <c:lvl>
                  <c:pt idx="0">
                    <c:v>Gdańsk</c:v>
                  </c:pt>
                  <c:pt idx="1">
                    <c:v>Szczecin</c:v>
                  </c:pt>
                  <c:pt idx="2">
                    <c:v>Elbląg</c:v>
                  </c:pt>
                  <c:pt idx="3">
                    <c:v>Gdynia</c:v>
                  </c:pt>
                  <c:pt idx="4">
                    <c:v>Kołobrzeg</c:v>
                  </c:pt>
                  <c:pt idx="5">
                    <c:v>Sopot</c:v>
                  </c:pt>
                </c:lvl>
                <c:lvl>
                  <c:pt idx="0">
                    <c:v>3,20%</c:v>
                  </c:pt>
                  <c:pt idx="1">
                    <c:v>30,00%</c:v>
                  </c:pt>
                  <c:pt idx="2">
                    <c:v>-5,70%</c:v>
                  </c:pt>
                  <c:pt idx="3">
                    <c:v>26,70%</c:v>
                  </c:pt>
                  <c:pt idx="4">
                    <c:v>-2,20%</c:v>
                  </c:pt>
                  <c:pt idx="5">
                    <c:v>33,60%</c:v>
                  </c:pt>
                </c:lvl>
                <c:lvl>
                  <c:pt idx="0">
                    <c:v>▲</c:v>
                  </c:pt>
                  <c:pt idx="1">
                    <c:v>▲</c:v>
                  </c:pt>
                  <c:pt idx="2">
                    <c:v>▼</c:v>
                  </c:pt>
                  <c:pt idx="3">
                    <c:v>▲</c:v>
                  </c:pt>
                  <c:pt idx="4">
                    <c:v>▼</c:v>
                  </c:pt>
                  <c:pt idx="5">
                    <c:v>▲</c:v>
                  </c:pt>
                </c:lvl>
              </c:multiLvlStrCache>
            </c:multiLvlStrRef>
          </c:cat>
          <c:val>
            <c:numRef>
              <c:f>'Użycie symboli'!$D$4:$D$9</c:f>
              <c:numCache>
                <c:formatCode>#,##0</c:formatCode>
                <c:ptCount val="6"/>
                <c:pt idx="0">
                  <c:v>72505</c:v>
                </c:pt>
                <c:pt idx="1">
                  <c:v>283324</c:v>
                </c:pt>
                <c:pt idx="2">
                  <c:v>148790</c:v>
                </c:pt>
                <c:pt idx="3">
                  <c:v>68009</c:v>
                </c:pt>
                <c:pt idx="4">
                  <c:v>98308</c:v>
                </c:pt>
                <c:pt idx="5">
                  <c:v>200076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933824"/>
        <c:axId val="81935360"/>
      </c:barChart>
      <c:catAx>
        <c:axId val="81933824"/>
        <c:scaling>
          <c:orientation val="minMax"/>
        </c:scaling>
        <c:delete val="0"/>
        <c:axPos val="b"/>
        <c:majorTickMark val="out"/>
        <c:minorTickMark val="none"/>
        <c:tickLblPos val="nextTo"/>
        <c:crossAx val="81935360"/>
        <c:crosses val="autoZero"/>
        <c:auto val="1"/>
        <c:lblAlgn val="ctr"/>
        <c:lblOffset val="100"/>
        <c:noMultiLvlLbl val="0"/>
      </c:catAx>
      <c:valAx>
        <c:axId val="8193536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81933824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>
          <a:solidFill>
            <a:schemeClr val="tx1">
              <a:lumMod val="75000"/>
              <a:lumOff val="25000"/>
            </a:schemeClr>
          </a:solidFill>
        </a:defRPr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pl-PL" sz="1000"/>
              <a:t>Dziesięć najlepszych rynków</a:t>
            </a:r>
            <a:endParaRPr lang="en-US" sz="1000"/>
          </a:p>
        </c:rich>
      </c:tx>
      <c:layout>
        <c:manualLayout>
          <c:xMode val="edge"/>
          <c:yMode val="edge"/>
          <c:x val="0.3699443802211706"/>
          <c:y val="2.231520223152023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36118481034746047"/>
          <c:y val="0.11829868546766387"/>
          <c:w val="0.59818730414930787"/>
          <c:h val="0.82033450839565558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dLbls>
            <c:numFmt formatCode="#,##0," sourceLinked="0"/>
            <c:txPr>
              <a:bodyPr/>
              <a:lstStyle/>
              <a:p>
                <a:pPr>
                  <a:defRPr sz="800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'Źródła dla A.fotograficznego'!$B$19:$B$32</c:f>
              <c:strCache>
                <c:ptCount val="14"/>
                <c:pt idx="0">
                  <c:v>Gdańsk</c:v>
                </c:pt>
                <c:pt idx="1">
                  <c:v>Szczecin</c:v>
                </c:pt>
                <c:pt idx="2">
                  <c:v>Elbląg</c:v>
                </c:pt>
                <c:pt idx="3">
                  <c:v>Gdynia</c:v>
                </c:pt>
                <c:pt idx="4">
                  <c:v>Kołobrzeg</c:v>
                </c:pt>
                <c:pt idx="5">
                  <c:v>Sopot</c:v>
                </c:pt>
                <c:pt idx="6">
                  <c:v>Białystok</c:v>
                </c:pt>
                <c:pt idx="7">
                  <c:v>Augustów</c:v>
                </c:pt>
                <c:pt idx="8">
                  <c:v>Wrocław</c:v>
                </c:pt>
                <c:pt idx="9">
                  <c:v>Opole</c:v>
                </c:pt>
                <c:pt idx="10">
                  <c:v>Gliwice</c:v>
                </c:pt>
                <c:pt idx="11">
                  <c:v>Katowice</c:v>
                </c:pt>
                <c:pt idx="12">
                  <c:v>Kraków</c:v>
                </c:pt>
                <c:pt idx="13">
                  <c:v>Lublin</c:v>
                </c:pt>
              </c:strCache>
            </c:strRef>
          </c:cat>
          <c:val>
            <c:numRef>
              <c:f>'Źródła dla A.fotograficznego'!$C$19:$C$32</c:f>
              <c:numCache>
                <c:formatCode>#,##0</c:formatCode>
                <c:ptCount val="14"/>
                <c:pt idx="0">
                  <c:v>68009</c:v>
                </c:pt>
                <c:pt idx="1">
                  <c:v>72505</c:v>
                </c:pt>
                <c:pt idx="2">
                  <c:v>98308</c:v>
                </c:pt>
                <c:pt idx="3">
                  <c:v>130791</c:v>
                </c:pt>
                <c:pt idx="4">
                  <c:v>131538</c:v>
                </c:pt>
                <c:pt idx="5">
                  <c:v>136104</c:v>
                </c:pt>
                <c:pt idx="6">
                  <c:v>148790</c:v>
                </c:pt>
                <c:pt idx="7">
                  <c:v>151699</c:v>
                </c:pt>
                <c:pt idx="8">
                  <c:v>200076</c:v>
                </c:pt>
                <c:pt idx="9">
                  <c:v>225461</c:v>
                </c:pt>
                <c:pt idx="10">
                  <c:v>229473</c:v>
                </c:pt>
                <c:pt idx="11">
                  <c:v>245881</c:v>
                </c:pt>
                <c:pt idx="12">
                  <c:v>268010</c:v>
                </c:pt>
                <c:pt idx="13">
                  <c:v>283324</c:v>
                </c:pt>
              </c:numCache>
            </c:numRef>
          </c:val>
        </c:ser>
        <c:ser>
          <c:idx val="1"/>
          <c:order val="1"/>
          <c:invertIfNegative val="0"/>
          <c:cat>
            <c:strRef>
              <c:f>'Źródła dla A.fotograficznego'!$B$19:$B$32</c:f>
              <c:strCache>
                <c:ptCount val="14"/>
                <c:pt idx="0">
                  <c:v>Gdańsk</c:v>
                </c:pt>
                <c:pt idx="1">
                  <c:v>Szczecin</c:v>
                </c:pt>
                <c:pt idx="2">
                  <c:v>Elbląg</c:v>
                </c:pt>
                <c:pt idx="3">
                  <c:v>Gdynia</c:v>
                </c:pt>
                <c:pt idx="4">
                  <c:v>Kołobrzeg</c:v>
                </c:pt>
                <c:pt idx="5">
                  <c:v>Sopot</c:v>
                </c:pt>
                <c:pt idx="6">
                  <c:v>Białystok</c:v>
                </c:pt>
                <c:pt idx="7">
                  <c:v>Augustów</c:v>
                </c:pt>
                <c:pt idx="8">
                  <c:v>Wrocław</c:v>
                </c:pt>
                <c:pt idx="9">
                  <c:v>Opole</c:v>
                </c:pt>
                <c:pt idx="10">
                  <c:v>Gliwice</c:v>
                </c:pt>
                <c:pt idx="11">
                  <c:v>Katowice</c:v>
                </c:pt>
                <c:pt idx="12">
                  <c:v>Kraków</c:v>
                </c:pt>
                <c:pt idx="13">
                  <c:v>Lublin</c:v>
                </c:pt>
              </c:strCache>
            </c:strRef>
          </c:cat>
          <c:val>
            <c:numRef>
              <c:f>'Źródła dla A.fotograficznego'!$C$18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"/>
        <c:axId val="82571264"/>
        <c:axId val="82572800"/>
      </c:barChart>
      <c:catAx>
        <c:axId val="82571264"/>
        <c:scaling>
          <c:orientation val="minMax"/>
        </c:scaling>
        <c:delete val="0"/>
        <c:axPos val="l"/>
        <c:majorTickMark val="out"/>
        <c:minorTickMark val="none"/>
        <c:tickLblPos val="nextTo"/>
        <c:crossAx val="82572800"/>
        <c:crosses val="autoZero"/>
        <c:auto val="1"/>
        <c:lblAlgn val="ctr"/>
        <c:lblOffset val="100"/>
        <c:noMultiLvlLbl val="0"/>
      </c:catAx>
      <c:valAx>
        <c:axId val="82572800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one"/>
        <c:crossAx val="825712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1.emf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2</xdr:row>
      <xdr:rowOff>133350</xdr:rowOff>
    </xdr:from>
    <xdr:to>
      <xdr:col>5</xdr:col>
      <xdr:colOff>142875</xdr:colOff>
      <xdr:row>16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</xdr:col>
      <xdr:colOff>1114425</xdr:colOff>
      <xdr:row>3</xdr:row>
      <xdr:rowOff>161925</xdr:rowOff>
    </xdr:from>
    <xdr:ext cx="1295399" cy="264560"/>
    <xdr:sp macro="" textlink="$C$2">
      <xdr:nvSpPr>
        <xdr:cNvPr id="3" name="TextBox 2"/>
        <xdr:cNvSpPr txBox="1"/>
      </xdr:nvSpPr>
      <xdr:spPr>
        <a:xfrm>
          <a:off x="1333500" y="762000"/>
          <a:ext cx="129539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fld id="{CD74F012-B2F6-4E1A-B649-5CA4B4060CF5}" type="TxLink">
            <a:rPr lang="en-US" b="1"/>
            <a:pPr/>
            <a:t>Francja</a:t>
          </a:fld>
          <a:endParaRPr lang="en-US" b="1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85722</xdr:colOff>
      <xdr:row>2</xdr:row>
      <xdr:rowOff>161925</xdr:rowOff>
    </xdr:from>
    <xdr:to>
      <xdr:col>9</xdr:col>
      <xdr:colOff>333374</xdr:colOff>
      <xdr:row>18</xdr:row>
      <xdr:rowOff>85725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9</xdr:col>
      <xdr:colOff>247650</xdr:colOff>
      <xdr:row>5</xdr:row>
      <xdr:rowOff>190500</xdr:rowOff>
    </xdr:from>
    <xdr:ext cx="184731" cy="264560"/>
    <xdr:sp macro="" textlink="">
      <xdr:nvSpPr>
        <xdr:cNvPr id="2" name="TextBox 1"/>
        <xdr:cNvSpPr txBox="1"/>
      </xdr:nvSpPr>
      <xdr:spPr>
        <a:xfrm>
          <a:off x="5772150" y="119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0.4702</cdr:x>
      <cdr:y>0.07444</cdr:y>
    </cdr:from>
    <cdr:to>
      <cdr:x>0.86711</cdr:x>
      <cdr:y>0.16124</cdr:y>
    </cdr:to>
    <cdr:sp macro="" textlink="'Dynamiczne etykiety 2'!$C$13">
      <cdr:nvSpPr>
        <cdr:cNvPr id="2" name="TextBox 1"/>
        <cdr:cNvSpPr txBox="1"/>
      </cdr:nvSpPr>
      <cdr:spPr>
        <a:xfrm xmlns:a="http://schemas.openxmlformats.org/drawingml/2006/main">
          <a:off x="3336599" y="232579"/>
          <a:ext cx="2816554" cy="27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pPr algn="l"/>
          <a:fld id="{685E4206-88B2-4A29-9C3D-32BE2B05B689}" type="TxLink">
            <a:rPr lang="en-US" sz="1100" b="1"/>
            <a:pPr algn="l"/>
            <a:t>wzrost pomiędzy IV kw. 2009 a IV kw. 2010</a:t>
          </a:fld>
          <a:endParaRPr lang="en-US" sz="1100" b="1"/>
        </a:p>
      </cdr:txBody>
    </cdr:sp>
  </cdr:relSizeAnchor>
  <cdr:relSizeAnchor xmlns:cdr="http://schemas.openxmlformats.org/drawingml/2006/chartDrawing">
    <cdr:from>
      <cdr:x>0.42148</cdr:x>
      <cdr:y>0.07444</cdr:y>
    </cdr:from>
    <cdr:to>
      <cdr:x>0.47615</cdr:x>
      <cdr:y>0.15913</cdr:y>
    </cdr:to>
    <cdr:sp macro="" textlink="'Dynamiczne etykiety 2'!$B$13">
      <cdr:nvSpPr>
        <cdr:cNvPr id="3" name="TextBox 3"/>
        <cdr:cNvSpPr txBox="1"/>
      </cdr:nvSpPr>
      <cdr:spPr>
        <a:xfrm xmlns:a="http://schemas.openxmlformats.org/drawingml/2006/main">
          <a:off x="2990853" y="232579"/>
          <a:ext cx="387952" cy="2645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pPr algn="r"/>
          <a:fld id="{BB564C9A-594F-43D8-A872-3C4EEB396FE0}" type="TxLink">
            <a:rPr lang="en-US" sz="1100" b="1"/>
            <a:pPr algn="r"/>
            <a:t>1%</a:t>
          </a:fld>
          <a:endParaRPr lang="en-US" sz="1100" b="1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114301</xdr:colOff>
      <xdr:row>2</xdr:row>
      <xdr:rowOff>57151</xdr:rowOff>
    </xdr:from>
    <xdr:to>
      <xdr:col>3</xdr:col>
      <xdr:colOff>533401</xdr:colOff>
      <xdr:row>9</xdr:row>
      <xdr:rowOff>123826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514350</xdr:colOff>
          <xdr:row>12</xdr:row>
          <xdr:rowOff>28575</xdr:rowOff>
        </xdr:from>
        <xdr:to>
          <xdr:col>23</xdr:col>
          <xdr:colOff>590550</xdr:colOff>
          <xdr:row>21</xdr:row>
          <xdr:rowOff>38100</xdr:rowOff>
        </xdr:to>
        <xdr:pic>
          <xdr:nvPicPr>
            <xdr:cNvPr id="5149" name="Picture 8"/>
            <xdr:cNvPicPr>
              <a:picLocks noChangeAspect="1" noChangeArrowheads="1"/>
              <a:extLst>
                <a:ext uri="{84589F7E-364E-4C9E-8A38-B11213B215E9}">
                  <a14:cameraTool cellRange="$A$3:$D$11" spid="_x0000_s5190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13830300" y="1971675"/>
              <a:ext cx="2514600" cy="14668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114300</xdr:colOff>
          <xdr:row>2</xdr:row>
          <xdr:rowOff>76200</xdr:rowOff>
        </xdr:from>
        <xdr:to>
          <xdr:col>7</xdr:col>
          <xdr:colOff>1257300</xdr:colOff>
          <xdr:row>13</xdr:row>
          <xdr:rowOff>85725</xdr:rowOff>
        </xdr:to>
        <xdr:pic>
          <xdr:nvPicPr>
            <xdr:cNvPr id="6" name="Obraz 5"/>
            <xdr:cNvPicPr>
              <a:picLocks noChangeAspect="1" noChangeArrowheads="1"/>
              <a:extLst>
                <a:ext uri="{84589F7E-364E-4C9E-8A38-B11213B215E9}">
                  <a14:cameraTool cellRange="$A$1:$D$11" spid="_x0000_s519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228975" y="400050"/>
              <a:ext cx="2514600" cy="17907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15</xdr:row>
          <xdr:rowOff>123825</xdr:rowOff>
        </xdr:from>
        <xdr:to>
          <xdr:col>4</xdr:col>
          <xdr:colOff>457200</xdr:colOff>
          <xdr:row>32</xdr:row>
          <xdr:rowOff>76199</xdr:rowOff>
        </xdr:to>
        <xdr:pic>
          <xdr:nvPicPr>
            <xdr:cNvPr id="3145" name="Picture 6"/>
            <xdr:cNvPicPr>
              <a:picLocks noChangeAspect="1" noChangeArrowheads="1"/>
              <a:extLst>
                <a:ext uri="{84589F7E-364E-4C9E-8A38-B11213B215E9}">
                  <a14:cameraTool cellRange="'Źródła dla A.fotograficznego'!$D$18:$I$32" spid="_x0000_s3217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0" y="2390775"/>
              <a:ext cx="3219450" cy="2705099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66674</xdr:rowOff>
        </xdr:from>
        <xdr:to>
          <xdr:col>5</xdr:col>
          <xdr:colOff>333375</xdr:colOff>
          <xdr:row>15</xdr:row>
          <xdr:rowOff>104775</xdr:rowOff>
        </xdr:to>
        <xdr:pic>
          <xdr:nvPicPr>
            <xdr:cNvPr id="3146" name="Picture 3"/>
            <xdr:cNvPicPr>
              <a:picLocks noChangeAspect="1" noChangeArrowheads="1"/>
              <a:extLst>
                <a:ext uri="{84589F7E-364E-4C9E-8A38-B11213B215E9}">
                  <a14:cameraTool cellRange="'Źródła dla A.fotograficznego'!$A$1:$E$15" spid="_x0000_s3218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0" y="66674"/>
              <a:ext cx="3705225" cy="2305051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428624</xdr:colOff>
          <xdr:row>1</xdr:row>
          <xdr:rowOff>76200</xdr:rowOff>
        </xdr:from>
        <xdr:to>
          <xdr:col>10</xdr:col>
          <xdr:colOff>114299</xdr:colOff>
          <xdr:row>25</xdr:row>
          <xdr:rowOff>47625</xdr:rowOff>
        </xdr:to>
        <xdr:pic>
          <xdr:nvPicPr>
            <xdr:cNvPr id="3147" name="Picture 5"/>
            <xdr:cNvPicPr>
              <a:picLocks noChangeAspect="1" noChangeArrowheads="1"/>
              <a:extLst>
                <a:ext uri="{84589F7E-364E-4C9E-8A38-B11213B215E9}">
                  <a14:cameraTool cellRange="'Wykresy w komórkach'!$A$1:$D$22" spid="_x0000_s321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800474" y="76200"/>
              <a:ext cx="2733675" cy="3857625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190500</xdr:colOff>
      <xdr:row>0</xdr:row>
      <xdr:rowOff>80962</xdr:rowOff>
    </xdr:from>
    <xdr:to>
      <xdr:col>12</xdr:col>
      <xdr:colOff>295275</xdr:colOff>
      <xdr:row>18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0.1167</cdr:x>
      <cdr:y>0.91125</cdr:y>
    </cdr:from>
    <cdr:to>
      <cdr:x>0.97666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19125" y="2738438"/>
          <a:ext cx="4562475" cy="266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pl-PL" sz="1100" b="1">
              <a:solidFill>
                <a:schemeClr val="tx1">
                  <a:lumMod val="75000"/>
                  <a:lumOff val="25000"/>
                </a:schemeClr>
              </a:solidFill>
            </a:rPr>
            <a:t>wobec</a:t>
          </a:r>
          <a:r>
            <a:rPr lang="pl-PL" sz="1100" b="1" baseline="0">
              <a:solidFill>
                <a:schemeClr val="tx1">
                  <a:lumMod val="75000"/>
                  <a:lumOff val="25000"/>
                </a:schemeClr>
              </a:solidFill>
            </a:rPr>
            <a:t> ubiegłego miesiąca</a:t>
          </a:r>
          <a:endParaRPr lang="en-US" sz="1100" b="1">
            <a:solidFill>
              <a:schemeClr val="tx1">
                <a:lumMod val="75000"/>
                <a:lumOff val="25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0.01436</cdr:x>
      <cdr:y>0.01373</cdr:y>
    </cdr:from>
    <cdr:to>
      <cdr:x>0.33752</cdr:x>
      <cdr:y>0.10248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76201" y="41275"/>
          <a:ext cx="1714500" cy="266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pl-PL" sz="1400" b="1">
              <a:solidFill>
                <a:schemeClr val="bg1">
                  <a:lumMod val="50000"/>
                </a:schemeClr>
              </a:solidFill>
            </a:rPr>
            <a:t>Jednostki w bieżącym miesiącu</a:t>
          </a:r>
          <a:endParaRPr lang="en-US" sz="1400" b="1">
            <a:solidFill>
              <a:schemeClr val="bg1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390525</xdr:colOff>
      <xdr:row>17</xdr:row>
      <xdr:rowOff>57150</xdr:rowOff>
    </xdr:from>
    <xdr:to>
      <xdr:col>9</xdr:col>
      <xdr:colOff>104775</xdr:colOff>
      <xdr:row>31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Adam/Desktop/EXCEL/05-prawie%20gotowe/r10-t/&#378;r&#243;d&#322;a%20do%20r10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dam" refreshedDate="40641.409259375003" createdVersion="4" refreshedVersion="4" minRefreshableVersion="3" recordCount="60919">
  <cacheSource type="worksheet">
    <worksheetSource ref="A1:O60920" sheet="Przykładowe dane" r:id="rId2"/>
  </cacheSource>
  <cacheFields count="15">
    <cacheField name="Region" numFmtId="0">
      <sharedItems count="3">
        <s v="Europa Środkowa"/>
        <s v="Europa Zachodnia"/>
        <s v="Europa Południowa"/>
      </sharedItems>
    </cacheField>
    <cacheField name="Kraj" numFmtId="0">
      <sharedItems count="6">
        <s v="Polska"/>
        <s v="Ukraina"/>
        <s v="Francja"/>
        <s v="Wielka Brytania"/>
        <s v="Niemcy"/>
        <s v="Włochy"/>
      </sharedItems>
    </cacheField>
    <cacheField name="Rynek" numFmtId="0">
      <sharedItems count="9">
        <s v="Południowy"/>
        <s v="Zachodnia Ukraina"/>
        <s v="Wschodni"/>
        <s v="Zachód"/>
        <s v="Centralny"/>
        <s v="Francja"/>
        <s v="Wielka Brytania"/>
        <s v="Niemcy"/>
        <s v="Północne Włochy"/>
      </sharedItems>
    </cacheField>
    <cacheField name="Klient" numFmtId="0">
      <sharedItems/>
    </cacheField>
    <cacheField name="Segment" numFmtId="0">
      <sharedItems count="4">
        <s v="Rowery"/>
        <s v="Odzież"/>
        <s v="Części"/>
        <s v="Akcesoria"/>
      </sharedItems>
    </cacheField>
    <cacheField name="Kategoria" numFmtId="0">
      <sharedItems count="33">
        <s v="rowery górskie"/>
        <s v="skarpety"/>
        <s v="ramy rowerowe górskie"/>
        <s v="rowery szosowe"/>
        <s v="jersey"/>
        <s v="nakładki"/>
        <s v="ramy rowerowe"/>
        <s v="Kaski"/>
        <s v="Koła"/>
        <s v="kierownice"/>
        <s v="rękawiczki"/>
        <s v="getry"/>
        <s v="spodenki rowerowe"/>
        <s v="pompki"/>
        <s v="spodenki"/>
        <s v="zamknięcia"/>
        <s v="widelce"/>
        <s v="Łożyska sterowe"/>
        <s v="pedały"/>
        <s v="stojaki rowerowe"/>
        <s v="siodełka"/>
        <s v="plecaki rowerowe"/>
        <s v="bidony i uchwyty"/>
        <s v="kamizelki"/>
        <s v="preparaty czyszczące"/>
        <s v="rowery turystyczne"/>
        <s v="przerzutki"/>
        <s v="ramy turystyczne"/>
        <s v="Korby"/>
        <s v="hamulce"/>
        <s v="łańcuchy"/>
        <s v="Suporty"/>
        <s v="opony i dętki"/>
      </sharedItems>
    </cacheField>
    <cacheField name="Model" numFmtId="0">
      <sharedItems/>
    </cacheField>
    <cacheField name="Kolor" numFmtId="0">
      <sharedItems containsBlank="1" count="9">
        <s v="srebrny"/>
        <s v="czarny"/>
        <s v="biały"/>
        <s v="czerwony"/>
        <s v="kolorowe"/>
        <s v="niebieski"/>
        <s v="żółty"/>
        <m/>
        <s v="srebrno-czarny"/>
      </sharedItems>
    </cacheField>
    <cacheField name="DataSprzedaży" numFmtId="168">
      <sharedItems containsSemiMixedTypes="0" containsNonDate="0" containsDate="1" containsString="0" minDate="2008-01-01T00:00:00" maxDate="2011-01-01T00:00:00"/>
    </cacheField>
    <cacheField name="OkresSprzedaży" numFmtId="168">
      <sharedItems containsDate="1" containsMixedTypes="1" minDate="2008-01-01T00:00:00" maxDate="2010-12-02T00:00:00" count="40">
        <s v="I kw."/>
        <s v="II kw."/>
        <s v="III kw."/>
        <s v="IV kw."/>
        <d v="2008-07-01T00:00:00" u="1"/>
        <d v="2009-07-01T00:00:00" u="1"/>
        <d v="2010-07-01T00:00:00" u="1"/>
        <d v="2008-06-01T00:00:00" u="1"/>
        <d v="2009-06-01T00:00:00" u="1"/>
        <d v="2010-06-01T00:00:00" u="1"/>
        <d v="2008-05-01T00:00:00" u="1"/>
        <d v="2009-05-01T00:00:00" u="1"/>
        <d v="2010-05-01T00:00:00" u="1"/>
        <d v="2008-04-01T00:00:00" u="1"/>
        <d v="2009-04-01T00:00:00" u="1"/>
        <d v="2010-04-01T00:00:00" u="1"/>
        <d v="2008-03-01T00:00:00" u="1"/>
        <d v="2009-03-01T00:00:00" u="1"/>
        <d v="2010-03-01T00:00:00" u="1"/>
        <d v="2008-02-01T00:00:00" u="1"/>
        <d v="2008-12-01T00:00:00" u="1"/>
        <d v="2009-02-01T00:00:00" u="1"/>
        <d v="2009-12-01T00:00:00" u="1"/>
        <d v="2010-02-01T00:00:00" u="1"/>
        <d v="2010-12-01T00:00:00" u="1"/>
        <d v="2008-01-01T00:00:00" u="1"/>
        <d v="2008-11-01T00:00:00" u="1"/>
        <d v="2009-01-01T00:00:00" u="1"/>
        <d v="2009-11-01T00:00:00" u="1"/>
        <d v="2010-01-01T00:00:00" u="1"/>
        <d v="2010-11-01T00:00:00" u="1"/>
        <d v="2008-10-01T00:00:00" u="1"/>
        <d v="2009-10-01T00:00:00" u="1"/>
        <d v="2010-10-01T00:00:00" u="1"/>
        <d v="2008-09-01T00:00:00" u="1"/>
        <d v="2009-09-01T00:00:00" u="1"/>
        <d v="2010-09-01T00:00:00" u="1"/>
        <d v="2008-08-01T00:00:00" u="1"/>
        <d v="2009-08-01T00:00:00" u="1"/>
        <d v="2010-08-01T00:00:00" u="1"/>
      </sharedItems>
    </cacheField>
    <cacheField name="Rok" numFmtId="0">
      <sharedItems containsSemiMixedTypes="0" containsString="0" containsNumber="1" containsInteger="1" minValue="2008" maxValue="2010" count="3">
        <n v="2008"/>
        <n v="2009"/>
        <n v="2010"/>
      </sharedItems>
    </cacheField>
    <cacheField name="Cennik" numFmtId="169">
      <sharedItems containsSemiMixedTypes="0" containsString="0" containsNumber="1" minValue="2.29" maxValue="3578.27"/>
    </cacheField>
    <cacheField name="Cena_jedn." numFmtId="169">
      <sharedItems containsSemiMixedTypes="0" containsString="0" containsNumber="1" minValue="1.3282" maxValue="2146.962"/>
    </cacheField>
    <cacheField name="Zamówiono" numFmtId="3">
      <sharedItems containsSemiMixedTypes="0" containsString="0" containsNumber="1" containsInteger="1" minValue="1" maxValue="44"/>
    </cacheField>
    <cacheField name="Wielkość sprzedaży" numFmtId="169">
      <sharedItems containsSemiMixedTypes="0" containsString="0" containsNumber="1" minValue="1.3740000000000001" maxValue="30992.91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919">
  <r>
    <x v="0"/>
    <x v="0"/>
    <x v="0"/>
    <s v="Bezpieczny sklep rowerowy"/>
    <x v="0"/>
    <x v="0"/>
    <s v="Górski-100"/>
    <x v="0"/>
    <d v="2008-01-01T00:00:00"/>
    <x v="0"/>
    <x v="0"/>
    <n v="3399.99"/>
    <n v="2039.9939999999999"/>
    <n v="3"/>
    <n v="6119.982"/>
  </r>
  <r>
    <x v="0"/>
    <x v="0"/>
    <x v="0"/>
    <s v="Bezpieczny sklep rowerowy"/>
    <x v="0"/>
    <x v="0"/>
    <s v="Górski-100"/>
    <x v="1"/>
    <d v="2008-01-14T00:00:00"/>
    <x v="0"/>
    <x v="0"/>
    <n v="3374.99"/>
    <n v="2024.9939999999999"/>
    <n v="2"/>
    <n v="4049.9879999999998"/>
  </r>
  <r>
    <x v="0"/>
    <x v="0"/>
    <x v="0"/>
    <s v="Bezpieczny sklep rowerowy"/>
    <x v="0"/>
    <x v="0"/>
    <s v="Górski-100"/>
    <x v="1"/>
    <d v="2008-01-30T00:00:00"/>
    <x v="0"/>
    <x v="0"/>
    <n v="3374.99"/>
    <n v="2024.9939999999999"/>
    <n v="3"/>
    <n v="6074.982"/>
  </r>
  <r>
    <x v="0"/>
    <x v="0"/>
    <x v="0"/>
    <s v="Bezpieczny sklep rowerowy"/>
    <x v="1"/>
    <x v="1"/>
    <s v="Mountain Bike Socks"/>
    <x v="2"/>
    <d v="2008-01-16T00:00:00"/>
    <x v="0"/>
    <x v="0"/>
    <n v="9.5"/>
    <n v="5.7"/>
    <n v="8"/>
    <n v="45.6"/>
  </r>
  <r>
    <x v="0"/>
    <x v="0"/>
    <x v="0"/>
    <s v="Bezpieczny sklep rowerowy"/>
    <x v="0"/>
    <x v="0"/>
    <s v="Górski-100"/>
    <x v="0"/>
    <d v="2008-01-31T00:00:00"/>
    <x v="0"/>
    <x v="0"/>
    <n v="3399.99"/>
    <n v="2039.9939999999999"/>
    <n v="1"/>
    <n v="2039.9939999999999"/>
  </r>
  <r>
    <x v="0"/>
    <x v="0"/>
    <x v="0"/>
    <s v="Bezpieczny sklep rowerowy"/>
    <x v="0"/>
    <x v="0"/>
    <s v="Górski-100"/>
    <x v="1"/>
    <d v="2008-01-23T00:00:00"/>
    <x v="0"/>
    <x v="0"/>
    <n v="3374.99"/>
    <n v="2024.9939999999999"/>
    <n v="3"/>
    <n v="6074.982"/>
  </r>
  <r>
    <x v="0"/>
    <x v="0"/>
    <x v="0"/>
    <s v="Bezpieczny sklep rowerowy"/>
    <x v="0"/>
    <x v="0"/>
    <s v="Górski-100"/>
    <x v="0"/>
    <d v="2008-01-04T00:00:00"/>
    <x v="0"/>
    <x v="0"/>
    <n v="3399.99"/>
    <n v="2039.9939999999999"/>
    <n v="3"/>
    <n v="6119.982"/>
  </r>
  <r>
    <x v="0"/>
    <x v="0"/>
    <x v="0"/>
    <s v="Bezpieczny sklep rowerowy"/>
    <x v="0"/>
    <x v="0"/>
    <s v="Górski-100"/>
    <x v="0"/>
    <d v="2008-01-28T00:00:00"/>
    <x v="0"/>
    <x v="0"/>
    <n v="3399.99"/>
    <n v="2039.9939999999999"/>
    <n v="2"/>
    <n v="4079.9879999999998"/>
  </r>
  <r>
    <x v="0"/>
    <x v="0"/>
    <x v="0"/>
    <s v="Bezpieczny sklep rowerowy"/>
    <x v="0"/>
    <x v="0"/>
    <s v="Górski-100"/>
    <x v="1"/>
    <d v="2008-01-30T00:00:00"/>
    <x v="0"/>
    <x v="0"/>
    <n v="3374.99"/>
    <n v="2024.9939999999999"/>
    <n v="2"/>
    <n v="4049.9879999999998"/>
  </r>
  <r>
    <x v="0"/>
    <x v="0"/>
    <x v="0"/>
    <s v="Sport — Sprzedaż i wynajem"/>
    <x v="0"/>
    <x v="0"/>
    <s v="Górski-100"/>
    <x v="0"/>
    <d v="2008-01-04T00:00:00"/>
    <x v="0"/>
    <x v="0"/>
    <n v="3399.99"/>
    <n v="2039.9939999999999"/>
    <n v="2"/>
    <n v="4079.9879999999998"/>
  </r>
  <r>
    <x v="0"/>
    <x v="0"/>
    <x v="0"/>
    <s v="Sport — Sprzedaż i wynajem"/>
    <x v="0"/>
    <x v="0"/>
    <s v="Górski-100"/>
    <x v="0"/>
    <d v="2008-01-05T00:00:00"/>
    <x v="0"/>
    <x v="0"/>
    <n v="3399.99"/>
    <n v="2039.9939999999999"/>
    <n v="3"/>
    <n v="6119.982"/>
  </r>
  <r>
    <x v="0"/>
    <x v="0"/>
    <x v="0"/>
    <s v="Sport — Sprzedaż i wynajem"/>
    <x v="2"/>
    <x v="2"/>
    <s v="HL rama górski"/>
    <x v="0"/>
    <d v="2008-01-28T00:00:00"/>
    <x v="0"/>
    <x v="0"/>
    <n v="1364.5"/>
    <n v="722.59490000000005"/>
    <n v="1"/>
    <n v="722.59490000000005"/>
  </r>
  <r>
    <x v="0"/>
    <x v="0"/>
    <x v="0"/>
    <s v="Sport — Sprzedaż i wynajem"/>
    <x v="2"/>
    <x v="2"/>
    <s v="HL rama górski"/>
    <x v="1"/>
    <d v="2008-01-18T00:00:00"/>
    <x v="0"/>
    <x v="0"/>
    <n v="1349.6"/>
    <n v="714.70429999999999"/>
    <n v="1"/>
    <n v="714.70429999999999"/>
  </r>
  <r>
    <x v="0"/>
    <x v="0"/>
    <x v="0"/>
    <s v="Sport — Sprzedaż i wynajem"/>
    <x v="2"/>
    <x v="2"/>
    <s v="HL rama górski"/>
    <x v="0"/>
    <d v="2008-01-16T00:00:00"/>
    <x v="0"/>
    <x v="0"/>
    <n v="1364.5"/>
    <n v="818.7"/>
    <n v="3"/>
    <n v="2456.1000000000004"/>
  </r>
  <r>
    <x v="0"/>
    <x v="0"/>
    <x v="0"/>
    <s v="Sport — Sprzedaż i wynajem"/>
    <x v="0"/>
    <x v="0"/>
    <s v="Górski-100"/>
    <x v="1"/>
    <d v="2008-01-30T00:00:00"/>
    <x v="0"/>
    <x v="0"/>
    <n v="3374.99"/>
    <n v="2024.9939999999999"/>
    <n v="2"/>
    <n v="4049.9879999999998"/>
  </r>
  <r>
    <x v="0"/>
    <x v="0"/>
    <x v="0"/>
    <s v="Sport — Sprzedaż i wynajem"/>
    <x v="1"/>
    <x v="1"/>
    <s v="Mountain Bike Socks"/>
    <x v="2"/>
    <d v="2008-01-17T00:00:00"/>
    <x v="0"/>
    <x v="0"/>
    <n v="9.5"/>
    <n v="5.7"/>
    <n v="2"/>
    <n v="11.4"/>
  </r>
  <r>
    <x v="0"/>
    <x v="0"/>
    <x v="0"/>
    <s v="Sport — Sprzedaż i wynajem"/>
    <x v="2"/>
    <x v="2"/>
    <s v="HL rama górski"/>
    <x v="1"/>
    <d v="2008-01-16T00:00:00"/>
    <x v="0"/>
    <x v="0"/>
    <n v="1349.6"/>
    <n v="714.70429999999999"/>
    <n v="1"/>
    <n v="714.70429999999999"/>
  </r>
  <r>
    <x v="0"/>
    <x v="1"/>
    <x v="1"/>
    <s v="Części do rowerów"/>
    <x v="0"/>
    <x v="3"/>
    <s v="Szosa-650"/>
    <x v="1"/>
    <d v="2008-01-23T00:00:00"/>
    <x v="0"/>
    <x v="0"/>
    <n v="782.99"/>
    <n v="419.45890000000003"/>
    <n v="1"/>
    <n v="419.45890000000003"/>
  </r>
  <r>
    <x v="0"/>
    <x v="1"/>
    <x v="1"/>
    <s v="Części do rowerów"/>
    <x v="0"/>
    <x v="3"/>
    <s v="Szosa-450"/>
    <x v="3"/>
    <d v="2008-01-11T00:00:00"/>
    <x v="0"/>
    <x v="0"/>
    <n v="1457.99"/>
    <n v="874.79399999999998"/>
    <n v="5"/>
    <n v="4373.97"/>
  </r>
  <r>
    <x v="0"/>
    <x v="1"/>
    <x v="1"/>
    <s v="Części do rowerów"/>
    <x v="0"/>
    <x v="3"/>
    <s v="Szosa-650"/>
    <x v="3"/>
    <d v="2008-01-09T00:00:00"/>
    <x v="0"/>
    <x v="0"/>
    <n v="782.99"/>
    <n v="419.45890000000003"/>
    <n v="3"/>
    <n v="1258.3767"/>
  </r>
  <r>
    <x v="0"/>
    <x v="1"/>
    <x v="1"/>
    <s v="Części do rowerów"/>
    <x v="0"/>
    <x v="3"/>
    <s v="Szosa-650"/>
    <x v="1"/>
    <d v="2008-01-25T00:00:00"/>
    <x v="0"/>
    <x v="0"/>
    <n v="782.99"/>
    <n v="419.45890000000003"/>
    <n v="3"/>
    <n v="1258.3767"/>
  </r>
  <r>
    <x v="0"/>
    <x v="1"/>
    <x v="1"/>
    <s v="Części do rowerów"/>
    <x v="0"/>
    <x v="3"/>
    <s v="Szosa-650"/>
    <x v="3"/>
    <d v="2008-01-14T00:00:00"/>
    <x v="0"/>
    <x v="0"/>
    <n v="782.99"/>
    <n v="419.45890000000003"/>
    <n v="2"/>
    <n v="838.91780000000006"/>
  </r>
  <r>
    <x v="0"/>
    <x v="1"/>
    <x v="1"/>
    <s v="Części do rowerów"/>
    <x v="0"/>
    <x v="3"/>
    <s v="Szosa-650"/>
    <x v="3"/>
    <d v="2008-01-25T00:00:00"/>
    <x v="0"/>
    <x v="0"/>
    <n v="782.99"/>
    <n v="419.45890000000003"/>
    <n v="5"/>
    <n v="2097.2945"/>
  </r>
  <r>
    <x v="0"/>
    <x v="1"/>
    <x v="1"/>
    <s v="Części do rowerów"/>
    <x v="0"/>
    <x v="3"/>
    <s v="Szosa-650"/>
    <x v="3"/>
    <d v="2008-01-29T00:00:00"/>
    <x v="0"/>
    <x v="0"/>
    <n v="782.99"/>
    <n v="419.45890000000003"/>
    <n v="3"/>
    <n v="1258.3767"/>
  </r>
  <r>
    <x v="0"/>
    <x v="1"/>
    <x v="1"/>
    <s v="Części do rowerów"/>
    <x v="0"/>
    <x v="3"/>
    <s v="Szosa-450"/>
    <x v="3"/>
    <d v="2008-01-11T00:00:00"/>
    <x v="0"/>
    <x v="0"/>
    <n v="1457.99"/>
    <n v="874.79399999999998"/>
    <n v="2"/>
    <n v="1749.588"/>
  </r>
  <r>
    <x v="0"/>
    <x v="1"/>
    <x v="1"/>
    <s v="Czerwony Rower"/>
    <x v="0"/>
    <x v="0"/>
    <s v="Górski-100"/>
    <x v="1"/>
    <d v="2008-01-11T00:00:00"/>
    <x v="0"/>
    <x v="0"/>
    <n v="3374.99"/>
    <n v="2024.9939999999999"/>
    <n v="6"/>
    <n v="12149.964"/>
  </r>
  <r>
    <x v="0"/>
    <x v="1"/>
    <x v="1"/>
    <s v="Czerwony Rower"/>
    <x v="0"/>
    <x v="0"/>
    <s v="Górski-100"/>
    <x v="1"/>
    <d v="2008-01-28T00:00:00"/>
    <x v="0"/>
    <x v="0"/>
    <n v="3374.99"/>
    <n v="2024.9939999999999"/>
    <n v="2"/>
    <n v="4049.9879999999998"/>
  </r>
  <r>
    <x v="0"/>
    <x v="1"/>
    <x v="1"/>
    <s v="Czerwony Rower"/>
    <x v="0"/>
    <x v="0"/>
    <s v="Górski-100"/>
    <x v="1"/>
    <d v="2008-01-14T00:00:00"/>
    <x v="0"/>
    <x v="0"/>
    <n v="3374.99"/>
    <n v="2024.9939999999999"/>
    <n v="2"/>
    <n v="4049.9879999999998"/>
  </r>
  <r>
    <x v="0"/>
    <x v="1"/>
    <x v="1"/>
    <s v="Czerwony Rower"/>
    <x v="0"/>
    <x v="0"/>
    <s v="Górski-100"/>
    <x v="0"/>
    <d v="2008-01-25T00:00:00"/>
    <x v="0"/>
    <x v="0"/>
    <n v="3399.99"/>
    <n v="2039.9939999999999"/>
    <n v="2"/>
    <n v="4079.9879999999998"/>
  </r>
  <r>
    <x v="0"/>
    <x v="1"/>
    <x v="1"/>
    <s v="Czerwony Rower"/>
    <x v="0"/>
    <x v="0"/>
    <s v="Górski-100"/>
    <x v="0"/>
    <d v="2008-01-23T00:00:00"/>
    <x v="0"/>
    <x v="0"/>
    <n v="3399.99"/>
    <n v="2039.9939999999999"/>
    <n v="2"/>
    <n v="4079.9879999999998"/>
  </r>
  <r>
    <x v="0"/>
    <x v="0"/>
    <x v="2"/>
    <s v="Nowoczesne Artykuły Sportowe"/>
    <x v="0"/>
    <x v="0"/>
    <s v="Górski-100"/>
    <x v="1"/>
    <d v="2008-01-07T00:00:00"/>
    <x v="0"/>
    <x v="0"/>
    <n v="3374.99"/>
    <n v="2024.9939999999999"/>
    <n v="4"/>
    <n v="8099.9759999999997"/>
  </r>
  <r>
    <x v="0"/>
    <x v="0"/>
    <x v="2"/>
    <s v="Nowoczesne Artykuły Sportowe"/>
    <x v="1"/>
    <x v="4"/>
    <s v="Long-Sleeve Logo Jersey"/>
    <x v="4"/>
    <d v="2008-01-14T00:00:00"/>
    <x v="0"/>
    <x v="0"/>
    <n v="49.99"/>
    <n v="28.840399999999999"/>
    <n v="1"/>
    <n v="28.840399999999999"/>
  </r>
  <r>
    <x v="0"/>
    <x v="0"/>
    <x v="2"/>
    <s v="Nowoczesne Artykuły Sportowe"/>
    <x v="1"/>
    <x v="5"/>
    <s v="nakładka na rower"/>
    <x v="4"/>
    <d v="2008-01-15T00:00:00"/>
    <x v="0"/>
    <x v="0"/>
    <n v="8.99"/>
    <n v="5.1864999999999997"/>
    <n v="1"/>
    <n v="5.1864999999999997"/>
  </r>
  <r>
    <x v="0"/>
    <x v="0"/>
    <x v="2"/>
    <s v="Nowoczesne Artykuły Sportowe"/>
    <x v="0"/>
    <x v="0"/>
    <s v="Górski-100"/>
    <x v="1"/>
    <d v="2008-01-08T00:00:00"/>
    <x v="0"/>
    <x v="0"/>
    <n v="3374.99"/>
    <n v="2024.9939999999999"/>
    <n v="2"/>
    <n v="4049.9879999999998"/>
  </r>
  <r>
    <x v="0"/>
    <x v="0"/>
    <x v="2"/>
    <s v="Nowoczesne Artykuły Sportowe"/>
    <x v="0"/>
    <x v="0"/>
    <s v="Górski-100"/>
    <x v="0"/>
    <d v="2008-01-16T00:00:00"/>
    <x v="0"/>
    <x v="0"/>
    <n v="3399.99"/>
    <n v="2039.9939999999999"/>
    <n v="6"/>
    <n v="12239.964"/>
  </r>
  <r>
    <x v="0"/>
    <x v="0"/>
    <x v="2"/>
    <s v="Nowoczesne Artykuły Sportowe"/>
    <x v="0"/>
    <x v="0"/>
    <s v="Górski-100"/>
    <x v="0"/>
    <d v="2008-01-19T00:00:00"/>
    <x v="0"/>
    <x v="0"/>
    <n v="3399.99"/>
    <n v="2039.9939999999999"/>
    <n v="2"/>
    <n v="4079.9879999999998"/>
  </r>
  <r>
    <x v="0"/>
    <x v="0"/>
    <x v="2"/>
    <s v="Nowoczesne Artykuły Sportowe"/>
    <x v="1"/>
    <x v="1"/>
    <s v="Mountain Bike Socks"/>
    <x v="2"/>
    <d v="2008-01-25T00:00:00"/>
    <x v="0"/>
    <x v="0"/>
    <n v="9.5"/>
    <n v="5.7"/>
    <n v="4"/>
    <n v="22.8"/>
  </r>
  <r>
    <x v="0"/>
    <x v="0"/>
    <x v="2"/>
    <s v="Nowoczesne Artykuły Sportowe"/>
    <x v="0"/>
    <x v="0"/>
    <s v="Górski-100"/>
    <x v="1"/>
    <d v="2008-01-13T00:00:00"/>
    <x v="0"/>
    <x v="0"/>
    <n v="3374.99"/>
    <n v="2024.9939999999999"/>
    <n v="2"/>
    <n v="4049.9879999999998"/>
  </r>
  <r>
    <x v="0"/>
    <x v="0"/>
    <x v="0"/>
    <s v="Weekendowe Podróże"/>
    <x v="0"/>
    <x v="3"/>
    <s v="Szosa-650"/>
    <x v="1"/>
    <d v="2008-01-30T00:00:00"/>
    <x v="0"/>
    <x v="0"/>
    <n v="782.99"/>
    <n v="419.45890000000003"/>
    <n v="2"/>
    <n v="838.91780000000006"/>
  </r>
  <r>
    <x v="0"/>
    <x v="0"/>
    <x v="0"/>
    <s v="Weekendowe Podróże"/>
    <x v="0"/>
    <x v="3"/>
    <s v="Szosa-450"/>
    <x v="3"/>
    <d v="2008-01-16T00:00:00"/>
    <x v="0"/>
    <x v="0"/>
    <n v="1457.99"/>
    <n v="874.79399999999998"/>
    <n v="5"/>
    <n v="4373.97"/>
  </r>
  <r>
    <x v="0"/>
    <x v="0"/>
    <x v="0"/>
    <s v="Weekendowe Podróże"/>
    <x v="0"/>
    <x v="3"/>
    <s v="Szosa-150"/>
    <x v="3"/>
    <d v="2008-01-28T00:00:00"/>
    <x v="0"/>
    <x v="0"/>
    <n v="3578.27"/>
    <n v="2146.962"/>
    <n v="2"/>
    <n v="4293.924"/>
  </r>
  <r>
    <x v="0"/>
    <x v="0"/>
    <x v="0"/>
    <s v="Weekendowe Podróże"/>
    <x v="0"/>
    <x v="3"/>
    <s v="Szosa-150"/>
    <x v="3"/>
    <d v="2008-01-10T00:00:00"/>
    <x v="0"/>
    <x v="0"/>
    <n v="3578.27"/>
    <n v="2146.962"/>
    <n v="1"/>
    <n v="2146.962"/>
  </r>
  <r>
    <x v="0"/>
    <x v="0"/>
    <x v="0"/>
    <s v="Weekendowe Podróże"/>
    <x v="0"/>
    <x v="3"/>
    <s v="Szosa-450"/>
    <x v="3"/>
    <d v="2008-01-12T00:00:00"/>
    <x v="0"/>
    <x v="0"/>
    <n v="1457.99"/>
    <n v="874.79399999999998"/>
    <n v="1"/>
    <n v="874.79399999999998"/>
  </r>
  <r>
    <x v="0"/>
    <x v="0"/>
    <x v="0"/>
    <s v="Weekendowe Podróże"/>
    <x v="0"/>
    <x v="3"/>
    <s v="Szosa-650"/>
    <x v="3"/>
    <d v="2008-01-13T00:00:00"/>
    <x v="0"/>
    <x v="0"/>
    <n v="782.99"/>
    <n v="419.45890000000003"/>
    <n v="2"/>
    <n v="838.91780000000006"/>
  </r>
  <r>
    <x v="0"/>
    <x v="0"/>
    <x v="0"/>
    <s v="Weekendowe Podróże"/>
    <x v="0"/>
    <x v="3"/>
    <s v="Szosa-650"/>
    <x v="3"/>
    <d v="2008-01-25T00:00:00"/>
    <x v="0"/>
    <x v="0"/>
    <n v="782.99"/>
    <n v="419.45890000000003"/>
    <n v="1"/>
    <n v="419.45890000000003"/>
  </r>
  <r>
    <x v="0"/>
    <x v="0"/>
    <x v="0"/>
    <s v="Weekendowe Podróże"/>
    <x v="0"/>
    <x v="3"/>
    <s v="Szosa-650"/>
    <x v="3"/>
    <d v="2008-01-16T00:00:00"/>
    <x v="0"/>
    <x v="0"/>
    <n v="782.99"/>
    <n v="419.45890000000003"/>
    <n v="2"/>
    <n v="838.91780000000006"/>
  </r>
  <r>
    <x v="0"/>
    <x v="0"/>
    <x v="0"/>
    <s v="Weekendowe Podróże"/>
    <x v="0"/>
    <x v="3"/>
    <s v="Szosa-450"/>
    <x v="3"/>
    <d v="2008-01-03T00:00:00"/>
    <x v="0"/>
    <x v="0"/>
    <n v="1457.99"/>
    <n v="874.79399999999998"/>
    <n v="3"/>
    <n v="2624.3820000000001"/>
  </r>
  <r>
    <x v="0"/>
    <x v="0"/>
    <x v="0"/>
    <s v="Weekendowe Podróże"/>
    <x v="0"/>
    <x v="3"/>
    <s v="Szosa-650"/>
    <x v="3"/>
    <d v="2008-01-07T00:00:00"/>
    <x v="0"/>
    <x v="0"/>
    <n v="782.99"/>
    <n v="419.45890000000003"/>
    <n v="2"/>
    <n v="838.91780000000006"/>
  </r>
  <r>
    <x v="0"/>
    <x v="0"/>
    <x v="0"/>
    <s v="Weekendowe Podróże"/>
    <x v="0"/>
    <x v="3"/>
    <s v="Szosa-650"/>
    <x v="1"/>
    <d v="2008-01-06T00:00:00"/>
    <x v="0"/>
    <x v="0"/>
    <n v="782.99"/>
    <n v="419.45890000000003"/>
    <n v="1"/>
    <n v="419.45890000000003"/>
  </r>
  <r>
    <x v="0"/>
    <x v="0"/>
    <x v="0"/>
    <s v="Weekendowe Podróże"/>
    <x v="0"/>
    <x v="3"/>
    <s v="Szosa-450"/>
    <x v="3"/>
    <d v="2008-01-15T00:00:00"/>
    <x v="0"/>
    <x v="0"/>
    <n v="1457.99"/>
    <n v="874.79399999999998"/>
    <n v="2"/>
    <n v="1749.588"/>
  </r>
  <r>
    <x v="0"/>
    <x v="0"/>
    <x v="0"/>
    <s v="Weekendowe Podróże"/>
    <x v="0"/>
    <x v="3"/>
    <s v="Szosa-150"/>
    <x v="3"/>
    <d v="2008-01-10T00:00:00"/>
    <x v="0"/>
    <x v="0"/>
    <n v="3578.27"/>
    <n v="2146.962"/>
    <n v="1"/>
    <n v="2146.962"/>
  </r>
  <r>
    <x v="0"/>
    <x v="0"/>
    <x v="0"/>
    <s v="Weekendowe Podróże"/>
    <x v="0"/>
    <x v="3"/>
    <s v="Szosa-150"/>
    <x v="3"/>
    <d v="2008-01-23T00:00:00"/>
    <x v="0"/>
    <x v="0"/>
    <n v="3578.27"/>
    <n v="2146.962"/>
    <n v="1"/>
    <n v="2146.962"/>
  </r>
  <r>
    <x v="0"/>
    <x v="0"/>
    <x v="3"/>
    <s v="Sklepy Fitness"/>
    <x v="0"/>
    <x v="3"/>
    <s v="Szosa-650"/>
    <x v="1"/>
    <d v="2008-01-25T00:00:00"/>
    <x v="0"/>
    <x v="0"/>
    <n v="782.99"/>
    <n v="419.45890000000003"/>
    <n v="4"/>
    <n v="1677.8356000000001"/>
  </r>
  <r>
    <x v="0"/>
    <x v="0"/>
    <x v="3"/>
    <s v="Sklepy Fitness"/>
    <x v="0"/>
    <x v="3"/>
    <s v="Szosa-450"/>
    <x v="3"/>
    <d v="2008-01-18T00:00:00"/>
    <x v="0"/>
    <x v="0"/>
    <n v="1457.99"/>
    <n v="874.79399999999998"/>
    <n v="3"/>
    <n v="2624.3820000000001"/>
  </r>
  <r>
    <x v="0"/>
    <x v="0"/>
    <x v="3"/>
    <s v="Sklepy Fitness"/>
    <x v="2"/>
    <x v="6"/>
    <s v="LL rama rowerowa"/>
    <x v="3"/>
    <d v="2008-01-02T00:00:00"/>
    <x v="0"/>
    <x v="0"/>
    <n v="337.22"/>
    <n v="183.93819999999999"/>
    <n v="1"/>
    <n v="183.93819999999999"/>
  </r>
  <r>
    <x v="0"/>
    <x v="0"/>
    <x v="3"/>
    <s v="Sklepy Fitness"/>
    <x v="0"/>
    <x v="3"/>
    <s v="Szosa-450"/>
    <x v="3"/>
    <d v="2008-01-19T00:00:00"/>
    <x v="0"/>
    <x v="0"/>
    <n v="1457.99"/>
    <n v="874.79399999999998"/>
    <n v="4"/>
    <n v="3499.1759999999999"/>
  </r>
  <r>
    <x v="0"/>
    <x v="0"/>
    <x v="3"/>
    <s v="Sklepy Fitness"/>
    <x v="2"/>
    <x v="6"/>
    <s v="LL rama rowerowa"/>
    <x v="3"/>
    <d v="2008-01-28T00:00:00"/>
    <x v="0"/>
    <x v="0"/>
    <n v="337.22"/>
    <n v="183.93819999999999"/>
    <n v="1"/>
    <n v="183.93819999999999"/>
  </r>
  <r>
    <x v="0"/>
    <x v="0"/>
    <x v="3"/>
    <s v="Sklepy Fitness"/>
    <x v="0"/>
    <x v="3"/>
    <s v="Szosa-650"/>
    <x v="3"/>
    <d v="2008-01-10T00:00:00"/>
    <x v="0"/>
    <x v="0"/>
    <n v="782.99"/>
    <n v="419.45890000000003"/>
    <n v="2"/>
    <n v="838.91780000000006"/>
  </r>
  <r>
    <x v="0"/>
    <x v="0"/>
    <x v="3"/>
    <s v="Sklepy Fitness"/>
    <x v="2"/>
    <x v="6"/>
    <s v="LL rama rowerowa"/>
    <x v="1"/>
    <d v="2008-01-15T00:00:00"/>
    <x v="0"/>
    <x v="0"/>
    <n v="337.22"/>
    <n v="178.58080000000001"/>
    <n v="2"/>
    <n v="357.16160000000002"/>
  </r>
  <r>
    <x v="0"/>
    <x v="0"/>
    <x v="3"/>
    <s v="Sklepy Fitness"/>
    <x v="0"/>
    <x v="3"/>
    <s v="Szosa-650"/>
    <x v="1"/>
    <d v="2008-01-04T00:00:00"/>
    <x v="0"/>
    <x v="0"/>
    <n v="782.99"/>
    <n v="419.45890000000003"/>
    <n v="1"/>
    <n v="419.45890000000003"/>
  </r>
  <r>
    <x v="0"/>
    <x v="0"/>
    <x v="3"/>
    <s v="Sklepy Fitness"/>
    <x v="0"/>
    <x v="3"/>
    <s v="Szosa-650"/>
    <x v="1"/>
    <d v="2008-01-30T00:00:00"/>
    <x v="0"/>
    <x v="0"/>
    <n v="782.99"/>
    <n v="419.45890000000003"/>
    <n v="2"/>
    <n v="838.91780000000006"/>
  </r>
  <r>
    <x v="0"/>
    <x v="0"/>
    <x v="3"/>
    <s v="Sklepy Fitness"/>
    <x v="2"/>
    <x v="6"/>
    <s v="ML rama rowerowa"/>
    <x v="3"/>
    <d v="2008-01-07T00:00:00"/>
    <x v="0"/>
    <x v="0"/>
    <n v="594.83000000000004"/>
    <n v="356.89800000000002"/>
    <n v="2"/>
    <n v="713.79600000000005"/>
  </r>
  <r>
    <x v="0"/>
    <x v="0"/>
    <x v="3"/>
    <s v="Sklepy Fitness"/>
    <x v="2"/>
    <x v="6"/>
    <s v="LL rama rowerowa"/>
    <x v="1"/>
    <d v="2008-01-10T00:00:00"/>
    <x v="0"/>
    <x v="0"/>
    <n v="337.22"/>
    <n v="178.58080000000001"/>
    <n v="3"/>
    <n v="535.74240000000009"/>
  </r>
  <r>
    <x v="0"/>
    <x v="0"/>
    <x v="3"/>
    <s v="Sklepy Fitness"/>
    <x v="0"/>
    <x v="3"/>
    <s v="Szosa-150"/>
    <x v="3"/>
    <d v="2008-01-01T00:00:00"/>
    <x v="0"/>
    <x v="0"/>
    <n v="3578.27"/>
    <n v="2146.962"/>
    <n v="2"/>
    <n v="4293.924"/>
  </r>
  <r>
    <x v="0"/>
    <x v="0"/>
    <x v="3"/>
    <s v="Sklepy Fitness"/>
    <x v="0"/>
    <x v="3"/>
    <s v="Szosa-450"/>
    <x v="3"/>
    <d v="2008-01-12T00:00:00"/>
    <x v="0"/>
    <x v="0"/>
    <n v="1457.99"/>
    <n v="874.79399999999998"/>
    <n v="4"/>
    <n v="3499.1759999999999"/>
  </r>
  <r>
    <x v="0"/>
    <x v="0"/>
    <x v="3"/>
    <s v="Sklepy Fitness"/>
    <x v="0"/>
    <x v="3"/>
    <s v="Szosa-650"/>
    <x v="3"/>
    <d v="2008-01-09T00:00:00"/>
    <x v="0"/>
    <x v="0"/>
    <n v="782.99"/>
    <n v="419.45890000000003"/>
    <n v="6"/>
    <n v="2516.7534000000001"/>
  </r>
  <r>
    <x v="0"/>
    <x v="0"/>
    <x v="3"/>
    <s v="Sklepy Fitness"/>
    <x v="0"/>
    <x v="3"/>
    <s v="Szosa-450"/>
    <x v="3"/>
    <d v="2008-01-09T00:00:00"/>
    <x v="0"/>
    <x v="0"/>
    <n v="1457.99"/>
    <n v="874.79399999999998"/>
    <n v="1"/>
    <n v="874.79399999999998"/>
  </r>
  <r>
    <x v="0"/>
    <x v="0"/>
    <x v="3"/>
    <s v="Sklepy Fitness"/>
    <x v="0"/>
    <x v="3"/>
    <s v="Szosa-650"/>
    <x v="1"/>
    <d v="2008-01-17T00:00:00"/>
    <x v="0"/>
    <x v="0"/>
    <n v="782.99"/>
    <n v="419.45890000000003"/>
    <n v="2"/>
    <n v="838.91780000000006"/>
  </r>
  <r>
    <x v="0"/>
    <x v="0"/>
    <x v="3"/>
    <s v="Sklepy Fitness"/>
    <x v="0"/>
    <x v="3"/>
    <s v="Szosa-650"/>
    <x v="3"/>
    <d v="2008-01-20T00:00:00"/>
    <x v="0"/>
    <x v="0"/>
    <n v="782.99"/>
    <n v="419.45890000000003"/>
    <n v="7"/>
    <n v="2936.2123000000001"/>
  </r>
  <r>
    <x v="0"/>
    <x v="0"/>
    <x v="3"/>
    <s v="Sklepy Fitness"/>
    <x v="0"/>
    <x v="3"/>
    <s v="Szosa-650"/>
    <x v="3"/>
    <d v="2008-01-11T00:00:00"/>
    <x v="0"/>
    <x v="0"/>
    <n v="782.99"/>
    <n v="419.45890000000003"/>
    <n v="3"/>
    <n v="1258.3767"/>
  </r>
  <r>
    <x v="0"/>
    <x v="0"/>
    <x v="2"/>
    <s v="Prosty rower sp. z o.o."/>
    <x v="2"/>
    <x v="6"/>
    <s v="LL rama rowerowa"/>
    <x v="3"/>
    <d v="2008-01-12T00:00:00"/>
    <x v="0"/>
    <x v="0"/>
    <n v="337.22"/>
    <n v="183.93819999999999"/>
    <n v="3"/>
    <n v="551.81459999999993"/>
  </r>
  <r>
    <x v="0"/>
    <x v="0"/>
    <x v="2"/>
    <s v="Prosty rower sp. z o.o."/>
    <x v="2"/>
    <x v="6"/>
    <s v="LL rama rowerowa"/>
    <x v="3"/>
    <d v="2008-01-28T00:00:00"/>
    <x v="0"/>
    <x v="0"/>
    <n v="337.22"/>
    <n v="183.93819999999999"/>
    <n v="2"/>
    <n v="367.87639999999999"/>
  </r>
  <r>
    <x v="0"/>
    <x v="0"/>
    <x v="2"/>
    <s v="Prosty rower sp. z o.o."/>
    <x v="3"/>
    <x v="7"/>
    <s v="Sport-100"/>
    <x v="5"/>
    <d v="2008-01-01T00:00:00"/>
    <x v="0"/>
    <x v="0"/>
    <n v="34.99"/>
    <n v="20.186499999999999"/>
    <n v="1"/>
    <n v="20.186499999999999"/>
  </r>
  <r>
    <x v="0"/>
    <x v="0"/>
    <x v="2"/>
    <s v="Prosty rower sp. z o.o."/>
    <x v="3"/>
    <x v="7"/>
    <s v="Sport-100"/>
    <x v="1"/>
    <d v="2008-01-27T00:00:00"/>
    <x v="0"/>
    <x v="0"/>
    <n v="34.99"/>
    <n v="20.186499999999999"/>
    <n v="1"/>
    <n v="20.186499999999999"/>
  </r>
  <r>
    <x v="0"/>
    <x v="0"/>
    <x v="2"/>
    <s v="Prosty rower sp. z o.o."/>
    <x v="0"/>
    <x v="3"/>
    <s v="Szosa-650"/>
    <x v="1"/>
    <d v="2008-01-11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650"/>
    <x v="1"/>
    <d v="2008-01-13T00:00:00"/>
    <x v="0"/>
    <x v="0"/>
    <n v="782.99"/>
    <n v="419.45890000000003"/>
    <n v="3"/>
    <n v="1258.3767"/>
  </r>
  <r>
    <x v="0"/>
    <x v="0"/>
    <x v="3"/>
    <s v="Części zamienne SA"/>
    <x v="0"/>
    <x v="3"/>
    <s v="Szosa-650"/>
    <x v="1"/>
    <d v="2008-01-21T00:00:00"/>
    <x v="0"/>
    <x v="0"/>
    <n v="782.99"/>
    <n v="419.45890000000003"/>
    <n v="2"/>
    <n v="838.91780000000006"/>
  </r>
  <r>
    <x v="0"/>
    <x v="0"/>
    <x v="3"/>
    <s v="Części zamienne SA"/>
    <x v="0"/>
    <x v="3"/>
    <s v="Szosa-450"/>
    <x v="3"/>
    <d v="2008-01-08T00:00:00"/>
    <x v="0"/>
    <x v="0"/>
    <n v="1457.99"/>
    <n v="874.79399999999998"/>
    <n v="1"/>
    <n v="874.79399999999998"/>
  </r>
  <r>
    <x v="0"/>
    <x v="0"/>
    <x v="3"/>
    <s v="Części zamienne SA"/>
    <x v="0"/>
    <x v="3"/>
    <s v="Szosa-150"/>
    <x v="3"/>
    <d v="2008-01-27T00:00:00"/>
    <x v="0"/>
    <x v="0"/>
    <n v="3578.27"/>
    <n v="2146.962"/>
    <n v="1"/>
    <n v="2146.962"/>
  </r>
  <r>
    <x v="0"/>
    <x v="0"/>
    <x v="3"/>
    <s v="Części zamienne SA"/>
    <x v="0"/>
    <x v="3"/>
    <s v="Szosa-650"/>
    <x v="3"/>
    <d v="2008-01-20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650"/>
    <x v="3"/>
    <d v="2008-01-15T00:00:00"/>
    <x v="0"/>
    <x v="0"/>
    <n v="782.99"/>
    <n v="419.45890000000003"/>
    <n v="2"/>
    <n v="838.91780000000006"/>
  </r>
  <r>
    <x v="0"/>
    <x v="0"/>
    <x v="3"/>
    <s v="Części zamienne SA"/>
    <x v="0"/>
    <x v="3"/>
    <s v="Szosa-150"/>
    <x v="3"/>
    <d v="2008-01-02T00:00:00"/>
    <x v="0"/>
    <x v="0"/>
    <n v="3578.27"/>
    <n v="2146.962"/>
    <n v="2"/>
    <n v="4293.924"/>
  </r>
  <r>
    <x v="0"/>
    <x v="0"/>
    <x v="3"/>
    <s v="Części zamienne SA"/>
    <x v="0"/>
    <x v="3"/>
    <s v="Szosa-650"/>
    <x v="1"/>
    <d v="2008-01-24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650"/>
    <x v="3"/>
    <d v="2008-01-01T00:00:00"/>
    <x v="0"/>
    <x v="0"/>
    <n v="782.99"/>
    <n v="419.45890000000003"/>
    <n v="2"/>
    <n v="838.91780000000006"/>
  </r>
  <r>
    <x v="0"/>
    <x v="0"/>
    <x v="3"/>
    <s v="Części zamienne SA"/>
    <x v="0"/>
    <x v="3"/>
    <s v="Szosa-650"/>
    <x v="1"/>
    <d v="2008-01-15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150"/>
    <x v="3"/>
    <d v="2008-01-12T00:00:00"/>
    <x v="0"/>
    <x v="0"/>
    <n v="3578.27"/>
    <n v="2146.962"/>
    <n v="2"/>
    <n v="4293.924"/>
  </r>
  <r>
    <x v="0"/>
    <x v="0"/>
    <x v="3"/>
    <s v="Części zamienne SA"/>
    <x v="0"/>
    <x v="3"/>
    <s v="Szosa-650"/>
    <x v="3"/>
    <d v="2008-01-24T00:00:00"/>
    <x v="0"/>
    <x v="0"/>
    <n v="782.99"/>
    <n v="419.45890000000003"/>
    <n v="2"/>
    <n v="838.91780000000006"/>
  </r>
  <r>
    <x v="0"/>
    <x v="0"/>
    <x v="3"/>
    <s v="Części zamienne SA"/>
    <x v="1"/>
    <x v="4"/>
    <s v="Long-Sleeve Logo Jersey"/>
    <x v="4"/>
    <d v="2008-01-10T00:00:00"/>
    <x v="0"/>
    <x v="0"/>
    <n v="49.99"/>
    <n v="28.840399999999999"/>
    <n v="2"/>
    <n v="57.680799999999998"/>
  </r>
  <r>
    <x v="0"/>
    <x v="0"/>
    <x v="3"/>
    <s v="Części zamienne SA"/>
    <x v="1"/>
    <x v="5"/>
    <s v="nakładka na rower"/>
    <x v="4"/>
    <d v="2008-01-22T00:00:00"/>
    <x v="0"/>
    <x v="0"/>
    <n v="8.99"/>
    <n v="5.1864999999999997"/>
    <n v="3"/>
    <n v="15.5595"/>
  </r>
  <r>
    <x v="0"/>
    <x v="0"/>
    <x v="3"/>
    <s v="Części zamienne SA"/>
    <x v="0"/>
    <x v="3"/>
    <s v="Szosa-650"/>
    <x v="3"/>
    <d v="2008-01-10T00:00:00"/>
    <x v="0"/>
    <x v="0"/>
    <n v="782.99"/>
    <n v="419.45890000000003"/>
    <n v="2"/>
    <n v="838.91780000000006"/>
  </r>
  <r>
    <x v="0"/>
    <x v="0"/>
    <x v="3"/>
    <s v="Części zamienne SA"/>
    <x v="0"/>
    <x v="3"/>
    <s v="Szosa-650"/>
    <x v="1"/>
    <d v="2008-01-02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650"/>
    <x v="3"/>
    <d v="2008-01-13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650"/>
    <x v="1"/>
    <d v="2008-01-04T00:00:00"/>
    <x v="0"/>
    <x v="0"/>
    <n v="782.99"/>
    <n v="419.45890000000003"/>
    <n v="1"/>
    <n v="419.45890000000003"/>
  </r>
  <r>
    <x v="0"/>
    <x v="0"/>
    <x v="3"/>
    <s v="Części zamienne SA"/>
    <x v="0"/>
    <x v="3"/>
    <s v="Szosa-150"/>
    <x v="3"/>
    <d v="2008-01-20T00:00:00"/>
    <x v="0"/>
    <x v="0"/>
    <n v="3578.27"/>
    <n v="2146.962"/>
    <n v="2"/>
    <n v="4293.924"/>
  </r>
  <r>
    <x v="0"/>
    <x v="0"/>
    <x v="3"/>
    <s v="Stowarzyszenie Sprzedawców Rowerów"/>
    <x v="3"/>
    <x v="7"/>
    <s v="Sport-100"/>
    <x v="5"/>
    <d v="2008-01-09T00:00:00"/>
    <x v="0"/>
    <x v="0"/>
    <n v="34.99"/>
    <n v="20.186499999999999"/>
    <n v="2"/>
    <n v="40.372999999999998"/>
  </r>
  <r>
    <x v="0"/>
    <x v="0"/>
    <x v="3"/>
    <s v="Stowarzyszenie Sprzedawców Rowerów"/>
    <x v="0"/>
    <x v="3"/>
    <s v="Szosa-650"/>
    <x v="1"/>
    <d v="2008-01-21T00:00:00"/>
    <x v="0"/>
    <x v="0"/>
    <n v="782.99"/>
    <n v="419.45890000000003"/>
    <n v="1"/>
    <n v="419.45890000000003"/>
  </r>
  <r>
    <x v="0"/>
    <x v="0"/>
    <x v="3"/>
    <s v="Stowarzyszenie Sprzedawców Rowerów"/>
    <x v="1"/>
    <x v="4"/>
    <s v="Long-Sleeve Logo Jersey"/>
    <x v="4"/>
    <d v="2008-01-02T00:00:00"/>
    <x v="0"/>
    <x v="0"/>
    <n v="49.99"/>
    <n v="28.840399999999999"/>
    <n v="2"/>
    <n v="57.680799999999998"/>
  </r>
  <r>
    <x v="0"/>
    <x v="0"/>
    <x v="3"/>
    <s v="Stowarzyszenie Sprzedawców Rowerów"/>
    <x v="3"/>
    <x v="7"/>
    <s v="Sport-100"/>
    <x v="1"/>
    <d v="2008-01-02T00:00:00"/>
    <x v="0"/>
    <x v="0"/>
    <n v="34.99"/>
    <n v="20.186499999999999"/>
    <n v="5"/>
    <n v="100.93249999999999"/>
  </r>
  <r>
    <x v="0"/>
    <x v="0"/>
    <x v="3"/>
    <s v="Stowarzyszenie Sprzedawców Rowerów"/>
    <x v="1"/>
    <x v="4"/>
    <s v="Long-Sleeve Logo Jersey"/>
    <x v="4"/>
    <d v="2008-01-11T00:00:00"/>
    <x v="0"/>
    <x v="0"/>
    <n v="49.99"/>
    <n v="28.840399999999999"/>
    <n v="4"/>
    <n v="115.3616"/>
  </r>
  <r>
    <x v="0"/>
    <x v="0"/>
    <x v="3"/>
    <s v="Stowarzyszenie Sprzedawców Rowerów"/>
    <x v="0"/>
    <x v="3"/>
    <s v="Szosa-650"/>
    <x v="1"/>
    <d v="2008-01-23T00:00:00"/>
    <x v="0"/>
    <x v="0"/>
    <n v="782.99"/>
    <n v="419.45890000000003"/>
    <n v="1"/>
    <n v="419.45890000000003"/>
  </r>
  <r>
    <x v="0"/>
    <x v="0"/>
    <x v="3"/>
    <s v="Stowarzyszenie Sprzedawców Rowerów"/>
    <x v="2"/>
    <x v="6"/>
    <s v="LL rama rowerowa"/>
    <x v="3"/>
    <d v="2008-01-29T00:00:00"/>
    <x v="0"/>
    <x v="0"/>
    <n v="337.22"/>
    <n v="183.93819999999999"/>
    <n v="4"/>
    <n v="735.75279999999998"/>
  </r>
  <r>
    <x v="0"/>
    <x v="0"/>
    <x v="3"/>
    <s v="Stowarzyszenie Sprzedawców Rowerów"/>
    <x v="0"/>
    <x v="3"/>
    <s v="Szosa-450"/>
    <x v="3"/>
    <d v="2008-01-09T00:00:00"/>
    <x v="0"/>
    <x v="0"/>
    <n v="1457.99"/>
    <n v="874.79399999999998"/>
    <n v="3"/>
    <n v="2624.3820000000001"/>
  </r>
  <r>
    <x v="0"/>
    <x v="0"/>
    <x v="3"/>
    <s v="Stowarzyszenie Sprzedawców Rowerów"/>
    <x v="0"/>
    <x v="3"/>
    <s v="Szosa-650"/>
    <x v="3"/>
    <d v="2008-01-22T00:00:00"/>
    <x v="0"/>
    <x v="0"/>
    <n v="782.99"/>
    <n v="419.45890000000003"/>
    <n v="2"/>
    <n v="838.91780000000006"/>
  </r>
  <r>
    <x v="0"/>
    <x v="0"/>
    <x v="3"/>
    <s v="Stowarzyszenie Sprzedawców Rowerów"/>
    <x v="0"/>
    <x v="3"/>
    <s v="Szosa-650"/>
    <x v="3"/>
    <d v="2008-01-18T00:00:00"/>
    <x v="0"/>
    <x v="0"/>
    <n v="782.99"/>
    <n v="419.45890000000003"/>
    <n v="3"/>
    <n v="1258.3767"/>
  </r>
  <r>
    <x v="0"/>
    <x v="0"/>
    <x v="3"/>
    <s v="Stowarzyszenie Sprzedawców Rowerów"/>
    <x v="2"/>
    <x v="6"/>
    <s v="LL rama rowerowa"/>
    <x v="1"/>
    <d v="2008-01-17T00:00:00"/>
    <x v="0"/>
    <x v="0"/>
    <n v="337.22"/>
    <n v="178.58080000000001"/>
    <n v="2"/>
    <n v="357.16160000000002"/>
  </r>
  <r>
    <x v="0"/>
    <x v="0"/>
    <x v="3"/>
    <s v="Stowarzyszenie Sprzedawców Rowerów"/>
    <x v="0"/>
    <x v="3"/>
    <s v="Szosa-450"/>
    <x v="3"/>
    <d v="2008-01-15T00:00:00"/>
    <x v="0"/>
    <x v="0"/>
    <n v="1457.99"/>
    <n v="874.79399999999998"/>
    <n v="1"/>
    <n v="874.79399999999998"/>
  </r>
  <r>
    <x v="0"/>
    <x v="0"/>
    <x v="3"/>
    <s v="Stowarzyszenie Sprzedawców Rowerów"/>
    <x v="0"/>
    <x v="3"/>
    <s v="Szosa-650"/>
    <x v="1"/>
    <d v="2008-01-19T00:00:00"/>
    <x v="0"/>
    <x v="0"/>
    <n v="782.99"/>
    <n v="419.45890000000003"/>
    <n v="4"/>
    <n v="1677.8356000000001"/>
  </r>
  <r>
    <x v="0"/>
    <x v="0"/>
    <x v="3"/>
    <s v="Stowarzyszenie Sprzedawców Rowerów"/>
    <x v="0"/>
    <x v="3"/>
    <s v="Szosa-650"/>
    <x v="3"/>
    <d v="2008-01-27T00:00:00"/>
    <x v="0"/>
    <x v="0"/>
    <n v="782.99"/>
    <n v="419.45890000000003"/>
    <n v="2"/>
    <n v="838.91780000000006"/>
  </r>
  <r>
    <x v="0"/>
    <x v="0"/>
    <x v="3"/>
    <s v="Stowarzyszenie Sprzedawców Rowerów"/>
    <x v="0"/>
    <x v="3"/>
    <s v="Szosa-650"/>
    <x v="1"/>
    <d v="2008-01-05T00:00:00"/>
    <x v="0"/>
    <x v="0"/>
    <n v="782.99"/>
    <n v="419.45890000000003"/>
    <n v="2"/>
    <n v="838.91780000000006"/>
  </r>
  <r>
    <x v="0"/>
    <x v="0"/>
    <x v="3"/>
    <s v="Stowarzyszenie Sprzedawców Rowerów"/>
    <x v="1"/>
    <x v="4"/>
    <s v="Long-Sleeve Logo Jersey"/>
    <x v="4"/>
    <d v="2008-01-03T00:00:00"/>
    <x v="0"/>
    <x v="0"/>
    <n v="49.99"/>
    <n v="28.840399999999999"/>
    <n v="4"/>
    <n v="115.3616"/>
  </r>
  <r>
    <x v="0"/>
    <x v="0"/>
    <x v="3"/>
    <s v="Stowarzyszenie Sprzedawców Rowerów"/>
    <x v="3"/>
    <x v="7"/>
    <s v="Sport-100"/>
    <x v="3"/>
    <d v="2008-01-04T00:00:00"/>
    <x v="0"/>
    <x v="0"/>
    <n v="34.99"/>
    <n v="20.186499999999999"/>
    <n v="5"/>
    <n v="100.93249999999999"/>
  </r>
  <r>
    <x v="0"/>
    <x v="0"/>
    <x v="3"/>
    <s v="Stowarzyszenie Sprzedawców Rowerów"/>
    <x v="2"/>
    <x v="6"/>
    <s v="ML rama rowerowa"/>
    <x v="3"/>
    <d v="2008-01-26T00:00:00"/>
    <x v="0"/>
    <x v="0"/>
    <n v="594.83000000000004"/>
    <n v="356.89800000000002"/>
    <n v="2"/>
    <n v="713.79600000000005"/>
  </r>
  <r>
    <x v="0"/>
    <x v="0"/>
    <x v="3"/>
    <s v="Stowarzyszenie Sprzedawców Rowerów"/>
    <x v="0"/>
    <x v="3"/>
    <s v="Szosa-150"/>
    <x v="3"/>
    <d v="2008-01-24T00:00:00"/>
    <x v="0"/>
    <x v="0"/>
    <n v="3578.27"/>
    <n v="2146.962"/>
    <n v="4"/>
    <n v="8587.848"/>
  </r>
  <r>
    <x v="0"/>
    <x v="0"/>
    <x v="3"/>
    <s v="Stowarzyszenie Sprzedawców Rowerów"/>
    <x v="2"/>
    <x v="6"/>
    <s v="LL rama rowerowa"/>
    <x v="3"/>
    <d v="2008-01-23T00:00:00"/>
    <x v="0"/>
    <x v="0"/>
    <n v="337.22"/>
    <n v="183.93819999999999"/>
    <n v="4"/>
    <n v="735.75279999999998"/>
  </r>
  <r>
    <x v="0"/>
    <x v="0"/>
    <x v="3"/>
    <s v="Stowarzyszenie Sprzedawców Rowerów"/>
    <x v="1"/>
    <x v="5"/>
    <s v="nakładka na rower"/>
    <x v="4"/>
    <d v="2008-01-12T00:00:00"/>
    <x v="0"/>
    <x v="0"/>
    <n v="8.99"/>
    <n v="5.1864999999999997"/>
    <n v="5"/>
    <n v="25.932499999999997"/>
  </r>
  <r>
    <x v="0"/>
    <x v="0"/>
    <x v="3"/>
    <s v="Stowarzyszenie Sprzedawców Rowerów"/>
    <x v="0"/>
    <x v="3"/>
    <s v="Szosa-450"/>
    <x v="3"/>
    <d v="2008-01-29T00:00:00"/>
    <x v="0"/>
    <x v="0"/>
    <n v="1457.99"/>
    <n v="874.79399999999998"/>
    <n v="1"/>
    <n v="874.79399999999998"/>
  </r>
  <r>
    <x v="0"/>
    <x v="0"/>
    <x v="3"/>
    <s v="Stowarzyszenie Sprzedawców Rowerów"/>
    <x v="0"/>
    <x v="3"/>
    <s v="Szosa-650"/>
    <x v="3"/>
    <d v="2008-01-06T00:00:00"/>
    <x v="0"/>
    <x v="0"/>
    <n v="782.99"/>
    <n v="419.45890000000003"/>
    <n v="2"/>
    <n v="838.91780000000006"/>
  </r>
  <r>
    <x v="0"/>
    <x v="0"/>
    <x v="3"/>
    <s v="Stowarzyszenie Sprzedawców Rowerów"/>
    <x v="0"/>
    <x v="3"/>
    <s v="Szosa-650"/>
    <x v="3"/>
    <d v="2008-01-25T00:00:00"/>
    <x v="0"/>
    <x v="0"/>
    <n v="782.99"/>
    <n v="419.45890000000003"/>
    <n v="2"/>
    <n v="838.91780000000006"/>
  </r>
  <r>
    <x v="0"/>
    <x v="1"/>
    <x v="1"/>
    <s v="SPA SP. z o.o."/>
    <x v="0"/>
    <x v="3"/>
    <s v="Szosa-450"/>
    <x v="3"/>
    <d v="2008-01-02T00:00:00"/>
    <x v="0"/>
    <x v="0"/>
    <n v="1457.99"/>
    <n v="874.79399999999998"/>
    <n v="3"/>
    <n v="2624.3820000000001"/>
  </r>
  <r>
    <x v="0"/>
    <x v="1"/>
    <x v="1"/>
    <s v="SPA SP. z o.o."/>
    <x v="0"/>
    <x v="3"/>
    <s v="Szosa-450"/>
    <x v="3"/>
    <d v="2008-01-16T00:00:00"/>
    <x v="0"/>
    <x v="0"/>
    <n v="1457.99"/>
    <n v="874.79399999999998"/>
    <n v="6"/>
    <n v="5248.7640000000001"/>
  </r>
  <r>
    <x v="0"/>
    <x v="1"/>
    <x v="1"/>
    <s v="SPA SP. z o.o."/>
    <x v="2"/>
    <x v="6"/>
    <s v="LL rama rowerowa"/>
    <x v="3"/>
    <d v="2008-01-20T00:00:00"/>
    <x v="0"/>
    <x v="0"/>
    <n v="337.22"/>
    <n v="183.93819999999999"/>
    <n v="2"/>
    <n v="367.87639999999999"/>
  </r>
  <r>
    <x v="0"/>
    <x v="1"/>
    <x v="1"/>
    <s v="SPA SP. z o.o."/>
    <x v="0"/>
    <x v="3"/>
    <s v="Szosa-650"/>
    <x v="3"/>
    <d v="2008-01-07T00:00:00"/>
    <x v="0"/>
    <x v="0"/>
    <n v="782.99"/>
    <n v="419.45890000000003"/>
    <n v="1"/>
    <n v="419.45890000000003"/>
  </r>
  <r>
    <x v="0"/>
    <x v="1"/>
    <x v="1"/>
    <s v="SPA SP. z o.o."/>
    <x v="2"/>
    <x v="6"/>
    <s v="LL rama rowerowa"/>
    <x v="3"/>
    <d v="2008-01-12T00:00:00"/>
    <x v="0"/>
    <x v="0"/>
    <n v="337.22"/>
    <n v="183.93819999999999"/>
    <n v="1"/>
    <n v="183.93819999999999"/>
  </r>
  <r>
    <x v="0"/>
    <x v="1"/>
    <x v="1"/>
    <s v="SPA SP. z o.o."/>
    <x v="2"/>
    <x v="6"/>
    <s v="LL rama rowerowa"/>
    <x v="1"/>
    <d v="2008-01-21T00:00:00"/>
    <x v="0"/>
    <x v="0"/>
    <n v="337.22"/>
    <n v="178.58080000000001"/>
    <n v="1"/>
    <n v="178.58080000000001"/>
  </r>
  <r>
    <x v="0"/>
    <x v="1"/>
    <x v="1"/>
    <s v="SPA SP. z o.o."/>
    <x v="0"/>
    <x v="3"/>
    <s v="Szosa-150"/>
    <x v="3"/>
    <d v="2008-01-21T00:00:00"/>
    <x v="0"/>
    <x v="0"/>
    <n v="3578.27"/>
    <n v="2146.962"/>
    <n v="1"/>
    <n v="2146.962"/>
  </r>
  <r>
    <x v="0"/>
    <x v="1"/>
    <x v="1"/>
    <s v="SPA SP. z o.o."/>
    <x v="0"/>
    <x v="3"/>
    <s v="Szosa-650"/>
    <x v="3"/>
    <d v="2008-01-31T00:00:00"/>
    <x v="0"/>
    <x v="0"/>
    <n v="782.99"/>
    <n v="419.45890000000003"/>
    <n v="2"/>
    <n v="838.91780000000006"/>
  </r>
  <r>
    <x v="0"/>
    <x v="1"/>
    <x v="1"/>
    <s v="SPA SP. z o.o."/>
    <x v="2"/>
    <x v="6"/>
    <s v="LL rama rowerowa"/>
    <x v="3"/>
    <d v="2008-01-13T00:00:00"/>
    <x v="0"/>
    <x v="0"/>
    <n v="337.22"/>
    <n v="183.93819999999999"/>
    <n v="2"/>
    <n v="367.87639999999999"/>
  </r>
  <r>
    <x v="0"/>
    <x v="1"/>
    <x v="1"/>
    <s v="SPA SP. z o.o."/>
    <x v="0"/>
    <x v="3"/>
    <s v="Szosa-650"/>
    <x v="1"/>
    <d v="2008-01-02T00:00:00"/>
    <x v="0"/>
    <x v="0"/>
    <n v="782.99"/>
    <n v="419.45890000000003"/>
    <n v="2"/>
    <n v="838.91780000000006"/>
  </r>
  <r>
    <x v="0"/>
    <x v="1"/>
    <x v="1"/>
    <s v="SPA SP. z o.o."/>
    <x v="0"/>
    <x v="3"/>
    <s v="Szosa-650"/>
    <x v="1"/>
    <d v="2008-01-06T00:00:00"/>
    <x v="0"/>
    <x v="0"/>
    <n v="782.99"/>
    <n v="419.45890000000003"/>
    <n v="1"/>
    <n v="419.45890000000003"/>
  </r>
  <r>
    <x v="0"/>
    <x v="1"/>
    <x v="1"/>
    <s v="SPA SP. z o.o."/>
    <x v="0"/>
    <x v="3"/>
    <s v="Szosa-650"/>
    <x v="3"/>
    <d v="2008-01-08T00:00:00"/>
    <x v="0"/>
    <x v="0"/>
    <n v="782.99"/>
    <n v="419.45890000000003"/>
    <n v="4"/>
    <n v="1677.8356000000001"/>
  </r>
  <r>
    <x v="0"/>
    <x v="1"/>
    <x v="1"/>
    <s v="SPA SP. z o.o."/>
    <x v="0"/>
    <x v="3"/>
    <s v="Szosa-650"/>
    <x v="1"/>
    <d v="2008-01-02T00:00:00"/>
    <x v="0"/>
    <x v="0"/>
    <n v="782.99"/>
    <n v="419.45890000000003"/>
    <n v="4"/>
    <n v="1677.8356000000001"/>
  </r>
  <r>
    <x v="0"/>
    <x v="1"/>
    <x v="1"/>
    <s v="SPA SP. z o.o."/>
    <x v="2"/>
    <x v="6"/>
    <s v="LL rama rowerowa"/>
    <x v="3"/>
    <d v="2008-01-12T00:00:00"/>
    <x v="0"/>
    <x v="0"/>
    <n v="337.22"/>
    <n v="183.93819999999999"/>
    <n v="2"/>
    <n v="367.87639999999999"/>
  </r>
  <r>
    <x v="0"/>
    <x v="1"/>
    <x v="1"/>
    <s v="SPA SP. z o.o."/>
    <x v="0"/>
    <x v="3"/>
    <s v="Szosa-450"/>
    <x v="3"/>
    <d v="2008-01-30T00:00:00"/>
    <x v="0"/>
    <x v="0"/>
    <n v="1457.99"/>
    <n v="874.79399999999998"/>
    <n v="5"/>
    <n v="4373.97"/>
  </r>
  <r>
    <x v="0"/>
    <x v="1"/>
    <x v="1"/>
    <s v="SPA SP. z o.o."/>
    <x v="2"/>
    <x v="6"/>
    <s v="LL rama rowerowa"/>
    <x v="1"/>
    <d v="2008-01-31T00:00:00"/>
    <x v="0"/>
    <x v="0"/>
    <n v="337.22"/>
    <n v="178.58080000000001"/>
    <n v="2"/>
    <n v="357.16160000000002"/>
  </r>
  <r>
    <x v="0"/>
    <x v="1"/>
    <x v="1"/>
    <s v="SPA SP. z o.o."/>
    <x v="0"/>
    <x v="3"/>
    <s v="Szosa-450"/>
    <x v="3"/>
    <d v="2008-01-31T00:00:00"/>
    <x v="0"/>
    <x v="0"/>
    <n v="1457.99"/>
    <n v="874.79399999999998"/>
    <n v="5"/>
    <n v="4373.97"/>
  </r>
  <r>
    <x v="0"/>
    <x v="1"/>
    <x v="1"/>
    <s v="SPA SP. z o.o."/>
    <x v="0"/>
    <x v="3"/>
    <s v="Szosa-650"/>
    <x v="3"/>
    <d v="2008-01-16T00:00:00"/>
    <x v="0"/>
    <x v="0"/>
    <n v="782.99"/>
    <n v="419.45890000000003"/>
    <n v="2"/>
    <n v="838.91780000000006"/>
  </r>
  <r>
    <x v="0"/>
    <x v="1"/>
    <x v="1"/>
    <s v="SPA SP. z o.o."/>
    <x v="0"/>
    <x v="3"/>
    <s v="Szosa-650"/>
    <x v="3"/>
    <d v="2008-01-02T00:00:00"/>
    <x v="0"/>
    <x v="0"/>
    <n v="782.99"/>
    <n v="419.45890000000003"/>
    <n v="1"/>
    <n v="419.45890000000003"/>
  </r>
  <r>
    <x v="0"/>
    <x v="0"/>
    <x v="0"/>
    <s v="Curbside Universe"/>
    <x v="2"/>
    <x v="6"/>
    <s v="LL rama rowerowa"/>
    <x v="3"/>
    <d v="2008-01-06T00:00:00"/>
    <x v="0"/>
    <x v="0"/>
    <n v="337.22"/>
    <n v="183.93819999999999"/>
    <n v="3"/>
    <n v="551.81459999999993"/>
  </r>
  <r>
    <x v="0"/>
    <x v="0"/>
    <x v="0"/>
    <s v="Curbside Universe"/>
    <x v="2"/>
    <x v="6"/>
    <s v="LL rama rowerowa"/>
    <x v="1"/>
    <d v="2008-01-14T00:00:00"/>
    <x v="0"/>
    <x v="0"/>
    <n v="337.22"/>
    <n v="178.58080000000001"/>
    <n v="1"/>
    <n v="178.58080000000001"/>
  </r>
  <r>
    <x v="0"/>
    <x v="0"/>
    <x v="0"/>
    <s v="Curbside Universe"/>
    <x v="1"/>
    <x v="5"/>
    <s v="nakładka na rower"/>
    <x v="4"/>
    <d v="2008-01-07T00:00:00"/>
    <x v="0"/>
    <x v="0"/>
    <n v="8.99"/>
    <n v="5.1864999999999997"/>
    <n v="2"/>
    <n v="10.372999999999999"/>
  </r>
  <r>
    <x v="0"/>
    <x v="0"/>
    <x v="0"/>
    <s v="Curbside Universe"/>
    <x v="0"/>
    <x v="3"/>
    <s v="Szosa-150"/>
    <x v="3"/>
    <d v="2008-01-29T00:00:00"/>
    <x v="0"/>
    <x v="0"/>
    <n v="3578.27"/>
    <n v="2146.962"/>
    <n v="1"/>
    <n v="2146.962"/>
  </r>
  <r>
    <x v="0"/>
    <x v="0"/>
    <x v="0"/>
    <s v="Curbside Universe"/>
    <x v="2"/>
    <x v="6"/>
    <s v="LL rama rowerowa"/>
    <x v="3"/>
    <d v="2008-01-18T00:00:00"/>
    <x v="0"/>
    <x v="0"/>
    <n v="337.22"/>
    <n v="183.93819999999999"/>
    <n v="1"/>
    <n v="183.93819999999999"/>
  </r>
  <r>
    <x v="0"/>
    <x v="0"/>
    <x v="0"/>
    <s v="Curbside Universe"/>
    <x v="3"/>
    <x v="7"/>
    <s v="Sport-100"/>
    <x v="3"/>
    <d v="2008-01-18T00:00:00"/>
    <x v="0"/>
    <x v="0"/>
    <n v="34.99"/>
    <n v="20.186499999999999"/>
    <n v="1"/>
    <n v="20.186499999999999"/>
  </r>
  <r>
    <x v="0"/>
    <x v="0"/>
    <x v="3"/>
    <s v="Smary i oleje SA"/>
    <x v="0"/>
    <x v="3"/>
    <s v="Szosa-650"/>
    <x v="1"/>
    <d v="2008-01-31T00:00:00"/>
    <x v="0"/>
    <x v="0"/>
    <n v="782.99"/>
    <n v="419.45890000000003"/>
    <n v="2"/>
    <n v="838.91780000000006"/>
  </r>
  <r>
    <x v="0"/>
    <x v="0"/>
    <x v="3"/>
    <s v="Smary i oleje SA"/>
    <x v="0"/>
    <x v="3"/>
    <s v="Szosa-650"/>
    <x v="3"/>
    <d v="2008-01-07T00:00:00"/>
    <x v="0"/>
    <x v="0"/>
    <n v="782.99"/>
    <n v="419.45890000000003"/>
    <n v="1"/>
    <n v="419.45890000000003"/>
  </r>
  <r>
    <x v="0"/>
    <x v="0"/>
    <x v="3"/>
    <s v="Smary i oleje SA"/>
    <x v="0"/>
    <x v="3"/>
    <s v="Szosa-650"/>
    <x v="3"/>
    <d v="2008-01-11T00:00:00"/>
    <x v="0"/>
    <x v="0"/>
    <n v="782.99"/>
    <n v="419.45890000000003"/>
    <n v="2"/>
    <n v="838.91780000000006"/>
  </r>
  <r>
    <x v="0"/>
    <x v="0"/>
    <x v="0"/>
    <s v="Junior — Artykuły sportowe dla dzieci"/>
    <x v="1"/>
    <x v="5"/>
    <s v="nakładka na rower"/>
    <x v="4"/>
    <d v="2008-01-22T00:00:00"/>
    <x v="0"/>
    <x v="0"/>
    <n v="8.99"/>
    <n v="5.1864999999999997"/>
    <n v="1"/>
    <n v="5.1864999999999997"/>
  </r>
  <r>
    <x v="0"/>
    <x v="0"/>
    <x v="0"/>
    <s v="Junior — Artykuły sportowe dla dzieci"/>
    <x v="1"/>
    <x v="4"/>
    <s v="Long-Sleeve Logo Jersey"/>
    <x v="4"/>
    <d v="2008-01-25T00:00:00"/>
    <x v="0"/>
    <x v="0"/>
    <n v="49.99"/>
    <n v="28.840399999999999"/>
    <n v="1"/>
    <n v="28.840399999999999"/>
  </r>
  <r>
    <x v="0"/>
    <x v="0"/>
    <x v="0"/>
    <s v="Junior — Artykuły sportowe dla dzieci"/>
    <x v="0"/>
    <x v="0"/>
    <s v="Górski-100"/>
    <x v="1"/>
    <d v="2008-01-19T00:00:00"/>
    <x v="0"/>
    <x v="0"/>
    <n v="3374.99"/>
    <n v="2024.9939999999999"/>
    <n v="2"/>
    <n v="4049.9879999999998"/>
  </r>
  <r>
    <x v="0"/>
    <x v="0"/>
    <x v="0"/>
    <s v="Junior — Artykuły sportowe dla dzieci"/>
    <x v="0"/>
    <x v="0"/>
    <s v="Górski-100"/>
    <x v="0"/>
    <d v="2008-01-18T00:00:00"/>
    <x v="0"/>
    <x v="0"/>
    <n v="3399.99"/>
    <n v="2039.9939999999999"/>
    <n v="2"/>
    <n v="4079.9879999999998"/>
  </r>
  <r>
    <x v="0"/>
    <x v="0"/>
    <x v="2"/>
    <s v="Piąty rower — sklep rowerowy"/>
    <x v="0"/>
    <x v="3"/>
    <s v="Szosa-650"/>
    <x v="1"/>
    <d v="2008-01-13T00:00:00"/>
    <x v="0"/>
    <x v="0"/>
    <n v="782.99"/>
    <n v="419.45890000000003"/>
    <n v="2"/>
    <n v="838.91780000000006"/>
  </r>
  <r>
    <x v="0"/>
    <x v="0"/>
    <x v="2"/>
    <s v="Piąty rower — sklep rowerowy"/>
    <x v="0"/>
    <x v="3"/>
    <s v="Szosa-650"/>
    <x v="3"/>
    <d v="2008-01-09T00:00:00"/>
    <x v="0"/>
    <x v="0"/>
    <n v="782.99"/>
    <n v="419.45890000000003"/>
    <n v="1"/>
    <n v="419.45890000000003"/>
  </r>
  <r>
    <x v="0"/>
    <x v="0"/>
    <x v="2"/>
    <s v="Piąty rower — sklep rowerowy"/>
    <x v="0"/>
    <x v="3"/>
    <s v="Szosa-450"/>
    <x v="3"/>
    <d v="2008-01-05T00:00:00"/>
    <x v="0"/>
    <x v="0"/>
    <n v="1457.99"/>
    <n v="874.79399999999998"/>
    <n v="1"/>
    <n v="874.79399999999998"/>
  </r>
  <r>
    <x v="0"/>
    <x v="0"/>
    <x v="3"/>
    <s v="Sklep „Pojazd”"/>
    <x v="0"/>
    <x v="3"/>
    <s v="Szosa-650"/>
    <x v="1"/>
    <d v="2008-01-17T00:00:00"/>
    <x v="0"/>
    <x v="0"/>
    <n v="782.99"/>
    <n v="419.45890000000003"/>
    <n v="1"/>
    <n v="419.45890000000003"/>
  </r>
  <r>
    <x v="0"/>
    <x v="0"/>
    <x v="3"/>
    <s v="Sklep „Pojazd”"/>
    <x v="0"/>
    <x v="3"/>
    <s v="Szosa-650"/>
    <x v="3"/>
    <d v="2008-01-26T00:00:00"/>
    <x v="0"/>
    <x v="0"/>
    <n v="782.99"/>
    <n v="419.45890000000003"/>
    <n v="1"/>
    <n v="419.45890000000003"/>
  </r>
  <r>
    <x v="0"/>
    <x v="0"/>
    <x v="2"/>
    <s v="Kappa — Sprzedaż i serwis rowerowy"/>
    <x v="0"/>
    <x v="0"/>
    <s v="Górski-100"/>
    <x v="1"/>
    <d v="2008-01-09T00:00:00"/>
    <x v="0"/>
    <x v="0"/>
    <n v="3374.99"/>
    <n v="2024.9939999999999"/>
    <n v="3"/>
    <n v="6074.982"/>
  </r>
  <r>
    <x v="0"/>
    <x v="0"/>
    <x v="2"/>
    <s v="Kappa — Sprzedaż i serwis rowerowy"/>
    <x v="0"/>
    <x v="0"/>
    <s v="Górski-100"/>
    <x v="0"/>
    <d v="2008-01-21T00:00:00"/>
    <x v="0"/>
    <x v="0"/>
    <n v="3399.99"/>
    <n v="2039.9939999999999"/>
    <n v="2"/>
    <n v="4079.9879999999998"/>
  </r>
  <r>
    <x v="0"/>
    <x v="0"/>
    <x v="2"/>
    <s v="Kappa — Sprzedaż i serwis rowerowy"/>
    <x v="0"/>
    <x v="0"/>
    <s v="Górski-100"/>
    <x v="1"/>
    <d v="2008-01-20T00:00:00"/>
    <x v="0"/>
    <x v="0"/>
    <n v="3374.99"/>
    <n v="2024.9939999999999"/>
    <n v="4"/>
    <n v="8099.9759999999997"/>
  </r>
  <r>
    <x v="0"/>
    <x v="0"/>
    <x v="2"/>
    <s v="Kappa — Sprzedaż i serwis rowerowy"/>
    <x v="0"/>
    <x v="0"/>
    <s v="Górski-100"/>
    <x v="0"/>
    <d v="2008-01-17T00:00:00"/>
    <x v="0"/>
    <x v="0"/>
    <n v="3399.99"/>
    <n v="2039.9939999999999"/>
    <n v="4"/>
    <n v="8159.9759999999997"/>
  </r>
  <r>
    <x v="0"/>
    <x v="0"/>
    <x v="2"/>
    <s v="Kappa — Sprzedaż i serwis rowerowy"/>
    <x v="0"/>
    <x v="0"/>
    <s v="Górski-100"/>
    <x v="1"/>
    <d v="2008-01-07T00:00:00"/>
    <x v="0"/>
    <x v="0"/>
    <n v="3374.99"/>
    <n v="2024.9939999999999"/>
    <n v="5"/>
    <n v="10124.969999999999"/>
  </r>
  <r>
    <x v="0"/>
    <x v="0"/>
    <x v="2"/>
    <s v="Kappa — Sprzedaż i serwis rowerowy"/>
    <x v="0"/>
    <x v="0"/>
    <s v="Górski-100"/>
    <x v="0"/>
    <d v="2008-01-24T00:00:00"/>
    <x v="0"/>
    <x v="0"/>
    <n v="3399.99"/>
    <n v="2039.9939999999999"/>
    <n v="2"/>
    <n v="4079.9879999999998"/>
  </r>
  <r>
    <x v="0"/>
    <x v="0"/>
    <x v="2"/>
    <s v="Kappa — Sprzedaż i serwis rowerowy"/>
    <x v="1"/>
    <x v="1"/>
    <s v="Mountain Bike Socks"/>
    <x v="2"/>
    <d v="2008-01-15T00:00:00"/>
    <x v="0"/>
    <x v="0"/>
    <n v="9.5"/>
    <n v="5.7"/>
    <n v="5"/>
    <n v="28.5"/>
  </r>
  <r>
    <x v="0"/>
    <x v="0"/>
    <x v="0"/>
    <s v="Obręcze rowerowe SC"/>
    <x v="0"/>
    <x v="3"/>
    <s v="Szosa-650"/>
    <x v="3"/>
    <d v="2008-01-31T00:00:00"/>
    <x v="0"/>
    <x v="0"/>
    <n v="782.99"/>
    <n v="419.45890000000003"/>
    <n v="2"/>
    <n v="838.91780000000006"/>
  </r>
  <r>
    <x v="0"/>
    <x v="0"/>
    <x v="0"/>
    <s v="Obręcze rowerowe SC"/>
    <x v="3"/>
    <x v="7"/>
    <s v="Sport-100"/>
    <x v="5"/>
    <d v="2008-01-29T00:00:00"/>
    <x v="0"/>
    <x v="0"/>
    <n v="34.99"/>
    <n v="20.186499999999999"/>
    <n v="1"/>
    <n v="20.186499999999999"/>
  </r>
  <r>
    <x v="0"/>
    <x v="0"/>
    <x v="0"/>
    <s v="Obręcze rowerowe SC"/>
    <x v="2"/>
    <x v="6"/>
    <s v="ML rama rowerowa"/>
    <x v="3"/>
    <d v="2008-01-27T00:00:00"/>
    <x v="0"/>
    <x v="0"/>
    <n v="594.83000000000004"/>
    <n v="356.89800000000002"/>
    <n v="1"/>
    <n v="356.89800000000002"/>
  </r>
  <r>
    <x v="0"/>
    <x v="0"/>
    <x v="0"/>
    <s v="Obręcze rowerowe SC"/>
    <x v="0"/>
    <x v="3"/>
    <s v="Szosa-450"/>
    <x v="3"/>
    <d v="2008-01-06T00:00:00"/>
    <x v="0"/>
    <x v="0"/>
    <n v="1457.99"/>
    <n v="874.79399999999998"/>
    <n v="2"/>
    <n v="1749.588"/>
  </r>
  <r>
    <x v="0"/>
    <x v="0"/>
    <x v="0"/>
    <s v="Obręcze rowerowe SC"/>
    <x v="0"/>
    <x v="3"/>
    <s v="Szosa-450"/>
    <x v="3"/>
    <d v="2008-01-28T00:00:00"/>
    <x v="0"/>
    <x v="0"/>
    <n v="1457.99"/>
    <n v="874.79399999999998"/>
    <n v="2"/>
    <n v="1749.588"/>
  </r>
  <r>
    <x v="0"/>
    <x v="0"/>
    <x v="0"/>
    <s v="Obręcze rowerowe SC"/>
    <x v="0"/>
    <x v="3"/>
    <s v="Szosa-650"/>
    <x v="1"/>
    <d v="2008-01-26T00:00:00"/>
    <x v="0"/>
    <x v="0"/>
    <n v="782.99"/>
    <n v="419.45890000000003"/>
    <n v="2"/>
    <n v="838.91780000000006"/>
  </r>
  <r>
    <x v="0"/>
    <x v="0"/>
    <x v="0"/>
    <s v="Obręcze rowerowe SC"/>
    <x v="3"/>
    <x v="7"/>
    <s v="Sport-100"/>
    <x v="1"/>
    <d v="2008-01-10T00:00:00"/>
    <x v="0"/>
    <x v="0"/>
    <n v="34.99"/>
    <n v="20.186499999999999"/>
    <n v="2"/>
    <n v="40.372999999999998"/>
  </r>
  <r>
    <x v="0"/>
    <x v="0"/>
    <x v="0"/>
    <s v="Obręcze rowerowe SC"/>
    <x v="0"/>
    <x v="3"/>
    <s v="Szosa-650"/>
    <x v="1"/>
    <d v="2008-01-10T00:00:00"/>
    <x v="0"/>
    <x v="0"/>
    <n v="782.99"/>
    <n v="419.45890000000003"/>
    <n v="1"/>
    <n v="419.45890000000003"/>
  </r>
  <r>
    <x v="0"/>
    <x v="0"/>
    <x v="0"/>
    <s v="Obręcze rowerowe SC"/>
    <x v="0"/>
    <x v="3"/>
    <s v="Szosa-650"/>
    <x v="3"/>
    <d v="2008-01-17T00:00:00"/>
    <x v="0"/>
    <x v="0"/>
    <n v="782.99"/>
    <n v="419.45890000000003"/>
    <n v="2"/>
    <n v="838.91780000000006"/>
  </r>
  <r>
    <x v="0"/>
    <x v="0"/>
    <x v="0"/>
    <s v="Obręcze rowerowe SC"/>
    <x v="2"/>
    <x v="6"/>
    <s v="LL rama rowerowa"/>
    <x v="3"/>
    <d v="2008-01-27T00:00:00"/>
    <x v="0"/>
    <x v="0"/>
    <n v="337.22"/>
    <n v="183.93819999999999"/>
    <n v="2"/>
    <n v="367.87639999999999"/>
  </r>
  <r>
    <x v="0"/>
    <x v="0"/>
    <x v="0"/>
    <s v="Obręcze rowerowe SC"/>
    <x v="1"/>
    <x v="5"/>
    <s v="nakładka na rower"/>
    <x v="4"/>
    <d v="2008-01-04T00:00:00"/>
    <x v="0"/>
    <x v="0"/>
    <n v="8.99"/>
    <n v="5.1864999999999997"/>
    <n v="2"/>
    <n v="10.372999999999999"/>
  </r>
  <r>
    <x v="0"/>
    <x v="0"/>
    <x v="0"/>
    <s v="Obręcze rowerowe SC"/>
    <x v="0"/>
    <x v="3"/>
    <s v="Szosa-150"/>
    <x v="3"/>
    <d v="2008-01-10T00:00:00"/>
    <x v="0"/>
    <x v="0"/>
    <n v="3578.27"/>
    <n v="2146.962"/>
    <n v="2"/>
    <n v="4293.924"/>
  </r>
  <r>
    <x v="0"/>
    <x v="0"/>
    <x v="0"/>
    <s v="Obręcze rowerowe SC"/>
    <x v="3"/>
    <x v="7"/>
    <s v="Sport-100"/>
    <x v="3"/>
    <d v="2008-01-18T00:00:00"/>
    <x v="0"/>
    <x v="0"/>
    <n v="34.99"/>
    <n v="20.186499999999999"/>
    <n v="1"/>
    <n v="20.186499999999999"/>
  </r>
  <r>
    <x v="0"/>
    <x v="0"/>
    <x v="0"/>
    <s v="Obręcze rowerowe SC"/>
    <x v="2"/>
    <x v="6"/>
    <s v="LL rama rowerowa"/>
    <x v="3"/>
    <d v="2008-01-12T00:00:00"/>
    <x v="0"/>
    <x v="0"/>
    <n v="337.22"/>
    <n v="183.93819999999999"/>
    <n v="1"/>
    <n v="183.93819999999999"/>
  </r>
  <r>
    <x v="0"/>
    <x v="0"/>
    <x v="0"/>
    <s v="Obręcze rowerowe SC"/>
    <x v="1"/>
    <x v="4"/>
    <s v="Long-Sleeve Logo Jersey"/>
    <x v="4"/>
    <d v="2008-01-12T00:00:00"/>
    <x v="0"/>
    <x v="0"/>
    <n v="49.99"/>
    <n v="28.840399999999999"/>
    <n v="4"/>
    <n v="115.3616"/>
  </r>
  <r>
    <x v="0"/>
    <x v="0"/>
    <x v="0"/>
    <s v="Obręcze rowerowe SC"/>
    <x v="0"/>
    <x v="3"/>
    <s v="Szosa-650"/>
    <x v="1"/>
    <d v="2008-01-02T00:00:00"/>
    <x v="0"/>
    <x v="0"/>
    <n v="782.99"/>
    <n v="419.45890000000003"/>
    <n v="2"/>
    <n v="838.91780000000006"/>
  </r>
  <r>
    <x v="0"/>
    <x v="0"/>
    <x v="0"/>
    <s v="Obręcze rowerowe SC"/>
    <x v="1"/>
    <x v="4"/>
    <s v="Long-Sleeve Logo Jersey"/>
    <x v="4"/>
    <d v="2008-01-08T00:00:00"/>
    <x v="0"/>
    <x v="0"/>
    <n v="49.99"/>
    <n v="28.840399999999999"/>
    <n v="2"/>
    <n v="57.680799999999998"/>
  </r>
  <r>
    <x v="0"/>
    <x v="0"/>
    <x v="0"/>
    <s v="Obręcze rowerowe SC"/>
    <x v="0"/>
    <x v="3"/>
    <s v="Szosa-650"/>
    <x v="3"/>
    <d v="2008-01-19T00:00:00"/>
    <x v="0"/>
    <x v="0"/>
    <n v="782.99"/>
    <n v="419.45890000000003"/>
    <n v="1"/>
    <n v="419.45890000000003"/>
  </r>
  <r>
    <x v="0"/>
    <x v="0"/>
    <x v="0"/>
    <s v="Obręcze rowerowe SC"/>
    <x v="1"/>
    <x v="4"/>
    <s v="Long-Sleeve Logo Jersey"/>
    <x v="4"/>
    <d v="2008-01-18T00:00:00"/>
    <x v="0"/>
    <x v="0"/>
    <n v="49.99"/>
    <n v="28.840399999999999"/>
    <n v="2"/>
    <n v="57.680799999999998"/>
  </r>
  <r>
    <x v="0"/>
    <x v="0"/>
    <x v="0"/>
    <s v="Obręcze rowerowe SC"/>
    <x v="0"/>
    <x v="3"/>
    <s v="Szosa-450"/>
    <x v="3"/>
    <d v="2008-01-23T00:00:00"/>
    <x v="0"/>
    <x v="0"/>
    <n v="1457.99"/>
    <n v="874.79399999999998"/>
    <n v="3"/>
    <n v="2624.3820000000001"/>
  </r>
  <r>
    <x v="0"/>
    <x v="0"/>
    <x v="4"/>
    <s v="Mały sklep rowerowy"/>
    <x v="0"/>
    <x v="3"/>
    <s v="Szosa-650"/>
    <x v="3"/>
    <d v="2008-01-18T00:00:00"/>
    <x v="0"/>
    <x v="0"/>
    <n v="782.99"/>
    <n v="419.45890000000003"/>
    <n v="3"/>
    <n v="1258.3767"/>
  </r>
  <r>
    <x v="0"/>
    <x v="0"/>
    <x v="4"/>
    <s v="Mały sklep rowerowy"/>
    <x v="0"/>
    <x v="3"/>
    <s v="Szosa-450"/>
    <x v="3"/>
    <d v="2008-01-29T00:00:00"/>
    <x v="0"/>
    <x v="0"/>
    <n v="1457.99"/>
    <n v="874.79399999999998"/>
    <n v="2"/>
    <n v="1749.588"/>
  </r>
  <r>
    <x v="0"/>
    <x v="0"/>
    <x v="4"/>
    <s v="Mały sklep rowerowy"/>
    <x v="0"/>
    <x v="3"/>
    <s v="Szosa-450"/>
    <x v="3"/>
    <d v="2008-01-04T00:00:00"/>
    <x v="0"/>
    <x v="0"/>
    <n v="1457.99"/>
    <n v="874.79399999999998"/>
    <n v="1"/>
    <n v="874.79399999999998"/>
  </r>
  <r>
    <x v="0"/>
    <x v="0"/>
    <x v="4"/>
    <s v="Mały sklep rowerowy"/>
    <x v="0"/>
    <x v="3"/>
    <s v="Szosa-650"/>
    <x v="1"/>
    <d v="2008-01-05T00:00:00"/>
    <x v="0"/>
    <x v="0"/>
    <n v="782.99"/>
    <n v="419.45890000000003"/>
    <n v="4"/>
    <n v="1677.8356000000001"/>
  </r>
  <r>
    <x v="0"/>
    <x v="0"/>
    <x v="4"/>
    <s v="Mały sklep rowerowy"/>
    <x v="0"/>
    <x v="3"/>
    <s v="Szosa-650"/>
    <x v="3"/>
    <d v="2008-01-13T00:00:00"/>
    <x v="0"/>
    <x v="0"/>
    <n v="782.99"/>
    <n v="419.45890000000003"/>
    <n v="1"/>
    <n v="419.45890000000003"/>
  </r>
  <r>
    <x v="0"/>
    <x v="1"/>
    <x v="1"/>
    <s v="Oryginalne rowery i zaopatrzenie Sp. z o.o."/>
    <x v="1"/>
    <x v="1"/>
    <s v="Mountain Bike Socks"/>
    <x v="2"/>
    <d v="2008-01-29T00:00:00"/>
    <x v="0"/>
    <x v="0"/>
    <n v="9.5"/>
    <n v="5.7"/>
    <n v="2"/>
    <n v="11.4"/>
  </r>
  <r>
    <x v="0"/>
    <x v="1"/>
    <x v="1"/>
    <s v="Oryginalne rowery i zaopatrzenie Sp. z o.o."/>
    <x v="1"/>
    <x v="5"/>
    <s v="nakładka na rower"/>
    <x v="4"/>
    <d v="2008-01-12T00:00:00"/>
    <x v="0"/>
    <x v="0"/>
    <n v="8.99"/>
    <n v="5.1864999999999997"/>
    <n v="3"/>
    <n v="15.5595"/>
  </r>
  <r>
    <x v="0"/>
    <x v="1"/>
    <x v="1"/>
    <s v="Oryginalne rowery i zaopatrzenie Sp. z o.o."/>
    <x v="0"/>
    <x v="0"/>
    <s v="Górski-100"/>
    <x v="1"/>
    <d v="2008-01-27T00:00:00"/>
    <x v="0"/>
    <x v="0"/>
    <n v="3374.99"/>
    <n v="2024.9939999999999"/>
    <n v="2"/>
    <n v="4049.9879999999998"/>
  </r>
  <r>
    <x v="0"/>
    <x v="1"/>
    <x v="1"/>
    <s v="Oryginalne rowery i zaopatrzenie Sp. z o.o."/>
    <x v="2"/>
    <x v="2"/>
    <s v="HL rama górski"/>
    <x v="0"/>
    <d v="2008-01-25T00:00:00"/>
    <x v="0"/>
    <x v="0"/>
    <n v="1364.5"/>
    <n v="722.59490000000005"/>
    <n v="1"/>
    <n v="722.59490000000005"/>
  </r>
  <r>
    <x v="0"/>
    <x v="1"/>
    <x v="1"/>
    <s v="Oryginalne rowery i zaopatrzenie Sp. z o.o."/>
    <x v="2"/>
    <x v="2"/>
    <s v="HL rama górski"/>
    <x v="1"/>
    <d v="2008-01-23T00:00:00"/>
    <x v="0"/>
    <x v="0"/>
    <n v="1349.6"/>
    <n v="714.70429999999999"/>
    <n v="2"/>
    <n v="1429.4086"/>
  </r>
  <r>
    <x v="0"/>
    <x v="1"/>
    <x v="1"/>
    <s v="Oryginalne rowery i zaopatrzenie Sp. z o.o."/>
    <x v="0"/>
    <x v="0"/>
    <s v="Górski-100"/>
    <x v="0"/>
    <d v="2008-01-11T00:00:00"/>
    <x v="0"/>
    <x v="0"/>
    <n v="3399.99"/>
    <n v="2039.9939999999999"/>
    <n v="1"/>
    <n v="2039.9939999999999"/>
  </r>
  <r>
    <x v="0"/>
    <x v="1"/>
    <x v="1"/>
    <s v="Oryginalne rowery i zaopatrzenie Sp. z o.o."/>
    <x v="0"/>
    <x v="0"/>
    <s v="Górski-100"/>
    <x v="1"/>
    <d v="2008-01-13T00:00:00"/>
    <x v="0"/>
    <x v="0"/>
    <n v="3374.99"/>
    <n v="2024.9939999999999"/>
    <n v="2"/>
    <n v="4049.9879999999998"/>
  </r>
  <r>
    <x v="0"/>
    <x v="1"/>
    <x v="1"/>
    <s v="Oryginalne rowery i zaopatrzenie Sp. z o.o."/>
    <x v="1"/>
    <x v="4"/>
    <s v="Long-Sleeve Logo Jersey"/>
    <x v="4"/>
    <d v="2008-01-03T00:00:00"/>
    <x v="0"/>
    <x v="0"/>
    <n v="49.99"/>
    <n v="28.840399999999999"/>
    <n v="1"/>
    <n v="28.840399999999999"/>
  </r>
  <r>
    <x v="0"/>
    <x v="1"/>
    <x v="1"/>
    <s v="Oryginalne rowery i zaopatrzenie Sp. z o.o."/>
    <x v="2"/>
    <x v="2"/>
    <s v="HL rama górski"/>
    <x v="0"/>
    <d v="2008-01-02T00:00:00"/>
    <x v="0"/>
    <x v="0"/>
    <n v="1364.5"/>
    <n v="722.59490000000005"/>
    <n v="1"/>
    <n v="722.59490000000005"/>
  </r>
  <r>
    <x v="0"/>
    <x v="1"/>
    <x v="1"/>
    <s v="Oryginalne rowery i zaopatrzenie Sp. z o.o."/>
    <x v="2"/>
    <x v="2"/>
    <s v="HL rama górski"/>
    <x v="0"/>
    <d v="2008-01-17T00:00:00"/>
    <x v="0"/>
    <x v="0"/>
    <n v="1364.5"/>
    <n v="818.7"/>
    <n v="2"/>
    <n v="1637.4"/>
  </r>
  <r>
    <x v="0"/>
    <x v="1"/>
    <x v="1"/>
    <s v="Oryginalne rowery i zaopatrzenie Sp. z o.o."/>
    <x v="0"/>
    <x v="0"/>
    <s v="Górski-100"/>
    <x v="0"/>
    <d v="2008-01-01T00:00:00"/>
    <x v="0"/>
    <x v="0"/>
    <n v="3399.99"/>
    <n v="2039.9939999999999"/>
    <n v="4"/>
    <n v="8159.9759999999997"/>
  </r>
  <r>
    <x v="0"/>
    <x v="1"/>
    <x v="1"/>
    <s v="Oryginalne rowery i zaopatrzenie Sp. z o.o."/>
    <x v="0"/>
    <x v="0"/>
    <s v="Górski-100"/>
    <x v="0"/>
    <d v="2008-01-22T00:00:00"/>
    <x v="0"/>
    <x v="0"/>
    <n v="3399.99"/>
    <n v="2039.9939999999999"/>
    <n v="2"/>
    <n v="4079.9879999999998"/>
  </r>
  <r>
    <x v="0"/>
    <x v="1"/>
    <x v="1"/>
    <s v="Oryginalne rowery i zaopatrzenie Sp. z o.o."/>
    <x v="3"/>
    <x v="7"/>
    <s v="Sport-100"/>
    <x v="1"/>
    <d v="2008-01-27T00:00:00"/>
    <x v="0"/>
    <x v="0"/>
    <n v="34.99"/>
    <n v="20.186499999999999"/>
    <n v="1"/>
    <n v="20.186499999999999"/>
  </r>
  <r>
    <x v="0"/>
    <x v="1"/>
    <x v="1"/>
    <s v="Oryginalne rowery i zaopatrzenie Sp. z o.o."/>
    <x v="1"/>
    <x v="4"/>
    <s v="Long-Sleeve Logo Jersey"/>
    <x v="4"/>
    <d v="2008-01-06T00:00:00"/>
    <x v="0"/>
    <x v="0"/>
    <n v="49.99"/>
    <n v="28.840399999999999"/>
    <n v="4"/>
    <n v="115.3616"/>
  </r>
  <r>
    <x v="0"/>
    <x v="1"/>
    <x v="1"/>
    <s v="Oryginalne rowery i zaopatrzenie Sp. z o.o."/>
    <x v="3"/>
    <x v="7"/>
    <s v="Sport-100"/>
    <x v="3"/>
    <d v="2008-01-19T00:00:00"/>
    <x v="0"/>
    <x v="0"/>
    <n v="34.99"/>
    <n v="20.186499999999999"/>
    <n v="2"/>
    <n v="40.372999999999998"/>
  </r>
  <r>
    <x v="0"/>
    <x v="0"/>
    <x v="3"/>
    <s v="Wycieczki w teren"/>
    <x v="0"/>
    <x v="3"/>
    <s v="Szosa-650"/>
    <x v="3"/>
    <d v="2008-01-03T00:00:00"/>
    <x v="0"/>
    <x v="0"/>
    <n v="782.99"/>
    <n v="419.45890000000003"/>
    <n v="1"/>
    <n v="419.45890000000003"/>
  </r>
  <r>
    <x v="0"/>
    <x v="0"/>
    <x v="0"/>
    <s v="Proste Części Rowerowe"/>
    <x v="0"/>
    <x v="3"/>
    <s v="Szosa-650"/>
    <x v="1"/>
    <d v="2008-01-16T00:00:00"/>
    <x v="0"/>
    <x v="0"/>
    <n v="782.99"/>
    <n v="419.45890000000003"/>
    <n v="1"/>
    <n v="419.45890000000003"/>
  </r>
  <r>
    <x v="0"/>
    <x v="1"/>
    <x v="1"/>
    <s v="Zakłady Rowerowe"/>
    <x v="0"/>
    <x v="3"/>
    <s v="Szosa-650"/>
    <x v="3"/>
    <d v="2008-01-27T00:00:00"/>
    <x v="0"/>
    <x v="0"/>
    <n v="782.99"/>
    <n v="419.45890000000003"/>
    <n v="2"/>
    <n v="838.91780000000006"/>
  </r>
  <r>
    <x v="0"/>
    <x v="1"/>
    <x v="1"/>
    <s v="Zakłady Rowerowe"/>
    <x v="0"/>
    <x v="3"/>
    <s v="Szosa-450"/>
    <x v="3"/>
    <d v="2008-01-13T00:00:00"/>
    <x v="0"/>
    <x v="0"/>
    <n v="1457.99"/>
    <n v="874.79399999999998"/>
    <n v="1"/>
    <n v="874.79399999999998"/>
  </r>
  <r>
    <x v="0"/>
    <x v="1"/>
    <x v="1"/>
    <s v="Zakłady Rowerowe"/>
    <x v="0"/>
    <x v="3"/>
    <s v="Szosa-650"/>
    <x v="3"/>
    <d v="2008-01-05T00:00:00"/>
    <x v="0"/>
    <x v="0"/>
    <n v="782.99"/>
    <n v="419.45890000000003"/>
    <n v="1"/>
    <n v="419.45890000000003"/>
  </r>
  <r>
    <x v="0"/>
    <x v="1"/>
    <x v="1"/>
    <s v="Zakłady Rowerowe"/>
    <x v="0"/>
    <x v="3"/>
    <s v="Szosa-650"/>
    <x v="1"/>
    <d v="2008-01-12T00:00:00"/>
    <x v="0"/>
    <x v="0"/>
    <n v="782.99"/>
    <n v="419.45890000000003"/>
    <n v="2"/>
    <n v="838.91780000000006"/>
  </r>
  <r>
    <x v="0"/>
    <x v="1"/>
    <x v="1"/>
    <s v="Zakłady Rowerowe"/>
    <x v="0"/>
    <x v="3"/>
    <s v="Szosa-650"/>
    <x v="3"/>
    <d v="2008-01-11T00:00:00"/>
    <x v="0"/>
    <x v="0"/>
    <n v="782.99"/>
    <n v="419.45890000000003"/>
    <n v="1"/>
    <n v="419.45890000000003"/>
  </r>
  <r>
    <x v="0"/>
    <x v="1"/>
    <x v="1"/>
    <s v="Zakłady Rowerowe"/>
    <x v="0"/>
    <x v="3"/>
    <s v="Szosa-650"/>
    <x v="3"/>
    <d v="2008-01-09T00:00:00"/>
    <x v="0"/>
    <x v="0"/>
    <n v="782.99"/>
    <n v="419.45890000000003"/>
    <n v="4"/>
    <n v="1677.8356000000001"/>
  </r>
  <r>
    <x v="0"/>
    <x v="1"/>
    <x v="1"/>
    <s v="Zakłady Rowerowe"/>
    <x v="0"/>
    <x v="3"/>
    <s v="Szosa-650"/>
    <x v="1"/>
    <d v="2008-01-30T00:00:00"/>
    <x v="0"/>
    <x v="0"/>
    <n v="782.99"/>
    <n v="419.45890000000003"/>
    <n v="1"/>
    <n v="419.45890000000003"/>
  </r>
  <r>
    <x v="0"/>
    <x v="0"/>
    <x v="0"/>
    <s v="Klamry i wsporniki Sp. z o.o."/>
    <x v="0"/>
    <x v="0"/>
    <s v="Górski-100"/>
    <x v="1"/>
    <d v="2008-01-23T00:00:00"/>
    <x v="0"/>
    <x v="0"/>
    <n v="3374.99"/>
    <n v="2024.9939999999999"/>
    <n v="2"/>
    <n v="4049.9879999999998"/>
  </r>
  <r>
    <x v="0"/>
    <x v="0"/>
    <x v="0"/>
    <s v="Klamry i wsporniki Sp. z o.o."/>
    <x v="0"/>
    <x v="0"/>
    <s v="Górski-100"/>
    <x v="1"/>
    <d v="2008-01-09T00:00:00"/>
    <x v="0"/>
    <x v="0"/>
    <n v="3374.99"/>
    <n v="2024.9939999999999"/>
    <n v="2"/>
    <n v="4049.9879999999998"/>
  </r>
  <r>
    <x v="0"/>
    <x v="0"/>
    <x v="0"/>
    <s v="Klamry i wsporniki Sp. z o.o."/>
    <x v="0"/>
    <x v="0"/>
    <s v="Górski-100"/>
    <x v="0"/>
    <d v="2008-01-30T00:00:00"/>
    <x v="0"/>
    <x v="0"/>
    <n v="3399.99"/>
    <n v="2039.9939999999999"/>
    <n v="2"/>
    <n v="4079.9879999999998"/>
  </r>
  <r>
    <x v="0"/>
    <x v="0"/>
    <x v="0"/>
    <s v="Klamry i wsporniki Sp. z o.o."/>
    <x v="1"/>
    <x v="1"/>
    <s v="Mountain Bike Socks"/>
    <x v="2"/>
    <d v="2008-01-28T00:00:00"/>
    <x v="0"/>
    <x v="0"/>
    <n v="9.5"/>
    <n v="5.7"/>
    <n v="9"/>
    <n v="51.300000000000004"/>
  </r>
  <r>
    <x v="0"/>
    <x v="0"/>
    <x v="0"/>
    <s v="Przyjazny Sklep Rowerowy"/>
    <x v="0"/>
    <x v="3"/>
    <s v="Szosa-650"/>
    <x v="1"/>
    <d v="2008-01-31T00:00:00"/>
    <x v="0"/>
    <x v="0"/>
    <n v="782.99"/>
    <n v="419.45890000000003"/>
    <n v="4"/>
    <n v="1677.8356000000001"/>
  </r>
  <r>
    <x v="0"/>
    <x v="0"/>
    <x v="0"/>
    <s v="Przyjazny Sklep Rowerowy"/>
    <x v="0"/>
    <x v="3"/>
    <s v="Szosa-650"/>
    <x v="1"/>
    <d v="2008-01-27T00:00:00"/>
    <x v="0"/>
    <x v="0"/>
    <n v="782.99"/>
    <n v="419.45890000000003"/>
    <n v="1"/>
    <n v="419.45890000000003"/>
  </r>
  <r>
    <x v="0"/>
    <x v="0"/>
    <x v="0"/>
    <s v="Przyjazny Sklep Rowerowy"/>
    <x v="0"/>
    <x v="3"/>
    <s v="Szosa-650"/>
    <x v="3"/>
    <d v="2008-01-14T00:00:00"/>
    <x v="0"/>
    <x v="0"/>
    <n v="782.99"/>
    <n v="419.45890000000003"/>
    <n v="3"/>
    <n v="1258.3767"/>
  </r>
  <r>
    <x v="0"/>
    <x v="0"/>
    <x v="0"/>
    <s v="Przyjazny Sklep Rowerowy"/>
    <x v="0"/>
    <x v="3"/>
    <s v="Szosa-650"/>
    <x v="3"/>
    <d v="2008-01-21T00:00:00"/>
    <x v="0"/>
    <x v="0"/>
    <n v="782.99"/>
    <n v="419.45890000000003"/>
    <n v="2"/>
    <n v="838.91780000000006"/>
  </r>
  <r>
    <x v="0"/>
    <x v="0"/>
    <x v="0"/>
    <s v="Przyjazny Sklep Rowerowy"/>
    <x v="0"/>
    <x v="3"/>
    <s v="Szosa-450"/>
    <x v="3"/>
    <d v="2008-01-22T00:00:00"/>
    <x v="0"/>
    <x v="0"/>
    <n v="1457.99"/>
    <n v="874.79399999999998"/>
    <n v="5"/>
    <n v="4373.97"/>
  </r>
  <r>
    <x v="0"/>
    <x v="0"/>
    <x v="0"/>
    <s v="Przyjazny Sklep Rowerowy"/>
    <x v="0"/>
    <x v="3"/>
    <s v="Szosa-650"/>
    <x v="3"/>
    <d v="2008-01-21T00:00:00"/>
    <x v="0"/>
    <x v="0"/>
    <n v="782.99"/>
    <n v="419.45890000000003"/>
    <n v="1"/>
    <n v="419.45890000000003"/>
  </r>
  <r>
    <x v="0"/>
    <x v="0"/>
    <x v="0"/>
    <s v="Przyjazny Sklep Rowerowy"/>
    <x v="0"/>
    <x v="3"/>
    <s v="Szosa-450"/>
    <x v="3"/>
    <d v="2008-01-09T00:00:00"/>
    <x v="0"/>
    <x v="0"/>
    <n v="1457.99"/>
    <n v="874.79399999999998"/>
    <n v="1"/>
    <n v="874.79399999999998"/>
  </r>
  <r>
    <x v="0"/>
    <x v="0"/>
    <x v="0"/>
    <s v="Przyjazny Sklep Rowerowy"/>
    <x v="0"/>
    <x v="3"/>
    <s v="Szosa-650"/>
    <x v="3"/>
    <d v="2008-01-04T00:00:00"/>
    <x v="0"/>
    <x v="0"/>
    <n v="782.99"/>
    <n v="419.45890000000003"/>
    <n v="3"/>
    <n v="1258.3767"/>
  </r>
  <r>
    <x v="0"/>
    <x v="0"/>
    <x v="3"/>
    <s v="Wszystko dla rowerów — akcesoria"/>
    <x v="0"/>
    <x v="3"/>
    <s v="Szosa-650"/>
    <x v="1"/>
    <d v="2008-01-01T00:00:00"/>
    <x v="0"/>
    <x v="0"/>
    <n v="782.99"/>
    <n v="419.45890000000003"/>
    <n v="2"/>
    <n v="838.91780000000006"/>
  </r>
  <r>
    <x v="0"/>
    <x v="0"/>
    <x v="3"/>
    <s v="Wszystko dla rowerów — akcesoria"/>
    <x v="0"/>
    <x v="3"/>
    <s v="Szosa-150"/>
    <x v="3"/>
    <d v="2008-01-12T00:00:00"/>
    <x v="0"/>
    <x v="0"/>
    <n v="3578.27"/>
    <n v="2146.962"/>
    <n v="2"/>
    <n v="4293.924"/>
  </r>
  <r>
    <x v="0"/>
    <x v="0"/>
    <x v="3"/>
    <s v="Wszystko dla rowerów — akcesoria"/>
    <x v="0"/>
    <x v="3"/>
    <s v="Szosa-150"/>
    <x v="3"/>
    <d v="2008-01-07T00:00:00"/>
    <x v="0"/>
    <x v="0"/>
    <n v="3578.27"/>
    <n v="2146.962"/>
    <n v="5"/>
    <n v="10734.81"/>
  </r>
  <r>
    <x v="0"/>
    <x v="0"/>
    <x v="3"/>
    <s v="Wszystko dla rowerów — akcesoria"/>
    <x v="0"/>
    <x v="3"/>
    <s v="Szosa-650"/>
    <x v="1"/>
    <d v="2008-01-16T00:00:00"/>
    <x v="0"/>
    <x v="0"/>
    <n v="782.99"/>
    <n v="419.45890000000003"/>
    <n v="3"/>
    <n v="1258.3767"/>
  </r>
  <r>
    <x v="0"/>
    <x v="0"/>
    <x v="3"/>
    <s v="Wszystko dla rowerów — akcesoria"/>
    <x v="0"/>
    <x v="3"/>
    <s v="Szosa-650"/>
    <x v="3"/>
    <d v="2008-01-23T00:00:00"/>
    <x v="0"/>
    <x v="0"/>
    <n v="782.99"/>
    <n v="419.45890000000003"/>
    <n v="1"/>
    <n v="419.45890000000003"/>
  </r>
  <r>
    <x v="0"/>
    <x v="0"/>
    <x v="3"/>
    <s v="Wszystko dla rowerów — akcesoria"/>
    <x v="0"/>
    <x v="3"/>
    <s v="Szosa-650"/>
    <x v="1"/>
    <d v="2008-01-23T00:00:00"/>
    <x v="0"/>
    <x v="0"/>
    <n v="782.99"/>
    <n v="419.45890000000003"/>
    <n v="1"/>
    <n v="419.45890000000003"/>
  </r>
  <r>
    <x v="0"/>
    <x v="0"/>
    <x v="3"/>
    <s v="Wszystko dla rowerów — akcesoria"/>
    <x v="0"/>
    <x v="3"/>
    <s v="Szosa-650"/>
    <x v="3"/>
    <d v="2008-01-02T00:00:00"/>
    <x v="0"/>
    <x v="0"/>
    <n v="782.99"/>
    <n v="419.45890000000003"/>
    <n v="2"/>
    <n v="838.91780000000006"/>
  </r>
  <r>
    <x v="0"/>
    <x v="0"/>
    <x v="3"/>
    <s v="Wszystko dla rowerów — akcesoria"/>
    <x v="0"/>
    <x v="3"/>
    <s v="Szosa-650"/>
    <x v="1"/>
    <d v="2008-01-11T00:00:00"/>
    <x v="0"/>
    <x v="0"/>
    <n v="782.99"/>
    <n v="419.45890000000003"/>
    <n v="2"/>
    <n v="838.91780000000006"/>
  </r>
  <r>
    <x v="0"/>
    <x v="0"/>
    <x v="3"/>
    <s v="Wszystko dla rowerów — akcesoria"/>
    <x v="0"/>
    <x v="3"/>
    <s v="Szosa-150"/>
    <x v="3"/>
    <d v="2008-01-30T00:00:00"/>
    <x v="0"/>
    <x v="0"/>
    <n v="3578.27"/>
    <n v="2146.962"/>
    <n v="2"/>
    <n v="4293.924"/>
  </r>
  <r>
    <x v="0"/>
    <x v="0"/>
    <x v="3"/>
    <s v="Wszystko dla rowerów — akcesoria"/>
    <x v="0"/>
    <x v="3"/>
    <s v="Szosa-650"/>
    <x v="3"/>
    <d v="2008-01-24T00:00:00"/>
    <x v="0"/>
    <x v="0"/>
    <n v="782.99"/>
    <n v="419.45890000000003"/>
    <n v="2"/>
    <n v="838.91780000000006"/>
  </r>
  <r>
    <x v="0"/>
    <x v="0"/>
    <x v="3"/>
    <s v="Wszystko dla rowerów — akcesoria"/>
    <x v="0"/>
    <x v="3"/>
    <s v="Szosa-650"/>
    <x v="1"/>
    <d v="2008-01-27T00:00:00"/>
    <x v="0"/>
    <x v="0"/>
    <n v="782.99"/>
    <n v="419.45890000000003"/>
    <n v="1"/>
    <n v="419.45890000000003"/>
  </r>
  <r>
    <x v="0"/>
    <x v="0"/>
    <x v="3"/>
    <s v="Wszystko dla rowerów — akcesoria"/>
    <x v="0"/>
    <x v="3"/>
    <s v="Szosa-450"/>
    <x v="3"/>
    <d v="2008-01-19T00:00:00"/>
    <x v="0"/>
    <x v="0"/>
    <n v="1457.99"/>
    <n v="874.79399999999998"/>
    <n v="2"/>
    <n v="1749.588"/>
  </r>
  <r>
    <x v="0"/>
    <x v="0"/>
    <x v="3"/>
    <s v="Wszystko dla rowerów — akcesoria"/>
    <x v="0"/>
    <x v="3"/>
    <s v="Szosa-450"/>
    <x v="3"/>
    <d v="2008-01-28T00:00:00"/>
    <x v="0"/>
    <x v="0"/>
    <n v="1457.99"/>
    <n v="874.79399999999998"/>
    <n v="1"/>
    <n v="874.79399999999998"/>
  </r>
  <r>
    <x v="0"/>
    <x v="0"/>
    <x v="3"/>
    <s v="Wszystko dla rowerów — akcesoria"/>
    <x v="0"/>
    <x v="3"/>
    <s v="Szosa-150"/>
    <x v="3"/>
    <d v="2008-01-22T00:00:00"/>
    <x v="0"/>
    <x v="0"/>
    <n v="3578.27"/>
    <n v="2146.962"/>
    <n v="1"/>
    <n v="2146.962"/>
  </r>
  <r>
    <x v="0"/>
    <x v="0"/>
    <x v="3"/>
    <s v="Wszystko dla rowerów — akcesoria"/>
    <x v="0"/>
    <x v="3"/>
    <s v="Szosa-650"/>
    <x v="1"/>
    <d v="2008-01-01T00:00:00"/>
    <x v="0"/>
    <x v="0"/>
    <n v="782.99"/>
    <n v="419.45890000000003"/>
    <n v="1"/>
    <n v="419.45890000000003"/>
  </r>
  <r>
    <x v="0"/>
    <x v="0"/>
    <x v="3"/>
    <s v="Wszystko dla rowerów — akcesoria"/>
    <x v="0"/>
    <x v="3"/>
    <s v="Szosa-650"/>
    <x v="3"/>
    <d v="2008-01-16T00:00:00"/>
    <x v="0"/>
    <x v="0"/>
    <n v="782.99"/>
    <n v="419.45890000000003"/>
    <n v="2"/>
    <n v="838.91780000000006"/>
  </r>
  <r>
    <x v="0"/>
    <x v="0"/>
    <x v="3"/>
    <s v="Wszystko dla rowerów — akcesoria"/>
    <x v="1"/>
    <x v="4"/>
    <s v="Long-Sleeve Logo Jersey"/>
    <x v="4"/>
    <d v="2008-01-12T00:00:00"/>
    <x v="0"/>
    <x v="0"/>
    <n v="49.99"/>
    <n v="28.840399999999999"/>
    <n v="2"/>
    <n v="57.680799999999998"/>
  </r>
  <r>
    <x v="0"/>
    <x v="0"/>
    <x v="4"/>
    <s v="Sprzedaż rowerów historycznych"/>
    <x v="0"/>
    <x v="0"/>
    <s v="Górski-100"/>
    <x v="1"/>
    <d v="2008-01-22T00:00:00"/>
    <x v="0"/>
    <x v="0"/>
    <n v="3374.99"/>
    <n v="2024.9939999999999"/>
    <n v="1"/>
    <n v="2024.9939999999999"/>
  </r>
  <r>
    <x v="0"/>
    <x v="0"/>
    <x v="4"/>
    <s v="Sprzedaż rowerów historycznych"/>
    <x v="0"/>
    <x v="0"/>
    <s v="Górski-100"/>
    <x v="0"/>
    <d v="2008-01-16T00:00:00"/>
    <x v="0"/>
    <x v="0"/>
    <n v="3399.99"/>
    <n v="2039.9939999999999"/>
    <n v="1"/>
    <n v="2039.9939999999999"/>
  </r>
  <r>
    <x v="0"/>
    <x v="0"/>
    <x v="4"/>
    <s v="Sprzedaż rowerów historycznych"/>
    <x v="1"/>
    <x v="1"/>
    <s v="Mountain Bike Socks"/>
    <x v="2"/>
    <d v="2008-01-11T00:00:00"/>
    <x v="0"/>
    <x v="0"/>
    <n v="9.5"/>
    <n v="5.7"/>
    <n v="4"/>
    <n v="22.8"/>
  </r>
  <r>
    <x v="0"/>
    <x v="0"/>
    <x v="4"/>
    <s v="Sprzedaż rowerów historycznych"/>
    <x v="0"/>
    <x v="0"/>
    <s v="Górski-100"/>
    <x v="0"/>
    <d v="2008-01-24T00:00:00"/>
    <x v="0"/>
    <x v="0"/>
    <n v="3399.99"/>
    <n v="2039.9939999999999"/>
    <n v="1"/>
    <n v="2039.9939999999999"/>
  </r>
  <r>
    <x v="0"/>
    <x v="0"/>
    <x v="2"/>
    <s v="Świetne rowery"/>
    <x v="0"/>
    <x v="0"/>
    <s v="Górski-100"/>
    <x v="0"/>
    <d v="2008-01-14T00:00:00"/>
    <x v="0"/>
    <x v="0"/>
    <n v="3399.99"/>
    <n v="2039.9939999999999"/>
    <n v="4"/>
    <n v="8159.9759999999997"/>
  </r>
  <r>
    <x v="0"/>
    <x v="0"/>
    <x v="2"/>
    <s v="Świetne rowery"/>
    <x v="1"/>
    <x v="4"/>
    <s v="Long-Sleeve Logo Jersey"/>
    <x v="4"/>
    <d v="2008-01-15T00:00:00"/>
    <x v="0"/>
    <x v="0"/>
    <n v="49.99"/>
    <n v="28.840399999999999"/>
    <n v="4"/>
    <n v="115.3616"/>
  </r>
  <r>
    <x v="0"/>
    <x v="0"/>
    <x v="2"/>
    <s v="Świetne rowery"/>
    <x v="1"/>
    <x v="1"/>
    <s v="Mountain Bike Socks"/>
    <x v="2"/>
    <d v="2008-01-28T00:00:00"/>
    <x v="0"/>
    <x v="0"/>
    <n v="9.5"/>
    <n v="5.7"/>
    <n v="4"/>
    <n v="22.8"/>
  </r>
  <r>
    <x v="0"/>
    <x v="0"/>
    <x v="2"/>
    <s v="Świetne rowery"/>
    <x v="0"/>
    <x v="0"/>
    <s v="Górski-100"/>
    <x v="1"/>
    <d v="2008-01-02T00:00:00"/>
    <x v="0"/>
    <x v="0"/>
    <n v="3374.99"/>
    <n v="2024.9939999999999"/>
    <n v="4"/>
    <n v="8099.9759999999997"/>
  </r>
  <r>
    <x v="0"/>
    <x v="0"/>
    <x v="2"/>
    <s v="Świetne rowery"/>
    <x v="0"/>
    <x v="0"/>
    <s v="Górski-100"/>
    <x v="0"/>
    <d v="2008-01-03T00:00:00"/>
    <x v="0"/>
    <x v="0"/>
    <n v="3399.99"/>
    <n v="2039.9939999999999"/>
    <n v="2"/>
    <n v="4079.9879999999998"/>
  </r>
  <r>
    <x v="0"/>
    <x v="0"/>
    <x v="2"/>
    <s v="Świetne rowery"/>
    <x v="0"/>
    <x v="0"/>
    <s v="Górski-100"/>
    <x v="0"/>
    <d v="2008-01-16T00:00:00"/>
    <x v="0"/>
    <x v="0"/>
    <n v="3399.99"/>
    <n v="2039.9939999999999"/>
    <n v="2"/>
    <n v="4079.9879999999998"/>
  </r>
  <r>
    <x v="0"/>
    <x v="0"/>
    <x v="2"/>
    <s v="Świetne rowery"/>
    <x v="0"/>
    <x v="0"/>
    <s v="Górski-100"/>
    <x v="0"/>
    <d v="2008-01-13T00:00:00"/>
    <x v="0"/>
    <x v="0"/>
    <n v="3399.99"/>
    <n v="2039.9939999999999"/>
    <n v="8"/>
    <n v="16319.951999999999"/>
  </r>
  <r>
    <x v="0"/>
    <x v="0"/>
    <x v="2"/>
    <s v="Świetne rowery"/>
    <x v="1"/>
    <x v="5"/>
    <s v="nakładka na rower"/>
    <x v="4"/>
    <d v="2008-01-03T00:00:00"/>
    <x v="0"/>
    <x v="0"/>
    <n v="8.99"/>
    <n v="5.1864999999999997"/>
    <n v="1"/>
    <n v="5.1864999999999997"/>
  </r>
  <r>
    <x v="0"/>
    <x v="0"/>
    <x v="2"/>
    <s v="Świetne rowery"/>
    <x v="0"/>
    <x v="0"/>
    <s v="Górski-100"/>
    <x v="1"/>
    <d v="2008-01-21T00:00:00"/>
    <x v="0"/>
    <x v="0"/>
    <n v="3374.99"/>
    <n v="2024.9939999999999"/>
    <n v="4"/>
    <n v="8099.9759999999997"/>
  </r>
  <r>
    <x v="0"/>
    <x v="0"/>
    <x v="2"/>
    <s v="Świetne rowery"/>
    <x v="0"/>
    <x v="0"/>
    <s v="Górski-100"/>
    <x v="1"/>
    <d v="2008-01-06T00:00:00"/>
    <x v="0"/>
    <x v="0"/>
    <n v="3374.99"/>
    <n v="2024.9939999999999"/>
    <n v="2"/>
    <n v="4049.9879999999998"/>
  </r>
  <r>
    <x v="0"/>
    <x v="0"/>
    <x v="3"/>
    <s v="Rowerowy świat"/>
    <x v="0"/>
    <x v="3"/>
    <s v="Szosa-650"/>
    <x v="1"/>
    <d v="2008-01-13T00:00:00"/>
    <x v="0"/>
    <x v="0"/>
    <n v="782.99"/>
    <n v="419.45890000000003"/>
    <n v="1"/>
    <n v="419.45890000000003"/>
  </r>
  <r>
    <x v="0"/>
    <x v="0"/>
    <x v="3"/>
    <s v="Galeria kół"/>
    <x v="2"/>
    <x v="6"/>
    <s v="LL rama rowerowa"/>
    <x v="1"/>
    <d v="2008-01-26T00:00:00"/>
    <x v="0"/>
    <x v="0"/>
    <n v="337.22"/>
    <n v="178.58080000000001"/>
    <n v="2"/>
    <n v="357.16160000000002"/>
  </r>
  <r>
    <x v="0"/>
    <x v="0"/>
    <x v="3"/>
    <s v="Galeria kół"/>
    <x v="0"/>
    <x v="3"/>
    <s v="Szosa-150"/>
    <x v="3"/>
    <d v="2008-01-29T00:00:00"/>
    <x v="0"/>
    <x v="0"/>
    <n v="3578.27"/>
    <n v="2146.962"/>
    <n v="1"/>
    <n v="2146.962"/>
  </r>
  <r>
    <x v="0"/>
    <x v="0"/>
    <x v="3"/>
    <s v="Galeria kół"/>
    <x v="0"/>
    <x v="3"/>
    <s v="Szosa-650"/>
    <x v="1"/>
    <d v="2008-01-13T00:00:00"/>
    <x v="0"/>
    <x v="0"/>
    <n v="782.99"/>
    <n v="419.45890000000003"/>
    <n v="2"/>
    <n v="838.91780000000006"/>
  </r>
  <r>
    <x v="0"/>
    <x v="0"/>
    <x v="3"/>
    <s v="Galeria kół"/>
    <x v="0"/>
    <x v="3"/>
    <s v="Szosa-450"/>
    <x v="3"/>
    <d v="2008-01-03T00:00:00"/>
    <x v="0"/>
    <x v="0"/>
    <n v="1457.99"/>
    <n v="874.79399999999998"/>
    <n v="1"/>
    <n v="874.79399999999998"/>
  </r>
  <r>
    <x v="0"/>
    <x v="0"/>
    <x v="3"/>
    <s v="Galeria kół"/>
    <x v="0"/>
    <x v="3"/>
    <s v="Szosa-650"/>
    <x v="3"/>
    <d v="2008-01-28T00:00:00"/>
    <x v="0"/>
    <x v="0"/>
    <n v="782.99"/>
    <n v="419.45890000000003"/>
    <n v="1"/>
    <n v="419.45890000000003"/>
  </r>
  <r>
    <x v="0"/>
    <x v="0"/>
    <x v="3"/>
    <s v="Galeria kół"/>
    <x v="0"/>
    <x v="3"/>
    <s v="Szosa-650"/>
    <x v="1"/>
    <d v="2008-01-13T00:00:00"/>
    <x v="0"/>
    <x v="0"/>
    <n v="782.99"/>
    <n v="419.45890000000003"/>
    <n v="1"/>
    <n v="419.45890000000003"/>
  </r>
  <r>
    <x v="0"/>
    <x v="1"/>
    <x v="1"/>
    <s v="Punkt detaliczny"/>
    <x v="0"/>
    <x v="3"/>
    <s v="Szosa-650"/>
    <x v="3"/>
    <d v="2008-01-27T00:00:00"/>
    <x v="0"/>
    <x v="0"/>
    <n v="782.99"/>
    <n v="419.45890000000003"/>
    <n v="2"/>
    <n v="838.91780000000006"/>
  </r>
  <r>
    <x v="0"/>
    <x v="1"/>
    <x v="1"/>
    <s v="Punkt detaliczny"/>
    <x v="0"/>
    <x v="3"/>
    <s v="Szosa-150"/>
    <x v="3"/>
    <d v="2008-01-11T00:00:00"/>
    <x v="0"/>
    <x v="0"/>
    <n v="3578.27"/>
    <n v="2146.962"/>
    <n v="2"/>
    <n v="4293.924"/>
  </r>
  <r>
    <x v="0"/>
    <x v="1"/>
    <x v="1"/>
    <s v="Punkt detaliczny"/>
    <x v="2"/>
    <x v="6"/>
    <s v="LL rama rowerowa"/>
    <x v="1"/>
    <d v="2008-01-03T00:00:00"/>
    <x v="0"/>
    <x v="0"/>
    <n v="337.22"/>
    <n v="178.58080000000001"/>
    <n v="1"/>
    <n v="178.58080000000001"/>
  </r>
  <r>
    <x v="0"/>
    <x v="1"/>
    <x v="1"/>
    <s v="Punkt detaliczny"/>
    <x v="0"/>
    <x v="3"/>
    <s v="Szosa-150"/>
    <x v="3"/>
    <d v="2008-01-06T00:00:00"/>
    <x v="0"/>
    <x v="0"/>
    <n v="3578.27"/>
    <n v="2146.962"/>
    <n v="1"/>
    <n v="2146.962"/>
  </r>
  <r>
    <x v="0"/>
    <x v="1"/>
    <x v="1"/>
    <s v="Punkt detaliczny"/>
    <x v="2"/>
    <x v="6"/>
    <s v="LL rama rowerowa"/>
    <x v="3"/>
    <d v="2008-01-13T00:00:00"/>
    <x v="0"/>
    <x v="0"/>
    <n v="337.22"/>
    <n v="183.93819999999999"/>
    <n v="1"/>
    <n v="183.93819999999999"/>
  </r>
  <r>
    <x v="0"/>
    <x v="1"/>
    <x v="1"/>
    <s v="Punkt detaliczny"/>
    <x v="1"/>
    <x v="4"/>
    <s v="Long-Sleeve Logo Jersey"/>
    <x v="4"/>
    <d v="2008-01-05T00:00:00"/>
    <x v="0"/>
    <x v="0"/>
    <n v="49.99"/>
    <n v="28.840399999999999"/>
    <n v="1"/>
    <n v="28.840399999999999"/>
  </r>
  <r>
    <x v="0"/>
    <x v="1"/>
    <x v="1"/>
    <s v="Punkt detaliczny"/>
    <x v="0"/>
    <x v="3"/>
    <s v="Szosa-650"/>
    <x v="3"/>
    <d v="2008-01-30T00:00:00"/>
    <x v="0"/>
    <x v="0"/>
    <n v="782.99"/>
    <n v="419.45890000000003"/>
    <n v="4"/>
    <n v="1677.8356000000001"/>
  </r>
  <r>
    <x v="0"/>
    <x v="1"/>
    <x v="1"/>
    <s v="Punkt detaliczny"/>
    <x v="0"/>
    <x v="3"/>
    <s v="Szosa-450"/>
    <x v="3"/>
    <d v="2008-01-29T00:00:00"/>
    <x v="0"/>
    <x v="0"/>
    <n v="1457.99"/>
    <n v="874.79399999999998"/>
    <n v="3"/>
    <n v="2624.3820000000001"/>
  </r>
  <r>
    <x v="0"/>
    <x v="1"/>
    <x v="1"/>
    <s v="Punkt detaliczny"/>
    <x v="3"/>
    <x v="7"/>
    <s v="Sport-100"/>
    <x v="5"/>
    <d v="2008-01-15T00:00:00"/>
    <x v="0"/>
    <x v="0"/>
    <n v="34.99"/>
    <n v="20.186499999999999"/>
    <n v="3"/>
    <n v="60.5595"/>
  </r>
  <r>
    <x v="0"/>
    <x v="1"/>
    <x v="1"/>
    <s v="Punkt detaliczny"/>
    <x v="2"/>
    <x v="6"/>
    <s v="LL rama rowerowa"/>
    <x v="3"/>
    <d v="2008-01-11T00:00:00"/>
    <x v="0"/>
    <x v="0"/>
    <n v="337.22"/>
    <n v="183.93819999999999"/>
    <n v="1"/>
    <n v="183.93819999999999"/>
  </r>
  <r>
    <x v="0"/>
    <x v="1"/>
    <x v="1"/>
    <s v="Punkt detaliczny"/>
    <x v="3"/>
    <x v="7"/>
    <s v="Sport-100"/>
    <x v="3"/>
    <d v="2008-01-27T00:00:00"/>
    <x v="0"/>
    <x v="0"/>
    <n v="34.99"/>
    <n v="20.186499999999999"/>
    <n v="3"/>
    <n v="60.5595"/>
  </r>
  <r>
    <x v="0"/>
    <x v="1"/>
    <x v="1"/>
    <s v="Punkt detaliczny"/>
    <x v="2"/>
    <x v="6"/>
    <s v="ML rama rowerowa"/>
    <x v="3"/>
    <d v="2008-01-18T00:00:00"/>
    <x v="0"/>
    <x v="0"/>
    <n v="594.83000000000004"/>
    <n v="356.89800000000002"/>
    <n v="5"/>
    <n v="1784.4900000000002"/>
  </r>
  <r>
    <x v="0"/>
    <x v="1"/>
    <x v="1"/>
    <s v="Punkt detaliczny"/>
    <x v="0"/>
    <x v="3"/>
    <s v="Szosa-450"/>
    <x v="3"/>
    <d v="2008-01-04T00:00:00"/>
    <x v="0"/>
    <x v="0"/>
    <n v="1457.99"/>
    <n v="874.79399999999998"/>
    <n v="6"/>
    <n v="5248.7640000000001"/>
  </r>
  <r>
    <x v="0"/>
    <x v="1"/>
    <x v="1"/>
    <s v="Punkt detaliczny"/>
    <x v="1"/>
    <x v="4"/>
    <s v="Long-Sleeve Logo Jersey"/>
    <x v="4"/>
    <d v="2008-01-23T00:00:00"/>
    <x v="0"/>
    <x v="0"/>
    <n v="49.99"/>
    <n v="28.840399999999999"/>
    <n v="2"/>
    <n v="57.680799999999998"/>
  </r>
  <r>
    <x v="0"/>
    <x v="1"/>
    <x v="1"/>
    <s v="Punkt detaliczny"/>
    <x v="0"/>
    <x v="3"/>
    <s v="Szosa-650"/>
    <x v="3"/>
    <d v="2008-01-19T00:00:00"/>
    <x v="0"/>
    <x v="0"/>
    <n v="782.99"/>
    <n v="419.45890000000003"/>
    <n v="8"/>
    <n v="3355.6712000000002"/>
  </r>
  <r>
    <x v="0"/>
    <x v="1"/>
    <x v="1"/>
    <s v="Punkt detaliczny"/>
    <x v="0"/>
    <x v="3"/>
    <s v="Szosa-450"/>
    <x v="3"/>
    <d v="2008-01-19T00:00:00"/>
    <x v="0"/>
    <x v="0"/>
    <n v="1457.99"/>
    <n v="874.79399999999998"/>
    <n v="2"/>
    <n v="1749.588"/>
  </r>
  <r>
    <x v="0"/>
    <x v="1"/>
    <x v="1"/>
    <s v="Punkt detaliczny"/>
    <x v="0"/>
    <x v="3"/>
    <s v="Szosa-650"/>
    <x v="1"/>
    <d v="2008-01-02T00:00:00"/>
    <x v="0"/>
    <x v="0"/>
    <n v="782.99"/>
    <n v="405.47699999999998"/>
    <n v="14"/>
    <n v="5676.6779999999999"/>
  </r>
  <r>
    <x v="0"/>
    <x v="1"/>
    <x v="1"/>
    <s v="Punkt detaliczny"/>
    <x v="2"/>
    <x v="6"/>
    <s v="LL rama rowerowa"/>
    <x v="3"/>
    <d v="2008-01-03T00:00:00"/>
    <x v="0"/>
    <x v="0"/>
    <n v="337.22"/>
    <n v="183.93819999999999"/>
    <n v="1"/>
    <n v="183.93819999999999"/>
  </r>
  <r>
    <x v="0"/>
    <x v="1"/>
    <x v="1"/>
    <s v="Punkt detaliczny"/>
    <x v="0"/>
    <x v="3"/>
    <s v="Szosa-650"/>
    <x v="1"/>
    <d v="2008-01-11T00:00:00"/>
    <x v="0"/>
    <x v="0"/>
    <n v="782.99"/>
    <n v="419.45890000000003"/>
    <n v="3"/>
    <n v="1258.3767"/>
  </r>
  <r>
    <x v="0"/>
    <x v="1"/>
    <x v="1"/>
    <s v="Punkt detaliczny"/>
    <x v="3"/>
    <x v="7"/>
    <s v="Sport-100"/>
    <x v="1"/>
    <d v="2008-01-07T00:00:00"/>
    <x v="0"/>
    <x v="0"/>
    <n v="34.99"/>
    <n v="20.186499999999999"/>
    <n v="1"/>
    <n v="20.186499999999999"/>
  </r>
  <r>
    <x v="0"/>
    <x v="1"/>
    <x v="1"/>
    <s v="Punkt detaliczny"/>
    <x v="2"/>
    <x v="6"/>
    <s v="LL rama rowerowa"/>
    <x v="3"/>
    <d v="2008-01-21T00:00:00"/>
    <x v="0"/>
    <x v="0"/>
    <n v="337.22"/>
    <n v="183.93819999999999"/>
    <n v="2"/>
    <n v="367.87639999999999"/>
  </r>
  <r>
    <x v="0"/>
    <x v="1"/>
    <x v="1"/>
    <s v="Punkt detaliczny"/>
    <x v="0"/>
    <x v="3"/>
    <s v="Szosa-450"/>
    <x v="3"/>
    <d v="2008-01-14T00:00:00"/>
    <x v="0"/>
    <x v="0"/>
    <n v="1457.99"/>
    <n v="874.79399999999998"/>
    <n v="2"/>
    <n v="1749.588"/>
  </r>
  <r>
    <x v="0"/>
    <x v="1"/>
    <x v="1"/>
    <s v="Punkt detaliczny"/>
    <x v="1"/>
    <x v="4"/>
    <s v="Long-Sleeve Logo Jersey"/>
    <x v="4"/>
    <d v="2008-01-19T00:00:00"/>
    <x v="0"/>
    <x v="0"/>
    <n v="49.99"/>
    <n v="28.840399999999999"/>
    <n v="2"/>
    <n v="57.680799999999998"/>
  </r>
  <r>
    <x v="0"/>
    <x v="1"/>
    <x v="1"/>
    <s v="Punkt detaliczny"/>
    <x v="0"/>
    <x v="3"/>
    <s v="Szosa-650"/>
    <x v="1"/>
    <d v="2008-01-24T00:00:00"/>
    <x v="0"/>
    <x v="0"/>
    <n v="782.99"/>
    <n v="419.45890000000003"/>
    <n v="8"/>
    <n v="3355.6712000000002"/>
  </r>
  <r>
    <x v="0"/>
    <x v="1"/>
    <x v="1"/>
    <s v="Punkt detaliczny"/>
    <x v="0"/>
    <x v="3"/>
    <s v="Szosa-650"/>
    <x v="3"/>
    <d v="2008-01-07T00:00:00"/>
    <x v="0"/>
    <x v="0"/>
    <n v="782.99"/>
    <n v="419.45890000000003"/>
    <n v="1"/>
    <n v="419.45890000000003"/>
  </r>
  <r>
    <x v="0"/>
    <x v="1"/>
    <x v="1"/>
    <s v="Punkt detaliczny"/>
    <x v="0"/>
    <x v="3"/>
    <s v="Szosa-650"/>
    <x v="1"/>
    <d v="2008-01-12T00:00:00"/>
    <x v="0"/>
    <x v="0"/>
    <n v="782.99"/>
    <n v="419.45890000000003"/>
    <n v="5"/>
    <n v="2097.2945"/>
  </r>
  <r>
    <x v="0"/>
    <x v="0"/>
    <x v="0"/>
    <s v="Brawurowe Rajdy"/>
    <x v="0"/>
    <x v="3"/>
    <s v="Szosa-650"/>
    <x v="1"/>
    <d v="2008-01-16T00:00:00"/>
    <x v="0"/>
    <x v="0"/>
    <n v="782.99"/>
    <n v="419.45890000000003"/>
    <n v="2"/>
    <n v="838.91780000000006"/>
  </r>
  <r>
    <x v="0"/>
    <x v="0"/>
    <x v="0"/>
    <s v="Brawurowe Rajdy"/>
    <x v="0"/>
    <x v="3"/>
    <s v="Szosa-150"/>
    <x v="3"/>
    <d v="2008-01-08T00:00:00"/>
    <x v="0"/>
    <x v="0"/>
    <n v="3578.27"/>
    <n v="2146.962"/>
    <n v="1"/>
    <n v="2146.962"/>
  </r>
  <r>
    <x v="0"/>
    <x v="0"/>
    <x v="0"/>
    <s v="Brawurowe Rajdy"/>
    <x v="0"/>
    <x v="3"/>
    <s v="Szosa-650"/>
    <x v="3"/>
    <d v="2008-01-15T00:00:00"/>
    <x v="0"/>
    <x v="0"/>
    <n v="782.99"/>
    <n v="419.45890000000003"/>
    <n v="1"/>
    <n v="419.45890000000003"/>
  </r>
  <r>
    <x v="0"/>
    <x v="0"/>
    <x v="0"/>
    <s v="Brawurowe Rajdy"/>
    <x v="0"/>
    <x v="3"/>
    <s v="Szosa-650"/>
    <x v="3"/>
    <d v="2008-01-01T00:00:00"/>
    <x v="0"/>
    <x v="0"/>
    <n v="782.99"/>
    <n v="419.45890000000003"/>
    <n v="1"/>
    <n v="419.45890000000003"/>
  </r>
  <r>
    <x v="0"/>
    <x v="0"/>
    <x v="0"/>
    <s v="Brawurowe Rajdy"/>
    <x v="0"/>
    <x v="3"/>
    <s v="Szosa-450"/>
    <x v="3"/>
    <d v="2008-01-04T00:00:00"/>
    <x v="0"/>
    <x v="0"/>
    <n v="1457.99"/>
    <n v="874.79399999999998"/>
    <n v="1"/>
    <n v="874.79399999999998"/>
  </r>
  <r>
    <x v="0"/>
    <x v="0"/>
    <x v="0"/>
    <s v="Brawurowe Rajdy"/>
    <x v="0"/>
    <x v="3"/>
    <s v="Szosa-450"/>
    <x v="3"/>
    <d v="2008-01-12T00:00:00"/>
    <x v="0"/>
    <x v="0"/>
    <n v="1457.99"/>
    <n v="874.79399999999998"/>
    <n v="3"/>
    <n v="2624.3820000000001"/>
  </r>
  <r>
    <x v="0"/>
    <x v="0"/>
    <x v="0"/>
    <s v="Brawurowe Rajdy"/>
    <x v="0"/>
    <x v="3"/>
    <s v="Szosa-650"/>
    <x v="3"/>
    <d v="2008-01-29T00:00:00"/>
    <x v="0"/>
    <x v="0"/>
    <n v="782.99"/>
    <n v="419.45890000000003"/>
    <n v="5"/>
    <n v="2097.2945"/>
  </r>
  <r>
    <x v="0"/>
    <x v="0"/>
    <x v="0"/>
    <s v="Brawurowe Rajdy"/>
    <x v="0"/>
    <x v="3"/>
    <s v="Szosa-650"/>
    <x v="1"/>
    <d v="2008-01-25T00:00:00"/>
    <x v="0"/>
    <x v="0"/>
    <n v="782.99"/>
    <n v="419.45890000000003"/>
    <n v="1"/>
    <n v="419.45890000000003"/>
  </r>
  <r>
    <x v="0"/>
    <x v="0"/>
    <x v="0"/>
    <s v="Brawurowe Rajdy"/>
    <x v="0"/>
    <x v="3"/>
    <s v="Szosa-650"/>
    <x v="1"/>
    <d v="2008-01-29T00:00:00"/>
    <x v="0"/>
    <x v="0"/>
    <n v="782.99"/>
    <n v="419.45890000000003"/>
    <n v="2"/>
    <n v="838.91780000000006"/>
  </r>
  <r>
    <x v="0"/>
    <x v="0"/>
    <x v="0"/>
    <s v="Brawurowe Rajdy"/>
    <x v="0"/>
    <x v="3"/>
    <s v="Szosa-150"/>
    <x v="3"/>
    <d v="2008-01-18T00:00:00"/>
    <x v="0"/>
    <x v="0"/>
    <n v="3578.27"/>
    <n v="2146.962"/>
    <n v="4"/>
    <n v="8587.848"/>
  </r>
  <r>
    <x v="0"/>
    <x v="0"/>
    <x v="0"/>
    <s v="Brawurowe Rajdy"/>
    <x v="0"/>
    <x v="3"/>
    <s v="Szosa-450"/>
    <x v="3"/>
    <d v="2008-01-07T00:00:00"/>
    <x v="0"/>
    <x v="0"/>
    <n v="1457.99"/>
    <n v="874.79399999999998"/>
    <n v="1"/>
    <n v="874.79399999999998"/>
  </r>
  <r>
    <x v="0"/>
    <x v="0"/>
    <x v="0"/>
    <s v="Brawurowe Rajdy"/>
    <x v="0"/>
    <x v="3"/>
    <s v="Szosa-650"/>
    <x v="1"/>
    <d v="2008-01-12T00:00:00"/>
    <x v="0"/>
    <x v="0"/>
    <n v="782.99"/>
    <n v="419.45890000000003"/>
    <n v="2"/>
    <n v="838.91780000000006"/>
  </r>
  <r>
    <x v="0"/>
    <x v="0"/>
    <x v="0"/>
    <s v="Brawurowe Rajdy"/>
    <x v="0"/>
    <x v="3"/>
    <s v="Szosa-650"/>
    <x v="3"/>
    <d v="2008-01-22T00:00:00"/>
    <x v="0"/>
    <x v="0"/>
    <n v="782.99"/>
    <n v="419.45890000000003"/>
    <n v="1"/>
    <n v="419.45890000000003"/>
  </r>
  <r>
    <x v="0"/>
    <x v="0"/>
    <x v="0"/>
    <s v="Brawurowe Rajdy"/>
    <x v="0"/>
    <x v="3"/>
    <s v="Szosa-450"/>
    <x v="3"/>
    <d v="2008-01-28T00:00:00"/>
    <x v="0"/>
    <x v="0"/>
    <n v="1457.99"/>
    <n v="874.79399999999998"/>
    <n v="2"/>
    <n v="1749.588"/>
  </r>
  <r>
    <x v="0"/>
    <x v="0"/>
    <x v="0"/>
    <s v="Brawurowe Rajdy"/>
    <x v="0"/>
    <x v="3"/>
    <s v="Szosa-450"/>
    <x v="3"/>
    <d v="2008-01-27T00:00:00"/>
    <x v="0"/>
    <x v="0"/>
    <n v="1457.99"/>
    <n v="874.79399999999998"/>
    <n v="1"/>
    <n v="874.79399999999998"/>
  </r>
  <r>
    <x v="0"/>
    <x v="0"/>
    <x v="2"/>
    <s v="Wytwórnia materiałów syntetycznych"/>
    <x v="0"/>
    <x v="3"/>
    <s v="Szosa-650"/>
    <x v="1"/>
    <d v="2008-01-18T00:00:00"/>
    <x v="0"/>
    <x v="0"/>
    <n v="782.99"/>
    <n v="419.45890000000003"/>
    <n v="1"/>
    <n v="419.45890000000003"/>
  </r>
  <r>
    <x v="0"/>
    <x v="0"/>
    <x v="2"/>
    <s v="Sklep z rowerami"/>
    <x v="2"/>
    <x v="2"/>
    <s v="HL rama górski"/>
    <x v="0"/>
    <d v="2008-01-25T00:00:00"/>
    <x v="0"/>
    <x v="0"/>
    <n v="1364.5"/>
    <n v="722.59490000000005"/>
    <n v="2"/>
    <n v="1445.1898000000001"/>
  </r>
  <r>
    <x v="0"/>
    <x v="0"/>
    <x v="2"/>
    <s v="Sklep z rowerami"/>
    <x v="2"/>
    <x v="2"/>
    <s v="HL rama górski"/>
    <x v="1"/>
    <d v="2008-01-14T00:00:00"/>
    <x v="0"/>
    <x v="0"/>
    <n v="1349.6"/>
    <n v="809.76"/>
    <n v="1"/>
    <n v="809.76"/>
  </r>
  <r>
    <x v="0"/>
    <x v="0"/>
    <x v="2"/>
    <s v="Sklep z rowerami"/>
    <x v="0"/>
    <x v="0"/>
    <s v="Górski-100"/>
    <x v="0"/>
    <d v="2008-01-29T00:00:00"/>
    <x v="0"/>
    <x v="0"/>
    <n v="3399.99"/>
    <n v="2039.9939999999999"/>
    <n v="1"/>
    <n v="2039.9939999999999"/>
  </r>
  <r>
    <x v="0"/>
    <x v="0"/>
    <x v="0"/>
    <s v="Siódemka — sklep rowerowy"/>
    <x v="0"/>
    <x v="3"/>
    <s v="Szosa-450"/>
    <x v="3"/>
    <d v="2008-01-01T00:00:00"/>
    <x v="0"/>
    <x v="0"/>
    <n v="1457.99"/>
    <n v="874.79399999999998"/>
    <n v="2"/>
    <n v="1749.588"/>
  </r>
  <r>
    <x v="0"/>
    <x v="0"/>
    <x v="0"/>
    <s v="Siódemka — sklep rowerowy"/>
    <x v="0"/>
    <x v="3"/>
    <s v="Szosa-650"/>
    <x v="3"/>
    <d v="2008-01-10T00:00:00"/>
    <x v="0"/>
    <x v="0"/>
    <n v="782.99"/>
    <n v="419.45890000000003"/>
    <n v="2"/>
    <n v="838.91780000000006"/>
  </r>
  <r>
    <x v="0"/>
    <x v="0"/>
    <x v="0"/>
    <s v="Siódemka — sklep rowerowy"/>
    <x v="0"/>
    <x v="3"/>
    <s v="Szosa-650"/>
    <x v="1"/>
    <d v="2008-01-27T00:00:00"/>
    <x v="0"/>
    <x v="0"/>
    <n v="782.99"/>
    <n v="419.45890000000003"/>
    <n v="5"/>
    <n v="2097.2945"/>
  </r>
  <r>
    <x v="0"/>
    <x v="0"/>
    <x v="0"/>
    <s v="Siódemka — sklep rowerowy"/>
    <x v="0"/>
    <x v="3"/>
    <s v="Szosa-650"/>
    <x v="1"/>
    <d v="2008-01-25T00:00:00"/>
    <x v="0"/>
    <x v="0"/>
    <n v="782.99"/>
    <n v="419.45890000000003"/>
    <n v="1"/>
    <n v="419.45890000000003"/>
  </r>
  <r>
    <x v="0"/>
    <x v="0"/>
    <x v="0"/>
    <s v="Siódemka — sklep rowerowy"/>
    <x v="1"/>
    <x v="4"/>
    <s v="Long-Sleeve Logo Jersey"/>
    <x v="4"/>
    <d v="2008-01-01T00:00:00"/>
    <x v="0"/>
    <x v="0"/>
    <n v="49.99"/>
    <n v="28.840399999999999"/>
    <n v="1"/>
    <n v="28.840399999999999"/>
  </r>
  <r>
    <x v="0"/>
    <x v="0"/>
    <x v="0"/>
    <s v="Siódemka — sklep rowerowy"/>
    <x v="1"/>
    <x v="5"/>
    <s v="nakładka na rower"/>
    <x v="4"/>
    <d v="2008-01-05T00:00:00"/>
    <x v="0"/>
    <x v="0"/>
    <n v="8.99"/>
    <n v="5.1864999999999997"/>
    <n v="2"/>
    <n v="10.372999999999999"/>
  </r>
  <r>
    <x v="0"/>
    <x v="0"/>
    <x v="0"/>
    <s v="Siódemka — sklep rowerowy"/>
    <x v="0"/>
    <x v="3"/>
    <s v="Szosa-450"/>
    <x v="3"/>
    <d v="2008-01-13T00:00:00"/>
    <x v="0"/>
    <x v="0"/>
    <n v="1457.99"/>
    <n v="874.79399999999998"/>
    <n v="2"/>
    <n v="1749.588"/>
  </r>
  <r>
    <x v="0"/>
    <x v="0"/>
    <x v="0"/>
    <s v="Siódemka — sklep rowerowy"/>
    <x v="0"/>
    <x v="3"/>
    <s v="Szosa-650"/>
    <x v="3"/>
    <d v="2008-01-12T00:00:00"/>
    <x v="0"/>
    <x v="0"/>
    <n v="782.99"/>
    <n v="419.45890000000003"/>
    <n v="3"/>
    <n v="1258.3767"/>
  </r>
  <r>
    <x v="0"/>
    <x v="0"/>
    <x v="0"/>
    <s v="Siódemka — sklep rowerowy"/>
    <x v="0"/>
    <x v="3"/>
    <s v="Szosa-650"/>
    <x v="3"/>
    <d v="2008-01-07T00:00:00"/>
    <x v="0"/>
    <x v="0"/>
    <n v="782.99"/>
    <n v="419.45890000000003"/>
    <n v="1"/>
    <n v="419.45890000000003"/>
  </r>
  <r>
    <x v="0"/>
    <x v="0"/>
    <x v="0"/>
    <s v="Siódemka — sklep rowerowy"/>
    <x v="0"/>
    <x v="3"/>
    <s v="Szosa-450"/>
    <x v="3"/>
    <d v="2008-01-09T00:00:00"/>
    <x v="0"/>
    <x v="0"/>
    <n v="1457.99"/>
    <n v="874.79399999999998"/>
    <n v="1"/>
    <n v="874.79399999999998"/>
  </r>
  <r>
    <x v="0"/>
    <x v="0"/>
    <x v="0"/>
    <s v="Siódemka — sklep rowerowy"/>
    <x v="0"/>
    <x v="3"/>
    <s v="Szosa-650"/>
    <x v="3"/>
    <d v="2008-01-06T00:00:00"/>
    <x v="0"/>
    <x v="0"/>
    <n v="782.99"/>
    <n v="419.45890000000003"/>
    <n v="1"/>
    <n v="419.45890000000003"/>
  </r>
  <r>
    <x v="0"/>
    <x v="0"/>
    <x v="0"/>
    <s v="Siódemka — sklep rowerowy"/>
    <x v="0"/>
    <x v="3"/>
    <s v="Szosa-650"/>
    <x v="3"/>
    <d v="2008-01-04T00:00:00"/>
    <x v="0"/>
    <x v="0"/>
    <n v="782.99"/>
    <n v="419.45890000000003"/>
    <n v="1"/>
    <n v="419.45890000000003"/>
  </r>
  <r>
    <x v="0"/>
    <x v="0"/>
    <x v="0"/>
    <s v="Siódemka — sklep rowerowy"/>
    <x v="0"/>
    <x v="3"/>
    <s v="Szosa-150"/>
    <x v="3"/>
    <d v="2008-01-20T00:00:00"/>
    <x v="0"/>
    <x v="0"/>
    <n v="3578.27"/>
    <n v="2146.962"/>
    <n v="1"/>
    <n v="2146.962"/>
  </r>
  <r>
    <x v="0"/>
    <x v="0"/>
    <x v="0"/>
    <s v="Siódemka — sklep rowerowy"/>
    <x v="0"/>
    <x v="3"/>
    <s v="Szosa-650"/>
    <x v="1"/>
    <d v="2008-01-25T00:00:00"/>
    <x v="0"/>
    <x v="0"/>
    <n v="782.99"/>
    <n v="419.45890000000003"/>
    <n v="1"/>
    <n v="419.45890000000003"/>
  </r>
  <r>
    <x v="0"/>
    <x v="0"/>
    <x v="0"/>
    <s v="Siódemka — sklep rowerowy"/>
    <x v="0"/>
    <x v="3"/>
    <s v="Szosa-150"/>
    <x v="3"/>
    <d v="2008-01-12T00:00:00"/>
    <x v="0"/>
    <x v="0"/>
    <n v="3578.27"/>
    <n v="2146.962"/>
    <n v="2"/>
    <n v="4293.924"/>
  </r>
  <r>
    <x v="0"/>
    <x v="0"/>
    <x v="0"/>
    <s v="Siódemka — sklep rowerowy"/>
    <x v="0"/>
    <x v="3"/>
    <s v="Szosa-650"/>
    <x v="3"/>
    <d v="2008-01-17T00:00:00"/>
    <x v="0"/>
    <x v="0"/>
    <n v="782.99"/>
    <n v="419.45890000000003"/>
    <n v="1"/>
    <n v="419.45890000000003"/>
  </r>
  <r>
    <x v="0"/>
    <x v="0"/>
    <x v="0"/>
    <s v="Siódemka — sklep rowerowy"/>
    <x v="0"/>
    <x v="3"/>
    <s v="Szosa-450"/>
    <x v="3"/>
    <d v="2008-01-03T00:00:00"/>
    <x v="0"/>
    <x v="0"/>
    <n v="1457.99"/>
    <n v="874.79399999999998"/>
    <n v="2"/>
    <n v="1749.588"/>
  </r>
  <r>
    <x v="0"/>
    <x v="0"/>
    <x v="4"/>
    <s v="Przyjazny rower"/>
    <x v="0"/>
    <x v="3"/>
    <s v="Szosa-650"/>
    <x v="1"/>
    <d v="2008-01-22T00:00:00"/>
    <x v="0"/>
    <x v="0"/>
    <n v="782.99"/>
    <n v="419.45890000000003"/>
    <n v="1"/>
    <n v="419.45890000000003"/>
  </r>
  <r>
    <x v="0"/>
    <x v="0"/>
    <x v="4"/>
    <s v="Przyjazny rower"/>
    <x v="0"/>
    <x v="3"/>
    <s v="Szosa-450"/>
    <x v="3"/>
    <d v="2008-01-03T00:00:00"/>
    <x v="0"/>
    <x v="0"/>
    <n v="1457.99"/>
    <n v="874.79399999999998"/>
    <n v="2"/>
    <n v="1749.588"/>
  </r>
  <r>
    <x v="0"/>
    <x v="0"/>
    <x v="4"/>
    <s v="Przyjazny rower"/>
    <x v="0"/>
    <x v="3"/>
    <s v="Szosa-650"/>
    <x v="3"/>
    <d v="2008-01-25T00:00:00"/>
    <x v="0"/>
    <x v="0"/>
    <n v="782.99"/>
    <n v="419.45890000000003"/>
    <n v="2"/>
    <n v="838.91780000000006"/>
  </r>
  <r>
    <x v="0"/>
    <x v="0"/>
    <x v="4"/>
    <s v="Żółty rower SA"/>
    <x v="0"/>
    <x v="0"/>
    <s v="Górski-100"/>
    <x v="1"/>
    <d v="2008-01-11T00:00:00"/>
    <x v="0"/>
    <x v="0"/>
    <n v="3374.99"/>
    <n v="2024.9939999999999"/>
    <n v="1"/>
    <n v="2024.9939999999999"/>
  </r>
  <r>
    <x v="0"/>
    <x v="0"/>
    <x v="4"/>
    <s v="Żółty rower SA"/>
    <x v="0"/>
    <x v="0"/>
    <s v="Górski-100"/>
    <x v="0"/>
    <d v="2008-01-20T00:00:00"/>
    <x v="0"/>
    <x v="0"/>
    <n v="3399.99"/>
    <n v="2039.9939999999999"/>
    <n v="1"/>
    <n v="2039.9939999999999"/>
  </r>
  <r>
    <x v="0"/>
    <x v="0"/>
    <x v="4"/>
    <s v="Żółty rower SA"/>
    <x v="0"/>
    <x v="0"/>
    <s v="Górski-100"/>
    <x v="0"/>
    <d v="2008-01-17T00:00:00"/>
    <x v="0"/>
    <x v="0"/>
    <n v="3399.99"/>
    <n v="2039.9939999999999"/>
    <n v="1"/>
    <n v="2039.9939999999999"/>
  </r>
  <r>
    <x v="0"/>
    <x v="0"/>
    <x v="4"/>
    <s v="Żółty rower SA"/>
    <x v="0"/>
    <x v="0"/>
    <s v="Górski-100"/>
    <x v="1"/>
    <d v="2008-01-26T00:00:00"/>
    <x v="0"/>
    <x v="0"/>
    <n v="3374.99"/>
    <n v="2024.9939999999999"/>
    <n v="1"/>
    <n v="2024.9939999999999"/>
  </r>
  <r>
    <x v="0"/>
    <x v="0"/>
    <x v="4"/>
    <s v="Żółty rower SA"/>
    <x v="0"/>
    <x v="0"/>
    <s v="Górski-100"/>
    <x v="0"/>
    <d v="2008-01-14T00:00:00"/>
    <x v="0"/>
    <x v="0"/>
    <n v="3399.99"/>
    <n v="2039.9939999999999"/>
    <n v="3"/>
    <n v="6119.982"/>
  </r>
  <r>
    <x v="0"/>
    <x v="0"/>
    <x v="4"/>
    <s v="Żółty rower SA"/>
    <x v="1"/>
    <x v="1"/>
    <s v="Mountain Bike Socks"/>
    <x v="2"/>
    <d v="2008-01-03T00:00:00"/>
    <x v="0"/>
    <x v="0"/>
    <n v="9.5"/>
    <n v="5.7"/>
    <n v="2"/>
    <n v="11.4"/>
  </r>
  <r>
    <x v="0"/>
    <x v="0"/>
    <x v="4"/>
    <s v="Pierwszy sklep z rowerami"/>
    <x v="0"/>
    <x v="3"/>
    <s v="Szosa-650"/>
    <x v="1"/>
    <d v="2008-01-28T00:00:00"/>
    <x v="0"/>
    <x v="0"/>
    <n v="782.99"/>
    <n v="419.45890000000003"/>
    <n v="1"/>
    <n v="419.45890000000003"/>
  </r>
  <r>
    <x v="0"/>
    <x v="0"/>
    <x v="4"/>
    <s v="Pierwszy sklep z rowerami"/>
    <x v="0"/>
    <x v="3"/>
    <s v="Szosa-650"/>
    <x v="3"/>
    <d v="2008-01-10T00:00:00"/>
    <x v="0"/>
    <x v="0"/>
    <n v="782.99"/>
    <n v="419.45890000000003"/>
    <n v="1"/>
    <n v="419.45890000000003"/>
  </r>
  <r>
    <x v="0"/>
    <x v="0"/>
    <x v="4"/>
    <s v="Pierwszy sklep z rowerami"/>
    <x v="0"/>
    <x v="3"/>
    <s v="Szosa-650"/>
    <x v="1"/>
    <d v="2008-01-29T00:00:00"/>
    <x v="0"/>
    <x v="0"/>
    <n v="782.99"/>
    <n v="419.45890000000003"/>
    <n v="2"/>
    <n v="838.91780000000006"/>
  </r>
  <r>
    <x v="0"/>
    <x v="0"/>
    <x v="4"/>
    <s v="Pierwszy sklep z rowerami"/>
    <x v="0"/>
    <x v="3"/>
    <s v="Szosa-450"/>
    <x v="3"/>
    <d v="2008-01-07T00:00:00"/>
    <x v="0"/>
    <x v="0"/>
    <n v="1457.99"/>
    <n v="874.79399999999998"/>
    <n v="1"/>
    <n v="874.79399999999998"/>
  </r>
  <r>
    <x v="0"/>
    <x v="0"/>
    <x v="4"/>
    <s v="Pierwszy sklep z rowerami"/>
    <x v="0"/>
    <x v="3"/>
    <s v="Szosa-150"/>
    <x v="3"/>
    <d v="2008-01-31T00:00:00"/>
    <x v="0"/>
    <x v="0"/>
    <n v="3578.27"/>
    <n v="2146.962"/>
    <n v="1"/>
    <n v="2146.962"/>
  </r>
  <r>
    <x v="0"/>
    <x v="0"/>
    <x v="4"/>
    <s v="Pierwszy sklep z rowerami"/>
    <x v="0"/>
    <x v="3"/>
    <s v="Szosa-650"/>
    <x v="3"/>
    <d v="2008-01-03T00:00:00"/>
    <x v="0"/>
    <x v="0"/>
    <n v="782.99"/>
    <n v="419.45890000000003"/>
    <n v="1"/>
    <n v="419.45890000000003"/>
  </r>
  <r>
    <x v="0"/>
    <x v="0"/>
    <x v="4"/>
    <s v="Pierwszy sklep z rowerami"/>
    <x v="0"/>
    <x v="3"/>
    <s v="Szosa-450"/>
    <x v="3"/>
    <d v="2008-01-12T00:00:00"/>
    <x v="0"/>
    <x v="0"/>
    <n v="1457.99"/>
    <n v="874.79399999999998"/>
    <n v="2"/>
    <n v="1749.588"/>
  </r>
  <r>
    <x v="0"/>
    <x v="0"/>
    <x v="4"/>
    <s v="Pierwszy sklep z rowerami"/>
    <x v="0"/>
    <x v="3"/>
    <s v="Szosa-150"/>
    <x v="3"/>
    <d v="2008-01-25T00:00:00"/>
    <x v="0"/>
    <x v="0"/>
    <n v="3578.27"/>
    <n v="2146.962"/>
    <n v="2"/>
    <n v="4293.924"/>
  </r>
  <r>
    <x v="0"/>
    <x v="0"/>
    <x v="4"/>
    <s v="Pierwszy sklep z rowerami"/>
    <x v="0"/>
    <x v="3"/>
    <s v="Szosa-650"/>
    <x v="3"/>
    <d v="2008-01-12T00:00:00"/>
    <x v="0"/>
    <x v="0"/>
    <n v="782.99"/>
    <n v="419.45890000000003"/>
    <n v="3"/>
    <n v="1258.3767"/>
  </r>
  <r>
    <x v="0"/>
    <x v="0"/>
    <x v="4"/>
    <s v="Pierwszy sklep z rowerami"/>
    <x v="0"/>
    <x v="3"/>
    <s v="Szosa-650"/>
    <x v="3"/>
    <d v="2008-01-03T00:00:00"/>
    <x v="0"/>
    <x v="0"/>
    <n v="782.99"/>
    <n v="419.45890000000003"/>
    <n v="2"/>
    <n v="838.91780000000006"/>
  </r>
  <r>
    <x v="0"/>
    <x v="0"/>
    <x v="4"/>
    <s v="Pierwszy sklep z rowerami"/>
    <x v="0"/>
    <x v="3"/>
    <s v="Szosa-650"/>
    <x v="3"/>
    <d v="2008-01-08T00:00:00"/>
    <x v="0"/>
    <x v="0"/>
    <n v="782.99"/>
    <n v="419.45890000000003"/>
    <n v="2"/>
    <n v="838.91780000000006"/>
  </r>
  <r>
    <x v="0"/>
    <x v="0"/>
    <x v="4"/>
    <s v="Pierwszy sklep z rowerami"/>
    <x v="0"/>
    <x v="3"/>
    <s v="Szosa-150"/>
    <x v="3"/>
    <d v="2008-01-20T00:00:00"/>
    <x v="0"/>
    <x v="0"/>
    <n v="3578.27"/>
    <n v="2146.962"/>
    <n v="2"/>
    <n v="4293.924"/>
  </r>
  <r>
    <x v="0"/>
    <x v="0"/>
    <x v="4"/>
    <s v="Pierwszy sklep z rowerami"/>
    <x v="1"/>
    <x v="5"/>
    <s v="nakładka na rower"/>
    <x v="4"/>
    <d v="2008-01-04T00:00:00"/>
    <x v="0"/>
    <x v="0"/>
    <n v="8.99"/>
    <n v="5.1864999999999997"/>
    <n v="1"/>
    <n v="5.1864999999999997"/>
  </r>
  <r>
    <x v="0"/>
    <x v="0"/>
    <x v="4"/>
    <s v="Pierwszy sklep z rowerami"/>
    <x v="0"/>
    <x v="3"/>
    <s v="Szosa-650"/>
    <x v="3"/>
    <d v="2008-01-30T00:00:00"/>
    <x v="0"/>
    <x v="0"/>
    <n v="782.99"/>
    <n v="419.45890000000003"/>
    <n v="1"/>
    <n v="419.45890000000003"/>
  </r>
  <r>
    <x v="0"/>
    <x v="0"/>
    <x v="4"/>
    <s v="Pierwszy sklep z rowerami"/>
    <x v="1"/>
    <x v="4"/>
    <s v="Long-Sleeve Logo Jersey"/>
    <x v="4"/>
    <d v="2008-01-07T00:00:00"/>
    <x v="0"/>
    <x v="0"/>
    <n v="49.99"/>
    <n v="28.840399999999999"/>
    <n v="3"/>
    <n v="86.521199999999993"/>
  </r>
  <r>
    <x v="0"/>
    <x v="0"/>
    <x v="4"/>
    <s v="Pierwszy sklep z rowerami"/>
    <x v="0"/>
    <x v="3"/>
    <s v="Szosa-650"/>
    <x v="1"/>
    <d v="2008-01-17T00:00:00"/>
    <x v="0"/>
    <x v="0"/>
    <n v="782.99"/>
    <n v="419.45890000000003"/>
    <n v="1"/>
    <n v="419.45890000000003"/>
  </r>
  <r>
    <x v="0"/>
    <x v="0"/>
    <x v="4"/>
    <s v="Pierwszy sklep z rowerami"/>
    <x v="0"/>
    <x v="3"/>
    <s v="Szosa-650"/>
    <x v="1"/>
    <d v="2008-01-19T00:00:00"/>
    <x v="0"/>
    <x v="0"/>
    <n v="782.99"/>
    <n v="419.45890000000003"/>
    <n v="1"/>
    <n v="419.45890000000003"/>
  </r>
  <r>
    <x v="0"/>
    <x v="0"/>
    <x v="0"/>
    <s v="Jeszcze lepszy sklep rowerowy"/>
    <x v="0"/>
    <x v="0"/>
    <s v="Górski-100"/>
    <x v="0"/>
    <d v="2008-01-12T00:00:00"/>
    <x v="0"/>
    <x v="0"/>
    <n v="3399.99"/>
    <n v="2039.9939999999999"/>
    <n v="2"/>
    <n v="4079.9879999999998"/>
  </r>
  <r>
    <x v="0"/>
    <x v="0"/>
    <x v="0"/>
    <s v="Jeszcze lepszy sklep rowerowy"/>
    <x v="0"/>
    <x v="0"/>
    <s v="Górski-100"/>
    <x v="0"/>
    <d v="2008-01-07T00:00:00"/>
    <x v="0"/>
    <x v="0"/>
    <n v="3399.99"/>
    <n v="2039.9939999999999"/>
    <n v="6"/>
    <n v="12239.964"/>
  </r>
  <r>
    <x v="0"/>
    <x v="0"/>
    <x v="0"/>
    <s v="Jeszcze lepszy sklep rowerowy"/>
    <x v="1"/>
    <x v="5"/>
    <s v="nakładka na rower"/>
    <x v="4"/>
    <d v="2008-01-28T00:00:00"/>
    <x v="0"/>
    <x v="0"/>
    <n v="8.99"/>
    <n v="5.1864999999999997"/>
    <n v="1"/>
    <n v="5.1864999999999997"/>
  </r>
  <r>
    <x v="0"/>
    <x v="0"/>
    <x v="0"/>
    <s v="Jeszcze lepszy sklep rowerowy"/>
    <x v="1"/>
    <x v="1"/>
    <s v="Mountain Bike Socks"/>
    <x v="2"/>
    <d v="2008-01-22T00:00:00"/>
    <x v="0"/>
    <x v="0"/>
    <n v="9.5"/>
    <n v="5.7"/>
    <n v="5"/>
    <n v="28.5"/>
  </r>
  <r>
    <x v="0"/>
    <x v="0"/>
    <x v="0"/>
    <s v="Jeszcze lepszy sklep rowerowy"/>
    <x v="1"/>
    <x v="4"/>
    <s v="Long-Sleeve Logo Jersey"/>
    <x v="4"/>
    <d v="2008-01-04T00:00:00"/>
    <x v="0"/>
    <x v="0"/>
    <n v="49.99"/>
    <n v="28.840399999999999"/>
    <n v="2"/>
    <n v="57.680799999999998"/>
  </r>
  <r>
    <x v="0"/>
    <x v="0"/>
    <x v="0"/>
    <s v="Jeszcze lepszy sklep rowerowy"/>
    <x v="0"/>
    <x v="0"/>
    <s v="Górski-100"/>
    <x v="0"/>
    <d v="2008-01-17T00:00:00"/>
    <x v="0"/>
    <x v="0"/>
    <n v="3399.99"/>
    <n v="2039.9939999999999"/>
    <n v="5"/>
    <n v="10199.969999999999"/>
  </r>
  <r>
    <x v="0"/>
    <x v="0"/>
    <x v="0"/>
    <s v="Jeszcze lepszy sklep rowerowy"/>
    <x v="0"/>
    <x v="0"/>
    <s v="Górski-100"/>
    <x v="0"/>
    <d v="2008-01-21T00:00:00"/>
    <x v="0"/>
    <x v="0"/>
    <n v="3399.99"/>
    <n v="2039.9939999999999"/>
    <n v="5"/>
    <n v="10199.969999999999"/>
  </r>
  <r>
    <x v="0"/>
    <x v="0"/>
    <x v="0"/>
    <s v="Jeszcze lepszy sklep rowerowy"/>
    <x v="0"/>
    <x v="0"/>
    <s v="Górski-100"/>
    <x v="1"/>
    <d v="2008-01-14T00:00:00"/>
    <x v="0"/>
    <x v="0"/>
    <n v="3374.99"/>
    <n v="2024.9939999999999"/>
    <n v="8"/>
    <n v="16199.951999999999"/>
  </r>
  <r>
    <x v="0"/>
    <x v="0"/>
    <x v="0"/>
    <s v="Jeszcze lepszy sklep rowerowy"/>
    <x v="0"/>
    <x v="0"/>
    <s v="Górski-100"/>
    <x v="1"/>
    <d v="2008-01-05T00:00:00"/>
    <x v="0"/>
    <x v="0"/>
    <n v="3374.99"/>
    <n v="2024.9939999999999"/>
    <n v="5"/>
    <n v="10124.969999999999"/>
  </r>
  <r>
    <x v="0"/>
    <x v="0"/>
    <x v="0"/>
    <s v="Jeszcze lepszy sklep rowerowy"/>
    <x v="0"/>
    <x v="0"/>
    <s v="Górski-100"/>
    <x v="1"/>
    <d v="2008-01-09T00:00:00"/>
    <x v="0"/>
    <x v="0"/>
    <n v="3374.99"/>
    <n v="2024.9939999999999"/>
    <n v="2"/>
    <n v="4049.9879999999998"/>
  </r>
  <r>
    <x v="0"/>
    <x v="0"/>
    <x v="0"/>
    <s v="Jeszcze lepszy sklep rowerowy"/>
    <x v="0"/>
    <x v="0"/>
    <s v="Górski-100"/>
    <x v="1"/>
    <d v="2008-01-05T00:00:00"/>
    <x v="0"/>
    <x v="0"/>
    <n v="3374.99"/>
    <n v="2024.9939999999999"/>
    <n v="3"/>
    <n v="6074.982"/>
  </r>
  <r>
    <x v="0"/>
    <x v="1"/>
    <x v="1"/>
    <s v="Wyborowa sprzedaż i naprawa"/>
    <x v="0"/>
    <x v="3"/>
    <s v="Szosa-650"/>
    <x v="3"/>
    <d v="2008-01-16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650"/>
    <x v="1"/>
    <d v="2008-01-07T00:00:00"/>
    <x v="0"/>
    <x v="0"/>
    <n v="782.99"/>
    <n v="419.45890000000003"/>
    <n v="2"/>
    <n v="838.91780000000006"/>
  </r>
  <r>
    <x v="0"/>
    <x v="1"/>
    <x v="1"/>
    <s v="Wyborowa sprzedaż i naprawa"/>
    <x v="0"/>
    <x v="3"/>
    <s v="Szosa-650"/>
    <x v="1"/>
    <d v="2008-01-31T00:00:00"/>
    <x v="0"/>
    <x v="0"/>
    <n v="782.99"/>
    <n v="419.45890000000003"/>
    <n v="3"/>
    <n v="1258.3767"/>
  </r>
  <r>
    <x v="0"/>
    <x v="1"/>
    <x v="1"/>
    <s v="Wyborowa sprzedaż i naprawa"/>
    <x v="0"/>
    <x v="3"/>
    <s v="Szosa-650"/>
    <x v="3"/>
    <d v="2008-01-03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150"/>
    <x v="3"/>
    <d v="2008-01-23T00:00:00"/>
    <x v="0"/>
    <x v="0"/>
    <n v="3578.27"/>
    <n v="2146.962"/>
    <n v="2"/>
    <n v="4293.924"/>
  </r>
  <r>
    <x v="0"/>
    <x v="1"/>
    <x v="1"/>
    <s v="Wyborowa sprzedaż i naprawa"/>
    <x v="0"/>
    <x v="3"/>
    <s v="Szosa-650"/>
    <x v="3"/>
    <d v="2008-01-25T00:00:00"/>
    <x v="0"/>
    <x v="0"/>
    <n v="782.99"/>
    <n v="419.45890000000003"/>
    <n v="2"/>
    <n v="838.91780000000006"/>
  </r>
  <r>
    <x v="0"/>
    <x v="1"/>
    <x v="1"/>
    <s v="Wyborowa sprzedaż i naprawa"/>
    <x v="0"/>
    <x v="3"/>
    <s v="Szosa-650"/>
    <x v="3"/>
    <d v="2008-01-20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650"/>
    <x v="1"/>
    <d v="2008-01-22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150"/>
    <x v="3"/>
    <d v="2008-01-13T00:00:00"/>
    <x v="0"/>
    <x v="0"/>
    <n v="3578.27"/>
    <n v="2146.962"/>
    <n v="2"/>
    <n v="4293.924"/>
  </r>
  <r>
    <x v="0"/>
    <x v="1"/>
    <x v="1"/>
    <s v="Wyborowa sprzedaż i naprawa"/>
    <x v="0"/>
    <x v="3"/>
    <s v="Szosa-650"/>
    <x v="3"/>
    <d v="2008-01-27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450"/>
    <x v="3"/>
    <d v="2008-01-24T00:00:00"/>
    <x v="0"/>
    <x v="0"/>
    <n v="1457.99"/>
    <n v="874.79399999999998"/>
    <n v="2"/>
    <n v="1749.588"/>
  </r>
  <r>
    <x v="0"/>
    <x v="1"/>
    <x v="1"/>
    <s v="Wyborowa sprzedaż i naprawa"/>
    <x v="0"/>
    <x v="3"/>
    <s v="Szosa-650"/>
    <x v="1"/>
    <d v="2008-01-03T00:00:00"/>
    <x v="0"/>
    <x v="0"/>
    <n v="782.99"/>
    <n v="419.45890000000003"/>
    <n v="1"/>
    <n v="419.45890000000003"/>
  </r>
  <r>
    <x v="0"/>
    <x v="1"/>
    <x v="1"/>
    <s v="Wyborowa sprzedaż i naprawa"/>
    <x v="0"/>
    <x v="3"/>
    <s v="Szosa-650"/>
    <x v="3"/>
    <d v="2008-01-06T00:00:00"/>
    <x v="0"/>
    <x v="0"/>
    <n v="782.99"/>
    <n v="419.45890000000003"/>
    <n v="2"/>
    <n v="838.91780000000006"/>
  </r>
  <r>
    <x v="0"/>
    <x v="1"/>
    <x v="1"/>
    <s v="Wyborowa sprzedaż i naprawa"/>
    <x v="0"/>
    <x v="3"/>
    <s v="Szosa-150"/>
    <x v="3"/>
    <d v="2008-01-26T00:00:00"/>
    <x v="0"/>
    <x v="0"/>
    <n v="3578.27"/>
    <n v="2146.962"/>
    <n v="2"/>
    <n v="4293.924"/>
  </r>
  <r>
    <x v="0"/>
    <x v="1"/>
    <x v="1"/>
    <s v="Wyborowa sprzedaż i naprawa"/>
    <x v="0"/>
    <x v="3"/>
    <s v="Szosa-650"/>
    <x v="1"/>
    <d v="2008-01-12T00:00:00"/>
    <x v="0"/>
    <x v="0"/>
    <n v="782.99"/>
    <n v="419.45890000000003"/>
    <n v="1"/>
    <n v="419.45890000000003"/>
  </r>
  <r>
    <x v="0"/>
    <x v="1"/>
    <x v="1"/>
    <s v="Wyborowa sprzedaż i naprawa"/>
    <x v="1"/>
    <x v="5"/>
    <s v="nakładka na rower"/>
    <x v="4"/>
    <d v="2008-01-04T00:00:00"/>
    <x v="0"/>
    <x v="0"/>
    <n v="8.99"/>
    <n v="5.1864999999999997"/>
    <n v="3"/>
    <n v="15.5595"/>
  </r>
  <r>
    <x v="0"/>
    <x v="1"/>
    <x v="1"/>
    <s v="Wyborowa sprzedaż i naprawa"/>
    <x v="0"/>
    <x v="3"/>
    <s v="Szosa-450"/>
    <x v="3"/>
    <d v="2008-01-24T00:00:00"/>
    <x v="0"/>
    <x v="0"/>
    <n v="1457.99"/>
    <n v="874.79399999999998"/>
    <n v="1"/>
    <n v="874.79399999999998"/>
  </r>
  <r>
    <x v="0"/>
    <x v="0"/>
    <x v="2"/>
    <s v="Sklep rowerowy"/>
    <x v="0"/>
    <x v="3"/>
    <s v="Szosa-150"/>
    <x v="3"/>
    <d v="2008-02-07T00:00:00"/>
    <x v="0"/>
    <x v="0"/>
    <n v="3578.27"/>
    <n v="2146.962"/>
    <n v="1"/>
    <n v="2146.962"/>
  </r>
  <r>
    <x v="0"/>
    <x v="0"/>
    <x v="2"/>
    <s v="Sklep rowerowy"/>
    <x v="0"/>
    <x v="3"/>
    <s v="Szosa-150"/>
    <x v="3"/>
    <d v="2008-02-10T00:00:00"/>
    <x v="0"/>
    <x v="0"/>
    <n v="3578.27"/>
    <n v="2146.962"/>
    <n v="2"/>
    <n v="4293.924"/>
  </r>
  <r>
    <x v="0"/>
    <x v="0"/>
    <x v="2"/>
    <s v="Sklep rowerowy"/>
    <x v="0"/>
    <x v="3"/>
    <s v="Szosa-150"/>
    <x v="3"/>
    <d v="2008-02-21T00:00:00"/>
    <x v="0"/>
    <x v="0"/>
    <n v="3578.27"/>
    <n v="2146.962"/>
    <n v="2"/>
    <n v="4293.924"/>
  </r>
  <r>
    <x v="0"/>
    <x v="0"/>
    <x v="2"/>
    <s v="Sklep rowerowy"/>
    <x v="3"/>
    <x v="7"/>
    <s v="Sport-100"/>
    <x v="1"/>
    <d v="2008-02-07T00:00:00"/>
    <x v="0"/>
    <x v="0"/>
    <n v="34.99"/>
    <n v="20.186499999999999"/>
    <n v="1"/>
    <n v="20.186499999999999"/>
  </r>
  <r>
    <x v="0"/>
    <x v="0"/>
    <x v="2"/>
    <s v="Sklep rowerowy"/>
    <x v="0"/>
    <x v="3"/>
    <s v="Szosa-650"/>
    <x v="1"/>
    <d v="2008-02-21T00:00:00"/>
    <x v="0"/>
    <x v="0"/>
    <n v="782.99"/>
    <n v="419.45890000000003"/>
    <n v="4"/>
    <n v="1677.8356000000001"/>
  </r>
  <r>
    <x v="0"/>
    <x v="0"/>
    <x v="2"/>
    <s v="Sklep rowerowy"/>
    <x v="0"/>
    <x v="3"/>
    <s v="Szosa-650"/>
    <x v="3"/>
    <d v="2008-02-19T00:00:00"/>
    <x v="0"/>
    <x v="0"/>
    <n v="782.99"/>
    <n v="419.45890000000003"/>
    <n v="1"/>
    <n v="419.45890000000003"/>
  </r>
  <r>
    <x v="0"/>
    <x v="0"/>
    <x v="2"/>
    <s v="Sklep rowerowy"/>
    <x v="3"/>
    <x v="7"/>
    <s v="Sport-100"/>
    <x v="5"/>
    <d v="2008-03-03T00:00:00"/>
    <x v="0"/>
    <x v="0"/>
    <n v="34.99"/>
    <n v="20.186499999999999"/>
    <n v="1"/>
    <n v="20.186499999999999"/>
  </r>
  <r>
    <x v="0"/>
    <x v="0"/>
    <x v="2"/>
    <s v="Sklep rowerowy"/>
    <x v="0"/>
    <x v="3"/>
    <s v="Szosa-450"/>
    <x v="3"/>
    <d v="2008-02-25T00:00:00"/>
    <x v="0"/>
    <x v="0"/>
    <n v="1457.99"/>
    <n v="874.79399999999998"/>
    <n v="1"/>
    <n v="874.79399999999998"/>
  </r>
  <r>
    <x v="0"/>
    <x v="0"/>
    <x v="2"/>
    <s v="Sklep rowerowy"/>
    <x v="0"/>
    <x v="3"/>
    <s v="Szosa-450"/>
    <x v="3"/>
    <d v="2008-02-13T00:00:00"/>
    <x v="0"/>
    <x v="0"/>
    <n v="1457.99"/>
    <n v="874.79399999999998"/>
    <n v="2"/>
    <n v="1749.588"/>
  </r>
  <r>
    <x v="0"/>
    <x v="0"/>
    <x v="2"/>
    <s v="Sklep rowerowy"/>
    <x v="0"/>
    <x v="3"/>
    <s v="Szosa-450"/>
    <x v="3"/>
    <d v="2008-02-18T00:00:00"/>
    <x v="0"/>
    <x v="0"/>
    <n v="1457.99"/>
    <n v="874.79399999999998"/>
    <n v="2"/>
    <n v="1749.588"/>
  </r>
  <r>
    <x v="0"/>
    <x v="0"/>
    <x v="2"/>
    <s v="Sklep rowerowy"/>
    <x v="0"/>
    <x v="3"/>
    <s v="Szosa-650"/>
    <x v="3"/>
    <d v="2008-02-25T00:00:00"/>
    <x v="0"/>
    <x v="0"/>
    <n v="782.99"/>
    <n v="419.45890000000003"/>
    <n v="1"/>
    <n v="419.45890000000003"/>
  </r>
  <r>
    <x v="0"/>
    <x v="0"/>
    <x v="2"/>
    <s v="Sklep rowerowy"/>
    <x v="0"/>
    <x v="3"/>
    <s v="Szosa-650"/>
    <x v="3"/>
    <d v="2008-02-28T00:00:00"/>
    <x v="0"/>
    <x v="0"/>
    <n v="782.99"/>
    <n v="419.45890000000003"/>
    <n v="4"/>
    <n v="1677.8356000000001"/>
  </r>
  <r>
    <x v="0"/>
    <x v="0"/>
    <x v="2"/>
    <s v="Sklep rowerowy"/>
    <x v="0"/>
    <x v="3"/>
    <s v="Szosa-450"/>
    <x v="3"/>
    <d v="2008-02-23T00:00:00"/>
    <x v="0"/>
    <x v="0"/>
    <n v="1457.99"/>
    <n v="874.79399999999998"/>
    <n v="1"/>
    <n v="874.79399999999998"/>
  </r>
  <r>
    <x v="0"/>
    <x v="0"/>
    <x v="2"/>
    <s v="Sklep rowerowy"/>
    <x v="0"/>
    <x v="3"/>
    <s v="Szosa-150"/>
    <x v="3"/>
    <d v="2008-03-01T00:00:00"/>
    <x v="0"/>
    <x v="0"/>
    <n v="3578.27"/>
    <n v="2146.962"/>
    <n v="2"/>
    <n v="4293.924"/>
  </r>
  <r>
    <x v="0"/>
    <x v="0"/>
    <x v="2"/>
    <s v="Sklep rowerowy"/>
    <x v="0"/>
    <x v="3"/>
    <s v="Szosa-450"/>
    <x v="3"/>
    <d v="2008-02-18T00:00:00"/>
    <x v="0"/>
    <x v="0"/>
    <n v="1457.99"/>
    <n v="874.79399999999998"/>
    <n v="3"/>
    <n v="2624.3820000000001"/>
  </r>
  <r>
    <x v="0"/>
    <x v="0"/>
    <x v="2"/>
    <s v="Sklep rowerowy"/>
    <x v="0"/>
    <x v="3"/>
    <s v="Szosa-650"/>
    <x v="3"/>
    <d v="2008-02-23T00:00:00"/>
    <x v="0"/>
    <x v="0"/>
    <n v="782.99"/>
    <n v="419.45890000000003"/>
    <n v="1"/>
    <n v="419.45890000000003"/>
  </r>
  <r>
    <x v="0"/>
    <x v="0"/>
    <x v="2"/>
    <s v="Sklep rowerowy"/>
    <x v="0"/>
    <x v="3"/>
    <s v="Szosa-650"/>
    <x v="1"/>
    <d v="2008-02-08T00:00:00"/>
    <x v="0"/>
    <x v="0"/>
    <n v="782.99"/>
    <n v="419.45890000000003"/>
    <n v="1"/>
    <n v="419.45890000000003"/>
  </r>
  <r>
    <x v="0"/>
    <x v="0"/>
    <x v="2"/>
    <s v="Sklep rowerowy"/>
    <x v="0"/>
    <x v="3"/>
    <s v="Szosa-650"/>
    <x v="1"/>
    <d v="2008-02-14T00:00:00"/>
    <x v="0"/>
    <x v="0"/>
    <n v="782.99"/>
    <n v="419.45890000000003"/>
    <n v="1"/>
    <n v="419.45890000000003"/>
  </r>
  <r>
    <x v="0"/>
    <x v="1"/>
    <x v="1"/>
    <s v="Ostra jazda"/>
    <x v="0"/>
    <x v="0"/>
    <s v="Górski-100"/>
    <x v="0"/>
    <d v="2008-02-26T00:00:00"/>
    <x v="0"/>
    <x v="0"/>
    <n v="3399.99"/>
    <n v="2039.9939999999999"/>
    <n v="1"/>
    <n v="2039.9939999999999"/>
  </r>
  <r>
    <x v="0"/>
    <x v="1"/>
    <x v="1"/>
    <s v="Ostra jazda"/>
    <x v="0"/>
    <x v="0"/>
    <s v="Górski-100"/>
    <x v="1"/>
    <d v="2008-02-07T00:00:00"/>
    <x v="0"/>
    <x v="0"/>
    <n v="3374.99"/>
    <n v="2024.9939999999999"/>
    <n v="1"/>
    <n v="2024.9939999999999"/>
  </r>
  <r>
    <x v="0"/>
    <x v="1"/>
    <x v="1"/>
    <s v="Ostra jazda"/>
    <x v="0"/>
    <x v="0"/>
    <s v="Górski-100"/>
    <x v="1"/>
    <d v="2008-02-07T00:00:00"/>
    <x v="0"/>
    <x v="0"/>
    <n v="3374.99"/>
    <n v="2024.9939999999999"/>
    <n v="1"/>
    <n v="2024.9939999999999"/>
  </r>
  <r>
    <x v="0"/>
    <x v="0"/>
    <x v="4"/>
    <s v="Katalog rowerowy"/>
    <x v="0"/>
    <x v="0"/>
    <s v="Górski-100"/>
    <x v="0"/>
    <d v="2008-02-26T00:00:00"/>
    <x v="0"/>
    <x v="0"/>
    <n v="3399.99"/>
    <n v="2039.9939999999999"/>
    <n v="3"/>
    <n v="6119.982"/>
  </r>
  <r>
    <x v="0"/>
    <x v="0"/>
    <x v="4"/>
    <s v="Katalog rowerowy"/>
    <x v="0"/>
    <x v="0"/>
    <s v="Górski-100"/>
    <x v="1"/>
    <d v="2008-02-18T00:00:00"/>
    <x v="0"/>
    <x v="0"/>
    <n v="3374.99"/>
    <n v="2024.9939999999999"/>
    <n v="2"/>
    <n v="4049.9879999999998"/>
  </r>
  <r>
    <x v="0"/>
    <x v="0"/>
    <x v="4"/>
    <s v="Katalog rowerowy"/>
    <x v="0"/>
    <x v="0"/>
    <s v="Górski-100"/>
    <x v="0"/>
    <d v="2008-02-23T00:00:00"/>
    <x v="0"/>
    <x v="0"/>
    <n v="3399.99"/>
    <n v="2039.9939999999999"/>
    <n v="2"/>
    <n v="4079.9879999999998"/>
  </r>
  <r>
    <x v="0"/>
    <x v="0"/>
    <x v="4"/>
    <s v="Katalog rowerowy"/>
    <x v="2"/>
    <x v="2"/>
    <s v="HL rama górski"/>
    <x v="0"/>
    <d v="2008-02-05T00:00:00"/>
    <x v="0"/>
    <x v="0"/>
    <n v="1364.5"/>
    <n v="722.59490000000005"/>
    <n v="2"/>
    <n v="1445.1898000000001"/>
  </r>
  <r>
    <x v="0"/>
    <x v="0"/>
    <x v="4"/>
    <s v="Katalog rowerowy"/>
    <x v="0"/>
    <x v="0"/>
    <s v="Górski-100"/>
    <x v="1"/>
    <d v="2008-02-26T00:00:00"/>
    <x v="0"/>
    <x v="0"/>
    <n v="3374.99"/>
    <n v="2024.9939999999999"/>
    <n v="2"/>
    <n v="4049.9879999999998"/>
  </r>
  <r>
    <x v="0"/>
    <x v="0"/>
    <x v="4"/>
    <s v="Katalog rowerowy"/>
    <x v="0"/>
    <x v="0"/>
    <s v="Górski-100"/>
    <x v="1"/>
    <d v="2008-02-12T00:00:00"/>
    <x v="0"/>
    <x v="0"/>
    <n v="3374.99"/>
    <n v="2024.9939999999999"/>
    <n v="2"/>
    <n v="4049.9879999999998"/>
  </r>
  <r>
    <x v="0"/>
    <x v="0"/>
    <x v="4"/>
    <s v="Katalog rowerowy"/>
    <x v="2"/>
    <x v="2"/>
    <s v="HL rama górski"/>
    <x v="1"/>
    <d v="2008-02-20T00:00:00"/>
    <x v="0"/>
    <x v="0"/>
    <n v="1349.6"/>
    <n v="714.70429999999999"/>
    <n v="1"/>
    <n v="714.70429999999999"/>
  </r>
  <r>
    <x v="0"/>
    <x v="1"/>
    <x v="1"/>
    <s v="Cross-Country Riding Supplies"/>
    <x v="0"/>
    <x v="0"/>
    <s v="Górski-100"/>
    <x v="0"/>
    <d v="2008-03-02T00:00:00"/>
    <x v="0"/>
    <x v="0"/>
    <n v="3399.99"/>
    <n v="2039.9939999999999"/>
    <n v="2"/>
    <n v="4079.9879999999998"/>
  </r>
  <r>
    <x v="0"/>
    <x v="1"/>
    <x v="1"/>
    <s v="Cross-Country Riding Supplies"/>
    <x v="0"/>
    <x v="0"/>
    <s v="Górski-100"/>
    <x v="1"/>
    <d v="2008-02-06T00:00:00"/>
    <x v="0"/>
    <x v="0"/>
    <n v="3374.99"/>
    <n v="2024.9939999999999"/>
    <n v="2"/>
    <n v="4049.9879999999998"/>
  </r>
  <r>
    <x v="0"/>
    <x v="1"/>
    <x v="1"/>
    <s v="Cross-Country Riding Supplies"/>
    <x v="0"/>
    <x v="0"/>
    <s v="Górski-100"/>
    <x v="0"/>
    <d v="2008-02-10T00:00:00"/>
    <x v="0"/>
    <x v="0"/>
    <n v="3399.99"/>
    <n v="2039.9939999999999"/>
    <n v="1"/>
    <n v="2039.9939999999999"/>
  </r>
  <r>
    <x v="0"/>
    <x v="1"/>
    <x v="1"/>
    <s v="Cross-Country Riding Supplies"/>
    <x v="0"/>
    <x v="0"/>
    <s v="Górski-100"/>
    <x v="1"/>
    <d v="2008-02-02T00:00:00"/>
    <x v="0"/>
    <x v="0"/>
    <n v="3374.99"/>
    <n v="2024.9939999999999"/>
    <n v="1"/>
    <n v="2024.9939999999999"/>
  </r>
  <r>
    <x v="0"/>
    <x v="1"/>
    <x v="1"/>
    <s v="Cross-Country Riding Supplies"/>
    <x v="0"/>
    <x v="0"/>
    <s v="Górski-100"/>
    <x v="0"/>
    <d v="2008-02-11T00:00:00"/>
    <x v="0"/>
    <x v="0"/>
    <n v="3399.99"/>
    <n v="2039.9939999999999"/>
    <n v="1"/>
    <n v="2039.9939999999999"/>
  </r>
  <r>
    <x v="0"/>
    <x v="0"/>
    <x v="0"/>
    <s v="Rowery egzotyczne"/>
    <x v="0"/>
    <x v="3"/>
    <s v="Szosa-650"/>
    <x v="3"/>
    <d v="2008-02-03T00:00:00"/>
    <x v="0"/>
    <x v="0"/>
    <n v="782.99"/>
    <n v="419.45890000000003"/>
    <n v="4"/>
    <n v="1677.8356000000001"/>
  </r>
  <r>
    <x v="0"/>
    <x v="0"/>
    <x v="0"/>
    <s v="Rowery egzotyczne"/>
    <x v="2"/>
    <x v="6"/>
    <s v="ML rama rowerowa"/>
    <x v="3"/>
    <d v="2008-02-05T00:00:00"/>
    <x v="0"/>
    <x v="0"/>
    <n v="594.83000000000004"/>
    <n v="356.89800000000002"/>
    <n v="1"/>
    <n v="356.89800000000002"/>
  </r>
  <r>
    <x v="0"/>
    <x v="0"/>
    <x v="0"/>
    <s v="Rowery egzotyczne"/>
    <x v="0"/>
    <x v="3"/>
    <s v="Szosa-450"/>
    <x v="3"/>
    <d v="2008-02-18T00:00:00"/>
    <x v="0"/>
    <x v="0"/>
    <n v="1457.99"/>
    <n v="874.79399999999998"/>
    <n v="2"/>
    <n v="1749.588"/>
  </r>
  <r>
    <x v="0"/>
    <x v="0"/>
    <x v="0"/>
    <s v="Rowery egzotyczne"/>
    <x v="0"/>
    <x v="3"/>
    <s v="Szosa-150"/>
    <x v="3"/>
    <d v="2008-02-10T00:00:00"/>
    <x v="0"/>
    <x v="0"/>
    <n v="3578.27"/>
    <n v="2146.962"/>
    <n v="1"/>
    <n v="2146.962"/>
  </r>
  <r>
    <x v="0"/>
    <x v="0"/>
    <x v="0"/>
    <s v="Rowery egzotyczne"/>
    <x v="0"/>
    <x v="3"/>
    <s v="Szosa-650"/>
    <x v="3"/>
    <d v="2008-02-27T00:00:00"/>
    <x v="0"/>
    <x v="0"/>
    <n v="782.99"/>
    <n v="419.45890000000003"/>
    <n v="2"/>
    <n v="838.91780000000006"/>
  </r>
  <r>
    <x v="0"/>
    <x v="0"/>
    <x v="0"/>
    <s v="Rowery egzotyczne"/>
    <x v="0"/>
    <x v="3"/>
    <s v="Szosa-450"/>
    <x v="3"/>
    <d v="2008-02-27T00:00:00"/>
    <x v="0"/>
    <x v="0"/>
    <n v="1457.99"/>
    <n v="874.79399999999998"/>
    <n v="1"/>
    <n v="874.79399999999998"/>
  </r>
  <r>
    <x v="0"/>
    <x v="0"/>
    <x v="0"/>
    <s v="Rowery egzotyczne"/>
    <x v="0"/>
    <x v="3"/>
    <s v="Szosa-450"/>
    <x v="3"/>
    <d v="2008-02-04T00:00:00"/>
    <x v="0"/>
    <x v="0"/>
    <n v="1457.99"/>
    <n v="874.79399999999998"/>
    <n v="4"/>
    <n v="3499.1759999999999"/>
  </r>
  <r>
    <x v="0"/>
    <x v="0"/>
    <x v="0"/>
    <s v="Rowery egzotyczne"/>
    <x v="0"/>
    <x v="3"/>
    <s v="Szosa-650"/>
    <x v="3"/>
    <d v="2008-02-25T00:00:00"/>
    <x v="0"/>
    <x v="0"/>
    <n v="782.99"/>
    <n v="419.45890000000003"/>
    <n v="1"/>
    <n v="419.45890000000003"/>
  </r>
  <r>
    <x v="0"/>
    <x v="0"/>
    <x v="0"/>
    <s v="Rowery egzotyczne"/>
    <x v="0"/>
    <x v="3"/>
    <s v="Szosa-650"/>
    <x v="1"/>
    <d v="2008-03-01T00:00:00"/>
    <x v="0"/>
    <x v="0"/>
    <n v="782.99"/>
    <n v="419.45890000000003"/>
    <n v="1"/>
    <n v="419.45890000000003"/>
  </r>
  <r>
    <x v="0"/>
    <x v="0"/>
    <x v="0"/>
    <s v="Rowery egzotyczne"/>
    <x v="0"/>
    <x v="3"/>
    <s v="Szosa-650"/>
    <x v="1"/>
    <d v="2008-02-14T00:00:00"/>
    <x v="0"/>
    <x v="0"/>
    <n v="782.99"/>
    <n v="419.45890000000003"/>
    <n v="1"/>
    <n v="419.45890000000003"/>
  </r>
  <r>
    <x v="0"/>
    <x v="0"/>
    <x v="0"/>
    <s v="Rowery egzotyczne"/>
    <x v="0"/>
    <x v="3"/>
    <s v="Szosa-650"/>
    <x v="3"/>
    <d v="2008-02-01T00:00:00"/>
    <x v="0"/>
    <x v="0"/>
    <n v="782.99"/>
    <n v="419.45890000000003"/>
    <n v="6"/>
    <n v="2516.7534000000001"/>
  </r>
  <r>
    <x v="0"/>
    <x v="0"/>
    <x v="3"/>
    <s v="Podróże i Sport"/>
    <x v="1"/>
    <x v="1"/>
    <s v="Mountain Bike Socks"/>
    <x v="2"/>
    <d v="2008-02-14T00:00:00"/>
    <x v="0"/>
    <x v="0"/>
    <n v="9.5"/>
    <n v="5.51"/>
    <n v="14"/>
    <n v="77.14"/>
  </r>
  <r>
    <x v="0"/>
    <x v="0"/>
    <x v="3"/>
    <s v="Podróże i Sport"/>
    <x v="0"/>
    <x v="0"/>
    <s v="Górski-100"/>
    <x v="1"/>
    <d v="2008-02-22T00:00:00"/>
    <x v="0"/>
    <x v="0"/>
    <n v="3374.99"/>
    <n v="2024.9939999999999"/>
    <n v="2"/>
    <n v="4049.9879999999998"/>
  </r>
  <r>
    <x v="0"/>
    <x v="0"/>
    <x v="3"/>
    <s v="Podróże i Sport"/>
    <x v="0"/>
    <x v="0"/>
    <s v="Górski-100"/>
    <x v="0"/>
    <d v="2008-02-23T00:00:00"/>
    <x v="0"/>
    <x v="0"/>
    <n v="3399.99"/>
    <n v="2039.9939999999999"/>
    <n v="2"/>
    <n v="4079.9879999999998"/>
  </r>
  <r>
    <x v="0"/>
    <x v="0"/>
    <x v="3"/>
    <s v="Podróże i Sport"/>
    <x v="1"/>
    <x v="5"/>
    <s v="nakładka na rower"/>
    <x v="4"/>
    <d v="2008-02-13T00:00:00"/>
    <x v="0"/>
    <x v="0"/>
    <n v="8.99"/>
    <n v="5.1864999999999997"/>
    <n v="3"/>
    <n v="15.5595"/>
  </r>
  <r>
    <x v="0"/>
    <x v="0"/>
    <x v="3"/>
    <s v="Podróże i Sport"/>
    <x v="0"/>
    <x v="0"/>
    <s v="Górski-100"/>
    <x v="0"/>
    <d v="2008-02-14T00:00:00"/>
    <x v="0"/>
    <x v="0"/>
    <n v="3399.99"/>
    <n v="2039.9939999999999"/>
    <n v="5"/>
    <n v="10199.969999999999"/>
  </r>
  <r>
    <x v="0"/>
    <x v="0"/>
    <x v="3"/>
    <s v="Podróże i Sport"/>
    <x v="0"/>
    <x v="0"/>
    <s v="Górski-100"/>
    <x v="1"/>
    <d v="2008-02-05T00:00:00"/>
    <x v="0"/>
    <x v="0"/>
    <n v="3374.99"/>
    <n v="2024.9939999999999"/>
    <n v="2"/>
    <n v="4049.9879999999998"/>
  </r>
  <r>
    <x v="0"/>
    <x v="0"/>
    <x v="3"/>
    <s v="Podróże i Sport"/>
    <x v="0"/>
    <x v="0"/>
    <s v="Górski-100"/>
    <x v="1"/>
    <d v="2008-02-07T00:00:00"/>
    <x v="0"/>
    <x v="0"/>
    <n v="3374.99"/>
    <n v="2024.9939999999999"/>
    <n v="2"/>
    <n v="4049.9879999999998"/>
  </r>
  <r>
    <x v="0"/>
    <x v="0"/>
    <x v="3"/>
    <s v="Podróże i Sport"/>
    <x v="0"/>
    <x v="0"/>
    <s v="Górski-100"/>
    <x v="0"/>
    <d v="2008-02-04T00:00:00"/>
    <x v="0"/>
    <x v="0"/>
    <n v="3399.99"/>
    <n v="2039.9939999999999"/>
    <n v="4"/>
    <n v="8159.9759999999997"/>
  </r>
  <r>
    <x v="0"/>
    <x v="0"/>
    <x v="3"/>
    <s v="Podróże i Sport"/>
    <x v="1"/>
    <x v="4"/>
    <s v="Long-Sleeve Logo Jersey"/>
    <x v="4"/>
    <d v="2008-03-01T00:00:00"/>
    <x v="0"/>
    <x v="0"/>
    <n v="49.99"/>
    <n v="28.840399999999999"/>
    <n v="2"/>
    <n v="57.680799999999998"/>
  </r>
  <r>
    <x v="0"/>
    <x v="0"/>
    <x v="0"/>
    <s v="Każdy rower"/>
    <x v="2"/>
    <x v="6"/>
    <s v="LL rama rowerowa"/>
    <x v="3"/>
    <d v="2008-02-19T00:00:00"/>
    <x v="0"/>
    <x v="0"/>
    <n v="337.22"/>
    <n v="183.93819999999999"/>
    <n v="1"/>
    <n v="183.93819999999999"/>
  </r>
  <r>
    <x v="0"/>
    <x v="0"/>
    <x v="0"/>
    <s v="Każdy rower"/>
    <x v="2"/>
    <x v="6"/>
    <s v="LL rama rowerowa"/>
    <x v="3"/>
    <d v="2008-02-13T00:00:00"/>
    <x v="0"/>
    <x v="0"/>
    <n v="337.22"/>
    <n v="183.93819999999999"/>
    <n v="1"/>
    <n v="183.93819999999999"/>
  </r>
  <r>
    <x v="0"/>
    <x v="0"/>
    <x v="0"/>
    <s v="Każdy rower"/>
    <x v="0"/>
    <x v="3"/>
    <s v="Szosa-650"/>
    <x v="3"/>
    <d v="2008-02-21T00:00:00"/>
    <x v="0"/>
    <x v="0"/>
    <n v="782.99"/>
    <n v="419.45890000000003"/>
    <n v="1"/>
    <n v="419.45890000000003"/>
  </r>
  <r>
    <x v="0"/>
    <x v="0"/>
    <x v="0"/>
    <s v="Każdy rower"/>
    <x v="0"/>
    <x v="3"/>
    <s v="Szosa-650"/>
    <x v="3"/>
    <d v="2008-02-04T00:00:00"/>
    <x v="0"/>
    <x v="0"/>
    <n v="782.99"/>
    <n v="419.45890000000003"/>
    <n v="2"/>
    <n v="838.91780000000006"/>
  </r>
  <r>
    <x v="0"/>
    <x v="0"/>
    <x v="0"/>
    <s v="Każdy rower"/>
    <x v="2"/>
    <x v="6"/>
    <s v="LL rama rowerowa"/>
    <x v="1"/>
    <d v="2008-02-04T00:00:00"/>
    <x v="0"/>
    <x v="0"/>
    <n v="337.22"/>
    <n v="178.58080000000001"/>
    <n v="2"/>
    <n v="357.16160000000002"/>
  </r>
  <r>
    <x v="0"/>
    <x v="0"/>
    <x v="0"/>
    <s v="Każdy rower"/>
    <x v="0"/>
    <x v="3"/>
    <s v="Szosa-450"/>
    <x v="3"/>
    <d v="2008-02-11T00:00:00"/>
    <x v="0"/>
    <x v="0"/>
    <n v="1457.99"/>
    <n v="874.79399999999998"/>
    <n v="3"/>
    <n v="2624.3820000000001"/>
  </r>
  <r>
    <x v="0"/>
    <x v="0"/>
    <x v="0"/>
    <s v="Każdy rower"/>
    <x v="0"/>
    <x v="3"/>
    <s v="Szosa-650"/>
    <x v="3"/>
    <d v="2008-02-28T00:00:00"/>
    <x v="0"/>
    <x v="0"/>
    <n v="782.99"/>
    <n v="419.45890000000003"/>
    <n v="1"/>
    <n v="419.45890000000003"/>
  </r>
  <r>
    <x v="0"/>
    <x v="0"/>
    <x v="0"/>
    <s v="Każdy rower"/>
    <x v="0"/>
    <x v="3"/>
    <s v="Szosa-650"/>
    <x v="3"/>
    <d v="2008-02-21T00:00:00"/>
    <x v="0"/>
    <x v="0"/>
    <n v="782.99"/>
    <n v="419.45890000000003"/>
    <n v="2"/>
    <n v="838.91780000000006"/>
  </r>
  <r>
    <x v="0"/>
    <x v="0"/>
    <x v="0"/>
    <s v="Każdy rower"/>
    <x v="0"/>
    <x v="3"/>
    <s v="Szosa-450"/>
    <x v="3"/>
    <d v="2008-02-13T00:00:00"/>
    <x v="0"/>
    <x v="0"/>
    <n v="1457.99"/>
    <n v="874.79399999999998"/>
    <n v="4"/>
    <n v="3499.1759999999999"/>
  </r>
  <r>
    <x v="0"/>
    <x v="0"/>
    <x v="0"/>
    <s v="Każdy rower"/>
    <x v="0"/>
    <x v="3"/>
    <s v="Szosa-450"/>
    <x v="3"/>
    <d v="2008-02-09T00:00:00"/>
    <x v="0"/>
    <x v="0"/>
    <n v="1457.99"/>
    <n v="874.79399999999998"/>
    <n v="3"/>
    <n v="2624.3820000000001"/>
  </r>
  <r>
    <x v="0"/>
    <x v="0"/>
    <x v="0"/>
    <s v="Każdy rower"/>
    <x v="0"/>
    <x v="3"/>
    <s v="Szosa-650"/>
    <x v="1"/>
    <d v="2008-02-08T00:00:00"/>
    <x v="0"/>
    <x v="0"/>
    <n v="782.99"/>
    <n v="419.45890000000003"/>
    <n v="1"/>
    <n v="419.45890000000003"/>
  </r>
  <r>
    <x v="0"/>
    <x v="0"/>
    <x v="0"/>
    <s v="Każdy rower"/>
    <x v="0"/>
    <x v="3"/>
    <s v="Szosa-150"/>
    <x v="3"/>
    <d v="2008-02-02T00:00:00"/>
    <x v="0"/>
    <x v="0"/>
    <n v="3578.27"/>
    <n v="2146.962"/>
    <n v="1"/>
    <n v="2146.962"/>
  </r>
  <r>
    <x v="0"/>
    <x v="0"/>
    <x v="0"/>
    <s v="Każdy rower"/>
    <x v="2"/>
    <x v="6"/>
    <s v="LL rama rowerowa"/>
    <x v="3"/>
    <d v="2008-02-08T00:00:00"/>
    <x v="0"/>
    <x v="0"/>
    <n v="337.22"/>
    <n v="183.93819999999999"/>
    <n v="1"/>
    <n v="183.93819999999999"/>
  </r>
  <r>
    <x v="0"/>
    <x v="0"/>
    <x v="0"/>
    <s v="Każdy rower"/>
    <x v="2"/>
    <x v="6"/>
    <s v="LL rama rowerowa"/>
    <x v="3"/>
    <d v="2008-02-09T00:00:00"/>
    <x v="0"/>
    <x v="0"/>
    <n v="337.22"/>
    <n v="183.93819999999999"/>
    <n v="1"/>
    <n v="183.93819999999999"/>
  </r>
  <r>
    <x v="0"/>
    <x v="0"/>
    <x v="0"/>
    <s v="Każdy rower"/>
    <x v="2"/>
    <x v="6"/>
    <s v="LL rama rowerowa"/>
    <x v="1"/>
    <d v="2008-02-19T00:00:00"/>
    <x v="0"/>
    <x v="0"/>
    <n v="337.22"/>
    <n v="178.58080000000001"/>
    <n v="1"/>
    <n v="178.58080000000001"/>
  </r>
  <r>
    <x v="0"/>
    <x v="0"/>
    <x v="0"/>
    <s v="Każdy rower"/>
    <x v="0"/>
    <x v="3"/>
    <s v="Szosa-650"/>
    <x v="1"/>
    <d v="2008-02-20T00:00:00"/>
    <x v="0"/>
    <x v="0"/>
    <n v="782.99"/>
    <n v="419.45890000000003"/>
    <n v="1"/>
    <n v="419.45890000000003"/>
  </r>
  <r>
    <x v="0"/>
    <x v="0"/>
    <x v="0"/>
    <s v="Każdy rower"/>
    <x v="0"/>
    <x v="3"/>
    <s v="Szosa-150"/>
    <x v="3"/>
    <d v="2008-03-01T00:00:00"/>
    <x v="0"/>
    <x v="0"/>
    <n v="3578.27"/>
    <n v="2146.962"/>
    <n v="1"/>
    <n v="2146.962"/>
  </r>
  <r>
    <x v="0"/>
    <x v="0"/>
    <x v="0"/>
    <s v="Rowery Miejskie"/>
    <x v="1"/>
    <x v="1"/>
    <s v="Mountain Bike Socks"/>
    <x v="2"/>
    <d v="2008-02-06T00:00:00"/>
    <x v="0"/>
    <x v="0"/>
    <n v="9.5"/>
    <n v="5.7"/>
    <n v="2"/>
    <n v="11.4"/>
  </r>
  <r>
    <x v="0"/>
    <x v="0"/>
    <x v="0"/>
    <s v="Rowery Miejskie"/>
    <x v="1"/>
    <x v="4"/>
    <s v="Long-Sleeve Logo Jersey"/>
    <x v="4"/>
    <d v="2008-02-12T00:00:00"/>
    <x v="0"/>
    <x v="0"/>
    <n v="49.99"/>
    <n v="28.840399999999999"/>
    <n v="2"/>
    <n v="57.680799999999998"/>
  </r>
  <r>
    <x v="0"/>
    <x v="0"/>
    <x v="2"/>
    <s v="Sklepy turystyczne"/>
    <x v="0"/>
    <x v="0"/>
    <s v="Górski-100"/>
    <x v="1"/>
    <d v="2008-02-23T00:00:00"/>
    <x v="0"/>
    <x v="0"/>
    <n v="3374.99"/>
    <n v="2024.9939999999999"/>
    <n v="4"/>
    <n v="8099.9759999999997"/>
  </r>
  <r>
    <x v="0"/>
    <x v="0"/>
    <x v="2"/>
    <s v="Sklepy turystyczne"/>
    <x v="1"/>
    <x v="5"/>
    <s v="nakładka na rower"/>
    <x v="4"/>
    <d v="2008-02-24T00:00:00"/>
    <x v="0"/>
    <x v="0"/>
    <n v="8.99"/>
    <n v="5.1864999999999997"/>
    <n v="2"/>
    <n v="10.372999999999999"/>
  </r>
  <r>
    <x v="0"/>
    <x v="0"/>
    <x v="2"/>
    <s v="Sklepy turystyczne"/>
    <x v="1"/>
    <x v="4"/>
    <s v="Long-Sleeve Logo Jersey"/>
    <x v="4"/>
    <d v="2008-02-10T00:00:00"/>
    <x v="0"/>
    <x v="0"/>
    <n v="49.99"/>
    <n v="28.840399999999999"/>
    <n v="4"/>
    <n v="115.3616"/>
  </r>
  <r>
    <x v="0"/>
    <x v="0"/>
    <x v="2"/>
    <s v="Sklepy turystyczne"/>
    <x v="0"/>
    <x v="0"/>
    <s v="Górski-100"/>
    <x v="0"/>
    <d v="2008-02-10T00:00:00"/>
    <x v="0"/>
    <x v="0"/>
    <n v="3399.99"/>
    <n v="2039.9939999999999"/>
    <n v="2"/>
    <n v="4079.9879999999998"/>
  </r>
  <r>
    <x v="0"/>
    <x v="0"/>
    <x v="2"/>
    <s v="Sklepy turystyczne"/>
    <x v="0"/>
    <x v="0"/>
    <s v="Górski-100"/>
    <x v="1"/>
    <d v="2008-02-14T00:00:00"/>
    <x v="0"/>
    <x v="0"/>
    <n v="3374.99"/>
    <n v="2024.9939999999999"/>
    <n v="4"/>
    <n v="8099.9759999999997"/>
  </r>
  <r>
    <x v="0"/>
    <x v="0"/>
    <x v="3"/>
    <s v="Ulubione rowery SC"/>
    <x v="2"/>
    <x v="6"/>
    <s v="LL rama rowerowa"/>
    <x v="3"/>
    <d v="2008-02-13T00:00:00"/>
    <x v="0"/>
    <x v="0"/>
    <n v="337.22"/>
    <n v="183.93819999999999"/>
    <n v="4"/>
    <n v="735.75279999999998"/>
  </r>
  <r>
    <x v="0"/>
    <x v="0"/>
    <x v="3"/>
    <s v="Ulubione rowery SC"/>
    <x v="2"/>
    <x v="6"/>
    <s v="LL rama rowerowa"/>
    <x v="3"/>
    <d v="2008-02-10T00:00:00"/>
    <x v="0"/>
    <x v="0"/>
    <n v="337.22"/>
    <n v="183.93819999999999"/>
    <n v="1"/>
    <n v="183.93819999999999"/>
  </r>
  <r>
    <x v="0"/>
    <x v="0"/>
    <x v="3"/>
    <s v="Ulubione rowery SC"/>
    <x v="0"/>
    <x v="3"/>
    <s v="Szosa-650"/>
    <x v="3"/>
    <d v="2008-03-03T00:00:00"/>
    <x v="0"/>
    <x v="0"/>
    <n v="782.99"/>
    <n v="419.45890000000003"/>
    <n v="2"/>
    <n v="838.91780000000006"/>
  </r>
  <r>
    <x v="0"/>
    <x v="0"/>
    <x v="3"/>
    <s v="Ulubione rowery SC"/>
    <x v="0"/>
    <x v="3"/>
    <s v="Szosa-150"/>
    <x v="3"/>
    <d v="2008-02-03T00:00:00"/>
    <x v="0"/>
    <x v="0"/>
    <n v="3578.27"/>
    <n v="2146.962"/>
    <n v="2"/>
    <n v="4293.924"/>
  </r>
  <r>
    <x v="0"/>
    <x v="0"/>
    <x v="3"/>
    <s v="Ulubione rowery SC"/>
    <x v="1"/>
    <x v="4"/>
    <s v="Long-Sleeve Logo Jersey"/>
    <x v="4"/>
    <d v="2008-02-04T00:00:00"/>
    <x v="0"/>
    <x v="0"/>
    <n v="49.99"/>
    <n v="28.840399999999999"/>
    <n v="1"/>
    <n v="28.840399999999999"/>
  </r>
  <r>
    <x v="0"/>
    <x v="0"/>
    <x v="3"/>
    <s v="Ulubione rowery SC"/>
    <x v="0"/>
    <x v="3"/>
    <s v="Szosa-650"/>
    <x v="1"/>
    <d v="2008-02-14T00:00:00"/>
    <x v="0"/>
    <x v="0"/>
    <n v="782.99"/>
    <n v="419.45890000000003"/>
    <n v="3"/>
    <n v="1258.3767"/>
  </r>
  <r>
    <x v="0"/>
    <x v="0"/>
    <x v="3"/>
    <s v="Ulubione rowery SC"/>
    <x v="3"/>
    <x v="7"/>
    <s v="Sport-100"/>
    <x v="5"/>
    <d v="2008-02-10T00:00:00"/>
    <x v="0"/>
    <x v="0"/>
    <n v="34.99"/>
    <n v="20.186499999999999"/>
    <n v="5"/>
    <n v="100.93249999999999"/>
  </r>
  <r>
    <x v="0"/>
    <x v="0"/>
    <x v="3"/>
    <s v="Ulubione rowery SC"/>
    <x v="0"/>
    <x v="3"/>
    <s v="Szosa-450"/>
    <x v="3"/>
    <d v="2008-02-21T00:00:00"/>
    <x v="0"/>
    <x v="0"/>
    <n v="1457.99"/>
    <n v="874.79399999999998"/>
    <n v="2"/>
    <n v="1749.588"/>
  </r>
  <r>
    <x v="0"/>
    <x v="0"/>
    <x v="3"/>
    <s v="Ulubione rowery SC"/>
    <x v="3"/>
    <x v="7"/>
    <s v="Sport-100"/>
    <x v="3"/>
    <d v="2008-02-19T00:00:00"/>
    <x v="0"/>
    <x v="0"/>
    <n v="34.99"/>
    <n v="20.186499999999999"/>
    <n v="1"/>
    <n v="20.186499999999999"/>
  </r>
  <r>
    <x v="0"/>
    <x v="0"/>
    <x v="3"/>
    <s v="Ulubione rowery SC"/>
    <x v="2"/>
    <x v="6"/>
    <s v="LL rama rowerowa"/>
    <x v="1"/>
    <d v="2008-02-23T00:00:00"/>
    <x v="0"/>
    <x v="0"/>
    <n v="337.22"/>
    <n v="178.58080000000001"/>
    <n v="2"/>
    <n v="357.16160000000002"/>
  </r>
  <r>
    <x v="0"/>
    <x v="0"/>
    <x v="3"/>
    <s v="Ulubione rowery SC"/>
    <x v="1"/>
    <x v="4"/>
    <s v="Long-Sleeve Logo Jersey"/>
    <x v="4"/>
    <d v="2008-02-12T00:00:00"/>
    <x v="0"/>
    <x v="0"/>
    <n v="49.99"/>
    <n v="28.840399999999999"/>
    <n v="4"/>
    <n v="115.3616"/>
  </r>
  <r>
    <x v="0"/>
    <x v="0"/>
    <x v="3"/>
    <s v="Ulubione rowery SC"/>
    <x v="1"/>
    <x v="5"/>
    <s v="nakładka na rower"/>
    <x v="4"/>
    <d v="2008-02-15T00:00:00"/>
    <x v="0"/>
    <x v="0"/>
    <n v="8.99"/>
    <n v="5.1864999999999997"/>
    <n v="2"/>
    <n v="10.372999999999999"/>
  </r>
  <r>
    <x v="0"/>
    <x v="0"/>
    <x v="3"/>
    <s v="Ulubione rowery SC"/>
    <x v="0"/>
    <x v="3"/>
    <s v="Szosa-650"/>
    <x v="3"/>
    <d v="2008-02-02T00:00:00"/>
    <x v="0"/>
    <x v="0"/>
    <n v="782.99"/>
    <n v="419.45890000000003"/>
    <n v="3"/>
    <n v="1258.3767"/>
  </r>
  <r>
    <x v="0"/>
    <x v="0"/>
    <x v="3"/>
    <s v="Ulubione rowery SC"/>
    <x v="0"/>
    <x v="3"/>
    <s v="Szosa-650"/>
    <x v="3"/>
    <d v="2008-02-05T00:00:00"/>
    <x v="0"/>
    <x v="0"/>
    <n v="782.99"/>
    <n v="419.45890000000003"/>
    <n v="2"/>
    <n v="838.91780000000006"/>
  </r>
  <r>
    <x v="0"/>
    <x v="0"/>
    <x v="3"/>
    <s v="Ulubione rowery SC"/>
    <x v="0"/>
    <x v="3"/>
    <s v="Szosa-450"/>
    <x v="3"/>
    <d v="2008-02-08T00:00:00"/>
    <x v="0"/>
    <x v="0"/>
    <n v="1457.99"/>
    <n v="874.79399999999998"/>
    <n v="1"/>
    <n v="874.79399999999998"/>
  </r>
  <r>
    <x v="0"/>
    <x v="0"/>
    <x v="3"/>
    <s v="Ulubione rowery SC"/>
    <x v="2"/>
    <x v="6"/>
    <s v="LL rama rowerowa"/>
    <x v="3"/>
    <d v="2008-02-25T00:00:00"/>
    <x v="0"/>
    <x v="0"/>
    <n v="337.22"/>
    <n v="183.93819999999999"/>
    <n v="1"/>
    <n v="183.93819999999999"/>
  </r>
  <r>
    <x v="0"/>
    <x v="0"/>
    <x v="3"/>
    <s v="Ulubione rowery SC"/>
    <x v="2"/>
    <x v="6"/>
    <s v="LL rama rowerowa"/>
    <x v="3"/>
    <d v="2008-02-22T00:00:00"/>
    <x v="0"/>
    <x v="0"/>
    <n v="337.22"/>
    <n v="183.93819999999999"/>
    <n v="3"/>
    <n v="551.81459999999993"/>
  </r>
  <r>
    <x v="0"/>
    <x v="0"/>
    <x v="3"/>
    <s v="Ulubione rowery SC"/>
    <x v="0"/>
    <x v="3"/>
    <s v="Szosa-650"/>
    <x v="3"/>
    <d v="2008-02-01T00:00:00"/>
    <x v="0"/>
    <x v="0"/>
    <n v="782.99"/>
    <n v="419.45890000000003"/>
    <n v="2"/>
    <n v="838.91780000000006"/>
  </r>
  <r>
    <x v="0"/>
    <x v="0"/>
    <x v="3"/>
    <s v="Ulubione rowery SC"/>
    <x v="0"/>
    <x v="3"/>
    <s v="Szosa-650"/>
    <x v="1"/>
    <d v="2008-02-03T00:00:00"/>
    <x v="0"/>
    <x v="0"/>
    <n v="782.99"/>
    <n v="419.45890000000003"/>
    <n v="4"/>
    <n v="1677.8356000000001"/>
  </r>
  <r>
    <x v="0"/>
    <x v="0"/>
    <x v="3"/>
    <s v="Ulubione rowery SC"/>
    <x v="3"/>
    <x v="7"/>
    <s v="Sport-100"/>
    <x v="1"/>
    <d v="2008-02-11T00:00:00"/>
    <x v="0"/>
    <x v="0"/>
    <n v="34.99"/>
    <n v="20.186499999999999"/>
    <n v="1"/>
    <n v="20.186499999999999"/>
  </r>
  <r>
    <x v="0"/>
    <x v="0"/>
    <x v="3"/>
    <s v="Ulubione rowery SC"/>
    <x v="0"/>
    <x v="3"/>
    <s v="Szosa-650"/>
    <x v="3"/>
    <d v="2008-02-08T00:00:00"/>
    <x v="0"/>
    <x v="0"/>
    <n v="782.99"/>
    <n v="419.45890000000003"/>
    <n v="8"/>
    <n v="3355.6712000000002"/>
  </r>
  <r>
    <x v="0"/>
    <x v="0"/>
    <x v="3"/>
    <s v="Ulubione rowery SC"/>
    <x v="0"/>
    <x v="3"/>
    <s v="Szosa-450"/>
    <x v="3"/>
    <d v="2008-02-23T00:00:00"/>
    <x v="0"/>
    <x v="0"/>
    <n v="1457.99"/>
    <n v="874.79399999999998"/>
    <n v="2"/>
    <n v="1749.588"/>
  </r>
  <r>
    <x v="0"/>
    <x v="0"/>
    <x v="3"/>
    <s v="Ulubione rowery SC"/>
    <x v="0"/>
    <x v="3"/>
    <s v="Szosa-650"/>
    <x v="1"/>
    <d v="2008-02-28T00:00:00"/>
    <x v="0"/>
    <x v="0"/>
    <n v="782.99"/>
    <n v="419.45890000000003"/>
    <n v="5"/>
    <n v="2097.2945"/>
  </r>
  <r>
    <x v="0"/>
    <x v="0"/>
    <x v="3"/>
    <s v="Ulubione rowery SC"/>
    <x v="1"/>
    <x v="4"/>
    <s v="Long-Sleeve Logo Jersey"/>
    <x v="4"/>
    <d v="2008-02-06T00:00:00"/>
    <x v="0"/>
    <x v="0"/>
    <n v="49.99"/>
    <n v="28.840399999999999"/>
    <n v="3"/>
    <n v="86.521199999999993"/>
  </r>
  <r>
    <x v="0"/>
    <x v="0"/>
    <x v="3"/>
    <s v="Ulubione rowery SC"/>
    <x v="0"/>
    <x v="3"/>
    <s v="Szosa-650"/>
    <x v="1"/>
    <d v="2008-02-11T00:00:00"/>
    <x v="0"/>
    <x v="0"/>
    <n v="782.99"/>
    <n v="419.45890000000003"/>
    <n v="3"/>
    <n v="1258.3767"/>
  </r>
  <r>
    <x v="0"/>
    <x v="0"/>
    <x v="3"/>
    <s v="Ulubione rowery SC"/>
    <x v="2"/>
    <x v="6"/>
    <s v="ML rama rowerowa"/>
    <x v="3"/>
    <d v="2008-02-14T00:00:00"/>
    <x v="0"/>
    <x v="0"/>
    <n v="594.83000000000004"/>
    <n v="356.89800000000002"/>
    <n v="1"/>
    <n v="356.89800000000002"/>
  </r>
  <r>
    <x v="0"/>
    <x v="0"/>
    <x v="3"/>
    <s v="Ulubione rowery SC"/>
    <x v="0"/>
    <x v="3"/>
    <s v="Szosa-450"/>
    <x v="3"/>
    <d v="2008-02-02T00:00:00"/>
    <x v="0"/>
    <x v="0"/>
    <n v="1457.99"/>
    <n v="874.79399999999998"/>
    <n v="2"/>
    <n v="1749.588"/>
  </r>
  <r>
    <x v="0"/>
    <x v="1"/>
    <x v="1"/>
    <s v="Sklep dla aktywnych"/>
    <x v="0"/>
    <x v="3"/>
    <s v="Szosa-450"/>
    <x v="3"/>
    <d v="2008-02-27T00:00:00"/>
    <x v="0"/>
    <x v="0"/>
    <n v="1457.99"/>
    <n v="874.79399999999998"/>
    <n v="3"/>
    <n v="2624.3820000000001"/>
  </r>
  <r>
    <x v="0"/>
    <x v="1"/>
    <x v="1"/>
    <s v="Sklep dla aktywnych"/>
    <x v="0"/>
    <x v="3"/>
    <s v="Szosa-450"/>
    <x v="3"/>
    <d v="2008-02-03T00:00:00"/>
    <x v="0"/>
    <x v="0"/>
    <n v="1457.99"/>
    <n v="874.79399999999998"/>
    <n v="1"/>
    <n v="874.79399999999998"/>
  </r>
  <r>
    <x v="0"/>
    <x v="1"/>
    <x v="1"/>
    <s v="Sklep dla aktywnych"/>
    <x v="0"/>
    <x v="3"/>
    <s v="Szosa-650"/>
    <x v="3"/>
    <d v="2008-02-22T00:00:00"/>
    <x v="0"/>
    <x v="0"/>
    <n v="782.99"/>
    <n v="419.45890000000003"/>
    <n v="7"/>
    <n v="2936.2123000000001"/>
  </r>
  <r>
    <x v="0"/>
    <x v="1"/>
    <x v="1"/>
    <s v="Sklep dla aktywnych"/>
    <x v="0"/>
    <x v="3"/>
    <s v="Szosa-650"/>
    <x v="1"/>
    <d v="2008-02-22T00:00:00"/>
    <x v="0"/>
    <x v="0"/>
    <n v="782.99"/>
    <n v="419.45890000000003"/>
    <n v="4"/>
    <n v="1677.8356000000001"/>
  </r>
  <r>
    <x v="0"/>
    <x v="1"/>
    <x v="1"/>
    <s v="Sklep dla aktywnych"/>
    <x v="0"/>
    <x v="3"/>
    <s v="Szosa-450"/>
    <x v="3"/>
    <d v="2008-02-26T00:00:00"/>
    <x v="0"/>
    <x v="0"/>
    <n v="1457.99"/>
    <n v="874.79399999999998"/>
    <n v="7"/>
    <n v="6123.558"/>
  </r>
  <r>
    <x v="0"/>
    <x v="1"/>
    <x v="1"/>
    <s v="Sklep dla aktywnych"/>
    <x v="1"/>
    <x v="4"/>
    <s v="Long-Sleeve Logo Jersey"/>
    <x v="4"/>
    <d v="2008-02-15T00:00:00"/>
    <x v="0"/>
    <x v="0"/>
    <n v="49.99"/>
    <n v="28.840399999999999"/>
    <n v="9"/>
    <n v="259.56360000000001"/>
  </r>
  <r>
    <x v="0"/>
    <x v="1"/>
    <x v="1"/>
    <s v="Sklep dla aktywnych"/>
    <x v="1"/>
    <x v="5"/>
    <s v="nakładka na rower"/>
    <x v="4"/>
    <d v="2008-02-28T00:00:00"/>
    <x v="0"/>
    <x v="0"/>
    <n v="8.99"/>
    <n v="5.0136000000000003"/>
    <n v="11"/>
    <n v="55.149600000000007"/>
  </r>
  <r>
    <x v="0"/>
    <x v="1"/>
    <x v="1"/>
    <s v="Sklep dla aktywnych"/>
    <x v="0"/>
    <x v="3"/>
    <s v="Szosa-150"/>
    <x v="3"/>
    <d v="2008-02-21T00:00:00"/>
    <x v="0"/>
    <x v="0"/>
    <n v="3578.27"/>
    <n v="2146.962"/>
    <n v="2"/>
    <n v="4293.924"/>
  </r>
  <r>
    <x v="0"/>
    <x v="1"/>
    <x v="1"/>
    <s v="Sklep dla aktywnych"/>
    <x v="0"/>
    <x v="3"/>
    <s v="Szosa-650"/>
    <x v="3"/>
    <d v="2008-02-08T00:00:00"/>
    <x v="0"/>
    <x v="0"/>
    <n v="782.99"/>
    <n v="419.45890000000003"/>
    <n v="5"/>
    <n v="2097.2945"/>
  </r>
  <r>
    <x v="0"/>
    <x v="1"/>
    <x v="1"/>
    <s v="Sklep dla aktywnych"/>
    <x v="0"/>
    <x v="3"/>
    <s v="Szosa-650"/>
    <x v="3"/>
    <d v="2008-02-19T00:00:00"/>
    <x v="0"/>
    <x v="0"/>
    <n v="782.99"/>
    <n v="419.45890000000003"/>
    <n v="6"/>
    <n v="2516.7534000000001"/>
  </r>
  <r>
    <x v="0"/>
    <x v="1"/>
    <x v="1"/>
    <s v="Sklep dla aktywnych"/>
    <x v="3"/>
    <x v="7"/>
    <s v="Sport-100"/>
    <x v="1"/>
    <d v="2008-02-06T00:00:00"/>
    <x v="0"/>
    <x v="0"/>
    <n v="34.99"/>
    <n v="20.186499999999999"/>
    <n v="4"/>
    <n v="80.745999999999995"/>
  </r>
  <r>
    <x v="0"/>
    <x v="1"/>
    <x v="1"/>
    <s v="Sklep dla aktywnych"/>
    <x v="2"/>
    <x v="6"/>
    <s v="LL rama rowerowa"/>
    <x v="1"/>
    <d v="2008-02-18T00:00:00"/>
    <x v="0"/>
    <x v="0"/>
    <n v="337.22"/>
    <n v="178.58080000000001"/>
    <n v="1"/>
    <n v="178.58080000000001"/>
  </r>
  <r>
    <x v="0"/>
    <x v="1"/>
    <x v="1"/>
    <s v="Sklep dla aktywnych"/>
    <x v="0"/>
    <x v="3"/>
    <s v="Szosa-650"/>
    <x v="1"/>
    <d v="2008-02-02T00:00:00"/>
    <x v="0"/>
    <x v="0"/>
    <n v="782.99"/>
    <n v="419.45890000000003"/>
    <n v="1"/>
    <n v="419.45890000000003"/>
  </r>
  <r>
    <x v="0"/>
    <x v="1"/>
    <x v="1"/>
    <s v="Sklep dla aktywnych"/>
    <x v="0"/>
    <x v="3"/>
    <s v="Szosa-650"/>
    <x v="3"/>
    <d v="2008-02-14T00:00:00"/>
    <x v="0"/>
    <x v="0"/>
    <n v="782.99"/>
    <n v="419.45890000000003"/>
    <n v="5"/>
    <n v="2097.2945"/>
  </r>
  <r>
    <x v="0"/>
    <x v="1"/>
    <x v="1"/>
    <s v="Sklep dla aktywnych"/>
    <x v="2"/>
    <x v="6"/>
    <s v="LL rama rowerowa"/>
    <x v="3"/>
    <d v="2008-03-01T00:00:00"/>
    <x v="0"/>
    <x v="0"/>
    <n v="337.22"/>
    <n v="183.93819999999999"/>
    <n v="1"/>
    <n v="183.93819999999999"/>
  </r>
  <r>
    <x v="0"/>
    <x v="1"/>
    <x v="1"/>
    <s v="Sklep dla aktywnych"/>
    <x v="3"/>
    <x v="7"/>
    <s v="Sport-100"/>
    <x v="3"/>
    <d v="2008-02-09T00:00:00"/>
    <x v="0"/>
    <x v="0"/>
    <n v="34.99"/>
    <n v="20.186499999999999"/>
    <n v="6"/>
    <n v="121.119"/>
  </r>
  <r>
    <x v="0"/>
    <x v="1"/>
    <x v="1"/>
    <s v="Sklep dla aktywnych"/>
    <x v="0"/>
    <x v="3"/>
    <s v="Szosa-650"/>
    <x v="3"/>
    <d v="2008-03-03T00:00:00"/>
    <x v="0"/>
    <x v="0"/>
    <n v="782.99"/>
    <n v="419.45890000000003"/>
    <n v="10"/>
    <n v="4194.5889999999999"/>
  </r>
  <r>
    <x v="0"/>
    <x v="1"/>
    <x v="1"/>
    <s v="Sklep dla aktywnych"/>
    <x v="0"/>
    <x v="3"/>
    <s v="Szosa-650"/>
    <x v="1"/>
    <d v="2008-02-28T00:00:00"/>
    <x v="0"/>
    <x v="0"/>
    <n v="782.99"/>
    <n v="419.45890000000003"/>
    <n v="1"/>
    <n v="419.45890000000003"/>
  </r>
  <r>
    <x v="0"/>
    <x v="1"/>
    <x v="1"/>
    <s v="Sklep dla aktywnych"/>
    <x v="2"/>
    <x v="6"/>
    <s v="ML rama rowerowa"/>
    <x v="3"/>
    <d v="2008-02-07T00:00:00"/>
    <x v="0"/>
    <x v="0"/>
    <n v="594.83000000000004"/>
    <n v="356.89800000000002"/>
    <n v="4"/>
    <n v="1427.5920000000001"/>
  </r>
  <r>
    <x v="0"/>
    <x v="1"/>
    <x v="1"/>
    <s v="Sklep dla aktywnych"/>
    <x v="0"/>
    <x v="3"/>
    <s v="Szosa-450"/>
    <x v="3"/>
    <d v="2008-02-01T00:00:00"/>
    <x v="0"/>
    <x v="0"/>
    <n v="1457.99"/>
    <n v="874.79399999999998"/>
    <n v="4"/>
    <n v="3499.1759999999999"/>
  </r>
  <r>
    <x v="0"/>
    <x v="1"/>
    <x v="1"/>
    <s v="Sklep dla aktywnych"/>
    <x v="0"/>
    <x v="3"/>
    <s v="Szosa-650"/>
    <x v="1"/>
    <d v="2008-03-02T00:00:00"/>
    <x v="0"/>
    <x v="0"/>
    <n v="782.99"/>
    <n v="419.45890000000003"/>
    <n v="3"/>
    <n v="1258.3767"/>
  </r>
  <r>
    <x v="0"/>
    <x v="1"/>
    <x v="1"/>
    <s v="Sklep dla aktywnych"/>
    <x v="2"/>
    <x v="6"/>
    <s v="LL rama rowerowa"/>
    <x v="3"/>
    <d v="2008-02-22T00:00:00"/>
    <x v="0"/>
    <x v="0"/>
    <n v="337.22"/>
    <n v="183.93819999999999"/>
    <n v="5"/>
    <n v="919.69100000000003"/>
  </r>
  <r>
    <x v="0"/>
    <x v="1"/>
    <x v="1"/>
    <s v="Sklep dla aktywnych"/>
    <x v="1"/>
    <x v="4"/>
    <s v="Long-Sleeve Logo Jersey"/>
    <x v="4"/>
    <d v="2008-03-02T00:00:00"/>
    <x v="0"/>
    <x v="0"/>
    <n v="49.99"/>
    <n v="28.840399999999999"/>
    <n v="4"/>
    <n v="115.3616"/>
  </r>
  <r>
    <x v="0"/>
    <x v="1"/>
    <x v="1"/>
    <s v="Sklep dla aktywnych"/>
    <x v="3"/>
    <x v="7"/>
    <s v="Sport-100"/>
    <x v="5"/>
    <d v="2008-02-10T00:00:00"/>
    <x v="0"/>
    <x v="0"/>
    <n v="34.99"/>
    <n v="20.186499999999999"/>
    <n v="3"/>
    <n v="60.5595"/>
  </r>
  <r>
    <x v="0"/>
    <x v="1"/>
    <x v="1"/>
    <s v="Sklep dla aktywnych"/>
    <x v="1"/>
    <x v="4"/>
    <s v="Long-Sleeve Logo Jersey"/>
    <x v="4"/>
    <d v="2008-03-03T00:00:00"/>
    <x v="0"/>
    <x v="0"/>
    <n v="49.99"/>
    <n v="28.840399999999999"/>
    <n v="9"/>
    <n v="259.56360000000001"/>
  </r>
  <r>
    <x v="0"/>
    <x v="0"/>
    <x v="0"/>
    <s v="Unified Sports Company"/>
    <x v="0"/>
    <x v="0"/>
    <s v="Górski-100"/>
    <x v="0"/>
    <d v="2008-02-17T00:00:00"/>
    <x v="0"/>
    <x v="0"/>
    <n v="3399.99"/>
    <n v="2039.9939999999999"/>
    <n v="1"/>
    <n v="2039.9939999999999"/>
  </r>
  <r>
    <x v="0"/>
    <x v="0"/>
    <x v="0"/>
    <s v="Unified Sports Company"/>
    <x v="1"/>
    <x v="1"/>
    <s v="Mountain Bike Socks"/>
    <x v="2"/>
    <d v="2008-02-24T00:00:00"/>
    <x v="0"/>
    <x v="0"/>
    <n v="9.5"/>
    <n v="5.7"/>
    <n v="2"/>
    <n v="11.4"/>
  </r>
  <r>
    <x v="0"/>
    <x v="0"/>
    <x v="0"/>
    <s v="Unified Sports Company"/>
    <x v="0"/>
    <x v="0"/>
    <s v="Górski-100"/>
    <x v="1"/>
    <d v="2008-03-03T00:00:00"/>
    <x v="0"/>
    <x v="0"/>
    <n v="3374.99"/>
    <n v="2024.9939999999999"/>
    <n v="4"/>
    <n v="8099.9759999999997"/>
  </r>
  <r>
    <x v="0"/>
    <x v="0"/>
    <x v="0"/>
    <s v="Unified Sports Company"/>
    <x v="2"/>
    <x v="2"/>
    <s v="HL rama górski"/>
    <x v="0"/>
    <d v="2008-02-07T00:00:00"/>
    <x v="0"/>
    <x v="0"/>
    <n v="1364.5"/>
    <n v="722.59490000000005"/>
    <n v="2"/>
    <n v="1445.1898000000001"/>
  </r>
  <r>
    <x v="0"/>
    <x v="0"/>
    <x v="0"/>
    <s v="Unified Sports Company"/>
    <x v="2"/>
    <x v="2"/>
    <s v="HL rama górski"/>
    <x v="1"/>
    <d v="2008-02-13T00:00:00"/>
    <x v="0"/>
    <x v="0"/>
    <n v="1349.6"/>
    <n v="714.70429999999999"/>
    <n v="3"/>
    <n v="2144.1129000000001"/>
  </r>
  <r>
    <x v="0"/>
    <x v="0"/>
    <x v="0"/>
    <s v="Unified Sports Company"/>
    <x v="0"/>
    <x v="0"/>
    <s v="Górski-100"/>
    <x v="1"/>
    <d v="2008-02-24T00:00:00"/>
    <x v="0"/>
    <x v="0"/>
    <n v="3374.99"/>
    <n v="2024.9939999999999"/>
    <n v="4"/>
    <n v="8099.9759999999997"/>
  </r>
  <r>
    <x v="0"/>
    <x v="0"/>
    <x v="0"/>
    <s v="Unified Sports Company"/>
    <x v="0"/>
    <x v="0"/>
    <s v="Górski-100"/>
    <x v="0"/>
    <d v="2008-03-01T00:00:00"/>
    <x v="0"/>
    <x v="0"/>
    <n v="3399.99"/>
    <n v="2039.9939999999999"/>
    <n v="6"/>
    <n v="12239.964"/>
  </r>
  <r>
    <x v="0"/>
    <x v="0"/>
    <x v="0"/>
    <s v="Unified Sports Company"/>
    <x v="0"/>
    <x v="0"/>
    <s v="Górski-100"/>
    <x v="1"/>
    <d v="2008-02-26T00:00:00"/>
    <x v="0"/>
    <x v="0"/>
    <n v="3374.99"/>
    <n v="2024.9939999999999"/>
    <n v="2"/>
    <n v="4049.9879999999998"/>
  </r>
  <r>
    <x v="0"/>
    <x v="0"/>
    <x v="0"/>
    <s v="Unified Sports Company"/>
    <x v="2"/>
    <x v="2"/>
    <s v="HL rama górski"/>
    <x v="1"/>
    <d v="2008-02-17T00:00:00"/>
    <x v="0"/>
    <x v="0"/>
    <n v="1349.6"/>
    <n v="809.76"/>
    <n v="2"/>
    <n v="1619.52"/>
  </r>
  <r>
    <x v="0"/>
    <x v="1"/>
    <x v="1"/>
    <s v="National Manufacturing"/>
    <x v="2"/>
    <x v="6"/>
    <s v="LL rama rowerowa"/>
    <x v="1"/>
    <d v="2008-02-22T00:00:00"/>
    <x v="0"/>
    <x v="0"/>
    <n v="337.22"/>
    <n v="178.58080000000001"/>
    <n v="1"/>
    <n v="178.58080000000001"/>
  </r>
  <r>
    <x v="0"/>
    <x v="1"/>
    <x v="1"/>
    <s v="National Manufacturing"/>
    <x v="0"/>
    <x v="3"/>
    <s v="Szosa-650"/>
    <x v="3"/>
    <d v="2008-02-13T00:00:00"/>
    <x v="0"/>
    <x v="0"/>
    <n v="782.99"/>
    <n v="419.45890000000003"/>
    <n v="2"/>
    <n v="838.91780000000006"/>
  </r>
  <r>
    <x v="0"/>
    <x v="1"/>
    <x v="1"/>
    <s v="National Manufacturing"/>
    <x v="0"/>
    <x v="3"/>
    <s v="Szosa-450"/>
    <x v="3"/>
    <d v="2008-02-04T00:00:00"/>
    <x v="0"/>
    <x v="0"/>
    <n v="1457.99"/>
    <n v="874.79399999999998"/>
    <n v="2"/>
    <n v="1749.588"/>
  </r>
  <r>
    <x v="0"/>
    <x v="1"/>
    <x v="1"/>
    <s v="National Manufacturing"/>
    <x v="0"/>
    <x v="3"/>
    <s v="Szosa-650"/>
    <x v="1"/>
    <d v="2008-02-01T00:00:00"/>
    <x v="0"/>
    <x v="0"/>
    <n v="782.99"/>
    <n v="419.45890000000003"/>
    <n v="1"/>
    <n v="419.45890000000003"/>
  </r>
  <r>
    <x v="0"/>
    <x v="1"/>
    <x v="1"/>
    <s v="National Manufacturing"/>
    <x v="0"/>
    <x v="3"/>
    <s v="Szosa-150"/>
    <x v="3"/>
    <d v="2008-02-08T00:00:00"/>
    <x v="0"/>
    <x v="0"/>
    <n v="3578.27"/>
    <n v="2146.962"/>
    <n v="1"/>
    <n v="2146.962"/>
  </r>
  <r>
    <x v="0"/>
    <x v="1"/>
    <x v="1"/>
    <s v="National Manufacturing"/>
    <x v="0"/>
    <x v="3"/>
    <s v="Szosa-450"/>
    <x v="3"/>
    <d v="2008-02-21T00:00:00"/>
    <x v="0"/>
    <x v="0"/>
    <n v="1457.99"/>
    <n v="874.79399999999998"/>
    <n v="2"/>
    <n v="1749.588"/>
  </r>
  <r>
    <x v="0"/>
    <x v="1"/>
    <x v="1"/>
    <s v="National Manufacturing"/>
    <x v="0"/>
    <x v="3"/>
    <s v="Szosa-450"/>
    <x v="3"/>
    <d v="2008-02-21T00:00:00"/>
    <x v="0"/>
    <x v="0"/>
    <n v="1457.99"/>
    <n v="874.79399999999998"/>
    <n v="1"/>
    <n v="874.79399999999998"/>
  </r>
  <r>
    <x v="0"/>
    <x v="1"/>
    <x v="1"/>
    <s v="National Manufacturing"/>
    <x v="0"/>
    <x v="3"/>
    <s v="Szosa-650"/>
    <x v="3"/>
    <d v="2008-02-17T00:00:00"/>
    <x v="0"/>
    <x v="0"/>
    <n v="782.99"/>
    <n v="419.45890000000003"/>
    <n v="3"/>
    <n v="1258.3767"/>
  </r>
  <r>
    <x v="0"/>
    <x v="1"/>
    <x v="1"/>
    <s v="National Manufacturing"/>
    <x v="2"/>
    <x v="6"/>
    <s v="LL rama rowerowa"/>
    <x v="3"/>
    <d v="2008-02-14T00:00:00"/>
    <x v="0"/>
    <x v="0"/>
    <n v="337.22"/>
    <n v="183.93819999999999"/>
    <n v="1"/>
    <n v="183.93819999999999"/>
  </r>
  <r>
    <x v="0"/>
    <x v="1"/>
    <x v="1"/>
    <s v="National Manufacturing"/>
    <x v="0"/>
    <x v="3"/>
    <s v="Szosa-650"/>
    <x v="3"/>
    <d v="2008-02-24T00:00:00"/>
    <x v="0"/>
    <x v="0"/>
    <n v="782.99"/>
    <n v="419.45890000000003"/>
    <n v="2"/>
    <n v="838.91780000000006"/>
  </r>
  <r>
    <x v="0"/>
    <x v="1"/>
    <x v="1"/>
    <s v="National Manufacturing"/>
    <x v="0"/>
    <x v="3"/>
    <s v="Szosa-650"/>
    <x v="3"/>
    <d v="2008-02-28T00:00:00"/>
    <x v="0"/>
    <x v="0"/>
    <n v="782.99"/>
    <n v="419.45890000000003"/>
    <n v="4"/>
    <n v="1677.8356000000001"/>
  </r>
  <r>
    <x v="0"/>
    <x v="1"/>
    <x v="1"/>
    <s v="National Manufacturing"/>
    <x v="0"/>
    <x v="3"/>
    <s v="Szosa-650"/>
    <x v="3"/>
    <d v="2008-02-15T00:00:00"/>
    <x v="0"/>
    <x v="0"/>
    <n v="782.99"/>
    <n v="419.45890000000003"/>
    <n v="2"/>
    <n v="838.91780000000006"/>
  </r>
  <r>
    <x v="0"/>
    <x v="0"/>
    <x v="0"/>
    <s v="Sprzedaż rowerów"/>
    <x v="0"/>
    <x v="3"/>
    <s v="Szosa-650"/>
    <x v="3"/>
    <d v="2008-02-01T00:00:00"/>
    <x v="0"/>
    <x v="0"/>
    <n v="782.99"/>
    <n v="419.45890000000003"/>
    <n v="1"/>
    <n v="419.45890000000003"/>
  </r>
  <r>
    <x v="0"/>
    <x v="0"/>
    <x v="0"/>
    <s v="Sprzedaż rowerów"/>
    <x v="0"/>
    <x v="3"/>
    <s v="Szosa-650"/>
    <x v="3"/>
    <d v="2008-02-04T00:00:00"/>
    <x v="0"/>
    <x v="0"/>
    <n v="782.99"/>
    <n v="419.45890000000003"/>
    <n v="1"/>
    <n v="419.45890000000003"/>
  </r>
  <r>
    <x v="0"/>
    <x v="0"/>
    <x v="0"/>
    <s v="Sprzedaż rowerów"/>
    <x v="0"/>
    <x v="3"/>
    <s v="Szosa-650"/>
    <x v="1"/>
    <d v="2008-02-09T00:00:00"/>
    <x v="0"/>
    <x v="0"/>
    <n v="782.99"/>
    <n v="419.45890000000003"/>
    <n v="1"/>
    <n v="419.45890000000003"/>
  </r>
  <r>
    <x v="0"/>
    <x v="0"/>
    <x v="0"/>
    <s v="Sprzedaż rowerów"/>
    <x v="0"/>
    <x v="3"/>
    <s v="Szosa-650"/>
    <x v="1"/>
    <d v="2008-02-10T00:00:00"/>
    <x v="0"/>
    <x v="0"/>
    <n v="782.99"/>
    <n v="419.45890000000003"/>
    <n v="2"/>
    <n v="838.91780000000006"/>
  </r>
  <r>
    <x v="0"/>
    <x v="0"/>
    <x v="0"/>
    <s v="Sprzedaż rowerów"/>
    <x v="0"/>
    <x v="3"/>
    <s v="Szosa-450"/>
    <x v="3"/>
    <d v="2008-02-15T00:00:00"/>
    <x v="0"/>
    <x v="0"/>
    <n v="1457.99"/>
    <n v="874.79399999999998"/>
    <n v="2"/>
    <n v="1749.588"/>
  </r>
  <r>
    <x v="0"/>
    <x v="0"/>
    <x v="0"/>
    <s v="Sprzedaż rowerów"/>
    <x v="0"/>
    <x v="3"/>
    <s v="Szosa-650"/>
    <x v="3"/>
    <d v="2008-02-16T00:00:00"/>
    <x v="0"/>
    <x v="0"/>
    <n v="782.99"/>
    <n v="419.45890000000003"/>
    <n v="2"/>
    <n v="838.91780000000006"/>
  </r>
  <r>
    <x v="0"/>
    <x v="0"/>
    <x v="0"/>
    <s v="Sprzedaż rowerów"/>
    <x v="0"/>
    <x v="3"/>
    <s v="Szosa-450"/>
    <x v="3"/>
    <d v="2008-02-01T00:00:00"/>
    <x v="0"/>
    <x v="0"/>
    <n v="1457.99"/>
    <n v="874.79399999999998"/>
    <n v="2"/>
    <n v="1749.588"/>
  </r>
  <r>
    <x v="0"/>
    <x v="1"/>
    <x v="1"/>
    <s v="Części rowerowe"/>
    <x v="0"/>
    <x v="3"/>
    <s v="Szosa-650"/>
    <x v="1"/>
    <d v="2008-03-01T00:00:00"/>
    <x v="0"/>
    <x v="0"/>
    <n v="782.99"/>
    <n v="419.45890000000003"/>
    <n v="3"/>
    <n v="1258.3767"/>
  </r>
  <r>
    <x v="0"/>
    <x v="1"/>
    <x v="1"/>
    <s v="Części rowerowe"/>
    <x v="0"/>
    <x v="3"/>
    <s v="Szosa-650"/>
    <x v="3"/>
    <d v="2008-02-04T00:00:00"/>
    <x v="0"/>
    <x v="0"/>
    <n v="782.99"/>
    <n v="419.45890000000003"/>
    <n v="2"/>
    <n v="838.91780000000006"/>
  </r>
  <r>
    <x v="0"/>
    <x v="1"/>
    <x v="1"/>
    <s v="Części rowerowe"/>
    <x v="2"/>
    <x v="6"/>
    <s v="LL rama rowerowa"/>
    <x v="1"/>
    <d v="2008-02-08T00:00:00"/>
    <x v="0"/>
    <x v="0"/>
    <n v="337.22"/>
    <n v="178.58080000000001"/>
    <n v="2"/>
    <n v="357.16160000000002"/>
  </r>
  <r>
    <x v="0"/>
    <x v="1"/>
    <x v="1"/>
    <s v="Części rowerowe"/>
    <x v="0"/>
    <x v="3"/>
    <s v="Szosa-450"/>
    <x v="3"/>
    <d v="2008-02-13T00:00:00"/>
    <x v="0"/>
    <x v="0"/>
    <n v="1457.99"/>
    <n v="874.79399999999998"/>
    <n v="2"/>
    <n v="1749.588"/>
  </r>
  <r>
    <x v="0"/>
    <x v="1"/>
    <x v="1"/>
    <s v="Części rowerowe"/>
    <x v="0"/>
    <x v="3"/>
    <s v="Szosa-150"/>
    <x v="3"/>
    <d v="2008-02-16T00:00:00"/>
    <x v="0"/>
    <x v="0"/>
    <n v="3578.27"/>
    <n v="2146.962"/>
    <n v="1"/>
    <n v="2146.962"/>
  </r>
  <r>
    <x v="0"/>
    <x v="1"/>
    <x v="1"/>
    <s v="Części rowerowe"/>
    <x v="2"/>
    <x v="6"/>
    <s v="LL rama rowerowa"/>
    <x v="3"/>
    <d v="2008-02-25T00:00:00"/>
    <x v="0"/>
    <x v="0"/>
    <n v="337.22"/>
    <n v="183.93819999999999"/>
    <n v="2"/>
    <n v="367.87639999999999"/>
  </r>
  <r>
    <x v="0"/>
    <x v="1"/>
    <x v="1"/>
    <s v="Części rowerowe"/>
    <x v="2"/>
    <x v="6"/>
    <s v="LL rama rowerowa"/>
    <x v="3"/>
    <d v="2008-03-03T00:00:00"/>
    <x v="0"/>
    <x v="0"/>
    <n v="337.22"/>
    <n v="183.93819999999999"/>
    <n v="1"/>
    <n v="183.93819999999999"/>
  </r>
  <r>
    <x v="0"/>
    <x v="1"/>
    <x v="1"/>
    <s v="Części rowerowe"/>
    <x v="0"/>
    <x v="3"/>
    <s v="Szosa-150"/>
    <x v="3"/>
    <d v="2008-02-09T00:00:00"/>
    <x v="0"/>
    <x v="0"/>
    <n v="3578.27"/>
    <n v="2146.962"/>
    <n v="1"/>
    <n v="2146.962"/>
  </r>
  <r>
    <x v="0"/>
    <x v="1"/>
    <x v="1"/>
    <s v="Części rowerowe"/>
    <x v="0"/>
    <x v="3"/>
    <s v="Szosa-650"/>
    <x v="3"/>
    <d v="2008-02-07T00:00:00"/>
    <x v="0"/>
    <x v="0"/>
    <n v="782.99"/>
    <n v="419.45890000000003"/>
    <n v="1"/>
    <n v="419.45890000000003"/>
  </r>
  <r>
    <x v="0"/>
    <x v="1"/>
    <x v="1"/>
    <s v="Części rowerowe"/>
    <x v="2"/>
    <x v="6"/>
    <s v="ML rama rowerowa"/>
    <x v="3"/>
    <d v="2008-02-13T00:00:00"/>
    <x v="0"/>
    <x v="0"/>
    <n v="594.83000000000004"/>
    <n v="356.89800000000002"/>
    <n v="1"/>
    <n v="356.89800000000002"/>
  </r>
  <r>
    <x v="0"/>
    <x v="1"/>
    <x v="1"/>
    <s v="Części rowerowe"/>
    <x v="0"/>
    <x v="3"/>
    <s v="Szosa-450"/>
    <x v="3"/>
    <d v="2008-03-01T00:00:00"/>
    <x v="0"/>
    <x v="0"/>
    <n v="1457.99"/>
    <n v="874.79399999999998"/>
    <n v="1"/>
    <n v="874.79399999999998"/>
  </r>
  <r>
    <x v="0"/>
    <x v="1"/>
    <x v="1"/>
    <s v="Części rowerowe"/>
    <x v="0"/>
    <x v="3"/>
    <s v="Szosa-650"/>
    <x v="1"/>
    <d v="2008-03-01T00:00:00"/>
    <x v="0"/>
    <x v="0"/>
    <n v="782.99"/>
    <n v="419.45890000000003"/>
    <n v="4"/>
    <n v="1677.8356000000001"/>
  </r>
  <r>
    <x v="0"/>
    <x v="1"/>
    <x v="1"/>
    <s v="Części rowerowe"/>
    <x v="0"/>
    <x v="3"/>
    <s v="Szosa-650"/>
    <x v="3"/>
    <d v="2008-02-26T00:00:00"/>
    <x v="0"/>
    <x v="0"/>
    <n v="782.99"/>
    <n v="419.45890000000003"/>
    <n v="1"/>
    <n v="419.45890000000003"/>
  </r>
  <r>
    <x v="0"/>
    <x v="1"/>
    <x v="1"/>
    <s v="Części rowerowe"/>
    <x v="0"/>
    <x v="3"/>
    <s v="Szosa-650"/>
    <x v="1"/>
    <d v="2008-02-26T00:00:00"/>
    <x v="0"/>
    <x v="0"/>
    <n v="782.99"/>
    <n v="419.45890000000003"/>
    <n v="2"/>
    <n v="838.91780000000006"/>
  </r>
  <r>
    <x v="0"/>
    <x v="1"/>
    <x v="1"/>
    <s v="Części rowerowe"/>
    <x v="2"/>
    <x v="6"/>
    <s v="LL rama rowerowa"/>
    <x v="1"/>
    <d v="2008-02-01T00:00:00"/>
    <x v="0"/>
    <x v="0"/>
    <n v="337.22"/>
    <n v="178.58080000000001"/>
    <n v="1"/>
    <n v="178.58080000000001"/>
  </r>
  <r>
    <x v="0"/>
    <x v="1"/>
    <x v="1"/>
    <s v="Części rowerowe"/>
    <x v="0"/>
    <x v="3"/>
    <s v="Szosa-650"/>
    <x v="3"/>
    <d v="2008-03-01T00:00:00"/>
    <x v="0"/>
    <x v="0"/>
    <n v="782.99"/>
    <n v="419.45890000000003"/>
    <n v="2"/>
    <n v="838.91780000000006"/>
  </r>
  <r>
    <x v="0"/>
    <x v="1"/>
    <x v="1"/>
    <s v="Części rowerowe"/>
    <x v="2"/>
    <x v="6"/>
    <s v="LL rama rowerowa"/>
    <x v="3"/>
    <d v="2008-02-14T00:00:00"/>
    <x v="0"/>
    <x v="0"/>
    <n v="337.22"/>
    <n v="183.93819999999999"/>
    <n v="2"/>
    <n v="367.87639999999999"/>
  </r>
  <r>
    <x v="0"/>
    <x v="1"/>
    <x v="1"/>
    <s v="Usługi transportowe"/>
    <x v="0"/>
    <x v="0"/>
    <s v="Górski-100"/>
    <x v="1"/>
    <d v="2008-02-18T00:00:00"/>
    <x v="0"/>
    <x v="0"/>
    <n v="3374.99"/>
    <n v="2024.9939999999999"/>
    <n v="1"/>
    <n v="2024.9939999999999"/>
  </r>
  <r>
    <x v="0"/>
    <x v="0"/>
    <x v="0"/>
    <s v="Tylko Rowery i Części"/>
    <x v="0"/>
    <x v="0"/>
    <s v="Górski-100"/>
    <x v="1"/>
    <d v="2008-02-10T00:00:00"/>
    <x v="0"/>
    <x v="0"/>
    <n v="3374.99"/>
    <n v="2024.9939999999999"/>
    <n v="2"/>
    <n v="4049.9879999999998"/>
  </r>
  <r>
    <x v="0"/>
    <x v="0"/>
    <x v="0"/>
    <s v="Tylko Rowery i Części"/>
    <x v="0"/>
    <x v="0"/>
    <s v="Górski-100"/>
    <x v="0"/>
    <d v="2008-02-25T00:00:00"/>
    <x v="0"/>
    <x v="0"/>
    <n v="3399.99"/>
    <n v="2039.9939999999999"/>
    <n v="2"/>
    <n v="4079.9879999999998"/>
  </r>
  <r>
    <x v="0"/>
    <x v="0"/>
    <x v="0"/>
    <s v="Tylko Rowery i Części"/>
    <x v="0"/>
    <x v="0"/>
    <s v="Górski-100"/>
    <x v="0"/>
    <d v="2008-02-13T00:00:00"/>
    <x v="0"/>
    <x v="0"/>
    <n v="3399.99"/>
    <n v="2039.9939999999999"/>
    <n v="1"/>
    <n v="2039.9939999999999"/>
  </r>
  <r>
    <x v="0"/>
    <x v="0"/>
    <x v="0"/>
    <s v="Tylko Rowery i Części"/>
    <x v="0"/>
    <x v="0"/>
    <s v="Górski-100"/>
    <x v="0"/>
    <d v="2008-02-03T00:00:00"/>
    <x v="0"/>
    <x v="0"/>
    <n v="3399.99"/>
    <n v="2039.9939999999999"/>
    <n v="2"/>
    <n v="4079.9879999999998"/>
  </r>
  <r>
    <x v="0"/>
    <x v="0"/>
    <x v="0"/>
    <s v="Tylko Rowery i Części"/>
    <x v="0"/>
    <x v="0"/>
    <s v="Górski-100"/>
    <x v="1"/>
    <d v="2008-03-03T00:00:00"/>
    <x v="0"/>
    <x v="0"/>
    <n v="3374.99"/>
    <n v="2024.9939999999999"/>
    <n v="2"/>
    <n v="4049.9879999999998"/>
  </r>
  <r>
    <x v="0"/>
    <x v="0"/>
    <x v="0"/>
    <s v="Tylko Rowery i Części"/>
    <x v="0"/>
    <x v="0"/>
    <s v="Górski-100"/>
    <x v="1"/>
    <d v="2008-02-06T00:00:00"/>
    <x v="0"/>
    <x v="0"/>
    <n v="3374.99"/>
    <n v="2024.9939999999999"/>
    <n v="1"/>
    <n v="2024.9939999999999"/>
  </r>
  <r>
    <x v="0"/>
    <x v="0"/>
    <x v="2"/>
    <s v="Surowce SA"/>
    <x v="2"/>
    <x v="2"/>
    <s v="HL rama górski"/>
    <x v="1"/>
    <d v="2008-02-24T00:00:00"/>
    <x v="0"/>
    <x v="0"/>
    <n v="1349.6"/>
    <n v="714.70429999999999"/>
    <n v="1"/>
    <n v="714.70429999999999"/>
  </r>
  <r>
    <x v="0"/>
    <x v="0"/>
    <x v="2"/>
    <s v="Surowce SA"/>
    <x v="3"/>
    <x v="7"/>
    <s v="Sport-100"/>
    <x v="3"/>
    <d v="2008-02-26T00:00:00"/>
    <x v="0"/>
    <x v="0"/>
    <n v="34.99"/>
    <n v="20.186499999999999"/>
    <n v="1"/>
    <n v="20.186499999999999"/>
  </r>
  <r>
    <x v="0"/>
    <x v="0"/>
    <x v="2"/>
    <s v="Surowce SA"/>
    <x v="0"/>
    <x v="0"/>
    <s v="Górski-100"/>
    <x v="0"/>
    <d v="2008-02-05T00:00:00"/>
    <x v="0"/>
    <x v="0"/>
    <n v="3399.99"/>
    <n v="2039.9939999999999"/>
    <n v="3"/>
    <n v="6119.982"/>
  </r>
  <r>
    <x v="0"/>
    <x v="0"/>
    <x v="2"/>
    <s v="Surowce SA"/>
    <x v="2"/>
    <x v="2"/>
    <s v="HL rama górski"/>
    <x v="1"/>
    <d v="2008-02-14T00:00:00"/>
    <x v="0"/>
    <x v="0"/>
    <n v="1349.6"/>
    <n v="714.70429999999999"/>
    <n v="1"/>
    <n v="714.70429999999999"/>
  </r>
  <r>
    <x v="0"/>
    <x v="0"/>
    <x v="2"/>
    <s v="Surowce SA"/>
    <x v="0"/>
    <x v="0"/>
    <s v="Górski-100"/>
    <x v="1"/>
    <d v="2008-02-12T00:00:00"/>
    <x v="0"/>
    <x v="0"/>
    <n v="3374.99"/>
    <n v="2024.9939999999999"/>
    <n v="3"/>
    <n v="6074.982"/>
  </r>
  <r>
    <x v="0"/>
    <x v="0"/>
    <x v="2"/>
    <s v="Surowce SA"/>
    <x v="1"/>
    <x v="4"/>
    <s v="Long-Sleeve Logo Jersey"/>
    <x v="4"/>
    <d v="2008-02-16T00:00:00"/>
    <x v="0"/>
    <x v="0"/>
    <n v="49.99"/>
    <n v="28.840399999999999"/>
    <n v="2"/>
    <n v="57.680799999999998"/>
  </r>
  <r>
    <x v="0"/>
    <x v="0"/>
    <x v="2"/>
    <s v="Surowce SA"/>
    <x v="3"/>
    <x v="7"/>
    <s v="Sport-100"/>
    <x v="1"/>
    <d v="2008-02-26T00:00:00"/>
    <x v="0"/>
    <x v="0"/>
    <n v="34.99"/>
    <n v="20.186499999999999"/>
    <n v="2"/>
    <n v="40.372999999999998"/>
  </r>
  <r>
    <x v="0"/>
    <x v="0"/>
    <x v="2"/>
    <s v="Surowce SA"/>
    <x v="1"/>
    <x v="5"/>
    <s v="nakładka na rower"/>
    <x v="4"/>
    <d v="2008-02-24T00:00:00"/>
    <x v="0"/>
    <x v="0"/>
    <n v="8.99"/>
    <n v="5.1864999999999997"/>
    <n v="5"/>
    <n v="25.932499999999997"/>
  </r>
  <r>
    <x v="0"/>
    <x v="0"/>
    <x v="2"/>
    <s v="Surowce SA"/>
    <x v="2"/>
    <x v="2"/>
    <s v="HL rama górski"/>
    <x v="0"/>
    <d v="2008-02-08T00:00:00"/>
    <x v="0"/>
    <x v="0"/>
    <n v="1364.5"/>
    <n v="722.59490000000005"/>
    <n v="2"/>
    <n v="1445.1898000000001"/>
  </r>
  <r>
    <x v="0"/>
    <x v="0"/>
    <x v="2"/>
    <s v="Surowce SA"/>
    <x v="3"/>
    <x v="7"/>
    <s v="Sport-100"/>
    <x v="5"/>
    <d v="2008-02-09T00:00:00"/>
    <x v="0"/>
    <x v="0"/>
    <n v="34.99"/>
    <n v="20.186499999999999"/>
    <n v="3"/>
    <n v="60.5595"/>
  </r>
  <r>
    <x v="0"/>
    <x v="0"/>
    <x v="2"/>
    <s v="Surowce SA"/>
    <x v="0"/>
    <x v="0"/>
    <s v="Górski-100"/>
    <x v="0"/>
    <d v="2008-02-01T00:00:00"/>
    <x v="0"/>
    <x v="0"/>
    <n v="3399.99"/>
    <n v="2039.9939999999999"/>
    <n v="2"/>
    <n v="4079.9879999999998"/>
  </r>
  <r>
    <x v="0"/>
    <x v="0"/>
    <x v="2"/>
    <s v="Surowce SA"/>
    <x v="1"/>
    <x v="4"/>
    <s v="Long-Sleeve Logo Jersey"/>
    <x v="4"/>
    <d v="2008-02-15T00:00:00"/>
    <x v="0"/>
    <x v="0"/>
    <n v="49.99"/>
    <n v="28.840399999999999"/>
    <n v="1"/>
    <n v="28.840399999999999"/>
  </r>
  <r>
    <x v="0"/>
    <x v="0"/>
    <x v="2"/>
    <s v="Surowce SA"/>
    <x v="2"/>
    <x v="2"/>
    <s v="HL rama górski"/>
    <x v="1"/>
    <d v="2008-02-16T00:00:00"/>
    <x v="0"/>
    <x v="0"/>
    <n v="1349.6"/>
    <n v="809.76"/>
    <n v="1"/>
    <n v="809.76"/>
  </r>
  <r>
    <x v="0"/>
    <x v="0"/>
    <x v="2"/>
    <s v="Surowce SA"/>
    <x v="0"/>
    <x v="0"/>
    <s v="Górski-100"/>
    <x v="1"/>
    <d v="2008-02-26T00:00:00"/>
    <x v="0"/>
    <x v="0"/>
    <n v="3374.99"/>
    <n v="2024.9939999999999"/>
    <n v="2"/>
    <n v="4049.9879999999998"/>
  </r>
  <r>
    <x v="0"/>
    <x v="0"/>
    <x v="0"/>
    <s v="Opony sp. z o.o."/>
    <x v="0"/>
    <x v="3"/>
    <s v="Szosa-650"/>
    <x v="3"/>
    <d v="2008-02-20T00:00:00"/>
    <x v="0"/>
    <x v="0"/>
    <n v="782.99"/>
    <n v="419.45890000000003"/>
    <n v="3"/>
    <n v="1258.3767"/>
  </r>
  <r>
    <x v="0"/>
    <x v="0"/>
    <x v="0"/>
    <s v="Opony sp. z o.o."/>
    <x v="0"/>
    <x v="3"/>
    <s v="Szosa-450"/>
    <x v="3"/>
    <d v="2008-02-20T00:00:00"/>
    <x v="0"/>
    <x v="0"/>
    <n v="1457.99"/>
    <n v="874.79399999999998"/>
    <n v="3"/>
    <n v="2624.3820000000001"/>
  </r>
  <r>
    <x v="0"/>
    <x v="0"/>
    <x v="0"/>
    <s v="Opony sp. z o.o."/>
    <x v="0"/>
    <x v="3"/>
    <s v="Szosa-650"/>
    <x v="1"/>
    <d v="2008-02-23T00:00:00"/>
    <x v="0"/>
    <x v="0"/>
    <n v="782.99"/>
    <n v="419.45890000000003"/>
    <n v="1"/>
    <n v="419.45890000000003"/>
  </r>
  <r>
    <x v="0"/>
    <x v="0"/>
    <x v="0"/>
    <s v="Opony sp. z o.o."/>
    <x v="0"/>
    <x v="3"/>
    <s v="Szosa-650"/>
    <x v="3"/>
    <d v="2008-02-20T00:00:00"/>
    <x v="0"/>
    <x v="0"/>
    <n v="782.99"/>
    <n v="419.45890000000003"/>
    <n v="3"/>
    <n v="1258.3767"/>
  </r>
  <r>
    <x v="0"/>
    <x v="0"/>
    <x v="0"/>
    <s v="Opony sp. z o.o."/>
    <x v="0"/>
    <x v="3"/>
    <s v="Szosa-650"/>
    <x v="3"/>
    <d v="2008-02-22T00:00:00"/>
    <x v="0"/>
    <x v="0"/>
    <n v="782.99"/>
    <n v="419.45890000000003"/>
    <n v="1"/>
    <n v="419.45890000000003"/>
  </r>
  <r>
    <x v="0"/>
    <x v="0"/>
    <x v="2"/>
    <s v="Rowery do miasta i nie tylko — sklep rowerowy"/>
    <x v="0"/>
    <x v="0"/>
    <s v="Górski-100"/>
    <x v="1"/>
    <d v="2008-02-02T00:00:00"/>
    <x v="0"/>
    <x v="0"/>
    <n v="3374.99"/>
    <n v="2024.9939999999999"/>
    <n v="3"/>
    <n v="6074.982"/>
  </r>
  <r>
    <x v="0"/>
    <x v="0"/>
    <x v="2"/>
    <s v="Rowery do miasta i nie tylko — sklep rowerowy"/>
    <x v="0"/>
    <x v="0"/>
    <s v="Górski-100"/>
    <x v="0"/>
    <d v="2008-02-23T00:00:00"/>
    <x v="0"/>
    <x v="0"/>
    <n v="3399.99"/>
    <n v="2039.9939999999999"/>
    <n v="3"/>
    <n v="6119.982"/>
  </r>
  <r>
    <x v="0"/>
    <x v="0"/>
    <x v="2"/>
    <s v="Rowery do miasta i nie tylko — sklep rowerowy"/>
    <x v="0"/>
    <x v="0"/>
    <s v="Górski-100"/>
    <x v="1"/>
    <d v="2008-02-25T00:00:00"/>
    <x v="0"/>
    <x v="0"/>
    <n v="3374.99"/>
    <n v="2024.9939999999999"/>
    <n v="2"/>
    <n v="4049.9879999999998"/>
  </r>
  <r>
    <x v="0"/>
    <x v="0"/>
    <x v="2"/>
    <s v="Rowery do miasta i nie tylko — sklep rowerowy"/>
    <x v="0"/>
    <x v="0"/>
    <s v="Górski-100"/>
    <x v="1"/>
    <d v="2008-02-18T00:00:00"/>
    <x v="0"/>
    <x v="0"/>
    <n v="3374.99"/>
    <n v="2024.9939999999999"/>
    <n v="6"/>
    <n v="12149.964"/>
  </r>
  <r>
    <x v="0"/>
    <x v="0"/>
    <x v="2"/>
    <s v="Rowery do miasta i nie tylko — sklep rowerowy"/>
    <x v="0"/>
    <x v="0"/>
    <s v="Górski-100"/>
    <x v="0"/>
    <d v="2008-02-14T00:00:00"/>
    <x v="0"/>
    <x v="0"/>
    <n v="3399.99"/>
    <n v="2039.9939999999999"/>
    <n v="2"/>
    <n v="4079.9879999999998"/>
  </r>
  <r>
    <x v="0"/>
    <x v="0"/>
    <x v="2"/>
    <s v="Rowery do miasta i nie tylko — sklep rowerowy"/>
    <x v="0"/>
    <x v="0"/>
    <s v="Górski-100"/>
    <x v="0"/>
    <d v="2008-02-14T00:00:00"/>
    <x v="0"/>
    <x v="0"/>
    <n v="3399.99"/>
    <n v="2039.9939999999999"/>
    <n v="2"/>
    <n v="4079.9879999999998"/>
  </r>
  <r>
    <x v="0"/>
    <x v="0"/>
    <x v="2"/>
    <s v="Rowery do miasta i nie tylko — sklep rowerowy"/>
    <x v="0"/>
    <x v="0"/>
    <s v="Górski-100"/>
    <x v="0"/>
    <d v="2008-03-02T00:00:00"/>
    <x v="0"/>
    <x v="0"/>
    <n v="3399.99"/>
    <n v="2039.9939999999999"/>
    <n v="2"/>
    <n v="4079.9879999999998"/>
  </r>
  <r>
    <x v="0"/>
    <x v="0"/>
    <x v="3"/>
    <s v="Rower i Ty"/>
    <x v="0"/>
    <x v="3"/>
    <s v="Szosa-650"/>
    <x v="1"/>
    <d v="2008-02-20T00:00:00"/>
    <x v="0"/>
    <x v="0"/>
    <n v="782.99"/>
    <n v="419.45890000000003"/>
    <n v="4"/>
    <n v="1677.8356000000001"/>
  </r>
  <r>
    <x v="0"/>
    <x v="0"/>
    <x v="3"/>
    <s v="Rower i Ty"/>
    <x v="0"/>
    <x v="3"/>
    <s v="Szosa-650"/>
    <x v="1"/>
    <d v="2008-02-14T00:00:00"/>
    <x v="0"/>
    <x v="0"/>
    <n v="782.99"/>
    <n v="419.45890000000003"/>
    <n v="2"/>
    <n v="838.91780000000006"/>
  </r>
  <r>
    <x v="0"/>
    <x v="0"/>
    <x v="3"/>
    <s v="Rower i Ty"/>
    <x v="0"/>
    <x v="3"/>
    <s v="Szosa-150"/>
    <x v="3"/>
    <d v="2008-02-03T00:00:00"/>
    <x v="0"/>
    <x v="0"/>
    <n v="3578.27"/>
    <n v="2146.962"/>
    <n v="1"/>
    <n v="2146.962"/>
  </r>
  <r>
    <x v="0"/>
    <x v="0"/>
    <x v="3"/>
    <s v="Rower i Ty"/>
    <x v="0"/>
    <x v="3"/>
    <s v="Szosa-650"/>
    <x v="3"/>
    <d v="2008-02-07T00:00:00"/>
    <x v="0"/>
    <x v="0"/>
    <n v="782.99"/>
    <n v="419.45890000000003"/>
    <n v="1"/>
    <n v="419.45890000000003"/>
  </r>
  <r>
    <x v="0"/>
    <x v="0"/>
    <x v="3"/>
    <s v="Rower i Ty"/>
    <x v="0"/>
    <x v="3"/>
    <s v="Szosa-150"/>
    <x v="3"/>
    <d v="2008-02-28T00:00:00"/>
    <x v="0"/>
    <x v="0"/>
    <n v="3578.27"/>
    <n v="2146.962"/>
    <n v="4"/>
    <n v="8587.848"/>
  </r>
  <r>
    <x v="0"/>
    <x v="0"/>
    <x v="3"/>
    <s v="Rower i Ty"/>
    <x v="0"/>
    <x v="3"/>
    <s v="Szosa-650"/>
    <x v="3"/>
    <d v="2008-02-17T00:00:00"/>
    <x v="0"/>
    <x v="0"/>
    <n v="782.99"/>
    <n v="419.45890000000003"/>
    <n v="6"/>
    <n v="2516.7534000000001"/>
  </r>
  <r>
    <x v="0"/>
    <x v="0"/>
    <x v="3"/>
    <s v="Rower i Ty"/>
    <x v="0"/>
    <x v="3"/>
    <s v="Szosa-650"/>
    <x v="1"/>
    <d v="2008-02-18T00:00:00"/>
    <x v="0"/>
    <x v="0"/>
    <n v="782.99"/>
    <n v="419.45890000000003"/>
    <n v="2"/>
    <n v="838.91780000000006"/>
  </r>
  <r>
    <x v="0"/>
    <x v="0"/>
    <x v="3"/>
    <s v="Rower i Ty"/>
    <x v="0"/>
    <x v="3"/>
    <s v="Szosa-650"/>
    <x v="1"/>
    <d v="2008-02-09T00:00:00"/>
    <x v="0"/>
    <x v="0"/>
    <n v="782.99"/>
    <n v="419.45890000000003"/>
    <n v="1"/>
    <n v="419.45890000000003"/>
  </r>
  <r>
    <x v="0"/>
    <x v="0"/>
    <x v="3"/>
    <s v="Rower i Ty"/>
    <x v="0"/>
    <x v="3"/>
    <s v="Szosa-650"/>
    <x v="3"/>
    <d v="2008-02-17T00:00:00"/>
    <x v="0"/>
    <x v="0"/>
    <n v="782.99"/>
    <n v="419.45890000000003"/>
    <n v="4"/>
    <n v="1677.8356000000001"/>
  </r>
  <r>
    <x v="0"/>
    <x v="0"/>
    <x v="3"/>
    <s v="Rower i Ty"/>
    <x v="0"/>
    <x v="3"/>
    <s v="Szosa-450"/>
    <x v="3"/>
    <d v="2008-02-10T00:00:00"/>
    <x v="0"/>
    <x v="0"/>
    <n v="1457.99"/>
    <n v="874.79399999999998"/>
    <n v="3"/>
    <n v="2624.3820000000001"/>
  </r>
  <r>
    <x v="0"/>
    <x v="0"/>
    <x v="3"/>
    <s v="Rower i Ty"/>
    <x v="0"/>
    <x v="3"/>
    <s v="Szosa-650"/>
    <x v="3"/>
    <d v="2008-02-21T00:00:00"/>
    <x v="0"/>
    <x v="0"/>
    <n v="782.99"/>
    <n v="419.45890000000003"/>
    <n v="1"/>
    <n v="419.45890000000003"/>
  </r>
  <r>
    <x v="0"/>
    <x v="0"/>
    <x v="3"/>
    <s v="Rower i Ty"/>
    <x v="0"/>
    <x v="3"/>
    <s v="Szosa-650"/>
    <x v="1"/>
    <d v="2008-02-10T00:00:00"/>
    <x v="0"/>
    <x v="0"/>
    <n v="782.99"/>
    <n v="419.45890000000003"/>
    <n v="4"/>
    <n v="1677.8356000000001"/>
  </r>
  <r>
    <x v="0"/>
    <x v="0"/>
    <x v="3"/>
    <s v="Rower i Ty"/>
    <x v="0"/>
    <x v="3"/>
    <s v="Szosa-450"/>
    <x v="3"/>
    <d v="2008-02-28T00:00:00"/>
    <x v="0"/>
    <x v="0"/>
    <n v="1457.99"/>
    <n v="874.79399999999998"/>
    <n v="4"/>
    <n v="3499.1759999999999"/>
  </r>
  <r>
    <x v="0"/>
    <x v="0"/>
    <x v="3"/>
    <s v="Rower i Ty"/>
    <x v="0"/>
    <x v="3"/>
    <s v="Szosa-150"/>
    <x v="3"/>
    <d v="2008-02-24T00:00:00"/>
    <x v="0"/>
    <x v="0"/>
    <n v="3578.27"/>
    <n v="2146.962"/>
    <n v="5"/>
    <n v="10734.81"/>
  </r>
  <r>
    <x v="0"/>
    <x v="0"/>
    <x v="3"/>
    <s v="Rower i Ty"/>
    <x v="0"/>
    <x v="3"/>
    <s v="Szosa-150"/>
    <x v="3"/>
    <d v="2008-02-13T00:00:00"/>
    <x v="0"/>
    <x v="0"/>
    <n v="3578.27"/>
    <n v="2146.962"/>
    <n v="1"/>
    <n v="2146.962"/>
  </r>
  <r>
    <x v="0"/>
    <x v="0"/>
    <x v="3"/>
    <s v="Rower i Ty"/>
    <x v="0"/>
    <x v="3"/>
    <s v="Szosa-650"/>
    <x v="3"/>
    <d v="2008-02-09T00:00:00"/>
    <x v="0"/>
    <x v="0"/>
    <n v="782.99"/>
    <n v="419.45890000000003"/>
    <n v="3"/>
    <n v="1258.3767"/>
  </r>
  <r>
    <x v="0"/>
    <x v="0"/>
    <x v="3"/>
    <s v="Rower i Ty"/>
    <x v="0"/>
    <x v="3"/>
    <s v="Szosa-650"/>
    <x v="1"/>
    <d v="2008-02-05T00:00:00"/>
    <x v="0"/>
    <x v="0"/>
    <n v="782.99"/>
    <n v="419.45890000000003"/>
    <n v="6"/>
    <n v="2516.7534000000001"/>
  </r>
  <r>
    <x v="0"/>
    <x v="0"/>
    <x v="3"/>
    <s v="Rower i Ty"/>
    <x v="0"/>
    <x v="3"/>
    <s v="Szosa-450"/>
    <x v="3"/>
    <d v="2008-02-05T00:00:00"/>
    <x v="0"/>
    <x v="0"/>
    <n v="1457.99"/>
    <n v="874.79399999999998"/>
    <n v="1"/>
    <n v="874.79399999999998"/>
  </r>
  <r>
    <x v="0"/>
    <x v="0"/>
    <x v="3"/>
    <s v="Rower i Ty"/>
    <x v="1"/>
    <x v="5"/>
    <s v="nakładka na rower"/>
    <x v="4"/>
    <d v="2008-02-23T00:00:00"/>
    <x v="0"/>
    <x v="0"/>
    <n v="8.99"/>
    <n v="5.1864999999999997"/>
    <n v="4"/>
    <n v="20.745999999999999"/>
  </r>
  <r>
    <x v="0"/>
    <x v="0"/>
    <x v="3"/>
    <s v="Rower i Ty"/>
    <x v="0"/>
    <x v="3"/>
    <s v="Szosa-150"/>
    <x v="3"/>
    <d v="2008-02-15T00:00:00"/>
    <x v="0"/>
    <x v="0"/>
    <n v="3578.27"/>
    <n v="2146.962"/>
    <n v="6"/>
    <n v="12881.772000000001"/>
  </r>
  <r>
    <x v="0"/>
    <x v="0"/>
    <x v="3"/>
    <s v="Rower i Ty"/>
    <x v="0"/>
    <x v="3"/>
    <s v="Szosa-650"/>
    <x v="3"/>
    <d v="2008-03-01T00:00:00"/>
    <x v="0"/>
    <x v="0"/>
    <n v="782.99"/>
    <n v="419.45890000000003"/>
    <n v="4"/>
    <n v="1677.8356000000001"/>
  </r>
  <r>
    <x v="0"/>
    <x v="0"/>
    <x v="3"/>
    <s v="Rower i Ty"/>
    <x v="0"/>
    <x v="3"/>
    <s v="Szosa-450"/>
    <x v="3"/>
    <d v="2008-02-18T00:00:00"/>
    <x v="0"/>
    <x v="0"/>
    <n v="1457.99"/>
    <n v="874.79399999999998"/>
    <n v="2"/>
    <n v="1749.588"/>
  </r>
  <r>
    <x v="0"/>
    <x v="1"/>
    <x v="1"/>
    <s v="Bez poślizgu Sp. z o.o."/>
    <x v="0"/>
    <x v="3"/>
    <s v="Szosa-650"/>
    <x v="3"/>
    <d v="2008-02-08T00:00:00"/>
    <x v="0"/>
    <x v="0"/>
    <n v="782.99"/>
    <n v="419.45890000000003"/>
    <n v="1"/>
    <n v="419.45890000000003"/>
  </r>
  <r>
    <x v="0"/>
    <x v="1"/>
    <x v="1"/>
    <s v="Bez poślizgu Sp. z o.o."/>
    <x v="0"/>
    <x v="3"/>
    <s v="Szosa-650"/>
    <x v="1"/>
    <d v="2008-02-17T00:00:00"/>
    <x v="0"/>
    <x v="0"/>
    <n v="782.99"/>
    <n v="419.45890000000003"/>
    <n v="1"/>
    <n v="419.45890000000003"/>
  </r>
  <r>
    <x v="0"/>
    <x v="1"/>
    <x v="1"/>
    <s v="Bez poślizgu Sp. z o.o."/>
    <x v="0"/>
    <x v="3"/>
    <s v="Szosa-150"/>
    <x v="3"/>
    <d v="2008-02-03T00:00:00"/>
    <x v="0"/>
    <x v="0"/>
    <n v="3578.27"/>
    <n v="2146.962"/>
    <n v="2"/>
    <n v="4293.924"/>
  </r>
  <r>
    <x v="0"/>
    <x v="1"/>
    <x v="1"/>
    <s v="Bez poślizgu Sp. z o.o."/>
    <x v="0"/>
    <x v="3"/>
    <s v="Szosa-150"/>
    <x v="3"/>
    <d v="2008-02-26T00:00:00"/>
    <x v="0"/>
    <x v="0"/>
    <n v="3578.27"/>
    <n v="2146.962"/>
    <n v="1"/>
    <n v="2146.962"/>
  </r>
  <r>
    <x v="0"/>
    <x v="1"/>
    <x v="1"/>
    <s v="Bez poślizgu Sp. z o.o."/>
    <x v="0"/>
    <x v="3"/>
    <s v="Szosa-450"/>
    <x v="3"/>
    <d v="2008-02-18T00:00:00"/>
    <x v="0"/>
    <x v="0"/>
    <n v="1457.99"/>
    <n v="874.79399999999998"/>
    <n v="1"/>
    <n v="874.79399999999998"/>
  </r>
  <r>
    <x v="0"/>
    <x v="1"/>
    <x v="1"/>
    <s v="Bez poślizgu Sp. z o.o."/>
    <x v="0"/>
    <x v="3"/>
    <s v="Szosa-150"/>
    <x v="3"/>
    <d v="2008-02-12T00:00:00"/>
    <x v="0"/>
    <x v="0"/>
    <n v="3578.27"/>
    <n v="2146.962"/>
    <n v="1"/>
    <n v="2146.962"/>
  </r>
  <r>
    <x v="0"/>
    <x v="1"/>
    <x v="1"/>
    <s v="Bez poślizgu Sp. z o.o."/>
    <x v="0"/>
    <x v="3"/>
    <s v="Szosa-150"/>
    <x v="3"/>
    <d v="2008-02-20T00:00:00"/>
    <x v="0"/>
    <x v="0"/>
    <n v="3578.27"/>
    <n v="2146.962"/>
    <n v="3"/>
    <n v="6440.8860000000004"/>
  </r>
  <r>
    <x v="0"/>
    <x v="1"/>
    <x v="1"/>
    <s v="Bez poślizgu Sp. z o.o."/>
    <x v="1"/>
    <x v="4"/>
    <s v="Long-Sleeve Logo Jersey"/>
    <x v="4"/>
    <d v="2008-02-28T00:00:00"/>
    <x v="0"/>
    <x v="0"/>
    <n v="49.99"/>
    <n v="28.840399999999999"/>
    <n v="1"/>
    <n v="28.840399999999999"/>
  </r>
  <r>
    <x v="0"/>
    <x v="1"/>
    <x v="1"/>
    <s v="Bez poślizgu Sp. z o.o."/>
    <x v="0"/>
    <x v="3"/>
    <s v="Szosa-650"/>
    <x v="3"/>
    <d v="2008-02-07T00:00:00"/>
    <x v="0"/>
    <x v="0"/>
    <n v="782.99"/>
    <n v="419.45890000000003"/>
    <n v="4"/>
    <n v="1677.8356000000001"/>
  </r>
  <r>
    <x v="0"/>
    <x v="1"/>
    <x v="1"/>
    <s v="Bez poślizgu Sp. z o.o."/>
    <x v="0"/>
    <x v="3"/>
    <s v="Szosa-450"/>
    <x v="3"/>
    <d v="2008-02-12T00:00:00"/>
    <x v="0"/>
    <x v="0"/>
    <n v="1457.99"/>
    <n v="874.79399999999998"/>
    <n v="5"/>
    <n v="4373.97"/>
  </r>
  <r>
    <x v="0"/>
    <x v="1"/>
    <x v="1"/>
    <s v="Bez poślizgu Sp. z o.o."/>
    <x v="0"/>
    <x v="3"/>
    <s v="Szosa-650"/>
    <x v="1"/>
    <d v="2008-02-09T00:00:00"/>
    <x v="0"/>
    <x v="0"/>
    <n v="782.99"/>
    <n v="419.45890000000003"/>
    <n v="2"/>
    <n v="838.91780000000006"/>
  </r>
  <r>
    <x v="0"/>
    <x v="1"/>
    <x v="1"/>
    <s v="Bez poślizgu Sp. z o.o."/>
    <x v="0"/>
    <x v="3"/>
    <s v="Szosa-650"/>
    <x v="1"/>
    <d v="2008-02-07T00:00:00"/>
    <x v="0"/>
    <x v="0"/>
    <n v="782.99"/>
    <n v="419.45890000000003"/>
    <n v="1"/>
    <n v="419.45890000000003"/>
  </r>
  <r>
    <x v="0"/>
    <x v="1"/>
    <x v="1"/>
    <s v="Bez poślizgu Sp. z o.o."/>
    <x v="0"/>
    <x v="3"/>
    <s v="Szosa-150"/>
    <x v="3"/>
    <d v="2008-02-18T00:00:00"/>
    <x v="0"/>
    <x v="0"/>
    <n v="3578.27"/>
    <n v="2146.962"/>
    <n v="1"/>
    <n v="2146.962"/>
  </r>
  <r>
    <x v="0"/>
    <x v="1"/>
    <x v="1"/>
    <s v="Bez poślizgu Sp. z o.o."/>
    <x v="0"/>
    <x v="3"/>
    <s v="Szosa-650"/>
    <x v="1"/>
    <d v="2008-02-09T00:00:00"/>
    <x v="0"/>
    <x v="0"/>
    <n v="782.99"/>
    <n v="419.45890000000003"/>
    <n v="3"/>
    <n v="1258.3767"/>
  </r>
  <r>
    <x v="0"/>
    <x v="1"/>
    <x v="1"/>
    <s v="Bez poślizgu Sp. z o.o."/>
    <x v="0"/>
    <x v="3"/>
    <s v="Szosa-450"/>
    <x v="3"/>
    <d v="2008-02-22T00:00:00"/>
    <x v="0"/>
    <x v="0"/>
    <n v="1457.99"/>
    <n v="874.79399999999998"/>
    <n v="1"/>
    <n v="874.79399999999998"/>
  </r>
  <r>
    <x v="0"/>
    <x v="1"/>
    <x v="1"/>
    <s v="Bez poślizgu Sp. z o.o."/>
    <x v="0"/>
    <x v="3"/>
    <s v="Szosa-650"/>
    <x v="3"/>
    <d v="2008-02-19T00:00:00"/>
    <x v="0"/>
    <x v="0"/>
    <n v="782.99"/>
    <n v="419.45890000000003"/>
    <n v="1"/>
    <n v="419.45890000000003"/>
  </r>
  <r>
    <x v="0"/>
    <x v="1"/>
    <x v="1"/>
    <s v="Bez poślizgu Sp. z o.o."/>
    <x v="0"/>
    <x v="3"/>
    <s v="Szosa-650"/>
    <x v="1"/>
    <d v="2008-03-03T00:00:00"/>
    <x v="0"/>
    <x v="0"/>
    <n v="782.99"/>
    <n v="419.45890000000003"/>
    <n v="1"/>
    <n v="419.45890000000003"/>
  </r>
  <r>
    <x v="0"/>
    <x v="0"/>
    <x v="4"/>
    <s v="Wycieczki krajoznawcze"/>
    <x v="0"/>
    <x v="3"/>
    <s v="Szosa-650"/>
    <x v="1"/>
    <d v="2008-03-01T00:00:00"/>
    <x v="0"/>
    <x v="0"/>
    <n v="782.99"/>
    <n v="419.45890000000003"/>
    <n v="1"/>
    <n v="419.45890000000003"/>
  </r>
  <r>
    <x v="0"/>
    <x v="0"/>
    <x v="4"/>
    <s v="Wycieczki krajoznawcze"/>
    <x v="0"/>
    <x v="3"/>
    <s v="Szosa-450"/>
    <x v="3"/>
    <d v="2008-02-11T00:00:00"/>
    <x v="0"/>
    <x v="0"/>
    <n v="1457.99"/>
    <n v="874.79399999999998"/>
    <n v="1"/>
    <n v="874.79399999999998"/>
  </r>
  <r>
    <x v="0"/>
    <x v="0"/>
    <x v="4"/>
    <s v="Wycieczki krajoznawcze"/>
    <x v="0"/>
    <x v="3"/>
    <s v="Szosa-650"/>
    <x v="3"/>
    <d v="2008-02-19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150"/>
    <x v="3"/>
    <d v="2008-02-02T00:00:00"/>
    <x v="0"/>
    <x v="0"/>
    <n v="3578.27"/>
    <n v="2146.962"/>
    <n v="2"/>
    <n v="4293.924"/>
  </r>
  <r>
    <x v="0"/>
    <x v="0"/>
    <x v="0"/>
    <s v="Rowery nowe i używane"/>
    <x v="0"/>
    <x v="3"/>
    <s v="Szosa-650"/>
    <x v="3"/>
    <d v="2008-03-03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650"/>
    <x v="1"/>
    <d v="2008-02-25T00:00:00"/>
    <x v="0"/>
    <x v="0"/>
    <n v="782.99"/>
    <n v="419.45890000000003"/>
    <n v="5"/>
    <n v="2097.2945"/>
  </r>
  <r>
    <x v="0"/>
    <x v="0"/>
    <x v="0"/>
    <s v="Rowery nowe i używane"/>
    <x v="0"/>
    <x v="3"/>
    <s v="Szosa-450"/>
    <x v="3"/>
    <d v="2008-02-27T00:00:00"/>
    <x v="0"/>
    <x v="0"/>
    <n v="1457.99"/>
    <n v="874.79399999999998"/>
    <n v="5"/>
    <n v="4373.97"/>
  </r>
  <r>
    <x v="0"/>
    <x v="0"/>
    <x v="0"/>
    <s v="Rowery nowe i używane"/>
    <x v="0"/>
    <x v="3"/>
    <s v="Szosa-150"/>
    <x v="3"/>
    <d v="2008-02-19T00:00:00"/>
    <x v="0"/>
    <x v="0"/>
    <n v="3578.27"/>
    <n v="2146.962"/>
    <n v="1"/>
    <n v="2146.962"/>
  </r>
  <r>
    <x v="0"/>
    <x v="0"/>
    <x v="0"/>
    <s v="Rowery nowe i używane"/>
    <x v="0"/>
    <x v="3"/>
    <s v="Szosa-150"/>
    <x v="3"/>
    <d v="2008-02-28T00:00:00"/>
    <x v="0"/>
    <x v="0"/>
    <n v="3578.27"/>
    <n v="2146.962"/>
    <n v="1"/>
    <n v="2146.962"/>
  </r>
  <r>
    <x v="0"/>
    <x v="0"/>
    <x v="0"/>
    <s v="Rowery nowe i używane"/>
    <x v="0"/>
    <x v="3"/>
    <s v="Szosa-650"/>
    <x v="3"/>
    <d v="2008-02-27T00:00:00"/>
    <x v="0"/>
    <x v="0"/>
    <n v="782.99"/>
    <n v="419.45890000000003"/>
    <n v="4"/>
    <n v="1677.8356000000001"/>
  </r>
  <r>
    <x v="0"/>
    <x v="0"/>
    <x v="0"/>
    <s v="Rowery nowe i używane"/>
    <x v="0"/>
    <x v="3"/>
    <s v="Szosa-450"/>
    <x v="3"/>
    <d v="2008-03-02T00:00:00"/>
    <x v="0"/>
    <x v="0"/>
    <n v="1457.99"/>
    <n v="874.79399999999998"/>
    <n v="1"/>
    <n v="874.79399999999998"/>
  </r>
  <r>
    <x v="0"/>
    <x v="0"/>
    <x v="0"/>
    <s v="Rowery nowe i używane"/>
    <x v="0"/>
    <x v="3"/>
    <s v="Szosa-650"/>
    <x v="1"/>
    <d v="2008-02-28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650"/>
    <x v="1"/>
    <d v="2008-02-08T00:00:00"/>
    <x v="0"/>
    <x v="0"/>
    <n v="782.99"/>
    <n v="419.45890000000003"/>
    <n v="2"/>
    <n v="838.91780000000006"/>
  </r>
  <r>
    <x v="0"/>
    <x v="0"/>
    <x v="0"/>
    <s v="Rowery nowe i używane"/>
    <x v="0"/>
    <x v="3"/>
    <s v="Szosa-450"/>
    <x v="3"/>
    <d v="2008-02-19T00:00:00"/>
    <x v="0"/>
    <x v="0"/>
    <n v="1457.99"/>
    <n v="874.79399999999998"/>
    <n v="1"/>
    <n v="874.79399999999998"/>
  </r>
  <r>
    <x v="0"/>
    <x v="0"/>
    <x v="0"/>
    <s v="Rowery nowe i używane"/>
    <x v="1"/>
    <x v="4"/>
    <s v="Long-Sleeve Logo Jersey"/>
    <x v="4"/>
    <d v="2008-03-01T00:00:00"/>
    <x v="0"/>
    <x v="0"/>
    <n v="49.99"/>
    <n v="28.840399999999999"/>
    <n v="2"/>
    <n v="57.680799999999998"/>
  </r>
  <r>
    <x v="0"/>
    <x v="0"/>
    <x v="0"/>
    <s v="Rowery nowe i używane"/>
    <x v="0"/>
    <x v="3"/>
    <s v="Szosa-650"/>
    <x v="3"/>
    <d v="2008-02-06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650"/>
    <x v="1"/>
    <d v="2008-02-22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150"/>
    <x v="3"/>
    <d v="2008-02-19T00:00:00"/>
    <x v="0"/>
    <x v="0"/>
    <n v="3578.27"/>
    <n v="2146.962"/>
    <n v="3"/>
    <n v="6440.8860000000004"/>
  </r>
  <r>
    <x v="0"/>
    <x v="0"/>
    <x v="0"/>
    <s v="Rowery nowe i używane"/>
    <x v="0"/>
    <x v="3"/>
    <s v="Szosa-650"/>
    <x v="1"/>
    <d v="2008-03-01T00:00:00"/>
    <x v="0"/>
    <x v="0"/>
    <n v="782.99"/>
    <n v="419.45890000000003"/>
    <n v="1"/>
    <n v="419.45890000000003"/>
  </r>
  <r>
    <x v="0"/>
    <x v="0"/>
    <x v="0"/>
    <s v="Rowery nowe i używane"/>
    <x v="0"/>
    <x v="3"/>
    <s v="Szosa-650"/>
    <x v="3"/>
    <d v="2008-02-07T00:00:00"/>
    <x v="0"/>
    <x v="0"/>
    <n v="782.99"/>
    <n v="419.45890000000003"/>
    <n v="2"/>
    <n v="838.91780000000006"/>
  </r>
  <r>
    <x v="0"/>
    <x v="0"/>
    <x v="0"/>
    <s v="Rowery nowe i używane"/>
    <x v="1"/>
    <x v="5"/>
    <s v="nakładka na rower"/>
    <x v="4"/>
    <d v="2008-03-02T00:00:00"/>
    <x v="0"/>
    <x v="0"/>
    <n v="8.99"/>
    <n v="5.1864999999999997"/>
    <n v="2"/>
    <n v="10.372999999999999"/>
  </r>
  <r>
    <x v="0"/>
    <x v="1"/>
    <x v="1"/>
    <s v="Profesjonalny Rowerzysta"/>
    <x v="0"/>
    <x v="3"/>
    <s v="Szosa-650"/>
    <x v="3"/>
    <d v="2008-02-11T00:00:00"/>
    <x v="0"/>
    <x v="0"/>
    <n v="782.99"/>
    <n v="419.45890000000003"/>
    <n v="2"/>
    <n v="838.91780000000006"/>
  </r>
  <r>
    <x v="0"/>
    <x v="1"/>
    <x v="1"/>
    <s v="Profesjonalny Rowerzysta"/>
    <x v="2"/>
    <x v="6"/>
    <s v="LL rama rowerowa"/>
    <x v="3"/>
    <d v="2008-02-16T00:00:00"/>
    <x v="0"/>
    <x v="0"/>
    <n v="337.22"/>
    <n v="183.93819999999999"/>
    <n v="1"/>
    <n v="183.93819999999999"/>
  </r>
  <r>
    <x v="0"/>
    <x v="1"/>
    <x v="1"/>
    <s v="Rowerowy Sklep Kazika"/>
    <x v="0"/>
    <x v="3"/>
    <s v="Szosa-650"/>
    <x v="3"/>
    <d v="2008-02-20T00:00:00"/>
    <x v="0"/>
    <x v="0"/>
    <n v="782.99"/>
    <n v="419.45890000000003"/>
    <n v="4"/>
    <n v="1677.8356000000001"/>
  </r>
  <r>
    <x v="0"/>
    <x v="1"/>
    <x v="1"/>
    <s v="Rowerowy Sklep Kazika"/>
    <x v="0"/>
    <x v="3"/>
    <s v="Szosa-650"/>
    <x v="1"/>
    <d v="2008-02-23T00:00:00"/>
    <x v="0"/>
    <x v="0"/>
    <n v="782.99"/>
    <n v="419.45890000000003"/>
    <n v="1"/>
    <n v="419.45890000000003"/>
  </r>
  <r>
    <x v="0"/>
    <x v="1"/>
    <x v="1"/>
    <s v="Rowerowy Sklep Kazika"/>
    <x v="0"/>
    <x v="3"/>
    <s v="Szosa-650"/>
    <x v="1"/>
    <d v="2008-03-03T00:00:00"/>
    <x v="0"/>
    <x v="0"/>
    <n v="782.99"/>
    <n v="419.45890000000003"/>
    <n v="3"/>
    <n v="1258.3767"/>
  </r>
  <r>
    <x v="0"/>
    <x v="1"/>
    <x v="1"/>
    <s v="Rowerowy Sklep Kazika"/>
    <x v="0"/>
    <x v="3"/>
    <s v="Szosa-650"/>
    <x v="3"/>
    <d v="2008-02-09T00:00:00"/>
    <x v="0"/>
    <x v="0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3"/>
    <d v="2008-02-24T00:00:00"/>
    <x v="0"/>
    <x v="0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3"/>
    <d v="2008-02-11T00:00:00"/>
    <x v="0"/>
    <x v="0"/>
    <n v="782.99"/>
    <n v="419.45890000000003"/>
    <n v="1"/>
    <n v="419.45890000000003"/>
  </r>
  <r>
    <x v="0"/>
    <x v="0"/>
    <x v="2"/>
    <s v="Pewny i Odpowiedzialny — akcesoria sportowe"/>
    <x v="0"/>
    <x v="3"/>
    <s v="Szosa-150"/>
    <x v="3"/>
    <d v="2008-03-02T00:00:00"/>
    <x v="0"/>
    <x v="0"/>
    <n v="3578.27"/>
    <n v="2146.962"/>
    <n v="1"/>
    <n v="2146.962"/>
  </r>
  <r>
    <x v="0"/>
    <x v="0"/>
    <x v="2"/>
    <s v="Pewny i Odpowiedzialny — akcesoria sportowe"/>
    <x v="0"/>
    <x v="3"/>
    <s v="Szosa-650"/>
    <x v="1"/>
    <d v="2008-02-26T00:00:00"/>
    <x v="0"/>
    <x v="0"/>
    <n v="782.99"/>
    <n v="419.45890000000003"/>
    <n v="2"/>
    <n v="838.91780000000006"/>
  </r>
  <r>
    <x v="0"/>
    <x v="0"/>
    <x v="2"/>
    <s v="Pewny i Odpowiedzialny — akcesoria sportowe"/>
    <x v="0"/>
    <x v="3"/>
    <s v="Szosa-150"/>
    <x v="3"/>
    <d v="2008-02-05T00:00:00"/>
    <x v="0"/>
    <x v="0"/>
    <n v="3578.27"/>
    <n v="2146.962"/>
    <n v="1"/>
    <n v="2146.962"/>
  </r>
  <r>
    <x v="0"/>
    <x v="0"/>
    <x v="2"/>
    <s v="Pewny i Odpowiedzialny — akcesoria sportowe"/>
    <x v="0"/>
    <x v="3"/>
    <s v="Szosa-150"/>
    <x v="3"/>
    <d v="2008-03-02T00:00:00"/>
    <x v="0"/>
    <x v="0"/>
    <n v="3578.27"/>
    <n v="2146.962"/>
    <n v="6"/>
    <n v="12881.772000000001"/>
  </r>
  <r>
    <x v="0"/>
    <x v="0"/>
    <x v="2"/>
    <s v="Pewny i Odpowiedzialny — akcesoria sportowe"/>
    <x v="1"/>
    <x v="5"/>
    <s v="nakładka na rower"/>
    <x v="4"/>
    <d v="2008-02-26T00:00:00"/>
    <x v="0"/>
    <x v="0"/>
    <n v="8.99"/>
    <n v="5.1864999999999997"/>
    <n v="5"/>
    <n v="25.932499999999997"/>
  </r>
  <r>
    <x v="0"/>
    <x v="0"/>
    <x v="2"/>
    <s v="Pewny i Odpowiedzialny — akcesoria sportowe"/>
    <x v="0"/>
    <x v="3"/>
    <s v="Szosa-650"/>
    <x v="1"/>
    <d v="2008-02-02T00:00:00"/>
    <x v="0"/>
    <x v="0"/>
    <n v="782.99"/>
    <n v="419.45890000000003"/>
    <n v="3"/>
    <n v="1258.3767"/>
  </r>
  <r>
    <x v="0"/>
    <x v="0"/>
    <x v="2"/>
    <s v="Pewny i Odpowiedzialny — akcesoria sportowe"/>
    <x v="0"/>
    <x v="3"/>
    <s v="Szosa-150"/>
    <x v="3"/>
    <d v="2008-02-06T00:00:00"/>
    <x v="0"/>
    <x v="0"/>
    <n v="3578.27"/>
    <n v="2146.962"/>
    <n v="4"/>
    <n v="8587.848"/>
  </r>
  <r>
    <x v="0"/>
    <x v="0"/>
    <x v="2"/>
    <s v="Pewny i Odpowiedzialny — akcesoria sportowe"/>
    <x v="0"/>
    <x v="3"/>
    <s v="Szosa-450"/>
    <x v="3"/>
    <d v="2008-02-25T00:00:00"/>
    <x v="0"/>
    <x v="0"/>
    <n v="1457.99"/>
    <n v="874.79399999999998"/>
    <n v="4"/>
    <n v="3499.1759999999999"/>
  </r>
  <r>
    <x v="0"/>
    <x v="0"/>
    <x v="2"/>
    <s v="Pewny i Odpowiedzialny — akcesoria sportowe"/>
    <x v="0"/>
    <x v="3"/>
    <s v="Szosa-450"/>
    <x v="3"/>
    <d v="2008-02-07T00:00:00"/>
    <x v="0"/>
    <x v="0"/>
    <n v="1457.99"/>
    <n v="874.79399999999998"/>
    <n v="2"/>
    <n v="1749.588"/>
  </r>
  <r>
    <x v="0"/>
    <x v="0"/>
    <x v="2"/>
    <s v="Pewny i Odpowiedzialny — akcesoria sportowe"/>
    <x v="0"/>
    <x v="3"/>
    <s v="Szosa-650"/>
    <x v="1"/>
    <d v="2008-02-07T00:00:00"/>
    <x v="0"/>
    <x v="0"/>
    <n v="782.99"/>
    <n v="419.45890000000003"/>
    <n v="2"/>
    <n v="838.91780000000006"/>
  </r>
  <r>
    <x v="0"/>
    <x v="0"/>
    <x v="2"/>
    <s v="Pewny i Odpowiedzialny — akcesoria sportowe"/>
    <x v="0"/>
    <x v="3"/>
    <s v="Szosa-650"/>
    <x v="1"/>
    <d v="2008-02-10T00:00:00"/>
    <x v="0"/>
    <x v="0"/>
    <n v="782.99"/>
    <n v="419.45890000000003"/>
    <n v="3"/>
    <n v="1258.3767"/>
  </r>
  <r>
    <x v="0"/>
    <x v="0"/>
    <x v="2"/>
    <s v="Pewny i Odpowiedzialny — akcesoria sportowe"/>
    <x v="0"/>
    <x v="3"/>
    <s v="Szosa-650"/>
    <x v="3"/>
    <d v="2008-02-27T00:00:00"/>
    <x v="0"/>
    <x v="0"/>
    <n v="782.99"/>
    <n v="419.45890000000003"/>
    <n v="2"/>
    <n v="838.91780000000006"/>
  </r>
  <r>
    <x v="0"/>
    <x v="0"/>
    <x v="2"/>
    <s v="Pewny i Odpowiedzialny — akcesoria sportowe"/>
    <x v="1"/>
    <x v="4"/>
    <s v="Long-Sleeve Logo Jersey"/>
    <x v="4"/>
    <d v="2008-03-01T00:00:00"/>
    <x v="0"/>
    <x v="0"/>
    <n v="49.99"/>
    <n v="28.840399999999999"/>
    <n v="6"/>
    <n v="173.04239999999999"/>
  </r>
  <r>
    <x v="0"/>
    <x v="0"/>
    <x v="2"/>
    <s v="Pewny i Odpowiedzialny — akcesoria sportowe"/>
    <x v="0"/>
    <x v="3"/>
    <s v="Szosa-650"/>
    <x v="3"/>
    <d v="2008-02-28T00:00:00"/>
    <x v="0"/>
    <x v="0"/>
    <n v="782.99"/>
    <n v="419.45890000000003"/>
    <n v="2"/>
    <n v="838.91780000000006"/>
  </r>
  <r>
    <x v="0"/>
    <x v="0"/>
    <x v="2"/>
    <s v="Pewny i Odpowiedzialny — akcesoria sportowe"/>
    <x v="0"/>
    <x v="3"/>
    <s v="Szosa-650"/>
    <x v="1"/>
    <d v="2008-02-21T00:00:00"/>
    <x v="0"/>
    <x v="0"/>
    <n v="782.99"/>
    <n v="419.45890000000003"/>
    <n v="4"/>
    <n v="1677.8356000000001"/>
  </r>
  <r>
    <x v="0"/>
    <x v="0"/>
    <x v="2"/>
    <s v="Pewny i Odpowiedzialny — akcesoria sportowe"/>
    <x v="0"/>
    <x v="3"/>
    <s v="Szosa-150"/>
    <x v="3"/>
    <d v="2008-02-06T00:00:00"/>
    <x v="0"/>
    <x v="0"/>
    <n v="3578.27"/>
    <n v="2146.962"/>
    <n v="6"/>
    <n v="12881.772000000001"/>
  </r>
  <r>
    <x v="0"/>
    <x v="0"/>
    <x v="2"/>
    <s v="Pewny i Odpowiedzialny — akcesoria sportowe"/>
    <x v="0"/>
    <x v="3"/>
    <s v="Szosa-450"/>
    <x v="3"/>
    <d v="2008-02-01T00:00:00"/>
    <x v="0"/>
    <x v="0"/>
    <n v="1457.99"/>
    <n v="874.79399999999998"/>
    <n v="1"/>
    <n v="874.79399999999998"/>
  </r>
  <r>
    <x v="0"/>
    <x v="0"/>
    <x v="2"/>
    <s v="Pewny i Odpowiedzialny — akcesoria sportowe"/>
    <x v="0"/>
    <x v="3"/>
    <s v="Szosa-450"/>
    <x v="3"/>
    <d v="2008-02-19T00:00:00"/>
    <x v="0"/>
    <x v="0"/>
    <n v="1457.99"/>
    <n v="874.79399999999998"/>
    <n v="1"/>
    <n v="874.79399999999998"/>
  </r>
  <r>
    <x v="0"/>
    <x v="0"/>
    <x v="2"/>
    <s v="Pewny i Odpowiedzialny — akcesoria sportowe"/>
    <x v="0"/>
    <x v="3"/>
    <s v="Szosa-450"/>
    <x v="3"/>
    <d v="2008-02-14T00:00:00"/>
    <x v="0"/>
    <x v="0"/>
    <n v="1457.99"/>
    <n v="874.79399999999998"/>
    <n v="3"/>
    <n v="2624.3820000000001"/>
  </r>
  <r>
    <x v="0"/>
    <x v="0"/>
    <x v="2"/>
    <s v="Pewny i Odpowiedzialny — akcesoria sportowe"/>
    <x v="0"/>
    <x v="3"/>
    <s v="Szosa-650"/>
    <x v="1"/>
    <d v="2008-02-04T00:00:00"/>
    <x v="0"/>
    <x v="0"/>
    <n v="782.99"/>
    <n v="419.45890000000003"/>
    <n v="3"/>
    <n v="1258.3767"/>
  </r>
  <r>
    <x v="0"/>
    <x v="0"/>
    <x v="3"/>
    <s v="Akcesoria do rowerów"/>
    <x v="0"/>
    <x v="3"/>
    <s v="Szosa-650"/>
    <x v="3"/>
    <d v="2008-02-19T00:00:00"/>
    <x v="0"/>
    <x v="0"/>
    <n v="782.99"/>
    <n v="419.45890000000003"/>
    <n v="1"/>
    <n v="419.45890000000003"/>
  </r>
  <r>
    <x v="0"/>
    <x v="0"/>
    <x v="3"/>
    <s v="Akcesoria do rowerów"/>
    <x v="0"/>
    <x v="3"/>
    <s v="Szosa-650"/>
    <x v="1"/>
    <d v="2008-02-12T00:00:00"/>
    <x v="0"/>
    <x v="0"/>
    <n v="782.99"/>
    <n v="419.45890000000003"/>
    <n v="1"/>
    <n v="419.45890000000003"/>
  </r>
  <r>
    <x v="0"/>
    <x v="0"/>
    <x v="3"/>
    <s v="Akcesoria do rowerów"/>
    <x v="0"/>
    <x v="3"/>
    <s v="Szosa-150"/>
    <x v="3"/>
    <d v="2008-02-21T00:00:00"/>
    <x v="0"/>
    <x v="0"/>
    <n v="3578.27"/>
    <n v="2146.962"/>
    <n v="1"/>
    <n v="2146.962"/>
  </r>
  <r>
    <x v="0"/>
    <x v="0"/>
    <x v="3"/>
    <s v="Akcesoria do rowerów"/>
    <x v="0"/>
    <x v="3"/>
    <s v="Szosa-650"/>
    <x v="1"/>
    <d v="2008-02-26T00:00:00"/>
    <x v="0"/>
    <x v="0"/>
    <n v="782.99"/>
    <n v="419.45890000000003"/>
    <n v="2"/>
    <n v="838.91780000000006"/>
  </r>
  <r>
    <x v="0"/>
    <x v="0"/>
    <x v="3"/>
    <s v="Akcesoria do rowerów"/>
    <x v="3"/>
    <x v="7"/>
    <s v="Sport-100"/>
    <x v="5"/>
    <d v="2008-02-03T00:00:00"/>
    <x v="0"/>
    <x v="0"/>
    <n v="34.99"/>
    <n v="20.186499999999999"/>
    <n v="3"/>
    <n v="60.5595"/>
  </r>
  <r>
    <x v="0"/>
    <x v="0"/>
    <x v="3"/>
    <s v="Akcesoria do rowerów"/>
    <x v="1"/>
    <x v="4"/>
    <s v="Long-Sleeve Logo Jersey"/>
    <x v="4"/>
    <d v="2008-02-04T00:00:00"/>
    <x v="0"/>
    <x v="0"/>
    <n v="49.99"/>
    <n v="28.840399999999999"/>
    <n v="2"/>
    <n v="57.680799999999998"/>
  </r>
  <r>
    <x v="0"/>
    <x v="0"/>
    <x v="3"/>
    <s v="Akcesoria do rowerów"/>
    <x v="0"/>
    <x v="3"/>
    <s v="Szosa-450"/>
    <x v="3"/>
    <d v="2008-02-06T00:00:00"/>
    <x v="0"/>
    <x v="0"/>
    <n v="1457.99"/>
    <n v="874.79399999999998"/>
    <n v="2"/>
    <n v="1749.588"/>
  </r>
  <r>
    <x v="0"/>
    <x v="0"/>
    <x v="3"/>
    <s v="Akcesoria do rowerów"/>
    <x v="0"/>
    <x v="3"/>
    <s v="Szosa-650"/>
    <x v="1"/>
    <d v="2008-03-01T00:00:00"/>
    <x v="0"/>
    <x v="0"/>
    <n v="782.99"/>
    <n v="419.45890000000003"/>
    <n v="5"/>
    <n v="2097.2945"/>
  </r>
  <r>
    <x v="0"/>
    <x v="0"/>
    <x v="3"/>
    <s v="Akcesoria do rowerów"/>
    <x v="0"/>
    <x v="3"/>
    <s v="Szosa-450"/>
    <x v="3"/>
    <d v="2008-02-24T00:00:00"/>
    <x v="0"/>
    <x v="0"/>
    <n v="1457.99"/>
    <n v="874.79399999999998"/>
    <n v="2"/>
    <n v="1749.588"/>
  </r>
  <r>
    <x v="0"/>
    <x v="0"/>
    <x v="3"/>
    <s v="Akcesoria do rowerów"/>
    <x v="1"/>
    <x v="5"/>
    <s v="nakładka na rower"/>
    <x v="4"/>
    <d v="2008-02-27T00:00:00"/>
    <x v="0"/>
    <x v="0"/>
    <n v="8.99"/>
    <n v="5.1864999999999997"/>
    <n v="3"/>
    <n v="15.5595"/>
  </r>
  <r>
    <x v="0"/>
    <x v="0"/>
    <x v="3"/>
    <s v="Akcesoria do rowerów"/>
    <x v="0"/>
    <x v="3"/>
    <s v="Szosa-650"/>
    <x v="3"/>
    <d v="2008-02-19T00:00:00"/>
    <x v="0"/>
    <x v="0"/>
    <n v="782.99"/>
    <n v="419.45890000000003"/>
    <n v="3"/>
    <n v="1258.3767"/>
  </r>
  <r>
    <x v="0"/>
    <x v="0"/>
    <x v="3"/>
    <s v="Akcesoria do rowerów"/>
    <x v="0"/>
    <x v="3"/>
    <s v="Szosa-650"/>
    <x v="3"/>
    <d v="2008-02-18T00:00:00"/>
    <x v="0"/>
    <x v="0"/>
    <n v="782.99"/>
    <n v="419.45890000000003"/>
    <n v="2"/>
    <n v="838.91780000000006"/>
  </r>
  <r>
    <x v="0"/>
    <x v="0"/>
    <x v="3"/>
    <s v="Akcesoria do rowerów"/>
    <x v="0"/>
    <x v="3"/>
    <s v="Szosa-650"/>
    <x v="1"/>
    <d v="2008-02-22T00:00:00"/>
    <x v="0"/>
    <x v="0"/>
    <n v="782.99"/>
    <n v="419.45890000000003"/>
    <n v="1"/>
    <n v="419.45890000000003"/>
  </r>
  <r>
    <x v="0"/>
    <x v="0"/>
    <x v="3"/>
    <s v="Akcesoria do rowerów"/>
    <x v="0"/>
    <x v="3"/>
    <s v="Szosa-450"/>
    <x v="3"/>
    <d v="2008-02-17T00:00:00"/>
    <x v="0"/>
    <x v="0"/>
    <n v="1457.99"/>
    <n v="874.79399999999998"/>
    <n v="1"/>
    <n v="874.79399999999998"/>
  </r>
  <r>
    <x v="0"/>
    <x v="0"/>
    <x v="3"/>
    <s v="Akcesoria do rowerów"/>
    <x v="0"/>
    <x v="3"/>
    <s v="Szosa-450"/>
    <x v="3"/>
    <d v="2008-02-17T00:00:00"/>
    <x v="0"/>
    <x v="0"/>
    <n v="1457.99"/>
    <n v="874.79399999999998"/>
    <n v="2"/>
    <n v="1749.588"/>
  </r>
  <r>
    <x v="0"/>
    <x v="0"/>
    <x v="3"/>
    <s v="Akcesoria do rowerów"/>
    <x v="0"/>
    <x v="3"/>
    <s v="Szosa-650"/>
    <x v="3"/>
    <d v="2008-02-22T00:00:00"/>
    <x v="0"/>
    <x v="0"/>
    <n v="782.99"/>
    <n v="419.45890000000003"/>
    <n v="1"/>
    <n v="419.45890000000003"/>
  </r>
  <r>
    <x v="0"/>
    <x v="0"/>
    <x v="3"/>
    <s v="Akcesoria do rowerów"/>
    <x v="2"/>
    <x v="6"/>
    <s v="LL rama rowerowa"/>
    <x v="3"/>
    <d v="2008-03-03T00:00:00"/>
    <x v="0"/>
    <x v="0"/>
    <n v="337.22"/>
    <n v="183.93819999999999"/>
    <n v="1"/>
    <n v="183.93819999999999"/>
  </r>
  <r>
    <x v="0"/>
    <x v="0"/>
    <x v="3"/>
    <s v="Akcesoria do rowerów"/>
    <x v="0"/>
    <x v="3"/>
    <s v="Szosa-150"/>
    <x v="3"/>
    <d v="2008-02-26T00:00:00"/>
    <x v="0"/>
    <x v="0"/>
    <n v="3578.27"/>
    <n v="2146.962"/>
    <n v="2"/>
    <n v="4293.924"/>
  </r>
  <r>
    <x v="0"/>
    <x v="0"/>
    <x v="3"/>
    <s v="Akcesoria do rowerów"/>
    <x v="0"/>
    <x v="3"/>
    <s v="Szosa-650"/>
    <x v="3"/>
    <d v="2008-02-25T00:00:00"/>
    <x v="0"/>
    <x v="0"/>
    <n v="782.99"/>
    <n v="419.45890000000003"/>
    <n v="1"/>
    <n v="419.45890000000003"/>
  </r>
  <r>
    <x v="0"/>
    <x v="0"/>
    <x v="3"/>
    <s v="Akcesoria do rowerów"/>
    <x v="0"/>
    <x v="3"/>
    <s v="Szosa-650"/>
    <x v="3"/>
    <d v="2008-02-04T00:00:00"/>
    <x v="0"/>
    <x v="0"/>
    <n v="782.99"/>
    <n v="419.45890000000003"/>
    <n v="1"/>
    <n v="419.45890000000003"/>
  </r>
  <r>
    <x v="0"/>
    <x v="0"/>
    <x v="3"/>
    <s v="Swift — rowery"/>
    <x v="0"/>
    <x v="3"/>
    <s v="Szosa-650"/>
    <x v="3"/>
    <d v="2008-02-01T00:00:00"/>
    <x v="0"/>
    <x v="0"/>
    <n v="782.99"/>
    <n v="419.45890000000003"/>
    <n v="2"/>
    <n v="838.91780000000006"/>
  </r>
  <r>
    <x v="0"/>
    <x v="0"/>
    <x v="3"/>
    <s v="Swift — rowery"/>
    <x v="0"/>
    <x v="3"/>
    <s v="Szosa-650"/>
    <x v="3"/>
    <d v="2008-02-06T00:00:00"/>
    <x v="0"/>
    <x v="0"/>
    <n v="782.99"/>
    <n v="419.45890000000003"/>
    <n v="2"/>
    <n v="838.91780000000006"/>
  </r>
  <r>
    <x v="0"/>
    <x v="0"/>
    <x v="3"/>
    <s v="Swift — rowery"/>
    <x v="0"/>
    <x v="3"/>
    <s v="Szosa-150"/>
    <x v="3"/>
    <d v="2008-02-12T00:00:00"/>
    <x v="0"/>
    <x v="0"/>
    <n v="3578.27"/>
    <n v="2146.962"/>
    <n v="1"/>
    <n v="2146.962"/>
  </r>
  <r>
    <x v="0"/>
    <x v="0"/>
    <x v="3"/>
    <s v="Swift — rowery"/>
    <x v="0"/>
    <x v="3"/>
    <s v="Szosa-150"/>
    <x v="3"/>
    <d v="2008-02-13T00:00:00"/>
    <x v="0"/>
    <x v="0"/>
    <n v="3578.27"/>
    <n v="2146.962"/>
    <n v="3"/>
    <n v="6440.8860000000004"/>
  </r>
  <r>
    <x v="0"/>
    <x v="0"/>
    <x v="3"/>
    <s v="Swift — rowery"/>
    <x v="0"/>
    <x v="3"/>
    <s v="Szosa-450"/>
    <x v="3"/>
    <d v="2008-03-03T00:00:00"/>
    <x v="0"/>
    <x v="0"/>
    <n v="1457.99"/>
    <n v="874.79399999999998"/>
    <n v="1"/>
    <n v="874.79399999999998"/>
  </r>
  <r>
    <x v="0"/>
    <x v="0"/>
    <x v="3"/>
    <s v="Swift — rowery"/>
    <x v="0"/>
    <x v="3"/>
    <s v="Szosa-650"/>
    <x v="1"/>
    <d v="2008-02-22T00:00:00"/>
    <x v="0"/>
    <x v="0"/>
    <n v="782.99"/>
    <n v="419.45890000000003"/>
    <n v="2"/>
    <n v="838.91780000000006"/>
  </r>
  <r>
    <x v="0"/>
    <x v="0"/>
    <x v="3"/>
    <s v="Swift — rowery"/>
    <x v="0"/>
    <x v="3"/>
    <s v="Szosa-150"/>
    <x v="3"/>
    <d v="2008-02-28T00:00:00"/>
    <x v="0"/>
    <x v="0"/>
    <n v="3578.27"/>
    <n v="2146.962"/>
    <n v="1"/>
    <n v="2146.962"/>
  </r>
  <r>
    <x v="0"/>
    <x v="0"/>
    <x v="3"/>
    <s v="Swift — rowery"/>
    <x v="0"/>
    <x v="3"/>
    <s v="Szosa-650"/>
    <x v="1"/>
    <d v="2008-02-17T00:00:00"/>
    <x v="0"/>
    <x v="0"/>
    <n v="782.99"/>
    <n v="419.45890000000003"/>
    <n v="2"/>
    <n v="838.91780000000006"/>
  </r>
  <r>
    <x v="0"/>
    <x v="0"/>
    <x v="3"/>
    <s v="Swift — rowery"/>
    <x v="0"/>
    <x v="3"/>
    <s v="Szosa-450"/>
    <x v="3"/>
    <d v="2008-02-02T00:00:00"/>
    <x v="0"/>
    <x v="0"/>
    <n v="1457.99"/>
    <n v="874.79399999999998"/>
    <n v="1"/>
    <n v="874.79399999999998"/>
  </r>
  <r>
    <x v="0"/>
    <x v="0"/>
    <x v="3"/>
    <s v="Swift — rowery"/>
    <x v="0"/>
    <x v="3"/>
    <s v="Szosa-650"/>
    <x v="3"/>
    <d v="2008-02-15T00:00:00"/>
    <x v="0"/>
    <x v="0"/>
    <n v="782.99"/>
    <n v="419.45890000000003"/>
    <n v="2"/>
    <n v="838.91780000000006"/>
  </r>
  <r>
    <x v="0"/>
    <x v="0"/>
    <x v="3"/>
    <s v="Swift — rowery"/>
    <x v="0"/>
    <x v="3"/>
    <s v="Szosa-150"/>
    <x v="3"/>
    <d v="2008-02-04T00:00:00"/>
    <x v="0"/>
    <x v="0"/>
    <n v="3578.27"/>
    <n v="2146.962"/>
    <n v="2"/>
    <n v="4293.924"/>
  </r>
  <r>
    <x v="0"/>
    <x v="0"/>
    <x v="3"/>
    <s v="Swift — rowery"/>
    <x v="0"/>
    <x v="3"/>
    <s v="Szosa-150"/>
    <x v="3"/>
    <d v="2008-02-24T00:00:00"/>
    <x v="0"/>
    <x v="0"/>
    <n v="3578.27"/>
    <n v="2146.962"/>
    <n v="1"/>
    <n v="2146.962"/>
  </r>
  <r>
    <x v="0"/>
    <x v="0"/>
    <x v="3"/>
    <s v="Swift — rowery"/>
    <x v="0"/>
    <x v="3"/>
    <s v="Szosa-450"/>
    <x v="3"/>
    <d v="2008-02-27T00:00:00"/>
    <x v="0"/>
    <x v="0"/>
    <n v="1457.99"/>
    <n v="874.79399999999998"/>
    <n v="4"/>
    <n v="3499.1759999999999"/>
  </r>
  <r>
    <x v="0"/>
    <x v="0"/>
    <x v="3"/>
    <s v="Swift — rowery"/>
    <x v="0"/>
    <x v="3"/>
    <s v="Szosa-650"/>
    <x v="3"/>
    <d v="2008-02-20T00:00:00"/>
    <x v="0"/>
    <x v="0"/>
    <n v="782.99"/>
    <n v="419.45890000000003"/>
    <n v="1"/>
    <n v="419.45890000000003"/>
  </r>
  <r>
    <x v="0"/>
    <x v="0"/>
    <x v="3"/>
    <s v="Swift — rowery"/>
    <x v="0"/>
    <x v="3"/>
    <s v="Szosa-650"/>
    <x v="1"/>
    <d v="2008-02-22T00:00:00"/>
    <x v="0"/>
    <x v="0"/>
    <n v="782.99"/>
    <n v="419.45890000000003"/>
    <n v="2"/>
    <n v="838.91780000000006"/>
  </r>
  <r>
    <x v="0"/>
    <x v="0"/>
    <x v="3"/>
    <s v="Wynajem rowerów"/>
    <x v="0"/>
    <x v="3"/>
    <s v="Szosa-650"/>
    <x v="1"/>
    <d v="2008-02-21T00:00:00"/>
    <x v="0"/>
    <x v="0"/>
    <n v="782.99"/>
    <n v="419.45890000000003"/>
    <n v="3"/>
    <n v="1258.3767"/>
  </r>
  <r>
    <x v="0"/>
    <x v="0"/>
    <x v="3"/>
    <s v="Wynajem rowerów"/>
    <x v="0"/>
    <x v="3"/>
    <s v="Szosa-650"/>
    <x v="3"/>
    <d v="2008-02-07T00:00:00"/>
    <x v="0"/>
    <x v="0"/>
    <n v="782.99"/>
    <n v="419.45890000000003"/>
    <n v="2"/>
    <n v="838.91780000000006"/>
  </r>
  <r>
    <x v="0"/>
    <x v="0"/>
    <x v="3"/>
    <s v="Wynajem rowerów"/>
    <x v="0"/>
    <x v="3"/>
    <s v="Szosa-650"/>
    <x v="3"/>
    <d v="2008-02-13T00:00:00"/>
    <x v="0"/>
    <x v="0"/>
    <n v="782.99"/>
    <n v="419.45890000000003"/>
    <n v="4"/>
    <n v="1677.8356000000001"/>
  </r>
  <r>
    <x v="0"/>
    <x v="0"/>
    <x v="3"/>
    <s v="Wynajem rowerów"/>
    <x v="0"/>
    <x v="3"/>
    <s v="Szosa-650"/>
    <x v="1"/>
    <d v="2008-03-01T00:00:00"/>
    <x v="0"/>
    <x v="0"/>
    <n v="782.99"/>
    <n v="419.45890000000003"/>
    <n v="2"/>
    <n v="838.91780000000006"/>
  </r>
  <r>
    <x v="0"/>
    <x v="0"/>
    <x v="3"/>
    <s v="Wynajem rowerów"/>
    <x v="0"/>
    <x v="3"/>
    <s v="Szosa-450"/>
    <x v="3"/>
    <d v="2008-02-14T00:00:00"/>
    <x v="0"/>
    <x v="0"/>
    <n v="1457.99"/>
    <n v="874.79399999999998"/>
    <n v="3"/>
    <n v="2624.3820000000001"/>
  </r>
  <r>
    <x v="0"/>
    <x v="0"/>
    <x v="3"/>
    <s v="Wynajem rowerów"/>
    <x v="0"/>
    <x v="3"/>
    <s v="Szosa-650"/>
    <x v="3"/>
    <d v="2008-02-07T00:00:00"/>
    <x v="0"/>
    <x v="0"/>
    <n v="782.99"/>
    <n v="419.45890000000003"/>
    <n v="5"/>
    <n v="2097.2945"/>
  </r>
  <r>
    <x v="0"/>
    <x v="0"/>
    <x v="3"/>
    <s v="Wynajem rowerów"/>
    <x v="0"/>
    <x v="3"/>
    <s v="Szosa-650"/>
    <x v="3"/>
    <d v="2008-02-27T00:00:00"/>
    <x v="0"/>
    <x v="0"/>
    <n v="782.99"/>
    <n v="419.45890000000003"/>
    <n v="4"/>
    <n v="1677.8356000000001"/>
  </r>
  <r>
    <x v="0"/>
    <x v="0"/>
    <x v="3"/>
    <s v="Wynajem rowerów"/>
    <x v="0"/>
    <x v="3"/>
    <s v="Szosa-450"/>
    <x v="3"/>
    <d v="2008-02-15T00:00:00"/>
    <x v="0"/>
    <x v="0"/>
    <n v="1457.99"/>
    <n v="874.79399999999998"/>
    <n v="3"/>
    <n v="2624.3820000000001"/>
  </r>
  <r>
    <x v="0"/>
    <x v="0"/>
    <x v="3"/>
    <s v="rowery szosowe"/>
    <x v="0"/>
    <x v="3"/>
    <s v="Szosa-450"/>
    <x v="3"/>
    <d v="2008-02-01T00:00:00"/>
    <x v="0"/>
    <x v="0"/>
    <n v="1457.99"/>
    <n v="874.79399999999998"/>
    <n v="1"/>
    <n v="874.79399999999998"/>
  </r>
  <r>
    <x v="0"/>
    <x v="0"/>
    <x v="3"/>
    <s v="rowery szosowe"/>
    <x v="0"/>
    <x v="3"/>
    <s v="Szosa-650"/>
    <x v="3"/>
    <d v="2008-02-24T00:00:00"/>
    <x v="0"/>
    <x v="0"/>
    <n v="782.99"/>
    <n v="419.45890000000003"/>
    <n v="1"/>
    <n v="419.45890000000003"/>
  </r>
  <r>
    <x v="0"/>
    <x v="0"/>
    <x v="3"/>
    <s v="rowery szosowe"/>
    <x v="0"/>
    <x v="3"/>
    <s v="Szosa-450"/>
    <x v="3"/>
    <d v="2008-02-23T00:00:00"/>
    <x v="0"/>
    <x v="0"/>
    <n v="1457.99"/>
    <n v="874.79399999999998"/>
    <n v="1"/>
    <n v="874.79399999999998"/>
  </r>
  <r>
    <x v="0"/>
    <x v="0"/>
    <x v="3"/>
    <s v="rowery szosowe"/>
    <x v="0"/>
    <x v="3"/>
    <s v="Szosa-650"/>
    <x v="1"/>
    <d v="2008-02-28T00:00:00"/>
    <x v="0"/>
    <x v="0"/>
    <n v="782.99"/>
    <n v="419.45890000000003"/>
    <n v="2"/>
    <n v="838.91780000000006"/>
  </r>
  <r>
    <x v="0"/>
    <x v="0"/>
    <x v="3"/>
    <s v="rowery szosowe"/>
    <x v="0"/>
    <x v="3"/>
    <s v="Szosa-650"/>
    <x v="3"/>
    <d v="2008-02-01T00:00:00"/>
    <x v="0"/>
    <x v="0"/>
    <n v="782.99"/>
    <n v="419.45890000000003"/>
    <n v="2"/>
    <n v="838.91780000000006"/>
  </r>
  <r>
    <x v="0"/>
    <x v="0"/>
    <x v="0"/>
    <s v="Active Usługi Transportowe"/>
    <x v="0"/>
    <x v="3"/>
    <s v="Szosa-450"/>
    <x v="3"/>
    <d v="2008-02-01T00:00:00"/>
    <x v="0"/>
    <x v="0"/>
    <n v="1457.99"/>
    <n v="874.79399999999998"/>
    <n v="1"/>
    <n v="874.79399999999998"/>
  </r>
  <r>
    <x v="0"/>
    <x v="0"/>
    <x v="0"/>
    <s v="Active Usługi Transportowe"/>
    <x v="0"/>
    <x v="3"/>
    <s v="Szosa-650"/>
    <x v="1"/>
    <d v="2008-02-07T00:00:00"/>
    <x v="0"/>
    <x v="0"/>
    <n v="782.99"/>
    <n v="419.45890000000003"/>
    <n v="3"/>
    <n v="1258.3767"/>
  </r>
  <r>
    <x v="0"/>
    <x v="0"/>
    <x v="0"/>
    <s v="Active Usługi Transportowe"/>
    <x v="0"/>
    <x v="3"/>
    <s v="Szosa-450"/>
    <x v="3"/>
    <d v="2008-02-08T00:00:00"/>
    <x v="0"/>
    <x v="0"/>
    <n v="1457.99"/>
    <n v="874.79399999999998"/>
    <n v="2"/>
    <n v="1749.588"/>
  </r>
  <r>
    <x v="0"/>
    <x v="0"/>
    <x v="0"/>
    <s v="Active Usługi Transportowe"/>
    <x v="0"/>
    <x v="3"/>
    <s v="Szosa-650"/>
    <x v="3"/>
    <d v="2008-02-16T00:00:00"/>
    <x v="0"/>
    <x v="0"/>
    <n v="782.99"/>
    <n v="419.45890000000003"/>
    <n v="2"/>
    <n v="838.91780000000006"/>
  </r>
  <r>
    <x v="0"/>
    <x v="0"/>
    <x v="0"/>
    <s v="Active Usługi Transportowe"/>
    <x v="0"/>
    <x v="3"/>
    <s v="Szosa-650"/>
    <x v="3"/>
    <d v="2008-02-26T00:00:00"/>
    <x v="0"/>
    <x v="0"/>
    <n v="782.99"/>
    <n v="419.45890000000003"/>
    <n v="2"/>
    <n v="838.91780000000006"/>
  </r>
  <r>
    <x v="0"/>
    <x v="0"/>
    <x v="0"/>
    <s v="Active Usługi Transportowe"/>
    <x v="0"/>
    <x v="3"/>
    <s v="Szosa-150"/>
    <x v="3"/>
    <d v="2008-03-03T00:00:00"/>
    <x v="0"/>
    <x v="0"/>
    <n v="3578.27"/>
    <n v="2146.962"/>
    <n v="2"/>
    <n v="4293.924"/>
  </r>
  <r>
    <x v="0"/>
    <x v="0"/>
    <x v="0"/>
    <s v="Active Usługi Transportowe"/>
    <x v="0"/>
    <x v="3"/>
    <s v="Szosa-650"/>
    <x v="1"/>
    <d v="2008-02-22T00:00:00"/>
    <x v="0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2-05T00:00:00"/>
    <x v="0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3"/>
    <d v="2008-02-25T00:00:00"/>
    <x v="0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3"/>
    <d v="2008-02-24T00:00:00"/>
    <x v="0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2-19T00:00:00"/>
    <x v="0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3"/>
    <d v="2008-02-15T00:00:00"/>
    <x v="0"/>
    <x v="0"/>
    <n v="782.99"/>
    <n v="419.45890000000003"/>
    <n v="2"/>
    <n v="838.91780000000006"/>
  </r>
  <r>
    <x v="0"/>
    <x v="0"/>
    <x v="0"/>
    <s v="Active Usługi Transportowe"/>
    <x v="0"/>
    <x v="3"/>
    <s v="Szosa-650"/>
    <x v="1"/>
    <d v="2008-02-15T00:00:00"/>
    <x v="0"/>
    <x v="0"/>
    <n v="782.99"/>
    <n v="419.45890000000003"/>
    <n v="2"/>
    <n v="838.91780000000006"/>
  </r>
  <r>
    <x v="0"/>
    <x v="0"/>
    <x v="0"/>
    <s v="Active Usługi Transportowe"/>
    <x v="0"/>
    <x v="3"/>
    <s v="Szosa-150"/>
    <x v="3"/>
    <d v="2008-02-21T00:00:00"/>
    <x v="0"/>
    <x v="0"/>
    <n v="3578.27"/>
    <n v="2146.962"/>
    <n v="2"/>
    <n v="4293.924"/>
  </r>
  <r>
    <x v="0"/>
    <x v="0"/>
    <x v="0"/>
    <s v="Active Usługi Transportowe"/>
    <x v="0"/>
    <x v="3"/>
    <s v="Szosa-150"/>
    <x v="3"/>
    <d v="2008-02-23T00:00:00"/>
    <x v="0"/>
    <x v="0"/>
    <n v="3578.27"/>
    <n v="2146.962"/>
    <n v="2"/>
    <n v="4293.924"/>
  </r>
  <r>
    <x v="0"/>
    <x v="0"/>
    <x v="2"/>
    <s v="Pojazdy Alternatywne"/>
    <x v="0"/>
    <x v="3"/>
    <s v="Szosa-450"/>
    <x v="3"/>
    <d v="2008-02-16T00:00:00"/>
    <x v="0"/>
    <x v="0"/>
    <n v="1457.99"/>
    <n v="874.79399999999998"/>
    <n v="3"/>
    <n v="2624.3820000000001"/>
  </r>
  <r>
    <x v="0"/>
    <x v="0"/>
    <x v="2"/>
    <s v="Pojazdy Alternatywne"/>
    <x v="0"/>
    <x v="3"/>
    <s v="Szosa-650"/>
    <x v="1"/>
    <d v="2008-02-25T00:00:00"/>
    <x v="0"/>
    <x v="0"/>
    <n v="782.99"/>
    <n v="419.45890000000003"/>
    <n v="1"/>
    <n v="419.45890000000003"/>
  </r>
  <r>
    <x v="0"/>
    <x v="0"/>
    <x v="2"/>
    <s v="Pojazdy Alternatywne"/>
    <x v="0"/>
    <x v="3"/>
    <s v="Szosa-650"/>
    <x v="3"/>
    <d v="2008-02-19T00:00:00"/>
    <x v="0"/>
    <x v="0"/>
    <n v="782.99"/>
    <n v="419.45890000000003"/>
    <n v="1"/>
    <n v="419.45890000000003"/>
  </r>
  <r>
    <x v="0"/>
    <x v="0"/>
    <x v="0"/>
    <s v="Tread Industries"/>
    <x v="0"/>
    <x v="0"/>
    <s v="Górski-100"/>
    <x v="0"/>
    <d v="2008-03-01T00:00:00"/>
    <x v="0"/>
    <x v="0"/>
    <n v="3399.99"/>
    <n v="2039.9939999999999"/>
    <n v="2"/>
    <n v="4079.9879999999998"/>
  </r>
  <r>
    <x v="0"/>
    <x v="0"/>
    <x v="0"/>
    <s v="Tread Industries"/>
    <x v="2"/>
    <x v="2"/>
    <s v="HL rama górski"/>
    <x v="0"/>
    <d v="2008-02-20T00:00:00"/>
    <x v="0"/>
    <x v="0"/>
    <n v="1364.5"/>
    <n v="722.59490000000005"/>
    <n v="1"/>
    <n v="722.59490000000005"/>
  </r>
  <r>
    <x v="0"/>
    <x v="0"/>
    <x v="0"/>
    <s v="Tread Industries"/>
    <x v="1"/>
    <x v="4"/>
    <s v="Long-Sleeve Logo Jersey"/>
    <x v="4"/>
    <d v="2008-02-24T00:00:00"/>
    <x v="0"/>
    <x v="0"/>
    <n v="49.99"/>
    <n v="28.840399999999999"/>
    <n v="1"/>
    <n v="28.840399999999999"/>
  </r>
  <r>
    <x v="0"/>
    <x v="0"/>
    <x v="0"/>
    <s v="Tread Industries"/>
    <x v="0"/>
    <x v="0"/>
    <s v="Górski-100"/>
    <x v="0"/>
    <d v="2008-02-09T00:00:00"/>
    <x v="0"/>
    <x v="0"/>
    <n v="3399.99"/>
    <n v="2039.9939999999999"/>
    <n v="2"/>
    <n v="4079.9879999999998"/>
  </r>
  <r>
    <x v="0"/>
    <x v="0"/>
    <x v="0"/>
    <s v="Tread Industries"/>
    <x v="0"/>
    <x v="0"/>
    <s v="Górski-100"/>
    <x v="0"/>
    <d v="2008-02-24T00:00:00"/>
    <x v="0"/>
    <x v="0"/>
    <n v="3399.99"/>
    <n v="2039.9939999999999"/>
    <n v="9"/>
    <n v="18359.946"/>
  </r>
  <r>
    <x v="0"/>
    <x v="0"/>
    <x v="0"/>
    <s v="Tread Industries"/>
    <x v="0"/>
    <x v="0"/>
    <s v="Górski-100"/>
    <x v="1"/>
    <d v="2008-02-21T00:00:00"/>
    <x v="0"/>
    <x v="0"/>
    <n v="3374.99"/>
    <n v="2024.9939999999999"/>
    <n v="5"/>
    <n v="10124.969999999999"/>
  </r>
  <r>
    <x v="0"/>
    <x v="0"/>
    <x v="0"/>
    <s v="Tread Industries"/>
    <x v="1"/>
    <x v="4"/>
    <s v="Long-Sleeve Logo Jersey"/>
    <x v="4"/>
    <d v="2008-02-11T00:00:00"/>
    <x v="0"/>
    <x v="0"/>
    <n v="49.99"/>
    <n v="28.840399999999999"/>
    <n v="1"/>
    <n v="28.840399999999999"/>
  </r>
  <r>
    <x v="0"/>
    <x v="0"/>
    <x v="0"/>
    <s v="Tread Industries"/>
    <x v="2"/>
    <x v="2"/>
    <s v="HL rama górski"/>
    <x v="1"/>
    <d v="2008-02-27T00:00:00"/>
    <x v="0"/>
    <x v="0"/>
    <n v="1349.6"/>
    <n v="714.70429999999999"/>
    <n v="2"/>
    <n v="1429.4086"/>
  </r>
  <r>
    <x v="0"/>
    <x v="0"/>
    <x v="0"/>
    <s v="Tread Industries"/>
    <x v="1"/>
    <x v="4"/>
    <s v="Long-Sleeve Logo Jersey"/>
    <x v="4"/>
    <d v="2008-02-19T00:00:00"/>
    <x v="0"/>
    <x v="0"/>
    <n v="49.99"/>
    <n v="28.840399999999999"/>
    <n v="7"/>
    <n v="201.8828"/>
  </r>
  <r>
    <x v="0"/>
    <x v="0"/>
    <x v="0"/>
    <s v="Tread Industries"/>
    <x v="3"/>
    <x v="7"/>
    <s v="Sport-100"/>
    <x v="1"/>
    <d v="2008-02-01T00:00:00"/>
    <x v="0"/>
    <x v="0"/>
    <n v="34.99"/>
    <n v="20.186499999999999"/>
    <n v="2"/>
    <n v="40.372999999999998"/>
  </r>
  <r>
    <x v="0"/>
    <x v="0"/>
    <x v="0"/>
    <s v="Tread Industries"/>
    <x v="2"/>
    <x v="2"/>
    <s v="HL rama górski"/>
    <x v="1"/>
    <d v="2008-02-06T00:00:00"/>
    <x v="0"/>
    <x v="0"/>
    <n v="1349.6"/>
    <n v="714.70429999999999"/>
    <n v="3"/>
    <n v="2144.1129000000001"/>
  </r>
  <r>
    <x v="0"/>
    <x v="0"/>
    <x v="0"/>
    <s v="Tread Industries"/>
    <x v="0"/>
    <x v="0"/>
    <s v="Górski-100"/>
    <x v="0"/>
    <d v="2008-02-23T00:00:00"/>
    <x v="0"/>
    <x v="0"/>
    <n v="3399.99"/>
    <n v="2039.9939999999999"/>
    <n v="4"/>
    <n v="8159.9759999999997"/>
  </r>
  <r>
    <x v="0"/>
    <x v="0"/>
    <x v="0"/>
    <s v="Tread Industries"/>
    <x v="1"/>
    <x v="1"/>
    <s v="Mountain Bike Socks"/>
    <x v="2"/>
    <d v="2008-02-28T00:00:00"/>
    <x v="0"/>
    <x v="0"/>
    <n v="9.5"/>
    <n v="5.7"/>
    <n v="6"/>
    <n v="34.200000000000003"/>
  </r>
  <r>
    <x v="0"/>
    <x v="0"/>
    <x v="0"/>
    <s v="Tread Industries"/>
    <x v="0"/>
    <x v="0"/>
    <s v="Górski-100"/>
    <x v="1"/>
    <d v="2008-02-07T00:00:00"/>
    <x v="0"/>
    <x v="0"/>
    <n v="3374.99"/>
    <n v="2024.9939999999999"/>
    <n v="10"/>
    <n v="20249.939999999999"/>
  </r>
  <r>
    <x v="0"/>
    <x v="0"/>
    <x v="0"/>
    <s v="Tread Industries"/>
    <x v="0"/>
    <x v="0"/>
    <s v="Górski-100"/>
    <x v="1"/>
    <d v="2008-02-09T00:00:00"/>
    <x v="0"/>
    <x v="0"/>
    <n v="3374.99"/>
    <n v="2024.9939999999999"/>
    <n v="2"/>
    <n v="4049.9879999999998"/>
  </r>
  <r>
    <x v="0"/>
    <x v="0"/>
    <x v="0"/>
    <s v="Tread Industries"/>
    <x v="2"/>
    <x v="2"/>
    <s v="HL rama górski"/>
    <x v="0"/>
    <d v="2008-02-06T00:00:00"/>
    <x v="0"/>
    <x v="0"/>
    <n v="1364.5"/>
    <n v="818.7"/>
    <n v="2"/>
    <n v="1637.4"/>
  </r>
  <r>
    <x v="0"/>
    <x v="0"/>
    <x v="0"/>
    <s v="Tread Industries"/>
    <x v="3"/>
    <x v="7"/>
    <s v="Sport-100"/>
    <x v="5"/>
    <d v="2008-03-01T00:00:00"/>
    <x v="0"/>
    <x v="0"/>
    <n v="34.99"/>
    <n v="20.186499999999999"/>
    <n v="2"/>
    <n v="40.372999999999998"/>
  </r>
  <r>
    <x v="0"/>
    <x v="0"/>
    <x v="0"/>
    <s v="Tread Industries"/>
    <x v="0"/>
    <x v="0"/>
    <s v="Górski-100"/>
    <x v="1"/>
    <d v="2008-02-06T00:00:00"/>
    <x v="0"/>
    <x v="0"/>
    <n v="3374.99"/>
    <n v="2024.9939999999999"/>
    <n v="7"/>
    <n v="14174.957999999999"/>
  </r>
  <r>
    <x v="0"/>
    <x v="0"/>
    <x v="0"/>
    <s v="Tread Industries"/>
    <x v="3"/>
    <x v="7"/>
    <s v="Sport-100"/>
    <x v="3"/>
    <d v="2008-02-15T00:00:00"/>
    <x v="0"/>
    <x v="0"/>
    <n v="34.99"/>
    <n v="20.186499999999999"/>
    <n v="5"/>
    <n v="100.93249999999999"/>
  </r>
  <r>
    <x v="0"/>
    <x v="0"/>
    <x v="0"/>
    <s v="Tread Industries"/>
    <x v="1"/>
    <x v="5"/>
    <s v="nakładka na rower"/>
    <x v="4"/>
    <d v="2008-02-16T00:00:00"/>
    <x v="0"/>
    <x v="0"/>
    <n v="8.99"/>
    <n v="5.1864999999999997"/>
    <n v="3"/>
    <n v="15.5595"/>
  </r>
  <r>
    <x v="0"/>
    <x v="0"/>
    <x v="2"/>
    <s v="Rowery dla każdego — sklep i serwis"/>
    <x v="0"/>
    <x v="0"/>
    <s v="Górski-100"/>
    <x v="0"/>
    <d v="2008-02-14T00:00:00"/>
    <x v="0"/>
    <x v="0"/>
    <n v="3399.99"/>
    <n v="2039.9939999999999"/>
    <n v="1"/>
    <n v="2039.9939999999999"/>
  </r>
  <r>
    <x v="0"/>
    <x v="0"/>
    <x v="2"/>
    <s v="Rowery dla każdego — sklep i serwis"/>
    <x v="0"/>
    <x v="0"/>
    <s v="Górski-100"/>
    <x v="0"/>
    <d v="2008-02-18T00:00:00"/>
    <x v="0"/>
    <x v="0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08-02-13T00:00:00"/>
    <x v="0"/>
    <x v="0"/>
    <n v="3374.99"/>
    <n v="2024.9939999999999"/>
    <n v="1"/>
    <n v="2024.9939999999999"/>
  </r>
  <r>
    <x v="0"/>
    <x v="0"/>
    <x v="2"/>
    <s v="Rowery dla każdego — sklep i serwis"/>
    <x v="0"/>
    <x v="0"/>
    <s v="Górski-100"/>
    <x v="0"/>
    <d v="2008-02-24T00:00:00"/>
    <x v="0"/>
    <x v="0"/>
    <n v="3399.99"/>
    <n v="2039.9939999999999"/>
    <n v="2"/>
    <n v="4079.9879999999998"/>
  </r>
  <r>
    <x v="0"/>
    <x v="0"/>
    <x v="2"/>
    <s v="Rowery dla każdego — sklep i serwis"/>
    <x v="0"/>
    <x v="0"/>
    <s v="Górski-100"/>
    <x v="0"/>
    <d v="2008-02-04T00:00:00"/>
    <x v="0"/>
    <x v="0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08-03-02T00:00:00"/>
    <x v="0"/>
    <x v="0"/>
    <n v="3374.99"/>
    <n v="2024.9939999999999"/>
    <n v="2"/>
    <n v="4049.9879999999998"/>
  </r>
  <r>
    <x v="0"/>
    <x v="0"/>
    <x v="2"/>
    <s v="Rowery dla każdego — sklep i serwis"/>
    <x v="1"/>
    <x v="1"/>
    <s v="Mountain Bike Socks"/>
    <x v="2"/>
    <d v="2008-02-22T00:00:00"/>
    <x v="0"/>
    <x v="0"/>
    <n v="9.5"/>
    <n v="5.7"/>
    <n v="4"/>
    <n v="22.8"/>
  </r>
  <r>
    <x v="0"/>
    <x v="0"/>
    <x v="3"/>
    <s v="Przekładnia — sklep i serwis"/>
    <x v="0"/>
    <x v="0"/>
    <s v="Górski-100"/>
    <x v="0"/>
    <d v="2008-02-25T00:00:00"/>
    <x v="0"/>
    <x v="0"/>
    <n v="3399.99"/>
    <n v="2039.9939999999999"/>
    <n v="6"/>
    <n v="12239.964"/>
  </r>
  <r>
    <x v="0"/>
    <x v="0"/>
    <x v="3"/>
    <s v="Przekładnia — sklep i serwis"/>
    <x v="0"/>
    <x v="0"/>
    <s v="Górski-100"/>
    <x v="0"/>
    <d v="2008-02-09T00:00:00"/>
    <x v="0"/>
    <x v="0"/>
    <n v="3399.99"/>
    <n v="2039.9939999999999"/>
    <n v="4"/>
    <n v="8159.9759999999997"/>
  </r>
  <r>
    <x v="0"/>
    <x v="0"/>
    <x v="3"/>
    <s v="Przekładnia — sklep i serwis"/>
    <x v="0"/>
    <x v="0"/>
    <s v="Górski-100"/>
    <x v="1"/>
    <d v="2008-02-14T00:00:00"/>
    <x v="0"/>
    <x v="0"/>
    <n v="3374.99"/>
    <n v="2024.9939999999999"/>
    <n v="3"/>
    <n v="6074.982"/>
  </r>
  <r>
    <x v="0"/>
    <x v="0"/>
    <x v="3"/>
    <s v="Przekładnia — sklep i serwis"/>
    <x v="3"/>
    <x v="7"/>
    <s v="Sport-100"/>
    <x v="5"/>
    <d v="2008-02-13T00:00:00"/>
    <x v="0"/>
    <x v="0"/>
    <n v="34.99"/>
    <n v="20.186499999999999"/>
    <n v="2"/>
    <n v="40.372999999999998"/>
  </r>
  <r>
    <x v="0"/>
    <x v="0"/>
    <x v="3"/>
    <s v="Przekładnia — sklep i serwis"/>
    <x v="0"/>
    <x v="0"/>
    <s v="Górski-100"/>
    <x v="1"/>
    <d v="2008-02-14T00:00:00"/>
    <x v="0"/>
    <x v="0"/>
    <n v="3374.99"/>
    <n v="2024.9939999999999"/>
    <n v="2"/>
    <n v="4049.9879999999998"/>
  </r>
  <r>
    <x v="0"/>
    <x v="0"/>
    <x v="3"/>
    <s v="Przekładnia — sklep i serwis"/>
    <x v="0"/>
    <x v="0"/>
    <s v="Górski-100"/>
    <x v="0"/>
    <d v="2008-02-08T00:00:00"/>
    <x v="0"/>
    <x v="0"/>
    <n v="3399.99"/>
    <n v="2039.9939999999999"/>
    <n v="4"/>
    <n v="8159.9759999999997"/>
  </r>
  <r>
    <x v="0"/>
    <x v="0"/>
    <x v="3"/>
    <s v="Przekładnia — sklep i serwis"/>
    <x v="1"/>
    <x v="5"/>
    <s v="nakładka na rower"/>
    <x v="4"/>
    <d v="2008-02-12T00:00:00"/>
    <x v="0"/>
    <x v="0"/>
    <n v="8.99"/>
    <n v="5.1864999999999997"/>
    <n v="1"/>
    <n v="5.1864999999999997"/>
  </r>
  <r>
    <x v="0"/>
    <x v="0"/>
    <x v="3"/>
    <s v="Przekładnia — sklep i serwis"/>
    <x v="0"/>
    <x v="0"/>
    <s v="Górski-100"/>
    <x v="0"/>
    <d v="2008-02-24T00:00:00"/>
    <x v="0"/>
    <x v="0"/>
    <n v="3399.99"/>
    <n v="2039.9939999999999"/>
    <n v="6"/>
    <n v="12239.964"/>
  </r>
  <r>
    <x v="0"/>
    <x v="0"/>
    <x v="3"/>
    <s v="Przekładnia — sklep i serwis"/>
    <x v="1"/>
    <x v="4"/>
    <s v="Long-Sleeve Logo Jersey"/>
    <x v="4"/>
    <d v="2008-02-28T00:00:00"/>
    <x v="0"/>
    <x v="0"/>
    <n v="49.99"/>
    <n v="28.840399999999999"/>
    <n v="5"/>
    <n v="144.202"/>
  </r>
  <r>
    <x v="0"/>
    <x v="0"/>
    <x v="3"/>
    <s v="Przekładnia — sklep i serwis"/>
    <x v="1"/>
    <x v="1"/>
    <s v="Mountain Bike Socks"/>
    <x v="2"/>
    <d v="2008-02-01T00:00:00"/>
    <x v="0"/>
    <x v="0"/>
    <n v="9.5"/>
    <n v="5.7"/>
    <n v="4"/>
    <n v="22.8"/>
  </r>
  <r>
    <x v="0"/>
    <x v="0"/>
    <x v="3"/>
    <s v="Usługi serwisowe"/>
    <x v="0"/>
    <x v="0"/>
    <s v="Górski-100"/>
    <x v="0"/>
    <d v="2008-02-22T00:00:00"/>
    <x v="0"/>
    <x v="0"/>
    <n v="3399.99"/>
    <n v="2039.9939999999999"/>
    <n v="2"/>
    <n v="4079.9879999999998"/>
  </r>
  <r>
    <x v="0"/>
    <x v="0"/>
    <x v="3"/>
    <s v="Usługi serwisowe"/>
    <x v="0"/>
    <x v="0"/>
    <s v="Górski-100"/>
    <x v="1"/>
    <d v="2008-02-03T00:00:00"/>
    <x v="0"/>
    <x v="0"/>
    <n v="3374.99"/>
    <n v="2024.9939999999999"/>
    <n v="6"/>
    <n v="12149.964"/>
  </r>
  <r>
    <x v="0"/>
    <x v="0"/>
    <x v="3"/>
    <s v="Usługi serwisowe"/>
    <x v="1"/>
    <x v="4"/>
    <s v="Long-Sleeve Logo Jersey"/>
    <x v="4"/>
    <d v="2008-02-02T00:00:00"/>
    <x v="0"/>
    <x v="0"/>
    <n v="49.99"/>
    <n v="28.840399999999999"/>
    <n v="5"/>
    <n v="144.202"/>
  </r>
  <r>
    <x v="0"/>
    <x v="0"/>
    <x v="3"/>
    <s v="Usługi serwisowe"/>
    <x v="0"/>
    <x v="0"/>
    <s v="Górski-100"/>
    <x v="1"/>
    <d v="2008-03-01T00:00:00"/>
    <x v="0"/>
    <x v="0"/>
    <n v="3374.99"/>
    <n v="2024.9939999999999"/>
    <n v="5"/>
    <n v="10124.969999999999"/>
  </r>
  <r>
    <x v="0"/>
    <x v="0"/>
    <x v="3"/>
    <s v="Usługi serwisowe"/>
    <x v="0"/>
    <x v="0"/>
    <s v="Górski-100"/>
    <x v="0"/>
    <d v="2008-02-28T00:00:00"/>
    <x v="0"/>
    <x v="0"/>
    <n v="3399.99"/>
    <n v="2039.9939999999999"/>
    <n v="4"/>
    <n v="8159.9759999999997"/>
  </r>
  <r>
    <x v="0"/>
    <x v="0"/>
    <x v="3"/>
    <s v="Usługi serwisowe"/>
    <x v="0"/>
    <x v="0"/>
    <s v="Górski-100"/>
    <x v="1"/>
    <d v="2008-02-18T00:00:00"/>
    <x v="0"/>
    <x v="0"/>
    <n v="3374.99"/>
    <n v="2024.9939999999999"/>
    <n v="1"/>
    <n v="2024.9939999999999"/>
  </r>
  <r>
    <x v="0"/>
    <x v="0"/>
    <x v="3"/>
    <s v="Usługi serwisowe"/>
    <x v="1"/>
    <x v="5"/>
    <s v="nakładka na rower"/>
    <x v="4"/>
    <d v="2008-02-07T00:00:00"/>
    <x v="0"/>
    <x v="0"/>
    <n v="8.99"/>
    <n v="5.1864999999999997"/>
    <n v="4"/>
    <n v="20.745999999999999"/>
  </r>
  <r>
    <x v="0"/>
    <x v="0"/>
    <x v="3"/>
    <s v="Usługi serwisowe"/>
    <x v="0"/>
    <x v="0"/>
    <s v="Górski-100"/>
    <x v="0"/>
    <d v="2008-02-18T00:00:00"/>
    <x v="0"/>
    <x v="0"/>
    <n v="3399.99"/>
    <n v="2039.9939999999999"/>
    <n v="4"/>
    <n v="8159.9759999999997"/>
  </r>
  <r>
    <x v="0"/>
    <x v="0"/>
    <x v="3"/>
    <s v="Usługi serwisowe"/>
    <x v="0"/>
    <x v="0"/>
    <s v="Górski-100"/>
    <x v="0"/>
    <d v="2008-02-21T00:00:00"/>
    <x v="0"/>
    <x v="0"/>
    <n v="3399.99"/>
    <n v="2039.9939999999999"/>
    <n v="2"/>
    <n v="4079.9879999999998"/>
  </r>
  <r>
    <x v="0"/>
    <x v="0"/>
    <x v="3"/>
    <s v="Usługi serwisowe"/>
    <x v="1"/>
    <x v="1"/>
    <s v="Mountain Bike Socks"/>
    <x v="2"/>
    <d v="2008-02-26T00:00:00"/>
    <x v="0"/>
    <x v="0"/>
    <n v="9.5"/>
    <n v="5.2249999999999996"/>
    <n v="19"/>
    <n v="99.274999999999991"/>
  </r>
  <r>
    <x v="0"/>
    <x v="0"/>
    <x v="3"/>
    <s v="Usługi serwisowe"/>
    <x v="0"/>
    <x v="0"/>
    <s v="Górski-100"/>
    <x v="1"/>
    <d v="2008-02-11T00:00:00"/>
    <x v="0"/>
    <x v="0"/>
    <n v="3374.99"/>
    <n v="2024.9939999999999"/>
    <n v="6"/>
    <n v="12149.964"/>
  </r>
  <r>
    <x v="0"/>
    <x v="0"/>
    <x v="3"/>
    <s v="Zakład Miejski"/>
    <x v="0"/>
    <x v="3"/>
    <s v="Szosa-650"/>
    <x v="1"/>
    <d v="2008-02-16T00:00:00"/>
    <x v="0"/>
    <x v="0"/>
    <n v="782.99"/>
    <n v="419.45890000000003"/>
    <n v="1"/>
    <n v="419.45890000000003"/>
  </r>
  <r>
    <x v="0"/>
    <x v="0"/>
    <x v="3"/>
    <s v="Zakład Miejski"/>
    <x v="0"/>
    <x v="3"/>
    <s v="Szosa-650"/>
    <x v="3"/>
    <d v="2008-02-22T00:00:00"/>
    <x v="0"/>
    <x v="0"/>
    <n v="782.99"/>
    <n v="419.45890000000003"/>
    <n v="1"/>
    <n v="419.45890000000003"/>
  </r>
  <r>
    <x v="0"/>
    <x v="0"/>
    <x v="3"/>
    <s v="Zakład Miejski"/>
    <x v="0"/>
    <x v="3"/>
    <s v="Szosa-450"/>
    <x v="3"/>
    <d v="2008-02-18T00:00:00"/>
    <x v="0"/>
    <x v="0"/>
    <n v="1457.99"/>
    <n v="874.79399999999998"/>
    <n v="2"/>
    <n v="1749.588"/>
  </r>
  <r>
    <x v="0"/>
    <x v="1"/>
    <x v="1"/>
    <s v="Cyklista — sklep z zaopatrzeniem dla rowerzystów"/>
    <x v="1"/>
    <x v="4"/>
    <s v="Long-Sleeve Logo Jersey"/>
    <x v="4"/>
    <d v="2008-02-08T00:00:00"/>
    <x v="0"/>
    <x v="0"/>
    <n v="49.99"/>
    <n v="28.840399999999999"/>
    <n v="1"/>
    <n v="28.840399999999999"/>
  </r>
  <r>
    <x v="0"/>
    <x v="1"/>
    <x v="1"/>
    <s v="Cyklista — sklep z zaopatrzeniem dla rowerzystów"/>
    <x v="0"/>
    <x v="3"/>
    <s v="Szosa-650"/>
    <x v="1"/>
    <d v="2008-02-28T00:00:00"/>
    <x v="0"/>
    <x v="0"/>
    <n v="782.99"/>
    <n v="419.45890000000003"/>
    <n v="7"/>
    <n v="2936.2123000000001"/>
  </r>
  <r>
    <x v="0"/>
    <x v="1"/>
    <x v="1"/>
    <s v="Cyklista — sklep z zaopatrzeniem dla rowerzystów"/>
    <x v="3"/>
    <x v="7"/>
    <s v="Sport-100"/>
    <x v="5"/>
    <d v="2008-03-02T00:00:00"/>
    <x v="0"/>
    <x v="0"/>
    <n v="34.99"/>
    <n v="20.186499999999999"/>
    <n v="3"/>
    <n v="60.5595"/>
  </r>
  <r>
    <x v="0"/>
    <x v="1"/>
    <x v="1"/>
    <s v="Cyklista — sklep z zaopatrzeniem dla rowerzystów"/>
    <x v="2"/>
    <x v="6"/>
    <s v="LL rama rowerowa"/>
    <x v="1"/>
    <d v="2008-02-03T00:00:00"/>
    <x v="0"/>
    <x v="0"/>
    <n v="337.22"/>
    <n v="178.58080000000001"/>
    <n v="1"/>
    <n v="178.58080000000001"/>
  </r>
  <r>
    <x v="0"/>
    <x v="1"/>
    <x v="1"/>
    <s v="Cyklista — sklep z zaopatrzeniem dla rowerzystów"/>
    <x v="2"/>
    <x v="6"/>
    <s v="LL rama rowerowa"/>
    <x v="3"/>
    <d v="2008-02-12T00:00:00"/>
    <x v="0"/>
    <x v="0"/>
    <n v="337.22"/>
    <n v="183.93819999999999"/>
    <n v="1"/>
    <n v="183.93819999999999"/>
  </r>
  <r>
    <x v="0"/>
    <x v="1"/>
    <x v="1"/>
    <s v="Cyklista — sklep z zaopatrzeniem dla rowerzystów"/>
    <x v="3"/>
    <x v="7"/>
    <s v="Sport-100"/>
    <x v="3"/>
    <d v="2008-02-06T00:00:00"/>
    <x v="0"/>
    <x v="0"/>
    <n v="34.99"/>
    <n v="20.186499999999999"/>
    <n v="1"/>
    <n v="20.186499999999999"/>
  </r>
  <r>
    <x v="0"/>
    <x v="1"/>
    <x v="1"/>
    <s v="Cyklista — sklep z zaopatrzeniem dla rowerzystów"/>
    <x v="1"/>
    <x v="4"/>
    <s v="Long-Sleeve Logo Jersey"/>
    <x v="4"/>
    <d v="2008-02-01T00:00:00"/>
    <x v="0"/>
    <x v="0"/>
    <n v="49.99"/>
    <n v="28.840399999999999"/>
    <n v="5"/>
    <n v="144.202"/>
  </r>
  <r>
    <x v="0"/>
    <x v="1"/>
    <x v="1"/>
    <s v="Cyklista — sklep z zaopatrzeniem dla rowerzystów"/>
    <x v="0"/>
    <x v="3"/>
    <s v="Szosa-150"/>
    <x v="3"/>
    <d v="2008-02-03T00:00:00"/>
    <x v="0"/>
    <x v="0"/>
    <n v="3578.27"/>
    <n v="2146.962"/>
    <n v="1"/>
    <n v="2146.962"/>
  </r>
  <r>
    <x v="0"/>
    <x v="1"/>
    <x v="1"/>
    <s v="Cyklista — sklep z zaopatrzeniem dla rowerzystów"/>
    <x v="2"/>
    <x v="6"/>
    <s v="LL rama rowerowa"/>
    <x v="3"/>
    <d v="2008-02-04T00:00:00"/>
    <x v="0"/>
    <x v="0"/>
    <n v="337.22"/>
    <n v="183.93819999999999"/>
    <n v="1"/>
    <n v="183.93819999999999"/>
  </r>
  <r>
    <x v="0"/>
    <x v="1"/>
    <x v="1"/>
    <s v="Cyklista — sklep z zaopatrzeniem dla rowerzystów"/>
    <x v="2"/>
    <x v="6"/>
    <s v="ML rama rowerowa"/>
    <x v="3"/>
    <d v="2008-02-09T00:00:00"/>
    <x v="0"/>
    <x v="0"/>
    <n v="594.83000000000004"/>
    <n v="356.89800000000002"/>
    <n v="1"/>
    <n v="356.89800000000002"/>
  </r>
  <r>
    <x v="0"/>
    <x v="1"/>
    <x v="1"/>
    <s v="Cyklista — sklep z zaopatrzeniem dla rowerzystów"/>
    <x v="0"/>
    <x v="3"/>
    <s v="Szosa-150"/>
    <x v="3"/>
    <d v="2008-02-15T00:00:00"/>
    <x v="0"/>
    <x v="0"/>
    <n v="3578.27"/>
    <n v="2146.962"/>
    <n v="2"/>
    <n v="4293.924"/>
  </r>
  <r>
    <x v="0"/>
    <x v="1"/>
    <x v="1"/>
    <s v="Cyklista — sklep z zaopatrzeniem dla rowerzystów"/>
    <x v="3"/>
    <x v="7"/>
    <s v="Sport-100"/>
    <x v="1"/>
    <d v="2008-02-20T00:00:00"/>
    <x v="0"/>
    <x v="0"/>
    <n v="34.99"/>
    <n v="20.186499999999999"/>
    <n v="1"/>
    <n v="20.186499999999999"/>
  </r>
  <r>
    <x v="0"/>
    <x v="1"/>
    <x v="1"/>
    <s v="Cyklista — sklep z zaopatrzeniem dla rowerzystów"/>
    <x v="0"/>
    <x v="3"/>
    <s v="Szosa-650"/>
    <x v="1"/>
    <d v="2008-02-28T00:00:00"/>
    <x v="0"/>
    <x v="0"/>
    <n v="782.99"/>
    <n v="419.45890000000003"/>
    <n v="1"/>
    <n v="419.45890000000003"/>
  </r>
  <r>
    <x v="0"/>
    <x v="1"/>
    <x v="1"/>
    <s v="Cyklista — sklep z zaopatrzeniem dla rowerzystów"/>
    <x v="2"/>
    <x v="6"/>
    <s v="LL rama rowerowa"/>
    <x v="3"/>
    <d v="2008-02-25T00:00:00"/>
    <x v="0"/>
    <x v="0"/>
    <n v="337.22"/>
    <n v="183.93819999999999"/>
    <n v="2"/>
    <n v="367.87639999999999"/>
  </r>
  <r>
    <x v="0"/>
    <x v="1"/>
    <x v="1"/>
    <s v="Cyklista — sklep z zaopatrzeniem dla rowerzystów"/>
    <x v="0"/>
    <x v="3"/>
    <s v="Szosa-650"/>
    <x v="3"/>
    <d v="2008-03-01T00:00:00"/>
    <x v="0"/>
    <x v="0"/>
    <n v="782.99"/>
    <n v="419.45890000000003"/>
    <n v="1"/>
    <n v="419.45890000000003"/>
  </r>
  <r>
    <x v="0"/>
    <x v="1"/>
    <x v="1"/>
    <s v="Cyklista — sklep z zaopatrzeniem dla rowerzystów"/>
    <x v="0"/>
    <x v="3"/>
    <s v="Szosa-650"/>
    <x v="3"/>
    <d v="2008-02-22T00:00:00"/>
    <x v="0"/>
    <x v="0"/>
    <n v="782.99"/>
    <n v="419.45890000000003"/>
    <n v="2"/>
    <n v="838.91780000000006"/>
  </r>
  <r>
    <x v="0"/>
    <x v="1"/>
    <x v="1"/>
    <s v="Cyklista — sklep z zaopatrzeniem dla rowerzystów"/>
    <x v="1"/>
    <x v="5"/>
    <s v="nakładka na rower"/>
    <x v="4"/>
    <d v="2008-02-20T00:00:00"/>
    <x v="0"/>
    <x v="0"/>
    <n v="8.99"/>
    <n v="5.1864999999999997"/>
    <n v="4"/>
    <n v="20.745999999999999"/>
  </r>
  <r>
    <x v="0"/>
    <x v="1"/>
    <x v="1"/>
    <s v="Cyklista — sklep z zaopatrzeniem dla rowerzystów"/>
    <x v="2"/>
    <x v="6"/>
    <s v="LL rama rowerowa"/>
    <x v="1"/>
    <d v="2008-02-06T00:00:00"/>
    <x v="0"/>
    <x v="0"/>
    <n v="337.22"/>
    <n v="178.58080000000001"/>
    <n v="2"/>
    <n v="357.16160000000002"/>
  </r>
  <r>
    <x v="0"/>
    <x v="1"/>
    <x v="1"/>
    <s v="Cyklista — sklep z zaopatrzeniem dla rowerzystów"/>
    <x v="0"/>
    <x v="3"/>
    <s v="Szosa-650"/>
    <x v="3"/>
    <d v="2008-02-07T00:00:00"/>
    <x v="0"/>
    <x v="0"/>
    <n v="782.99"/>
    <n v="419.45890000000003"/>
    <n v="2"/>
    <n v="838.91780000000006"/>
  </r>
  <r>
    <x v="0"/>
    <x v="1"/>
    <x v="1"/>
    <s v="Cyklista — sklep z zaopatrzeniem dla rowerzystów"/>
    <x v="0"/>
    <x v="3"/>
    <s v="Szosa-650"/>
    <x v="3"/>
    <d v="2008-02-19T00:00:00"/>
    <x v="0"/>
    <x v="0"/>
    <n v="782.99"/>
    <n v="419.45890000000003"/>
    <n v="2"/>
    <n v="838.91780000000006"/>
  </r>
  <r>
    <x v="0"/>
    <x v="1"/>
    <x v="1"/>
    <s v="Cyklista — sklep z zaopatrzeniem dla rowerzystów"/>
    <x v="0"/>
    <x v="3"/>
    <s v="Szosa-450"/>
    <x v="3"/>
    <d v="2008-02-27T00:00:00"/>
    <x v="0"/>
    <x v="0"/>
    <n v="1457.99"/>
    <n v="874.79399999999998"/>
    <n v="1"/>
    <n v="874.79399999999998"/>
  </r>
  <r>
    <x v="0"/>
    <x v="1"/>
    <x v="1"/>
    <s v="Cyklista — sklep z zaopatrzeniem dla rowerzystów"/>
    <x v="0"/>
    <x v="3"/>
    <s v="Szosa-650"/>
    <x v="1"/>
    <d v="2008-02-19T00:00:00"/>
    <x v="0"/>
    <x v="0"/>
    <n v="782.99"/>
    <n v="419.45890000000003"/>
    <n v="3"/>
    <n v="1258.3767"/>
  </r>
  <r>
    <x v="0"/>
    <x v="1"/>
    <x v="1"/>
    <s v="Pierwsza rata — hurtownia"/>
    <x v="0"/>
    <x v="3"/>
    <s v="Szosa-650"/>
    <x v="1"/>
    <d v="2008-02-11T00:00:00"/>
    <x v="0"/>
    <x v="0"/>
    <n v="782.99"/>
    <n v="419.45890000000003"/>
    <n v="1"/>
    <n v="419.45890000000003"/>
  </r>
  <r>
    <x v="0"/>
    <x v="1"/>
    <x v="1"/>
    <s v="Pierwsza rata — hurtownia"/>
    <x v="0"/>
    <x v="3"/>
    <s v="Szosa-650"/>
    <x v="3"/>
    <d v="2008-02-26T00:00:00"/>
    <x v="0"/>
    <x v="0"/>
    <n v="782.99"/>
    <n v="419.45890000000003"/>
    <n v="1"/>
    <n v="419.45890000000003"/>
  </r>
  <r>
    <x v="0"/>
    <x v="0"/>
    <x v="2"/>
    <s v="Cały Rok — sklep sportowy"/>
    <x v="0"/>
    <x v="0"/>
    <s v="Górski-100"/>
    <x v="1"/>
    <d v="2008-02-08T00:00:00"/>
    <x v="0"/>
    <x v="0"/>
    <n v="3374.99"/>
    <n v="2024.9939999999999"/>
    <n v="2"/>
    <n v="4049.9879999999998"/>
  </r>
  <r>
    <x v="0"/>
    <x v="0"/>
    <x v="2"/>
    <s v="Cały Rok — sklep sportowy"/>
    <x v="0"/>
    <x v="0"/>
    <s v="Górski-100"/>
    <x v="0"/>
    <d v="2008-02-26T00:00:00"/>
    <x v="0"/>
    <x v="0"/>
    <n v="3399.99"/>
    <n v="2039.9939999999999"/>
    <n v="3"/>
    <n v="6119.982"/>
  </r>
  <r>
    <x v="0"/>
    <x v="0"/>
    <x v="2"/>
    <s v="Cały Rok — sklep sportowy"/>
    <x v="2"/>
    <x v="2"/>
    <s v="HL rama górski"/>
    <x v="0"/>
    <d v="2008-02-22T00:00:00"/>
    <x v="0"/>
    <x v="0"/>
    <n v="1364.5"/>
    <n v="722.59490000000005"/>
    <n v="1"/>
    <n v="722.59490000000005"/>
  </r>
  <r>
    <x v="0"/>
    <x v="0"/>
    <x v="2"/>
    <s v="Cały Rok — sklep sportowy"/>
    <x v="1"/>
    <x v="1"/>
    <s v="Mountain Bike Socks"/>
    <x v="2"/>
    <d v="2008-02-21T00:00:00"/>
    <x v="0"/>
    <x v="0"/>
    <n v="9.5"/>
    <n v="5.7"/>
    <n v="3"/>
    <n v="17.100000000000001"/>
  </r>
  <r>
    <x v="0"/>
    <x v="0"/>
    <x v="2"/>
    <s v="Cały Rok — sklep sportowy"/>
    <x v="0"/>
    <x v="0"/>
    <s v="Górski-100"/>
    <x v="0"/>
    <d v="2008-02-02T00:00:00"/>
    <x v="0"/>
    <x v="0"/>
    <n v="3399.99"/>
    <n v="2039.9939999999999"/>
    <n v="4"/>
    <n v="8159.9759999999997"/>
  </r>
  <r>
    <x v="0"/>
    <x v="0"/>
    <x v="2"/>
    <s v="Cały Rok — sklep sportowy"/>
    <x v="2"/>
    <x v="2"/>
    <s v="HL rama górski"/>
    <x v="0"/>
    <d v="2008-02-08T00:00:00"/>
    <x v="0"/>
    <x v="0"/>
    <n v="1364.5"/>
    <n v="722.59490000000005"/>
    <n v="1"/>
    <n v="722.59490000000005"/>
  </r>
  <r>
    <x v="0"/>
    <x v="0"/>
    <x v="2"/>
    <s v="Cały Rok — sklep sportowy"/>
    <x v="2"/>
    <x v="2"/>
    <s v="HL rama górski"/>
    <x v="1"/>
    <d v="2008-02-03T00:00:00"/>
    <x v="0"/>
    <x v="0"/>
    <n v="1349.6"/>
    <n v="714.70429999999999"/>
    <n v="1"/>
    <n v="714.70429999999999"/>
  </r>
  <r>
    <x v="0"/>
    <x v="0"/>
    <x v="2"/>
    <s v="Cały Rok — sklep sportowy"/>
    <x v="0"/>
    <x v="0"/>
    <s v="Górski-100"/>
    <x v="1"/>
    <d v="2008-02-26T00:00:00"/>
    <x v="0"/>
    <x v="0"/>
    <n v="3374.99"/>
    <n v="2024.9939999999999"/>
    <n v="2"/>
    <n v="4049.9879999999998"/>
  </r>
  <r>
    <x v="0"/>
    <x v="0"/>
    <x v="2"/>
    <s v="Cały Rok — sklep sportowy"/>
    <x v="2"/>
    <x v="2"/>
    <s v="HL rama górski"/>
    <x v="1"/>
    <d v="2008-02-14T00:00:00"/>
    <x v="0"/>
    <x v="0"/>
    <n v="1349.6"/>
    <n v="714.70429999999999"/>
    <n v="1"/>
    <n v="714.70429999999999"/>
  </r>
  <r>
    <x v="0"/>
    <x v="0"/>
    <x v="2"/>
    <s v="Cały Rok — sklep sportowy"/>
    <x v="0"/>
    <x v="0"/>
    <s v="Górski-100"/>
    <x v="0"/>
    <d v="2008-02-13T00:00:00"/>
    <x v="0"/>
    <x v="0"/>
    <n v="3399.99"/>
    <n v="2039.9939999999999"/>
    <n v="1"/>
    <n v="2039.9939999999999"/>
  </r>
  <r>
    <x v="0"/>
    <x v="0"/>
    <x v="3"/>
    <s v="Skrzynie i kosze Sp. z o.o."/>
    <x v="0"/>
    <x v="3"/>
    <s v="Szosa-650"/>
    <x v="3"/>
    <d v="2008-02-03T00:00:00"/>
    <x v="0"/>
    <x v="0"/>
    <n v="782.99"/>
    <n v="419.45890000000003"/>
    <n v="3"/>
    <n v="1258.3767"/>
  </r>
  <r>
    <x v="0"/>
    <x v="0"/>
    <x v="3"/>
    <s v="Skrzynie i kosze Sp. z o.o."/>
    <x v="0"/>
    <x v="3"/>
    <s v="Szosa-450"/>
    <x v="3"/>
    <d v="2008-02-05T00:00:00"/>
    <x v="0"/>
    <x v="0"/>
    <n v="1457.99"/>
    <n v="874.79399999999998"/>
    <n v="3"/>
    <n v="2624.3820000000001"/>
  </r>
  <r>
    <x v="0"/>
    <x v="0"/>
    <x v="3"/>
    <s v="Skrzynie i kosze Sp. z o.o."/>
    <x v="0"/>
    <x v="3"/>
    <s v="Szosa-150"/>
    <x v="3"/>
    <d v="2008-02-17T00:00:00"/>
    <x v="0"/>
    <x v="0"/>
    <n v="3578.27"/>
    <n v="2146.962"/>
    <n v="2"/>
    <n v="4293.924"/>
  </r>
  <r>
    <x v="0"/>
    <x v="0"/>
    <x v="3"/>
    <s v="Skrzynie i kosze Sp. z o.o."/>
    <x v="0"/>
    <x v="3"/>
    <s v="Szosa-650"/>
    <x v="1"/>
    <d v="2008-02-26T00:00:00"/>
    <x v="0"/>
    <x v="0"/>
    <n v="782.99"/>
    <n v="419.45890000000003"/>
    <n v="4"/>
    <n v="1677.8356000000001"/>
  </r>
  <r>
    <x v="0"/>
    <x v="0"/>
    <x v="3"/>
    <s v="Skrzynie i kosze Sp. z o.o."/>
    <x v="0"/>
    <x v="3"/>
    <s v="Szosa-450"/>
    <x v="3"/>
    <d v="2008-03-03T00:00:00"/>
    <x v="0"/>
    <x v="0"/>
    <n v="1457.99"/>
    <n v="874.79399999999998"/>
    <n v="4"/>
    <n v="3499.1759999999999"/>
  </r>
  <r>
    <x v="0"/>
    <x v="0"/>
    <x v="3"/>
    <s v="Skrzynie i kosze Sp. z o.o."/>
    <x v="0"/>
    <x v="3"/>
    <s v="Szosa-150"/>
    <x v="3"/>
    <d v="2008-02-08T00:00:00"/>
    <x v="0"/>
    <x v="0"/>
    <n v="3578.27"/>
    <n v="2146.962"/>
    <n v="2"/>
    <n v="4293.924"/>
  </r>
  <r>
    <x v="0"/>
    <x v="0"/>
    <x v="3"/>
    <s v="Skrzynie i kosze Sp. z o.o."/>
    <x v="0"/>
    <x v="3"/>
    <s v="Szosa-450"/>
    <x v="3"/>
    <d v="2008-02-20T00:00:00"/>
    <x v="0"/>
    <x v="0"/>
    <n v="1457.99"/>
    <n v="874.79399999999998"/>
    <n v="4"/>
    <n v="3499.1759999999999"/>
  </r>
  <r>
    <x v="0"/>
    <x v="0"/>
    <x v="3"/>
    <s v="Skrzynie i kosze Sp. z o.o."/>
    <x v="0"/>
    <x v="3"/>
    <s v="Szosa-150"/>
    <x v="3"/>
    <d v="2008-02-17T00:00:00"/>
    <x v="0"/>
    <x v="0"/>
    <n v="3578.27"/>
    <n v="2146.962"/>
    <n v="3"/>
    <n v="6440.8860000000004"/>
  </r>
  <r>
    <x v="0"/>
    <x v="0"/>
    <x v="3"/>
    <s v="Skrzynie i kosze Sp. z o.o."/>
    <x v="0"/>
    <x v="3"/>
    <s v="Szosa-650"/>
    <x v="3"/>
    <d v="2008-03-03T00:00:00"/>
    <x v="0"/>
    <x v="0"/>
    <n v="782.99"/>
    <n v="419.45890000000003"/>
    <n v="1"/>
    <n v="419.45890000000003"/>
  </r>
  <r>
    <x v="0"/>
    <x v="0"/>
    <x v="3"/>
    <s v="Skrzynie i kosze Sp. z o.o."/>
    <x v="0"/>
    <x v="3"/>
    <s v="Szosa-650"/>
    <x v="1"/>
    <d v="2008-03-01T00:00:00"/>
    <x v="0"/>
    <x v="0"/>
    <n v="782.99"/>
    <n v="419.45890000000003"/>
    <n v="6"/>
    <n v="2516.7534000000001"/>
  </r>
  <r>
    <x v="0"/>
    <x v="0"/>
    <x v="3"/>
    <s v="Skrzynie i kosze Sp. z o.o."/>
    <x v="0"/>
    <x v="3"/>
    <s v="Szosa-650"/>
    <x v="3"/>
    <d v="2008-02-07T00:00:00"/>
    <x v="0"/>
    <x v="0"/>
    <n v="782.99"/>
    <n v="419.45890000000003"/>
    <n v="1"/>
    <n v="419.45890000000003"/>
  </r>
  <r>
    <x v="0"/>
    <x v="0"/>
    <x v="3"/>
    <s v="Skrzynie i kosze Sp. z o.o."/>
    <x v="0"/>
    <x v="3"/>
    <s v="Szosa-650"/>
    <x v="3"/>
    <d v="2008-02-22T00:00:00"/>
    <x v="0"/>
    <x v="0"/>
    <n v="782.99"/>
    <n v="419.45890000000003"/>
    <n v="5"/>
    <n v="2097.2945"/>
  </r>
  <r>
    <x v="0"/>
    <x v="0"/>
    <x v="3"/>
    <s v="Skrzynie i kosze Sp. z o.o."/>
    <x v="0"/>
    <x v="3"/>
    <s v="Szosa-450"/>
    <x v="3"/>
    <d v="2008-02-19T00:00:00"/>
    <x v="0"/>
    <x v="0"/>
    <n v="1457.99"/>
    <n v="874.79399999999998"/>
    <n v="2"/>
    <n v="1749.588"/>
  </r>
  <r>
    <x v="0"/>
    <x v="0"/>
    <x v="3"/>
    <s v="Skrzynie i kosze Sp. z o.o."/>
    <x v="0"/>
    <x v="3"/>
    <s v="Szosa-650"/>
    <x v="3"/>
    <d v="2008-02-17T00:00:00"/>
    <x v="0"/>
    <x v="0"/>
    <n v="782.99"/>
    <n v="419.45890000000003"/>
    <n v="3"/>
    <n v="1258.3767"/>
  </r>
  <r>
    <x v="0"/>
    <x v="0"/>
    <x v="3"/>
    <s v="Skrzynie i kosze Sp. z o.o."/>
    <x v="0"/>
    <x v="3"/>
    <s v="Szosa-650"/>
    <x v="1"/>
    <d v="2008-02-10T00:00:00"/>
    <x v="0"/>
    <x v="0"/>
    <n v="782.99"/>
    <n v="419.45890000000003"/>
    <n v="1"/>
    <n v="419.45890000000003"/>
  </r>
  <r>
    <x v="0"/>
    <x v="0"/>
    <x v="3"/>
    <s v="Skrzynie i kosze Sp. z o.o."/>
    <x v="0"/>
    <x v="3"/>
    <s v="Szosa-150"/>
    <x v="3"/>
    <d v="2008-02-28T00:00:00"/>
    <x v="0"/>
    <x v="0"/>
    <n v="3578.27"/>
    <n v="2146.962"/>
    <n v="2"/>
    <n v="4293.924"/>
  </r>
  <r>
    <x v="0"/>
    <x v="0"/>
    <x v="3"/>
    <s v="Skrzynie i kosze Sp. z o.o."/>
    <x v="1"/>
    <x v="5"/>
    <s v="nakładka na rower"/>
    <x v="4"/>
    <d v="2008-02-10T00:00:00"/>
    <x v="0"/>
    <x v="0"/>
    <n v="8.99"/>
    <n v="5.1864999999999997"/>
    <n v="1"/>
    <n v="5.1864999999999997"/>
  </r>
  <r>
    <x v="0"/>
    <x v="0"/>
    <x v="3"/>
    <s v="Skrzynie i kosze Sp. z o.o."/>
    <x v="1"/>
    <x v="4"/>
    <s v="Long-Sleeve Logo Jersey"/>
    <x v="4"/>
    <d v="2008-02-08T00:00:00"/>
    <x v="0"/>
    <x v="0"/>
    <n v="49.99"/>
    <n v="28.840399999999999"/>
    <n v="2"/>
    <n v="57.680799999999998"/>
  </r>
  <r>
    <x v="0"/>
    <x v="0"/>
    <x v="3"/>
    <s v="Skrzynie i kosze Sp. z o.o."/>
    <x v="0"/>
    <x v="3"/>
    <s v="Szosa-650"/>
    <x v="3"/>
    <d v="2008-02-03T00:00:00"/>
    <x v="0"/>
    <x v="0"/>
    <n v="782.99"/>
    <n v="419.45890000000003"/>
    <n v="1"/>
    <n v="419.45890000000003"/>
  </r>
  <r>
    <x v="0"/>
    <x v="0"/>
    <x v="3"/>
    <s v="Skrzynie i kosze Sp. z o.o."/>
    <x v="0"/>
    <x v="3"/>
    <s v="Szosa-650"/>
    <x v="1"/>
    <d v="2008-02-05T00:00:00"/>
    <x v="0"/>
    <x v="0"/>
    <n v="782.99"/>
    <n v="419.45890000000003"/>
    <n v="4"/>
    <n v="1677.8356000000001"/>
  </r>
  <r>
    <x v="0"/>
    <x v="0"/>
    <x v="3"/>
    <s v="Skrzynie i kosze Sp. z o.o."/>
    <x v="0"/>
    <x v="3"/>
    <s v="Szosa-650"/>
    <x v="1"/>
    <d v="2008-02-27T00:00:00"/>
    <x v="0"/>
    <x v="0"/>
    <n v="782.99"/>
    <n v="419.45890000000003"/>
    <n v="1"/>
    <n v="419.45890000000003"/>
  </r>
  <r>
    <x v="0"/>
    <x v="0"/>
    <x v="3"/>
    <s v="Skrzynie i kosze Sp. z o.o."/>
    <x v="0"/>
    <x v="3"/>
    <s v="Szosa-150"/>
    <x v="3"/>
    <d v="2008-02-06T00:00:00"/>
    <x v="0"/>
    <x v="0"/>
    <n v="3578.27"/>
    <n v="2146.962"/>
    <n v="4"/>
    <n v="8587.848"/>
  </r>
  <r>
    <x v="0"/>
    <x v="0"/>
    <x v="3"/>
    <s v="Skrzynie i kosze Sp. z o.o."/>
    <x v="0"/>
    <x v="3"/>
    <s v="Szosa-450"/>
    <x v="3"/>
    <d v="2008-02-11T00:00:00"/>
    <x v="0"/>
    <x v="0"/>
    <n v="1457.99"/>
    <n v="874.79399999999998"/>
    <n v="3"/>
    <n v="2624.3820000000001"/>
  </r>
  <r>
    <x v="0"/>
    <x v="1"/>
    <x v="1"/>
    <s v="„Powierzchnie bez skazy” SP. z o.o."/>
    <x v="0"/>
    <x v="0"/>
    <s v="Górski-100"/>
    <x v="1"/>
    <d v="2008-02-16T00:00:00"/>
    <x v="0"/>
    <x v="0"/>
    <n v="3374.99"/>
    <n v="2024.9939999999999"/>
    <n v="2"/>
    <n v="4049.9879999999998"/>
  </r>
  <r>
    <x v="0"/>
    <x v="1"/>
    <x v="1"/>
    <s v="„Powierzchnie bez skazy” SP. z o.o."/>
    <x v="0"/>
    <x v="0"/>
    <s v="Górski-100"/>
    <x v="1"/>
    <d v="2008-02-06T00:00:00"/>
    <x v="0"/>
    <x v="0"/>
    <n v="3374.99"/>
    <n v="2024.9939999999999"/>
    <n v="1"/>
    <n v="2024.9939999999999"/>
  </r>
  <r>
    <x v="0"/>
    <x v="1"/>
    <x v="1"/>
    <s v="„Powierzchnie bez skazy” SP. z o.o."/>
    <x v="0"/>
    <x v="0"/>
    <s v="Górski-100"/>
    <x v="0"/>
    <d v="2008-02-03T00:00:00"/>
    <x v="0"/>
    <x v="0"/>
    <n v="3399.99"/>
    <n v="2039.9939999999999"/>
    <n v="1"/>
    <n v="2039.9939999999999"/>
  </r>
  <r>
    <x v="0"/>
    <x v="1"/>
    <x v="1"/>
    <s v="„Powierzchnie bez skazy” SP. z o.o."/>
    <x v="0"/>
    <x v="0"/>
    <s v="Górski-100"/>
    <x v="0"/>
    <d v="2008-02-02T00:00:00"/>
    <x v="0"/>
    <x v="0"/>
    <n v="3399.99"/>
    <n v="2039.9939999999999"/>
    <n v="2"/>
    <n v="4079.9879999999998"/>
  </r>
  <r>
    <x v="0"/>
    <x v="1"/>
    <x v="1"/>
    <s v="„Powierzchnie bez skazy” SP. z o.o."/>
    <x v="0"/>
    <x v="0"/>
    <s v="Górski-100"/>
    <x v="1"/>
    <d v="2008-02-05T00:00:00"/>
    <x v="0"/>
    <x v="0"/>
    <n v="3374.99"/>
    <n v="2024.9939999999999"/>
    <n v="1"/>
    <n v="2024.9939999999999"/>
  </r>
  <r>
    <x v="0"/>
    <x v="1"/>
    <x v="1"/>
    <s v="Twój rower — sprzedaż i dystrybucja"/>
    <x v="2"/>
    <x v="6"/>
    <s v="LL rama rowerowa"/>
    <x v="3"/>
    <d v="2008-02-25T00:00:00"/>
    <x v="0"/>
    <x v="0"/>
    <n v="337.22"/>
    <n v="183.93819999999999"/>
    <n v="2"/>
    <n v="367.87639999999999"/>
  </r>
  <r>
    <x v="0"/>
    <x v="1"/>
    <x v="1"/>
    <s v="Twój rower — sprzedaż i dystrybucja"/>
    <x v="2"/>
    <x v="6"/>
    <s v="LL rama rowerowa"/>
    <x v="3"/>
    <d v="2008-02-26T00:00:00"/>
    <x v="0"/>
    <x v="0"/>
    <n v="337.22"/>
    <n v="183.93819999999999"/>
    <n v="1"/>
    <n v="183.93819999999999"/>
  </r>
  <r>
    <x v="0"/>
    <x v="1"/>
    <x v="1"/>
    <s v="Twój rower — sprzedaż i dystrybucja"/>
    <x v="0"/>
    <x v="3"/>
    <s v="Szosa-650"/>
    <x v="3"/>
    <d v="2008-02-28T00:00:00"/>
    <x v="0"/>
    <x v="0"/>
    <n v="782.99"/>
    <n v="419.45890000000003"/>
    <n v="4"/>
    <n v="1677.8356000000001"/>
  </r>
  <r>
    <x v="0"/>
    <x v="1"/>
    <x v="1"/>
    <s v="Twój rower — sprzedaż i dystrybucja"/>
    <x v="0"/>
    <x v="3"/>
    <s v="Szosa-650"/>
    <x v="3"/>
    <d v="2008-02-16T00:00:00"/>
    <x v="0"/>
    <x v="0"/>
    <n v="782.99"/>
    <n v="419.45890000000003"/>
    <n v="1"/>
    <n v="419.45890000000003"/>
  </r>
  <r>
    <x v="0"/>
    <x v="1"/>
    <x v="1"/>
    <s v="Twój rower — sprzedaż i dystrybucja"/>
    <x v="0"/>
    <x v="3"/>
    <s v="Szosa-650"/>
    <x v="1"/>
    <d v="2008-02-15T00:00:00"/>
    <x v="0"/>
    <x v="0"/>
    <n v="782.99"/>
    <n v="419.45890000000003"/>
    <n v="2"/>
    <n v="838.91780000000006"/>
  </r>
  <r>
    <x v="0"/>
    <x v="1"/>
    <x v="1"/>
    <s v="Twój rower — sprzedaż i dystrybucja"/>
    <x v="0"/>
    <x v="3"/>
    <s v="Szosa-450"/>
    <x v="3"/>
    <d v="2008-02-19T00:00:00"/>
    <x v="0"/>
    <x v="0"/>
    <n v="1457.99"/>
    <n v="874.79399999999998"/>
    <n v="1"/>
    <n v="874.79399999999998"/>
  </r>
  <r>
    <x v="0"/>
    <x v="1"/>
    <x v="1"/>
    <s v="Twój rower — sprzedaż i dystrybucja"/>
    <x v="0"/>
    <x v="3"/>
    <s v="Szosa-450"/>
    <x v="3"/>
    <d v="2008-02-11T00:00:00"/>
    <x v="0"/>
    <x v="0"/>
    <n v="1457.99"/>
    <n v="874.79399999999998"/>
    <n v="2"/>
    <n v="1749.588"/>
  </r>
  <r>
    <x v="0"/>
    <x v="0"/>
    <x v="0"/>
    <s v="Usługi kuśnierskie"/>
    <x v="1"/>
    <x v="5"/>
    <s v="nakładka na rower"/>
    <x v="4"/>
    <d v="2008-02-25T00:00:00"/>
    <x v="0"/>
    <x v="0"/>
    <n v="8.99"/>
    <n v="5.1864999999999997"/>
    <n v="5"/>
    <n v="25.932499999999997"/>
  </r>
  <r>
    <x v="0"/>
    <x v="0"/>
    <x v="0"/>
    <s v="Usługi kuśnierskie"/>
    <x v="3"/>
    <x v="7"/>
    <s v="Sport-100"/>
    <x v="5"/>
    <d v="2008-02-03T00:00:00"/>
    <x v="0"/>
    <x v="0"/>
    <n v="34.99"/>
    <n v="20.186499999999999"/>
    <n v="3"/>
    <n v="60.5595"/>
  </r>
  <r>
    <x v="0"/>
    <x v="0"/>
    <x v="0"/>
    <s v="Usługi kuśnierskie"/>
    <x v="0"/>
    <x v="3"/>
    <s v="Szosa-650"/>
    <x v="1"/>
    <d v="2008-02-27T00:00:00"/>
    <x v="0"/>
    <x v="0"/>
    <n v="782.99"/>
    <n v="419.45890000000003"/>
    <n v="2"/>
    <n v="838.91780000000006"/>
  </r>
  <r>
    <x v="0"/>
    <x v="0"/>
    <x v="0"/>
    <s v="Usługi kuśnierskie"/>
    <x v="0"/>
    <x v="3"/>
    <s v="Szosa-150"/>
    <x v="3"/>
    <d v="2008-03-02T00:00:00"/>
    <x v="0"/>
    <x v="0"/>
    <n v="3578.27"/>
    <n v="2146.962"/>
    <n v="1"/>
    <n v="2146.962"/>
  </r>
  <r>
    <x v="0"/>
    <x v="0"/>
    <x v="0"/>
    <s v="Usługi kuśnierskie"/>
    <x v="0"/>
    <x v="3"/>
    <s v="Szosa-450"/>
    <x v="3"/>
    <d v="2008-02-05T00:00:00"/>
    <x v="0"/>
    <x v="0"/>
    <n v="1457.99"/>
    <n v="874.79399999999998"/>
    <n v="6"/>
    <n v="5248.7640000000001"/>
  </r>
  <r>
    <x v="0"/>
    <x v="0"/>
    <x v="0"/>
    <s v="Usługi kuśnierskie"/>
    <x v="0"/>
    <x v="3"/>
    <s v="Szosa-650"/>
    <x v="1"/>
    <d v="2008-02-25T00:00:00"/>
    <x v="0"/>
    <x v="0"/>
    <n v="782.99"/>
    <n v="419.45890000000003"/>
    <n v="1"/>
    <n v="419.45890000000003"/>
  </r>
  <r>
    <x v="0"/>
    <x v="0"/>
    <x v="0"/>
    <s v="Usługi kuśnierskie"/>
    <x v="0"/>
    <x v="3"/>
    <s v="Szosa-450"/>
    <x v="3"/>
    <d v="2008-02-04T00:00:00"/>
    <x v="0"/>
    <x v="0"/>
    <n v="1457.99"/>
    <n v="874.79399999999998"/>
    <n v="1"/>
    <n v="874.79399999999998"/>
  </r>
  <r>
    <x v="0"/>
    <x v="0"/>
    <x v="0"/>
    <s v="Usługi kuśnierskie"/>
    <x v="0"/>
    <x v="3"/>
    <s v="Szosa-650"/>
    <x v="3"/>
    <d v="2008-02-16T00:00:00"/>
    <x v="0"/>
    <x v="0"/>
    <n v="782.99"/>
    <n v="419.45890000000003"/>
    <n v="3"/>
    <n v="1258.3767"/>
  </r>
  <r>
    <x v="0"/>
    <x v="0"/>
    <x v="0"/>
    <s v="Usługi kuśnierskie"/>
    <x v="0"/>
    <x v="3"/>
    <s v="Szosa-650"/>
    <x v="1"/>
    <d v="2008-02-06T00:00:00"/>
    <x v="0"/>
    <x v="0"/>
    <n v="782.99"/>
    <n v="419.45890000000003"/>
    <n v="1"/>
    <n v="419.45890000000003"/>
  </r>
  <r>
    <x v="0"/>
    <x v="0"/>
    <x v="0"/>
    <s v="Usługi kuśnierskie"/>
    <x v="3"/>
    <x v="7"/>
    <s v="Sport-100"/>
    <x v="1"/>
    <d v="2008-02-09T00:00:00"/>
    <x v="0"/>
    <x v="0"/>
    <n v="34.99"/>
    <n v="20.186499999999999"/>
    <n v="4"/>
    <n v="80.745999999999995"/>
  </r>
  <r>
    <x v="0"/>
    <x v="0"/>
    <x v="0"/>
    <s v="Usługi kuśnierskie"/>
    <x v="1"/>
    <x v="4"/>
    <s v="Long-Sleeve Logo Jersey"/>
    <x v="4"/>
    <d v="2008-02-08T00:00:00"/>
    <x v="0"/>
    <x v="0"/>
    <n v="49.99"/>
    <n v="28.840399999999999"/>
    <n v="2"/>
    <n v="57.680799999999998"/>
  </r>
  <r>
    <x v="0"/>
    <x v="0"/>
    <x v="0"/>
    <s v="Usługi kuśnierskie"/>
    <x v="0"/>
    <x v="3"/>
    <s v="Szosa-450"/>
    <x v="3"/>
    <d v="2008-02-16T00:00:00"/>
    <x v="0"/>
    <x v="0"/>
    <n v="1457.99"/>
    <n v="874.79399999999998"/>
    <n v="1"/>
    <n v="874.79399999999998"/>
  </r>
  <r>
    <x v="0"/>
    <x v="0"/>
    <x v="0"/>
    <s v="Usługi kuśnierskie"/>
    <x v="0"/>
    <x v="3"/>
    <s v="Szosa-650"/>
    <x v="3"/>
    <d v="2008-02-27T00:00:00"/>
    <x v="0"/>
    <x v="0"/>
    <n v="782.99"/>
    <n v="419.45890000000003"/>
    <n v="2"/>
    <n v="838.91780000000006"/>
  </r>
  <r>
    <x v="0"/>
    <x v="0"/>
    <x v="0"/>
    <s v="Usługi kuśnierskie"/>
    <x v="2"/>
    <x v="6"/>
    <s v="LL rama rowerowa"/>
    <x v="3"/>
    <d v="2008-02-06T00:00:00"/>
    <x v="0"/>
    <x v="0"/>
    <n v="337.22"/>
    <n v="183.93819999999999"/>
    <n v="2"/>
    <n v="367.87639999999999"/>
  </r>
  <r>
    <x v="0"/>
    <x v="0"/>
    <x v="0"/>
    <s v="Usługi kuśnierskie"/>
    <x v="1"/>
    <x v="4"/>
    <s v="Long-Sleeve Logo Jersey"/>
    <x v="4"/>
    <d v="2008-02-07T00:00:00"/>
    <x v="0"/>
    <x v="0"/>
    <n v="49.99"/>
    <n v="28.840399999999999"/>
    <n v="1"/>
    <n v="28.840399999999999"/>
  </r>
  <r>
    <x v="0"/>
    <x v="0"/>
    <x v="0"/>
    <s v="Usługi kuśnierskie"/>
    <x v="0"/>
    <x v="3"/>
    <s v="Szosa-650"/>
    <x v="1"/>
    <d v="2008-02-15T00:00:00"/>
    <x v="0"/>
    <x v="0"/>
    <n v="782.99"/>
    <n v="419.45890000000003"/>
    <n v="1"/>
    <n v="419.45890000000003"/>
  </r>
  <r>
    <x v="0"/>
    <x v="0"/>
    <x v="0"/>
    <s v="Usługi kuśnierskie"/>
    <x v="1"/>
    <x v="4"/>
    <s v="Long-Sleeve Logo Jersey"/>
    <x v="4"/>
    <d v="2008-02-07T00:00:00"/>
    <x v="0"/>
    <x v="0"/>
    <n v="49.99"/>
    <n v="28.840399999999999"/>
    <n v="3"/>
    <n v="86.521199999999993"/>
  </r>
  <r>
    <x v="0"/>
    <x v="0"/>
    <x v="4"/>
    <s v="Artykuły dla rowerzystów i nie tylko…"/>
    <x v="0"/>
    <x v="0"/>
    <s v="Górski-100"/>
    <x v="0"/>
    <d v="2008-02-12T00:00:00"/>
    <x v="0"/>
    <x v="0"/>
    <n v="3399.99"/>
    <n v="2039.9939999999999"/>
    <n v="4"/>
    <n v="8159.9759999999997"/>
  </r>
  <r>
    <x v="0"/>
    <x v="0"/>
    <x v="4"/>
    <s v="Artykuły dla rowerzystów i nie tylko…"/>
    <x v="1"/>
    <x v="1"/>
    <s v="Mountain Bike Socks"/>
    <x v="2"/>
    <d v="2008-02-13T00:00:00"/>
    <x v="0"/>
    <x v="0"/>
    <n v="9.5"/>
    <n v="5.7"/>
    <n v="10"/>
    <n v="57"/>
  </r>
  <r>
    <x v="0"/>
    <x v="0"/>
    <x v="4"/>
    <s v="Artykuły dla rowerzystów i nie tylko…"/>
    <x v="0"/>
    <x v="0"/>
    <s v="Górski-100"/>
    <x v="0"/>
    <d v="2008-02-04T00:00:00"/>
    <x v="0"/>
    <x v="0"/>
    <n v="3399.99"/>
    <n v="2039.9939999999999"/>
    <n v="2"/>
    <n v="4079.9879999999998"/>
  </r>
  <r>
    <x v="0"/>
    <x v="0"/>
    <x v="4"/>
    <s v="Artykuły dla rowerzystów i nie tylko…"/>
    <x v="0"/>
    <x v="0"/>
    <s v="Górski-100"/>
    <x v="1"/>
    <d v="2008-02-08T00:00:00"/>
    <x v="0"/>
    <x v="0"/>
    <n v="3374.99"/>
    <n v="2024.9939999999999"/>
    <n v="2"/>
    <n v="4049.9879999999998"/>
  </r>
  <r>
    <x v="0"/>
    <x v="0"/>
    <x v="4"/>
    <s v="Artykuły dla rowerzystów i nie tylko…"/>
    <x v="0"/>
    <x v="0"/>
    <s v="Górski-100"/>
    <x v="0"/>
    <d v="2008-02-02T00:00:00"/>
    <x v="0"/>
    <x v="0"/>
    <n v="3399.99"/>
    <n v="2039.9939999999999"/>
    <n v="2"/>
    <n v="4079.9879999999998"/>
  </r>
  <r>
    <x v="0"/>
    <x v="0"/>
    <x v="4"/>
    <s v="Artykuły dla rowerzystów i nie tylko…"/>
    <x v="0"/>
    <x v="0"/>
    <s v="Górski-100"/>
    <x v="1"/>
    <d v="2008-02-14T00:00:00"/>
    <x v="0"/>
    <x v="0"/>
    <n v="3374.99"/>
    <n v="2024.9939999999999"/>
    <n v="4"/>
    <n v="8099.9759999999997"/>
  </r>
  <r>
    <x v="0"/>
    <x v="0"/>
    <x v="4"/>
    <s v="Artykuły dla rowerzystów i nie tylko…"/>
    <x v="3"/>
    <x v="7"/>
    <s v="Sport-100"/>
    <x v="5"/>
    <d v="2008-02-16T00:00:00"/>
    <x v="0"/>
    <x v="0"/>
    <n v="34.99"/>
    <n v="20.186499999999999"/>
    <n v="1"/>
    <n v="20.186499999999999"/>
  </r>
  <r>
    <x v="0"/>
    <x v="0"/>
    <x v="4"/>
    <s v="Rowery dla odważnych"/>
    <x v="3"/>
    <x v="7"/>
    <s v="Sport-100"/>
    <x v="1"/>
    <d v="2008-03-03T00:00:00"/>
    <x v="0"/>
    <x v="0"/>
    <n v="34.99"/>
    <n v="20.186499999999999"/>
    <n v="4"/>
    <n v="80.745999999999995"/>
  </r>
  <r>
    <x v="0"/>
    <x v="0"/>
    <x v="4"/>
    <s v="Rowery dla odważnych"/>
    <x v="0"/>
    <x v="0"/>
    <s v="Górski-100"/>
    <x v="1"/>
    <d v="2008-02-24T00:00:00"/>
    <x v="0"/>
    <x v="0"/>
    <n v="3374.99"/>
    <n v="2024.9939999999999"/>
    <n v="3"/>
    <n v="6074.982"/>
  </r>
  <r>
    <x v="0"/>
    <x v="0"/>
    <x v="4"/>
    <s v="Rowery dla odważnych"/>
    <x v="0"/>
    <x v="0"/>
    <s v="Górski-100"/>
    <x v="1"/>
    <d v="2008-02-05T00:00:00"/>
    <x v="0"/>
    <x v="0"/>
    <n v="3374.99"/>
    <n v="2024.9939999999999"/>
    <n v="2"/>
    <n v="4049.9879999999998"/>
  </r>
  <r>
    <x v="0"/>
    <x v="0"/>
    <x v="4"/>
    <s v="Rowery dla odważnych"/>
    <x v="0"/>
    <x v="0"/>
    <s v="Górski-100"/>
    <x v="0"/>
    <d v="2008-02-06T00:00:00"/>
    <x v="0"/>
    <x v="0"/>
    <n v="3399.99"/>
    <n v="2039.9939999999999"/>
    <n v="2"/>
    <n v="4079.9879999999998"/>
  </r>
  <r>
    <x v="0"/>
    <x v="0"/>
    <x v="4"/>
    <s v="Rowery dla odważnych"/>
    <x v="1"/>
    <x v="1"/>
    <s v="Mountain Bike Socks"/>
    <x v="2"/>
    <d v="2008-02-06T00:00:00"/>
    <x v="0"/>
    <x v="0"/>
    <n v="9.5"/>
    <n v="5.7"/>
    <n v="2"/>
    <n v="11.4"/>
  </r>
  <r>
    <x v="0"/>
    <x v="0"/>
    <x v="4"/>
    <s v="Rowery dla odważnych"/>
    <x v="2"/>
    <x v="2"/>
    <s v="HL rama górski"/>
    <x v="1"/>
    <d v="2008-03-02T00:00:00"/>
    <x v="0"/>
    <x v="0"/>
    <n v="1349.6"/>
    <n v="714.70429999999999"/>
    <n v="1"/>
    <n v="714.70429999999999"/>
  </r>
  <r>
    <x v="0"/>
    <x v="0"/>
    <x v="4"/>
    <s v="Rowery dla odważnych"/>
    <x v="1"/>
    <x v="4"/>
    <s v="Long-Sleeve Logo Jersey"/>
    <x v="4"/>
    <d v="2008-02-22T00:00:00"/>
    <x v="0"/>
    <x v="0"/>
    <n v="49.99"/>
    <n v="28.840399999999999"/>
    <n v="1"/>
    <n v="28.840399999999999"/>
  </r>
  <r>
    <x v="0"/>
    <x v="0"/>
    <x v="4"/>
    <s v="Rowery dla odważnych"/>
    <x v="0"/>
    <x v="0"/>
    <s v="Górski-100"/>
    <x v="0"/>
    <d v="2008-02-04T00:00:00"/>
    <x v="0"/>
    <x v="0"/>
    <n v="3399.99"/>
    <n v="2039.9939999999999"/>
    <n v="1"/>
    <n v="2039.9939999999999"/>
  </r>
  <r>
    <x v="0"/>
    <x v="0"/>
    <x v="4"/>
    <s v="Rowery dla odważnych"/>
    <x v="1"/>
    <x v="4"/>
    <s v="Long-Sleeve Logo Jersey"/>
    <x v="4"/>
    <d v="2008-02-15T00:00:00"/>
    <x v="0"/>
    <x v="0"/>
    <n v="49.99"/>
    <n v="28.840399999999999"/>
    <n v="1"/>
    <n v="28.840399999999999"/>
  </r>
  <r>
    <x v="0"/>
    <x v="0"/>
    <x v="4"/>
    <s v="Rowery dla odważnych"/>
    <x v="3"/>
    <x v="7"/>
    <s v="Sport-100"/>
    <x v="3"/>
    <d v="2008-02-13T00:00:00"/>
    <x v="0"/>
    <x v="0"/>
    <n v="34.99"/>
    <n v="20.186499999999999"/>
    <n v="2"/>
    <n v="40.372999999999998"/>
  </r>
  <r>
    <x v="0"/>
    <x v="0"/>
    <x v="4"/>
    <s v="Rowery dla odważnych"/>
    <x v="2"/>
    <x v="2"/>
    <s v="HL rama górski"/>
    <x v="0"/>
    <d v="2008-02-24T00:00:00"/>
    <x v="0"/>
    <x v="0"/>
    <n v="1364.5"/>
    <n v="818.7"/>
    <n v="1"/>
    <n v="818.7"/>
  </r>
  <r>
    <x v="0"/>
    <x v="0"/>
    <x v="4"/>
    <s v="Rowery dla odważnych"/>
    <x v="2"/>
    <x v="2"/>
    <s v="HL rama górski"/>
    <x v="1"/>
    <d v="2008-02-05T00:00:00"/>
    <x v="0"/>
    <x v="0"/>
    <n v="1349.6"/>
    <n v="714.70429999999999"/>
    <n v="2"/>
    <n v="1429.4086"/>
  </r>
  <r>
    <x v="0"/>
    <x v="0"/>
    <x v="4"/>
    <s v="Rowery dla odważnych"/>
    <x v="3"/>
    <x v="7"/>
    <s v="Sport-100"/>
    <x v="5"/>
    <d v="2008-02-17T00:00:00"/>
    <x v="0"/>
    <x v="0"/>
    <n v="34.99"/>
    <n v="20.186499999999999"/>
    <n v="1"/>
    <n v="20.186499999999999"/>
  </r>
  <r>
    <x v="0"/>
    <x v="0"/>
    <x v="4"/>
    <s v="Rowery dla odważnych"/>
    <x v="1"/>
    <x v="4"/>
    <s v="Long-Sleeve Logo Jersey"/>
    <x v="4"/>
    <d v="2008-02-13T00:00:00"/>
    <x v="0"/>
    <x v="0"/>
    <n v="49.99"/>
    <n v="28.840399999999999"/>
    <n v="1"/>
    <n v="28.840399999999999"/>
  </r>
  <r>
    <x v="0"/>
    <x v="0"/>
    <x v="4"/>
    <s v="Rowery dla odważnych"/>
    <x v="2"/>
    <x v="2"/>
    <s v="HL rama górski"/>
    <x v="0"/>
    <d v="2008-02-28T00:00:00"/>
    <x v="0"/>
    <x v="0"/>
    <n v="1364.5"/>
    <n v="722.59490000000005"/>
    <n v="1"/>
    <n v="722.59490000000005"/>
  </r>
  <r>
    <x v="0"/>
    <x v="0"/>
    <x v="4"/>
    <s v="Rowery dla odważnych"/>
    <x v="2"/>
    <x v="2"/>
    <s v="HL rama górski"/>
    <x v="1"/>
    <d v="2008-03-02T00:00:00"/>
    <x v="0"/>
    <x v="0"/>
    <n v="1349.6"/>
    <n v="809.76"/>
    <n v="1"/>
    <n v="809.76"/>
  </r>
  <r>
    <x v="0"/>
    <x v="1"/>
    <x v="1"/>
    <s v="Na dwóch kołach — firma kurierska"/>
    <x v="0"/>
    <x v="0"/>
    <s v="Górski-100"/>
    <x v="1"/>
    <d v="2008-02-25T00:00:00"/>
    <x v="0"/>
    <x v="0"/>
    <n v="3374.99"/>
    <n v="2024.9939999999999"/>
    <n v="1"/>
    <n v="2024.9939999999999"/>
  </r>
  <r>
    <x v="0"/>
    <x v="1"/>
    <x v="1"/>
    <s v="Rowery na serio"/>
    <x v="0"/>
    <x v="0"/>
    <s v="Górski-100"/>
    <x v="0"/>
    <d v="2008-02-04T00:00:00"/>
    <x v="0"/>
    <x v="0"/>
    <n v="3399.99"/>
    <n v="2039.9939999999999"/>
    <n v="2"/>
    <n v="4079.9879999999998"/>
  </r>
  <r>
    <x v="0"/>
    <x v="1"/>
    <x v="1"/>
    <s v="Rowery na serio"/>
    <x v="2"/>
    <x v="2"/>
    <s v="HL rama górski"/>
    <x v="0"/>
    <d v="2008-02-19T00:00:00"/>
    <x v="0"/>
    <x v="0"/>
    <n v="1364.5"/>
    <n v="818.7"/>
    <n v="1"/>
    <n v="818.7"/>
  </r>
  <r>
    <x v="0"/>
    <x v="1"/>
    <x v="1"/>
    <s v="Rowery na serio"/>
    <x v="0"/>
    <x v="0"/>
    <s v="Górski-100"/>
    <x v="1"/>
    <d v="2008-02-27T00:00:00"/>
    <x v="0"/>
    <x v="0"/>
    <n v="3374.99"/>
    <n v="2024.9939999999999"/>
    <n v="2"/>
    <n v="4049.9879999999998"/>
  </r>
  <r>
    <x v="0"/>
    <x v="1"/>
    <x v="1"/>
    <s v="Rowery na serio"/>
    <x v="0"/>
    <x v="0"/>
    <s v="Górski-100"/>
    <x v="1"/>
    <d v="2008-02-26T00:00:00"/>
    <x v="0"/>
    <x v="0"/>
    <n v="3374.99"/>
    <n v="2024.9939999999999"/>
    <n v="2"/>
    <n v="4049.9879999999998"/>
  </r>
  <r>
    <x v="0"/>
    <x v="1"/>
    <x v="1"/>
    <s v="Rowery na serio"/>
    <x v="0"/>
    <x v="0"/>
    <s v="Górski-100"/>
    <x v="1"/>
    <d v="2008-02-27T00:00:00"/>
    <x v="0"/>
    <x v="0"/>
    <n v="3374.99"/>
    <n v="2024.9939999999999"/>
    <n v="4"/>
    <n v="8099.9759999999997"/>
  </r>
  <r>
    <x v="0"/>
    <x v="1"/>
    <x v="1"/>
    <s v="Rowery na serio"/>
    <x v="2"/>
    <x v="2"/>
    <s v="HL rama górski"/>
    <x v="1"/>
    <d v="2008-02-20T00:00:00"/>
    <x v="0"/>
    <x v="0"/>
    <n v="1349.6"/>
    <n v="809.76"/>
    <n v="4"/>
    <n v="3239.04"/>
  </r>
  <r>
    <x v="0"/>
    <x v="1"/>
    <x v="1"/>
    <s v="Rowery na serio"/>
    <x v="2"/>
    <x v="2"/>
    <s v="HL rama górski"/>
    <x v="1"/>
    <d v="2008-02-25T00:00:00"/>
    <x v="0"/>
    <x v="0"/>
    <n v="1349.6"/>
    <n v="714.70429999999999"/>
    <n v="1"/>
    <n v="714.70429999999999"/>
  </r>
  <r>
    <x v="0"/>
    <x v="1"/>
    <x v="1"/>
    <s v="Rowery na serio"/>
    <x v="0"/>
    <x v="0"/>
    <s v="Górski-100"/>
    <x v="0"/>
    <d v="2008-02-15T00:00:00"/>
    <x v="0"/>
    <x v="0"/>
    <n v="3399.99"/>
    <n v="2039.9939999999999"/>
    <n v="3"/>
    <n v="6119.982"/>
  </r>
  <r>
    <x v="0"/>
    <x v="1"/>
    <x v="1"/>
    <s v="Rowery na serio"/>
    <x v="2"/>
    <x v="2"/>
    <s v="HL rama górski"/>
    <x v="0"/>
    <d v="2008-02-24T00:00:00"/>
    <x v="0"/>
    <x v="0"/>
    <n v="1364.5"/>
    <n v="722.59490000000005"/>
    <n v="2"/>
    <n v="1445.1898000000001"/>
  </r>
  <r>
    <x v="0"/>
    <x v="1"/>
    <x v="1"/>
    <s v="Rowery na serio"/>
    <x v="0"/>
    <x v="0"/>
    <s v="Górski-100"/>
    <x v="1"/>
    <d v="2008-02-10T00:00:00"/>
    <x v="0"/>
    <x v="0"/>
    <n v="3374.99"/>
    <n v="2024.9939999999999"/>
    <n v="4"/>
    <n v="8099.9759999999997"/>
  </r>
  <r>
    <x v="0"/>
    <x v="1"/>
    <x v="1"/>
    <s v="Rowery na serio"/>
    <x v="1"/>
    <x v="1"/>
    <s v="Mountain Bike Socks"/>
    <x v="2"/>
    <d v="2008-03-03T00:00:00"/>
    <x v="0"/>
    <x v="0"/>
    <n v="9.5"/>
    <n v="5.7"/>
    <n v="3"/>
    <n v="17.100000000000001"/>
  </r>
  <r>
    <x v="0"/>
    <x v="1"/>
    <x v="1"/>
    <s v="Rowery na serio"/>
    <x v="0"/>
    <x v="0"/>
    <s v="Górski-100"/>
    <x v="0"/>
    <d v="2008-02-20T00:00:00"/>
    <x v="0"/>
    <x v="0"/>
    <n v="3399.99"/>
    <n v="2039.9939999999999"/>
    <n v="2"/>
    <n v="4079.9879999999998"/>
  </r>
  <r>
    <x v="0"/>
    <x v="1"/>
    <x v="1"/>
    <s v="Rowery na serio"/>
    <x v="0"/>
    <x v="0"/>
    <s v="Górski-100"/>
    <x v="0"/>
    <d v="2008-02-21T00:00:00"/>
    <x v="0"/>
    <x v="0"/>
    <n v="3399.99"/>
    <n v="2039.9939999999999"/>
    <n v="2"/>
    <n v="4079.9879999999998"/>
  </r>
  <r>
    <x v="0"/>
    <x v="1"/>
    <x v="1"/>
    <s v="Rowery na serio"/>
    <x v="2"/>
    <x v="2"/>
    <s v="HL rama górski"/>
    <x v="0"/>
    <d v="2008-03-01T00:00:00"/>
    <x v="0"/>
    <x v="0"/>
    <n v="1364.5"/>
    <n v="722.59490000000005"/>
    <n v="3"/>
    <n v="2167.7847000000002"/>
  </r>
  <r>
    <x v="0"/>
    <x v="0"/>
    <x v="4"/>
    <s v="Sklep regionalny"/>
    <x v="0"/>
    <x v="3"/>
    <s v="Szosa-650"/>
    <x v="1"/>
    <d v="2008-02-16T00:00:00"/>
    <x v="0"/>
    <x v="0"/>
    <n v="782.99"/>
    <n v="419.45890000000003"/>
    <n v="1"/>
    <n v="419.45890000000003"/>
  </r>
  <r>
    <x v="0"/>
    <x v="0"/>
    <x v="4"/>
    <s v="Sklep regionalny"/>
    <x v="0"/>
    <x v="3"/>
    <s v="Szosa-650"/>
    <x v="3"/>
    <d v="2008-02-11T00:00:00"/>
    <x v="0"/>
    <x v="0"/>
    <n v="782.99"/>
    <n v="419.45890000000003"/>
    <n v="1"/>
    <n v="419.45890000000003"/>
  </r>
  <r>
    <x v="0"/>
    <x v="0"/>
    <x v="4"/>
    <s v="Sklep regionalny"/>
    <x v="0"/>
    <x v="3"/>
    <s v="Szosa-650"/>
    <x v="3"/>
    <d v="2008-02-17T00:00:00"/>
    <x v="0"/>
    <x v="0"/>
    <n v="782.99"/>
    <n v="419.45890000000003"/>
    <n v="1"/>
    <n v="419.45890000000003"/>
  </r>
  <r>
    <x v="0"/>
    <x v="0"/>
    <x v="4"/>
    <s v="Sklep regionalny"/>
    <x v="0"/>
    <x v="3"/>
    <s v="Szosa-650"/>
    <x v="3"/>
    <d v="2008-02-25T00:00:00"/>
    <x v="0"/>
    <x v="0"/>
    <n v="782.99"/>
    <n v="419.45890000000003"/>
    <n v="5"/>
    <n v="2097.2945"/>
  </r>
  <r>
    <x v="0"/>
    <x v="0"/>
    <x v="4"/>
    <s v="Sklep regionalny"/>
    <x v="0"/>
    <x v="3"/>
    <s v="Szosa-150"/>
    <x v="3"/>
    <d v="2008-02-06T00:00:00"/>
    <x v="0"/>
    <x v="0"/>
    <n v="3578.27"/>
    <n v="2146.962"/>
    <n v="1"/>
    <n v="2146.962"/>
  </r>
  <r>
    <x v="0"/>
    <x v="0"/>
    <x v="4"/>
    <s v="Sklep regionalny"/>
    <x v="0"/>
    <x v="3"/>
    <s v="Szosa-450"/>
    <x v="3"/>
    <d v="2008-02-09T00:00:00"/>
    <x v="0"/>
    <x v="0"/>
    <n v="1457.99"/>
    <n v="874.79399999999998"/>
    <n v="1"/>
    <n v="874.79399999999998"/>
  </r>
  <r>
    <x v="0"/>
    <x v="0"/>
    <x v="4"/>
    <s v="Sklep regionalny"/>
    <x v="0"/>
    <x v="3"/>
    <s v="Szosa-450"/>
    <x v="3"/>
    <d v="2008-02-22T00:00:00"/>
    <x v="0"/>
    <x v="0"/>
    <n v="1457.99"/>
    <n v="874.79399999999998"/>
    <n v="1"/>
    <n v="874.79399999999998"/>
  </r>
  <r>
    <x v="0"/>
    <x v="0"/>
    <x v="4"/>
    <s v="Sklep regionalny"/>
    <x v="0"/>
    <x v="3"/>
    <s v="Szosa-450"/>
    <x v="3"/>
    <d v="2008-02-20T00:00:00"/>
    <x v="0"/>
    <x v="0"/>
    <n v="1457.99"/>
    <n v="874.79399999999998"/>
    <n v="1"/>
    <n v="874.79399999999998"/>
  </r>
  <r>
    <x v="0"/>
    <x v="0"/>
    <x v="4"/>
    <s v="Sklep regionalny"/>
    <x v="0"/>
    <x v="3"/>
    <s v="Szosa-450"/>
    <x v="3"/>
    <d v="2008-02-02T00:00:00"/>
    <x v="0"/>
    <x v="0"/>
    <n v="1457.99"/>
    <n v="874.79399999999998"/>
    <n v="1"/>
    <n v="874.79399999999998"/>
  </r>
  <r>
    <x v="0"/>
    <x v="0"/>
    <x v="4"/>
    <s v="Sklep regionalny"/>
    <x v="0"/>
    <x v="3"/>
    <s v="Szosa-650"/>
    <x v="1"/>
    <d v="2008-02-20T00:00:00"/>
    <x v="0"/>
    <x v="0"/>
    <n v="782.99"/>
    <n v="419.45890000000003"/>
    <n v="2"/>
    <n v="838.91780000000006"/>
  </r>
  <r>
    <x v="0"/>
    <x v="0"/>
    <x v="4"/>
    <s v="Sklep regionalny"/>
    <x v="0"/>
    <x v="3"/>
    <s v="Szosa-650"/>
    <x v="1"/>
    <d v="2008-02-18T00:00:00"/>
    <x v="0"/>
    <x v="0"/>
    <n v="782.99"/>
    <n v="419.45890000000003"/>
    <n v="2"/>
    <n v="838.91780000000006"/>
  </r>
  <r>
    <x v="0"/>
    <x v="0"/>
    <x v="4"/>
    <s v="Sklep regionalny"/>
    <x v="0"/>
    <x v="3"/>
    <s v="Szosa-150"/>
    <x v="3"/>
    <d v="2008-02-08T00:00:00"/>
    <x v="0"/>
    <x v="0"/>
    <n v="3578.27"/>
    <n v="2146.962"/>
    <n v="4"/>
    <n v="8587.848"/>
  </r>
  <r>
    <x v="0"/>
    <x v="0"/>
    <x v="4"/>
    <s v="Sklep regionalny"/>
    <x v="0"/>
    <x v="3"/>
    <s v="Szosa-650"/>
    <x v="3"/>
    <d v="2008-02-09T00:00:00"/>
    <x v="0"/>
    <x v="0"/>
    <n v="782.99"/>
    <n v="419.45890000000003"/>
    <n v="2"/>
    <n v="838.91780000000006"/>
  </r>
  <r>
    <x v="0"/>
    <x v="0"/>
    <x v="4"/>
    <s v="Sklep regionalny"/>
    <x v="0"/>
    <x v="3"/>
    <s v="Szosa-450"/>
    <x v="3"/>
    <d v="2008-03-03T00:00:00"/>
    <x v="0"/>
    <x v="0"/>
    <n v="1457.99"/>
    <n v="874.79399999999998"/>
    <n v="3"/>
    <n v="2624.3820000000001"/>
  </r>
  <r>
    <x v="0"/>
    <x v="0"/>
    <x v="3"/>
    <s v="Błyszczące farby i wykończenia"/>
    <x v="0"/>
    <x v="0"/>
    <s v="Górski-100"/>
    <x v="1"/>
    <d v="2008-02-13T00:00:00"/>
    <x v="0"/>
    <x v="0"/>
    <n v="3374.99"/>
    <n v="2024.9939999999999"/>
    <n v="2"/>
    <n v="4049.9879999999998"/>
  </r>
  <r>
    <x v="0"/>
    <x v="0"/>
    <x v="3"/>
    <s v="Błyszczące farby i wykończenia"/>
    <x v="1"/>
    <x v="1"/>
    <s v="Mountain Bike Socks"/>
    <x v="2"/>
    <d v="2008-02-21T00:00:00"/>
    <x v="0"/>
    <x v="0"/>
    <n v="9.5"/>
    <n v="5.7"/>
    <n v="2"/>
    <n v="11.4"/>
  </r>
  <r>
    <x v="0"/>
    <x v="0"/>
    <x v="3"/>
    <s v="Błyszczące farby i wykończenia"/>
    <x v="2"/>
    <x v="2"/>
    <s v="HL rama górski"/>
    <x v="1"/>
    <d v="2008-02-16T00:00:00"/>
    <x v="0"/>
    <x v="0"/>
    <n v="1349.6"/>
    <n v="714.70429999999999"/>
    <n v="1"/>
    <n v="714.70429999999999"/>
  </r>
  <r>
    <x v="0"/>
    <x v="0"/>
    <x v="3"/>
    <s v="Błyszczące farby i wykończenia"/>
    <x v="0"/>
    <x v="0"/>
    <s v="Górski-100"/>
    <x v="0"/>
    <d v="2008-02-07T00:00:00"/>
    <x v="0"/>
    <x v="0"/>
    <n v="3399.99"/>
    <n v="2039.9939999999999"/>
    <n v="3"/>
    <n v="6119.982"/>
  </r>
  <r>
    <x v="0"/>
    <x v="0"/>
    <x v="3"/>
    <s v="Błyszczące farby i wykończenia"/>
    <x v="2"/>
    <x v="2"/>
    <s v="HL rama górski"/>
    <x v="0"/>
    <d v="2008-02-24T00:00:00"/>
    <x v="0"/>
    <x v="0"/>
    <n v="1364.5"/>
    <n v="818.7"/>
    <n v="1"/>
    <n v="818.7"/>
  </r>
  <r>
    <x v="0"/>
    <x v="0"/>
    <x v="3"/>
    <s v="Błyszczące farby i wykończenia"/>
    <x v="0"/>
    <x v="0"/>
    <s v="Górski-100"/>
    <x v="0"/>
    <d v="2008-02-23T00:00:00"/>
    <x v="0"/>
    <x v="0"/>
    <n v="3399.99"/>
    <n v="2039.9939999999999"/>
    <n v="2"/>
    <n v="4079.9879999999998"/>
  </r>
  <r>
    <x v="0"/>
    <x v="0"/>
    <x v="3"/>
    <s v="Błyszczące farby i wykończenia"/>
    <x v="0"/>
    <x v="0"/>
    <s v="Górski-100"/>
    <x v="0"/>
    <d v="2008-02-02T00:00:00"/>
    <x v="0"/>
    <x v="0"/>
    <n v="3399.99"/>
    <n v="2039.9939999999999"/>
    <n v="2"/>
    <n v="4079.9879999999998"/>
  </r>
  <r>
    <x v="0"/>
    <x v="0"/>
    <x v="3"/>
    <s v="Błyszczące farby i wykończenia"/>
    <x v="2"/>
    <x v="2"/>
    <s v="HL rama górski"/>
    <x v="0"/>
    <d v="2008-02-27T00:00:00"/>
    <x v="0"/>
    <x v="0"/>
    <n v="1364.5"/>
    <n v="722.59490000000005"/>
    <n v="2"/>
    <n v="1445.1898000000001"/>
  </r>
  <r>
    <x v="0"/>
    <x v="0"/>
    <x v="3"/>
    <s v="Błyszczące farby i wykończenia"/>
    <x v="0"/>
    <x v="0"/>
    <s v="Górski-100"/>
    <x v="1"/>
    <d v="2008-02-19T00:00:00"/>
    <x v="0"/>
    <x v="0"/>
    <n v="3374.99"/>
    <n v="2024.9939999999999"/>
    <n v="6"/>
    <n v="12149.964"/>
  </r>
  <r>
    <x v="0"/>
    <x v="0"/>
    <x v="3"/>
    <s v="Solidne zabawki"/>
    <x v="1"/>
    <x v="5"/>
    <s v="nakładka na rower"/>
    <x v="4"/>
    <d v="2008-02-09T00:00:00"/>
    <x v="0"/>
    <x v="0"/>
    <n v="8.99"/>
    <n v="5.1864999999999997"/>
    <n v="5"/>
    <n v="25.932499999999997"/>
  </r>
  <r>
    <x v="0"/>
    <x v="0"/>
    <x v="3"/>
    <s v="Solidne zabawki"/>
    <x v="1"/>
    <x v="1"/>
    <s v="Mountain Bike Socks"/>
    <x v="2"/>
    <d v="2008-03-01T00:00:00"/>
    <x v="0"/>
    <x v="0"/>
    <n v="9.5"/>
    <n v="5.7"/>
    <n v="10"/>
    <n v="57"/>
  </r>
  <r>
    <x v="0"/>
    <x v="0"/>
    <x v="3"/>
    <s v="Solidne zabawki"/>
    <x v="0"/>
    <x v="0"/>
    <s v="Górski-100"/>
    <x v="1"/>
    <d v="2008-02-19T00:00:00"/>
    <x v="0"/>
    <x v="0"/>
    <n v="3374.99"/>
    <n v="2024.9939999999999"/>
    <n v="8"/>
    <n v="16199.951999999999"/>
  </r>
  <r>
    <x v="0"/>
    <x v="0"/>
    <x v="3"/>
    <s v="Solidne zabawki"/>
    <x v="1"/>
    <x v="4"/>
    <s v="Long-Sleeve Logo Jersey"/>
    <x v="4"/>
    <d v="2008-02-12T00:00:00"/>
    <x v="0"/>
    <x v="0"/>
    <n v="49.99"/>
    <n v="28.840399999999999"/>
    <n v="5"/>
    <n v="144.202"/>
  </r>
  <r>
    <x v="0"/>
    <x v="0"/>
    <x v="3"/>
    <s v="Solidne zabawki"/>
    <x v="0"/>
    <x v="0"/>
    <s v="Górski-100"/>
    <x v="0"/>
    <d v="2008-02-16T00:00:00"/>
    <x v="0"/>
    <x v="0"/>
    <n v="3399.99"/>
    <n v="2039.9939999999999"/>
    <n v="4"/>
    <n v="8159.9759999999997"/>
  </r>
  <r>
    <x v="0"/>
    <x v="0"/>
    <x v="3"/>
    <s v="Solidne zabawki"/>
    <x v="0"/>
    <x v="0"/>
    <s v="Górski-100"/>
    <x v="1"/>
    <d v="2008-02-28T00:00:00"/>
    <x v="0"/>
    <x v="0"/>
    <n v="3374.99"/>
    <n v="2024.9939999999999"/>
    <n v="4"/>
    <n v="8099.9759999999997"/>
  </r>
  <r>
    <x v="0"/>
    <x v="0"/>
    <x v="3"/>
    <s v="Solidne zabawki"/>
    <x v="0"/>
    <x v="0"/>
    <s v="Górski-100"/>
    <x v="0"/>
    <d v="2008-03-03T00:00:00"/>
    <x v="0"/>
    <x v="0"/>
    <n v="3399.99"/>
    <n v="2039.9939999999999"/>
    <n v="6"/>
    <n v="12239.964"/>
  </r>
  <r>
    <x v="0"/>
    <x v="0"/>
    <x v="3"/>
    <s v="Solidne zabawki"/>
    <x v="0"/>
    <x v="0"/>
    <s v="Górski-100"/>
    <x v="1"/>
    <d v="2008-02-01T00:00:00"/>
    <x v="0"/>
    <x v="0"/>
    <n v="3374.99"/>
    <n v="2024.9939999999999"/>
    <n v="3"/>
    <n v="6074.982"/>
  </r>
  <r>
    <x v="0"/>
    <x v="0"/>
    <x v="3"/>
    <s v="Solidne zabawki"/>
    <x v="0"/>
    <x v="0"/>
    <s v="Górski-100"/>
    <x v="0"/>
    <d v="2008-02-28T00:00:00"/>
    <x v="0"/>
    <x v="0"/>
    <n v="3399.99"/>
    <n v="2039.9939999999999"/>
    <n v="1"/>
    <n v="2039.9939999999999"/>
  </r>
  <r>
    <x v="0"/>
    <x v="0"/>
    <x v="3"/>
    <s v="Solidne zabawki"/>
    <x v="0"/>
    <x v="0"/>
    <s v="Górski-100"/>
    <x v="0"/>
    <d v="2008-03-01T00:00:00"/>
    <x v="0"/>
    <x v="0"/>
    <n v="3399.99"/>
    <n v="2039.9939999999999"/>
    <n v="5"/>
    <n v="10199.969999999999"/>
  </r>
  <r>
    <x v="0"/>
    <x v="1"/>
    <x v="1"/>
    <s v="Szóstka — sklep rowerowy"/>
    <x v="0"/>
    <x v="0"/>
    <s v="Górski-100"/>
    <x v="0"/>
    <d v="2008-02-21T00:00:00"/>
    <x v="0"/>
    <x v="0"/>
    <n v="3399.99"/>
    <n v="2039.9939999999999"/>
    <n v="2"/>
    <n v="4079.9879999999998"/>
  </r>
  <r>
    <x v="0"/>
    <x v="1"/>
    <x v="1"/>
    <s v="Szóstka — sklep rowerowy"/>
    <x v="1"/>
    <x v="1"/>
    <s v="Mountain Bike Socks"/>
    <x v="2"/>
    <d v="2008-02-18T00:00:00"/>
    <x v="0"/>
    <x v="0"/>
    <n v="9.5"/>
    <n v="5.7"/>
    <n v="2"/>
    <n v="11.4"/>
  </r>
  <r>
    <x v="0"/>
    <x v="1"/>
    <x v="1"/>
    <s v="Szóstka — sklep rowerowy"/>
    <x v="0"/>
    <x v="0"/>
    <s v="Górski-100"/>
    <x v="0"/>
    <d v="2008-02-02T00:00:00"/>
    <x v="0"/>
    <x v="0"/>
    <n v="3399.99"/>
    <n v="2039.9939999999999"/>
    <n v="1"/>
    <n v="2039.9939999999999"/>
  </r>
  <r>
    <x v="0"/>
    <x v="1"/>
    <x v="1"/>
    <s v="Szóstka — sklep rowerowy"/>
    <x v="0"/>
    <x v="0"/>
    <s v="Górski-100"/>
    <x v="1"/>
    <d v="2008-02-20T00:00:00"/>
    <x v="0"/>
    <x v="0"/>
    <n v="3374.99"/>
    <n v="2024.9939999999999"/>
    <n v="1"/>
    <n v="2024.9939999999999"/>
  </r>
  <r>
    <x v="0"/>
    <x v="0"/>
    <x v="2"/>
    <s v="Brightwork Company"/>
    <x v="0"/>
    <x v="0"/>
    <s v="Górski-100"/>
    <x v="1"/>
    <d v="2008-02-26T00:00:00"/>
    <x v="0"/>
    <x v="0"/>
    <n v="3374.99"/>
    <n v="2024.9939999999999"/>
    <n v="2"/>
    <n v="4049.9879999999998"/>
  </r>
  <r>
    <x v="0"/>
    <x v="0"/>
    <x v="2"/>
    <s v="Brightwork Company"/>
    <x v="0"/>
    <x v="0"/>
    <s v="Górski-100"/>
    <x v="0"/>
    <d v="2008-02-02T00:00:00"/>
    <x v="0"/>
    <x v="0"/>
    <n v="3399.99"/>
    <n v="2039.9939999999999"/>
    <n v="3"/>
    <n v="6119.982"/>
  </r>
  <r>
    <x v="0"/>
    <x v="0"/>
    <x v="2"/>
    <s v="Brightwork Company"/>
    <x v="0"/>
    <x v="0"/>
    <s v="Górski-100"/>
    <x v="0"/>
    <d v="2008-02-11T00:00:00"/>
    <x v="0"/>
    <x v="0"/>
    <n v="3399.99"/>
    <n v="2039.9939999999999"/>
    <n v="4"/>
    <n v="8159.9759999999997"/>
  </r>
  <r>
    <x v="0"/>
    <x v="0"/>
    <x v="2"/>
    <s v="Brightwork Company"/>
    <x v="1"/>
    <x v="1"/>
    <s v="Mountain Bike Socks"/>
    <x v="2"/>
    <d v="2008-02-27T00:00:00"/>
    <x v="0"/>
    <x v="0"/>
    <n v="9.5"/>
    <n v="5.7"/>
    <n v="4"/>
    <n v="22.8"/>
  </r>
  <r>
    <x v="0"/>
    <x v="0"/>
    <x v="2"/>
    <s v="Brightwork Company"/>
    <x v="0"/>
    <x v="0"/>
    <s v="Górski-100"/>
    <x v="1"/>
    <d v="2008-02-24T00:00:00"/>
    <x v="0"/>
    <x v="0"/>
    <n v="3374.99"/>
    <n v="2024.9939999999999"/>
    <n v="2"/>
    <n v="4049.9879999999998"/>
  </r>
  <r>
    <x v="0"/>
    <x v="0"/>
    <x v="2"/>
    <s v="Brightwork Company"/>
    <x v="0"/>
    <x v="0"/>
    <s v="Górski-100"/>
    <x v="0"/>
    <d v="2008-02-24T00:00:00"/>
    <x v="0"/>
    <x v="0"/>
    <n v="3399.99"/>
    <n v="2039.9939999999999"/>
    <n v="4"/>
    <n v="8159.9759999999997"/>
  </r>
  <r>
    <x v="0"/>
    <x v="0"/>
    <x v="2"/>
    <s v="Brightwork Company"/>
    <x v="0"/>
    <x v="0"/>
    <s v="Górski-100"/>
    <x v="0"/>
    <d v="2008-02-04T00:00:00"/>
    <x v="0"/>
    <x v="0"/>
    <n v="3399.99"/>
    <n v="2039.9939999999999"/>
    <n v="5"/>
    <n v="10199.969999999999"/>
  </r>
  <r>
    <x v="0"/>
    <x v="0"/>
    <x v="2"/>
    <s v="Brightwork Company"/>
    <x v="0"/>
    <x v="0"/>
    <s v="Górski-100"/>
    <x v="1"/>
    <d v="2008-02-21T00:00:00"/>
    <x v="0"/>
    <x v="0"/>
    <n v="3374.99"/>
    <n v="2024.9939999999999"/>
    <n v="4"/>
    <n v="8099.9759999999997"/>
  </r>
  <r>
    <x v="0"/>
    <x v="0"/>
    <x v="2"/>
    <s v="Brightwork Company"/>
    <x v="0"/>
    <x v="0"/>
    <s v="Górski-100"/>
    <x v="1"/>
    <d v="2008-02-03T00:00:00"/>
    <x v="0"/>
    <x v="0"/>
    <n v="3374.99"/>
    <n v="2024.9939999999999"/>
    <n v="7"/>
    <n v="14174.957999999999"/>
  </r>
  <r>
    <x v="0"/>
    <x v="0"/>
    <x v="3"/>
    <s v="Niedrogi Sprzęt Sportowy"/>
    <x v="3"/>
    <x v="7"/>
    <s v="Sport-100"/>
    <x v="5"/>
    <d v="2008-02-03T00:00:00"/>
    <x v="0"/>
    <x v="0"/>
    <n v="34.99"/>
    <n v="20.186499999999999"/>
    <n v="1"/>
    <n v="20.186499999999999"/>
  </r>
  <r>
    <x v="0"/>
    <x v="0"/>
    <x v="3"/>
    <s v="Niedrogi Sprzęt Sportowy"/>
    <x v="0"/>
    <x v="3"/>
    <s v="Szosa-650"/>
    <x v="3"/>
    <d v="2008-02-08T00:00:00"/>
    <x v="0"/>
    <x v="0"/>
    <n v="782.99"/>
    <n v="419.45890000000003"/>
    <n v="1"/>
    <n v="419.45890000000003"/>
  </r>
  <r>
    <x v="0"/>
    <x v="0"/>
    <x v="3"/>
    <s v="Niedrogi Sprzęt Sportowy"/>
    <x v="0"/>
    <x v="3"/>
    <s v="Szosa-650"/>
    <x v="1"/>
    <d v="2008-02-04T00:00:00"/>
    <x v="0"/>
    <x v="0"/>
    <n v="782.99"/>
    <n v="419.45890000000003"/>
    <n v="2"/>
    <n v="838.91780000000006"/>
  </r>
  <r>
    <x v="0"/>
    <x v="0"/>
    <x v="3"/>
    <s v="Niedrogi Sprzęt Sportowy"/>
    <x v="0"/>
    <x v="3"/>
    <s v="Szosa-650"/>
    <x v="1"/>
    <d v="2008-02-28T00:00:00"/>
    <x v="0"/>
    <x v="0"/>
    <n v="782.99"/>
    <n v="419.45890000000003"/>
    <n v="2"/>
    <n v="838.91780000000006"/>
  </r>
  <r>
    <x v="0"/>
    <x v="0"/>
    <x v="3"/>
    <s v="Niedrogi Sprzęt Sportowy"/>
    <x v="0"/>
    <x v="3"/>
    <s v="Szosa-450"/>
    <x v="3"/>
    <d v="2008-03-01T00:00:00"/>
    <x v="0"/>
    <x v="0"/>
    <n v="1457.99"/>
    <n v="874.79399999999998"/>
    <n v="2"/>
    <n v="1749.588"/>
  </r>
  <r>
    <x v="0"/>
    <x v="0"/>
    <x v="3"/>
    <s v="Niedrogi Sprzęt Sportowy"/>
    <x v="0"/>
    <x v="3"/>
    <s v="Szosa-450"/>
    <x v="3"/>
    <d v="2008-02-25T00:00:00"/>
    <x v="0"/>
    <x v="0"/>
    <n v="1457.99"/>
    <n v="874.79399999999998"/>
    <n v="2"/>
    <n v="1749.588"/>
  </r>
  <r>
    <x v="0"/>
    <x v="0"/>
    <x v="3"/>
    <s v="Niedrogi Sprzęt Sportowy"/>
    <x v="0"/>
    <x v="3"/>
    <s v="Szosa-150"/>
    <x v="3"/>
    <d v="2008-02-23T00:00:00"/>
    <x v="0"/>
    <x v="0"/>
    <n v="3578.27"/>
    <n v="2146.962"/>
    <n v="3"/>
    <n v="6440.8860000000004"/>
  </r>
  <r>
    <x v="0"/>
    <x v="0"/>
    <x v="3"/>
    <s v="Niedrogi Sprzęt Sportowy"/>
    <x v="0"/>
    <x v="3"/>
    <s v="Szosa-650"/>
    <x v="1"/>
    <d v="2008-02-02T00:00:00"/>
    <x v="0"/>
    <x v="0"/>
    <n v="782.99"/>
    <n v="419.45890000000003"/>
    <n v="2"/>
    <n v="838.91780000000006"/>
  </r>
  <r>
    <x v="0"/>
    <x v="0"/>
    <x v="3"/>
    <s v="Niedrogi Sprzęt Sportowy"/>
    <x v="0"/>
    <x v="3"/>
    <s v="Szosa-650"/>
    <x v="1"/>
    <d v="2008-02-12T00:00:00"/>
    <x v="0"/>
    <x v="0"/>
    <n v="782.99"/>
    <n v="419.45890000000003"/>
    <n v="2"/>
    <n v="838.91780000000006"/>
  </r>
  <r>
    <x v="0"/>
    <x v="0"/>
    <x v="3"/>
    <s v="Niedrogi Sprzęt Sportowy"/>
    <x v="0"/>
    <x v="3"/>
    <s v="Szosa-450"/>
    <x v="3"/>
    <d v="2008-02-02T00:00:00"/>
    <x v="0"/>
    <x v="0"/>
    <n v="1457.99"/>
    <n v="874.79399999999998"/>
    <n v="5"/>
    <n v="4373.97"/>
  </r>
  <r>
    <x v="0"/>
    <x v="0"/>
    <x v="3"/>
    <s v="Niedrogi Sprzęt Sportowy"/>
    <x v="0"/>
    <x v="3"/>
    <s v="Szosa-150"/>
    <x v="3"/>
    <d v="2008-02-11T00:00:00"/>
    <x v="0"/>
    <x v="0"/>
    <n v="3578.27"/>
    <n v="2146.962"/>
    <n v="1"/>
    <n v="2146.962"/>
  </r>
  <r>
    <x v="0"/>
    <x v="0"/>
    <x v="3"/>
    <s v="Niedrogi Sprzęt Sportowy"/>
    <x v="0"/>
    <x v="3"/>
    <s v="Szosa-150"/>
    <x v="3"/>
    <d v="2008-02-28T00:00:00"/>
    <x v="0"/>
    <x v="0"/>
    <n v="3578.27"/>
    <n v="2146.962"/>
    <n v="1"/>
    <n v="2146.962"/>
  </r>
  <r>
    <x v="0"/>
    <x v="0"/>
    <x v="3"/>
    <s v="Niedrogi Sprzęt Sportowy"/>
    <x v="1"/>
    <x v="4"/>
    <s v="Long-Sleeve Logo Jersey"/>
    <x v="4"/>
    <d v="2008-02-09T00:00:00"/>
    <x v="0"/>
    <x v="0"/>
    <n v="49.99"/>
    <n v="28.840399999999999"/>
    <n v="2"/>
    <n v="57.680799999999998"/>
  </r>
  <r>
    <x v="0"/>
    <x v="0"/>
    <x v="3"/>
    <s v="Niedrogi Sprzęt Sportowy"/>
    <x v="0"/>
    <x v="3"/>
    <s v="Szosa-150"/>
    <x v="3"/>
    <d v="2008-02-11T00:00:00"/>
    <x v="0"/>
    <x v="0"/>
    <n v="3578.27"/>
    <n v="2146.962"/>
    <n v="1"/>
    <n v="2146.962"/>
  </r>
  <r>
    <x v="0"/>
    <x v="0"/>
    <x v="3"/>
    <s v="Niedrogi Sprzęt Sportowy"/>
    <x v="0"/>
    <x v="3"/>
    <s v="Szosa-650"/>
    <x v="3"/>
    <d v="2008-02-25T00:00:00"/>
    <x v="0"/>
    <x v="0"/>
    <n v="782.99"/>
    <n v="419.45890000000003"/>
    <n v="1"/>
    <n v="419.45890000000003"/>
  </r>
  <r>
    <x v="0"/>
    <x v="0"/>
    <x v="3"/>
    <s v="Niedrogi Sprzęt Sportowy"/>
    <x v="1"/>
    <x v="5"/>
    <s v="nakładka na rower"/>
    <x v="4"/>
    <d v="2008-02-14T00:00:00"/>
    <x v="0"/>
    <x v="0"/>
    <n v="8.99"/>
    <n v="5.1864999999999997"/>
    <n v="3"/>
    <n v="15.5595"/>
  </r>
  <r>
    <x v="0"/>
    <x v="0"/>
    <x v="3"/>
    <s v="Niedrogi Sprzęt Sportowy"/>
    <x v="0"/>
    <x v="3"/>
    <s v="Szosa-650"/>
    <x v="1"/>
    <d v="2008-02-04T00:00:00"/>
    <x v="0"/>
    <x v="0"/>
    <n v="782.99"/>
    <n v="419.45890000000003"/>
    <n v="1"/>
    <n v="419.45890000000003"/>
  </r>
  <r>
    <x v="0"/>
    <x v="0"/>
    <x v="3"/>
    <s v="Niedrogi Sprzęt Sportowy"/>
    <x v="0"/>
    <x v="3"/>
    <s v="Szosa-450"/>
    <x v="3"/>
    <d v="2008-02-26T00:00:00"/>
    <x v="0"/>
    <x v="0"/>
    <n v="1457.99"/>
    <n v="874.79399999999998"/>
    <n v="2"/>
    <n v="1749.588"/>
  </r>
  <r>
    <x v="0"/>
    <x v="0"/>
    <x v="3"/>
    <s v="Niedrogi Sprzęt Sportowy"/>
    <x v="2"/>
    <x v="6"/>
    <s v="LL rama rowerowa"/>
    <x v="3"/>
    <d v="2008-02-22T00:00:00"/>
    <x v="0"/>
    <x v="0"/>
    <n v="337.22"/>
    <n v="183.93819999999999"/>
    <n v="3"/>
    <n v="551.81459999999993"/>
  </r>
  <r>
    <x v="0"/>
    <x v="0"/>
    <x v="0"/>
    <s v="Sprzedaż wiązana"/>
    <x v="0"/>
    <x v="0"/>
    <s v="Górski-100"/>
    <x v="1"/>
    <d v="2008-02-24T00:00:00"/>
    <x v="0"/>
    <x v="0"/>
    <n v="3374.99"/>
    <n v="2024.9939999999999"/>
    <n v="1"/>
    <n v="2024.9939999999999"/>
  </r>
  <r>
    <x v="0"/>
    <x v="0"/>
    <x v="0"/>
    <s v="Sprzedaż wiązana"/>
    <x v="0"/>
    <x v="0"/>
    <s v="Górski-100"/>
    <x v="0"/>
    <d v="2008-02-01T00:00:00"/>
    <x v="0"/>
    <x v="0"/>
    <n v="3399.99"/>
    <n v="2039.9939999999999"/>
    <n v="1"/>
    <n v="2039.9939999999999"/>
  </r>
  <r>
    <x v="0"/>
    <x v="0"/>
    <x v="0"/>
    <s v="Sprzedaż wiązana"/>
    <x v="1"/>
    <x v="1"/>
    <s v="Mountain Bike Socks"/>
    <x v="2"/>
    <d v="2008-02-08T00:00:00"/>
    <x v="0"/>
    <x v="0"/>
    <n v="9.5"/>
    <n v="5.7"/>
    <n v="2"/>
    <n v="11.4"/>
  </r>
  <r>
    <x v="0"/>
    <x v="0"/>
    <x v="0"/>
    <s v="Sprzedaż wiązana"/>
    <x v="0"/>
    <x v="0"/>
    <s v="Górski-100"/>
    <x v="1"/>
    <d v="2008-02-21T00:00:00"/>
    <x v="0"/>
    <x v="0"/>
    <n v="3374.99"/>
    <n v="2024.9939999999999"/>
    <n v="2"/>
    <n v="4049.9879999999998"/>
  </r>
  <r>
    <x v="0"/>
    <x v="0"/>
    <x v="0"/>
    <s v="Sprzedaż wiązana"/>
    <x v="0"/>
    <x v="0"/>
    <s v="Górski-100"/>
    <x v="1"/>
    <d v="2008-02-01T00:00:00"/>
    <x v="0"/>
    <x v="0"/>
    <n v="3374.99"/>
    <n v="2024.9939999999999"/>
    <n v="2"/>
    <n v="4049.9879999999998"/>
  </r>
  <r>
    <x v="0"/>
    <x v="0"/>
    <x v="0"/>
    <s v="Super Sport"/>
    <x v="0"/>
    <x v="3"/>
    <s v="Szosa-650"/>
    <x v="3"/>
    <d v="2008-02-28T00:00:00"/>
    <x v="0"/>
    <x v="0"/>
    <n v="782.99"/>
    <n v="419.45890000000003"/>
    <n v="2"/>
    <n v="838.91780000000006"/>
  </r>
  <r>
    <x v="0"/>
    <x v="0"/>
    <x v="0"/>
    <s v="Super Sport"/>
    <x v="0"/>
    <x v="3"/>
    <s v="Szosa-150"/>
    <x v="3"/>
    <d v="2008-02-23T00:00:00"/>
    <x v="0"/>
    <x v="0"/>
    <n v="3578.27"/>
    <n v="2146.962"/>
    <n v="1"/>
    <n v="2146.962"/>
  </r>
  <r>
    <x v="0"/>
    <x v="0"/>
    <x v="0"/>
    <s v="Super Sport"/>
    <x v="2"/>
    <x v="6"/>
    <s v="LL rama rowerowa"/>
    <x v="3"/>
    <d v="2008-02-02T00:00:00"/>
    <x v="0"/>
    <x v="0"/>
    <n v="337.22"/>
    <n v="183.93819999999999"/>
    <n v="1"/>
    <n v="183.93819999999999"/>
  </r>
  <r>
    <x v="0"/>
    <x v="0"/>
    <x v="0"/>
    <s v="Super Sport"/>
    <x v="0"/>
    <x v="3"/>
    <s v="Szosa-450"/>
    <x v="3"/>
    <d v="2008-02-14T00:00:00"/>
    <x v="0"/>
    <x v="0"/>
    <n v="1457.99"/>
    <n v="874.79399999999998"/>
    <n v="1"/>
    <n v="874.79399999999998"/>
  </r>
  <r>
    <x v="0"/>
    <x v="0"/>
    <x v="0"/>
    <s v="Super Sport"/>
    <x v="2"/>
    <x v="6"/>
    <s v="LL rama rowerowa"/>
    <x v="1"/>
    <d v="2008-02-01T00:00:00"/>
    <x v="0"/>
    <x v="0"/>
    <n v="337.22"/>
    <n v="178.58080000000001"/>
    <n v="1"/>
    <n v="178.58080000000001"/>
  </r>
  <r>
    <x v="0"/>
    <x v="0"/>
    <x v="2"/>
    <s v="Dorabianie części i inne usługi serwisowe"/>
    <x v="0"/>
    <x v="3"/>
    <s v="Szosa-650"/>
    <x v="3"/>
    <d v="2008-02-14T00:00:00"/>
    <x v="0"/>
    <x v="0"/>
    <n v="782.99"/>
    <n v="419.45890000000003"/>
    <n v="3"/>
    <n v="1258.3767"/>
  </r>
  <r>
    <x v="0"/>
    <x v="0"/>
    <x v="2"/>
    <s v="Dorabianie części i inne usługi serwisowe"/>
    <x v="0"/>
    <x v="3"/>
    <s v="Szosa-650"/>
    <x v="1"/>
    <d v="2008-02-25T00:00:00"/>
    <x v="0"/>
    <x v="0"/>
    <n v="782.99"/>
    <n v="419.45890000000003"/>
    <n v="2"/>
    <n v="838.91780000000006"/>
  </r>
  <r>
    <x v="0"/>
    <x v="0"/>
    <x v="2"/>
    <s v="Dorabianie części i inne usługi serwisowe"/>
    <x v="0"/>
    <x v="3"/>
    <s v="Szosa-150"/>
    <x v="3"/>
    <d v="2008-02-04T00:00:00"/>
    <x v="0"/>
    <x v="0"/>
    <n v="3578.27"/>
    <n v="2146.962"/>
    <n v="3"/>
    <n v="6440.8860000000004"/>
  </r>
  <r>
    <x v="0"/>
    <x v="0"/>
    <x v="2"/>
    <s v="Dorabianie części i inne usługi serwisowe"/>
    <x v="0"/>
    <x v="3"/>
    <s v="Szosa-450"/>
    <x v="3"/>
    <d v="2008-02-23T00:00:00"/>
    <x v="0"/>
    <x v="0"/>
    <n v="1457.99"/>
    <n v="874.79399999999998"/>
    <n v="2"/>
    <n v="1749.588"/>
  </r>
  <r>
    <x v="0"/>
    <x v="0"/>
    <x v="2"/>
    <s v="Dorabianie części i inne usługi serwisowe"/>
    <x v="0"/>
    <x v="3"/>
    <s v="Szosa-650"/>
    <x v="1"/>
    <d v="2008-02-13T00:00:00"/>
    <x v="0"/>
    <x v="0"/>
    <n v="782.99"/>
    <n v="419.45890000000003"/>
    <n v="2"/>
    <n v="838.91780000000006"/>
  </r>
  <r>
    <x v="0"/>
    <x v="0"/>
    <x v="2"/>
    <s v="Dorabianie części i inne usługi serwisowe"/>
    <x v="0"/>
    <x v="3"/>
    <s v="Szosa-650"/>
    <x v="3"/>
    <d v="2008-02-08T00:00:00"/>
    <x v="0"/>
    <x v="0"/>
    <n v="782.99"/>
    <n v="419.45890000000003"/>
    <n v="2"/>
    <n v="838.91780000000006"/>
  </r>
  <r>
    <x v="0"/>
    <x v="0"/>
    <x v="2"/>
    <s v="Dorabianie części i inne usługi serwisowe"/>
    <x v="0"/>
    <x v="3"/>
    <s v="Szosa-650"/>
    <x v="1"/>
    <d v="2008-03-01T00:00:00"/>
    <x v="0"/>
    <x v="0"/>
    <n v="782.99"/>
    <n v="419.45890000000003"/>
    <n v="1"/>
    <n v="419.45890000000003"/>
  </r>
  <r>
    <x v="0"/>
    <x v="0"/>
    <x v="2"/>
    <s v="Dorabianie części i inne usługi serwisowe"/>
    <x v="0"/>
    <x v="3"/>
    <s v="Szosa-650"/>
    <x v="1"/>
    <d v="2008-02-04T00:00:00"/>
    <x v="0"/>
    <x v="0"/>
    <n v="782.99"/>
    <n v="419.45890000000003"/>
    <n v="3"/>
    <n v="1258.3767"/>
  </r>
  <r>
    <x v="0"/>
    <x v="0"/>
    <x v="2"/>
    <s v="Dorabianie części i inne usługi serwisowe"/>
    <x v="0"/>
    <x v="3"/>
    <s v="Szosa-150"/>
    <x v="3"/>
    <d v="2008-02-08T00:00:00"/>
    <x v="0"/>
    <x v="0"/>
    <n v="3578.27"/>
    <n v="2146.962"/>
    <n v="2"/>
    <n v="4293.924"/>
  </r>
  <r>
    <x v="0"/>
    <x v="0"/>
    <x v="2"/>
    <s v="Dorabianie części i inne usługi serwisowe"/>
    <x v="0"/>
    <x v="3"/>
    <s v="Szosa-650"/>
    <x v="3"/>
    <d v="2008-02-10T00:00:00"/>
    <x v="0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150"/>
    <x v="3"/>
    <d v="2008-02-09T00:00:00"/>
    <x v="0"/>
    <x v="0"/>
    <n v="3578.27"/>
    <n v="2146.962"/>
    <n v="5"/>
    <n v="10734.81"/>
  </r>
  <r>
    <x v="0"/>
    <x v="0"/>
    <x v="2"/>
    <s v="Dorabianie części i inne usługi serwisowe"/>
    <x v="0"/>
    <x v="3"/>
    <s v="Szosa-650"/>
    <x v="3"/>
    <d v="2008-02-28T00:00:00"/>
    <x v="0"/>
    <x v="0"/>
    <n v="782.99"/>
    <n v="419.45890000000003"/>
    <n v="2"/>
    <n v="838.91780000000006"/>
  </r>
  <r>
    <x v="0"/>
    <x v="0"/>
    <x v="2"/>
    <s v="Dorabianie części i inne usługi serwisowe"/>
    <x v="0"/>
    <x v="3"/>
    <s v="Szosa-150"/>
    <x v="3"/>
    <d v="2008-02-11T00:00:00"/>
    <x v="0"/>
    <x v="0"/>
    <n v="3578.27"/>
    <n v="2146.962"/>
    <n v="2"/>
    <n v="4293.924"/>
  </r>
  <r>
    <x v="0"/>
    <x v="0"/>
    <x v="2"/>
    <s v="Dorabianie części i inne usługi serwisowe"/>
    <x v="0"/>
    <x v="3"/>
    <s v="Szosa-450"/>
    <x v="3"/>
    <d v="2008-02-13T00:00:00"/>
    <x v="0"/>
    <x v="0"/>
    <n v="1457.99"/>
    <n v="874.79399999999998"/>
    <n v="3"/>
    <n v="2624.3820000000001"/>
  </r>
  <r>
    <x v="0"/>
    <x v="0"/>
    <x v="2"/>
    <s v="Dorabianie części i inne usługi serwisowe"/>
    <x v="0"/>
    <x v="3"/>
    <s v="Szosa-150"/>
    <x v="3"/>
    <d v="2008-03-03T00:00:00"/>
    <x v="0"/>
    <x v="0"/>
    <n v="3578.27"/>
    <n v="2146.962"/>
    <n v="3"/>
    <n v="6440.8860000000004"/>
  </r>
  <r>
    <x v="0"/>
    <x v="0"/>
    <x v="2"/>
    <s v="Dorabianie części i inne usługi serwisowe"/>
    <x v="0"/>
    <x v="3"/>
    <s v="Szosa-650"/>
    <x v="1"/>
    <d v="2008-03-02T00:00:00"/>
    <x v="0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450"/>
    <x v="3"/>
    <d v="2008-02-24T00:00:00"/>
    <x v="0"/>
    <x v="0"/>
    <n v="1457.99"/>
    <n v="874.79399999999998"/>
    <n v="2"/>
    <n v="1749.588"/>
  </r>
  <r>
    <x v="0"/>
    <x v="0"/>
    <x v="2"/>
    <s v="Dorabianie części i inne usługi serwisowe"/>
    <x v="0"/>
    <x v="3"/>
    <s v="Szosa-450"/>
    <x v="3"/>
    <d v="2008-02-16T00:00:00"/>
    <x v="0"/>
    <x v="0"/>
    <n v="1457.99"/>
    <n v="874.79399999999998"/>
    <n v="5"/>
    <n v="4373.97"/>
  </r>
  <r>
    <x v="0"/>
    <x v="0"/>
    <x v="2"/>
    <s v="Dorabianie części i inne usługi serwisowe"/>
    <x v="0"/>
    <x v="3"/>
    <s v="Szosa-650"/>
    <x v="3"/>
    <d v="2008-02-11T00:00:00"/>
    <x v="0"/>
    <x v="0"/>
    <n v="782.99"/>
    <n v="419.45890000000003"/>
    <n v="1"/>
    <n v="419.45890000000003"/>
  </r>
  <r>
    <x v="0"/>
    <x v="0"/>
    <x v="2"/>
    <s v="Dorabianie części i inne usługi serwisowe"/>
    <x v="0"/>
    <x v="3"/>
    <s v="Szosa-450"/>
    <x v="3"/>
    <d v="2008-03-02T00:00:00"/>
    <x v="0"/>
    <x v="0"/>
    <n v="1457.99"/>
    <n v="874.79399999999998"/>
    <n v="5"/>
    <n v="4373.97"/>
  </r>
  <r>
    <x v="0"/>
    <x v="0"/>
    <x v="2"/>
    <s v="Sprzedaż i wynajem rowerów"/>
    <x v="3"/>
    <x v="7"/>
    <s v="Sport-100"/>
    <x v="3"/>
    <d v="2008-02-28T00:00:00"/>
    <x v="0"/>
    <x v="0"/>
    <n v="34.99"/>
    <n v="20.186499999999999"/>
    <n v="2"/>
    <n v="40.372999999999998"/>
  </r>
  <r>
    <x v="0"/>
    <x v="0"/>
    <x v="2"/>
    <s v="Sprzedaż i wynajem rowerów"/>
    <x v="0"/>
    <x v="0"/>
    <s v="Górski-100"/>
    <x v="1"/>
    <d v="2008-02-24T00:00:00"/>
    <x v="0"/>
    <x v="0"/>
    <n v="3374.99"/>
    <n v="2024.9939999999999"/>
    <n v="4"/>
    <n v="8099.9759999999997"/>
  </r>
  <r>
    <x v="0"/>
    <x v="0"/>
    <x v="2"/>
    <s v="Sprzedaż i wynajem rowerów"/>
    <x v="0"/>
    <x v="0"/>
    <s v="Górski-100"/>
    <x v="0"/>
    <d v="2008-02-03T00:00:00"/>
    <x v="0"/>
    <x v="0"/>
    <n v="3399.99"/>
    <n v="2039.9939999999999"/>
    <n v="2"/>
    <n v="4079.9879999999998"/>
  </r>
  <r>
    <x v="0"/>
    <x v="0"/>
    <x v="2"/>
    <s v="Sprzedaż i wynajem rowerów"/>
    <x v="2"/>
    <x v="2"/>
    <s v="HL rama górski"/>
    <x v="0"/>
    <d v="2008-02-25T00:00:00"/>
    <x v="0"/>
    <x v="0"/>
    <n v="1364.5"/>
    <n v="722.59490000000005"/>
    <n v="1"/>
    <n v="722.59490000000005"/>
  </r>
  <r>
    <x v="0"/>
    <x v="0"/>
    <x v="2"/>
    <s v="Sprzedaż i wynajem rowerów"/>
    <x v="1"/>
    <x v="4"/>
    <s v="Long-Sleeve Logo Jersey"/>
    <x v="4"/>
    <d v="2008-02-12T00:00:00"/>
    <x v="0"/>
    <x v="0"/>
    <n v="49.99"/>
    <n v="28.840399999999999"/>
    <n v="2"/>
    <n v="57.680799999999998"/>
  </r>
  <r>
    <x v="0"/>
    <x v="0"/>
    <x v="2"/>
    <s v="Sprzedaż i wynajem rowerów"/>
    <x v="2"/>
    <x v="2"/>
    <s v="HL rama górski"/>
    <x v="0"/>
    <d v="2008-02-19T00:00:00"/>
    <x v="0"/>
    <x v="0"/>
    <n v="1364.5"/>
    <n v="818.7"/>
    <n v="1"/>
    <n v="818.7"/>
  </r>
  <r>
    <x v="0"/>
    <x v="0"/>
    <x v="2"/>
    <s v="Sprzedaż i wynajem rowerów"/>
    <x v="1"/>
    <x v="5"/>
    <s v="nakładka na rower"/>
    <x v="4"/>
    <d v="2008-02-20T00:00:00"/>
    <x v="0"/>
    <x v="0"/>
    <n v="8.99"/>
    <n v="5.1864999999999997"/>
    <n v="1"/>
    <n v="5.1864999999999997"/>
  </r>
  <r>
    <x v="0"/>
    <x v="0"/>
    <x v="2"/>
    <s v="Sprzedaż i wynajem rowerów"/>
    <x v="2"/>
    <x v="2"/>
    <s v="HL rama górski"/>
    <x v="1"/>
    <d v="2008-02-28T00:00:00"/>
    <x v="0"/>
    <x v="0"/>
    <n v="1349.6"/>
    <n v="714.70429999999999"/>
    <n v="1"/>
    <n v="714.70429999999999"/>
  </r>
  <r>
    <x v="0"/>
    <x v="0"/>
    <x v="2"/>
    <s v="Sprzedaż i wynajem rowerów"/>
    <x v="0"/>
    <x v="0"/>
    <s v="Górski-100"/>
    <x v="0"/>
    <d v="2008-02-25T00:00:00"/>
    <x v="0"/>
    <x v="0"/>
    <n v="3399.99"/>
    <n v="2039.9939999999999"/>
    <n v="1"/>
    <n v="2039.9939999999999"/>
  </r>
  <r>
    <x v="0"/>
    <x v="0"/>
    <x v="2"/>
    <s v="Sprzedaż i wynajem rowerów"/>
    <x v="2"/>
    <x v="2"/>
    <s v="HL rama górski"/>
    <x v="0"/>
    <d v="2008-02-10T00:00:00"/>
    <x v="0"/>
    <x v="0"/>
    <n v="1364.5"/>
    <n v="722.59490000000005"/>
    <n v="2"/>
    <n v="1445.1898000000001"/>
  </r>
  <r>
    <x v="0"/>
    <x v="0"/>
    <x v="2"/>
    <s v="Sprzedaż i wynajem rowerów"/>
    <x v="0"/>
    <x v="0"/>
    <s v="Górski-100"/>
    <x v="1"/>
    <d v="2008-02-24T00:00:00"/>
    <x v="0"/>
    <x v="0"/>
    <n v="3374.99"/>
    <n v="2024.9939999999999"/>
    <n v="2"/>
    <n v="4049.9879999999998"/>
  </r>
  <r>
    <x v="0"/>
    <x v="0"/>
    <x v="2"/>
    <s v="Sprzedaż i wynajem rowerów"/>
    <x v="1"/>
    <x v="4"/>
    <s v="Long-Sleeve Logo Jersey"/>
    <x v="4"/>
    <d v="2008-02-05T00:00:00"/>
    <x v="0"/>
    <x v="0"/>
    <n v="49.99"/>
    <n v="28.840399999999999"/>
    <n v="1"/>
    <n v="28.840399999999999"/>
  </r>
  <r>
    <x v="0"/>
    <x v="0"/>
    <x v="2"/>
    <s v="Sprzedaż i wynajem rowerów"/>
    <x v="2"/>
    <x v="2"/>
    <s v="HL rama górski"/>
    <x v="1"/>
    <d v="2008-02-14T00:00:00"/>
    <x v="0"/>
    <x v="0"/>
    <n v="1349.6"/>
    <n v="714.70429999999999"/>
    <n v="1"/>
    <n v="714.70429999999999"/>
  </r>
  <r>
    <x v="0"/>
    <x v="0"/>
    <x v="2"/>
    <s v="Sprzedaż i wynajem rowerów"/>
    <x v="2"/>
    <x v="2"/>
    <s v="HL rama górski"/>
    <x v="1"/>
    <d v="2008-02-22T00:00:00"/>
    <x v="0"/>
    <x v="0"/>
    <n v="1349.6"/>
    <n v="809.76"/>
    <n v="1"/>
    <n v="809.76"/>
  </r>
  <r>
    <x v="0"/>
    <x v="0"/>
    <x v="2"/>
    <s v="Sprzedaż i wynajem rowerów"/>
    <x v="0"/>
    <x v="0"/>
    <s v="Górski-100"/>
    <x v="1"/>
    <d v="2008-02-09T00:00:00"/>
    <x v="0"/>
    <x v="0"/>
    <n v="3374.99"/>
    <n v="2024.9939999999999"/>
    <n v="2"/>
    <n v="4049.9879999999998"/>
  </r>
  <r>
    <x v="0"/>
    <x v="0"/>
    <x v="2"/>
    <s v="Sprzedaż i wynajem rowerów"/>
    <x v="1"/>
    <x v="4"/>
    <s v="Long-Sleeve Logo Jersey"/>
    <x v="4"/>
    <d v="2008-02-07T00:00:00"/>
    <x v="0"/>
    <x v="0"/>
    <n v="49.99"/>
    <n v="28.840399999999999"/>
    <n v="5"/>
    <n v="144.202"/>
  </r>
  <r>
    <x v="0"/>
    <x v="0"/>
    <x v="2"/>
    <s v="Sprzedaż i wynajem rowerów"/>
    <x v="3"/>
    <x v="7"/>
    <s v="Sport-100"/>
    <x v="5"/>
    <d v="2008-02-11T00:00:00"/>
    <x v="0"/>
    <x v="0"/>
    <n v="34.99"/>
    <n v="20.186499999999999"/>
    <n v="2"/>
    <n v="40.372999999999998"/>
  </r>
  <r>
    <x v="0"/>
    <x v="0"/>
    <x v="2"/>
    <s v="Sprzedaż i wynajem rowerów"/>
    <x v="0"/>
    <x v="0"/>
    <s v="Górski-100"/>
    <x v="0"/>
    <d v="2008-02-24T00:00:00"/>
    <x v="0"/>
    <x v="0"/>
    <n v="3399.99"/>
    <n v="2039.9939999999999"/>
    <n v="1"/>
    <n v="2039.9939999999999"/>
  </r>
  <r>
    <x v="0"/>
    <x v="0"/>
    <x v="2"/>
    <s v="Sprzedaż i wynajem rowerów"/>
    <x v="3"/>
    <x v="7"/>
    <s v="Sport-100"/>
    <x v="1"/>
    <d v="2008-02-22T00:00:00"/>
    <x v="0"/>
    <x v="0"/>
    <n v="34.99"/>
    <n v="20.186499999999999"/>
    <n v="3"/>
    <n v="60.5595"/>
  </r>
  <r>
    <x v="0"/>
    <x v="0"/>
    <x v="3"/>
    <s v="Klub Towarzyski"/>
    <x v="0"/>
    <x v="3"/>
    <s v="Szosa-650"/>
    <x v="1"/>
    <d v="2008-02-07T00:00:00"/>
    <x v="0"/>
    <x v="0"/>
    <n v="782.99"/>
    <n v="419.45890000000003"/>
    <n v="1"/>
    <n v="419.45890000000003"/>
  </r>
  <r>
    <x v="0"/>
    <x v="1"/>
    <x v="1"/>
    <s v="Jazdy na rowerach"/>
    <x v="0"/>
    <x v="3"/>
    <s v="Szosa-650"/>
    <x v="3"/>
    <d v="2008-02-01T00:00:00"/>
    <x v="0"/>
    <x v="0"/>
    <n v="782.99"/>
    <n v="419.45890000000003"/>
    <n v="2"/>
    <n v="838.91780000000006"/>
  </r>
  <r>
    <x v="0"/>
    <x v="1"/>
    <x v="1"/>
    <s v="Jazdy na rowerach"/>
    <x v="0"/>
    <x v="3"/>
    <s v="Szosa-650"/>
    <x v="3"/>
    <d v="2008-03-02T00:00:00"/>
    <x v="0"/>
    <x v="0"/>
    <n v="782.99"/>
    <n v="419.45890000000003"/>
    <n v="2"/>
    <n v="838.91780000000006"/>
  </r>
  <r>
    <x v="0"/>
    <x v="0"/>
    <x v="3"/>
    <s v="Wyposażenie początkującego sportowca"/>
    <x v="0"/>
    <x v="0"/>
    <s v="Górski-100"/>
    <x v="0"/>
    <d v="2008-02-18T00:00:00"/>
    <x v="0"/>
    <x v="0"/>
    <n v="3399.99"/>
    <n v="2039.9939999999999"/>
    <n v="2"/>
    <n v="4079.9879999999998"/>
  </r>
  <r>
    <x v="0"/>
    <x v="0"/>
    <x v="3"/>
    <s v="Wyposażenie początkującego sportowca"/>
    <x v="0"/>
    <x v="0"/>
    <s v="Górski-100"/>
    <x v="0"/>
    <d v="2008-02-10T00:00:00"/>
    <x v="0"/>
    <x v="0"/>
    <n v="3399.99"/>
    <n v="2039.9939999999999"/>
    <n v="2"/>
    <n v="4079.9879999999998"/>
  </r>
  <r>
    <x v="0"/>
    <x v="0"/>
    <x v="3"/>
    <s v="Wyposażenie początkującego sportowca"/>
    <x v="0"/>
    <x v="0"/>
    <s v="Górski-100"/>
    <x v="1"/>
    <d v="2008-02-01T00:00:00"/>
    <x v="0"/>
    <x v="0"/>
    <n v="3374.99"/>
    <n v="2024.9939999999999"/>
    <n v="3"/>
    <n v="6074.982"/>
  </r>
  <r>
    <x v="0"/>
    <x v="0"/>
    <x v="3"/>
    <s v="Wyposażenie początkującego sportowca"/>
    <x v="0"/>
    <x v="0"/>
    <s v="Górski-100"/>
    <x v="1"/>
    <d v="2008-02-04T00:00:00"/>
    <x v="0"/>
    <x v="0"/>
    <n v="3374.99"/>
    <n v="2024.9939999999999"/>
    <n v="2"/>
    <n v="4049.9879999999998"/>
  </r>
  <r>
    <x v="0"/>
    <x v="0"/>
    <x v="3"/>
    <s v="Wyposażenie początkującego sportowca"/>
    <x v="1"/>
    <x v="1"/>
    <s v="Mountain Bike Socks"/>
    <x v="2"/>
    <d v="2008-02-18T00:00:00"/>
    <x v="0"/>
    <x v="0"/>
    <n v="9.5"/>
    <n v="5.7"/>
    <n v="2"/>
    <n v="11.4"/>
  </r>
  <r>
    <x v="0"/>
    <x v="0"/>
    <x v="0"/>
    <s v="Solidne części"/>
    <x v="0"/>
    <x v="3"/>
    <s v="Szosa-650"/>
    <x v="3"/>
    <d v="2008-02-27T00:00:00"/>
    <x v="0"/>
    <x v="0"/>
    <n v="782.99"/>
    <n v="419.45890000000003"/>
    <n v="2"/>
    <n v="838.91780000000006"/>
  </r>
  <r>
    <x v="0"/>
    <x v="0"/>
    <x v="0"/>
    <s v="Solidne części"/>
    <x v="0"/>
    <x v="3"/>
    <s v="Szosa-650"/>
    <x v="3"/>
    <d v="2008-02-19T00:00:00"/>
    <x v="0"/>
    <x v="0"/>
    <n v="782.99"/>
    <n v="419.45890000000003"/>
    <n v="2"/>
    <n v="838.91780000000006"/>
  </r>
  <r>
    <x v="0"/>
    <x v="0"/>
    <x v="0"/>
    <s v="Solidne części"/>
    <x v="0"/>
    <x v="3"/>
    <s v="Szosa-450"/>
    <x v="3"/>
    <d v="2008-02-25T00:00:00"/>
    <x v="0"/>
    <x v="0"/>
    <n v="1457.99"/>
    <n v="874.79399999999998"/>
    <n v="1"/>
    <n v="874.79399999999998"/>
  </r>
  <r>
    <x v="0"/>
    <x v="0"/>
    <x v="4"/>
    <s v="Klub Wesołej Zabawy"/>
    <x v="0"/>
    <x v="3"/>
    <s v="Szosa-650"/>
    <x v="1"/>
    <d v="2008-03-03T00:00:00"/>
    <x v="0"/>
    <x v="0"/>
    <n v="782.99"/>
    <n v="419.45890000000003"/>
    <n v="5"/>
    <n v="2097.2945"/>
  </r>
  <r>
    <x v="0"/>
    <x v="0"/>
    <x v="4"/>
    <s v="Klub Wesołej Zabawy"/>
    <x v="0"/>
    <x v="3"/>
    <s v="Szosa-650"/>
    <x v="3"/>
    <d v="2008-03-02T00:00:00"/>
    <x v="0"/>
    <x v="0"/>
    <n v="782.99"/>
    <n v="419.45890000000003"/>
    <n v="2"/>
    <n v="838.91780000000006"/>
  </r>
  <r>
    <x v="0"/>
    <x v="0"/>
    <x v="4"/>
    <s v="Klub Wesołej Zabawy"/>
    <x v="0"/>
    <x v="3"/>
    <s v="Szosa-450"/>
    <x v="3"/>
    <d v="2008-02-19T00:00:00"/>
    <x v="0"/>
    <x v="0"/>
    <n v="1457.99"/>
    <n v="874.79399999999998"/>
    <n v="2"/>
    <n v="1749.588"/>
  </r>
  <r>
    <x v="0"/>
    <x v="0"/>
    <x v="4"/>
    <s v="Klub Wesołej Zabawy"/>
    <x v="0"/>
    <x v="3"/>
    <s v="Szosa-650"/>
    <x v="1"/>
    <d v="2008-02-12T00:00:00"/>
    <x v="0"/>
    <x v="0"/>
    <n v="782.99"/>
    <n v="419.45890000000003"/>
    <n v="1"/>
    <n v="419.45890000000003"/>
  </r>
  <r>
    <x v="0"/>
    <x v="0"/>
    <x v="4"/>
    <s v="Klub Wesołej Zabawy"/>
    <x v="0"/>
    <x v="3"/>
    <s v="Szosa-650"/>
    <x v="1"/>
    <d v="2008-02-12T00:00:00"/>
    <x v="0"/>
    <x v="0"/>
    <n v="782.99"/>
    <n v="419.45890000000003"/>
    <n v="1"/>
    <n v="419.45890000000003"/>
  </r>
  <r>
    <x v="0"/>
    <x v="0"/>
    <x v="4"/>
    <s v="Klub Wesołej Zabawy"/>
    <x v="0"/>
    <x v="3"/>
    <s v="Szosa-650"/>
    <x v="3"/>
    <d v="2008-02-03T00:00:00"/>
    <x v="0"/>
    <x v="0"/>
    <n v="782.99"/>
    <n v="419.45890000000003"/>
    <n v="2"/>
    <n v="838.91780000000006"/>
  </r>
  <r>
    <x v="0"/>
    <x v="0"/>
    <x v="4"/>
    <s v="Klub Wesołej Zabawy"/>
    <x v="0"/>
    <x v="3"/>
    <s v="Szosa-450"/>
    <x v="3"/>
    <d v="2008-02-23T00:00:00"/>
    <x v="0"/>
    <x v="0"/>
    <n v="1457.99"/>
    <n v="874.79399999999998"/>
    <n v="2"/>
    <n v="1749.588"/>
  </r>
  <r>
    <x v="0"/>
    <x v="0"/>
    <x v="4"/>
    <s v="Klub Wesołej Zabawy"/>
    <x v="0"/>
    <x v="3"/>
    <s v="Szosa-150"/>
    <x v="3"/>
    <d v="2008-02-07T00:00:00"/>
    <x v="0"/>
    <x v="0"/>
    <n v="3578.27"/>
    <n v="2146.962"/>
    <n v="1"/>
    <n v="2146.962"/>
  </r>
  <r>
    <x v="0"/>
    <x v="0"/>
    <x v="4"/>
    <s v="Klub Wesołej Zabawy"/>
    <x v="0"/>
    <x v="3"/>
    <s v="Szosa-650"/>
    <x v="3"/>
    <d v="2008-02-10T00:00:00"/>
    <x v="0"/>
    <x v="0"/>
    <n v="782.99"/>
    <n v="419.45890000000003"/>
    <n v="1"/>
    <n v="419.45890000000003"/>
  </r>
  <r>
    <x v="0"/>
    <x v="0"/>
    <x v="4"/>
    <s v="Klub Wesołej Zabawy"/>
    <x v="0"/>
    <x v="3"/>
    <s v="Szosa-650"/>
    <x v="3"/>
    <d v="2008-02-08T00:00:00"/>
    <x v="0"/>
    <x v="0"/>
    <n v="782.99"/>
    <n v="419.45890000000003"/>
    <n v="1"/>
    <n v="419.45890000000003"/>
  </r>
  <r>
    <x v="0"/>
    <x v="0"/>
    <x v="4"/>
    <s v="Klub Wesołej Zabawy"/>
    <x v="0"/>
    <x v="3"/>
    <s v="Szosa-650"/>
    <x v="3"/>
    <d v="2008-03-01T00:00:00"/>
    <x v="0"/>
    <x v="0"/>
    <n v="782.99"/>
    <n v="419.45890000000003"/>
    <n v="3"/>
    <n v="1258.3767"/>
  </r>
  <r>
    <x v="0"/>
    <x v="0"/>
    <x v="4"/>
    <s v="Klub Wesołej Zabawy"/>
    <x v="0"/>
    <x v="3"/>
    <s v="Szosa-450"/>
    <x v="3"/>
    <d v="2008-02-04T00:00:00"/>
    <x v="0"/>
    <x v="0"/>
    <n v="1457.99"/>
    <n v="874.79399999999998"/>
    <n v="2"/>
    <n v="1749.588"/>
  </r>
  <r>
    <x v="0"/>
    <x v="0"/>
    <x v="4"/>
    <s v="Klub Wesołej Zabawy"/>
    <x v="0"/>
    <x v="3"/>
    <s v="Szosa-650"/>
    <x v="1"/>
    <d v="2008-02-15T00:00:00"/>
    <x v="0"/>
    <x v="0"/>
    <n v="782.99"/>
    <n v="419.45890000000003"/>
    <n v="1"/>
    <n v="419.45890000000003"/>
  </r>
  <r>
    <x v="0"/>
    <x v="0"/>
    <x v="4"/>
    <s v="Klub Wesołej Zabawy"/>
    <x v="0"/>
    <x v="3"/>
    <s v="Szosa-450"/>
    <x v="3"/>
    <d v="2008-02-14T00:00:00"/>
    <x v="0"/>
    <x v="0"/>
    <n v="1457.99"/>
    <n v="874.79399999999998"/>
    <n v="1"/>
    <n v="874.79399999999998"/>
  </r>
  <r>
    <x v="0"/>
    <x v="0"/>
    <x v="4"/>
    <s v="Klub Wesołej Zabawy"/>
    <x v="0"/>
    <x v="3"/>
    <s v="Szosa-650"/>
    <x v="3"/>
    <d v="2008-03-03T00:00:00"/>
    <x v="0"/>
    <x v="0"/>
    <n v="782.99"/>
    <n v="419.45890000000003"/>
    <n v="1"/>
    <n v="419.45890000000003"/>
  </r>
  <r>
    <x v="0"/>
    <x v="0"/>
    <x v="4"/>
    <s v="Klub Wesołej Zabawy"/>
    <x v="1"/>
    <x v="5"/>
    <s v="nakładka na rower"/>
    <x v="4"/>
    <d v="2008-02-10T00:00:00"/>
    <x v="0"/>
    <x v="0"/>
    <n v="8.99"/>
    <n v="5.1864999999999997"/>
    <n v="1"/>
    <n v="5.1864999999999997"/>
  </r>
  <r>
    <x v="0"/>
    <x v="0"/>
    <x v="3"/>
    <s v="Dom narciarstwa alpejskiego"/>
    <x v="0"/>
    <x v="3"/>
    <s v="Szosa-650"/>
    <x v="3"/>
    <d v="2008-02-06T00:00:00"/>
    <x v="0"/>
    <x v="0"/>
    <n v="782.99"/>
    <n v="419.45890000000003"/>
    <n v="2"/>
    <n v="838.91780000000006"/>
  </r>
  <r>
    <x v="0"/>
    <x v="0"/>
    <x v="0"/>
    <s v="Rowery ze Słonecznego Miejsca"/>
    <x v="0"/>
    <x v="3"/>
    <s v="Szosa-650"/>
    <x v="3"/>
    <d v="2008-02-06T00:00:00"/>
    <x v="0"/>
    <x v="0"/>
    <n v="782.99"/>
    <n v="419.45890000000003"/>
    <n v="5"/>
    <n v="2097.2945"/>
  </r>
  <r>
    <x v="0"/>
    <x v="0"/>
    <x v="0"/>
    <s v="Rowery ze Słonecznego Miejsca"/>
    <x v="0"/>
    <x v="3"/>
    <s v="Szosa-650"/>
    <x v="3"/>
    <d v="2008-02-26T00:00:00"/>
    <x v="0"/>
    <x v="0"/>
    <n v="782.99"/>
    <n v="419.45890000000003"/>
    <n v="1"/>
    <n v="419.45890000000003"/>
  </r>
  <r>
    <x v="0"/>
    <x v="0"/>
    <x v="0"/>
    <s v="Rowery ze Słonecznego Miejsca"/>
    <x v="0"/>
    <x v="3"/>
    <s v="Szosa-650"/>
    <x v="1"/>
    <d v="2008-03-01T00:00:00"/>
    <x v="0"/>
    <x v="0"/>
    <n v="782.99"/>
    <n v="419.45890000000003"/>
    <n v="5"/>
    <n v="2097.2945"/>
  </r>
  <r>
    <x v="0"/>
    <x v="0"/>
    <x v="0"/>
    <s v="Rowery ze Słonecznego Miejsca"/>
    <x v="0"/>
    <x v="3"/>
    <s v="Szosa-450"/>
    <x v="3"/>
    <d v="2008-02-27T00:00:00"/>
    <x v="0"/>
    <x v="0"/>
    <n v="1457.99"/>
    <n v="874.79399999999998"/>
    <n v="1"/>
    <n v="874.79399999999998"/>
  </r>
  <r>
    <x v="0"/>
    <x v="0"/>
    <x v="0"/>
    <s v="Rowery ze Słonecznego Miejsca"/>
    <x v="0"/>
    <x v="3"/>
    <s v="Szosa-650"/>
    <x v="3"/>
    <d v="2008-03-03T00:00:00"/>
    <x v="0"/>
    <x v="0"/>
    <n v="782.99"/>
    <n v="419.45890000000003"/>
    <n v="4"/>
    <n v="1677.8356000000001"/>
  </r>
  <r>
    <x v="0"/>
    <x v="1"/>
    <x v="1"/>
    <s v="Dziesiątka — sklep rowerowy"/>
    <x v="0"/>
    <x v="3"/>
    <s v="Szosa-650"/>
    <x v="1"/>
    <d v="2008-03-01T00:00:00"/>
    <x v="0"/>
    <x v="0"/>
    <n v="782.99"/>
    <n v="419.45890000000003"/>
    <n v="2"/>
    <n v="838.91780000000006"/>
  </r>
  <r>
    <x v="0"/>
    <x v="1"/>
    <x v="1"/>
    <s v="Dziesiątka — sklep rowerowy"/>
    <x v="0"/>
    <x v="3"/>
    <s v="Szosa-650"/>
    <x v="3"/>
    <d v="2008-02-01T00:00:00"/>
    <x v="0"/>
    <x v="0"/>
    <n v="782.99"/>
    <n v="419.45890000000003"/>
    <n v="5"/>
    <n v="2097.2945"/>
  </r>
  <r>
    <x v="0"/>
    <x v="1"/>
    <x v="1"/>
    <s v="Dziesiątka — sklep rowerowy"/>
    <x v="0"/>
    <x v="3"/>
    <s v="Szosa-450"/>
    <x v="3"/>
    <d v="2008-03-03T00:00:00"/>
    <x v="0"/>
    <x v="0"/>
    <n v="1457.99"/>
    <n v="874.79399999999998"/>
    <n v="1"/>
    <n v="874.79399999999998"/>
  </r>
  <r>
    <x v="0"/>
    <x v="1"/>
    <x v="1"/>
    <s v="Dziesiątka — sklep rowerowy"/>
    <x v="0"/>
    <x v="3"/>
    <s v="Szosa-150"/>
    <x v="3"/>
    <d v="2008-02-27T00:00:00"/>
    <x v="0"/>
    <x v="0"/>
    <n v="3578.27"/>
    <n v="2146.962"/>
    <n v="1"/>
    <n v="2146.962"/>
  </r>
  <r>
    <x v="0"/>
    <x v="1"/>
    <x v="1"/>
    <s v="Dziesiątka — sklep rowerowy"/>
    <x v="0"/>
    <x v="3"/>
    <s v="Szosa-650"/>
    <x v="1"/>
    <d v="2008-02-05T00:00:00"/>
    <x v="0"/>
    <x v="0"/>
    <n v="782.99"/>
    <n v="419.45890000000003"/>
    <n v="1"/>
    <n v="419.45890000000003"/>
  </r>
  <r>
    <x v="0"/>
    <x v="1"/>
    <x v="1"/>
    <s v="Dziesiątka — sklep rowerowy"/>
    <x v="1"/>
    <x v="5"/>
    <s v="nakładka na rower"/>
    <x v="4"/>
    <d v="2008-02-20T00:00:00"/>
    <x v="0"/>
    <x v="0"/>
    <n v="8.99"/>
    <n v="5.1864999999999997"/>
    <n v="1"/>
    <n v="5.1864999999999997"/>
  </r>
  <r>
    <x v="0"/>
    <x v="1"/>
    <x v="1"/>
    <s v="Dziesiątka — sklep rowerowy"/>
    <x v="0"/>
    <x v="3"/>
    <s v="Szosa-150"/>
    <x v="3"/>
    <d v="2008-02-03T00:00:00"/>
    <x v="0"/>
    <x v="0"/>
    <n v="3578.27"/>
    <n v="2146.962"/>
    <n v="1"/>
    <n v="2146.962"/>
  </r>
  <r>
    <x v="0"/>
    <x v="1"/>
    <x v="1"/>
    <s v="Dziesiątka — sklep rowerowy"/>
    <x v="0"/>
    <x v="3"/>
    <s v="Szosa-150"/>
    <x v="3"/>
    <d v="2008-02-11T00:00:00"/>
    <x v="0"/>
    <x v="0"/>
    <n v="3578.27"/>
    <n v="2146.962"/>
    <n v="2"/>
    <n v="4293.924"/>
  </r>
  <r>
    <x v="0"/>
    <x v="1"/>
    <x v="1"/>
    <s v="Dziesiątka — sklep rowerowy"/>
    <x v="0"/>
    <x v="3"/>
    <s v="Szosa-450"/>
    <x v="3"/>
    <d v="2008-02-23T00:00:00"/>
    <x v="0"/>
    <x v="0"/>
    <n v="1457.99"/>
    <n v="874.79399999999998"/>
    <n v="1"/>
    <n v="874.79399999999998"/>
  </r>
  <r>
    <x v="0"/>
    <x v="1"/>
    <x v="1"/>
    <s v="Dziesiątka — sklep rowerowy"/>
    <x v="0"/>
    <x v="3"/>
    <s v="Szosa-150"/>
    <x v="3"/>
    <d v="2008-02-19T00:00:00"/>
    <x v="0"/>
    <x v="0"/>
    <n v="3578.27"/>
    <n v="2146.962"/>
    <n v="2"/>
    <n v="4293.924"/>
  </r>
  <r>
    <x v="0"/>
    <x v="1"/>
    <x v="1"/>
    <s v="Dziesiątka — sklep rowerowy"/>
    <x v="0"/>
    <x v="3"/>
    <s v="Szosa-150"/>
    <x v="3"/>
    <d v="2008-02-26T00:00:00"/>
    <x v="0"/>
    <x v="0"/>
    <n v="3578.27"/>
    <n v="2146.962"/>
    <n v="2"/>
    <n v="4293.924"/>
  </r>
  <r>
    <x v="0"/>
    <x v="1"/>
    <x v="1"/>
    <s v="Dziesiątka — sklep rowerowy"/>
    <x v="0"/>
    <x v="3"/>
    <s v="Szosa-650"/>
    <x v="1"/>
    <d v="2008-02-10T00:00:00"/>
    <x v="0"/>
    <x v="0"/>
    <n v="782.99"/>
    <n v="419.45890000000003"/>
    <n v="1"/>
    <n v="419.45890000000003"/>
  </r>
  <r>
    <x v="0"/>
    <x v="1"/>
    <x v="1"/>
    <s v="Dziesiątka — sklep rowerowy"/>
    <x v="0"/>
    <x v="3"/>
    <s v="Szosa-650"/>
    <x v="3"/>
    <d v="2008-03-03T00:00:00"/>
    <x v="0"/>
    <x v="0"/>
    <n v="782.99"/>
    <n v="419.45890000000003"/>
    <n v="1"/>
    <n v="419.45890000000003"/>
  </r>
  <r>
    <x v="0"/>
    <x v="1"/>
    <x v="1"/>
    <s v="Dziesiątka — sklep rowerowy"/>
    <x v="0"/>
    <x v="3"/>
    <s v="Szosa-450"/>
    <x v="3"/>
    <d v="2008-02-18T00:00:00"/>
    <x v="0"/>
    <x v="0"/>
    <n v="1457.99"/>
    <n v="874.79399999999998"/>
    <n v="1"/>
    <n v="874.79399999999998"/>
  </r>
  <r>
    <x v="0"/>
    <x v="1"/>
    <x v="1"/>
    <s v="Dziesiątka — sklep rowerowy"/>
    <x v="0"/>
    <x v="3"/>
    <s v="Szosa-450"/>
    <x v="3"/>
    <d v="2008-02-25T00:00:00"/>
    <x v="0"/>
    <x v="0"/>
    <n v="1457.99"/>
    <n v="874.79399999999998"/>
    <n v="1"/>
    <n v="874.79399999999998"/>
  </r>
  <r>
    <x v="0"/>
    <x v="1"/>
    <x v="1"/>
    <s v="Dziesiątka — sklep rowerowy"/>
    <x v="0"/>
    <x v="3"/>
    <s v="Szosa-650"/>
    <x v="3"/>
    <d v="2008-02-25T00:00:00"/>
    <x v="0"/>
    <x v="0"/>
    <n v="782.99"/>
    <n v="419.45890000000003"/>
    <n v="2"/>
    <n v="838.91780000000006"/>
  </r>
  <r>
    <x v="0"/>
    <x v="1"/>
    <x v="1"/>
    <s v="Dziesiątka — sklep rowerowy"/>
    <x v="0"/>
    <x v="3"/>
    <s v="Szosa-450"/>
    <x v="3"/>
    <d v="2008-02-01T00:00:00"/>
    <x v="0"/>
    <x v="0"/>
    <n v="1457.99"/>
    <n v="874.79399999999998"/>
    <n v="3"/>
    <n v="2624.3820000000001"/>
  </r>
  <r>
    <x v="0"/>
    <x v="1"/>
    <x v="1"/>
    <s v="Dziesiątka — sklep rowerowy"/>
    <x v="0"/>
    <x v="3"/>
    <s v="Szosa-650"/>
    <x v="1"/>
    <d v="2008-02-26T00:00:00"/>
    <x v="0"/>
    <x v="0"/>
    <n v="782.99"/>
    <n v="419.45890000000003"/>
    <n v="4"/>
    <n v="1677.8356000000001"/>
  </r>
  <r>
    <x v="0"/>
    <x v="0"/>
    <x v="0"/>
    <s v="Nowe rowery Sp. z o.o."/>
    <x v="3"/>
    <x v="7"/>
    <s v="Sport-100"/>
    <x v="1"/>
    <d v="2008-03-02T00:00:00"/>
    <x v="0"/>
    <x v="0"/>
    <n v="34.99"/>
    <n v="20.186499999999999"/>
    <n v="1"/>
    <n v="20.186499999999999"/>
  </r>
  <r>
    <x v="0"/>
    <x v="0"/>
    <x v="0"/>
    <s v="Nowe rowery Sp. z o.o."/>
    <x v="0"/>
    <x v="3"/>
    <s v="Szosa-150"/>
    <x v="3"/>
    <d v="2008-02-10T00:00:00"/>
    <x v="0"/>
    <x v="0"/>
    <n v="3578.27"/>
    <n v="2146.962"/>
    <n v="1"/>
    <n v="2146.962"/>
  </r>
  <r>
    <x v="0"/>
    <x v="0"/>
    <x v="0"/>
    <s v="Nowe rowery Sp. z o.o."/>
    <x v="2"/>
    <x v="6"/>
    <s v="LL rama rowerowa"/>
    <x v="1"/>
    <d v="2008-02-13T00:00:00"/>
    <x v="0"/>
    <x v="0"/>
    <n v="337.22"/>
    <n v="178.58080000000001"/>
    <n v="1"/>
    <n v="178.58080000000001"/>
  </r>
  <r>
    <x v="0"/>
    <x v="0"/>
    <x v="0"/>
    <s v="Handel detaliczny — sprzedaż i serwis"/>
    <x v="0"/>
    <x v="3"/>
    <s v="Szosa-650"/>
    <x v="3"/>
    <d v="2008-02-03T00:00:00"/>
    <x v="0"/>
    <x v="0"/>
    <n v="782.99"/>
    <n v="419.45890000000003"/>
    <n v="5"/>
    <n v="2097.2945"/>
  </r>
  <r>
    <x v="0"/>
    <x v="0"/>
    <x v="0"/>
    <s v="Handel detaliczny — sprzedaż i serwis"/>
    <x v="0"/>
    <x v="3"/>
    <s v="Szosa-650"/>
    <x v="1"/>
    <d v="2008-02-04T00:00:00"/>
    <x v="0"/>
    <x v="0"/>
    <n v="782.99"/>
    <n v="419.45890000000003"/>
    <n v="1"/>
    <n v="419.45890000000003"/>
  </r>
  <r>
    <x v="0"/>
    <x v="0"/>
    <x v="0"/>
    <s v="Handel detaliczny — sprzedaż i serwis"/>
    <x v="0"/>
    <x v="3"/>
    <s v="Szosa-450"/>
    <x v="3"/>
    <d v="2008-03-01T00:00:00"/>
    <x v="0"/>
    <x v="0"/>
    <n v="1457.99"/>
    <n v="874.79399999999998"/>
    <n v="1"/>
    <n v="874.79399999999998"/>
  </r>
  <r>
    <x v="0"/>
    <x v="0"/>
    <x v="0"/>
    <s v="Handel detaliczny — sprzedaż i serwis"/>
    <x v="0"/>
    <x v="3"/>
    <s v="Szosa-650"/>
    <x v="1"/>
    <d v="2008-02-24T00:00:00"/>
    <x v="0"/>
    <x v="0"/>
    <n v="782.99"/>
    <n v="419.45890000000003"/>
    <n v="2"/>
    <n v="838.91780000000006"/>
  </r>
  <r>
    <x v="0"/>
    <x v="0"/>
    <x v="0"/>
    <s v="Handel detaliczny — sprzedaż i serwis"/>
    <x v="0"/>
    <x v="3"/>
    <s v="Szosa-150"/>
    <x v="3"/>
    <d v="2008-02-02T00:00:00"/>
    <x v="0"/>
    <x v="0"/>
    <n v="3578.27"/>
    <n v="2146.962"/>
    <n v="1"/>
    <n v="2146.962"/>
  </r>
  <r>
    <x v="0"/>
    <x v="0"/>
    <x v="0"/>
    <s v="Handel detaliczny — sprzedaż i serwis"/>
    <x v="0"/>
    <x v="3"/>
    <s v="Szosa-650"/>
    <x v="1"/>
    <d v="2008-02-25T00:00:00"/>
    <x v="0"/>
    <x v="0"/>
    <n v="782.99"/>
    <n v="419.45890000000003"/>
    <n v="3"/>
    <n v="1258.3767"/>
  </r>
  <r>
    <x v="0"/>
    <x v="0"/>
    <x v="0"/>
    <s v="Handel detaliczny — sprzedaż i serwis"/>
    <x v="0"/>
    <x v="3"/>
    <s v="Szosa-650"/>
    <x v="1"/>
    <d v="2008-02-13T00:00:00"/>
    <x v="0"/>
    <x v="0"/>
    <n v="782.99"/>
    <n v="419.45890000000003"/>
    <n v="1"/>
    <n v="419.45890000000003"/>
  </r>
  <r>
    <x v="0"/>
    <x v="0"/>
    <x v="0"/>
    <s v="Handel detaliczny — sprzedaż i serwis"/>
    <x v="0"/>
    <x v="3"/>
    <s v="Szosa-450"/>
    <x v="3"/>
    <d v="2008-02-23T00:00:00"/>
    <x v="0"/>
    <x v="0"/>
    <n v="1457.99"/>
    <n v="874.79399999999998"/>
    <n v="1"/>
    <n v="874.79399999999998"/>
  </r>
  <r>
    <x v="0"/>
    <x v="0"/>
    <x v="0"/>
    <s v="Handel detaliczny — sprzedaż i serwis"/>
    <x v="1"/>
    <x v="5"/>
    <s v="nakładka na rower"/>
    <x v="4"/>
    <d v="2008-03-03T00:00:00"/>
    <x v="0"/>
    <x v="0"/>
    <n v="8.99"/>
    <n v="5.1864999999999997"/>
    <n v="3"/>
    <n v="15.5595"/>
  </r>
  <r>
    <x v="0"/>
    <x v="0"/>
    <x v="0"/>
    <s v="Handel detaliczny — sprzedaż i serwis"/>
    <x v="0"/>
    <x v="3"/>
    <s v="Szosa-650"/>
    <x v="1"/>
    <d v="2008-02-14T00:00:00"/>
    <x v="0"/>
    <x v="0"/>
    <n v="782.99"/>
    <n v="419.45890000000003"/>
    <n v="1"/>
    <n v="419.45890000000003"/>
  </r>
  <r>
    <x v="0"/>
    <x v="0"/>
    <x v="0"/>
    <s v="Handel detaliczny — sprzedaż i serwis"/>
    <x v="0"/>
    <x v="3"/>
    <s v="Szosa-650"/>
    <x v="1"/>
    <d v="2008-02-09T00:00:00"/>
    <x v="0"/>
    <x v="0"/>
    <n v="782.99"/>
    <n v="419.45890000000003"/>
    <n v="1"/>
    <n v="419.45890000000003"/>
  </r>
  <r>
    <x v="0"/>
    <x v="0"/>
    <x v="0"/>
    <s v="Handel detaliczny — sprzedaż i serwis"/>
    <x v="0"/>
    <x v="3"/>
    <s v="Szosa-150"/>
    <x v="3"/>
    <d v="2008-02-05T00:00:00"/>
    <x v="0"/>
    <x v="0"/>
    <n v="3578.27"/>
    <n v="2146.962"/>
    <n v="3"/>
    <n v="6440.8860000000004"/>
  </r>
  <r>
    <x v="0"/>
    <x v="0"/>
    <x v="0"/>
    <s v="Handel detaliczny — sprzedaż i serwis"/>
    <x v="0"/>
    <x v="3"/>
    <s v="Szosa-150"/>
    <x v="3"/>
    <d v="2008-02-07T00:00:00"/>
    <x v="0"/>
    <x v="0"/>
    <n v="3578.27"/>
    <n v="2146.962"/>
    <n v="1"/>
    <n v="2146.962"/>
  </r>
  <r>
    <x v="0"/>
    <x v="0"/>
    <x v="0"/>
    <s v="Handel detaliczny — sprzedaż i serwis"/>
    <x v="0"/>
    <x v="3"/>
    <s v="Szosa-650"/>
    <x v="3"/>
    <d v="2008-02-27T00:00:00"/>
    <x v="0"/>
    <x v="0"/>
    <n v="782.99"/>
    <n v="419.45890000000003"/>
    <n v="4"/>
    <n v="1677.8356000000001"/>
  </r>
  <r>
    <x v="0"/>
    <x v="0"/>
    <x v="0"/>
    <s v="Handel detaliczny — sprzedaż i serwis"/>
    <x v="0"/>
    <x v="3"/>
    <s v="Szosa-150"/>
    <x v="3"/>
    <d v="2008-02-27T00:00:00"/>
    <x v="0"/>
    <x v="0"/>
    <n v="3578.27"/>
    <n v="2146.962"/>
    <n v="1"/>
    <n v="2146.962"/>
  </r>
  <r>
    <x v="0"/>
    <x v="0"/>
    <x v="0"/>
    <s v="Handel detaliczny — sprzedaż i serwis"/>
    <x v="0"/>
    <x v="3"/>
    <s v="Szosa-150"/>
    <x v="3"/>
    <d v="2008-03-01T00:00:00"/>
    <x v="0"/>
    <x v="0"/>
    <n v="3578.27"/>
    <n v="2146.962"/>
    <n v="2"/>
    <n v="4293.924"/>
  </r>
  <r>
    <x v="0"/>
    <x v="0"/>
    <x v="0"/>
    <s v="Handel detaliczny — sprzedaż i serwis"/>
    <x v="0"/>
    <x v="3"/>
    <s v="Szosa-650"/>
    <x v="3"/>
    <d v="2008-02-12T00:00:00"/>
    <x v="0"/>
    <x v="0"/>
    <n v="782.99"/>
    <n v="419.45890000000003"/>
    <n v="1"/>
    <n v="419.45890000000003"/>
  </r>
  <r>
    <x v="0"/>
    <x v="0"/>
    <x v="0"/>
    <s v="Handel detaliczny — sprzedaż i serwis"/>
    <x v="0"/>
    <x v="3"/>
    <s v="Szosa-450"/>
    <x v="3"/>
    <d v="2008-02-04T00:00:00"/>
    <x v="0"/>
    <x v="0"/>
    <n v="1457.99"/>
    <n v="874.79399999999998"/>
    <n v="3"/>
    <n v="2624.3820000000001"/>
  </r>
  <r>
    <x v="0"/>
    <x v="0"/>
    <x v="2"/>
    <s v="Jakiś sklep dyskontowy"/>
    <x v="0"/>
    <x v="0"/>
    <s v="Górski-100"/>
    <x v="1"/>
    <d v="2008-02-26T00:00:00"/>
    <x v="0"/>
    <x v="0"/>
    <n v="3374.99"/>
    <n v="2024.9939999999999"/>
    <n v="1"/>
    <n v="2024.9939999999999"/>
  </r>
  <r>
    <x v="0"/>
    <x v="0"/>
    <x v="2"/>
    <s v="Jakiś sklep dyskontowy"/>
    <x v="0"/>
    <x v="0"/>
    <s v="Górski-100"/>
    <x v="0"/>
    <d v="2008-02-06T00:00:00"/>
    <x v="0"/>
    <x v="0"/>
    <n v="3399.99"/>
    <n v="2039.9939999999999"/>
    <n v="1"/>
    <n v="2039.9939999999999"/>
  </r>
  <r>
    <x v="0"/>
    <x v="0"/>
    <x v="2"/>
    <s v="Jakiś sklep dyskontowy"/>
    <x v="1"/>
    <x v="1"/>
    <s v="Mountain Bike Socks"/>
    <x v="2"/>
    <d v="2008-02-12T00:00:00"/>
    <x v="0"/>
    <x v="0"/>
    <n v="9.5"/>
    <n v="5.7"/>
    <n v="4"/>
    <n v="22.8"/>
  </r>
  <r>
    <x v="0"/>
    <x v="0"/>
    <x v="2"/>
    <s v="Jakiś sklep dyskontowy"/>
    <x v="0"/>
    <x v="0"/>
    <s v="Górski-100"/>
    <x v="1"/>
    <d v="2008-02-28T00:00:00"/>
    <x v="0"/>
    <x v="0"/>
    <n v="3374.99"/>
    <n v="2024.9939999999999"/>
    <n v="1"/>
    <n v="2024.9939999999999"/>
  </r>
  <r>
    <x v="0"/>
    <x v="0"/>
    <x v="2"/>
    <s v="Jakiś sklep dyskontowy"/>
    <x v="0"/>
    <x v="0"/>
    <s v="Górski-100"/>
    <x v="0"/>
    <d v="2008-02-15T00:00:00"/>
    <x v="0"/>
    <x v="0"/>
    <n v="3399.99"/>
    <n v="2039.9939999999999"/>
    <n v="2"/>
    <n v="4079.9879999999998"/>
  </r>
  <r>
    <x v="0"/>
    <x v="0"/>
    <x v="0"/>
    <s v="e-Rowery"/>
    <x v="0"/>
    <x v="0"/>
    <s v="Górski-100"/>
    <x v="1"/>
    <d v="2008-02-05T00:00:00"/>
    <x v="0"/>
    <x v="0"/>
    <n v="3374.99"/>
    <n v="2024.9939999999999"/>
    <n v="5"/>
    <n v="10124.969999999999"/>
  </r>
  <r>
    <x v="0"/>
    <x v="0"/>
    <x v="0"/>
    <s v="e-Rowery"/>
    <x v="0"/>
    <x v="0"/>
    <s v="Górski-100"/>
    <x v="1"/>
    <d v="2008-02-05T00:00:00"/>
    <x v="0"/>
    <x v="0"/>
    <n v="3374.99"/>
    <n v="2024.9939999999999"/>
    <n v="3"/>
    <n v="6074.982"/>
  </r>
  <r>
    <x v="0"/>
    <x v="0"/>
    <x v="0"/>
    <s v="e-Rowery"/>
    <x v="0"/>
    <x v="0"/>
    <s v="Górski-100"/>
    <x v="0"/>
    <d v="2008-02-04T00:00:00"/>
    <x v="0"/>
    <x v="0"/>
    <n v="3399.99"/>
    <n v="2039.9939999999999"/>
    <n v="5"/>
    <n v="10199.969999999999"/>
  </r>
  <r>
    <x v="0"/>
    <x v="0"/>
    <x v="0"/>
    <s v="e-Rowery"/>
    <x v="0"/>
    <x v="0"/>
    <s v="Górski-100"/>
    <x v="0"/>
    <d v="2008-02-14T00:00:00"/>
    <x v="0"/>
    <x v="0"/>
    <n v="3399.99"/>
    <n v="2039.9939999999999"/>
    <n v="7"/>
    <n v="14279.957999999999"/>
  </r>
  <r>
    <x v="0"/>
    <x v="0"/>
    <x v="0"/>
    <s v="e-Rowery"/>
    <x v="1"/>
    <x v="4"/>
    <s v="Long-Sleeve Logo Jersey"/>
    <x v="4"/>
    <d v="2008-02-24T00:00:00"/>
    <x v="0"/>
    <x v="0"/>
    <n v="49.99"/>
    <n v="28.840399999999999"/>
    <n v="3"/>
    <n v="86.521199999999993"/>
  </r>
  <r>
    <x v="0"/>
    <x v="0"/>
    <x v="0"/>
    <s v="e-Rowery"/>
    <x v="2"/>
    <x v="2"/>
    <s v="HL rama górski"/>
    <x v="1"/>
    <d v="2008-02-20T00:00:00"/>
    <x v="0"/>
    <x v="0"/>
    <n v="1349.6"/>
    <n v="714.70429999999999"/>
    <n v="1"/>
    <n v="714.70429999999999"/>
  </r>
  <r>
    <x v="0"/>
    <x v="0"/>
    <x v="0"/>
    <s v="e-Rowery"/>
    <x v="0"/>
    <x v="0"/>
    <s v="Górski-100"/>
    <x v="0"/>
    <d v="2008-02-16T00:00:00"/>
    <x v="0"/>
    <x v="0"/>
    <n v="3399.99"/>
    <n v="2039.9939999999999"/>
    <n v="2"/>
    <n v="4079.9879999999998"/>
  </r>
  <r>
    <x v="0"/>
    <x v="0"/>
    <x v="0"/>
    <s v="e-Rowery"/>
    <x v="1"/>
    <x v="4"/>
    <s v="Long-Sleeve Logo Jersey"/>
    <x v="4"/>
    <d v="2008-03-03T00:00:00"/>
    <x v="0"/>
    <x v="0"/>
    <n v="49.99"/>
    <n v="28.840399999999999"/>
    <n v="4"/>
    <n v="115.3616"/>
  </r>
  <r>
    <x v="0"/>
    <x v="0"/>
    <x v="0"/>
    <s v="e-Rowery"/>
    <x v="2"/>
    <x v="2"/>
    <s v="HL rama górski"/>
    <x v="0"/>
    <d v="2008-02-03T00:00:00"/>
    <x v="0"/>
    <x v="0"/>
    <n v="1364.5"/>
    <n v="722.59490000000005"/>
    <n v="2"/>
    <n v="1445.1898000000001"/>
  </r>
  <r>
    <x v="0"/>
    <x v="0"/>
    <x v="0"/>
    <s v="e-Rowery"/>
    <x v="1"/>
    <x v="5"/>
    <s v="nakładka na rower"/>
    <x v="4"/>
    <d v="2008-02-24T00:00:00"/>
    <x v="0"/>
    <x v="0"/>
    <n v="8.99"/>
    <n v="5.1864999999999997"/>
    <n v="4"/>
    <n v="20.745999999999999"/>
  </r>
  <r>
    <x v="0"/>
    <x v="0"/>
    <x v="0"/>
    <s v="e-Rowery"/>
    <x v="2"/>
    <x v="2"/>
    <s v="HL rama górski"/>
    <x v="1"/>
    <d v="2008-02-19T00:00:00"/>
    <x v="0"/>
    <x v="0"/>
    <n v="1349.6"/>
    <n v="809.76"/>
    <n v="1"/>
    <n v="809.76"/>
  </r>
  <r>
    <x v="0"/>
    <x v="0"/>
    <x v="0"/>
    <s v="e-Rowery"/>
    <x v="1"/>
    <x v="1"/>
    <s v="Mountain Bike Socks"/>
    <x v="2"/>
    <d v="2008-02-25T00:00:00"/>
    <x v="0"/>
    <x v="0"/>
    <n v="9.5"/>
    <n v="5.7"/>
    <n v="1"/>
    <n v="5.7"/>
  </r>
  <r>
    <x v="0"/>
    <x v="0"/>
    <x v="0"/>
    <s v="e-Rowery"/>
    <x v="1"/>
    <x v="4"/>
    <s v="Long-Sleeve Logo Jersey"/>
    <x v="4"/>
    <d v="2008-02-05T00:00:00"/>
    <x v="0"/>
    <x v="0"/>
    <n v="49.99"/>
    <n v="28.840399999999999"/>
    <n v="1"/>
    <n v="28.840399999999999"/>
  </r>
  <r>
    <x v="0"/>
    <x v="0"/>
    <x v="0"/>
    <s v="e-Rowery"/>
    <x v="0"/>
    <x v="0"/>
    <s v="Górski-100"/>
    <x v="1"/>
    <d v="2008-02-04T00:00:00"/>
    <x v="0"/>
    <x v="0"/>
    <n v="3374.99"/>
    <n v="2024.9939999999999"/>
    <n v="2"/>
    <n v="4049.9879999999998"/>
  </r>
  <r>
    <x v="0"/>
    <x v="0"/>
    <x v="0"/>
    <s v="e-Rowery"/>
    <x v="3"/>
    <x v="7"/>
    <s v="Sport-100"/>
    <x v="1"/>
    <d v="2008-02-09T00:00:00"/>
    <x v="0"/>
    <x v="0"/>
    <n v="34.99"/>
    <n v="20.186499999999999"/>
    <n v="1"/>
    <n v="20.186499999999999"/>
  </r>
  <r>
    <x v="0"/>
    <x v="0"/>
    <x v="0"/>
    <s v="e-Rowery"/>
    <x v="3"/>
    <x v="7"/>
    <s v="Sport-100"/>
    <x v="3"/>
    <d v="2008-02-03T00:00:00"/>
    <x v="0"/>
    <x v="0"/>
    <n v="34.99"/>
    <n v="20.186499999999999"/>
    <n v="4"/>
    <n v="80.745999999999995"/>
  </r>
  <r>
    <x v="0"/>
    <x v="0"/>
    <x v="0"/>
    <s v="e-Rowery"/>
    <x v="0"/>
    <x v="0"/>
    <s v="Górski-100"/>
    <x v="1"/>
    <d v="2008-02-13T00:00:00"/>
    <x v="0"/>
    <x v="0"/>
    <n v="3374.99"/>
    <n v="2024.9939999999999"/>
    <n v="2"/>
    <n v="4049.9879999999998"/>
  </r>
  <r>
    <x v="0"/>
    <x v="0"/>
    <x v="0"/>
    <s v="e-Rowery"/>
    <x v="2"/>
    <x v="2"/>
    <s v="HL rama górski"/>
    <x v="1"/>
    <d v="2008-02-28T00:00:00"/>
    <x v="0"/>
    <x v="0"/>
    <n v="1349.6"/>
    <n v="714.70429999999999"/>
    <n v="1"/>
    <n v="714.70429999999999"/>
  </r>
  <r>
    <x v="0"/>
    <x v="0"/>
    <x v="0"/>
    <s v="e-Rowery"/>
    <x v="2"/>
    <x v="2"/>
    <s v="HL rama górski"/>
    <x v="0"/>
    <d v="2008-02-06T00:00:00"/>
    <x v="0"/>
    <x v="0"/>
    <n v="1364.5"/>
    <n v="818.7"/>
    <n v="1"/>
    <n v="818.7"/>
  </r>
  <r>
    <x v="0"/>
    <x v="0"/>
    <x v="0"/>
    <s v="e-Rowery"/>
    <x v="0"/>
    <x v="0"/>
    <s v="Górski-100"/>
    <x v="0"/>
    <d v="2008-02-28T00:00:00"/>
    <x v="0"/>
    <x v="0"/>
    <n v="3399.99"/>
    <n v="2039.9939999999999"/>
    <n v="2"/>
    <n v="4079.9879999999998"/>
  </r>
  <r>
    <x v="0"/>
    <x v="1"/>
    <x v="1"/>
    <s v="Dystrybucja i Dystrybucja"/>
    <x v="2"/>
    <x v="6"/>
    <s v="LL rama rowerowa"/>
    <x v="3"/>
    <d v="2008-02-25T00:00:00"/>
    <x v="0"/>
    <x v="0"/>
    <n v="337.22"/>
    <n v="183.93819999999999"/>
    <n v="1"/>
    <n v="183.93819999999999"/>
  </r>
  <r>
    <x v="0"/>
    <x v="1"/>
    <x v="1"/>
    <s v="Dystrybucja i Dystrybucja"/>
    <x v="0"/>
    <x v="3"/>
    <s v="Szosa-650"/>
    <x v="3"/>
    <d v="2008-02-27T00:00:00"/>
    <x v="0"/>
    <x v="0"/>
    <n v="782.99"/>
    <n v="419.45890000000003"/>
    <n v="3"/>
    <n v="1258.3767"/>
  </r>
  <r>
    <x v="0"/>
    <x v="1"/>
    <x v="1"/>
    <s v="Dystrybucja i Dystrybucja"/>
    <x v="1"/>
    <x v="4"/>
    <s v="Long-Sleeve Logo Jersey"/>
    <x v="4"/>
    <d v="2008-02-11T00:00:00"/>
    <x v="0"/>
    <x v="0"/>
    <n v="49.99"/>
    <n v="28.840399999999999"/>
    <n v="5"/>
    <n v="144.202"/>
  </r>
  <r>
    <x v="0"/>
    <x v="1"/>
    <x v="1"/>
    <s v="Dystrybucja i Dystrybucja"/>
    <x v="0"/>
    <x v="3"/>
    <s v="Szosa-450"/>
    <x v="3"/>
    <d v="2008-02-01T00:00:00"/>
    <x v="0"/>
    <x v="0"/>
    <n v="1457.99"/>
    <n v="874.79399999999998"/>
    <n v="1"/>
    <n v="874.79399999999998"/>
  </r>
  <r>
    <x v="0"/>
    <x v="1"/>
    <x v="1"/>
    <s v="Dystrybucja i Dystrybucja"/>
    <x v="1"/>
    <x v="4"/>
    <s v="Long-Sleeve Logo Jersey"/>
    <x v="4"/>
    <d v="2008-02-27T00:00:00"/>
    <x v="0"/>
    <x v="0"/>
    <n v="49.99"/>
    <n v="28.840399999999999"/>
    <n v="4"/>
    <n v="115.3616"/>
  </r>
  <r>
    <x v="0"/>
    <x v="1"/>
    <x v="1"/>
    <s v="Dystrybucja i Dystrybucja"/>
    <x v="3"/>
    <x v="7"/>
    <s v="Sport-100"/>
    <x v="3"/>
    <d v="2008-02-19T00:00:00"/>
    <x v="0"/>
    <x v="0"/>
    <n v="34.99"/>
    <n v="20.186499999999999"/>
    <n v="6"/>
    <n v="121.119"/>
  </r>
  <r>
    <x v="0"/>
    <x v="1"/>
    <x v="1"/>
    <s v="Dystrybucja i Dystrybucja"/>
    <x v="0"/>
    <x v="3"/>
    <s v="Szosa-650"/>
    <x v="3"/>
    <d v="2008-02-14T00:00:00"/>
    <x v="0"/>
    <x v="0"/>
    <n v="782.99"/>
    <n v="419.45890000000003"/>
    <n v="4"/>
    <n v="1677.8356000000001"/>
  </r>
  <r>
    <x v="0"/>
    <x v="1"/>
    <x v="1"/>
    <s v="Dystrybucja i Dystrybucja"/>
    <x v="3"/>
    <x v="7"/>
    <s v="Sport-100"/>
    <x v="5"/>
    <d v="2008-02-13T00:00:00"/>
    <x v="0"/>
    <x v="0"/>
    <n v="34.99"/>
    <n v="20.186499999999999"/>
    <n v="3"/>
    <n v="60.5595"/>
  </r>
  <r>
    <x v="0"/>
    <x v="1"/>
    <x v="1"/>
    <s v="Dystrybucja i Dystrybucja"/>
    <x v="0"/>
    <x v="3"/>
    <s v="Szosa-450"/>
    <x v="3"/>
    <d v="2008-02-10T00:00:00"/>
    <x v="0"/>
    <x v="0"/>
    <n v="1457.99"/>
    <n v="874.79399999999998"/>
    <n v="2"/>
    <n v="1749.588"/>
  </r>
  <r>
    <x v="0"/>
    <x v="1"/>
    <x v="1"/>
    <s v="Dystrybucja i Dystrybucja"/>
    <x v="0"/>
    <x v="3"/>
    <s v="Szosa-150"/>
    <x v="3"/>
    <d v="2008-02-25T00:00:00"/>
    <x v="0"/>
    <x v="0"/>
    <n v="3578.27"/>
    <n v="2146.962"/>
    <n v="3"/>
    <n v="6440.8860000000004"/>
  </r>
  <r>
    <x v="0"/>
    <x v="1"/>
    <x v="1"/>
    <s v="Dystrybucja i Dystrybucja"/>
    <x v="0"/>
    <x v="3"/>
    <s v="Szosa-650"/>
    <x v="1"/>
    <d v="2008-02-03T00:00:00"/>
    <x v="0"/>
    <x v="0"/>
    <n v="782.99"/>
    <n v="419.45890000000003"/>
    <n v="2"/>
    <n v="838.91780000000006"/>
  </r>
  <r>
    <x v="0"/>
    <x v="1"/>
    <x v="1"/>
    <s v="Dystrybucja i Dystrybucja"/>
    <x v="0"/>
    <x v="3"/>
    <s v="Szosa-650"/>
    <x v="1"/>
    <d v="2008-02-05T00:00:00"/>
    <x v="0"/>
    <x v="0"/>
    <n v="782.99"/>
    <n v="419.45890000000003"/>
    <n v="4"/>
    <n v="1677.8356000000001"/>
  </r>
  <r>
    <x v="0"/>
    <x v="1"/>
    <x v="1"/>
    <s v="Dystrybucja i Dystrybucja"/>
    <x v="0"/>
    <x v="3"/>
    <s v="Szosa-650"/>
    <x v="1"/>
    <d v="2008-02-09T00:00:00"/>
    <x v="0"/>
    <x v="0"/>
    <n v="782.99"/>
    <n v="419.45890000000003"/>
    <n v="1"/>
    <n v="419.45890000000003"/>
  </r>
  <r>
    <x v="0"/>
    <x v="1"/>
    <x v="1"/>
    <s v="Dystrybucja i Dystrybucja"/>
    <x v="0"/>
    <x v="3"/>
    <s v="Szosa-450"/>
    <x v="3"/>
    <d v="2008-02-15T00:00:00"/>
    <x v="0"/>
    <x v="0"/>
    <n v="1457.99"/>
    <n v="874.79399999999998"/>
    <n v="2"/>
    <n v="1749.588"/>
  </r>
  <r>
    <x v="0"/>
    <x v="1"/>
    <x v="1"/>
    <s v="Dystrybucja i Dystrybucja"/>
    <x v="1"/>
    <x v="5"/>
    <s v="nakładka na rower"/>
    <x v="4"/>
    <d v="2008-02-02T00:00:00"/>
    <x v="0"/>
    <x v="0"/>
    <n v="8.99"/>
    <n v="5.1864999999999997"/>
    <n v="9"/>
    <n v="46.6785"/>
  </r>
  <r>
    <x v="0"/>
    <x v="1"/>
    <x v="1"/>
    <s v="Dystrybucja i Dystrybucja"/>
    <x v="0"/>
    <x v="3"/>
    <s v="Szosa-650"/>
    <x v="1"/>
    <d v="2008-02-10T00:00:00"/>
    <x v="0"/>
    <x v="0"/>
    <n v="782.99"/>
    <n v="419.45890000000003"/>
    <n v="2"/>
    <n v="838.91780000000006"/>
  </r>
  <r>
    <x v="0"/>
    <x v="1"/>
    <x v="1"/>
    <s v="Dystrybucja i Dystrybucja"/>
    <x v="2"/>
    <x v="6"/>
    <s v="ML rama rowerowa"/>
    <x v="3"/>
    <d v="2008-02-15T00:00:00"/>
    <x v="0"/>
    <x v="0"/>
    <n v="594.83000000000004"/>
    <n v="356.89800000000002"/>
    <n v="2"/>
    <n v="713.79600000000005"/>
  </r>
  <r>
    <x v="0"/>
    <x v="1"/>
    <x v="1"/>
    <s v="Dystrybucja i Dystrybucja"/>
    <x v="0"/>
    <x v="3"/>
    <s v="Szosa-650"/>
    <x v="3"/>
    <d v="2008-02-21T00:00:00"/>
    <x v="0"/>
    <x v="0"/>
    <n v="782.99"/>
    <n v="419.45890000000003"/>
    <n v="2"/>
    <n v="838.91780000000006"/>
  </r>
  <r>
    <x v="0"/>
    <x v="1"/>
    <x v="1"/>
    <s v="Dystrybucja i Dystrybucja"/>
    <x v="2"/>
    <x v="6"/>
    <s v="LL rama rowerowa"/>
    <x v="1"/>
    <d v="2008-02-24T00:00:00"/>
    <x v="0"/>
    <x v="0"/>
    <n v="337.22"/>
    <n v="178.58080000000001"/>
    <n v="2"/>
    <n v="357.16160000000002"/>
  </r>
  <r>
    <x v="0"/>
    <x v="1"/>
    <x v="1"/>
    <s v="Dystrybucja i Dystrybucja"/>
    <x v="3"/>
    <x v="7"/>
    <s v="Sport-100"/>
    <x v="1"/>
    <d v="2008-02-13T00:00:00"/>
    <x v="0"/>
    <x v="0"/>
    <n v="34.99"/>
    <n v="20.186499999999999"/>
    <n v="5"/>
    <n v="100.93249999999999"/>
  </r>
  <r>
    <x v="0"/>
    <x v="1"/>
    <x v="1"/>
    <s v="Dystrybucja i Dystrybucja"/>
    <x v="0"/>
    <x v="3"/>
    <s v="Szosa-450"/>
    <x v="3"/>
    <d v="2008-03-01T00:00:00"/>
    <x v="0"/>
    <x v="0"/>
    <n v="1457.99"/>
    <n v="874.79399999999998"/>
    <n v="2"/>
    <n v="1749.588"/>
  </r>
  <r>
    <x v="0"/>
    <x v="1"/>
    <x v="1"/>
    <s v="Dystrybucja i Dystrybucja"/>
    <x v="0"/>
    <x v="3"/>
    <s v="Szosa-650"/>
    <x v="3"/>
    <d v="2008-02-05T00:00:00"/>
    <x v="0"/>
    <x v="0"/>
    <n v="782.99"/>
    <n v="419.45890000000003"/>
    <n v="2"/>
    <n v="838.91780000000006"/>
  </r>
  <r>
    <x v="0"/>
    <x v="1"/>
    <x v="1"/>
    <s v="Dystrybucja i Dystrybucja"/>
    <x v="1"/>
    <x v="4"/>
    <s v="Long-Sleeve Logo Jersey"/>
    <x v="4"/>
    <d v="2008-02-14T00:00:00"/>
    <x v="0"/>
    <x v="0"/>
    <n v="49.99"/>
    <n v="28.840399999999999"/>
    <n v="4"/>
    <n v="115.3616"/>
  </r>
  <r>
    <x v="0"/>
    <x v="0"/>
    <x v="0"/>
    <s v="Sprzedaż kwalifikowana i usługi serwisowe"/>
    <x v="0"/>
    <x v="3"/>
    <s v="Szosa-650"/>
    <x v="3"/>
    <d v="2008-02-06T00:00:00"/>
    <x v="0"/>
    <x v="0"/>
    <n v="782.99"/>
    <n v="419.45890000000003"/>
    <n v="6"/>
    <n v="2516.7534000000001"/>
  </r>
  <r>
    <x v="0"/>
    <x v="0"/>
    <x v="0"/>
    <s v="Sprzedaż kwalifikowana i usługi serwisowe"/>
    <x v="2"/>
    <x v="6"/>
    <s v="ML rama rowerowa"/>
    <x v="3"/>
    <d v="2008-02-20T00:00:00"/>
    <x v="0"/>
    <x v="0"/>
    <n v="594.83000000000004"/>
    <n v="356.89800000000002"/>
    <n v="1"/>
    <n v="356.89800000000002"/>
  </r>
  <r>
    <x v="0"/>
    <x v="0"/>
    <x v="0"/>
    <s v="Sprzedaż kwalifikowana i usługi serwisowe"/>
    <x v="0"/>
    <x v="3"/>
    <s v="Szosa-450"/>
    <x v="3"/>
    <d v="2008-02-21T00:00:00"/>
    <x v="0"/>
    <x v="0"/>
    <n v="1457.99"/>
    <n v="874.79399999999998"/>
    <n v="1"/>
    <n v="874.79399999999998"/>
  </r>
  <r>
    <x v="0"/>
    <x v="0"/>
    <x v="0"/>
    <s v="Sprzedaż kwalifikowana i usługi serwisowe"/>
    <x v="2"/>
    <x v="6"/>
    <s v="LL rama rowerowa"/>
    <x v="1"/>
    <d v="2008-02-07T00:00:00"/>
    <x v="0"/>
    <x v="0"/>
    <n v="337.22"/>
    <n v="178.58080000000001"/>
    <n v="1"/>
    <n v="178.58080000000001"/>
  </r>
  <r>
    <x v="0"/>
    <x v="0"/>
    <x v="0"/>
    <s v="Sprzedaż kwalifikowana i usługi serwisowe"/>
    <x v="0"/>
    <x v="3"/>
    <s v="Szosa-150"/>
    <x v="3"/>
    <d v="2008-02-28T00:00:00"/>
    <x v="0"/>
    <x v="0"/>
    <n v="3578.27"/>
    <n v="2146.962"/>
    <n v="1"/>
    <n v="2146.962"/>
  </r>
  <r>
    <x v="0"/>
    <x v="0"/>
    <x v="0"/>
    <s v="Sprzedaż kwalifikowana i usługi serwisowe"/>
    <x v="1"/>
    <x v="4"/>
    <s v="Long-Sleeve Logo Jersey"/>
    <x v="4"/>
    <d v="2008-02-06T00:00:00"/>
    <x v="0"/>
    <x v="0"/>
    <n v="49.99"/>
    <n v="28.840399999999999"/>
    <n v="5"/>
    <n v="144.202"/>
  </r>
  <r>
    <x v="0"/>
    <x v="0"/>
    <x v="0"/>
    <s v="Sprzedaż kwalifikowana i usługi serwisowe"/>
    <x v="1"/>
    <x v="4"/>
    <s v="Long-Sleeve Logo Jersey"/>
    <x v="4"/>
    <d v="2008-02-06T00:00:00"/>
    <x v="0"/>
    <x v="0"/>
    <n v="49.99"/>
    <n v="28.840399999999999"/>
    <n v="3"/>
    <n v="86.521199999999993"/>
  </r>
  <r>
    <x v="0"/>
    <x v="0"/>
    <x v="0"/>
    <s v="Sprzedaż kwalifikowana i usługi serwisowe"/>
    <x v="0"/>
    <x v="3"/>
    <s v="Szosa-650"/>
    <x v="1"/>
    <d v="2008-02-16T00:00:00"/>
    <x v="0"/>
    <x v="0"/>
    <n v="782.99"/>
    <n v="419.45890000000003"/>
    <n v="2"/>
    <n v="838.91780000000006"/>
  </r>
  <r>
    <x v="0"/>
    <x v="0"/>
    <x v="0"/>
    <s v="Sprzedaż kwalifikowana i usługi serwisowe"/>
    <x v="2"/>
    <x v="6"/>
    <s v="LL rama rowerowa"/>
    <x v="3"/>
    <d v="2008-02-06T00:00:00"/>
    <x v="0"/>
    <x v="0"/>
    <n v="337.22"/>
    <n v="183.93819999999999"/>
    <n v="2"/>
    <n v="367.87639999999999"/>
  </r>
  <r>
    <x v="0"/>
    <x v="0"/>
    <x v="0"/>
    <s v="Sprzedaż kwalifikowana i usługi serwisowe"/>
    <x v="0"/>
    <x v="3"/>
    <s v="Szosa-450"/>
    <x v="3"/>
    <d v="2008-02-22T00:00:00"/>
    <x v="0"/>
    <x v="0"/>
    <n v="1457.99"/>
    <n v="874.79399999999998"/>
    <n v="2"/>
    <n v="1749.588"/>
  </r>
  <r>
    <x v="0"/>
    <x v="0"/>
    <x v="0"/>
    <s v="Sprzedaż kwalifikowana i usługi serwisowe"/>
    <x v="0"/>
    <x v="3"/>
    <s v="Szosa-450"/>
    <x v="3"/>
    <d v="2008-03-02T00:00:00"/>
    <x v="0"/>
    <x v="0"/>
    <n v="1457.99"/>
    <n v="874.79399999999998"/>
    <n v="3"/>
    <n v="2624.3820000000001"/>
  </r>
  <r>
    <x v="0"/>
    <x v="0"/>
    <x v="0"/>
    <s v="Sprzedaż kwalifikowana i usługi serwisowe"/>
    <x v="0"/>
    <x v="3"/>
    <s v="Szosa-150"/>
    <x v="3"/>
    <d v="2008-02-03T00:00:00"/>
    <x v="0"/>
    <x v="0"/>
    <n v="3578.27"/>
    <n v="2146.962"/>
    <n v="2"/>
    <n v="4293.924"/>
  </r>
  <r>
    <x v="0"/>
    <x v="0"/>
    <x v="0"/>
    <s v="Sprzedaż kwalifikowana i usługi serwisowe"/>
    <x v="0"/>
    <x v="3"/>
    <s v="Szosa-650"/>
    <x v="3"/>
    <d v="2008-03-03T00:00:00"/>
    <x v="0"/>
    <x v="0"/>
    <n v="782.99"/>
    <n v="419.45890000000003"/>
    <n v="4"/>
    <n v="1677.8356000000001"/>
  </r>
  <r>
    <x v="0"/>
    <x v="0"/>
    <x v="0"/>
    <s v="Sprzedaż kwalifikowana i usługi serwisowe"/>
    <x v="0"/>
    <x v="3"/>
    <s v="Szosa-650"/>
    <x v="3"/>
    <d v="2008-02-08T00:00:00"/>
    <x v="0"/>
    <x v="0"/>
    <n v="782.99"/>
    <n v="419.45890000000003"/>
    <n v="8"/>
    <n v="3355.6712000000002"/>
  </r>
  <r>
    <x v="0"/>
    <x v="0"/>
    <x v="0"/>
    <s v="Sprzedaż kwalifikowana i usługi serwisowe"/>
    <x v="1"/>
    <x v="5"/>
    <s v="nakładka na rower"/>
    <x v="4"/>
    <d v="2008-02-23T00:00:00"/>
    <x v="0"/>
    <x v="0"/>
    <n v="8.99"/>
    <n v="5.1864999999999997"/>
    <n v="6"/>
    <n v="31.119"/>
  </r>
  <r>
    <x v="0"/>
    <x v="0"/>
    <x v="0"/>
    <s v="Sprzedaż kwalifikowana i usługi serwisowe"/>
    <x v="2"/>
    <x v="6"/>
    <s v="LL rama rowerowa"/>
    <x v="1"/>
    <d v="2008-02-11T00:00:00"/>
    <x v="0"/>
    <x v="0"/>
    <n v="337.22"/>
    <n v="178.58080000000001"/>
    <n v="2"/>
    <n v="357.16160000000002"/>
  </r>
  <r>
    <x v="0"/>
    <x v="0"/>
    <x v="0"/>
    <s v="Sprzedaż kwalifikowana i usługi serwisowe"/>
    <x v="0"/>
    <x v="3"/>
    <s v="Szosa-650"/>
    <x v="3"/>
    <d v="2008-02-10T00:00:00"/>
    <x v="0"/>
    <x v="0"/>
    <n v="782.99"/>
    <n v="419.45890000000003"/>
    <n v="3"/>
    <n v="1258.3767"/>
  </r>
  <r>
    <x v="0"/>
    <x v="0"/>
    <x v="0"/>
    <s v="Sprzedaż kwalifikowana i usługi serwisowe"/>
    <x v="0"/>
    <x v="3"/>
    <s v="Szosa-650"/>
    <x v="3"/>
    <d v="2008-03-02T00:00:00"/>
    <x v="0"/>
    <x v="0"/>
    <n v="782.99"/>
    <n v="419.45890000000003"/>
    <n v="8"/>
    <n v="3355.6712000000002"/>
  </r>
  <r>
    <x v="0"/>
    <x v="0"/>
    <x v="0"/>
    <s v="Sprzedaż kwalifikowana i usługi serwisowe"/>
    <x v="1"/>
    <x v="4"/>
    <s v="Long-Sleeve Logo Jersey"/>
    <x v="4"/>
    <d v="2008-02-05T00:00:00"/>
    <x v="0"/>
    <x v="0"/>
    <n v="49.99"/>
    <n v="28.840399999999999"/>
    <n v="2"/>
    <n v="57.680799999999998"/>
  </r>
  <r>
    <x v="0"/>
    <x v="0"/>
    <x v="0"/>
    <s v="Sprzedaż kwalifikowana i usługi serwisowe"/>
    <x v="3"/>
    <x v="7"/>
    <s v="Sport-100"/>
    <x v="1"/>
    <d v="2008-02-06T00:00:00"/>
    <x v="0"/>
    <x v="0"/>
    <n v="34.99"/>
    <n v="20.186499999999999"/>
    <n v="1"/>
    <n v="20.186499999999999"/>
  </r>
  <r>
    <x v="0"/>
    <x v="0"/>
    <x v="0"/>
    <s v="Sprzedaż kwalifikowana i usługi serwisowe"/>
    <x v="3"/>
    <x v="7"/>
    <s v="Sport-100"/>
    <x v="5"/>
    <d v="2008-02-13T00:00:00"/>
    <x v="0"/>
    <x v="0"/>
    <n v="34.99"/>
    <n v="20.186499999999999"/>
    <n v="4"/>
    <n v="80.745999999999995"/>
  </r>
  <r>
    <x v="0"/>
    <x v="0"/>
    <x v="0"/>
    <s v="Sprzedaż kwalifikowana i usługi serwisowe"/>
    <x v="0"/>
    <x v="3"/>
    <s v="Szosa-650"/>
    <x v="1"/>
    <d v="2008-02-21T00:00:00"/>
    <x v="0"/>
    <x v="0"/>
    <n v="782.99"/>
    <n v="419.45890000000003"/>
    <n v="2"/>
    <n v="838.91780000000006"/>
  </r>
  <r>
    <x v="0"/>
    <x v="0"/>
    <x v="0"/>
    <s v="Sprzedaż kwalifikowana i usługi serwisowe"/>
    <x v="0"/>
    <x v="3"/>
    <s v="Szosa-650"/>
    <x v="1"/>
    <d v="2008-02-26T00:00:00"/>
    <x v="0"/>
    <x v="0"/>
    <n v="782.99"/>
    <n v="419.45890000000003"/>
    <n v="1"/>
    <n v="419.45890000000003"/>
  </r>
  <r>
    <x v="0"/>
    <x v="0"/>
    <x v="0"/>
    <s v="Sprzedaż kwalifikowana i usługi serwisowe"/>
    <x v="2"/>
    <x v="6"/>
    <s v="LL rama rowerowa"/>
    <x v="3"/>
    <d v="2008-02-12T00:00:00"/>
    <x v="0"/>
    <x v="0"/>
    <n v="337.22"/>
    <n v="183.93819999999999"/>
    <n v="2"/>
    <n v="367.87639999999999"/>
  </r>
  <r>
    <x v="0"/>
    <x v="0"/>
    <x v="0"/>
    <s v="Sprzedaż kwalifikowana i usługi serwisowe"/>
    <x v="0"/>
    <x v="3"/>
    <s v="Szosa-650"/>
    <x v="1"/>
    <d v="2008-02-24T00:00:00"/>
    <x v="0"/>
    <x v="0"/>
    <n v="782.99"/>
    <n v="419.45890000000003"/>
    <n v="2"/>
    <n v="838.91780000000006"/>
  </r>
  <r>
    <x v="0"/>
    <x v="0"/>
    <x v="0"/>
    <s v="Sprzedaż kwalifikowana i usługi serwisowe"/>
    <x v="3"/>
    <x v="7"/>
    <s v="Sport-100"/>
    <x v="3"/>
    <d v="2008-02-15T00:00:00"/>
    <x v="0"/>
    <x v="0"/>
    <n v="34.99"/>
    <n v="20.186499999999999"/>
    <n v="2"/>
    <n v="40.372999999999998"/>
  </r>
  <r>
    <x v="0"/>
    <x v="0"/>
    <x v="0"/>
    <s v="Sprzedaż kwalifikowana i usługi serwisowe"/>
    <x v="0"/>
    <x v="3"/>
    <s v="Szosa-450"/>
    <x v="3"/>
    <d v="2008-02-28T00:00:00"/>
    <x v="0"/>
    <x v="0"/>
    <n v="1457.99"/>
    <n v="874.79399999999998"/>
    <n v="1"/>
    <n v="874.79399999999998"/>
  </r>
  <r>
    <x v="0"/>
    <x v="0"/>
    <x v="0"/>
    <s v="Stowarzyszenie Centralne"/>
    <x v="0"/>
    <x v="3"/>
    <s v="Szosa-450"/>
    <x v="3"/>
    <d v="2008-03-01T00:00:00"/>
    <x v="0"/>
    <x v="0"/>
    <n v="1457.99"/>
    <n v="874.79399999999998"/>
    <n v="3"/>
    <n v="2624.3820000000001"/>
  </r>
  <r>
    <x v="0"/>
    <x v="0"/>
    <x v="0"/>
    <s v="Stowarzyszenie Centralne"/>
    <x v="0"/>
    <x v="3"/>
    <s v="Szosa-450"/>
    <x v="3"/>
    <d v="2008-02-03T00:00:00"/>
    <x v="0"/>
    <x v="0"/>
    <n v="1457.99"/>
    <n v="874.79399999999998"/>
    <n v="1"/>
    <n v="874.79399999999998"/>
  </r>
  <r>
    <x v="0"/>
    <x v="0"/>
    <x v="0"/>
    <s v="Stowarzyszenie Centralne"/>
    <x v="0"/>
    <x v="3"/>
    <s v="Szosa-650"/>
    <x v="3"/>
    <d v="2008-02-17T00:00:00"/>
    <x v="0"/>
    <x v="0"/>
    <n v="782.99"/>
    <n v="419.45890000000003"/>
    <n v="1"/>
    <n v="419.45890000000003"/>
  </r>
  <r>
    <x v="0"/>
    <x v="0"/>
    <x v="0"/>
    <s v="Stowarzyszenie Centralne"/>
    <x v="0"/>
    <x v="3"/>
    <s v="Szosa-150"/>
    <x v="3"/>
    <d v="2008-02-17T00:00:00"/>
    <x v="0"/>
    <x v="0"/>
    <n v="3578.27"/>
    <n v="2146.962"/>
    <n v="1"/>
    <n v="2146.962"/>
  </r>
  <r>
    <x v="0"/>
    <x v="0"/>
    <x v="0"/>
    <s v="Stowarzyszenie Centralne"/>
    <x v="0"/>
    <x v="3"/>
    <s v="Szosa-650"/>
    <x v="3"/>
    <d v="2008-02-02T00:00:00"/>
    <x v="0"/>
    <x v="0"/>
    <n v="782.99"/>
    <n v="419.45890000000003"/>
    <n v="2"/>
    <n v="838.91780000000006"/>
  </r>
  <r>
    <x v="0"/>
    <x v="0"/>
    <x v="0"/>
    <s v="Stowarzyszenie Centralne"/>
    <x v="0"/>
    <x v="3"/>
    <s v="Szosa-450"/>
    <x v="3"/>
    <d v="2008-03-02T00:00:00"/>
    <x v="0"/>
    <x v="0"/>
    <n v="1457.99"/>
    <n v="874.79399999999998"/>
    <n v="1"/>
    <n v="874.79399999999998"/>
  </r>
  <r>
    <x v="0"/>
    <x v="0"/>
    <x v="0"/>
    <s v="Stowarzyszenie Centralne"/>
    <x v="0"/>
    <x v="3"/>
    <s v="Szosa-450"/>
    <x v="3"/>
    <d v="2008-02-07T00:00:00"/>
    <x v="0"/>
    <x v="0"/>
    <n v="1457.99"/>
    <n v="874.79399999999998"/>
    <n v="1"/>
    <n v="874.79399999999998"/>
  </r>
  <r>
    <x v="0"/>
    <x v="0"/>
    <x v="0"/>
    <s v="Stowarzyszenie Centralne"/>
    <x v="0"/>
    <x v="3"/>
    <s v="Szosa-650"/>
    <x v="3"/>
    <d v="2008-02-19T00:00:00"/>
    <x v="0"/>
    <x v="0"/>
    <n v="782.99"/>
    <n v="419.45890000000003"/>
    <n v="2"/>
    <n v="838.91780000000006"/>
  </r>
  <r>
    <x v="0"/>
    <x v="0"/>
    <x v="0"/>
    <s v="Stowarzyszenie Centralne"/>
    <x v="0"/>
    <x v="3"/>
    <s v="Szosa-150"/>
    <x v="3"/>
    <d v="2008-02-25T00:00:00"/>
    <x v="0"/>
    <x v="0"/>
    <n v="3578.27"/>
    <n v="2146.962"/>
    <n v="1"/>
    <n v="2146.962"/>
  </r>
  <r>
    <x v="0"/>
    <x v="0"/>
    <x v="0"/>
    <s v="Stowarzyszenie Centralne"/>
    <x v="0"/>
    <x v="3"/>
    <s v="Szosa-650"/>
    <x v="1"/>
    <d v="2008-03-03T00:00:00"/>
    <x v="0"/>
    <x v="0"/>
    <n v="782.99"/>
    <n v="419.45890000000003"/>
    <n v="2"/>
    <n v="838.91780000000006"/>
  </r>
  <r>
    <x v="0"/>
    <x v="0"/>
    <x v="0"/>
    <s v="Stowarzyszenie Centralne"/>
    <x v="0"/>
    <x v="3"/>
    <s v="Szosa-650"/>
    <x v="3"/>
    <d v="2008-02-19T00:00:00"/>
    <x v="0"/>
    <x v="0"/>
    <n v="782.99"/>
    <n v="419.45890000000003"/>
    <n v="5"/>
    <n v="2097.2945"/>
  </r>
  <r>
    <x v="0"/>
    <x v="0"/>
    <x v="0"/>
    <s v="Stowarzyszenie Centralne"/>
    <x v="0"/>
    <x v="3"/>
    <s v="Szosa-650"/>
    <x v="3"/>
    <d v="2008-02-17T00:00:00"/>
    <x v="0"/>
    <x v="0"/>
    <n v="782.99"/>
    <n v="419.45890000000003"/>
    <n v="2"/>
    <n v="838.91780000000006"/>
  </r>
  <r>
    <x v="0"/>
    <x v="0"/>
    <x v="0"/>
    <s v="Stowarzyszenie Centralne"/>
    <x v="0"/>
    <x v="3"/>
    <s v="Szosa-650"/>
    <x v="1"/>
    <d v="2008-02-07T00:00:00"/>
    <x v="0"/>
    <x v="0"/>
    <n v="782.99"/>
    <n v="419.45890000000003"/>
    <n v="1"/>
    <n v="419.45890000000003"/>
  </r>
  <r>
    <x v="0"/>
    <x v="0"/>
    <x v="0"/>
    <s v="Stowarzyszenie Centralne"/>
    <x v="0"/>
    <x v="3"/>
    <s v="Szosa-150"/>
    <x v="3"/>
    <d v="2008-02-23T00:00:00"/>
    <x v="0"/>
    <x v="0"/>
    <n v="3578.27"/>
    <n v="2146.962"/>
    <n v="2"/>
    <n v="4293.924"/>
  </r>
  <r>
    <x v="0"/>
    <x v="0"/>
    <x v="0"/>
    <s v="Stowarzyszenie Centralne"/>
    <x v="3"/>
    <x v="7"/>
    <s v="Sport-100"/>
    <x v="5"/>
    <d v="2008-02-23T00:00:00"/>
    <x v="0"/>
    <x v="0"/>
    <n v="34.99"/>
    <n v="20.186499999999999"/>
    <n v="1"/>
    <n v="20.186499999999999"/>
  </r>
  <r>
    <x v="0"/>
    <x v="0"/>
    <x v="4"/>
    <s v="Komponenty sprzętowe"/>
    <x v="0"/>
    <x v="0"/>
    <s v="Górski-100"/>
    <x v="0"/>
    <d v="2008-03-01T00:00:00"/>
    <x v="0"/>
    <x v="0"/>
    <n v="3399.99"/>
    <n v="2039.9939999999999"/>
    <n v="3"/>
    <n v="6119.982"/>
  </r>
  <r>
    <x v="0"/>
    <x v="0"/>
    <x v="4"/>
    <s v="Komponenty sprzętowe"/>
    <x v="2"/>
    <x v="2"/>
    <s v="HL rama górski"/>
    <x v="1"/>
    <d v="2008-03-03T00:00:00"/>
    <x v="0"/>
    <x v="0"/>
    <n v="1349.6"/>
    <n v="809.76"/>
    <n v="3"/>
    <n v="2429.2799999999997"/>
  </r>
  <r>
    <x v="0"/>
    <x v="0"/>
    <x v="4"/>
    <s v="Komponenty sprzętowe"/>
    <x v="0"/>
    <x v="0"/>
    <s v="Górski-100"/>
    <x v="1"/>
    <d v="2008-02-13T00:00:00"/>
    <x v="0"/>
    <x v="0"/>
    <n v="3374.99"/>
    <n v="2024.9939999999999"/>
    <n v="4"/>
    <n v="8099.9759999999997"/>
  </r>
  <r>
    <x v="0"/>
    <x v="0"/>
    <x v="4"/>
    <s v="Komponenty sprzętowe"/>
    <x v="1"/>
    <x v="4"/>
    <s v="Long-Sleeve Logo Jersey"/>
    <x v="4"/>
    <d v="2008-03-02T00:00:00"/>
    <x v="0"/>
    <x v="0"/>
    <n v="49.99"/>
    <n v="28.840399999999999"/>
    <n v="9"/>
    <n v="259.56360000000001"/>
  </r>
  <r>
    <x v="0"/>
    <x v="0"/>
    <x v="4"/>
    <s v="Komponenty sprzętowe"/>
    <x v="2"/>
    <x v="2"/>
    <s v="HL rama górski"/>
    <x v="0"/>
    <d v="2008-02-18T00:00:00"/>
    <x v="0"/>
    <x v="0"/>
    <n v="1364.5"/>
    <n v="818.7"/>
    <n v="3"/>
    <n v="2456.1000000000004"/>
  </r>
  <r>
    <x v="0"/>
    <x v="0"/>
    <x v="4"/>
    <s v="Komponenty sprzętowe"/>
    <x v="3"/>
    <x v="7"/>
    <s v="Sport-100"/>
    <x v="1"/>
    <d v="2008-02-07T00:00:00"/>
    <x v="0"/>
    <x v="0"/>
    <n v="34.99"/>
    <n v="20.186499999999999"/>
    <n v="2"/>
    <n v="40.372999999999998"/>
  </r>
  <r>
    <x v="0"/>
    <x v="0"/>
    <x v="4"/>
    <s v="Komponenty sprzętowe"/>
    <x v="0"/>
    <x v="0"/>
    <s v="Górski-100"/>
    <x v="1"/>
    <d v="2008-02-17T00:00:00"/>
    <x v="0"/>
    <x v="0"/>
    <n v="3374.99"/>
    <n v="2024.9939999999999"/>
    <n v="5"/>
    <n v="10124.969999999999"/>
  </r>
  <r>
    <x v="0"/>
    <x v="0"/>
    <x v="4"/>
    <s v="Komponenty sprzętowe"/>
    <x v="0"/>
    <x v="0"/>
    <s v="Górski-100"/>
    <x v="1"/>
    <d v="2008-02-17T00:00:00"/>
    <x v="0"/>
    <x v="0"/>
    <n v="3374.99"/>
    <n v="2024.9939999999999"/>
    <n v="2"/>
    <n v="4049.9879999999998"/>
  </r>
  <r>
    <x v="0"/>
    <x v="0"/>
    <x v="4"/>
    <s v="Komponenty sprzętowe"/>
    <x v="2"/>
    <x v="2"/>
    <s v="HL rama górski"/>
    <x v="1"/>
    <d v="2008-02-02T00:00:00"/>
    <x v="0"/>
    <x v="0"/>
    <n v="1349.6"/>
    <n v="714.70429999999999"/>
    <n v="2"/>
    <n v="1429.4086"/>
  </r>
  <r>
    <x v="0"/>
    <x v="0"/>
    <x v="4"/>
    <s v="Komponenty sprzętowe"/>
    <x v="0"/>
    <x v="0"/>
    <s v="Górski-100"/>
    <x v="0"/>
    <d v="2008-02-01T00:00:00"/>
    <x v="0"/>
    <x v="0"/>
    <n v="3399.99"/>
    <n v="2039.9939999999999"/>
    <n v="7"/>
    <n v="14279.957999999999"/>
  </r>
  <r>
    <x v="0"/>
    <x v="0"/>
    <x v="4"/>
    <s v="Komponenty sprzętowe"/>
    <x v="1"/>
    <x v="4"/>
    <s v="Long-Sleeve Logo Jersey"/>
    <x v="4"/>
    <d v="2008-02-10T00:00:00"/>
    <x v="0"/>
    <x v="0"/>
    <n v="49.99"/>
    <n v="28.840399999999999"/>
    <n v="5"/>
    <n v="144.202"/>
  </r>
  <r>
    <x v="0"/>
    <x v="0"/>
    <x v="4"/>
    <s v="Komponenty sprzętowe"/>
    <x v="0"/>
    <x v="0"/>
    <s v="Górski-100"/>
    <x v="0"/>
    <d v="2008-02-24T00:00:00"/>
    <x v="0"/>
    <x v="0"/>
    <n v="3399.99"/>
    <n v="2039.9939999999999"/>
    <n v="5"/>
    <n v="10199.969999999999"/>
  </r>
  <r>
    <x v="0"/>
    <x v="0"/>
    <x v="4"/>
    <s v="Komponenty sprzętowe"/>
    <x v="2"/>
    <x v="2"/>
    <s v="HL rama górski"/>
    <x v="0"/>
    <d v="2008-02-20T00:00:00"/>
    <x v="0"/>
    <x v="0"/>
    <n v="1364.5"/>
    <n v="722.59490000000005"/>
    <n v="4"/>
    <n v="2890.3796000000002"/>
  </r>
  <r>
    <x v="0"/>
    <x v="0"/>
    <x v="4"/>
    <s v="Komponenty sprzętowe"/>
    <x v="1"/>
    <x v="5"/>
    <s v="nakładka na rower"/>
    <x v="4"/>
    <d v="2008-02-28T00:00:00"/>
    <x v="0"/>
    <x v="0"/>
    <n v="8.99"/>
    <n v="5.1864999999999997"/>
    <n v="9"/>
    <n v="46.6785"/>
  </r>
  <r>
    <x v="0"/>
    <x v="0"/>
    <x v="4"/>
    <s v="Komponenty sprzętowe"/>
    <x v="0"/>
    <x v="0"/>
    <s v="Górski-100"/>
    <x v="1"/>
    <d v="2008-02-27T00:00:00"/>
    <x v="0"/>
    <x v="0"/>
    <n v="3374.99"/>
    <n v="2024.9939999999999"/>
    <n v="10"/>
    <n v="20249.939999999999"/>
  </r>
  <r>
    <x v="0"/>
    <x v="0"/>
    <x v="4"/>
    <s v="Komponenty sprzętowe"/>
    <x v="1"/>
    <x v="1"/>
    <s v="Mountain Bike Socks"/>
    <x v="2"/>
    <d v="2008-02-25T00:00:00"/>
    <x v="0"/>
    <x v="0"/>
    <n v="9.5"/>
    <n v="5.7"/>
    <n v="6"/>
    <n v="34.200000000000003"/>
  </r>
  <r>
    <x v="0"/>
    <x v="0"/>
    <x v="4"/>
    <s v="Komponenty sprzętowe"/>
    <x v="3"/>
    <x v="7"/>
    <s v="Sport-100"/>
    <x v="5"/>
    <d v="2008-02-04T00:00:00"/>
    <x v="0"/>
    <x v="0"/>
    <n v="34.99"/>
    <n v="20.186499999999999"/>
    <n v="5"/>
    <n v="100.93249999999999"/>
  </r>
  <r>
    <x v="0"/>
    <x v="0"/>
    <x v="4"/>
    <s v="Komponenty sprzętowe"/>
    <x v="2"/>
    <x v="2"/>
    <s v="HL rama górski"/>
    <x v="0"/>
    <d v="2008-02-10T00:00:00"/>
    <x v="0"/>
    <x v="0"/>
    <n v="1364.5"/>
    <n v="722.59490000000005"/>
    <n v="2"/>
    <n v="1445.1898000000001"/>
  </r>
  <r>
    <x v="0"/>
    <x v="0"/>
    <x v="4"/>
    <s v="Komponenty sprzętowe"/>
    <x v="2"/>
    <x v="2"/>
    <s v="HL rama górski"/>
    <x v="1"/>
    <d v="2008-02-14T00:00:00"/>
    <x v="0"/>
    <x v="0"/>
    <n v="1349.6"/>
    <n v="714.70429999999999"/>
    <n v="2"/>
    <n v="1429.4086"/>
  </r>
  <r>
    <x v="0"/>
    <x v="0"/>
    <x v="4"/>
    <s v="Komponenty sprzętowe"/>
    <x v="1"/>
    <x v="4"/>
    <s v="Long-Sleeve Logo Jersey"/>
    <x v="4"/>
    <d v="2008-02-05T00:00:00"/>
    <x v="0"/>
    <x v="0"/>
    <n v="49.99"/>
    <n v="28.840399999999999"/>
    <n v="5"/>
    <n v="144.202"/>
  </r>
  <r>
    <x v="0"/>
    <x v="0"/>
    <x v="4"/>
    <s v="Komponenty sprzętowe"/>
    <x v="3"/>
    <x v="7"/>
    <s v="Sport-100"/>
    <x v="3"/>
    <d v="2008-02-01T00:00:00"/>
    <x v="0"/>
    <x v="0"/>
    <n v="34.99"/>
    <n v="20.186499999999999"/>
    <n v="1"/>
    <n v="20.186499999999999"/>
  </r>
  <r>
    <x v="0"/>
    <x v="0"/>
    <x v="2"/>
    <s v="Produkty wykończeniowe"/>
    <x v="2"/>
    <x v="2"/>
    <s v="HL rama górski"/>
    <x v="0"/>
    <d v="2008-02-27T00:00:00"/>
    <x v="0"/>
    <x v="0"/>
    <n v="1364.5"/>
    <n v="818.7"/>
    <n v="2"/>
    <n v="1637.4"/>
  </r>
  <r>
    <x v="0"/>
    <x v="0"/>
    <x v="2"/>
    <s v="Produkty wykończeniowe"/>
    <x v="2"/>
    <x v="2"/>
    <s v="HL rama górski"/>
    <x v="1"/>
    <d v="2008-02-25T00:00:00"/>
    <x v="0"/>
    <x v="0"/>
    <n v="1349.6"/>
    <n v="714.70429999999999"/>
    <n v="2"/>
    <n v="1429.4086"/>
  </r>
  <r>
    <x v="0"/>
    <x v="0"/>
    <x v="2"/>
    <s v="Produkty wykończeniowe"/>
    <x v="0"/>
    <x v="0"/>
    <s v="Górski-100"/>
    <x v="1"/>
    <d v="2008-02-01T00:00:00"/>
    <x v="0"/>
    <x v="0"/>
    <n v="3374.99"/>
    <n v="2024.9939999999999"/>
    <n v="1"/>
    <n v="2024.9939999999999"/>
  </r>
  <r>
    <x v="0"/>
    <x v="0"/>
    <x v="2"/>
    <s v="Produkty wykończeniowe"/>
    <x v="2"/>
    <x v="2"/>
    <s v="HL rama górski"/>
    <x v="0"/>
    <d v="2008-02-16T00:00:00"/>
    <x v="0"/>
    <x v="0"/>
    <n v="1364.5"/>
    <n v="722.59490000000005"/>
    <n v="1"/>
    <n v="722.59490000000005"/>
  </r>
  <r>
    <x v="0"/>
    <x v="0"/>
    <x v="2"/>
    <s v="Produkty wykończeniowe"/>
    <x v="0"/>
    <x v="0"/>
    <s v="Górski-100"/>
    <x v="0"/>
    <d v="2008-02-14T00:00:00"/>
    <x v="0"/>
    <x v="0"/>
    <n v="3399.99"/>
    <n v="2039.9939999999999"/>
    <n v="2"/>
    <n v="4079.9879999999998"/>
  </r>
  <r>
    <x v="0"/>
    <x v="0"/>
    <x v="2"/>
    <s v="Produkty wykończeniowe"/>
    <x v="0"/>
    <x v="0"/>
    <s v="Górski-100"/>
    <x v="0"/>
    <d v="2008-02-14T00:00:00"/>
    <x v="0"/>
    <x v="0"/>
    <n v="3399.99"/>
    <n v="2039.9939999999999"/>
    <n v="3"/>
    <n v="6119.982"/>
  </r>
  <r>
    <x v="0"/>
    <x v="0"/>
    <x v="2"/>
    <s v="Produkty wykończeniowe"/>
    <x v="0"/>
    <x v="0"/>
    <s v="Górski-100"/>
    <x v="1"/>
    <d v="2008-02-22T00:00:00"/>
    <x v="0"/>
    <x v="0"/>
    <n v="3374.99"/>
    <n v="2024.9939999999999"/>
    <n v="6"/>
    <n v="12149.964"/>
  </r>
  <r>
    <x v="0"/>
    <x v="0"/>
    <x v="2"/>
    <s v="Produkty wykończeniowe"/>
    <x v="0"/>
    <x v="0"/>
    <s v="Górski-100"/>
    <x v="0"/>
    <d v="2008-02-24T00:00:00"/>
    <x v="0"/>
    <x v="0"/>
    <n v="3399.99"/>
    <n v="2039.9939999999999"/>
    <n v="3"/>
    <n v="6119.982"/>
  </r>
  <r>
    <x v="0"/>
    <x v="0"/>
    <x v="0"/>
    <s v="Wypożyczalnia rowerowa"/>
    <x v="0"/>
    <x v="3"/>
    <s v="Szosa-650"/>
    <x v="1"/>
    <d v="2008-02-28T00:00:00"/>
    <x v="0"/>
    <x v="0"/>
    <n v="782.99"/>
    <n v="419.45890000000003"/>
    <n v="1"/>
    <n v="419.45890000000003"/>
  </r>
  <r>
    <x v="0"/>
    <x v="0"/>
    <x v="0"/>
    <s v="Wypożyczalnia rowerowa"/>
    <x v="2"/>
    <x v="6"/>
    <s v="ML rama rowerowa"/>
    <x v="3"/>
    <d v="2008-02-03T00:00:00"/>
    <x v="0"/>
    <x v="0"/>
    <n v="594.83000000000004"/>
    <n v="356.89800000000002"/>
    <n v="2"/>
    <n v="713.79600000000005"/>
  </r>
  <r>
    <x v="0"/>
    <x v="0"/>
    <x v="0"/>
    <s v="Wypożyczalnia rowerowa"/>
    <x v="2"/>
    <x v="6"/>
    <s v="LL rama rowerowa"/>
    <x v="3"/>
    <d v="2008-02-25T00:00:00"/>
    <x v="0"/>
    <x v="0"/>
    <n v="337.22"/>
    <n v="183.93819999999999"/>
    <n v="1"/>
    <n v="183.93819999999999"/>
  </r>
  <r>
    <x v="0"/>
    <x v="0"/>
    <x v="0"/>
    <s v="Wypożyczalnia rowerowa"/>
    <x v="0"/>
    <x v="3"/>
    <s v="Szosa-650"/>
    <x v="1"/>
    <d v="2008-03-02T00:00:00"/>
    <x v="0"/>
    <x v="0"/>
    <n v="782.99"/>
    <n v="419.45890000000003"/>
    <n v="2"/>
    <n v="838.91780000000006"/>
  </r>
  <r>
    <x v="0"/>
    <x v="0"/>
    <x v="0"/>
    <s v="Wypożyczalnia rowerowa"/>
    <x v="0"/>
    <x v="3"/>
    <s v="Szosa-650"/>
    <x v="3"/>
    <d v="2008-03-03T00:00:00"/>
    <x v="0"/>
    <x v="0"/>
    <n v="782.99"/>
    <n v="419.45890000000003"/>
    <n v="2"/>
    <n v="838.91780000000006"/>
  </r>
  <r>
    <x v="0"/>
    <x v="0"/>
    <x v="0"/>
    <s v="Wypożyczalnia rowerowa"/>
    <x v="0"/>
    <x v="3"/>
    <s v="Szosa-150"/>
    <x v="3"/>
    <d v="2008-02-25T00:00:00"/>
    <x v="0"/>
    <x v="0"/>
    <n v="3578.27"/>
    <n v="2146.962"/>
    <n v="1"/>
    <n v="2146.962"/>
  </r>
  <r>
    <x v="0"/>
    <x v="0"/>
    <x v="0"/>
    <s v="Wypożyczalnia rowerowa"/>
    <x v="2"/>
    <x v="6"/>
    <s v="LL rama rowerowa"/>
    <x v="3"/>
    <d v="2008-02-08T00:00:00"/>
    <x v="0"/>
    <x v="0"/>
    <n v="337.22"/>
    <n v="183.93819999999999"/>
    <n v="2"/>
    <n v="367.87639999999999"/>
  </r>
  <r>
    <x v="0"/>
    <x v="0"/>
    <x v="0"/>
    <s v="Wypożyczalnia rowerowa"/>
    <x v="0"/>
    <x v="3"/>
    <s v="Szosa-450"/>
    <x v="3"/>
    <d v="2008-02-03T00:00:00"/>
    <x v="0"/>
    <x v="0"/>
    <n v="1457.99"/>
    <n v="874.79399999999998"/>
    <n v="1"/>
    <n v="874.79399999999998"/>
  </r>
  <r>
    <x v="0"/>
    <x v="0"/>
    <x v="0"/>
    <s v="Wypożyczalnia rowerowa"/>
    <x v="0"/>
    <x v="3"/>
    <s v="Szosa-450"/>
    <x v="3"/>
    <d v="2008-02-01T00:00:00"/>
    <x v="0"/>
    <x v="0"/>
    <n v="1457.99"/>
    <n v="874.79399999999998"/>
    <n v="1"/>
    <n v="874.79399999999998"/>
  </r>
  <r>
    <x v="0"/>
    <x v="0"/>
    <x v="0"/>
    <s v="Wypożyczalnia rowerowa"/>
    <x v="0"/>
    <x v="3"/>
    <s v="Szosa-450"/>
    <x v="3"/>
    <d v="2008-02-15T00:00:00"/>
    <x v="0"/>
    <x v="0"/>
    <n v="1457.99"/>
    <n v="874.79399999999998"/>
    <n v="1"/>
    <n v="874.79399999999998"/>
  </r>
  <r>
    <x v="0"/>
    <x v="0"/>
    <x v="0"/>
    <s v="Wypożyczalnia rowerowa"/>
    <x v="0"/>
    <x v="3"/>
    <s v="Szosa-650"/>
    <x v="1"/>
    <d v="2008-02-14T00:00:00"/>
    <x v="0"/>
    <x v="0"/>
    <n v="782.99"/>
    <n v="419.45890000000003"/>
    <n v="2"/>
    <n v="838.91780000000006"/>
  </r>
  <r>
    <x v="0"/>
    <x v="0"/>
    <x v="0"/>
    <s v="Wypożyczalnia rowerowa"/>
    <x v="0"/>
    <x v="3"/>
    <s v="Szosa-650"/>
    <x v="3"/>
    <d v="2008-02-23T00:00:00"/>
    <x v="0"/>
    <x v="0"/>
    <n v="782.99"/>
    <n v="419.45890000000003"/>
    <n v="2"/>
    <n v="838.91780000000006"/>
  </r>
  <r>
    <x v="0"/>
    <x v="0"/>
    <x v="0"/>
    <s v="Wypożyczalnia rowerowa"/>
    <x v="2"/>
    <x v="6"/>
    <s v="LL rama rowerowa"/>
    <x v="1"/>
    <d v="2008-02-01T00:00:00"/>
    <x v="0"/>
    <x v="0"/>
    <n v="337.22"/>
    <n v="178.58080000000001"/>
    <n v="1"/>
    <n v="178.58080000000001"/>
  </r>
  <r>
    <x v="0"/>
    <x v="0"/>
    <x v="0"/>
    <s v="Wypożyczalnia rowerowa"/>
    <x v="0"/>
    <x v="3"/>
    <s v="Szosa-450"/>
    <x v="3"/>
    <d v="2008-02-11T00:00:00"/>
    <x v="0"/>
    <x v="0"/>
    <n v="1457.99"/>
    <n v="874.79399999999998"/>
    <n v="2"/>
    <n v="1749.588"/>
  </r>
  <r>
    <x v="0"/>
    <x v="0"/>
    <x v="0"/>
    <s v="Wypożyczalnia rowerowa"/>
    <x v="2"/>
    <x v="6"/>
    <s v="LL rama rowerowa"/>
    <x v="3"/>
    <d v="2008-02-27T00:00:00"/>
    <x v="0"/>
    <x v="0"/>
    <n v="337.22"/>
    <n v="183.93819999999999"/>
    <n v="1"/>
    <n v="183.93819999999999"/>
  </r>
  <r>
    <x v="0"/>
    <x v="0"/>
    <x v="2"/>
    <s v="Hurtownia motoryzacyjna"/>
    <x v="1"/>
    <x v="4"/>
    <s v="Long-Sleeve Logo Jersey"/>
    <x v="4"/>
    <d v="2008-03-02T00:00:00"/>
    <x v="0"/>
    <x v="0"/>
    <n v="49.99"/>
    <n v="28.840399999999999"/>
    <n v="1"/>
    <n v="28.840399999999999"/>
  </r>
  <r>
    <x v="0"/>
    <x v="0"/>
    <x v="2"/>
    <s v="Hamulce i Przerzutki"/>
    <x v="0"/>
    <x v="0"/>
    <s v="Górski-100"/>
    <x v="0"/>
    <d v="2008-03-03T00:00:00"/>
    <x v="0"/>
    <x v="0"/>
    <n v="3399.99"/>
    <n v="2039.9939999999999"/>
    <n v="4"/>
    <n v="8159.9759999999997"/>
  </r>
  <r>
    <x v="0"/>
    <x v="0"/>
    <x v="2"/>
    <s v="Hamulce i Przerzutki"/>
    <x v="3"/>
    <x v="7"/>
    <s v="Sport-100"/>
    <x v="5"/>
    <d v="2008-02-05T00:00:00"/>
    <x v="0"/>
    <x v="0"/>
    <n v="34.99"/>
    <n v="20.186499999999999"/>
    <n v="1"/>
    <n v="20.186499999999999"/>
  </r>
  <r>
    <x v="0"/>
    <x v="0"/>
    <x v="2"/>
    <s v="Hamulce i Przerzutki"/>
    <x v="0"/>
    <x v="0"/>
    <s v="Górski-100"/>
    <x v="1"/>
    <d v="2008-03-02T00:00:00"/>
    <x v="0"/>
    <x v="0"/>
    <n v="3374.99"/>
    <n v="2024.9939999999999"/>
    <n v="9"/>
    <n v="18224.946"/>
  </r>
  <r>
    <x v="0"/>
    <x v="0"/>
    <x v="2"/>
    <s v="Hamulce i Przerzutki"/>
    <x v="1"/>
    <x v="4"/>
    <s v="Long-Sleeve Logo Jersey"/>
    <x v="4"/>
    <d v="2008-02-07T00:00:00"/>
    <x v="0"/>
    <x v="0"/>
    <n v="49.99"/>
    <n v="28.840399999999999"/>
    <n v="1"/>
    <n v="28.840399999999999"/>
  </r>
  <r>
    <x v="0"/>
    <x v="0"/>
    <x v="2"/>
    <s v="Hamulce i Przerzutki"/>
    <x v="0"/>
    <x v="0"/>
    <s v="Górski-100"/>
    <x v="1"/>
    <d v="2008-02-19T00:00:00"/>
    <x v="0"/>
    <x v="0"/>
    <n v="3374.99"/>
    <n v="2024.9939999999999"/>
    <n v="4"/>
    <n v="8099.9759999999997"/>
  </r>
  <r>
    <x v="0"/>
    <x v="0"/>
    <x v="2"/>
    <s v="Hamulce i Przerzutki"/>
    <x v="0"/>
    <x v="0"/>
    <s v="Górski-100"/>
    <x v="0"/>
    <d v="2008-02-25T00:00:00"/>
    <x v="0"/>
    <x v="0"/>
    <n v="3399.99"/>
    <n v="2039.9939999999999"/>
    <n v="2"/>
    <n v="4079.9879999999998"/>
  </r>
  <r>
    <x v="0"/>
    <x v="0"/>
    <x v="2"/>
    <s v="Hamulce i Przerzutki"/>
    <x v="0"/>
    <x v="0"/>
    <s v="Górski-100"/>
    <x v="1"/>
    <d v="2008-02-17T00:00:00"/>
    <x v="0"/>
    <x v="0"/>
    <n v="3374.99"/>
    <n v="2024.9939999999999"/>
    <n v="7"/>
    <n v="14174.957999999999"/>
  </r>
  <r>
    <x v="0"/>
    <x v="0"/>
    <x v="2"/>
    <s v="Hamulce i Przerzutki"/>
    <x v="0"/>
    <x v="0"/>
    <s v="Górski-100"/>
    <x v="0"/>
    <d v="2008-02-28T00:00:00"/>
    <x v="0"/>
    <x v="0"/>
    <n v="3399.99"/>
    <n v="2039.9939999999999"/>
    <n v="2"/>
    <n v="4079.9879999999998"/>
  </r>
  <r>
    <x v="0"/>
    <x v="0"/>
    <x v="2"/>
    <s v="Hamulce i Przerzutki"/>
    <x v="0"/>
    <x v="0"/>
    <s v="Górski-100"/>
    <x v="1"/>
    <d v="2008-02-28T00:00:00"/>
    <x v="0"/>
    <x v="0"/>
    <n v="3374.99"/>
    <n v="2024.9939999999999"/>
    <n v="5"/>
    <n v="10124.969999999999"/>
  </r>
  <r>
    <x v="0"/>
    <x v="0"/>
    <x v="3"/>
    <s v="części do rowerów wyczynowych"/>
    <x v="0"/>
    <x v="3"/>
    <s v="Szosa-450"/>
    <x v="3"/>
    <d v="2008-03-08T00:00:00"/>
    <x v="0"/>
    <x v="0"/>
    <n v="1457.99"/>
    <n v="874.79399999999998"/>
    <n v="2"/>
    <n v="1749.588"/>
  </r>
  <r>
    <x v="0"/>
    <x v="0"/>
    <x v="3"/>
    <s v="części do rowerów wyczynowych"/>
    <x v="2"/>
    <x v="6"/>
    <s v="LL rama rowerowa"/>
    <x v="3"/>
    <d v="2008-03-16T00:00:00"/>
    <x v="0"/>
    <x v="0"/>
    <n v="337.22"/>
    <n v="183.93819999999999"/>
    <n v="1"/>
    <n v="183.93819999999999"/>
  </r>
  <r>
    <x v="0"/>
    <x v="0"/>
    <x v="3"/>
    <s v="części do rowerów wyczynowych"/>
    <x v="0"/>
    <x v="3"/>
    <s v="Szosa-450"/>
    <x v="3"/>
    <d v="2008-03-08T00:00:00"/>
    <x v="0"/>
    <x v="0"/>
    <n v="1457.99"/>
    <n v="874.79399999999998"/>
    <n v="2"/>
    <n v="1749.588"/>
  </r>
  <r>
    <x v="0"/>
    <x v="0"/>
    <x v="3"/>
    <s v="części do rowerów wyczynowych"/>
    <x v="3"/>
    <x v="7"/>
    <s v="Sport-100"/>
    <x v="3"/>
    <d v="2008-03-07T00:00:00"/>
    <x v="0"/>
    <x v="0"/>
    <n v="34.99"/>
    <n v="20.186499999999999"/>
    <n v="3"/>
    <n v="60.5595"/>
  </r>
  <r>
    <x v="0"/>
    <x v="0"/>
    <x v="3"/>
    <s v="części do rowerów wyczynowych"/>
    <x v="0"/>
    <x v="3"/>
    <s v="Szosa-150"/>
    <x v="3"/>
    <d v="2008-03-02T00:00:00"/>
    <x v="0"/>
    <x v="0"/>
    <n v="3578.27"/>
    <n v="2146.962"/>
    <n v="2"/>
    <n v="4293.924"/>
  </r>
  <r>
    <x v="0"/>
    <x v="0"/>
    <x v="3"/>
    <s v="części do rowerów wyczynowych"/>
    <x v="1"/>
    <x v="4"/>
    <s v="Long-Sleeve Logo Jersey"/>
    <x v="4"/>
    <d v="2008-03-16T00:00:00"/>
    <x v="0"/>
    <x v="0"/>
    <n v="49.99"/>
    <n v="28.840399999999999"/>
    <n v="2"/>
    <n v="57.680799999999998"/>
  </r>
  <r>
    <x v="0"/>
    <x v="0"/>
    <x v="3"/>
    <s v="części do rowerów wyczynowych"/>
    <x v="1"/>
    <x v="4"/>
    <s v="Long-Sleeve Logo Jersey"/>
    <x v="4"/>
    <d v="2008-03-02T00:00:00"/>
    <x v="0"/>
    <x v="0"/>
    <n v="49.99"/>
    <n v="28.840399999999999"/>
    <n v="1"/>
    <n v="28.840399999999999"/>
  </r>
  <r>
    <x v="0"/>
    <x v="0"/>
    <x v="3"/>
    <s v="części do rowerów wyczynowych"/>
    <x v="0"/>
    <x v="3"/>
    <s v="Szosa-450"/>
    <x v="3"/>
    <d v="2008-03-20T00:00:00"/>
    <x v="0"/>
    <x v="0"/>
    <n v="1457.99"/>
    <n v="874.79399999999998"/>
    <n v="5"/>
    <n v="4373.97"/>
  </r>
  <r>
    <x v="0"/>
    <x v="0"/>
    <x v="3"/>
    <s v="części do rowerów wyczynowych"/>
    <x v="0"/>
    <x v="3"/>
    <s v="Szosa-650"/>
    <x v="1"/>
    <d v="2008-03-29T00:00:00"/>
    <x v="0"/>
    <x v="0"/>
    <n v="782.99"/>
    <n v="419.45890000000003"/>
    <n v="1"/>
    <n v="419.45890000000003"/>
  </r>
  <r>
    <x v="0"/>
    <x v="0"/>
    <x v="3"/>
    <s v="części do rowerów wyczynowych"/>
    <x v="0"/>
    <x v="3"/>
    <s v="Szosa-650"/>
    <x v="1"/>
    <d v="2008-03-25T00:00:00"/>
    <x v="0"/>
    <x v="0"/>
    <n v="782.99"/>
    <n v="419.45890000000003"/>
    <n v="1"/>
    <n v="419.45890000000003"/>
  </r>
  <r>
    <x v="0"/>
    <x v="0"/>
    <x v="3"/>
    <s v="części do rowerów wyczynowych"/>
    <x v="1"/>
    <x v="4"/>
    <s v="Long-Sleeve Logo Jersey"/>
    <x v="4"/>
    <d v="2008-03-03T00:00:00"/>
    <x v="0"/>
    <x v="0"/>
    <n v="49.99"/>
    <n v="28.840399999999999"/>
    <n v="1"/>
    <n v="28.840399999999999"/>
  </r>
  <r>
    <x v="0"/>
    <x v="0"/>
    <x v="3"/>
    <s v="części do rowerów wyczynowych"/>
    <x v="1"/>
    <x v="5"/>
    <s v="nakładka na rower"/>
    <x v="4"/>
    <d v="2008-03-22T00:00:00"/>
    <x v="0"/>
    <x v="0"/>
    <n v="8.99"/>
    <n v="5.1864999999999997"/>
    <n v="5"/>
    <n v="25.932499999999997"/>
  </r>
  <r>
    <x v="0"/>
    <x v="0"/>
    <x v="3"/>
    <s v="części do rowerów wyczynowych"/>
    <x v="0"/>
    <x v="3"/>
    <s v="Szosa-650"/>
    <x v="1"/>
    <d v="2008-03-21T00:00:00"/>
    <x v="0"/>
    <x v="0"/>
    <n v="782.99"/>
    <n v="419.45890000000003"/>
    <n v="1"/>
    <n v="419.45890000000003"/>
  </r>
  <r>
    <x v="0"/>
    <x v="0"/>
    <x v="3"/>
    <s v="części do rowerów wyczynowych"/>
    <x v="3"/>
    <x v="7"/>
    <s v="Sport-100"/>
    <x v="5"/>
    <d v="2008-03-21T00:00:00"/>
    <x v="0"/>
    <x v="0"/>
    <n v="34.99"/>
    <n v="20.186499999999999"/>
    <n v="3"/>
    <n v="60.5595"/>
  </r>
  <r>
    <x v="0"/>
    <x v="0"/>
    <x v="3"/>
    <s v="części do rowerów wyczynowych"/>
    <x v="2"/>
    <x v="6"/>
    <s v="LL rama rowerowa"/>
    <x v="3"/>
    <d v="2008-03-18T00:00:00"/>
    <x v="0"/>
    <x v="0"/>
    <n v="337.22"/>
    <n v="183.93819999999999"/>
    <n v="1"/>
    <n v="183.93819999999999"/>
  </r>
  <r>
    <x v="0"/>
    <x v="0"/>
    <x v="3"/>
    <s v="części do rowerów wyczynowych"/>
    <x v="2"/>
    <x v="6"/>
    <s v="LL rama rowerowa"/>
    <x v="1"/>
    <d v="2008-03-17T00:00:00"/>
    <x v="0"/>
    <x v="0"/>
    <n v="337.22"/>
    <n v="178.58080000000001"/>
    <n v="2"/>
    <n v="357.16160000000002"/>
  </r>
  <r>
    <x v="0"/>
    <x v="0"/>
    <x v="3"/>
    <s v="części do rowerów wyczynowych"/>
    <x v="0"/>
    <x v="3"/>
    <s v="Szosa-650"/>
    <x v="3"/>
    <d v="2008-03-11T00:00:00"/>
    <x v="0"/>
    <x v="0"/>
    <n v="782.99"/>
    <n v="419.45890000000003"/>
    <n v="1"/>
    <n v="419.45890000000003"/>
  </r>
  <r>
    <x v="0"/>
    <x v="0"/>
    <x v="3"/>
    <s v="części do rowerów wyczynowych"/>
    <x v="0"/>
    <x v="3"/>
    <s v="Szosa-650"/>
    <x v="3"/>
    <d v="2008-03-03T00:00:00"/>
    <x v="0"/>
    <x v="0"/>
    <n v="782.99"/>
    <n v="419.45890000000003"/>
    <n v="1"/>
    <n v="419.45890000000003"/>
  </r>
  <r>
    <x v="0"/>
    <x v="0"/>
    <x v="2"/>
    <s v="Centralny Dyskont Rowerowy"/>
    <x v="0"/>
    <x v="0"/>
    <s v="Górski-100"/>
    <x v="1"/>
    <d v="2008-03-30T00:00:00"/>
    <x v="0"/>
    <x v="0"/>
    <n v="3374.99"/>
    <n v="2024.9939999999999"/>
    <n v="1"/>
    <n v="2024.9939999999999"/>
  </r>
  <r>
    <x v="0"/>
    <x v="0"/>
    <x v="2"/>
    <s v="Centralny Dyskont Rowerowy"/>
    <x v="0"/>
    <x v="0"/>
    <s v="Górski-100"/>
    <x v="1"/>
    <d v="2008-03-27T00:00:00"/>
    <x v="0"/>
    <x v="0"/>
    <n v="3374.99"/>
    <n v="2024.9939999999999"/>
    <n v="4"/>
    <n v="8099.9759999999997"/>
  </r>
  <r>
    <x v="0"/>
    <x v="0"/>
    <x v="2"/>
    <s v="Centralny Dyskont Rowerowy"/>
    <x v="0"/>
    <x v="0"/>
    <s v="Górski-100"/>
    <x v="0"/>
    <d v="2008-03-04T00:00:00"/>
    <x v="0"/>
    <x v="0"/>
    <n v="3399.99"/>
    <n v="2039.9939999999999"/>
    <n v="1"/>
    <n v="2039.9939999999999"/>
  </r>
  <r>
    <x v="0"/>
    <x v="0"/>
    <x v="2"/>
    <s v="Centralny Dyskont Rowerowy"/>
    <x v="0"/>
    <x v="0"/>
    <s v="Górski-100"/>
    <x v="0"/>
    <d v="2008-03-04T00:00:00"/>
    <x v="0"/>
    <x v="0"/>
    <n v="3399.99"/>
    <n v="2039.9939999999999"/>
    <n v="1"/>
    <n v="2039.9939999999999"/>
  </r>
  <r>
    <x v="0"/>
    <x v="0"/>
    <x v="2"/>
    <s v="Centralny Dyskont Rowerowy"/>
    <x v="0"/>
    <x v="0"/>
    <s v="Górski-100"/>
    <x v="1"/>
    <d v="2008-03-21T00:00:00"/>
    <x v="0"/>
    <x v="0"/>
    <n v="3374.99"/>
    <n v="2024.9939999999999"/>
    <n v="4"/>
    <n v="8099.9759999999997"/>
  </r>
  <r>
    <x v="0"/>
    <x v="0"/>
    <x v="2"/>
    <s v="Centralny Dyskont Rowerowy"/>
    <x v="0"/>
    <x v="0"/>
    <s v="Górski-100"/>
    <x v="1"/>
    <d v="2008-03-03T00:00:00"/>
    <x v="0"/>
    <x v="0"/>
    <n v="3374.99"/>
    <n v="2024.9939999999999"/>
    <n v="5"/>
    <n v="10124.969999999999"/>
  </r>
  <r>
    <x v="0"/>
    <x v="0"/>
    <x v="0"/>
    <s v="Stylish Department Stores"/>
    <x v="0"/>
    <x v="3"/>
    <s v="Szosa-450"/>
    <x v="3"/>
    <d v="2008-03-13T00:00:00"/>
    <x v="0"/>
    <x v="0"/>
    <n v="1457.99"/>
    <n v="874.79399999999998"/>
    <n v="3"/>
    <n v="2624.3820000000001"/>
  </r>
  <r>
    <x v="0"/>
    <x v="0"/>
    <x v="0"/>
    <s v="Stylish Department Stores"/>
    <x v="0"/>
    <x v="3"/>
    <s v="Szosa-650"/>
    <x v="1"/>
    <d v="2008-03-07T00:00:00"/>
    <x v="0"/>
    <x v="0"/>
    <n v="782.99"/>
    <n v="419.45890000000003"/>
    <n v="2"/>
    <n v="838.91780000000006"/>
  </r>
  <r>
    <x v="0"/>
    <x v="0"/>
    <x v="0"/>
    <s v="Stylish Department Stores"/>
    <x v="0"/>
    <x v="3"/>
    <s v="Szosa-650"/>
    <x v="3"/>
    <d v="2008-03-11T00:00:00"/>
    <x v="0"/>
    <x v="0"/>
    <n v="782.99"/>
    <n v="419.45890000000003"/>
    <n v="1"/>
    <n v="419.45890000000003"/>
  </r>
  <r>
    <x v="0"/>
    <x v="1"/>
    <x v="1"/>
    <s v="Największy Sklep Rowerowy"/>
    <x v="0"/>
    <x v="0"/>
    <s v="Górski-100"/>
    <x v="0"/>
    <d v="2008-03-02T00:00:00"/>
    <x v="0"/>
    <x v="0"/>
    <n v="3399.99"/>
    <n v="2039.9939999999999"/>
    <n v="1"/>
    <n v="2039.9939999999999"/>
  </r>
  <r>
    <x v="0"/>
    <x v="1"/>
    <x v="1"/>
    <s v="Największy Sklep Rowerowy"/>
    <x v="1"/>
    <x v="1"/>
    <s v="Mountain Bike Socks"/>
    <x v="2"/>
    <d v="2008-03-27T00:00:00"/>
    <x v="0"/>
    <x v="0"/>
    <n v="9.5"/>
    <n v="5.7"/>
    <n v="2"/>
    <n v="11.4"/>
  </r>
  <r>
    <x v="0"/>
    <x v="1"/>
    <x v="1"/>
    <s v="Największy Sklep Rowerowy"/>
    <x v="0"/>
    <x v="0"/>
    <s v="Górski-100"/>
    <x v="1"/>
    <d v="2008-03-29T00:00:00"/>
    <x v="0"/>
    <x v="0"/>
    <n v="3374.99"/>
    <n v="2024.9939999999999"/>
    <n v="1"/>
    <n v="2024.9939999999999"/>
  </r>
  <r>
    <x v="0"/>
    <x v="1"/>
    <x v="1"/>
    <s v="Największy Sklep Rowerowy"/>
    <x v="0"/>
    <x v="0"/>
    <s v="Górski-100"/>
    <x v="1"/>
    <d v="2008-03-28T00:00:00"/>
    <x v="0"/>
    <x v="0"/>
    <n v="3374.99"/>
    <n v="2024.9939999999999"/>
    <n v="1"/>
    <n v="2024.9939999999999"/>
  </r>
  <r>
    <x v="0"/>
    <x v="0"/>
    <x v="0"/>
    <s v="Wielki sklep rowerowy"/>
    <x v="1"/>
    <x v="4"/>
    <s v="Long-Sleeve Logo Jersey"/>
    <x v="4"/>
    <d v="2008-03-13T00:00:00"/>
    <x v="0"/>
    <x v="0"/>
    <n v="49.99"/>
    <n v="28.840399999999999"/>
    <n v="5"/>
    <n v="144.202"/>
  </r>
  <r>
    <x v="0"/>
    <x v="0"/>
    <x v="0"/>
    <s v="Wielki sklep rowerowy"/>
    <x v="3"/>
    <x v="7"/>
    <s v="Sport-100"/>
    <x v="3"/>
    <d v="2008-03-10T00:00:00"/>
    <x v="0"/>
    <x v="0"/>
    <n v="34.99"/>
    <n v="20.186499999999999"/>
    <n v="2"/>
    <n v="40.372999999999998"/>
  </r>
  <r>
    <x v="0"/>
    <x v="0"/>
    <x v="0"/>
    <s v="Wielki sklep rowerowy"/>
    <x v="0"/>
    <x v="3"/>
    <s v="Szosa-650"/>
    <x v="1"/>
    <d v="2008-03-05T00:00:00"/>
    <x v="0"/>
    <x v="0"/>
    <n v="782.99"/>
    <n v="419.45890000000003"/>
    <n v="3"/>
    <n v="1258.3767"/>
  </r>
  <r>
    <x v="0"/>
    <x v="0"/>
    <x v="0"/>
    <s v="Wielki sklep rowerowy"/>
    <x v="2"/>
    <x v="6"/>
    <s v="LL rama rowerowa"/>
    <x v="3"/>
    <d v="2008-03-17T00:00:00"/>
    <x v="0"/>
    <x v="0"/>
    <n v="337.22"/>
    <n v="183.93819999999999"/>
    <n v="2"/>
    <n v="367.87639999999999"/>
  </r>
  <r>
    <x v="0"/>
    <x v="0"/>
    <x v="0"/>
    <s v="Wielki sklep rowerowy"/>
    <x v="1"/>
    <x v="5"/>
    <s v="nakładka na rower"/>
    <x v="4"/>
    <d v="2008-03-21T00:00:00"/>
    <x v="0"/>
    <x v="0"/>
    <n v="8.99"/>
    <n v="5.1864999999999997"/>
    <n v="1"/>
    <n v="5.1864999999999997"/>
  </r>
  <r>
    <x v="0"/>
    <x v="0"/>
    <x v="0"/>
    <s v="Wielki sklep rowerowy"/>
    <x v="1"/>
    <x v="4"/>
    <s v="Long-Sleeve Logo Jersey"/>
    <x v="4"/>
    <d v="2008-03-29T00:00:00"/>
    <x v="0"/>
    <x v="0"/>
    <n v="49.99"/>
    <n v="28.840399999999999"/>
    <n v="4"/>
    <n v="115.3616"/>
  </r>
  <r>
    <x v="0"/>
    <x v="0"/>
    <x v="0"/>
    <s v="Wielki sklep rowerowy"/>
    <x v="2"/>
    <x v="6"/>
    <s v="LL rama rowerowa"/>
    <x v="3"/>
    <d v="2008-03-05T00:00:00"/>
    <x v="0"/>
    <x v="0"/>
    <n v="337.22"/>
    <n v="183.93819999999999"/>
    <n v="2"/>
    <n v="367.87639999999999"/>
  </r>
  <r>
    <x v="0"/>
    <x v="0"/>
    <x v="0"/>
    <s v="Wielki sklep rowerowy"/>
    <x v="2"/>
    <x v="6"/>
    <s v="ML rama rowerowa"/>
    <x v="3"/>
    <d v="2008-03-29T00:00:00"/>
    <x v="0"/>
    <x v="0"/>
    <n v="594.83000000000004"/>
    <n v="356.89800000000002"/>
    <n v="5"/>
    <n v="1784.4900000000002"/>
  </r>
  <r>
    <x v="0"/>
    <x v="0"/>
    <x v="0"/>
    <s v="Wielki sklep rowerowy"/>
    <x v="2"/>
    <x v="6"/>
    <s v="LL rama rowerowa"/>
    <x v="1"/>
    <d v="2008-03-26T00:00:00"/>
    <x v="0"/>
    <x v="0"/>
    <n v="337.22"/>
    <n v="178.58080000000001"/>
    <n v="4"/>
    <n v="714.32320000000004"/>
  </r>
  <r>
    <x v="0"/>
    <x v="0"/>
    <x v="0"/>
    <s v="Wielki sklep rowerowy"/>
    <x v="2"/>
    <x v="6"/>
    <s v="LL rama rowerowa"/>
    <x v="3"/>
    <d v="2008-03-10T00:00:00"/>
    <x v="0"/>
    <x v="0"/>
    <n v="337.22"/>
    <n v="183.93819999999999"/>
    <n v="4"/>
    <n v="735.75279999999998"/>
  </r>
  <r>
    <x v="0"/>
    <x v="0"/>
    <x v="0"/>
    <s v="Wielki sklep rowerowy"/>
    <x v="0"/>
    <x v="3"/>
    <s v="Szosa-450"/>
    <x v="3"/>
    <d v="2008-03-31T00:00:00"/>
    <x v="0"/>
    <x v="0"/>
    <n v="1457.99"/>
    <n v="874.79399999999998"/>
    <n v="3"/>
    <n v="2624.3820000000001"/>
  </r>
  <r>
    <x v="0"/>
    <x v="0"/>
    <x v="0"/>
    <s v="Wielki sklep rowerowy"/>
    <x v="0"/>
    <x v="3"/>
    <s v="Szosa-450"/>
    <x v="3"/>
    <d v="2008-03-16T00:00:00"/>
    <x v="0"/>
    <x v="0"/>
    <n v="1457.99"/>
    <n v="874.79399999999998"/>
    <n v="3"/>
    <n v="2624.3820000000001"/>
  </r>
  <r>
    <x v="0"/>
    <x v="0"/>
    <x v="0"/>
    <s v="Wielki sklep rowerowy"/>
    <x v="0"/>
    <x v="3"/>
    <s v="Szosa-650"/>
    <x v="3"/>
    <d v="2008-03-18T00:00:00"/>
    <x v="0"/>
    <x v="0"/>
    <n v="782.99"/>
    <n v="419.45890000000003"/>
    <n v="1"/>
    <n v="419.45890000000003"/>
  </r>
  <r>
    <x v="0"/>
    <x v="0"/>
    <x v="0"/>
    <s v="Wielki sklep rowerowy"/>
    <x v="0"/>
    <x v="3"/>
    <s v="Szosa-150"/>
    <x v="3"/>
    <d v="2008-03-02T00:00:00"/>
    <x v="0"/>
    <x v="0"/>
    <n v="3578.27"/>
    <n v="2146.962"/>
    <n v="1"/>
    <n v="2146.962"/>
  </r>
  <r>
    <x v="0"/>
    <x v="0"/>
    <x v="0"/>
    <s v="Wielki sklep rowerowy"/>
    <x v="0"/>
    <x v="3"/>
    <s v="Szosa-650"/>
    <x v="3"/>
    <d v="2008-03-17T00:00:00"/>
    <x v="0"/>
    <x v="0"/>
    <n v="782.99"/>
    <n v="419.45890000000003"/>
    <n v="5"/>
    <n v="2097.2945"/>
  </r>
  <r>
    <x v="0"/>
    <x v="0"/>
    <x v="0"/>
    <s v="Wielki sklep rowerowy"/>
    <x v="2"/>
    <x v="6"/>
    <s v="LL rama rowerowa"/>
    <x v="3"/>
    <d v="2008-03-28T00:00:00"/>
    <x v="0"/>
    <x v="0"/>
    <n v="337.22"/>
    <n v="183.93819999999999"/>
    <n v="3"/>
    <n v="551.81459999999993"/>
  </r>
  <r>
    <x v="0"/>
    <x v="0"/>
    <x v="0"/>
    <s v="Wielki sklep rowerowy"/>
    <x v="0"/>
    <x v="3"/>
    <s v="Szosa-650"/>
    <x v="3"/>
    <d v="2008-03-11T00:00:00"/>
    <x v="0"/>
    <x v="0"/>
    <n v="782.99"/>
    <n v="419.45890000000003"/>
    <n v="1"/>
    <n v="419.45890000000003"/>
  </r>
  <r>
    <x v="0"/>
    <x v="0"/>
    <x v="0"/>
    <s v="Wielki sklep rowerowy"/>
    <x v="0"/>
    <x v="3"/>
    <s v="Szosa-450"/>
    <x v="3"/>
    <d v="2008-03-03T00:00:00"/>
    <x v="0"/>
    <x v="0"/>
    <n v="1457.99"/>
    <n v="874.79399999999998"/>
    <n v="2"/>
    <n v="1749.588"/>
  </r>
  <r>
    <x v="0"/>
    <x v="0"/>
    <x v="0"/>
    <s v="Wielki sklep rowerowy"/>
    <x v="3"/>
    <x v="7"/>
    <s v="Sport-100"/>
    <x v="1"/>
    <d v="2008-03-18T00:00:00"/>
    <x v="0"/>
    <x v="0"/>
    <n v="34.99"/>
    <n v="20.186499999999999"/>
    <n v="1"/>
    <n v="20.186499999999999"/>
  </r>
  <r>
    <x v="0"/>
    <x v="0"/>
    <x v="0"/>
    <s v="Wielki sklep rowerowy"/>
    <x v="0"/>
    <x v="3"/>
    <s v="Szosa-450"/>
    <x v="3"/>
    <d v="2008-03-06T00:00:00"/>
    <x v="0"/>
    <x v="0"/>
    <n v="1457.99"/>
    <n v="874.79399999999998"/>
    <n v="3"/>
    <n v="2624.3820000000001"/>
  </r>
  <r>
    <x v="0"/>
    <x v="0"/>
    <x v="0"/>
    <s v="Wielki sklep rowerowy"/>
    <x v="0"/>
    <x v="3"/>
    <s v="Szosa-650"/>
    <x v="3"/>
    <d v="2008-03-30T00:00:00"/>
    <x v="0"/>
    <x v="0"/>
    <n v="782.99"/>
    <n v="419.45890000000003"/>
    <n v="2"/>
    <n v="838.91780000000006"/>
  </r>
  <r>
    <x v="0"/>
    <x v="0"/>
    <x v="0"/>
    <s v="Wielki sklep rowerowy"/>
    <x v="3"/>
    <x v="7"/>
    <s v="Sport-100"/>
    <x v="5"/>
    <d v="2008-03-19T00:00:00"/>
    <x v="0"/>
    <x v="0"/>
    <n v="34.99"/>
    <n v="20.186499999999999"/>
    <n v="2"/>
    <n v="40.372999999999998"/>
  </r>
  <r>
    <x v="0"/>
    <x v="0"/>
    <x v="0"/>
    <s v="Wielki sklep rowerowy"/>
    <x v="2"/>
    <x v="6"/>
    <s v="LL rama rowerowa"/>
    <x v="1"/>
    <d v="2008-03-21T00:00:00"/>
    <x v="0"/>
    <x v="0"/>
    <n v="337.22"/>
    <n v="178.58080000000001"/>
    <n v="3"/>
    <n v="535.74240000000009"/>
  </r>
  <r>
    <x v="0"/>
    <x v="0"/>
    <x v="0"/>
    <s v="Wielki sklep rowerowy"/>
    <x v="0"/>
    <x v="3"/>
    <s v="Szosa-650"/>
    <x v="3"/>
    <d v="2008-03-16T00:00:00"/>
    <x v="0"/>
    <x v="0"/>
    <n v="782.99"/>
    <n v="419.45890000000003"/>
    <n v="2"/>
    <n v="838.91780000000006"/>
  </r>
  <r>
    <x v="0"/>
    <x v="0"/>
    <x v="0"/>
    <s v="Wielki sklep rowerowy"/>
    <x v="0"/>
    <x v="3"/>
    <s v="Szosa-650"/>
    <x v="1"/>
    <d v="2008-03-29T00:00:00"/>
    <x v="0"/>
    <x v="0"/>
    <n v="782.99"/>
    <n v="419.45890000000003"/>
    <n v="2"/>
    <n v="838.91780000000006"/>
  </r>
  <r>
    <x v="0"/>
    <x v="0"/>
    <x v="0"/>
    <s v="Wielki sklep rowerowy"/>
    <x v="0"/>
    <x v="3"/>
    <s v="Szosa-150"/>
    <x v="3"/>
    <d v="2008-03-30T00:00:00"/>
    <x v="0"/>
    <x v="0"/>
    <n v="3578.27"/>
    <n v="2146.962"/>
    <n v="2"/>
    <n v="4293.924"/>
  </r>
  <r>
    <x v="0"/>
    <x v="0"/>
    <x v="0"/>
    <s v="Wielki sklep rowerowy"/>
    <x v="0"/>
    <x v="3"/>
    <s v="Szosa-650"/>
    <x v="1"/>
    <d v="2008-03-13T00:00:00"/>
    <x v="0"/>
    <x v="0"/>
    <n v="782.99"/>
    <n v="419.45890000000003"/>
    <n v="2"/>
    <n v="838.91780000000006"/>
  </r>
  <r>
    <x v="0"/>
    <x v="0"/>
    <x v="0"/>
    <s v="Wielki sklep rowerowy"/>
    <x v="1"/>
    <x v="4"/>
    <s v="Long-Sleeve Logo Jersey"/>
    <x v="4"/>
    <d v="2008-03-03T00:00:00"/>
    <x v="0"/>
    <x v="0"/>
    <n v="49.99"/>
    <n v="28.840399999999999"/>
    <n v="10"/>
    <n v="288.404"/>
  </r>
  <r>
    <x v="0"/>
    <x v="0"/>
    <x v="4"/>
    <s v="Sprzedaż i naprawa rowerów"/>
    <x v="1"/>
    <x v="5"/>
    <s v="nakładka na rower"/>
    <x v="4"/>
    <d v="2008-03-18T00:00:00"/>
    <x v="0"/>
    <x v="0"/>
    <n v="8.99"/>
    <n v="5.1864999999999997"/>
    <n v="2"/>
    <n v="10.372999999999999"/>
  </r>
  <r>
    <x v="0"/>
    <x v="0"/>
    <x v="4"/>
    <s v="Sprzedaż i naprawa rowerów"/>
    <x v="0"/>
    <x v="3"/>
    <s v="Szosa-650"/>
    <x v="1"/>
    <d v="2008-03-12T00:00:00"/>
    <x v="0"/>
    <x v="0"/>
    <n v="782.99"/>
    <n v="419.45890000000003"/>
    <n v="2"/>
    <n v="838.91780000000006"/>
  </r>
  <r>
    <x v="0"/>
    <x v="0"/>
    <x v="4"/>
    <s v="Sprzedaż i naprawa rowerów"/>
    <x v="2"/>
    <x v="6"/>
    <s v="LL rama rowerowa"/>
    <x v="3"/>
    <d v="2008-03-14T00:00:00"/>
    <x v="0"/>
    <x v="0"/>
    <n v="337.22"/>
    <n v="183.93819999999999"/>
    <n v="2"/>
    <n v="367.87639999999999"/>
  </r>
  <r>
    <x v="0"/>
    <x v="0"/>
    <x v="4"/>
    <s v="Sprzedaż i naprawa rowerów"/>
    <x v="0"/>
    <x v="3"/>
    <s v="Szosa-650"/>
    <x v="1"/>
    <d v="2008-03-07T00:00:00"/>
    <x v="0"/>
    <x v="0"/>
    <n v="782.99"/>
    <n v="419.45890000000003"/>
    <n v="2"/>
    <n v="838.91780000000006"/>
  </r>
  <r>
    <x v="0"/>
    <x v="0"/>
    <x v="4"/>
    <s v="Sprzedaż i naprawa rowerów"/>
    <x v="0"/>
    <x v="3"/>
    <s v="Szosa-650"/>
    <x v="1"/>
    <d v="2008-03-03T00:00:00"/>
    <x v="0"/>
    <x v="0"/>
    <n v="782.99"/>
    <n v="419.45890000000003"/>
    <n v="2"/>
    <n v="838.91780000000006"/>
  </r>
  <r>
    <x v="0"/>
    <x v="0"/>
    <x v="4"/>
    <s v="Sprzedaż i naprawa rowerów"/>
    <x v="1"/>
    <x v="4"/>
    <s v="Long-Sleeve Logo Jersey"/>
    <x v="4"/>
    <d v="2008-03-18T00:00:00"/>
    <x v="0"/>
    <x v="0"/>
    <n v="49.99"/>
    <n v="28.840399999999999"/>
    <n v="3"/>
    <n v="86.521199999999993"/>
  </r>
  <r>
    <x v="0"/>
    <x v="0"/>
    <x v="4"/>
    <s v="Sprzedaż i naprawa rowerów"/>
    <x v="2"/>
    <x v="6"/>
    <s v="LL rama rowerowa"/>
    <x v="3"/>
    <d v="2008-03-15T00:00:00"/>
    <x v="0"/>
    <x v="0"/>
    <n v="337.22"/>
    <n v="183.93819999999999"/>
    <n v="1"/>
    <n v="183.93819999999999"/>
  </r>
  <r>
    <x v="0"/>
    <x v="0"/>
    <x v="4"/>
    <s v="Sprzedaż i naprawa rowerów"/>
    <x v="0"/>
    <x v="3"/>
    <s v="Szosa-650"/>
    <x v="3"/>
    <d v="2008-03-18T00:00:00"/>
    <x v="0"/>
    <x v="0"/>
    <n v="782.99"/>
    <n v="419.45890000000003"/>
    <n v="2"/>
    <n v="838.91780000000006"/>
  </r>
  <r>
    <x v="0"/>
    <x v="0"/>
    <x v="4"/>
    <s v="Sprzedaż i naprawa rowerów"/>
    <x v="2"/>
    <x v="6"/>
    <s v="LL rama rowerowa"/>
    <x v="1"/>
    <d v="2008-03-11T00:00:00"/>
    <x v="0"/>
    <x v="0"/>
    <n v="337.22"/>
    <n v="178.58080000000001"/>
    <n v="3"/>
    <n v="535.74240000000009"/>
  </r>
  <r>
    <x v="0"/>
    <x v="0"/>
    <x v="4"/>
    <s v="Sprzedaż i naprawa rowerów"/>
    <x v="0"/>
    <x v="3"/>
    <s v="Szosa-150"/>
    <x v="3"/>
    <d v="2008-03-12T00:00:00"/>
    <x v="0"/>
    <x v="0"/>
    <n v="3578.27"/>
    <n v="2146.962"/>
    <n v="3"/>
    <n v="6440.8860000000004"/>
  </r>
  <r>
    <x v="0"/>
    <x v="0"/>
    <x v="4"/>
    <s v="Sprzedaż i naprawa rowerów"/>
    <x v="0"/>
    <x v="3"/>
    <s v="Szosa-650"/>
    <x v="1"/>
    <d v="2008-03-05T00:00:00"/>
    <x v="0"/>
    <x v="0"/>
    <n v="782.99"/>
    <n v="419.45890000000003"/>
    <n v="2"/>
    <n v="838.91780000000006"/>
  </r>
  <r>
    <x v="0"/>
    <x v="0"/>
    <x v="4"/>
    <s v="Sprzedaż i naprawa rowerów"/>
    <x v="0"/>
    <x v="3"/>
    <s v="Szosa-450"/>
    <x v="3"/>
    <d v="2008-03-31T00:00:00"/>
    <x v="0"/>
    <x v="0"/>
    <n v="1457.99"/>
    <n v="874.79399999999998"/>
    <n v="2"/>
    <n v="1749.588"/>
  </r>
  <r>
    <x v="0"/>
    <x v="0"/>
    <x v="4"/>
    <s v="Sprzedaż i naprawa rowerów"/>
    <x v="0"/>
    <x v="3"/>
    <s v="Szosa-650"/>
    <x v="3"/>
    <d v="2008-03-25T00:00:00"/>
    <x v="0"/>
    <x v="0"/>
    <n v="782.99"/>
    <n v="419.45890000000003"/>
    <n v="1"/>
    <n v="419.45890000000003"/>
  </r>
  <r>
    <x v="0"/>
    <x v="0"/>
    <x v="4"/>
    <s v="Sprzedaż i naprawa rowerów"/>
    <x v="3"/>
    <x v="7"/>
    <s v="Sport-100"/>
    <x v="3"/>
    <d v="2008-03-11T00:00:00"/>
    <x v="0"/>
    <x v="0"/>
    <n v="34.99"/>
    <n v="20.186499999999999"/>
    <n v="3"/>
    <n v="60.5595"/>
  </r>
  <r>
    <x v="0"/>
    <x v="0"/>
    <x v="4"/>
    <s v="Sprzedaż i naprawa rowerów"/>
    <x v="1"/>
    <x v="4"/>
    <s v="Long-Sleeve Logo Jersey"/>
    <x v="4"/>
    <d v="2008-03-24T00:00:00"/>
    <x v="0"/>
    <x v="0"/>
    <n v="49.99"/>
    <n v="28.840399999999999"/>
    <n v="4"/>
    <n v="115.3616"/>
  </r>
  <r>
    <x v="0"/>
    <x v="0"/>
    <x v="4"/>
    <s v="Sprzedaż i naprawa rowerów"/>
    <x v="0"/>
    <x v="3"/>
    <s v="Szosa-450"/>
    <x v="3"/>
    <d v="2008-03-29T00:00:00"/>
    <x v="0"/>
    <x v="0"/>
    <n v="1457.99"/>
    <n v="874.79399999999998"/>
    <n v="6"/>
    <n v="5248.7640000000001"/>
  </r>
  <r>
    <x v="0"/>
    <x v="0"/>
    <x v="4"/>
    <s v="Sprzedaż i naprawa rowerów"/>
    <x v="0"/>
    <x v="3"/>
    <s v="Szosa-650"/>
    <x v="3"/>
    <d v="2008-03-14T00:00:00"/>
    <x v="0"/>
    <x v="0"/>
    <n v="782.99"/>
    <n v="419.45890000000003"/>
    <n v="2"/>
    <n v="838.91780000000006"/>
  </r>
  <r>
    <x v="0"/>
    <x v="0"/>
    <x v="4"/>
    <s v="Sprzedaż i naprawa rowerów"/>
    <x v="0"/>
    <x v="3"/>
    <s v="Szosa-450"/>
    <x v="3"/>
    <d v="2008-03-30T00:00:00"/>
    <x v="0"/>
    <x v="0"/>
    <n v="1457.99"/>
    <n v="874.79399999999998"/>
    <n v="7"/>
    <n v="6123.558"/>
  </r>
  <r>
    <x v="0"/>
    <x v="0"/>
    <x v="4"/>
    <s v="Sprzedaż i naprawa rowerów"/>
    <x v="3"/>
    <x v="7"/>
    <s v="Sport-100"/>
    <x v="5"/>
    <d v="2008-03-23T00:00:00"/>
    <x v="0"/>
    <x v="0"/>
    <n v="34.99"/>
    <n v="20.186499999999999"/>
    <n v="4"/>
    <n v="80.745999999999995"/>
  </r>
  <r>
    <x v="0"/>
    <x v="0"/>
    <x v="4"/>
    <s v="Sprzedaż i naprawa rowerów"/>
    <x v="2"/>
    <x v="6"/>
    <s v="ML rama rowerowa"/>
    <x v="3"/>
    <d v="2008-03-21T00:00:00"/>
    <x v="0"/>
    <x v="0"/>
    <n v="594.83000000000004"/>
    <n v="356.89800000000002"/>
    <n v="2"/>
    <n v="713.79600000000005"/>
  </r>
  <r>
    <x v="0"/>
    <x v="0"/>
    <x v="4"/>
    <s v="Sprzedaż i naprawa rowerów"/>
    <x v="1"/>
    <x v="4"/>
    <s v="Long-Sleeve Logo Jersey"/>
    <x v="4"/>
    <d v="2008-03-03T00:00:00"/>
    <x v="0"/>
    <x v="0"/>
    <n v="49.99"/>
    <n v="28.840399999999999"/>
    <n v="4"/>
    <n v="115.3616"/>
  </r>
  <r>
    <x v="0"/>
    <x v="0"/>
    <x v="4"/>
    <s v="Sprzedaż i naprawa rowerów"/>
    <x v="0"/>
    <x v="3"/>
    <s v="Szosa-650"/>
    <x v="3"/>
    <d v="2008-03-07T00:00:00"/>
    <x v="0"/>
    <x v="0"/>
    <n v="782.99"/>
    <n v="419.45890000000003"/>
    <n v="4"/>
    <n v="1677.8356000000001"/>
  </r>
  <r>
    <x v="0"/>
    <x v="0"/>
    <x v="4"/>
    <s v="Sprzedaż i naprawa rowerów"/>
    <x v="3"/>
    <x v="7"/>
    <s v="Sport-100"/>
    <x v="1"/>
    <d v="2008-03-05T00:00:00"/>
    <x v="0"/>
    <x v="0"/>
    <n v="34.99"/>
    <n v="20.186499999999999"/>
    <n v="2"/>
    <n v="40.372999999999998"/>
  </r>
  <r>
    <x v="0"/>
    <x v="0"/>
    <x v="4"/>
    <s v="Sprzedaż i naprawa rowerów"/>
    <x v="0"/>
    <x v="3"/>
    <s v="Szosa-450"/>
    <x v="3"/>
    <d v="2008-03-05T00:00:00"/>
    <x v="0"/>
    <x v="0"/>
    <n v="1457.99"/>
    <n v="874.79399999999998"/>
    <n v="3"/>
    <n v="2624.3820000000001"/>
  </r>
  <r>
    <x v="0"/>
    <x v="0"/>
    <x v="3"/>
    <s v="Artykuły malarskie"/>
    <x v="1"/>
    <x v="1"/>
    <s v="Mountain Bike Socks"/>
    <x v="2"/>
    <d v="2008-03-20T00:00:00"/>
    <x v="0"/>
    <x v="0"/>
    <n v="9.5"/>
    <n v="5.7"/>
    <n v="2"/>
    <n v="11.4"/>
  </r>
  <r>
    <x v="0"/>
    <x v="0"/>
    <x v="3"/>
    <s v="Artykuły malarskie"/>
    <x v="3"/>
    <x v="7"/>
    <s v="Sport-100"/>
    <x v="5"/>
    <d v="2008-03-05T00:00:00"/>
    <x v="0"/>
    <x v="0"/>
    <n v="34.99"/>
    <n v="20.186499999999999"/>
    <n v="4"/>
    <n v="80.745999999999995"/>
  </r>
  <r>
    <x v="0"/>
    <x v="0"/>
    <x v="3"/>
    <s v="Artykuły malarskie"/>
    <x v="2"/>
    <x v="2"/>
    <s v="HL rama górski"/>
    <x v="1"/>
    <d v="2008-03-13T00:00:00"/>
    <x v="0"/>
    <x v="0"/>
    <n v="1349.6"/>
    <n v="809.76"/>
    <n v="1"/>
    <n v="809.76"/>
  </r>
  <r>
    <x v="0"/>
    <x v="0"/>
    <x v="3"/>
    <s v="Artykuły malarskie"/>
    <x v="0"/>
    <x v="0"/>
    <s v="Górski-100"/>
    <x v="0"/>
    <d v="2008-03-13T00:00:00"/>
    <x v="0"/>
    <x v="0"/>
    <n v="3399.99"/>
    <n v="2039.9939999999999"/>
    <n v="2"/>
    <n v="4079.9879999999998"/>
  </r>
  <r>
    <x v="0"/>
    <x v="0"/>
    <x v="3"/>
    <s v="Artykuły malarskie"/>
    <x v="0"/>
    <x v="0"/>
    <s v="Górski-100"/>
    <x v="1"/>
    <d v="2008-03-26T00:00:00"/>
    <x v="0"/>
    <x v="0"/>
    <n v="3374.99"/>
    <n v="2024.9939999999999"/>
    <n v="2"/>
    <n v="4049.9879999999998"/>
  </r>
  <r>
    <x v="0"/>
    <x v="0"/>
    <x v="3"/>
    <s v="Artykuły malarskie"/>
    <x v="1"/>
    <x v="4"/>
    <s v="Long-Sleeve Logo Jersey"/>
    <x v="4"/>
    <d v="2008-03-20T00:00:00"/>
    <x v="0"/>
    <x v="0"/>
    <n v="49.99"/>
    <n v="28.840399999999999"/>
    <n v="3"/>
    <n v="86.521199999999993"/>
  </r>
  <r>
    <x v="0"/>
    <x v="0"/>
    <x v="3"/>
    <s v="Artykuły malarskie"/>
    <x v="0"/>
    <x v="0"/>
    <s v="Górski-100"/>
    <x v="1"/>
    <d v="2008-03-26T00:00:00"/>
    <x v="0"/>
    <x v="0"/>
    <n v="3374.99"/>
    <n v="2024.9939999999999"/>
    <n v="2"/>
    <n v="4049.9879999999998"/>
  </r>
  <r>
    <x v="0"/>
    <x v="0"/>
    <x v="3"/>
    <s v="Artykuły malarskie"/>
    <x v="3"/>
    <x v="7"/>
    <s v="Sport-100"/>
    <x v="3"/>
    <d v="2008-03-19T00:00:00"/>
    <x v="0"/>
    <x v="0"/>
    <n v="34.99"/>
    <n v="20.186499999999999"/>
    <n v="1"/>
    <n v="20.186499999999999"/>
  </r>
  <r>
    <x v="0"/>
    <x v="0"/>
    <x v="3"/>
    <s v="Artykuły malarskie"/>
    <x v="1"/>
    <x v="4"/>
    <s v="Long-Sleeve Logo Jersey"/>
    <x v="4"/>
    <d v="2008-03-22T00:00:00"/>
    <x v="0"/>
    <x v="0"/>
    <n v="49.99"/>
    <n v="28.840399999999999"/>
    <n v="3"/>
    <n v="86.521199999999993"/>
  </r>
  <r>
    <x v="0"/>
    <x v="0"/>
    <x v="3"/>
    <s v="Artykuły malarskie"/>
    <x v="0"/>
    <x v="0"/>
    <s v="Górski-100"/>
    <x v="0"/>
    <d v="2008-03-23T00:00:00"/>
    <x v="0"/>
    <x v="0"/>
    <n v="3399.99"/>
    <n v="2039.9939999999999"/>
    <n v="3"/>
    <n v="6119.982"/>
  </r>
  <r>
    <x v="0"/>
    <x v="0"/>
    <x v="3"/>
    <s v="Artykuły malarskie"/>
    <x v="1"/>
    <x v="4"/>
    <s v="Long-Sleeve Logo Jersey"/>
    <x v="4"/>
    <d v="2008-03-24T00:00:00"/>
    <x v="0"/>
    <x v="0"/>
    <n v="49.99"/>
    <n v="28.840399999999999"/>
    <n v="6"/>
    <n v="173.04239999999999"/>
  </r>
  <r>
    <x v="0"/>
    <x v="0"/>
    <x v="3"/>
    <s v="Artykuły malarskie"/>
    <x v="0"/>
    <x v="0"/>
    <s v="Górski-100"/>
    <x v="0"/>
    <d v="2008-03-31T00:00:00"/>
    <x v="0"/>
    <x v="0"/>
    <n v="3399.99"/>
    <n v="2039.9939999999999"/>
    <n v="4"/>
    <n v="8159.9759999999997"/>
  </r>
  <r>
    <x v="0"/>
    <x v="0"/>
    <x v="3"/>
    <s v="Artykuły malarskie"/>
    <x v="3"/>
    <x v="7"/>
    <s v="Sport-100"/>
    <x v="1"/>
    <d v="2008-03-04T00:00:00"/>
    <x v="0"/>
    <x v="0"/>
    <n v="34.99"/>
    <n v="20.186499999999999"/>
    <n v="2"/>
    <n v="40.372999999999998"/>
  </r>
  <r>
    <x v="0"/>
    <x v="0"/>
    <x v="3"/>
    <s v="Artykuły malarskie"/>
    <x v="2"/>
    <x v="2"/>
    <s v="HL rama górski"/>
    <x v="1"/>
    <d v="2008-03-14T00:00:00"/>
    <x v="0"/>
    <x v="0"/>
    <n v="1349.6"/>
    <n v="714.70429999999999"/>
    <n v="1"/>
    <n v="714.70429999999999"/>
  </r>
  <r>
    <x v="0"/>
    <x v="0"/>
    <x v="3"/>
    <s v="Artykuły malarskie"/>
    <x v="0"/>
    <x v="0"/>
    <s v="Górski-100"/>
    <x v="1"/>
    <d v="2008-03-23T00:00:00"/>
    <x v="0"/>
    <x v="0"/>
    <n v="3374.99"/>
    <n v="2024.9939999999999"/>
    <n v="3"/>
    <n v="6074.982"/>
  </r>
  <r>
    <x v="0"/>
    <x v="0"/>
    <x v="2"/>
    <s v="Rowery sportowe"/>
    <x v="0"/>
    <x v="3"/>
    <s v="Szosa-450"/>
    <x v="3"/>
    <d v="2008-03-13T00:00:00"/>
    <x v="0"/>
    <x v="0"/>
    <n v="1457.99"/>
    <n v="874.79399999999998"/>
    <n v="1"/>
    <n v="874.79399999999998"/>
  </r>
  <r>
    <x v="0"/>
    <x v="0"/>
    <x v="2"/>
    <s v="Rowery sportowe"/>
    <x v="0"/>
    <x v="3"/>
    <s v="Szosa-150"/>
    <x v="3"/>
    <d v="2008-03-11T00:00:00"/>
    <x v="0"/>
    <x v="0"/>
    <n v="3578.27"/>
    <n v="2146.962"/>
    <n v="1"/>
    <n v="2146.962"/>
  </r>
  <r>
    <x v="0"/>
    <x v="0"/>
    <x v="2"/>
    <s v="Rowery sportowe"/>
    <x v="0"/>
    <x v="3"/>
    <s v="Szosa-450"/>
    <x v="3"/>
    <d v="2008-03-07T00:00:00"/>
    <x v="0"/>
    <x v="0"/>
    <n v="1457.99"/>
    <n v="874.79399999999998"/>
    <n v="5"/>
    <n v="4373.97"/>
  </r>
  <r>
    <x v="0"/>
    <x v="0"/>
    <x v="2"/>
    <s v="Rowery sportowe"/>
    <x v="0"/>
    <x v="3"/>
    <s v="Szosa-450"/>
    <x v="3"/>
    <d v="2008-03-11T00:00:00"/>
    <x v="0"/>
    <x v="0"/>
    <n v="1457.99"/>
    <n v="874.79399999999998"/>
    <n v="6"/>
    <n v="5248.7640000000001"/>
  </r>
  <r>
    <x v="0"/>
    <x v="0"/>
    <x v="2"/>
    <s v="Rowery sportowe"/>
    <x v="0"/>
    <x v="3"/>
    <s v="Szosa-450"/>
    <x v="3"/>
    <d v="2008-03-16T00:00:00"/>
    <x v="0"/>
    <x v="0"/>
    <n v="1457.99"/>
    <n v="874.79399999999998"/>
    <n v="4"/>
    <n v="3499.1759999999999"/>
  </r>
  <r>
    <x v="0"/>
    <x v="0"/>
    <x v="2"/>
    <s v="Rowery sportowe"/>
    <x v="1"/>
    <x v="5"/>
    <s v="nakładka na rower"/>
    <x v="4"/>
    <d v="2008-03-30T00:00:00"/>
    <x v="0"/>
    <x v="0"/>
    <n v="8.99"/>
    <n v="5.1864999999999997"/>
    <n v="3"/>
    <n v="15.5595"/>
  </r>
  <r>
    <x v="0"/>
    <x v="0"/>
    <x v="2"/>
    <s v="Rowery sportowe"/>
    <x v="0"/>
    <x v="3"/>
    <s v="Szosa-150"/>
    <x v="3"/>
    <d v="2008-03-15T00:00:00"/>
    <x v="0"/>
    <x v="0"/>
    <n v="3578.27"/>
    <n v="2146.962"/>
    <n v="1"/>
    <n v="2146.962"/>
  </r>
  <r>
    <x v="0"/>
    <x v="0"/>
    <x v="2"/>
    <s v="Rowery sportowe"/>
    <x v="0"/>
    <x v="3"/>
    <s v="Szosa-650"/>
    <x v="3"/>
    <d v="2008-03-29T00:00:00"/>
    <x v="0"/>
    <x v="0"/>
    <n v="782.99"/>
    <n v="419.45890000000003"/>
    <n v="3"/>
    <n v="1258.3767"/>
  </r>
  <r>
    <x v="0"/>
    <x v="0"/>
    <x v="2"/>
    <s v="Rowery sportowe"/>
    <x v="0"/>
    <x v="3"/>
    <s v="Szosa-150"/>
    <x v="3"/>
    <d v="2008-03-02T00:00:00"/>
    <x v="0"/>
    <x v="0"/>
    <n v="3578.27"/>
    <n v="2146.962"/>
    <n v="1"/>
    <n v="2146.962"/>
  </r>
  <r>
    <x v="0"/>
    <x v="0"/>
    <x v="2"/>
    <s v="Rowery sportowe"/>
    <x v="0"/>
    <x v="3"/>
    <s v="Szosa-650"/>
    <x v="3"/>
    <d v="2008-03-25T00:00:00"/>
    <x v="0"/>
    <x v="0"/>
    <n v="782.99"/>
    <n v="419.45890000000003"/>
    <n v="4"/>
    <n v="1677.8356000000001"/>
  </r>
  <r>
    <x v="0"/>
    <x v="0"/>
    <x v="2"/>
    <s v="Rowery sportowe"/>
    <x v="0"/>
    <x v="3"/>
    <s v="Szosa-450"/>
    <x v="3"/>
    <d v="2008-03-01T00:00:00"/>
    <x v="0"/>
    <x v="0"/>
    <n v="1457.99"/>
    <n v="874.79399999999998"/>
    <n v="4"/>
    <n v="3499.1759999999999"/>
  </r>
  <r>
    <x v="0"/>
    <x v="0"/>
    <x v="2"/>
    <s v="Rowery sportowe"/>
    <x v="0"/>
    <x v="3"/>
    <s v="Szosa-650"/>
    <x v="1"/>
    <d v="2008-03-11T00:00:00"/>
    <x v="0"/>
    <x v="0"/>
    <n v="782.99"/>
    <n v="419.45890000000003"/>
    <n v="6"/>
    <n v="2516.7534000000001"/>
  </r>
  <r>
    <x v="0"/>
    <x v="0"/>
    <x v="2"/>
    <s v="Rowery sportowe"/>
    <x v="0"/>
    <x v="3"/>
    <s v="Szosa-650"/>
    <x v="3"/>
    <d v="2008-03-07T00:00:00"/>
    <x v="0"/>
    <x v="0"/>
    <n v="782.99"/>
    <n v="419.45890000000003"/>
    <n v="1"/>
    <n v="419.45890000000003"/>
  </r>
  <r>
    <x v="0"/>
    <x v="0"/>
    <x v="2"/>
    <s v="Rowery sportowe"/>
    <x v="0"/>
    <x v="3"/>
    <s v="Szosa-650"/>
    <x v="1"/>
    <d v="2008-03-22T00:00:00"/>
    <x v="0"/>
    <x v="0"/>
    <n v="782.99"/>
    <n v="419.45890000000003"/>
    <n v="6"/>
    <n v="2516.7534000000001"/>
  </r>
  <r>
    <x v="0"/>
    <x v="0"/>
    <x v="2"/>
    <s v="Rowery sportowe"/>
    <x v="0"/>
    <x v="3"/>
    <s v="Szosa-650"/>
    <x v="3"/>
    <d v="2008-03-02T00:00:00"/>
    <x v="0"/>
    <x v="0"/>
    <n v="782.99"/>
    <n v="419.45890000000003"/>
    <n v="3"/>
    <n v="1258.3767"/>
  </r>
  <r>
    <x v="0"/>
    <x v="0"/>
    <x v="2"/>
    <s v="Rowery sportowe"/>
    <x v="0"/>
    <x v="3"/>
    <s v="Szosa-650"/>
    <x v="1"/>
    <d v="2008-03-13T00:00:00"/>
    <x v="0"/>
    <x v="0"/>
    <n v="782.99"/>
    <n v="419.45890000000003"/>
    <n v="1"/>
    <n v="419.45890000000003"/>
  </r>
  <r>
    <x v="0"/>
    <x v="0"/>
    <x v="2"/>
    <s v="Rowery sportowe"/>
    <x v="0"/>
    <x v="3"/>
    <s v="Szosa-150"/>
    <x v="3"/>
    <d v="2008-03-08T00:00:00"/>
    <x v="0"/>
    <x v="0"/>
    <n v="3578.27"/>
    <n v="2146.962"/>
    <n v="3"/>
    <n v="6440.8860000000004"/>
  </r>
  <r>
    <x v="0"/>
    <x v="0"/>
    <x v="2"/>
    <s v="Rowery sportowe"/>
    <x v="0"/>
    <x v="3"/>
    <s v="Szosa-150"/>
    <x v="3"/>
    <d v="2008-03-19T00:00:00"/>
    <x v="0"/>
    <x v="0"/>
    <n v="3578.27"/>
    <n v="2146.962"/>
    <n v="3"/>
    <n v="6440.8860000000004"/>
  </r>
  <r>
    <x v="0"/>
    <x v="0"/>
    <x v="2"/>
    <s v="Rowery sportowe"/>
    <x v="0"/>
    <x v="3"/>
    <s v="Szosa-650"/>
    <x v="1"/>
    <d v="2008-03-04T00:00:00"/>
    <x v="0"/>
    <x v="0"/>
    <n v="782.99"/>
    <n v="419.45890000000003"/>
    <n v="1"/>
    <n v="419.45890000000003"/>
  </r>
  <r>
    <x v="0"/>
    <x v="0"/>
    <x v="2"/>
    <s v="Rowery sportowe"/>
    <x v="1"/>
    <x v="4"/>
    <s v="Long-Sleeve Logo Jersey"/>
    <x v="4"/>
    <d v="2008-03-18T00:00:00"/>
    <x v="0"/>
    <x v="0"/>
    <n v="49.99"/>
    <n v="28.840399999999999"/>
    <n v="3"/>
    <n v="86.521199999999993"/>
  </r>
  <r>
    <x v="0"/>
    <x v="0"/>
    <x v="2"/>
    <s v="Rowery sportowe"/>
    <x v="0"/>
    <x v="3"/>
    <s v="Szosa-650"/>
    <x v="1"/>
    <d v="2008-03-10T00:00:00"/>
    <x v="0"/>
    <x v="0"/>
    <n v="782.99"/>
    <n v="419.45890000000003"/>
    <n v="4"/>
    <n v="1677.8356000000001"/>
  </r>
  <r>
    <x v="0"/>
    <x v="0"/>
    <x v="2"/>
    <s v="Rowery sportowe"/>
    <x v="0"/>
    <x v="3"/>
    <s v="Szosa-650"/>
    <x v="1"/>
    <d v="2008-03-04T00:00:00"/>
    <x v="0"/>
    <x v="0"/>
    <n v="782.99"/>
    <n v="419.45890000000003"/>
    <n v="2"/>
    <n v="838.91780000000006"/>
  </r>
  <r>
    <x v="0"/>
    <x v="0"/>
    <x v="2"/>
    <s v="Rowery sportowe"/>
    <x v="0"/>
    <x v="3"/>
    <s v="Szosa-650"/>
    <x v="3"/>
    <d v="2008-03-20T00:00:00"/>
    <x v="0"/>
    <x v="0"/>
    <n v="782.99"/>
    <n v="419.45890000000003"/>
    <n v="2"/>
    <n v="838.91780000000006"/>
  </r>
  <r>
    <x v="0"/>
    <x v="0"/>
    <x v="2"/>
    <s v="Sport i TY"/>
    <x v="0"/>
    <x v="0"/>
    <s v="Górski-100"/>
    <x v="1"/>
    <d v="2008-03-10T00:00:00"/>
    <x v="0"/>
    <x v="0"/>
    <n v="3374.99"/>
    <n v="2024.9939999999999"/>
    <n v="1"/>
    <n v="2024.9939999999999"/>
  </r>
  <r>
    <x v="0"/>
    <x v="0"/>
    <x v="2"/>
    <s v="Sport i TY"/>
    <x v="0"/>
    <x v="0"/>
    <s v="Górski-100"/>
    <x v="0"/>
    <d v="2008-03-20T00:00:00"/>
    <x v="0"/>
    <x v="0"/>
    <n v="3399.99"/>
    <n v="2039.9939999999999"/>
    <n v="1"/>
    <n v="2039.9939999999999"/>
  </r>
  <r>
    <x v="0"/>
    <x v="0"/>
    <x v="2"/>
    <s v="Sport i TY"/>
    <x v="0"/>
    <x v="0"/>
    <s v="Górski-100"/>
    <x v="1"/>
    <d v="2008-03-25T00:00:00"/>
    <x v="0"/>
    <x v="0"/>
    <n v="3374.99"/>
    <n v="2024.9939999999999"/>
    <n v="2"/>
    <n v="4049.9879999999998"/>
  </r>
  <r>
    <x v="0"/>
    <x v="0"/>
    <x v="2"/>
    <s v="Sport i TY"/>
    <x v="0"/>
    <x v="0"/>
    <s v="Górski-100"/>
    <x v="0"/>
    <d v="2008-03-09T00:00:00"/>
    <x v="0"/>
    <x v="0"/>
    <n v="3399.99"/>
    <n v="2039.9939999999999"/>
    <n v="1"/>
    <n v="2039.9939999999999"/>
  </r>
  <r>
    <x v="0"/>
    <x v="0"/>
    <x v="2"/>
    <s v="Sport i TY"/>
    <x v="0"/>
    <x v="0"/>
    <s v="Górski-100"/>
    <x v="1"/>
    <d v="2008-03-16T00:00:00"/>
    <x v="0"/>
    <x v="0"/>
    <n v="3374.99"/>
    <n v="2024.9939999999999"/>
    <n v="1"/>
    <n v="2024.9939999999999"/>
  </r>
  <r>
    <x v="0"/>
    <x v="0"/>
    <x v="3"/>
    <s v="Rowery stacjonarne"/>
    <x v="3"/>
    <x v="7"/>
    <s v="Sport-100"/>
    <x v="5"/>
    <d v="2008-03-11T00:00:00"/>
    <x v="0"/>
    <x v="0"/>
    <n v="34.99"/>
    <n v="20.186499999999999"/>
    <n v="1"/>
    <n v="20.186499999999999"/>
  </r>
  <r>
    <x v="0"/>
    <x v="0"/>
    <x v="3"/>
    <s v="Rowery stacjonarne"/>
    <x v="3"/>
    <x v="7"/>
    <s v="Sport-100"/>
    <x v="1"/>
    <d v="2008-03-03T00:00:00"/>
    <x v="0"/>
    <x v="0"/>
    <n v="34.99"/>
    <n v="20.186499999999999"/>
    <n v="3"/>
    <n v="60.5595"/>
  </r>
  <r>
    <x v="0"/>
    <x v="0"/>
    <x v="3"/>
    <s v="Rowery stacjonarne"/>
    <x v="0"/>
    <x v="3"/>
    <s v="Szosa-650"/>
    <x v="3"/>
    <d v="2008-03-25T00:00:00"/>
    <x v="0"/>
    <x v="0"/>
    <n v="782.99"/>
    <n v="419.45890000000003"/>
    <n v="2"/>
    <n v="838.91780000000006"/>
  </r>
  <r>
    <x v="0"/>
    <x v="0"/>
    <x v="3"/>
    <s v="Rowery stacjonarne"/>
    <x v="0"/>
    <x v="3"/>
    <s v="Szosa-650"/>
    <x v="1"/>
    <d v="2008-03-13T00:00:00"/>
    <x v="0"/>
    <x v="0"/>
    <n v="782.99"/>
    <n v="419.45890000000003"/>
    <n v="2"/>
    <n v="838.91780000000006"/>
  </r>
  <r>
    <x v="0"/>
    <x v="0"/>
    <x v="3"/>
    <s v="Rowery stacjonarne"/>
    <x v="1"/>
    <x v="4"/>
    <s v="Long-Sleeve Logo Jersey"/>
    <x v="4"/>
    <d v="2008-03-04T00:00:00"/>
    <x v="0"/>
    <x v="0"/>
    <n v="49.99"/>
    <n v="28.840399999999999"/>
    <n v="1"/>
    <n v="28.840399999999999"/>
  </r>
  <r>
    <x v="0"/>
    <x v="0"/>
    <x v="3"/>
    <s v="Rowery stacjonarne"/>
    <x v="0"/>
    <x v="3"/>
    <s v="Szosa-650"/>
    <x v="3"/>
    <d v="2008-03-25T00:00:00"/>
    <x v="0"/>
    <x v="0"/>
    <n v="782.99"/>
    <n v="419.45890000000003"/>
    <n v="2"/>
    <n v="838.91780000000006"/>
  </r>
  <r>
    <x v="0"/>
    <x v="0"/>
    <x v="3"/>
    <s v="Rowery stacjonarne"/>
    <x v="1"/>
    <x v="4"/>
    <s v="Long-Sleeve Logo Jersey"/>
    <x v="4"/>
    <d v="2008-03-15T00:00:00"/>
    <x v="0"/>
    <x v="0"/>
    <n v="49.99"/>
    <n v="28.840399999999999"/>
    <n v="3"/>
    <n v="86.521199999999993"/>
  </r>
  <r>
    <x v="0"/>
    <x v="0"/>
    <x v="3"/>
    <s v="Rowery stacjonarne"/>
    <x v="1"/>
    <x v="5"/>
    <s v="nakładka na rower"/>
    <x v="4"/>
    <d v="2008-03-26T00:00:00"/>
    <x v="0"/>
    <x v="0"/>
    <n v="8.99"/>
    <n v="5.1864999999999997"/>
    <n v="1"/>
    <n v="5.1864999999999997"/>
  </r>
  <r>
    <x v="0"/>
    <x v="0"/>
    <x v="3"/>
    <s v="Rowery stacjonarne"/>
    <x v="0"/>
    <x v="3"/>
    <s v="Szosa-650"/>
    <x v="1"/>
    <d v="2008-03-16T00:00:00"/>
    <x v="0"/>
    <x v="0"/>
    <n v="782.99"/>
    <n v="419.45890000000003"/>
    <n v="2"/>
    <n v="838.91780000000006"/>
  </r>
  <r>
    <x v="0"/>
    <x v="0"/>
    <x v="3"/>
    <s v="Rowery stacjonarne"/>
    <x v="1"/>
    <x v="4"/>
    <s v="Long-Sleeve Logo Jersey"/>
    <x v="4"/>
    <d v="2008-03-01T00:00:00"/>
    <x v="0"/>
    <x v="0"/>
    <n v="49.99"/>
    <n v="28.840399999999999"/>
    <n v="2"/>
    <n v="57.680799999999998"/>
  </r>
  <r>
    <x v="0"/>
    <x v="0"/>
    <x v="3"/>
    <s v="Rowery stacjonarne"/>
    <x v="0"/>
    <x v="3"/>
    <s v="Szosa-650"/>
    <x v="3"/>
    <d v="2008-03-02T00:00:00"/>
    <x v="0"/>
    <x v="0"/>
    <n v="782.99"/>
    <n v="419.45890000000003"/>
    <n v="2"/>
    <n v="838.91780000000006"/>
  </r>
  <r>
    <x v="0"/>
    <x v="0"/>
    <x v="3"/>
    <s v="Rowery stacjonarne"/>
    <x v="0"/>
    <x v="3"/>
    <s v="Szosa-450"/>
    <x v="3"/>
    <d v="2008-03-31T00:00:00"/>
    <x v="0"/>
    <x v="0"/>
    <n v="1457.99"/>
    <n v="874.79399999999998"/>
    <n v="1"/>
    <n v="874.79399999999998"/>
  </r>
  <r>
    <x v="0"/>
    <x v="0"/>
    <x v="3"/>
    <s v="Rowery stacjonarne"/>
    <x v="0"/>
    <x v="3"/>
    <s v="Szosa-450"/>
    <x v="3"/>
    <d v="2008-03-30T00:00:00"/>
    <x v="0"/>
    <x v="0"/>
    <n v="1457.99"/>
    <n v="874.79399999999998"/>
    <n v="2"/>
    <n v="1749.588"/>
  </r>
  <r>
    <x v="0"/>
    <x v="0"/>
    <x v="3"/>
    <s v="Rowery stacjonarne"/>
    <x v="0"/>
    <x v="3"/>
    <s v="Szosa-650"/>
    <x v="3"/>
    <d v="2008-03-13T00:00:00"/>
    <x v="0"/>
    <x v="0"/>
    <n v="782.99"/>
    <n v="419.45890000000003"/>
    <n v="4"/>
    <n v="1677.8356000000001"/>
  </r>
  <r>
    <x v="0"/>
    <x v="0"/>
    <x v="3"/>
    <s v="Rowery stacjonarne"/>
    <x v="0"/>
    <x v="3"/>
    <s v="Szosa-450"/>
    <x v="3"/>
    <d v="2008-03-05T00:00:00"/>
    <x v="0"/>
    <x v="0"/>
    <n v="1457.99"/>
    <n v="874.79399999999998"/>
    <n v="1"/>
    <n v="874.79399999999998"/>
  </r>
  <r>
    <x v="0"/>
    <x v="0"/>
    <x v="3"/>
    <s v="Rowery stacjonarne"/>
    <x v="2"/>
    <x v="6"/>
    <s v="LL rama rowerowa"/>
    <x v="3"/>
    <d v="2008-03-27T00:00:00"/>
    <x v="0"/>
    <x v="0"/>
    <n v="337.22"/>
    <n v="183.93819999999999"/>
    <n v="2"/>
    <n v="367.87639999999999"/>
  </r>
  <r>
    <x v="0"/>
    <x v="0"/>
    <x v="3"/>
    <s v="Rowery stacjonarne"/>
    <x v="0"/>
    <x v="3"/>
    <s v="Szosa-650"/>
    <x v="1"/>
    <d v="2008-03-08T00:00:00"/>
    <x v="0"/>
    <x v="0"/>
    <n v="782.99"/>
    <n v="419.45890000000003"/>
    <n v="3"/>
    <n v="1258.3767"/>
  </r>
  <r>
    <x v="0"/>
    <x v="0"/>
    <x v="3"/>
    <s v="Dwa kółka sklep rowerowy"/>
    <x v="0"/>
    <x v="3"/>
    <s v="Szosa-650"/>
    <x v="3"/>
    <d v="2008-03-20T00:00:00"/>
    <x v="0"/>
    <x v="0"/>
    <n v="782.99"/>
    <n v="419.45890000000003"/>
    <n v="2"/>
    <n v="838.91780000000006"/>
  </r>
  <r>
    <x v="0"/>
    <x v="0"/>
    <x v="3"/>
    <s v="Dwa kółka sklep rowerowy"/>
    <x v="0"/>
    <x v="3"/>
    <s v="Szosa-450"/>
    <x v="3"/>
    <d v="2008-03-01T00:00:00"/>
    <x v="0"/>
    <x v="0"/>
    <n v="1457.99"/>
    <n v="874.79399999999998"/>
    <n v="1"/>
    <n v="874.79399999999998"/>
  </r>
  <r>
    <x v="0"/>
    <x v="0"/>
    <x v="3"/>
    <s v="Dwa kółka sklep rowerowy"/>
    <x v="0"/>
    <x v="3"/>
    <s v="Szosa-650"/>
    <x v="3"/>
    <d v="2008-03-04T00:00:00"/>
    <x v="0"/>
    <x v="0"/>
    <n v="782.99"/>
    <n v="419.45890000000003"/>
    <n v="1"/>
    <n v="419.45890000000003"/>
  </r>
  <r>
    <x v="0"/>
    <x v="0"/>
    <x v="3"/>
    <s v="Dwa kółka sklep rowerowy"/>
    <x v="0"/>
    <x v="3"/>
    <s v="Szosa-650"/>
    <x v="3"/>
    <d v="2008-03-18T00:00:00"/>
    <x v="0"/>
    <x v="0"/>
    <n v="782.99"/>
    <n v="419.45890000000003"/>
    <n v="2"/>
    <n v="838.91780000000006"/>
  </r>
  <r>
    <x v="0"/>
    <x v="0"/>
    <x v="3"/>
    <s v="Dwa kółka sklep rowerowy"/>
    <x v="0"/>
    <x v="3"/>
    <s v="Szosa-650"/>
    <x v="3"/>
    <d v="2008-03-12T00:00:00"/>
    <x v="0"/>
    <x v="0"/>
    <n v="782.99"/>
    <n v="419.45890000000003"/>
    <n v="1"/>
    <n v="419.45890000000003"/>
  </r>
  <r>
    <x v="0"/>
    <x v="0"/>
    <x v="3"/>
    <s v="Dwa kółka sklep rowerowy"/>
    <x v="0"/>
    <x v="3"/>
    <s v="Szosa-450"/>
    <x v="3"/>
    <d v="2008-03-26T00:00:00"/>
    <x v="0"/>
    <x v="0"/>
    <n v="1457.99"/>
    <n v="874.79399999999998"/>
    <n v="1"/>
    <n v="874.79399999999998"/>
  </r>
  <r>
    <x v="0"/>
    <x v="1"/>
    <x v="1"/>
    <s v="Szybkie rowery"/>
    <x v="1"/>
    <x v="4"/>
    <s v="Long-Sleeve Logo Jersey"/>
    <x v="4"/>
    <d v="2008-03-30T00:00:00"/>
    <x v="0"/>
    <x v="0"/>
    <n v="49.99"/>
    <n v="28.840399999999999"/>
    <n v="2"/>
    <n v="57.680799999999998"/>
  </r>
  <r>
    <x v="0"/>
    <x v="1"/>
    <x v="1"/>
    <s v="Szybkie rowery"/>
    <x v="1"/>
    <x v="1"/>
    <s v="Mountain Bike Socks"/>
    <x v="2"/>
    <d v="2008-03-17T00:00:00"/>
    <x v="0"/>
    <x v="0"/>
    <n v="9.5"/>
    <n v="5.7"/>
    <n v="4"/>
    <n v="22.8"/>
  </r>
  <r>
    <x v="0"/>
    <x v="1"/>
    <x v="1"/>
    <s v="Szybkie rowery"/>
    <x v="3"/>
    <x v="7"/>
    <s v="Sport-100"/>
    <x v="3"/>
    <d v="2008-03-20T00:00:00"/>
    <x v="0"/>
    <x v="0"/>
    <n v="34.99"/>
    <n v="20.186499999999999"/>
    <n v="1"/>
    <n v="20.186499999999999"/>
  </r>
  <r>
    <x v="0"/>
    <x v="1"/>
    <x v="1"/>
    <s v="Szybkie rowery"/>
    <x v="0"/>
    <x v="0"/>
    <s v="Górski-100"/>
    <x v="0"/>
    <d v="2008-03-11T00:00:00"/>
    <x v="0"/>
    <x v="0"/>
    <n v="3399.99"/>
    <n v="2039.9939999999999"/>
    <n v="4"/>
    <n v="8159.9759999999997"/>
  </r>
  <r>
    <x v="0"/>
    <x v="1"/>
    <x v="1"/>
    <s v="Szybkie rowery"/>
    <x v="0"/>
    <x v="0"/>
    <s v="Górski-100"/>
    <x v="0"/>
    <d v="2008-03-20T00:00:00"/>
    <x v="0"/>
    <x v="0"/>
    <n v="3399.99"/>
    <n v="2039.9939999999999"/>
    <n v="4"/>
    <n v="8159.9759999999997"/>
  </r>
  <r>
    <x v="0"/>
    <x v="1"/>
    <x v="1"/>
    <s v="Szybkie rowery"/>
    <x v="1"/>
    <x v="4"/>
    <s v="Long-Sleeve Logo Jersey"/>
    <x v="4"/>
    <d v="2008-03-26T00:00:00"/>
    <x v="0"/>
    <x v="0"/>
    <n v="49.99"/>
    <n v="28.840399999999999"/>
    <n v="2"/>
    <n v="57.680799999999998"/>
  </r>
  <r>
    <x v="0"/>
    <x v="1"/>
    <x v="1"/>
    <s v="Szybkie rowery"/>
    <x v="3"/>
    <x v="7"/>
    <s v="Sport-100"/>
    <x v="5"/>
    <d v="2008-03-11T00:00:00"/>
    <x v="0"/>
    <x v="0"/>
    <n v="34.99"/>
    <n v="20.186499999999999"/>
    <n v="2"/>
    <n v="40.372999999999998"/>
  </r>
  <r>
    <x v="0"/>
    <x v="1"/>
    <x v="1"/>
    <s v="Szybkie rowery"/>
    <x v="3"/>
    <x v="7"/>
    <s v="Sport-100"/>
    <x v="1"/>
    <d v="2008-03-17T00:00:00"/>
    <x v="0"/>
    <x v="0"/>
    <n v="34.99"/>
    <n v="20.186499999999999"/>
    <n v="2"/>
    <n v="40.372999999999998"/>
  </r>
  <r>
    <x v="0"/>
    <x v="1"/>
    <x v="1"/>
    <s v="Szybkie rowery"/>
    <x v="2"/>
    <x v="2"/>
    <s v="HL rama górski"/>
    <x v="0"/>
    <d v="2008-03-20T00:00:00"/>
    <x v="0"/>
    <x v="0"/>
    <n v="1364.5"/>
    <n v="818.7"/>
    <n v="2"/>
    <n v="1637.4"/>
  </r>
  <r>
    <x v="0"/>
    <x v="1"/>
    <x v="1"/>
    <s v="Szybkie rowery"/>
    <x v="0"/>
    <x v="0"/>
    <s v="Górski-100"/>
    <x v="1"/>
    <d v="2008-03-12T00:00:00"/>
    <x v="0"/>
    <x v="0"/>
    <n v="3374.99"/>
    <n v="2024.9939999999999"/>
    <n v="2"/>
    <n v="4049.9879999999998"/>
  </r>
  <r>
    <x v="0"/>
    <x v="1"/>
    <x v="1"/>
    <s v="Szybkie rowery"/>
    <x v="0"/>
    <x v="0"/>
    <s v="Górski-100"/>
    <x v="0"/>
    <d v="2008-03-04T00:00:00"/>
    <x v="0"/>
    <x v="0"/>
    <n v="3399.99"/>
    <n v="2039.9939999999999"/>
    <n v="2"/>
    <n v="4079.9879999999998"/>
  </r>
  <r>
    <x v="0"/>
    <x v="1"/>
    <x v="1"/>
    <s v="Szybkie rowery"/>
    <x v="0"/>
    <x v="0"/>
    <s v="Górski-100"/>
    <x v="1"/>
    <d v="2008-03-11T00:00:00"/>
    <x v="0"/>
    <x v="0"/>
    <n v="3374.99"/>
    <n v="2024.9939999999999"/>
    <n v="2"/>
    <n v="4049.9879999999998"/>
  </r>
  <r>
    <x v="0"/>
    <x v="1"/>
    <x v="1"/>
    <s v="Szybkie rowery"/>
    <x v="0"/>
    <x v="0"/>
    <s v="Górski-100"/>
    <x v="1"/>
    <d v="2008-03-24T00:00:00"/>
    <x v="0"/>
    <x v="0"/>
    <n v="3374.99"/>
    <n v="2024.9939999999999"/>
    <n v="2"/>
    <n v="4049.9879999999998"/>
  </r>
  <r>
    <x v="0"/>
    <x v="1"/>
    <x v="1"/>
    <s v="Szybkie rowery"/>
    <x v="2"/>
    <x v="2"/>
    <s v="HL rama górski"/>
    <x v="1"/>
    <d v="2008-03-05T00:00:00"/>
    <x v="0"/>
    <x v="0"/>
    <n v="1349.6"/>
    <n v="809.76"/>
    <n v="2"/>
    <n v="1619.52"/>
  </r>
  <r>
    <x v="0"/>
    <x v="0"/>
    <x v="0"/>
    <s v="Sprzedaż i serwis rowerowy"/>
    <x v="0"/>
    <x v="3"/>
    <s v="Szosa-450"/>
    <x v="3"/>
    <d v="2008-03-04T00:00:00"/>
    <x v="0"/>
    <x v="0"/>
    <n v="1457.99"/>
    <n v="874.79399999999998"/>
    <n v="2"/>
    <n v="1749.588"/>
  </r>
  <r>
    <x v="0"/>
    <x v="0"/>
    <x v="0"/>
    <s v="Sprzedaż i serwis rowerowy"/>
    <x v="0"/>
    <x v="3"/>
    <s v="Szosa-450"/>
    <x v="3"/>
    <d v="2008-03-22T00:00:00"/>
    <x v="0"/>
    <x v="0"/>
    <n v="1457.99"/>
    <n v="874.79399999999998"/>
    <n v="1"/>
    <n v="874.79399999999998"/>
  </r>
  <r>
    <x v="0"/>
    <x v="0"/>
    <x v="0"/>
    <s v="Sprzedaż i serwis rowerowy"/>
    <x v="0"/>
    <x v="3"/>
    <s v="Szosa-650"/>
    <x v="3"/>
    <d v="2008-03-17T00:00:00"/>
    <x v="0"/>
    <x v="0"/>
    <n v="782.99"/>
    <n v="419.45890000000003"/>
    <n v="1"/>
    <n v="419.45890000000003"/>
  </r>
  <r>
    <x v="0"/>
    <x v="0"/>
    <x v="0"/>
    <s v="Sprzedaż i serwis rowerowy"/>
    <x v="0"/>
    <x v="3"/>
    <s v="Szosa-650"/>
    <x v="1"/>
    <d v="2008-03-13T00:00:00"/>
    <x v="0"/>
    <x v="0"/>
    <n v="782.99"/>
    <n v="419.45890000000003"/>
    <n v="1"/>
    <n v="419.45890000000003"/>
  </r>
  <r>
    <x v="0"/>
    <x v="0"/>
    <x v="0"/>
    <s v="Nowoczesny Sklep Rowerowy"/>
    <x v="0"/>
    <x v="3"/>
    <s v="Szosa-450"/>
    <x v="3"/>
    <d v="2008-03-29T00:00:00"/>
    <x v="0"/>
    <x v="0"/>
    <n v="1457.99"/>
    <n v="874.79399999999998"/>
    <n v="1"/>
    <n v="874.79399999999998"/>
  </r>
  <r>
    <x v="0"/>
    <x v="0"/>
    <x v="0"/>
    <s v="Nowoczesny Sklep Rowerowy"/>
    <x v="2"/>
    <x v="6"/>
    <s v="LL rama rowerowa"/>
    <x v="3"/>
    <d v="2008-03-16T00:00:00"/>
    <x v="0"/>
    <x v="0"/>
    <n v="337.22"/>
    <n v="183.93819999999999"/>
    <n v="1"/>
    <n v="183.93819999999999"/>
  </r>
  <r>
    <x v="0"/>
    <x v="0"/>
    <x v="0"/>
    <s v="Nowoczesny Sklep Rowerowy"/>
    <x v="0"/>
    <x v="3"/>
    <s v="Szosa-450"/>
    <x v="3"/>
    <d v="2008-03-07T00:00:00"/>
    <x v="0"/>
    <x v="0"/>
    <n v="1457.99"/>
    <n v="874.79399999999998"/>
    <n v="2"/>
    <n v="1749.588"/>
  </r>
  <r>
    <x v="0"/>
    <x v="0"/>
    <x v="0"/>
    <s v="Nowoczesny Sklep Rowerowy"/>
    <x v="0"/>
    <x v="3"/>
    <s v="Szosa-650"/>
    <x v="1"/>
    <d v="2008-03-24T00:00:00"/>
    <x v="0"/>
    <x v="0"/>
    <n v="782.99"/>
    <n v="419.45890000000003"/>
    <n v="2"/>
    <n v="838.91780000000006"/>
  </r>
  <r>
    <x v="0"/>
    <x v="0"/>
    <x v="0"/>
    <s v="Nowoczesny Sklep Rowerowy"/>
    <x v="0"/>
    <x v="3"/>
    <s v="Szosa-450"/>
    <x v="3"/>
    <d v="2008-03-30T00:00:00"/>
    <x v="0"/>
    <x v="0"/>
    <n v="1457.99"/>
    <n v="874.79399999999998"/>
    <n v="3"/>
    <n v="2624.3820000000001"/>
  </r>
  <r>
    <x v="0"/>
    <x v="0"/>
    <x v="0"/>
    <s v="Nowoczesny Sklep Rowerowy"/>
    <x v="0"/>
    <x v="3"/>
    <s v="Szosa-650"/>
    <x v="3"/>
    <d v="2008-03-20T00:00:00"/>
    <x v="0"/>
    <x v="0"/>
    <n v="782.99"/>
    <n v="419.45890000000003"/>
    <n v="1"/>
    <n v="419.45890000000003"/>
  </r>
  <r>
    <x v="0"/>
    <x v="0"/>
    <x v="0"/>
    <s v="Nowoczesny Sklep Rowerowy"/>
    <x v="0"/>
    <x v="3"/>
    <s v="Szosa-150"/>
    <x v="3"/>
    <d v="2008-03-23T00:00:00"/>
    <x v="0"/>
    <x v="0"/>
    <n v="3578.27"/>
    <n v="2146.962"/>
    <n v="1"/>
    <n v="2146.962"/>
  </r>
  <r>
    <x v="0"/>
    <x v="0"/>
    <x v="0"/>
    <s v="Nowoczesny Sklep Rowerowy"/>
    <x v="2"/>
    <x v="6"/>
    <s v="LL rama rowerowa"/>
    <x v="3"/>
    <d v="2008-03-14T00:00:00"/>
    <x v="0"/>
    <x v="0"/>
    <n v="337.22"/>
    <n v="183.93819999999999"/>
    <n v="1"/>
    <n v="183.93819999999999"/>
  </r>
  <r>
    <x v="0"/>
    <x v="0"/>
    <x v="0"/>
    <s v="Nowoczesny Sklep Rowerowy"/>
    <x v="0"/>
    <x v="3"/>
    <s v="Szosa-650"/>
    <x v="3"/>
    <d v="2008-03-13T00:00:00"/>
    <x v="0"/>
    <x v="0"/>
    <n v="782.99"/>
    <n v="419.45890000000003"/>
    <n v="5"/>
    <n v="2097.2945"/>
  </r>
  <r>
    <x v="0"/>
    <x v="0"/>
    <x v="0"/>
    <s v="Nowoczesny Sklep Rowerowy"/>
    <x v="3"/>
    <x v="7"/>
    <s v="Sport-100"/>
    <x v="5"/>
    <d v="2008-03-14T00:00:00"/>
    <x v="0"/>
    <x v="0"/>
    <n v="34.99"/>
    <n v="20.186499999999999"/>
    <n v="2"/>
    <n v="40.372999999999998"/>
  </r>
  <r>
    <x v="0"/>
    <x v="0"/>
    <x v="0"/>
    <s v="Nowoczesny Sklep Rowerowy"/>
    <x v="0"/>
    <x v="3"/>
    <s v="Szosa-650"/>
    <x v="3"/>
    <d v="2008-03-23T00:00:00"/>
    <x v="0"/>
    <x v="0"/>
    <n v="782.99"/>
    <n v="419.45890000000003"/>
    <n v="1"/>
    <n v="419.45890000000003"/>
  </r>
  <r>
    <x v="0"/>
    <x v="0"/>
    <x v="0"/>
    <s v="Nowoczesny Sklep Rowerowy"/>
    <x v="0"/>
    <x v="3"/>
    <s v="Szosa-150"/>
    <x v="3"/>
    <d v="2008-03-28T00:00:00"/>
    <x v="0"/>
    <x v="0"/>
    <n v="3578.27"/>
    <n v="2146.962"/>
    <n v="1"/>
    <n v="2146.962"/>
  </r>
  <r>
    <x v="0"/>
    <x v="0"/>
    <x v="0"/>
    <s v="Nowoczesny Sklep Rowerowy"/>
    <x v="0"/>
    <x v="3"/>
    <s v="Szosa-650"/>
    <x v="1"/>
    <d v="2008-03-20T00:00:00"/>
    <x v="0"/>
    <x v="0"/>
    <n v="782.99"/>
    <n v="419.45890000000003"/>
    <n v="1"/>
    <n v="419.45890000000003"/>
  </r>
  <r>
    <x v="0"/>
    <x v="0"/>
    <x v="0"/>
    <s v="Nowoczesny Sklep Rowerowy"/>
    <x v="0"/>
    <x v="3"/>
    <s v="Szosa-450"/>
    <x v="3"/>
    <d v="2008-03-15T00:00:00"/>
    <x v="0"/>
    <x v="0"/>
    <n v="1457.99"/>
    <n v="874.79399999999998"/>
    <n v="1"/>
    <n v="874.79399999999998"/>
  </r>
  <r>
    <x v="0"/>
    <x v="0"/>
    <x v="0"/>
    <s v="Nowoczesny Sklep Rowerowy"/>
    <x v="0"/>
    <x v="3"/>
    <s v="Szosa-650"/>
    <x v="3"/>
    <d v="2008-03-04T00:00:00"/>
    <x v="0"/>
    <x v="0"/>
    <n v="782.99"/>
    <n v="419.45890000000003"/>
    <n v="2"/>
    <n v="838.91780000000006"/>
  </r>
  <r>
    <x v="0"/>
    <x v="0"/>
    <x v="0"/>
    <s v="Nowoczesny Sklep Rowerowy"/>
    <x v="0"/>
    <x v="3"/>
    <s v="Szosa-150"/>
    <x v="3"/>
    <d v="2008-03-22T00:00:00"/>
    <x v="0"/>
    <x v="0"/>
    <n v="3578.27"/>
    <n v="2146.962"/>
    <n v="4"/>
    <n v="8587.848"/>
  </r>
  <r>
    <x v="0"/>
    <x v="0"/>
    <x v="0"/>
    <s v="Nowoczesny Sklep Rowerowy"/>
    <x v="0"/>
    <x v="3"/>
    <s v="Szosa-650"/>
    <x v="3"/>
    <d v="2008-03-22T00:00:00"/>
    <x v="0"/>
    <x v="0"/>
    <n v="782.99"/>
    <n v="419.45890000000003"/>
    <n v="2"/>
    <n v="838.91780000000006"/>
  </r>
  <r>
    <x v="0"/>
    <x v="0"/>
    <x v="0"/>
    <s v="Nowoczesny Sklep Rowerowy"/>
    <x v="2"/>
    <x v="6"/>
    <s v="LL rama rowerowa"/>
    <x v="1"/>
    <d v="2008-03-29T00:00:00"/>
    <x v="0"/>
    <x v="0"/>
    <n v="337.22"/>
    <n v="178.58080000000001"/>
    <n v="1"/>
    <n v="178.58080000000001"/>
  </r>
  <r>
    <x v="0"/>
    <x v="1"/>
    <x v="1"/>
    <s v="Sklep Rowerowy „Na Rogu”"/>
    <x v="0"/>
    <x v="3"/>
    <s v="Szosa-450"/>
    <x v="3"/>
    <d v="2008-03-11T00:00:00"/>
    <x v="0"/>
    <x v="0"/>
    <n v="1457.99"/>
    <n v="874.79399999999998"/>
    <n v="3"/>
    <n v="2624.3820000000001"/>
  </r>
  <r>
    <x v="0"/>
    <x v="1"/>
    <x v="1"/>
    <s v="Sklep Rowerowy „Na Rogu”"/>
    <x v="1"/>
    <x v="5"/>
    <s v="nakładka na rower"/>
    <x v="4"/>
    <d v="2008-03-29T00:00:00"/>
    <x v="0"/>
    <x v="0"/>
    <n v="8.99"/>
    <n v="5.1864999999999997"/>
    <n v="2"/>
    <n v="10.372999999999999"/>
  </r>
  <r>
    <x v="0"/>
    <x v="1"/>
    <x v="1"/>
    <s v="Sklep Rowerowy „Na Rogu”"/>
    <x v="0"/>
    <x v="3"/>
    <s v="Szosa-450"/>
    <x v="3"/>
    <d v="2008-03-14T00:00:00"/>
    <x v="0"/>
    <x v="0"/>
    <n v="1457.99"/>
    <n v="874.79399999999998"/>
    <n v="3"/>
    <n v="2624.3820000000001"/>
  </r>
  <r>
    <x v="0"/>
    <x v="1"/>
    <x v="1"/>
    <s v="Sklep Rowerowy „Na Rogu”"/>
    <x v="0"/>
    <x v="3"/>
    <s v="Szosa-650"/>
    <x v="1"/>
    <d v="2008-03-09T00:00:00"/>
    <x v="0"/>
    <x v="0"/>
    <n v="782.99"/>
    <n v="419.45890000000003"/>
    <n v="3"/>
    <n v="1258.3767"/>
  </r>
  <r>
    <x v="0"/>
    <x v="1"/>
    <x v="1"/>
    <s v="Sklep Rowerowy „Na Rogu”"/>
    <x v="0"/>
    <x v="3"/>
    <s v="Szosa-150"/>
    <x v="3"/>
    <d v="2008-03-24T00:00:00"/>
    <x v="0"/>
    <x v="0"/>
    <n v="3578.27"/>
    <n v="2146.962"/>
    <n v="3"/>
    <n v="6440.8860000000004"/>
  </r>
  <r>
    <x v="0"/>
    <x v="1"/>
    <x v="1"/>
    <s v="Sklep Rowerowy „Na Rogu”"/>
    <x v="0"/>
    <x v="3"/>
    <s v="Szosa-650"/>
    <x v="1"/>
    <d v="2008-03-13T00:00:00"/>
    <x v="0"/>
    <x v="0"/>
    <n v="782.99"/>
    <n v="419.45890000000003"/>
    <n v="4"/>
    <n v="1677.8356000000001"/>
  </r>
  <r>
    <x v="0"/>
    <x v="1"/>
    <x v="1"/>
    <s v="Sklep Rowerowy „Na Rogu”"/>
    <x v="0"/>
    <x v="3"/>
    <s v="Szosa-650"/>
    <x v="3"/>
    <d v="2008-03-24T00:00:00"/>
    <x v="0"/>
    <x v="0"/>
    <n v="782.99"/>
    <n v="419.45890000000003"/>
    <n v="4"/>
    <n v="1677.8356000000001"/>
  </r>
  <r>
    <x v="0"/>
    <x v="1"/>
    <x v="1"/>
    <s v="Sklep Rowerowy „Na Rogu”"/>
    <x v="0"/>
    <x v="3"/>
    <s v="Szosa-650"/>
    <x v="3"/>
    <d v="2008-03-14T00:00:00"/>
    <x v="0"/>
    <x v="0"/>
    <n v="782.99"/>
    <n v="419.45890000000003"/>
    <n v="5"/>
    <n v="2097.2945"/>
  </r>
  <r>
    <x v="0"/>
    <x v="1"/>
    <x v="1"/>
    <s v="Sklep Rowerowy „Na Rogu”"/>
    <x v="0"/>
    <x v="3"/>
    <s v="Szosa-450"/>
    <x v="3"/>
    <d v="2008-03-27T00:00:00"/>
    <x v="0"/>
    <x v="0"/>
    <n v="1457.99"/>
    <n v="874.79399999999998"/>
    <n v="3"/>
    <n v="2624.3820000000001"/>
  </r>
  <r>
    <x v="0"/>
    <x v="1"/>
    <x v="1"/>
    <s v="Sklep Rowerowy „Na Rogu”"/>
    <x v="0"/>
    <x v="3"/>
    <s v="Szosa-450"/>
    <x v="3"/>
    <d v="2008-03-13T00:00:00"/>
    <x v="0"/>
    <x v="0"/>
    <n v="1457.99"/>
    <n v="874.79399999999998"/>
    <n v="1"/>
    <n v="874.79399999999998"/>
  </r>
  <r>
    <x v="0"/>
    <x v="1"/>
    <x v="1"/>
    <s v="Sklep Rowerowy „Na Rogu”"/>
    <x v="0"/>
    <x v="3"/>
    <s v="Szosa-650"/>
    <x v="3"/>
    <d v="2008-03-16T00:00:00"/>
    <x v="0"/>
    <x v="0"/>
    <n v="782.99"/>
    <n v="419.45890000000003"/>
    <n v="1"/>
    <n v="419.45890000000003"/>
  </r>
  <r>
    <x v="0"/>
    <x v="1"/>
    <x v="1"/>
    <s v="Sklep Rowerowy „Na Rogu”"/>
    <x v="0"/>
    <x v="3"/>
    <s v="Szosa-150"/>
    <x v="3"/>
    <d v="2008-03-01T00:00:00"/>
    <x v="0"/>
    <x v="0"/>
    <n v="3578.27"/>
    <n v="2146.962"/>
    <n v="3"/>
    <n v="6440.8860000000004"/>
  </r>
  <r>
    <x v="0"/>
    <x v="1"/>
    <x v="1"/>
    <s v="Sklep Rowerowy „Na Rogu”"/>
    <x v="0"/>
    <x v="3"/>
    <s v="Szosa-650"/>
    <x v="1"/>
    <d v="2008-03-16T00:00:00"/>
    <x v="0"/>
    <x v="0"/>
    <n v="782.99"/>
    <n v="419.45890000000003"/>
    <n v="3"/>
    <n v="1258.3767"/>
  </r>
  <r>
    <x v="0"/>
    <x v="1"/>
    <x v="1"/>
    <s v="Sklep Rowerowy „Na Rogu”"/>
    <x v="0"/>
    <x v="3"/>
    <s v="Szosa-650"/>
    <x v="3"/>
    <d v="2008-03-18T00:00:00"/>
    <x v="0"/>
    <x v="0"/>
    <n v="782.99"/>
    <n v="419.45890000000003"/>
    <n v="1"/>
    <n v="419.45890000000003"/>
  </r>
  <r>
    <x v="0"/>
    <x v="1"/>
    <x v="1"/>
    <s v="Sklep Rowerowy „Na Rogu”"/>
    <x v="0"/>
    <x v="3"/>
    <s v="Szosa-650"/>
    <x v="1"/>
    <d v="2008-03-07T00:00:00"/>
    <x v="0"/>
    <x v="0"/>
    <n v="782.99"/>
    <n v="419.45890000000003"/>
    <n v="2"/>
    <n v="838.91780000000006"/>
  </r>
  <r>
    <x v="0"/>
    <x v="1"/>
    <x v="1"/>
    <s v="Sklep Rowerowy „Na Rogu”"/>
    <x v="2"/>
    <x v="6"/>
    <s v="LL rama rowerowa"/>
    <x v="3"/>
    <d v="2008-03-15T00:00:00"/>
    <x v="0"/>
    <x v="0"/>
    <n v="337.22"/>
    <n v="183.93819999999999"/>
    <n v="1"/>
    <n v="183.93819999999999"/>
  </r>
  <r>
    <x v="0"/>
    <x v="1"/>
    <x v="1"/>
    <s v="Sklep Rowerowy „Na Rogu”"/>
    <x v="1"/>
    <x v="4"/>
    <s v="Long-Sleeve Logo Jersey"/>
    <x v="4"/>
    <d v="2008-03-08T00:00:00"/>
    <x v="0"/>
    <x v="0"/>
    <n v="49.99"/>
    <n v="28.840399999999999"/>
    <n v="5"/>
    <n v="144.202"/>
  </r>
  <r>
    <x v="0"/>
    <x v="1"/>
    <x v="1"/>
    <s v="Sklep Rowerowy „Na Rogu”"/>
    <x v="0"/>
    <x v="3"/>
    <s v="Szosa-650"/>
    <x v="3"/>
    <d v="2008-03-30T00:00:00"/>
    <x v="0"/>
    <x v="0"/>
    <n v="782.99"/>
    <n v="419.45890000000003"/>
    <n v="6"/>
    <n v="2516.7534000000001"/>
  </r>
  <r>
    <x v="0"/>
    <x v="1"/>
    <x v="1"/>
    <s v="Sklep Rowerowy „Na Rogu”"/>
    <x v="0"/>
    <x v="3"/>
    <s v="Szosa-150"/>
    <x v="3"/>
    <d v="2008-03-29T00:00:00"/>
    <x v="0"/>
    <x v="0"/>
    <n v="3578.27"/>
    <n v="2146.962"/>
    <n v="3"/>
    <n v="6440.8860000000004"/>
  </r>
  <r>
    <x v="0"/>
    <x v="1"/>
    <x v="1"/>
    <s v="Sklep Rowerowy „Na Rogu”"/>
    <x v="0"/>
    <x v="3"/>
    <s v="Szosa-650"/>
    <x v="3"/>
    <d v="2008-03-12T00:00:00"/>
    <x v="0"/>
    <x v="0"/>
    <n v="782.99"/>
    <n v="419.45890000000003"/>
    <n v="4"/>
    <n v="1677.8356000000001"/>
  </r>
  <r>
    <x v="0"/>
    <x v="1"/>
    <x v="1"/>
    <s v="Sklep Rowerowy „Na Rogu”"/>
    <x v="0"/>
    <x v="3"/>
    <s v="Szosa-150"/>
    <x v="3"/>
    <d v="2008-03-31T00:00:00"/>
    <x v="0"/>
    <x v="0"/>
    <n v="3578.27"/>
    <n v="2146.962"/>
    <n v="3"/>
    <n v="6440.8860000000004"/>
  </r>
  <r>
    <x v="0"/>
    <x v="1"/>
    <x v="1"/>
    <s v="Sklep Rowerowy „Na Rogu”"/>
    <x v="0"/>
    <x v="3"/>
    <s v="Szosa-150"/>
    <x v="3"/>
    <d v="2008-03-13T00:00:00"/>
    <x v="0"/>
    <x v="0"/>
    <n v="3578.27"/>
    <n v="2146.962"/>
    <n v="2"/>
    <n v="4293.924"/>
  </r>
  <r>
    <x v="0"/>
    <x v="1"/>
    <x v="1"/>
    <s v="Sklep Rowerowy „Na Rogu”"/>
    <x v="0"/>
    <x v="3"/>
    <s v="Szosa-450"/>
    <x v="3"/>
    <d v="2008-03-23T00:00:00"/>
    <x v="0"/>
    <x v="0"/>
    <n v="1457.99"/>
    <n v="874.79399999999998"/>
    <n v="1"/>
    <n v="874.79399999999998"/>
  </r>
  <r>
    <x v="0"/>
    <x v="1"/>
    <x v="1"/>
    <s v="Sklep Rowerowy „Na Rogu”"/>
    <x v="2"/>
    <x v="6"/>
    <s v="LL rama rowerowa"/>
    <x v="1"/>
    <d v="2008-03-13T00:00:00"/>
    <x v="0"/>
    <x v="0"/>
    <n v="337.22"/>
    <n v="178.58080000000001"/>
    <n v="1"/>
    <n v="178.58080000000001"/>
  </r>
  <r>
    <x v="0"/>
    <x v="1"/>
    <x v="1"/>
    <s v="Sklep Rowerowy „Na Rogu”"/>
    <x v="0"/>
    <x v="3"/>
    <s v="Szosa-650"/>
    <x v="1"/>
    <d v="2008-03-02T00:00:00"/>
    <x v="0"/>
    <x v="0"/>
    <n v="782.99"/>
    <n v="419.45890000000003"/>
    <n v="1"/>
    <n v="419.45890000000003"/>
  </r>
  <r>
    <x v="0"/>
    <x v="1"/>
    <x v="1"/>
    <s v="Obróbka metali"/>
    <x v="0"/>
    <x v="3"/>
    <s v="Szosa-650"/>
    <x v="1"/>
    <d v="2008-03-03T00:00:00"/>
    <x v="0"/>
    <x v="0"/>
    <n v="782.99"/>
    <n v="419.45890000000003"/>
    <n v="2"/>
    <n v="838.91780000000006"/>
  </r>
  <r>
    <x v="0"/>
    <x v="1"/>
    <x v="1"/>
    <s v="Obróbka metali"/>
    <x v="0"/>
    <x v="3"/>
    <s v="Szosa-450"/>
    <x v="3"/>
    <d v="2008-03-19T00:00:00"/>
    <x v="0"/>
    <x v="0"/>
    <n v="1457.99"/>
    <n v="874.79399999999998"/>
    <n v="2"/>
    <n v="1749.588"/>
  </r>
  <r>
    <x v="0"/>
    <x v="1"/>
    <x v="1"/>
    <s v="Obróbka metali"/>
    <x v="0"/>
    <x v="3"/>
    <s v="Szosa-150"/>
    <x v="3"/>
    <d v="2008-03-04T00:00:00"/>
    <x v="0"/>
    <x v="0"/>
    <n v="3578.27"/>
    <n v="2146.962"/>
    <n v="1"/>
    <n v="2146.962"/>
  </r>
  <r>
    <x v="0"/>
    <x v="1"/>
    <x v="1"/>
    <s v="Obróbka metali"/>
    <x v="0"/>
    <x v="3"/>
    <s v="Szosa-650"/>
    <x v="3"/>
    <d v="2008-03-04T00:00:00"/>
    <x v="0"/>
    <x v="0"/>
    <n v="782.99"/>
    <n v="419.45890000000003"/>
    <n v="3"/>
    <n v="1258.3767"/>
  </r>
  <r>
    <x v="0"/>
    <x v="1"/>
    <x v="1"/>
    <s v="Obróbka metali"/>
    <x v="0"/>
    <x v="3"/>
    <s v="Szosa-650"/>
    <x v="3"/>
    <d v="2008-03-03T00:00:00"/>
    <x v="0"/>
    <x v="0"/>
    <n v="782.99"/>
    <n v="419.45890000000003"/>
    <n v="3"/>
    <n v="1258.3767"/>
  </r>
  <r>
    <x v="0"/>
    <x v="1"/>
    <x v="1"/>
    <s v="Obróbka metali"/>
    <x v="0"/>
    <x v="3"/>
    <s v="Szosa-650"/>
    <x v="1"/>
    <d v="2008-03-03T00:00:00"/>
    <x v="0"/>
    <x v="0"/>
    <n v="782.99"/>
    <n v="419.45890000000003"/>
    <n v="1"/>
    <n v="419.45890000000003"/>
  </r>
  <r>
    <x v="0"/>
    <x v="1"/>
    <x v="1"/>
    <s v="Obróbka metali"/>
    <x v="0"/>
    <x v="3"/>
    <s v="Szosa-450"/>
    <x v="3"/>
    <d v="2008-03-23T00:00:00"/>
    <x v="0"/>
    <x v="0"/>
    <n v="1457.99"/>
    <n v="874.79399999999998"/>
    <n v="1"/>
    <n v="874.79399999999998"/>
  </r>
  <r>
    <x v="0"/>
    <x v="1"/>
    <x v="1"/>
    <s v="Obróbka metali"/>
    <x v="0"/>
    <x v="3"/>
    <s v="Szosa-650"/>
    <x v="3"/>
    <d v="2008-03-12T00:00:00"/>
    <x v="0"/>
    <x v="0"/>
    <n v="782.99"/>
    <n v="419.45890000000003"/>
    <n v="1"/>
    <n v="419.45890000000003"/>
  </r>
  <r>
    <x v="0"/>
    <x v="0"/>
    <x v="2"/>
    <s v="Hotel „Centrum”"/>
    <x v="0"/>
    <x v="0"/>
    <s v="Górski-100"/>
    <x v="0"/>
    <d v="2008-03-09T00:00:00"/>
    <x v="0"/>
    <x v="0"/>
    <n v="3399.99"/>
    <n v="2039.9939999999999"/>
    <n v="6"/>
    <n v="12239.964"/>
  </r>
  <r>
    <x v="0"/>
    <x v="0"/>
    <x v="2"/>
    <s v="Hotel „Centrum”"/>
    <x v="0"/>
    <x v="0"/>
    <s v="Górski-100"/>
    <x v="1"/>
    <d v="2008-03-19T00:00:00"/>
    <x v="0"/>
    <x v="0"/>
    <n v="3374.99"/>
    <n v="2024.9939999999999"/>
    <n v="2"/>
    <n v="4049.9879999999998"/>
  </r>
  <r>
    <x v="0"/>
    <x v="0"/>
    <x v="2"/>
    <s v="Hotel „Centrum”"/>
    <x v="2"/>
    <x v="2"/>
    <s v="HL rama górski"/>
    <x v="1"/>
    <d v="2008-03-14T00:00:00"/>
    <x v="0"/>
    <x v="0"/>
    <n v="1349.6"/>
    <n v="714.70429999999999"/>
    <n v="1"/>
    <n v="714.70429999999999"/>
  </r>
  <r>
    <x v="0"/>
    <x v="0"/>
    <x v="2"/>
    <s v="Hotel „Centrum”"/>
    <x v="2"/>
    <x v="2"/>
    <s v="HL rama górski"/>
    <x v="0"/>
    <d v="2008-03-08T00:00:00"/>
    <x v="0"/>
    <x v="0"/>
    <n v="1364.5"/>
    <n v="818.7"/>
    <n v="2"/>
    <n v="1637.4"/>
  </r>
  <r>
    <x v="0"/>
    <x v="0"/>
    <x v="2"/>
    <s v="Hotel „Centrum”"/>
    <x v="0"/>
    <x v="0"/>
    <s v="Górski-100"/>
    <x v="1"/>
    <d v="2008-03-06T00:00:00"/>
    <x v="0"/>
    <x v="0"/>
    <n v="3374.99"/>
    <n v="2024.9939999999999"/>
    <n v="6"/>
    <n v="12149.964"/>
  </r>
  <r>
    <x v="0"/>
    <x v="0"/>
    <x v="2"/>
    <s v="Hotel „Centrum”"/>
    <x v="0"/>
    <x v="0"/>
    <s v="Górski-100"/>
    <x v="0"/>
    <d v="2008-03-08T00:00:00"/>
    <x v="0"/>
    <x v="0"/>
    <n v="3399.99"/>
    <n v="2039.9939999999999"/>
    <n v="1"/>
    <n v="2039.9939999999999"/>
  </r>
  <r>
    <x v="0"/>
    <x v="0"/>
    <x v="2"/>
    <s v="Hotel „Centrum”"/>
    <x v="0"/>
    <x v="0"/>
    <s v="Górski-100"/>
    <x v="0"/>
    <d v="2008-03-19T00:00:00"/>
    <x v="0"/>
    <x v="0"/>
    <n v="3399.99"/>
    <n v="2039.9939999999999"/>
    <n v="3"/>
    <n v="6119.982"/>
  </r>
  <r>
    <x v="0"/>
    <x v="0"/>
    <x v="2"/>
    <s v="Hotel „Centrum”"/>
    <x v="0"/>
    <x v="0"/>
    <s v="Górski-100"/>
    <x v="1"/>
    <d v="2008-03-07T00:00:00"/>
    <x v="0"/>
    <x v="0"/>
    <n v="3374.99"/>
    <n v="2024.9939999999999"/>
    <n v="9"/>
    <n v="18224.946"/>
  </r>
  <r>
    <x v="0"/>
    <x v="0"/>
    <x v="2"/>
    <s v="Hotel „Centrum”"/>
    <x v="1"/>
    <x v="1"/>
    <s v="Mountain Bike Socks"/>
    <x v="2"/>
    <d v="2008-03-16T00:00:00"/>
    <x v="0"/>
    <x v="0"/>
    <n v="9.5"/>
    <n v="5.7"/>
    <n v="8"/>
    <n v="45.6"/>
  </r>
  <r>
    <x v="0"/>
    <x v="0"/>
    <x v="2"/>
    <s v="Hotel „Centrum”"/>
    <x v="2"/>
    <x v="2"/>
    <s v="HL rama górski"/>
    <x v="0"/>
    <d v="2008-03-16T00:00:00"/>
    <x v="0"/>
    <x v="0"/>
    <n v="1364.5"/>
    <n v="722.59490000000005"/>
    <n v="2"/>
    <n v="1445.1898000000001"/>
  </r>
  <r>
    <x v="0"/>
    <x v="0"/>
    <x v="2"/>
    <s v="Hotel „Centrum”"/>
    <x v="0"/>
    <x v="0"/>
    <s v="Górski-100"/>
    <x v="1"/>
    <d v="2008-03-13T00:00:00"/>
    <x v="0"/>
    <x v="0"/>
    <n v="3374.99"/>
    <n v="2024.9939999999999"/>
    <n v="2"/>
    <n v="4049.9879999999998"/>
  </r>
  <r>
    <x v="0"/>
    <x v="0"/>
    <x v="0"/>
    <s v="Superjazda — zaopatrzenie"/>
    <x v="0"/>
    <x v="3"/>
    <s v="Szosa-150"/>
    <x v="3"/>
    <d v="2008-03-30T00:00:00"/>
    <x v="0"/>
    <x v="0"/>
    <n v="3578.27"/>
    <n v="2146.962"/>
    <n v="6"/>
    <n v="12881.772000000001"/>
  </r>
  <r>
    <x v="0"/>
    <x v="0"/>
    <x v="0"/>
    <s v="Superjazda — zaopatrzenie"/>
    <x v="0"/>
    <x v="3"/>
    <s v="Szosa-650"/>
    <x v="1"/>
    <d v="2008-03-10T00:00:00"/>
    <x v="0"/>
    <x v="0"/>
    <n v="782.99"/>
    <n v="419.45890000000003"/>
    <n v="3"/>
    <n v="1258.3767"/>
  </r>
  <r>
    <x v="0"/>
    <x v="0"/>
    <x v="0"/>
    <s v="Superjazda — zaopatrzenie"/>
    <x v="0"/>
    <x v="3"/>
    <s v="Szosa-450"/>
    <x v="3"/>
    <d v="2008-03-06T00:00:00"/>
    <x v="0"/>
    <x v="0"/>
    <n v="1457.99"/>
    <n v="874.79399999999998"/>
    <n v="1"/>
    <n v="874.79399999999998"/>
  </r>
  <r>
    <x v="0"/>
    <x v="0"/>
    <x v="0"/>
    <s v="Superjazda — zaopatrzenie"/>
    <x v="0"/>
    <x v="3"/>
    <s v="Szosa-450"/>
    <x v="3"/>
    <d v="2008-03-08T00:00:00"/>
    <x v="0"/>
    <x v="0"/>
    <n v="1457.99"/>
    <n v="874.79399999999998"/>
    <n v="4"/>
    <n v="3499.1759999999999"/>
  </r>
  <r>
    <x v="0"/>
    <x v="0"/>
    <x v="0"/>
    <s v="Superjazda — zaopatrzenie"/>
    <x v="0"/>
    <x v="3"/>
    <s v="Szosa-450"/>
    <x v="3"/>
    <d v="2008-03-24T00:00:00"/>
    <x v="0"/>
    <x v="0"/>
    <n v="1457.99"/>
    <n v="874.79399999999998"/>
    <n v="4"/>
    <n v="3499.1759999999999"/>
  </r>
  <r>
    <x v="0"/>
    <x v="0"/>
    <x v="0"/>
    <s v="Superjazda — zaopatrzenie"/>
    <x v="0"/>
    <x v="3"/>
    <s v="Szosa-650"/>
    <x v="1"/>
    <d v="2008-03-01T00:00:00"/>
    <x v="0"/>
    <x v="0"/>
    <n v="782.99"/>
    <n v="419.45890000000003"/>
    <n v="3"/>
    <n v="1258.3767"/>
  </r>
  <r>
    <x v="0"/>
    <x v="0"/>
    <x v="0"/>
    <s v="Superjazda — zaopatrzenie"/>
    <x v="0"/>
    <x v="3"/>
    <s v="Szosa-650"/>
    <x v="3"/>
    <d v="2008-03-22T00:00:00"/>
    <x v="0"/>
    <x v="0"/>
    <n v="782.99"/>
    <n v="419.45890000000003"/>
    <n v="2"/>
    <n v="838.91780000000006"/>
  </r>
  <r>
    <x v="0"/>
    <x v="0"/>
    <x v="0"/>
    <s v="Superjazda — zaopatrzenie"/>
    <x v="0"/>
    <x v="3"/>
    <s v="Szosa-650"/>
    <x v="1"/>
    <d v="2008-03-15T00:00:00"/>
    <x v="0"/>
    <x v="0"/>
    <n v="782.99"/>
    <n v="419.45890000000003"/>
    <n v="4"/>
    <n v="1677.8356000000001"/>
  </r>
  <r>
    <x v="0"/>
    <x v="0"/>
    <x v="0"/>
    <s v="Superjazda — zaopatrzenie"/>
    <x v="0"/>
    <x v="3"/>
    <s v="Szosa-650"/>
    <x v="1"/>
    <d v="2008-03-06T00:00:00"/>
    <x v="0"/>
    <x v="0"/>
    <n v="782.99"/>
    <n v="419.45890000000003"/>
    <n v="2"/>
    <n v="838.91780000000006"/>
  </r>
  <r>
    <x v="0"/>
    <x v="0"/>
    <x v="0"/>
    <s v="Superjazda — zaopatrzenie"/>
    <x v="2"/>
    <x v="6"/>
    <s v="LL rama rowerowa"/>
    <x v="1"/>
    <d v="2008-03-20T00:00:00"/>
    <x v="0"/>
    <x v="0"/>
    <n v="337.22"/>
    <n v="178.58080000000001"/>
    <n v="3"/>
    <n v="535.74240000000009"/>
  </r>
  <r>
    <x v="0"/>
    <x v="0"/>
    <x v="0"/>
    <s v="Superjazda — zaopatrzenie"/>
    <x v="0"/>
    <x v="3"/>
    <s v="Szosa-650"/>
    <x v="3"/>
    <d v="2008-03-04T00:00:00"/>
    <x v="0"/>
    <x v="0"/>
    <n v="782.99"/>
    <n v="419.45890000000003"/>
    <n v="4"/>
    <n v="1677.8356000000001"/>
  </r>
  <r>
    <x v="0"/>
    <x v="0"/>
    <x v="0"/>
    <s v="Superjazda — zaopatrzenie"/>
    <x v="0"/>
    <x v="3"/>
    <s v="Szosa-150"/>
    <x v="3"/>
    <d v="2008-03-28T00:00:00"/>
    <x v="0"/>
    <x v="0"/>
    <n v="3578.27"/>
    <n v="2146.962"/>
    <n v="6"/>
    <n v="12881.772000000001"/>
  </r>
  <r>
    <x v="0"/>
    <x v="0"/>
    <x v="0"/>
    <s v="Superjazda — zaopatrzenie"/>
    <x v="0"/>
    <x v="3"/>
    <s v="Szosa-650"/>
    <x v="1"/>
    <d v="2008-03-06T00:00:00"/>
    <x v="0"/>
    <x v="0"/>
    <n v="782.99"/>
    <n v="419.45890000000003"/>
    <n v="4"/>
    <n v="1677.8356000000001"/>
  </r>
  <r>
    <x v="0"/>
    <x v="0"/>
    <x v="0"/>
    <s v="Superjazda — zaopatrzenie"/>
    <x v="2"/>
    <x v="6"/>
    <s v="LL rama rowerowa"/>
    <x v="3"/>
    <d v="2008-03-23T00:00:00"/>
    <x v="0"/>
    <x v="0"/>
    <n v="337.22"/>
    <n v="183.93819999999999"/>
    <n v="1"/>
    <n v="183.93819999999999"/>
  </r>
  <r>
    <x v="0"/>
    <x v="0"/>
    <x v="0"/>
    <s v="Superjazda — zaopatrzenie"/>
    <x v="0"/>
    <x v="3"/>
    <s v="Szosa-650"/>
    <x v="3"/>
    <d v="2008-03-25T00:00:00"/>
    <x v="0"/>
    <x v="0"/>
    <n v="782.99"/>
    <n v="419.45890000000003"/>
    <n v="1"/>
    <n v="419.45890000000003"/>
  </r>
  <r>
    <x v="0"/>
    <x v="0"/>
    <x v="0"/>
    <s v="Superjazda — zaopatrzenie"/>
    <x v="0"/>
    <x v="3"/>
    <s v="Szosa-450"/>
    <x v="3"/>
    <d v="2008-03-08T00:00:00"/>
    <x v="0"/>
    <x v="0"/>
    <n v="1457.99"/>
    <n v="874.79399999999998"/>
    <n v="3"/>
    <n v="2624.3820000000001"/>
  </r>
  <r>
    <x v="0"/>
    <x v="0"/>
    <x v="0"/>
    <s v="Superjazda — zaopatrzenie"/>
    <x v="0"/>
    <x v="3"/>
    <s v="Szosa-650"/>
    <x v="3"/>
    <d v="2008-03-14T00:00:00"/>
    <x v="0"/>
    <x v="0"/>
    <n v="782.99"/>
    <n v="419.45890000000003"/>
    <n v="2"/>
    <n v="838.91780000000006"/>
  </r>
  <r>
    <x v="0"/>
    <x v="0"/>
    <x v="0"/>
    <s v="Superjazda — zaopatrzenie"/>
    <x v="2"/>
    <x v="6"/>
    <s v="LL rama rowerowa"/>
    <x v="3"/>
    <d v="2008-03-06T00:00:00"/>
    <x v="0"/>
    <x v="0"/>
    <n v="337.22"/>
    <n v="183.93819999999999"/>
    <n v="3"/>
    <n v="551.81459999999993"/>
  </r>
  <r>
    <x v="0"/>
    <x v="0"/>
    <x v="0"/>
    <s v="Superjazda — zaopatrzenie"/>
    <x v="0"/>
    <x v="3"/>
    <s v="Szosa-150"/>
    <x v="3"/>
    <d v="2008-03-04T00:00:00"/>
    <x v="0"/>
    <x v="0"/>
    <n v="3578.27"/>
    <n v="2146.962"/>
    <n v="1"/>
    <n v="2146.962"/>
  </r>
  <r>
    <x v="0"/>
    <x v="0"/>
    <x v="0"/>
    <s v="Superjazda — zaopatrzenie"/>
    <x v="0"/>
    <x v="3"/>
    <s v="Szosa-650"/>
    <x v="3"/>
    <d v="2008-03-02T00:00:00"/>
    <x v="0"/>
    <x v="0"/>
    <n v="782.99"/>
    <n v="419.45890000000003"/>
    <n v="2"/>
    <n v="838.91780000000006"/>
  </r>
  <r>
    <x v="0"/>
    <x v="0"/>
    <x v="0"/>
    <s v="Superjazda — zaopatrzenie"/>
    <x v="0"/>
    <x v="3"/>
    <s v="Szosa-150"/>
    <x v="3"/>
    <d v="2008-03-18T00:00:00"/>
    <x v="0"/>
    <x v="0"/>
    <n v="3578.27"/>
    <n v="2146.962"/>
    <n v="2"/>
    <n v="4293.924"/>
  </r>
  <r>
    <x v="0"/>
    <x v="0"/>
    <x v="0"/>
    <s v="Superjazda — zaopatrzenie"/>
    <x v="0"/>
    <x v="3"/>
    <s v="Szosa-650"/>
    <x v="1"/>
    <d v="2008-03-06T00:00:00"/>
    <x v="0"/>
    <x v="0"/>
    <n v="782.99"/>
    <n v="419.45890000000003"/>
    <n v="3"/>
    <n v="1258.3767"/>
  </r>
  <r>
    <x v="0"/>
    <x v="0"/>
    <x v="0"/>
    <s v="Superjazda — zaopatrzenie"/>
    <x v="0"/>
    <x v="3"/>
    <s v="Szosa-150"/>
    <x v="3"/>
    <d v="2008-03-19T00:00:00"/>
    <x v="0"/>
    <x v="0"/>
    <n v="3578.27"/>
    <n v="2146.962"/>
    <n v="1"/>
    <n v="2146.962"/>
  </r>
  <r>
    <x v="0"/>
    <x v="1"/>
    <x v="1"/>
    <s v="Certyfikowane Artykuły Sportowe"/>
    <x v="0"/>
    <x v="0"/>
    <s v="Górski-100"/>
    <x v="1"/>
    <d v="2008-03-24T00:00:00"/>
    <x v="0"/>
    <x v="0"/>
    <n v="3374.99"/>
    <n v="2024.9939999999999"/>
    <n v="2"/>
    <n v="4049.9879999999998"/>
  </r>
  <r>
    <x v="0"/>
    <x v="1"/>
    <x v="1"/>
    <s v="Sundry Akcesoria Sportowe"/>
    <x v="1"/>
    <x v="5"/>
    <s v="nakładka na rower"/>
    <x v="4"/>
    <d v="2008-03-28T00:00:00"/>
    <x v="0"/>
    <x v="0"/>
    <n v="8.99"/>
    <n v="5.1864999999999997"/>
    <n v="1"/>
    <n v="5.1864999999999997"/>
  </r>
  <r>
    <x v="0"/>
    <x v="1"/>
    <x v="1"/>
    <s v="Sundry Akcesoria Sportowe"/>
    <x v="0"/>
    <x v="3"/>
    <s v="Szosa-450"/>
    <x v="3"/>
    <d v="2008-03-22T00:00:00"/>
    <x v="0"/>
    <x v="0"/>
    <n v="1457.99"/>
    <n v="874.79399999999998"/>
    <n v="5"/>
    <n v="4373.97"/>
  </r>
  <r>
    <x v="0"/>
    <x v="1"/>
    <x v="1"/>
    <s v="Sundry Akcesoria Sportowe"/>
    <x v="0"/>
    <x v="3"/>
    <s v="Szosa-650"/>
    <x v="1"/>
    <d v="2008-03-22T00:00:00"/>
    <x v="0"/>
    <x v="0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08-03-05T00:00:00"/>
    <x v="0"/>
    <x v="0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08-03-08T00:00:00"/>
    <x v="0"/>
    <x v="0"/>
    <n v="1457.99"/>
    <n v="874.79399999999998"/>
    <n v="1"/>
    <n v="874.79399999999998"/>
  </r>
  <r>
    <x v="0"/>
    <x v="1"/>
    <x v="1"/>
    <s v="Sundry Akcesoria Sportowe"/>
    <x v="1"/>
    <x v="4"/>
    <s v="Long-Sleeve Logo Jersey"/>
    <x v="4"/>
    <d v="2008-03-15T00:00:00"/>
    <x v="0"/>
    <x v="0"/>
    <n v="49.99"/>
    <n v="28.840399999999999"/>
    <n v="1"/>
    <n v="28.840399999999999"/>
  </r>
  <r>
    <x v="0"/>
    <x v="1"/>
    <x v="1"/>
    <s v="Sundry Akcesoria Sportowe"/>
    <x v="0"/>
    <x v="3"/>
    <s v="Szosa-650"/>
    <x v="1"/>
    <d v="2008-03-26T00:00:00"/>
    <x v="0"/>
    <x v="0"/>
    <n v="782.99"/>
    <n v="419.45890000000003"/>
    <n v="1"/>
    <n v="419.45890000000003"/>
  </r>
  <r>
    <x v="0"/>
    <x v="1"/>
    <x v="1"/>
    <s v="Sundry Akcesoria Sportowe"/>
    <x v="0"/>
    <x v="3"/>
    <s v="Szosa-150"/>
    <x v="3"/>
    <d v="2008-03-22T00:00:00"/>
    <x v="0"/>
    <x v="0"/>
    <n v="3578.27"/>
    <n v="2146.962"/>
    <n v="1"/>
    <n v="2146.962"/>
  </r>
  <r>
    <x v="0"/>
    <x v="1"/>
    <x v="1"/>
    <s v="Sundry Akcesoria Sportowe"/>
    <x v="0"/>
    <x v="3"/>
    <s v="Szosa-150"/>
    <x v="3"/>
    <d v="2008-03-20T00:00:00"/>
    <x v="0"/>
    <x v="0"/>
    <n v="3578.27"/>
    <n v="2146.962"/>
    <n v="1"/>
    <n v="2146.962"/>
  </r>
  <r>
    <x v="0"/>
    <x v="1"/>
    <x v="1"/>
    <s v="Sundry Akcesoria Sportowe"/>
    <x v="0"/>
    <x v="3"/>
    <s v="Szosa-650"/>
    <x v="3"/>
    <d v="2008-03-19T00:00:00"/>
    <x v="0"/>
    <x v="0"/>
    <n v="782.99"/>
    <n v="419.45890000000003"/>
    <n v="1"/>
    <n v="419.45890000000003"/>
  </r>
  <r>
    <x v="0"/>
    <x v="1"/>
    <x v="1"/>
    <s v="Sundry Akcesoria Sportowe"/>
    <x v="0"/>
    <x v="3"/>
    <s v="Szosa-150"/>
    <x v="3"/>
    <d v="2008-03-12T00:00:00"/>
    <x v="0"/>
    <x v="0"/>
    <n v="3578.27"/>
    <n v="2146.962"/>
    <n v="1"/>
    <n v="2146.962"/>
  </r>
  <r>
    <x v="0"/>
    <x v="1"/>
    <x v="1"/>
    <s v="Sundry Akcesoria Sportowe"/>
    <x v="0"/>
    <x v="3"/>
    <s v="Szosa-150"/>
    <x v="3"/>
    <d v="2008-03-06T00:00:00"/>
    <x v="0"/>
    <x v="0"/>
    <n v="3578.27"/>
    <n v="2146.962"/>
    <n v="2"/>
    <n v="4293.924"/>
  </r>
  <r>
    <x v="0"/>
    <x v="1"/>
    <x v="1"/>
    <s v="Sundry Akcesoria Sportowe"/>
    <x v="0"/>
    <x v="3"/>
    <s v="Szosa-150"/>
    <x v="3"/>
    <d v="2008-03-31T00:00:00"/>
    <x v="0"/>
    <x v="0"/>
    <n v="3578.27"/>
    <n v="2146.962"/>
    <n v="3"/>
    <n v="6440.8860000000004"/>
  </r>
  <r>
    <x v="0"/>
    <x v="1"/>
    <x v="1"/>
    <s v="Sundry Akcesoria Sportowe"/>
    <x v="0"/>
    <x v="3"/>
    <s v="Szosa-650"/>
    <x v="3"/>
    <d v="2008-03-14T00:00:00"/>
    <x v="0"/>
    <x v="0"/>
    <n v="782.99"/>
    <n v="419.45890000000003"/>
    <n v="3"/>
    <n v="1258.3767"/>
  </r>
  <r>
    <x v="0"/>
    <x v="1"/>
    <x v="1"/>
    <s v="Sundry Akcesoria Sportowe"/>
    <x v="0"/>
    <x v="3"/>
    <s v="Szosa-650"/>
    <x v="3"/>
    <d v="2008-03-20T00:00:00"/>
    <x v="0"/>
    <x v="0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08-03-27T00:00:00"/>
    <x v="0"/>
    <x v="0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08-03-22T00:00:00"/>
    <x v="0"/>
    <x v="0"/>
    <n v="782.99"/>
    <n v="419.45890000000003"/>
    <n v="3"/>
    <n v="1258.3767"/>
  </r>
  <r>
    <x v="0"/>
    <x v="1"/>
    <x v="1"/>
    <s v="Sundry Akcesoria Sportowe"/>
    <x v="0"/>
    <x v="3"/>
    <s v="Szosa-450"/>
    <x v="3"/>
    <d v="2008-03-11T00:00:00"/>
    <x v="0"/>
    <x v="0"/>
    <n v="1457.99"/>
    <n v="874.79399999999998"/>
    <n v="1"/>
    <n v="874.79399999999998"/>
  </r>
  <r>
    <x v="0"/>
    <x v="0"/>
    <x v="4"/>
    <s v="Pełny serwis — sklep rowerowy"/>
    <x v="0"/>
    <x v="0"/>
    <s v="Górski-100"/>
    <x v="0"/>
    <d v="2008-03-30T00:00:00"/>
    <x v="0"/>
    <x v="0"/>
    <n v="3399.99"/>
    <n v="2039.9939999999999"/>
    <n v="2"/>
    <n v="4079.9879999999998"/>
  </r>
  <r>
    <x v="0"/>
    <x v="0"/>
    <x v="4"/>
    <s v="Pełny serwis — sklep rowerowy"/>
    <x v="0"/>
    <x v="0"/>
    <s v="Górski-100"/>
    <x v="1"/>
    <d v="2008-03-17T00:00:00"/>
    <x v="0"/>
    <x v="0"/>
    <n v="3374.99"/>
    <n v="2024.9939999999999"/>
    <n v="2"/>
    <n v="4049.9879999999998"/>
  </r>
  <r>
    <x v="0"/>
    <x v="0"/>
    <x v="4"/>
    <s v="Pełny serwis — sklep rowerowy"/>
    <x v="0"/>
    <x v="0"/>
    <s v="Górski-100"/>
    <x v="1"/>
    <d v="2008-03-30T00:00:00"/>
    <x v="0"/>
    <x v="0"/>
    <n v="3374.99"/>
    <n v="2024.9939999999999"/>
    <n v="1"/>
    <n v="2024.9939999999999"/>
  </r>
  <r>
    <x v="0"/>
    <x v="0"/>
    <x v="4"/>
    <s v="Pełny serwis — sklep rowerowy"/>
    <x v="0"/>
    <x v="0"/>
    <s v="Górski-100"/>
    <x v="1"/>
    <d v="2008-03-02T00:00:00"/>
    <x v="0"/>
    <x v="0"/>
    <n v="3374.99"/>
    <n v="2024.9939999999999"/>
    <n v="2"/>
    <n v="4049.9879999999998"/>
  </r>
  <r>
    <x v="0"/>
    <x v="0"/>
    <x v="4"/>
    <s v="Pełny serwis — sklep rowerowy"/>
    <x v="0"/>
    <x v="0"/>
    <s v="Górski-100"/>
    <x v="0"/>
    <d v="2008-03-16T00:00:00"/>
    <x v="0"/>
    <x v="0"/>
    <n v="3399.99"/>
    <n v="2039.9939999999999"/>
    <n v="2"/>
    <n v="4079.9879999999998"/>
  </r>
  <r>
    <x v="0"/>
    <x v="0"/>
    <x v="4"/>
    <s v="Pełny serwis — sklep rowerowy"/>
    <x v="0"/>
    <x v="0"/>
    <s v="Górski-100"/>
    <x v="1"/>
    <d v="2008-03-05T00:00:00"/>
    <x v="0"/>
    <x v="0"/>
    <n v="3374.99"/>
    <n v="2024.9939999999999"/>
    <n v="1"/>
    <n v="2024.9939999999999"/>
  </r>
  <r>
    <x v="0"/>
    <x v="0"/>
    <x v="4"/>
    <s v="Pełny serwis — sklep rowerowy"/>
    <x v="0"/>
    <x v="0"/>
    <s v="Górski-100"/>
    <x v="0"/>
    <d v="2008-03-04T00:00:00"/>
    <x v="0"/>
    <x v="0"/>
    <n v="3399.99"/>
    <n v="2039.9939999999999"/>
    <n v="2"/>
    <n v="4079.9879999999998"/>
  </r>
  <r>
    <x v="0"/>
    <x v="0"/>
    <x v="4"/>
    <s v="Pełny serwis — sklep rowerowy"/>
    <x v="0"/>
    <x v="0"/>
    <s v="Górski-100"/>
    <x v="0"/>
    <d v="2008-03-15T00:00:00"/>
    <x v="0"/>
    <x v="0"/>
    <n v="3399.99"/>
    <n v="2039.9939999999999"/>
    <n v="2"/>
    <n v="4079.9879999999998"/>
  </r>
  <r>
    <x v="0"/>
    <x v="0"/>
    <x v="3"/>
    <s v="Sporty dla odważnych"/>
    <x v="3"/>
    <x v="7"/>
    <s v="Sport-100"/>
    <x v="5"/>
    <d v="2008-03-07T00:00:00"/>
    <x v="0"/>
    <x v="0"/>
    <n v="34.99"/>
    <n v="20.186499999999999"/>
    <n v="2"/>
    <n v="40.372999999999998"/>
  </r>
  <r>
    <x v="0"/>
    <x v="0"/>
    <x v="3"/>
    <s v="Sporty dla odważnych"/>
    <x v="0"/>
    <x v="0"/>
    <s v="Górski-100"/>
    <x v="1"/>
    <d v="2008-03-25T00:00:00"/>
    <x v="0"/>
    <x v="0"/>
    <n v="3374.99"/>
    <n v="2024.9939999999999"/>
    <n v="5"/>
    <n v="10124.969999999999"/>
  </r>
  <r>
    <x v="0"/>
    <x v="0"/>
    <x v="3"/>
    <s v="Sporty dla odważnych"/>
    <x v="0"/>
    <x v="0"/>
    <s v="Górski-100"/>
    <x v="0"/>
    <d v="2008-03-10T00:00:00"/>
    <x v="0"/>
    <x v="0"/>
    <n v="3399.99"/>
    <n v="2039.9939999999999"/>
    <n v="2"/>
    <n v="4079.9879999999998"/>
  </r>
  <r>
    <x v="0"/>
    <x v="0"/>
    <x v="3"/>
    <s v="Sporty dla odważnych"/>
    <x v="0"/>
    <x v="0"/>
    <s v="Górski-100"/>
    <x v="0"/>
    <d v="2008-03-10T00:00:00"/>
    <x v="0"/>
    <x v="0"/>
    <n v="3399.99"/>
    <n v="2039.9939999999999"/>
    <n v="1"/>
    <n v="2039.9939999999999"/>
  </r>
  <r>
    <x v="0"/>
    <x v="0"/>
    <x v="3"/>
    <s v="Sporty dla odważnych"/>
    <x v="3"/>
    <x v="7"/>
    <s v="Sport-100"/>
    <x v="1"/>
    <d v="2008-03-04T00:00:00"/>
    <x v="0"/>
    <x v="0"/>
    <n v="34.99"/>
    <n v="20.186499999999999"/>
    <n v="1"/>
    <n v="20.186499999999999"/>
  </r>
  <r>
    <x v="0"/>
    <x v="0"/>
    <x v="3"/>
    <s v="Sporty dla odważnych"/>
    <x v="1"/>
    <x v="4"/>
    <s v="Long-Sleeve Logo Jersey"/>
    <x v="4"/>
    <d v="2008-03-18T00:00:00"/>
    <x v="0"/>
    <x v="0"/>
    <n v="49.99"/>
    <n v="28.840399999999999"/>
    <n v="1"/>
    <n v="28.840399999999999"/>
  </r>
  <r>
    <x v="0"/>
    <x v="0"/>
    <x v="3"/>
    <s v="Sporty dla odważnych"/>
    <x v="3"/>
    <x v="7"/>
    <s v="Sport-100"/>
    <x v="3"/>
    <d v="2008-03-30T00:00:00"/>
    <x v="0"/>
    <x v="0"/>
    <n v="34.99"/>
    <n v="20.186499999999999"/>
    <n v="3"/>
    <n v="60.5595"/>
  </r>
  <r>
    <x v="0"/>
    <x v="0"/>
    <x v="3"/>
    <s v="Sporty dla odważnych"/>
    <x v="1"/>
    <x v="5"/>
    <s v="nakładka na rower"/>
    <x v="4"/>
    <d v="2008-03-21T00:00:00"/>
    <x v="0"/>
    <x v="0"/>
    <n v="8.99"/>
    <n v="5.1864999999999997"/>
    <n v="2"/>
    <n v="10.372999999999999"/>
  </r>
  <r>
    <x v="0"/>
    <x v="0"/>
    <x v="3"/>
    <s v="Sporty dla odważnych"/>
    <x v="1"/>
    <x v="4"/>
    <s v="Long-Sleeve Logo Jersey"/>
    <x v="4"/>
    <d v="2008-03-31T00:00:00"/>
    <x v="0"/>
    <x v="0"/>
    <n v="49.99"/>
    <n v="28.840399999999999"/>
    <n v="9"/>
    <n v="259.56360000000001"/>
  </r>
  <r>
    <x v="0"/>
    <x v="0"/>
    <x v="3"/>
    <s v="Sporty dla odważnych"/>
    <x v="0"/>
    <x v="0"/>
    <s v="Górski-100"/>
    <x v="0"/>
    <d v="2008-03-17T00:00:00"/>
    <x v="0"/>
    <x v="0"/>
    <n v="3399.99"/>
    <n v="2039.9939999999999"/>
    <n v="2"/>
    <n v="4079.9879999999998"/>
  </r>
  <r>
    <x v="0"/>
    <x v="0"/>
    <x v="3"/>
    <s v="Sporty dla odważnych"/>
    <x v="2"/>
    <x v="2"/>
    <s v="HL rama górski"/>
    <x v="0"/>
    <d v="2008-03-15T00:00:00"/>
    <x v="0"/>
    <x v="0"/>
    <n v="1364.5"/>
    <n v="722.59490000000005"/>
    <n v="1"/>
    <n v="722.59490000000005"/>
  </r>
  <r>
    <x v="0"/>
    <x v="0"/>
    <x v="3"/>
    <s v="Sporty dla odważnych"/>
    <x v="0"/>
    <x v="0"/>
    <s v="Górski-100"/>
    <x v="1"/>
    <d v="2008-03-27T00:00:00"/>
    <x v="0"/>
    <x v="0"/>
    <n v="3374.99"/>
    <n v="2024.9939999999999"/>
    <n v="2"/>
    <n v="4049.9879999999998"/>
  </r>
  <r>
    <x v="0"/>
    <x v="0"/>
    <x v="0"/>
    <s v="Usługi lakiernicze Malowanie rowerów"/>
    <x v="0"/>
    <x v="3"/>
    <s v="Szosa-650"/>
    <x v="3"/>
    <d v="2008-03-02T00:00:00"/>
    <x v="0"/>
    <x v="0"/>
    <n v="782.99"/>
    <n v="419.45890000000003"/>
    <n v="4"/>
    <n v="1677.8356000000001"/>
  </r>
  <r>
    <x v="0"/>
    <x v="0"/>
    <x v="0"/>
    <s v="Usługi lakiernicze Malowanie rowerów"/>
    <x v="0"/>
    <x v="3"/>
    <s v="Szosa-650"/>
    <x v="3"/>
    <d v="2008-03-19T00:00:00"/>
    <x v="0"/>
    <x v="0"/>
    <n v="782.99"/>
    <n v="419.45890000000003"/>
    <n v="3"/>
    <n v="1258.3767"/>
  </r>
  <r>
    <x v="0"/>
    <x v="0"/>
    <x v="0"/>
    <s v="Usługi lakiernicze Malowanie rowerów"/>
    <x v="0"/>
    <x v="3"/>
    <s v="Szosa-150"/>
    <x v="3"/>
    <d v="2008-03-03T00:00:00"/>
    <x v="0"/>
    <x v="0"/>
    <n v="3578.27"/>
    <n v="2146.962"/>
    <n v="1"/>
    <n v="2146.962"/>
  </r>
  <r>
    <x v="0"/>
    <x v="0"/>
    <x v="0"/>
    <s v="Usługi lakiernicze Malowanie rowerów"/>
    <x v="0"/>
    <x v="3"/>
    <s v="Szosa-650"/>
    <x v="1"/>
    <d v="2008-03-23T00:00:00"/>
    <x v="0"/>
    <x v="0"/>
    <n v="782.99"/>
    <n v="419.45890000000003"/>
    <n v="1"/>
    <n v="419.45890000000003"/>
  </r>
  <r>
    <x v="0"/>
    <x v="0"/>
    <x v="0"/>
    <s v="Usługi lakiernicze Malowanie rowerów"/>
    <x v="0"/>
    <x v="3"/>
    <s v="Szosa-650"/>
    <x v="1"/>
    <d v="2008-03-03T00:00:00"/>
    <x v="0"/>
    <x v="0"/>
    <n v="782.99"/>
    <n v="419.45890000000003"/>
    <n v="1"/>
    <n v="419.45890000000003"/>
  </r>
  <r>
    <x v="0"/>
    <x v="0"/>
    <x v="0"/>
    <s v="Usługi lakiernicze Malowanie rowerów"/>
    <x v="0"/>
    <x v="3"/>
    <s v="Szosa-450"/>
    <x v="3"/>
    <d v="2008-03-05T00:00:00"/>
    <x v="0"/>
    <x v="0"/>
    <n v="1457.99"/>
    <n v="874.79399999999998"/>
    <n v="4"/>
    <n v="3499.1759999999999"/>
  </r>
  <r>
    <x v="0"/>
    <x v="0"/>
    <x v="4"/>
    <s v="Rowery - sklep i serwis"/>
    <x v="0"/>
    <x v="3"/>
    <s v="Szosa-650"/>
    <x v="3"/>
    <d v="2008-03-10T00:00:00"/>
    <x v="0"/>
    <x v="0"/>
    <n v="782.99"/>
    <n v="419.45890000000003"/>
    <n v="5"/>
    <n v="2097.2945"/>
  </r>
  <r>
    <x v="0"/>
    <x v="0"/>
    <x v="4"/>
    <s v="Rowery - sklep i serwis"/>
    <x v="0"/>
    <x v="3"/>
    <s v="Szosa-650"/>
    <x v="3"/>
    <d v="2008-03-18T00:00:00"/>
    <x v="0"/>
    <x v="0"/>
    <n v="782.99"/>
    <n v="419.45890000000003"/>
    <n v="3"/>
    <n v="1258.3767"/>
  </r>
  <r>
    <x v="0"/>
    <x v="0"/>
    <x v="4"/>
    <s v="Rowery - sklep i serwis"/>
    <x v="0"/>
    <x v="3"/>
    <s v="Szosa-650"/>
    <x v="1"/>
    <d v="2008-03-06T00:00:00"/>
    <x v="0"/>
    <x v="0"/>
    <n v="782.99"/>
    <n v="419.45890000000003"/>
    <n v="2"/>
    <n v="838.91780000000006"/>
  </r>
  <r>
    <x v="0"/>
    <x v="0"/>
    <x v="4"/>
    <s v="Rowery - sklep i serwis"/>
    <x v="0"/>
    <x v="3"/>
    <s v="Szosa-450"/>
    <x v="3"/>
    <d v="2008-03-03T00:00:00"/>
    <x v="0"/>
    <x v="0"/>
    <n v="1457.99"/>
    <n v="874.79399999999998"/>
    <n v="2"/>
    <n v="1749.588"/>
  </r>
  <r>
    <x v="0"/>
    <x v="0"/>
    <x v="4"/>
    <s v="Rowery - sklep i serwis"/>
    <x v="0"/>
    <x v="3"/>
    <s v="Szosa-450"/>
    <x v="3"/>
    <d v="2008-03-28T00:00:00"/>
    <x v="0"/>
    <x v="0"/>
    <n v="1457.99"/>
    <n v="874.79399999999998"/>
    <n v="1"/>
    <n v="874.79399999999998"/>
  </r>
  <r>
    <x v="0"/>
    <x v="0"/>
    <x v="4"/>
    <s v="Rowery - sklep i serwis"/>
    <x v="0"/>
    <x v="3"/>
    <s v="Szosa-450"/>
    <x v="3"/>
    <d v="2008-03-30T00:00:00"/>
    <x v="0"/>
    <x v="0"/>
    <n v="1457.99"/>
    <n v="874.79399999999998"/>
    <n v="1"/>
    <n v="874.79399999999998"/>
  </r>
  <r>
    <x v="0"/>
    <x v="0"/>
    <x v="4"/>
    <s v="Rowery - sklep i serwis"/>
    <x v="0"/>
    <x v="3"/>
    <s v="Szosa-650"/>
    <x v="3"/>
    <d v="2008-03-22T00:00:00"/>
    <x v="0"/>
    <x v="0"/>
    <n v="782.99"/>
    <n v="419.45890000000003"/>
    <n v="1"/>
    <n v="419.45890000000003"/>
  </r>
  <r>
    <x v="0"/>
    <x v="0"/>
    <x v="4"/>
    <s v="Rowery - sklep i serwis"/>
    <x v="0"/>
    <x v="3"/>
    <s v="Szosa-650"/>
    <x v="1"/>
    <d v="2008-03-13T00:00:00"/>
    <x v="0"/>
    <x v="0"/>
    <n v="782.99"/>
    <n v="419.45890000000003"/>
    <n v="1"/>
    <n v="419.45890000000003"/>
  </r>
  <r>
    <x v="0"/>
    <x v="0"/>
    <x v="4"/>
    <s v="Rowery - sklep i serwis"/>
    <x v="0"/>
    <x v="3"/>
    <s v="Szosa-150"/>
    <x v="3"/>
    <d v="2008-03-28T00:00:00"/>
    <x v="0"/>
    <x v="0"/>
    <n v="3578.27"/>
    <n v="2146.962"/>
    <n v="1"/>
    <n v="2146.962"/>
  </r>
  <r>
    <x v="0"/>
    <x v="0"/>
    <x v="4"/>
    <s v="Rowery - sklep i serwis"/>
    <x v="0"/>
    <x v="3"/>
    <s v="Szosa-150"/>
    <x v="3"/>
    <d v="2008-03-25T00:00:00"/>
    <x v="0"/>
    <x v="0"/>
    <n v="3578.27"/>
    <n v="2146.962"/>
    <n v="5"/>
    <n v="10734.81"/>
  </r>
  <r>
    <x v="0"/>
    <x v="0"/>
    <x v="4"/>
    <s v="Rowery - sklep i serwis"/>
    <x v="0"/>
    <x v="3"/>
    <s v="Szosa-650"/>
    <x v="3"/>
    <d v="2008-03-14T00:00:00"/>
    <x v="0"/>
    <x v="0"/>
    <n v="782.99"/>
    <n v="419.45890000000003"/>
    <n v="1"/>
    <n v="419.45890000000003"/>
  </r>
  <r>
    <x v="0"/>
    <x v="0"/>
    <x v="4"/>
    <s v="Rowery - sklep i serwis"/>
    <x v="0"/>
    <x v="3"/>
    <s v="Szosa-450"/>
    <x v="3"/>
    <d v="2008-03-11T00:00:00"/>
    <x v="0"/>
    <x v="0"/>
    <n v="1457.99"/>
    <n v="874.79399999999998"/>
    <n v="1"/>
    <n v="874.79399999999998"/>
  </r>
  <r>
    <x v="0"/>
    <x v="0"/>
    <x v="4"/>
    <s v="Rowery - sklep i serwis"/>
    <x v="0"/>
    <x v="3"/>
    <s v="Szosa-650"/>
    <x v="1"/>
    <d v="2008-03-24T00:00:00"/>
    <x v="0"/>
    <x v="0"/>
    <n v="782.99"/>
    <n v="419.45890000000003"/>
    <n v="2"/>
    <n v="838.91780000000006"/>
  </r>
  <r>
    <x v="0"/>
    <x v="0"/>
    <x v="4"/>
    <s v="Rowery - sklep i serwis"/>
    <x v="0"/>
    <x v="3"/>
    <s v="Szosa-650"/>
    <x v="3"/>
    <d v="2008-03-11T00:00:00"/>
    <x v="0"/>
    <x v="0"/>
    <n v="782.99"/>
    <n v="419.45890000000003"/>
    <n v="1"/>
    <n v="419.45890000000003"/>
  </r>
  <r>
    <x v="0"/>
    <x v="0"/>
    <x v="4"/>
    <s v="Rowery - sklep i serwis"/>
    <x v="0"/>
    <x v="3"/>
    <s v="Szosa-150"/>
    <x v="3"/>
    <d v="2008-03-02T00:00:00"/>
    <x v="0"/>
    <x v="0"/>
    <n v="3578.27"/>
    <n v="2146.962"/>
    <n v="4"/>
    <n v="8587.848"/>
  </r>
  <r>
    <x v="0"/>
    <x v="0"/>
    <x v="4"/>
    <s v="Super-rower"/>
    <x v="0"/>
    <x v="3"/>
    <s v="Szosa-650"/>
    <x v="3"/>
    <d v="2008-03-01T00:00:00"/>
    <x v="0"/>
    <x v="0"/>
    <n v="782.99"/>
    <n v="419.45890000000003"/>
    <n v="2"/>
    <n v="838.91780000000006"/>
  </r>
  <r>
    <x v="0"/>
    <x v="0"/>
    <x v="4"/>
    <s v="Super-rower"/>
    <x v="0"/>
    <x v="3"/>
    <s v="Szosa-650"/>
    <x v="3"/>
    <d v="2008-03-26T00:00:00"/>
    <x v="0"/>
    <x v="0"/>
    <n v="782.99"/>
    <n v="419.45890000000003"/>
    <n v="1"/>
    <n v="419.45890000000003"/>
  </r>
  <r>
    <x v="0"/>
    <x v="0"/>
    <x v="4"/>
    <s v="Super-rower"/>
    <x v="0"/>
    <x v="3"/>
    <s v="Szosa-450"/>
    <x v="3"/>
    <d v="2008-03-30T00:00:00"/>
    <x v="0"/>
    <x v="0"/>
    <n v="1457.99"/>
    <n v="874.79399999999998"/>
    <n v="1"/>
    <n v="874.79399999999998"/>
  </r>
  <r>
    <x v="0"/>
    <x v="0"/>
    <x v="2"/>
    <s v="Miejski Sklep z Rowerami"/>
    <x v="0"/>
    <x v="0"/>
    <s v="Górski-100"/>
    <x v="1"/>
    <d v="2008-03-16T00:00:00"/>
    <x v="0"/>
    <x v="0"/>
    <n v="3374.99"/>
    <n v="2024.9939999999999"/>
    <n v="2"/>
    <n v="4049.9879999999998"/>
  </r>
  <r>
    <x v="0"/>
    <x v="0"/>
    <x v="2"/>
    <s v="Miejski Sklep z Rowerami"/>
    <x v="0"/>
    <x v="0"/>
    <s v="Górski-100"/>
    <x v="1"/>
    <d v="2008-03-06T00:00:00"/>
    <x v="0"/>
    <x v="0"/>
    <n v="3374.99"/>
    <n v="2024.9939999999999"/>
    <n v="1"/>
    <n v="2024.9939999999999"/>
  </r>
  <r>
    <x v="0"/>
    <x v="0"/>
    <x v="2"/>
    <s v="Miejski Sklep z Rowerami"/>
    <x v="2"/>
    <x v="2"/>
    <s v="HL rama górski"/>
    <x v="0"/>
    <d v="2008-03-23T00:00:00"/>
    <x v="0"/>
    <x v="0"/>
    <n v="1364.5"/>
    <n v="818.7"/>
    <n v="1"/>
    <n v="818.7"/>
  </r>
  <r>
    <x v="0"/>
    <x v="0"/>
    <x v="2"/>
    <s v="Miejski Sklep z Rowerami"/>
    <x v="2"/>
    <x v="2"/>
    <s v="HL rama górski"/>
    <x v="0"/>
    <d v="2008-03-28T00:00:00"/>
    <x v="0"/>
    <x v="0"/>
    <n v="1364.5"/>
    <n v="722.59490000000005"/>
    <n v="1"/>
    <n v="722.59490000000005"/>
  </r>
  <r>
    <x v="0"/>
    <x v="0"/>
    <x v="2"/>
    <s v="Miejski Sklep z Rowerami"/>
    <x v="1"/>
    <x v="1"/>
    <s v="Mountain Bike Socks"/>
    <x v="2"/>
    <d v="2008-03-19T00:00:00"/>
    <x v="0"/>
    <x v="0"/>
    <n v="9.5"/>
    <n v="5.7"/>
    <n v="2"/>
    <n v="11.4"/>
  </r>
  <r>
    <x v="0"/>
    <x v="0"/>
    <x v="2"/>
    <s v="Miejski Sklep z Rowerami"/>
    <x v="0"/>
    <x v="0"/>
    <s v="Górski-100"/>
    <x v="1"/>
    <d v="2008-03-24T00:00:00"/>
    <x v="0"/>
    <x v="0"/>
    <n v="3374.99"/>
    <n v="2024.9939999999999"/>
    <n v="2"/>
    <n v="4049.9879999999998"/>
  </r>
  <r>
    <x v="0"/>
    <x v="0"/>
    <x v="2"/>
    <s v="Miejski Sklep z Rowerami"/>
    <x v="0"/>
    <x v="0"/>
    <s v="Górski-100"/>
    <x v="0"/>
    <d v="2008-03-06T00:00:00"/>
    <x v="0"/>
    <x v="0"/>
    <n v="3399.99"/>
    <n v="2039.9939999999999"/>
    <n v="2"/>
    <n v="4079.9879999999998"/>
  </r>
  <r>
    <x v="0"/>
    <x v="0"/>
    <x v="2"/>
    <s v="Miejski Sklep z Rowerami"/>
    <x v="0"/>
    <x v="0"/>
    <s v="Górski-100"/>
    <x v="0"/>
    <d v="2008-03-18T00:00:00"/>
    <x v="0"/>
    <x v="0"/>
    <n v="3399.99"/>
    <n v="2039.9939999999999"/>
    <n v="1"/>
    <n v="2039.9939999999999"/>
  </r>
  <r>
    <x v="0"/>
    <x v="0"/>
    <x v="2"/>
    <s v="Miejski Sklep z Rowerami"/>
    <x v="2"/>
    <x v="2"/>
    <s v="HL rama górski"/>
    <x v="1"/>
    <d v="2008-03-17T00:00:00"/>
    <x v="0"/>
    <x v="0"/>
    <n v="1349.6"/>
    <n v="714.70429999999999"/>
    <n v="2"/>
    <n v="1429.4086"/>
  </r>
  <r>
    <x v="0"/>
    <x v="0"/>
    <x v="3"/>
    <s v="Zwykły Sklep Rowerowy"/>
    <x v="0"/>
    <x v="3"/>
    <s v="Szosa-650"/>
    <x v="1"/>
    <d v="2008-03-17T00:00:00"/>
    <x v="0"/>
    <x v="0"/>
    <n v="782.99"/>
    <n v="419.45890000000003"/>
    <n v="5"/>
    <n v="2097.2945"/>
  </r>
  <r>
    <x v="0"/>
    <x v="0"/>
    <x v="3"/>
    <s v="Zwykły Sklep Rowerowy"/>
    <x v="0"/>
    <x v="3"/>
    <s v="Szosa-650"/>
    <x v="3"/>
    <d v="2008-03-07T00:00:00"/>
    <x v="0"/>
    <x v="0"/>
    <n v="782.99"/>
    <n v="419.45890000000003"/>
    <n v="2"/>
    <n v="838.91780000000006"/>
  </r>
  <r>
    <x v="0"/>
    <x v="0"/>
    <x v="3"/>
    <s v="Zwykły Sklep Rowerowy"/>
    <x v="0"/>
    <x v="3"/>
    <s v="Szosa-650"/>
    <x v="1"/>
    <d v="2008-03-13T00:00:00"/>
    <x v="0"/>
    <x v="0"/>
    <n v="782.99"/>
    <n v="419.45890000000003"/>
    <n v="4"/>
    <n v="1677.8356000000001"/>
  </r>
  <r>
    <x v="0"/>
    <x v="0"/>
    <x v="3"/>
    <s v="Zwykły Sklep Rowerowy"/>
    <x v="1"/>
    <x v="5"/>
    <s v="nakładka na rower"/>
    <x v="4"/>
    <d v="2008-03-15T00:00:00"/>
    <x v="0"/>
    <x v="0"/>
    <n v="8.99"/>
    <n v="5.1864999999999997"/>
    <n v="1"/>
    <n v="5.1864999999999997"/>
  </r>
  <r>
    <x v="0"/>
    <x v="0"/>
    <x v="3"/>
    <s v="Zwykły Sklep Rowerowy"/>
    <x v="0"/>
    <x v="3"/>
    <s v="Szosa-650"/>
    <x v="3"/>
    <d v="2008-03-17T00:00:00"/>
    <x v="0"/>
    <x v="0"/>
    <n v="782.99"/>
    <n v="419.45890000000003"/>
    <n v="1"/>
    <n v="419.45890000000003"/>
  </r>
  <r>
    <x v="0"/>
    <x v="0"/>
    <x v="3"/>
    <s v="Zwykły Sklep Rowerowy"/>
    <x v="0"/>
    <x v="3"/>
    <s v="Szosa-650"/>
    <x v="3"/>
    <d v="2008-03-17T00:00:00"/>
    <x v="0"/>
    <x v="0"/>
    <n v="782.99"/>
    <n v="419.45890000000003"/>
    <n v="1"/>
    <n v="419.45890000000003"/>
  </r>
  <r>
    <x v="0"/>
    <x v="0"/>
    <x v="3"/>
    <s v="Zwykły Sklep Rowerowy"/>
    <x v="0"/>
    <x v="3"/>
    <s v="Szosa-150"/>
    <x v="3"/>
    <d v="2008-03-17T00:00:00"/>
    <x v="0"/>
    <x v="0"/>
    <n v="3578.27"/>
    <n v="2146.962"/>
    <n v="2"/>
    <n v="4293.924"/>
  </r>
  <r>
    <x v="0"/>
    <x v="0"/>
    <x v="3"/>
    <s v="Zwykły Sklep Rowerowy"/>
    <x v="0"/>
    <x v="3"/>
    <s v="Szosa-650"/>
    <x v="3"/>
    <d v="2008-03-19T00:00:00"/>
    <x v="0"/>
    <x v="0"/>
    <n v="782.99"/>
    <n v="419.45890000000003"/>
    <n v="1"/>
    <n v="419.45890000000003"/>
  </r>
  <r>
    <x v="0"/>
    <x v="0"/>
    <x v="3"/>
    <s v="Zwykły Sklep Rowerowy"/>
    <x v="0"/>
    <x v="3"/>
    <s v="Szosa-650"/>
    <x v="1"/>
    <d v="2008-03-15T00:00:00"/>
    <x v="0"/>
    <x v="0"/>
    <n v="782.99"/>
    <n v="419.45890000000003"/>
    <n v="1"/>
    <n v="419.45890000000003"/>
  </r>
  <r>
    <x v="0"/>
    <x v="0"/>
    <x v="3"/>
    <s v="Zwykły Sklep Rowerowy"/>
    <x v="0"/>
    <x v="3"/>
    <s v="Szosa-150"/>
    <x v="3"/>
    <d v="2008-03-15T00:00:00"/>
    <x v="0"/>
    <x v="0"/>
    <n v="3578.27"/>
    <n v="2146.962"/>
    <n v="1"/>
    <n v="2146.962"/>
  </r>
  <r>
    <x v="0"/>
    <x v="0"/>
    <x v="3"/>
    <s v="Zwykły Sklep Rowerowy"/>
    <x v="0"/>
    <x v="3"/>
    <s v="Szosa-450"/>
    <x v="3"/>
    <d v="2008-03-08T00:00:00"/>
    <x v="0"/>
    <x v="0"/>
    <n v="1457.99"/>
    <n v="874.79399999999998"/>
    <n v="2"/>
    <n v="1749.588"/>
  </r>
  <r>
    <x v="0"/>
    <x v="0"/>
    <x v="3"/>
    <s v="Zwykły Sklep Rowerowy"/>
    <x v="0"/>
    <x v="3"/>
    <s v="Szosa-450"/>
    <x v="3"/>
    <d v="2008-03-19T00:00:00"/>
    <x v="0"/>
    <x v="0"/>
    <n v="1457.99"/>
    <n v="874.79399999999998"/>
    <n v="2"/>
    <n v="1749.588"/>
  </r>
  <r>
    <x v="0"/>
    <x v="0"/>
    <x v="3"/>
    <s v="Zwykły Sklep Rowerowy"/>
    <x v="0"/>
    <x v="3"/>
    <s v="Szosa-450"/>
    <x v="3"/>
    <d v="2008-03-31T00:00:00"/>
    <x v="0"/>
    <x v="0"/>
    <n v="1457.99"/>
    <n v="874.79399999999998"/>
    <n v="2"/>
    <n v="1749.588"/>
  </r>
  <r>
    <x v="0"/>
    <x v="0"/>
    <x v="3"/>
    <s v="Zwykły Sklep Rowerowy"/>
    <x v="0"/>
    <x v="3"/>
    <s v="Szosa-650"/>
    <x v="1"/>
    <d v="2008-03-04T00:00:00"/>
    <x v="0"/>
    <x v="0"/>
    <n v="782.99"/>
    <n v="419.45890000000003"/>
    <n v="1"/>
    <n v="419.45890000000003"/>
  </r>
  <r>
    <x v="0"/>
    <x v="0"/>
    <x v="3"/>
    <s v="Zwykły Sklep Rowerowy"/>
    <x v="0"/>
    <x v="3"/>
    <s v="Szosa-450"/>
    <x v="3"/>
    <d v="2008-03-18T00:00:00"/>
    <x v="0"/>
    <x v="0"/>
    <n v="1457.99"/>
    <n v="874.79399999999998"/>
    <n v="1"/>
    <n v="874.79399999999998"/>
  </r>
  <r>
    <x v="0"/>
    <x v="0"/>
    <x v="3"/>
    <s v="Zwykły Sklep Rowerowy"/>
    <x v="1"/>
    <x v="4"/>
    <s v="Long-Sleeve Logo Jersey"/>
    <x v="4"/>
    <d v="2008-03-16T00:00:00"/>
    <x v="0"/>
    <x v="0"/>
    <n v="49.99"/>
    <n v="28.840399999999999"/>
    <n v="1"/>
    <n v="28.840399999999999"/>
  </r>
  <r>
    <x v="0"/>
    <x v="0"/>
    <x v="3"/>
    <s v="Zwykły Sklep Rowerowy"/>
    <x v="0"/>
    <x v="3"/>
    <s v="Szosa-650"/>
    <x v="3"/>
    <d v="2008-03-25T00:00:00"/>
    <x v="0"/>
    <x v="0"/>
    <n v="782.99"/>
    <n v="419.45890000000003"/>
    <n v="3"/>
    <n v="1258.3767"/>
  </r>
  <r>
    <x v="0"/>
    <x v="0"/>
    <x v="3"/>
    <s v="Zwykły Sklep Rowerowy"/>
    <x v="0"/>
    <x v="3"/>
    <s v="Szosa-450"/>
    <x v="3"/>
    <d v="2008-03-15T00:00:00"/>
    <x v="0"/>
    <x v="0"/>
    <n v="1457.99"/>
    <n v="874.79399999999998"/>
    <n v="1"/>
    <n v="874.79399999999998"/>
  </r>
  <r>
    <x v="0"/>
    <x v="0"/>
    <x v="0"/>
    <s v="Solidne Systemy hamulcowe"/>
    <x v="3"/>
    <x v="7"/>
    <s v="Sport-100"/>
    <x v="5"/>
    <d v="2008-03-30T00:00:00"/>
    <x v="0"/>
    <x v="0"/>
    <n v="34.99"/>
    <n v="20.186499999999999"/>
    <n v="2"/>
    <n v="40.372999999999998"/>
  </r>
  <r>
    <x v="0"/>
    <x v="0"/>
    <x v="0"/>
    <s v="Solidne Systemy hamulcowe"/>
    <x v="1"/>
    <x v="5"/>
    <s v="nakładka na rower"/>
    <x v="4"/>
    <d v="2008-03-23T00:00:00"/>
    <x v="0"/>
    <x v="0"/>
    <n v="8.99"/>
    <n v="5.1864999999999997"/>
    <n v="4"/>
    <n v="20.745999999999999"/>
  </r>
  <r>
    <x v="0"/>
    <x v="0"/>
    <x v="0"/>
    <s v="Solidne Systemy hamulcowe"/>
    <x v="0"/>
    <x v="0"/>
    <s v="Górski-100"/>
    <x v="1"/>
    <d v="2008-03-14T00:00:00"/>
    <x v="0"/>
    <x v="0"/>
    <n v="3374.99"/>
    <n v="2024.9939999999999"/>
    <n v="2"/>
    <n v="4049.9879999999998"/>
  </r>
  <r>
    <x v="0"/>
    <x v="0"/>
    <x v="0"/>
    <s v="Solidne Systemy hamulcowe"/>
    <x v="1"/>
    <x v="4"/>
    <s v="Long-Sleeve Logo Jersey"/>
    <x v="4"/>
    <d v="2008-03-01T00:00:00"/>
    <x v="0"/>
    <x v="0"/>
    <n v="49.99"/>
    <n v="28.840399999999999"/>
    <n v="1"/>
    <n v="28.840399999999999"/>
  </r>
  <r>
    <x v="0"/>
    <x v="0"/>
    <x v="0"/>
    <s v="Solidne Systemy hamulcowe"/>
    <x v="0"/>
    <x v="0"/>
    <s v="Górski-100"/>
    <x v="0"/>
    <d v="2008-03-17T00:00:00"/>
    <x v="0"/>
    <x v="0"/>
    <n v="3399.99"/>
    <n v="2039.9939999999999"/>
    <n v="2"/>
    <n v="4079.9879999999998"/>
  </r>
  <r>
    <x v="0"/>
    <x v="0"/>
    <x v="2"/>
    <s v="Modne rowery i akcesoria"/>
    <x v="0"/>
    <x v="0"/>
    <s v="Górski-100"/>
    <x v="1"/>
    <d v="2008-03-13T00:00:00"/>
    <x v="0"/>
    <x v="0"/>
    <n v="3374.99"/>
    <n v="2024.9939999999999"/>
    <n v="5"/>
    <n v="10124.969999999999"/>
  </r>
  <r>
    <x v="0"/>
    <x v="0"/>
    <x v="2"/>
    <s v="Modne rowery i akcesoria"/>
    <x v="2"/>
    <x v="2"/>
    <s v="HL rama górski"/>
    <x v="0"/>
    <d v="2008-03-23T00:00:00"/>
    <x v="0"/>
    <x v="0"/>
    <n v="1364.5"/>
    <n v="722.59490000000005"/>
    <n v="2"/>
    <n v="1445.1898000000001"/>
  </r>
  <r>
    <x v="0"/>
    <x v="0"/>
    <x v="2"/>
    <s v="Modne rowery i akcesoria"/>
    <x v="1"/>
    <x v="4"/>
    <s v="Long-Sleeve Logo Jersey"/>
    <x v="4"/>
    <d v="2008-03-17T00:00:00"/>
    <x v="0"/>
    <x v="0"/>
    <n v="49.99"/>
    <n v="28.840399999999999"/>
    <n v="5"/>
    <n v="144.202"/>
  </r>
  <r>
    <x v="0"/>
    <x v="0"/>
    <x v="2"/>
    <s v="Modne rowery i akcesoria"/>
    <x v="3"/>
    <x v="7"/>
    <s v="Sport-100"/>
    <x v="1"/>
    <d v="2008-03-15T00:00:00"/>
    <x v="0"/>
    <x v="0"/>
    <n v="34.99"/>
    <n v="20.186499999999999"/>
    <n v="7"/>
    <n v="141.30549999999999"/>
  </r>
  <r>
    <x v="0"/>
    <x v="0"/>
    <x v="2"/>
    <s v="Modne rowery i akcesoria"/>
    <x v="0"/>
    <x v="0"/>
    <s v="Górski-100"/>
    <x v="1"/>
    <d v="2008-03-04T00:00:00"/>
    <x v="0"/>
    <x v="0"/>
    <n v="3374.99"/>
    <n v="2024.9939999999999"/>
    <n v="2"/>
    <n v="4049.9879999999998"/>
  </r>
  <r>
    <x v="0"/>
    <x v="0"/>
    <x v="2"/>
    <s v="Modne rowery i akcesoria"/>
    <x v="1"/>
    <x v="4"/>
    <s v="Long-Sleeve Logo Jersey"/>
    <x v="4"/>
    <d v="2008-03-28T00:00:00"/>
    <x v="0"/>
    <x v="0"/>
    <n v="49.99"/>
    <n v="28.840399999999999"/>
    <n v="2"/>
    <n v="57.680799999999998"/>
  </r>
  <r>
    <x v="0"/>
    <x v="0"/>
    <x v="2"/>
    <s v="Modne rowery i akcesoria"/>
    <x v="0"/>
    <x v="0"/>
    <s v="Górski-100"/>
    <x v="1"/>
    <d v="2008-03-05T00:00:00"/>
    <x v="0"/>
    <x v="0"/>
    <n v="3374.99"/>
    <n v="2024.9939999999999"/>
    <n v="5"/>
    <n v="10124.969999999999"/>
  </r>
  <r>
    <x v="0"/>
    <x v="0"/>
    <x v="2"/>
    <s v="Modne rowery i akcesoria"/>
    <x v="0"/>
    <x v="0"/>
    <s v="Górski-100"/>
    <x v="0"/>
    <d v="2008-03-30T00:00:00"/>
    <x v="0"/>
    <x v="0"/>
    <n v="3399.99"/>
    <n v="2039.9939999999999"/>
    <n v="2"/>
    <n v="4079.9879999999998"/>
  </r>
  <r>
    <x v="0"/>
    <x v="0"/>
    <x v="2"/>
    <s v="Modne rowery i akcesoria"/>
    <x v="1"/>
    <x v="1"/>
    <s v="Mountain Bike Socks"/>
    <x v="2"/>
    <d v="2008-03-27T00:00:00"/>
    <x v="0"/>
    <x v="0"/>
    <n v="9.5"/>
    <n v="5.7"/>
    <n v="6"/>
    <n v="34.200000000000003"/>
  </r>
  <r>
    <x v="0"/>
    <x v="0"/>
    <x v="2"/>
    <s v="Modne rowery i akcesoria"/>
    <x v="2"/>
    <x v="2"/>
    <s v="HL rama górski"/>
    <x v="0"/>
    <d v="2008-03-11T00:00:00"/>
    <x v="0"/>
    <x v="0"/>
    <n v="1364.5"/>
    <n v="818.7"/>
    <n v="1"/>
    <n v="818.7"/>
  </r>
  <r>
    <x v="0"/>
    <x v="0"/>
    <x v="2"/>
    <s v="Modne rowery i akcesoria"/>
    <x v="0"/>
    <x v="0"/>
    <s v="Górski-100"/>
    <x v="0"/>
    <d v="2008-03-01T00:00:00"/>
    <x v="0"/>
    <x v="0"/>
    <n v="3399.99"/>
    <n v="2039.9939999999999"/>
    <n v="2"/>
    <n v="4079.9879999999998"/>
  </r>
  <r>
    <x v="0"/>
    <x v="0"/>
    <x v="2"/>
    <s v="Modne rowery i akcesoria"/>
    <x v="0"/>
    <x v="0"/>
    <s v="Górski-100"/>
    <x v="1"/>
    <d v="2008-03-26T00:00:00"/>
    <x v="0"/>
    <x v="0"/>
    <n v="3374.99"/>
    <n v="2024.9939999999999"/>
    <n v="3"/>
    <n v="6074.982"/>
  </r>
  <r>
    <x v="0"/>
    <x v="0"/>
    <x v="2"/>
    <s v="Modne rowery i akcesoria"/>
    <x v="3"/>
    <x v="7"/>
    <s v="Sport-100"/>
    <x v="5"/>
    <d v="2008-03-22T00:00:00"/>
    <x v="0"/>
    <x v="0"/>
    <n v="34.99"/>
    <n v="20.186499999999999"/>
    <n v="3"/>
    <n v="60.5595"/>
  </r>
  <r>
    <x v="0"/>
    <x v="0"/>
    <x v="2"/>
    <s v="Modne rowery i akcesoria"/>
    <x v="0"/>
    <x v="0"/>
    <s v="Górski-100"/>
    <x v="0"/>
    <d v="2008-03-07T00:00:00"/>
    <x v="0"/>
    <x v="0"/>
    <n v="3399.99"/>
    <n v="2039.9939999999999"/>
    <n v="3"/>
    <n v="6119.982"/>
  </r>
  <r>
    <x v="0"/>
    <x v="0"/>
    <x v="2"/>
    <s v="Modne rowery i akcesoria"/>
    <x v="1"/>
    <x v="5"/>
    <s v="nakładka na rower"/>
    <x v="4"/>
    <d v="2008-03-30T00:00:00"/>
    <x v="0"/>
    <x v="0"/>
    <n v="8.99"/>
    <n v="5.1864999999999997"/>
    <n v="6"/>
    <n v="31.119"/>
  </r>
  <r>
    <x v="0"/>
    <x v="0"/>
    <x v="2"/>
    <s v="Modne rowery i akcesoria"/>
    <x v="1"/>
    <x v="4"/>
    <s v="Long-Sleeve Logo Jersey"/>
    <x v="4"/>
    <d v="2008-03-10T00:00:00"/>
    <x v="0"/>
    <x v="0"/>
    <n v="49.99"/>
    <n v="28.840399999999999"/>
    <n v="2"/>
    <n v="57.680799999999998"/>
  </r>
  <r>
    <x v="0"/>
    <x v="0"/>
    <x v="2"/>
    <s v="Modne rowery i akcesoria"/>
    <x v="3"/>
    <x v="7"/>
    <s v="Sport-100"/>
    <x v="3"/>
    <d v="2008-03-19T00:00:00"/>
    <x v="0"/>
    <x v="0"/>
    <n v="34.99"/>
    <n v="20.186499999999999"/>
    <n v="4"/>
    <n v="80.745999999999995"/>
  </r>
  <r>
    <x v="0"/>
    <x v="0"/>
    <x v="2"/>
    <s v="Modne rowery i akcesoria"/>
    <x v="0"/>
    <x v="0"/>
    <s v="Górski-100"/>
    <x v="0"/>
    <d v="2008-03-13T00:00:00"/>
    <x v="0"/>
    <x v="0"/>
    <n v="3399.99"/>
    <n v="2039.9939999999999"/>
    <n v="4"/>
    <n v="8159.9759999999997"/>
  </r>
  <r>
    <x v="0"/>
    <x v="0"/>
    <x v="2"/>
    <s v="Modne rowery i akcesoria"/>
    <x v="2"/>
    <x v="2"/>
    <s v="HL rama górski"/>
    <x v="1"/>
    <d v="2008-03-19T00:00:00"/>
    <x v="0"/>
    <x v="0"/>
    <n v="1349.6"/>
    <n v="714.70429999999999"/>
    <n v="1"/>
    <n v="714.70429999999999"/>
  </r>
  <r>
    <x v="0"/>
    <x v="0"/>
    <x v="3"/>
    <s v="Nowy Rower — sklep rowerowy"/>
    <x v="0"/>
    <x v="3"/>
    <s v="Szosa-450"/>
    <x v="3"/>
    <d v="2008-03-21T00:00:00"/>
    <x v="0"/>
    <x v="0"/>
    <n v="1457.99"/>
    <n v="874.79399999999998"/>
    <n v="1"/>
    <n v="874.79399999999998"/>
  </r>
  <r>
    <x v="0"/>
    <x v="0"/>
    <x v="3"/>
    <s v="Sklep wielobranżowy"/>
    <x v="0"/>
    <x v="3"/>
    <s v="Szosa-650"/>
    <x v="1"/>
    <d v="2008-03-25T00:00:00"/>
    <x v="0"/>
    <x v="0"/>
    <n v="782.99"/>
    <n v="419.45890000000003"/>
    <n v="3"/>
    <n v="1258.3767"/>
  </r>
  <r>
    <x v="0"/>
    <x v="0"/>
    <x v="3"/>
    <s v="Sklep wielobranżowy"/>
    <x v="0"/>
    <x v="3"/>
    <s v="Szosa-650"/>
    <x v="3"/>
    <d v="2008-03-30T00:00:00"/>
    <x v="0"/>
    <x v="0"/>
    <n v="782.99"/>
    <n v="419.45890000000003"/>
    <n v="4"/>
    <n v="1677.8356000000001"/>
  </r>
  <r>
    <x v="0"/>
    <x v="0"/>
    <x v="3"/>
    <s v="Sklep wielobranżowy"/>
    <x v="0"/>
    <x v="3"/>
    <s v="Szosa-650"/>
    <x v="3"/>
    <d v="2008-03-04T00:00:00"/>
    <x v="0"/>
    <x v="0"/>
    <n v="782.99"/>
    <n v="419.45890000000003"/>
    <n v="1"/>
    <n v="419.45890000000003"/>
  </r>
  <r>
    <x v="0"/>
    <x v="0"/>
    <x v="3"/>
    <s v="Sklep wielobranżowy"/>
    <x v="0"/>
    <x v="3"/>
    <s v="Szosa-650"/>
    <x v="1"/>
    <d v="2008-03-23T00:00:00"/>
    <x v="0"/>
    <x v="0"/>
    <n v="782.99"/>
    <n v="419.45890000000003"/>
    <n v="1"/>
    <n v="419.45890000000003"/>
  </r>
  <r>
    <x v="0"/>
    <x v="0"/>
    <x v="3"/>
    <s v="Sklep wielobranżowy"/>
    <x v="0"/>
    <x v="3"/>
    <s v="Szosa-650"/>
    <x v="3"/>
    <d v="2008-03-11T00:00:00"/>
    <x v="0"/>
    <x v="0"/>
    <n v="782.99"/>
    <n v="419.45890000000003"/>
    <n v="1"/>
    <n v="419.45890000000003"/>
  </r>
  <r>
    <x v="0"/>
    <x v="0"/>
    <x v="3"/>
    <s v="Sklep wielobranżowy"/>
    <x v="0"/>
    <x v="3"/>
    <s v="Szosa-650"/>
    <x v="3"/>
    <d v="2008-03-28T00:00:00"/>
    <x v="0"/>
    <x v="0"/>
    <n v="782.99"/>
    <n v="419.45890000000003"/>
    <n v="2"/>
    <n v="838.91780000000006"/>
  </r>
  <r>
    <x v="0"/>
    <x v="0"/>
    <x v="3"/>
    <s v="Sklep wielobranżowy"/>
    <x v="0"/>
    <x v="3"/>
    <s v="Szosa-450"/>
    <x v="3"/>
    <d v="2008-03-19T00:00:00"/>
    <x v="0"/>
    <x v="0"/>
    <n v="1457.99"/>
    <n v="874.79399999999998"/>
    <n v="3"/>
    <n v="2624.3820000000001"/>
  </r>
  <r>
    <x v="0"/>
    <x v="0"/>
    <x v="3"/>
    <s v="Sklep rowerowy HORYZONT"/>
    <x v="2"/>
    <x v="2"/>
    <s v="HL rama górski"/>
    <x v="1"/>
    <d v="2008-03-02T00:00:00"/>
    <x v="0"/>
    <x v="0"/>
    <n v="1349.6"/>
    <n v="809.76"/>
    <n v="1"/>
    <n v="809.76"/>
  </r>
  <r>
    <x v="0"/>
    <x v="0"/>
    <x v="3"/>
    <s v="Sklep rowerowy HORYZONT"/>
    <x v="1"/>
    <x v="4"/>
    <s v="Long-Sleeve Logo Jersey"/>
    <x v="4"/>
    <d v="2008-03-03T00:00:00"/>
    <x v="0"/>
    <x v="0"/>
    <n v="49.99"/>
    <n v="28.840399999999999"/>
    <n v="4"/>
    <n v="115.3616"/>
  </r>
  <r>
    <x v="0"/>
    <x v="0"/>
    <x v="3"/>
    <s v="Sklep rowerowy HORYZONT"/>
    <x v="0"/>
    <x v="0"/>
    <s v="Górski-100"/>
    <x v="0"/>
    <d v="2008-03-16T00:00:00"/>
    <x v="0"/>
    <x v="0"/>
    <n v="3399.99"/>
    <n v="2039.9939999999999"/>
    <n v="2"/>
    <n v="4079.9879999999998"/>
  </r>
  <r>
    <x v="0"/>
    <x v="0"/>
    <x v="3"/>
    <s v="Sklep rowerowy HORYZONT"/>
    <x v="2"/>
    <x v="2"/>
    <s v="HL rama górski"/>
    <x v="1"/>
    <d v="2008-03-14T00:00:00"/>
    <x v="0"/>
    <x v="0"/>
    <n v="1349.6"/>
    <n v="714.70429999999999"/>
    <n v="1"/>
    <n v="714.70429999999999"/>
  </r>
  <r>
    <x v="0"/>
    <x v="0"/>
    <x v="3"/>
    <s v="Sklep rowerowy HORYZONT"/>
    <x v="0"/>
    <x v="0"/>
    <s v="Górski-100"/>
    <x v="1"/>
    <d v="2008-03-27T00:00:00"/>
    <x v="0"/>
    <x v="0"/>
    <n v="3374.99"/>
    <n v="2024.9939999999999"/>
    <n v="7"/>
    <n v="14174.957999999999"/>
  </r>
  <r>
    <x v="0"/>
    <x v="0"/>
    <x v="3"/>
    <s v="Sklep rowerowy HORYZONT"/>
    <x v="0"/>
    <x v="0"/>
    <s v="Górski-100"/>
    <x v="1"/>
    <d v="2008-03-14T00:00:00"/>
    <x v="0"/>
    <x v="0"/>
    <n v="3374.99"/>
    <n v="2024.9939999999999"/>
    <n v="8"/>
    <n v="16199.951999999999"/>
  </r>
  <r>
    <x v="0"/>
    <x v="0"/>
    <x v="3"/>
    <s v="Sklep rowerowy HORYZONT"/>
    <x v="0"/>
    <x v="0"/>
    <s v="Górski-100"/>
    <x v="0"/>
    <d v="2008-03-14T00:00:00"/>
    <x v="0"/>
    <x v="0"/>
    <n v="3399.99"/>
    <n v="2039.9939999999999"/>
    <n v="3"/>
    <n v="6119.982"/>
  </r>
  <r>
    <x v="0"/>
    <x v="0"/>
    <x v="3"/>
    <s v="Sklep rowerowy HORYZONT"/>
    <x v="2"/>
    <x v="2"/>
    <s v="HL rama górski"/>
    <x v="0"/>
    <d v="2008-03-25T00:00:00"/>
    <x v="0"/>
    <x v="0"/>
    <n v="1364.5"/>
    <n v="818.7"/>
    <n v="1"/>
    <n v="818.7"/>
  </r>
  <r>
    <x v="0"/>
    <x v="0"/>
    <x v="3"/>
    <s v="Sklep rowerowy HORYZONT"/>
    <x v="0"/>
    <x v="0"/>
    <s v="Górski-100"/>
    <x v="0"/>
    <d v="2008-03-08T00:00:00"/>
    <x v="0"/>
    <x v="0"/>
    <n v="3399.99"/>
    <n v="2039.9939999999999"/>
    <n v="6"/>
    <n v="12239.964"/>
  </r>
  <r>
    <x v="0"/>
    <x v="0"/>
    <x v="3"/>
    <s v="Sklep rowerowy HORYZONT"/>
    <x v="1"/>
    <x v="1"/>
    <s v="Mountain Bike Socks"/>
    <x v="2"/>
    <d v="2008-03-23T00:00:00"/>
    <x v="0"/>
    <x v="0"/>
    <n v="9.5"/>
    <n v="5.7"/>
    <n v="2"/>
    <n v="11.4"/>
  </r>
  <r>
    <x v="0"/>
    <x v="0"/>
    <x v="3"/>
    <s v="Sklep rowerowy HORYZONT"/>
    <x v="0"/>
    <x v="0"/>
    <s v="Górski-100"/>
    <x v="1"/>
    <d v="2008-03-09T00:00:00"/>
    <x v="0"/>
    <x v="0"/>
    <n v="3374.99"/>
    <n v="2024.9939999999999"/>
    <n v="2"/>
    <n v="4049.9879999999998"/>
  </r>
  <r>
    <x v="0"/>
    <x v="0"/>
    <x v="3"/>
    <s v="Sklep rowerowy HORYZONT"/>
    <x v="1"/>
    <x v="4"/>
    <s v="Long-Sleeve Logo Jersey"/>
    <x v="4"/>
    <d v="2008-03-24T00:00:00"/>
    <x v="0"/>
    <x v="0"/>
    <n v="49.99"/>
    <n v="28.840399999999999"/>
    <n v="2"/>
    <n v="57.680799999999998"/>
  </r>
  <r>
    <x v="0"/>
    <x v="0"/>
    <x v="3"/>
    <s v="Sklep rowerowy HORYZONT"/>
    <x v="3"/>
    <x v="7"/>
    <s v="Sport-100"/>
    <x v="1"/>
    <d v="2008-03-13T00:00:00"/>
    <x v="0"/>
    <x v="0"/>
    <n v="34.99"/>
    <n v="20.186499999999999"/>
    <n v="3"/>
    <n v="60.5595"/>
  </r>
  <r>
    <x v="0"/>
    <x v="0"/>
    <x v="3"/>
    <s v="Sklep rowerowy HORYZONT"/>
    <x v="0"/>
    <x v="0"/>
    <s v="Górski-100"/>
    <x v="1"/>
    <d v="2008-03-19T00:00:00"/>
    <x v="0"/>
    <x v="0"/>
    <n v="3374.99"/>
    <n v="2024.9939999999999"/>
    <n v="2"/>
    <n v="4049.9879999999998"/>
  </r>
  <r>
    <x v="0"/>
    <x v="0"/>
    <x v="3"/>
    <s v="Sklep rowerowy HORYZONT"/>
    <x v="2"/>
    <x v="2"/>
    <s v="HL rama górski"/>
    <x v="1"/>
    <d v="2008-03-15T00:00:00"/>
    <x v="0"/>
    <x v="0"/>
    <n v="1349.6"/>
    <n v="714.70429999999999"/>
    <n v="2"/>
    <n v="1429.4086"/>
  </r>
  <r>
    <x v="0"/>
    <x v="0"/>
    <x v="3"/>
    <s v="Sklep rowerowy HORYZONT"/>
    <x v="1"/>
    <x v="5"/>
    <s v="nakładka na rower"/>
    <x v="4"/>
    <d v="2008-03-01T00:00:00"/>
    <x v="0"/>
    <x v="0"/>
    <n v="8.99"/>
    <n v="5.1864999999999997"/>
    <n v="2"/>
    <n v="10.372999999999999"/>
  </r>
  <r>
    <x v="0"/>
    <x v="0"/>
    <x v="3"/>
    <s v="Sklep rowerowy HORYZONT"/>
    <x v="3"/>
    <x v="7"/>
    <s v="Sport-100"/>
    <x v="5"/>
    <d v="2008-03-22T00:00:00"/>
    <x v="0"/>
    <x v="0"/>
    <n v="34.99"/>
    <n v="20.186499999999999"/>
    <n v="3"/>
    <n v="60.5595"/>
  </r>
  <r>
    <x v="0"/>
    <x v="0"/>
    <x v="3"/>
    <s v="Sklep rowerowy HORYZONT"/>
    <x v="2"/>
    <x v="2"/>
    <s v="HL rama górski"/>
    <x v="0"/>
    <d v="2008-03-09T00:00:00"/>
    <x v="0"/>
    <x v="0"/>
    <n v="1364.5"/>
    <n v="722.59490000000005"/>
    <n v="1"/>
    <n v="722.59490000000005"/>
  </r>
  <r>
    <x v="0"/>
    <x v="0"/>
    <x v="0"/>
    <s v="Zawodnik sklep sportowy"/>
    <x v="0"/>
    <x v="0"/>
    <s v="Górski-100"/>
    <x v="1"/>
    <d v="2008-03-23T00:00:00"/>
    <x v="0"/>
    <x v="0"/>
    <n v="3374.99"/>
    <n v="2024.9939999999999"/>
    <n v="1"/>
    <n v="2024.9939999999999"/>
  </r>
  <r>
    <x v="0"/>
    <x v="0"/>
    <x v="0"/>
    <s v="Zawodnik sklep sportowy"/>
    <x v="0"/>
    <x v="0"/>
    <s v="Górski-100"/>
    <x v="0"/>
    <d v="2008-03-12T00:00:00"/>
    <x v="0"/>
    <x v="0"/>
    <n v="3399.99"/>
    <n v="2039.9939999999999"/>
    <n v="1"/>
    <n v="2039.9939999999999"/>
  </r>
  <r>
    <x v="0"/>
    <x v="0"/>
    <x v="0"/>
    <s v="Zawodnik sklep sportowy"/>
    <x v="0"/>
    <x v="0"/>
    <s v="Górski-100"/>
    <x v="0"/>
    <d v="2008-03-29T00:00:00"/>
    <x v="0"/>
    <x v="0"/>
    <n v="3399.99"/>
    <n v="2039.9939999999999"/>
    <n v="1"/>
    <n v="2039.9939999999999"/>
  </r>
  <r>
    <x v="0"/>
    <x v="0"/>
    <x v="0"/>
    <s v="Eleganckie rowery — sprzedaż i serwis"/>
    <x v="0"/>
    <x v="0"/>
    <s v="Górski-100"/>
    <x v="1"/>
    <d v="2008-03-26T00:00:00"/>
    <x v="0"/>
    <x v="0"/>
    <n v="3374.99"/>
    <n v="2024.9939999999999"/>
    <n v="1"/>
    <n v="2024.9939999999999"/>
  </r>
  <r>
    <x v="0"/>
    <x v="0"/>
    <x v="0"/>
    <s v="Eleganckie rowery — sprzedaż i serwis"/>
    <x v="2"/>
    <x v="2"/>
    <s v="HL rama górski"/>
    <x v="0"/>
    <d v="2008-03-29T00:00:00"/>
    <x v="0"/>
    <x v="0"/>
    <n v="1364.5"/>
    <n v="722.59490000000005"/>
    <n v="2"/>
    <n v="1445.1898000000001"/>
  </r>
  <r>
    <x v="0"/>
    <x v="0"/>
    <x v="0"/>
    <s v="Eleganckie rowery — sprzedaż i serwis"/>
    <x v="2"/>
    <x v="2"/>
    <s v="HL rama górski"/>
    <x v="1"/>
    <d v="2008-03-18T00:00:00"/>
    <x v="0"/>
    <x v="0"/>
    <n v="1349.6"/>
    <n v="809.76"/>
    <n v="1"/>
    <n v="809.76"/>
  </r>
  <r>
    <x v="0"/>
    <x v="0"/>
    <x v="0"/>
    <s v="Usługi turystyczne"/>
    <x v="0"/>
    <x v="3"/>
    <s v="Szosa-650"/>
    <x v="3"/>
    <d v="2008-03-23T00:00:00"/>
    <x v="0"/>
    <x v="0"/>
    <n v="782.99"/>
    <n v="419.45890000000003"/>
    <n v="1"/>
    <n v="419.45890000000003"/>
  </r>
  <r>
    <x v="0"/>
    <x v="0"/>
    <x v="0"/>
    <s v="Usługi turystyczne"/>
    <x v="0"/>
    <x v="3"/>
    <s v="Szosa-450"/>
    <x v="3"/>
    <d v="2008-03-02T00:00:00"/>
    <x v="0"/>
    <x v="0"/>
    <n v="1457.99"/>
    <n v="874.79399999999998"/>
    <n v="1"/>
    <n v="874.79399999999998"/>
  </r>
  <r>
    <x v="0"/>
    <x v="0"/>
    <x v="0"/>
    <s v="Usługi turystyczne"/>
    <x v="0"/>
    <x v="3"/>
    <s v="Szosa-650"/>
    <x v="3"/>
    <d v="2008-03-20T00:00:00"/>
    <x v="0"/>
    <x v="0"/>
    <n v="782.99"/>
    <n v="419.45890000000003"/>
    <n v="1"/>
    <n v="419.45890000000003"/>
  </r>
  <r>
    <x v="0"/>
    <x v="0"/>
    <x v="0"/>
    <s v="Usługi turystyczne"/>
    <x v="0"/>
    <x v="3"/>
    <s v="Szosa-650"/>
    <x v="3"/>
    <d v="2008-03-04T00:00:00"/>
    <x v="0"/>
    <x v="0"/>
    <n v="782.99"/>
    <n v="419.45890000000003"/>
    <n v="1"/>
    <n v="419.45890000000003"/>
  </r>
  <r>
    <x v="0"/>
    <x v="0"/>
    <x v="0"/>
    <s v="Usługi turystyczne"/>
    <x v="0"/>
    <x v="3"/>
    <s v="Szosa-650"/>
    <x v="1"/>
    <d v="2008-03-28T00:00:00"/>
    <x v="0"/>
    <x v="0"/>
    <n v="782.99"/>
    <n v="419.45890000000003"/>
    <n v="2"/>
    <n v="838.91780000000006"/>
  </r>
  <r>
    <x v="0"/>
    <x v="0"/>
    <x v="0"/>
    <s v="Usługi turystyczne"/>
    <x v="0"/>
    <x v="3"/>
    <s v="Szosa-650"/>
    <x v="1"/>
    <d v="2008-03-07T00:00:00"/>
    <x v="0"/>
    <x v="0"/>
    <n v="782.99"/>
    <n v="419.45890000000003"/>
    <n v="1"/>
    <n v="419.45890000000003"/>
  </r>
  <r>
    <x v="0"/>
    <x v="0"/>
    <x v="3"/>
    <s v="Oryginalne rowery"/>
    <x v="0"/>
    <x v="3"/>
    <s v="Szosa-650"/>
    <x v="3"/>
    <d v="2008-03-15T00:00:00"/>
    <x v="0"/>
    <x v="0"/>
    <n v="782.99"/>
    <n v="419.45890000000003"/>
    <n v="1"/>
    <n v="419.45890000000003"/>
  </r>
  <r>
    <x v="0"/>
    <x v="0"/>
    <x v="3"/>
    <s v="Oryginalne rowery"/>
    <x v="1"/>
    <x v="4"/>
    <s v="Long-Sleeve Logo Jersey"/>
    <x v="4"/>
    <d v="2008-03-30T00:00:00"/>
    <x v="0"/>
    <x v="0"/>
    <n v="49.99"/>
    <n v="28.840399999999999"/>
    <n v="3"/>
    <n v="86.521199999999993"/>
  </r>
  <r>
    <x v="0"/>
    <x v="0"/>
    <x v="3"/>
    <s v="Oryginalne rowery"/>
    <x v="1"/>
    <x v="4"/>
    <s v="Long-Sleeve Logo Jersey"/>
    <x v="4"/>
    <d v="2008-03-29T00:00:00"/>
    <x v="0"/>
    <x v="0"/>
    <n v="49.99"/>
    <n v="28.840399999999999"/>
    <n v="1"/>
    <n v="28.840399999999999"/>
  </r>
  <r>
    <x v="0"/>
    <x v="0"/>
    <x v="3"/>
    <s v="Oryginalne rowery"/>
    <x v="3"/>
    <x v="7"/>
    <s v="Sport-100"/>
    <x v="3"/>
    <d v="2008-03-31T00:00:00"/>
    <x v="0"/>
    <x v="0"/>
    <n v="34.99"/>
    <n v="20.186499999999999"/>
    <n v="3"/>
    <n v="60.5595"/>
  </r>
  <r>
    <x v="0"/>
    <x v="0"/>
    <x v="3"/>
    <s v="Oryginalne rowery"/>
    <x v="0"/>
    <x v="3"/>
    <s v="Szosa-650"/>
    <x v="1"/>
    <d v="2008-03-19T00:00:00"/>
    <x v="0"/>
    <x v="0"/>
    <n v="782.99"/>
    <n v="419.45890000000003"/>
    <n v="2"/>
    <n v="838.91780000000006"/>
  </r>
  <r>
    <x v="0"/>
    <x v="0"/>
    <x v="3"/>
    <s v="Oryginalne rowery"/>
    <x v="0"/>
    <x v="3"/>
    <s v="Szosa-650"/>
    <x v="1"/>
    <d v="2008-03-12T00:00:00"/>
    <x v="0"/>
    <x v="0"/>
    <n v="782.99"/>
    <n v="419.45890000000003"/>
    <n v="4"/>
    <n v="1677.8356000000001"/>
  </r>
  <r>
    <x v="0"/>
    <x v="0"/>
    <x v="3"/>
    <s v="Oryginalne rowery"/>
    <x v="1"/>
    <x v="5"/>
    <s v="nakładka na rower"/>
    <x v="4"/>
    <d v="2008-03-10T00:00:00"/>
    <x v="0"/>
    <x v="0"/>
    <n v="8.99"/>
    <n v="5.1864999999999997"/>
    <n v="1"/>
    <n v="5.1864999999999997"/>
  </r>
  <r>
    <x v="0"/>
    <x v="0"/>
    <x v="3"/>
    <s v="Oryginalne rowery"/>
    <x v="0"/>
    <x v="3"/>
    <s v="Szosa-450"/>
    <x v="3"/>
    <d v="2008-03-11T00:00:00"/>
    <x v="0"/>
    <x v="0"/>
    <n v="1457.99"/>
    <n v="874.79399999999998"/>
    <n v="2"/>
    <n v="1749.588"/>
  </r>
  <r>
    <x v="0"/>
    <x v="0"/>
    <x v="3"/>
    <s v="Oryginalne rowery"/>
    <x v="3"/>
    <x v="7"/>
    <s v="Sport-100"/>
    <x v="1"/>
    <d v="2008-03-10T00:00:00"/>
    <x v="0"/>
    <x v="0"/>
    <n v="34.99"/>
    <n v="20.186499999999999"/>
    <n v="3"/>
    <n v="60.5595"/>
  </r>
  <r>
    <x v="0"/>
    <x v="0"/>
    <x v="3"/>
    <s v="Oryginalne rowery"/>
    <x v="1"/>
    <x v="4"/>
    <s v="Long-Sleeve Logo Jersey"/>
    <x v="4"/>
    <d v="2008-03-29T00:00:00"/>
    <x v="0"/>
    <x v="0"/>
    <n v="49.99"/>
    <n v="28.840399999999999"/>
    <n v="3"/>
    <n v="86.521199999999993"/>
  </r>
  <r>
    <x v="0"/>
    <x v="0"/>
    <x v="3"/>
    <s v="Oryginalne rowery"/>
    <x v="0"/>
    <x v="3"/>
    <s v="Szosa-650"/>
    <x v="3"/>
    <d v="2008-03-14T00:00:00"/>
    <x v="0"/>
    <x v="0"/>
    <n v="782.99"/>
    <n v="419.45890000000003"/>
    <n v="2"/>
    <n v="838.91780000000006"/>
  </r>
  <r>
    <x v="0"/>
    <x v="0"/>
    <x v="3"/>
    <s v="Oryginalne rowery"/>
    <x v="0"/>
    <x v="3"/>
    <s v="Szosa-650"/>
    <x v="3"/>
    <d v="2008-03-22T00:00:00"/>
    <x v="0"/>
    <x v="0"/>
    <n v="782.99"/>
    <n v="419.45890000000003"/>
    <n v="2"/>
    <n v="838.91780000000006"/>
  </r>
  <r>
    <x v="0"/>
    <x v="0"/>
    <x v="4"/>
    <s v="Dobry Sklep Rowerowy"/>
    <x v="1"/>
    <x v="5"/>
    <s v="nakładka na rower"/>
    <x v="4"/>
    <d v="2008-03-03T00:00:00"/>
    <x v="0"/>
    <x v="0"/>
    <n v="8.99"/>
    <n v="5.1864999999999997"/>
    <n v="1"/>
    <n v="5.1864999999999997"/>
  </r>
  <r>
    <x v="0"/>
    <x v="0"/>
    <x v="4"/>
    <s v="Dobry Sklep Rowerowy"/>
    <x v="0"/>
    <x v="3"/>
    <s v="Szosa-450"/>
    <x v="3"/>
    <d v="2008-03-29T00:00:00"/>
    <x v="0"/>
    <x v="0"/>
    <n v="1457.99"/>
    <n v="874.79399999999998"/>
    <n v="1"/>
    <n v="874.79399999999998"/>
  </r>
  <r>
    <x v="0"/>
    <x v="0"/>
    <x v="4"/>
    <s v="Dobry Sklep Rowerowy"/>
    <x v="0"/>
    <x v="3"/>
    <s v="Szosa-650"/>
    <x v="3"/>
    <d v="2008-03-25T00:00:00"/>
    <x v="0"/>
    <x v="0"/>
    <n v="782.99"/>
    <n v="419.45890000000003"/>
    <n v="1"/>
    <n v="419.45890000000003"/>
  </r>
  <r>
    <x v="0"/>
    <x v="0"/>
    <x v="4"/>
    <s v="Dobry Sklep Rowerowy"/>
    <x v="0"/>
    <x v="3"/>
    <s v="Szosa-150"/>
    <x v="3"/>
    <d v="2008-03-11T00:00:00"/>
    <x v="0"/>
    <x v="0"/>
    <n v="3578.27"/>
    <n v="2146.962"/>
    <n v="2"/>
    <n v="4293.924"/>
  </r>
  <r>
    <x v="0"/>
    <x v="0"/>
    <x v="4"/>
    <s v="Dobry Sklep Rowerowy"/>
    <x v="0"/>
    <x v="3"/>
    <s v="Szosa-650"/>
    <x v="1"/>
    <d v="2008-03-26T00:00:00"/>
    <x v="0"/>
    <x v="0"/>
    <n v="782.99"/>
    <n v="419.45890000000003"/>
    <n v="4"/>
    <n v="1677.8356000000001"/>
  </r>
  <r>
    <x v="0"/>
    <x v="0"/>
    <x v="4"/>
    <s v="Dobry Sklep Rowerowy"/>
    <x v="0"/>
    <x v="3"/>
    <s v="Szosa-650"/>
    <x v="3"/>
    <d v="2008-03-02T00:00:00"/>
    <x v="0"/>
    <x v="0"/>
    <n v="782.99"/>
    <n v="419.45890000000003"/>
    <n v="2"/>
    <n v="838.91780000000006"/>
  </r>
  <r>
    <x v="0"/>
    <x v="0"/>
    <x v="4"/>
    <s v="Dobry Sklep Rowerowy"/>
    <x v="0"/>
    <x v="3"/>
    <s v="Szosa-450"/>
    <x v="3"/>
    <d v="2008-03-21T00:00:00"/>
    <x v="0"/>
    <x v="0"/>
    <n v="1457.99"/>
    <n v="874.79399999999998"/>
    <n v="2"/>
    <n v="1749.588"/>
  </r>
  <r>
    <x v="0"/>
    <x v="0"/>
    <x v="4"/>
    <s v="Dobry Sklep Rowerowy"/>
    <x v="0"/>
    <x v="3"/>
    <s v="Szosa-450"/>
    <x v="3"/>
    <d v="2008-03-25T00:00:00"/>
    <x v="0"/>
    <x v="0"/>
    <n v="1457.99"/>
    <n v="874.79399999999998"/>
    <n v="1"/>
    <n v="874.79399999999998"/>
  </r>
  <r>
    <x v="0"/>
    <x v="0"/>
    <x v="4"/>
    <s v="Dobry Sklep Rowerowy"/>
    <x v="0"/>
    <x v="3"/>
    <s v="Szosa-650"/>
    <x v="3"/>
    <d v="2008-03-01T00:00:00"/>
    <x v="0"/>
    <x v="0"/>
    <n v="782.99"/>
    <n v="419.45890000000003"/>
    <n v="1"/>
    <n v="419.45890000000003"/>
  </r>
  <r>
    <x v="0"/>
    <x v="0"/>
    <x v="4"/>
    <s v="Dobry Sklep Rowerowy"/>
    <x v="0"/>
    <x v="3"/>
    <s v="Szosa-650"/>
    <x v="1"/>
    <d v="2008-03-24T00:00:00"/>
    <x v="0"/>
    <x v="0"/>
    <n v="782.99"/>
    <n v="419.45890000000003"/>
    <n v="4"/>
    <n v="1677.8356000000001"/>
  </r>
  <r>
    <x v="0"/>
    <x v="0"/>
    <x v="4"/>
    <s v="Dobry Sklep Rowerowy"/>
    <x v="0"/>
    <x v="3"/>
    <s v="Szosa-650"/>
    <x v="1"/>
    <d v="2008-03-07T00:00:00"/>
    <x v="0"/>
    <x v="0"/>
    <n v="782.99"/>
    <n v="419.45890000000003"/>
    <n v="1"/>
    <n v="419.45890000000003"/>
  </r>
  <r>
    <x v="0"/>
    <x v="0"/>
    <x v="4"/>
    <s v="Dobry Sklep Rowerowy"/>
    <x v="0"/>
    <x v="3"/>
    <s v="Szosa-650"/>
    <x v="3"/>
    <d v="2008-03-22T00:00:00"/>
    <x v="0"/>
    <x v="0"/>
    <n v="782.99"/>
    <n v="419.45890000000003"/>
    <n v="3"/>
    <n v="1258.3767"/>
  </r>
  <r>
    <x v="0"/>
    <x v="0"/>
    <x v="4"/>
    <s v="Dobry Sklep Rowerowy"/>
    <x v="0"/>
    <x v="3"/>
    <s v="Szosa-450"/>
    <x v="3"/>
    <d v="2008-03-29T00:00:00"/>
    <x v="0"/>
    <x v="0"/>
    <n v="1457.99"/>
    <n v="874.79399999999998"/>
    <n v="1"/>
    <n v="874.79399999999998"/>
  </r>
  <r>
    <x v="0"/>
    <x v="0"/>
    <x v="4"/>
    <s v="Dobry Sklep Rowerowy"/>
    <x v="0"/>
    <x v="3"/>
    <s v="Szosa-150"/>
    <x v="3"/>
    <d v="2008-03-18T00:00:00"/>
    <x v="0"/>
    <x v="0"/>
    <n v="3578.27"/>
    <n v="2146.962"/>
    <n v="2"/>
    <n v="4293.924"/>
  </r>
  <r>
    <x v="0"/>
    <x v="0"/>
    <x v="4"/>
    <s v="Dobry Sklep Rowerowy"/>
    <x v="0"/>
    <x v="3"/>
    <s v="Szosa-450"/>
    <x v="3"/>
    <d v="2008-03-03T00:00:00"/>
    <x v="0"/>
    <x v="0"/>
    <n v="1457.99"/>
    <n v="874.79399999999998"/>
    <n v="2"/>
    <n v="1749.588"/>
  </r>
  <r>
    <x v="0"/>
    <x v="0"/>
    <x v="4"/>
    <s v="Dobry Sklep Rowerowy"/>
    <x v="0"/>
    <x v="3"/>
    <s v="Szosa-650"/>
    <x v="3"/>
    <d v="2008-03-09T00:00:00"/>
    <x v="0"/>
    <x v="0"/>
    <n v="782.99"/>
    <n v="419.45890000000003"/>
    <n v="1"/>
    <n v="419.45890000000003"/>
  </r>
  <r>
    <x v="0"/>
    <x v="0"/>
    <x v="2"/>
    <s v="Niesamowite rowery — sprzedaż detaliczna"/>
    <x v="0"/>
    <x v="3"/>
    <s v="Szosa-650"/>
    <x v="3"/>
    <d v="2008-03-19T00:00:00"/>
    <x v="0"/>
    <x v="0"/>
    <n v="782.99"/>
    <n v="419.45890000000003"/>
    <n v="4"/>
    <n v="1677.8356000000001"/>
  </r>
  <r>
    <x v="0"/>
    <x v="0"/>
    <x v="2"/>
    <s v="Niesamowite rowery — sprzedaż detaliczna"/>
    <x v="0"/>
    <x v="3"/>
    <s v="Szosa-650"/>
    <x v="3"/>
    <d v="2008-03-15T00:00:00"/>
    <x v="0"/>
    <x v="0"/>
    <n v="782.99"/>
    <n v="419.45890000000003"/>
    <n v="2"/>
    <n v="838.91780000000006"/>
  </r>
  <r>
    <x v="0"/>
    <x v="0"/>
    <x v="2"/>
    <s v="Niesamowite rowery — sprzedaż detaliczna"/>
    <x v="0"/>
    <x v="3"/>
    <s v="Szosa-450"/>
    <x v="3"/>
    <d v="2008-03-06T00:00:00"/>
    <x v="0"/>
    <x v="0"/>
    <n v="1457.99"/>
    <n v="874.79399999999998"/>
    <n v="2"/>
    <n v="1749.588"/>
  </r>
  <r>
    <x v="0"/>
    <x v="0"/>
    <x v="2"/>
    <s v="Niesamowite rowery — sprzedaż detaliczna"/>
    <x v="0"/>
    <x v="3"/>
    <s v="Szosa-650"/>
    <x v="1"/>
    <d v="2008-03-23T00:00:00"/>
    <x v="0"/>
    <x v="0"/>
    <n v="782.99"/>
    <n v="419.45890000000003"/>
    <n v="3"/>
    <n v="1258.3767"/>
  </r>
  <r>
    <x v="0"/>
    <x v="0"/>
    <x v="2"/>
    <s v="Niesamowite rowery — sprzedaż detaliczna"/>
    <x v="0"/>
    <x v="3"/>
    <s v="Szosa-650"/>
    <x v="3"/>
    <d v="2008-03-27T00:00:00"/>
    <x v="0"/>
    <x v="0"/>
    <n v="782.99"/>
    <n v="419.45890000000003"/>
    <n v="2"/>
    <n v="838.91780000000006"/>
  </r>
  <r>
    <x v="0"/>
    <x v="0"/>
    <x v="2"/>
    <s v="Niesamowite rowery — sprzedaż detaliczna"/>
    <x v="0"/>
    <x v="3"/>
    <s v="Szosa-650"/>
    <x v="1"/>
    <d v="2008-03-14T00:00:00"/>
    <x v="0"/>
    <x v="0"/>
    <n v="782.99"/>
    <n v="419.45890000000003"/>
    <n v="2"/>
    <n v="838.91780000000006"/>
  </r>
  <r>
    <x v="0"/>
    <x v="0"/>
    <x v="2"/>
    <s v="Niesamowite rowery — sprzedaż detaliczna"/>
    <x v="0"/>
    <x v="3"/>
    <s v="Szosa-450"/>
    <x v="3"/>
    <d v="2008-03-16T00:00:00"/>
    <x v="0"/>
    <x v="0"/>
    <n v="1457.99"/>
    <n v="874.79399999999998"/>
    <n v="4"/>
    <n v="3499.1759999999999"/>
  </r>
  <r>
    <x v="0"/>
    <x v="0"/>
    <x v="3"/>
    <s v="Wytwórnia Regionalna"/>
    <x v="2"/>
    <x v="2"/>
    <s v="HL rama górski"/>
    <x v="1"/>
    <d v="2008-03-21T00:00:00"/>
    <x v="0"/>
    <x v="0"/>
    <n v="1349.6"/>
    <n v="714.70429999999999"/>
    <n v="2"/>
    <n v="1429.4086"/>
  </r>
  <r>
    <x v="0"/>
    <x v="0"/>
    <x v="4"/>
    <s v="Wyjątkowe rowery"/>
    <x v="1"/>
    <x v="1"/>
    <s v="Mountain Bike Socks"/>
    <x v="2"/>
    <d v="2008-03-25T00:00:00"/>
    <x v="0"/>
    <x v="0"/>
    <n v="9.5"/>
    <n v="5.7"/>
    <n v="10"/>
    <n v="57"/>
  </r>
  <r>
    <x v="0"/>
    <x v="0"/>
    <x v="4"/>
    <s v="Wyjątkowe rowery"/>
    <x v="0"/>
    <x v="0"/>
    <s v="Górski-100"/>
    <x v="0"/>
    <d v="2008-03-01T00:00:00"/>
    <x v="0"/>
    <x v="0"/>
    <n v="3399.99"/>
    <n v="2039.9939999999999"/>
    <n v="5"/>
    <n v="10199.969999999999"/>
  </r>
  <r>
    <x v="0"/>
    <x v="0"/>
    <x v="4"/>
    <s v="Wyjątkowe rowery"/>
    <x v="0"/>
    <x v="0"/>
    <s v="Górski-100"/>
    <x v="1"/>
    <d v="2008-03-31T00:00:00"/>
    <x v="0"/>
    <x v="0"/>
    <n v="3374.99"/>
    <n v="2024.9939999999999"/>
    <n v="1"/>
    <n v="2024.9939999999999"/>
  </r>
  <r>
    <x v="0"/>
    <x v="0"/>
    <x v="4"/>
    <s v="Wyjątkowe rowery"/>
    <x v="0"/>
    <x v="0"/>
    <s v="Górski-100"/>
    <x v="0"/>
    <d v="2008-03-06T00:00:00"/>
    <x v="0"/>
    <x v="0"/>
    <n v="3399.99"/>
    <n v="2039.9939999999999"/>
    <n v="2"/>
    <n v="4079.9879999999998"/>
  </r>
  <r>
    <x v="0"/>
    <x v="0"/>
    <x v="4"/>
    <s v="Wyjątkowe rowery"/>
    <x v="0"/>
    <x v="0"/>
    <s v="Górski-100"/>
    <x v="1"/>
    <d v="2008-03-13T00:00:00"/>
    <x v="0"/>
    <x v="0"/>
    <n v="3374.99"/>
    <n v="2024.9939999999999"/>
    <n v="2"/>
    <n v="4049.9879999999998"/>
  </r>
  <r>
    <x v="0"/>
    <x v="0"/>
    <x v="4"/>
    <s v="Wyjątkowe rowery"/>
    <x v="0"/>
    <x v="0"/>
    <s v="Górski-100"/>
    <x v="1"/>
    <d v="2008-03-20T00:00:00"/>
    <x v="0"/>
    <x v="0"/>
    <n v="3374.99"/>
    <n v="2024.9939999999999"/>
    <n v="2"/>
    <n v="4049.9879999999998"/>
  </r>
  <r>
    <x v="0"/>
    <x v="0"/>
    <x v="4"/>
    <s v="Wyjątkowe rowery"/>
    <x v="0"/>
    <x v="0"/>
    <s v="Górski-100"/>
    <x v="0"/>
    <d v="2008-03-30T00:00:00"/>
    <x v="0"/>
    <x v="0"/>
    <n v="3399.99"/>
    <n v="2039.9939999999999"/>
    <n v="4"/>
    <n v="8159.9759999999997"/>
  </r>
  <r>
    <x v="0"/>
    <x v="0"/>
    <x v="4"/>
    <s v="Wyjątkowe rowery"/>
    <x v="0"/>
    <x v="0"/>
    <s v="Górski-100"/>
    <x v="0"/>
    <d v="2008-03-15T00:00:00"/>
    <x v="0"/>
    <x v="0"/>
    <n v="3399.99"/>
    <n v="2039.9939999999999"/>
    <n v="3"/>
    <n v="6119.982"/>
  </r>
  <r>
    <x v="0"/>
    <x v="0"/>
    <x v="4"/>
    <s v="Wyjątkowe rowery"/>
    <x v="0"/>
    <x v="0"/>
    <s v="Górski-100"/>
    <x v="1"/>
    <d v="2008-03-21T00:00:00"/>
    <x v="0"/>
    <x v="0"/>
    <n v="3374.99"/>
    <n v="2024.9939999999999"/>
    <n v="1"/>
    <n v="2024.9939999999999"/>
  </r>
  <r>
    <x v="0"/>
    <x v="1"/>
    <x v="1"/>
    <s v="Obniżamy ceny — dyskont rowerowy"/>
    <x v="1"/>
    <x v="4"/>
    <s v="Long-Sleeve Logo Jersey"/>
    <x v="4"/>
    <d v="2008-03-30T00:00:00"/>
    <x v="0"/>
    <x v="0"/>
    <n v="49.99"/>
    <n v="28.840399999999999"/>
    <n v="2"/>
    <n v="57.680799999999998"/>
  </r>
  <r>
    <x v="0"/>
    <x v="1"/>
    <x v="1"/>
    <s v="Obniżamy ceny — dyskont rowerowy"/>
    <x v="0"/>
    <x v="3"/>
    <s v="Szosa-650"/>
    <x v="3"/>
    <d v="2008-03-22T00:00:00"/>
    <x v="0"/>
    <x v="0"/>
    <n v="782.99"/>
    <n v="419.45890000000003"/>
    <n v="1"/>
    <n v="419.45890000000003"/>
  </r>
  <r>
    <x v="0"/>
    <x v="1"/>
    <x v="1"/>
    <s v="Obniżamy ceny — dyskont rowerowy"/>
    <x v="2"/>
    <x v="6"/>
    <s v="LL rama rowerowa"/>
    <x v="1"/>
    <d v="2008-03-03T00:00:00"/>
    <x v="0"/>
    <x v="0"/>
    <n v="337.22"/>
    <n v="178.58080000000001"/>
    <n v="4"/>
    <n v="714.32320000000004"/>
  </r>
  <r>
    <x v="0"/>
    <x v="1"/>
    <x v="1"/>
    <s v="Obniżamy ceny — dyskont rowerowy"/>
    <x v="0"/>
    <x v="3"/>
    <s v="Szosa-650"/>
    <x v="3"/>
    <d v="2008-03-08T00:00:00"/>
    <x v="0"/>
    <x v="0"/>
    <n v="782.99"/>
    <n v="419.45890000000003"/>
    <n v="2"/>
    <n v="838.91780000000006"/>
  </r>
  <r>
    <x v="0"/>
    <x v="1"/>
    <x v="1"/>
    <s v="Obniżamy ceny — dyskont rowerowy"/>
    <x v="0"/>
    <x v="3"/>
    <s v="Szosa-450"/>
    <x v="3"/>
    <d v="2008-03-15T00:00:00"/>
    <x v="0"/>
    <x v="0"/>
    <n v="1457.99"/>
    <n v="874.79399999999998"/>
    <n v="1"/>
    <n v="874.79399999999998"/>
  </r>
  <r>
    <x v="0"/>
    <x v="1"/>
    <x v="1"/>
    <s v="Obniżamy ceny — dyskont rowerowy"/>
    <x v="2"/>
    <x v="6"/>
    <s v="LL rama rowerowa"/>
    <x v="3"/>
    <d v="2008-03-07T00:00:00"/>
    <x v="0"/>
    <x v="0"/>
    <n v="337.22"/>
    <n v="183.93819999999999"/>
    <n v="1"/>
    <n v="183.93819999999999"/>
  </r>
  <r>
    <x v="0"/>
    <x v="1"/>
    <x v="1"/>
    <s v="Obniżamy ceny — dyskont rowerowy"/>
    <x v="0"/>
    <x v="3"/>
    <s v="Szosa-150"/>
    <x v="3"/>
    <d v="2008-03-09T00:00:00"/>
    <x v="0"/>
    <x v="0"/>
    <n v="3578.27"/>
    <n v="2146.962"/>
    <n v="1"/>
    <n v="2146.962"/>
  </r>
  <r>
    <x v="0"/>
    <x v="1"/>
    <x v="1"/>
    <s v="Obniżamy ceny — dyskont rowerowy"/>
    <x v="1"/>
    <x v="4"/>
    <s v="Long-Sleeve Logo Jersey"/>
    <x v="4"/>
    <d v="2008-03-22T00:00:00"/>
    <x v="0"/>
    <x v="0"/>
    <n v="49.99"/>
    <n v="28.840399999999999"/>
    <n v="2"/>
    <n v="57.680799999999998"/>
  </r>
  <r>
    <x v="0"/>
    <x v="1"/>
    <x v="1"/>
    <s v="Obniżamy ceny — dyskont rowerowy"/>
    <x v="0"/>
    <x v="3"/>
    <s v="Szosa-450"/>
    <x v="3"/>
    <d v="2008-03-19T00:00:00"/>
    <x v="0"/>
    <x v="0"/>
    <n v="1457.99"/>
    <n v="874.79399999999998"/>
    <n v="2"/>
    <n v="1749.588"/>
  </r>
  <r>
    <x v="0"/>
    <x v="1"/>
    <x v="1"/>
    <s v="Obniżamy ceny — dyskont rowerowy"/>
    <x v="0"/>
    <x v="3"/>
    <s v="Szosa-650"/>
    <x v="3"/>
    <d v="2008-03-06T00:00:00"/>
    <x v="0"/>
    <x v="0"/>
    <n v="782.99"/>
    <n v="419.45890000000003"/>
    <n v="2"/>
    <n v="838.91780000000006"/>
  </r>
  <r>
    <x v="0"/>
    <x v="1"/>
    <x v="1"/>
    <s v="Obniżamy ceny — dyskont rowerowy"/>
    <x v="3"/>
    <x v="7"/>
    <s v="Sport-100"/>
    <x v="3"/>
    <d v="2008-03-27T00:00:00"/>
    <x v="0"/>
    <x v="0"/>
    <n v="34.99"/>
    <n v="20.186499999999999"/>
    <n v="1"/>
    <n v="20.186499999999999"/>
  </r>
  <r>
    <x v="0"/>
    <x v="1"/>
    <x v="1"/>
    <s v="Obniżamy ceny — dyskont rowerowy"/>
    <x v="1"/>
    <x v="5"/>
    <s v="nakładka na rower"/>
    <x v="4"/>
    <d v="2008-03-10T00:00:00"/>
    <x v="0"/>
    <x v="0"/>
    <n v="8.99"/>
    <n v="5.1864999999999997"/>
    <n v="5"/>
    <n v="25.932499999999997"/>
  </r>
  <r>
    <x v="0"/>
    <x v="1"/>
    <x v="1"/>
    <s v="Obniżamy ceny — dyskont rowerowy"/>
    <x v="0"/>
    <x v="3"/>
    <s v="Szosa-650"/>
    <x v="1"/>
    <d v="2008-03-31T00:00:00"/>
    <x v="0"/>
    <x v="0"/>
    <n v="782.99"/>
    <n v="419.45890000000003"/>
    <n v="2"/>
    <n v="838.91780000000006"/>
  </r>
  <r>
    <x v="0"/>
    <x v="1"/>
    <x v="1"/>
    <s v="Obniżamy ceny — dyskont rowerowy"/>
    <x v="3"/>
    <x v="7"/>
    <s v="Sport-100"/>
    <x v="1"/>
    <d v="2008-03-15T00:00:00"/>
    <x v="0"/>
    <x v="0"/>
    <n v="34.99"/>
    <n v="20.186499999999999"/>
    <n v="1"/>
    <n v="20.186499999999999"/>
  </r>
  <r>
    <x v="0"/>
    <x v="1"/>
    <x v="1"/>
    <s v="Obniżamy ceny — dyskont rowerowy"/>
    <x v="3"/>
    <x v="7"/>
    <s v="Sport-100"/>
    <x v="5"/>
    <d v="2008-03-10T00:00:00"/>
    <x v="0"/>
    <x v="0"/>
    <n v="34.99"/>
    <n v="20.186499999999999"/>
    <n v="1"/>
    <n v="20.186499999999999"/>
  </r>
  <r>
    <x v="0"/>
    <x v="1"/>
    <x v="1"/>
    <s v="Obniżamy ceny — dyskont rowerowy"/>
    <x v="2"/>
    <x v="6"/>
    <s v="ML rama rowerowa"/>
    <x v="3"/>
    <d v="2008-03-19T00:00:00"/>
    <x v="0"/>
    <x v="0"/>
    <n v="594.83000000000004"/>
    <n v="356.89800000000002"/>
    <n v="3"/>
    <n v="1070.694"/>
  </r>
  <r>
    <x v="0"/>
    <x v="1"/>
    <x v="1"/>
    <s v="Obniżamy ceny — dyskont rowerowy"/>
    <x v="0"/>
    <x v="3"/>
    <s v="Szosa-650"/>
    <x v="1"/>
    <d v="2008-03-23T00:00:00"/>
    <x v="0"/>
    <x v="0"/>
    <n v="782.99"/>
    <n v="419.45890000000003"/>
    <n v="3"/>
    <n v="1258.3767"/>
  </r>
  <r>
    <x v="0"/>
    <x v="0"/>
    <x v="3"/>
    <s v="Zabawki wyścigowe"/>
    <x v="3"/>
    <x v="7"/>
    <s v="Sport-100"/>
    <x v="5"/>
    <d v="2008-03-08T00:00:00"/>
    <x v="0"/>
    <x v="0"/>
    <n v="34.99"/>
    <n v="20.186499999999999"/>
    <n v="2"/>
    <n v="40.372999999999998"/>
  </r>
  <r>
    <x v="0"/>
    <x v="0"/>
    <x v="3"/>
    <s v="Zabawki wyścigowe"/>
    <x v="1"/>
    <x v="4"/>
    <s v="Long-Sleeve Logo Jersey"/>
    <x v="4"/>
    <d v="2008-03-08T00:00:00"/>
    <x v="0"/>
    <x v="0"/>
    <n v="49.99"/>
    <n v="28.840399999999999"/>
    <n v="1"/>
    <n v="28.840399999999999"/>
  </r>
  <r>
    <x v="0"/>
    <x v="1"/>
    <x v="1"/>
    <s v="Szybka dostawa"/>
    <x v="1"/>
    <x v="1"/>
    <s v="Mountain Bike Socks"/>
    <x v="2"/>
    <d v="2008-03-25T00:00:00"/>
    <x v="0"/>
    <x v="0"/>
    <n v="9.5"/>
    <n v="5.7"/>
    <n v="2"/>
    <n v="11.4"/>
  </r>
  <r>
    <x v="0"/>
    <x v="1"/>
    <x v="1"/>
    <s v="Szybka dostawa"/>
    <x v="0"/>
    <x v="0"/>
    <s v="Górski-100"/>
    <x v="0"/>
    <d v="2008-03-10T00:00:00"/>
    <x v="0"/>
    <x v="0"/>
    <n v="3399.99"/>
    <n v="2039.9939999999999"/>
    <n v="2"/>
    <n v="4079.9879999999998"/>
  </r>
  <r>
    <x v="0"/>
    <x v="1"/>
    <x v="1"/>
    <s v="Szybka dostawa"/>
    <x v="0"/>
    <x v="0"/>
    <s v="Górski-100"/>
    <x v="1"/>
    <d v="2008-03-18T00:00:00"/>
    <x v="0"/>
    <x v="0"/>
    <n v="3374.99"/>
    <n v="2024.9939999999999"/>
    <n v="2"/>
    <n v="4049.9879999999998"/>
  </r>
  <r>
    <x v="0"/>
    <x v="1"/>
    <x v="1"/>
    <s v="Szybka dostawa"/>
    <x v="0"/>
    <x v="0"/>
    <s v="Górski-100"/>
    <x v="1"/>
    <d v="2008-03-09T00:00:00"/>
    <x v="0"/>
    <x v="0"/>
    <n v="3374.99"/>
    <n v="2024.9939999999999"/>
    <n v="1"/>
    <n v="2024.9939999999999"/>
  </r>
  <r>
    <x v="0"/>
    <x v="1"/>
    <x v="1"/>
    <s v="Szybka dostawa"/>
    <x v="0"/>
    <x v="0"/>
    <s v="Górski-100"/>
    <x v="0"/>
    <d v="2008-03-19T00:00:00"/>
    <x v="0"/>
    <x v="0"/>
    <n v="3399.99"/>
    <n v="2039.9939999999999"/>
    <n v="1"/>
    <n v="2039.9939999999999"/>
  </r>
  <r>
    <x v="0"/>
    <x v="0"/>
    <x v="0"/>
    <s v="Miejskie Przedsiębiorstwo Sprzedaży i Wynajmu"/>
    <x v="0"/>
    <x v="3"/>
    <s v="Szosa-450"/>
    <x v="3"/>
    <d v="2008-03-17T00:00:00"/>
    <x v="0"/>
    <x v="0"/>
    <n v="1457.99"/>
    <n v="874.79399999999998"/>
    <n v="1"/>
    <n v="874.79399999999998"/>
  </r>
  <r>
    <x v="0"/>
    <x v="0"/>
    <x v="0"/>
    <s v="Rowery i Skutery"/>
    <x v="0"/>
    <x v="3"/>
    <s v="Szosa-450"/>
    <x v="3"/>
    <d v="2008-03-13T00:00:00"/>
    <x v="0"/>
    <x v="0"/>
    <n v="1457.99"/>
    <n v="874.79399999999998"/>
    <n v="4"/>
    <n v="3499.1759999999999"/>
  </r>
  <r>
    <x v="0"/>
    <x v="0"/>
    <x v="0"/>
    <s v="Rowery i Skutery"/>
    <x v="0"/>
    <x v="3"/>
    <s v="Szosa-650"/>
    <x v="1"/>
    <d v="2008-03-05T00:00:00"/>
    <x v="0"/>
    <x v="0"/>
    <n v="782.99"/>
    <n v="419.45890000000003"/>
    <n v="3"/>
    <n v="1258.3767"/>
  </r>
  <r>
    <x v="0"/>
    <x v="0"/>
    <x v="0"/>
    <s v="Rowery i Skutery"/>
    <x v="0"/>
    <x v="3"/>
    <s v="Szosa-650"/>
    <x v="3"/>
    <d v="2008-03-16T00:00:00"/>
    <x v="0"/>
    <x v="0"/>
    <n v="782.99"/>
    <n v="419.45890000000003"/>
    <n v="3"/>
    <n v="1258.3767"/>
  </r>
  <r>
    <x v="0"/>
    <x v="0"/>
    <x v="0"/>
    <s v="Rowery i Skutery"/>
    <x v="0"/>
    <x v="3"/>
    <s v="Szosa-650"/>
    <x v="3"/>
    <d v="2008-03-25T00:00:00"/>
    <x v="0"/>
    <x v="0"/>
    <n v="782.99"/>
    <n v="419.45890000000003"/>
    <n v="3"/>
    <n v="1258.3767"/>
  </r>
  <r>
    <x v="0"/>
    <x v="0"/>
    <x v="3"/>
    <s v="Górskie zabawki"/>
    <x v="0"/>
    <x v="3"/>
    <s v="Szosa-150"/>
    <x v="3"/>
    <d v="2008-03-31T00:00:00"/>
    <x v="0"/>
    <x v="0"/>
    <n v="3578.27"/>
    <n v="2146.962"/>
    <n v="1"/>
    <n v="2146.962"/>
  </r>
  <r>
    <x v="0"/>
    <x v="0"/>
    <x v="4"/>
    <s v="Rower praktyczny"/>
    <x v="0"/>
    <x v="0"/>
    <s v="Górski-100"/>
    <x v="0"/>
    <d v="2008-03-13T00:00:00"/>
    <x v="0"/>
    <x v="0"/>
    <n v="3399.99"/>
    <n v="2039.9939999999999"/>
    <n v="1"/>
    <n v="2039.9939999999999"/>
  </r>
  <r>
    <x v="0"/>
    <x v="0"/>
    <x v="4"/>
    <s v="Rower praktyczny"/>
    <x v="0"/>
    <x v="0"/>
    <s v="Górski-100"/>
    <x v="1"/>
    <d v="2008-03-30T00:00:00"/>
    <x v="0"/>
    <x v="0"/>
    <n v="3374.99"/>
    <n v="2024.9939999999999"/>
    <n v="1"/>
    <n v="2024.9939999999999"/>
  </r>
  <r>
    <x v="0"/>
    <x v="0"/>
    <x v="0"/>
    <s v="Global Plaza"/>
    <x v="0"/>
    <x v="0"/>
    <s v="Górski-100"/>
    <x v="0"/>
    <d v="2008-03-09T00:00:00"/>
    <x v="0"/>
    <x v="0"/>
    <n v="3399.99"/>
    <n v="2039.9939999999999"/>
    <n v="4"/>
    <n v="8159.9759999999997"/>
  </r>
  <r>
    <x v="0"/>
    <x v="0"/>
    <x v="0"/>
    <s v="Global Plaza"/>
    <x v="0"/>
    <x v="0"/>
    <s v="Górski-100"/>
    <x v="1"/>
    <d v="2008-03-15T00:00:00"/>
    <x v="0"/>
    <x v="0"/>
    <n v="3374.99"/>
    <n v="2024.9939999999999"/>
    <n v="3"/>
    <n v="6074.982"/>
  </r>
  <r>
    <x v="0"/>
    <x v="0"/>
    <x v="0"/>
    <s v="Global Plaza"/>
    <x v="0"/>
    <x v="0"/>
    <s v="Górski-100"/>
    <x v="0"/>
    <d v="2008-03-05T00:00:00"/>
    <x v="0"/>
    <x v="0"/>
    <n v="3399.99"/>
    <n v="2039.9939999999999"/>
    <n v="4"/>
    <n v="8159.9759999999997"/>
  </r>
  <r>
    <x v="0"/>
    <x v="0"/>
    <x v="0"/>
    <s v="Global Plaza"/>
    <x v="0"/>
    <x v="0"/>
    <s v="Górski-100"/>
    <x v="0"/>
    <d v="2008-03-24T00:00:00"/>
    <x v="0"/>
    <x v="0"/>
    <n v="3399.99"/>
    <n v="2039.9939999999999"/>
    <n v="4"/>
    <n v="8159.9759999999997"/>
  </r>
  <r>
    <x v="0"/>
    <x v="0"/>
    <x v="0"/>
    <s v="Global Plaza"/>
    <x v="1"/>
    <x v="1"/>
    <s v="Mountain Bike Socks"/>
    <x v="2"/>
    <d v="2008-03-09T00:00:00"/>
    <x v="0"/>
    <x v="0"/>
    <n v="9.5"/>
    <n v="5.7"/>
    <n v="9"/>
    <n v="51.300000000000004"/>
  </r>
  <r>
    <x v="0"/>
    <x v="0"/>
    <x v="0"/>
    <s v="Global Plaza"/>
    <x v="0"/>
    <x v="0"/>
    <s v="Górski-100"/>
    <x v="1"/>
    <d v="2008-03-21T00:00:00"/>
    <x v="0"/>
    <x v="0"/>
    <n v="3374.99"/>
    <n v="2024.9939999999999"/>
    <n v="2"/>
    <n v="4049.9879999999998"/>
  </r>
  <r>
    <x v="0"/>
    <x v="0"/>
    <x v="0"/>
    <s v="Global Plaza"/>
    <x v="0"/>
    <x v="0"/>
    <s v="Górski-100"/>
    <x v="1"/>
    <d v="2008-03-30T00:00:00"/>
    <x v="0"/>
    <x v="0"/>
    <n v="3374.99"/>
    <n v="2024.9939999999999"/>
    <n v="4"/>
    <n v="8099.9759999999997"/>
  </r>
  <r>
    <x v="0"/>
    <x v="0"/>
    <x v="0"/>
    <s v="Odzież dla rowerzystów"/>
    <x v="2"/>
    <x v="6"/>
    <s v="LL rama rowerowa"/>
    <x v="3"/>
    <d v="2008-03-07T00:00:00"/>
    <x v="0"/>
    <x v="0"/>
    <n v="337.22"/>
    <n v="183.93819999999999"/>
    <n v="4"/>
    <n v="735.75279999999998"/>
  </r>
  <r>
    <x v="0"/>
    <x v="0"/>
    <x v="0"/>
    <s v="Odzież dla rowerzystów"/>
    <x v="0"/>
    <x v="3"/>
    <s v="Szosa-650"/>
    <x v="3"/>
    <d v="2008-03-31T00:00:00"/>
    <x v="0"/>
    <x v="0"/>
    <n v="782.99"/>
    <n v="419.45890000000003"/>
    <n v="1"/>
    <n v="419.45890000000003"/>
  </r>
  <r>
    <x v="0"/>
    <x v="0"/>
    <x v="0"/>
    <s v="Odzież dla rowerzystów"/>
    <x v="0"/>
    <x v="3"/>
    <s v="Szosa-650"/>
    <x v="1"/>
    <d v="2008-03-08T00:00:00"/>
    <x v="0"/>
    <x v="0"/>
    <n v="782.99"/>
    <n v="419.45890000000003"/>
    <n v="2"/>
    <n v="838.91780000000006"/>
  </r>
  <r>
    <x v="0"/>
    <x v="0"/>
    <x v="0"/>
    <s v="Odzież dla rowerzystów"/>
    <x v="2"/>
    <x v="6"/>
    <s v="LL rama rowerowa"/>
    <x v="3"/>
    <d v="2008-03-05T00:00:00"/>
    <x v="0"/>
    <x v="0"/>
    <n v="337.22"/>
    <n v="183.93819999999999"/>
    <n v="4"/>
    <n v="735.75279999999998"/>
  </r>
  <r>
    <x v="0"/>
    <x v="0"/>
    <x v="0"/>
    <s v="Odzież dla rowerzystów"/>
    <x v="0"/>
    <x v="3"/>
    <s v="Szosa-650"/>
    <x v="3"/>
    <d v="2008-03-20T00:00:00"/>
    <x v="0"/>
    <x v="0"/>
    <n v="782.99"/>
    <n v="419.45890000000003"/>
    <n v="6"/>
    <n v="2516.7534000000001"/>
  </r>
  <r>
    <x v="0"/>
    <x v="0"/>
    <x v="0"/>
    <s v="Odzież dla rowerzystów"/>
    <x v="0"/>
    <x v="3"/>
    <s v="Szosa-650"/>
    <x v="1"/>
    <d v="2008-03-27T00:00:00"/>
    <x v="0"/>
    <x v="0"/>
    <n v="782.99"/>
    <n v="419.45890000000003"/>
    <n v="3"/>
    <n v="1258.3767"/>
  </r>
  <r>
    <x v="0"/>
    <x v="0"/>
    <x v="0"/>
    <s v="Odzież dla rowerzystów"/>
    <x v="0"/>
    <x v="3"/>
    <s v="Szosa-450"/>
    <x v="3"/>
    <d v="2008-03-16T00:00:00"/>
    <x v="0"/>
    <x v="0"/>
    <n v="1457.99"/>
    <n v="874.79399999999998"/>
    <n v="2"/>
    <n v="1749.588"/>
  </r>
  <r>
    <x v="0"/>
    <x v="0"/>
    <x v="0"/>
    <s v="Odzież dla rowerzystów"/>
    <x v="1"/>
    <x v="4"/>
    <s v="Long-Sleeve Logo Jersey"/>
    <x v="4"/>
    <d v="2008-03-10T00:00:00"/>
    <x v="0"/>
    <x v="0"/>
    <n v="49.99"/>
    <n v="28.840399999999999"/>
    <n v="1"/>
    <n v="28.840399999999999"/>
  </r>
  <r>
    <x v="0"/>
    <x v="0"/>
    <x v="0"/>
    <s v="Odzież dla rowerzystów"/>
    <x v="2"/>
    <x v="6"/>
    <s v="LL rama rowerowa"/>
    <x v="1"/>
    <d v="2008-03-22T00:00:00"/>
    <x v="0"/>
    <x v="0"/>
    <n v="337.22"/>
    <n v="178.58080000000001"/>
    <n v="1"/>
    <n v="178.58080000000001"/>
  </r>
  <r>
    <x v="0"/>
    <x v="0"/>
    <x v="0"/>
    <s v="Odzież dla rowerzystów"/>
    <x v="2"/>
    <x v="6"/>
    <s v="LL rama rowerowa"/>
    <x v="3"/>
    <d v="2008-03-30T00:00:00"/>
    <x v="0"/>
    <x v="0"/>
    <n v="337.22"/>
    <n v="183.93819999999999"/>
    <n v="3"/>
    <n v="551.81459999999993"/>
  </r>
  <r>
    <x v="0"/>
    <x v="0"/>
    <x v="0"/>
    <s v="Odzież dla rowerzystów"/>
    <x v="0"/>
    <x v="3"/>
    <s v="Szosa-650"/>
    <x v="3"/>
    <d v="2008-03-31T00:00:00"/>
    <x v="0"/>
    <x v="0"/>
    <n v="782.99"/>
    <n v="419.45890000000003"/>
    <n v="6"/>
    <n v="2516.7534000000001"/>
  </r>
  <r>
    <x v="0"/>
    <x v="0"/>
    <x v="0"/>
    <s v="Odzież dla rowerzystów"/>
    <x v="0"/>
    <x v="3"/>
    <s v="Szosa-450"/>
    <x v="3"/>
    <d v="2008-03-21T00:00:00"/>
    <x v="0"/>
    <x v="0"/>
    <n v="1457.99"/>
    <n v="874.79399999999998"/>
    <n v="2"/>
    <n v="1749.588"/>
  </r>
  <r>
    <x v="0"/>
    <x v="0"/>
    <x v="0"/>
    <s v="Odzież dla rowerzystów"/>
    <x v="0"/>
    <x v="3"/>
    <s v="Szosa-650"/>
    <x v="1"/>
    <d v="2008-03-17T00:00:00"/>
    <x v="0"/>
    <x v="0"/>
    <n v="782.99"/>
    <n v="419.45890000000003"/>
    <n v="2"/>
    <n v="838.91780000000006"/>
  </r>
  <r>
    <x v="0"/>
    <x v="0"/>
    <x v="0"/>
    <s v="Odzież dla rowerzystów"/>
    <x v="0"/>
    <x v="3"/>
    <s v="Szosa-450"/>
    <x v="3"/>
    <d v="2008-03-24T00:00:00"/>
    <x v="0"/>
    <x v="0"/>
    <n v="1457.99"/>
    <n v="874.79399999999998"/>
    <n v="2"/>
    <n v="1749.588"/>
  </r>
  <r>
    <x v="0"/>
    <x v="0"/>
    <x v="0"/>
    <s v="Odzież dla rowerzystów"/>
    <x v="2"/>
    <x v="6"/>
    <s v="LL rama rowerowa"/>
    <x v="3"/>
    <d v="2008-03-13T00:00:00"/>
    <x v="0"/>
    <x v="0"/>
    <n v="337.22"/>
    <n v="183.93819999999999"/>
    <n v="2"/>
    <n v="367.87639999999999"/>
  </r>
  <r>
    <x v="0"/>
    <x v="0"/>
    <x v="0"/>
    <s v="Odzież dla rowerzystów"/>
    <x v="0"/>
    <x v="3"/>
    <s v="Szosa-650"/>
    <x v="1"/>
    <d v="2008-03-07T00:00:00"/>
    <x v="0"/>
    <x v="0"/>
    <n v="782.99"/>
    <n v="419.45890000000003"/>
    <n v="6"/>
    <n v="2516.7534000000001"/>
  </r>
  <r>
    <x v="0"/>
    <x v="0"/>
    <x v="0"/>
    <s v="Odzież dla rowerzystów"/>
    <x v="2"/>
    <x v="6"/>
    <s v="ML rama rowerowa"/>
    <x v="3"/>
    <d v="2008-03-01T00:00:00"/>
    <x v="0"/>
    <x v="0"/>
    <n v="594.83000000000004"/>
    <n v="356.89800000000002"/>
    <n v="2"/>
    <n v="713.79600000000005"/>
  </r>
  <r>
    <x v="0"/>
    <x v="0"/>
    <x v="0"/>
    <s v="Odzież dla rowerzystów"/>
    <x v="0"/>
    <x v="3"/>
    <s v="Szosa-650"/>
    <x v="3"/>
    <d v="2008-03-20T00:00:00"/>
    <x v="0"/>
    <x v="0"/>
    <n v="782.99"/>
    <n v="419.45890000000003"/>
    <n v="3"/>
    <n v="1258.3767"/>
  </r>
  <r>
    <x v="0"/>
    <x v="0"/>
    <x v="0"/>
    <s v="Odzież dla rowerzystów"/>
    <x v="0"/>
    <x v="3"/>
    <s v="Szosa-650"/>
    <x v="3"/>
    <d v="2008-03-16T00:00:00"/>
    <x v="0"/>
    <x v="0"/>
    <n v="782.99"/>
    <n v="419.45890000000003"/>
    <n v="5"/>
    <n v="2097.2945"/>
  </r>
  <r>
    <x v="0"/>
    <x v="0"/>
    <x v="0"/>
    <s v="Mechanika rowerowa"/>
    <x v="0"/>
    <x v="0"/>
    <s v="Górski-100"/>
    <x v="0"/>
    <d v="2008-03-03T00:00:00"/>
    <x v="0"/>
    <x v="0"/>
    <n v="3399.99"/>
    <n v="2039.9939999999999"/>
    <n v="2"/>
    <n v="4079.9879999999998"/>
  </r>
  <r>
    <x v="0"/>
    <x v="0"/>
    <x v="0"/>
    <s v="Mechanika rowerowa"/>
    <x v="1"/>
    <x v="1"/>
    <s v="Mountain Bike Socks"/>
    <x v="2"/>
    <d v="2008-03-06T00:00:00"/>
    <x v="0"/>
    <x v="0"/>
    <n v="9.5"/>
    <n v="5.7"/>
    <n v="5"/>
    <n v="28.5"/>
  </r>
  <r>
    <x v="0"/>
    <x v="0"/>
    <x v="0"/>
    <s v="Mechanika rowerowa"/>
    <x v="0"/>
    <x v="0"/>
    <s v="Górski-100"/>
    <x v="1"/>
    <d v="2008-03-31T00:00:00"/>
    <x v="0"/>
    <x v="0"/>
    <n v="3374.99"/>
    <n v="2024.9939999999999"/>
    <n v="2"/>
    <n v="4049.9879999999998"/>
  </r>
  <r>
    <x v="0"/>
    <x v="0"/>
    <x v="4"/>
    <s v="Kolarze Sp. z o.o."/>
    <x v="3"/>
    <x v="7"/>
    <s v="Sport-100"/>
    <x v="5"/>
    <d v="2008-03-24T00:00:00"/>
    <x v="0"/>
    <x v="0"/>
    <n v="34.99"/>
    <n v="20.186499999999999"/>
    <n v="6"/>
    <n v="121.119"/>
  </r>
  <r>
    <x v="0"/>
    <x v="0"/>
    <x v="4"/>
    <s v="Kolarze Sp. z o.o."/>
    <x v="0"/>
    <x v="3"/>
    <s v="Szosa-450"/>
    <x v="3"/>
    <d v="2008-03-04T00:00:00"/>
    <x v="0"/>
    <x v="0"/>
    <n v="1457.99"/>
    <n v="874.79399999999998"/>
    <n v="4"/>
    <n v="3499.1759999999999"/>
  </r>
  <r>
    <x v="0"/>
    <x v="0"/>
    <x v="4"/>
    <s v="Kolarze Sp. z o.o."/>
    <x v="0"/>
    <x v="3"/>
    <s v="Szosa-650"/>
    <x v="3"/>
    <d v="2008-03-22T00:00:00"/>
    <x v="0"/>
    <x v="0"/>
    <n v="782.99"/>
    <n v="419.45890000000003"/>
    <n v="3"/>
    <n v="1258.3767"/>
  </r>
  <r>
    <x v="0"/>
    <x v="0"/>
    <x v="4"/>
    <s v="Kolarze Sp. z o.o."/>
    <x v="0"/>
    <x v="3"/>
    <s v="Szosa-150"/>
    <x v="3"/>
    <d v="2008-03-08T00:00:00"/>
    <x v="0"/>
    <x v="0"/>
    <n v="3578.27"/>
    <n v="2146.962"/>
    <n v="6"/>
    <n v="12881.772000000001"/>
  </r>
  <r>
    <x v="0"/>
    <x v="0"/>
    <x v="4"/>
    <s v="Kolarze Sp. z o.o."/>
    <x v="0"/>
    <x v="3"/>
    <s v="Szosa-450"/>
    <x v="3"/>
    <d v="2008-03-25T00:00:00"/>
    <x v="0"/>
    <x v="0"/>
    <n v="1457.99"/>
    <n v="874.79399999999998"/>
    <n v="4"/>
    <n v="3499.1759999999999"/>
  </r>
  <r>
    <x v="0"/>
    <x v="0"/>
    <x v="4"/>
    <s v="Kolarze Sp. z o.o."/>
    <x v="0"/>
    <x v="3"/>
    <s v="Szosa-650"/>
    <x v="1"/>
    <d v="2008-03-02T00:00:00"/>
    <x v="0"/>
    <x v="0"/>
    <n v="782.99"/>
    <n v="419.45890000000003"/>
    <n v="2"/>
    <n v="838.91780000000006"/>
  </r>
  <r>
    <x v="0"/>
    <x v="0"/>
    <x v="4"/>
    <s v="Kolarze Sp. z o.o."/>
    <x v="0"/>
    <x v="3"/>
    <s v="Szosa-450"/>
    <x v="3"/>
    <d v="2008-03-21T00:00:00"/>
    <x v="0"/>
    <x v="0"/>
    <n v="1457.99"/>
    <n v="874.79399999999998"/>
    <n v="1"/>
    <n v="874.79399999999998"/>
  </r>
  <r>
    <x v="0"/>
    <x v="0"/>
    <x v="4"/>
    <s v="Kolarze Sp. z o.o."/>
    <x v="0"/>
    <x v="3"/>
    <s v="Szosa-650"/>
    <x v="3"/>
    <d v="2008-03-27T00:00:00"/>
    <x v="0"/>
    <x v="0"/>
    <n v="782.99"/>
    <n v="419.45890000000003"/>
    <n v="2"/>
    <n v="838.91780000000006"/>
  </r>
  <r>
    <x v="0"/>
    <x v="0"/>
    <x v="4"/>
    <s v="Kolarze Sp. z o.o."/>
    <x v="0"/>
    <x v="3"/>
    <s v="Szosa-150"/>
    <x v="3"/>
    <d v="2008-03-01T00:00:00"/>
    <x v="0"/>
    <x v="0"/>
    <n v="3578.27"/>
    <n v="2146.962"/>
    <n v="1"/>
    <n v="2146.962"/>
  </r>
  <r>
    <x v="0"/>
    <x v="0"/>
    <x v="4"/>
    <s v="Kolarze Sp. z o.o."/>
    <x v="0"/>
    <x v="3"/>
    <s v="Szosa-150"/>
    <x v="3"/>
    <d v="2008-03-12T00:00:00"/>
    <x v="0"/>
    <x v="0"/>
    <n v="3578.27"/>
    <n v="2146.962"/>
    <n v="1"/>
    <n v="2146.962"/>
  </r>
  <r>
    <x v="0"/>
    <x v="0"/>
    <x v="4"/>
    <s v="Kolarze Sp. z o.o."/>
    <x v="0"/>
    <x v="3"/>
    <s v="Szosa-150"/>
    <x v="3"/>
    <d v="2008-03-14T00:00:00"/>
    <x v="0"/>
    <x v="0"/>
    <n v="3578.27"/>
    <n v="2146.962"/>
    <n v="5"/>
    <n v="10734.81"/>
  </r>
  <r>
    <x v="0"/>
    <x v="0"/>
    <x v="4"/>
    <s v="Kolarze Sp. z o.o."/>
    <x v="0"/>
    <x v="3"/>
    <s v="Szosa-650"/>
    <x v="1"/>
    <d v="2008-03-27T00:00:00"/>
    <x v="0"/>
    <x v="0"/>
    <n v="782.99"/>
    <n v="419.45890000000003"/>
    <n v="3"/>
    <n v="1258.3767"/>
  </r>
  <r>
    <x v="0"/>
    <x v="0"/>
    <x v="4"/>
    <s v="Kolarze Sp. z o.o."/>
    <x v="0"/>
    <x v="3"/>
    <s v="Szosa-650"/>
    <x v="1"/>
    <d v="2008-03-29T00:00:00"/>
    <x v="0"/>
    <x v="0"/>
    <n v="782.99"/>
    <n v="419.45890000000003"/>
    <n v="1"/>
    <n v="419.45890000000003"/>
  </r>
  <r>
    <x v="0"/>
    <x v="0"/>
    <x v="4"/>
    <s v="Kolarze Sp. z o.o."/>
    <x v="0"/>
    <x v="3"/>
    <s v="Szosa-650"/>
    <x v="3"/>
    <d v="2008-03-15T00:00:00"/>
    <x v="0"/>
    <x v="0"/>
    <n v="782.99"/>
    <n v="419.45890000000003"/>
    <n v="1"/>
    <n v="419.45890000000003"/>
  </r>
  <r>
    <x v="0"/>
    <x v="0"/>
    <x v="4"/>
    <s v="Kolarze Sp. z o.o."/>
    <x v="2"/>
    <x v="6"/>
    <s v="LL rama rowerowa"/>
    <x v="3"/>
    <d v="2008-03-12T00:00:00"/>
    <x v="0"/>
    <x v="0"/>
    <n v="337.22"/>
    <n v="183.93819999999999"/>
    <n v="2"/>
    <n v="367.87639999999999"/>
  </r>
  <r>
    <x v="0"/>
    <x v="0"/>
    <x v="4"/>
    <s v="Kolarze Sp. z o.o."/>
    <x v="0"/>
    <x v="3"/>
    <s v="Szosa-650"/>
    <x v="3"/>
    <d v="2008-03-23T00:00:00"/>
    <x v="0"/>
    <x v="0"/>
    <n v="782.99"/>
    <n v="419.45890000000003"/>
    <n v="3"/>
    <n v="1258.3767"/>
  </r>
  <r>
    <x v="0"/>
    <x v="0"/>
    <x v="4"/>
    <s v="Kolarze Sp. z o.o."/>
    <x v="1"/>
    <x v="5"/>
    <s v="nakładka na rower"/>
    <x v="4"/>
    <d v="2008-03-07T00:00:00"/>
    <x v="0"/>
    <x v="0"/>
    <n v="8.99"/>
    <n v="5.1864999999999997"/>
    <n v="5"/>
    <n v="25.932499999999997"/>
  </r>
  <r>
    <x v="0"/>
    <x v="0"/>
    <x v="4"/>
    <s v="Kolarze Sp. z o.o."/>
    <x v="0"/>
    <x v="3"/>
    <s v="Szosa-450"/>
    <x v="3"/>
    <d v="2008-03-12T00:00:00"/>
    <x v="0"/>
    <x v="0"/>
    <n v="1457.99"/>
    <n v="874.79399999999998"/>
    <n v="1"/>
    <n v="874.79399999999998"/>
  </r>
  <r>
    <x v="0"/>
    <x v="0"/>
    <x v="4"/>
    <s v="Kolarze Sp. z o.o."/>
    <x v="2"/>
    <x v="6"/>
    <s v="LL rama rowerowa"/>
    <x v="1"/>
    <d v="2008-03-21T00:00:00"/>
    <x v="0"/>
    <x v="0"/>
    <n v="337.22"/>
    <n v="178.58080000000001"/>
    <n v="2"/>
    <n v="357.16160000000002"/>
  </r>
  <r>
    <x v="0"/>
    <x v="0"/>
    <x v="4"/>
    <s v="Kolarze Sp. z o.o."/>
    <x v="1"/>
    <x v="4"/>
    <s v="Long-Sleeve Logo Jersey"/>
    <x v="4"/>
    <d v="2008-03-06T00:00:00"/>
    <x v="0"/>
    <x v="0"/>
    <n v="49.99"/>
    <n v="28.840399999999999"/>
    <n v="7"/>
    <n v="201.8828"/>
  </r>
  <r>
    <x v="0"/>
    <x v="0"/>
    <x v="4"/>
    <s v="Kolarze Sp. z o.o."/>
    <x v="0"/>
    <x v="3"/>
    <s v="Szosa-650"/>
    <x v="1"/>
    <d v="2008-03-24T00:00:00"/>
    <x v="0"/>
    <x v="0"/>
    <n v="782.99"/>
    <n v="419.45890000000003"/>
    <n v="1"/>
    <n v="419.45890000000003"/>
  </r>
  <r>
    <x v="0"/>
    <x v="0"/>
    <x v="4"/>
    <s v="Kolarze Sp. z o.o."/>
    <x v="0"/>
    <x v="3"/>
    <s v="Szosa-650"/>
    <x v="1"/>
    <d v="2008-03-09T00:00:00"/>
    <x v="0"/>
    <x v="0"/>
    <n v="782.99"/>
    <n v="419.45890000000003"/>
    <n v="6"/>
    <n v="2516.7534000000001"/>
  </r>
  <r>
    <x v="0"/>
    <x v="0"/>
    <x v="4"/>
    <s v="Kolarze Sp. z o.o."/>
    <x v="0"/>
    <x v="3"/>
    <s v="Szosa-650"/>
    <x v="3"/>
    <d v="2008-03-21T00:00:00"/>
    <x v="0"/>
    <x v="0"/>
    <n v="782.99"/>
    <n v="419.45890000000003"/>
    <n v="4"/>
    <n v="1677.8356000000001"/>
  </r>
  <r>
    <x v="0"/>
    <x v="0"/>
    <x v="4"/>
    <s v="Kolarze Sp. z o.o."/>
    <x v="0"/>
    <x v="3"/>
    <s v="Szosa-150"/>
    <x v="3"/>
    <d v="2008-03-26T00:00:00"/>
    <x v="0"/>
    <x v="0"/>
    <n v="3578.27"/>
    <n v="2146.962"/>
    <n v="1"/>
    <n v="2146.962"/>
  </r>
  <r>
    <x v="0"/>
    <x v="0"/>
    <x v="4"/>
    <s v="Kolarze Sp. z o.o."/>
    <x v="0"/>
    <x v="3"/>
    <s v="Szosa-650"/>
    <x v="1"/>
    <d v="2008-03-17T00:00:00"/>
    <x v="0"/>
    <x v="0"/>
    <n v="782.99"/>
    <n v="419.45890000000003"/>
    <n v="6"/>
    <n v="2516.7534000000001"/>
  </r>
  <r>
    <x v="0"/>
    <x v="0"/>
    <x v="4"/>
    <s v="Kolarze Sp. z o.o."/>
    <x v="0"/>
    <x v="3"/>
    <s v="Szosa-650"/>
    <x v="3"/>
    <d v="2008-03-02T00:00:00"/>
    <x v="0"/>
    <x v="0"/>
    <n v="782.99"/>
    <n v="419.45890000000003"/>
    <n v="4"/>
    <n v="1677.8356000000001"/>
  </r>
  <r>
    <x v="0"/>
    <x v="0"/>
    <x v="3"/>
    <s v="Prowincja — sprzedaż i serwis"/>
    <x v="0"/>
    <x v="3"/>
    <s v="Szosa-650"/>
    <x v="3"/>
    <d v="2008-03-02T00:00:00"/>
    <x v="0"/>
    <x v="0"/>
    <n v="782.99"/>
    <n v="419.45890000000003"/>
    <n v="1"/>
    <n v="419.45890000000003"/>
  </r>
  <r>
    <x v="0"/>
    <x v="0"/>
    <x v="3"/>
    <s v="Prowincja — sprzedaż i serwis"/>
    <x v="0"/>
    <x v="3"/>
    <s v="Szosa-650"/>
    <x v="1"/>
    <d v="2008-03-02T00:00:00"/>
    <x v="0"/>
    <x v="0"/>
    <n v="782.99"/>
    <n v="419.45890000000003"/>
    <n v="1"/>
    <n v="419.45890000000003"/>
  </r>
  <r>
    <x v="0"/>
    <x v="0"/>
    <x v="3"/>
    <s v="Prowincja — sprzedaż i serwis"/>
    <x v="0"/>
    <x v="3"/>
    <s v="Szosa-650"/>
    <x v="3"/>
    <d v="2008-03-07T00:00:00"/>
    <x v="0"/>
    <x v="0"/>
    <n v="782.99"/>
    <n v="419.45890000000003"/>
    <n v="1"/>
    <n v="419.45890000000003"/>
  </r>
  <r>
    <x v="0"/>
    <x v="0"/>
    <x v="3"/>
    <s v="Bezpieczne zabawki"/>
    <x v="0"/>
    <x v="0"/>
    <s v="Górski-100"/>
    <x v="1"/>
    <d v="2008-03-18T00:00:00"/>
    <x v="0"/>
    <x v="0"/>
    <n v="3374.99"/>
    <n v="2024.9939999999999"/>
    <n v="6"/>
    <n v="12149.964"/>
  </r>
  <r>
    <x v="0"/>
    <x v="0"/>
    <x v="3"/>
    <s v="Bezpieczne zabawki"/>
    <x v="1"/>
    <x v="1"/>
    <s v="Mountain Bike Socks"/>
    <x v="2"/>
    <d v="2008-03-22T00:00:00"/>
    <x v="0"/>
    <x v="0"/>
    <n v="9.5"/>
    <n v="5.7"/>
    <n v="2"/>
    <n v="11.4"/>
  </r>
  <r>
    <x v="0"/>
    <x v="0"/>
    <x v="3"/>
    <s v="Bezpieczne zabawki"/>
    <x v="0"/>
    <x v="0"/>
    <s v="Górski-100"/>
    <x v="1"/>
    <d v="2008-03-10T00:00:00"/>
    <x v="0"/>
    <x v="0"/>
    <n v="3374.99"/>
    <n v="2024.9939999999999"/>
    <n v="2"/>
    <n v="4049.9879999999998"/>
  </r>
  <r>
    <x v="0"/>
    <x v="0"/>
    <x v="3"/>
    <s v="Bezpieczne zabawki"/>
    <x v="0"/>
    <x v="0"/>
    <s v="Górski-100"/>
    <x v="1"/>
    <d v="2008-03-22T00:00:00"/>
    <x v="0"/>
    <x v="0"/>
    <n v="3374.99"/>
    <n v="2024.9939999999999"/>
    <n v="3"/>
    <n v="6074.982"/>
  </r>
  <r>
    <x v="0"/>
    <x v="0"/>
    <x v="3"/>
    <s v="Bezpieczne zabawki"/>
    <x v="2"/>
    <x v="2"/>
    <s v="HL rama górski"/>
    <x v="1"/>
    <d v="2008-03-21T00:00:00"/>
    <x v="0"/>
    <x v="0"/>
    <n v="1349.6"/>
    <n v="714.70429999999999"/>
    <n v="1"/>
    <n v="714.70429999999999"/>
  </r>
  <r>
    <x v="0"/>
    <x v="0"/>
    <x v="3"/>
    <s v="Bezpieczne zabawki"/>
    <x v="0"/>
    <x v="0"/>
    <s v="Górski-100"/>
    <x v="0"/>
    <d v="2008-03-14T00:00:00"/>
    <x v="0"/>
    <x v="0"/>
    <n v="3399.99"/>
    <n v="2039.9939999999999"/>
    <n v="1"/>
    <n v="2039.9939999999999"/>
  </r>
  <r>
    <x v="0"/>
    <x v="0"/>
    <x v="3"/>
    <s v="Bezpieczne zabawki"/>
    <x v="2"/>
    <x v="2"/>
    <s v="HL rama górski"/>
    <x v="0"/>
    <d v="2008-03-12T00:00:00"/>
    <x v="0"/>
    <x v="0"/>
    <n v="1364.5"/>
    <n v="722.59490000000005"/>
    <n v="1"/>
    <n v="722.59490000000005"/>
  </r>
  <r>
    <x v="0"/>
    <x v="0"/>
    <x v="3"/>
    <s v="Bezpieczne zabawki"/>
    <x v="2"/>
    <x v="2"/>
    <s v="HL rama górski"/>
    <x v="0"/>
    <d v="2008-03-06T00:00:00"/>
    <x v="0"/>
    <x v="0"/>
    <n v="1364.5"/>
    <n v="818.7"/>
    <n v="1"/>
    <n v="818.7"/>
  </r>
  <r>
    <x v="0"/>
    <x v="0"/>
    <x v="3"/>
    <s v="Bezpieczne zabawki"/>
    <x v="0"/>
    <x v="0"/>
    <s v="Górski-100"/>
    <x v="0"/>
    <d v="2008-03-26T00:00:00"/>
    <x v="0"/>
    <x v="0"/>
    <n v="3399.99"/>
    <n v="2039.9939999999999"/>
    <n v="2"/>
    <n v="4079.9879999999998"/>
  </r>
  <r>
    <x v="0"/>
    <x v="0"/>
    <x v="3"/>
    <s v="Bezpieczne zabawki"/>
    <x v="2"/>
    <x v="2"/>
    <s v="HL rama górski"/>
    <x v="1"/>
    <d v="2008-03-24T00:00:00"/>
    <x v="0"/>
    <x v="0"/>
    <n v="1349.6"/>
    <n v="809.76"/>
    <n v="1"/>
    <n v="809.76"/>
  </r>
  <r>
    <x v="0"/>
    <x v="0"/>
    <x v="3"/>
    <s v="Bezpieczne zabawki"/>
    <x v="0"/>
    <x v="0"/>
    <s v="Górski-100"/>
    <x v="0"/>
    <d v="2008-03-09T00:00:00"/>
    <x v="0"/>
    <x v="0"/>
    <n v="3399.99"/>
    <n v="2039.9939999999999"/>
    <n v="3"/>
    <n v="6119.982"/>
  </r>
  <r>
    <x v="0"/>
    <x v="0"/>
    <x v="0"/>
    <s v="Następne drzwi — sklep z rowerami"/>
    <x v="0"/>
    <x v="0"/>
    <s v="Górski-100"/>
    <x v="0"/>
    <d v="2008-03-28T00:00:00"/>
    <x v="0"/>
    <x v="0"/>
    <n v="3399.99"/>
    <n v="2039.9939999999999"/>
    <n v="2"/>
    <n v="4079.9879999999998"/>
  </r>
  <r>
    <x v="0"/>
    <x v="1"/>
    <x v="1"/>
    <s v="Hurtownia rowerów i części"/>
    <x v="0"/>
    <x v="0"/>
    <s v="Górski-100"/>
    <x v="0"/>
    <d v="2008-03-22T00:00:00"/>
    <x v="0"/>
    <x v="0"/>
    <n v="3399.99"/>
    <n v="2039.9939999999999"/>
    <n v="5"/>
    <n v="10199.969999999999"/>
  </r>
  <r>
    <x v="0"/>
    <x v="1"/>
    <x v="1"/>
    <s v="Hurtownia rowerów i części"/>
    <x v="0"/>
    <x v="0"/>
    <s v="Górski-100"/>
    <x v="0"/>
    <d v="2008-03-01T00:00:00"/>
    <x v="0"/>
    <x v="0"/>
    <n v="3399.99"/>
    <n v="2039.9939999999999"/>
    <n v="2"/>
    <n v="4079.9879999999998"/>
  </r>
  <r>
    <x v="0"/>
    <x v="1"/>
    <x v="1"/>
    <s v="Hurtownia rowerów i części"/>
    <x v="0"/>
    <x v="0"/>
    <s v="Górski-100"/>
    <x v="1"/>
    <d v="2008-03-29T00:00:00"/>
    <x v="0"/>
    <x v="0"/>
    <n v="3374.99"/>
    <n v="2024.9939999999999"/>
    <n v="5"/>
    <n v="10124.969999999999"/>
  </r>
  <r>
    <x v="0"/>
    <x v="1"/>
    <x v="1"/>
    <s v="Hurtownia rowerów i części"/>
    <x v="1"/>
    <x v="1"/>
    <s v="Mountain Bike Socks"/>
    <x v="2"/>
    <d v="2008-03-08T00:00:00"/>
    <x v="0"/>
    <x v="0"/>
    <n v="9.5"/>
    <n v="5.51"/>
    <n v="14"/>
    <n v="77.14"/>
  </r>
  <r>
    <x v="0"/>
    <x v="1"/>
    <x v="1"/>
    <s v="Hurtownia rowerów i części"/>
    <x v="0"/>
    <x v="0"/>
    <s v="Górski-100"/>
    <x v="0"/>
    <d v="2008-03-03T00:00:00"/>
    <x v="0"/>
    <x v="0"/>
    <n v="3399.99"/>
    <n v="2039.9939999999999"/>
    <n v="6"/>
    <n v="12239.964"/>
  </r>
  <r>
    <x v="0"/>
    <x v="1"/>
    <x v="1"/>
    <s v="Hurtownia rowerów i części"/>
    <x v="0"/>
    <x v="0"/>
    <s v="Górski-100"/>
    <x v="1"/>
    <d v="2008-03-31T00:00:00"/>
    <x v="0"/>
    <x v="0"/>
    <n v="3374.99"/>
    <n v="2024.9939999999999"/>
    <n v="3"/>
    <n v="6074.982"/>
  </r>
  <r>
    <x v="0"/>
    <x v="1"/>
    <x v="1"/>
    <s v="Hurtownia rowerów i części"/>
    <x v="0"/>
    <x v="0"/>
    <s v="Górski-100"/>
    <x v="1"/>
    <d v="2008-03-17T00:00:00"/>
    <x v="0"/>
    <x v="0"/>
    <n v="3374.99"/>
    <n v="2024.9939999999999"/>
    <n v="3"/>
    <n v="6074.982"/>
  </r>
  <r>
    <x v="0"/>
    <x v="1"/>
    <x v="1"/>
    <s v="Hurtownia rowerów i części"/>
    <x v="0"/>
    <x v="0"/>
    <s v="Górski-100"/>
    <x v="0"/>
    <d v="2008-03-04T00:00:00"/>
    <x v="0"/>
    <x v="0"/>
    <n v="3399.99"/>
    <n v="2039.9939999999999"/>
    <n v="8"/>
    <n v="16319.951999999999"/>
  </r>
  <r>
    <x v="0"/>
    <x v="1"/>
    <x v="1"/>
    <s v="Hurtownia rowerów i części"/>
    <x v="0"/>
    <x v="0"/>
    <s v="Górski-100"/>
    <x v="1"/>
    <d v="2008-03-09T00:00:00"/>
    <x v="0"/>
    <x v="0"/>
    <n v="3374.99"/>
    <n v="2024.9939999999999"/>
    <n v="2"/>
    <n v="4049.9879999999998"/>
  </r>
  <r>
    <x v="0"/>
    <x v="0"/>
    <x v="0"/>
    <s v="Ostatni rower — sklep rowerowy"/>
    <x v="1"/>
    <x v="1"/>
    <s v="Mountain Bike Socks"/>
    <x v="2"/>
    <d v="2008-03-25T00:00:00"/>
    <x v="0"/>
    <x v="0"/>
    <n v="9.5"/>
    <n v="5.7"/>
    <n v="2"/>
    <n v="11.4"/>
  </r>
  <r>
    <x v="0"/>
    <x v="0"/>
    <x v="0"/>
    <s v="Ostatni rower — sklep rowerowy"/>
    <x v="0"/>
    <x v="0"/>
    <s v="Górski-100"/>
    <x v="0"/>
    <d v="2008-03-23T00:00:00"/>
    <x v="0"/>
    <x v="0"/>
    <n v="3399.99"/>
    <n v="2039.9939999999999"/>
    <n v="3"/>
    <n v="6119.982"/>
  </r>
  <r>
    <x v="0"/>
    <x v="0"/>
    <x v="0"/>
    <s v="Ostatni rower — sklep rowerowy"/>
    <x v="2"/>
    <x v="2"/>
    <s v="HL rama górski"/>
    <x v="1"/>
    <d v="2008-03-11T00:00:00"/>
    <x v="0"/>
    <x v="0"/>
    <n v="1349.6"/>
    <n v="809.76"/>
    <n v="1"/>
    <n v="809.76"/>
  </r>
  <r>
    <x v="0"/>
    <x v="0"/>
    <x v="0"/>
    <s v="Ostatni rower — sklep rowerowy"/>
    <x v="0"/>
    <x v="0"/>
    <s v="Górski-100"/>
    <x v="0"/>
    <d v="2008-03-17T00:00:00"/>
    <x v="0"/>
    <x v="0"/>
    <n v="3399.99"/>
    <n v="2039.9939999999999"/>
    <n v="2"/>
    <n v="4079.9879999999998"/>
  </r>
  <r>
    <x v="0"/>
    <x v="0"/>
    <x v="0"/>
    <s v="Ostatni rower — sklep rowerowy"/>
    <x v="2"/>
    <x v="2"/>
    <s v="HL rama górski"/>
    <x v="1"/>
    <d v="2008-03-05T00:00:00"/>
    <x v="0"/>
    <x v="0"/>
    <n v="1349.6"/>
    <n v="714.70429999999999"/>
    <n v="1"/>
    <n v="714.70429999999999"/>
  </r>
  <r>
    <x v="0"/>
    <x v="0"/>
    <x v="0"/>
    <s v="Ostatni rower — sklep rowerowy"/>
    <x v="2"/>
    <x v="2"/>
    <s v="HL rama górski"/>
    <x v="0"/>
    <d v="2008-03-19T00:00:00"/>
    <x v="0"/>
    <x v="0"/>
    <n v="1364.5"/>
    <n v="722.59490000000005"/>
    <n v="2"/>
    <n v="1445.1898000000001"/>
  </r>
  <r>
    <x v="0"/>
    <x v="0"/>
    <x v="0"/>
    <s v="Ostatni rower — sklep rowerowy"/>
    <x v="0"/>
    <x v="0"/>
    <s v="Górski-100"/>
    <x v="1"/>
    <d v="2008-03-18T00:00:00"/>
    <x v="0"/>
    <x v="0"/>
    <n v="3374.99"/>
    <n v="2024.9939999999999"/>
    <n v="2"/>
    <n v="4049.9879999999998"/>
  </r>
  <r>
    <x v="0"/>
    <x v="0"/>
    <x v="0"/>
    <s v="Ostatni rower — sklep rowerowy"/>
    <x v="2"/>
    <x v="2"/>
    <s v="HL rama górski"/>
    <x v="0"/>
    <d v="2008-03-25T00:00:00"/>
    <x v="0"/>
    <x v="0"/>
    <n v="1364.5"/>
    <n v="722.59490000000005"/>
    <n v="1"/>
    <n v="722.59490000000005"/>
  </r>
  <r>
    <x v="0"/>
    <x v="0"/>
    <x v="0"/>
    <s v="Ostatni rower — sklep rowerowy"/>
    <x v="0"/>
    <x v="0"/>
    <s v="Górski-100"/>
    <x v="1"/>
    <d v="2008-03-17T00:00:00"/>
    <x v="0"/>
    <x v="0"/>
    <n v="3374.99"/>
    <n v="2024.9939999999999"/>
    <n v="5"/>
    <n v="10124.969999999999"/>
  </r>
  <r>
    <x v="0"/>
    <x v="0"/>
    <x v="3"/>
    <s v="Kolarstwo i golf — sklep"/>
    <x v="2"/>
    <x v="2"/>
    <s v="HL rama górski"/>
    <x v="1"/>
    <d v="2008-03-26T00:00:00"/>
    <x v="0"/>
    <x v="0"/>
    <n v="1349.6"/>
    <n v="809.76"/>
    <n v="3"/>
    <n v="2429.2799999999997"/>
  </r>
  <r>
    <x v="0"/>
    <x v="0"/>
    <x v="3"/>
    <s v="Kolarstwo i golf — sklep"/>
    <x v="0"/>
    <x v="0"/>
    <s v="Górski-100"/>
    <x v="0"/>
    <d v="2008-03-20T00:00:00"/>
    <x v="0"/>
    <x v="0"/>
    <n v="3399.99"/>
    <n v="2039.9939999999999"/>
    <n v="4"/>
    <n v="8159.9759999999997"/>
  </r>
  <r>
    <x v="0"/>
    <x v="0"/>
    <x v="3"/>
    <s v="Kolarstwo i golf — sklep"/>
    <x v="1"/>
    <x v="4"/>
    <s v="Long-Sleeve Logo Jersey"/>
    <x v="4"/>
    <d v="2008-03-22T00:00:00"/>
    <x v="0"/>
    <x v="0"/>
    <n v="49.99"/>
    <n v="28.840399999999999"/>
    <n v="1"/>
    <n v="28.840399999999999"/>
  </r>
  <r>
    <x v="0"/>
    <x v="0"/>
    <x v="3"/>
    <s v="Kolarstwo i golf — sklep"/>
    <x v="3"/>
    <x v="7"/>
    <s v="Sport-100"/>
    <x v="3"/>
    <d v="2008-03-31T00:00:00"/>
    <x v="0"/>
    <x v="0"/>
    <n v="34.99"/>
    <n v="20.186499999999999"/>
    <n v="3"/>
    <n v="60.5595"/>
  </r>
  <r>
    <x v="0"/>
    <x v="0"/>
    <x v="3"/>
    <s v="Kolarstwo i golf — sklep"/>
    <x v="2"/>
    <x v="2"/>
    <s v="HL rama górski"/>
    <x v="0"/>
    <d v="2008-03-01T00:00:00"/>
    <x v="0"/>
    <x v="0"/>
    <n v="1364.5"/>
    <n v="818.7"/>
    <n v="3"/>
    <n v="2456.1000000000004"/>
  </r>
  <r>
    <x v="0"/>
    <x v="0"/>
    <x v="3"/>
    <s v="Kolarstwo i golf — sklep"/>
    <x v="1"/>
    <x v="4"/>
    <s v="Long-Sleeve Logo Jersey"/>
    <x v="4"/>
    <d v="2008-03-28T00:00:00"/>
    <x v="0"/>
    <x v="0"/>
    <n v="49.99"/>
    <n v="28.840399999999999"/>
    <n v="1"/>
    <n v="28.840399999999999"/>
  </r>
  <r>
    <x v="0"/>
    <x v="0"/>
    <x v="3"/>
    <s v="Kolarstwo i golf — sklep"/>
    <x v="3"/>
    <x v="7"/>
    <s v="Sport-100"/>
    <x v="5"/>
    <d v="2008-03-05T00:00:00"/>
    <x v="0"/>
    <x v="0"/>
    <n v="34.99"/>
    <n v="20.186499999999999"/>
    <n v="4"/>
    <n v="80.745999999999995"/>
  </r>
  <r>
    <x v="0"/>
    <x v="0"/>
    <x v="3"/>
    <s v="Kolarstwo i golf — sklep"/>
    <x v="3"/>
    <x v="7"/>
    <s v="Sport-100"/>
    <x v="1"/>
    <d v="2008-03-15T00:00:00"/>
    <x v="0"/>
    <x v="0"/>
    <n v="34.99"/>
    <n v="20.186499999999999"/>
    <n v="3"/>
    <n v="60.5595"/>
  </r>
  <r>
    <x v="0"/>
    <x v="0"/>
    <x v="3"/>
    <s v="Kolarstwo i golf — sklep"/>
    <x v="0"/>
    <x v="0"/>
    <s v="Górski-100"/>
    <x v="0"/>
    <d v="2008-03-19T00:00:00"/>
    <x v="0"/>
    <x v="0"/>
    <n v="3399.99"/>
    <n v="2039.9939999999999"/>
    <n v="5"/>
    <n v="10199.969999999999"/>
  </r>
  <r>
    <x v="0"/>
    <x v="0"/>
    <x v="3"/>
    <s v="Kolarstwo i golf — sklep"/>
    <x v="2"/>
    <x v="2"/>
    <s v="HL rama górski"/>
    <x v="1"/>
    <d v="2008-03-17T00:00:00"/>
    <x v="0"/>
    <x v="0"/>
    <n v="1349.6"/>
    <n v="714.70429999999999"/>
    <n v="3"/>
    <n v="2144.1129000000001"/>
  </r>
  <r>
    <x v="0"/>
    <x v="0"/>
    <x v="3"/>
    <s v="Kolarstwo i golf — sklep"/>
    <x v="0"/>
    <x v="0"/>
    <s v="Górski-100"/>
    <x v="0"/>
    <d v="2008-03-27T00:00:00"/>
    <x v="0"/>
    <x v="0"/>
    <n v="3399.99"/>
    <n v="2039.9939999999999"/>
    <n v="5"/>
    <n v="10199.969999999999"/>
  </r>
  <r>
    <x v="0"/>
    <x v="0"/>
    <x v="3"/>
    <s v="Kolarstwo i golf — sklep"/>
    <x v="0"/>
    <x v="0"/>
    <s v="Górski-100"/>
    <x v="1"/>
    <d v="2008-03-14T00:00:00"/>
    <x v="0"/>
    <x v="0"/>
    <n v="3374.99"/>
    <n v="2024.9939999999999"/>
    <n v="3"/>
    <n v="6074.982"/>
  </r>
  <r>
    <x v="0"/>
    <x v="0"/>
    <x v="3"/>
    <s v="Kolarstwo i golf — sklep"/>
    <x v="2"/>
    <x v="2"/>
    <s v="HL rama górski"/>
    <x v="1"/>
    <d v="2008-03-19T00:00:00"/>
    <x v="0"/>
    <x v="0"/>
    <n v="1349.6"/>
    <n v="714.70429999999999"/>
    <n v="3"/>
    <n v="2144.1129000000001"/>
  </r>
  <r>
    <x v="0"/>
    <x v="0"/>
    <x v="3"/>
    <s v="Kolarstwo i golf — sklep"/>
    <x v="1"/>
    <x v="5"/>
    <s v="nakładka na rower"/>
    <x v="4"/>
    <d v="2008-03-03T00:00:00"/>
    <x v="0"/>
    <x v="0"/>
    <n v="8.99"/>
    <n v="5.1864999999999997"/>
    <n v="3"/>
    <n v="15.5595"/>
  </r>
  <r>
    <x v="0"/>
    <x v="0"/>
    <x v="3"/>
    <s v="Kolarstwo i golf — sklep"/>
    <x v="0"/>
    <x v="0"/>
    <s v="Górski-100"/>
    <x v="1"/>
    <d v="2008-03-15T00:00:00"/>
    <x v="0"/>
    <x v="0"/>
    <n v="3374.99"/>
    <n v="2024.9939999999999"/>
    <n v="2"/>
    <n v="4049.9879999999998"/>
  </r>
  <r>
    <x v="0"/>
    <x v="0"/>
    <x v="3"/>
    <s v="Kolarstwo i golf — sklep"/>
    <x v="1"/>
    <x v="4"/>
    <s v="Long-Sleeve Logo Jersey"/>
    <x v="4"/>
    <d v="2008-03-09T00:00:00"/>
    <x v="0"/>
    <x v="0"/>
    <n v="49.99"/>
    <n v="28.840399999999999"/>
    <n v="1"/>
    <n v="28.840399999999999"/>
  </r>
  <r>
    <x v="0"/>
    <x v="0"/>
    <x v="3"/>
    <s v="Kolarstwo i golf — sklep"/>
    <x v="0"/>
    <x v="0"/>
    <s v="Górski-100"/>
    <x v="1"/>
    <d v="2008-03-24T00:00:00"/>
    <x v="0"/>
    <x v="0"/>
    <n v="3374.99"/>
    <n v="2024.9939999999999"/>
    <n v="5"/>
    <n v="10124.969999999999"/>
  </r>
  <r>
    <x v="0"/>
    <x v="0"/>
    <x v="3"/>
    <s v="Kolarstwo i golf — sklep"/>
    <x v="2"/>
    <x v="2"/>
    <s v="HL rama górski"/>
    <x v="0"/>
    <d v="2008-03-13T00:00:00"/>
    <x v="0"/>
    <x v="0"/>
    <n v="1364.5"/>
    <n v="722.59490000000005"/>
    <n v="2"/>
    <n v="1445.1898000000001"/>
  </r>
  <r>
    <x v="0"/>
    <x v="0"/>
    <x v="3"/>
    <s v="Kolarstwo i golf — sklep"/>
    <x v="0"/>
    <x v="0"/>
    <s v="Górski-100"/>
    <x v="1"/>
    <d v="2008-03-19T00:00:00"/>
    <x v="0"/>
    <x v="0"/>
    <n v="3374.99"/>
    <n v="2024.9939999999999"/>
    <n v="4"/>
    <n v="8099.9759999999997"/>
  </r>
  <r>
    <x v="0"/>
    <x v="0"/>
    <x v="3"/>
    <s v="Kolarstwo i golf — sklep"/>
    <x v="2"/>
    <x v="2"/>
    <s v="HL rama górski"/>
    <x v="0"/>
    <d v="2008-03-20T00:00:00"/>
    <x v="0"/>
    <x v="0"/>
    <n v="1364.5"/>
    <n v="722.59490000000005"/>
    <n v="4"/>
    <n v="2890.3796000000002"/>
  </r>
  <r>
    <x v="0"/>
    <x v="0"/>
    <x v="3"/>
    <s v="Kolarstwo i golf — sklep"/>
    <x v="0"/>
    <x v="0"/>
    <s v="Górski-100"/>
    <x v="0"/>
    <d v="2008-03-14T00:00:00"/>
    <x v="0"/>
    <x v="0"/>
    <n v="3399.99"/>
    <n v="2039.9939999999999"/>
    <n v="4"/>
    <n v="8159.9759999999997"/>
  </r>
  <r>
    <x v="0"/>
    <x v="0"/>
    <x v="3"/>
    <s v="Jedyny sklep rowerowy"/>
    <x v="3"/>
    <x v="7"/>
    <s v="Sport-100"/>
    <x v="5"/>
    <d v="2008-03-24T00:00:00"/>
    <x v="0"/>
    <x v="0"/>
    <n v="34.99"/>
    <n v="20.186499999999999"/>
    <n v="1"/>
    <n v="20.186499999999999"/>
  </r>
  <r>
    <x v="0"/>
    <x v="1"/>
    <x v="1"/>
    <s v="Tandem — sprzedaż i serwis"/>
    <x v="0"/>
    <x v="3"/>
    <s v="Szosa-450"/>
    <x v="3"/>
    <d v="2008-03-27T00:00:00"/>
    <x v="0"/>
    <x v="0"/>
    <n v="1457.99"/>
    <n v="874.79399999999998"/>
    <n v="2"/>
    <n v="1749.588"/>
  </r>
  <r>
    <x v="0"/>
    <x v="1"/>
    <x v="1"/>
    <s v="Tandem — sprzedaż i serwis"/>
    <x v="0"/>
    <x v="3"/>
    <s v="Szosa-650"/>
    <x v="1"/>
    <d v="2008-03-19T00:00:00"/>
    <x v="0"/>
    <x v="0"/>
    <n v="782.99"/>
    <n v="419.45890000000003"/>
    <n v="3"/>
    <n v="1258.3767"/>
  </r>
  <r>
    <x v="0"/>
    <x v="1"/>
    <x v="1"/>
    <s v="Tandem — sprzedaż i serwis"/>
    <x v="0"/>
    <x v="3"/>
    <s v="Szosa-650"/>
    <x v="1"/>
    <d v="2008-03-23T00:00:00"/>
    <x v="0"/>
    <x v="0"/>
    <n v="782.99"/>
    <n v="419.45890000000003"/>
    <n v="2"/>
    <n v="838.91780000000006"/>
  </r>
  <r>
    <x v="0"/>
    <x v="1"/>
    <x v="1"/>
    <s v="Tandem — sprzedaż i serwis"/>
    <x v="0"/>
    <x v="3"/>
    <s v="Szosa-650"/>
    <x v="3"/>
    <d v="2008-03-25T00:00:00"/>
    <x v="0"/>
    <x v="0"/>
    <n v="782.99"/>
    <n v="419.45890000000003"/>
    <n v="2"/>
    <n v="838.91780000000006"/>
  </r>
  <r>
    <x v="0"/>
    <x v="1"/>
    <x v="1"/>
    <s v="Tandem — sprzedaż i serwis"/>
    <x v="0"/>
    <x v="3"/>
    <s v="Szosa-450"/>
    <x v="3"/>
    <d v="2008-03-31T00:00:00"/>
    <x v="0"/>
    <x v="0"/>
    <n v="1457.99"/>
    <n v="874.79399999999998"/>
    <n v="2"/>
    <n v="1749.588"/>
  </r>
  <r>
    <x v="0"/>
    <x v="1"/>
    <x v="1"/>
    <s v="Tandem — sprzedaż i serwis"/>
    <x v="0"/>
    <x v="3"/>
    <s v="Szosa-650"/>
    <x v="3"/>
    <d v="2008-03-29T00:00:00"/>
    <x v="0"/>
    <x v="0"/>
    <n v="782.99"/>
    <n v="419.45890000000003"/>
    <n v="2"/>
    <n v="838.91780000000006"/>
  </r>
  <r>
    <x v="0"/>
    <x v="0"/>
    <x v="3"/>
    <s v="Solidne części rowerowe"/>
    <x v="0"/>
    <x v="3"/>
    <s v="Szosa-650"/>
    <x v="3"/>
    <d v="2008-03-07T00:00:00"/>
    <x v="0"/>
    <x v="0"/>
    <n v="782.99"/>
    <n v="419.45890000000003"/>
    <n v="2"/>
    <n v="838.91780000000006"/>
  </r>
  <r>
    <x v="0"/>
    <x v="0"/>
    <x v="3"/>
    <s v="Solidne części rowerowe"/>
    <x v="0"/>
    <x v="3"/>
    <s v="Szosa-150"/>
    <x v="3"/>
    <d v="2008-03-27T00:00:00"/>
    <x v="0"/>
    <x v="0"/>
    <n v="3578.27"/>
    <n v="2146.962"/>
    <n v="3"/>
    <n v="6440.8860000000004"/>
  </r>
  <r>
    <x v="0"/>
    <x v="0"/>
    <x v="3"/>
    <s v="Solidne części rowerowe"/>
    <x v="2"/>
    <x v="6"/>
    <s v="LL rama rowerowa"/>
    <x v="1"/>
    <d v="2008-03-31T00:00:00"/>
    <x v="0"/>
    <x v="0"/>
    <n v="337.22"/>
    <n v="178.58080000000001"/>
    <n v="1"/>
    <n v="178.58080000000001"/>
  </r>
  <r>
    <x v="0"/>
    <x v="0"/>
    <x v="3"/>
    <s v="Solidne części rowerowe"/>
    <x v="0"/>
    <x v="3"/>
    <s v="Szosa-450"/>
    <x v="3"/>
    <d v="2008-03-31T00:00:00"/>
    <x v="0"/>
    <x v="0"/>
    <n v="1457.99"/>
    <n v="874.79399999999998"/>
    <n v="2"/>
    <n v="1749.588"/>
  </r>
  <r>
    <x v="0"/>
    <x v="0"/>
    <x v="3"/>
    <s v="Solidne części rowerowe"/>
    <x v="0"/>
    <x v="3"/>
    <s v="Szosa-450"/>
    <x v="3"/>
    <d v="2008-03-10T00:00:00"/>
    <x v="0"/>
    <x v="0"/>
    <n v="1457.99"/>
    <n v="874.79399999999998"/>
    <n v="1"/>
    <n v="874.79399999999998"/>
  </r>
  <r>
    <x v="0"/>
    <x v="0"/>
    <x v="3"/>
    <s v="Solidne części rowerowe"/>
    <x v="3"/>
    <x v="7"/>
    <s v="Sport-100"/>
    <x v="1"/>
    <d v="2008-03-24T00:00:00"/>
    <x v="0"/>
    <x v="0"/>
    <n v="34.99"/>
    <n v="20.186499999999999"/>
    <n v="1"/>
    <n v="20.186499999999999"/>
  </r>
  <r>
    <x v="0"/>
    <x v="0"/>
    <x v="3"/>
    <s v="Solidne części rowerowe"/>
    <x v="2"/>
    <x v="6"/>
    <s v="LL rama rowerowa"/>
    <x v="3"/>
    <d v="2008-03-07T00:00:00"/>
    <x v="0"/>
    <x v="0"/>
    <n v="337.22"/>
    <n v="183.93819999999999"/>
    <n v="2"/>
    <n v="367.87639999999999"/>
  </r>
  <r>
    <x v="0"/>
    <x v="0"/>
    <x v="3"/>
    <s v="Solidne części rowerowe"/>
    <x v="2"/>
    <x v="6"/>
    <s v="LL rama rowerowa"/>
    <x v="3"/>
    <d v="2008-03-04T00:00:00"/>
    <x v="0"/>
    <x v="0"/>
    <n v="337.22"/>
    <n v="183.93819999999999"/>
    <n v="1"/>
    <n v="183.93819999999999"/>
  </r>
  <r>
    <x v="0"/>
    <x v="0"/>
    <x v="3"/>
    <s v="Solidne części rowerowe"/>
    <x v="1"/>
    <x v="4"/>
    <s v="Long-Sleeve Logo Jersey"/>
    <x v="4"/>
    <d v="2008-03-25T00:00:00"/>
    <x v="0"/>
    <x v="0"/>
    <n v="49.99"/>
    <n v="28.840399999999999"/>
    <n v="1"/>
    <n v="28.840399999999999"/>
  </r>
  <r>
    <x v="0"/>
    <x v="0"/>
    <x v="3"/>
    <s v="Solidne części rowerowe"/>
    <x v="1"/>
    <x v="4"/>
    <s v="Long-Sleeve Logo Jersey"/>
    <x v="4"/>
    <d v="2008-03-28T00:00:00"/>
    <x v="0"/>
    <x v="0"/>
    <n v="49.99"/>
    <n v="28.840399999999999"/>
    <n v="3"/>
    <n v="86.521199999999993"/>
  </r>
  <r>
    <x v="0"/>
    <x v="0"/>
    <x v="3"/>
    <s v="Solidne części rowerowe"/>
    <x v="1"/>
    <x v="4"/>
    <s v="Long-Sleeve Logo Jersey"/>
    <x v="4"/>
    <d v="2008-03-11T00:00:00"/>
    <x v="0"/>
    <x v="0"/>
    <n v="49.99"/>
    <n v="28.840399999999999"/>
    <n v="2"/>
    <n v="57.680799999999998"/>
  </r>
  <r>
    <x v="0"/>
    <x v="0"/>
    <x v="3"/>
    <s v="Solidne części rowerowe"/>
    <x v="0"/>
    <x v="3"/>
    <s v="Szosa-450"/>
    <x v="3"/>
    <d v="2008-03-29T00:00:00"/>
    <x v="0"/>
    <x v="0"/>
    <n v="1457.99"/>
    <n v="874.79399999999998"/>
    <n v="1"/>
    <n v="874.79399999999998"/>
  </r>
  <r>
    <x v="0"/>
    <x v="0"/>
    <x v="3"/>
    <s v="Solidne części rowerowe"/>
    <x v="3"/>
    <x v="7"/>
    <s v="Sport-100"/>
    <x v="3"/>
    <d v="2008-03-11T00:00:00"/>
    <x v="0"/>
    <x v="0"/>
    <n v="34.99"/>
    <n v="20.186499999999999"/>
    <n v="1"/>
    <n v="20.186499999999999"/>
  </r>
  <r>
    <x v="0"/>
    <x v="0"/>
    <x v="3"/>
    <s v="Solidne części rowerowe"/>
    <x v="0"/>
    <x v="3"/>
    <s v="Szosa-650"/>
    <x v="3"/>
    <d v="2008-03-16T00:00:00"/>
    <x v="0"/>
    <x v="0"/>
    <n v="782.99"/>
    <n v="419.45890000000003"/>
    <n v="1"/>
    <n v="419.45890000000003"/>
  </r>
  <r>
    <x v="0"/>
    <x v="0"/>
    <x v="3"/>
    <s v="Solidne części rowerowe"/>
    <x v="2"/>
    <x v="6"/>
    <s v="LL rama rowerowa"/>
    <x v="3"/>
    <d v="2008-03-29T00:00:00"/>
    <x v="0"/>
    <x v="0"/>
    <n v="337.22"/>
    <n v="183.93819999999999"/>
    <n v="1"/>
    <n v="183.93819999999999"/>
  </r>
  <r>
    <x v="0"/>
    <x v="0"/>
    <x v="3"/>
    <s v="Solidne części rowerowe"/>
    <x v="3"/>
    <x v="7"/>
    <s v="Sport-100"/>
    <x v="5"/>
    <d v="2008-03-08T00:00:00"/>
    <x v="0"/>
    <x v="0"/>
    <n v="34.99"/>
    <n v="20.186499999999999"/>
    <n v="1"/>
    <n v="20.186499999999999"/>
  </r>
  <r>
    <x v="0"/>
    <x v="0"/>
    <x v="3"/>
    <s v="Solidne części rowerowe"/>
    <x v="0"/>
    <x v="3"/>
    <s v="Szosa-650"/>
    <x v="1"/>
    <d v="2008-03-04T00:00:00"/>
    <x v="0"/>
    <x v="0"/>
    <n v="782.99"/>
    <n v="419.45890000000003"/>
    <n v="1"/>
    <n v="419.45890000000003"/>
  </r>
  <r>
    <x v="0"/>
    <x v="0"/>
    <x v="3"/>
    <s v="Solidne części rowerowe"/>
    <x v="0"/>
    <x v="3"/>
    <s v="Szosa-150"/>
    <x v="3"/>
    <d v="2008-03-17T00:00:00"/>
    <x v="0"/>
    <x v="0"/>
    <n v="3578.27"/>
    <n v="2146.962"/>
    <n v="2"/>
    <n v="4293.924"/>
  </r>
  <r>
    <x v="0"/>
    <x v="0"/>
    <x v="3"/>
    <s v="Solidne części rowerowe"/>
    <x v="0"/>
    <x v="3"/>
    <s v="Szosa-650"/>
    <x v="1"/>
    <d v="2008-03-11T00:00:00"/>
    <x v="0"/>
    <x v="0"/>
    <n v="782.99"/>
    <n v="419.45890000000003"/>
    <n v="1"/>
    <n v="419.45890000000003"/>
  </r>
  <r>
    <x v="0"/>
    <x v="0"/>
    <x v="3"/>
    <s v="Solidne części rowerowe"/>
    <x v="0"/>
    <x v="3"/>
    <s v="Szosa-650"/>
    <x v="1"/>
    <d v="2008-03-04T00:00:00"/>
    <x v="0"/>
    <x v="0"/>
    <n v="782.99"/>
    <n v="419.45890000000003"/>
    <n v="4"/>
    <n v="1677.8356000000001"/>
  </r>
  <r>
    <x v="0"/>
    <x v="0"/>
    <x v="3"/>
    <s v="Solidne części rowerowe"/>
    <x v="1"/>
    <x v="5"/>
    <s v="nakładka na rower"/>
    <x v="4"/>
    <d v="2008-03-03T00:00:00"/>
    <x v="0"/>
    <x v="0"/>
    <n v="8.99"/>
    <n v="5.1864999999999997"/>
    <n v="1"/>
    <n v="5.1864999999999997"/>
  </r>
  <r>
    <x v="0"/>
    <x v="0"/>
    <x v="3"/>
    <s v="Mały sklepik z rowerami"/>
    <x v="0"/>
    <x v="0"/>
    <s v="Górski-100"/>
    <x v="0"/>
    <d v="2008-03-12T00:00:00"/>
    <x v="0"/>
    <x v="0"/>
    <n v="3399.99"/>
    <n v="2039.9939999999999"/>
    <n v="1"/>
    <n v="2039.9939999999999"/>
  </r>
  <r>
    <x v="0"/>
    <x v="0"/>
    <x v="3"/>
    <s v="Mały sklepik z rowerami"/>
    <x v="0"/>
    <x v="0"/>
    <s v="Górski-100"/>
    <x v="0"/>
    <d v="2008-03-28T00:00:00"/>
    <x v="0"/>
    <x v="0"/>
    <n v="3399.99"/>
    <n v="2039.9939999999999"/>
    <n v="2"/>
    <n v="4079.9879999999998"/>
  </r>
  <r>
    <x v="0"/>
    <x v="0"/>
    <x v="3"/>
    <s v="Mały sklepik z rowerami"/>
    <x v="1"/>
    <x v="5"/>
    <s v="nakładka na rower"/>
    <x v="4"/>
    <d v="2008-03-29T00:00:00"/>
    <x v="0"/>
    <x v="0"/>
    <n v="8.99"/>
    <n v="5.1864999999999997"/>
    <n v="6"/>
    <n v="31.119"/>
  </r>
  <r>
    <x v="0"/>
    <x v="0"/>
    <x v="3"/>
    <s v="Mały sklepik z rowerami"/>
    <x v="0"/>
    <x v="0"/>
    <s v="Górski-100"/>
    <x v="0"/>
    <d v="2008-03-06T00:00:00"/>
    <x v="0"/>
    <x v="0"/>
    <n v="3399.99"/>
    <n v="2039.9939999999999"/>
    <n v="4"/>
    <n v="8159.9759999999997"/>
  </r>
  <r>
    <x v="0"/>
    <x v="0"/>
    <x v="3"/>
    <s v="Mały sklepik z rowerami"/>
    <x v="1"/>
    <x v="4"/>
    <s v="Long-Sleeve Logo Jersey"/>
    <x v="4"/>
    <d v="2008-03-06T00:00:00"/>
    <x v="0"/>
    <x v="0"/>
    <n v="49.99"/>
    <n v="28.840399999999999"/>
    <n v="2"/>
    <n v="57.680799999999998"/>
  </r>
  <r>
    <x v="0"/>
    <x v="0"/>
    <x v="3"/>
    <s v="Mały sklepik z rowerami"/>
    <x v="0"/>
    <x v="0"/>
    <s v="Górski-100"/>
    <x v="1"/>
    <d v="2008-03-07T00:00:00"/>
    <x v="0"/>
    <x v="0"/>
    <n v="3374.99"/>
    <n v="2024.9939999999999"/>
    <n v="6"/>
    <n v="12149.964"/>
  </r>
  <r>
    <x v="0"/>
    <x v="0"/>
    <x v="3"/>
    <s v="Mały sklepik z rowerami"/>
    <x v="0"/>
    <x v="0"/>
    <s v="Górski-100"/>
    <x v="0"/>
    <d v="2008-03-09T00:00:00"/>
    <x v="0"/>
    <x v="0"/>
    <n v="3399.99"/>
    <n v="2039.9939999999999"/>
    <n v="3"/>
    <n v="6119.982"/>
  </r>
  <r>
    <x v="0"/>
    <x v="0"/>
    <x v="3"/>
    <s v="Mały sklepik z rowerami"/>
    <x v="1"/>
    <x v="1"/>
    <s v="Mountain Bike Socks"/>
    <x v="2"/>
    <d v="2008-03-12T00:00:00"/>
    <x v="0"/>
    <x v="0"/>
    <n v="9.5"/>
    <n v="5.7"/>
    <n v="5"/>
    <n v="28.5"/>
  </r>
  <r>
    <x v="0"/>
    <x v="0"/>
    <x v="3"/>
    <s v="Mały sklepik z rowerami"/>
    <x v="0"/>
    <x v="0"/>
    <s v="Górski-100"/>
    <x v="1"/>
    <d v="2008-03-30T00:00:00"/>
    <x v="0"/>
    <x v="0"/>
    <n v="3374.99"/>
    <n v="2024.9939999999999"/>
    <n v="4"/>
    <n v="8099.9759999999997"/>
  </r>
  <r>
    <x v="0"/>
    <x v="0"/>
    <x v="3"/>
    <s v="Mały sklepik z rowerami"/>
    <x v="0"/>
    <x v="0"/>
    <s v="Górski-100"/>
    <x v="1"/>
    <d v="2008-03-11T00:00:00"/>
    <x v="0"/>
    <x v="0"/>
    <n v="3374.99"/>
    <n v="2024.9939999999999"/>
    <n v="4"/>
    <n v="8099.9759999999997"/>
  </r>
  <r>
    <x v="0"/>
    <x v="0"/>
    <x v="3"/>
    <s v="Mały sklepik z rowerami"/>
    <x v="0"/>
    <x v="0"/>
    <s v="Górski-100"/>
    <x v="1"/>
    <d v="2008-03-29T00:00:00"/>
    <x v="0"/>
    <x v="0"/>
    <n v="3374.99"/>
    <n v="2024.9939999999999"/>
    <n v="4"/>
    <n v="8099.9759999999997"/>
  </r>
  <r>
    <x v="0"/>
    <x v="0"/>
    <x v="3"/>
    <s v="Tanie wycieczki"/>
    <x v="0"/>
    <x v="3"/>
    <s v="Szosa-650"/>
    <x v="3"/>
    <d v="2008-03-22T00:00:00"/>
    <x v="0"/>
    <x v="0"/>
    <n v="782.99"/>
    <n v="419.45890000000003"/>
    <n v="3"/>
    <n v="1258.3767"/>
  </r>
  <r>
    <x v="0"/>
    <x v="0"/>
    <x v="0"/>
    <s v="Akcesoria do rowerów"/>
    <x v="2"/>
    <x v="6"/>
    <s v="LL rama rowerowa"/>
    <x v="3"/>
    <d v="2008-03-09T00:00:00"/>
    <x v="0"/>
    <x v="0"/>
    <n v="337.22"/>
    <n v="183.93819999999999"/>
    <n v="2"/>
    <n v="367.87639999999999"/>
  </r>
  <r>
    <x v="0"/>
    <x v="0"/>
    <x v="0"/>
    <s v="Akcesoria do rowerów"/>
    <x v="2"/>
    <x v="6"/>
    <s v="LL rama rowerowa"/>
    <x v="3"/>
    <d v="2008-03-17T00:00:00"/>
    <x v="0"/>
    <x v="0"/>
    <n v="337.22"/>
    <n v="183.93819999999999"/>
    <n v="2"/>
    <n v="367.87639999999999"/>
  </r>
  <r>
    <x v="0"/>
    <x v="1"/>
    <x v="1"/>
    <s v="Towarzystwo Gimnastyczne"/>
    <x v="3"/>
    <x v="7"/>
    <s v="Sport-100"/>
    <x v="3"/>
    <d v="2008-03-30T00:00:00"/>
    <x v="0"/>
    <x v="0"/>
    <n v="34.99"/>
    <n v="20.186499999999999"/>
    <n v="5"/>
    <n v="100.93249999999999"/>
  </r>
  <r>
    <x v="0"/>
    <x v="1"/>
    <x v="1"/>
    <s v="Towarzystwo Gimnastyczne"/>
    <x v="2"/>
    <x v="2"/>
    <s v="HL rama górski"/>
    <x v="1"/>
    <d v="2008-03-01T00:00:00"/>
    <x v="0"/>
    <x v="0"/>
    <n v="1349.6"/>
    <n v="809.76"/>
    <n v="1"/>
    <n v="809.76"/>
  </r>
  <r>
    <x v="0"/>
    <x v="1"/>
    <x v="1"/>
    <s v="Towarzystwo Gimnastyczne"/>
    <x v="2"/>
    <x v="2"/>
    <s v="HL rama górski"/>
    <x v="0"/>
    <d v="2008-03-01T00:00:00"/>
    <x v="0"/>
    <x v="0"/>
    <n v="1364.5"/>
    <n v="722.59490000000005"/>
    <n v="2"/>
    <n v="1445.1898000000001"/>
  </r>
  <r>
    <x v="0"/>
    <x v="1"/>
    <x v="1"/>
    <s v="Towarzystwo Gimnastyczne"/>
    <x v="1"/>
    <x v="4"/>
    <s v="Long-Sleeve Logo Jersey"/>
    <x v="4"/>
    <d v="2008-03-27T00:00:00"/>
    <x v="0"/>
    <x v="0"/>
    <n v="49.99"/>
    <n v="28.840399999999999"/>
    <n v="2"/>
    <n v="57.680799999999998"/>
  </r>
  <r>
    <x v="0"/>
    <x v="1"/>
    <x v="1"/>
    <s v="Towarzystwo Gimnastyczne"/>
    <x v="0"/>
    <x v="0"/>
    <s v="Górski-100"/>
    <x v="0"/>
    <d v="2008-03-28T00:00:00"/>
    <x v="0"/>
    <x v="0"/>
    <n v="3399.99"/>
    <n v="2039.9939999999999"/>
    <n v="6"/>
    <n v="12239.964"/>
  </r>
  <r>
    <x v="0"/>
    <x v="1"/>
    <x v="1"/>
    <s v="Towarzystwo Gimnastyczne"/>
    <x v="2"/>
    <x v="2"/>
    <s v="HL rama górski"/>
    <x v="1"/>
    <d v="2008-03-26T00:00:00"/>
    <x v="0"/>
    <x v="0"/>
    <n v="1349.6"/>
    <n v="714.70429999999999"/>
    <n v="5"/>
    <n v="3573.5214999999998"/>
  </r>
  <r>
    <x v="0"/>
    <x v="1"/>
    <x v="1"/>
    <s v="Towarzystwo Gimnastyczne"/>
    <x v="0"/>
    <x v="0"/>
    <s v="Górski-100"/>
    <x v="1"/>
    <d v="2008-03-27T00:00:00"/>
    <x v="0"/>
    <x v="0"/>
    <n v="3374.99"/>
    <n v="2024.9939999999999"/>
    <n v="6"/>
    <n v="12149.964"/>
  </r>
  <r>
    <x v="0"/>
    <x v="1"/>
    <x v="1"/>
    <s v="Towarzystwo Gimnastyczne"/>
    <x v="0"/>
    <x v="0"/>
    <s v="Górski-100"/>
    <x v="0"/>
    <d v="2008-03-07T00:00:00"/>
    <x v="0"/>
    <x v="0"/>
    <n v="3399.99"/>
    <n v="2039.9939999999999"/>
    <n v="3"/>
    <n v="6119.982"/>
  </r>
  <r>
    <x v="0"/>
    <x v="1"/>
    <x v="1"/>
    <s v="Towarzystwo Gimnastyczne"/>
    <x v="0"/>
    <x v="0"/>
    <s v="Górski-100"/>
    <x v="1"/>
    <d v="2008-03-07T00:00:00"/>
    <x v="0"/>
    <x v="0"/>
    <n v="3374.99"/>
    <n v="2024.9939999999999"/>
    <n v="9"/>
    <n v="18224.946"/>
  </r>
  <r>
    <x v="0"/>
    <x v="1"/>
    <x v="1"/>
    <s v="Towarzystwo Gimnastyczne"/>
    <x v="3"/>
    <x v="7"/>
    <s v="Sport-100"/>
    <x v="5"/>
    <d v="2008-03-13T00:00:00"/>
    <x v="0"/>
    <x v="0"/>
    <n v="34.99"/>
    <n v="20.186499999999999"/>
    <n v="3"/>
    <n v="60.5595"/>
  </r>
  <r>
    <x v="0"/>
    <x v="1"/>
    <x v="1"/>
    <s v="Towarzystwo Gimnastyczne"/>
    <x v="1"/>
    <x v="4"/>
    <s v="Long-Sleeve Logo Jersey"/>
    <x v="4"/>
    <d v="2008-03-10T00:00:00"/>
    <x v="0"/>
    <x v="0"/>
    <n v="49.99"/>
    <n v="28.840399999999999"/>
    <n v="4"/>
    <n v="115.3616"/>
  </r>
  <r>
    <x v="0"/>
    <x v="1"/>
    <x v="1"/>
    <s v="Towarzystwo Gimnastyczne"/>
    <x v="0"/>
    <x v="0"/>
    <s v="Górski-100"/>
    <x v="1"/>
    <d v="2008-03-20T00:00:00"/>
    <x v="0"/>
    <x v="0"/>
    <n v="3374.99"/>
    <n v="2024.9939999999999"/>
    <n v="4"/>
    <n v="8099.9759999999997"/>
  </r>
  <r>
    <x v="0"/>
    <x v="1"/>
    <x v="1"/>
    <s v="Towarzystwo Gimnastyczne"/>
    <x v="1"/>
    <x v="4"/>
    <s v="Long-Sleeve Logo Jersey"/>
    <x v="4"/>
    <d v="2008-03-20T00:00:00"/>
    <x v="0"/>
    <x v="0"/>
    <n v="49.99"/>
    <n v="28.840399999999999"/>
    <n v="2"/>
    <n v="57.680799999999998"/>
  </r>
  <r>
    <x v="0"/>
    <x v="1"/>
    <x v="1"/>
    <s v="Towarzystwo Gimnastyczne"/>
    <x v="0"/>
    <x v="0"/>
    <s v="Górski-100"/>
    <x v="0"/>
    <d v="2008-03-03T00:00:00"/>
    <x v="0"/>
    <x v="0"/>
    <n v="3399.99"/>
    <n v="2039.9939999999999"/>
    <n v="8"/>
    <n v="16319.951999999999"/>
  </r>
  <r>
    <x v="0"/>
    <x v="1"/>
    <x v="1"/>
    <s v="Towarzystwo Gimnastyczne"/>
    <x v="1"/>
    <x v="1"/>
    <s v="Mountain Bike Socks"/>
    <x v="2"/>
    <d v="2008-03-23T00:00:00"/>
    <x v="0"/>
    <x v="0"/>
    <n v="9.5"/>
    <n v="5.7"/>
    <n v="4"/>
    <n v="22.8"/>
  </r>
  <r>
    <x v="0"/>
    <x v="1"/>
    <x v="1"/>
    <s v="Towarzystwo Gimnastyczne"/>
    <x v="2"/>
    <x v="2"/>
    <s v="HL rama górski"/>
    <x v="0"/>
    <d v="2008-03-06T00:00:00"/>
    <x v="0"/>
    <x v="0"/>
    <n v="1364.5"/>
    <n v="722.59490000000005"/>
    <n v="3"/>
    <n v="2167.7847000000002"/>
  </r>
  <r>
    <x v="0"/>
    <x v="1"/>
    <x v="1"/>
    <s v="Towarzystwo Gimnastyczne"/>
    <x v="2"/>
    <x v="2"/>
    <s v="HL rama górski"/>
    <x v="0"/>
    <d v="2008-03-15T00:00:00"/>
    <x v="0"/>
    <x v="0"/>
    <n v="1364.5"/>
    <n v="818.7"/>
    <n v="3"/>
    <n v="2456.1000000000004"/>
  </r>
  <r>
    <x v="0"/>
    <x v="1"/>
    <x v="1"/>
    <s v="Towarzystwo Gimnastyczne"/>
    <x v="2"/>
    <x v="2"/>
    <s v="HL rama górski"/>
    <x v="1"/>
    <d v="2008-03-31T00:00:00"/>
    <x v="0"/>
    <x v="0"/>
    <n v="1349.6"/>
    <n v="714.70429999999999"/>
    <n v="1"/>
    <n v="714.70429999999999"/>
  </r>
  <r>
    <x v="0"/>
    <x v="1"/>
    <x v="1"/>
    <s v="Towarzystwo Gimnastyczne"/>
    <x v="0"/>
    <x v="0"/>
    <s v="Górski-100"/>
    <x v="0"/>
    <d v="2008-03-19T00:00:00"/>
    <x v="0"/>
    <x v="0"/>
    <n v="3399.99"/>
    <n v="2039.9939999999999"/>
    <n v="6"/>
    <n v="12239.964"/>
  </r>
  <r>
    <x v="0"/>
    <x v="1"/>
    <x v="1"/>
    <s v="Towarzystwo Gimnastyczne"/>
    <x v="3"/>
    <x v="7"/>
    <s v="Sport-100"/>
    <x v="1"/>
    <d v="2008-03-11T00:00:00"/>
    <x v="0"/>
    <x v="0"/>
    <n v="34.99"/>
    <n v="20.186499999999999"/>
    <n v="4"/>
    <n v="80.745999999999995"/>
  </r>
  <r>
    <x v="0"/>
    <x v="1"/>
    <x v="1"/>
    <s v="Towarzystwo Gimnastyczne"/>
    <x v="1"/>
    <x v="5"/>
    <s v="nakładka na rower"/>
    <x v="4"/>
    <d v="2008-03-30T00:00:00"/>
    <x v="0"/>
    <x v="0"/>
    <n v="8.99"/>
    <n v="5.1864999999999997"/>
    <n v="4"/>
    <n v="20.745999999999999"/>
  </r>
  <r>
    <x v="0"/>
    <x v="1"/>
    <x v="1"/>
    <s v="Punkt detaliczny"/>
    <x v="0"/>
    <x v="3"/>
    <s v="Szosa-650"/>
    <x v="3"/>
    <d v="2008-04-01T00:00:00"/>
    <x v="1"/>
    <x v="0"/>
    <n v="782.99"/>
    <n v="419.45890000000003"/>
    <n v="5"/>
    <n v="2097.2945"/>
  </r>
  <r>
    <x v="0"/>
    <x v="1"/>
    <x v="1"/>
    <s v="Punkt detaliczny"/>
    <x v="2"/>
    <x v="6"/>
    <s v="LL rama rowerowa"/>
    <x v="3"/>
    <d v="2008-04-22T00:00:00"/>
    <x v="1"/>
    <x v="0"/>
    <n v="337.22"/>
    <n v="183.93819999999999"/>
    <n v="4"/>
    <n v="735.75279999999998"/>
  </r>
  <r>
    <x v="0"/>
    <x v="0"/>
    <x v="0"/>
    <s v="Bezpieczny sklep rowerowy"/>
    <x v="0"/>
    <x v="0"/>
    <s v="Górski-100"/>
    <x v="0"/>
    <d v="2008-04-12T00:00:00"/>
    <x v="1"/>
    <x v="0"/>
    <n v="3399.99"/>
    <n v="2039.9939999999999"/>
    <n v="3"/>
    <n v="6119.982"/>
  </r>
  <r>
    <x v="0"/>
    <x v="0"/>
    <x v="0"/>
    <s v="Bezpieczny sklep rowerowy"/>
    <x v="0"/>
    <x v="0"/>
    <s v="Górski-100"/>
    <x v="1"/>
    <d v="2008-04-30T00:00:00"/>
    <x v="1"/>
    <x v="0"/>
    <n v="3374.99"/>
    <n v="2024.9939999999999"/>
    <n v="4"/>
    <n v="8099.9759999999997"/>
  </r>
  <r>
    <x v="0"/>
    <x v="0"/>
    <x v="0"/>
    <s v="Bezpieczny sklep rowerowy"/>
    <x v="0"/>
    <x v="0"/>
    <s v="Górski-100"/>
    <x v="1"/>
    <d v="2008-04-10T00:00:00"/>
    <x v="1"/>
    <x v="0"/>
    <n v="3374.99"/>
    <n v="2024.9939999999999"/>
    <n v="2"/>
    <n v="4049.9879999999998"/>
  </r>
  <r>
    <x v="0"/>
    <x v="0"/>
    <x v="0"/>
    <s v="Bezpieczny sklep rowerowy"/>
    <x v="1"/>
    <x v="1"/>
    <s v="Mountain Bike Socks"/>
    <x v="2"/>
    <d v="2008-04-06T00:00:00"/>
    <x v="1"/>
    <x v="0"/>
    <n v="9.5"/>
    <n v="5.7"/>
    <n v="6"/>
    <n v="34.200000000000003"/>
  </r>
  <r>
    <x v="0"/>
    <x v="0"/>
    <x v="0"/>
    <s v="Bezpieczny sklep rowerowy"/>
    <x v="0"/>
    <x v="0"/>
    <s v="Górski-100"/>
    <x v="0"/>
    <d v="2008-04-03T00:00:00"/>
    <x v="1"/>
    <x v="0"/>
    <n v="3399.99"/>
    <n v="2039.9939999999999"/>
    <n v="4"/>
    <n v="8159.9759999999997"/>
  </r>
  <r>
    <x v="0"/>
    <x v="0"/>
    <x v="0"/>
    <s v="Bezpieczny sklep rowerowy"/>
    <x v="1"/>
    <x v="5"/>
    <s v="nakładka na rower"/>
    <x v="4"/>
    <d v="2008-04-17T00:00:00"/>
    <x v="1"/>
    <x v="0"/>
    <n v="8.99"/>
    <n v="5.1864999999999997"/>
    <n v="1"/>
    <n v="5.1864999999999997"/>
  </r>
  <r>
    <x v="0"/>
    <x v="0"/>
    <x v="0"/>
    <s v="Bezpieczny sklep rowerowy"/>
    <x v="0"/>
    <x v="0"/>
    <s v="Górski-100"/>
    <x v="0"/>
    <d v="2008-04-01T00:00:00"/>
    <x v="1"/>
    <x v="0"/>
    <n v="3399.99"/>
    <n v="2039.9939999999999"/>
    <n v="4"/>
    <n v="8159.9759999999997"/>
  </r>
  <r>
    <x v="0"/>
    <x v="0"/>
    <x v="0"/>
    <s v="Bezpieczny sklep rowerowy"/>
    <x v="1"/>
    <x v="1"/>
    <s v="Mountain Bike Socks"/>
    <x v="2"/>
    <d v="2008-04-11T00:00:00"/>
    <x v="1"/>
    <x v="0"/>
    <n v="9.5"/>
    <n v="5.7"/>
    <n v="2"/>
    <n v="11.4"/>
  </r>
  <r>
    <x v="0"/>
    <x v="0"/>
    <x v="0"/>
    <s v="Bezpieczny sklep rowerowy"/>
    <x v="1"/>
    <x v="4"/>
    <s v="Long-Sleeve Logo Jersey"/>
    <x v="4"/>
    <d v="2008-04-28T00:00:00"/>
    <x v="1"/>
    <x v="0"/>
    <n v="49.99"/>
    <n v="28.840399999999999"/>
    <n v="2"/>
    <n v="57.680799999999998"/>
  </r>
  <r>
    <x v="0"/>
    <x v="0"/>
    <x v="0"/>
    <s v="Bezpieczny sklep rowerowy"/>
    <x v="0"/>
    <x v="0"/>
    <s v="Górski-100"/>
    <x v="1"/>
    <d v="2008-04-06T00:00:00"/>
    <x v="1"/>
    <x v="0"/>
    <n v="3374.99"/>
    <n v="2024.9939999999999"/>
    <n v="2"/>
    <n v="4049.9879999999998"/>
  </r>
  <r>
    <x v="0"/>
    <x v="0"/>
    <x v="0"/>
    <s v="Bezpieczny sklep rowerowy"/>
    <x v="0"/>
    <x v="0"/>
    <s v="Górski-100"/>
    <x v="0"/>
    <d v="2008-04-14T00:00:00"/>
    <x v="1"/>
    <x v="0"/>
    <n v="3399.99"/>
    <n v="2039.9939999999999"/>
    <n v="7"/>
    <n v="14279.957999999999"/>
  </r>
  <r>
    <x v="0"/>
    <x v="0"/>
    <x v="0"/>
    <s v="Bezpieczny sklep rowerowy"/>
    <x v="0"/>
    <x v="0"/>
    <s v="Górski-100"/>
    <x v="1"/>
    <d v="2008-04-12T00:00:00"/>
    <x v="1"/>
    <x v="0"/>
    <n v="3374.99"/>
    <n v="2024.9939999999999"/>
    <n v="3"/>
    <n v="6074.982"/>
  </r>
  <r>
    <x v="0"/>
    <x v="0"/>
    <x v="0"/>
    <s v="Sport — Sprzedaż i wynajem"/>
    <x v="2"/>
    <x v="2"/>
    <s v="HL rama górski"/>
    <x v="0"/>
    <d v="2008-04-23T00:00:00"/>
    <x v="1"/>
    <x v="0"/>
    <n v="1364.5"/>
    <n v="722.59490000000005"/>
    <n v="1"/>
    <n v="722.59490000000005"/>
  </r>
  <r>
    <x v="0"/>
    <x v="0"/>
    <x v="0"/>
    <s v="Sport — Sprzedaż i wynajem"/>
    <x v="0"/>
    <x v="0"/>
    <s v="Górski-100"/>
    <x v="0"/>
    <d v="2008-04-13T00:00:00"/>
    <x v="1"/>
    <x v="0"/>
    <n v="3399.99"/>
    <n v="2039.9939999999999"/>
    <n v="6"/>
    <n v="12239.964"/>
  </r>
  <r>
    <x v="0"/>
    <x v="0"/>
    <x v="0"/>
    <s v="Sport — Sprzedaż i wynajem"/>
    <x v="0"/>
    <x v="0"/>
    <s v="Górski-100"/>
    <x v="1"/>
    <d v="2008-04-04T00:00:00"/>
    <x v="1"/>
    <x v="0"/>
    <n v="3374.99"/>
    <n v="2024.9939999999999"/>
    <n v="5"/>
    <n v="10124.969999999999"/>
  </r>
  <r>
    <x v="0"/>
    <x v="0"/>
    <x v="0"/>
    <s v="Sport — Sprzedaż i wynajem"/>
    <x v="0"/>
    <x v="0"/>
    <s v="Górski-100"/>
    <x v="1"/>
    <d v="2008-04-21T00:00:00"/>
    <x v="1"/>
    <x v="0"/>
    <n v="3374.99"/>
    <n v="2024.9939999999999"/>
    <n v="2"/>
    <n v="4049.9879999999998"/>
  </r>
  <r>
    <x v="0"/>
    <x v="0"/>
    <x v="0"/>
    <s v="Sport — Sprzedaż i wynajem"/>
    <x v="2"/>
    <x v="2"/>
    <s v="HL rama górski"/>
    <x v="0"/>
    <d v="2008-04-04T00:00:00"/>
    <x v="1"/>
    <x v="0"/>
    <n v="1364.5"/>
    <n v="722.59490000000005"/>
    <n v="1"/>
    <n v="722.59490000000005"/>
  </r>
  <r>
    <x v="0"/>
    <x v="0"/>
    <x v="0"/>
    <s v="Sport — Sprzedaż i wynajem"/>
    <x v="0"/>
    <x v="0"/>
    <s v="Górski-100"/>
    <x v="1"/>
    <d v="2008-04-10T00:00:00"/>
    <x v="1"/>
    <x v="0"/>
    <n v="3374.99"/>
    <n v="2024.9939999999999"/>
    <n v="3"/>
    <n v="6074.982"/>
  </r>
  <r>
    <x v="0"/>
    <x v="0"/>
    <x v="0"/>
    <s v="Sport — Sprzedaż i wynajem"/>
    <x v="2"/>
    <x v="2"/>
    <s v="HL rama górski"/>
    <x v="0"/>
    <d v="2008-04-08T00:00:00"/>
    <x v="1"/>
    <x v="0"/>
    <n v="1364.5"/>
    <n v="818.7"/>
    <n v="1"/>
    <n v="818.7"/>
  </r>
  <r>
    <x v="0"/>
    <x v="0"/>
    <x v="0"/>
    <s v="Sport — Sprzedaż i wynajem"/>
    <x v="0"/>
    <x v="0"/>
    <s v="Górski-100"/>
    <x v="0"/>
    <d v="2008-04-06T00:00:00"/>
    <x v="1"/>
    <x v="0"/>
    <n v="3399.99"/>
    <n v="2039.9939999999999"/>
    <n v="2"/>
    <n v="4079.9879999999998"/>
  </r>
  <r>
    <x v="0"/>
    <x v="0"/>
    <x v="0"/>
    <s v="Sport — Sprzedaż i wynajem"/>
    <x v="2"/>
    <x v="2"/>
    <s v="HL rama górski"/>
    <x v="1"/>
    <d v="2008-04-07T00:00:00"/>
    <x v="1"/>
    <x v="0"/>
    <n v="1349.6"/>
    <n v="809.76"/>
    <n v="2"/>
    <n v="1619.52"/>
  </r>
  <r>
    <x v="0"/>
    <x v="0"/>
    <x v="0"/>
    <s v="Sport — Sprzedaż i wynajem"/>
    <x v="0"/>
    <x v="0"/>
    <s v="Górski-100"/>
    <x v="0"/>
    <d v="2008-04-01T00:00:00"/>
    <x v="1"/>
    <x v="0"/>
    <n v="3399.99"/>
    <n v="2039.9939999999999"/>
    <n v="4"/>
    <n v="8159.9759999999997"/>
  </r>
  <r>
    <x v="0"/>
    <x v="0"/>
    <x v="0"/>
    <s v="Sport — Sprzedaż i wynajem"/>
    <x v="1"/>
    <x v="1"/>
    <s v="Mountain Bike Socks"/>
    <x v="2"/>
    <d v="2008-04-28T00:00:00"/>
    <x v="1"/>
    <x v="0"/>
    <n v="9.5"/>
    <n v="5.7"/>
    <n v="8"/>
    <n v="45.6"/>
  </r>
  <r>
    <x v="0"/>
    <x v="0"/>
    <x v="0"/>
    <s v="Sport — Sprzedaż i wynajem"/>
    <x v="0"/>
    <x v="0"/>
    <s v="Górski-100"/>
    <x v="1"/>
    <d v="2008-04-29T00:00:00"/>
    <x v="1"/>
    <x v="0"/>
    <n v="3374.99"/>
    <n v="2024.9939999999999"/>
    <n v="2"/>
    <n v="4049.9879999999998"/>
  </r>
  <r>
    <x v="0"/>
    <x v="0"/>
    <x v="0"/>
    <s v="Sport — Sprzedaż i wynajem"/>
    <x v="2"/>
    <x v="2"/>
    <s v="HL rama górski"/>
    <x v="1"/>
    <d v="2008-04-12T00:00:00"/>
    <x v="1"/>
    <x v="0"/>
    <n v="1349.6"/>
    <n v="714.70429999999999"/>
    <n v="1"/>
    <n v="714.70429999999999"/>
  </r>
  <r>
    <x v="0"/>
    <x v="1"/>
    <x v="1"/>
    <s v="Części do rowerów"/>
    <x v="1"/>
    <x v="4"/>
    <s v="Long-Sleeve Logo Jersey"/>
    <x v="4"/>
    <d v="2008-04-05T00:00:00"/>
    <x v="1"/>
    <x v="0"/>
    <n v="49.99"/>
    <n v="28.840399999999999"/>
    <n v="8"/>
    <n v="230.72319999999999"/>
  </r>
  <r>
    <x v="0"/>
    <x v="1"/>
    <x v="1"/>
    <s v="Części do rowerów"/>
    <x v="0"/>
    <x v="3"/>
    <s v="Szosa-450"/>
    <x v="3"/>
    <d v="2008-04-10T00:00:00"/>
    <x v="1"/>
    <x v="0"/>
    <n v="1457.99"/>
    <n v="874.79399999999998"/>
    <n v="3"/>
    <n v="2624.3820000000001"/>
  </r>
  <r>
    <x v="0"/>
    <x v="1"/>
    <x v="1"/>
    <s v="Części do rowerów"/>
    <x v="1"/>
    <x v="5"/>
    <s v="nakładka na rower"/>
    <x v="4"/>
    <d v="2008-04-20T00:00:00"/>
    <x v="1"/>
    <x v="0"/>
    <n v="8.99"/>
    <n v="5.1864999999999997"/>
    <n v="3"/>
    <n v="15.5595"/>
  </r>
  <r>
    <x v="0"/>
    <x v="1"/>
    <x v="1"/>
    <s v="Części do rowerów"/>
    <x v="0"/>
    <x v="3"/>
    <s v="Szosa-650"/>
    <x v="1"/>
    <d v="2008-04-04T00:00:00"/>
    <x v="1"/>
    <x v="0"/>
    <n v="782.99"/>
    <n v="419.45890000000003"/>
    <n v="4"/>
    <n v="1677.8356000000001"/>
  </r>
  <r>
    <x v="0"/>
    <x v="1"/>
    <x v="1"/>
    <s v="Części do rowerów"/>
    <x v="0"/>
    <x v="3"/>
    <s v="Szosa-450"/>
    <x v="3"/>
    <d v="2008-04-07T00:00:00"/>
    <x v="1"/>
    <x v="0"/>
    <n v="1457.99"/>
    <n v="874.79399999999998"/>
    <n v="1"/>
    <n v="874.79399999999998"/>
  </r>
  <r>
    <x v="0"/>
    <x v="1"/>
    <x v="1"/>
    <s v="Części do rowerów"/>
    <x v="0"/>
    <x v="3"/>
    <s v="Szosa-650"/>
    <x v="3"/>
    <d v="2008-04-17T00:00:00"/>
    <x v="1"/>
    <x v="0"/>
    <n v="782.99"/>
    <n v="419.45890000000003"/>
    <n v="3"/>
    <n v="1258.3767"/>
  </r>
  <r>
    <x v="0"/>
    <x v="1"/>
    <x v="1"/>
    <s v="Części do rowerów"/>
    <x v="0"/>
    <x v="3"/>
    <s v="Szosa-650"/>
    <x v="3"/>
    <d v="2008-04-30T00:00:00"/>
    <x v="1"/>
    <x v="0"/>
    <n v="782.99"/>
    <n v="419.45890000000003"/>
    <n v="4"/>
    <n v="1677.8356000000001"/>
  </r>
  <r>
    <x v="0"/>
    <x v="1"/>
    <x v="1"/>
    <s v="Części do rowerów"/>
    <x v="0"/>
    <x v="3"/>
    <s v="Szosa-650"/>
    <x v="3"/>
    <d v="2008-04-30T00:00:00"/>
    <x v="1"/>
    <x v="0"/>
    <n v="782.99"/>
    <n v="419.45890000000003"/>
    <n v="3"/>
    <n v="1258.3767"/>
  </r>
  <r>
    <x v="0"/>
    <x v="1"/>
    <x v="1"/>
    <s v="Części do rowerów"/>
    <x v="0"/>
    <x v="3"/>
    <s v="Szosa-650"/>
    <x v="1"/>
    <d v="2008-04-15T00:00:00"/>
    <x v="1"/>
    <x v="0"/>
    <n v="782.99"/>
    <n v="419.45890000000003"/>
    <n v="4"/>
    <n v="1677.8356000000001"/>
  </r>
  <r>
    <x v="0"/>
    <x v="1"/>
    <x v="1"/>
    <s v="Czerwony Rower"/>
    <x v="0"/>
    <x v="0"/>
    <s v="Górski-100"/>
    <x v="0"/>
    <d v="2008-04-27T00:00:00"/>
    <x v="1"/>
    <x v="0"/>
    <n v="3399.99"/>
    <n v="2039.9939999999999"/>
    <n v="4"/>
    <n v="8159.9759999999997"/>
  </r>
  <r>
    <x v="0"/>
    <x v="1"/>
    <x v="1"/>
    <s v="Czerwony Rower"/>
    <x v="2"/>
    <x v="2"/>
    <s v="HL rama górski"/>
    <x v="0"/>
    <d v="2008-04-24T00:00:00"/>
    <x v="1"/>
    <x v="0"/>
    <n v="1364.5"/>
    <n v="818.7"/>
    <n v="2"/>
    <n v="1637.4"/>
  </r>
  <r>
    <x v="0"/>
    <x v="1"/>
    <x v="1"/>
    <s v="Czerwony Rower"/>
    <x v="1"/>
    <x v="1"/>
    <s v="Mountain Bike Socks"/>
    <x v="2"/>
    <d v="2008-04-16T00:00:00"/>
    <x v="1"/>
    <x v="0"/>
    <n v="9.5"/>
    <n v="5.7"/>
    <n v="6"/>
    <n v="34.200000000000003"/>
  </r>
  <r>
    <x v="0"/>
    <x v="1"/>
    <x v="1"/>
    <s v="Czerwony Rower"/>
    <x v="0"/>
    <x v="0"/>
    <s v="Górski-100"/>
    <x v="1"/>
    <d v="2008-04-28T00:00:00"/>
    <x v="1"/>
    <x v="0"/>
    <n v="3374.99"/>
    <n v="2024.9939999999999"/>
    <n v="2"/>
    <n v="4049.9879999999998"/>
  </r>
  <r>
    <x v="0"/>
    <x v="1"/>
    <x v="1"/>
    <s v="Czerwony Rower"/>
    <x v="2"/>
    <x v="2"/>
    <s v="HL rama górski"/>
    <x v="0"/>
    <d v="2008-04-17T00:00:00"/>
    <x v="1"/>
    <x v="0"/>
    <n v="1364.5"/>
    <n v="722.59490000000005"/>
    <n v="1"/>
    <n v="722.59490000000005"/>
  </r>
  <r>
    <x v="0"/>
    <x v="1"/>
    <x v="1"/>
    <s v="Czerwony Rower"/>
    <x v="0"/>
    <x v="0"/>
    <s v="Górski-100"/>
    <x v="0"/>
    <d v="2008-04-20T00:00:00"/>
    <x v="1"/>
    <x v="0"/>
    <n v="3399.99"/>
    <n v="2039.9939999999999"/>
    <n v="2"/>
    <n v="4079.9879999999998"/>
  </r>
  <r>
    <x v="0"/>
    <x v="1"/>
    <x v="1"/>
    <s v="Czerwony Rower"/>
    <x v="0"/>
    <x v="0"/>
    <s v="Górski-100"/>
    <x v="1"/>
    <d v="2008-04-10T00:00:00"/>
    <x v="1"/>
    <x v="0"/>
    <n v="3374.99"/>
    <n v="2024.9939999999999"/>
    <n v="2"/>
    <n v="4049.9879999999998"/>
  </r>
  <r>
    <x v="0"/>
    <x v="1"/>
    <x v="1"/>
    <s v="Czerwony Rower"/>
    <x v="0"/>
    <x v="0"/>
    <s v="Górski-100"/>
    <x v="0"/>
    <d v="2008-04-07T00:00:00"/>
    <x v="1"/>
    <x v="0"/>
    <n v="3399.99"/>
    <n v="2039.9939999999999"/>
    <n v="2"/>
    <n v="4079.9879999999998"/>
  </r>
  <r>
    <x v="0"/>
    <x v="1"/>
    <x v="1"/>
    <s v="Czerwony Rower"/>
    <x v="2"/>
    <x v="2"/>
    <s v="HL rama górski"/>
    <x v="1"/>
    <d v="2008-04-09T00:00:00"/>
    <x v="1"/>
    <x v="0"/>
    <n v="1349.6"/>
    <n v="714.70429999999999"/>
    <n v="1"/>
    <n v="714.70429999999999"/>
  </r>
  <r>
    <x v="0"/>
    <x v="1"/>
    <x v="1"/>
    <s v="Czerwony Rower"/>
    <x v="0"/>
    <x v="0"/>
    <s v="Górski-100"/>
    <x v="1"/>
    <d v="2008-04-28T00:00:00"/>
    <x v="1"/>
    <x v="0"/>
    <n v="3374.99"/>
    <n v="2024.9939999999999"/>
    <n v="2"/>
    <n v="4049.9879999999998"/>
  </r>
  <r>
    <x v="0"/>
    <x v="0"/>
    <x v="2"/>
    <s v="Nowoczesne Artykuły Sportowe"/>
    <x v="0"/>
    <x v="0"/>
    <s v="Górski-100"/>
    <x v="1"/>
    <d v="2008-04-01T00:00:00"/>
    <x v="1"/>
    <x v="0"/>
    <n v="3374.99"/>
    <n v="2024.9939999999999"/>
    <n v="2"/>
    <n v="4049.9879999999998"/>
  </r>
  <r>
    <x v="0"/>
    <x v="0"/>
    <x v="2"/>
    <s v="Nowoczesne Artykuły Sportowe"/>
    <x v="0"/>
    <x v="0"/>
    <s v="Górski-100"/>
    <x v="1"/>
    <d v="2008-04-27T00:00:00"/>
    <x v="1"/>
    <x v="0"/>
    <n v="3374.99"/>
    <n v="2024.9939999999999"/>
    <n v="2"/>
    <n v="4049.9879999999998"/>
  </r>
  <r>
    <x v="0"/>
    <x v="0"/>
    <x v="2"/>
    <s v="Nowoczesne Artykuły Sportowe"/>
    <x v="1"/>
    <x v="4"/>
    <s v="Long-Sleeve Logo Jersey"/>
    <x v="4"/>
    <d v="2008-04-30T00:00:00"/>
    <x v="1"/>
    <x v="0"/>
    <n v="49.99"/>
    <n v="28.840399999999999"/>
    <n v="2"/>
    <n v="57.680799999999998"/>
  </r>
  <r>
    <x v="0"/>
    <x v="0"/>
    <x v="2"/>
    <s v="Nowoczesne Artykuły Sportowe"/>
    <x v="1"/>
    <x v="1"/>
    <s v="Mountain Bike Socks"/>
    <x v="2"/>
    <d v="2008-04-22T00:00:00"/>
    <x v="1"/>
    <x v="0"/>
    <n v="9.5"/>
    <n v="5.2249999999999996"/>
    <n v="18"/>
    <n v="94.05"/>
  </r>
  <r>
    <x v="0"/>
    <x v="0"/>
    <x v="2"/>
    <s v="Nowoczesne Artykuły Sportowe"/>
    <x v="2"/>
    <x v="2"/>
    <s v="HL rama górski"/>
    <x v="0"/>
    <d v="2008-04-16T00:00:00"/>
    <x v="1"/>
    <x v="0"/>
    <n v="1364.5"/>
    <n v="818.7"/>
    <n v="2"/>
    <n v="1637.4"/>
  </r>
  <r>
    <x v="0"/>
    <x v="0"/>
    <x v="2"/>
    <s v="Nowoczesne Artykuły Sportowe"/>
    <x v="0"/>
    <x v="0"/>
    <s v="Górski-100"/>
    <x v="1"/>
    <d v="2008-04-17T00:00:00"/>
    <x v="1"/>
    <x v="0"/>
    <n v="3374.99"/>
    <n v="2024.9939999999999"/>
    <n v="2"/>
    <n v="4049.9879999999998"/>
  </r>
  <r>
    <x v="0"/>
    <x v="0"/>
    <x v="2"/>
    <s v="Nowoczesne Artykuły Sportowe"/>
    <x v="3"/>
    <x v="7"/>
    <s v="Sport-100"/>
    <x v="1"/>
    <d v="2008-04-15T00:00:00"/>
    <x v="1"/>
    <x v="0"/>
    <n v="34.99"/>
    <n v="20.186499999999999"/>
    <n v="2"/>
    <n v="40.372999999999998"/>
  </r>
  <r>
    <x v="0"/>
    <x v="0"/>
    <x v="2"/>
    <s v="Nowoczesne Artykuły Sportowe"/>
    <x v="0"/>
    <x v="0"/>
    <s v="Górski-100"/>
    <x v="0"/>
    <d v="2008-04-03T00:00:00"/>
    <x v="1"/>
    <x v="0"/>
    <n v="3399.99"/>
    <n v="2039.9939999999999"/>
    <n v="4"/>
    <n v="8159.9759999999997"/>
  </r>
  <r>
    <x v="0"/>
    <x v="0"/>
    <x v="2"/>
    <s v="Nowoczesne Artykuły Sportowe"/>
    <x v="3"/>
    <x v="7"/>
    <s v="Sport-100"/>
    <x v="3"/>
    <d v="2008-04-03T00:00:00"/>
    <x v="1"/>
    <x v="0"/>
    <n v="34.99"/>
    <n v="20.186499999999999"/>
    <n v="1"/>
    <n v="20.186499999999999"/>
  </r>
  <r>
    <x v="0"/>
    <x v="0"/>
    <x v="2"/>
    <s v="Nowoczesne Artykuły Sportowe"/>
    <x v="1"/>
    <x v="4"/>
    <s v="Long-Sleeve Logo Jersey"/>
    <x v="4"/>
    <d v="2008-04-06T00:00:00"/>
    <x v="1"/>
    <x v="0"/>
    <n v="49.99"/>
    <n v="28.840399999999999"/>
    <n v="1"/>
    <n v="28.840399999999999"/>
  </r>
  <r>
    <x v="0"/>
    <x v="0"/>
    <x v="2"/>
    <s v="Nowoczesne Artykuły Sportowe"/>
    <x v="2"/>
    <x v="2"/>
    <s v="HL rama górski"/>
    <x v="1"/>
    <d v="2008-04-11T00:00:00"/>
    <x v="1"/>
    <x v="0"/>
    <n v="1349.6"/>
    <n v="714.70429999999999"/>
    <n v="2"/>
    <n v="1429.4086"/>
  </r>
  <r>
    <x v="0"/>
    <x v="0"/>
    <x v="2"/>
    <s v="Nowoczesne Artykuły Sportowe"/>
    <x v="3"/>
    <x v="7"/>
    <s v="Sport-100"/>
    <x v="5"/>
    <d v="2008-04-24T00:00:00"/>
    <x v="1"/>
    <x v="0"/>
    <n v="34.99"/>
    <n v="20.186499999999999"/>
    <n v="2"/>
    <n v="40.372999999999998"/>
  </r>
  <r>
    <x v="0"/>
    <x v="0"/>
    <x v="2"/>
    <s v="Nowoczesne Artykuły Sportowe"/>
    <x v="0"/>
    <x v="0"/>
    <s v="Górski-100"/>
    <x v="0"/>
    <d v="2008-04-28T00:00:00"/>
    <x v="1"/>
    <x v="0"/>
    <n v="3399.99"/>
    <n v="2039.9939999999999"/>
    <n v="2"/>
    <n v="4079.9879999999998"/>
  </r>
  <r>
    <x v="0"/>
    <x v="0"/>
    <x v="2"/>
    <s v="Nowoczesne Artykuły Sportowe"/>
    <x v="1"/>
    <x v="5"/>
    <s v="nakładka na rower"/>
    <x v="4"/>
    <d v="2008-04-22T00:00:00"/>
    <x v="1"/>
    <x v="0"/>
    <n v="8.99"/>
    <n v="5.1864999999999997"/>
    <n v="2"/>
    <n v="10.372999999999999"/>
  </r>
  <r>
    <x v="0"/>
    <x v="0"/>
    <x v="2"/>
    <s v="Nowoczesne Artykuły Sportowe"/>
    <x v="2"/>
    <x v="2"/>
    <s v="HL rama górski"/>
    <x v="0"/>
    <d v="2008-04-08T00:00:00"/>
    <x v="1"/>
    <x v="0"/>
    <n v="1364.5"/>
    <n v="722.59490000000005"/>
    <n v="1"/>
    <n v="722.59490000000005"/>
  </r>
  <r>
    <x v="0"/>
    <x v="0"/>
    <x v="2"/>
    <s v="Nowoczesne Artykuły Sportowe"/>
    <x v="1"/>
    <x v="4"/>
    <s v="Long-Sleeve Logo Jersey"/>
    <x v="4"/>
    <d v="2008-04-11T00:00:00"/>
    <x v="1"/>
    <x v="0"/>
    <n v="49.99"/>
    <n v="28.840399999999999"/>
    <n v="1"/>
    <n v="28.840399999999999"/>
  </r>
  <r>
    <x v="0"/>
    <x v="0"/>
    <x v="2"/>
    <s v="Nowoczesne Artykuły Sportowe"/>
    <x v="0"/>
    <x v="0"/>
    <s v="Górski-100"/>
    <x v="0"/>
    <d v="2008-04-02T00:00:00"/>
    <x v="1"/>
    <x v="0"/>
    <n v="3399.99"/>
    <n v="2039.9939999999999"/>
    <n v="4"/>
    <n v="8159.9759999999997"/>
  </r>
  <r>
    <x v="0"/>
    <x v="0"/>
    <x v="2"/>
    <s v="Nowoczesne Artykuły Sportowe"/>
    <x v="0"/>
    <x v="0"/>
    <s v="Górski-100"/>
    <x v="1"/>
    <d v="2008-04-21T00:00:00"/>
    <x v="1"/>
    <x v="0"/>
    <n v="3374.99"/>
    <n v="2024.9939999999999"/>
    <n v="2"/>
    <n v="4049.9879999999998"/>
  </r>
  <r>
    <x v="0"/>
    <x v="0"/>
    <x v="0"/>
    <s v="Weekendowe Podróże"/>
    <x v="0"/>
    <x v="3"/>
    <s v="Szosa-650"/>
    <x v="1"/>
    <d v="2008-04-28T00:00:00"/>
    <x v="1"/>
    <x v="0"/>
    <n v="782.99"/>
    <n v="419.45890000000003"/>
    <n v="1"/>
    <n v="419.45890000000003"/>
  </r>
  <r>
    <x v="0"/>
    <x v="0"/>
    <x v="0"/>
    <s v="Weekendowe Podróże"/>
    <x v="0"/>
    <x v="3"/>
    <s v="Szosa-650"/>
    <x v="3"/>
    <d v="2008-04-28T00:00:00"/>
    <x v="1"/>
    <x v="0"/>
    <n v="782.99"/>
    <n v="419.45890000000003"/>
    <n v="3"/>
    <n v="1258.3767"/>
  </r>
  <r>
    <x v="0"/>
    <x v="0"/>
    <x v="0"/>
    <s v="Weekendowe Podróże"/>
    <x v="0"/>
    <x v="3"/>
    <s v="Szosa-450"/>
    <x v="3"/>
    <d v="2008-04-17T00:00:00"/>
    <x v="1"/>
    <x v="0"/>
    <n v="1457.99"/>
    <n v="874.79399999999998"/>
    <n v="2"/>
    <n v="1749.588"/>
  </r>
  <r>
    <x v="0"/>
    <x v="0"/>
    <x v="0"/>
    <s v="Weekendowe Podróże"/>
    <x v="0"/>
    <x v="3"/>
    <s v="Szosa-150"/>
    <x v="3"/>
    <d v="2008-04-10T00:00:00"/>
    <x v="1"/>
    <x v="0"/>
    <n v="3578.27"/>
    <n v="2146.962"/>
    <n v="1"/>
    <n v="2146.962"/>
  </r>
  <r>
    <x v="0"/>
    <x v="0"/>
    <x v="0"/>
    <s v="Weekendowe Podróże"/>
    <x v="0"/>
    <x v="3"/>
    <s v="Szosa-650"/>
    <x v="3"/>
    <d v="2008-04-29T00:00:00"/>
    <x v="1"/>
    <x v="0"/>
    <n v="782.99"/>
    <n v="419.45890000000003"/>
    <n v="2"/>
    <n v="838.91780000000006"/>
  </r>
  <r>
    <x v="0"/>
    <x v="0"/>
    <x v="0"/>
    <s v="Weekendowe Podróże"/>
    <x v="2"/>
    <x v="6"/>
    <s v="LL rama rowerowa"/>
    <x v="3"/>
    <d v="2008-04-07T00:00:00"/>
    <x v="1"/>
    <x v="0"/>
    <n v="337.22"/>
    <n v="183.93819999999999"/>
    <n v="1"/>
    <n v="183.93819999999999"/>
  </r>
  <r>
    <x v="0"/>
    <x v="0"/>
    <x v="0"/>
    <s v="Weekendowe Podróże"/>
    <x v="0"/>
    <x v="3"/>
    <s v="Szosa-150"/>
    <x v="3"/>
    <d v="2008-04-05T00:00:00"/>
    <x v="1"/>
    <x v="0"/>
    <n v="3578.27"/>
    <n v="2146.962"/>
    <n v="1"/>
    <n v="2146.962"/>
  </r>
  <r>
    <x v="0"/>
    <x v="0"/>
    <x v="0"/>
    <s v="Weekendowe Podróże"/>
    <x v="0"/>
    <x v="3"/>
    <s v="Szosa-150"/>
    <x v="3"/>
    <d v="2008-04-22T00:00:00"/>
    <x v="1"/>
    <x v="0"/>
    <n v="3578.27"/>
    <n v="2146.962"/>
    <n v="1"/>
    <n v="2146.962"/>
  </r>
  <r>
    <x v="0"/>
    <x v="0"/>
    <x v="0"/>
    <s v="Weekendowe Podróże"/>
    <x v="0"/>
    <x v="3"/>
    <s v="Szosa-650"/>
    <x v="1"/>
    <d v="2008-04-04T00:00:00"/>
    <x v="1"/>
    <x v="0"/>
    <n v="782.99"/>
    <n v="419.45890000000003"/>
    <n v="3"/>
    <n v="1258.3767"/>
  </r>
  <r>
    <x v="0"/>
    <x v="0"/>
    <x v="0"/>
    <s v="Weekendowe Podróże"/>
    <x v="0"/>
    <x v="3"/>
    <s v="Szosa-650"/>
    <x v="3"/>
    <d v="2008-04-04T00:00:00"/>
    <x v="1"/>
    <x v="0"/>
    <n v="782.99"/>
    <n v="419.45890000000003"/>
    <n v="1"/>
    <n v="419.45890000000003"/>
  </r>
  <r>
    <x v="0"/>
    <x v="0"/>
    <x v="0"/>
    <s v="Weekendowe Podróże"/>
    <x v="0"/>
    <x v="3"/>
    <s v="Szosa-650"/>
    <x v="3"/>
    <d v="2008-04-04T00:00:00"/>
    <x v="1"/>
    <x v="0"/>
    <n v="782.99"/>
    <n v="419.45890000000003"/>
    <n v="1"/>
    <n v="419.45890000000003"/>
  </r>
  <r>
    <x v="0"/>
    <x v="0"/>
    <x v="0"/>
    <s v="Weekendowe Podróże"/>
    <x v="0"/>
    <x v="3"/>
    <s v="Szosa-150"/>
    <x v="3"/>
    <d v="2008-04-01T00:00:00"/>
    <x v="1"/>
    <x v="0"/>
    <n v="3578.27"/>
    <n v="2146.962"/>
    <n v="1"/>
    <n v="2146.962"/>
  </r>
  <r>
    <x v="0"/>
    <x v="0"/>
    <x v="0"/>
    <s v="Weekendowe Podróże"/>
    <x v="2"/>
    <x v="6"/>
    <s v="LL rama rowerowa"/>
    <x v="1"/>
    <d v="2008-04-10T00:00:00"/>
    <x v="1"/>
    <x v="0"/>
    <n v="337.22"/>
    <n v="178.58080000000001"/>
    <n v="1"/>
    <n v="178.58080000000001"/>
  </r>
  <r>
    <x v="0"/>
    <x v="0"/>
    <x v="0"/>
    <s v="Weekendowe Podróże"/>
    <x v="0"/>
    <x v="3"/>
    <s v="Szosa-450"/>
    <x v="3"/>
    <d v="2008-04-20T00:00:00"/>
    <x v="1"/>
    <x v="0"/>
    <n v="1457.99"/>
    <n v="874.79399999999998"/>
    <n v="1"/>
    <n v="874.79399999999998"/>
  </r>
  <r>
    <x v="0"/>
    <x v="0"/>
    <x v="0"/>
    <s v="Weekendowe Podróże"/>
    <x v="0"/>
    <x v="3"/>
    <s v="Szosa-650"/>
    <x v="3"/>
    <d v="2008-04-14T00:00:00"/>
    <x v="1"/>
    <x v="0"/>
    <n v="782.99"/>
    <n v="419.45890000000003"/>
    <n v="2"/>
    <n v="838.91780000000006"/>
  </r>
  <r>
    <x v="0"/>
    <x v="0"/>
    <x v="0"/>
    <s v="Weekendowe Podróże"/>
    <x v="2"/>
    <x v="6"/>
    <s v="LL rama rowerowa"/>
    <x v="3"/>
    <d v="2008-05-01T00:00:00"/>
    <x v="1"/>
    <x v="0"/>
    <n v="337.22"/>
    <n v="183.93819999999999"/>
    <n v="4"/>
    <n v="735.75279999999998"/>
  </r>
  <r>
    <x v="0"/>
    <x v="0"/>
    <x v="0"/>
    <s v="Weekendowe Podróże"/>
    <x v="2"/>
    <x v="6"/>
    <s v="ML rama rowerowa"/>
    <x v="3"/>
    <d v="2008-04-10T00:00:00"/>
    <x v="1"/>
    <x v="0"/>
    <n v="594.83000000000004"/>
    <n v="356.89800000000002"/>
    <n v="2"/>
    <n v="713.79600000000005"/>
  </r>
  <r>
    <x v="0"/>
    <x v="0"/>
    <x v="0"/>
    <s v="Weekendowe Podróże"/>
    <x v="0"/>
    <x v="3"/>
    <s v="Szosa-450"/>
    <x v="3"/>
    <d v="2008-04-21T00:00:00"/>
    <x v="1"/>
    <x v="0"/>
    <n v="1457.99"/>
    <n v="874.79399999999998"/>
    <n v="3"/>
    <n v="2624.3820000000001"/>
  </r>
  <r>
    <x v="0"/>
    <x v="0"/>
    <x v="0"/>
    <s v="Weekendowe Podróże"/>
    <x v="0"/>
    <x v="3"/>
    <s v="Szosa-650"/>
    <x v="1"/>
    <d v="2008-04-22T00:00:00"/>
    <x v="1"/>
    <x v="0"/>
    <n v="782.99"/>
    <n v="419.45890000000003"/>
    <n v="2"/>
    <n v="838.91780000000006"/>
  </r>
  <r>
    <x v="0"/>
    <x v="0"/>
    <x v="0"/>
    <s v="Weekendowe Podróże"/>
    <x v="0"/>
    <x v="3"/>
    <s v="Szosa-150"/>
    <x v="3"/>
    <d v="2008-04-19T00:00:00"/>
    <x v="1"/>
    <x v="0"/>
    <n v="3578.27"/>
    <n v="2146.962"/>
    <n v="1"/>
    <n v="2146.962"/>
  </r>
  <r>
    <x v="0"/>
    <x v="0"/>
    <x v="3"/>
    <s v="Sklepy Fitness"/>
    <x v="2"/>
    <x v="6"/>
    <s v="LL rama rowerowa"/>
    <x v="3"/>
    <d v="2008-04-06T00:00:00"/>
    <x v="1"/>
    <x v="0"/>
    <n v="337.22"/>
    <n v="183.93819999999999"/>
    <n v="4"/>
    <n v="735.75279999999998"/>
  </r>
  <r>
    <x v="0"/>
    <x v="0"/>
    <x v="3"/>
    <s v="Sklepy Fitness"/>
    <x v="0"/>
    <x v="3"/>
    <s v="Szosa-450"/>
    <x v="3"/>
    <d v="2008-04-21T00:00:00"/>
    <x v="1"/>
    <x v="0"/>
    <n v="1457.99"/>
    <n v="874.79399999999998"/>
    <n v="2"/>
    <n v="1749.588"/>
  </r>
  <r>
    <x v="0"/>
    <x v="0"/>
    <x v="3"/>
    <s v="Sklepy Fitness"/>
    <x v="0"/>
    <x v="3"/>
    <s v="Szosa-650"/>
    <x v="1"/>
    <d v="2008-04-03T00:00:00"/>
    <x v="1"/>
    <x v="0"/>
    <n v="782.99"/>
    <n v="419.45890000000003"/>
    <n v="1"/>
    <n v="419.45890000000003"/>
  </r>
  <r>
    <x v="0"/>
    <x v="0"/>
    <x v="3"/>
    <s v="Sklepy Fitness"/>
    <x v="2"/>
    <x v="6"/>
    <s v="ML rama rowerowa"/>
    <x v="3"/>
    <d v="2008-04-12T00:00:00"/>
    <x v="1"/>
    <x v="0"/>
    <n v="594.83000000000004"/>
    <n v="356.89800000000002"/>
    <n v="3"/>
    <n v="1070.694"/>
  </r>
  <r>
    <x v="0"/>
    <x v="0"/>
    <x v="3"/>
    <s v="Sklepy Fitness"/>
    <x v="0"/>
    <x v="3"/>
    <s v="Szosa-650"/>
    <x v="3"/>
    <d v="2008-04-11T00:00:00"/>
    <x v="1"/>
    <x v="0"/>
    <n v="782.99"/>
    <n v="419.45890000000003"/>
    <n v="5"/>
    <n v="2097.2945"/>
  </r>
  <r>
    <x v="0"/>
    <x v="0"/>
    <x v="3"/>
    <s v="Sklepy Fitness"/>
    <x v="0"/>
    <x v="3"/>
    <s v="Szosa-650"/>
    <x v="3"/>
    <d v="2008-04-25T00:00:00"/>
    <x v="1"/>
    <x v="0"/>
    <n v="782.99"/>
    <n v="419.45890000000003"/>
    <n v="2"/>
    <n v="838.91780000000006"/>
  </r>
  <r>
    <x v="0"/>
    <x v="0"/>
    <x v="3"/>
    <s v="Sklepy Fitness"/>
    <x v="2"/>
    <x v="6"/>
    <s v="ML rama rowerowa"/>
    <x v="3"/>
    <d v="2008-04-26T00:00:00"/>
    <x v="1"/>
    <x v="0"/>
    <n v="594.83000000000004"/>
    <n v="356.89800000000002"/>
    <n v="3"/>
    <n v="1070.694"/>
  </r>
  <r>
    <x v="0"/>
    <x v="0"/>
    <x v="3"/>
    <s v="Sklepy Fitness"/>
    <x v="0"/>
    <x v="3"/>
    <s v="Szosa-650"/>
    <x v="1"/>
    <d v="2008-04-30T00:00:00"/>
    <x v="1"/>
    <x v="0"/>
    <n v="782.99"/>
    <n v="419.45890000000003"/>
    <n v="2"/>
    <n v="838.91780000000006"/>
  </r>
  <r>
    <x v="0"/>
    <x v="0"/>
    <x v="3"/>
    <s v="Sklepy Fitness"/>
    <x v="2"/>
    <x v="6"/>
    <s v="LL rama rowerowa"/>
    <x v="1"/>
    <d v="2008-04-25T00:00:00"/>
    <x v="1"/>
    <x v="0"/>
    <n v="337.22"/>
    <n v="178.58080000000001"/>
    <n v="2"/>
    <n v="357.16160000000002"/>
  </r>
  <r>
    <x v="0"/>
    <x v="0"/>
    <x v="3"/>
    <s v="Sklepy Fitness"/>
    <x v="2"/>
    <x v="6"/>
    <s v="LL rama rowerowa"/>
    <x v="1"/>
    <d v="2008-04-13T00:00:00"/>
    <x v="1"/>
    <x v="0"/>
    <n v="337.22"/>
    <n v="178.58080000000001"/>
    <n v="4"/>
    <n v="714.32320000000004"/>
  </r>
  <r>
    <x v="0"/>
    <x v="0"/>
    <x v="3"/>
    <s v="Sklepy Fitness"/>
    <x v="0"/>
    <x v="3"/>
    <s v="Szosa-650"/>
    <x v="1"/>
    <d v="2008-04-09T00:00:00"/>
    <x v="1"/>
    <x v="0"/>
    <n v="782.99"/>
    <n v="419.45890000000003"/>
    <n v="2"/>
    <n v="838.91780000000006"/>
  </r>
  <r>
    <x v="0"/>
    <x v="0"/>
    <x v="3"/>
    <s v="Sklepy Fitness"/>
    <x v="0"/>
    <x v="3"/>
    <s v="Szosa-450"/>
    <x v="3"/>
    <d v="2008-04-30T00:00:00"/>
    <x v="1"/>
    <x v="0"/>
    <n v="1457.99"/>
    <n v="874.79399999999998"/>
    <n v="1"/>
    <n v="874.79399999999998"/>
  </r>
  <r>
    <x v="0"/>
    <x v="0"/>
    <x v="3"/>
    <s v="Sklepy Fitness"/>
    <x v="0"/>
    <x v="3"/>
    <s v="Szosa-150"/>
    <x v="3"/>
    <d v="2008-04-17T00:00:00"/>
    <x v="1"/>
    <x v="0"/>
    <n v="3578.27"/>
    <n v="2146.962"/>
    <n v="4"/>
    <n v="8587.848"/>
  </r>
  <r>
    <x v="0"/>
    <x v="0"/>
    <x v="3"/>
    <s v="Sklepy Fitness"/>
    <x v="0"/>
    <x v="3"/>
    <s v="Szosa-650"/>
    <x v="1"/>
    <d v="2008-04-19T00:00:00"/>
    <x v="1"/>
    <x v="0"/>
    <n v="782.99"/>
    <n v="419.45890000000003"/>
    <n v="7"/>
    <n v="2936.2123000000001"/>
  </r>
  <r>
    <x v="0"/>
    <x v="0"/>
    <x v="3"/>
    <s v="Sklepy Fitness"/>
    <x v="0"/>
    <x v="3"/>
    <s v="Szosa-150"/>
    <x v="3"/>
    <d v="2008-04-15T00:00:00"/>
    <x v="1"/>
    <x v="0"/>
    <n v="3578.27"/>
    <n v="2146.962"/>
    <n v="2"/>
    <n v="4293.924"/>
  </r>
  <r>
    <x v="0"/>
    <x v="0"/>
    <x v="3"/>
    <s v="Sklepy Fitness"/>
    <x v="2"/>
    <x v="6"/>
    <s v="HL rama rowerowa szosa"/>
    <x v="3"/>
    <d v="2008-04-04T00:00:00"/>
    <x v="1"/>
    <x v="0"/>
    <n v="1431.5"/>
    <n v="758.07590000000005"/>
    <n v="1"/>
    <n v="758.07590000000005"/>
  </r>
  <r>
    <x v="0"/>
    <x v="0"/>
    <x v="3"/>
    <s v="Sklepy Fitness"/>
    <x v="2"/>
    <x v="6"/>
    <s v="HL rama rowerowa szosa"/>
    <x v="3"/>
    <d v="2008-04-16T00:00:00"/>
    <x v="1"/>
    <x v="0"/>
    <n v="1431.5"/>
    <n v="758.07590000000005"/>
    <n v="1"/>
    <n v="758.07590000000005"/>
  </r>
  <r>
    <x v="0"/>
    <x v="0"/>
    <x v="3"/>
    <s v="Sklepy Fitness"/>
    <x v="0"/>
    <x v="3"/>
    <s v="Szosa-650"/>
    <x v="3"/>
    <d v="2008-04-22T00:00:00"/>
    <x v="1"/>
    <x v="0"/>
    <n v="782.99"/>
    <n v="419.45890000000003"/>
    <n v="3"/>
    <n v="1258.3767"/>
  </r>
  <r>
    <x v="0"/>
    <x v="0"/>
    <x v="3"/>
    <s v="Sklepy Fitness"/>
    <x v="0"/>
    <x v="3"/>
    <s v="Szosa-650"/>
    <x v="1"/>
    <d v="2008-04-27T00:00:00"/>
    <x v="1"/>
    <x v="0"/>
    <n v="782.99"/>
    <n v="419.45890000000003"/>
    <n v="3"/>
    <n v="1258.3767"/>
  </r>
  <r>
    <x v="0"/>
    <x v="0"/>
    <x v="2"/>
    <s v="Prosty rower sp. z o.o."/>
    <x v="2"/>
    <x v="6"/>
    <s v="LL rama rowerowa"/>
    <x v="3"/>
    <d v="2008-04-01T00:00:00"/>
    <x v="1"/>
    <x v="0"/>
    <n v="337.22"/>
    <n v="183.93819999999999"/>
    <n v="1"/>
    <n v="183.93819999999999"/>
  </r>
  <r>
    <x v="0"/>
    <x v="0"/>
    <x v="2"/>
    <s v="Prosty rower sp. z o.o."/>
    <x v="2"/>
    <x v="6"/>
    <s v="LL rama rowerowa"/>
    <x v="3"/>
    <d v="2008-04-04T00:00:00"/>
    <x v="1"/>
    <x v="0"/>
    <n v="337.22"/>
    <n v="183.93819999999999"/>
    <n v="3"/>
    <n v="551.81459999999993"/>
  </r>
  <r>
    <x v="0"/>
    <x v="0"/>
    <x v="2"/>
    <s v="Prosty rower sp. z o.o."/>
    <x v="0"/>
    <x v="3"/>
    <s v="Szosa-150"/>
    <x v="3"/>
    <d v="2008-04-22T00:00:00"/>
    <x v="1"/>
    <x v="0"/>
    <n v="3578.27"/>
    <n v="2146.962"/>
    <n v="1"/>
    <n v="2146.962"/>
  </r>
  <r>
    <x v="0"/>
    <x v="0"/>
    <x v="3"/>
    <s v="Części zamienne SA"/>
    <x v="2"/>
    <x v="6"/>
    <s v="LL rama rowerowa"/>
    <x v="1"/>
    <d v="2008-04-19T00:00:00"/>
    <x v="1"/>
    <x v="0"/>
    <n v="337.22"/>
    <n v="178.58080000000001"/>
    <n v="1"/>
    <n v="178.58080000000001"/>
  </r>
  <r>
    <x v="0"/>
    <x v="0"/>
    <x v="3"/>
    <s v="Części zamienne SA"/>
    <x v="3"/>
    <x v="7"/>
    <s v="Sport-100"/>
    <x v="1"/>
    <d v="2008-05-01T00:00:00"/>
    <x v="1"/>
    <x v="0"/>
    <n v="34.99"/>
    <n v="20.186499999999999"/>
    <n v="1"/>
    <n v="20.186499999999999"/>
  </r>
  <r>
    <x v="0"/>
    <x v="0"/>
    <x v="3"/>
    <s v="Części zamienne SA"/>
    <x v="0"/>
    <x v="3"/>
    <s v="Szosa-150"/>
    <x v="3"/>
    <d v="2008-04-15T00:00:00"/>
    <x v="1"/>
    <x v="0"/>
    <n v="3578.27"/>
    <n v="2146.962"/>
    <n v="3"/>
    <n v="6440.8860000000004"/>
  </r>
  <r>
    <x v="0"/>
    <x v="0"/>
    <x v="3"/>
    <s v="Części zamienne SA"/>
    <x v="0"/>
    <x v="3"/>
    <s v="Szosa-650"/>
    <x v="3"/>
    <d v="2008-04-11T00:00:00"/>
    <x v="1"/>
    <x v="0"/>
    <n v="782.99"/>
    <n v="419.45890000000003"/>
    <n v="1"/>
    <n v="419.45890000000003"/>
  </r>
  <r>
    <x v="0"/>
    <x v="0"/>
    <x v="3"/>
    <s v="Części zamienne SA"/>
    <x v="1"/>
    <x v="4"/>
    <s v="Long-Sleeve Logo Jersey"/>
    <x v="4"/>
    <d v="2008-04-03T00:00:00"/>
    <x v="1"/>
    <x v="0"/>
    <n v="49.99"/>
    <n v="28.840399999999999"/>
    <n v="1"/>
    <n v="28.840399999999999"/>
  </r>
  <r>
    <x v="0"/>
    <x v="0"/>
    <x v="3"/>
    <s v="Części zamienne SA"/>
    <x v="2"/>
    <x v="6"/>
    <s v="LL rama rowerowa"/>
    <x v="3"/>
    <d v="2008-04-22T00:00:00"/>
    <x v="1"/>
    <x v="0"/>
    <n v="337.22"/>
    <n v="183.93819999999999"/>
    <n v="2"/>
    <n v="367.87639999999999"/>
  </r>
  <r>
    <x v="0"/>
    <x v="0"/>
    <x v="3"/>
    <s v="Części zamienne SA"/>
    <x v="2"/>
    <x v="6"/>
    <s v="ML rama rowerowa"/>
    <x v="3"/>
    <d v="2008-04-24T00:00:00"/>
    <x v="1"/>
    <x v="0"/>
    <n v="594.83000000000004"/>
    <n v="356.89800000000002"/>
    <n v="2"/>
    <n v="713.79600000000005"/>
  </r>
  <r>
    <x v="0"/>
    <x v="0"/>
    <x v="3"/>
    <s v="Części zamienne SA"/>
    <x v="0"/>
    <x v="3"/>
    <s v="Szosa-150"/>
    <x v="3"/>
    <d v="2008-04-04T00:00:00"/>
    <x v="1"/>
    <x v="0"/>
    <n v="3578.27"/>
    <n v="2146.962"/>
    <n v="2"/>
    <n v="4293.924"/>
  </r>
  <r>
    <x v="0"/>
    <x v="0"/>
    <x v="3"/>
    <s v="Części zamienne SA"/>
    <x v="0"/>
    <x v="3"/>
    <s v="Szosa-150"/>
    <x v="3"/>
    <d v="2008-04-08T00:00:00"/>
    <x v="1"/>
    <x v="0"/>
    <n v="3578.27"/>
    <n v="2146.962"/>
    <n v="1"/>
    <n v="2146.962"/>
  </r>
  <r>
    <x v="0"/>
    <x v="0"/>
    <x v="3"/>
    <s v="Części zamienne SA"/>
    <x v="0"/>
    <x v="3"/>
    <s v="Szosa-450"/>
    <x v="3"/>
    <d v="2008-04-23T00:00:00"/>
    <x v="1"/>
    <x v="0"/>
    <n v="1457.99"/>
    <n v="874.79399999999998"/>
    <n v="3"/>
    <n v="2624.3820000000001"/>
  </r>
  <r>
    <x v="0"/>
    <x v="0"/>
    <x v="3"/>
    <s v="Części zamienne SA"/>
    <x v="0"/>
    <x v="3"/>
    <s v="Szosa-650"/>
    <x v="1"/>
    <d v="2008-04-17T00:00:00"/>
    <x v="1"/>
    <x v="0"/>
    <n v="782.99"/>
    <n v="419.45890000000003"/>
    <n v="3"/>
    <n v="1258.3767"/>
  </r>
  <r>
    <x v="0"/>
    <x v="0"/>
    <x v="3"/>
    <s v="Części zamienne SA"/>
    <x v="3"/>
    <x v="7"/>
    <s v="Sport-100"/>
    <x v="3"/>
    <d v="2008-04-01T00:00:00"/>
    <x v="1"/>
    <x v="0"/>
    <n v="34.99"/>
    <n v="20.186499999999999"/>
    <n v="3"/>
    <n v="60.5595"/>
  </r>
  <r>
    <x v="0"/>
    <x v="0"/>
    <x v="3"/>
    <s v="Części zamienne SA"/>
    <x v="0"/>
    <x v="3"/>
    <s v="Szosa-450"/>
    <x v="3"/>
    <d v="2008-04-22T00:00:00"/>
    <x v="1"/>
    <x v="0"/>
    <n v="1457.99"/>
    <n v="874.79399999999998"/>
    <n v="2"/>
    <n v="1749.588"/>
  </r>
  <r>
    <x v="0"/>
    <x v="0"/>
    <x v="3"/>
    <s v="Części zamienne SA"/>
    <x v="2"/>
    <x v="6"/>
    <s v="LL rama rowerowa"/>
    <x v="3"/>
    <d v="2008-04-22T00:00:00"/>
    <x v="1"/>
    <x v="0"/>
    <n v="337.22"/>
    <n v="183.93819999999999"/>
    <n v="1"/>
    <n v="183.93819999999999"/>
  </r>
  <r>
    <x v="0"/>
    <x v="0"/>
    <x v="3"/>
    <s v="Części zamienne SA"/>
    <x v="0"/>
    <x v="3"/>
    <s v="Szosa-650"/>
    <x v="3"/>
    <d v="2008-04-01T00:00:00"/>
    <x v="1"/>
    <x v="0"/>
    <n v="782.99"/>
    <n v="419.45890000000003"/>
    <n v="3"/>
    <n v="1258.3767"/>
  </r>
  <r>
    <x v="0"/>
    <x v="0"/>
    <x v="3"/>
    <s v="Części zamienne SA"/>
    <x v="3"/>
    <x v="7"/>
    <s v="Sport-100"/>
    <x v="5"/>
    <d v="2008-04-22T00:00:00"/>
    <x v="1"/>
    <x v="0"/>
    <n v="34.99"/>
    <n v="20.186499999999999"/>
    <n v="2"/>
    <n v="40.372999999999998"/>
  </r>
  <r>
    <x v="0"/>
    <x v="0"/>
    <x v="3"/>
    <s v="Części zamienne SA"/>
    <x v="0"/>
    <x v="3"/>
    <s v="Szosa-650"/>
    <x v="3"/>
    <d v="2008-04-13T00:00:00"/>
    <x v="1"/>
    <x v="0"/>
    <n v="782.99"/>
    <n v="419.45890000000003"/>
    <n v="1"/>
    <n v="419.45890000000003"/>
  </r>
  <r>
    <x v="0"/>
    <x v="0"/>
    <x v="3"/>
    <s v="Części zamienne SA"/>
    <x v="0"/>
    <x v="3"/>
    <s v="Szosa-650"/>
    <x v="1"/>
    <d v="2008-04-07T00:00:00"/>
    <x v="1"/>
    <x v="0"/>
    <n v="782.99"/>
    <n v="419.45890000000003"/>
    <n v="2"/>
    <n v="838.91780000000006"/>
  </r>
  <r>
    <x v="0"/>
    <x v="0"/>
    <x v="3"/>
    <s v="Części zamienne SA"/>
    <x v="0"/>
    <x v="3"/>
    <s v="Szosa-150"/>
    <x v="3"/>
    <d v="2008-04-06T00:00:00"/>
    <x v="1"/>
    <x v="0"/>
    <n v="3578.27"/>
    <n v="2146.962"/>
    <n v="1"/>
    <n v="2146.962"/>
  </r>
  <r>
    <x v="0"/>
    <x v="0"/>
    <x v="3"/>
    <s v="Części zamienne SA"/>
    <x v="0"/>
    <x v="3"/>
    <s v="Szosa-650"/>
    <x v="1"/>
    <d v="2008-04-24T00:00:00"/>
    <x v="1"/>
    <x v="0"/>
    <n v="782.99"/>
    <n v="419.45890000000003"/>
    <n v="1"/>
    <n v="419.45890000000003"/>
  </r>
  <r>
    <x v="0"/>
    <x v="0"/>
    <x v="3"/>
    <s v="Części zamienne SA"/>
    <x v="1"/>
    <x v="4"/>
    <s v="Long-Sleeve Logo Jersey"/>
    <x v="4"/>
    <d v="2008-04-16T00:00:00"/>
    <x v="1"/>
    <x v="0"/>
    <n v="49.99"/>
    <n v="28.840399999999999"/>
    <n v="5"/>
    <n v="144.202"/>
  </r>
  <r>
    <x v="0"/>
    <x v="0"/>
    <x v="3"/>
    <s v="Części zamienne SA"/>
    <x v="0"/>
    <x v="3"/>
    <s v="Szosa-450"/>
    <x v="3"/>
    <d v="2008-04-02T00:00:00"/>
    <x v="1"/>
    <x v="0"/>
    <n v="1457.99"/>
    <n v="874.79399999999998"/>
    <n v="3"/>
    <n v="2624.3820000000001"/>
  </r>
  <r>
    <x v="0"/>
    <x v="0"/>
    <x v="3"/>
    <s v="Części zamienne SA"/>
    <x v="2"/>
    <x v="6"/>
    <s v="LL rama rowerowa"/>
    <x v="3"/>
    <d v="2008-04-28T00:00:00"/>
    <x v="1"/>
    <x v="0"/>
    <n v="337.22"/>
    <n v="183.93819999999999"/>
    <n v="1"/>
    <n v="183.93819999999999"/>
  </r>
  <r>
    <x v="0"/>
    <x v="0"/>
    <x v="3"/>
    <s v="Części zamienne SA"/>
    <x v="0"/>
    <x v="3"/>
    <s v="Szosa-650"/>
    <x v="1"/>
    <d v="2008-04-03T00:00:00"/>
    <x v="1"/>
    <x v="0"/>
    <n v="782.99"/>
    <n v="419.45890000000003"/>
    <n v="1"/>
    <n v="419.45890000000003"/>
  </r>
  <r>
    <x v="0"/>
    <x v="0"/>
    <x v="3"/>
    <s v="Części zamienne SA"/>
    <x v="0"/>
    <x v="3"/>
    <s v="Szosa-650"/>
    <x v="3"/>
    <d v="2008-04-18T00:00:00"/>
    <x v="1"/>
    <x v="0"/>
    <n v="782.99"/>
    <n v="419.45890000000003"/>
    <n v="1"/>
    <n v="419.45890000000003"/>
  </r>
  <r>
    <x v="0"/>
    <x v="0"/>
    <x v="3"/>
    <s v="Części zamienne SA"/>
    <x v="1"/>
    <x v="5"/>
    <s v="nakładka na rower"/>
    <x v="4"/>
    <d v="2008-04-28T00:00:00"/>
    <x v="1"/>
    <x v="0"/>
    <n v="8.99"/>
    <n v="5.1864999999999997"/>
    <n v="1"/>
    <n v="5.1864999999999997"/>
  </r>
  <r>
    <x v="0"/>
    <x v="0"/>
    <x v="3"/>
    <s v="Części zamienne SA"/>
    <x v="1"/>
    <x v="4"/>
    <s v="Long-Sleeve Logo Jersey"/>
    <x v="4"/>
    <d v="2008-04-09T00:00:00"/>
    <x v="1"/>
    <x v="0"/>
    <n v="49.99"/>
    <n v="28.840399999999999"/>
    <n v="3"/>
    <n v="86.521199999999993"/>
  </r>
  <r>
    <x v="0"/>
    <x v="0"/>
    <x v="3"/>
    <s v="Stowarzyszenie Sprzedawców Rowerów"/>
    <x v="2"/>
    <x v="6"/>
    <s v="LL rama rowerowa"/>
    <x v="1"/>
    <d v="2008-04-23T00:00:00"/>
    <x v="1"/>
    <x v="0"/>
    <n v="337.22"/>
    <n v="178.58080000000001"/>
    <n v="1"/>
    <n v="178.58080000000001"/>
  </r>
  <r>
    <x v="0"/>
    <x v="0"/>
    <x v="3"/>
    <s v="Stowarzyszenie Sprzedawców Rowerów"/>
    <x v="0"/>
    <x v="3"/>
    <s v="Szosa-650"/>
    <x v="1"/>
    <d v="2008-04-11T00:00:00"/>
    <x v="1"/>
    <x v="0"/>
    <n v="782.99"/>
    <n v="419.45890000000003"/>
    <n v="8"/>
    <n v="3355.6712000000002"/>
  </r>
  <r>
    <x v="0"/>
    <x v="0"/>
    <x v="3"/>
    <s v="Stowarzyszenie Sprzedawców Rowerów"/>
    <x v="0"/>
    <x v="3"/>
    <s v="Szosa-650"/>
    <x v="3"/>
    <d v="2008-04-12T00:00:00"/>
    <x v="1"/>
    <x v="0"/>
    <n v="782.99"/>
    <n v="419.45890000000003"/>
    <n v="1"/>
    <n v="419.45890000000003"/>
  </r>
  <r>
    <x v="0"/>
    <x v="0"/>
    <x v="3"/>
    <s v="Stowarzyszenie Sprzedawców Rowerów"/>
    <x v="0"/>
    <x v="3"/>
    <s v="Szosa-650"/>
    <x v="1"/>
    <d v="2008-04-07T00:00:00"/>
    <x v="1"/>
    <x v="0"/>
    <n v="782.99"/>
    <n v="419.45890000000003"/>
    <n v="5"/>
    <n v="2097.2945"/>
  </r>
  <r>
    <x v="0"/>
    <x v="0"/>
    <x v="3"/>
    <s v="Stowarzyszenie Sprzedawców Rowerów"/>
    <x v="1"/>
    <x v="5"/>
    <s v="nakładka na rower"/>
    <x v="4"/>
    <d v="2008-04-23T00:00:00"/>
    <x v="1"/>
    <x v="0"/>
    <n v="8.99"/>
    <n v="5.1864999999999997"/>
    <n v="7"/>
    <n v="36.305499999999995"/>
  </r>
  <r>
    <x v="0"/>
    <x v="0"/>
    <x v="3"/>
    <s v="Stowarzyszenie Sprzedawców Rowerów"/>
    <x v="3"/>
    <x v="7"/>
    <s v="Sport-100"/>
    <x v="5"/>
    <d v="2008-04-23T00:00:00"/>
    <x v="1"/>
    <x v="0"/>
    <n v="34.99"/>
    <n v="20.186499999999999"/>
    <n v="4"/>
    <n v="80.745999999999995"/>
  </r>
  <r>
    <x v="0"/>
    <x v="0"/>
    <x v="3"/>
    <s v="Stowarzyszenie Sprzedawców Rowerów"/>
    <x v="2"/>
    <x v="6"/>
    <s v="LL rama rowerowa"/>
    <x v="3"/>
    <d v="2008-04-06T00:00:00"/>
    <x v="1"/>
    <x v="0"/>
    <n v="337.22"/>
    <n v="183.93819999999999"/>
    <n v="2"/>
    <n v="367.87639999999999"/>
  </r>
  <r>
    <x v="0"/>
    <x v="0"/>
    <x v="3"/>
    <s v="Stowarzyszenie Sprzedawców Rowerów"/>
    <x v="0"/>
    <x v="3"/>
    <s v="Szosa-650"/>
    <x v="3"/>
    <d v="2008-04-16T00:00:00"/>
    <x v="1"/>
    <x v="0"/>
    <n v="782.99"/>
    <n v="419.45890000000003"/>
    <n v="4"/>
    <n v="1677.8356000000001"/>
  </r>
  <r>
    <x v="0"/>
    <x v="0"/>
    <x v="3"/>
    <s v="Stowarzyszenie Sprzedawców Rowerów"/>
    <x v="3"/>
    <x v="7"/>
    <s v="Sport-100"/>
    <x v="3"/>
    <d v="2008-05-01T00:00:00"/>
    <x v="1"/>
    <x v="0"/>
    <n v="34.99"/>
    <n v="20.186499999999999"/>
    <n v="5"/>
    <n v="100.93249999999999"/>
  </r>
  <r>
    <x v="0"/>
    <x v="0"/>
    <x v="3"/>
    <s v="Stowarzyszenie Sprzedawców Rowerów"/>
    <x v="1"/>
    <x v="4"/>
    <s v="Long-Sleeve Logo Jersey"/>
    <x v="4"/>
    <d v="2008-04-18T00:00:00"/>
    <x v="1"/>
    <x v="0"/>
    <n v="49.99"/>
    <n v="28.840399999999999"/>
    <n v="4"/>
    <n v="115.3616"/>
  </r>
  <r>
    <x v="0"/>
    <x v="0"/>
    <x v="3"/>
    <s v="Stowarzyszenie Sprzedawców Rowerów"/>
    <x v="2"/>
    <x v="6"/>
    <s v="ML rama rowerowa"/>
    <x v="3"/>
    <d v="2008-04-03T00:00:00"/>
    <x v="1"/>
    <x v="0"/>
    <n v="594.83000000000004"/>
    <n v="356.89800000000002"/>
    <n v="6"/>
    <n v="2141.3879999999999"/>
  </r>
  <r>
    <x v="0"/>
    <x v="0"/>
    <x v="3"/>
    <s v="Stowarzyszenie Sprzedawców Rowerów"/>
    <x v="0"/>
    <x v="3"/>
    <s v="Szosa-450"/>
    <x v="3"/>
    <d v="2008-04-15T00:00:00"/>
    <x v="1"/>
    <x v="0"/>
    <n v="1457.99"/>
    <n v="874.79399999999998"/>
    <n v="3"/>
    <n v="2624.3820000000001"/>
  </r>
  <r>
    <x v="0"/>
    <x v="0"/>
    <x v="3"/>
    <s v="Stowarzyszenie Sprzedawców Rowerów"/>
    <x v="3"/>
    <x v="7"/>
    <s v="Sport-100"/>
    <x v="1"/>
    <d v="2008-04-18T00:00:00"/>
    <x v="1"/>
    <x v="0"/>
    <n v="34.99"/>
    <n v="20.186499999999999"/>
    <n v="5"/>
    <n v="100.93249999999999"/>
  </r>
  <r>
    <x v="0"/>
    <x v="0"/>
    <x v="3"/>
    <s v="Stowarzyszenie Sprzedawców Rowerów"/>
    <x v="2"/>
    <x v="6"/>
    <s v="LL rama rowerowa"/>
    <x v="3"/>
    <d v="2008-04-21T00:00:00"/>
    <x v="1"/>
    <x v="0"/>
    <n v="337.22"/>
    <n v="183.93819999999999"/>
    <n v="2"/>
    <n v="367.87639999999999"/>
  </r>
  <r>
    <x v="0"/>
    <x v="0"/>
    <x v="3"/>
    <s v="Stowarzyszenie Sprzedawców Rowerów"/>
    <x v="0"/>
    <x v="3"/>
    <s v="Szosa-450"/>
    <x v="3"/>
    <d v="2008-04-15T00:00:00"/>
    <x v="1"/>
    <x v="0"/>
    <n v="1457.99"/>
    <n v="874.79399999999998"/>
    <n v="5"/>
    <n v="4373.97"/>
  </r>
  <r>
    <x v="0"/>
    <x v="0"/>
    <x v="3"/>
    <s v="Stowarzyszenie Sprzedawców Rowerów"/>
    <x v="0"/>
    <x v="3"/>
    <s v="Szosa-650"/>
    <x v="3"/>
    <d v="2008-04-19T00:00:00"/>
    <x v="1"/>
    <x v="0"/>
    <n v="782.99"/>
    <n v="419.45890000000003"/>
    <n v="5"/>
    <n v="2097.2945"/>
  </r>
  <r>
    <x v="0"/>
    <x v="0"/>
    <x v="3"/>
    <s v="Stowarzyszenie Sprzedawców Rowerów"/>
    <x v="0"/>
    <x v="3"/>
    <s v="Szosa-650"/>
    <x v="1"/>
    <d v="2008-04-13T00:00:00"/>
    <x v="1"/>
    <x v="0"/>
    <n v="782.99"/>
    <n v="419.45890000000003"/>
    <n v="3"/>
    <n v="1258.3767"/>
  </r>
  <r>
    <x v="0"/>
    <x v="0"/>
    <x v="3"/>
    <s v="Stowarzyszenie Sprzedawców Rowerów"/>
    <x v="0"/>
    <x v="3"/>
    <s v="Szosa-650"/>
    <x v="3"/>
    <d v="2008-04-13T00:00:00"/>
    <x v="1"/>
    <x v="0"/>
    <n v="782.99"/>
    <n v="419.45890000000003"/>
    <n v="8"/>
    <n v="3355.6712000000002"/>
  </r>
  <r>
    <x v="0"/>
    <x v="0"/>
    <x v="3"/>
    <s v="Stowarzyszenie Sprzedawców Rowerów"/>
    <x v="1"/>
    <x v="4"/>
    <s v="Long-Sleeve Logo Jersey"/>
    <x v="4"/>
    <d v="2008-04-28T00:00:00"/>
    <x v="1"/>
    <x v="0"/>
    <n v="49.99"/>
    <n v="28.840399999999999"/>
    <n v="4"/>
    <n v="115.3616"/>
  </r>
  <r>
    <x v="0"/>
    <x v="0"/>
    <x v="3"/>
    <s v="Stowarzyszenie Sprzedawców Rowerów"/>
    <x v="2"/>
    <x v="6"/>
    <s v="LL rama rowerowa"/>
    <x v="3"/>
    <d v="2008-04-04T00:00:00"/>
    <x v="1"/>
    <x v="0"/>
    <n v="337.22"/>
    <n v="183.93819999999999"/>
    <n v="2"/>
    <n v="367.87639999999999"/>
  </r>
  <r>
    <x v="0"/>
    <x v="0"/>
    <x v="3"/>
    <s v="Stowarzyszenie Sprzedawców Rowerów"/>
    <x v="0"/>
    <x v="3"/>
    <s v="Szosa-650"/>
    <x v="3"/>
    <d v="2008-04-22T00:00:00"/>
    <x v="1"/>
    <x v="0"/>
    <n v="782.99"/>
    <n v="419.45890000000003"/>
    <n v="6"/>
    <n v="2516.7534000000001"/>
  </r>
  <r>
    <x v="0"/>
    <x v="0"/>
    <x v="3"/>
    <s v="Stowarzyszenie Sprzedawców Rowerów"/>
    <x v="1"/>
    <x v="4"/>
    <s v="Long-Sleeve Logo Jersey"/>
    <x v="4"/>
    <d v="2008-04-20T00:00:00"/>
    <x v="1"/>
    <x v="0"/>
    <n v="49.99"/>
    <n v="28.840399999999999"/>
    <n v="7"/>
    <n v="201.8828"/>
  </r>
  <r>
    <x v="0"/>
    <x v="0"/>
    <x v="3"/>
    <s v="Stowarzyszenie Sprzedawców Rowerów"/>
    <x v="0"/>
    <x v="3"/>
    <s v="Szosa-150"/>
    <x v="3"/>
    <d v="2008-04-15T00:00:00"/>
    <x v="1"/>
    <x v="0"/>
    <n v="3578.27"/>
    <n v="2146.962"/>
    <n v="2"/>
    <n v="4293.924"/>
  </r>
  <r>
    <x v="0"/>
    <x v="1"/>
    <x v="1"/>
    <s v="SPA SP. z o.o."/>
    <x v="0"/>
    <x v="3"/>
    <s v="Szosa-450"/>
    <x v="3"/>
    <d v="2008-04-03T00:00:00"/>
    <x v="1"/>
    <x v="0"/>
    <n v="1457.99"/>
    <n v="874.79399999999998"/>
    <n v="4"/>
    <n v="3499.1759999999999"/>
  </r>
  <r>
    <x v="0"/>
    <x v="1"/>
    <x v="1"/>
    <s v="SPA SP. z o.o."/>
    <x v="0"/>
    <x v="3"/>
    <s v="Szosa-650"/>
    <x v="3"/>
    <d v="2008-04-02T00:00:00"/>
    <x v="1"/>
    <x v="0"/>
    <n v="782.99"/>
    <n v="419.45890000000003"/>
    <n v="6"/>
    <n v="2516.7534000000001"/>
  </r>
  <r>
    <x v="0"/>
    <x v="1"/>
    <x v="1"/>
    <s v="SPA SP. z o.o."/>
    <x v="2"/>
    <x v="6"/>
    <s v="LL rama rowerowa"/>
    <x v="3"/>
    <d v="2008-04-11T00:00:00"/>
    <x v="1"/>
    <x v="0"/>
    <n v="337.22"/>
    <n v="183.93819999999999"/>
    <n v="1"/>
    <n v="183.93819999999999"/>
  </r>
  <r>
    <x v="0"/>
    <x v="1"/>
    <x v="1"/>
    <s v="SPA SP. z o.o."/>
    <x v="0"/>
    <x v="3"/>
    <s v="Szosa-650"/>
    <x v="1"/>
    <d v="2008-04-10T00:00:00"/>
    <x v="1"/>
    <x v="0"/>
    <n v="782.99"/>
    <n v="419.45890000000003"/>
    <n v="3"/>
    <n v="1258.3767"/>
  </r>
  <r>
    <x v="0"/>
    <x v="1"/>
    <x v="1"/>
    <s v="SPA SP. z o.o."/>
    <x v="2"/>
    <x v="6"/>
    <s v="HL rama rowerowa szosa"/>
    <x v="3"/>
    <d v="2008-04-05T00:00:00"/>
    <x v="1"/>
    <x v="0"/>
    <n v="1431.5"/>
    <n v="758.07590000000005"/>
    <n v="3"/>
    <n v="2274.2277000000004"/>
  </r>
  <r>
    <x v="0"/>
    <x v="1"/>
    <x v="1"/>
    <s v="SPA SP. z o.o."/>
    <x v="0"/>
    <x v="3"/>
    <s v="Szosa-650"/>
    <x v="1"/>
    <d v="2008-04-17T00:00:00"/>
    <x v="1"/>
    <x v="0"/>
    <n v="782.99"/>
    <n v="419.45890000000003"/>
    <n v="4"/>
    <n v="1677.8356000000001"/>
  </r>
  <r>
    <x v="0"/>
    <x v="1"/>
    <x v="1"/>
    <s v="SPA SP. z o.o."/>
    <x v="0"/>
    <x v="3"/>
    <s v="Szosa-650"/>
    <x v="1"/>
    <d v="2008-04-18T00:00:00"/>
    <x v="1"/>
    <x v="0"/>
    <n v="782.99"/>
    <n v="419.45890000000003"/>
    <n v="2"/>
    <n v="838.91780000000006"/>
  </r>
  <r>
    <x v="0"/>
    <x v="1"/>
    <x v="1"/>
    <s v="SPA SP. z o.o."/>
    <x v="0"/>
    <x v="3"/>
    <s v="Szosa-650"/>
    <x v="1"/>
    <d v="2008-04-30T00:00:00"/>
    <x v="1"/>
    <x v="0"/>
    <n v="782.99"/>
    <n v="419.45890000000003"/>
    <n v="2"/>
    <n v="838.91780000000006"/>
  </r>
  <r>
    <x v="0"/>
    <x v="1"/>
    <x v="1"/>
    <s v="SPA SP. z o.o."/>
    <x v="0"/>
    <x v="3"/>
    <s v="Szosa-150"/>
    <x v="3"/>
    <d v="2008-04-17T00:00:00"/>
    <x v="1"/>
    <x v="0"/>
    <n v="3578.27"/>
    <n v="2146.962"/>
    <n v="1"/>
    <n v="2146.962"/>
  </r>
  <r>
    <x v="0"/>
    <x v="1"/>
    <x v="1"/>
    <s v="SPA SP. z o.o."/>
    <x v="2"/>
    <x v="6"/>
    <s v="HL rama rowerowa szosa"/>
    <x v="3"/>
    <d v="2008-04-01T00:00:00"/>
    <x v="1"/>
    <x v="0"/>
    <n v="1431.5"/>
    <n v="758.07590000000005"/>
    <n v="4"/>
    <n v="3032.3036000000002"/>
  </r>
  <r>
    <x v="0"/>
    <x v="1"/>
    <x v="1"/>
    <s v="SPA SP. z o.o."/>
    <x v="2"/>
    <x v="6"/>
    <s v="LL rama rowerowa"/>
    <x v="3"/>
    <d v="2008-04-13T00:00:00"/>
    <x v="1"/>
    <x v="0"/>
    <n v="337.22"/>
    <n v="183.93819999999999"/>
    <n v="2"/>
    <n v="367.87639999999999"/>
  </r>
  <r>
    <x v="0"/>
    <x v="1"/>
    <x v="1"/>
    <s v="SPA SP. z o.o."/>
    <x v="0"/>
    <x v="3"/>
    <s v="Szosa-450"/>
    <x v="3"/>
    <d v="2008-04-21T00:00:00"/>
    <x v="1"/>
    <x v="0"/>
    <n v="1457.99"/>
    <n v="874.79399999999998"/>
    <n v="8"/>
    <n v="6998.3519999999999"/>
  </r>
  <r>
    <x v="0"/>
    <x v="1"/>
    <x v="1"/>
    <s v="SPA SP. z o.o."/>
    <x v="2"/>
    <x v="6"/>
    <s v="LL rama rowerowa"/>
    <x v="1"/>
    <d v="2008-04-09T00:00:00"/>
    <x v="1"/>
    <x v="0"/>
    <n v="337.22"/>
    <n v="178.58080000000001"/>
    <n v="1"/>
    <n v="178.58080000000001"/>
  </r>
  <r>
    <x v="0"/>
    <x v="1"/>
    <x v="1"/>
    <s v="SPA SP. z o.o."/>
    <x v="2"/>
    <x v="6"/>
    <s v="ML rama rowerowa"/>
    <x v="3"/>
    <d v="2008-04-18T00:00:00"/>
    <x v="1"/>
    <x v="0"/>
    <n v="594.83000000000004"/>
    <n v="356.89800000000002"/>
    <n v="3"/>
    <n v="1070.694"/>
  </r>
  <r>
    <x v="0"/>
    <x v="1"/>
    <x v="1"/>
    <s v="SPA SP. z o.o."/>
    <x v="2"/>
    <x v="6"/>
    <s v="ML rama rowerowa"/>
    <x v="3"/>
    <d v="2008-04-30T00:00:00"/>
    <x v="1"/>
    <x v="0"/>
    <n v="594.83000000000004"/>
    <n v="356.89800000000002"/>
    <n v="2"/>
    <n v="713.79600000000005"/>
  </r>
  <r>
    <x v="0"/>
    <x v="1"/>
    <x v="1"/>
    <s v="SPA SP. z o.o."/>
    <x v="2"/>
    <x v="6"/>
    <s v="LL rama rowerowa"/>
    <x v="3"/>
    <d v="2008-04-14T00:00:00"/>
    <x v="1"/>
    <x v="0"/>
    <n v="337.22"/>
    <n v="183.93819999999999"/>
    <n v="1"/>
    <n v="183.93819999999999"/>
  </r>
  <r>
    <x v="0"/>
    <x v="1"/>
    <x v="1"/>
    <s v="SPA SP. z o.o."/>
    <x v="2"/>
    <x v="6"/>
    <s v="LL rama rowerowa"/>
    <x v="1"/>
    <d v="2008-04-13T00:00:00"/>
    <x v="1"/>
    <x v="0"/>
    <n v="337.22"/>
    <n v="178.58080000000001"/>
    <n v="4"/>
    <n v="714.32320000000004"/>
  </r>
  <r>
    <x v="0"/>
    <x v="1"/>
    <x v="1"/>
    <s v="SPA SP. z o.o."/>
    <x v="0"/>
    <x v="3"/>
    <s v="Szosa-450"/>
    <x v="3"/>
    <d v="2008-04-17T00:00:00"/>
    <x v="1"/>
    <x v="0"/>
    <n v="1457.99"/>
    <n v="874.79399999999998"/>
    <n v="6"/>
    <n v="5248.7640000000001"/>
  </r>
  <r>
    <x v="0"/>
    <x v="1"/>
    <x v="1"/>
    <s v="SPA SP. z o.o."/>
    <x v="0"/>
    <x v="3"/>
    <s v="Szosa-650"/>
    <x v="3"/>
    <d v="2008-04-27T00:00:00"/>
    <x v="1"/>
    <x v="0"/>
    <n v="782.99"/>
    <n v="419.45890000000003"/>
    <n v="4"/>
    <n v="1677.8356000000001"/>
  </r>
  <r>
    <x v="0"/>
    <x v="1"/>
    <x v="1"/>
    <s v="SPA SP. z o.o."/>
    <x v="0"/>
    <x v="3"/>
    <s v="Szosa-650"/>
    <x v="3"/>
    <d v="2008-04-26T00:00:00"/>
    <x v="1"/>
    <x v="0"/>
    <n v="782.99"/>
    <n v="419.45890000000003"/>
    <n v="9"/>
    <n v="3775.1301000000003"/>
  </r>
  <r>
    <x v="0"/>
    <x v="1"/>
    <x v="1"/>
    <s v="SPA SP. z o.o."/>
    <x v="0"/>
    <x v="3"/>
    <s v="Szosa-650"/>
    <x v="1"/>
    <d v="2008-04-02T00:00:00"/>
    <x v="1"/>
    <x v="0"/>
    <n v="782.99"/>
    <n v="419.45890000000003"/>
    <n v="5"/>
    <n v="2097.2945"/>
  </r>
  <r>
    <x v="0"/>
    <x v="1"/>
    <x v="1"/>
    <s v="SPA SP. z o.o."/>
    <x v="2"/>
    <x v="6"/>
    <s v="LL rama rowerowa"/>
    <x v="3"/>
    <d v="2008-04-17T00:00:00"/>
    <x v="1"/>
    <x v="0"/>
    <n v="337.22"/>
    <n v="183.93819999999999"/>
    <n v="3"/>
    <n v="551.81459999999993"/>
  </r>
  <r>
    <x v="0"/>
    <x v="1"/>
    <x v="1"/>
    <s v="SPA SP. z o.o."/>
    <x v="1"/>
    <x v="4"/>
    <s v="Long-Sleeve Logo Jersey"/>
    <x v="4"/>
    <d v="2008-04-27T00:00:00"/>
    <x v="1"/>
    <x v="0"/>
    <n v="49.99"/>
    <n v="28.840399999999999"/>
    <n v="2"/>
    <n v="57.680799999999998"/>
  </r>
  <r>
    <x v="0"/>
    <x v="1"/>
    <x v="1"/>
    <s v="SPA SP. z o.o."/>
    <x v="2"/>
    <x v="6"/>
    <s v="LL rama rowerowa"/>
    <x v="3"/>
    <d v="2008-04-12T00:00:00"/>
    <x v="1"/>
    <x v="0"/>
    <n v="337.22"/>
    <n v="183.93819999999999"/>
    <n v="1"/>
    <n v="183.93819999999999"/>
  </r>
  <r>
    <x v="0"/>
    <x v="1"/>
    <x v="1"/>
    <s v="SPA SP. z o.o."/>
    <x v="2"/>
    <x v="6"/>
    <s v="LL rama rowerowa"/>
    <x v="1"/>
    <d v="2008-04-19T00:00:00"/>
    <x v="1"/>
    <x v="0"/>
    <n v="337.22"/>
    <n v="178.58080000000001"/>
    <n v="2"/>
    <n v="357.16160000000002"/>
  </r>
  <r>
    <x v="0"/>
    <x v="1"/>
    <x v="1"/>
    <s v="SPA SP. z o.o."/>
    <x v="0"/>
    <x v="3"/>
    <s v="Szosa-450"/>
    <x v="3"/>
    <d v="2008-04-29T00:00:00"/>
    <x v="1"/>
    <x v="0"/>
    <n v="1457.99"/>
    <n v="874.79399999999998"/>
    <n v="4"/>
    <n v="3499.1759999999999"/>
  </r>
  <r>
    <x v="0"/>
    <x v="0"/>
    <x v="0"/>
    <s v="Curbside Universe"/>
    <x v="2"/>
    <x v="6"/>
    <s v="HL rama rowerowa szosa"/>
    <x v="3"/>
    <d v="2008-04-15T00:00:00"/>
    <x v="1"/>
    <x v="0"/>
    <n v="1431.5"/>
    <n v="758.07590000000005"/>
    <n v="2"/>
    <n v="1516.1518000000001"/>
  </r>
  <r>
    <x v="0"/>
    <x v="0"/>
    <x v="0"/>
    <s v="Curbside Universe"/>
    <x v="2"/>
    <x v="6"/>
    <s v="ML rama rowerowa"/>
    <x v="3"/>
    <d v="2008-04-07T00:00:00"/>
    <x v="1"/>
    <x v="0"/>
    <n v="594.83000000000004"/>
    <n v="356.89800000000002"/>
    <n v="1"/>
    <n v="356.89800000000002"/>
  </r>
  <r>
    <x v="0"/>
    <x v="0"/>
    <x v="0"/>
    <s v="Curbside Universe"/>
    <x v="2"/>
    <x v="6"/>
    <s v="LL rama rowerowa"/>
    <x v="1"/>
    <d v="2008-04-28T00:00:00"/>
    <x v="1"/>
    <x v="0"/>
    <n v="337.22"/>
    <n v="178.58080000000001"/>
    <n v="5"/>
    <n v="892.904"/>
  </r>
  <r>
    <x v="0"/>
    <x v="0"/>
    <x v="0"/>
    <s v="Curbside Universe"/>
    <x v="2"/>
    <x v="6"/>
    <s v="HL rama rowerowa szosa"/>
    <x v="3"/>
    <d v="2008-04-29T00:00:00"/>
    <x v="1"/>
    <x v="0"/>
    <n v="1431.5"/>
    <n v="758.07590000000005"/>
    <n v="1"/>
    <n v="758.07590000000005"/>
  </r>
  <r>
    <x v="0"/>
    <x v="0"/>
    <x v="3"/>
    <s v="Smary i oleje SA"/>
    <x v="0"/>
    <x v="3"/>
    <s v="Szosa-650"/>
    <x v="3"/>
    <d v="2008-04-02T00:00:00"/>
    <x v="1"/>
    <x v="0"/>
    <n v="782.99"/>
    <n v="419.45890000000003"/>
    <n v="1"/>
    <n v="419.45890000000003"/>
  </r>
  <r>
    <x v="0"/>
    <x v="0"/>
    <x v="3"/>
    <s v="Smary i oleje SA"/>
    <x v="0"/>
    <x v="3"/>
    <s v="Szosa-450"/>
    <x v="3"/>
    <d v="2008-04-17T00:00:00"/>
    <x v="1"/>
    <x v="0"/>
    <n v="1457.99"/>
    <n v="874.79399999999998"/>
    <n v="2"/>
    <n v="1749.588"/>
  </r>
  <r>
    <x v="0"/>
    <x v="0"/>
    <x v="3"/>
    <s v="Smary i oleje SA"/>
    <x v="0"/>
    <x v="3"/>
    <s v="Szosa-650"/>
    <x v="1"/>
    <d v="2008-04-11T00:00:00"/>
    <x v="1"/>
    <x v="0"/>
    <n v="782.99"/>
    <n v="419.45890000000003"/>
    <n v="1"/>
    <n v="419.45890000000003"/>
  </r>
  <r>
    <x v="0"/>
    <x v="0"/>
    <x v="3"/>
    <s v="Smary i oleje SA"/>
    <x v="1"/>
    <x v="4"/>
    <s v="Long-Sleeve Logo Jersey"/>
    <x v="4"/>
    <d v="2008-04-29T00:00:00"/>
    <x v="1"/>
    <x v="0"/>
    <n v="49.99"/>
    <n v="28.840399999999999"/>
    <n v="1"/>
    <n v="28.840399999999999"/>
  </r>
  <r>
    <x v="0"/>
    <x v="0"/>
    <x v="3"/>
    <s v="Smary i oleje SA"/>
    <x v="0"/>
    <x v="3"/>
    <s v="Szosa-650"/>
    <x v="3"/>
    <d v="2008-04-05T00:00:00"/>
    <x v="1"/>
    <x v="0"/>
    <n v="782.99"/>
    <n v="419.45890000000003"/>
    <n v="2"/>
    <n v="838.91780000000006"/>
  </r>
  <r>
    <x v="0"/>
    <x v="0"/>
    <x v="0"/>
    <s v="Junior — Artykuły sportowe dla dzieci"/>
    <x v="0"/>
    <x v="0"/>
    <s v="Górski-100"/>
    <x v="1"/>
    <d v="2008-04-04T00:00:00"/>
    <x v="1"/>
    <x v="0"/>
    <n v="3374.99"/>
    <n v="2024.9939999999999"/>
    <n v="2"/>
    <n v="4049.9879999999998"/>
  </r>
  <r>
    <x v="0"/>
    <x v="0"/>
    <x v="0"/>
    <s v="Junior — Artykuły sportowe dla dzieci"/>
    <x v="0"/>
    <x v="0"/>
    <s v="Górski-100"/>
    <x v="0"/>
    <d v="2008-04-21T00:00:00"/>
    <x v="1"/>
    <x v="0"/>
    <n v="3399.99"/>
    <n v="2039.9939999999999"/>
    <n v="1"/>
    <n v="2039.9939999999999"/>
  </r>
  <r>
    <x v="0"/>
    <x v="0"/>
    <x v="0"/>
    <s v="Junior — Artykuły sportowe dla dzieci"/>
    <x v="1"/>
    <x v="4"/>
    <s v="Long-Sleeve Logo Jersey"/>
    <x v="4"/>
    <d v="2008-04-03T00:00:00"/>
    <x v="1"/>
    <x v="0"/>
    <n v="49.99"/>
    <n v="28.840399999999999"/>
    <n v="5"/>
    <n v="144.202"/>
  </r>
  <r>
    <x v="0"/>
    <x v="0"/>
    <x v="0"/>
    <s v="Junior — Artykuły sportowe dla dzieci"/>
    <x v="0"/>
    <x v="0"/>
    <s v="Górski-100"/>
    <x v="1"/>
    <d v="2008-04-02T00:00:00"/>
    <x v="1"/>
    <x v="0"/>
    <n v="3374.99"/>
    <n v="2024.9939999999999"/>
    <n v="4"/>
    <n v="8099.9759999999997"/>
  </r>
  <r>
    <x v="0"/>
    <x v="0"/>
    <x v="0"/>
    <s v="Junior — Artykuły sportowe dla dzieci"/>
    <x v="3"/>
    <x v="7"/>
    <s v="Sport-100"/>
    <x v="5"/>
    <d v="2008-04-24T00:00:00"/>
    <x v="1"/>
    <x v="0"/>
    <n v="34.99"/>
    <n v="20.186499999999999"/>
    <n v="1"/>
    <n v="20.186499999999999"/>
  </r>
  <r>
    <x v="0"/>
    <x v="0"/>
    <x v="0"/>
    <s v="Junior — Artykuły sportowe dla dzieci"/>
    <x v="2"/>
    <x v="2"/>
    <s v="HL rama górski"/>
    <x v="1"/>
    <d v="2008-04-12T00:00:00"/>
    <x v="1"/>
    <x v="0"/>
    <n v="1349.6"/>
    <n v="714.70429999999999"/>
    <n v="2"/>
    <n v="1429.4086"/>
  </r>
  <r>
    <x v="0"/>
    <x v="0"/>
    <x v="0"/>
    <s v="Junior — Artykuły sportowe dla dzieci"/>
    <x v="3"/>
    <x v="7"/>
    <s v="Sport-100"/>
    <x v="1"/>
    <d v="2008-04-29T00:00:00"/>
    <x v="1"/>
    <x v="0"/>
    <n v="34.99"/>
    <n v="20.186499999999999"/>
    <n v="1"/>
    <n v="20.186499999999999"/>
  </r>
  <r>
    <x v="0"/>
    <x v="0"/>
    <x v="0"/>
    <s v="Junior — Artykuły sportowe dla dzieci"/>
    <x v="1"/>
    <x v="4"/>
    <s v="Long-Sleeve Logo Jersey"/>
    <x v="4"/>
    <d v="2008-04-24T00:00:00"/>
    <x v="1"/>
    <x v="0"/>
    <n v="49.99"/>
    <n v="28.840399999999999"/>
    <n v="2"/>
    <n v="57.680799999999998"/>
  </r>
  <r>
    <x v="0"/>
    <x v="0"/>
    <x v="0"/>
    <s v="Junior — Artykuły sportowe dla dzieci"/>
    <x v="0"/>
    <x v="0"/>
    <s v="Górski-100"/>
    <x v="1"/>
    <d v="2008-04-23T00:00:00"/>
    <x v="1"/>
    <x v="0"/>
    <n v="3374.99"/>
    <n v="2024.9939999999999"/>
    <n v="2"/>
    <n v="4049.9879999999998"/>
  </r>
  <r>
    <x v="0"/>
    <x v="0"/>
    <x v="0"/>
    <s v="Junior — Artykuły sportowe dla dzieci"/>
    <x v="1"/>
    <x v="1"/>
    <s v="Mountain Bike Socks"/>
    <x v="2"/>
    <d v="2008-04-25T00:00:00"/>
    <x v="1"/>
    <x v="0"/>
    <n v="9.5"/>
    <n v="5.7"/>
    <n v="6"/>
    <n v="34.200000000000003"/>
  </r>
  <r>
    <x v="0"/>
    <x v="0"/>
    <x v="0"/>
    <s v="Junior — Artykuły sportowe dla dzieci"/>
    <x v="0"/>
    <x v="0"/>
    <s v="Górski-100"/>
    <x v="1"/>
    <d v="2008-04-13T00:00:00"/>
    <x v="1"/>
    <x v="0"/>
    <n v="3374.99"/>
    <n v="2024.9939999999999"/>
    <n v="4"/>
    <n v="8099.9759999999997"/>
  </r>
  <r>
    <x v="0"/>
    <x v="0"/>
    <x v="0"/>
    <s v="Junior — Artykuły sportowe dla dzieci"/>
    <x v="1"/>
    <x v="5"/>
    <s v="nakładka na rower"/>
    <x v="4"/>
    <d v="2008-04-27T00:00:00"/>
    <x v="1"/>
    <x v="0"/>
    <n v="8.99"/>
    <n v="5.1864999999999997"/>
    <n v="3"/>
    <n v="15.5595"/>
  </r>
  <r>
    <x v="0"/>
    <x v="0"/>
    <x v="0"/>
    <s v="Junior — Artykuły sportowe dla dzieci"/>
    <x v="3"/>
    <x v="7"/>
    <s v="Sport-100"/>
    <x v="3"/>
    <d v="2008-04-02T00:00:00"/>
    <x v="1"/>
    <x v="0"/>
    <n v="34.99"/>
    <n v="20.186499999999999"/>
    <n v="4"/>
    <n v="80.745999999999995"/>
  </r>
  <r>
    <x v="0"/>
    <x v="0"/>
    <x v="0"/>
    <s v="Junior — Artykuły sportowe dla dzieci"/>
    <x v="0"/>
    <x v="0"/>
    <s v="Górski-100"/>
    <x v="0"/>
    <d v="2008-04-12T00:00:00"/>
    <x v="1"/>
    <x v="0"/>
    <n v="3399.99"/>
    <n v="2039.9939999999999"/>
    <n v="2"/>
    <n v="4079.9879999999998"/>
  </r>
  <r>
    <x v="0"/>
    <x v="0"/>
    <x v="2"/>
    <s v="Piąty rower — sklep rowerowy"/>
    <x v="0"/>
    <x v="3"/>
    <s v="Szosa-450"/>
    <x v="3"/>
    <d v="2008-04-21T00:00:00"/>
    <x v="1"/>
    <x v="0"/>
    <n v="1457.99"/>
    <n v="874.79399999999998"/>
    <n v="1"/>
    <n v="874.79399999999998"/>
  </r>
  <r>
    <x v="0"/>
    <x v="0"/>
    <x v="2"/>
    <s v="Piąty rower — sklep rowerowy"/>
    <x v="0"/>
    <x v="3"/>
    <s v="Szosa-650"/>
    <x v="1"/>
    <d v="2008-04-16T00:00:00"/>
    <x v="1"/>
    <x v="0"/>
    <n v="782.99"/>
    <n v="419.45890000000003"/>
    <n v="2"/>
    <n v="838.91780000000006"/>
  </r>
  <r>
    <x v="0"/>
    <x v="0"/>
    <x v="2"/>
    <s v="Piąty rower — sklep rowerowy"/>
    <x v="0"/>
    <x v="3"/>
    <s v="Szosa-650"/>
    <x v="3"/>
    <d v="2008-04-25T00:00:00"/>
    <x v="1"/>
    <x v="0"/>
    <n v="782.99"/>
    <n v="419.45890000000003"/>
    <n v="3"/>
    <n v="1258.3767"/>
  </r>
  <r>
    <x v="0"/>
    <x v="0"/>
    <x v="2"/>
    <s v="Piąty rower — sklep rowerowy"/>
    <x v="0"/>
    <x v="3"/>
    <s v="Szosa-650"/>
    <x v="1"/>
    <d v="2008-04-17T00:00:00"/>
    <x v="1"/>
    <x v="0"/>
    <n v="782.99"/>
    <n v="419.45890000000003"/>
    <n v="1"/>
    <n v="419.45890000000003"/>
  </r>
  <r>
    <x v="0"/>
    <x v="0"/>
    <x v="2"/>
    <s v="Piąty rower — sklep rowerowy"/>
    <x v="0"/>
    <x v="3"/>
    <s v="Szosa-450"/>
    <x v="3"/>
    <d v="2008-04-19T00:00:00"/>
    <x v="1"/>
    <x v="0"/>
    <n v="1457.99"/>
    <n v="874.79399999999998"/>
    <n v="1"/>
    <n v="874.79399999999998"/>
  </r>
  <r>
    <x v="0"/>
    <x v="0"/>
    <x v="3"/>
    <s v="Sklep „Pojazd”"/>
    <x v="0"/>
    <x v="3"/>
    <s v="Szosa-450"/>
    <x v="3"/>
    <d v="2008-04-08T00:00:00"/>
    <x v="1"/>
    <x v="0"/>
    <n v="1457.99"/>
    <n v="874.79399999999998"/>
    <n v="2"/>
    <n v="1749.588"/>
  </r>
  <r>
    <x v="0"/>
    <x v="0"/>
    <x v="3"/>
    <s v="Sklep „Pojazd”"/>
    <x v="0"/>
    <x v="3"/>
    <s v="Szosa-650"/>
    <x v="3"/>
    <d v="2008-04-14T00:00:00"/>
    <x v="1"/>
    <x v="0"/>
    <n v="782.99"/>
    <n v="419.45890000000003"/>
    <n v="1"/>
    <n v="419.45890000000003"/>
  </r>
  <r>
    <x v="0"/>
    <x v="0"/>
    <x v="2"/>
    <s v="Kappa — Sprzedaż i serwis rowerowy"/>
    <x v="0"/>
    <x v="0"/>
    <s v="Górski-100"/>
    <x v="1"/>
    <d v="2008-04-21T00:00:00"/>
    <x v="1"/>
    <x v="0"/>
    <n v="3374.99"/>
    <n v="2024.9939999999999"/>
    <n v="2"/>
    <n v="4049.9879999999998"/>
  </r>
  <r>
    <x v="0"/>
    <x v="0"/>
    <x v="2"/>
    <s v="Kappa — Sprzedaż i serwis rowerowy"/>
    <x v="2"/>
    <x v="2"/>
    <s v="HL rama górski"/>
    <x v="0"/>
    <d v="2008-04-05T00:00:00"/>
    <x v="1"/>
    <x v="0"/>
    <n v="1364.5"/>
    <n v="818.7"/>
    <n v="1"/>
    <n v="818.7"/>
  </r>
  <r>
    <x v="0"/>
    <x v="0"/>
    <x v="2"/>
    <s v="Kappa — Sprzedaż i serwis rowerowy"/>
    <x v="0"/>
    <x v="0"/>
    <s v="Górski-100"/>
    <x v="1"/>
    <d v="2008-04-24T00:00:00"/>
    <x v="1"/>
    <x v="0"/>
    <n v="3374.99"/>
    <n v="2024.9939999999999"/>
    <n v="4"/>
    <n v="8099.9759999999997"/>
  </r>
  <r>
    <x v="0"/>
    <x v="0"/>
    <x v="2"/>
    <s v="Kappa — Sprzedaż i serwis rowerowy"/>
    <x v="0"/>
    <x v="0"/>
    <s v="Górski-100"/>
    <x v="0"/>
    <d v="2008-04-21T00:00:00"/>
    <x v="1"/>
    <x v="0"/>
    <n v="3399.99"/>
    <n v="2039.9939999999999"/>
    <n v="2"/>
    <n v="4079.9879999999998"/>
  </r>
  <r>
    <x v="0"/>
    <x v="0"/>
    <x v="2"/>
    <s v="Kappa — Sprzedaż i serwis rowerowy"/>
    <x v="0"/>
    <x v="0"/>
    <s v="Górski-100"/>
    <x v="0"/>
    <d v="2008-04-23T00:00:00"/>
    <x v="1"/>
    <x v="0"/>
    <n v="3399.99"/>
    <n v="2039.9939999999999"/>
    <n v="2"/>
    <n v="4079.9879999999998"/>
  </r>
  <r>
    <x v="0"/>
    <x v="0"/>
    <x v="2"/>
    <s v="Kappa — Sprzedaż i serwis rowerowy"/>
    <x v="1"/>
    <x v="4"/>
    <s v="Long-Sleeve Logo Jersey"/>
    <x v="4"/>
    <d v="2008-04-18T00:00:00"/>
    <x v="1"/>
    <x v="0"/>
    <n v="49.99"/>
    <n v="28.840399999999999"/>
    <n v="1"/>
    <n v="28.840399999999999"/>
  </r>
  <r>
    <x v="0"/>
    <x v="0"/>
    <x v="2"/>
    <s v="Kappa — Sprzedaż i serwis rowerowy"/>
    <x v="0"/>
    <x v="0"/>
    <s v="Górski-100"/>
    <x v="0"/>
    <d v="2008-04-01T00:00:00"/>
    <x v="1"/>
    <x v="0"/>
    <n v="3399.99"/>
    <n v="2039.9939999999999"/>
    <n v="2"/>
    <n v="4079.9879999999998"/>
  </r>
  <r>
    <x v="0"/>
    <x v="0"/>
    <x v="2"/>
    <s v="Kappa — Sprzedaż i serwis rowerowy"/>
    <x v="2"/>
    <x v="2"/>
    <s v="HL rama górski"/>
    <x v="1"/>
    <d v="2008-04-05T00:00:00"/>
    <x v="1"/>
    <x v="0"/>
    <n v="1349.6"/>
    <n v="714.70429999999999"/>
    <n v="1"/>
    <n v="714.70429999999999"/>
  </r>
  <r>
    <x v="0"/>
    <x v="0"/>
    <x v="2"/>
    <s v="Kappa — Sprzedaż i serwis rowerowy"/>
    <x v="1"/>
    <x v="1"/>
    <s v="Mountain Bike Socks"/>
    <x v="2"/>
    <d v="2008-04-16T00:00:00"/>
    <x v="1"/>
    <x v="0"/>
    <n v="9.5"/>
    <n v="5.51"/>
    <n v="12"/>
    <n v="66.12"/>
  </r>
  <r>
    <x v="0"/>
    <x v="0"/>
    <x v="0"/>
    <s v="Obręcze rowerowe SC"/>
    <x v="3"/>
    <x v="7"/>
    <s v="Sport-100"/>
    <x v="5"/>
    <d v="2008-04-02T00:00:00"/>
    <x v="1"/>
    <x v="0"/>
    <n v="34.99"/>
    <n v="20.186499999999999"/>
    <n v="4"/>
    <n v="80.745999999999995"/>
  </r>
  <r>
    <x v="0"/>
    <x v="0"/>
    <x v="0"/>
    <s v="Obręcze rowerowe SC"/>
    <x v="0"/>
    <x v="3"/>
    <s v="Szosa-450"/>
    <x v="3"/>
    <d v="2008-04-11T00:00:00"/>
    <x v="1"/>
    <x v="0"/>
    <n v="1457.99"/>
    <n v="874.79399999999998"/>
    <n v="2"/>
    <n v="1749.588"/>
  </r>
  <r>
    <x v="0"/>
    <x v="0"/>
    <x v="0"/>
    <s v="Obręcze rowerowe SC"/>
    <x v="3"/>
    <x v="7"/>
    <s v="Sport-100"/>
    <x v="1"/>
    <d v="2008-04-25T00:00:00"/>
    <x v="1"/>
    <x v="0"/>
    <n v="34.99"/>
    <n v="20.186499999999999"/>
    <n v="4"/>
    <n v="80.745999999999995"/>
  </r>
  <r>
    <x v="0"/>
    <x v="0"/>
    <x v="0"/>
    <s v="Obręcze rowerowe SC"/>
    <x v="0"/>
    <x v="3"/>
    <s v="Szosa-450"/>
    <x v="3"/>
    <d v="2008-04-15T00:00:00"/>
    <x v="1"/>
    <x v="0"/>
    <n v="1457.99"/>
    <n v="874.79399999999998"/>
    <n v="4"/>
    <n v="3499.1759999999999"/>
  </r>
  <r>
    <x v="0"/>
    <x v="0"/>
    <x v="0"/>
    <s v="Obręcze rowerowe SC"/>
    <x v="0"/>
    <x v="3"/>
    <s v="Szosa-150"/>
    <x v="3"/>
    <d v="2008-04-29T00:00:00"/>
    <x v="1"/>
    <x v="0"/>
    <n v="3578.27"/>
    <n v="2146.962"/>
    <n v="4"/>
    <n v="8587.848"/>
  </r>
  <r>
    <x v="0"/>
    <x v="0"/>
    <x v="0"/>
    <s v="Obręcze rowerowe SC"/>
    <x v="2"/>
    <x v="6"/>
    <s v="LL rama rowerowa"/>
    <x v="3"/>
    <d v="2008-04-28T00:00:00"/>
    <x v="1"/>
    <x v="0"/>
    <n v="337.22"/>
    <n v="183.93819999999999"/>
    <n v="3"/>
    <n v="551.81459999999993"/>
  </r>
  <r>
    <x v="0"/>
    <x v="0"/>
    <x v="0"/>
    <s v="Obręcze rowerowe SC"/>
    <x v="2"/>
    <x v="6"/>
    <s v="LL rama rowerowa"/>
    <x v="1"/>
    <d v="2008-04-02T00:00:00"/>
    <x v="1"/>
    <x v="0"/>
    <n v="337.22"/>
    <n v="178.58080000000001"/>
    <n v="1"/>
    <n v="178.58080000000001"/>
  </r>
  <r>
    <x v="0"/>
    <x v="0"/>
    <x v="0"/>
    <s v="Obręcze rowerowe SC"/>
    <x v="3"/>
    <x v="7"/>
    <s v="Sport-100"/>
    <x v="3"/>
    <d v="2008-04-28T00:00:00"/>
    <x v="1"/>
    <x v="0"/>
    <n v="34.99"/>
    <n v="20.186499999999999"/>
    <n v="2"/>
    <n v="40.372999999999998"/>
  </r>
  <r>
    <x v="0"/>
    <x v="0"/>
    <x v="0"/>
    <s v="Obręcze rowerowe SC"/>
    <x v="0"/>
    <x v="3"/>
    <s v="Szosa-650"/>
    <x v="3"/>
    <d v="2008-04-08T00:00:00"/>
    <x v="1"/>
    <x v="0"/>
    <n v="782.99"/>
    <n v="419.45890000000003"/>
    <n v="1"/>
    <n v="419.45890000000003"/>
  </r>
  <r>
    <x v="0"/>
    <x v="0"/>
    <x v="0"/>
    <s v="Obręcze rowerowe SC"/>
    <x v="2"/>
    <x v="6"/>
    <s v="LL rama rowerowa"/>
    <x v="1"/>
    <d v="2008-04-17T00:00:00"/>
    <x v="1"/>
    <x v="0"/>
    <n v="337.22"/>
    <n v="178.58080000000001"/>
    <n v="1"/>
    <n v="178.58080000000001"/>
  </r>
  <r>
    <x v="0"/>
    <x v="0"/>
    <x v="0"/>
    <s v="Obręcze rowerowe SC"/>
    <x v="0"/>
    <x v="3"/>
    <s v="Szosa-650"/>
    <x v="3"/>
    <d v="2008-04-23T00:00:00"/>
    <x v="1"/>
    <x v="0"/>
    <n v="782.99"/>
    <n v="419.45890000000003"/>
    <n v="9"/>
    <n v="3775.1301000000003"/>
  </r>
  <r>
    <x v="0"/>
    <x v="0"/>
    <x v="0"/>
    <s v="Obręcze rowerowe SC"/>
    <x v="0"/>
    <x v="3"/>
    <s v="Szosa-650"/>
    <x v="1"/>
    <d v="2008-04-08T00:00:00"/>
    <x v="1"/>
    <x v="0"/>
    <n v="782.99"/>
    <n v="419.45890000000003"/>
    <n v="2"/>
    <n v="838.91780000000006"/>
  </r>
  <r>
    <x v="0"/>
    <x v="0"/>
    <x v="0"/>
    <s v="Obręcze rowerowe SC"/>
    <x v="1"/>
    <x v="4"/>
    <s v="Long-Sleeve Logo Jersey"/>
    <x v="4"/>
    <d v="2008-04-07T00:00:00"/>
    <x v="1"/>
    <x v="0"/>
    <n v="49.99"/>
    <n v="28.840399999999999"/>
    <n v="4"/>
    <n v="115.3616"/>
  </r>
  <r>
    <x v="0"/>
    <x v="0"/>
    <x v="0"/>
    <s v="Obręcze rowerowe SC"/>
    <x v="0"/>
    <x v="3"/>
    <s v="Szosa-650"/>
    <x v="3"/>
    <d v="2008-04-26T00:00:00"/>
    <x v="1"/>
    <x v="0"/>
    <n v="782.99"/>
    <n v="419.45890000000003"/>
    <n v="5"/>
    <n v="2097.2945"/>
  </r>
  <r>
    <x v="0"/>
    <x v="0"/>
    <x v="0"/>
    <s v="Obręcze rowerowe SC"/>
    <x v="2"/>
    <x v="6"/>
    <s v="LL rama rowerowa"/>
    <x v="3"/>
    <d v="2008-04-04T00:00:00"/>
    <x v="1"/>
    <x v="0"/>
    <n v="337.22"/>
    <n v="183.93819999999999"/>
    <n v="2"/>
    <n v="367.87639999999999"/>
  </r>
  <r>
    <x v="0"/>
    <x v="0"/>
    <x v="0"/>
    <s v="Obręcze rowerowe SC"/>
    <x v="1"/>
    <x v="4"/>
    <s v="Long-Sleeve Logo Jersey"/>
    <x v="4"/>
    <d v="2008-04-25T00:00:00"/>
    <x v="1"/>
    <x v="0"/>
    <n v="49.99"/>
    <n v="28.840399999999999"/>
    <n v="3"/>
    <n v="86.521199999999993"/>
  </r>
  <r>
    <x v="0"/>
    <x v="0"/>
    <x v="4"/>
    <s v="Mały sklep rowerowy"/>
    <x v="1"/>
    <x v="5"/>
    <s v="nakładka na rower"/>
    <x v="4"/>
    <d v="2008-04-12T00:00:00"/>
    <x v="1"/>
    <x v="0"/>
    <n v="8.99"/>
    <n v="5.1864999999999997"/>
    <n v="2"/>
    <n v="10.372999999999999"/>
  </r>
  <r>
    <x v="0"/>
    <x v="0"/>
    <x v="4"/>
    <s v="Mały sklep rowerowy"/>
    <x v="0"/>
    <x v="3"/>
    <s v="Szosa-650"/>
    <x v="3"/>
    <d v="2008-04-28T00:00:00"/>
    <x v="1"/>
    <x v="0"/>
    <n v="782.99"/>
    <n v="419.45890000000003"/>
    <n v="2"/>
    <n v="838.91780000000006"/>
  </r>
  <r>
    <x v="0"/>
    <x v="0"/>
    <x v="4"/>
    <s v="Mały sklep rowerowy"/>
    <x v="0"/>
    <x v="3"/>
    <s v="Szosa-650"/>
    <x v="1"/>
    <d v="2008-04-11T00:00:00"/>
    <x v="1"/>
    <x v="0"/>
    <n v="782.99"/>
    <n v="419.45890000000003"/>
    <n v="1"/>
    <n v="419.45890000000003"/>
  </r>
  <r>
    <x v="0"/>
    <x v="0"/>
    <x v="4"/>
    <s v="Mały sklep rowerowy"/>
    <x v="0"/>
    <x v="3"/>
    <s v="Szosa-450"/>
    <x v="3"/>
    <d v="2008-04-11T00:00:00"/>
    <x v="1"/>
    <x v="0"/>
    <n v="1457.99"/>
    <n v="874.79399999999998"/>
    <n v="1"/>
    <n v="874.79399999999998"/>
  </r>
  <r>
    <x v="0"/>
    <x v="0"/>
    <x v="4"/>
    <s v="Mały sklep rowerowy"/>
    <x v="0"/>
    <x v="3"/>
    <s v="Szosa-650"/>
    <x v="3"/>
    <d v="2008-04-01T00:00:00"/>
    <x v="1"/>
    <x v="0"/>
    <n v="782.99"/>
    <n v="419.45890000000003"/>
    <n v="3"/>
    <n v="1258.3767"/>
  </r>
  <r>
    <x v="0"/>
    <x v="0"/>
    <x v="4"/>
    <s v="Mały sklep rowerowy"/>
    <x v="0"/>
    <x v="3"/>
    <s v="Szosa-650"/>
    <x v="3"/>
    <d v="2008-04-12T00:00:00"/>
    <x v="1"/>
    <x v="0"/>
    <n v="782.99"/>
    <n v="419.45890000000003"/>
    <n v="2"/>
    <n v="838.91780000000006"/>
  </r>
  <r>
    <x v="0"/>
    <x v="0"/>
    <x v="4"/>
    <s v="Mały sklep rowerowy"/>
    <x v="0"/>
    <x v="3"/>
    <s v="Szosa-450"/>
    <x v="3"/>
    <d v="2008-04-23T00:00:00"/>
    <x v="1"/>
    <x v="0"/>
    <n v="1457.99"/>
    <n v="874.79399999999998"/>
    <n v="2"/>
    <n v="1749.588"/>
  </r>
  <r>
    <x v="0"/>
    <x v="0"/>
    <x v="4"/>
    <s v="Mały sklep rowerowy"/>
    <x v="1"/>
    <x v="4"/>
    <s v="Long-Sleeve Logo Jersey"/>
    <x v="4"/>
    <d v="2008-04-07T00:00:00"/>
    <x v="1"/>
    <x v="0"/>
    <n v="49.99"/>
    <n v="28.840399999999999"/>
    <n v="1"/>
    <n v="28.840399999999999"/>
  </r>
  <r>
    <x v="0"/>
    <x v="0"/>
    <x v="4"/>
    <s v="Mały sklep rowerowy"/>
    <x v="0"/>
    <x v="3"/>
    <s v="Szosa-650"/>
    <x v="1"/>
    <d v="2008-04-17T00:00:00"/>
    <x v="1"/>
    <x v="0"/>
    <n v="782.99"/>
    <n v="419.45890000000003"/>
    <n v="2"/>
    <n v="838.91780000000006"/>
  </r>
  <r>
    <x v="0"/>
    <x v="1"/>
    <x v="1"/>
    <s v="Oryginalne rowery i zaopatrzenie Sp. z o.o."/>
    <x v="0"/>
    <x v="0"/>
    <s v="Górski-100"/>
    <x v="0"/>
    <d v="2008-04-29T00:00:00"/>
    <x v="1"/>
    <x v="0"/>
    <n v="3399.99"/>
    <n v="2039.9939999999999"/>
    <n v="2"/>
    <n v="4079.9879999999998"/>
  </r>
  <r>
    <x v="0"/>
    <x v="1"/>
    <x v="1"/>
    <s v="Oryginalne rowery i zaopatrzenie Sp. z o.o."/>
    <x v="2"/>
    <x v="2"/>
    <s v="HL rama górski"/>
    <x v="1"/>
    <d v="2008-04-02T00:00:00"/>
    <x v="1"/>
    <x v="0"/>
    <n v="1349.6"/>
    <n v="809.76"/>
    <n v="1"/>
    <n v="809.76"/>
  </r>
  <r>
    <x v="0"/>
    <x v="1"/>
    <x v="1"/>
    <s v="Oryginalne rowery i zaopatrzenie Sp. z o.o."/>
    <x v="3"/>
    <x v="7"/>
    <s v="Sport-100"/>
    <x v="3"/>
    <d v="2008-04-14T00:00:00"/>
    <x v="1"/>
    <x v="0"/>
    <n v="34.99"/>
    <n v="20.186499999999999"/>
    <n v="1"/>
    <n v="20.186499999999999"/>
  </r>
  <r>
    <x v="0"/>
    <x v="1"/>
    <x v="1"/>
    <s v="Oryginalne rowery i zaopatrzenie Sp. z o.o."/>
    <x v="1"/>
    <x v="4"/>
    <s v="Long-Sleeve Logo Jersey"/>
    <x v="4"/>
    <d v="2008-04-25T00:00:00"/>
    <x v="1"/>
    <x v="0"/>
    <n v="49.99"/>
    <n v="28.840399999999999"/>
    <n v="2"/>
    <n v="57.680799999999998"/>
  </r>
  <r>
    <x v="0"/>
    <x v="1"/>
    <x v="1"/>
    <s v="Oryginalne rowery i zaopatrzenie Sp. z o.o."/>
    <x v="3"/>
    <x v="7"/>
    <s v="Sport-100"/>
    <x v="1"/>
    <d v="2008-04-19T00:00:00"/>
    <x v="1"/>
    <x v="0"/>
    <n v="34.99"/>
    <n v="20.186499999999999"/>
    <n v="1"/>
    <n v="20.186499999999999"/>
  </r>
  <r>
    <x v="0"/>
    <x v="1"/>
    <x v="1"/>
    <s v="Oryginalne rowery i zaopatrzenie Sp. z o.o."/>
    <x v="3"/>
    <x v="7"/>
    <s v="Sport-100"/>
    <x v="5"/>
    <d v="2008-04-30T00:00:00"/>
    <x v="1"/>
    <x v="0"/>
    <n v="34.99"/>
    <n v="20.186499999999999"/>
    <n v="6"/>
    <n v="121.119"/>
  </r>
  <r>
    <x v="0"/>
    <x v="1"/>
    <x v="1"/>
    <s v="Oryginalne rowery i zaopatrzenie Sp. z o.o."/>
    <x v="1"/>
    <x v="4"/>
    <s v="Long-Sleeve Logo Jersey"/>
    <x v="4"/>
    <d v="2008-04-10T00:00:00"/>
    <x v="1"/>
    <x v="0"/>
    <n v="49.99"/>
    <n v="28.840399999999999"/>
    <n v="2"/>
    <n v="57.680799999999998"/>
  </r>
  <r>
    <x v="0"/>
    <x v="1"/>
    <x v="1"/>
    <s v="Oryginalne rowery i zaopatrzenie Sp. z o.o."/>
    <x v="0"/>
    <x v="0"/>
    <s v="Górski-100"/>
    <x v="0"/>
    <d v="2008-04-02T00:00:00"/>
    <x v="1"/>
    <x v="0"/>
    <n v="3399.99"/>
    <n v="2039.9939999999999"/>
    <n v="5"/>
    <n v="10199.969999999999"/>
  </r>
  <r>
    <x v="0"/>
    <x v="1"/>
    <x v="1"/>
    <s v="Oryginalne rowery i zaopatrzenie Sp. z o.o."/>
    <x v="2"/>
    <x v="2"/>
    <s v="HL rama górski"/>
    <x v="0"/>
    <d v="2008-04-30T00:00:00"/>
    <x v="1"/>
    <x v="0"/>
    <n v="1364.5"/>
    <n v="722.59490000000005"/>
    <n v="2"/>
    <n v="1445.1898000000001"/>
  </r>
  <r>
    <x v="0"/>
    <x v="1"/>
    <x v="1"/>
    <s v="Oryginalne rowery i zaopatrzenie Sp. z o.o."/>
    <x v="0"/>
    <x v="0"/>
    <s v="Górski-100"/>
    <x v="0"/>
    <d v="2008-04-18T00:00:00"/>
    <x v="1"/>
    <x v="0"/>
    <n v="3399.99"/>
    <n v="2039.9939999999999"/>
    <n v="2"/>
    <n v="4079.9879999999998"/>
  </r>
  <r>
    <x v="0"/>
    <x v="1"/>
    <x v="1"/>
    <s v="Oryginalne rowery i zaopatrzenie Sp. z o.o."/>
    <x v="0"/>
    <x v="0"/>
    <s v="Górski-100"/>
    <x v="1"/>
    <d v="2008-04-20T00:00:00"/>
    <x v="1"/>
    <x v="0"/>
    <n v="3374.99"/>
    <n v="2024.9939999999999"/>
    <n v="2"/>
    <n v="4049.9879999999998"/>
  </r>
  <r>
    <x v="0"/>
    <x v="1"/>
    <x v="1"/>
    <s v="Oryginalne rowery i zaopatrzenie Sp. z o.o."/>
    <x v="0"/>
    <x v="0"/>
    <s v="Górski-100"/>
    <x v="1"/>
    <d v="2008-04-01T00:00:00"/>
    <x v="1"/>
    <x v="0"/>
    <n v="3374.99"/>
    <n v="2024.9939999999999"/>
    <n v="2"/>
    <n v="4049.9879999999998"/>
  </r>
  <r>
    <x v="0"/>
    <x v="1"/>
    <x v="1"/>
    <s v="Oryginalne rowery i zaopatrzenie Sp. z o.o."/>
    <x v="1"/>
    <x v="4"/>
    <s v="Long-Sleeve Logo Jersey"/>
    <x v="4"/>
    <d v="2008-04-29T00:00:00"/>
    <x v="1"/>
    <x v="0"/>
    <n v="49.99"/>
    <n v="28.840399999999999"/>
    <n v="1"/>
    <n v="28.840399999999999"/>
  </r>
  <r>
    <x v="0"/>
    <x v="1"/>
    <x v="1"/>
    <s v="Oryginalne rowery i zaopatrzenie Sp. z o.o."/>
    <x v="2"/>
    <x v="2"/>
    <s v="HL rama górski"/>
    <x v="1"/>
    <d v="2008-04-07T00:00:00"/>
    <x v="1"/>
    <x v="0"/>
    <n v="1349.6"/>
    <n v="714.70429999999999"/>
    <n v="2"/>
    <n v="1429.4086"/>
  </r>
  <r>
    <x v="0"/>
    <x v="1"/>
    <x v="1"/>
    <s v="Oryginalne rowery i zaopatrzenie Sp. z o.o."/>
    <x v="1"/>
    <x v="5"/>
    <s v="nakładka na rower"/>
    <x v="4"/>
    <d v="2008-04-30T00:00:00"/>
    <x v="1"/>
    <x v="0"/>
    <n v="8.99"/>
    <n v="5.1864999999999997"/>
    <n v="4"/>
    <n v="20.745999999999999"/>
  </r>
  <r>
    <x v="0"/>
    <x v="1"/>
    <x v="1"/>
    <s v="Oryginalne rowery i zaopatrzenie Sp. z o.o."/>
    <x v="2"/>
    <x v="2"/>
    <s v="HL rama górski"/>
    <x v="0"/>
    <d v="2008-04-17T00:00:00"/>
    <x v="1"/>
    <x v="0"/>
    <n v="1364.5"/>
    <n v="722.59490000000005"/>
    <n v="1"/>
    <n v="722.59490000000005"/>
  </r>
  <r>
    <x v="0"/>
    <x v="0"/>
    <x v="0"/>
    <s v="Proste Części Rowerowe"/>
    <x v="0"/>
    <x v="3"/>
    <s v="Szosa-650"/>
    <x v="3"/>
    <d v="2008-04-17T00:00:00"/>
    <x v="1"/>
    <x v="0"/>
    <n v="782.99"/>
    <n v="419.45890000000003"/>
    <n v="1"/>
    <n v="419.45890000000003"/>
  </r>
  <r>
    <x v="0"/>
    <x v="0"/>
    <x v="0"/>
    <s v="Proste Części Rowerowe"/>
    <x v="0"/>
    <x v="3"/>
    <s v="Szosa-150"/>
    <x v="3"/>
    <d v="2008-04-22T00:00:00"/>
    <x v="1"/>
    <x v="0"/>
    <n v="3578.27"/>
    <n v="2146.962"/>
    <n v="1"/>
    <n v="2146.962"/>
  </r>
  <r>
    <x v="0"/>
    <x v="0"/>
    <x v="0"/>
    <s v="Proste Części Rowerowe"/>
    <x v="2"/>
    <x v="6"/>
    <s v="ML rama rowerowa"/>
    <x v="3"/>
    <d v="2008-04-11T00:00:00"/>
    <x v="1"/>
    <x v="0"/>
    <n v="594.83000000000004"/>
    <n v="356.89800000000002"/>
    <n v="1"/>
    <n v="356.89800000000002"/>
  </r>
  <r>
    <x v="0"/>
    <x v="1"/>
    <x v="1"/>
    <s v="Zakłady Rowerowe"/>
    <x v="1"/>
    <x v="5"/>
    <s v="nakładka na rower"/>
    <x v="4"/>
    <d v="2008-04-17T00:00:00"/>
    <x v="1"/>
    <x v="0"/>
    <n v="8.99"/>
    <n v="5.1864999999999997"/>
    <n v="1"/>
    <n v="5.1864999999999997"/>
  </r>
  <r>
    <x v="0"/>
    <x v="1"/>
    <x v="1"/>
    <s v="Zakłady Rowerowe"/>
    <x v="0"/>
    <x v="3"/>
    <s v="Szosa-650"/>
    <x v="1"/>
    <d v="2008-04-18T00:00:00"/>
    <x v="1"/>
    <x v="0"/>
    <n v="782.99"/>
    <n v="419.45890000000003"/>
    <n v="1"/>
    <n v="419.45890000000003"/>
  </r>
  <r>
    <x v="0"/>
    <x v="1"/>
    <x v="1"/>
    <s v="Zakłady Rowerowe"/>
    <x v="0"/>
    <x v="3"/>
    <s v="Szosa-650"/>
    <x v="3"/>
    <d v="2008-04-25T00:00:00"/>
    <x v="1"/>
    <x v="0"/>
    <n v="782.99"/>
    <n v="419.45890000000003"/>
    <n v="3"/>
    <n v="1258.3767"/>
  </r>
  <r>
    <x v="0"/>
    <x v="1"/>
    <x v="1"/>
    <s v="Zakłady Rowerowe"/>
    <x v="0"/>
    <x v="3"/>
    <s v="Szosa-650"/>
    <x v="3"/>
    <d v="2008-04-11T00:00:00"/>
    <x v="1"/>
    <x v="0"/>
    <n v="782.99"/>
    <n v="419.45890000000003"/>
    <n v="2"/>
    <n v="838.91780000000006"/>
  </r>
  <r>
    <x v="0"/>
    <x v="1"/>
    <x v="1"/>
    <s v="Zakłady Rowerowe"/>
    <x v="0"/>
    <x v="3"/>
    <s v="Szosa-450"/>
    <x v="3"/>
    <d v="2008-04-25T00:00:00"/>
    <x v="1"/>
    <x v="0"/>
    <n v="1457.99"/>
    <n v="874.79399999999998"/>
    <n v="2"/>
    <n v="1749.588"/>
  </r>
  <r>
    <x v="0"/>
    <x v="1"/>
    <x v="1"/>
    <s v="Zakłady Rowerowe"/>
    <x v="0"/>
    <x v="3"/>
    <s v="Szosa-650"/>
    <x v="3"/>
    <d v="2008-04-06T00:00:00"/>
    <x v="1"/>
    <x v="0"/>
    <n v="782.99"/>
    <n v="419.45890000000003"/>
    <n v="3"/>
    <n v="1258.3767"/>
  </r>
  <r>
    <x v="0"/>
    <x v="1"/>
    <x v="1"/>
    <s v="Zakłady Rowerowe"/>
    <x v="0"/>
    <x v="3"/>
    <s v="Szosa-450"/>
    <x v="3"/>
    <d v="2008-04-12T00:00:00"/>
    <x v="1"/>
    <x v="0"/>
    <n v="1457.99"/>
    <n v="874.79399999999998"/>
    <n v="4"/>
    <n v="3499.1759999999999"/>
  </r>
  <r>
    <x v="0"/>
    <x v="1"/>
    <x v="1"/>
    <s v="Zakłady Rowerowe"/>
    <x v="0"/>
    <x v="3"/>
    <s v="Szosa-650"/>
    <x v="3"/>
    <d v="2008-04-01T00:00:00"/>
    <x v="1"/>
    <x v="0"/>
    <n v="782.99"/>
    <n v="419.45890000000003"/>
    <n v="2"/>
    <n v="838.91780000000006"/>
  </r>
  <r>
    <x v="0"/>
    <x v="0"/>
    <x v="0"/>
    <s v="Klamry i wsporniki Sp. z o.o."/>
    <x v="2"/>
    <x v="2"/>
    <s v="HL rama górski"/>
    <x v="1"/>
    <d v="2008-04-08T00:00:00"/>
    <x v="1"/>
    <x v="0"/>
    <n v="1349.6"/>
    <n v="714.70429999999999"/>
    <n v="3"/>
    <n v="2144.1129000000001"/>
  </r>
  <r>
    <x v="0"/>
    <x v="0"/>
    <x v="0"/>
    <s v="Klamry i wsporniki Sp. z o.o."/>
    <x v="0"/>
    <x v="0"/>
    <s v="Górski-100"/>
    <x v="1"/>
    <d v="2008-04-11T00:00:00"/>
    <x v="1"/>
    <x v="0"/>
    <n v="3374.99"/>
    <n v="2024.9939999999999"/>
    <n v="1"/>
    <n v="2024.9939999999999"/>
  </r>
  <r>
    <x v="0"/>
    <x v="0"/>
    <x v="0"/>
    <s v="Klamry i wsporniki Sp. z o.o."/>
    <x v="0"/>
    <x v="0"/>
    <s v="Górski-100"/>
    <x v="0"/>
    <d v="2008-04-11T00:00:00"/>
    <x v="1"/>
    <x v="0"/>
    <n v="3399.99"/>
    <n v="2039.9939999999999"/>
    <n v="4"/>
    <n v="8159.9759999999997"/>
  </r>
  <r>
    <x v="0"/>
    <x v="0"/>
    <x v="0"/>
    <s v="Klamry i wsporniki Sp. z o.o."/>
    <x v="0"/>
    <x v="0"/>
    <s v="Górski-100"/>
    <x v="1"/>
    <d v="2008-04-08T00:00:00"/>
    <x v="1"/>
    <x v="0"/>
    <n v="3374.99"/>
    <n v="2024.9939999999999"/>
    <n v="4"/>
    <n v="8099.9759999999997"/>
  </r>
  <r>
    <x v="0"/>
    <x v="0"/>
    <x v="0"/>
    <s v="Klamry i wsporniki Sp. z o.o."/>
    <x v="1"/>
    <x v="1"/>
    <s v="Mountain Bike Socks"/>
    <x v="2"/>
    <d v="2008-04-23T00:00:00"/>
    <x v="1"/>
    <x v="0"/>
    <n v="9.5"/>
    <n v="5.7"/>
    <n v="7"/>
    <n v="39.9"/>
  </r>
  <r>
    <x v="0"/>
    <x v="0"/>
    <x v="0"/>
    <s v="Klamry i wsporniki Sp. z o.o."/>
    <x v="0"/>
    <x v="0"/>
    <s v="Górski-100"/>
    <x v="0"/>
    <d v="2008-04-30T00:00:00"/>
    <x v="1"/>
    <x v="0"/>
    <n v="3399.99"/>
    <n v="2039.9939999999999"/>
    <n v="4"/>
    <n v="8159.9759999999997"/>
  </r>
  <r>
    <x v="0"/>
    <x v="0"/>
    <x v="0"/>
    <s v="Klamry i wsporniki Sp. z o.o."/>
    <x v="0"/>
    <x v="0"/>
    <s v="Górski-100"/>
    <x v="1"/>
    <d v="2008-04-03T00:00:00"/>
    <x v="1"/>
    <x v="0"/>
    <n v="3374.99"/>
    <n v="2024.9939999999999"/>
    <n v="2"/>
    <n v="4049.9879999999998"/>
  </r>
  <r>
    <x v="0"/>
    <x v="0"/>
    <x v="0"/>
    <s v="Klamry i wsporniki Sp. z o.o."/>
    <x v="1"/>
    <x v="5"/>
    <s v="nakładka na rower"/>
    <x v="4"/>
    <d v="2008-04-24T00:00:00"/>
    <x v="1"/>
    <x v="0"/>
    <n v="8.99"/>
    <n v="5.1864999999999997"/>
    <n v="1"/>
    <n v="5.1864999999999997"/>
  </r>
  <r>
    <x v="0"/>
    <x v="0"/>
    <x v="0"/>
    <s v="Klamry i wsporniki Sp. z o.o."/>
    <x v="2"/>
    <x v="2"/>
    <s v="HL rama górski"/>
    <x v="0"/>
    <d v="2008-04-13T00:00:00"/>
    <x v="1"/>
    <x v="0"/>
    <n v="1364.5"/>
    <n v="722.59490000000005"/>
    <n v="1"/>
    <n v="722.59490000000005"/>
  </r>
  <r>
    <x v="0"/>
    <x v="0"/>
    <x v="0"/>
    <s v="Przyjazny Sklep Rowerowy"/>
    <x v="0"/>
    <x v="3"/>
    <s v="Szosa-650"/>
    <x v="1"/>
    <d v="2008-04-20T00:00:00"/>
    <x v="1"/>
    <x v="0"/>
    <n v="782.99"/>
    <n v="419.45890000000003"/>
    <n v="3"/>
    <n v="1258.3767"/>
  </r>
  <r>
    <x v="0"/>
    <x v="0"/>
    <x v="0"/>
    <s v="Przyjazny Sklep Rowerowy"/>
    <x v="1"/>
    <x v="4"/>
    <s v="Long-Sleeve Logo Jersey"/>
    <x v="4"/>
    <d v="2008-04-03T00:00:00"/>
    <x v="1"/>
    <x v="0"/>
    <n v="49.99"/>
    <n v="28.840399999999999"/>
    <n v="4"/>
    <n v="115.3616"/>
  </r>
  <r>
    <x v="0"/>
    <x v="0"/>
    <x v="0"/>
    <s v="Przyjazny Sklep Rowerowy"/>
    <x v="0"/>
    <x v="3"/>
    <s v="Szosa-650"/>
    <x v="3"/>
    <d v="2008-05-01T00:00:00"/>
    <x v="1"/>
    <x v="0"/>
    <n v="782.99"/>
    <n v="419.45890000000003"/>
    <n v="5"/>
    <n v="2097.2945"/>
  </r>
  <r>
    <x v="0"/>
    <x v="0"/>
    <x v="0"/>
    <s v="Przyjazny Sklep Rowerowy"/>
    <x v="0"/>
    <x v="3"/>
    <s v="Szosa-650"/>
    <x v="3"/>
    <d v="2008-04-26T00:00:00"/>
    <x v="1"/>
    <x v="0"/>
    <n v="782.99"/>
    <n v="419.45890000000003"/>
    <n v="3"/>
    <n v="1258.3767"/>
  </r>
  <r>
    <x v="0"/>
    <x v="0"/>
    <x v="0"/>
    <s v="Przyjazny Sklep Rowerowy"/>
    <x v="1"/>
    <x v="5"/>
    <s v="nakładka na rower"/>
    <x v="4"/>
    <d v="2008-04-28T00:00:00"/>
    <x v="1"/>
    <x v="0"/>
    <n v="8.99"/>
    <n v="5.1864999999999997"/>
    <n v="4"/>
    <n v="20.745999999999999"/>
  </r>
  <r>
    <x v="0"/>
    <x v="0"/>
    <x v="0"/>
    <s v="Przyjazny Sklep Rowerowy"/>
    <x v="0"/>
    <x v="3"/>
    <s v="Szosa-450"/>
    <x v="3"/>
    <d v="2008-04-09T00:00:00"/>
    <x v="1"/>
    <x v="0"/>
    <n v="1457.99"/>
    <n v="874.79399999999998"/>
    <n v="3"/>
    <n v="2624.3820000000001"/>
  </r>
  <r>
    <x v="0"/>
    <x v="0"/>
    <x v="0"/>
    <s v="Przyjazny Sklep Rowerowy"/>
    <x v="0"/>
    <x v="3"/>
    <s v="Szosa-650"/>
    <x v="1"/>
    <d v="2008-04-17T00:00:00"/>
    <x v="1"/>
    <x v="0"/>
    <n v="782.99"/>
    <n v="419.45890000000003"/>
    <n v="2"/>
    <n v="838.91780000000006"/>
  </r>
  <r>
    <x v="0"/>
    <x v="0"/>
    <x v="0"/>
    <s v="Przyjazny Sklep Rowerowy"/>
    <x v="0"/>
    <x v="3"/>
    <s v="Szosa-650"/>
    <x v="3"/>
    <d v="2008-04-06T00:00:00"/>
    <x v="1"/>
    <x v="0"/>
    <n v="782.99"/>
    <n v="419.45890000000003"/>
    <n v="1"/>
    <n v="419.45890000000003"/>
  </r>
  <r>
    <x v="0"/>
    <x v="0"/>
    <x v="0"/>
    <s v="Przyjazny Sklep Rowerowy"/>
    <x v="0"/>
    <x v="3"/>
    <s v="Szosa-650"/>
    <x v="3"/>
    <d v="2008-04-09T00:00:00"/>
    <x v="1"/>
    <x v="0"/>
    <n v="782.99"/>
    <n v="419.45890000000003"/>
    <n v="3"/>
    <n v="1258.3767"/>
  </r>
  <r>
    <x v="0"/>
    <x v="0"/>
    <x v="3"/>
    <s v="Wszystko dla rowerów — akcesoria"/>
    <x v="0"/>
    <x v="3"/>
    <s v="Szosa-650"/>
    <x v="1"/>
    <d v="2008-04-04T00:00:00"/>
    <x v="1"/>
    <x v="0"/>
    <n v="782.99"/>
    <n v="419.45890000000003"/>
    <n v="1"/>
    <n v="419.45890000000003"/>
  </r>
  <r>
    <x v="0"/>
    <x v="0"/>
    <x v="3"/>
    <s v="Wszystko dla rowerów — akcesoria"/>
    <x v="0"/>
    <x v="3"/>
    <s v="Szosa-650"/>
    <x v="1"/>
    <d v="2008-04-09T00:00:00"/>
    <x v="1"/>
    <x v="0"/>
    <n v="782.99"/>
    <n v="419.45890000000003"/>
    <n v="4"/>
    <n v="1677.8356000000001"/>
  </r>
  <r>
    <x v="0"/>
    <x v="0"/>
    <x v="3"/>
    <s v="Wszystko dla rowerów — akcesoria"/>
    <x v="0"/>
    <x v="3"/>
    <s v="Szosa-650"/>
    <x v="1"/>
    <d v="2008-04-03T00:00:00"/>
    <x v="1"/>
    <x v="0"/>
    <n v="782.99"/>
    <n v="419.45890000000003"/>
    <n v="2"/>
    <n v="838.91780000000006"/>
  </r>
  <r>
    <x v="0"/>
    <x v="0"/>
    <x v="3"/>
    <s v="Wszystko dla rowerów — akcesoria"/>
    <x v="0"/>
    <x v="3"/>
    <s v="Szosa-650"/>
    <x v="3"/>
    <d v="2008-04-15T00:00:00"/>
    <x v="1"/>
    <x v="0"/>
    <n v="782.99"/>
    <n v="419.45890000000003"/>
    <n v="1"/>
    <n v="419.45890000000003"/>
  </r>
  <r>
    <x v="0"/>
    <x v="0"/>
    <x v="3"/>
    <s v="Wszystko dla rowerów — akcesoria"/>
    <x v="0"/>
    <x v="3"/>
    <s v="Szosa-450"/>
    <x v="3"/>
    <d v="2008-04-29T00:00:00"/>
    <x v="1"/>
    <x v="0"/>
    <n v="1457.99"/>
    <n v="874.79399999999998"/>
    <n v="3"/>
    <n v="2624.3820000000001"/>
  </r>
  <r>
    <x v="0"/>
    <x v="0"/>
    <x v="3"/>
    <s v="Wszystko dla rowerów — akcesoria"/>
    <x v="0"/>
    <x v="3"/>
    <s v="Szosa-650"/>
    <x v="3"/>
    <d v="2008-04-12T00:00:00"/>
    <x v="1"/>
    <x v="0"/>
    <n v="782.99"/>
    <n v="419.45890000000003"/>
    <n v="3"/>
    <n v="1258.3767"/>
  </r>
  <r>
    <x v="0"/>
    <x v="0"/>
    <x v="3"/>
    <s v="Wszystko dla rowerów — akcesoria"/>
    <x v="0"/>
    <x v="3"/>
    <s v="Szosa-150"/>
    <x v="3"/>
    <d v="2008-04-19T00:00:00"/>
    <x v="1"/>
    <x v="0"/>
    <n v="3578.27"/>
    <n v="2146.962"/>
    <n v="1"/>
    <n v="2146.962"/>
  </r>
  <r>
    <x v="0"/>
    <x v="0"/>
    <x v="3"/>
    <s v="Wszystko dla rowerów — akcesoria"/>
    <x v="0"/>
    <x v="3"/>
    <s v="Szosa-450"/>
    <x v="3"/>
    <d v="2008-04-29T00:00:00"/>
    <x v="1"/>
    <x v="0"/>
    <n v="1457.99"/>
    <n v="874.79399999999998"/>
    <n v="2"/>
    <n v="1749.588"/>
  </r>
  <r>
    <x v="0"/>
    <x v="0"/>
    <x v="3"/>
    <s v="Wszystko dla rowerów — akcesoria"/>
    <x v="1"/>
    <x v="4"/>
    <s v="Long-Sleeve Logo Jersey"/>
    <x v="4"/>
    <d v="2008-04-14T00:00:00"/>
    <x v="1"/>
    <x v="0"/>
    <n v="49.99"/>
    <n v="28.840399999999999"/>
    <n v="5"/>
    <n v="144.202"/>
  </r>
  <r>
    <x v="0"/>
    <x v="0"/>
    <x v="3"/>
    <s v="Wszystko dla rowerów — akcesoria"/>
    <x v="3"/>
    <x v="7"/>
    <s v="Sport-100"/>
    <x v="1"/>
    <d v="2008-04-11T00:00:00"/>
    <x v="1"/>
    <x v="0"/>
    <n v="34.99"/>
    <n v="20.186499999999999"/>
    <n v="4"/>
    <n v="80.745999999999995"/>
  </r>
  <r>
    <x v="0"/>
    <x v="0"/>
    <x v="3"/>
    <s v="Wszystko dla rowerów — akcesoria"/>
    <x v="0"/>
    <x v="3"/>
    <s v="Szosa-650"/>
    <x v="3"/>
    <d v="2008-04-14T00:00:00"/>
    <x v="1"/>
    <x v="0"/>
    <n v="782.99"/>
    <n v="419.45890000000003"/>
    <n v="3"/>
    <n v="1258.3767"/>
  </r>
  <r>
    <x v="0"/>
    <x v="0"/>
    <x v="3"/>
    <s v="Wszystko dla rowerów — akcesoria"/>
    <x v="1"/>
    <x v="4"/>
    <s v="Long-Sleeve Logo Jersey"/>
    <x v="4"/>
    <d v="2008-04-11T00:00:00"/>
    <x v="1"/>
    <x v="0"/>
    <n v="49.99"/>
    <n v="28.840399999999999"/>
    <n v="1"/>
    <n v="28.840399999999999"/>
  </r>
  <r>
    <x v="0"/>
    <x v="0"/>
    <x v="3"/>
    <s v="Wszystko dla rowerów — akcesoria"/>
    <x v="0"/>
    <x v="3"/>
    <s v="Szosa-150"/>
    <x v="3"/>
    <d v="2008-04-18T00:00:00"/>
    <x v="1"/>
    <x v="0"/>
    <n v="3578.27"/>
    <n v="2146.962"/>
    <n v="1"/>
    <n v="2146.962"/>
  </r>
  <r>
    <x v="0"/>
    <x v="0"/>
    <x v="3"/>
    <s v="Wszystko dla rowerów — akcesoria"/>
    <x v="2"/>
    <x v="6"/>
    <s v="LL rama rowerowa"/>
    <x v="3"/>
    <d v="2008-04-07T00:00:00"/>
    <x v="1"/>
    <x v="0"/>
    <n v="337.22"/>
    <n v="183.93819999999999"/>
    <n v="2"/>
    <n v="367.87639999999999"/>
  </r>
  <r>
    <x v="0"/>
    <x v="0"/>
    <x v="3"/>
    <s v="Wszystko dla rowerów — akcesoria"/>
    <x v="3"/>
    <x v="7"/>
    <s v="Sport-100"/>
    <x v="5"/>
    <d v="2008-04-30T00:00:00"/>
    <x v="1"/>
    <x v="0"/>
    <n v="34.99"/>
    <n v="20.186499999999999"/>
    <n v="3"/>
    <n v="60.5595"/>
  </r>
  <r>
    <x v="0"/>
    <x v="0"/>
    <x v="3"/>
    <s v="Wszystko dla rowerów — akcesoria"/>
    <x v="3"/>
    <x v="7"/>
    <s v="Sport-100"/>
    <x v="3"/>
    <d v="2008-04-07T00:00:00"/>
    <x v="1"/>
    <x v="0"/>
    <n v="34.99"/>
    <n v="20.186499999999999"/>
    <n v="1"/>
    <n v="20.186499999999999"/>
  </r>
  <r>
    <x v="0"/>
    <x v="0"/>
    <x v="3"/>
    <s v="Wszystko dla rowerów — akcesoria"/>
    <x v="2"/>
    <x v="6"/>
    <s v="LL rama rowerowa"/>
    <x v="3"/>
    <d v="2008-04-26T00:00:00"/>
    <x v="1"/>
    <x v="0"/>
    <n v="337.22"/>
    <n v="183.93819999999999"/>
    <n v="1"/>
    <n v="183.93819999999999"/>
  </r>
  <r>
    <x v="0"/>
    <x v="0"/>
    <x v="3"/>
    <s v="Wszystko dla rowerów — akcesoria"/>
    <x v="2"/>
    <x v="6"/>
    <s v="LL rama rowerowa"/>
    <x v="1"/>
    <d v="2008-04-05T00:00:00"/>
    <x v="1"/>
    <x v="0"/>
    <n v="337.22"/>
    <n v="178.58080000000001"/>
    <n v="1"/>
    <n v="178.58080000000001"/>
  </r>
  <r>
    <x v="0"/>
    <x v="0"/>
    <x v="3"/>
    <s v="Wszystko dla rowerów — akcesoria"/>
    <x v="0"/>
    <x v="3"/>
    <s v="Szosa-650"/>
    <x v="1"/>
    <d v="2008-04-23T00:00:00"/>
    <x v="1"/>
    <x v="0"/>
    <n v="782.99"/>
    <n v="419.45890000000003"/>
    <n v="1"/>
    <n v="419.45890000000003"/>
  </r>
  <r>
    <x v="0"/>
    <x v="0"/>
    <x v="3"/>
    <s v="Wszystko dla rowerów — akcesoria"/>
    <x v="0"/>
    <x v="3"/>
    <s v="Szosa-650"/>
    <x v="1"/>
    <d v="2008-05-01T00:00:00"/>
    <x v="1"/>
    <x v="0"/>
    <n v="782.99"/>
    <n v="419.45890000000003"/>
    <n v="1"/>
    <n v="419.45890000000003"/>
  </r>
  <r>
    <x v="0"/>
    <x v="0"/>
    <x v="3"/>
    <s v="Wszystko dla rowerów — akcesoria"/>
    <x v="1"/>
    <x v="5"/>
    <s v="nakładka na rower"/>
    <x v="4"/>
    <d v="2008-04-22T00:00:00"/>
    <x v="1"/>
    <x v="0"/>
    <n v="8.99"/>
    <n v="5.1864999999999997"/>
    <n v="2"/>
    <n v="10.372999999999999"/>
  </r>
  <r>
    <x v="0"/>
    <x v="0"/>
    <x v="3"/>
    <s v="Wszystko dla rowerów — akcesoria"/>
    <x v="0"/>
    <x v="3"/>
    <s v="Szosa-650"/>
    <x v="3"/>
    <d v="2008-04-26T00:00:00"/>
    <x v="1"/>
    <x v="0"/>
    <n v="782.99"/>
    <n v="419.45890000000003"/>
    <n v="1"/>
    <n v="419.45890000000003"/>
  </r>
  <r>
    <x v="0"/>
    <x v="0"/>
    <x v="3"/>
    <s v="Wszystko dla rowerów — akcesoria"/>
    <x v="0"/>
    <x v="3"/>
    <s v="Szosa-150"/>
    <x v="3"/>
    <d v="2008-04-08T00:00:00"/>
    <x v="1"/>
    <x v="0"/>
    <n v="3578.27"/>
    <n v="2146.962"/>
    <n v="3"/>
    <n v="6440.8860000000004"/>
  </r>
  <r>
    <x v="0"/>
    <x v="0"/>
    <x v="3"/>
    <s v="Wszystko dla rowerów — akcesoria"/>
    <x v="0"/>
    <x v="3"/>
    <s v="Szosa-450"/>
    <x v="3"/>
    <d v="2008-04-06T00:00:00"/>
    <x v="1"/>
    <x v="0"/>
    <n v="1457.99"/>
    <n v="874.79399999999998"/>
    <n v="2"/>
    <n v="1749.588"/>
  </r>
  <r>
    <x v="0"/>
    <x v="0"/>
    <x v="3"/>
    <s v="Wszystko dla rowerów — akcesoria"/>
    <x v="2"/>
    <x v="6"/>
    <s v="LL rama rowerowa"/>
    <x v="3"/>
    <d v="2008-04-06T00:00:00"/>
    <x v="1"/>
    <x v="0"/>
    <n v="337.22"/>
    <n v="183.93819999999999"/>
    <n v="2"/>
    <n v="367.87639999999999"/>
  </r>
  <r>
    <x v="0"/>
    <x v="0"/>
    <x v="3"/>
    <s v="Wszystko dla rowerów — akcesoria"/>
    <x v="0"/>
    <x v="3"/>
    <s v="Szosa-150"/>
    <x v="3"/>
    <d v="2008-04-07T00:00:00"/>
    <x v="1"/>
    <x v="0"/>
    <n v="3578.27"/>
    <n v="2146.962"/>
    <n v="1"/>
    <n v="2146.962"/>
  </r>
  <r>
    <x v="0"/>
    <x v="0"/>
    <x v="4"/>
    <s v="Sprzedaż rowerów historycznych"/>
    <x v="0"/>
    <x v="0"/>
    <s v="Górski-100"/>
    <x v="0"/>
    <d v="2008-04-05T00:00:00"/>
    <x v="1"/>
    <x v="0"/>
    <n v="3399.99"/>
    <n v="2039.9939999999999"/>
    <n v="1"/>
    <n v="2039.9939999999999"/>
  </r>
  <r>
    <x v="0"/>
    <x v="0"/>
    <x v="4"/>
    <s v="Sprzedaż rowerów historycznych"/>
    <x v="1"/>
    <x v="1"/>
    <s v="Mountain Bike Socks"/>
    <x v="2"/>
    <d v="2008-04-16T00:00:00"/>
    <x v="1"/>
    <x v="0"/>
    <n v="9.5"/>
    <n v="5.7"/>
    <n v="2"/>
    <n v="11.4"/>
  </r>
  <r>
    <x v="0"/>
    <x v="0"/>
    <x v="4"/>
    <s v="Sprzedaż rowerów historycznych"/>
    <x v="0"/>
    <x v="0"/>
    <s v="Górski-100"/>
    <x v="1"/>
    <d v="2008-04-13T00:00:00"/>
    <x v="1"/>
    <x v="0"/>
    <n v="3374.99"/>
    <n v="2024.9939999999999"/>
    <n v="1"/>
    <n v="2024.9939999999999"/>
  </r>
  <r>
    <x v="0"/>
    <x v="0"/>
    <x v="4"/>
    <s v="Sprzedaż rowerów historycznych"/>
    <x v="1"/>
    <x v="1"/>
    <s v="Mountain Bike Socks"/>
    <x v="2"/>
    <d v="2008-04-27T00:00:00"/>
    <x v="1"/>
    <x v="0"/>
    <n v="9.5"/>
    <n v="5.7"/>
    <n v="8"/>
    <n v="45.6"/>
  </r>
  <r>
    <x v="0"/>
    <x v="0"/>
    <x v="4"/>
    <s v="Sprzedaż rowerów historycznych"/>
    <x v="0"/>
    <x v="0"/>
    <s v="Górski-100"/>
    <x v="0"/>
    <d v="2008-05-01T00:00:00"/>
    <x v="1"/>
    <x v="0"/>
    <n v="3399.99"/>
    <n v="2039.9939999999999"/>
    <n v="2"/>
    <n v="4079.9879999999998"/>
  </r>
  <r>
    <x v="0"/>
    <x v="0"/>
    <x v="4"/>
    <s v="Sprzedaż rowerów historycznych"/>
    <x v="0"/>
    <x v="0"/>
    <s v="Górski-100"/>
    <x v="1"/>
    <d v="2008-04-24T00:00:00"/>
    <x v="1"/>
    <x v="0"/>
    <n v="3374.99"/>
    <n v="2024.9939999999999"/>
    <n v="1"/>
    <n v="2024.9939999999999"/>
  </r>
  <r>
    <x v="0"/>
    <x v="0"/>
    <x v="2"/>
    <s v="Świetne rowery"/>
    <x v="1"/>
    <x v="4"/>
    <s v="Long-Sleeve Logo Jersey"/>
    <x v="4"/>
    <d v="2008-04-20T00:00:00"/>
    <x v="1"/>
    <x v="0"/>
    <n v="49.99"/>
    <n v="28.840399999999999"/>
    <n v="1"/>
    <n v="28.840399999999999"/>
  </r>
  <r>
    <x v="0"/>
    <x v="0"/>
    <x v="2"/>
    <s v="Świetne rowery"/>
    <x v="0"/>
    <x v="0"/>
    <s v="Górski-100"/>
    <x v="1"/>
    <d v="2008-04-26T00:00:00"/>
    <x v="1"/>
    <x v="0"/>
    <n v="3374.99"/>
    <n v="2024.9939999999999"/>
    <n v="2"/>
    <n v="4049.9879999999998"/>
  </r>
  <r>
    <x v="0"/>
    <x v="0"/>
    <x v="2"/>
    <s v="Świetne rowery"/>
    <x v="1"/>
    <x v="4"/>
    <s v="Long-Sleeve Logo Jersey"/>
    <x v="4"/>
    <d v="2008-04-29T00:00:00"/>
    <x v="1"/>
    <x v="0"/>
    <n v="49.99"/>
    <n v="28.840399999999999"/>
    <n v="3"/>
    <n v="86.521199999999993"/>
  </r>
  <r>
    <x v="0"/>
    <x v="0"/>
    <x v="2"/>
    <s v="Świetne rowery"/>
    <x v="0"/>
    <x v="0"/>
    <s v="Górski-100"/>
    <x v="0"/>
    <d v="2008-04-08T00:00:00"/>
    <x v="1"/>
    <x v="0"/>
    <n v="3399.99"/>
    <n v="2039.9939999999999"/>
    <n v="2"/>
    <n v="4079.9879999999998"/>
  </r>
  <r>
    <x v="0"/>
    <x v="0"/>
    <x v="2"/>
    <s v="Świetne rowery"/>
    <x v="0"/>
    <x v="0"/>
    <s v="Górski-100"/>
    <x v="1"/>
    <d v="2008-04-24T00:00:00"/>
    <x v="1"/>
    <x v="0"/>
    <n v="3374.99"/>
    <n v="2024.9939999999999"/>
    <n v="3"/>
    <n v="6074.982"/>
  </r>
  <r>
    <x v="0"/>
    <x v="0"/>
    <x v="2"/>
    <s v="Świetne rowery"/>
    <x v="0"/>
    <x v="0"/>
    <s v="Górski-100"/>
    <x v="0"/>
    <d v="2008-04-18T00:00:00"/>
    <x v="1"/>
    <x v="0"/>
    <n v="3399.99"/>
    <n v="2039.9939999999999"/>
    <n v="2"/>
    <n v="4079.9879999999998"/>
  </r>
  <r>
    <x v="0"/>
    <x v="0"/>
    <x v="2"/>
    <s v="Świetne rowery"/>
    <x v="0"/>
    <x v="0"/>
    <s v="Górski-100"/>
    <x v="1"/>
    <d v="2008-04-16T00:00:00"/>
    <x v="1"/>
    <x v="0"/>
    <n v="3374.99"/>
    <n v="2024.9939999999999"/>
    <n v="5"/>
    <n v="10124.969999999999"/>
  </r>
  <r>
    <x v="0"/>
    <x v="0"/>
    <x v="2"/>
    <s v="Świetne rowery"/>
    <x v="0"/>
    <x v="0"/>
    <s v="Górski-100"/>
    <x v="1"/>
    <d v="2008-04-12T00:00:00"/>
    <x v="1"/>
    <x v="0"/>
    <n v="3374.99"/>
    <n v="2024.9939999999999"/>
    <n v="4"/>
    <n v="8099.9759999999997"/>
  </r>
  <r>
    <x v="0"/>
    <x v="0"/>
    <x v="2"/>
    <s v="Świetne rowery"/>
    <x v="3"/>
    <x v="7"/>
    <s v="Sport-100"/>
    <x v="3"/>
    <d v="2008-04-07T00:00:00"/>
    <x v="1"/>
    <x v="0"/>
    <n v="34.99"/>
    <n v="20.186499999999999"/>
    <n v="2"/>
    <n v="40.372999999999998"/>
  </r>
  <r>
    <x v="0"/>
    <x v="0"/>
    <x v="2"/>
    <s v="Świetne rowery"/>
    <x v="1"/>
    <x v="4"/>
    <s v="Long-Sleeve Logo Jersey"/>
    <x v="4"/>
    <d v="2008-04-13T00:00:00"/>
    <x v="1"/>
    <x v="0"/>
    <n v="49.99"/>
    <n v="28.840399999999999"/>
    <n v="1"/>
    <n v="28.840399999999999"/>
  </r>
  <r>
    <x v="0"/>
    <x v="0"/>
    <x v="2"/>
    <s v="Świetne rowery"/>
    <x v="3"/>
    <x v="7"/>
    <s v="Sport-100"/>
    <x v="5"/>
    <d v="2008-04-29T00:00:00"/>
    <x v="1"/>
    <x v="0"/>
    <n v="34.99"/>
    <n v="20.186499999999999"/>
    <n v="2"/>
    <n v="40.372999999999998"/>
  </r>
  <r>
    <x v="0"/>
    <x v="0"/>
    <x v="2"/>
    <s v="Świetne rowery"/>
    <x v="0"/>
    <x v="0"/>
    <s v="Górski-100"/>
    <x v="0"/>
    <d v="2008-04-06T00:00:00"/>
    <x v="1"/>
    <x v="0"/>
    <n v="3399.99"/>
    <n v="2039.9939999999999"/>
    <n v="2"/>
    <n v="4079.9879999999998"/>
  </r>
  <r>
    <x v="0"/>
    <x v="0"/>
    <x v="3"/>
    <s v="Galeria kół"/>
    <x v="0"/>
    <x v="3"/>
    <s v="Szosa-150"/>
    <x v="3"/>
    <d v="2008-04-17T00:00:00"/>
    <x v="1"/>
    <x v="0"/>
    <n v="3578.27"/>
    <n v="2146.962"/>
    <n v="1"/>
    <n v="2146.962"/>
  </r>
  <r>
    <x v="0"/>
    <x v="0"/>
    <x v="3"/>
    <s v="Galeria kół"/>
    <x v="2"/>
    <x v="6"/>
    <s v="ML rama rowerowa"/>
    <x v="3"/>
    <d v="2008-04-27T00:00:00"/>
    <x v="1"/>
    <x v="0"/>
    <n v="594.83000000000004"/>
    <n v="356.89800000000002"/>
    <n v="1"/>
    <n v="356.89800000000002"/>
  </r>
  <r>
    <x v="0"/>
    <x v="0"/>
    <x v="3"/>
    <s v="Galeria kół"/>
    <x v="0"/>
    <x v="3"/>
    <s v="Szosa-650"/>
    <x v="1"/>
    <d v="2008-04-29T00:00:00"/>
    <x v="1"/>
    <x v="0"/>
    <n v="782.99"/>
    <n v="419.45890000000003"/>
    <n v="2"/>
    <n v="838.91780000000006"/>
  </r>
  <r>
    <x v="0"/>
    <x v="0"/>
    <x v="3"/>
    <s v="Galeria kół"/>
    <x v="0"/>
    <x v="3"/>
    <s v="Szosa-650"/>
    <x v="3"/>
    <d v="2008-04-10T00:00:00"/>
    <x v="1"/>
    <x v="0"/>
    <n v="782.99"/>
    <n v="419.45890000000003"/>
    <n v="1"/>
    <n v="419.45890000000003"/>
  </r>
  <r>
    <x v="0"/>
    <x v="1"/>
    <x v="1"/>
    <s v="Punkt detaliczny"/>
    <x v="0"/>
    <x v="3"/>
    <s v="Szosa-450"/>
    <x v="3"/>
    <d v="2008-04-01T00:00:00"/>
    <x v="1"/>
    <x v="0"/>
    <n v="1457.99"/>
    <n v="874.79399999999998"/>
    <n v="9"/>
    <n v="7873.1459999999997"/>
  </r>
  <r>
    <x v="0"/>
    <x v="1"/>
    <x v="1"/>
    <s v="Punkt detaliczny"/>
    <x v="0"/>
    <x v="3"/>
    <s v="Szosa-650"/>
    <x v="1"/>
    <d v="2008-04-03T00:00:00"/>
    <x v="1"/>
    <x v="0"/>
    <n v="782.99"/>
    <n v="405.47699999999998"/>
    <n v="13"/>
    <n v="5271.201"/>
  </r>
  <r>
    <x v="0"/>
    <x v="1"/>
    <x v="1"/>
    <s v="Punkt detaliczny"/>
    <x v="0"/>
    <x v="3"/>
    <s v="Szosa-450"/>
    <x v="3"/>
    <d v="2008-04-02T00:00:00"/>
    <x v="1"/>
    <x v="0"/>
    <n v="1457.99"/>
    <n v="874.79399999999998"/>
    <n v="7"/>
    <n v="6123.558"/>
  </r>
  <r>
    <x v="0"/>
    <x v="1"/>
    <x v="1"/>
    <s v="Punkt detaliczny"/>
    <x v="0"/>
    <x v="3"/>
    <s v="Szosa-150"/>
    <x v="3"/>
    <d v="2008-04-14T00:00:00"/>
    <x v="1"/>
    <x v="0"/>
    <n v="3578.27"/>
    <n v="2146.962"/>
    <n v="2"/>
    <n v="4293.924"/>
  </r>
  <r>
    <x v="0"/>
    <x v="1"/>
    <x v="1"/>
    <s v="Punkt detaliczny"/>
    <x v="2"/>
    <x v="6"/>
    <s v="ML rama rowerowa"/>
    <x v="3"/>
    <d v="2008-04-20T00:00:00"/>
    <x v="1"/>
    <x v="0"/>
    <n v="594.83000000000004"/>
    <n v="356.89800000000002"/>
    <n v="1"/>
    <n v="356.89800000000002"/>
  </r>
  <r>
    <x v="0"/>
    <x v="1"/>
    <x v="1"/>
    <s v="Punkt detaliczny"/>
    <x v="1"/>
    <x v="5"/>
    <s v="nakładka na rower"/>
    <x v="4"/>
    <d v="2008-04-02T00:00:00"/>
    <x v="1"/>
    <x v="0"/>
    <n v="8.99"/>
    <n v="5.1864999999999997"/>
    <n v="2"/>
    <n v="10.372999999999999"/>
  </r>
  <r>
    <x v="0"/>
    <x v="1"/>
    <x v="1"/>
    <s v="Punkt detaliczny"/>
    <x v="0"/>
    <x v="3"/>
    <s v="Szosa-650"/>
    <x v="1"/>
    <d v="2008-04-10T00:00:00"/>
    <x v="1"/>
    <x v="0"/>
    <n v="782.99"/>
    <n v="419.45890000000003"/>
    <n v="4"/>
    <n v="1677.8356000000001"/>
  </r>
  <r>
    <x v="0"/>
    <x v="1"/>
    <x v="1"/>
    <s v="Punkt detaliczny"/>
    <x v="0"/>
    <x v="3"/>
    <s v="Szosa-650"/>
    <x v="1"/>
    <d v="2008-04-26T00:00:00"/>
    <x v="1"/>
    <x v="0"/>
    <n v="782.99"/>
    <n v="419.45890000000003"/>
    <n v="9"/>
    <n v="3775.1301000000003"/>
  </r>
  <r>
    <x v="0"/>
    <x v="1"/>
    <x v="1"/>
    <s v="Punkt detaliczny"/>
    <x v="0"/>
    <x v="3"/>
    <s v="Szosa-450"/>
    <x v="3"/>
    <d v="2008-04-20T00:00:00"/>
    <x v="1"/>
    <x v="0"/>
    <n v="1457.99"/>
    <n v="874.79399999999998"/>
    <n v="9"/>
    <n v="7873.1459999999997"/>
  </r>
  <r>
    <x v="0"/>
    <x v="1"/>
    <x v="1"/>
    <s v="Punkt detaliczny"/>
    <x v="0"/>
    <x v="3"/>
    <s v="Szosa-650"/>
    <x v="3"/>
    <d v="2008-04-20T00:00:00"/>
    <x v="1"/>
    <x v="0"/>
    <n v="782.99"/>
    <n v="419.45890000000003"/>
    <n v="3"/>
    <n v="1258.3767"/>
  </r>
  <r>
    <x v="0"/>
    <x v="1"/>
    <x v="1"/>
    <s v="Punkt detaliczny"/>
    <x v="2"/>
    <x v="6"/>
    <s v="LL rama rowerowa"/>
    <x v="3"/>
    <d v="2008-04-29T00:00:00"/>
    <x v="1"/>
    <x v="0"/>
    <n v="337.22"/>
    <n v="183.93819999999999"/>
    <n v="4"/>
    <n v="735.75279999999998"/>
  </r>
  <r>
    <x v="0"/>
    <x v="1"/>
    <x v="1"/>
    <s v="Punkt detaliczny"/>
    <x v="2"/>
    <x v="6"/>
    <s v="LL rama rowerowa"/>
    <x v="1"/>
    <d v="2008-04-17T00:00:00"/>
    <x v="1"/>
    <x v="0"/>
    <n v="337.22"/>
    <n v="178.58080000000001"/>
    <n v="5"/>
    <n v="892.904"/>
  </r>
  <r>
    <x v="0"/>
    <x v="1"/>
    <x v="1"/>
    <s v="Punkt detaliczny"/>
    <x v="1"/>
    <x v="4"/>
    <s v="Long-Sleeve Logo Jersey"/>
    <x v="4"/>
    <d v="2008-04-27T00:00:00"/>
    <x v="1"/>
    <x v="0"/>
    <n v="49.99"/>
    <n v="28.840399999999999"/>
    <n v="2"/>
    <n v="57.680799999999998"/>
  </r>
  <r>
    <x v="0"/>
    <x v="1"/>
    <x v="1"/>
    <s v="Punkt detaliczny"/>
    <x v="3"/>
    <x v="7"/>
    <s v="Sport-100"/>
    <x v="3"/>
    <d v="2008-04-15T00:00:00"/>
    <x v="1"/>
    <x v="0"/>
    <n v="34.99"/>
    <n v="20.186499999999999"/>
    <n v="2"/>
    <n v="40.372999999999998"/>
  </r>
  <r>
    <x v="0"/>
    <x v="1"/>
    <x v="1"/>
    <s v="Punkt detaliczny"/>
    <x v="3"/>
    <x v="7"/>
    <s v="Sport-100"/>
    <x v="1"/>
    <d v="2008-04-30T00:00:00"/>
    <x v="1"/>
    <x v="0"/>
    <n v="34.99"/>
    <n v="20.186499999999999"/>
    <n v="3"/>
    <n v="60.5595"/>
  </r>
  <r>
    <x v="0"/>
    <x v="1"/>
    <x v="1"/>
    <s v="Punkt detaliczny"/>
    <x v="0"/>
    <x v="3"/>
    <s v="Szosa-450"/>
    <x v="3"/>
    <d v="2008-04-24T00:00:00"/>
    <x v="1"/>
    <x v="0"/>
    <n v="1457.99"/>
    <n v="874.79399999999998"/>
    <n v="2"/>
    <n v="1749.588"/>
  </r>
  <r>
    <x v="0"/>
    <x v="1"/>
    <x v="1"/>
    <s v="Punkt detaliczny"/>
    <x v="0"/>
    <x v="3"/>
    <s v="Szosa-650"/>
    <x v="3"/>
    <d v="2008-04-15T00:00:00"/>
    <x v="1"/>
    <x v="0"/>
    <n v="782.99"/>
    <n v="419.45890000000003"/>
    <n v="8"/>
    <n v="3355.6712000000002"/>
  </r>
  <r>
    <x v="0"/>
    <x v="1"/>
    <x v="1"/>
    <s v="Punkt detaliczny"/>
    <x v="1"/>
    <x v="4"/>
    <s v="Long-Sleeve Logo Jersey"/>
    <x v="4"/>
    <d v="2008-04-27T00:00:00"/>
    <x v="1"/>
    <x v="0"/>
    <n v="49.99"/>
    <n v="28.840399999999999"/>
    <n v="1"/>
    <n v="28.840399999999999"/>
  </r>
  <r>
    <x v="0"/>
    <x v="1"/>
    <x v="1"/>
    <s v="Punkt detaliczny"/>
    <x v="0"/>
    <x v="3"/>
    <s v="Szosa-150"/>
    <x v="3"/>
    <d v="2008-04-14T00:00:00"/>
    <x v="1"/>
    <x v="0"/>
    <n v="3578.27"/>
    <n v="2146.962"/>
    <n v="5"/>
    <n v="10734.81"/>
  </r>
  <r>
    <x v="0"/>
    <x v="1"/>
    <x v="1"/>
    <s v="Punkt detaliczny"/>
    <x v="0"/>
    <x v="3"/>
    <s v="Szosa-650"/>
    <x v="1"/>
    <d v="2008-04-09T00:00:00"/>
    <x v="1"/>
    <x v="0"/>
    <n v="782.99"/>
    <n v="419.45890000000003"/>
    <n v="2"/>
    <n v="838.91780000000006"/>
  </r>
  <r>
    <x v="0"/>
    <x v="1"/>
    <x v="1"/>
    <s v="Punkt detaliczny"/>
    <x v="2"/>
    <x v="6"/>
    <s v="HL rama rowerowa szosa"/>
    <x v="3"/>
    <d v="2008-04-04T00:00:00"/>
    <x v="1"/>
    <x v="0"/>
    <n v="1431.5"/>
    <n v="758.07590000000005"/>
    <n v="1"/>
    <n v="758.07590000000005"/>
  </r>
  <r>
    <x v="0"/>
    <x v="1"/>
    <x v="1"/>
    <s v="Punkt detaliczny"/>
    <x v="0"/>
    <x v="3"/>
    <s v="Szosa-650"/>
    <x v="3"/>
    <d v="2008-04-03T00:00:00"/>
    <x v="1"/>
    <x v="0"/>
    <n v="782.99"/>
    <n v="419.45890000000003"/>
    <n v="6"/>
    <n v="2516.7534000000001"/>
  </r>
  <r>
    <x v="0"/>
    <x v="1"/>
    <x v="1"/>
    <s v="Punkt detaliczny"/>
    <x v="0"/>
    <x v="3"/>
    <s v="Szosa-650"/>
    <x v="1"/>
    <d v="2008-04-08T00:00:00"/>
    <x v="1"/>
    <x v="0"/>
    <n v="782.99"/>
    <n v="419.45890000000003"/>
    <n v="2"/>
    <n v="838.91780000000006"/>
  </r>
  <r>
    <x v="0"/>
    <x v="1"/>
    <x v="1"/>
    <s v="Punkt detaliczny"/>
    <x v="0"/>
    <x v="3"/>
    <s v="Szosa-650"/>
    <x v="3"/>
    <d v="2008-04-22T00:00:00"/>
    <x v="1"/>
    <x v="0"/>
    <n v="782.99"/>
    <n v="419.45890000000003"/>
    <n v="9"/>
    <n v="3775.1301000000003"/>
  </r>
  <r>
    <x v="0"/>
    <x v="1"/>
    <x v="1"/>
    <s v="Punkt detaliczny"/>
    <x v="2"/>
    <x v="6"/>
    <s v="LL rama rowerowa"/>
    <x v="3"/>
    <d v="2008-04-06T00:00:00"/>
    <x v="1"/>
    <x v="0"/>
    <n v="337.22"/>
    <n v="183.93819999999999"/>
    <n v="1"/>
    <n v="183.93819999999999"/>
  </r>
  <r>
    <x v="0"/>
    <x v="1"/>
    <x v="1"/>
    <s v="Punkt detaliczny"/>
    <x v="2"/>
    <x v="6"/>
    <s v="LL rama rowerowa"/>
    <x v="1"/>
    <d v="2008-04-14T00:00:00"/>
    <x v="1"/>
    <x v="0"/>
    <n v="337.22"/>
    <n v="178.58080000000001"/>
    <n v="2"/>
    <n v="357.16160000000002"/>
  </r>
  <r>
    <x v="0"/>
    <x v="1"/>
    <x v="1"/>
    <s v="Punkt detaliczny"/>
    <x v="2"/>
    <x v="6"/>
    <s v="ML rama rowerowa"/>
    <x v="3"/>
    <d v="2008-05-01T00:00:00"/>
    <x v="1"/>
    <x v="0"/>
    <n v="594.83000000000004"/>
    <n v="356.89800000000002"/>
    <n v="2"/>
    <n v="713.79600000000005"/>
  </r>
  <r>
    <x v="0"/>
    <x v="0"/>
    <x v="0"/>
    <s v="Brawurowe Rajdy"/>
    <x v="2"/>
    <x v="6"/>
    <s v="LL rama rowerowa"/>
    <x v="3"/>
    <d v="2008-04-26T00:00:00"/>
    <x v="1"/>
    <x v="0"/>
    <n v="337.22"/>
    <n v="183.93819999999999"/>
    <n v="2"/>
    <n v="367.87639999999999"/>
  </r>
  <r>
    <x v="0"/>
    <x v="0"/>
    <x v="0"/>
    <s v="Brawurowe Rajdy"/>
    <x v="0"/>
    <x v="3"/>
    <s v="Szosa-650"/>
    <x v="3"/>
    <d v="2008-04-02T00:00:00"/>
    <x v="1"/>
    <x v="0"/>
    <n v="782.99"/>
    <n v="419.45890000000003"/>
    <n v="3"/>
    <n v="1258.3767"/>
  </r>
  <r>
    <x v="0"/>
    <x v="0"/>
    <x v="0"/>
    <s v="Brawurowe Rajdy"/>
    <x v="0"/>
    <x v="3"/>
    <s v="Szosa-150"/>
    <x v="3"/>
    <d v="2008-04-17T00:00:00"/>
    <x v="1"/>
    <x v="0"/>
    <n v="3578.27"/>
    <n v="2146.962"/>
    <n v="1"/>
    <n v="2146.962"/>
  </r>
  <r>
    <x v="0"/>
    <x v="0"/>
    <x v="0"/>
    <s v="Brawurowe Rajdy"/>
    <x v="0"/>
    <x v="3"/>
    <s v="Szosa-650"/>
    <x v="1"/>
    <d v="2008-04-26T00:00:00"/>
    <x v="1"/>
    <x v="0"/>
    <n v="782.99"/>
    <n v="419.45890000000003"/>
    <n v="2"/>
    <n v="838.91780000000006"/>
  </r>
  <r>
    <x v="0"/>
    <x v="0"/>
    <x v="0"/>
    <s v="Brawurowe Rajdy"/>
    <x v="0"/>
    <x v="3"/>
    <s v="Szosa-150"/>
    <x v="3"/>
    <d v="2008-04-22T00:00:00"/>
    <x v="1"/>
    <x v="0"/>
    <n v="3578.27"/>
    <n v="2146.962"/>
    <n v="1"/>
    <n v="2146.962"/>
  </r>
  <r>
    <x v="0"/>
    <x v="0"/>
    <x v="0"/>
    <s v="Brawurowe Rajdy"/>
    <x v="0"/>
    <x v="3"/>
    <s v="Szosa-450"/>
    <x v="3"/>
    <d v="2008-04-22T00:00:00"/>
    <x v="1"/>
    <x v="0"/>
    <n v="1457.99"/>
    <n v="874.79399999999998"/>
    <n v="1"/>
    <n v="874.79399999999998"/>
  </r>
  <r>
    <x v="0"/>
    <x v="0"/>
    <x v="0"/>
    <s v="Brawurowe Rajdy"/>
    <x v="2"/>
    <x v="6"/>
    <s v="LL rama rowerowa"/>
    <x v="1"/>
    <d v="2008-04-26T00:00:00"/>
    <x v="1"/>
    <x v="0"/>
    <n v="337.22"/>
    <n v="178.58080000000001"/>
    <n v="2"/>
    <n v="357.16160000000002"/>
  </r>
  <r>
    <x v="0"/>
    <x v="0"/>
    <x v="0"/>
    <s v="Brawurowe Rajdy"/>
    <x v="2"/>
    <x v="6"/>
    <s v="LL rama rowerowa"/>
    <x v="3"/>
    <d v="2008-04-04T00:00:00"/>
    <x v="1"/>
    <x v="0"/>
    <n v="337.22"/>
    <n v="183.93819999999999"/>
    <n v="2"/>
    <n v="367.87639999999999"/>
  </r>
  <r>
    <x v="0"/>
    <x v="0"/>
    <x v="0"/>
    <s v="Brawurowe Rajdy"/>
    <x v="0"/>
    <x v="3"/>
    <s v="Szosa-650"/>
    <x v="1"/>
    <d v="2008-04-05T00:00:00"/>
    <x v="1"/>
    <x v="0"/>
    <n v="782.99"/>
    <n v="419.45890000000003"/>
    <n v="2"/>
    <n v="838.91780000000006"/>
  </r>
  <r>
    <x v="0"/>
    <x v="0"/>
    <x v="0"/>
    <s v="Brawurowe Rajdy"/>
    <x v="0"/>
    <x v="3"/>
    <s v="Szosa-650"/>
    <x v="3"/>
    <d v="2008-04-23T00:00:00"/>
    <x v="1"/>
    <x v="0"/>
    <n v="782.99"/>
    <n v="419.45890000000003"/>
    <n v="1"/>
    <n v="419.45890000000003"/>
  </r>
  <r>
    <x v="0"/>
    <x v="0"/>
    <x v="0"/>
    <s v="Brawurowe Rajdy"/>
    <x v="0"/>
    <x v="3"/>
    <s v="Szosa-450"/>
    <x v="3"/>
    <d v="2008-04-13T00:00:00"/>
    <x v="1"/>
    <x v="0"/>
    <n v="1457.99"/>
    <n v="874.79399999999998"/>
    <n v="1"/>
    <n v="874.79399999999998"/>
  </r>
  <r>
    <x v="0"/>
    <x v="0"/>
    <x v="0"/>
    <s v="Brawurowe Rajdy"/>
    <x v="0"/>
    <x v="3"/>
    <s v="Szosa-150"/>
    <x v="3"/>
    <d v="2008-04-02T00:00:00"/>
    <x v="1"/>
    <x v="0"/>
    <n v="3578.27"/>
    <n v="2146.962"/>
    <n v="2"/>
    <n v="4293.924"/>
  </r>
  <r>
    <x v="0"/>
    <x v="0"/>
    <x v="0"/>
    <s v="Brawurowe Rajdy"/>
    <x v="0"/>
    <x v="3"/>
    <s v="Szosa-650"/>
    <x v="1"/>
    <d v="2008-04-25T00:00:00"/>
    <x v="1"/>
    <x v="0"/>
    <n v="782.99"/>
    <n v="419.45890000000003"/>
    <n v="3"/>
    <n v="1258.3767"/>
  </r>
  <r>
    <x v="0"/>
    <x v="0"/>
    <x v="0"/>
    <s v="Brawurowe Rajdy"/>
    <x v="0"/>
    <x v="3"/>
    <s v="Szosa-650"/>
    <x v="1"/>
    <d v="2008-04-02T00:00:00"/>
    <x v="1"/>
    <x v="0"/>
    <n v="782.99"/>
    <n v="419.45890000000003"/>
    <n v="3"/>
    <n v="1258.3767"/>
  </r>
  <r>
    <x v="0"/>
    <x v="0"/>
    <x v="0"/>
    <s v="Brawurowe Rajdy"/>
    <x v="0"/>
    <x v="3"/>
    <s v="Szosa-650"/>
    <x v="3"/>
    <d v="2008-04-05T00:00:00"/>
    <x v="1"/>
    <x v="0"/>
    <n v="782.99"/>
    <n v="419.45890000000003"/>
    <n v="1"/>
    <n v="419.45890000000003"/>
  </r>
  <r>
    <x v="0"/>
    <x v="0"/>
    <x v="0"/>
    <s v="Brawurowe Rajdy"/>
    <x v="0"/>
    <x v="3"/>
    <s v="Szosa-150"/>
    <x v="3"/>
    <d v="2008-04-23T00:00:00"/>
    <x v="1"/>
    <x v="0"/>
    <n v="3578.27"/>
    <n v="2146.962"/>
    <n v="2"/>
    <n v="4293.924"/>
  </r>
  <r>
    <x v="0"/>
    <x v="0"/>
    <x v="0"/>
    <s v="Brawurowe Rajdy"/>
    <x v="0"/>
    <x v="3"/>
    <s v="Szosa-650"/>
    <x v="3"/>
    <d v="2008-04-20T00:00:00"/>
    <x v="1"/>
    <x v="0"/>
    <n v="782.99"/>
    <n v="419.45890000000003"/>
    <n v="1"/>
    <n v="419.45890000000003"/>
  </r>
  <r>
    <x v="0"/>
    <x v="0"/>
    <x v="0"/>
    <s v="Brawurowe Rajdy"/>
    <x v="0"/>
    <x v="3"/>
    <s v="Szosa-450"/>
    <x v="3"/>
    <d v="2008-04-20T00:00:00"/>
    <x v="1"/>
    <x v="0"/>
    <n v="1457.99"/>
    <n v="874.79399999999998"/>
    <n v="1"/>
    <n v="874.79399999999998"/>
  </r>
  <r>
    <x v="0"/>
    <x v="0"/>
    <x v="0"/>
    <s v="Brawurowe Rajdy"/>
    <x v="0"/>
    <x v="3"/>
    <s v="Szosa-450"/>
    <x v="3"/>
    <d v="2008-04-05T00:00:00"/>
    <x v="1"/>
    <x v="0"/>
    <n v="1457.99"/>
    <n v="874.79399999999998"/>
    <n v="1"/>
    <n v="874.79399999999998"/>
  </r>
  <r>
    <x v="0"/>
    <x v="0"/>
    <x v="0"/>
    <s v="Brawurowe Rajdy"/>
    <x v="0"/>
    <x v="3"/>
    <s v="Szosa-650"/>
    <x v="3"/>
    <d v="2008-05-01T00:00:00"/>
    <x v="1"/>
    <x v="0"/>
    <n v="782.99"/>
    <n v="419.45890000000003"/>
    <n v="1"/>
    <n v="419.45890000000003"/>
  </r>
  <r>
    <x v="0"/>
    <x v="0"/>
    <x v="2"/>
    <s v="Sklep z rowerami"/>
    <x v="2"/>
    <x v="2"/>
    <s v="HL rama górski"/>
    <x v="0"/>
    <d v="2008-04-13T00:00:00"/>
    <x v="1"/>
    <x v="0"/>
    <n v="1364.5"/>
    <n v="722.59490000000005"/>
    <n v="2"/>
    <n v="1445.1898000000001"/>
  </r>
  <r>
    <x v="0"/>
    <x v="0"/>
    <x v="2"/>
    <s v="Sklep z rowerami"/>
    <x v="2"/>
    <x v="2"/>
    <s v="HL rama górski"/>
    <x v="1"/>
    <d v="2008-04-16T00:00:00"/>
    <x v="1"/>
    <x v="0"/>
    <n v="1349.6"/>
    <n v="809.76"/>
    <n v="2"/>
    <n v="1619.52"/>
  </r>
  <r>
    <x v="0"/>
    <x v="0"/>
    <x v="0"/>
    <s v="Siódemka — sklep rowerowy"/>
    <x v="0"/>
    <x v="3"/>
    <s v="Szosa-450"/>
    <x v="3"/>
    <d v="2008-04-13T00:00:00"/>
    <x v="1"/>
    <x v="0"/>
    <n v="1457.99"/>
    <n v="874.79399999999998"/>
    <n v="1"/>
    <n v="874.79399999999998"/>
  </r>
  <r>
    <x v="0"/>
    <x v="0"/>
    <x v="0"/>
    <s v="Siódemka — sklep rowerowy"/>
    <x v="3"/>
    <x v="7"/>
    <s v="Sport-100"/>
    <x v="3"/>
    <d v="2008-04-09T00:00:00"/>
    <x v="1"/>
    <x v="0"/>
    <n v="34.99"/>
    <n v="20.186499999999999"/>
    <n v="3"/>
    <n v="60.5595"/>
  </r>
  <r>
    <x v="0"/>
    <x v="0"/>
    <x v="0"/>
    <s v="Siódemka — sklep rowerowy"/>
    <x v="1"/>
    <x v="5"/>
    <s v="nakładka na rower"/>
    <x v="4"/>
    <d v="2008-04-11T00:00:00"/>
    <x v="1"/>
    <x v="0"/>
    <n v="8.99"/>
    <n v="5.1864999999999997"/>
    <n v="1"/>
    <n v="5.1864999999999997"/>
  </r>
  <r>
    <x v="0"/>
    <x v="0"/>
    <x v="0"/>
    <s v="Siódemka — sklep rowerowy"/>
    <x v="0"/>
    <x v="3"/>
    <s v="Szosa-650"/>
    <x v="1"/>
    <d v="2008-05-01T00:00:00"/>
    <x v="1"/>
    <x v="0"/>
    <n v="782.99"/>
    <n v="419.45890000000003"/>
    <n v="3"/>
    <n v="1258.3767"/>
  </r>
  <r>
    <x v="0"/>
    <x v="0"/>
    <x v="0"/>
    <s v="Siódemka — sklep rowerowy"/>
    <x v="0"/>
    <x v="3"/>
    <s v="Szosa-650"/>
    <x v="1"/>
    <d v="2008-04-26T00:00:00"/>
    <x v="1"/>
    <x v="0"/>
    <n v="782.99"/>
    <n v="419.45890000000003"/>
    <n v="2"/>
    <n v="838.91780000000006"/>
  </r>
  <r>
    <x v="0"/>
    <x v="0"/>
    <x v="0"/>
    <s v="Siódemka — sklep rowerowy"/>
    <x v="0"/>
    <x v="3"/>
    <s v="Szosa-650"/>
    <x v="1"/>
    <d v="2008-04-20T00:00:00"/>
    <x v="1"/>
    <x v="0"/>
    <n v="782.99"/>
    <n v="419.45890000000003"/>
    <n v="2"/>
    <n v="838.91780000000006"/>
  </r>
  <r>
    <x v="0"/>
    <x v="0"/>
    <x v="0"/>
    <s v="Siódemka — sklep rowerowy"/>
    <x v="1"/>
    <x v="4"/>
    <s v="Long-Sleeve Logo Jersey"/>
    <x v="4"/>
    <d v="2008-04-28T00:00:00"/>
    <x v="1"/>
    <x v="0"/>
    <n v="49.99"/>
    <n v="28.840399999999999"/>
    <n v="3"/>
    <n v="86.521199999999993"/>
  </r>
  <r>
    <x v="0"/>
    <x v="0"/>
    <x v="0"/>
    <s v="Siódemka — sklep rowerowy"/>
    <x v="0"/>
    <x v="3"/>
    <s v="Szosa-150"/>
    <x v="3"/>
    <d v="2008-04-05T00:00:00"/>
    <x v="1"/>
    <x v="0"/>
    <n v="3578.27"/>
    <n v="2146.962"/>
    <n v="3"/>
    <n v="6440.8860000000004"/>
  </r>
  <r>
    <x v="0"/>
    <x v="0"/>
    <x v="0"/>
    <s v="Siódemka — sklep rowerowy"/>
    <x v="0"/>
    <x v="3"/>
    <s v="Szosa-650"/>
    <x v="3"/>
    <d v="2008-04-24T00:00:00"/>
    <x v="1"/>
    <x v="0"/>
    <n v="782.99"/>
    <n v="419.45890000000003"/>
    <n v="1"/>
    <n v="419.45890000000003"/>
  </r>
  <r>
    <x v="0"/>
    <x v="0"/>
    <x v="0"/>
    <s v="Siódemka — sklep rowerowy"/>
    <x v="1"/>
    <x v="4"/>
    <s v="Long-Sleeve Logo Jersey"/>
    <x v="4"/>
    <d v="2008-04-07T00:00:00"/>
    <x v="1"/>
    <x v="0"/>
    <n v="49.99"/>
    <n v="28.840399999999999"/>
    <n v="2"/>
    <n v="57.680799999999998"/>
  </r>
  <r>
    <x v="0"/>
    <x v="0"/>
    <x v="0"/>
    <s v="Siódemka — sklep rowerowy"/>
    <x v="0"/>
    <x v="3"/>
    <s v="Szosa-450"/>
    <x v="3"/>
    <d v="2008-04-07T00:00:00"/>
    <x v="1"/>
    <x v="0"/>
    <n v="1457.99"/>
    <n v="874.79399999999998"/>
    <n v="3"/>
    <n v="2624.3820000000001"/>
  </r>
  <r>
    <x v="0"/>
    <x v="0"/>
    <x v="0"/>
    <s v="Siódemka — sklep rowerowy"/>
    <x v="0"/>
    <x v="3"/>
    <s v="Szosa-650"/>
    <x v="1"/>
    <d v="2008-04-10T00:00:00"/>
    <x v="1"/>
    <x v="0"/>
    <n v="782.99"/>
    <n v="419.45890000000003"/>
    <n v="1"/>
    <n v="419.45890000000003"/>
  </r>
  <r>
    <x v="0"/>
    <x v="0"/>
    <x v="0"/>
    <s v="Siódemka — sklep rowerowy"/>
    <x v="0"/>
    <x v="3"/>
    <s v="Szosa-650"/>
    <x v="3"/>
    <d v="2008-04-28T00:00:00"/>
    <x v="1"/>
    <x v="0"/>
    <n v="782.99"/>
    <n v="419.45890000000003"/>
    <n v="2"/>
    <n v="838.91780000000006"/>
  </r>
  <r>
    <x v="0"/>
    <x v="0"/>
    <x v="0"/>
    <s v="Siódemka — sklep rowerowy"/>
    <x v="0"/>
    <x v="3"/>
    <s v="Szosa-650"/>
    <x v="1"/>
    <d v="2008-04-14T00:00:00"/>
    <x v="1"/>
    <x v="0"/>
    <n v="782.99"/>
    <n v="419.45890000000003"/>
    <n v="1"/>
    <n v="419.45890000000003"/>
  </r>
  <r>
    <x v="0"/>
    <x v="0"/>
    <x v="0"/>
    <s v="Siódemka — sklep rowerowy"/>
    <x v="3"/>
    <x v="7"/>
    <s v="Sport-100"/>
    <x v="1"/>
    <d v="2008-04-08T00:00:00"/>
    <x v="1"/>
    <x v="0"/>
    <n v="34.99"/>
    <n v="20.186499999999999"/>
    <n v="2"/>
    <n v="40.372999999999998"/>
  </r>
  <r>
    <x v="0"/>
    <x v="0"/>
    <x v="0"/>
    <s v="Siódemka — sklep rowerowy"/>
    <x v="0"/>
    <x v="3"/>
    <s v="Szosa-450"/>
    <x v="3"/>
    <d v="2008-04-19T00:00:00"/>
    <x v="1"/>
    <x v="0"/>
    <n v="1457.99"/>
    <n v="874.79399999999998"/>
    <n v="1"/>
    <n v="874.79399999999998"/>
  </r>
  <r>
    <x v="0"/>
    <x v="0"/>
    <x v="0"/>
    <s v="Siódemka — sklep rowerowy"/>
    <x v="2"/>
    <x v="6"/>
    <s v="LL rama rowerowa"/>
    <x v="1"/>
    <d v="2008-04-10T00:00:00"/>
    <x v="1"/>
    <x v="0"/>
    <n v="337.22"/>
    <n v="178.58080000000001"/>
    <n v="2"/>
    <n v="357.16160000000002"/>
  </r>
  <r>
    <x v="0"/>
    <x v="0"/>
    <x v="0"/>
    <s v="Siódemka — sklep rowerowy"/>
    <x v="0"/>
    <x v="3"/>
    <s v="Szosa-650"/>
    <x v="3"/>
    <d v="2008-04-25T00:00:00"/>
    <x v="1"/>
    <x v="0"/>
    <n v="782.99"/>
    <n v="419.45890000000003"/>
    <n v="1"/>
    <n v="419.45890000000003"/>
  </r>
  <r>
    <x v="0"/>
    <x v="0"/>
    <x v="0"/>
    <s v="Siódemka — sklep rowerowy"/>
    <x v="0"/>
    <x v="3"/>
    <s v="Szosa-150"/>
    <x v="3"/>
    <d v="2008-04-19T00:00:00"/>
    <x v="1"/>
    <x v="0"/>
    <n v="3578.27"/>
    <n v="2146.962"/>
    <n v="3"/>
    <n v="6440.8860000000004"/>
  </r>
  <r>
    <x v="0"/>
    <x v="0"/>
    <x v="0"/>
    <s v="Siódemka — sklep rowerowy"/>
    <x v="0"/>
    <x v="3"/>
    <s v="Szosa-450"/>
    <x v="3"/>
    <d v="2008-04-27T00:00:00"/>
    <x v="1"/>
    <x v="0"/>
    <n v="1457.99"/>
    <n v="874.79399999999998"/>
    <n v="1"/>
    <n v="874.79399999999998"/>
  </r>
  <r>
    <x v="0"/>
    <x v="0"/>
    <x v="0"/>
    <s v="Siódemka — sklep rowerowy"/>
    <x v="1"/>
    <x v="4"/>
    <s v="Long-Sleeve Logo Jersey"/>
    <x v="4"/>
    <d v="2008-04-08T00:00:00"/>
    <x v="1"/>
    <x v="0"/>
    <n v="49.99"/>
    <n v="28.840399999999999"/>
    <n v="1"/>
    <n v="28.840399999999999"/>
  </r>
  <r>
    <x v="0"/>
    <x v="0"/>
    <x v="0"/>
    <s v="Siódemka — sklep rowerowy"/>
    <x v="0"/>
    <x v="3"/>
    <s v="Szosa-650"/>
    <x v="3"/>
    <d v="2008-04-11T00:00:00"/>
    <x v="1"/>
    <x v="0"/>
    <n v="782.99"/>
    <n v="419.45890000000003"/>
    <n v="4"/>
    <n v="1677.8356000000001"/>
  </r>
  <r>
    <x v="0"/>
    <x v="0"/>
    <x v="0"/>
    <s v="Siódemka — sklep rowerowy"/>
    <x v="2"/>
    <x v="6"/>
    <s v="LL rama rowerowa"/>
    <x v="3"/>
    <d v="2008-04-05T00:00:00"/>
    <x v="1"/>
    <x v="0"/>
    <n v="337.22"/>
    <n v="183.93819999999999"/>
    <n v="2"/>
    <n v="367.87639999999999"/>
  </r>
  <r>
    <x v="0"/>
    <x v="0"/>
    <x v="0"/>
    <s v="Siódemka — sklep rowerowy"/>
    <x v="0"/>
    <x v="3"/>
    <s v="Szosa-650"/>
    <x v="1"/>
    <d v="2008-05-01T00:00:00"/>
    <x v="1"/>
    <x v="0"/>
    <n v="782.99"/>
    <n v="419.45890000000003"/>
    <n v="1"/>
    <n v="419.45890000000003"/>
  </r>
  <r>
    <x v="0"/>
    <x v="0"/>
    <x v="4"/>
    <s v="Przyjazny rower"/>
    <x v="0"/>
    <x v="3"/>
    <s v="Szosa-650"/>
    <x v="3"/>
    <d v="2008-04-25T00:00:00"/>
    <x v="1"/>
    <x v="0"/>
    <n v="782.99"/>
    <n v="419.45890000000003"/>
    <n v="3"/>
    <n v="1258.3767"/>
  </r>
  <r>
    <x v="0"/>
    <x v="0"/>
    <x v="4"/>
    <s v="Przyjazny rower"/>
    <x v="0"/>
    <x v="3"/>
    <s v="Szosa-450"/>
    <x v="3"/>
    <d v="2008-04-12T00:00:00"/>
    <x v="1"/>
    <x v="0"/>
    <n v="1457.99"/>
    <n v="874.79399999999998"/>
    <n v="1"/>
    <n v="874.79399999999998"/>
  </r>
  <r>
    <x v="0"/>
    <x v="0"/>
    <x v="4"/>
    <s v="Przyjazny rower"/>
    <x v="0"/>
    <x v="3"/>
    <s v="Szosa-650"/>
    <x v="3"/>
    <d v="2008-04-02T00:00:00"/>
    <x v="1"/>
    <x v="0"/>
    <n v="782.99"/>
    <n v="419.45890000000003"/>
    <n v="1"/>
    <n v="419.45890000000003"/>
  </r>
  <r>
    <x v="0"/>
    <x v="0"/>
    <x v="4"/>
    <s v="Przyjazny rower"/>
    <x v="0"/>
    <x v="3"/>
    <s v="Szosa-650"/>
    <x v="3"/>
    <d v="2008-04-05T00:00:00"/>
    <x v="1"/>
    <x v="0"/>
    <n v="782.99"/>
    <n v="419.45890000000003"/>
    <n v="1"/>
    <n v="419.45890000000003"/>
  </r>
  <r>
    <x v="0"/>
    <x v="0"/>
    <x v="4"/>
    <s v="Przyjazny rower"/>
    <x v="0"/>
    <x v="3"/>
    <s v="Szosa-650"/>
    <x v="1"/>
    <d v="2008-04-25T00:00:00"/>
    <x v="1"/>
    <x v="0"/>
    <n v="782.99"/>
    <n v="419.45890000000003"/>
    <n v="1"/>
    <n v="419.45890000000003"/>
  </r>
  <r>
    <x v="0"/>
    <x v="0"/>
    <x v="4"/>
    <s v="Żółty rower SA"/>
    <x v="0"/>
    <x v="0"/>
    <s v="Górski-100"/>
    <x v="0"/>
    <d v="2008-04-27T00:00:00"/>
    <x v="1"/>
    <x v="0"/>
    <n v="3399.99"/>
    <n v="2039.9939999999999"/>
    <n v="2"/>
    <n v="4079.9879999999998"/>
  </r>
  <r>
    <x v="0"/>
    <x v="0"/>
    <x v="4"/>
    <s v="Żółty rower SA"/>
    <x v="1"/>
    <x v="4"/>
    <s v="Long-Sleeve Logo Jersey"/>
    <x v="4"/>
    <d v="2008-04-16T00:00:00"/>
    <x v="1"/>
    <x v="0"/>
    <n v="49.99"/>
    <n v="28.840399999999999"/>
    <n v="2"/>
    <n v="57.680799999999998"/>
  </r>
  <r>
    <x v="0"/>
    <x v="0"/>
    <x v="4"/>
    <s v="Żółty rower SA"/>
    <x v="0"/>
    <x v="0"/>
    <s v="Górski-100"/>
    <x v="0"/>
    <d v="2008-04-17T00:00:00"/>
    <x v="1"/>
    <x v="0"/>
    <n v="3399.99"/>
    <n v="2039.9939999999999"/>
    <n v="3"/>
    <n v="6119.982"/>
  </r>
  <r>
    <x v="0"/>
    <x v="0"/>
    <x v="4"/>
    <s v="Żółty rower SA"/>
    <x v="1"/>
    <x v="1"/>
    <s v="Mountain Bike Socks"/>
    <x v="2"/>
    <d v="2008-04-30T00:00:00"/>
    <x v="1"/>
    <x v="0"/>
    <n v="9.5"/>
    <n v="5.7"/>
    <n v="2"/>
    <n v="11.4"/>
  </r>
  <r>
    <x v="0"/>
    <x v="0"/>
    <x v="4"/>
    <s v="Żółty rower SA"/>
    <x v="0"/>
    <x v="0"/>
    <s v="Górski-100"/>
    <x v="0"/>
    <d v="2008-04-28T00:00:00"/>
    <x v="1"/>
    <x v="0"/>
    <n v="3399.99"/>
    <n v="2039.9939999999999"/>
    <n v="2"/>
    <n v="4079.9879999999998"/>
  </r>
  <r>
    <x v="0"/>
    <x v="0"/>
    <x v="4"/>
    <s v="Żółty rower SA"/>
    <x v="1"/>
    <x v="5"/>
    <s v="nakładka na rower"/>
    <x v="4"/>
    <d v="2008-04-10T00:00:00"/>
    <x v="1"/>
    <x v="0"/>
    <n v="8.99"/>
    <n v="5.1864999999999997"/>
    <n v="4"/>
    <n v="20.745999999999999"/>
  </r>
  <r>
    <x v="0"/>
    <x v="0"/>
    <x v="4"/>
    <s v="Żółty rower SA"/>
    <x v="0"/>
    <x v="0"/>
    <s v="Górski-100"/>
    <x v="1"/>
    <d v="2008-04-28T00:00:00"/>
    <x v="1"/>
    <x v="0"/>
    <n v="3374.99"/>
    <n v="2024.9939999999999"/>
    <n v="2"/>
    <n v="4049.9879999999998"/>
  </r>
  <r>
    <x v="0"/>
    <x v="0"/>
    <x v="4"/>
    <s v="Żółty rower SA"/>
    <x v="0"/>
    <x v="0"/>
    <s v="Górski-100"/>
    <x v="1"/>
    <d v="2008-04-14T00:00:00"/>
    <x v="1"/>
    <x v="0"/>
    <n v="3374.99"/>
    <n v="2024.9939999999999"/>
    <n v="3"/>
    <n v="6074.982"/>
  </r>
  <r>
    <x v="0"/>
    <x v="0"/>
    <x v="4"/>
    <s v="Żółty rower SA"/>
    <x v="0"/>
    <x v="0"/>
    <s v="Górski-100"/>
    <x v="1"/>
    <d v="2008-04-08T00:00:00"/>
    <x v="1"/>
    <x v="0"/>
    <n v="3374.99"/>
    <n v="2024.9939999999999"/>
    <n v="2"/>
    <n v="4049.9879999999998"/>
  </r>
  <r>
    <x v="0"/>
    <x v="0"/>
    <x v="4"/>
    <s v="Żółty rower SA"/>
    <x v="1"/>
    <x v="1"/>
    <s v="Mountain Bike Socks"/>
    <x v="2"/>
    <d v="2008-04-14T00:00:00"/>
    <x v="1"/>
    <x v="0"/>
    <n v="9.5"/>
    <n v="5.7"/>
    <n v="2"/>
    <n v="11.4"/>
  </r>
  <r>
    <x v="0"/>
    <x v="0"/>
    <x v="4"/>
    <s v="Żółty rower SA"/>
    <x v="0"/>
    <x v="0"/>
    <s v="Górski-100"/>
    <x v="1"/>
    <d v="2008-04-09T00:00:00"/>
    <x v="1"/>
    <x v="0"/>
    <n v="3374.99"/>
    <n v="2024.9939999999999"/>
    <n v="2"/>
    <n v="4049.9879999999998"/>
  </r>
  <r>
    <x v="0"/>
    <x v="0"/>
    <x v="4"/>
    <s v="Żółty rower SA"/>
    <x v="0"/>
    <x v="0"/>
    <s v="Górski-100"/>
    <x v="0"/>
    <d v="2008-04-14T00:00:00"/>
    <x v="1"/>
    <x v="0"/>
    <n v="3399.99"/>
    <n v="2039.9939999999999"/>
    <n v="4"/>
    <n v="8159.9759999999997"/>
  </r>
  <r>
    <x v="0"/>
    <x v="0"/>
    <x v="4"/>
    <s v="Pierwszy sklep z rowerami"/>
    <x v="0"/>
    <x v="3"/>
    <s v="Szosa-650"/>
    <x v="1"/>
    <d v="2008-04-03T00:00:00"/>
    <x v="1"/>
    <x v="0"/>
    <n v="782.99"/>
    <n v="419.45890000000003"/>
    <n v="1"/>
    <n v="419.45890000000003"/>
  </r>
  <r>
    <x v="0"/>
    <x v="0"/>
    <x v="4"/>
    <s v="Pierwszy sklep z rowerami"/>
    <x v="0"/>
    <x v="3"/>
    <s v="Szosa-650"/>
    <x v="1"/>
    <d v="2008-04-29T00:00:00"/>
    <x v="1"/>
    <x v="0"/>
    <n v="782.99"/>
    <n v="419.45890000000003"/>
    <n v="3"/>
    <n v="1258.3767"/>
  </r>
  <r>
    <x v="0"/>
    <x v="0"/>
    <x v="4"/>
    <s v="Pierwszy sklep z rowerami"/>
    <x v="1"/>
    <x v="4"/>
    <s v="Long-Sleeve Logo Jersey"/>
    <x v="4"/>
    <d v="2008-04-22T00:00:00"/>
    <x v="1"/>
    <x v="0"/>
    <n v="49.99"/>
    <n v="28.840399999999999"/>
    <n v="1"/>
    <n v="28.840399999999999"/>
  </r>
  <r>
    <x v="0"/>
    <x v="0"/>
    <x v="4"/>
    <s v="Pierwszy sklep z rowerami"/>
    <x v="2"/>
    <x v="6"/>
    <s v="LL rama rowerowa"/>
    <x v="3"/>
    <d v="2008-04-21T00:00:00"/>
    <x v="1"/>
    <x v="0"/>
    <n v="337.22"/>
    <n v="183.93819999999999"/>
    <n v="2"/>
    <n v="367.87639999999999"/>
  </r>
  <r>
    <x v="0"/>
    <x v="0"/>
    <x v="4"/>
    <s v="Pierwszy sklep z rowerami"/>
    <x v="2"/>
    <x v="6"/>
    <s v="LL rama rowerowa"/>
    <x v="3"/>
    <d v="2008-04-20T00:00:00"/>
    <x v="1"/>
    <x v="0"/>
    <n v="337.22"/>
    <n v="183.93819999999999"/>
    <n v="1"/>
    <n v="183.93819999999999"/>
  </r>
  <r>
    <x v="0"/>
    <x v="0"/>
    <x v="4"/>
    <s v="Pierwszy sklep z rowerami"/>
    <x v="0"/>
    <x v="3"/>
    <s v="Szosa-150"/>
    <x v="3"/>
    <d v="2008-04-28T00:00:00"/>
    <x v="1"/>
    <x v="0"/>
    <n v="3578.27"/>
    <n v="2146.962"/>
    <n v="3"/>
    <n v="6440.8860000000004"/>
  </r>
  <r>
    <x v="0"/>
    <x v="0"/>
    <x v="4"/>
    <s v="Pierwszy sklep z rowerami"/>
    <x v="0"/>
    <x v="3"/>
    <s v="Szosa-150"/>
    <x v="3"/>
    <d v="2008-04-21T00:00:00"/>
    <x v="1"/>
    <x v="0"/>
    <n v="3578.27"/>
    <n v="2146.962"/>
    <n v="2"/>
    <n v="4293.924"/>
  </r>
  <r>
    <x v="0"/>
    <x v="0"/>
    <x v="4"/>
    <s v="Pierwszy sklep z rowerami"/>
    <x v="0"/>
    <x v="3"/>
    <s v="Szosa-650"/>
    <x v="3"/>
    <d v="2008-04-14T00:00:00"/>
    <x v="1"/>
    <x v="0"/>
    <n v="782.99"/>
    <n v="419.45890000000003"/>
    <n v="1"/>
    <n v="419.45890000000003"/>
  </r>
  <r>
    <x v="0"/>
    <x v="0"/>
    <x v="4"/>
    <s v="Pierwszy sklep z rowerami"/>
    <x v="3"/>
    <x v="7"/>
    <s v="Sport-100"/>
    <x v="3"/>
    <d v="2008-04-25T00:00:00"/>
    <x v="1"/>
    <x v="0"/>
    <n v="34.99"/>
    <n v="20.186499999999999"/>
    <n v="1"/>
    <n v="20.186499999999999"/>
  </r>
  <r>
    <x v="0"/>
    <x v="0"/>
    <x v="4"/>
    <s v="Pierwszy sklep z rowerami"/>
    <x v="0"/>
    <x v="3"/>
    <s v="Szosa-150"/>
    <x v="3"/>
    <d v="2008-04-01T00:00:00"/>
    <x v="1"/>
    <x v="0"/>
    <n v="3578.27"/>
    <n v="2146.962"/>
    <n v="3"/>
    <n v="6440.8860000000004"/>
  </r>
  <r>
    <x v="0"/>
    <x v="0"/>
    <x v="4"/>
    <s v="Pierwszy sklep z rowerami"/>
    <x v="0"/>
    <x v="3"/>
    <s v="Szosa-650"/>
    <x v="3"/>
    <d v="2008-04-10T00:00:00"/>
    <x v="1"/>
    <x v="0"/>
    <n v="782.99"/>
    <n v="419.45890000000003"/>
    <n v="1"/>
    <n v="419.45890000000003"/>
  </r>
  <r>
    <x v="0"/>
    <x v="0"/>
    <x v="4"/>
    <s v="Pierwszy sklep z rowerami"/>
    <x v="0"/>
    <x v="3"/>
    <s v="Szosa-650"/>
    <x v="3"/>
    <d v="2008-04-07T00:00:00"/>
    <x v="1"/>
    <x v="0"/>
    <n v="782.99"/>
    <n v="419.45890000000003"/>
    <n v="1"/>
    <n v="419.45890000000003"/>
  </r>
  <r>
    <x v="0"/>
    <x v="0"/>
    <x v="4"/>
    <s v="Pierwszy sklep z rowerami"/>
    <x v="0"/>
    <x v="3"/>
    <s v="Szosa-650"/>
    <x v="3"/>
    <d v="2008-04-25T00:00:00"/>
    <x v="1"/>
    <x v="0"/>
    <n v="782.99"/>
    <n v="419.45890000000003"/>
    <n v="2"/>
    <n v="838.91780000000006"/>
  </r>
  <r>
    <x v="0"/>
    <x v="0"/>
    <x v="4"/>
    <s v="Pierwszy sklep z rowerami"/>
    <x v="0"/>
    <x v="3"/>
    <s v="Szosa-450"/>
    <x v="3"/>
    <d v="2008-04-29T00:00:00"/>
    <x v="1"/>
    <x v="0"/>
    <n v="1457.99"/>
    <n v="874.79399999999998"/>
    <n v="3"/>
    <n v="2624.3820000000001"/>
  </r>
  <r>
    <x v="0"/>
    <x v="0"/>
    <x v="4"/>
    <s v="Pierwszy sklep z rowerami"/>
    <x v="0"/>
    <x v="3"/>
    <s v="Szosa-650"/>
    <x v="1"/>
    <d v="2008-04-01T00:00:00"/>
    <x v="1"/>
    <x v="0"/>
    <n v="782.99"/>
    <n v="419.45890000000003"/>
    <n v="1"/>
    <n v="419.45890000000003"/>
  </r>
  <r>
    <x v="0"/>
    <x v="0"/>
    <x v="4"/>
    <s v="Pierwszy sklep z rowerami"/>
    <x v="1"/>
    <x v="4"/>
    <s v="Long-Sleeve Logo Jersey"/>
    <x v="4"/>
    <d v="2008-04-03T00:00:00"/>
    <x v="1"/>
    <x v="0"/>
    <n v="49.99"/>
    <n v="28.840399999999999"/>
    <n v="2"/>
    <n v="57.680799999999998"/>
  </r>
  <r>
    <x v="0"/>
    <x v="0"/>
    <x v="4"/>
    <s v="Pierwszy sklep z rowerami"/>
    <x v="0"/>
    <x v="3"/>
    <s v="Szosa-650"/>
    <x v="1"/>
    <d v="2008-04-19T00:00:00"/>
    <x v="1"/>
    <x v="0"/>
    <n v="782.99"/>
    <n v="419.45890000000003"/>
    <n v="4"/>
    <n v="1677.8356000000001"/>
  </r>
  <r>
    <x v="0"/>
    <x v="0"/>
    <x v="4"/>
    <s v="Pierwszy sklep z rowerami"/>
    <x v="3"/>
    <x v="7"/>
    <s v="Sport-100"/>
    <x v="5"/>
    <d v="2008-04-25T00:00:00"/>
    <x v="1"/>
    <x v="0"/>
    <n v="34.99"/>
    <n v="20.186499999999999"/>
    <n v="5"/>
    <n v="100.93249999999999"/>
  </r>
  <r>
    <x v="0"/>
    <x v="0"/>
    <x v="4"/>
    <s v="Pierwszy sklep z rowerami"/>
    <x v="0"/>
    <x v="3"/>
    <s v="Szosa-450"/>
    <x v="3"/>
    <d v="2008-04-18T00:00:00"/>
    <x v="1"/>
    <x v="0"/>
    <n v="1457.99"/>
    <n v="874.79399999999998"/>
    <n v="3"/>
    <n v="2624.3820000000001"/>
  </r>
  <r>
    <x v="0"/>
    <x v="0"/>
    <x v="4"/>
    <s v="Pierwszy sklep z rowerami"/>
    <x v="0"/>
    <x v="3"/>
    <s v="Szosa-450"/>
    <x v="3"/>
    <d v="2008-04-07T00:00:00"/>
    <x v="1"/>
    <x v="0"/>
    <n v="1457.99"/>
    <n v="874.79399999999998"/>
    <n v="1"/>
    <n v="874.79399999999998"/>
  </r>
  <r>
    <x v="0"/>
    <x v="0"/>
    <x v="4"/>
    <s v="Pierwszy sklep z rowerami"/>
    <x v="0"/>
    <x v="3"/>
    <s v="Szosa-150"/>
    <x v="3"/>
    <d v="2008-04-10T00:00:00"/>
    <x v="1"/>
    <x v="0"/>
    <n v="3578.27"/>
    <n v="2146.962"/>
    <n v="2"/>
    <n v="4293.924"/>
  </r>
  <r>
    <x v="0"/>
    <x v="0"/>
    <x v="4"/>
    <s v="Pierwszy sklep z rowerami"/>
    <x v="1"/>
    <x v="5"/>
    <s v="nakładka na rower"/>
    <x v="4"/>
    <d v="2008-04-16T00:00:00"/>
    <x v="1"/>
    <x v="0"/>
    <n v="8.99"/>
    <n v="5.1864999999999997"/>
    <n v="2"/>
    <n v="10.372999999999999"/>
  </r>
  <r>
    <x v="0"/>
    <x v="0"/>
    <x v="4"/>
    <s v="Pierwszy sklep z rowerami"/>
    <x v="3"/>
    <x v="7"/>
    <s v="Sport-100"/>
    <x v="1"/>
    <d v="2008-04-07T00:00:00"/>
    <x v="1"/>
    <x v="0"/>
    <n v="34.99"/>
    <n v="20.186499999999999"/>
    <n v="1"/>
    <n v="20.186499999999999"/>
  </r>
  <r>
    <x v="0"/>
    <x v="0"/>
    <x v="4"/>
    <s v="Pierwszy sklep z rowerami"/>
    <x v="0"/>
    <x v="3"/>
    <s v="Szosa-650"/>
    <x v="1"/>
    <d v="2008-04-28T00:00:00"/>
    <x v="1"/>
    <x v="0"/>
    <n v="782.99"/>
    <n v="419.45890000000003"/>
    <n v="2"/>
    <n v="838.91780000000006"/>
  </r>
  <r>
    <x v="0"/>
    <x v="0"/>
    <x v="4"/>
    <s v="Pierwszy sklep z rowerami"/>
    <x v="1"/>
    <x v="4"/>
    <s v="Long-Sleeve Logo Jersey"/>
    <x v="4"/>
    <d v="2008-04-11T00:00:00"/>
    <x v="1"/>
    <x v="0"/>
    <n v="49.99"/>
    <n v="28.840399999999999"/>
    <n v="1"/>
    <n v="28.840399999999999"/>
  </r>
  <r>
    <x v="0"/>
    <x v="0"/>
    <x v="0"/>
    <s v="Jeszcze lepszy sklep rowerowy"/>
    <x v="1"/>
    <x v="4"/>
    <s v="Long-Sleeve Logo Jersey"/>
    <x v="4"/>
    <d v="2008-04-27T00:00:00"/>
    <x v="1"/>
    <x v="0"/>
    <n v="49.99"/>
    <n v="28.840399999999999"/>
    <n v="2"/>
    <n v="57.680799999999998"/>
  </r>
  <r>
    <x v="0"/>
    <x v="0"/>
    <x v="0"/>
    <s v="Jeszcze lepszy sklep rowerowy"/>
    <x v="3"/>
    <x v="7"/>
    <s v="Sport-100"/>
    <x v="5"/>
    <d v="2008-04-29T00:00:00"/>
    <x v="1"/>
    <x v="0"/>
    <n v="34.99"/>
    <n v="20.186499999999999"/>
    <n v="2"/>
    <n v="40.372999999999998"/>
  </r>
  <r>
    <x v="0"/>
    <x v="0"/>
    <x v="0"/>
    <s v="Jeszcze lepszy sklep rowerowy"/>
    <x v="0"/>
    <x v="0"/>
    <s v="Górski-100"/>
    <x v="0"/>
    <d v="2008-04-17T00:00:00"/>
    <x v="1"/>
    <x v="0"/>
    <n v="3399.99"/>
    <n v="2039.9939999999999"/>
    <n v="2"/>
    <n v="4079.9879999999998"/>
  </r>
  <r>
    <x v="0"/>
    <x v="0"/>
    <x v="0"/>
    <s v="Jeszcze lepszy sklep rowerowy"/>
    <x v="0"/>
    <x v="0"/>
    <s v="Górski-100"/>
    <x v="1"/>
    <d v="2008-04-03T00:00:00"/>
    <x v="1"/>
    <x v="0"/>
    <n v="3374.99"/>
    <n v="2024.9939999999999"/>
    <n v="2"/>
    <n v="4049.9879999999998"/>
  </r>
  <r>
    <x v="0"/>
    <x v="0"/>
    <x v="0"/>
    <s v="Jeszcze lepszy sklep rowerowy"/>
    <x v="0"/>
    <x v="0"/>
    <s v="Górski-100"/>
    <x v="1"/>
    <d v="2008-04-14T00:00:00"/>
    <x v="1"/>
    <x v="0"/>
    <n v="3374.99"/>
    <n v="2024.9939999999999"/>
    <n v="2"/>
    <n v="4049.9879999999998"/>
  </r>
  <r>
    <x v="0"/>
    <x v="0"/>
    <x v="0"/>
    <s v="Jeszcze lepszy sklep rowerowy"/>
    <x v="0"/>
    <x v="0"/>
    <s v="Górski-100"/>
    <x v="1"/>
    <d v="2008-04-14T00:00:00"/>
    <x v="1"/>
    <x v="0"/>
    <n v="3374.99"/>
    <n v="2024.9939999999999"/>
    <n v="2"/>
    <n v="4049.9879999999998"/>
  </r>
  <r>
    <x v="0"/>
    <x v="0"/>
    <x v="0"/>
    <s v="Jeszcze lepszy sklep rowerowy"/>
    <x v="2"/>
    <x v="2"/>
    <s v="HL rama górski"/>
    <x v="0"/>
    <d v="2008-04-25T00:00:00"/>
    <x v="1"/>
    <x v="0"/>
    <n v="1364.5"/>
    <n v="722.59490000000005"/>
    <n v="1"/>
    <n v="722.59490000000005"/>
  </r>
  <r>
    <x v="0"/>
    <x v="0"/>
    <x v="0"/>
    <s v="Jeszcze lepszy sklep rowerowy"/>
    <x v="2"/>
    <x v="2"/>
    <s v="HL rama górski"/>
    <x v="0"/>
    <d v="2008-04-12T00:00:00"/>
    <x v="1"/>
    <x v="0"/>
    <n v="1364.5"/>
    <n v="818.7"/>
    <n v="1"/>
    <n v="818.7"/>
  </r>
  <r>
    <x v="0"/>
    <x v="0"/>
    <x v="0"/>
    <s v="Jeszcze lepszy sklep rowerowy"/>
    <x v="1"/>
    <x v="4"/>
    <s v="Long-Sleeve Logo Jersey"/>
    <x v="4"/>
    <d v="2008-04-29T00:00:00"/>
    <x v="1"/>
    <x v="0"/>
    <n v="49.99"/>
    <n v="28.840399999999999"/>
    <n v="1"/>
    <n v="28.840399999999999"/>
  </r>
  <r>
    <x v="0"/>
    <x v="0"/>
    <x v="0"/>
    <s v="Jeszcze lepszy sklep rowerowy"/>
    <x v="1"/>
    <x v="5"/>
    <s v="nakładka na rower"/>
    <x v="4"/>
    <d v="2008-04-05T00:00:00"/>
    <x v="1"/>
    <x v="0"/>
    <n v="8.99"/>
    <n v="5.1864999999999997"/>
    <n v="3"/>
    <n v="15.5595"/>
  </r>
  <r>
    <x v="0"/>
    <x v="0"/>
    <x v="0"/>
    <s v="Jeszcze lepszy sklep rowerowy"/>
    <x v="3"/>
    <x v="7"/>
    <s v="Sport-100"/>
    <x v="3"/>
    <d v="2008-04-13T00:00:00"/>
    <x v="1"/>
    <x v="0"/>
    <n v="34.99"/>
    <n v="20.186499999999999"/>
    <n v="1"/>
    <n v="20.186499999999999"/>
  </r>
  <r>
    <x v="0"/>
    <x v="0"/>
    <x v="0"/>
    <s v="Jeszcze lepszy sklep rowerowy"/>
    <x v="3"/>
    <x v="7"/>
    <s v="Sport-100"/>
    <x v="1"/>
    <d v="2008-04-05T00:00:00"/>
    <x v="1"/>
    <x v="0"/>
    <n v="34.99"/>
    <n v="20.186499999999999"/>
    <n v="2"/>
    <n v="40.372999999999998"/>
  </r>
  <r>
    <x v="0"/>
    <x v="0"/>
    <x v="0"/>
    <s v="Jeszcze lepszy sklep rowerowy"/>
    <x v="1"/>
    <x v="4"/>
    <s v="Long-Sleeve Logo Jersey"/>
    <x v="4"/>
    <d v="2008-04-12T00:00:00"/>
    <x v="1"/>
    <x v="0"/>
    <n v="49.99"/>
    <n v="28.840399999999999"/>
    <n v="1"/>
    <n v="28.840399999999999"/>
  </r>
  <r>
    <x v="0"/>
    <x v="0"/>
    <x v="0"/>
    <s v="Jeszcze lepszy sklep rowerowy"/>
    <x v="1"/>
    <x v="1"/>
    <s v="Mountain Bike Socks"/>
    <x v="2"/>
    <d v="2008-04-13T00:00:00"/>
    <x v="1"/>
    <x v="0"/>
    <n v="9.5"/>
    <n v="5.7"/>
    <n v="5"/>
    <n v="28.5"/>
  </r>
  <r>
    <x v="0"/>
    <x v="1"/>
    <x v="1"/>
    <s v="Wyborowa sprzedaż i naprawa"/>
    <x v="2"/>
    <x v="6"/>
    <s v="LL rama rowerowa"/>
    <x v="3"/>
    <d v="2008-04-03T00:00:00"/>
    <x v="1"/>
    <x v="0"/>
    <n v="337.22"/>
    <n v="183.93819999999999"/>
    <n v="1"/>
    <n v="183.93819999999999"/>
  </r>
  <r>
    <x v="0"/>
    <x v="1"/>
    <x v="1"/>
    <s v="Wyborowa sprzedaż i naprawa"/>
    <x v="0"/>
    <x v="3"/>
    <s v="Szosa-650"/>
    <x v="1"/>
    <d v="2008-04-10T00:00:00"/>
    <x v="1"/>
    <x v="0"/>
    <n v="782.99"/>
    <n v="419.45890000000003"/>
    <n v="3"/>
    <n v="1258.3767"/>
  </r>
  <r>
    <x v="0"/>
    <x v="1"/>
    <x v="1"/>
    <s v="Wyborowa sprzedaż i naprawa"/>
    <x v="3"/>
    <x v="7"/>
    <s v="Sport-100"/>
    <x v="3"/>
    <d v="2008-04-22T00:00:00"/>
    <x v="1"/>
    <x v="0"/>
    <n v="34.99"/>
    <n v="20.186499999999999"/>
    <n v="1"/>
    <n v="20.186499999999999"/>
  </r>
  <r>
    <x v="0"/>
    <x v="1"/>
    <x v="1"/>
    <s v="Wyborowa sprzedaż i naprawa"/>
    <x v="1"/>
    <x v="4"/>
    <s v="Long-Sleeve Logo Jersey"/>
    <x v="4"/>
    <d v="2008-04-19T00:00:00"/>
    <x v="1"/>
    <x v="0"/>
    <n v="49.99"/>
    <n v="28.840399999999999"/>
    <n v="4"/>
    <n v="115.3616"/>
  </r>
  <r>
    <x v="0"/>
    <x v="1"/>
    <x v="1"/>
    <s v="Wyborowa sprzedaż i naprawa"/>
    <x v="0"/>
    <x v="3"/>
    <s v="Szosa-150"/>
    <x v="3"/>
    <d v="2008-04-18T00:00:00"/>
    <x v="1"/>
    <x v="0"/>
    <n v="3578.27"/>
    <n v="2146.962"/>
    <n v="2"/>
    <n v="4293.924"/>
  </r>
  <r>
    <x v="0"/>
    <x v="1"/>
    <x v="1"/>
    <s v="Wyborowa sprzedaż i naprawa"/>
    <x v="0"/>
    <x v="3"/>
    <s v="Szosa-650"/>
    <x v="3"/>
    <d v="2008-04-24T00:00:00"/>
    <x v="1"/>
    <x v="0"/>
    <n v="782.99"/>
    <n v="419.45890000000003"/>
    <n v="1"/>
    <n v="419.45890000000003"/>
  </r>
  <r>
    <x v="0"/>
    <x v="1"/>
    <x v="1"/>
    <s v="Wyborowa sprzedaż i naprawa"/>
    <x v="2"/>
    <x v="6"/>
    <s v="LL rama rowerowa"/>
    <x v="3"/>
    <d v="2008-04-19T00:00:00"/>
    <x v="1"/>
    <x v="0"/>
    <n v="337.22"/>
    <n v="183.93819999999999"/>
    <n v="1"/>
    <n v="183.93819999999999"/>
  </r>
  <r>
    <x v="0"/>
    <x v="1"/>
    <x v="1"/>
    <s v="Wyborowa sprzedaż i naprawa"/>
    <x v="1"/>
    <x v="5"/>
    <s v="nakładka na rower"/>
    <x v="4"/>
    <d v="2008-04-10T00:00:00"/>
    <x v="1"/>
    <x v="0"/>
    <n v="8.99"/>
    <n v="5.1864999999999997"/>
    <n v="5"/>
    <n v="25.932499999999997"/>
  </r>
  <r>
    <x v="0"/>
    <x v="1"/>
    <x v="1"/>
    <s v="Wyborowa sprzedaż i naprawa"/>
    <x v="3"/>
    <x v="7"/>
    <s v="Sport-100"/>
    <x v="5"/>
    <d v="2008-04-14T00:00:00"/>
    <x v="1"/>
    <x v="0"/>
    <n v="34.99"/>
    <n v="20.186499999999999"/>
    <n v="2"/>
    <n v="40.372999999999998"/>
  </r>
  <r>
    <x v="0"/>
    <x v="1"/>
    <x v="1"/>
    <s v="Wyborowa sprzedaż i naprawa"/>
    <x v="0"/>
    <x v="3"/>
    <s v="Szosa-650"/>
    <x v="3"/>
    <d v="2008-04-28T00:00:00"/>
    <x v="1"/>
    <x v="0"/>
    <n v="782.99"/>
    <n v="419.45890000000003"/>
    <n v="1"/>
    <n v="419.45890000000003"/>
  </r>
  <r>
    <x v="0"/>
    <x v="1"/>
    <x v="1"/>
    <s v="Wyborowa sprzedaż i naprawa"/>
    <x v="3"/>
    <x v="7"/>
    <s v="Sport-100"/>
    <x v="1"/>
    <d v="2008-04-07T00:00:00"/>
    <x v="1"/>
    <x v="0"/>
    <n v="34.99"/>
    <n v="20.186499999999999"/>
    <n v="2"/>
    <n v="40.372999999999998"/>
  </r>
  <r>
    <x v="0"/>
    <x v="1"/>
    <x v="1"/>
    <s v="Wyborowa sprzedaż i naprawa"/>
    <x v="2"/>
    <x v="6"/>
    <s v="LL rama rowerowa"/>
    <x v="1"/>
    <d v="2008-04-16T00:00:00"/>
    <x v="1"/>
    <x v="0"/>
    <n v="337.22"/>
    <n v="178.58080000000001"/>
    <n v="1"/>
    <n v="178.58080000000001"/>
  </r>
  <r>
    <x v="0"/>
    <x v="1"/>
    <x v="1"/>
    <s v="Wyborowa sprzedaż i naprawa"/>
    <x v="1"/>
    <x v="4"/>
    <s v="Long-Sleeve Logo Jersey"/>
    <x v="4"/>
    <d v="2008-04-11T00:00:00"/>
    <x v="1"/>
    <x v="0"/>
    <n v="49.99"/>
    <n v="28.840399999999999"/>
    <n v="1"/>
    <n v="28.840399999999999"/>
  </r>
  <r>
    <x v="0"/>
    <x v="1"/>
    <x v="1"/>
    <s v="Wyborowa sprzedaż i naprawa"/>
    <x v="0"/>
    <x v="3"/>
    <s v="Szosa-650"/>
    <x v="3"/>
    <d v="2008-04-10T00:00:00"/>
    <x v="1"/>
    <x v="0"/>
    <n v="782.99"/>
    <n v="419.45890000000003"/>
    <n v="2"/>
    <n v="838.91780000000006"/>
  </r>
  <r>
    <x v="0"/>
    <x v="1"/>
    <x v="1"/>
    <s v="Wyborowa sprzedaż i naprawa"/>
    <x v="0"/>
    <x v="3"/>
    <s v="Szosa-650"/>
    <x v="1"/>
    <d v="2008-04-16T00:00:00"/>
    <x v="1"/>
    <x v="0"/>
    <n v="782.99"/>
    <n v="419.45890000000003"/>
    <n v="4"/>
    <n v="1677.8356000000001"/>
  </r>
  <r>
    <x v="0"/>
    <x v="1"/>
    <x v="1"/>
    <s v="Wyborowa sprzedaż i naprawa"/>
    <x v="0"/>
    <x v="3"/>
    <s v="Szosa-150"/>
    <x v="3"/>
    <d v="2008-04-26T00:00:00"/>
    <x v="1"/>
    <x v="0"/>
    <n v="3578.27"/>
    <n v="2146.962"/>
    <n v="3"/>
    <n v="6440.8860000000004"/>
  </r>
  <r>
    <x v="0"/>
    <x v="1"/>
    <x v="1"/>
    <s v="Wyborowa sprzedaż i naprawa"/>
    <x v="0"/>
    <x v="3"/>
    <s v="Szosa-450"/>
    <x v="3"/>
    <d v="2008-04-30T00:00:00"/>
    <x v="1"/>
    <x v="0"/>
    <n v="1457.99"/>
    <n v="874.79399999999998"/>
    <n v="3"/>
    <n v="2624.3820000000001"/>
  </r>
  <r>
    <x v="0"/>
    <x v="1"/>
    <x v="1"/>
    <s v="Wyborowa sprzedaż i naprawa"/>
    <x v="2"/>
    <x v="6"/>
    <s v="LL rama rowerowa"/>
    <x v="1"/>
    <d v="2008-05-01T00:00:00"/>
    <x v="1"/>
    <x v="0"/>
    <n v="337.22"/>
    <n v="178.58080000000001"/>
    <n v="1"/>
    <n v="178.58080000000001"/>
  </r>
  <r>
    <x v="0"/>
    <x v="1"/>
    <x v="1"/>
    <s v="Wyborowa sprzedaż i naprawa"/>
    <x v="0"/>
    <x v="3"/>
    <s v="Szosa-150"/>
    <x v="3"/>
    <d v="2008-04-16T00:00:00"/>
    <x v="1"/>
    <x v="0"/>
    <n v="3578.27"/>
    <n v="2146.962"/>
    <n v="2"/>
    <n v="4293.924"/>
  </r>
  <r>
    <x v="0"/>
    <x v="1"/>
    <x v="1"/>
    <s v="Wyborowa sprzedaż i naprawa"/>
    <x v="0"/>
    <x v="3"/>
    <s v="Szosa-450"/>
    <x v="3"/>
    <d v="2008-04-22T00:00:00"/>
    <x v="1"/>
    <x v="0"/>
    <n v="1457.99"/>
    <n v="874.79399999999998"/>
    <n v="3"/>
    <n v="2624.3820000000001"/>
  </r>
  <r>
    <x v="0"/>
    <x v="1"/>
    <x v="1"/>
    <s v="Wyborowa sprzedaż i naprawa"/>
    <x v="0"/>
    <x v="3"/>
    <s v="Szosa-650"/>
    <x v="3"/>
    <d v="2008-04-17T00:00:00"/>
    <x v="1"/>
    <x v="0"/>
    <n v="782.99"/>
    <n v="419.45890000000003"/>
    <n v="1"/>
    <n v="419.45890000000003"/>
  </r>
  <r>
    <x v="0"/>
    <x v="1"/>
    <x v="1"/>
    <s v="Wyborowa sprzedaż i naprawa"/>
    <x v="1"/>
    <x v="4"/>
    <s v="Long-Sleeve Logo Jersey"/>
    <x v="4"/>
    <d v="2008-04-17T00:00:00"/>
    <x v="1"/>
    <x v="0"/>
    <n v="49.99"/>
    <n v="28.840399999999999"/>
    <n v="1"/>
    <n v="28.840399999999999"/>
  </r>
  <r>
    <x v="0"/>
    <x v="1"/>
    <x v="1"/>
    <s v="Wyborowa sprzedaż i naprawa"/>
    <x v="0"/>
    <x v="3"/>
    <s v="Szosa-650"/>
    <x v="3"/>
    <d v="2008-04-25T00:00:00"/>
    <x v="1"/>
    <x v="0"/>
    <n v="782.99"/>
    <n v="419.45890000000003"/>
    <n v="3"/>
    <n v="1258.3767"/>
  </r>
  <r>
    <x v="0"/>
    <x v="1"/>
    <x v="1"/>
    <s v="Wyborowa sprzedaż i naprawa"/>
    <x v="0"/>
    <x v="3"/>
    <s v="Szosa-650"/>
    <x v="1"/>
    <d v="2008-04-25T00:00:00"/>
    <x v="1"/>
    <x v="0"/>
    <n v="782.99"/>
    <n v="419.45890000000003"/>
    <n v="1"/>
    <n v="419.45890000000003"/>
  </r>
  <r>
    <x v="0"/>
    <x v="1"/>
    <x v="1"/>
    <s v="Wyborowa sprzedaż i naprawa"/>
    <x v="0"/>
    <x v="3"/>
    <s v="Szosa-450"/>
    <x v="3"/>
    <d v="2008-04-08T00:00:00"/>
    <x v="1"/>
    <x v="0"/>
    <n v="1457.99"/>
    <n v="874.79399999999998"/>
    <n v="1"/>
    <n v="874.79399999999998"/>
  </r>
  <r>
    <x v="0"/>
    <x v="1"/>
    <x v="1"/>
    <s v="Wyborowa sprzedaż i naprawa"/>
    <x v="0"/>
    <x v="3"/>
    <s v="Szosa-650"/>
    <x v="1"/>
    <d v="2008-04-26T00:00:00"/>
    <x v="1"/>
    <x v="0"/>
    <n v="782.99"/>
    <n v="419.45890000000003"/>
    <n v="1"/>
    <n v="419.45890000000003"/>
  </r>
  <r>
    <x v="0"/>
    <x v="0"/>
    <x v="2"/>
    <s v="Sklep rowerowy"/>
    <x v="2"/>
    <x v="6"/>
    <s v="LL rama rowerowa"/>
    <x v="1"/>
    <d v="2008-05-17T00:00:00"/>
    <x v="1"/>
    <x v="0"/>
    <n v="337.22"/>
    <n v="178.58080000000001"/>
    <n v="2"/>
    <n v="357.16160000000002"/>
  </r>
  <r>
    <x v="0"/>
    <x v="0"/>
    <x v="2"/>
    <s v="Sklep rowerowy"/>
    <x v="0"/>
    <x v="3"/>
    <s v="Szosa-650"/>
    <x v="1"/>
    <d v="2008-05-04T00:00:00"/>
    <x v="1"/>
    <x v="0"/>
    <n v="782.99"/>
    <n v="419.45890000000003"/>
    <n v="1"/>
    <n v="419.45890000000003"/>
  </r>
  <r>
    <x v="0"/>
    <x v="0"/>
    <x v="2"/>
    <s v="Sklep rowerowy"/>
    <x v="0"/>
    <x v="3"/>
    <s v="Szosa-150"/>
    <x v="3"/>
    <d v="2008-05-09T00:00:00"/>
    <x v="1"/>
    <x v="0"/>
    <n v="3578.27"/>
    <n v="2146.962"/>
    <n v="3"/>
    <n v="6440.8860000000004"/>
  </r>
  <r>
    <x v="0"/>
    <x v="0"/>
    <x v="2"/>
    <s v="Sklep rowerowy"/>
    <x v="0"/>
    <x v="3"/>
    <s v="Szosa-150"/>
    <x v="3"/>
    <d v="2008-05-31T00:00:00"/>
    <x v="1"/>
    <x v="0"/>
    <n v="3578.27"/>
    <n v="2146.962"/>
    <n v="1"/>
    <n v="2146.962"/>
  </r>
  <r>
    <x v="0"/>
    <x v="0"/>
    <x v="2"/>
    <s v="Sklep rowerowy"/>
    <x v="0"/>
    <x v="3"/>
    <s v="Szosa-450"/>
    <x v="3"/>
    <d v="2008-05-03T00:00:00"/>
    <x v="1"/>
    <x v="0"/>
    <n v="1457.99"/>
    <n v="874.79399999999998"/>
    <n v="2"/>
    <n v="1749.588"/>
  </r>
  <r>
    <x v="0"/>
    <x v="0"/>
    <x v="2"/>
    <s v="Sklep rowerowy"/>
    <x v="0"/>
    <x v="3"/>
    <s v="Szosa-150"/>
    <x v="3"/>
    <d v="2008-05-20T00:00:00"/>
    <x v="1"/>
    <x v="0"/>
    <n v="3578.27"/>
    <n v="2146.962"/>
    <n v="1"/>
    <n v="2146.962"/>
  </r>
  <r>
    <x v="0"/>
    <x v="0"/>
    <x v="2"/>
    <s v="Sklep rowerowy"/>
    <x v="2"/>
    <x v="6"/>
    <s v="LL rama rowerowa"/>
    <x v="3"/>
    <d v="2008-05-05T00:00:00"/>
    <x v="1"/>
    <x v="0"/>
    <n v="337.22"/>
    <n v="183.93819999999999"/>
    <n v="1"/>
    <n v="183.93819999999999"/>
  </r>
  <r>
    <x v="0"/>
    <x v="0"/>
    <x v="2"/>
    <s v="Sklep rowerowy"/>
    <x v="1"/>
    <x v="4"/>
    <s v="Long-Sleeve Logo Jersey"/>
    <x v="4"/>
    <d v="2008-05-09T00:00:00"/>
    <x v="1"/>
    <x v="0"/>
    <n v="49.99"/>
    <n v="28.840399999999999"/>
    <n v="1"/>
    <n v="28.840399999999999"/>
  </r>
  <r>
    <x v="0"/>
    <x v="0"/>
    <x v="2"/>
    <s v="Sklep rowerowy"/>
    <x v="0"/>
    <x v="3"/>
    <s v="Szosa-650"/>
    <x v="3"/>
    <d v="2008-05-25T00:00:00"/>
    <x v="1"/>
    <x v="0"/>
    <n v="782.99"/>
    <n v="419.45890000000003"/>
    <n v="2"/>
    <n v="838.91780000000006"/>
  </r>
  <r>
    <x v="0"/>
    <x v="0"/>
    <x v="2"/>
    <s v="Sklep rowerowy"/>
    <x v="0"/>
    <x v="3"/>
    <s v="Szosa-650"/>
    <x v="3"/>
    <d v="2008-05-13T00:00:00"/>
    <x v="1"/>
    <x v="0"/>
    <n v="782.99"/>
    <n v="419.45890000000003"/>
    <n v="1"/>
    <n v="419.45890000000003"/>
  </r>
  <r>
    <x v="0"/>
    <x v="0"/>
    <x v="2"/>
    <s v="Sklep rowerowy"/>
    <x v="0"/>
    <x v="3"/>
    <s v="Szosa-450"/>
    <x v="3"/>
    <d v="2008-05-20T00:00:00"/>
    <x v="1"/>
    <x v="0"/>
    <n v="1457.99"/>
    <n v="874.79399999999998"/>
    <n v="4"/>
    <n v="3499.1759999999999"/>
  </r>
  <r>
    <x v="0"/>
    <x v="0"/>
    <x v="2"/>
    <s v="Sklep rowerowy"/>
    <x v="0"/>
    <x v="3"/>
    <s v="Szosa-650"/>
    <x v="3"/>
    <d v="2008-05-16T00:00:00"/>
    <x v="1"/>
    <x v="0"/>
    <n v="782.99"/>
    <n v="419.45890000000003"/>
    <n v="1"/>
    <n v="419.45890000000003"/>
  </r>
  <r>
    <x v="0"/>
    <x v="0"/>
    <x v="2"/>
    <s v="Sklep rowerowy"/>
    <x v="0"/>
    <x v="3"/>
    <s v="Szosa-650"/>
    <x v="1"/>
    <d v="2008-05-16T00:00:00"/>
    <x v="1"/>
    <x v="0"/>
    <n v="782.99"/>
    <n v="419.45890000000003"/>
    <n v="1"/>
    <n v="419.45890000000003"/>
  </r>
  <r>
    <x v="0"/>
    <x v="0"/>
    <x v="2"/>
    <s v="Sklep rowerowy"/>
    <x v="0"/>
    <x v="3"/>
    <s v="Szosa-450"/>
    <x v="3"/>
    <d v="2008-05-02T00:00:00"/>
    <x v="1"/>
    <x v="0"/>
    <n v="1457.99"/>
    <n v="874.79399999999998"/>
    <n v="1"/>
    <n v="874.79399999999998"/>
  </r>
  <r>
    <x v="0"/>
    <x v="0"/>
    <x v="2"/>
    <s v="Sklep rowerowy"/>
    <x v="2"/>
    <x v="6"/>
    <s v="ML rama rowerowa"/>
    <x v="3"/>
    <d v="2008-05-06T00:00:00"/>
    <x v="1"/>
    <x v="0"/>
    <n v="594.83000000000004"/>
    <n v="356.89800000000002"/>
    <n v="4"/>
    <n v="1427.5920000000001"/>
  </r>
  <r>
    <x v="0"/>
    <x v="0"/>
    <x v="2"/>
    <s v="Sklep rowerowy"/>
    <x v="0"/>
    <x v="3"/>
    <s v="Szosa-650"/>
    <x v="1"/>
    <d v="2008-05-20T00:00:00"/>
    <x v="1"/>
    <x v="0"/>
    <n v="782.99"/>
    <n v="419.45890000000003"/>
    <n v="1"/>
    <n v="419.45890000000003"/>
  </r>
  <r>
    <x v="0"/>
    <x v="0"/>
    <x v="2"/>
    <s v="Sklep rowerowy"/>
    <x v="0"/>
    <x v="3"/>
    <s v="Szosa-650"/>
    <x v="3"/>
    <d v="2008-05-07T00:00:00"/>
    <x v="1"/>
    <x v="0"/>
    <n v="782.99"/>
    <n v="419.45890000000003"/>
    <n v="2"/>
    <n v="838.91780000000006"/>
  </r>
  <r>
    <x v="0"/>
    <x v="0"/>
    <x v="2"/>
    <s v="Sklep rowerowy"/>
    <x v="0"/>
    <x v="3"/>
    <s v="Szosa-650"/>
    <x v="1"/>
    <d v="2008-05-02T00:00:00"/>
    <x v="1"/>
    <x v="0"/>
    <n v="782.99"/>
    <n v="419.45890000000003"/>
    <n v="1"/>
    <n v="419.45890000000003"/>
  </r>
  <r>
    <x v="0"/>
    <x v="0"/>
    <x v="2"/>
    <s v="Sklep rowerowy"/>
    <x v="2"/>
    <x v="6"/>
    <s v="LL rama rowerowa"/>
    <x v="3"/>
    <d v="2008-05-22T00:00:00"/>
    <x v="1"/>
    <x v="0"/>
    <n v="337.22"/>
    <n v="183.93819999999999"/>
    <n v="1"/>
    <n v="183.93819999999999"/>
  </r>
  <r>
    <x v="0"/>
    <x v="0"/>
    <x v="2"/>
    <s v="Sklep rowerowy"/>
    <x v="0"/>
    <x v="3"/>
    <s v="Szosa-650"/>
    <x v="1"/>
    <d v="2008-05-12T00:00:00"/>
    <x v="1"/>
    <x v="0"/>
    <n v="782.99"/>
    <n v="419.45890000000003"/>
    <n v="2"/>
    <n v="838.91780000000006"/>
  </r>
  <r>
    <x v="0"/>
    <x v="0"/>
    <x v="2"/>
    <s v="Sklep rowerowy"/>
    <x v="0"/>
    <x v="3"/>
    <s v="Szosa-650"/>
    <x v="3"/>
    <d v="2008-05-06T00:00:00"/>
    <x v="1"/>
    <x v="0"/>
    <n v="782.99"/>
    <n v="419.45890000000003"/>
    <n v="1"/>
    <n v="419.45890000000003"/>
  </r>
  <r>
    <x v="0"/>
    <x v="0"/>
    <x v="2"/>
    <s v="Sklep rowerowy"/>
    <x v="2"/>
    <x v="6"/>
    <s v="LL rama rowerowa"/>
    <x v="3"/>
    <d v="2008-05-09T00:00:00"/>
    <x v="1"/>
    <x v="0"/>
    <n v="337.22"/>
    <n v="183.93819999999999"/>
    <n v="2"/>
    <n v="367.87639999999999"/>
  </r>
  <r>
    <x v="0"/>
    <x v="0"/>
    <x v="2"/>
    <s v="Sklep rowerowy"/>
    <x v="0"/>
    <x v="3"/>
    <s v="Szosa-650"/>
    <x v="3"/>
    <d v="2008-05-24T00:00:00"/>
    <x v="1"/>
    <x v="0"/>
    <n v="782.99"/>
    <n v="419.45890000000003"/>
    <n v="3"/>
    <n v="1258.3767"/>
  </r>
  <r>
    <x v="0"/>
    <x v="1"/>
    <x v="1"/>
    <s v="Ostra jazda"/>
    <x v="1"/>
    <x v="1"/>
    <s v="Mountain Bike Socks"/>
    <x v="2"/>
    <d v="2008-05-24T00:00:00"/>
    <x v="1"/>
    <x v="0"/>
    <n v="9.5"/>
    <n v="5.7"/>
    <n v="6"/>
    <n v="34.200000000000003"/>
  </r>
  <r>
    <x v="0"/>
    <x v="1"/>
    <x v="1"/>
    <s v="Ostra jazda"/>
    <x v="0"/>
    <x v="0"/>
    <s v="Górski-100"/>
    <x v="0"/>
    <d v="2008-05-18T00:00:00"/>
    <x v="1"/>
    <x v="0"/>
    <n v="3399.99"/>
    <n v="2039.9939999999999"/>
    <n v="1"/>
    <n v="2039.9939999999999"/>
  </r>
  <r>
    <x v="0"/>
    <x v="1"/>
    <x v="1"/>
    <s v="Ostra jazda"/>
    <x v="1"/>
    <x v="1"/>
    <s v="Mountain Bike Socks"/>
    <x v="2"/>
    <d v="2008-05-07T00:00:00"/>
    <x v="1"/>
    <x v="0"/>
    <n v="9.5"/>
    <n v="5.7"/>
    <n v="2"/>
    <n v="11.4"/>
  </r>
  <r>
    <x v="0"/>
    <x v="1"/>
    <x v="1"/>
    <s v="Ostra jazda"/>
    <x v="0"/>
    <x v="0"/>
    <s v="Górski-100"/>
    <x v="0"/>
    <d v="2008-05-07T00:00:00"/>
    <x v="1"/>
    <x v="0"/>
    <n v="3399.99"/>
    <n v="2039.9939999999999"/>
    <n v="1"/>
    <n v="2039.9939999999999"/>
  </r>
  <r>
    <x v="0"/>
    <x v="1"/>
    <x v="1"/>
    <s v="Ostra jazda"/>
    <x v="0"/>
    <x v="0"/>
    <s v="Górski-100"/>
    <x v="0"/>
    <d v="2008-05-03T00:00:00"/>
    <x v="1"/>
    <x v="0"/>
    <n v="3399.99"/>
    <n v="2039.9939999999999"/>
    <n v="1"/>
    <n v="2039.9939999999999"/>
  </r>
  <r>
    <x v="0"/>
    <x v="1"/>
    <x v="1"/>
    <s v="Ostra jazda"/>
    <x v="0"/>
    <x v="0"/>
    <s v="Górski-100"/>
    <x v="1"/>
    <d v="2008-05-31T00:00:00"/>
    <x v="1"/>
    <x v="0"/>
    <n v="3374.99"/>
    <n v="2024.9939999999999"/>
    <n v="2"/>
    <n v="4049.9879999999998"/>
  </r>
  <r>
    <x v="0"/>
    <x v="1"/>
    <x v="1"/>
    <s v="Ostra jazda"/>
    <x v="0"/>
    <x v="0"/>
    <s v="Górski-100"/>
    <x v="1"/>
    <d v="2008-05-23T00:00:00"/>
    <x v="1"/>
    <x v="0"/>
    <n v="3374.99"/>
    <n v="2024.9939999999999"/>
    <n v="1"/>
    <n v="2024.9939999999999"/>
  </r>
  <r>
    <x v="0"/>
    <x v="0"/>
    <x v="4"/>
    <s v="Katalog rowerowy"/>
    <x v="2"/>
    <x v="2"/>
    <s v="HL rama górski"/>
    <x v="1"/>
    <d v="2008-05-03T00:00:00"/>
    <x v="1"/>
    <x v="0"/>
    <n v="1349.6"/>
    <n v="714.70429999999999"/>
    <n v="1"/>
    <n v="714.70429999999999"/>
  </r>
  <r>
    <x v="0"/>
    <x v="0"/>
    <x v="4"/>
    <s v="Katalog rowerowy"/>
    <x v="2"/>
    <x v="2"/>
    <s v="HL rama górski"/>
    <x v="1"/>
    <d v="2008-05-08T00:00:00"/>
    <x v="1"/>
    <x v="0"/>
    <n v="1349.6"/>
    <n v="809.76"/>
    <n v="3"/>
    <n v="2429.2799999999997"/>
  </r>
  <r>
    <x v="0"/>
    <x v="0"/>
    <x v="4"/>
    <s v="Katalog rowerowy"/>
    <x v="0"/>
    <x v="0"/>
    <s v="Górski-100"/>
    <x v="1"/>
    <d v="2008-05-13T00:00:00"/>
    <x v="1"/>
    <x v="0"/>
    <n v="3374.99"/>
    <n v="2024.9939999999999"/>
    <n v="2"/>
    <n v="4049.9879999999998"/>
  </r>
  <r>
    <x v="0"/>
    <x v="0"/>
    <x v="4"/>
    <s v="Katalog rowerowy"/>
    <x v="2"/>
    <x v="2"/>
    <s v="HL rama górski"/>
    <x v="0"/>
    <d v="2008-05-26T00:00:00"/>
    <x v="1"/>
    <x v="0"/>
    <n v="1364.5"/>
    <n v="818.7"/>
    <n v="1"/>
    <n v="818.7"/>
  </r>
  <r>
    <x v="0"/>
    <x v="0"/>
    <x v="4"/>
    <s v="Katalog rowerowy"/>
    <x v="0"/>
    <x v="0"/>
    <s v="Górski-100"/>
    <x v="0"/>
    <d v="2008-05-19T00:00:00"/>
    <x v="1"/>
    <x v="0"/>
    <n v="3399.99"/>
    <n v="2039.9939999999999"/>
    <n v="2"/>
    <n v="4079.9879999999998"/>
  </r>
  <r>
    <x v="0"/>
    <x v="0"/>
    <x v="4"/>
    <s v="Katalog rowerowy"/>
    <x v="2"/>
    <x v="2"/>
    <s v="HL rama górski"/>
    <x v="1"/>
    <d v="2008-05-26T00:00:00"/>
    <x v="1"/>
    <x v="0"/>
    <n v="1349.6"/>
    <n v="714.70429999999999"/>
    <n v="2"/>
    <n v="1429.4086"/>
  </r>
  <r>
    <x v="0"/>
    <x v="0"/>
    <x v="4"/>
    <s v="Katalog rowerowy"/>
    <x v="0"/>
    <x v="0"/>
    <s v="Górski-100"/>
    <x v="0"/>
    <d v="2008-05-02T00:00:00"/>
    <x v="1"/>
    <x v="0"/>
    <n v="3399.99"/>
    <n v="2039.9939999999999"/>
    <n v="4"/>
    <n v="8159.9759999999997"/>
  </r>
  <r>
    <x v="0"/>
    <x v="0"/>
    <x v="4"/>
    <s v="Katalog rowerowy"/>
    <x v="1"/>
    <x v="4"/>
    <s v="Long-Sleeve Logo Jersey"/>
    <x v="4"/>
    <d v="2008-05-29T00:00:00"/>
    <x v="1"/>
    <x v="0"/>
    <n v="49.99"/>
    <n v="28.840399999999999"/>
    <n v="1"/>
    <n v="28.840399999999999"/>
  </r>
  <r>
    <x v="0"/>
    <x v="0"/>
    <x v="4"/>
    <s v="Katalog rowerowy"/>
    <x v="0"/>
    <x v="0"/>
    <s v="Górski-100"/>
    <x v="1"/>
    <d v="2008-05-03T00:00:00"/>
    <x v="1"/>
    <x v="0"/>
    <n v="3374.99"/>
    <n v="2024.9939999999999"/>
    <n v="3"/>
    <n v="6074.982"/>
  </r>
  <r>
    <x v="0"/>
    <x v="0"/>
    <x v="4"/>
    <s v="Katalog rowerowy"/>
    <x v="1"/>
    <x v="1"/>
    <s v="Mountain Bike Socks"/>
    <x v="2"/>
    <d v="2008-05-31T00:00:00"/>
    <x v="1"/>
    <x v="0"/>
    <n v="9.5"/>
    <n v="5.7"/>
    <n v="3"/>
    <n v="17.100000000000001"/>
  </r>
  <r>
    <x v="0"/>
    <x v="1"/>
    <x v="1"/>
    <s v="Cross-Country Riding Supplies"/>
    <x v="1"/>
    <x v="1"/>
    <s v="Mountain Bike Socks"/>
    <x v="2"/>
    <d v="2008-05-24T00:00:00"/>
    <x v="1"/>
    <x v="0"/>
    <n v="9.5"/>
    <n v="5.7"/>
    <n v="2"/>
    <n v="11.4"/>
  </r>
  <r>
    <x v="0"/>
    <x v="1"/>
    <x v="1"/>
    <s v="Cross-Country Riding Supplies"/>
    <x v="0"/>
    <x v="0"/>
    <s v="Górski-100"/>
    <x v="1"/>
    <d v="2008-05-28T00:00:00"/>
    <x v="1"/>
    <x v="0"/>
    <n v="3374.99"/>
    <n v="2024.9939999999999"/>
    <n v="1"/>
    <n v="2024.9939999999999"/>
  </r>
  <r>
    <x v="0"/>
    <x v="1"/>
    <x v="1"/>
    <s v="Cross-Country Riding Supplies"/>
    <x v="0"/>
    <x v="0"/>
    <s v="Górski-100"/>
    <x v="1"/>
    <d v="2008-05-09T00:00:00"/>
    <x v="1"/>
    <x v="0"/>
    <n v="3374.99"/>
    <n v="2024.9939999999999"/>
    <n v="1"/>
    <n v="2024.9939999999999"/>
  </r>
  <r>
    <x v="0"/>
    <x v="1"/>
    <x v="1"/>
    <s v="Cross-Country Riding Supplies"/>
    <x v="0"/>
    <x v="0"/>
    <s v="Górski-100"/>
    <x v="1"/>
    <d v="2008-05-30T00:00:00"/>
    <x v="1"/>
    <x v="0"/>
    <n v="3374.99"/>
    <n v="2024.9939999999999"/>
    <n v="1"/>
    <n v="2024.9939999999999"/>
  </r>
  <r>
    <x v="0"/>
    <x v="0"/>
    <x v="0"/>
    <s v="Rowery egzotyczne"/>
    <x v="2"/>
    <x v="6"/>
    <s v="LL rama rowerowa"/>
    <x v="1"/>
    <d v="2008-05-23T00:00:00"/>
    <x v="1"/>
    <x v="0"/>
    <n v="337.22"/>
    <n v="178.58080000000001"/>
    <n v="1"/>
    <n v="178.58080000000001"/>
  </r>
  <r>
    <x v="0"/>
    <x v="0"/>
    <x v="0"/>
    <s v="Rowery egzotyczne"/>
    <x v="0"/>
    <x v="3"/>
    <s v="Szosa-650"/>
    <x v="3"/>
    <d v="2008-05-30T00:00:00"/>
    <x v="1"/>
    <x v="0"/>
    <n v="782.99"/>
    <n v="419.45890000000003"/>
    <n v="7"/>
    <n v="2936.2123000000001"/>
  </r>
  <r>
    <x v="0"/>
    <x v="0"/>
    <x v="0"/>
    <s v="Rowery egzotyczne"/>
    <x v="2"/>
    <x v="6"/>
    <s v="LL rama rowerowa"/>
    <x v="1"/>
    <d v="2008-05-08T00:00:00"/>
    <x v="1"/>
    <x v="0"/>
    <n v="337.22"/>
    <n v="178.58080000000001"/>
    <n v="2"/>
    <n v="357.16160000000002"/>
  </r>
  <r>
    <x v="0"/>
    <x v="0"/>
    <x v="0"/>
    <s v="Rowery egzotyczne"/>
    <x v="0"/>
    <x v="3"/>
    <s v="Szosa-650"/>
    <x v="3"/>
    <d v="2008-05-07T00:00:00"/>
    <x v="1"/>
    <x v="0"/>
    <n v="782.99"/>
    <n v="419.45890000000003"/>
    <n v="3"/>
    <n v="1258.3767"/>
  </r>
  <r>
    <x v="0"/>
    <x v="0"/>
    <x v="0"/>
    <s v="Rowery egzotyczne"/>
    <x v="0"/>
    <x v="3"/>
    <s v="Szosa-650"/>
    <x v="1"/>
    <d v="2008-05-06T00:00:00"/>
    <x v="1"/>
    <x v="0"/>
    <n v="782.99"/>
    <n v="419.45890000000003"/>
    <n v="2"/>
    <n v="838.91780000000006"/>
  </r>
  <r>
    <x v="0"/>
    <x v="0"/>
    <x v="0"/>
    <s v="Rowery egzotyczne"/>
    <x v="0"/>
    <x v="3"/>
    <s v="Szosa-150"/>
    <x v="3"/>
    <d v="2008-05-18T00:00:00"/>
    <x v="1"/>
    <x v="0"/>
    <n v="3578.27"/>
    <n v="2146.962"/>
    <n v="1"/>
    <n v="2146.962"/>
  </r>
  <r>
    <x v="0"/>
    <x v="0"/>
    <x v="0"/>
    <s v="Rowery egzotyczne"/>
    <x v="0"/>
    <x v="3"/>
    <s v="Szosa-650"/>
    <x v="1"/>
    <d v="2008-05-27T00:00:00"/>
    <x v="1"/>
    <x v="0"/>
    <n v="782.99"/>
    <n v="419.45890000000003"/>
    <n v="2"/>
    <n v="838.91780000000006"/>
  </r>
  <r>
    <x v="0"/>
    <x v="0"/>
    <x v="0"/>
    <s v="Rowery egzotyczne"/>
    <x v="0"/>
    <x v="3"/>
    <s v="Szosa-650"/>
    <x v="1"/>
    <d v="2008-05-30T00:00:00"/>
    <x v="1"/>
    <x v="0"/>
    <n v="782.99"/>
    <n v="419.45890000000003"/>
    <n v="1"/>
    <n v="419.45890000000003"/>
  </r>
  <r>
    <x v="0"/>
    <x v="0"/>
    <x v="0"/>
    <s v="Rowery egzotyczne"/>
    <x v="2"/>
    <x v="6"/>
    <s v="LL rama rowerowa"/>
    <x v="3"/>
    <d v="2008-05-05T00:00:00"/>
    <x v="1"/>
    <x v="0"/>
    <n v="337.22"/>
    <n v="183.93819999999999"/>
    <n v="1"/>
    <n v="183.93819999999999"/>
  </r>
  <r>
    <x v="0"/>
    <x v="0"/>
    <x v="0"/>
    <s v="Rowery egzotyczne"/>
    <x v="0"/>
    <x v="3"/>
    <s v="Szosa-650"/>
    <x v="3"/>
    <d v="2008-05-26T00:00:00"/>
    <x v="1"/>
    <x v="0"/>
    <n v="782.99"/>
    <n v="419.45890000000003"/>
    <n v="1"/>
    <n v="419.45890000000003"/>
  </r>
  <r>
    <x v="0"/>
    <x v="0"/>
    <x v="0"/>
    <s v="Rowery egzotyczne"/>
    <x v="0"/>
    <x v="3"/>
    <s v="Szosa-450"/>
    <x v="3"/>
    <d v="2008-05-29T00:00:00"/>
    <x v="1"/>
    <x v="0"/>
    <n v="1457.99"/>
    <n v="874.79399999999998"/>
    <n v="2"/>
    <n v="1749.588"/>
  </r>
  <r>
    <x v="0"/>
    <x v="0"/>
    <x v="0"/>
    <s v="Rowery egzotyczne"/>
    <x v="0"/>
    <x v="3"/>
    <s v="Szosa-650"/>
    <x v="1"/>
    <d v="2008-05-29T00:00:00"/>
    <x v="1"/>
    <x v="0"/>
    <n v="782.99"/>
    <n v="419.45890000000003"/>
    <n v="4"/>
    <n v="1677.8356000000001"/>
  </r>
  <r>
    <x v="0"/>
    <x v="0"/>
    <x v="0"/>
    <s v="Rowery egzotyczne"/>
    <x v="2"/>
    <x v="6"/>
    <s v="LL rama rowerowa"/>
    <x v="3"/>
    <d v="2008-05-27T00:00:00"/>
    <x v="1"/>
    <x v="0"/>
    <n v="337.22"/>
    <n v="183.93819999999999"/>
    <n v="2"/>
    <n v="367.87639999999999"/>
  </r>
  <r>
    <x v="0"/>
    <x v="0"/>
    <x v="0"/>
    <s v="Rowery egzotyczne"/>
    <x v="2"/>
    <x v="6"/>
    <s v="LL rama rowerowa"/>
    <x v="3"/>
    <d v="2008-05-16T00:00:00"/>
    <x v="1"/>
    <x v="0"/>
    <n v="337.22"/>
    <n v="183.93819999999999"/>
    <n v="1"/>
    <n v="183.93819999999999"/>
  </r>
  <r>
    <x v="0"/>
    <x v="0"/>
    <x v="0"/>
    <s v="Rowery egzotyczne"/>
    <x v="1"/>
    <x v="4"/>
    <s v="Long-Sleeve Logo Jersey"/>
    <x v="4"/>
    <d v="2008-05-28T00:00:00"/>
    <x v="1"/>
    <x v="0"/>
    <n v="49.99"/>
    <n v="28.840399999999999"/>
    <n v="1"/>
    <n v="28.840399999999999"/>
  </r>
  <r>
    <x v="0"/>
    <x v="0"/>
    <x v="0"/>
    <s v="Rowery egzotyczne"/>
    <x v="0"/>
    <x v="3"/>
    <s v="Szosa-450"/>
    <x v="3"/>
    <d v="2008-05-18T00:00:00"/>
    <x v="1"/>
    <x v="0"/>
    <n v="1457.99"/>
    <n v="874.79399999999998"/>
    <n v="5"/>
    <n v="4373.97"/>
  </r>
  <r>
    <x v="0"/>
    <x v="0"/>
    <x v="0"/>
    <s v="Rowery egzotyczne"/>
    <x v="2"/>
    <x v="6"/>
    <s v="ML rama rowerowa"/>
    <x v="3"/>
    <d v="2008-05-10T00:00:00"/>
    <x v="1"/>
    <x v="0"/>
    <n v="594.83000000000004"/>
    <n v="356.89800000000002"/>
    <n v="3"/>
    <n v="1070.694"/>
  </r>
  <r>
    <x v="0"/>
    <x v="0"/>
    <x v="3"/>
    <s v="Podróże i Sport"/>
    <x v="1"/>
    <x v="4"/>
    <s v="Long-Sleeve Logo Jersey"/>
    <x v="4"/>
    <d v="2008-05-18T00:00:00"/>
    <x v="1"/>
    <x v="0"/>
    <n v="49.99"/>
    <n v="28.840399999999999"/>
    <n v="1"/>
    <n v="28.840399999999999"/>
  </r>
  <r>
    <x v="0"/>
    <x v="0"/>
    <x v="3"/>
    <s v="Podróże i Sport"/>
    <x v="0"/>
    <x v="0"/>
    <s v="Górski-100"/>
    <x v="0"/>
    <d v="2008-05-27T00:00:00"/>
    <x v="1"/>
    <x v="0"/>
    <n v="3399.99"/>
    <n v="2039.9939999999999"/>
    <n v="6"/>
    <n v="12239.964"/>
  </r>
  <r>
    <x v="0"/>
    <x v="0"/>
    <x v="3"/>
    <s v="Podróże i Sport"/>
    <x v="1"/>
    <x v="1"/>
    <s v="Mountain Bike Socks"/>
    <x v="2"/>
    <d v="2008-05-05T00:00:00"/>
    <x v="1"/>
    <x v="0"/>
    <n v="9.5"/>
    <n v="5.7"/>
    <n v="6"/>
    <n v="34.200000000000003"/>
  </r>
  <r>
    <x v="0"/>
    <x v="0"/>
    <x v="3"/>
    <s v="Podróże i Sport"/>
    <x v="0"/>
    <x v="0"/>
    <s v="Górski-100"/>
    <x v="1"/>
    <d v="2008-05-18T00:00:00"/>
    <x v="1"/>
    <x v="0"/>
    <n v="3374.99"/>
    <n v="2024.9939999999999"/>
    <n v="5"/>
    <n v="10124.969999999999"/>
  </r>
  <r>
    <x v="0"/>
    <x v="0"/>
    <x v="3"/>
    <s v="Podróże i Sport"/>
    <x v="3"/>
    <x v="7"/>
    <s v="Sport-100"/>
    <x v="3"/>
    <d v="2008-05-17T00:00:00"/>
    <x v="1"/>
    <x v="0"/>
    <n v="34.99"/>
    <n v="20.186499999999999"/>
    <n v="2"/>
    <n v="40.372999999999998"/>
  </r>
  <r>
    <x v="0"/>
    <x v="0"/>
    <x v="3"/>
    <s v="Podróże i Sport"/>
    <x v="3"/>
    <x v="7"/>
    <s v="Sport-100"/>
    <x v="5"/>
    <d v="2008-05-23T00:00:00"/>
    <x v="1"/>
    <x v="0"/>
    <n v="34.99"/>
    <n v="20.186499999999999"/>
    <n v="2"/>
    <n v="40.372999999999998"/>
  </r>
  <r>
    <x v="0"/>
    <x v="0"/>
    <x v="3"/>
    <s v="Podróże i Sport"/>
    <x v="0"/>
    <x v="0"/>
    <s v="Górski-100"/>
    <x v="0"/>
    <d v="2008-05-18T00:00:00"/>
    <x v="1"/>
    <x v="0"/>
    <n v="3399.99"/>
    <n v="2039.9939999999999"/>
    <n v="6"/>
    <n v="12239.964"/>
  </r>
  <r>
    <x v="0"/>
    <x v="0"/>
    <x v="3"/>
    <s v="Podróże i Sport"/>
    <x v="0"/>
    <x v="0"/>
    <s v="Górski-100"/>
    <x v="1"/>
    <d v="2008-05-30T00:00:00"/>
    <x v="1"/>
    <x v="0"/>
    <n v="3374.99"/>
    <n v="2024.9939999999999"/>
    <n v="1"/>
    <n v="2024.9939999999999"/>
  </r>
  <r>
    <x v="0"/>
    <x v="0"/>
    <x v="3"/>
    <s v="Podróże i Sport"/>
    <x v="1"/>
    <x v="4"/>
    <s v="Long-Sleeve Logo Jersey"/>
    <x v="4"/>
    <d v="2008-05-11T00:00:00"/>
    <x v="1"/>
    <x v="0"/>
    <n v="49.99"/>
    <n v="28.840399999999999"/>
    <n v="4"/>
    <n v="115.3616"/>
  </r>
  <r>
    <x v="0"/>
    <x v="0"/>
    <x v="3"/>
    <s v="Podróże i Sport"/>
    <x v="2"/>
    <x v="2"/>
    <s v="HL rama górski"/>
    <x v="1"/>
    <d v="2008-05-16T00:00:00"/>
    <x v="1"/>
    <x v="0"/>
    <n v="1349.6"/>
    <n v="714.70429999999999"/>
    <n v="1"/>
    <n v="714.70429999999999"/>
  </r>
  <r>
    <x v="0"/>
    <x v="0"/>
    <x v="3"/>
    <s v="Podróże i Sport"/>
    <x v="0"/>
    <x v="0"/>
    <s v="Górski-100"/>
    <x v="1"/>
    <d v="2008-05-05T00:00:00"/>
    <x v="1"/>
    <x v="0"/>
    <n v="3374.99"/>
    <n v="2024.9939999999999"/>
    <n v="5"/>
    <n v="10124.969999999999"/>
  </r>
  <r>
    <x v="0"/>
    <x v="0"/>
    <x v="3"/>
    <s v="Podróże i Sport"/>
    <x v="0"/>
    <x v="0"/>
    <s v="Górski-100"/>
    <x v="0"/>
    <d v="2008-05-21T00:00:00"/>
    <x v="1"/>
    <x v="0"/>
    <n v="3399.99"/>
    <n v="2039.9939999999999"/>
    <n v="4"/>
    <n v="8159.9759999999997"/>
  </r>
  <r>
    <x v="0"/>
    <x v="0"/>
    <x v="3"/>
    <s v="Podróże i Sport"/>
    <x v="1"/>
    <x v="4"/>
    <s v="Long-Sleeve Logo Jersey"/>
    <x v="4"/>
    <d v="2008-05-13T00:00:00"/>
    <x v="1"/>
    <x v="0"/>
    <n v="49.99"/>
    <n v="28.840399999999999"/>
    <n v="1"/>
    <n v="28.840399999999999"/>
  </r>
  <r>
    <x v="0"/>
    <x v="0"/>
    <x v="3"/>
    <s v="Podróże i Sport"/>
    <x v="0"/>
    <x v="0"/>
    <s v="Górski-100"/>
    <x v="0"/>
    <d v="2008-05-22T00:00:00"/>
    <x v="1"/>
    <x v="0"/>
    <n v="3399.99"/>
    <n v="2039.9939999999999"/>
    <n v="4"/>
    <n v="8159.9759999999997"/>
  </r>
  <r>
    <x v="0"/>
    <x v="0"/>
    <x v="3"/>
    <s v="Podróże i Sport"/>
    <x v="1"/>
    <x v="5"/>
    <s v="nakładka na rower"/>
    <x v="4"/>
    <d v="2008-05-02T00:00:00"/>
    <x v="1"/>
    <x v="0"/>
    <n v="8.99"/>
    <n v="5.1864999999999997"/>
    <n v="3"/>
    <n v="15.5595"/>
  </r>
  <r>
    <x v="0"/>
    <x v="0"/>
    <x v="3"/>
    <s v="Podróże i Sport"/>
    <x v="2"/>
    <x v="2"/>
    <s v="HL rama górski"/>
    <x v="0"/>
    <d v="2008-05-26T00:00:00"/>
    <x v="1"/>
    <x v="0"/>
    <n v="1364.5"/>
    <n v="818.7"/>
    <n v="2"/>
    <n v="1637.4"/>
  </r>
  <r>
    <x v="0"/>
    <x v="0"/>
    <x v="0"/>
    <s v="Każdy rower"/>
    <x v="3"/>
    <x v="7"/>
    <s v="Sport-100"/>
    <x v="3"/>
    <d v="2008-05-01T00:00:00"/>
    <x v="1"/>
    <x v="0"/>
    <n v="34.99"/>
    <n v="20.186499999999999"/>
    <n v="2"/>
    <n v="40.372999999999998"/>
  </r>
  <r>
    <x v="0"/>
    <x v="0"/>
    <x v="0"/>
    <s v="Każdy rower"/>
    <x v="0"/>
    <x v="3"/>
    <s v="Szosa-150"/>
    <x v="3"/>
    <d v="2008-05-24T00:00:00"/>
    <x v="1"/>
    <x v="0"/>
    <n v="3578.27"/>
    <n v="2146.962"/>
    <n v="1"/>
    <n v="2146.962"/>
  </r>
  <r>
    <x v="0"/>
    <x v="0"/>
    <x v="0"/>
    <s v="Każdy rower"/>
    <x v="2"/>
    <x v="6"/>
    <s v="LL rama rowerowa"/>
    <x v="3"/>
    <d v="2008-05-17T00:00:00"/>
    <x v="1"/>
    <x v="0"/>
    <n v="337.22"/>
    <n v="183.93819999999999"/>
    <n v="2"/>
    <n v="367.87639999999999"/>
  </r>
  <r>
    <x v="0"/>
    <x v="0"/>
    <x v="0"/>
    <s v="Każdy rower"/>
    <x v="0"/>
    <x v="3"/>
    <s v="Szosa-650"/>
    <x v="3"/>
    <d v="2008-05-15T00:00:00"/>
    <x v="1"/>
    <x v="0"/>
    <n v="782.99"/>
    <n v="419.45890000000003"/>
    <n v="4"/>
    <n v="1677.8356000000001"/>
  </r>
  <r>
    <x v="0"/>
    <x v="0"/>
    <x v="0"/>
    <s v="Każdy rower"/>
    <x v="2"/>
    <x v="6"/>
    <s v="LL rama rowerowa"/>
    <x v="3"/>
    <d v="2008-05-05T00:00:00"/>
    <x v="1"/>
    <x v="0"/>
    <n v="337.22"/>
    <n v="183.93819999999999"/>
    <n v="2"/>
    <n v="367.87639999999999"/>
  </r>
  <r>
    <x v="0"/>
    <x v="0"/>
    <x v="0"/>
    <s v="Każdy rower"/>
    <x v="2"/>
    <x v="6"/>
    <s v="HL rama rowerowa szosa"/>
    <x v="3"/>
    <d v="2008-05-26T00:00:00"/>
    <x v="1"/>
    <x v="0"/>
    <n v="1431.5"/>
    <n v="758.07590000000005"/>
    <n v="3"/>
    <n v="2274.2277000000004"/>
  </r>
  <r>
    <x v="0"/>
    <x v="0"/>
    <x v="0"/>
    <s v="Każdy rower"/>
    <x v="0"/>
    <x v="3"/>
    <s v="Szosa-650"/>
    <x v="3"/>
    <d v="2008-05-13T00:00:00"/>
    <x v="1"/>
    <x v="0"/>
    <n v="782.99"/>
    <n v="419.45890000000003"/>
    <n v="5"/>
    <n v="2097.2945"/>
  </r>
  <r>
    <x v="0"/>
    <x v="0"/>
    <x v="0"/>
    <s v="Każdy rower"/>
    <x v="2"/>
    <x v="6"/>
    <s v="LL rama rowerowa"/>
    <x v="3"/>
    <d v="2008-05-12T00:00:00"/>
    <x v="1"/>
    <x v="0"/>
    <n v="337.22"/>
    <n v="183.93819999999999"/>
    <n v="4"/>
    <n v="735.75279999999998"/>
  </r>
  <r>
    <x v="0"/>
    <x v="0"/>
    <x v="0"/>
    <s v="Każdy rower"/>
    <x v="0"/>
    <x v="3"/>
    <s v="Szosa-450"/>
    <x v="3"/>
    <d v="2008-05-03T00:00:00"/>
    <x v="1"/>
    <x v="0"/>
    <n v="1457.99"/>
    <n v="874.79399999999998"/>
    <n v="2"/>
    <n v="1749.588"/>
  </r>
  <r>
    <x v="0"/>
    <x v="0"/>
    <x v="0"/>
    <s v="Każdy rower"/>
    <x v="0"/>
    <x v="3"/>
    <s v="Szosa-650"/>
    <x v="1"/>
    <d v="2008-05-07T00:00:00"/>
    <x v="1"/>
    <x v="0"/>
    <n v="782.99"/>
    <n v="419.45890000000003"/>
    <n v="1"/>
    <n v="419.45890000000003"/>
  </r>
  <r>
    <x v="0"/>
    <x v="0"/>
    <x v="0"/>
    <s v="Każdy rower"/>
    <x v="0"/>
    <x v="3"/>
    <s v="Szosa-650"/>
    <x v="1"/>
    <d v="2008-05-07T00:00:00"/>
    <x v="1"/>
    <x v="0"/>
    <n v="782.99"/>
    <n v="419.45890000000003"/>
    <n v="1"/>
    <n v="419.45890000000003"/>
  </r>
  <r>
    <x v="0"/>
    <x v="0"/>
    <x v="0"/>
    <s v="Każdy rower"/>
    <x v="1"/>
    <x v="5"/>
    <s v="nakładka na rower"/>
    <x v="4"/>
    <d v="2008-05-29T00:00:00"/>
    <x v="1"/>
    <x v="0"/>
    <n v="8.99"/>
    <n v="5.1864999999999997"/>
    <n v="2"/>
    <n v="10.372999999999999"/>
  </r>
  <r>
    <x v="0"/>
    <x v="0"/>
    <x v="0"/>
    <s v="Każdy rower"/>
    <x v="0"/>
    <x v="3"/>
    <s v="Szosa-650"/>
    <x v="1"/>
    <d v="2008-05-05T00:00:00"/>
    <x v="1"/>
    <x v="0"/>
    <n v="782.99"/>
    <n v="419.45890000000003"/>
    <n v="5"/>
    <n v="2097.2945"/>
  </r>
  <r>
    <x v="0"/>
    <x v="0"/>
    <x v="4"/>
    <s v="Najlepszy Sklep Rowerowy"/>
    <x v="0"/>
    <x v="3"/>
    <s v="Szosa-650"/>
    <x v="1"/>
    <d v="2008-05-15T00:00:00"/>
    <x v="1"/>
    <x v="0"/>
    <n v="782.99"/>
    <n v="419.45890000000003"/>
    <n v="1"/>
    <n v="419.45890000000003"/>
  </r>
  <r>
    <x v="0"/>
    <x v="0"/>
    <x v="4"/>
    <s v="Najlepszy Sklep Rowerowy"/>
    <x v="0"/>
    <x v="3"/>
    <s v="Szosa-650"/>
    <x v="3"/>
    <d v="2008-05-29T00:00:00"/>
    <x v="1"/>
    <x v="0"/>
    <n v="782.99"/>
    <n v="419.45890000000003"/>
    <n v="1"/>
    <n v="419.45890000000003"/>
  </r>
  <r>
    <x v="0"/>
    <x v="0"/>
    <x v="2"/>
    <s v="Sklepy turystyczne"/>
    <x v="1"/>
    <x v="5"/>
    <s v="nakładka na rower"/>
    <x v="4"/>
    <d v="2008-05-30T00:00:00"/>
    <x v="1"/>
    <x v="0"/>
    <n v="8.99"/>
    <n v="5.1864999999999997"/>
    <n v="2"/>
    <n v="10.372999999999999"/>
  </r>
  <r>
    <x v="0"/>
    <x v="0"/>
    <x v="2"/>
    <s v="Sklepy turystyczne"/>
    <x v="1"/>
    <x v="4"/>
    <s v="Long-Sleeve Logo Jersey"/>
    <x v="4"/>
    <d v="2008-05-02T00:00:00"/>
    <x v="1"/>
    <x v="0"/>
    <n v="49.99"/>
    <n v="28.840399999999999"/>
    <n v="5"/>
    <n v="144.202"/>
  </r>
  <r>
    <x v="0"/>
    <x v="0"/>
    <x v="2"/>
    <s v="Sklepy turystyczne"/>
    <x v="0"/>
    <x v="0"/>
    <s v="Górski-100"/>
    <x v="1"/>
    <d v="2008-05-24T00:00:00"/>
    <x v="1"/>
    <x v="0"/>
    <n v="3374.99"/>
    <n v="2024.9939999999999"/>
    <n v="4"/>
    <n v="8099.9759999999997"/>
  </r>
  <r>
    <x v="0"/>
    <x v="0"/>
    <x v="2"/>
    <s v="Sklepy turystyczne"/>
    <x v="2"/>
    <x v="2"/>
    <s v="HL rama górski"/>
    <x v="0"/>
    <d v="2008-05-22T00:00:00"/>
    <x v="1"/>
    <x v="0"/>
    <n v="1364.5"/>
    <n v="722.59490000000005"/>
    <n v="1"/>
    <n v="722.59490000000005"/>
  </r>
  <r>
    <x v="0"/>
    <x v="0"/>
    <x v="2"/>
    <s v="Sklepy turystyczne"/>
    <x v="3"/>
    <x v="7"/>
    <s v="Sport-100"/>
    <x v="3"/>
    <d v="2008-05-24T00:00:00"/>
    <x v="1"/>
    <x v="0"/>
    <n v="34.99"/>
    <n v="20.186499999999999"/>
    <n v="2"/>
    <n v="40.372999999999998"/>
  </r>
  <r>
    <x v="0"/>
    <x v="0"/>
    <x v="2"/>
    <s v="Sklepy turystyczne"/>
    <x v="1"/>
    <x v="4"/>
    <s v="Long-Sleeve Logo Jersey"/>
    <x v="4"/>
    <d v="2008-05-16T00:00:00"/>
    <x v="1"/>
    <x v="0"/>
    <n v="49.99"/>
    <n v="28.840399999999999"/>
    <n v="1"/>
    <n v="28.840399999999999"/>
  </r>
  <r>
    <x v="0"/>
    <x v="0"/>
    <x v="2"/>
    <s v="Sklepy turystyczne"/>
    <x v="1"/>
    <x v="4"/>
    <s v="Long-Sleeve Logo Jersey"/>
    <x v="4"/>
    <d v="2008-05-17T00:00:00"/>
    <x v="1"/>
    <x v="0"/>
    <n v="49.99"/>
    <n v="28.840399999999999"/>
    <n v="1"/>
    <n v="28.840399999999999"/>
  </r>
  <r>
    <x v="0"/>
    <x v="0"/>
    <x v="2"/>
    <s v="Sklepy turystyczne"/>
    <x v="0"/>
    <x v="0"/>
    <s v="Górski-100"/>
    <x v="1"/>
    <d v="2008-05-21T00:00:00"/>
    <x v="1"/>
    <x v="0"/>
    <n v="3374.99"/>
    <n v="2024.9939999999999"/>
    <n v="3"/>
    <n v="6074.982"/>
  </r>
  <r>
    <x v="0"/>
    <x v="0"/>
    <x v="2"/>
    <s v="Sklepy turystyczne"/>
    <x v="2"/>
    <x v="2"/>
    <s v="HL rama górski"/>
    <x v="0"/>
    <d v="2008-05-31T00:00:00"/>
    <x v="1"/>
    <x v="0"/>
    <n v="1364.5"/>
    <n v="818.7"/>
    <n v="1"/>
    <n v="818.7"/>
  </r>
  <r>
    <x v="0"/>
    <x v="0"/>
    <x v="2"/>
    <s v="Sklepy turystyczne"/>
    <x v="1"/>
    <x v="1"/>
    <s v="Mountain Bike Socks"/>
    <x v="2"/>
    <d v="2008-05-15T00:00:00"/>
    <x v="1"/>
    <x v="0"/>
    <n v="9.5"/>
    <n v="5.2249999999999996"/>
    <n v="18"/>
    <n v="94.05"/>
  </r>
  <r>
    <x v="0"/>
    <x v="0"/>
    <x v="2"/>
    <s v="Sklepy turystyczne"/>
    <x v="3"/>
    <x v="7"/>
    <s v="Sport-100"/>
    <x v="1"/>
    <d v="2008-05-30T00:00:00"/>
    <x v="1"/>
    <x v="0"/>
    <n v="34.99"/>
    <n v="20.186499999999999"/>
    <n v="3"/>
    <n v="60.5595"/>
  </r>
  <r>
    <x v="0"/>
    <x v="0"/>
    <x v="2"/>
    <s v="Sklepy turystyczne"/>
    <x v="2"/>
    <x v="2"/>
    <s v="HL rama górski"/>
    <x v="1"/>
    <d v="2008-05-02T00:00:00"/>
    <x v="1"/>
    <x v="0"/>
    <n v="1349.6"/>
    <n v="714.70429999999999"/>
    <n v="4"/>
    <n v="2858.8172"/>
  </r>
  <r>
    <x v="0"/>
    <x v="0"/>
    <x v="2"/>
    <s v="Sklepy turystyczne"/>
    <x v="0"/>
    <x v="0"/>
    <s v="Górski-100"/>
    <x v="1"/>
    <d v="2008-05-07T00:00:00"/>
    <x v="1"/>
    <x v="0"/>
    <n v="3374.99"/>
    <n v="2024.9939999999999"/>
    <n v="2"/>
    <n v="4049.9879999999998"/>
  </r>
  <r>
    <x v="0"/>
    <x v="0"/>
    <x v="2"/>
    <s v="Sklepy turystyczne"/>
    <x v="0"/>
    <x v="0"/>
    <s v="Górski-100"/>
    <x v="0"/>
    <d v="2008-05-06T00:00:00"/>
    <x v="1"/>
    <x v="0"/>
    <n v="3399.99"/>
    <n v="2039.9939999999999"/>
    <n v="1"/>
    <n v="2039.9939999999999"/>
  </r>
  <r>
    <x v="0"/>
    <x v="0"/>
    <x v="2"/>
    <s v="Sklepy turystyczne"/>
    <x v="0"/>
    <x v="0"/>
    <s v="Górski-100"/>
    <x v="0"/>
    <d v="2008-05-14T00:00:00"/>
    <x v="1"/>
    <x v="0"/>
    <n v="3399.99"/>
    <n v="2039.9939999999999"/>
    <n v="2"/>
    <n v="4079.9879999999998"/>
  </r>
  <r>
    <x v="0"/>
    <x v="0"/>
    <x v="2"/>
    <s v="Sklepy turystyczne"/>
    <x v="3"/>
    <x v="7"/>
    <s v="Sport-100"/>
    <x v="5"/>
    <d v="2008-05-01T00:00:00"/>
    <x v="1"/>
    <x v="0"/>
    <n v="34.99"/>
    <n v="20.186499999999999"/>
    <n v="1"/>
    <n v="20.186499999999999"/>
  </r>
  <r>
    <x v="0"/>
    <x v="0"/>
    <x v="2"/>
    <s v="Sklepy turystyczne"/>
    <x v="0"/>
    <x v="0"/>
    <s v="Górski-100"/>
    <x v="0"/>
    <d v="2008-05-10T00:00:00"/>
    <x v="1"/>
    <x v="0"/>
    <n v="3399.99"/>
    <n v="2039.9939999999999"/>
    <n v="8"/>
    <n v="16319.951999999999"/>
  </r>
  <r>
    <x v="0"/>
    <x v="0"/>
    <x v="3"/>
    <s v="Ulubione rowery SC"/>
    <x v="2"/>
    <x v="6"/>
    <s v="LL rama rowerowa"/>
    <x v="3"/>
    <d v="2008-05-01T00:00:00"/>
    <x v="1"/>
    <x v="0"/>
    <n v="337.22"/>
    <n v="183.93819999999999"/>
    <n v="1"/>
    <n v="183.93819999999999"/>
  </r>
  <r>
    <x v="0"/>
    <x v="0"/>
    <x v="3"/>
    <s v="Ulubione rowery SC"/>
    <x v="1"/>
    <x v="4"/>
    <s v="Long-Sleeve Logo Jersey"/>
    <x v="4"/>
    <d v="2008-05-08T00:00:00"/>
    <x v="1"/>
    <x v="0"/>
    <n v="49.99"/>
    <n v="28.840399999999999"/>
    <n v="2"/>
    <n v="57.680799999999998"/>
  </r>
  <r>
    <x v="0"/>
    <x v="0"/>
    <x v="3"/>
    <s v="Ulubione rowery SC"/>
    <x v="0"/>
    <x v="3"/>
    <s v="Szosa-150"/>
    <x v="3"/>
    <d v="2008-05-19T00:00:00"/>
    <x v="1"/>
    <x v="0"/>
    <n v="3578.27"/>
    <n v="2146.962"/>
    <n v="4"/>
    <n v="8587.848"/>
  </r>
  <r>
    <x v="0"/>
    <x v="0"/>
    <x v="3"/>
    <s v="Ulubione rowery SC"/>
    <x v="3"/>
    <x v="7"/>
    <s v="Sport-100"/>
    <x v="3"/>
    <d v="2008-05-21T00:00:00"/>
    <x v="1"/>
    <x v="0"/>
    <n v="34.99"/>
    <n v="20.186499999999999"/>
    <n v="7"/>
    <n v="141.30549999999999"/>
  </r>
  <r>
    <x v="0"/>
    <x v="0"/>
    <x v="3"/>
    <s v="Ulubione rowery SC"/>
    <x v="2"/>
    <x v="6"/>
    <s v="LL rama rowerowa"/>
    <x v="1"/>
    <d v="2008-05-27T00:00:00"/>
    <x v="1"/>
    <x v="0"/>
    <n v="337.22"/>
    <n v="178.58080000000001"/>
    <n v="3"/>
    <n v="535.74240000000009"/>
  </r>
  <r>
    <x v="0"/>
    <x v="0"/>
    <x v="3"/>
    <s v="Ulubione rowery SC"/>
    <x v="0"/>
    <x v="3"/>
    <s v="Szosa-450"/>
    <x v="3"/>
    <d v="2008-05-05T00:00:00"/>
    <x v="1"/>
    <x v="0"/>
    <n v="1457.99"/>
    <n v="874.79399999999998"/>
    <n v="8"/>
    <n v="6998.3519999999999"/>
  </r>
  <r>
    <x v="0"/>
    <x v="0"/>
    <x v="3"/>
    <s v="Ulubione rowery SC"/>
    <x v="0"/>
    <x v="3"/>
    <s v="Szosa-650"/>
    <x v="1"/>
    <d v="2008-05-19T00:00:00"/>
    <x v="1"/>
    <x v="0"/>
    <n v="782.99"/>
    <n v="419.45890000000003"/>
    <n v="5"/>
    <n v="2097.2945"/>
  </r>
  <r>
    <x v="0"/>
    <x v="0"/>
    <x v="3"/>
    <s v="Ulubione rowery SC"/>
    <x v="0"/>
    <x v="3"/>
    <s v="Szosa-450"/>
    <x v="3"/>
    <d v="2008-05-21T00:00:00"/>
    <x v="1"/>
    <x v="0"/>
    <n v="1457.99"/>
    <n v="874.79399999999998"/>
    <n v="6"/>
    <n v="5248.7640000000001"/>
  </r>
  <r>
    <x v="0"/>
    <x v="0"/>
    <x v="3"/>
    <s v="Ulubione rowery SC"/>
    <x v="0"/>
    <x v="3"/>
    <s v="Szosa-450"/>
    <x v="3"/>
    <d v="2008-05-30T00:00:00"/>
    <x v="1"/>
    <x v="0"/>
    <n v="1457.99"/>
    <n v="874.79399999999998"/>
    <n v="6"/>
    <n v="5248.7640000000001"/>
  </r>
  <r>
    <x v="0"/>
    <x v="0"/>
    <x v="3"/>
    <s v="Ulubione rowery SC"/>
    <x v="2"/>
    <x v="6"/>
    <s v="ML rama rowerowa"/>
    <x v="3"/>
    <d v="2008-05-16T00:00:00"/>
    <x v="1"/>
    <x v="0"/>
    <n v="594.83000000000004"/>
    <n v="356.89800000000002"/>
    <n v="1"/>
    <n v="356.89800000000002"/>
  </r>
  <r>
    <x v="0"/>
    <x v="0"/>
    <x v="3"/>
    <s v="Ulubione rowery SC"/>
    <x v="0"/>
    <x v="3"/>
    <s v="Szosa-150"/>
    <x v="3"/>
    <d v="2008-05-27T00:00:00"/>
    <x v="1"/>
    <x v="0"/>
    <n v="3578.27"/>
    <n v="2146.962"/>
    <n v="2"/>
    <n v="4293.924"/>
  </r>
  <r>
    <x v="0"/>
    <x v="0"/>
    <x v="3"/>
    <s v="Ulubione rowery SC"/>
    <x v="0"/>
    <x v="3"/>
    <s v="Szosa-650"/>
    <x v="3"/>
    <d v="2008-05-31T00:00:00"/>
    <x v="1"/>
    <x v="0"/>
    <n v="782.99"/>
    <n v="419.45890000000003"/>
    <n v="7"/>
    <n v="2936.2123000000001"/>
  </r>
  <r>
    <x v="0"/>
    <x v="0"/>
    <x v="3"/>
    <s v="Ulubione rowery SC"/>
    <x v="0"/>
    <x v="3"/>
    <s v="Szosa-650"/>
    <x v="1"/>
    <d v="2008-05-23T00:00:00"/>
    <x v="1"/>
    <x v="0"/>
    <n v="782.99"/>
    <n v="419.45890000000003"/>
    <n v="2"/>
    <n v="838.91780000000006"/>
  </r>
  <r>
    <x v="0"/>
    <x v="0"/>
    <x v="3"/>
    <s v="Ulubione rowery SC"/>
    <x v="0"/>
    <x v="3"/>
    <s v="Szosa-650"/>
    <x v="1"/>
    <d v="2008-05-03T00:00:00"/>
    <x v="1"/>
    <x v="0"/>
    <n v="782.99"/>
    <n v="419.45890000000003"/>
    <n v="1"/>
    <n v="419.45890000000003"/>
  </r>
  <r>
    <x v="0"/>
    <x v="0"/>
    <x v="3"/>
    <s v="Ulubione rowery SC"/>
    <x v="0"/>
    <x v="3"/>
    <s v="Szosa-650"/>
    <x v="1"/>
    <d v="2008-05-14T00:00:00"/>
    <x v="1"/>
    <x v="0"/>
    <n v="782.99"/>
    <n v="419.45890000000003"/>
    <n v="6"/>
    <n v="2516.7534000000001"/>
  </r>
  <r>
    <x v="0"/>
    <x v="0"/>
    <x v="3"/>
    <s v="Ulubione rowery SC"/>
    <x v="2"/>
    <x v="6"/>
    <s v="LL rama rowerowa"/>
    <x v="3"/>
    <d v="2008-05-30T00:00:00"/>
    <x v="1"/>
    <x v="0"/>
    <n v="337.22"/>
    <n v="183.93819999999999"/>
    <n v="5"/>
    <n v="919.69100000000003"/>
  </r>
  <r>
    <x v="0"/>
    <x v="0"/>
    <x v="3"/>
    <s v="Ulubione rowery SC"/>
    <x v="1"/>
    <x v="4"/>
    <s v="Long-Sleeve Logo Jersey"/>
    <x v="4"/>
    <d v="2008-05-10T00:00:00"/>
    <x v="1"/>
    <x v="0"/>
    <n v="49.99"/>
    <n v="28.840399999999999"/>
    <n v="2"/>
    <n v="57.680799999999998"/>
  </r>
  <r>
    <x v="0"/>
    <x v="0"/>
    <x v="3"/>
    <s v="Ulubione rowery SC"/>
    <x v="0"/>
    <x v="3"/>
    <s v="Szosa-650"/>
    <x v="3"/>
    <d v="2008-05-15T00:00:00"/>
    <x v="1"/>
    <x v="0"/>
    <n v="782.99"/>
    <n v="419.45890000000003"/>
    <n v="5"/>
    <n v="2097.2945"/>
  </r>
  <r>
    <x v="0"/>
    <x v="0"/>
    <x v="3"/>
    <s v="Ulubione rowery SC"/>
    <x v="1"/>
    <x v="4"/>
    <s v="Long-Sleeve Logo Jersey"/>
    <x v="4"/>
    <d v="2008-05-08T00:00:00"/>
    <x v="1"/>
    <x v="0"/>
    <n v="49.99"/>
    <n v="28.840399999999999"/>
    <n v="1"/>
    <n v="28.840399999999999"/>
  </r>
  <r>
    <x v="0"/>
    <x v="0"/>
    <x v="3"/>
    <s v="Ulubione rowery SC"/>
    <x v="2"/>
    <x v="6"/>
    <s v="LL rama rowerowa"/>
    <x v="3"/>
    <d v="2008-05-28T00:00:00"/>
    <x v="1"/>
    <x v="0"/>
    <n v="337.22"/>
    <n v="183.93819999999999"/>
    <n v="1"/>
    <n v="183.93819999999999"/>
  </r>
  <r>
    <x v="0"/>
    <x v="0"/>
    <x v="3"/>
    <s v="Ulubione rowery SC"/>
    <x v="0"/>
    <x v="3"/>
    <s v="Szosa-650"/>
    <x v="3"/>
    <d v="2008-05-21T00:00:00"/>
    <x v="1"/>
    <x v="0"/>
    <n v="782.99"/>
    <n v="419.45890000000003"/>
    <n v="8"/>
    <n v="3355.6712000000002"/>
  </r>
  <r>
    <x v="0"/>
    <x v="0"/>
    <x v="3"/>
    <s v="Ulubione rowery SC"/>
    <x v="2"/>
    <x v="6"/>
    <s v="LL rama rowerowa"/>
    <x v="1"/>
    <d v="2008-05-21T00:00:00"/>
    <x v="1"/>
    <x v="0"/>
    <n v="337.22"/>
    <n v="178.58080000000001"/>
    <n v="2"/>
    <n v="357.16160000000002"/>
  </r>
  <r>
    <x v="0"/>
    <x v="0"/>
    <x v="3"/>
    <s v="Ulubione rowery SC"/>
    <x v="0"/>
    <x v="3"/>
    <s v="Szosa-650"/>
    <x v="3"/>
    <d v="2008-05-14T00:00:00"/>
    <x v="1"/>
    <x v="0"/>
    <n v="782.99"/>
    <n v="419.45890000000003"/>
    <n v="8"/>
    <n v="3355.6712000000002"/>
  </r>
  <r>
    <x v="0"/>
    <x v="0"/>
    <x v="3"/>
    <s v="Ulubione rowery SC"/>
    <x v="2"/>
    <x v="6"/>
    <s v="LL rama rowerowa"/>
    <x v="3"/>
    <d v="2008-05-18T00:00:00"/>
    <x v="1"/>
    <x v="0"/>
    <n v="337.22"/>
    <n v="183.93819999999999"/>
    <n v="1"/>
    <n v="183.93819999999999"/>
  </r>
  <r>
    <x v="0"/>
    <x v="0"/>
    <x v="3"/>
    <s v="Ulubione rowery SC"/>
    <x v="2"/>
    <x v="6"/>
    <s v="LL rama rowerowa"/>
    <x v="1"/>
    <d v="2008-05-12T00:00:00"/>
    <x v="1"/>
    <x v="0"/>
    <n v="337.22"/>
    <n v="178.58080000000001"/>
    <n v="2"/>
    <n v="357.16160000000002"/>
  </r>
  <r>
    <x v="0"/>
    <x v="0"/>
    <x v="3"/>
    <s v="Ulubione rowery SC"/>
    <x v="0"/>
    <x v="3"/>
    <s v="Szosa-650"/>
    <x v="1"/>
    <d v="2008-05-29T00:00:00"/>
    <x v="1"/>
    <x v="0"/>
    <n v="782.99"/>
    <n v="419.45890000000003"/>
    <n v="1"/>
    <n v="419.45890000000003"/>
  </r>
  <r>
    <x v="0"/>
    <x v="0"/>
    <x v="3"/>
    <s v="Ulubione rowery SC"/>
    <x v="0"/>
    <x v="3"/>
    <s v="Szosa-650"/>
    <x v="3"/>
    <d v="2008-05-01T00:00:00"/>
    <x v="1"/>
    <x v="0"/>
    <n v="782.99"/>
    <n v="405.47699999999998"/>
    <n v="11"/>
    <n v="4460.2469999999994"/>
  </r>
  <r>
    <x v="0"/>
    <x v="0"/>
    <x v="3"/>
    <s v="Ulubione rowery SC"/>
    <x v="1"/>
    <x v="5"/>
    <s v="nakładka na rower"/>
    <x v="4"/>
    <d v="2008-05-10T00:00:00"/>
    <x v="1"/>
    <x v="0"/>
    <n v="8.99"/>
    <n v="5.1864999999999997"/>
    <n v="6"/>
    <n v="31.119"/>
  </r>
  <r>
    <x v="0"/>
    <x v="0"/>
    <x v="3"/>
    <s v="Ulubione rowery SC"/>
    <x v="2"/>
    <x v="6"/>
    <s v="ML rama rowerowa"/>
    <x v="3"/>
    <d v="2008-05-06T00:00:00"/>
    <x v="1"/>
    <x v="0"/>
    <n v="594.83000000000004"/>
    <n v="356.89800000000002"/>
    <n v="1"/>
    <n v="356.89800000000002"/>
  </r>
  <r>
    <x v="0"/>
    <x v="0"/>
    <x v="3"/>
    <s v="Ulubione rowery SC"/>
    <x v="0"/>
    <x v="3"/>
    <s v="Szosa-450"/>
    <x v="3"/>
    <d v="2008-05-20T00:00:00"/>
    <x v="1"/>
    <x v="0"/>
    <n v="1457.99"/>
    <n v="874.79399999999998"/>
    <n v="5"/>
    <n v="4373.97"/>
  </r>
  <r>
    <x v="0"/>
    <x v="0"/>
    <x v="3"/>
    <s v="Ulubione rowery SC"/>
    <x v="3"/>
    <x v="7"/>
    <s v="Sport-100"/>
    <x v="5"/>
    <d v="2008-05-22T00:00:00"/>
    <x v="1"/>
    <x v="0"/>
    <n v="34.99"/>
    <n v="20.186499999999999"/>
    <n v="5"/>
    <n v="100.93249999999999"/>
  </r>
  <r>
    <x v="0"/>
    <x v="0"/>
    <x v="3"/>
    <s v="Ulubione rowery SC"/>
    <x v="0"/>
    <x v="3"/>
    <s v="Szosa-650"/>
    <x v="1"/>
    <d v="2008-05-12T00:00:00"/>
    <x v="1"/>
    <x v="0"/>
    <n v="782.99"/>
    <n v="419.45890000000003"/>
    <n v="3"/>
    <n v="1258.3767"/>
  </r>
  <r>
    <x v="0"/>
    <x v="1"/>
    <x v="1"/>
    <s v="Sklep dla aktywnych"/>
    <x v="3"/>
    <x v="7"/>
    <s v="Sport-100"/>
    <x v="1"/>
    <d v="2008-05-21T00:00:00"/>
    <x v="1"/>
    <x v="0"/>
    <n v="34.99"/>
    <n v="19.5136"/>
    <n v="13"/>
    <n v="253.67680000000001"/>
  </r>
  <r>
    <x v="0"/>
    <x v="1"/>
    <x v="1"/>
    <s v="Sklep dla aktywnych"/>
    <x v="2"/>
    <x v="6"/>
    <s v="LL rama rowerowa"/>
    <x v="3"/>
    <d v="2008-05-14T00:00:00"/>
    <x v="1"/>
    <x v="0"/>
    <n v="337.22"/>
    <n v="183.93819999999999"/>
    <n v="3"/>
    <n v="551.81459999999993"/>
  </r>
  <r>
    <x v="0"/>
    <x v="1"/>
    <x v="1"/>
    <s v="Sklep dla aktywnych"/>
    <x v="0"/>
    <x v="3"/>
    <s v="Szosa-450"/>
    <x v="3"/>
    <d v="2008-05-22T00:00:00"/>
    <x v="1"/>
    <x v="0"/>
    <n v="1457.99"/>
    <n v="874.79399999999998"/>
    <n v="2"/>
    <n v="1749.588"/>
  </r>
  <r>
    <x v="0"/>
    <x v="1"/>
    <x v="1"/>
    <s v="Sklep dla aktywnych"/>
    <x v="2"/>
    <x v="6"/>
    <s v="LL rama rowerowa"/>
    <x v="3"/>
    <d v="2008-05-22T00:00:00"/>
    <x v="1"/>
    <x v="0"/>
    <n v="337.22"/>
    <n v="183.93819999999999"/>
    <n v="6"/>
    <n v="1103.6291999999999"/>
  </r>
  <r>
    <x v="0"/>
    <x v="1"/>
    <x v="1"/>
    <s v="Sklep dla aktywnych"/>
    <x v="2"/>
    <x v="6"/>
    <s v="ML rama rowerowa"/>
    <x v="3"/>
    <d v="2008-05-03T00:00:00"/>
    <x v="1"/>
    <x v="0"/>
    <n v="594.83000000000004"/>
    <n v="356.89800000000002"/>
    <n v="3"/>
    <n v="1070.694"/>
  </r>
  <r>
    <x v="0"/>
    <x v="1"/>
    <x v="1"/>
    <s v="Sklep dla aktywnych"/>
    <x v="2"/>
    <x v="6"/>
    <s v="LL rama rowerowa"/>
    <x v="3"/>
    <d v="2008-05-08T00:00:00"/>
    <x v="1"/>
    <x v="0"/>
    <n v="337.22"/>
    <n v="183.93819999999999"/>
    <n v="1"/>
    <n v="183.93819999999999"/>
  </r>
  <r>
    <x v="0"/>
    <x v="1"/>
    <x v="1"/>
    <s v="Sklep dla aktywnych"/>
    <x v="0"/>
    <x v="3"/>
    <s v="Szosa-650"/>
    <x v="3"/>
    <d v="2008-05-02T00:00:00"/>
    <x v="1"/>
    <x v="0"/>
    <n v="782.99"/>
    <n v="419.45890000000003"/>
    <n v="1"/>
    <n v="419.45890000000003"/>
  </r>
  <r>
    <x v="0"/>
    <x v="1"/>
    <x v="1"/>
    <s v="Sklep dla aktywnych"/>
    <x v="0"/>
    <x v="3"/>
    <s v="Szosa-150"/>
    <x v="3"/>
    <d v="2008-05-01T00:00:00"/>
    <x v="1"/>
    <x v="0"/>
    <n v="3578.27"/>
    <n v="2146.962"/>
    <n v="8"/>
    <n v="17175.696"/>
  </r>
  <r>
    <x v="0"/>
    <x v="1"/>
    <x v="1"/>
    <s v="Sklep dla aktywnych"/>
    <x v="1"/>
    <x v="4"/>
    <s v="Long-Sleeve Logo Jersey"/>
    <x v="4"/>
    <d v="2008-05-17T00:00:00"/>
    <x v="1"/>
    <x v="0"/>
    <n v="49.99"/>
    <n v="28.840399999999999"/>
    <n v="8"/>
    <n v="230.72319999999999"/>
  </r>
  <r>
    <x v="0"/>
    <x v="1"/>
    <x v="1"/>
    <s v="Sklep dla aktywnych"/>
    <x v="0"/>
    <x v="3"/>
    <s v="Szosa-150"/>
    <x v="3"/>
    <d v="2008-05-06T00:00:00"/>
    <x v="1"/>
    <x v="0"/>
    <n v="3578.27"/>
    <n v="2146.962"/>
    <n v="1"/>
    <n v="2146.962"/>
  </r>
  <r>
    <x v="0"/>
    <x v="1"/>
    <x v="1"/>
    <s v="Sklep dla aktywnych"/>
    <x v="1"/>
    <x v="4"/>
    <s v="Long-Sleeve Logo Jersey"/>
    <x v="4"/>
    <d v="2008-05-11T00:00:00"/>
    <x v="1"/>
    <x v="0"/>
    <n v="49.99"/>
    <n v="28.840399999999999"/>
    <n v="8"/>
    <n v="230.72319999999999"/>
  </r>
  <r>
    <x v="0"/>
    <x v="1"/>
    <x v="1"/>
    <s v="Sklep dla aktywnych"/>
    <x v="0"/>
    <x v="3"/>
    <s v="Szosa-650"/>
    <x v="3"/>
    <d v="2008-05-14T00:00:00"/>
    <x v="1"/>
    <x v="0"/>
    <n v="782.99"/>
    <n v="419.45890000000003"/>
    <n v="2"/>
    <n v="838.91780000000006"/>
  </r>
  <r>
    <x v="0"/>
    <x v="1"/>
    <x v="1"/>
    <s v="Sklep dla aktywnych"/>
    <x v="0"/>
    <x v="3"/>
    <s v="Szosa-450"/>
    <x v="3"/>
    <d v="2008-05-23T00:00:00"/>
    <x v="1"/>
    <x v="0"/>
    <n v="1457.99"/>
    <n v="874.79399999999998"/>
    <n v="5"/>
    <n v="4373.97"/>
  </r>
  <r>
    <x v="0"/>
    <x v="1"/>
    <x v="1"/>
    <s v="Sklep dla aktywnych"/>
    <x v="0"/>
    <x v="3"/>
    <s v="Szosa-650"/>
    <x v="3"/>
    <d v="2008-05-25T00:00:00"/>
    <x v="1"/>
    <x v="0"/>
    <n v="782.99"/>
    <n v="419.45890000000003"/>
    <n v="2"/>
    <n v="838.91780000000006"/>
  </r>
  <r>
    <x v="0"/>
    <x v="1"/>
    <x v="1"/>
    <s v="Sklep dla aktywnych"/>
    <x v="1"/>
    <x v="4"/>
    <s v="Long-Sleeve Logo Jersey"/>
    <x v="4"/>
    <d v="2008-05-09T00:00:00"/>
    <x v="1"/>
    <x v="0"/>
    <n v="49.99"/>
    <n v="27.879000000000001"/>
    <n v="13"/>
    <n v="362.42700000000002"/>
  </r>
  <r>
    <x v="0"/>
    <x v="1"/>
    <x v="1"/>
    <s v="Sklep dla aktywnych"/>
    <x v="2"/>
    <x v="6"/>
    <s v="LL rama rowerowa"/>
    <x v="1"/>
    <d v="2008-05-04T00:00:00"/>
    <x v="1"/>
    <x v="0"/>
    <n v="337.22"/>
    <n v="178.58080000000001"/>
    <n v="4"/>
    <n v="714.32320000000004"/>
  </r>
  <r>
    <x v="0"/>
    <x v="1"/>
    <x v="1"/>
    <s v="Sklep dla aktywnych"/>
    <x v="0"/>
    <x v="3"/>
    <s v="Szosa-450"/>
    <x v="3"/>
    <d v="2008-05-09T00:00:00"/>
    <x v="1"/>
    <x v="0"/>
    <n v="1457.99"/>
    <n v="874.79399999999998"/>
    <n v="4"/>
    <n v="3499.1759999999999"/>
  </r>
  <r>
    <x v="0"/>
    <x v="1"/>
    <x v="1"/>
    <s v="Sklep dla aktywnych"/>
    <x v="1"/>
    <x v="5"/>
    <s v="nakładka na rower"/>
    <x v="4"/>
    <d v="2008-05-22T00:00:00"/>
    <x v="1"/>
    <x v="0"/>
    <n v="8.99"/>
    <n v="4.7542999999999997"/>
    <n v="16"/>
    <n v="76.068799999999996"/>
  </r>
  <r>
    <x v="0"/>
    <x v="1"/>
    <x v="1"/>
    <s v="Sklep dla aktywnych"/>
    <x v="3"/>
    <x v="7"/>
    <s v="Sport-100"/>
    <x v="3"/>
    <d v="2008-05-15T00:00:00"/>
    <x v="1"/>
    <x v="0"/>
    <n v="34.99"/>
    <n v="20.186499999999999"/>
    <n v="7"/>
    <n v="141.30549999999999"/>
  </r>
  <r>
    <x v="0"/>
    <x v="1"/>
    <x v="1"/>
    <s v="Sklep dla aktywnych"/>
    <x v="0"/>
    <x v="3"/>
    <s v="Szosa-650"/>
    <x v="3"/>
    <d v="2008-05-03T00:00:00"/>
    <x v="1"/>
    <x v="0"/>
    <n v="782.99"/>
    <n v="419.45890000000003"/>
    <n v="4"/>
    <n v="1677.8356000000001"/>
  </r>
  <r>
    <x v="0"/>
    <x v="1"/>
    <x v="1"/>
    <s v="Sklep dla aktywnych"/>
    <x v="3"/>
    <x v="7"/>
    <s v="Sport-100"/>
    <x v="5"/>
    <d v="2008-05-06T00:00:00"/>
    <x v="1"/>
    <x v="0"/>
    <n v="34.99"/>
    <n v="20.186499999999999"/>
    <n v="7"/>
    <n v="141.30549999999999"/>
  </r>
  <r>
    <x v="0"/>
    <x v="1"/>
    <x v="1"/>
    <s v="Sklep dla aktywnych"/>
    <x v="0"/>
    <x v="3"/>
    <s v="Szosa-650"/>
    <x v="1"/>
    <d v="2008-05-03T00:00:00"/>
    <x v="1"/>
    <x v="0"/>
    <n v="782.99"/>
    <n v="419.45890000000003"/>
    <n v="1"/>
    <n v="419.45890000000003"/>
  </r>
  <r>
    <x v="0"/>
    <x v="1"/>
    <x v="1"/>
    <s v="Sklep dla aktywnych"/>
    <x v="0"/>
    <x v="3"/>
    <s v="Szosa-650"/>
    <x v="1"/>
    <d v="2008-05-16T00:00:00"/>
    <x v="1"/>
    <x v="0"/>
    <n v="782.99"/>
    <n v="419.45890000000003"/>
    <n v="4"/>
    <n v="1677.8356000000001"/>
  </r>
  <r>
    <x v="0"/>
    <x v="1"/>
    <x v="1"/>
    <s v="Sklep dla aktywnych"/>
    <x v="0"/>
    <x v="3"/>
    <s v="Szosa-650"/>
    <x v="1"/>
    <d v="2008-05-04T00:00:00"/>
    <x v="1"/>
    <x v="0"/>
    <n v="782.99"/>
    <n v="419.45890000000003"/>
    <n v="8"/>
    <n v="3355.6712000000002"/>
  </r>
  <r>
    <x v="0"/>
    <x v="1"/>
    <x v="1"/>
    <s v="Sklep dla aktywnych"/>
    <x v="0"/>
    <x v="3"/>
    <s v="Szosa-450"/>
    <x v="3"/>
    <d v="2008-05-24T00:00:00"/>
    <x v="1"/>
    <x v="0"/>
    <n v="1457.99"/>
    <n v="874.79399999999998"/>
    <n v="5"/>
    <n v="4373.97"/>
  </r>
  <r>
    <x v="0"/>
    <x v="1"/>
    <x v="1"/>
    <s v="Sklep dla aktywnych"/>
    <x v="2"/>
    <x v="6"/>
    <s v="LL rama rowerowa"/>
    <x v="3"/>
    <d v="2008-05-17T00:00:00"/>
    <x v="1"/>
    <x v="0"/>
    <n v="337.22"/>
    <n v="183.93819999999999"/>
    <n v="5"/>
    <n v="919.69100000000003"/>
  </r>
  <r>
    <x v="0"/>
    <x v="1"/>
    <x v="1"/>
    <s v="Sklep dla aktywnych"/>
    <x v="2"/>
    <x v="6"/>
    <s v="ML rama rowerowa"/>
    <x v="3"/>
    <d v="2008-05-20T00:00:00"/>
    <x v="1"/>
    <x v="0"/>
    <n v="594.83000000000004"/>
    <n v="356.89800000000002"/>
    <n v="4"/>
    <n v="1427.5920000000001"/>
  </r>
  <r>
    <x v="0"/>
    <x v="1"/>
    <x v="1"/>
    <s v="Sklep dla aktywnych"/>
    <x v="0"/>
    <x v="3"/>
    <s v="Szosa-650"/>
    <x v="1"/>
    <d v="2008-05-17T00:00:00"/>
    <x v="1"/>
    <x v="0"/>
    <n v="782.99"/>
    <n v="419.45890000000003"/>
    <n v="2"/>
    <n v="838.91780000000006"/>
  </r>
  <r>
    <x v="0"/>
    <x v="0"/>
    <x v="0"/>
    <s v="Unified Sports Company"/>
    <x v="2"/>
    <x v="2"/>
    <s v="HL rama górski"/>
    <x v="1"/>
    <d v="2008-05-05T00:00:00"/>
    <x v="1"/>
    <x v="0"/>
    <n v="1349.6"/>
    <n v="714.70429999999999"/>
    <n v="1"/>
    <n v="714.70429999999999"/>
  </r>
  <r>
    <x v="0"/>
    <x v="0"/>
    <x v="0"/>
    <s v="Unified Sports Company"/>
    <x v="0"/>
    <x v="0"/>
    <s v="Górski-100"/>
    <x v="0"/>
    <d v="2008-05-12T00:00:00"/>
    <x v="1"/>
    <x v="0"/>
    <n v="3399.99"/>
    <n v="2039.9939999999999"/>
    <n v="4"/>
    <n v="8159.9759999999997"/>
  </r>
  <r>
    <x v="0"/>
    <x v="0"/>
    <x v="0"/>
    <s v="Unified Sports Company"/>
    <x v="0"/>
    <x v="0"/>
    <s v="Górski-100"/>
    <x v="0"/>
    <d v="2008-05-11T00:00:00"/>
    <x v="1"/>
    <x v="0"/>
    <n v="3399.99"/>
    <n v="2039.9939999999999"/>
    <n v="4"/>
    <n v="8159.9759999999997"/>
  </r>
  <r>
    <x v="0"/>
    <x v="0"/>
    <x v="0"/>
    <s v="Unified Sports Company"/>
    <x v="2"/>
    <x v="2"/>
    <s v="HL rama górski"/>
    <x v="0"/>
    <d v="2008-05-09T00:00:00"/>
    <x v="1"/>
    <x v="0"/>
    <n v="1364.5"/>
    <n v="722.59490000000005"/>
    <n v="2"/>
    <n v="1445.1898000000001"/>
  </r>
  <r>
    <x v="0"/>
    <x v="0"/>
    <x v="0"/>
    <s v="Unified Sports Company"/>
    <x v="0"/>
    <x v="0"/>
    <s v="Górski-100"/>
    <x v="1"/>
    <d v="2008-05-28T00:00:00"/>
    <x v="1"/>
    <x v="0"/>
    <n v="3374.99"/>
    <n v="2024.9939999999999"/>
    <n v="2"/>
    <n v="4049.9879999999998"/>
  </r>
  <r>
    <x v="0"/>
    <x v="0"/>
    <x v="0"/>
    <s v="Unified Sports Company"/>
    <x v="0"/>
    <x v="0"/>
    <s v="Górski-100"/>
    <x v="1"/>
    <d v="2008-05-09T00:00:00"/>
    <x v="1"/>
    <x v="0"/>
    <n v="3374.99"/>
    <n v="2024.9939999999999"/>
    <n v="5"/>
    <n v="10124.969999999999"/>
  </r>
  <r>
    <x v="0"/>
    <x v="0"/>
    <x v="0"/>
    <s v="Unified Sports Company"/>
    <x v="2"/>
    <x v="2"/>
    <s v="HL rama górski"/>
    <x v="0"/>
    <d v="2008-05-28T00:00:00"/>
    <x v="1"/>
    <x v="0"/>
    <n v="1364.5"/>
    <n v="722.59490000000005"/>
    <n v="1"/>
    <n v="722.59490000000005"/>
  </r>
  <r>
    <x v="0"/>
    <x v="0"/>
    <x v="0"/>
    <s v="Unified Sports Company"/>
    <x v="0"/>
    <x v="0"/>
    <s v="Górski-100"/>
    <x v="1"/>
    <d v="2008-05-22T00:00:00"/>
    <x v="1"/>
    <x v="0"/>
    <n v="3374.99"/>
    <n v="2024.9939999999999"/>
    <n v="3"/>
    <n v="6074.982"/>
  </r>
  <r>
    <x v="0"/>
    <x v="0"/>
    <x v="0"/>
    <s v="Unified Sports Company"/>
    <x v="0"/>
    <x v="0"/>
    <s v="Górski-100"/>
    <x v="0"/>
    <d v="2008-05-24T00:00:00"/>
    <x v="1"/>
    <x v="0"/>
    <n v="3399.99"/>
    <n v="2039.9939999999999"/>
    <n v="3"/>
    <n v="6119.982"/>
  </r>
  <r>
    <x v="0"/>
    <x v="0"/>
    <x v="0"/>
    <s v="Unified Sports Company"/>
    <x v="1"/>
    <x v="1"/>
    <s v="Mountain Bike Socks"/>
    <x v="2"/>
    <d v="2008-05-31T00:00:00"/>
    <x v="1"/>
    <x v="0"/>
    <n v="9.5"/>
    <n v="5.7"/>
    <n v="1"/>
    <n v="5.7"/>
  </r>
  <r>
    <x v="0"/>
    <x v="0"/>
    <x v="0"/>
    <s v="Unified Sports Company"/>
    <x v="2"/>
    <x v="2"/>
    <s v="HL rama górski"/>
    <x v="0"/>
    <d v="2008-05-20T00:00:00"/>
    <x v="1"/>
    <x v="0"/>
    <n v="1364.5"/>
    <n v="818.7"/>
    <n v="1"/>
    <n v="818.7"/>
  </r>
  <r>
    <x v="0"/>
    <x v="1"/>
    <x v="1"/>
    <s v="National Manufacturing"/>
    <x v="2"/>
    <x v="6"/>
    <s v="LL rama rowerowa"/>
    <x v="3"/>
    <d v="2008-05-10T00:00:00"/>
    <x v="1"/>
    <x v="0"/>
    <n v="337.22"/>
    <n v="183.93819999999999"/>
    <n v="1"/>
    <n v="183.93819999999999"/>
  </r>
  <r>
    <x v="0"/>
    <x v="1"/>
    <x v="1"/>
    <s v="National Manufacturing"/>
    <x v="2"/>
    <x v="6"/>
    <s v="LL rama rowerowa"/>
    <x v="1"/>
    <d v="2008-05-28T00:00:00"/>
    <x v="1"/>
    <x v="0"/>
    <n v="337.22"/>
    <n v="178.58080000000001"/>
    <n v="1"/>
    <n v="178.58080000000001"/>
  </r>
  <r>
    <x v="0"/>
    <x v="1"/>
    <x v="1"/>
    <s v="National Manufacturing"/>
    <x v="0"/>
    <x v="3"/>
    <s v="Szosa-650"/>
    <x v="3"/>
    <d v="2008-05-25T00:00:00"/>
    <x v="1"/>
    <x v="0"/>
    <n v="782.99"/>
    <n v="419.45890000000003"/>
    <n v="4"/>
    <n v="1677.8356000000001"/>
  </r>
  <r>
    <x v="0"/>
    <x v="1"/>
    <x v="1"/>
    <s v="National Manufacturing"/>
    <x v="0"/>
    <x v="3"/>
    <s v="Szosa-650"/>
    <x v="1"/>
    <d v="2008-05-24T00:00:00"/>
    <x v="1"/>
    <x v="0"/>
    <n v="782.99"/>
    <n v="419.45890000000003"/>
    <n v="1"/>
    <n v="419.45890000000003"/>
  </r>
  <r>
    <x v="0"/>
    <x v="1"/>
    <x v="1"/>
    <s v="National Manufacturing"/>
    <x v="0"/>
    <x v="3"/>
    <s v="Szosa-650"/>
    <x v="1"/>
    <d v="2008-05-12T00:00:00"/>
    <x v="1"/>
    <x v="0"/>
    <n v="782.99"/>
    <n v="419.45890000000003"/>
    <n v="3"/>
    <n v="1258.3767"/>
  </r>
  <r>
    <x v="0"/>
    <x v="1"/>
    <x v="1"/>
    <s v="National Manufacturing"/>
    <x v="0"/>
    <x v="3"/>
    <s v="Szosa-450"/>
    <x v="3"/>
    <d v="2008-05-19T00:00:00"/>
    <x v="1"/>
    <x v="0"/>
    <n v="1457.99"/>
    <n v="874.79399999999998"/>
    <n v="3"/>
    <n v="2624.3820000000001"/>
  </r>
  <r>
    <x v="0"/>
    <x v="1"/>
    <x v="1"/>
    <s v="National Manufacturing"/>
    <x v="0"/>
    <x v="3"/>
    <s v="Szosa-450"/>
    <x v="3"/>
    <d v="2008-05-08T00:00:00"/>
    <x v="1"/>
    <x v="0"/>
    <n v="1457.99"/>
    <n v="874.79399999999998"/>
    <n v="1"/>
    <n v="874.79399999999998"/>
  </r>
  <r>
    <x v="0"/>
    <x v="1"/>
    <x v="1"/>
    <s v="National Manufacturing"/>
    <x v="2"/>
    <x v="6"/>
    <s v="LL rama rowerowa"/>
    <x v="3"/>
    <d v="2008-05-10T00:00:00"/>
    <x v="1"/>
    <x v="0"/>
    <n v="337.22"/>
    <n v="183.93819999999999"/>
    <n v="2"/>
    <n v="367.87639999999999"/>
  </r>
  <r>
    <x v="0"/>
    <x v="1"/>
    <x v="1"/>
    <s v="National Manufacturing"/>
    <x v="0"/>
    <x v="3"/>
    <s v="Szosa-150"/>
    <x v="3"/>
    <d v="2008-05-03T00:00:00"/>
    <x v="1"/>
    <x v="0"/>
    <n v="3578.27"/>
    <n v="2146.962"/>
    <n v="2"/>
    <n v="4293.924"/>
  </r>
  <r>
    <x v="0"/>
    <x v="1"/>
    <x v="1"/>
    <s v="National Manufacturing"/>
    <x v="0"/>
    <x v="3"/>
    <s v="Szosa-150"/>
    <x v="3"/>
    <d v="2008-05-22T00:00:00"/>
    <x v="1"/>
    <x v="0"/>
    <n v="3578.27"/>
    <n v="2146.962"/>
    <n v="1"/>
    <n v="2146.962"/>
  </r>
  <r>
    <x v="0"/>
    <x v="1"/>
    <x v="1"/>
    <s v="National Manufacturing"/>
    <x v="0"/>
    <x v="3"/>
    <s v="Szosa-650"/>
    <x v="3"/>
    <d v="2008-05-20T00:00:00"/>
    <x v="1"/>
    <x v="0"/>
    <n v="782.99"/>
    <n v="419.45890000000003"/>
    <n v="6"/>
    <n v="2516.7534000000001"/>
  </r>
  <r>
    <x v="0"/>
    <x v="1"/>
    <x v="1"/>
    <s v="National Manufacturing"/>
    <x v="0"/>
    <x v="3"/>
    <s v="Szosa-650"/>
    <x v="3"/>
    <d v="2008-05-23T00:00:00"/>
    <x v="1"/>
    <x v="0"/>
    <n v="782.99"/>
    <n v="419.45890000000003"/>
    <n v="1"/>
    <n v="419.45890000000003"/>
  </r>
  <r>
    <x v="0"/>
    <x v="1"/>
    <x v="1"/>
    <s v="National Manufacturing"/>
    <x v="1"/>
    <x v="4"/>
    <s v="Long-Sleeve Logo Jersey"/>
    <x v="4"/>
    <d v="2008-05-01T00:00:00"/>
    <x v="1"/>
    <x v="0"/>
    <n v="49.99"/>
    <n v="28.840399999999999"/>
    <n v="2"/>
    <n v="57.680799999999998"/>
  </r>
  <r>
    <x v="0"/>
    <x v="1"/>
    <x v="1"/>
    <s v="National Manufacturing"/>
    <x v="0"/>
    <x v="3"/>
    <s v="Szosa-450"/>
    <x v="3"/>
    <d v="2008-05-01T00:00:00"/>
    <x v="1"/>
    <x v="0"/>
    <n v="1457.99"/>
    <n v="874.79399999999998"/>
    <n v="2"/>
    <n v="1749.588"/>
  </r>
  <r>
    <x v="0"/>
    <x v="1"/>
    <x v="1"/>
    <s v="National Manufacturing"/>
    <x v="2"/>
    <x v="6"/>
    <s v="LL rama rowerowa"/>
    <x v="3"/>
    <d v="2008-05-16T00:00:00"/>
    <x v="1"/>
    <x v="0"/>
    <n v="337.22"/>
    <n v="183.93819999999999"/>
    <n v="1"/>
    <n v="183.93819999999999"/>
  </r>
  <r>
    <x v="0"/>
    <x v="1"/>
    <x v="1"/>
    <s v="National Manufacturing"/>
    <x v="0"/>
    <x v="3"/>
    <s v="Szosa-650"/>
    <x v="1"/>
    <d v="2008-05-22T00:00:00"/>
    <x v="1"/>
    <x v="0"/>
    <n v="782.99"/>
    <n v="419.45890000000003"/>
    <n v="4"/>
    <n v="1677.8356000000001"/>
  </r>
  <r>
    <x v="0"/>
    <x v="1"/>
    <x v="1"/>
    <s v="National Manufacturing"/>
    <x v="2"/>
    <x v="6"/>
    <s v="ML rama rowerowa"/>
    <x v="3"/>
    <d v="2008-05-07T00:00:00"/>
    <x v="1"/>
    <x v="0"/>
    <n v="594.83000000000004"/>
    <n v="356.89800000000002"/>
    <n v="3"/>
    <n v="1070.694"/>
  </r>
  <r>
    <x v="0"/>
    <x v="0"/>
    <x v="0"/>
    <s v="Sprzedaż rowerów"/>
    <x v="0"/>
    <x v="3"/>
    <s v="Szosa-450"/>
    <x v="3"/>
    <d v="2008-05-20T00:00:00"/>
    <x v="1"/>
    <x v="0"/>
    <n v="1457.99"/>
    <n v="874.79399999999998"/>
    <n v="1"/>
    <n v="874.79399999999998"/>
  </r>
  <r>
    <x v="0"/>
    <x v="0"/>
    <x v="0"/>
    <s v="Sprzedaż rowerów"/>
    <x v="0"/>
    <x v="3"/>
    <s v="Szosa-650"/>
    <x v="3"/>
    <d v="2008-05-16T00:00:00"/>
    <x v="1"/>
    <x v="0"/>
    <n v="782.99"/>
    <n v="419.45890000000003"/>
    <n v="3"/>
    <n v="1258.3767"/>
  </r>
  <r>
    <x v="0"/>
    <x v="0"/>
    <x v="0"/>
    <s v="Sprzedaż rowerów"/>
    <x v="0"/>
    <x v="3"/>
    <s v="Szosa-650"/>
    <x v="3"/>
    <d v="2008-05-24T00:00:00"/>
    <x v="1"/>
    <x v="0"/>
    <n v="782.99"/>
    <n v="419.45890000000003"/>
    <n v="3"/>
    <n v="1258.3767"/>
  </r>
  <r>
    <x v="0"/>
    <x v="0"/>
    <x v="0"/>
    <s v="Sprzedaż rowerów"/>
    <x v="0"/>
    <x v="3"/>
    <s v="Szosa-650"/>
    <x v="3"/>
    <d v="2008-05-17T00:00:00"/>
    <x v="1"/>
    <x v="0"/>
    <n v="782.99"/>
    <n v="419.45890000000003"/>
    <n v="1"/>
    <n v="419.45890000000003"/>
  </r>
  <r>
    <x v="0"/>
    <x v="0"/>
    <x v="0"/>
    <s v="Sprzedaż rowerów"/>
    <x v="0"/>
    <x v="3"/>
    <s v="Szosa-650"/>
    <x v="3"/>
    <d v="2008-05-14T00:00:00"/>
    <x v="1"/>
    <x v="0"/>
    <n v="782.99"/>
    <n v="419.45890000000003"/>
    <n v="1"/>
    <n v="419.45890000000003"/>
  </r>
  <r>
    <x v="0"/>
    <x v="0"/>
    <x v="0"/>
    <s v="Sprzedaż rowerów"/>
    <x v="1"/>
    <x v="5"/>
    <s v="nakładka na rower"/>
    <x v="4"/>
    <d v="2008-05-31T00:00:00"/>
    <x v="1"/>
    <x v="0"/>
    <n v="8.99"/>
    <n v="5.1864999999999997"/>
    <n v="2"/>
    <n v="10.372999999999999"/>
  </r>
  <r>
    <x v="0"/>
    <x v="0"/>
    <x v="0"/>
    <s v="Sprzedaż rowerów"/>
    <x v="0"/>
    <x v="3"/>
    <s v="Szosa-450"/>
    <x v="3"/>
    <d v="2008-05-07T00:00:00"/>
    <x v="1"/>
    <x v="0"/>
    <n v="1457.99"/>
    <n v="874.79399999999998"/>
    <n v="3"/>
    <n v="2624.3820000000001"/>
  </r>
  <r>
    <x v="0"/>
    <x v="0"/>
    <x v="0"/>
    <s v="Sprzedaż rowerów"/>
    <x v="0"/>
    <x v="3"/>
    <s v="Szosa-650"/>
    <x v="1"/>
    <d v="2008-05-02T00:00:00"/>
    <x v="1"/>
    <x v="0"/>
    <n v="782.99"/>
    <n v="419.45890000000003"/>
    <n v="1"/>
    <n v="419.45890000000003"/>
  </r>
  <r>
    <x v="0"/>
    <x v="0"/>
    <x v="0"/>
    <s v="Sprzedaż rowerów"/>
    <x v="0"/>
    <x v="3"/>
    <s v="Szosa-650"/>
    <x v="1"/>
    <d v="2008-05-11T00:00:00"/>
    <x v="1"/>
    <x v="0"/>
    <n v="782.99"/>
    <n v="419.45890000000003"/>
    <n v="3"/>
    <n v="1258.3767"/>
  </r>
  <r>
    <x v="0"/>
    <x v="1"/>
    <x v="1"/>
    <s v="Części rowerowe"/>
    <x v="0"/>
    <x v="3"/>
    <s v="Szosa-650"/>
    <x v="3"/>
    <d v="2008-05-15T00:00:00"/>
    <x v="1"/>
    <x v="0"/>
    <n v="782.99"/>
    <n v="419.45890000000003"/>
    <n v="4"/>
    <n v="1677.8356000000001"/>
  </r>
  <r>
    <x v="0"/>
    <x v="1"/>
    <x v="1"/>
    <s v="Części rowerowe"/>
    <x v="0"/>
    <x v="3"/>
    <s v="Szosa-650"/>
    <x v="1"/>
    <d v="2008-05-01T00:00:00"/>
    <x v="1"/>
    <x v="0"/>
    <n v="782.99"/>
    <n v="419.45890000000003"/>
    <n v="2"/>
    <n v="838.91780000000006"/>
  </r>
  <r>
    <x v="0"/>
    <x v="1"/>
    <x v="1"/>
    <s v="Części rowerowe"/>
    <x v="2"/>
    <x v="6"/>
    <s v="ML rama rowerowa"/>
    <x v="3"/>
    <d v="2008-05-18T00:00:00"/>
    <x v="1"/>
    <x v="0"/>
    <n v="594.83000000000004"/>
    <n v="356.89800000000002"/>
    <n v="1"/>
    <n v="356.89800000000002"/>
  </r>
  <r>
    <x v="0"/>
    <x v="1"/>
    <x v="1"/>
    <s v="Części rowerowe"/>
    <x v="0"/>
    <x v="3"/>
    <s v="Szosa-450"/>
    <x v="3"/>
    <d v="2008-05-17T00:00:00"/>
    <x v="1"/>
    <x v="0"/>
    <n v="1457.99"/>
    <n v="874.79399999999998"/>
    <n v="2"/>
    <n v="1749.588"/>
  </r>
  <r>
    <x v="0"/>
    <x v="1"/>
    <x v="1"/>
    <s v="Części rowerowe"/>
    <x v="0"/>
    <x v="3"/>
    <s v="Szosa-450"/>
    <x v="3"/>
    <d v="2008-05-22T00:00:00"/>
    <x v="1"/>
    <x v="0"/>
    <n v="1457.99"/>
    <n v="874.79399999999998"/>
    <n v="2"/>
    <n v="1749.588"/>
  </r>
  <r>
    <x v="0"/>
    <x v="1"/>
    <x v="1"/>
    <s v="Części rowerowe"/>
    <x v="2"/>
    <x v="6"/>
    <s v="HL rama rowerowa szosa"/>
    <x v="3"/>
    <d v="2008-05-05T00:00:00"/>
    <x v="1"/>
    <x v="0"/>
    <n v="1431.5"/>
    <n v="758.07590000000005"/>
    <n v="2"/>
    <n v="1516.1518000000001"/>
  </r>
  <r>
    <x v="0"/>
    <x v="1"/>
    <x v="1"/>
    <s v="Części rowerowe"/>
    <x v="0"/>
    <x v="3"/>
    <s v="Szosa-450"/>
    <x v="3"/>
    <d v="2008-05-29T00:00:00"/>
    <x v="1"/>
    <x v="0"/>
    <n v="1457.99"/>
    <n v="874.79399999999998"/>
    <n v="6"/>
    <n v="5248.7640000000001"/>
  </r>
  <r>
    <x v="0"/>
    <x v="1"/>
    <x v="1"/>
    <s v="Części rowerowe"/>
    <x v="2"/>
    <x v="6"/>
    <s v="LL rama rowerowa"/>
    <x v="3"/>
    <d v="2008-05-05T00:00:00"/>
    <x v="1"/>
    <x v="0"/>
    <n v="337.22"/>
    <n v="183.93819999999999"/>
    <n v="1"/>
    <n v="183.93819999999999"/>
  </r>
  <r>
    <x v="0"/>
    <x v="1"/>
    <x v="1"/>
    <s v="Części rowerowe"/>
    <x v="2"/>
    <x v="6"/>
    <s v="LL rama rowerowa"/>
    <x v="1"/>
    <d v="2008-05-09T00:00:00"/>
    <x v="1"/>
    <x v="0"/>
    <n v="337.22"/>
    <n v="178.58080000000001"/>
    <n v="3"/>
    <n v="535.74240000000009"/>
  </r>
  <r>
    <x v="0"/>
    <x v="1"/>
    <x v="1"/>
    <s v="Części rowerowe"/>
    <x v="2"/>
    <x v="6"/>
    <s v="LL rama rowerowa"/>
    <x v="3"/>
    <d v="2008-05-04T00:00:00"/>
    <x v="1"/>
    <x v="0"/>
    <n v="337.22"/>
    <n v="183.93819999999999"/>
    <n v="1"/>
    <n v="183.93819999999999"/>
  </r>
  <r>
    <x v="0"/>
    <x v="1"/>
    <x v="1"/>
    <s v="Części rowerowe"/>
    <x v="2"/>
    <x v="6"/>
    <s v="LL rama rowerowa"/>
    <x v="3"/>
    <d v="2008-05-20T00:00:00"/>
    <x v="1"/>
    <x v="0"/>
    <n v="337.22"/>
    <n v="183.93819999999999"/>
    <n v="2"/>
    <n v="367.87639999999999"/>
  </r>
  <r>
    <x v="0"/>
    <x v="1"/>
    <x v="1"/>
    <s v="Części rowerowe"/>
    <x v="0"/>
    <x v="3"/>
    <s v="Szosa-650"/>
    <x v="3"/>
    <d v="2008-05-24T00:00:00"/>
    <x v="1"/>
    <x v="0"/>
    <n v="782.99"/>
    <n v="419.45890000000003"/>
    <n v="5"/>
    <n v="2097.2945"/>
  </r>
  <r>
    <x v="0"/>
    <x v="1"/>
    <x v="1"/>
    <s v="Części rowerowe"/>
    <x v="2"/>
    <x v="6"/>
    <s v="LL rama rowerowa"/>
    <x v="3"/>
    <d v="2008-05-25T00:00:00"/>
    <x v="1"/>
    <x v="0"/>
    <n v="337.22"/>
    <n v="183.93819999999999"/>
    <n v="1"/>
    <n v="183.93819999999999"/>
  </r>
  <r>
    <x v="0"/>
    <x v="1"/>
    <x v="1"/>
    <s v="Części rowerowe"/>
    <x v="2"/>
    <x v="6"/>
    <s v="HL rama rowerowa szosa"/>
    <x v="3"/>
    <d v="2008-05-12T00:00:00"/>
    <x v="1"/>
    <x v="0"/>
    <n v="1431.5"/>
    <n v="758.07590000000005"/>
    <n v="2"/>
    <n v="1516.1518000000001"/>
  </r>
  <r>
    <x v="0"/>
    <x v="0"/>
    <x v="0"/>
    <s v="Tylko Rowery i Części"/>
    <x v="0"/>
    <x v="0"/>
    <s v="Górski-100"/>
    <x v="1"/>
    <d v="2008-05-19T00:00:00"/>
    <x v="1"/>
    <x v="0"/>
    <n v="3374.99"/>
    <n v="2024.9939999999999"/>
    <n v="1"/>
    <n v="2024.9939999999999"/>
  </r>
  <r>
    <x v="0"/>
    <x v="0"/>
    <x v="0"/>
    <s v="Tylko Rowery i Części"/>
    <x v="0"/>
    <x v="0"/>
    <s v="Górski-100"/>
    <x v="1"/>
    <d v="2008-05-09T00:00:00"/>
    <x v="1"/>
    <x v="0"/>
    <n v="3374.99"/>
    <n v="2024.9939999999999"/>
    <n v="3"/>
    <n v="6074.982"/>
  </r>
  <r>
    <x v="0"/>
    <x v="0"/>
    <x v="0"/>
    <s v="Tylko Rowery i Części"/>
    <x v="0"/>
    <x v="0"/>
    <s v="Górski-100"/>
    <x v="0"/>
    <d v="2008-05-24T00:00:00"/>
    <x v="1"/>
    <x v="0"/>
    <n v="3399.99"/>
    <n v="2039.9939999999999"/>
    <n v="1"/>
    <n v="2039.9939999999999"/>
  </r>
  <r>
    <x v="0"/>
    <x v="0"/>
    <x v="0"/>
    <s v="Tylko Rowery i Części"/>
    <x v="0"/>
    <x v="0"/>
    <s v="Górski-100"/>
    <x v="1"/>
    <d v="2008-05-20T00:00:00"/>
    <x v="1"/>
    <x v="0"/>
    <n v="3374.99"/>
    <n v="2024.9939999999999"/>
    <n v="2"/>
    <n v="4049.9879999999998"/>
  </r>
  <r>
    <x v="0"/>
    <x v="0"/>
    <x v="2"/>
    <s v="Surowce SA"/>
    <x v="2"/>
    <x v="2"/>
    <s v="HL rama górski"/>
    <x v="0"/>
    <d v="2008-05-03T00:00:00"/>
    <x v="1"/>
    <x v="0"/>
    <n v="1364.5"/>
    <n v="818.7"/>
    <n v="1"/>
    <n v="818.7"/>
  </r>
  <r>
    <x v="0"/>
    <x v="0"/>
    <x v="2"/>
    <s v="Surowce SA"/>
    <x v="0"/>
    <x v="0"/>
    <s v="Górski-100"/>
    <x v="0"/>
    <d v="2008-05-31T00:00:00"/>
    <x v="1"/>
    <x v="0"/>
    <n v="3399.99"/>
    <n v="2039.9939999999999"/>
    <n v="3"/>
    <n v="6119.982"/>
  </r>
  <r>
    <x v="0"/>
    <x v="0"/>
    <x v="2"/>
    <s v="Surowce SA"/>
    <x v="0"/>
    <x v="0"/>
    <s v="Górski-100"/>
    <x v="0"/>
    <d v="2008-05-01T00:00:00"/>
    <x v="1"/>
    <x v="0"/>
    <n v="3399.99"/>
    <n v="2039.9939999999999"/>
    <n v="2"/>
    <n v="4079.9879999999998"/>
  </r>
  <r>
    <x v="0"/>
    <x v="0"/>
    <x v="2"/>
    <s v="Surowce SA"/>
    <x v="2"/>
    <x v="2"/>
    <s v="HL rama górski"/>
    <x v="0"/>
    <d v="2008-05-28T00:00:00"/>
    <x v="1"/>
    <x v="0"/>
    <n v="1364.5"/>
    <n v="722.59490000000005"/>
    <n v="1"/>
    <n v="722.59490000000005"/>
  </r>
  <r>
    <x v="0"/>
    <x v="0"/>
    <x v="2"/>
    <s v="Surowce SA"/>
    <x v="0"/>
    <x v="0"/>
    <s v="Górski-100"/>
    <x v="0"/>
    <d v="2008-05-15T00:00:00"/>
    <x v="1"/>
    <x v="0"/>
    <n v="3399.99"/>
    <n v="2039.9939999999999"/>
    <n v="2"/>
    <n v="4079.9879999999998"/>
  </r>
  <r>
    <x v="0"/>
    <x v="0"/>
    <x v="2"/>
    <s v="Surowce SA"/>
    <x v="2"/>
    <x v="2"/>
    <s v="HL rama górski"/>
    <x v="1"/>
    <d v="2008-05-18T00:00:00"/>
    <x v="1"/>
    <x v="0"/>
    <n v="1349.6"/>
    <n v="714.70429999999999"/>
    <n v="1"/>
    <n v="714.70429999999999"/>
  </r>
  <r>
    <x v="0"/>
    <x v="0"/>
    <x v="2"/>
    <s v="Surowce SA"/>
    <x v="1"/>
    <x v="4"/>
    <s v="Long-Sleeve Logo Jersey"/>
    <x v="4"/>
    <d v="2008-05-21T00:00:00"/>
    <x v="1"/>
    <x v="0"/>
    <n v="49.99"/>
    <n v="28.840399999999999"/>
    <n v="4"/>
    <n v="115.3616"/>
  </r>
  <r>
    <x v="0"/>
    <x v="0"/>
    <x v="2"/>
    <s v="Surowce SA"/>
    <x v="0"/>
    <x v="0"/>
    <s v="Górski-100"/>
    <x v="1"/>
    <d v="2008-05-12T00:00:00"/>
    <x v="1"/>
    <x v="0"/>
    <n v="3374.99"/>
    <n v="2024.9939999999999"/>
    <n v="5"/>
    <n v="10124.969999999999"/>
  </r>
  <r>
    <x v="0"/>
    <x v="0"/>
    <x v="2"/>
    <s v="Surowce SA"/>
    <x v="1"/>
    <x v="4"/>
    <s v="Long-Sleeve Logo Jersey"/>
    <x v="4"/>
    <d v="2008-05-16T00:00:00"/>
    <x v="1"/>
    <x v="0"/>
    <n v="49.99"/>
    <n v="28.840399999999999"/>
    <n v="2"/>
    <n v="57.680799999999998"/>
  </r>
  <r>
    <x v="0"/>
    <x v="0"/>
    <x v="2"/>
    <s v="Surowce SA"/>
    <x v="0"/>
    <x v="0"/>
    <s v="Górski-100"/>
    <x v="1"/>
    <d v="2008-05-11T00:00:00"/>
    <x v="1"/>
    <x v="0"/>
    <n v="3374.99"/>
    <n v="2024.9939999999999"/>
    <n v="3"/>
    <n v="6074.982"/>
  </r>
  <r>
    <x v="0"/>
    <x v="0"/>
    <x v="2"/>
    <s v="Surowce SA"/>
    <x v="3"/>
    <x v="7"/>
    <s v="Sport-100"/>
    <x v="5"/>
    <d v="2008-05-10T00:00:00"/>
    <x v="1"/>
    <x v="0"/>
    <n v="34.99"/>
    <n v="20.186499999999999"/>
    <n v="4"/>
    <n v="80.745999999999995"/>
  </r>
  <r>
    <x v="0"/>
    <x v="0"/>
    <x v="2"/>
    <s v="Surowce SA"/>
    <x v="2"/>
    <x v="2"/>
    <s v="HL rama górski"/>
    <x v="1"/>
    <d v="2008-05-12T00:00:00"/>
    <x v="1"/>
    <x v="0"/>
    <n v="1349.6"/>
    <n v="809.76"/>
    <n v="1"/>
    <n v="809.76"/>
  </r>
  <r>
    <x v="0"/>
    <x v="0"/>
    <x v="2"/>
    <s v="Surowce SA"/>
    <x v="0"/>
    <x v="0"/>
    <s v="Górski-100"/>
    <x v="1"/>
    <d v="2008-05-16T00:00:00"/>
    <x v="1"/>
    <x v="0"/>
    <n v="3374.99"/>
    <n v="2024.9939999999999"/>
    <n v="3"/>
    <n v="6074.982"/>
  </r>
  <r>
    <x v="0"/>
    <x v="0"/>
    <x v="2"/>
    <s v="Surowce SA"/>
    <x v="0"/>
    <x v="0"/>
    <s v="Górski-100"/>
    <x v="1"/>
    <d v="2008-05-27T00:00:00"/>
    <x v="1"/>
    <x v="0"/>
    <n v="3374.99"/>
    <n v="2024.9939999999999"/>
    <n v="6"/>
    <n v="12149.964"/>
  </r>
  <r>
    <x v="0"/>
    <x v="0"/>
    <x v="2"/>
    <s v="Surowce SA"/>
    <x v="2"/>
    <x v="2"/>
    <s v="HL rama górski"/>
    <x v="1"/>
    <d v="2008-05-02T00:00:00"/>
    <x v="1"/>
    <x v="0"/>
    <n v="1349.6"/>
    <n v="809.76"/>
    <n v="1"/>
    <n v="809.76"/>
  </r>
  <r>
    <x v="0"/>
    <x v="0"/>
    <x v="2"/>
    <s v="Surowce SA"/>
    <x v="3"/>
    <x v="7"/>
    <s v="Sport-100"/>
    <x v="3"/>
    <d v="2008-05-11T00:00:00"/>
    <x v="1"/>
    <x v="0"/>
    <n v="34.99"/>
    <n v="20.186499999999999"/>
    <n v="2"/>
    <n v="40.372999999999998"/>
  </r>
  <r>
    <x v="0"/>
    <x v="0"/>
    <x v="4"/>
    <s v="Mnóstwo rowerów sklep rowerowy"/>
    <x v="2"/>
    <x v="2"/>
    <s v="HL rama górski"/>
    <x v="0"/>
    <d v="2008-05-28T00:00:00"/>
    <x v="1"/>
    <x v="0"/>
    <n v="1364.5"/>
    <n v="722.59490000000005"/>
    <n v="1"/>
    <n v="722.59490000000005"/>
  </r>
  <r>
    <x v="0"/>
    <x v="0"/>
    <x v="4"/>
    <s v="Mnóstwo rowerów sklep rowerowy"/>
    <x v="2"/>
    <x v="2"/>
    <s v="HL rama górski"/>
    <x v="1"/>
    <d v="2008-05-04T00:00:00"/>
    <x v="1"/>
    <x v="0"/>
    <n v="1349.6"/>
    <n v="809.76"/>
    <n v="1"/>
    <n v="809.76"/>
  </r>
  <r>
    <x v="0"/>
    <x v="0"/>
    <x v="0"/>
    <s v="Opony sp. z o.o."/>
    <x v="1"/>
    <x v="4"/>
    <s v="Long-Sleeve Logo Jersey"/>
    <x v="4"/>
    <d v="2008-05-24T00:00:00"/>
    <x v="1"/>
    <x v="0"/>
    <n v="49.99"/>
    <n v="28.840399999999999"/>
    <n v="1"/>
    <n v="28.840399999999999"/>
  </r>
  <r>
    <x v="0"/>
    <x v="0"/>
    <x v="0"/>
    <s v="Opony sp. z o.o."/>
    <x v="0"/>
    <x v="3"/>
    <s v="Szosa-650"/>
    <x v="3"/>
    <d v="2008-05-15T00:00:00"/>
    <x v="1"/>
    <x v="0"/>
    <n v="782.99"/>
    <n v="419.45890000000003"/>
    <n v="1"/>
    <n v="419.45890000000003"/>
  </r>
  <r>
    <x v="0"/>
    <x v="0"/>
    <x v="0"/>
    <s v="Opony sp. z o.o."/>
    <x v="0"/>
    <x v="3"/>
    <s v="Szosa-450"/>
    <x v="3"/>
    <d v="2008-05-18T00:00:00"/>
    <x v="1"/>
    <x v="0"/>
    <n v="1457.99"/>
    <n v="874.79399999999998"/>
    <n v="1"/>
    <n v="874.79399999999998"/>
  </r>
  <r>
    <x v="0"/>
    <x v="0"/>
    <x v="0"/>
    <s v="Opony sp. z o.o."/>
    <x v="0"/>
    <x v="3"/>
    <s v="Szosa-650"/>
    <x v="3"/>
    <d v="2008-05-20T00:00:00"/>
    <x v="1"/>
    <x v="0"/>
    <n v="782.99"/>
    <n v="419.45890000000003"/>
    <n v="1"/>
    <n v="419.45890000000003"/>
  </r>
  <r>
    <x v="0"/>
    <x v="0"/>
    <x v="0"/>
    <s v="Opony sp. z o.o."/>
    <x v="0"/>
    <x v="3"/>
    <s v="Szosa-650"/>
    <x v="3"/>
    <d v="2008-05-24T00:00:00"/>
    <x v="1"/>
    <x v="0"/>
    <n v="782.99"/>
    <n v="419.45890000000003"/>
    <n v="2"/>
    <n v="838.91780000000006"/>
  </r>
  <r>
    <x v="0"/>
    <x v="0"/>
    <x v="0"/>
    <s v="Opony sp. z o.o."/>
    <x v="0"/>
    <x v="3"/>
    <s v="Szosa-450"/>
    <x v="3"/>
    <d v="2008-05-07T00:00:00"/>
    <x v="1"/>
    <x v="0"/>
    <n v="1457.99"/>
    <n v="874.79399999999998"/>
    <n v="1"/>
    <n v="874.79399999999998"/>
  </r>
  <r>
    <x v="0"/>
    <x v="0"/>
    <x v="2"/>
    <s v="Rowery do miasta i nie tylko — sklep rowerowy"/>
    <x v="0"/>
    <x v="0"/>
    <s v="Górski-100"/>
    <x v="0"/>
    <d v="2008-05-30T00:00:00"/>
    <x v="1"/>
    <x v="0"/>
    <n v="3399.99"/>
    <n v="2039.9939999999999"/>
    <n v="2"/>
    <n v="4079.9879999999998"/>
  </r>
  <r>
    <x v="0"/>
    <x v="0"/>
    <x v="2"/>
    <s v="Rowery do miasta i nie tylko — sklep rowerowy"/>
    <x v="1"/>
    <x v="1"/>
    <s v="Mountain Bike Socks"/>
    <x v="2"/>
    <d v="2008-05-17T00:00:00"/>
    <x v="1"/>
    <x v="0"/>
    <n v="9.5"/>
    <n v="5.7"/>
    <n v="6"/>
    <n v="34.200000000000003"/>
  </r>
  <r>
    <x v="0"/>
    <x v="0"/>
    <x v="2"/>
    <s v="Rowery do miasta i nie tylko — sklep rowerowy"/>
    <x v="0"/>
    <x v="0"/>
    <s v="Górski-100"/>
    <x v="1"/>
    <d v="2008-05-21T00:00:00"/>
    <x v="1"/>
    <x v="0"/>
    <n v="3374.99"/>
    <n v="2024.9939999999999"/>
    <n v="2"/>
    <n v="4049.9879999999998"/>
  </r>
  <r>
    <x v="0"/>
    <x v="0"/>
    <x v="3"/>
    <s v="Rower i Ty"/>
    <x v="1"/>
    <x v="5"/>
    <s v="nakładka na rower"/>
    <x v="4"/>
    <d v="2008-05-13T00:00:00"/>
    <x v="1"/>
    <x v="0"/>
    <n v="8.99"/>
    <n v="5.1864999999999997"/>
    <n v="2"/>
    <n v="10.372999999999999"/>
  </r>
  <r>
    <x v="0"/>
    <x v="0"/>
    <x v="3"/>
    <s v="Rower i Ty"/>
    <x v="0"/>
    <x v="3"/>
    <s v="Szosa-650"/>
    <x v="1"/>
    <d v="2008-05-08T00:00:00"/>
    <x v="1"/>
    <x v="0"/>
    <n v="782.99"/>
    <n v="419.45890000000003"/>
    <n v="1"/>
    <n v="419.45890000000003"/>
  </r>
  <r>
    <x v="0"/>
    <x v="0"/>
    <x v="3"/>
    <s v="Rower i Ty"/>
    <x v="2"/>
    <x v="6"/>
    <s v="LL rama rowerowa"/>
    <x v="3"/>
    <d v="2008-05-07T00:00:00"/>
    <x v="1"/>
    <x v="0"/>
    <n v="337.22"/>
    <n v="183.93819999999999"/>
    <n v="2"/>
    <n v="367.87639999999999"/>
  </r>
  <r>
    <x v="0"/>
    <x v="0"/>
    <x v="3"/>
    <s v="Rower i Ty"/>
    <x v="0"/>
    <x v="3"/>
    <s v="Szosa-450"/>
    <x v="3"/>
    <d v="2008-05-10T00:00:00"/>
    <x v="1"/>
    <x v="0"/>
    <n v="1457.99"/>
    <n v="874.79399999999998"/>
    <n v="1"/>
    <n v="874.79399999999998"/>
  </r>
  <r>
    <x v="0"/>
    <x v="0"/>
    <x v="3"/>
    <s v="Rower i Ty"/>
    <x v="0"/>
    <x v="3"/>
    <s v="Szosa-150"/>
    <x v="3"/>
    <d v="2008-05-22T00:00:00"/>
    <x v="1"/>
    <x v="0"/>
    <n v="3578.27"/>
    <n v="2146.962"/>
    <n v="4"/>
    <n v="8587.848"/>
  </r>
  <r>
    <x v="0"/>
    <x v="0"/>
    <x v="3"/>
    <s v="Rower i Ty"/>
    <x v="0"/>
    <x v="3"/>
    <s v="Szosa-650"/>
    <x v="3"/>
    <d v="2008-05-16T00:00:00"/>
    <x v="1"/>
    <x v="0"/>
    <n v="782.99"/>
    <n v="419.45890000000003"/>
    <n v="2"/>
    <n v="838.91780000000006"/>
  </r>
  <r>
    <x v="0"/>
    <x v="0"/>
    <x v="3"/>
    <s v="Rower i Ty"/>
    <x v="1"/>
    <x v="4"/>
    <s v="Long-Sleeve Logo Jersey"/>
    <x v="4"/>
    <d v="2008-05-11T00:00:00"/>
    <x v="1"/>
    <x v="0"/>
    <n v="49.99"/>
    <n v="28.840399999999999"/>
    <n v="1"/>
    <n v="28.840399999999999"/>
  </r>
  <r>
    <x v="0"/>
    <x v="0"/>
    <x v="3"/>
    <s v="Rower i Ty"/>
    <x v="0"/>
    <x v="3"/>
    <s v="Szosa-650"/>
    <x v="1"/>
    <d v="2008-05-29T00:00:00"/>
    <x v="1"/>
    <x v="0"/>
    <n v="782.99"/>
    <n v="419.45890000000003"/>
    <n v="3"/>
    <n v="1258.3767"/>
  </r>
  <r>
    <x v="0"/>
    <x v="0"/>
    <x v="3"/>
    <s v="Rower i Ty"/>
    <x v="0"/>
    <x v="3"/>
    <s v="Szosa-650"/>
    <x v="1"/>
    <d v="2008-05-20T00:00:00"/>
    <x v="1"/>
    <x v="0"/>
    <n v="782.99"/>
    <n v="419.45890000000003"/>
    <n v="1"/>
    <n v="419.45890000000003"/>
  </r>
  <r>
    <x v="0"/>
    <x v="0"/>
    <x v="3"/>
    <s v="Rower i Ty"/>
    <x v="0"/>
    <x v="3"/>
    <s v="Szosa-150"/>
    <x v="3"/>
    <d v="2008-05-01T00:00:00"/>
    <x v="1"/>
    <x v="0"/>
    <n v="3578.27"/>
    <n v="2146.962"/>
    <n v="3"/>
    <n v="6440.8860000000004"/>
  </r>
  <r>
    <x v="0"/>
    <x v="0"/>
    <x v="3"/>
    <s v="Rower i Ty"/>
    <x v="0"/>
    <x v="3"/>
    <s v="Szosa-650"/>
    <x v="3"/>
    <d v="2008-05-22T00:00:00"/>
    <x v="1"/>
    <x v="0"/>
    <n v="782.99"/>
    <n v="419.45890000000003"/>
    <n v="1"/>
    <n v="419.45890000000003"/>
  </r>
  <r>
    <x v="0"/>
    <x v="0"/>
    <x v="3"/>
    <s v="Rower i Ty"/>
    <x v="2"/>
    <x v="6"/>
    <s v="LL rama rowerowa"/>
    <x v="1"/>
    <d v="2008-05-03T00:00:00"/>
    <x v="1"/>
    <x v="0"/>
    <n v="337.22"/>
    <n v="178.58080000000001"/>
    <n v="4"/>
    <n v="714.32320000000004"/>
  </r>
  <r>
    <x v="0"/>
    <x v="0"/>
    <x v="3"/>
    <s v="Rower i Ty"/>
    <x v="0"/>
    <x v="3"/>
    <s v="Szosa-650"/>
    <x v="3"/>
    <d v="2008-05-12T00:00:00"/>
    <x v="1"/>
    <x v="0"/>
    <n v="782.99"/>
    <n v="419.45890000000003"/>
    <n v="3"/>
    <n v="1258.3767"/>
  </r>
  <r>
    <x v="0"/>
    <x v="0"/>
    <x v="3"/>
    <s v="Rower i Ty"/>
    <x v="0"/>
    <x v="3"/>
    <s v="Szosa-150"/>
    <x v="3"/>
    <d v="2008-05-20T00:00:00"/>
    <x v="1"/>
    <x v="0"/>
    <n v="3578.27"/>
    <n v="2146.962"/>
    <n v="4"/>
    <n v="8587.848"/>
  </r>
  <r>
    <x v="0"/>
    <x v="0"/>
    <x v="3"/>
    <s v="Rower i Ty"/>
    <x v="0"/>
    <x v="3"/>
    <s v="Szosa-450"/>
    <x v="3"/>
    <d v="2008-05-18T00:00:00"/>
    <x v="1"/>
    <x v="0"/>
    <n v="1457.99"/>
    <n v="874.79399999999998"/>
    <n v="1"/>
    <n v="874.79399999999998"/>
  </r>
  <r>
    <x v="0"/>
    <x v="0"/>
    <x v="3"/>
    <s v="Rower i Ty"/>
    <x v="0"/>
    <x v="3"/>
    <s v="Szosa-450"/>
    <x v="3"/>
    <d v="2008-05-22T00:00:00"/>
    <x v="1"/>
    <x v="0"/>
    <n v="1457.99"/>
    <n v="874.79399999999998"/>
    <n v="2"/>
    <n v="1749.588"/>
  </r>
  <r>
    <x v="0"/>
    <x v="0"/>
    <x v="3"/>
    <s v="Rower i Ty"/>
    <x v="0"/>
    <x v="3"/>
    <s v="Szosa-650"/>
    <x v="3"/>
    <d v="2008-05-09T00:00:00"/>
    <x v="1"/>
    <x v="0"/>
    <n v="782.99"/>
    <n v="419.45890000000003"/>
    <n v="5"/>
    <n v="2097.2945"/>
  </r>
  <r>
    <x v="0"/>
    <x v="0"/>
    <x v="3"/>
    <s v="Rower i Ty"/>
    <x v="2"/>
    <x v="6"/>
    <s v="LL rama rowerowa"/>
    <x v="3"/>
    <d v="2008-05-12T00:00:00"/>
    <x v="1"/>
    <x v="0"/>
    <n v="337.22"/>
    <n v="183.93819999999999"/>
    <n v="2"/>
    <n v="367.87639999999999"/>
  </r>
  <r>
    <x v="0"/>
    <x v="0"/>
    <x v="3"/>
    <s v="Rower i Ty"/>
    <x v="0"/>
    <x v="3"/>
    <s v="Szosa-650"/>
    <x v="3"/>
    <d v="2008-05-15T00:00:00"/>
    <x v="1"/>
    <x v="0"/>
    <n v="782.99"/>
    <n v="419.45890000000003"/>
    <n v="2"/>
    <n v="838.91780000000006"/>
  </r>
  <r>
    <x v="0"/>
    <x v="0"/>
    <x v="3"/>
    <s v="Rower i Ty"/>
    <x v="0"/>
    <x v="3"/>
    <s v="Szosa-150"/>
    <x v="3"/>
    <d v="2008-05-23T00:00:00"/>
    <x v="1"/>
    <x v="0"/>
    <n v="3578.27"/>
    <n v="2146.962"/>
    <n v="3"/>
    <n v="6440.8860000000004"/>
  </r>
  <r>
    <x v="0"/>
    <x v="0"/>
    <x v="3"/>
    <s v="Rower i Ty"/>
    <x v="0"/>
    <x v="3"/>
    <s v="Szosa-450"/>
    <x v="3"/>
    <d v="2008-05-24T00:00:00"/>
    <x v="1"/>
    <x v="0"/>
    <n v="1457.99"/>
    <n v="874.79399999999998"/>
    <n v="2"/>
    <n v="1749.588"/>
  </r>
  <r>
    <x v="0"/>
    <x v="0"/>
    <x v="3"/>
    <s v="Rower i Ty"/>
    <x v="2"/>
    <x v="6"/>
    <s v="LL rama rowerowa"/>
    <x v="3"/>
    <d v="2008-05-08T00:00:00"/>
    <x v="1"/>
    <x v="0"/>
    <n v="337.22"/>
    <n v="183.93819999999999"/>
    <n v="3"/>
    <n v="551.81459999999993"/>
  </r>
  <r>
    <x v="0"/>
    <x v="0"/>
    <x v="3"/>
    <s v="Rower i Ty"/>
    <x v="3"/>
    <x v="7"/>
    <s v="Sport-100"/>
    <x v="1"/>
    <d v="2008-05-29T00:00:00"/>
    <x v="1"/>
    <x v="0"/>
    <n v="34.99"/>
    <n v="20.186499999999999"/>
    <n v="3"/>
    <n v="60.5595"/>
  </r>
  <r>
    <x v="0"/>
    <x v="0"/>
    <x v="3"/>
    <s v="Rower i Ty"/>
    <x v="2"/>
    <x v="6"/>
    <s v="LL rama rowerowa"/>
    <x v="3"/>
    <d v="2008-05-20T00:00:00"/>
    <x v="1"/>
    <x v="0"/>
    <n v="337.22"/>
    <n v="183.93819999999999"/>
    <n v="3"/>
    <n v="551.81459999999993"/>
  </r>
  <r>
    <x v="0"/>
    <x v="0"/>
    <x v="3"/>
    <s v="Rower i Ty"/>
    <x v="0"/>
    <x v="3"/>
    <s v="Szosa-650"/>
    <x v="1"/>
    <d v="2008-05-15T00:00:00"/>
    <x v="1"/>
    <x v="0"/>
    <n v="782.99"/>
    <n v="419.45890000000003"/>
    <n v="4"/>
    <n v="1677.8356000000001"/>
  </r>
  <r>
    <x v="0"/>
    <x v="0"/>
    <x v="3"/>
    <s v="Rower i Ty"/>
    <x v="0"/>
    <x v="3"/>
    <s v="Szosa-650"/>
    <x v="1"/>
    <d v="2008-05-03T00:00:00"/>
    <x v="1"/>
    <x v="0"/>
    <n v="782.99"/>
    <n v="419.45890000000003"/>
    <n v="5"/>
    <n v="2097.2945"/>
  </r>
  <r>
    <x v="0"/>
    <x v="0"/>
    <x v="3"/>
    <s v="Rower i Ty"/>
    <x v="3"/>
    <x v="7"/>
    <s v="Sport-100"/>
    <x v="5"/>
    <d v="2008-05-24T00:00:00"/>
    <x v="1"/>
    <x v="0"/>
    <n v="34.99"/>
    <n v="20.186499999999999"/>
    <n v="2"/>
    <n v="40.372999999999998"/>
  </r>
  <r>
    <x v="0"/>
    <x v="0"/>
    <x v="3"/>
    <s v="Rower i Ty"/>
    <x v="1"/>
    <x v="4"/>
    <s v="Long-Sleeve Logo Jersey"/>
    <x v="4"/>
    <d v="2008-05-15T00:00:00"/>
    <x v="1"/>
    <x v="0"/>
    <n v="49.99"/>
    <n v="28.840399999999999"/>
    <n v="2"/>
    <n v="57.680799999999998"/>
  </r>
  <r>
    <x v="0"/>
    <x v="0"/>
    <x v="3"/>
    <s v="Rower i Ty"/>
    <x v="0"/>
    <x v="3"/>
    <s v="Szosa-650"/>
    <x v="1"/>
    <d v="2008-05-04T00:00:00"/>
    <x v="1"/>
    <x v="0"/>
    <n v="782.99"/>
    <n v="419.45890000000003"/>
    <n v="2"/>
    <n v="838.91780000000006"/>
  </r>
  <r>
    <x v="0"/>
    <x v="0"/>
    <x v="3"/>
    <s v="Rower i Ty"/>
    <x v="2"/>
    <x v="6"/>
    <s v="ML rama rowerowa"/>
    <x v="3"/>
    <d v="2008-05-10T00:00:00"/>
    <x v="1"/>
    <x v="0"/>
    <n v="594.83000000000004"/>
    <n v="356.89800000000002"/>
    <n v="5"/>
    <n v="1784.4900000000002"/>
  </r>
  <r>
    <x v="0"/>
    <x v="0"/>
    <x v="3"/>
    <s v="Rower i Ty"/>
    <x v="0"/>
    <x v="3"/>
    <s v="Szosa-150"/>
    <x v="3"/>
    <d v="2008-05-30T00:00:00"/>
    <x v="1"/>
    <x v="0"/>
    <n v="3578.27"/>
    <n v="2146.962"/>
    <n v="4"/>
    <n v="8587.848"/>
  </r>
  <r>
    <x v="0"/>
    <x v="0"/>
    <x v="3"/>
    <s v="Rower i Ty"/>
    <x v="0"/>
    <x v="3"/>
    <s v="Szosa-450"/>
    <x v="3"/>
    <d v="2008-05-01T00:00:00"/>
    <x v="1"/>
    <x v="0"/>
    <n v="1457.99"/>
    <n v="874.79399999999998"/>
    <n v="2"/>
    <n v="1749.588"/>
  </r>
  <r>
    <x v="0"/>
    <x v="1"/>
    <x v="1"/>
    <s v="Bez poślizgu Sp. z o.o."/>
    <x v="0"/>
    <x v="3"/>
    <s v="Szosa-650"/>
    <x v="1"/>
    <d v="2008-05-02T00:00:00"/>
    <x v="1"/>
    <x v="0"/>
    <n v="782.99"/>
    <n v="419.45890000000003"/>
    <n v="2"/>
    <n v="838.91780000000006"/>
  </r>
  <r>
    <x v="0"/>
    <x v="1"/>
    <x v="1"/>
    <s v="Bez poślizgu Sp. z o.o."/>
    <x v="2"/>
    <x v="6"/>
    <s v="ML rama rowerowa"/>
    <x v="3"/>
    <d v="2008-05-18T00:00:00"/>
    <x v="1"/>
    <x v="0"/>
    <n v="594.83000000000004"/>
    <n v="356.89800000000002"/>
    <n v="2"/>
    <n v="713.79600000000005"/>
  </r>
  <r>
    <x v="0"/>
    <x v="1"/>
    <x v="1"/>
    <s v="Bez poślizgu Sp. z o.o."/>
    <x v="0"/>
    <x v="3"/>
    <s v="Szosa-450"/>
    <x v="3"/>
    <d v="2008-05-24T00:00:00"/>
    <x v="1"/>
    <x v="0"/>
    <n v="1457.99"/>
    <n v="874.79399999999998"/>
    <n v="1"/>
    <n v="874.79399999999998"/>
  </r>
  <r>
    <x v="0"/>
    <x v="1"/>
    <x v="1"/>
    <s v="Bez poślizgu Sp. z o.o."/>
    <x v="0"/>
    <x v="3"/>
    <s v="Szosa-150"/>
    <x v="3"/>
    <d v="2008-05-19T00:00:00"/>
    <x v="1"/>
    <x v="0"/>
    <n v="3578.27"/>
    <n v="2146.962"/>
    <n v="1"/>
    <n v="2146.962"/>
  </r>
  <r>
    <x v="0"/>
    <x v="1"/>
    <x v="1"/>
    <s v="Bez poślizgu Sp. z o.o."/>
    <x v="2"/>
    <x v="6"/>
    <s v="LL rama rowerowa"/>
    <x v="1"/>
    <d v="2008-05-16T00:00:00"/>
    <x v="1"/>
    <x v="0"/>
    <n v="337.22"/>
    <n v="178.58080000000001"/>
    <n v="2"/>
    <n v="357.16160000000002"/>
  </r>
  <r>
    <x v="0"/>
    <x v="1"/>
    <x v="1"/>
    <s v="Bez poślizgu Sp. z o.o."/>
    <x v="0"/>
    <x v="3"/>
    <s v="Szosa-650"/>
    <x v="1"/>
    <d v="2008-05-09T00:00:00"/>
    <x v="1"/>
    <x v="0"/>
    <n v="782.99"/>
    <n v="419.45890000000003"/>
    <n v="1"/>
    <n v="419.45890000000003"/>
  </r>
  <r>
    <x v="0"/>
    <x v="1"/>
    <x v="1"/>
    <s v="Bez poślizgu Sp. z o.o."/>
    <x v="0"/>
    <x v="3"/>
    <s v="Szosa-450"/>
    <x v="3"/>
    <d v="2008-05-17T00:00:00"/>
    <x v="1"/>
    <x v="0"/>
    <n v="1457.99"/>
    <n v="874.79399999999998"/>
    <n v="1"/>
    <n v="874.79399999999998"/>
  </r>
  <r>
    <x v="0"/>
    <x v="1"/>
    <x v="1"/>
    <s v="Bez poślizgu Sp. z o.o."/>
    <x v="0"/>
    <x v="3"/>
    <s v="Szosa-450"/>
    <x v="3"/>
    <d v="2008-05-07T00:00:00"/>
    <x v="1"/>
    <x v="0"/>
    <n v="1457.99"/>
    <n v="874.79399999999998"/>
    <n v="2"/>
    <n v="1749.588"/>
  </r>
  <r>
    <x v="0"/>
    <x v="1"/>
    <x v="1"/>
    <s v="Bez poślizgu Sp. z o.o."/>
    <x v="0"/>
    <x v="3"/>
    <s v="Szosa-650"/>
    <x v="1"/>
    <d v="2008-05-09T00:00:00"/>
    <x v="1"/>
    <x v="0"/>
    <n v="782.99"/>
    <n v="419.45890000000003"/>
    <n v="3"/>
    <n v="1258.3767"/>
  </r>
  <r>
    <x v="0"/>
    <x v="1"/>
    <x v="1"/>
    <s v="Bez poślizgu Sp. z o.o."/>
    <x v="0"/>
    <x v="3"/>
    <s v="Szosa-450"/>
    <x v="3"/>
    <d v="2008-05-20T00:00:00"/>
    <x v="1"/>
    <x v="0"/>
    <n v="1457.99"/>
    <n v="874.79399999999998"/>
    <n v="1"/>
    <n v="874.79399999999998"/>
  </r>
  <r>
    <x v="0"/>
    <x v="1"/>
    <x v="1"/>
    <s v="Bez poślizgu Sp. z o.o."/>
    <x v="0"/>
    <x v="3"/>
    <s v="Szosa-650"/>
    <x v="3"/>
    <d v="2008-05-15T00:00:00"/>
    <x v="1"/>
    <x v="0"/>
    <n v="782.99"/>
    <n v="419.45890000000003"/>
    <n v="2"/>
    <n v="838.91780000000006"/>
  </r>
  <r>
    <x v="0"/>
    <x v="1"/>
    <x v="1"/>
    <s v="Bez poślizgu Sp. z o.o."/>
    <x v="0"/>
    <x v="3"/>
    <s v="Szosa-450"/>
    <x v="3"/>
    <d v="2008-05-22T00:00:00"/>
    <x v="1"/>
    <x v="0"/>
    <n v="1457.99"/>
    <n v="874.79399999999998"/>
    <n v="3"/>
    <n v="2624.3820000000001"/>
  </r>
  <r>
    <x v="0"/>
    <x v="1"/>
    <x v="1"/>
    <s v="Bez poślizgu Sp. z o.o."/>
    <x v="0"/>
    <x v="3"/>
    <s v="Szosa-650"/>
    <x v="3"/>
    <d v="2008-05-26T00:00:00"/>
    <x v="1"/>
    <x v="0"/>
    <n v="782.99"/>
    <n v="419.45890000000003"/>
    <n v="2"/>
    <n v="838.91780000000006"/>
  </r>
  <r>
    <x v="0"/>
    <x v="1"/>
    <x v="1"/>
    <s v="Bez poślizgu Sp. z o.o."/>
    <x v="2"/>
    <x v="6"/>
    <s v="LL rama rowerowa"/>
    <x v="3"/>
    <d v="2008-05-16T00:00:00"/>
    <x v="1"/>
    <x v="0"/>
    <n v="337.22"/>
    <n v="183.93819999999999"/>
    <n v="1"/>
    <n v="183.93819999999999"/>
  </r>
  <r>
    <x v="0"/>
    <x v="1"/>
    <x v="1"/>
    <s v="Bez poślizgu Sp. z o.o."/>
    <x v="0"/>
    <x v="3"/>
    <s v="Szosa-650"/>
    <x v="1"/>
    <d v="2008-05-16T00:00:00"/>
    <x v="1"/>
    <x v="0"/>
    <n v="782.99"/>
    <n v="419.45890000000003"/>
    <n v="1"/>
    <n v="419.45890000000003"/>
  </r>
  <r>
    <x v="0"/>
    <x v="1"/>
    <x v="1"/>
    <s v="Bez poślizgu Sp. z o.o."/>
    <x v="0"/>
    <x v="3"/>
    <s v="Szosa-650"/>
    <x v="3"/>
    <d v="2008-05-12T00:00:00"/>
    <x v="1"/>
    <x v="0"/>
    <n v="782.99"/>
    <n v="419.45890000000003"/>
    <n v="1"/>
    <n v="419.45890000000003"/>
  </r>
  <r>
    <x v="0"/>
    <x v="1"/>
    <x v="1"/>
    <s v="Bez poślizgu Sp. z o.o."/>
    <x v="0"/>
    <x v="3"/>
    <s v="Szosa-650"/>
    <x v="3"/>
    <d v="2008-05-09T00:00:00"/>
    <x v="1"/>
    <x v="0"/>
    <n v="782.99"/>
    <n v="419.45890000000003"/>
    <n v="1"/>
    <n v="419.45890000000003"/>
  </r>
  <r>
    <x v="0"/>
    <x v="1"/>
    <x v="1"/>
    <s v="Bez poślizgu Sp. z o.o."/>
    <x v="2"/>
    <x v="6"/>
    <s v="LL rama rowerowa"/>
    <x v="1"/>
    <d v="2008-05-02T00:00:00"/>
    <x v="1"/>
    <x v="0"/>
    <n v="337.22"/>
    <n v="178.58080000000001"/>
    <n v="1"/>
    <n v="178.58080000000001"/>
  </r>
  <r>
    <x v="0"/>
    <x v="1"/>
    <x v="1"/>
    <s v="Bez poślizgu Sp. z o.o."/>
    <x v="2"/>
    <x v="6"/>
    <s v="LL rama rowerowa"/>
    <x v="3"/>
    <d v="2008-05-03T00:00:00"/>
    <x v="1"/>
    <x v="0"/>
    <n v="337.22"/>
    <n v="183.93819999999999"/>
    <n v="1"/>
    <n v="183.93819999999999"/>
  </r>
  <r>
    <x v="0"/>
    <x v="1"/>
    <x v="1"/>
    <s v="Bez poślizgu Sp. z o.o."/>
    <x v="0"/>
    <x v="3"/>
    <s v="Szosa-150"/>
    <x v="3"/>
    <d v="2008-05-29T00:00:00"/>
    <x v="1"/>
    <x v="0"/>
    <n v="3578.27"/>
    <n v="2146.962"/>
    <n v="4"/>
    <n v="8587.848"/>
  </r>
  <r>
    <x v="0"/>
    <x v="1"/>
    <x v="1"/>
    <s v="Bez poślizgu Sp. z o.o."/>
    <x v="0"/>
    <x v="3"/>
    <s v="Szosa-650"/>
    <x v="1"/>
    <d v="2008-05-08T00:00:00"/>
    <x v="1"/>
    <x v="0"/>
    <n v="782.99"/>
    <n v="419.45890000000003"/>
    <n v="1"/>
    <n v="419.45890000000003"/>
  </r>
  <r>
    <x v="0"/>
    <x v="1"/>
    <x v="1"/>
    <s v="Bez poślizgu Sp. z o.o."/>
    <x v="0"/>
    <x v="3"/>
    <s v="Szosa-650"/>
    <x v="3"/>
    <d v="2008-05-17T00:00:00"/>
    <x v="1"/>
    <x v="0"/>
    <n v="782.99"/>
    <n v="419.45890000000003"/>
    <n v="1"/>
    <n v="419.45890000000003"/>
  </r>
  <r>
    <x v="0"/>
    <x v="1"/>
    <x v="1"/>
    <s v="Bez poślizgu Sp. z o.o."/>
    <x v="0"/>
    <x v="3"/>
    <s v="Szosa-150"/>
    <x v="3"/>
    <d v="2008-05-22T00:00:00"/>
    <x v="1"/>
    <x v="0"/>
    <n v="3578.27"/>
    <n v="2146.962"/>
    <n v="2"/>
    <n v="4293.924"/>
  </r>
  <r>
    <x v="0"/>
    <x v="0"/>
    <x v="4"/>
    <s v="Wycieczki krajoznawcze"/>
    <x v="0"/>
    <x v="3"/>
    <s v="Szosa-650"/>
    <x v="3"/>
    <d v="2008-05-06T00:00:00"/>
    <x v="1"/>
    <x v="0"/>
    <n v="782.99"/>
    <n v="419.45890000000003"/>
    <n v="1"/>
    <n v="419.45890000000003"/>
  </r>
  <r>
    <x v="0"/>
    <x v="0"/>
    <x v="0"/>
    <s v="Rowery nowe i używane"/>
    <x v="0"/>
    <x v="3"/>
    <s v="Szosa-450"/>
    <x v="3"/>
    <d v="2008-05-24T00:00:00"/>
    <x v="1"/>
    <x v="0"/>
    <n v="1457.99"/>
    <n v="874.79399999999998"/>
    <n v="3"/>
    <n v="2624.3820000000001"/>
  </r>
  <r>
    <x v="0"/>
    <x v="0"/>
    <x v="0"/>
    <s v="Rowery nowe i używane"/>
    <x v="0"/>
    <x v="3"/>
    <s v="Szosa-450"/>
    <x v="3"/>
    <d v="2008-05-17T00:00:00"/>
    <x v="1"/>
    <x v="0"/>
    <n v="1457.99"/>
    <n v="874.79399999999998"/>
    <n v="1"/>
    <n v="874.79399999999998"/>
  </r>
  <r>
    <x v="0"/>
    <x v="0"/>
    <x v="0"/>
    <s v="Rowery nowe i używane"/>
    <x v="0"/>
    <x v="3"/>
    <s v="Szosa-450"/>
    <x v="3"/>
    <d v="2008-05-26T00:00:00"/>
    <x v="1"/>
    <x v="0"/>
    <n v="1457.99"/>
    <n v="874.79399999999998"/>
    <n v="2"/>
    <n v="1749.588"/>
  </r>
  <r>
    <x v="0"/>
    <x v="0"/>
    <x v="0"/>
    <s v="Rowery nowe i używane"/>
    <x v="3"/>
    <x v="7"/>
    <s v="Sport-100"/>
    <x v="1"/>
    <d v="2008-05-27T00:00:00"/>
    <x v="1"/>
    <x v="0"/>
    <n v="34.99"/>
    <n v="20.186499999999999"/>
    <n v="3"/>
    <n v="60.5595"/>
  </r>
  <r>
    <x v="0"/>
    <x v="0"/>
    <x v="0"/>
    <s v="Rowery nowe i używane"/>
    <x v="1"/>
    <x v="4"/>
    <s v="Long-Sleeve Logo Jersey"/>
    <x v="4"/>
    <d v="2008-05-19T00:00:00"/>
    <x v="1"/>
    <x v="0"/>
    <n v="49.99"/>
    <n v="28.840399999999999"/>
    <n v="3"/>
    <n v="86.521199999999993"/>
  </r>
  <r>
    <x v="0"/>
    <x v="0"/>
    <x v="0"/>
    <s v="Rowery nowe i używane"/>
    <x v="0"/>
    <x v="3"/>
    <s v="Szosa-650"/>
    <x v="3"/>
    <d v="2008-05-14T00:00:00"/>
    <x v="1"/>
    <x v="0"/>
    <n v="782.99"/>
    <n v="419.45890000000003"/>
    <n v="1"/>
    <n v="419.45890000000003"/>
  </r>
  <r>
    <x v="0"/>
    <x v="0"/>
    <x v="0"/>
    <s v="Rowery nowe i używane"/>
    <x v="0"/>
    <x v="3"/>
    <s v="Szosa-650"/>
    <x v="1"/>
    <d v="2008-05-06T00:00:00"/>
    <x v="1"/>
    <x v="0"/>
    <n v="782.99"/>
    <n v="419.45890000000003"/>
    <n v="3"/>
    <n v="1258.3767"/>
  </r>
  <r>
    <x v="0"/>
    <x v="0"/>
    <x v="0"/>
    <s v="Rowery nowe i używane"/>
    <x v="0"/>
    <x v="3"/>
    <s v="Szosa-650"/>
    <x v="3"/>
    <d v="2008-05-10T00:00:00"/>
    <x v="1"/>
    <x v="0"/>
    <n v="782.99"/>
    <n v="419.45890000000003"/>
    <n v="1"/>
    <n v="419.45890000000003"/>
  </r>
  <r>
    <x v="0"/>
    <x v="0"/>
    <x v="0"/>
    <s v="Rowery nowe i używane"/>
    <x v="2"/>
    <x v="6"/>
    <s v="LL rama rowerowa"/>
    <x v="3"/>
    <d v="2008-05-31T00:00:00"/>
    <x v="1"/>
    <x v="0"/>
    <n v="337.22"/>
    <n v="183.93819999999999"/>
    <n v="2"/>
    <n v="367.87639999999999"/>
  </r>
  <r>
    <x v="0"/>
    <x v="0"/>
    <x v="0"/>
    <s v="Rowery nowe i używane"/>
    <x v="1"/>
    <x v="4"/>
    <s v="Long-Sleeve Logo Jersey"/>
    <x v="4"/>
    <d v="2008-05-06T00:00:00"/>
    <x v="1"/>
    <x v="0"/>
    <n v="49.99"/>
    <n v="28.840399999999999"/>
    <n v="2"/>
    <n v="57.680799999999998"/>
  </r>
  <r>
    <x v="0"/>
    <x v="0"/>
    <x v="0"/>
    <s v="Rowery nowe i używane"/>
    <x v="2"/>
    <x v="6"/>
    <s v="LL rama rowerowa"/>
    <x v="3"/>
    <d v="2008-05-26T00:00:00"/>
    <x v="1"/>
    <x v="0"/>
    <n v="337.22"/>
    <n v="183.93819999999999"/>
    <n v="1"/>
    <n v="183.93819999999999"/>
  </r>
  <r>
    <x v="0"/>
    <x v="0"/>
    <x v="0"/>
    <s v="Rowery nowe i używane"/>
    <x v="2"/>
    <x v="6"/>
    <s v="LL rama rowerowa"/>
    <x v="1"/>
    <d v="2008-05-30T00:00:00"/>
    <x v="1"/>
    <x v="0"/>
    <n v="337.22"/>
    <n v="178.58080000000001"/>
    <n v="2"/>
    <n v="357.16160000000002"/>
  </r>
  <r>
    <x v="0"/>
    <x v="0"/>
    <x v="0"/>
    <s v="Rowery nowe i używane"/>
    <x v="2"/>
    <x v="6"/>
    <s v="ML rama rowerowa"/>
    <x v="3"/>
    <d v="2008-05-27T00:00:00"/>
    <x v="1"/>
    <x v="0"/>
    <n v="594.83000000000004"/>
    <n v="356.89800000000002"/>
    <n v="1"/>
    <n v="356.89800000000002"/>
  </r>
  <r>
    <x v="0"/>
    <x v="0"/>
    <x v="0"/>
    <s v="Rowery nowe i używane"/>
    <x v="1"/>
    <x v="4"/>
    <s v="Long-Sleeve Logo Jersey"/>
    <x v="4"/>
    <d v="2008-05-03T00:00:00"/>
    <x v="1"/>
    <x v="0"/>
    <n v="49.99"/>
    <n v="28.840399999999999"/>
    <n v="1"/>
    <n v="28.840399999999999"/>
  </r>
  <r>
    <x v="0"/>
    <x v="0"/>
    <x v="0"/>
    <s v="Rowery nowe i używane"/>
    <x v="0"/>
    <x v="3"/>
    <s v="Szosa-650"/>
    <x v="1"/>
    <d v="2008-05-30T00:00:00"/>
    <x v="1"/>
    <x v="0"/>
    <n v="782.99"/>
    <n v="419.45890000000003"/>
    <n v="2"/>
    <n v="838.91780000000006"/>
  </r>
  <r>
    <x v="0"/>
    <x v="0"/>
    <x v="0"/>
    <s v="Rowery nowe i używane"/>
    <x v="0"/>
    <x v="3"/>
    <s v="Szosa-650"/>
    <x v="3"/>
    <d v="2008-05-08T00:00:00"/>
    <x v="1"/>
    <x v="0"/>
    <n v="782.99"/>
    <n v="419.45890000000003"/>
    <n v="1"/>
    <n v="419.45890000000003"/>
  </r>
  <r>
    <x v="0"/>
    <x v="0"/>
    <x v="0"/>
    <s v="Rowery nowe i używane"/>
    <x v="0"/>
    <x v="3"/>
    <s v="Szosa-650"/>
    <x v="3"/>
    <d v="2008-05-29T00:00:00"/>
    <x v="1"/>
    <x v="0"/>
    <n v="782.99"/>
    <n v="419.45890000000003"/>
    <n v="1"/>
    <n v="419.45890000000003"/>
  </r>
  <r>
    <x v="0"/>
    <x v="0"/>
    <x v="0"/>
    <s v="Rowery nowe i używane"/>
    <x v="0"/>
    <x v="3"/>
    <s v="Szosa-150"/>
    <x v="3"/>
    <d v="2008-05-14T00:00:00"/>
    <x v="1"/>
    <x v="0"/>
    <n v="3578.27"/>
    <n v="2146.962"/>
    <n v="1"/>
    <n v="2146.962"/>
  </r>
  <r>
    <x v="0"/>
    <x v="0"/>
    <x v="0"/>
    <s v="Rowery nowe i używane"/>
    <x v="1"/>
    <x v="5"/>
    <s v="nakładka na rower"/>
    <x v="4"/>
    <d v="2008-05-14T00:00:00"/>
    <x v="1"/>
    <x v="0"/>
    <n v="8.99"/>
    <n v="5.1864999999999997"/>
    <n v="2"/>
    <n v="10.372999999999999"/>
  </r>
  <r>
    <x v="0"/>
    <x v="0"/>
    <x v="0"/>
    <s v="Rowery nowe i używane"/>
    <x v="0"/>
    <x v="3"/>
    <s v="Szosa-150"/>
    <x v="3"/>
    <d v="2008-05-26T00:00:00"/>
    <x v="1"/>
    <x v="0"/>
    <n v="3578.27"/>
    <n v="2146.962"/>
    <n v="3"/>
    <n v="6440.8860000000004"/>
  </r>
  <r>
    <x v="0"/>
    <x v="0"/>
    <x v="0"/>
    <s v="Rowery nowe i używane"/>
    <x v="0"/>
    <x v="3"/>
    <s v="Szosa-150"/>
    <x v="3"/>
    <d v="2008-05-07T00:00:00"/>
    <x v="1"/>
    <x v="0"/>
    <n v="3578.27"/>
    <n v="2146.962"/>
    <n v="1"/>
    <n v="2146.962"/>
  </r>
  <r>
    <x v="0"/>
    <x v="0"/>
    <x v="0"/>
    <s v="Rowery nowe i używane"/>
    <x v="0"/>
    <x v="3"/>
    <s v="Szosa-450"/>
    <x v="3"/>
    <d v="2008-05-13T00:00:00"/>
    <x v="1"/>
    <x v="0"/>
    <n v="1457.99"/>
    <n v="874.79399999999998"/>
    <n v="2"/>
    <n v="1749.588"/>
  </r>
  <r>
    <x v="0"/>
    <x v="0"/>
    <x v="0"/>
    <s v="Rowery nowe i używane"/>
    <x v="0"/>
    <x v="3"/>
    <s v="Szosa-450"/>
    <x v="3"/>
    <d v="2008-05-23T00:00:00"/>
    <x v="1"/>
    <x v="0"/>
    <n v="1457.99"/>
    <n v="874.79399999999998"/>
    <n v="2"/>
    <n v="1749.588"/>
  </r>
  <r>
    <x v="0"/>
    <x v="0"/>
    <x v="0"/>
    <s v="Rowery nowe i używane"/>
    <x v="0"/>
    <x v="3"/>
    <s v="Szosa-650"/>
    <x v="1"/>
    <d v="2008-05-08T00:00:00"/>
    <x v="1"/>
    <x v="0"/>
    <n v="782.99"/>
    <n v="419.45890000000003"/>
    <n v="1"/>
    <n v="419.45890000000003"/>
  </r>
  <r>
    <x v="0"/>
    <x v="0"/>
    <x v="0"/>
    <s v="Rowery nowe i używane"/>
    <x v="3"/>
    <x v="7"/>
    <s v="Sport-100"/>
    <x v="5"/>
    <d v="2008-05-03T00:00:00"/>
    <x v="1"/>
    <x v="0"/>
    <n v="34.99"/>
    <n v="20.186499999999999"/>
    <n v="1"/>
    <n v="20.186499999999999"/>
  </r>
  <r>
    <x v="0"/>
    <x v="0"/>
    <x v="0"/>
    <s v="Rowery nowe i używane"/>
    <x v="0"/>
    <x v="3"/>
    <s v="Szosa-650"/>
    <x v="1"/>
    <d v="2008-05-09T00:00:00"/>
    <x v="1"/>
    <x v="0"/>
    <n v="782.99"/>
    <n v="419.45890000000003"/>
    <n v="1"/>
    <n v="419.45890000000003"/>
  </r>
  <r>
    <x v="0"/>
    <x v="0"/>
    <x v="0"/>
    <s v="Rowery nowe i używane"/>
    <x v="0"/>
    <x v="3"/>
    <s v="Szosa-650"/>
    <x v="3"/>
    <d v="2008-05-21T00:00:00"/>
    <x v="1"/>
    <x v="0"/>
    <n v="782.99"/>
    <n v="419.45890000000003"/>
    <n v="1"/>
    <n v="419.45890000000003"/>
  </r>
  <r>
    <x v="0"/>
    <x v="0"/>
    <x v="0"/>
    <s v="Rowery nowe i używane"/>
    <x v="2"/>
    <x v="6"/>
    <s v="LL rama rowerowa"/>
    <x v="3"/>
    <d v="2008-05-09T00:00:00"/>
    <x v="1"/>
    <x v="0"/>
    <n v="337.22"/>
    <n v="183.93819999999999"/>
    <n v="1"/>
    <n v="183.93819999999999"/>
  </r>
  <r>
    <x v="0"/>
    <x v="0"/>
    <x v="0"/>
    <s v="Rowery nowe i używane"/>
    <x v="3"/>
    <x v="7"/>
    <s v="Sport-100"/>
    <x v="3"/>
    <d v="2008-05-03T00:00:00"/>
    <x v="1"/>
    <x v="0"/>
    <n v="34.99"/>
    <n v="20.186499999999999"/>
    <n v="2"/>
    <n v="40.372999999999998"/>
  </r>
  <r>
    <x v="0"/>
    <x v="1"/>
    <x v="1"/>
    <s v="Profesjonalny Rowerzysta"/>
    <x v="2"/>
    <x v="6"/>
    <s v="LL rama rowerowa"/>
    <x v="1"/>
    <d v="2008-05-24T00:00:00"/>
    <x v="1"/>
    <x v="0"/>
    <n v="337.22"/>
    <n v="178.58080000000001"/>
    <n v="1"/>
    <n v="178.58080000000001"/>
  </r>
  <r>
    <x v="0"/>
    <x v="1"/>
    <x v="1"/>
    <s v="Profesjonalny Rowerzysta"/>
    <x v="0"/>
    <x v="3"/>
    <s v="Szosa-650"/>
    <x v="3"/>
    <d v="2008-05-01T00:00:00"/>
    <x v="1"/>
    <x v="0"/>
    <n v="782.99"/>
    <n v="419.45890000000003"/>
    <n v="2"/>
    <n v="838.91780000000006"/>
  </r>
  <r>
    <x v="0"/>
    <x v="1"/>
    <x v="1"/>
    <s v="Rowerowy Sklep Kazika"/>
    <x v="0"/>
    <x v="3"/>
    <s v="Szosa-650"/>
    <x v="3"/>
    <d v="2008-05-15T00:00:00"/>
    <x v="1"/>
    <x v="0"/>
    <n v="782.99"/>
    <n v="419.45890000000003"/>
    <n v="2"/>
    <n v="838.91780000000006"/>
  </r>
  <r>
    <x v="0"/>
    <x v="1"/>
    <x v="1"/>
    <s v="Rowerowy Sklep Kazika"/>
    <x v="0"/>
    <x v="3"/>
    <s v="Szosa-650"/>
    <x v="3"/>
    <d v="2008-05-20T00:00:00"/>
    <x v="1"/>
    <x v="0"/>
    <n v="782.99"/>
    <n v="419.45890000000003"/>
    <n v="2"/>
    <n v="838.91780000000006"/>
  </r>
  <r>
    <x v="0"/>
    <x v="1"/>
    <x v="1"/>
    <s v="Rowerowy Sklep Kazika"/>
    <x v="0"/>
    <x v="3"/>
    <s v="Szosa-450"/>
    <x v="3"/>
    <d v="2008-05-10T00:00:00"/>
    <x v="1"/>
    <x v="0"/>
    <n v="1457.99"/>
    <n v="874.79399999999998"/>
    <n v="1"/>
    <n v="874.79399999999998"/>
  </r>
  <r>
    <x v="0"/>
    <x v="1"/>
    <x v="1"/>
    <s v="Rowerowy Sklep Kazika"/>
    <x v="0"/>
    <x v="3"/>
    <s v="Szosa-650"/>
    <x v="3"/>
    <d v="2008-05-09T00:00:00"/>
    <x v="1"/>
    <x v="0"/>
    <n v="782.99"/>
    <n v="419.45890000000003"/>
    <n v="1"/>
    <n v="419.45890000000003"/>
  </r>
  <r>
    <x v="0"/>
    <x v="1"/>
    <x v="1"/>
    <s v="Rowerowy Sklep Kazika"/>
    <x v="1"/>
    <x v="4"/>
    <s v="Long-Sleeve Logo Jersey"/>
    <x v="4"/>
    <d v="2008-05-22T00:00:00"/>
    <x v="1"/>
    <x v="0"/>
    <n v="49.99"/>
    <n v="28.840399999999999"/>
    <n v="1"/>
    <n v="28.840399999999999"/>
  </r>
  <r>
    <x v="0"/>
    <x v="1"/>
    <x v="1"/>
    <s v="Rowerowy Sklep Kazika"/>
    <x v="1"/>
    <x v="5"/>
    <s v="nakładka na rower"/>
    <x v="4"/>
    <d v="2008-05-03T00:00:00"/>
    <x v="1"/>
    <x v="0"/>
    <n v="8.99"/>
    <n v="5.1864999999999997"/>
    <n v="3"/>
    <n v="15.5595"/>
  </r>
  <r>
    <x v="0"/>
    <x v="0"/>
    <x v="2"/>
    <s v="Pewny i Odpowiedzialny — akcesoria sportowe"/>
    <x v="0"/>
    <x v="3"/>
    <s v="Szosa-450"/>
    <x v="3"/>
    <d v="2008-05-18T00:00:00"/>
    <x v="1"/>
    <x v="0"/>
    <n v="1457.99"/>
    <n v="874.79399999999998"/>
    <n v="5"/>
    <n v="4373.97"/>
  </r>
  <r>
    <x v="0"/>
    <x v="0"/>
    <x v="2"/>
    <s v="Pewny i Odpowiedzialny — akcesoria sportowe"/>
    <x v="0"/>
    <x v="3"/>
    <s v="Szosa-150"/>
    <x v="3"/>
    <d v="2008-05-06T00:00:00"/>
    <x v="1"/>
    <x v="0"/>
    <n v="3578.27"/>
    <n v="2146.962"/>
    <n v="5"/>
    <n v="10734.81"/>
  </r>
  <r>
    <x v="0"/>
    <x v="0"/>
    <x v="2"/>
    <s v="Pewny i Odpowiedzialny — akcesoria sportowe"/>
    <x v="0"/>
    <x v="3"/>
    <s v="Szosa-650"/>
    <x v="3"/>
    <d v="2008-05-07T00:00:00"/>
    <x v="1"/>
    <x v="0"/>
    <n v="782.99"/>
    <n v="419.45890000000003"/>
    <n v="3"/>
    <n v="1258.3767"/>
  </r>
  <r>
    <x v="0"/>
    <x v="0"/>
    <x v="2"/>
    <s v="Pewny i Odpowiedzialny — akcesoria sportowe"/>
    <x v="0"/>
    <x v="3"/>
    <s v="Szosa-150"/>
    <x v="3"/>
    <d v="2008-05-21T00:00:00"/>
    <x v="1"/>
    <x v="0"/>
    <n v="3578.27"/>
    <n v="2146.962"/>
    <n v="2"/>
    <n v="4293.924"/>
  </r>
  <r>
    <x v="0"/>
    <x v="0"/>
    <x v="2"/>
    <s v="Pewny i Odpowiedzialny — akcesoria sportowe"/>
    <x v="3"/>
    <x v="7"/>
    <s v="Sport-100"/>
    <x v="5"/>
    <d v="2008-05-19T00:00:00"/>
    <x v="1"/>
    <x v="0"/>
    <n v="34.99"/>
    <n v="20.186499999999999"/>
    <n v="4"/>
    <n v="80.745999999999995"/>
  </r>
  <r>
    <x v="0"/>
    <x v="0"/>
    <x v="2"/>
    <s v="Pewny i Odpowiedzialny — akcesoria sportowe"/>
    <x v="2"/>
    <x v="6"/>
    <s v="ML rama rowerowa"/>
    <x v="3"/>
    <d v="2008-05-17T00:00:00"/>
    <x v="1"/>
    <x v="0"/>
    <n v="594.83000000000004"/>
    <n v="356.89800000000002"/>
    <n v="2"/>
    <n v="713.79600000000005"/>
  </r>
  <r>
    <x v="0"/>
    <x v="0"/>
    <x v="2"/>
    <s v="Pewny i Odpowiedzialny — akcesoria sportowe"/>
    <x v="3"/>
    <x v="7"/>
    <s v="Sport-100"/>
    <x v="3"/>
    <d v="2008-05-27T00:00:00"/>
    <x v="1"/>
    <x v="0"/>
    <n v="34.99"/>
    <n v="20.186499999999999"/>
    <n v="5"/>
    <n v="100.93249999999999"/>
  </r>
  <r>
    <x v="0"/>
    <x v="0"/>
    <x v="2"/>
    <s v="Pewny i Odpowiedzialny — akcesoria sportowe"/>
    <x v="0"/>
    <x v="3"/>
    <s v="Szosa-150"/>
    <x v="3"/>
    <d v="2008-05-14T00:00:00"/>
    <x v="1"/>
    <x v="0"/>
    <n v="3578.27"/>
    <n v="2146.962"/>
    <n v="2"/>
    <n v="4293.924"/>
  </r>
  <r>
    <x v="0"/>
    <x v="0"/>
    <x v="2"/>
    <s v="Pewny i Odpowiedzialny — akcesoria sportowe"/>
    <x v="0"/>
    <x v="3"/>
    <s v="Szosa-650"/>
    <x v="3"/>
    <d v="2008-05-04T00:00:00"/>
    <x v="1"/>
    <x v="0"/>
    <n v="782.99"/>
    <n v="419.45890000000003"/>
    <n v="3"/>
    <n v="1258.3767"/>
  </r>
  <r>
    <x v="0"/>
    <x v="0"/>
    <x v="2"/>
    <s v="Pewny i Odpowiedzialny — akcesoria sportowe"/>
    <x v="0"/>
    <x v="3"/>
    <s v="Szosa-450"/>
    <x v="3"/>
    <d v="2008-05-12T00:00:00"/>
    <x v="1"/>
    <x v="0"/>
    <n v="1457.99"/>
    <n v="874.79399999999998"/>
    <n v="3"/>
    <n v="2624.3820000000001"/>
  </r>
  <r>
    <x v="0"/>
    <x v="0"/>
    <x v="2"/>
    <s v="Pewny i Odpowiedzialny — akcesoria sportowe"/>
    <x v="0"/>
    <x v="3"/>
    <s v="Szosa-650"/>
    <x v="1"/>
    <d v="2008-05-17T00:00:00"/>
    <x v="1"/>
    <x v="0"/>
    <n v="782.99"/>
    <n v="419.45890000000003"/>
    <n v="1"/>
    <n v="419.45890000000003"/>
  </r>
  <r>
    <x v="0"/>
    <x v="0"/>
    <x v="2"/>
    <s v="Pewny i Odpowiedzialny — akcesoria sportowe"/>
    <x v="0"/>
    <x v="3"/>
    <s v="Szosa-150"/>
    <x v="3"/>
    <d v="2008-05-31T00:00:00"/>
    <x v="1"/>
    <x v="0"/>
    <n v="3578.27"/>
    <n v="2146.962"/>
    <n v="1"/>
    <n v="2146.962"/>
  </r>
  <r>
    <x v="0"/>
    <x v="0"/>
    <x v="2"/>
    <s v="Pewny i Odpowiedzialny — akcesoria sportowe"/>
    <x v="0"/>
    <x v="3"/>
    <s v="Szosa-650"/>
    <x v="3"/>
    <d v="2008-05-27T00:00:00"/>
    <x v="1"/>
    <x v="0"/>
    <n v="782.99"/>
    <n v="419.45890000000003"/>
    <n v="3"/>
    <n v="1258.3767"/>
  </r>
  <r>
    <x v="0"/>
    <x v="0"/>
    <x v="2"/>
    <s v="Pewny i Odpowiedzialny — akcesoria sportowe"/>
    <x v="1"/>
    <x v="5"/>
    <s v="nakładka na rower"/>
    <x v="4"/>
    <d v="2008-05-28T00:00:00"/>
    <x v="1"/>
    <x v="0"/>
    <n v="8.99"/>
    <n v="5.1864999999999997"/>
    <n v="4"/>
    <n v="20.745999999999999"/>
  </r>
  <r>
    <x v="0"/>
    <x v="0"/>
    <x v="2"/>
    <s v="Pewny i Odpowiedzialny — akcesoria sportowe"/>
    <x v="3"/>
    <x v="7"/>
    <s v="Sport-100"/>
    <x v="1"/>
    <d v="2008-05-22T00:00:00"/>
    <x v="1"/>
    <x v="0"/>
    <n v="34.99"/>
    <n v="20.186499999999999"/>
    <n v="4"/>
    <n v="80.745999999999995"/>
  </r>
  <r>
    <x v="0"/>
    <x v="0"/>
    <x v="2"/>
    <s v="Pewny i Odpowiedzialny — akcesoria sportowe"/>
    <x v="2"/>
    <x v="6"/>
    <s v="LL rama rowerowa"/>
    <x v="3"/>
    <d v="2008-05-16T00:00:00"/>
    <x v="1"/>
    <x v="0"/>
    <n v="337.22"/>
    <n v="183.93819999999999"/>
    <n v="3"/>
    <n v="551.81459999999993"/>
  </r>
  <r>
    <x v="0"/>
    <x v="0"/>
    <x v="2"/>
    <s v="Pewny i Odpowiedzialny — akcesoria sportowe"/>
    <x v="1"/>
    <x v="4"/>
    <s v="Long-Sleeve Logo Jersey"/>
    <x v="4"/>
    <d v="2008-05-03T00:00:00"/>
    <x v="1"/>
    <x v="0"/>
    <n v="49.99"/>
    <n v="28.840399999999999"/>
    <n v="3"/>
    <n v="86.521199999999993"/>
  </r>
  <r>
    <x v="0"/>
    <x v="0"/>
    <x v="2"/>
    <s v="Pewny i Odpowiedzialny — akcesoria sportowe"/>
    <x v="2"/>
    <x v="6"/>
    <s v="LL rama rowerowa"/>
    <x v="3"/>
    <d v="2008-05-19T00:00:00"/>
    <x v="1"/>
    <x v="0"/>
    <n v="337.22"/>
    <n v="183.93819999999999"/>
    <n v="2"/>
    <n v="367.87639999999999"/>
  </r>
  <r>
    <x v="0"/>
    <x v="0"/>
    <x v="2"/>
    <s v="Pewny i Odpowiedzialny — akcesoria sportowe"/>
    <x v="1"/>
    <x v="4"/>
    <s v="Long-Sleeve Logo Jersey"/>
    <x v="4"/>
    <d v="2008-05-02T00:00:00"/>
    <x v="1"/>
    <x v="0"/>
    <n v="49.99"/>
    <n v="28.840399999999999"/>
    <n v="4"/>
    <n v="115.3616"/>
  </r>
  <r>
    <x v="0"/>
    <x v="0"/>
    <x v="2"/>
    <s v="Pewny i Odpowiedzialny — akcesoria sportowe"/>
    <x v="0"/>
    <x v="3"/>
    <s v="Szosa-450"/>
    <x v="3"/>
    <d v="2008-05-11T00:00:00"/>
    <x v="1"/>
    <x v="0"/>
    <n v="1457.99"/>
    <n v="874.79399999999998"/>
    <n v="4"/>
    <n v="3499.1759999999999"/>
  </r>
  <r>
    <x v="0"/>
    <x v="0"/>
    <x v="2"/>
    <s v="Pewny i Odpowiedzialny — akcesoria sportowe"/>
    <x v="0"/>
    <x v="3"/>
    <s v="Szosa-450"/>
    <x v="3"/>
    <d v="2008-05-31T00:00:00"/>
    <x v="1"/>
    <x v="0"/>
    <n v="1457.99"/>
    <n v="874.79399999999998"/>
    <n v="1"/>
    <n v="874.79399999999998"/>
  </r>
  <r>
    <x v="0"/>
    <x v="0"/>
    <x v="2"/>
    <s v="Pewny i Odpowiedzialny — akcesoria sportowe"/>
    <x v="0"/>
    <x v="3"/>
    <s v="Szosa-650"/>
    <x v="1"/>
    <d v="2008-05-09T00:00:00"/>
    <x v="1"/>
    <x v="0"/>
    <n v="782.99"/>
    <n v="419.45890000000003"/>
    <n v="2"/>
    <n v="838.91780000000006"/>
  </r>
  <r>
    <x v="0"/>
    <x v="0"/>
    <x v="2"/>
    <s v="Pewny i Odpowiedzialny — akcesoria sportowe"/>
    <x v="0"/>
    <x v="3"/>
    <s v="Szosa-650"/>
    <x v="1"/>
    <d v="2008-05-25T00:00:00"/>
    <x v="1"/>
    <x v="0"/>
    <n v="782.99"/>
    <n v="419.45890000000003"/>
    <n v="3"/>
    <n v="1258.3767"/>
  </r>
  <r>
    <x v="0"/>
    <x v="0"/>
    <x v="2"/>
    <s v="Pewny i Odpowiedzialny — akcesoria sportowe"/>
    <x v="2"/>
    <x v="6"/>
    <s v="LL rama rowerowa"/>
    <x v="1"/>
    <d v="2008-05-04T00:00:00"/>
    <x v="1"/>
    <x v="0"/>
    <n v="337.22"/>
    <n v="178.58080000000001"/>
    <n v="1"/>
    <n v="178.58080000000001"/>
  </r>
  <r>
    <x v="0"/>
    <x v="0"/>
    <x v="2"/>
    <s v="Pewny i Odpowiedzialny — akcesoria sportowe"/>
    <x v="0"/>
    <x v="3"/>
    <s v="Szosa-450"/>
    <x v="3"/>
    <d v="2008-05-09T00:00:00"/>
    <x v="1"/>
    <x v="0"/>
    <n v="1457.99"/>
    <n v="874.79399999999998"/>
    <n v="2"/>
    <n v="1749.588"/>
  </r>
  <r>
    <x v="0"/>
    <x v="0"/>
    <x v="2"/>
    <s v="Pewny i Odpowiedzialny — akcesoria sportowe"/>
    <x v="2"/>
    <x v="6"/>
    <s v="LL rama rowerowa"/>
    <x v="3"/>
    <d v="2008-05-16T00:00:00"/>
    <x v="1"/>
    <x v="0"/>
    <n v="337.22"/>
    <n v="183.93819999999999"/>
    <n v="1"/>
    <n v="183.93819999999999"/>
  </r>
  <r>
    <x v="0"/>
    <x v="0"/>
    <x v="2"/>
    <s v="Pewny i Odpowiedzialny — akcesoria sportowe"/>
    <x v="0"/>
    <x v="3"/>
    <s v="Szosa-650"/>
    <x v="1"/>
    <d v="2008-05-01T00:00:00"/>
    <x v="1"/>
    <x v="0"/>
    <n v="782.99"/>
    <n v="419.45890000000003"/>
    <n v="4"/>
    <n v="1677.8356000000001"/>
  </r>
  <r>
    <x v="0"/>
    <x v="0"/>
    <x v="2"/>
    <s v="Pewny i Odpowiedzialny — akcesoria sportowe"/>
    <x v="0"/>
    <x v="3"/>
    <s v="Szosa-650"/>
    <x v="3"/>
    <d v="2008-05-08T00:00:00"/>
    <x v="1"/>
    <x v="0"/>
    <n v="782.99"/>
    <n v="419.45890000000003"/>
    <n v="3"/>
    <n v="1258.3767"/>
  </r>
  <r>
    <x v="0"/>
    <x v="0"/>
    <x v="2"/>
    <s v="Pewny i Odpowiedzialny — akcesoria sportowe"/>
    <x v="0"/>
    <x v="3"/>
    <s v="Szosa-650"/>
    <x v="1"/>
    <d v="2008-05-16T00:00:00"/>
    <x v="1"/>
    <x v="0"/>
    <n v="782.99"/>
    <n v="419.45890000000003"/>
    <n v="3"/>
    <n v="1258.3767"/>
  </r>
  <r>
    <x v="0"/>
    <x v="0"/>
    <x v="2"/>
    <s v="Pewny i Odpowiedzialny — akcesoria sportowe"/>
    <x v="1"/>
    <x v="4"/>
    <s v="Long-Sleeve Logo Jersey"/>
    <x v="4"/>
    <d v="2008-05-10T00:00:00"/>
    <x v="1"/>
    <x v="0"/>
    <n v="49.99"/>
    <n v="28.840399999999999"/>
    <n v="4"/>
    <n v="115.3616"/>
  </r>
  <r>
    <x v="0"/>
    <x v="0"/>
    <x v="2"/>
    <s v="Pewny i Odpowiedzialny — akcesoria sportowe"/>
    <x v="0"/>
    <x v="3"/>
    <s v="Szosa-650"/>
    <x v="1"/>
    <d v="2008-05-15T00:00:00"/>
    <x v="1"/>
    <x v="0"/>
    <n v="782.99"/>
    <n v="419.45890000000003"/>
    <n v="2"/>
    <n v="838.91780000000006"/>
  </r>
  <r>
    <x v="0"/>
    <x v="0"/>
    <x v="2"/>
    <s v="Pewny i Odpowiedzialny — akcesoria sportowe"/>
    <x v="0"/>
    <x v="3"/>
    <s v="Szosa-150"/>
    <x v="3"/>
    <d v="2008-05-30T00:00:00"/>
    <x v="1"/>
    <x v="0"/>
    <n v="3578.27"/>
    <n v="2146.962"/>
    <n v="3"/>
    <n v="6440.8860000000004"/>
  </r>
  <r>
    <x v="0"/>
    <x v="0"/>
    <x v="2"/>
    <s v="Pewny i Odpowiedzialny — akcesoria sportowe"/>
    <x v="0"/>
    <x v="3"/>
    <s v="Szosa-650"/>
    <x v="3"/>
    <d v="2008-05-05T00:00:00"/>
    <x v="1"/>
    <x v="0"/>
    <n v="782.99"/>
    <n v="419.45890000000003"/>
    <n v="1"/>
    <n v="419.45890000000003"/>
  </r>
  <r>
    <x v="0"/>
    <x v="0"/>
    <x v="2"/>
    <s v="Pewny i Odpowiedzialny — akcesoria sportowe"/>
    <x v="2"/>
    <x v="6"/>
    <s v="LL rama rowerowa"/>
    <x v="3"/>
    <d v="2008-05-21T00:00:00"/>
    <x v="1"/>
    <x v="0"/>
    <n v="337.22"/>
    <n v="183.93819999999999"/>
    <n v="1"/>
    <n v="183.93819999999999"/>
  </r>
  <r>
    <x v="0"/>
    <x v="0"/>
    <x v="2"/>
    <s v="Pewny i Odpowiedzialny — akcesoria sportowe"/>
    <x v="0"/>
    <x v="3"/>
    <s v="Szosa-650"/>
    <x v="3"/>
    <d v="2008-05-05T00:00:00"/>
    <x v="1"/>
    <x v="0"/>
    <n v="782.99"/>
    <n v="419.45890000000003"/>
    <n v="2"/>
    <n v="838.91780000000006"/>
  </r>
  <r>
    <x v="0"/>
    <x v="0"/>
    <x v="3"/>
    <s v="Akcesoria do rowerów"/>
    <x v="0"/>
    <x v="3"/>
    <s v="Szosa-450"/>
    <x v="3"/>
    <d v="2008-05-30T00:00:00"/>
    <x v="1"/>
    <x v="0"/>
    <n v="1457.99"/>
    <n v="874.79399999999998"/>
    <n v="3"/>
    <n v="2624.3820000000001"/>
  </r>
  <r>
    <x v="0"/>
    <x v="0"/>
    <x v="3"/>
    <s v="Akcesoria do rowerów"/>
    <x v="0"/>
    <x v="3"/>
    <s v="Szosa-650"/>
    <x v="1"/>
    <d v="2008-05-02T00:00:00"/>
    <x v="1"/>
    <x v="0"/>
    <n v="782.99"/>
    <n v="419.45890000000003"/>
    <n v="1"/>
    <n v="419.45890000000003"/>
  </r>
  <r>
    <x v="0"/>
    <x v="0"/>
    <x v="3"/>
    <s v="Akcesoria do rowerów"/>
    <x v="0"/>
    <x v="3"/>
    <s v="Szosa-450"/>
    <x v="3"/>
    <d v="2008-05-04T00:00:00"/>
    <x v="1"/>
    <x v="0"/>
    <n v="1457.99"/>
    <n v="874.79399999999998"/>
    <n v="3"/>
    <n v="2624.3820000000001"/>
  </r>
  <r>
    <x v="0"/>
    <x v="0"/>
    <x v="3"/>
    <s v="Akcesoria do rowerów"/>
    <x v="0"/>
    <x v="3"/>
    <s v="Szosa-650"/>
    <x v="3"/>
    <d v="2008-05-04T00:00:00"/>
    <x v="1"/>
    <x v="0"/>
    <n v="782.99"/>
    <n v="419.45890000000003"/>
    <n v="4"/>
    <n v="1677.8356000000001"/>
  </r>
  <r>
    <x v="0"/>
    <x v="0"/>
    <x v="3"/>
    <s v="Akcesoria do rowerów"/>
    <x v="0"/>
    <x v="3"/>
    <s v="Szosa-450"/>
    <x v="3"/>
    <d v="2008-05-28T00:00:00"/>
    <x v="1"/>
    <x v="0"/>
    <n v="1457.99"/>
    <n v="874.79399999999998"/>
    <n v="1"/>
    <n v="874.79399999999998"/>
  </r>
  <r>
    <x v="0"/>
    <x v="0"/>
    <x v="3"/>
    <s v="Akcesoria do rowerów"/>
    <x v="3"/>
    <x v="7"/>
    <s v="Sport-100"/>
    <x v="1"/>
    <d v="2008-05-18T00:00:00"/>
    <x v="1"/>
    <x v="0"/>
    <n v="34.99"/>
    <n v="20.186499999999999"/>
    <n v="2"/>
    <n v="40.372999999999998"/>
  </r>
  <r>
    <x v="0"/>
    <x v="0"/>
    <x v="3"/>
    <s v="Akcesoria do rowerów"/>
    <x v="1"/>
    <x v="4"/>
    <s v="Long-Sleeve Logo Jersey"/>
    <x v="4"/>
    <d v="2008-05-14T00:00:00"/>
    <x v="1"/>
    <x v="0"/>
    <n v="49.99"/>
    <n v="28.840399999999999"/>
    <n v="1"/>
    <n v="28.840399999999999"/>
  </r>
  <r>
    <x v="0"/>
    <x v="0"/>
    <x v="3"/>
    <s v="Akcesoria do rowerów"/>
    <x v="1"/>
    <x v="5"/>
    <s v="nakładka na rower"/>
    <x v="4"/>
    <d v="2008-05-22T00:00:00"/>
    <x v="1"/>
    <x v="0"/>
    <n v="8.99"/>
    <n v="5.1864999999999997"/>
    <n v="3"/>
    <n v="15.5595"/>
  </r>
  <r>
    <x v="0"/>
    <x v="0"/>
    <x v="3"/>
    <s v="Akcesoria do rowerów"/>
    <x v="0"/>
    <x v="3"/>
    <s v="Szosa-650"/>
    <x v="3"/>
    <d v="2008-05-06T00:00:00"/>
    <x v="1"/>
    <x v="0"/>
    <n v="782.99"/>
    <n v="419.45890000000003"/>
    <n v="1"/>
    <n v="419.45890000000003"/>
  </r>
  <r>
    <x v="0"/>
    <x v="0"/>
    <x v="3"/>
    <s v="Akcesoria do rowerów"/>
    <x v="0"/>
    <x v="3"/>
    <s v="Szosa-650"/>
    <x v="1"/>
    <d v="2008-05-20T00:00:00"/>
    <x v="1"/>
    <x v="0"/>
    <n v="782.99"/>
    <n v="419.45890000000003"/>
    <n v="3"/>
    <n v="1258.3767"/>
  </r>
  <r>
    <x v="0"/>
    <x v="0"/>
    <x v="3"/>
    <s v="Akcesoria do rowerów"/>
    <x v="0"/>
    <x v="3"/>
    <s v="Szosa-650"/>
    <x v="1"/>
    <d v="2008-05-25T00:00:00"/>
    <x v="1"/>
    <x v="0"/>
    <n v="782.99"/>
    <n v="419.45890000000003"/>
    <n v="1"/>
    <n v="419.45890000000003"/>
  </r>
  <r>
    <x v="0"/>
    <x v="0"/>
    <x v="3"/>
    <s v="Akcesoria do rowerów"/>
    <x v="2"/>
    <x v="6"/>
    <s v="LL rama rowerowa"/>
    <x v="3"/>
    <d v="2008-05-25T00:00:00"/>
    <x v="1"/>
    <x v="0"/>
    <n v="337.22"/>
    <n v="183.93819999999999"/>
    <n v="2"/>
    <n v="367.87639999999999"/>
  </r>
  <r>
    <x v="0"/>
    <x v="0"/>
    <x v="3"/>
    <s v="Akcesoria do rowerów"/>
    <x v="0"/>
    <x v="3"/>
    <s v="Szosa-150"/>
    <x v="3"/>
    <d v="2008-05-16T00:00:00"/>
    <x v="1"/>
    <x v="0"/>
    <n v="3578.27"/>
    <n v="2146.962"/>
    <n v="3"/>
    <n v="6440.8860000000004"/>
  </r>
  <r>
    <x v="0"/>
    <x v="0"/>
    <x v="3"/>
    <s v="Akcesoria do rowerów"/>
    <x v="0"/>
    <x v="3"/>
    <s v="Szosa-650"/>
    <x v="1"/>
    <d v="2008-05-04T00:00:00"/>
    <x v="1"/>
    <x v="0"/>
    <n v="782.99"/>
    <n v="419.45890000000003"/>
    <n v="1"/>
    <n v="419.45890000000003"/>
  </r>
  <r>
    <x v="0"/>
    <x v="0"/>
    <x v="3"/>
    <s v="Akcesoria do rowerów"/>
    <x v="0"/>
    <x v="3"/>
    <s v="Szosa-650"/>
    <x v="1"/>
    <d v="2008-05-26T00:00:00"/>
    <x v="1"/>
    <x v="0"/>
    <n v="782.99"/>
    <n v="419.45890000000003"/>
    <n v="1"/>
    <n v="419.45890000000003"/>
  </r>
  <r>
    <x v="0"/>
    <x v="0"/>
    <x v="3"/>
    <s v="Akcesoria do rowerów"/>
    <x v="3"/>
    <x v="7"/>
    <s v="Sport-100"/>
    <x v="5"/>
    <d v="2008-05-08T00:00:00"/>
    <x v="1"/>
    <x v="0"/>
    <n v="34.99"/>
    <n v="20.186499999999999"/>
    <n v="2"/>
    <n v="40.372999999999998"/>
  </r>
  <r>
    <x v="0"/>
    <x v="0"/>
    <x v="3"/>
    <s v="Akcesoria do rowerów"/>
    <x v="0"/>
    <x v="3"/>
    <s v="Szosa-150"/>
    <x v="3"/>
    <d v="2008-05-20T00:00:00"/>
    <x v="1"/>
    <x v="0"/>
    <n v="3578.27"/>
    <n v="2146.962"/>
    <n v="2"/>
    <n v="4293.924"/>
  </r>
  <r>
    <x v="0"/>
    <x v="0"/>
    <x v="3"/>
    <s v="Akcesoria do rowerów"/>
    <x v="0"/>
    <x v="3"/>
    <s v="Szosa-150"/>
    <x v="3"/>
    <d v="2008-05-17T00:00:00"/>
    <x v="1"/>
    <x v="0"/>
    <n v="3578.27"/>
    <n v="2146.962"/>
    <n v="2"/>
    <n v="4293.924"/>
  </r>
  <r>
    <x v="0"/>
    <x v="0"/>
    <x v="3"/>
    <s v="Akcesoria do rowerów"/>
    <x v="0"/>
    <x v="3"/>
    <s v="Szosa-650"/>
    <x v="3"/>
    <d v="2008-05-28T00:00:00"/>
    <x v="1"/>
    <x v="0"/>
    <n v="782.99"/>
    <n v="419.45890000000003"/>
    <n v="1"/>
    <n v="419.45890000000003"/>
  </r>
  <r>
    <x v="0"/>
    <x v="0"/>
    <x v="3"/>
    <s v="Akcesoria do rowerów"/>
    <x v="3"/>
    <x v="7"/>
    <s v="Sport-100"/>
    <x v="3"/>
    <d v="2008-05-03T00:00:00"/>
    <x v="1"/>
    <x v="0"/>
    <n v="34.99"/>
    <n v="20.186499999999999"/>
    <n v="6"/>
    <n v="121.119"/>
  </r>
  <r>
    <x v="0"/>
    <x v="0"/>
    <x v="3"/>
    <s v="Akcesoria do rowerów"/>
    <x v="2"/>
    <x v="6"/>
    <s v="LL rama rowerowa"/>
    <x v="3"/>
    <d v="2008-05-10T00:00:00"/>
    <x v="1"/>
    <x v="0"/>
    <n v="337.22"/>
    <n v="183.93819999999999"/>
    <n v="1"/>
    <n v="183.93819999999999"/>
  </r>
  <r>
    <x v="0"/>
    <x v="0"/>
    <x v="3"/>
    <s v="Akcesoria do rowerów"/>
    <x v="0"/>
    <x v="3"/>
    <s v="Szosa-650"/>
    <x v="3"/>
    <d v="2008-05-01T00:00:00"/>
    <x v="1"/>
    <x v="0"/>
    <n v="782.99"/>
    <n v="419.45890000000003"/>
    <n v="1"/>
    <n v="419.45890000000003"/>
  </r>
  <r>
    <x v="0"/>
    <x v="0"/>
    <x v="3"/>
    <s v="Akcesoria do rowerów"/>
    <x v="2"/>
    <x v="6"/>
    <s v="LL rama rowerowa"/>
    <x v="3"/>
    <d v="2008-05-26T00:00:00"/>
    <x v="1"/>
    <x v="0"/>
    <n v="337.22"/>
    <n v="183.93819999999999"/>
    <n v="1"/>
    <n v="183.93819999999999"/>
  </r>
  <r>
    <x v="0"/>
    <x v="0"/>
    <x v="3"/>
    <s v="Akcesoria do rowerów"/>
    <x v="1"/>
    <x v="4"/>
    <s v="Long-Sleeve Logo Jersey"/>
    <x v="4"/>
    <d v="2008-05-06T00:00:00"/>
    <x v="1"/>
    <x v="0"/>
    <n v="49.99"/>
    <n v="28.840399999999999"/>
    <n v="2"/>
    <n v="57.680799999999998"/>
  </r>
  <r>
    <x v="0"/>
    <x v="0"/>
    <x v="3"/>
    <s v="Akcesoria do rowerów"/>
    <x v="2"/>
    <x v="6"/>
    <s v="LL rama rowerowa"/>
    <x v="1"/>
    <d v="2008-05-19T00:00:00"/>
    <x v="1"/>
    <x v="0"/>
    <n v="337.22"/>
    <n v="178.58080000000001"/>
    <n v="3"/>
    <n v="535.74240000000009"/>
  </r>
  <r>
    <x v="0"/>
    <x v="0"/>
    <x v="3"/>
    <s v="Akcesoria do rowerów"/>
    <x v="1"/>
    <x v="4"/>
    <s v="Long-Sleeve Logo Jersey"/>
    <x v="4"/>
    <d v="2008-05-17T00:00:00"/>
    <x v="1"/>
    <x v="0"/>
    <n v="49.99"/>
    <n v="28.840399999999999"/>
    <n v="1"/>
    <n v="28.840399999999999"/>
  </r>
  <r>
    <x v="0"/>
    <x v="0"/>
    <x v="3"/>
    <s v="Akcesoria do rowerów"/>
    <x v="2"/>
    <x v="6"/>
    <s v="ML rama rowerowa"/>
    <x v="3"/>
    <d v="2008-05-07T00:00:00"/>
    <x v="1"/>
    <x v="0"/>
    <n v="594.83000000000004"/>
    <n v="356.89800000000002"/>
    <n v="2"/>
    <n v="713.79600000000005"/>
  </r>
  <r>
    <x v="0"/>
    <x v="0"/>
    <x v="3"/>
    <s v="Akcesoria do rowerów"/>
    <x v="0"/>
    <x v="3"/>
    <s v="Szosa-650"/>
    <x v="3"/>
    <d v="2008-05-16T00:00:00"/>
    <x v="1"/>
    <x v="0"/>
    <n v="782.99"/>
    <n v="419.45890000000003"/>
    <n v="2"/>
    <n v="838.91780000000006"/>
  </r>
  <r>
    <x v="0"/>
    <x v="0"/>
    <x v="3"/>
    <s v="Swift — rowery"/>
    <x v="0"/>
    <x v="3"/>
    <s v="Szosa-450"/>
    <x v="3"/>
    <d v="2008-05-14T00:00:00"/>
    <x v="1"/>
    <x v="0"/>
    <n v="1457.99"/>
    <n v="874.79399999999998"/>
    <n v="1"/>
    <n v="874.79399999999998"/>
  </r>
  <r>
    <x v="0"/>
    <x v="0"/>
    <x v="3"/>
    <s v="Swift — rowery"/>
    <x v="0"/>
    <x v="3"/>
    <s v="Szosa-650"/>
    <x v="3"/>
    <d v="2008-05-01T00:00:00"/>
    <x v="1"/>
    <x v="0"/>
    <n v="782.99"/>
    <n v="419.45890000000003"/>
    <n v="3"/>
    <n v="1258.3767"/>
  </r>
  <r>
    <x v="0"/>
    <x v="0"/>
    <x v="3"/>
    <s v="Swift — rowery"/>
    <x v="0"/>
    <x v="3"/>
    <s v="Szosa-450"/>
    <x v="3"/>
    <d v="2008-05-08T00:00:00"/>
    <x v="1"/>
    <x v="0"/>
    <n v="1457.99"/>
    <n v="874.79399999999998"/>
    <n v="1"/>
    <n v="874.79399999999998"/>
  </r>
  <r>
    <x v="0"/>
    <x v="0"/>
    <x v="3"/>
    <s v="Swift — rowery"/>
    <x v="2"/>
    <x v="6"/>
    <s v="LL rama rowerowa"/>
    <x v="3"/>
    <d v="2008-05-30T00:00:00"/>
    <x v="1"/>
    <x v="0"/>
    <n v="337.22"/>
    <n v="183.93819999999999"/>
    <n v="2"/>
    <n v="367.87639999999999"/>
  </r>
  <r>
    <x v="0"/>
    <x v="0"/>
    <x v="3"/>
    <s v="Swift — rowery"/>
    <x v="2"/>
    <x v="6"/>
    <s v="ML rama rowerowa"/>
    <x v="3"/>
    <d v="2008-05-30T00:00:00"/>
    <x v="1"/>
    <x v="0"/>
    <n v="594.83000000000004"/>
    <n v="356.89800000000002"/>
    <n v="2"/>
    <n v="713.79600000000005"/>
  </r>
  <r>
    <x v="0"/>
    <x v="0"/>
    <x v="3"/>
    <s v="Swift — rowery"/>
    <x v="0"/>
    <x v="3"/>
    <s v="Szosa-650"/>
    <x v="3"/>
    <d v="2008-05-18T00:00:00"/>
    <x v="1"/>
    <x v="0"/>
    <n v="782.99"/>
    <n v="419.45890000000003"/>
    <n v="2"/>
    <n v="838.91780000000006"/>
  </r>
  <r>
    <x v="0"/>
    <x v="0"/>
    <x v="3"/>
    <s v="Swift — rowery"/>
    <x v="0"/>
    <x v="3"/>
    <s v="Szosa-650"/>
    <x v="3"/>
    <d v="2008-05-06T00:00:00"/>
    <x v="1"/>
    <x v="0"/>
    <n v="782.99"/>
    <n v="419.45890000000003"/>
    <n v="2"/>
    <n v="838.91780000000006"/>
  </r>
  <r>
    <x v="0"/>
    <x v="0"/>
    <x v="3"/>
    <s v="Swift — rowery"/>
    <x v="2"/>
    <x v="6"/>
    <s v="LL rama rowerowa"/>
    <x v="1"/>
    <d v="2008-05-16T00:00:00"/>
    <x v="1"/>
    <x v="0"/>
    <n v="337.22"/>
    <n v="178.58080000000001"/>
    <n v="1"/>
    <n v="178.58080000000001"/>
  </r>
  <r>
    <x v="0"/>
    <x v="0"/>
    <x v="3"/>
    <s v="Swift — rowery"/>
    <x v="2"/>
    <x v="6"/>
    <s v="LL rama rowerowa"/>
    <x v="1"/>
    <d v="2008-05-16T00:00:00"/>
    <x v="1"/>
    <x v="0"/>
    <n v="337.22"/>
    <n v="178.58080000000001"/>
    <n v="1"/>
    <n v="178.58080000000001"/>
  </r>
  <r>
    <x v="0"/>
    <x v="0"/>
    <x v="3"/>
    <s v="Swift — rowery"/>
    <x v="0"/>
    <x v="3"/>
    <s v="Szosa-150"/>
    <x v="3"/>
    <d v="2008-05-12T00:00:00"/>
    <x v="1"/>
    <x v="0"/>
    <n v="3578.27"/>
    <n v="2146.962"/>
    <n v="3"/>
    <n v="6440.8860000000004"/>
  </r>
  <r>
    <x v="0"/>
    <x v="0"/>
    <x v="3"/>
    <s v="Swift — rowery"/>
    <x v="0"/>
    <x v="3"/>
    <s v="Szosa-650"/>
    <x v="1"/>
    <d v="2008-05-20T00:00:00"/>
    <x v="1"/>
    <x v="0"/>
    <n v="782.99"/>
    <n v="419.45890000000003"/>
    <n v="3"/>
    <n v="1258.3767"/>
  </r>
  <r>
    <x v="0"/>
    <x v="0"/>
    <x v="3"/>
    <s v="Swift — rowery"/>
    <x v="0"/>
    <x v="3"/>
    <s v="Szosa-650"/>
    <x v="3"/>
    <d v="2008-05-25T00:00:00"/>
    <x v="1"/>
    <x v="0"/>
    <n v="782.99"/>
    <n v="419.45890000000003"/>
    <n v="3"/>
    <n v="1258.3767"/>
  </r>
  <r>
    <x v="0"/>
    <x v="0"/>
    <x v="3"/>
    <s v="Swift — rowery"/>
    <x v="0"/>
    <x v="3"/>
    <s v="Szosa-450"/>
    <x v="3"/>
    <d v="2008-05-27T00:00:00"/>
    <x v="1"/>
    <x v="0"/>
    <n v="1457.99"/>
    <n v="874.79399999999998"/>
    <n v="2"/>
    <n v="1749.588"/>
  </r>
  <r>
    <x v="0"/>
    <x v="0"/>
    <x v="3"/>
    <s v="Swift — rowery"/>
    <x v="0"/>
    <x v="3"/>
    <s v="Szosa-650"/>
    <x v="1"/>
    <d v="2008-05-07T00:00:00"/>
    <x v="1"/>
    <x v="0"/>
    <n v="782.99"/>
    <n v="419.45890000000003"/>
    <n v="3"/>
    <n v="1258.3767"/>
  </r>
  <r>
    <x v="0"/>
    <x v="0"/>
    <x v="3"/>
    <s v="Swift — rowery"/>
    <x v="0"/>
    <x v="3"/>
    <s v="Szosa-150"/>
    <x v="3"/>
    <d v="2008-05-12T00:00:00"/>
    <x v="1"/>
    <x v="0"/>
    <n v="3578.27"/>
    <n v="2146.962"/>
    <n v="1"/>
    <n v="2146.962"/>
  </r>
  <r>
    <x v="0"/>
    <x v="0"/>
    <x v="3"/>
    <s v="Swift — rowery"/>
    <x v="0"/>
    <x v="3"/>
    <s v="Szosa-450"/>
    <x v="3"/>
    <d v="2008-05-19T00:00:00"/>
    <x v="1"/>
    <x v="0"/>
    <n v="1457.99"/>
    <n v="874.79399999999998"/>
    <n v="1"/>
    <n v="874.79399999999998"/>
  </r>
  <r>
    <x v="0"/>
    <x v="0"/>
    <x v="3"/>
    <s v="Swift — rowery"/>
    <x v="0"/>
    <x v="3"/>
    <s v="Szosa-150"/>
    <x v="3"/>
    <d v="2008-05-16T00:00:00"/>
    <x v="1"/>
    <x v="0"/>
    <n v="3578.27"/>
    <n v="2146.962"/>
    <n v="1"/>
    <n v="2146.962"/>
  </r>
  <r>
    <x v="0"/>
    <x v="0"/>
    <x v="3"/>
    <s v="Swift — rowery"/>
    <x v="2"/>
    <x v="6"/>
    <s v="LL rama rowerowa"/>
    <x v="3"/>
    <d v="2008-05-18T00:00:00"/>
    <x v="1"/>
    <x v="0"/>
    <n v="337.22"/>
    <n v="183.93819999999999"/>
    <n v="1"/>
    <n v="183.93819999999999"/>
  </r>
  <r>
    <x v="0"/>
    <x v="0"/>
    <x v="3"/>
    <s v="Swift — rowery"/>
    <x v="0"/>
    <x v="3"/>
    <s v="Szosa-150"/>
    <x v="3"/>
    <d v="2008-05-24T00:00:00"/>
    <x v="1"/>
    <x v="0"/>
    <n v="3578.27"/>
    <n v="2146.962"/>
    <n v="1"/>
    <n v="2146.962"/>
  </r>
  <r>
    <x v="0"/>
    <x v="0"/>
    <x v="3"/>
    <s v="Swift — rowery"/>
    <x v="0"/>
    <x v="3"/>
    <s v="Szosa-650"/>
    <x v="1"/>
    <d v="2008-05-11T00:00:00"/>
    <x v="1"/>
    <x v="0"/>
    <n v="782.99"/>
    <n v="419.45890000000003"/>
    <n v="1"/>
    <n v="419.45890000000003"/>
  </r>
  <r>
    <x v="0"/>
    <x v="0"/>
    <x v="3"/>
    <s v="Wynajem rowerów"/>
    <x v="1"/>
    <x v="5"/>
    <s v="nakładka na rower"/>
    <x v="4"/>
    <d v="2008-05-21T00:00:00"/>
    <x v="1"/>
    <x v="0"/>
    <n v="8.99"/>
    <n v="5.1864999999999997"/>
    <n v="1"/>
    <n v="5.1864999999999997"/>
  </r>
  <r>
    <x v="0"/>
    <x v="0"/>
    <x v="3"/>
    <s v="Wynajem rowerów"/>
    <x v="0"/>
    <x v="3"/>
    <s v="Szosa-650"/>
    <x v="1"/>
    <d v="2008-05-24T00:00:00"/>
    <x v="1"/>
    <x v="0"/>
    <n v="782.99"/>
    <n v="419.45890000000003"/>
    <n v="4"/>
    <n v="1677.8356000000001"/>
  </r>
  <r>
    <x v="0"/>
    <x v="0"/>
    <x v="3"/>
    <s v="Wynajem rowerów"/>
    <x v="0"/>
    <x v="3"/>
    <s v="Szosa-450"/>
    <x v="3"/>
    <d v="2008-05-19T00:00:00"/>
    <x v="1"/>
    <x v="0"/>
    <n v="1457.99"/>
    <n v="874.79399999999998"/>
    <n v="2"/>
    <n v="1749.588"/>
  </r>
  <r>
    <x v="0"/>
    <x v="0"/>
    <x v="3"/>
    <s v="Wynajem rowerów"/>
    <x v="0"/>
    <x v="3"/>
    <s v="Szosa-650"/>
    <x v="3"/>
    <d v="2008-05-18T00:00:00"/>
    <x v="1"/>
    <x v="0"/>
    <n v="782.99"/>
    <n v="419.45890000000003"/>
    <n v="3"/>
    <n v="1258.3767"/>
  </r>
  <r>
    <x v="0"/>
    <x v="0"/>
    <x v="3"/>
    <s v="Wynajem rowerów"/>
    <x v="1"/>
    <x v="4"/>
    <s v="Long-Sleeve Logo Jersey"/>
    <x v="4"/>
    <d v="2008-05-22T00:00:00"/>
    <x v="1"/>
    <x v="0"/>
    <n v="49.99"/>
    <n v="28.840399999999999"/>
    <n v="3"/>
    <n v="86.521199999999993"/>
  </r>
  <r>
    <x v="0"/>
    <x v="0"/>
    <x v="3"/>
    <s v="Wynajem rowerów"/>
    <x v="0"/>
    <x v="3"/>
    <s v="Szosa-450"/>
    <x v="3"/>
    <d v="2008-05-13T00:00:00"/>
    <x v="1"/>
    <x v="0"/>
    <n v="1457.99"/>
    <n v="874.79399999999998"/>
    <n v="1"/>
    <n v="874.79399999999998"/>
  </r>
  <r>
    <x v="0"/>
    <x v="0"/>
    <x v="3"/>
    <s v="Wynajem rowerów"/>
    <x v="0"/>
    <x v="3"/>
    <s v="Szosa-650"/>
    <x v="1"/>
    <d v="2008-05-17T00:00:00"/>
    <x v="1"/>
    <x v="0"/>
    <n v="782.99"/>
    <n v="419.45890000000003"/>
    <n v="3"/>
    <n v="1258.3767"/>
  </r>
  <r>
    <x v="0"/>
    <x v="0"/>
    <x v="3"/>
    <s v="Wynajem rowerów"/>
    <x v="0"/>
    <x v="3"/>
    <s v="Szosa-650"/>
    <x v="3"/>
    <d v="2008-05-18T00:00:00"/>
    <x v="1"/>
    <x v="0"/>
    <n v="782.99"/>
    <n v="419.45890000000003"/>
    <n v="4"/>
    <n v="1677.8356000000001"/>
  </r>
  <r>
    <x v="0"/>
    <x v="0"/>
    <x v="3"/>
    <s v="Wynajem rowerów"/>
    <x v="0"/>
    <x v="3"/>
    <s v="Szosa-650"/>
    <x v="3"/>
    <d v="2008-05-17T00:00:00"/>
    <x v="1"/>
    <x v="0"/>
    <n v="782.99"/>
    <n v="419.45890000000003"/>
    <n v="5"/>
    <n v="2097.2945"/>
  </r>
  <r>
    <x v="0"/>
    <x v="0"/>
    <x v="3"/>
    <s v="Wynajem rowerów"/>
    <x v="0"/>
    <x v="3"/>
    <s v="Szosa-650"/>
    <x v="3"/>
    <d v="2008-05-13T00:00:00"/>
    <x v="1"/>
    <x v="0"/>
    <n v="782.99"/>
    <n v="419.45890000000003"/>
    <n v="4"/>
    <n v="1677.8356000000001"/>
  </r>
  <r>
    <x v="0"/>
    <x v="0"/>
    <x v="3"/>
    <s v="rowery szosowe"/>
    <x v="1"/>
    <x v="5"/>
    <s v="nakładka na rower"/>
    <x v="4"/>
    <d v="2008-05-13T00:00:00"/>
    <x v="1"/>
    <x v="0"/>
    <n v="8.99"/>
    <n v="5.1864999999999997"/>
    <n v="3"/>
    <n v="15.5595"/>
  </r>
  <r>
    <x v="0"/>
    <x v="0"/>
    <x v="3"/>
    <s v="rowery szosowe"/>
    <x v="0"/>
    <x v="3"/>
    <s v="Szosa-450"/>
    <x v="3"/>
    <d v="2008-05-05T00:00:00"/>
    <x v="1"/>
    <x v="0"/>
    <n v="1457.99"/>
    <n v="874.79399999999998"/>
    <n v="1"/>
    <n v="874.79399999999998"/>
  </r>
  <r>
    <x v="0"/>
    <x v="0"/>
    <x v="3"/>
    <s v="rowery szosowe"/>
    <x v="0"/>
    <x v="3"/>
    <s v="Szosa-650"/>
    <x v="1"/>
    <d v="2008-05-17T00:00:00"/>
    <x v="1"/>
    <x v="0"/>
    <n v="782.99"/>
    <n v="419.45890000000003"/>
    <n v="1"/>
    <n v="419.45890000000003"/>
  </r>
  <r>
    <x v="0"/>
    <x v="0"/>
    <x v="3"/>
    <s v="rowery szosowe"/>
    <x v="0"/>
    <x v="3"/>
    <s v="Szosa-650"/>
    <x v="1"/>
    <d v="2008-05-06T00:00:00"/>
    <x v="1"/>
    <x v="0"/>
    <n v="782.99"/>
    <n v="419.45890000000003"/>
    <n v="1"/>
    <n v="419.45890000000003"/>
  </r>
  <r>
    <x v="0"/>
    <x v="0"/>
    <x v="3"/>
    <s v="rowery szosowe"/>
    <x v="0"/>
    <x v="3"/>
    <s v="Szosa-650"/>
    <x v="3"/>
    <d v="2008-05-01T00:00:00"/>
    <x v="1"/>
    <x v="0"/>
    <n v="782.99"/>
    <n v="419.45890000000003"/>
    <n v="1"/>
    <n v="419.45890000000003"/>
  </r>
  <r>
    <x v="0"/>
    <x v="0"/>
    <x v="3"/>
    <s v="rowery szosowe"/>
    <x v="1"/>
    <x v="4"/>
    <s v="Long-Sleeve Logo Jersey"/>
    <x v="4"/>
    <d v="2008-05-19T00:00:00"/>
    <x v="1"/>
    <x v="0"/>
    <n v="49.99"/>
    <n v="28.840399999999999"/>
    <n v="1"/>
    <n v="28.840399999999999"/>
  </r>
  <r>
    <x v="0"/>
    <x v="0"/>
    <x v="3"/>
    <s v="rowery szosowe"/>
    <x v="0"/>
    <x v="3"/>
    <s v="Szosa-450"/>
    <x v="3"/>
    <d v="2008-05-22T00:00:00"/>
    <x v="1"/>
    <x v="0"/>
    <n v="1457.99"/>
    <n v="874.79399999999998"/>
    <n v="1"/>
    <n v="874.79399999999998"/>
  </r>
  <r>
    <x v="0"/>
    <x v="0"/>
    <x v="3"/>
    <s v="rowery szosowe"/>
    <x v="0"/>
    <x v="3"/>
    <s v="Szosa-650"/>
    <x v="3"/>
    <d v="2008-05-08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5-03T00:00:00"/>
    <x v="1"/>
    <x v="0"/>
    <n v="782.99"/>
    <n v="419.45890000000003"/>
    <n v="4"/>
    <n v="1677.8356000000001"/>
  </r>
  <r>
    <x v="0"/>
    <x v="0"/>
    <x v="0"/>
    <s v="Active Usługi Transportowe"/>
    <x v="0"/>
    <x v="3"/>
    <s v="Szosa-650"/>
    <x v="3"/>
    <d v="2008-05-27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5-21T00:00:00"/>
    <x v="1"/>
    <x v="0"/>
    <n v="782.99"/>
    <n v="419.45890000000003"/>
    <n v="2"/>
    <n v="838.91780000000006"/>
  </r>
  <r>
    <x v="0"/>
    <x v="0"/>
    <x v="0"/>
    <s v="Active Usługi Transportowe"/>
    <x v="0"/>
    <x v="3"/>
    <s v="Szosa-150"/>
    <x v="3"/>
    <d v="2008-05-01T00:00:00"/>
    <x v="1"/>
    <x v="0"/>
    <n v="3578.27"/>
    <n v="2146.962"/>
    <n v="1"/>
    <n v="2146.962"/>
  </r>
  <r>
    <x v="0"/>
    <x v="0"/>
    <x v="0"/>
    <s v="Active Usługi Transportowe"/>
    <x v="0"/>
    <x v="3"/>
    <s v="Szosa-150"/>
    <x v="3"/>
    <d v="2008-05-04T00:00:00"/>
    <x v="1"/>
    <x v="0"/>
    <n v="3578.27"/>
    <n v="2146.962"/>
    <n v="3"/>
    <n v="6440.8860000000004"/>
  </r>
  <r>
    <x v="0"/>
    <x v="0"/>
    <x v="0"/>
    <s v="Active Usługi Transportowe"/>
    <x v="2"/>
    <x v="6"/>
    <s v="LL rama rowerowa"/>
    <x v="3"/>
    <d v="2008-05-29T00:00:00"/>
    <x v="1"/>
    <x v="0"/>
    <n v="337.22"/>
    <n v="183.93819999999999"/>
    <n v="1"/>
    <n v="183.93819999999999"/>
  </r>
  <r>
    <x v="0"/>
    <x v="0"/>
    <x v="0"/>
    <s v="Active Usługi Transportowe"/>
    <x v="0"/>
    <x v="3"/>
    <s v="Szosa-150"/>
    <x v="3"/>
    <d v="2008-05-22T00:00:00"/>
    <x v="1"/>
    <x v="0"/>
    <n v="3578.27"/>
    <n v="2146.962"/>
    <n v="2"/>
    <n v="4293.924"/>
  </r>
  <r>
    <x v="0"/>
    <x v="0"/>
    <x v="0"/>
    <s v="Active Usługi Transportowe"/>
    <x v="0"/>
    <x v="3"/>
    <s v="Szosa-650"/>
    <x v="3"/>
    <d v="2008-05-16T00:00:00"/>
    <x v="1"/>
    <x v="0"/>
    <n v="782.99"/>
    <n v="419.45890000000003"/>
    <n v="3"/>
    <n v="1258.3767"/>
  </r>
  <r>
    <x v="0"/>
    <x v="0"/>
    <x v="0"/>
    <s v="Active Usługi Transportowe"/>
    <x v="2"/>
    <x v="6"/>
    <s v="LL rama rowerowa"/>
    <x v="3"/>
    <d v="2008-05-02T00:00:00"/>
    <x v="1"/>
    <x v="0"/>
    <n v="337.22"/>
    <n v="183.93819999999999"/>
    <n v="1"/>
    <n v="183.93819999999999"/>
  </r>
  <r>
    <x v="0"/>
    <x v="0"/>
    <x v="0"/>
    <s v="Active Usługi Transportowe"/>
    <x v="0"/>
    <x v="3"/>
    <s v="Szosa-450"/>
    <x v="3"/>
    <d v="2008-05-22T00:00:00"/>
    <x v="1"/>
    <x v="0"/>
    <n v="1457.99"/>
    <n v="874.79399999999998"/>
    <n v="3"/>
    <n v="2624.3820000000001"/>
  </r>
  <r>
    <x v="0"/>
    <x v="0"/>
    <x v="0"/>
    <s v="Active Usługi Transportowe"/>
    <x v="0"/>
    <x v="3"/>
    <s v="Szosa-650"/>
    <x v="3"/>
    <d v="2008-05-23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5-11T00:00:00"/>
    <x v="1"/>
    <x v="0"/>
    <n v="782.99"/>
    <n v="419.45890000000003"/>
    <n v="1"/>
    <n v="419.45890000000003"/>
  </r>
  <r>
    <x v="0"/>
    <x v="0"/>
    <x v="0"/>
    <s v="Active Usługi Transportowe"/>
    <x v="2"/>
    <x v="6"/>
    <s v="LL rama rowerowa"/>
    <x v="3"/>
    <d v="2008-05-13T00:00:00"/>
    <x v="1"/>
    <x v="0"/>
    <n v="337.22"/>
    <n v="183.93819999999999"/>
    <n v="1"/>
    <n v="183.93819999999999"/>
  </r>
  <r>
    <x v="0"/>
    <x v="0"/>
    <x v="0"/>
    <s v="Active Usługi Transportowe"/>
    <x v="2"/>
    <x v="6"/>
    <s v="LL rama rowerowa"/>
    <x v="1"/>
    <d v="2008-05-08T00:00:00"/>
    <x v="1"/>
    <x v="0"/>
    <n v="337.22"/>
    <n v="178.58080000000001"/>
    <n v="1"/>
    <n v="178.58080000000001"/>
  </r>
  <r>
    <x v="0"/>
    <x v="0"/>
    <x v="0"/>
    <s v="Active Usługi Transportowe"/>
    <x v="0"/>
    <x v="3"/>
    <s v="Szosa-650"/>
    <x v="3"/>
    <d v="2008-05-12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08-05-21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450"/>
    <x v="3"/>
    <d v="2008-05-24T00:00:00"/>
    <x v="1"/>
    <x v="0"/>
    <n v="1457.99"/>
    <n v="874.79399999999998"/>
    <n v="3"/>
    <n v="2624.3820000000001"/>
  </r>
  <r>
    <x v="0"/>
    <x v="0"/>
    <x v="0"/>
    <s v="Active Usługi Transportowe"/>
    <x v="0"/>
    <x v="3"/>
    <s v="Szosa-650"/>
    <x v="3"/>
    <d v="2008-05-13T00:00:00"/>
    <x v="1"/>
    <x v="0"/>
    <n v="782.99"/>
    <n v="419.45890000000003"/>
    <n v="1"/>
    <n v="419.45890000000003"/>
  </r>
  <r>
    <x v="0"/>
    <x v="0"/>
    <x v="0"/>
    <s v="Active Usługi Transportowe"/>
    <x v="0"/>
    <x v="3"/>
    <s v="Szosa-150"/>
    <x v="3"/>
    <d v="2008-05-09T00:00:00"/>
    <x v="1"/>
    <x v="0"/>
    <n v="3578.27"/>
    <n v="2146.962"/>
    <n v="2"/>
    <n v="4293.924"/>
  </r>
  <r>
    <x v="0"/>
    <x v="0"/>
    <x v="2"/>
    <s v="Pojazdy Alternatywne"/>
    <x v="0"/>
    <x v="3"/>
    <s v="Szosa-650"/>
    <x v="3"/>
    <d v="2008-05-19T00:00:00"/>
    <x v="1"/>
    <x v="0"/>
    <n v="782.99"/>
    <n v="419.45890000000003"/>
    <n v="1"/>
    <n v="419.45890000000003"/>
  </r>
  <r>
    <x v="0"/>
    <x v="0"/>
    <x v="2"/>
    <s v="Pojazdy Alternatywne"/>
    <x v="0"/>
    <x v="3"/>
    <s v="Szosa-450"/>
    <x v="3"/>
    <d v="2008-05-21T00:00:00"/>
    <x v="1"/>
    <x v="0"/>
    <n v="1457.99"/>
    <n v="874.79399999999998"/>
    <n v="2"/>
    <n v="1749.588"/>
  </r>
  <r>
    <x v="0"/>
    <x v="0"/>
    <x v="2"/>
    <s v="Pojazdy Alternatywne"/>
    <x v="0"/>
    <x v="3"/>
    <s v="Szosa-650"/>
    <x v="1"/>
    <d v="2008-05-24T00:00:00"/>
    <x v="1"/>
    <x v="0"/>
    <n v="782.99"/>
    <n v="419.45890000000003"/>
    <n v="1"/>
    <n v="419.45890000000003"/>
  </r>
  <r>
    <x v="0"/>
    <x v="0"/>
    <x v="2"/>
    <s v="Pojazdy Alternatywne"/>
    <x v="1"/>
    <x v="4"/>
    <s v="Long-Sleeve Logo Jersey"/>
    <x v="4"/>
    <d v="2008-05-10T00:00:00"/>
    <x v="1"/>
    <x v="0"/>
    <n v="49.99"/>
    <n v="28.840399999999999"/>
    <n v="2"/>
    <n v="57.680799999999998"/>
  </r>
  <r>
    <x v="0"/>
    <x v="0"/>
    <x v="0"/>
    <s v="Tread Industries"/>
    <x v="0"/>
    <x v="0"/>
    <s v="Górski-100"/>
    <x v="0"/>
    <d v="2008-05-13T00:00:00"/>
    <x v="1"/>
    <x v="0"/>
    <n v="3399.99"/>
    <n v="2039.9939999999999"/>
    <n v="5"/>
    <n v="10199.969999999999"/>
  </r>
  <r>
    <x v="0"/>
    <x v="0"/>
    <x v="0"/>
    <s v="Tread Industries"/>
    <x v="3"/>
    <x v="7"/>
    <s v="Sport-100"/>
    <x v="5"/>
    <d v="2008-05-29T00:00:00"/>
    <x v="1"/>
    <x v="0"/>
    <n v="34.99"/>
    <n v="20.186499999999999"/>
    <n v="5"/>
    <n v="100.93249999999999"/>
  </r>
  <r>
    <x v="0"/>
    <x v="0"/>
    <x v="0"/>
    <s v="Tread Industries"/>
    <x v="0"/>
    <x v="0"/>
    <s v="Górski-100"/>
    <x v="0"/>
    <d v="2008-05-07T00:00:00"/>
    <x v="1"/>
    <x v="0"/>
    <n v="3399.99"/>
    <n v="2039.9939999999999"/>
    <n v="6"/>
    <n v="12239.964"/>
  </r>
  <r>
    <x v="0"/>
    <x v="0"/>
    <x v="0"/>
    <s v="Tread Industries"/>
    <x v="0"/>
    <x v="0"/>
    <s v="Górski-100"/>
    <x v="1"/>
    <d v="2008-05-27T00:00:00"/>
    <x v="1"/>
    <x v="0"/>
    <n v="3374.99"/>
    <n v="2024.9939999999999"/>
    <n v="3"/>
    <n v="6074.982"/>
  </r>
  <r>
    <x v="0"/>
    <x v="0"/>
    <x v="0"/>
    <s v="Tread Industries"/>
    <x v="2"/>
    <x v="2"/>
    <s v="HL rama górski"/>
    <x v="1"/>
    <d v="2008-05-10T00:00:00"/>
    <x v="1"/>
    <x v="0"/>
    <n v="1349.6"/>
    <n v="714.70429999999999"/>
    <n v="4"/>
    <n v="2858.8172"/>
  </r>
  <r>
    <x v="0"/>
    <x v="0"/>
    <x v="0"/>
    <s v="Tread Industries"/>
    <x v="0"/>
    <x v="0"/>
    <s v="Górski-100"/>
    <x v="1"/>
    <d v="2008-05-15T00:00:00"/>
    <x v="1"/>
    <x v="0"/>
    <n v="3374.99"/>
    <n v="2024.9939999999999"/>
    <n v="2"/>
    <n v="4049.9879999999998"/>
  </r>
  <r>
    <x v="0"/>
    <x v="0"/>
    <x v="0"/>
    <s v="Tread Industries"/>
    <x v="0"/>
    <x v="0"/>
    <s v="Górski-100"/>
    <x v="0"/>
    <d v="2008-05-30T00:00:00"/>
    <x v="1"/>
    <x v="0"/>
    <n v="3399.99"/>
    <n v="2039.9939999999999"/>
    <n v="5"/>
    <n v="10199.969999999999"/>
  </r>
  <r>
    <x v="0"/>
    <x v="0"/>
    <x v="0"/>
    <s v="Tread Industries"/>
    <x v="2"/>
    <x v="2"/>
    <s v="HL rama górski"/>
    <x v="1"/>
    <d v="2008-05-02T00:00:00"/>
    <x v="1"/>
    <x v="0"/>
    <n v="1349.6"/>
    <n v="714.70429999999999"/>
    <n v="2"/>
    <n v="1429.4086"/>
  </r>
  <r>
    <x v="0"/>
    <x v="0"/>
    <x v="0"/>
    <s v="Tread Industries"/>
    <x v="2"/>
    <x v="2"/>
    <s v="HL rama górski"/>
    <x v="0"/>
    <d v="2008-05-04T00:00:00"/>
    <x v="1"/>
    <x v="0"/>
    <n v="1364.5"/>
    <n v="818.7"/>
    <n v="4"/>
    <n v="3274.8"/>
  </r>
  <r>
    <x v="0"/>
    <x v="0"/>
    <x v="0"/>
    <s v="Tread Industries"/>
    <x v="3"/>
    <x v="7"/>
    <s v="Sport-100"/>
    <x v="1"/>
    <d v="2008-05-12T00:00:00"/>
    <x v="1"/>
    <x v="0"/>
    <n v="34.99"/>
    <n v="20.186499999999999"/>
    <n v="8"/>
    <n v="161.49199999999999"/>
  </r>
  <r>
    <x v="0"/>
    <x v="0"/>
    <x v="0"/>
    <s v="Tread Industries"/>
    <x v="0"/>
    <x v="0"/>
    <s v="Górski-100"/>
    <x v="0"/>
    <d v="2008-05-19T00:00:00"/>
    <x v="1"/>
    <x v="0"/>
    <n v="3399.99"/>
    <n v="2039.9939999999999"/>
    <n v="7"/>
    <n v="14279.957999999999"/>
  </r>
  <r>
    <x v="0"/>
    <x v="0"/>
    <x v="0"/>
    <s v="Tread Industries"/>
    <x v="3"/>
    <x v="7"/>
    <s v="Sport-100"/>
    <x v="3"/>
    <d v="2008-05-30T00:00:00"/>
    <x v="1"/>
    <x v="0"/>
    <n v="34.99"/>
    <n v="20.186499999999999"/>
    <n v="3"/>
    <n v="60.5595"/>
  </r>
  <r>
    <x v="0"/>
    <x v="0"/>
    <x v="0"/>
    <s v="Tread Industries"/>
    <x v="1"/>
    <x v="1"/>
    <s v="Mountain Bike Socks"/>
    <x v="2"/>
    <d v="2008-05-25T00:00:00"/>
    <x v="1"/>
    <x v="0"/>
    <n v="9.5"/>
    <n v="5.7"/>
    <n v="7"/>
    <n v="39.9"/>
  </r>
  <r>
    <x v="0"/>
    <x v="0"/>
    <x v="0"/>
    <s v="Tread Industries"/>
    <x v="2"/>
    <x v="2"/>
    <s v="HL rama górski"/>
    <x v="0"/>
    <d v="2008-05-31T00:00:00"/>
    <x v="1"/>
    <x v="0"/>
    <n v="1364.5"/>
    <n v="722.59490000000005"/>
    <n v="4"/>
    <n v="2890.3796000000002"/>
  </r>
  <r>
    <x v="0"/>
    <x v="0"/>
    <x v="0"/>
    <s v="Tread Industries"/>
    <x v="0"/>
    <x v="0"/>
    <s v="Górski-100"/>
    <x v="1"/>
    <d v="2008-05-17T00:00:00"/>
    <x v="1"/>
    <x v="0"/>
    <n v="3374.99"/>
    <n v="2024.9939999999999"/>
    <n v="8"/>
    <n v="16199.951999999999"/>
  </r>
  <r>
    <x v="0"/>
    <x v="0"/>
    <x v="0"/>
    <s v="Tread Industries"/>
    <x v="1"/>
    <x v="4"/>
    <s v="Long-Sleeve Logo Jersey"/>
    <x v="4"/>
    <d v="2008-05-19T00:00:00"/>
    <x v="1"/>
    <x v="0"/>
    <n v="49.99"/>
    <n v="28.840399999999999"/>
    <n v="2"/>
    <n v="57.680799999999998"/>
  </r>
  <r>
    <x v="0"/>
    <x v="0"/>
    <x v="0"/>
    <s v="Tread Industries"/>
    <x v="2"/>
    <x v="2"/>
    <s v="HL rama górski"/>
    <x v="0"/>
    <d v="2008-05-12T00:00:00"/>
    <x v="1"/>
    <x v="0"/>
    <n v="1364.5"/>
    <n v="722.59490000000005"/>
    <n v="4"/>
    <n v="2890.3796000000002"/>
  </r>
  <r>
    <x v="0"/>
    <x v="0"/>
    <x v="0"/>
    <s v="Tread Industries"/>
    <x v="2"/>
    <x v="2"/>
    <s v="HL rama górski"/>
    <x v="1"/>
    <d v="2008-05-09T00:00:00"/>
    <x v="1"/>
    <x v="0"/>
    <n v="1349.6"/>
    <n v="809.76"/>
    <n v="4"/>
    <n v="3239.04"/>
  </r>
  <r>
    <x v="0"/>
    <x v="0"/>
    <x v="0"/>
    <s v="Tread Industries"/>
    <x v="1"/>
    <x v="4"/>
    <s v="Long-Sleeve Logo Jersey"/>
    <x v="4"/>
    <d v="2008-05-19T00:00:00"/>
    <x v="1"/>
    <x v="0"/>
    <n v="49.99"/>
    <n v="28.840399999999999"/>
    <n v="1"/>
    <n v="28.840399999999999"/>
  </r>
  <r>
    <x v="0"/>
    <x v="0"/>
    <x v="0"/>
    <s v="Tread Industries"/>
    <x v="0"/>
    <x v="0"/>
    <s v="Górski-100"/>
    <x v="1"/>
    <d v="2008-05-25T00:00:00"/>
    <x v="1"/>
    <x v="0"/>
    <n v="3374.99"/>
    <n v="2024.9939999999999"/>
    <n v="2"/>
    <n v="4049.9879999999998"/>
  </r>
  <r>
    <x v="0"/>
    <x v="0"/>
    <x v="4"/>
    <s v="Rowery przenośne"/>
    <x v="1"/>
    <x v="1"/>
    <s v="Mountain Bike Socks"/>
    <x v="2"/>
    <d v="2008-05-05T00:00:00"/>
    <x v="1"/>
    <x v="0"/>
    <n v="9.5"/>
    <n v="5.7"/>
    <n v="3"/>
    <n v="17.100000000000001"/>
  </r>
  <r>
    <x v="0"/>
    <x v="0"/>
    <x v="4"/>
    <s v="Rowery przenośne"/>
    <x v="2"/>
    <x v="2"/>
    <s v="HL rama górski"/>
    <x v="0"/>
    <d v="2008-05-06T00:00:00"/>
    <x v="1"/>
    <x v="0"/>
    <n v="1364.5"/>
    <n v="722.59490000000005"/>
    <n v="3"/>
    <n v="2167.7847000000002"/>
  </r>
  <r>
    <x v="0"/>
    <x v="0"/>
    <x v="4"/>
    <s v="Rowery przenośne"/>
    <x v="2"/>
    <x v="2"/>
    <s v="HL rama górski"/>
    <x v="0"/>
    <d v="2008-05-23T00:00:00"/>
    <x v="1"/>
    <x v="0"/>
    <n v="1364.5"/>
    <n v="722.59490000000005"/>
    <n v="1"/>
    <n v="722.59490000000005"/>
  </r>
  <r>
    <x v="0"/>
    <x v="0"/>
    <x v="2"/>
    <s v="Rowery dla każdego — sklep i serwis"/>
    <x v="0"/>
    <x v="0"/>
    <s v="Górski-100"/>
    <x v="0"/>
    <d v="2008-05-31T00:00:00"/>
    <x v="1"/>
    <x v="0"/>
    <n v="3399.99"/>
    <n v="2039.9939999999999"/>
    <n v="1"/>
    <n v="2039.9939999999999"/>
  </r>
  <r>
    <x v="0"/>
    <x v="0"/>
    <x v="2"/>
    <s v="Rowery dla każdego — sklep i serwis"/>
    <x v="1"/>
    <x v="4"/>
    <s v="Long-Sleeve Logo Jersey"/>
    <x v="4"/>
    <d v="2008-05-16T00:00:00"/>
    <x v="1"/>
    <x v="0"/>
    <n v="49.99"/>
    <n v="28.840399999999999"/>
    <n v="6"/>
    <n v="173.04239999999999"/>
  </r>
  <r>
    <x v="0"/>
    <x v="0"/>
    <x v="2"/>
    <s v="Rowery dla każdego — sklep i serwis"/>
    <x v="0"/>
    <x v="0"/>
    <s v="Górski-100"/>
    <x v="1"/>
    <d v="2008-05-30T00:00:00"/>
    <x v="1"/>
    <x v="0"/>
    <n v="3374.99"/>
    <n v="2024.9939999999999"/>
    <n v="2"/>
    <n v="4049.9879999999998"/>
  </r>
  <r>
    <x v="0"/>
    <x v="0"/>
    <x v="2"/>
    <s v="Rowery dla każdego — sklep i serwis"/>
    <x v="1"/>
    <x v="1"/>
    <s v="Mountain Bike Socks"/>
    <x v="2"/>
    <d v="2008-05-14T00:00:00"/>
    <x v="1"/>
    <x v="0"/>
    <n v="9.5"/>
    <n v="5.7"/>
    <n v="3"/>
    <n v="17.100000000000001"/>
  </r>
  <r>
    <x v="0"/>
    <x v="0"/>
    <x v="2"/>
    <s v="Rowery dla każdego — sklep i serwis"/>
    <x v="0"/>
    <x v="0"/>
    <s v="Górski-100"/>
    <x v="0"/>
    <d v="2008-05-27T00:00:00"/>
    <x v="1"/>
    <x v="0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08-05-27T00:00:00"/>
    <x v="1"/>
    <x v="0"/>
    <n v="3374.99"/>
    <n v="2024.9939999999999"/>
    <n v="2"/>
    <n v="4049.9879999999998"/>
  </r>
  <r>
    <x v="0"/>
    <x v="0"/>
    <x v="2"/>
    <s v="Rowery dla każdego — sklep i serwis"/>
    <x v="0"/>
    <x v="0"/>
    <s v="Górski-100"/>
    <x v="0"/>
    <d v="2008-05-24T00:00:00"/>
    <x v="1"/>
    <x v="0"/>
    <n v="3399.99"/>
    <n v="2039.9939999999999"/>
    <n v="2"/>
    <n v="4079.9879999999998"/>
  </r>
  <r>
    <x v="0"/>
    <x v="0"/>
    <x v="2"/>
    <s v="Rowery dla każdego — sklep i serwis"/>
    <x v="0"/>
    <x v="0"/>
    <s v="Górski-100"/>
    <x v="1"/>
    <d v="2008-05-05T00:00:00"/>
    <x v="1"/>
    <x v="0"/>
    <n v="3374.99"/>
    <n v="2024.9939999999999"/>
    <n v="2"/>
    <n v="4049.9879999999998"/>
  </r>
  <r>
    <x v="0"/>
    <x v="0"/>
    <x v="2"/>
    <s v="Rowery dla każdego — sklep i serwis"/>
    <x v="1"/>
    <x v="1"/>
    <s v="Mountain Bike Socks"/>
    <x v="2"/>
    <d v="2008-05-09T00:00:00"/>
    <x v="1"/>
    <x v="0"/>
    <n v="9.5"/>
    <n v="5.7"/>
    <n v="3"/>
    <n v="17.100000000000001"/>
  </r>
  <r>
    <x v="0"/>
    <x v="0"/>
    <x v="2"/>
    <s v="Rowery dla każdego — sklep i serwis"/>
    <x v="1"/>
    <x v="5"/>
    <s v="nakładka na rower"/>
    <x v="4"/>
    <d v="2008-05-25T00:00:00"/>
    <x v="1"/>
    <x v="0"/>
    <n v="8.99"/>
    <n v="5.1864999999999997"/>
    <n v="3"/>
    <n v="15.5595"/>
  </r>
  <r>
    <x v="0"/>
    <x v="0"/>
    <x v="2"/>
    <s v="Rowery dla każdego — sklep i serwis"/>
    <x v="0"/>
    <x v="0"/>
    <s v="Górski-100"/>
    <x v="1"/>
    <d v="2008-05-05T00:00:00"/>
    <x v="1"/>
    <x v="0"/>
    <n v="3374.99"/>
    <n v="2024.9939999999999"/>
    <n v="2"/>
    <n v="4049.9879999999998"/>
  </r>
  <r>
    <x v="0"/>
    <x v="0"/>
    <x v="3"/>
    <s v="Przekładnia — sklep i serwis"/>
    <x v="3"/>
    <x v="7"/>
    <s v="Sport-100"/>
    <x v="5"/>
    <d v="2008-05-31T00:00:00"/>
    <x v="1"/>
    <x v="0"/>
    <n v="34.99"/>
    <n v="20.186499999999999"/>
    <n v="2"/>
    <n v="40.372999999999998"/>
  </r>
  <r>
    <x v="0"/>
    <x v="0"/>
    <x v="3"/>
    <s v="Przekładnia — sklep i serwis"/>
    <x v="3"/>
    <x v="7"/>
    <s v="Sport-100"/>
    <x v="1"/>
    <d v="2008-05-03T00:00:00"/>
    <x v="1"/>
    <x v="0"/>
    <n v="34.99"/>
    <n v="20.186499999999999"/>
    <n v="4"/>
    <n v="80.745999999999995"/>
  </r>
  <r>
    <x v="0"/>
    <x v="0"/>
    <x v="3"/>
    <s v="Przekładnia — sklep i serwis"/>
    <x v="3"/>
    <x v="7"/>
    <s v="Sport-100"/>
    <x v="3"/>
    <d v="2008-05-09T00:00:00"/>
    <x v="1"/>
    <x v="0"/>
    <n v="34.99"/>
    <n v="20.186499999999999"/>
    <n v="5"/>
    <n v="100.93249999999999"/>
  </r>
  <r>
    <x v="0"/>
    <x v="0"/>
    <x v="3"/>
    <s v="Przekładnia — sklep i serwis"/>
    <x v="2"/>
    <x v="2"/>
    <s v="HL rama górski"/>
    <x v="0"/>
    <d v="2008-05-29T00:00:00"/>
    <x v="1"/>
    <x v="0"/>
    <n v="1364.5"/>
    <n v="722.59490000000005"/>
    <n v="2"/>
    <n v="1445.1898000000001"/>
  </r>
  <r>
    <x v="0"/>
    <x v="0"/>
    <x v="3"/>
    <s v="Przekładnia — sklep i serwis"/>
    <x v="1"/>
    <x v="1"/>
    <s v="Mountain Bike Socks"/>
    <x v="2"/>
    <d v="2008-05-17T00:00:00"/>
    <x v="1"/>
    <x v="0"/>
    <n v="9.5"/>
    <n v="5.7"/>
    <n v="6"/>
    <n v="34.200000000000003"/>
  </r>
  <r>
    <x v="0"/>
    <x v="0"/>
    <x v="3"/>
    <s v="Przekładnia — sklep i serwis"/>
    <x v="0"/>
    <x v="0"/>
    <s v="Górski-100"/>
    <x v="0"/>
    <d v="2008-05-13T00:00:00"/>
    <x v="1"/>
    <x v="0"/>
    <n v="3399.99"/>
    <n v="2039.9939999999999"/>
    <n v="7"/>
    <n v="14279.957999999999"/>
  </r>
  <r>
    <x v="0"/>
    <x v="0"/>
    <x v="3"/>
    <s v="Przekładnia — sklep i serwis"/>
    <x v="1"/>
    <x v="4"/>
    <s v="Long-Sleeve Logo Jersey"/>
    <x v="4"/>
    <d v="2008-05-08T00:00:00"/>
    <x v="1"/>
    <x v="0"/>
    <n v="49.99"/>
    <n v="28.840399999999999"/>
    <n v="5"/>
    <n v="144.202"/>
  </r>
  <r>
    <x v="0"/>
    <x v="0"/>
    <x v="3"/>
    <s v="Przekładnia — sklep i serwis"/>
    <x v="1"/>
    <x v="4"/>
    <s v="Long-Sleeve Logo Jersey"/>
    <x v="4"/>
    <d v="2008-05-13T00:00:00"/>
    <x v="1"/>
    <x v="0"/>
    <n v="49.99"/>
    <n v="28.840399999999999"/>
    <n v="3"/>
    <n v="86.521199999999993"/>
  </r>
  <r>
    <x v="0"/>
    <x v="0"/>
    <x v="3"/>
    <s v="Przekładnia — sklep i serwis"/>
    <x v="0"/>
    <x v="0"/>
    <s v="Górski-100"/>
    <x v="1"/>
    <d v="2008-05-11T00:00:00"/>
    <x v="1"/>
    <x v="0"/>
    <n v="3374.99"/>
    <n v="2024.9939999999999"/>
    <n v="4"/>
    <n v="8099.9759999999997"/>
  </r>
  <r>
    <x v="0"/>
    <x v="0"/>
    <x v="3"/>
    <s v="Przekładnia — sklep i serwis"/>
    <x v="0"/>
    <x v="0"/>
    <s v="Górski-100"/>
    <x v="1"/>
    <d v="2008-05-20T00:00:00"/>
    <x v="1"/>
    <x v="0"/>
    <n v="3374.99"/>
    <n v="2024.9939999999999"/>
    <n v="6"/>
    <n v="12149.964"/>
  </r>
  <r>
    <x v="0"/>
    <x v="0"/>
    <x v="3"/>
    <s v="Przekładnia — sklep i serwis"/>
    <x v="0"/>
    <x v="0"/>
    <s v="Górski-100"/>
    <x v="0"/>
    <d v="2008-05-25T00:00:00"/>
    <x v="1"/>
    <x v="0"/>
    <n v="3399.99"/>
    <n v="2039.9939999999999"/>
    <n v="5"/>
    <n v="10199.969999999999"/>
  </r>
  <r>
    <x v="0"/>
    <x v="0"/>
    <x v="3"/>
    <s v="Przekładnia — sklep i serwis"/>
    <x v="1"/>
    <x v="5"/>
    <s v="nakładka na rower"/>
    <x v="4"/>
    <d v="2008-05-03T00:00:00"/>
    <x v="1"/>
    <x v="0"/>
    <n v="8.99"/>
    <n v="5.1864999999999997"/>
    <n v="2"/>
    <n v="10.372999999999999"/>
  </r>
  <r>
    <x v="0"/>
    <x v="0"/>
    <x v="3"/>
    <s v="Przekładnia — sklep i serwis"/>
    <x v="0"/>
    <x v="0"/>
    <s v="Górski-100"/>
    <x v="0"/>
    <d v="2008-05-05T00:00:00"/>
    <x v="1"/>
    <x v="0"/>
    <n v="3399.99"/>
    <n v="2039.9939999999999"/>
    <n v="2"/>
    <n v="4079.9879999999998"/>
  </r>
  <r>
    <x v="0"/>
    <x v="0"/>
    <x v="3"/>
    <s v="Przekładnia — sklep i serwis"/>
    <x v="2"/>
    <x v="2"/>
    <s v="HL rama górski"/>
    <x v="1"/>
    <d v="2008-05-29T00:00:00"/>
    <x v="1"/>
    <x v="0"/>
    <n v="1349.6"/>
    <n v="714.70429999999999"/>
    <n v="2"/>
    <n v="1429.4086"/>
  </r>
  <r>
    <x v="0"/>
    <x v="0"/>
    <x v="3"/>
    <s v="Przekładnia — sklep i serwis"/>
    <x v="1"/>
    <x v="4"/>
    <s v="Long-Sleeve Logo Jersey"/>
    <x v="4"/>
    <d v="2008-05-14T00:00:00"/>
    <x v="1"/>
    <x v="0"/>
    <n v="49.99"/>
    <n v="28.840399999999999"/>
    <n v="6"/>
    <n v="173.04239999999999"/>
  </r>
  <r>
    <x v="0"/>
    <x v="0"/>
    <x v="3"/>
    <s v="Przekładnia — sklep i serwis"/>
    <x v="0"/>
    <x v="0"/>
    <s v="Górski-100"/>
    <x v="1"/>
    <d v="2008-05-24T00:00:00"/>
    <x v="1"/>
    <x v="0"/>
    <n v="3374.99"/>
    <n v="2024.9939999999999"/>
    <n v="5"/>
    <n v="10124.969999999999"/>
  </r>
  <r>
    <x v="0"/>
    <x v="0"/>
    <x v="3"/>
    <s v="Przekładnia — sklep i serwis"/>
    <x v="0"/>
    <x v="0"/>
    <s v="Górski-100"/>
    <x v="0"/>
    <d v="2008-05-21T00:00:00"/>
    <x v="1"/>
    <x v="0"/>
    <n v="3399.99"/>
    <n v="2039.9939999999999"/>
    <n v="6"/>
    <n v="12239.964"/>
  </r>
  <r>
    <x v="0"/>
    <x v="0"/>
    <x v="3"/>
    <s v="Usługi serwisowe"/>
    <x v="0"/>
    <x v="0"/>
    <s v="Górski-100"/>
    <x v="1"/>
    <d v="2008-05-07T00:00:00"/>
    <x v="1"/>
    <x v="0"/>
    <n v="3374.99"/>
    <n v="2024.9939999999999"/>
    <n v="5"/>
    <n v="10124.969999999999"/>
  </r>
  <r>
    <x v="0"/>
    <x v="0"/>
    <x v="3"/>
    <s v="Usługi serwisowe"/>
    <x v="0"/>
    <x v="0"/>
    <s v="Górski-100"/>
    <x v="1"/>
    <d v="2008-05-20T00:00:00"/>
    <x v="1"/>
    <x v="0"/>
    <n v="3374.99"/>
    <n v="2024.9939999999999"/>
    <n v="2"/>
    <n v="4049.9879999999998"/>
  </r>
  <r>
    <x v="0"/>
    <x v="0"/>
    <x v="3"/>
    <s v="Usługi serwisowe"/>
    <x v="0"/>
    <x v="0"/>
    <s v="Górski-100"/>
    <x v="0"/>
    <d v="2008-05-05T00:00:00"/>
    <x v="1"/>
    <x v="0"/>
    <n v="3399.99"/>
    <n v="2039.9939999999999"/>
    <n v="2"/>
    <n v="4079.9879999999998"/>
  </r>
  <r>
    <x v="0"/>
    <x v="0"/>
    <x v="3"/>
    <s v="Usługi serwisowe"/>
    <x v="0"/>
    <x v="0"/>
    <s v="Górski-100"/>
    <x v="0"/>
    <d v="2008-05-17T00:00:00"/>
    <x v="1"/>
    <x v="0"/>
    <n v="3399.99"/>
    <n v="2039.9939999999999"/>
    <n v="2"/>
    <n v="4079.9879999999998"/>
  </r>
  <r>
    <x v="0"/>
    <x v="0"/>
    <x v="3"/>
    <s v="Usługi serwisowe"/>
    <x v="0"/>
    <x v="0"/>
    <s v="Górski-100"/>
    <x v="1"/>
    <d v="2008-05-08T00:00:00"/>
    <x v="1"/>
    <x v="0"/>
    <n v="3374.99"/>
    <n v="2024.9939999999999"/>
    <n v="4"/>
    <n v="8099.9759999999997"/>
  </r>
  <r>
    <x v="0"/>
    <x v="0"/>
    <x v="3"/>
    <s v="Usługi serwisowe"/>
    <x v="1"/>
    <x v="4"/>
    <s v="Long-Sleeve Logo Jersey"/>
    <x v="4"/>
    <d v="2008-05-01T00:00:00"/>
    <x v="1"/>
    <x v="0"/>
    <n v="49.99"/>
    <n v="28.840399999999999"/>
    <n v="2"/>
    <n v="57.680799999999998"/>
  </r>
  <r>
    <x v="0"/>
    <x v="0"/>
    <x v="3"/>
    <s v="Usługi serwisowe"/>
    <x v="3"/>
    <x v="7"/>
    <s v="Sport-100"/>
    <x v="5"/>
    <d v="2008-05-09T00:00:00"/>
    <x v="1"/>
    <x v="0"/>
    <n v="34.99"/>
    <n v="20.186499999999999"/>
    <n v="2"/>
    <n v="40.372999999999998"/>
  </r>
  <r>
    <x v="0"/>
    <x v="0"/>
    <x v="3"/>
    <s v="Usługi serwisowe"/>
    <x v="2"/>
    <x v="2"/>
    <s v="HL rama górski"/>
    <x v="1"/>
    <d v="2008-05-16T00:00:00"/>
    <x v="1"/>
    <x v="0"/>
    <n v="1349.6"/>
    <n v="714.70429999999999"/>
    <n v="1"/>
    <n v="714.70429999999999"/>
  </r>
  <r>
    <x v="0"/>
    <x v="0"/>
    <x v="3"/>
    <s v="Usługi serwisowe"/>
    <x v="1"/>
    <x v="1"/>
    <s v="Mountain Bike Socks"/>
    <x v="2"/>
    <d v="2008-05-30T00:00:00"/>
    <x v="1"/>
    <x v="0"/>
    <n v="9.5"/>
    <n v="5.7"/>
    <n v="6"/>
    <n v="34.200000000000003"/>
  </r>
  <r>
    <x v="0"/>
    <x v="0"/>
    <x v="3"/>
    <s v="Usługi serwisowe"/>
    <x v="1"/>
    <x v="5"/>
    <s v="nakładka na rower"/>
    <x v="4"/>
    <d v="2008-05-10T00:00:00"/>
    <x v="1"/>
    <x v="0"/>
    <n v="8.99"/>
    <n v="5.1864999999999997"/>
    <n v="3"/>
    <n v="15.5595"/>
  </r>
  <r>
    <x v="0"/>
    <x v="0"/>
    <x v="3"/>
    <s v="Usługi serwisowe"/>
    <x v="0"/>
    <x v="0"/>
    <s v="Górski-100"/>
    <x v="1"/>
    <d v="2008-05-20T00:00:00"/>
    <x v="1"/>
    <x v="0"/>
    <n v="3374.99"/>
    <n v="2024.9939999999999"/>
    <n v="5"/>
    <n v="10124.969999999999"/>
  </r>
  <r>
    <x v="0"/>
    <x v="0"/>
    <x v="3"/>
    <s v="Usługi serwisowe"/>
    <x v="1"/>
    <x v="4"/>
    <s v="Long-Sleeve Logo Jersey"/>
    <x v="4"/>
    <d v="2008-05-02T00:00:00"/>
    <x v="1"/>
    <x v="0"/>
    <n v="49.99"/>
    <n v="28.840399999999999"/>
    <n v="3"/>
    <n v="86.521199999999993"/>
  </r>
  <r>
    <x v="0"/>
    <x v="0"/>
    <x v="3"/>
    <s v="Usługi serwisowe"/>
    <x v="3"/>
    <x v="7"/>
    <s v="Sport-100"/>
    <x v="3"/>
    <d v="2008-05-24T00:00:00"/>
    <x v="1"/>
    <x v="0"/>
    <n v="34.99"/>
    <n v="20.186499999999999"/>
    <n v="2"/>
    <n v="40.372999999999998"/>
  </r>
  <r>
    <x v="0"/>
    <x v="0"/>
    <x v="3"/>
    <s v="Usługi serwisowe"/>
    <x v="1"/>
    <x v="4"/>
    <s v="Long-Sleeve Logo Jersey"/>
    <x v="4"/>
    <d v="2008-05-31T00:00:00"/>
    <x v="1"/>
    <x v="0"/>
    <n v="49.99"/>
    <n v="28.840399999999999"/>
    <n v="3"/>
    <n v="86.521199999999993"/>
  </r>
  <r>
    <x v="0"/>
    <x v="0"/>
    <x v="3"/>
    <s v="Usługi serwisowe"/>
    <x v="0"/>
    <x v="0"/>
    <s v="Górski-100"/>
    <x v="0"/>
    <d v="2008-05-02T00:00:00"/>
    <x v="1"/>
    <x v="0"/>
    <n v="3399.99"/>
    <n v="2039.9939999999999"/>
    <n v="2"/>
    <n v="4079.9879999999998"/>
  </r>
  <r>
    <x v="0"/>
    <x v="0"/>
    <x v="3"/>
    <s v="Usługi serwisowe"/>
    <x v="3"/>
    <x v="7"/>
    <s v="Sport-100"/>
    <x v="1"/>
    <d v="2008-05-24T00:00:00"/>
    <x v="1"/>
    <x v="0"/>
    <n v="34.99"/>
    <n v="20.186499999999999"/>
    <n v="4"/>
    <n v="80.745999999999995"/>
  </r>
  <r>
    <x v="0"/>
    <x v="0"/>
    <x v="3"/>
    <s v="Usługi serwisowe"/>
    <x v="2"/>
    <x v="2"/>
    <s v="HL rama górski"/>
    <x v="0"/>
    <d v="2008-05-06T00:00:00"/>
    <x v="1"/>
    <x v="0"/>
    <n v="1364.5"/>
    <n v="722.59490000000005"/>
    <n v="1"/>
    <n v="722.59490000000005"/>
  </r>
  <r>
    <x v="0"/>
    <x v="0"/>
    <x v="3"/>
    <s v="Zakład Miejski"/>
    <x v="0"/>
    <x v="3"/>
    <s v="Szosa-650"/>
    <x v="3"/>
    <d v="2008-05-15T00:00:00"/>
    <x v="1"/>
    <x v="0"/>
    <n v="782.99"/>
    <n v="419.45890000000003"/>
    <n v="2"/>
    <n v="838.91780000000006"/>
  </r>
  <r>
    <x v="0"/>
    <x v="0"/>
    <x v="3"/>
    <s v="Zakład Miejski"/>
    <x v="0"/>
    <x v="3"/>
    <s v="Szosa-450"/>
    <x v="3"/>
    <d v="2008-05-04T00:00:00"/>
    <x v="1"/>
    <x v="0"/>
    <n v="1457.99"/>
    <n v="874.79399999999998"/>
    <n v="1"/>
    <n v="874.79399999999998"/>
  </r>
  <r>
    <x v="0"/>
    <x v="1"/>
    <x v="1"/>
    <s v="Cyklista — sklep z zaopatrzeniem dla rowerzystów"/>
    <x v="2"/>
    <x v="6"/>
    <s v="LL rama rowerowa"/>
    <x v="3"/>
    <d v="2008-05-08T00:00:00"/>
    <x v="1"/>
    <x v="0"/>
    <n v="337.22"/>
    <n v="183.93819999999999"/>
    <n v="2"/>
    <n v="367.87639999999999"/>
  </r>
  <r>
    <x v="0"/>
    <x v="1"/>
    <x v="1"/>
    <s v="Cyklista — sklep z zaopatrzeniem dla rowerzystów"/>
    <x v="2"/>
    <x v="6"/>
    <s v="LL rama rowerowa"/>
    <x v="3"/>
    <d v="2008-05-04T00:00:00"/>
    <x v="1"/>
    <x v="0"/>
    <n v="337.22"/>
    <n v="183.93819999999999"/>
    <n v="1"/>
    <n v="183.93819999999999"/>
  </r>
  <r>
    <x v="0"/>
    <x v="1"/>
    <x v="1"/>
    <s v="Cyklista — sklep z zaopatrzeniem dla rowerzystów"/>
    <x v="0"/>
    <x v="3"/>
    <s v="Szosa-450"/>
    <x v="3"/>
    <d v="2008-05-01T00:00:00"/>
    <x v="1"/>
    <x v="0"/>
    <n v="1457.99"/>
    <n v="874.79399999999998"/>
    <n v="1"/>
    <n v="874.79399999999998"/>
  </r>
  <r>
    <x v="0"/>
    <x v="1"/>
    <x v="1"/>
    <s v="Cyklista — sklep z zaopatrzeniem dla rowerzystów"/>
    <x v="1"/>
    <x v="5"/>
    <s v="nakładka na rower"/>
    <x v="4"/>
    <d v="2008-05-14T00:00:00"/>
    <x v="1"/>
    <x v="0"/>
    <n v="8.99"/>
    <n v="5.1864999999999997"/>
    <n v="1"/>
    <n v="5.1864999999999997"/>
  </r>
  <r>
    <x v="0"/>
    <x v="1"/>
    <x v="1"/>
    <s v="Cyklista — sklep z zaopatrzeniem dla rowerzystów"/>
    <x v="2"/>
    <x v="6"/>
    <s v="ML rama rowerowa"/>
    <x v="3"/>
    <d v="2008-05-12T00:00:00"/>
    <x v="1"/>
    <x v="0"/>
    <n v="594.83000000000004"/>
    <n v="356.89800000000002"/>
    <n v="1"/>
    <n v="356.89800000000002"/>
  </r>
  <r>
    <x v="0"/>
    <x v="1"/>
    <x v="1"/>
    <s v="Cyklista — sklep z zaopatrzeniem dla rowerzystów"/>
    <x v="0"/>
    <x v="3"/>
    <s v="Szosa-450"/>
    <x v="3"/>
    <d v="2008-05-31T00:00:00"/>
    <x v="1"/>
    <x v="0"/>
    <n v="1457.99"/>
    <n v="874.79399999999998"/>
    <n v="9"/>
    <n v="7873.1459999999997"/>
  </r>
  <r>
    <x v="0"/>
    <x v="1"/>
    <x v="1"/>
    <s v="Cyklista — sklep z zaopatrzeniem dla rowerzystów"/>
    <x v="2"/>
    <x v="6"/>
    <s v="LL rama rowerowa"/>
    <x v="1"/>
    <d v="2008-05-08T00:00:00"/>
    <x v="1"/>
    <x v="0"/>
    <n v="337.22"/>
    <n v="178.58080000000001"/>
    <n v="1"/>
    <n v="178.58080000000001"/>
  </r>
  <r>
    <x v="0"/>
    <x v="1"/>
    <x v="1"/>
    <s v="Cyklista — sklep z zaopatrzeniem dla rowerzystów"/>
    <x v="0"/>
    <x v="3"/>
    <s v="Szosa-650"/>
    <x v="1"/>
    <d v="2008-05-04T00:00:00"/>
    <x v="1"/>
    <x v="0"/>
    <n v="782.99"/>
    <n v="419.45890000000003"/>
    <n v="2"/>
    <n v="838.91780000000006"/>
  </r>
  <r>
    <x v="0"/>
    <x v="1"/>
    <x v="1"/>
    <s v="Cyklista — sklep z zaopatrzeniem dla rowerzystów"/>
    <x v="1"/>
    <x v="4"/>
    <s v="Long-Sleeve Logo Jersey"/>
    <x v="4"/>
    <d v="2008-05-19T00:00:00"/>
    <x v="1"/>
    <x v="0"/>
    <n v="49.99"/>
    <n v="28.840399999999999"/>
    <n v="3"/>
    <n v="86.521199999999993"/>
  </r>
  <r>
    <x v="0"/>
    <x v="1"/>
    <x v="1"/>
    <s v="Cyklista — sklep z zaopatrzeniem dla rowerzystów"/>
    <x v="2"/>
    <x v="6"/>
    <s v="LL rama rowerowa"/>
    <x v="1"/>
    <d v="2008-05-14T00:00:00"/>
    <x v="1"/>
    <x v="0"/>
    <n v="337.22"/>
    <n v="178.58080000000001"/>
    <n v="2"/>
    <n v="357.16160000000002"/>
  </r>
  <r>
    <x v="0"/>
    <x v="1"/>
    <x v="1"/>
    <s v="Cyklista — sklep z zaopatrzeniem dla rowerzystów"/>
    <x v="1"/>
    <x v="4"/>
    <s v="Long-Sleeve Logo Jersey"/>
    <x v="4"/>
    <d v="2008-05-31T00:00:00"/>
    <x v="1"/>
    <x v="0"/>
    <n v="49.99"/>
    <n v="28.840399999999999"/>
    <n v="8"/>
    <n v="230.72319999999999"/>
  </r>
  <r>
    <x v="0"/>
    <x v="1"/>
    <x v="1"/>
    <s v="Cyklista — sklep z zaopatrzeniem dla rowerzystów"/>
    <x v="2"/>
    <x v="6"/>
    <s v="LL rama rowerowa"/>
    <x v="3"/>
    <d v="2008-05-24T00:00:00"/>
    <x v="1"/>
    <x v="0"/>
    <n v="337.22"/>
    <n v="183.93819999999999"/>
    <n v="1"/>
    <n v="183.93819999999999"/>
  </r>
  <r>
    <x v="0"/>
    <x v="1"/>
    <x v="1"/>
    <s v="Cyklista — sklep z zaopatrzeniem dla rowerzystów"/>
    <x v="0"/>
    <x v="3"/>
    <s v="Szosa-650"/>
    <x v="3"/>
    <d v="2008-05-19T00:00:00"/>
    <x v="1"/>
    <x v="0"/>
    <n v="782.99"/>
    <n v="419.45890000000003"/>
    <n v="2"/>
    <n v="838.91780000000006"/>
  </r>
  <r>
    <x v="0"/>
    <x v="1"/>
    <x v="1"/>
    <s v="Cyklista — sklep z zaopatrzeniem dla rowerzystów"/>
    <x v="1"/>
    <x v="4"/>
    <s v="Long-Sleeve Logo Jersey"/>
    <x v="4"/>
    <d v="2008-05-08T00:00:00"/>
    <x v="1"/>
    <x v="0"/>
    <n v="49.99"/>
    <n v="28.840399999999999"/>
    <n v="1"/>
    <n v="28.840399999999999"/>
  </r>
  <r>
    <x v="0"/>
    <x v="1"/>
    <x v="1"/>
    <s v="Cyklista — sklep z zaopatrzeniem dla rowerzystów"/>
    <x v="3"/>
    <x v="7"/>
    <s v="Sport-100"/>
    <x v="3"/>
    <d v="2008-05-31T00:00:00"/>
    <x v="1"/>
    <x v="0"/>
    <n v="34.99"/>
    <n v="20.186499999999999"/>
    <n v="5"/>
    <n v="100.93249999999999"/>
  </r>
  <r>
    <x v="0"/>
    <x v="1"/>
    <x v="1"/>
    <s v="Cyklista — sklep z zaopatrzeniem dla rowerzystów"/>
    <x v="0"/>
    <x v="3"/>
    <s v="Szosa-150"/>
    <x v="3"/>
    <d v="2008-05-24T00:00:00"/>
    <x v="1"/>
    <x v="0"/>
    <n v="3578.27"/>
    <n v="2146.962"/>
    <n v="2"/>
    <n v="4293.924"/>
  </r>
  <r>
    <x v="0"/>
    <x v="1"/>
    <x v="1"/>
    <s v="Cyklista — sklep z zaopatrzeniem dla rowerzystów"/>
    <x v="2"/>
    <x v="6"/>
    <s v="HL rama rowerowa szosa"/>
    <x v="3"/>
    <d v="2008-05-12T00:00:00"/>
    <x v="1"/>
    <x v="0"/>
    <n v="1431.5"/>
    <n v="758.07590000000005"/>
    <n v="1"/>
    <n v="758.07590000000005"/>
  </r>
  <r>
    <x v="0"/>
    <x v="1"/>
    <x v="1"/>
    <s v="Cyklista — sklep z zaopatrzeniem dla rowerzystów"/>
    <x v="0"/>
    <x v="3"/>
    <s v="Szosa-650"/>
    <x v="1"/>
    <d v="2008-05-21T00:00:00"/>
    <x v="1"/>
    <x v="0"/>
    <n v="782.99"/>
    <n v="419.45890000000003"/>
    <n v="1"/>
    <n v="419.45890000000003"/>
  </r>
  <r>
    <x v="0"/>
    <x v="1"/>
    <x v="1"/>
    <s v="Cyklista — sklep z zaopatrzeniem dla rowerzystów"/>
    <x v="2"/>
    <x v="6"/>
    <s v="ML rama rowerowa"/>
    <x v="3"/>
    <d v="2008-05-25T00:00:00"/>
    <x v="1"/>
    <x v="0"/>
    <n v="594.83000000000004"/>
    <n v="356.89800000000002"/>
    <n v="2"/>
    <n v="713.79600000000005"/>
  </r>
  <r>
    <x v="0"/>
    <x v="1"/>
    <x v="1"/>
    <s v="Cyklista — sklep z zaopatrzeniem dla rowerzystów"/>
    <x v="0"/>
    <x v="3"/>
    <s v="Szosa-650"/>
    <x v="3"/>
    <d v="2008-05-04T00:00:00"/>
    <x v="1"/>
    <x v="0"/>
    <n v="782.99"/>
    <n v="419.45890000000003"/>
    <n v="5"/>
    <n v="2097.2945"/>
  </r>
  <r>
    <x v="0"/>
    <x v="1"/>
    <x v="1"/>
    <s v="Pierwsza rata — hurtownia"/>
    <x v="0"/>
    <x v="3"/>
    <s v="Szosa-150"/>
    <x v="3"/>
    <d v="2008-05-06T00:00:00"/>
    <x v="1"/>
    <x v="0"/>
    <n v="3578.27"/>
    <n v="2146.962"/>
    <n v="1"/>
    <n v="2146.962"/>
  </r>
  <r>
    <x v="0"/>
    <x v="1"/>
    <x v="1"/>
    <s v="Pierwsza rata — hurtownia"/>
    <x v="1"/>
    <x v="4"/>
    <s v="Long-Sleeve Logo Jersey"/>
    <x v="4"/>
    <d v="2008-05-02T00:00:00"/>
    <x v="1"/>
    <x v="0"/>
    <n v="49.99"/>
    <n v="28.840399999999999"/>
    <n v="1"/>
    <n v="28.840399999999999"/>
  </r>
  <r>
    <x v="0"/>
    <x v="0"/>
    <x v="2"/>
    <s v="Cały Rok — sklep sportowy"/>
    <x v="2"/>
    <x v="2"/>
    <s v="HL rama górski"/>
    <x v="0"/>
    <d v="2008-05-03T00:00:00"/>
    <x v="1"/>
    <x v="0"/>
    <n v="1364.5"/>
    <n v="722.59490000000005"/>
    <n v="1"/>
    <n v="722.59490000000005"/>
  </r>
  <r>
    <x v="0"/>
    <x v="0"/>
    <x v="2"/>
    <s v="Cały Rok — sklep sportowy"/>
    <x v="2"/>
    <x v="2"/>
    <s v="HL rama górski"/>
    <x v="1"/>
    <d v="2008-05-04T00:00:00"/>
    <x v="1"/>
    <x v="0"/>
    <n v="1349.6"/>
    <n v="714.70429999999999"/>
    <n v="1"/>
    <n v="714.70429999999999"/>
  </r>
  <r>
    <x v="0"/>
    <x v="0"/>
    <x v="2"/>
    <s v="Cały Rok — sklep sportowy"/>
    <x v="2"/>
    <x v="2"/>
    <s v="HL rama górski"/>
    <x v="0"/>
    <d v="2008-05-07T00:00:00"/>
    <x v="1"/>
    <x v="0"/>
    <n v="1364.5"/>
    <n v="722.59490000000005"/>
    <n v="1"/>
    <n v="722.59490000000005"/>
  </r>
  <r>
    <x v="0"/>
    <x v="0"/>
    <x v="2"/>
    <s v="Cały Rok — sklep sportowy"/>
    <x v="2"/>
    <x v="2"/>
    <s v="HL rama górski"/>
    <x v="1"/>
    <d v="2008-05-30T00:00:00"/>
    <x v="1"/>
    <x v="0"/>
    <n v="1349.6"/>
    <n v="714.70429999999999"/>
    <n v="1"/>
    <n v="714.70429999999999"/>
  </r>
  <r>
    <x v="0"/>
    <x v="0"/>
    <x v="2"/>
    <s v="Cały Rok — sklep sportowy"/>
    <x v="0"/>
    <x v="0"/>
    <s v="Górski-100"/>
    <x v="0"/>
    <d v="2008-05-02T00:00:00"/>
    <x v="1"/>
    <x v="0"/>
    <n v="3399.99"/>
    <n v="2039.9939999999999"/>
    <n v="8"/>
    <n v="16319.951999999999"/>
  </r>
  <r>
    <x v="0"/>
    <x v="0"/>
    <x v="2"/>
    <s v="Cały Rok — sklep sportowy"/>
    <x v="2"/>
    <x v="2"/>
    <s v="HL rama górski"/>
    <x v="1"/>
    <d v="2008-05-28T00:00:00"/>
    <x v="1"/>
    <x v="0"/>
    <n v="1349.6"/>
    <n v="809.76"/>
    <n v="2"/>
    <n v="1619.52"/>
  </r>
  <r>
    <x v="0"/>
    <x v="0"/>
    <x v="2"/>
    <s v="Cały Rok — sklep sportowy"/>
    <x v="0"/>
    <x v="0"/>
    <s v="Górski-100"/>
    <x v="0"/>
    <d v="2008-05-12T00:00:00"/>
    <x v="1"/>
    <x v="0"/>
    <n v="3399.99"/>
    <n v="2039.9939999999999"/>
    <n v="5"/>
    <n v="10199.969999999999"/>
  </r>
  <r>
    <x v="0"/>
    <x v="0"/>
    <x v="2"/>
    <s v="Cały Rok — sklep sportowy"/>
    <x v="0"/>
    <x v="0"/>
    <s v="Górski-100"/>
    <x v="1"/>
    <d v="2008-05-16T00:00:00"/>
    <x v="1"/>
    <x v="0"/>
    <n v="3374.99"/>
    <n v="2024.9939999999999"/>
    <n v="3"/>
    <n v="6074.982"/>
  </r>
  <r>
    <x v="0"/>
    <x v="0"/>
    <x v="2"/>
    <s v="Cały Rok — sklep sportowy"/>
    <x v="0"/>
    <x v="0"/>
    <s v="Górski-100"/>
    <x v="0"/>
    <d v="2008-05-11T00:00:00"/>
    <x v="1"/>
    <x v="0"/>
    <n v="3399.99"/>
    <n v="2039.9939999999999"/>
    <n v="1"/>
    <n v="2039.9939999999999"/>
  </r>
  <r>
    <x v="0"/>
    <x v="0"/>
    <x v="2"/>
    <s v="Cały Rok — sklep sportowy"/>
    <x v="1"/>
    <x v="1"/>
    <s v="Mountain Bike Socks"/>
    <x v="2"/>
    <d v="2008-05-30T00:00:00"/>
    <x v="1"/>
    <x v="0"/>
    <n v="9.5"/>
    <n v="5.7"/>
    <n v="3"/>
    <n v="17.100000000000001"/>
  </r>
  <r>
    <x v="0"/>
    <x v="0"/>
    <x v="2"/>
    <s v="Cały Rok — sklep sportowy"/>
    <x v="0"/>
    <x v="0"/>
    <s v="Górski-100"/>
    <x v="1"/>
    <d v="2008-05-20T00:00:00"/>
    <x v="1"/>
    <x v="0"/>
    <n v="3374.99"/>
    <n v="2024.9939999999999"/>
    <n v="3"/>
    <n v="6074.982"/>
  </r>
  <r>
    <x v="0"/>
    <x v="0"/>
    <x v="2"/>
    <s v="Cały Rok — sklep sportowy"/>
    <x v="0"/>
    <x v="0"/>
    <s v="Górski-100"/>
    <x v="0"/>
    <d v="2008-05-23T00:00:00"/>
    <x v="1"/>
    <x v="0"/>
    <n v="3399.99"/>
    <n v="2039.9939999999999"/>
    <n v="3"/>
    <n v="6119.982"/>
  </r>
  <r>
    <x v="0"/>
    <x v="0"/>
    <x v="3"/>
    <s v="Skrzynie i kosze Sp. z o.o."/>
    <x v="0"/>
    <x v="3"/>
    <s v="Szosa-650"/>
    <x v="1"/>
    <d v="2008-05-14T00:00:00"/>
    <x v="1"/>
    <x v="0"/>
    <n v="782.99"/>
    <n v="419.45890000000003"/>
    <n v="4"/>
    <n v="1677.8356000000001"/>
  </r>
  <r>
    <x v="0"/>
    <x v="0"/>
    <x v="3"/>
    <s v="Skrzynie i kosze Sp. z o.o."/>
    <x v="0"/>
    <x v="3"/>
    <s v="Szosa-650"/>
    <x v="1"/>
    <d v="2008-05-19T00:00:00"/>
    <x v="1"/>
    <x v="0"/>
    <n v="782.99"/>
    <n v="419.45890000000003"/>
    <n v="1"/>
    <n v="419.45890000000003"/>
  </r>
  <r>
    <x v="0"/>
    <x v="0"/>
    <x v="3"/>
    <s v="Skrzynie i kosze Sp. z o.o."/>
    <x v="2"/>
    <x v="6"/>
    <s v="LL rama rowerowa"/>
    <x v="1"/>
    <d v="2008-05-26T00:00:00"/>
    <x v="1"/>
    <x v="0"/>
    <n v="337.22"/>
    <n v="178.58080000000001"/>
    <n v="3"/>
    <n v="535.74240000000009"/>
  </r>
  <r>
    <x v="0"/>
    <x v="0"/>
    <x v="3"/>
    <s v="Skrzynie i kosze Sp. z o.o."/>
    <x v="0"/>
    <x v="3"/>
    <s v="Szosa-150"/>
    <x v="3"/>
    <d v="2008-05-26T00:00:00"/>
    <x v="1"/>
    <x v="0"/>
    <n v="3578.27"/>
    <n v="2146.962"/>
    <n v="4"/>
    <n v="8587.848"/>
  </r>
  <r>
    <x v="0"/>
    <x v="0"/>
    <x v="3"/>
    <s v="Skrzynie i kosze Sp. z o.o."/>
    <x v="0"/>
    <x v="3"/>
    <s v="Szosa-650"/>
    <x v="1"/>
    <d v="2008-05-05T00:00:00"/>
    <x v="1"/>
    <x v="0"/>
    <n v="782.99"/>
    <n v="419.45890000000003"/>
    <n v="3"/>
    <n v="1258.3767"/>
  </r>
  <r>
    <x v="0"/>
    <x v="0"/>
    <x v="3"/>
    <s v="Skrzynie i kosze Sp. z o.o."/>
    <x v="0"/>
    <x v="3"/>
    <s v="Szosa-650"/>
    <x v="1"/>
    <d v="2008-05-17T00:00:00"/>
    <x v="1"/>
    <x v="0"/>
    <n v="782.99"/>
    <n v="419.45890000000003"/>
    <n v="2"/>
    <n v="838.91780000000006"/>
  </r>
  <r>
    <x v="0"/>
    <x v="0"/>
    <x v="3"/>
    <s v="Skrzynie i kosze Sp. z o.o."/>
    <x v="2"/>
    <x v="6"/>
    <s v="LL rama rowerowa"/>
    <x v="3"/>
    <d v="2008-05-31T00:00:00"/>
    <x v="1"/>
    <x v="0"/>
    <n v="337.22"/>
    <n v="183.93819999999999"/>
    <n v="3"/>
    <n v="551.81459999999993"/>
  </r>
  <r>
    <x v="0"/>
    <x v="0"/>
    <x v="3"/>
    <s v="Skrzynie i kosze Sp. z o.o."/>
    <x v="0"/>
    <x v="3"/>
    <s v="Szosa-450"/>
    <x v="3"/>
    <d v="2008-05-21T00:00:00"/>
    <x v="1"/>
    <x v="0"/>
    <n v="1457.99"/>
    <n v="874.79399999999998"/>
    <n v="2"/>
    <n v="1749.588"/>
  </r>
  <r>
    <x v="0"/>
    <x v="0"/>
    <x v="3"/>
    <s v="Skrzynie i kosze Sp. z o.o."/>
    <x v="0"/>
    <x v="3"/>
    <s v="Szosa-150"/>
    <x v="3"/>
    <d v="2008-05-16T00:00:00"/>
    <x v="1"/>
    <x v="0"/>
    <n v="3578.27"/>
    <n v="2146.962"/>
    <n v="1"/>
    <n v="2146.962"/>
  </r>
  <r>
    <x v="0"/>
    <x v="0"/>
    <x v="3"/>
    <s v="Skrzynie i kosze Sp. z o.o."/>
    <x v="1"/>
    <x v="5"/>
    <s v="nakładka na rower"/>
    <x v="4"/>
    <d v="2008-05-26T00:00:00"/>
    <x v="1"/>
    <x v="0"/>
    <n v="8.99"/>
    <n v="5.1864999999999997"/>
    <n v="3"/>
    <n v="15.5595"/>
  </r>
  <r>
    <x v="0"/>
    <x v="0"/>
    <x v="3"/>
    <s v="Skrzynie i kosze Sp. z o.o."/>
    <x v="2"/>
    <x v="6"/>
    <s v="LL rama rowerowa"/>
    <x v="3"/>
    <d v="2008-05-22T00:00:00"/>
    <x v="1"/>
    <x v="0"/>
    <n v="337.22"/>
    <n v="183.93819999999999"/>
    <n v="3"/>
    <n v="551.81459999999993"/>
  </r>
  <r>
    <x v="0"/>
    <x v="0"/>
    <x v="3"/>
    <s v="Skrzynie i kosze Sp. z o.o."/>
    <x v="1"/>
    <x v="4"/>
    <s v="Long-Sleeve Logo Jersey"/>
    <x v="4"/>
    <d v="2008-05-09T00:00:00"/>
    <x v="1"/>
    <x v="0"/>
    <n v="49.99"/>
    <n v="28.840399999999999"/>
    <n v="4"/>
    <n v="115.3616"/>
  </r>
  <r>
    <x v="0"/>
    <x v="0"/>
    <x v="3"/>
    <s v="Skrzynie i kosze Sp. z o.o."/>
    <x v="2"/>
    <x v="6"/>
    <s v="LL rama rowerowa"/>
    <x v="3"/>
    <d v="2008-05-14T00:00:00"/>
    <x v="1"/>
    <x v="0"/>
    <n v="337.22"/>
    <n v="183.93819999999999"/>
    <n v="5"/>
    <n v="919.69100000000003"/>
  </r>
  <r>
    <x v="0"/>
    <x v="0"/>
    <x v="3"/>
    <s v="Skrzynie i kosze Sp. z o.o."/>
    <x v="1"/>
    <x v="4"/>
    <s v="Long-Sleeve Logo Jersey"/>
    <x v="4"/>
    <d v="2008-05-02T00:00:00"/>
    <x v="1"/>
    <x v="0"/>
    <n v="49.99"/>
    <n v="28.840399999999999"/>
    <n v="5"/>
    <n v="144.202"/>
  </r>
  <r>
    <x v="0"/>
    <x v="0"/>
    <x v="3"/>
    <s v="Skrzynie i kosze Sp. z o.o."/>
    <x v="2"/>
    <x v="6"/>
    <s v="LL rama rowerowa"/>
    <x v="3"/>
    <d v="2008-05-07T00:00:00"/>
    <x v="1"/>
    <x v="0"/>
    <n v="337.22"/>
    <n v="183.93819999999999"/>
    <n v="5"/>
    <n v="919.69100000000003"/>
  </r>
  <r>
    <x v="0"/>
    <x v="0"/>
    <x v="3"/>
    <s v="Skrzynie i kosze Sp. z o.o."/>
    <x v="0"/>
    <x v="3"/>
    <s v="Szosa-650"/>
    <x v="3"/>
    <d v="2008-05-17T00:00:00"/>
    <x v="1"/>
    <x v="0"/>
    <n v="782.99"/>
    <n v="419.45890000000003"/>
    <n v="5"/>
    <n v="2097.2945"/>
  </r>
  <r>
    <x v="0"/>
    <x v="0"/>
    <x v="3"/>
    <s v="Skrzynie i kosze Sp. z o.o."/>
    <x v="3"/>
    <x v="7"/>
    <s v="Sport-100"/>
    <x v="5"/>
    <d v="2008-05-09T00:00:00"/>
    <x v="1"/>
    <x v="0"/>
    <n v="34.99"/>
    <n v="20.186499999999999"/>
    <n v="3"/>
    <n v="60.5595"/>
  </r>
  <r>
    <x v="0"/>
    <x v="0"/>
    <x v="3"/>
    <s v="Skrzynie i kosze Sp. z o.o."/>
    <x v="0"/>
    <x v="3"/>
    <s v="Szosa-650"/>
    <x v="3"/>
    <d v="2008-05-13T00:00:00"/>
    <x v="1"/>
    <x v="0"/>
    <n v="782.99"/>
    <n v="419.45890000000003"/>
    <n v="2"/>
    <n v="838.91780000000006"/>
  </r>
  <r>
    <x v="0"/>
    <x v="0"/>
    <x v="3"/>
    <s v="Skrzynie i kosze Sp. z o.o."/>
    <x v="0"/>
    <x v="3"/>
    <s v="Szosa-650"/>
    <x v="3"/>
    <d v="2008-05-06T00:00:00"/>
    <x v="1"/>
    <x v="0"/>
    <n v="782.99"/>
    <n v="419.45890000000003"/>
    <n v="3"/>
    <n v="1258.3767"/>
  </r>
  <r>
    <x v="0"/>
    <x v="0"/>
    <x v="3"/>
    <s v="Skrzynie i kosze Sp. z o.o."/>
    <x v="0"/>
    <x v="3"/>
    <s v="Szosa-150"/>
    <x v="3"/>
    <d v="2008-05-05T00:00:00"/>
    <x v="1"/>
    <x v="0"/>
    <n v="3578.27"/>
    <n v="2146.962"/>
    <n v="1"/>
    <n v="2146.962"/>
  </r>
  <r>
    <x v="0"/>
    <x v="0"/>
    <x v="3"/>
    <s v="Skrzynie i kosze Sp. z o.o."/>
    <x v="0"/>
    <x v="3"/>
    <s v="Szosa-450"/>
    <x v="3"/>
    <d v="2008-05-30T00:00:00"/>
    <x v="1"/>
    <x v="0"/>
    <n v="1457.99"/>
    <n v="874.79399999999998"/>
    <n v="2"/>
    <n v="1749.588"/>
  </r>
  <r>
    <x v="0"/>
    <x v="0"/>
    <x v="3"/>
    <s v="Skrzynie i kosze Sp. z o.o."/>
    <x v="3"/>
    <x v="7"/>
    <s v="Sport-100"/>
    <x v="1"/>
    <d v="2008-05-12T00:00:00"/>
    <x v="1"/>
    <x v="0"/>
    <n v="34.99"/>
    <n v="20.186499999999999"/>
    <n v="4"/>
    <n v="80.745999999999995"/>
  </r>
  <r>
    <x v="0"/>
    <x v="0"/>
    <x v="3"/>
    <s v="Skrzynie i kosze Sp. z o.o."/>
    <x v="2"/>
    <x v="6"/>
    <s v="ML rama rowerowa"/>
    <x v="3"/>
    <d v="2008-05-25T00:00:00"/>
    <x v="1"/>
    <x v="0"/>
    <n v="594.83000000000004"/>
    <n v="356.89800000000002"/>
    <n v="3"/>
    <n v="1070.694"/>
  </r>
  <r>
    <x v="0"/>
    <x v="0"/>
    <x v="3"/>
    <s v="Skrzynie i kosze Sp. z o.o."/>
    <x v="0"/>
    <x v="3"/>
    <s v="Szosa-150"/>
    <x v="3"/>
    <d v="2008-05-13T00:00:00"/>
    <x v="1"/>
    <x v="0"/>
    <n v="3578.27"/>
    <n v="2146.962"/>
    <n v="3"/>
    <n v="6440.8860000000004"/>
  </r>
  <r>
    <x v="0"/>
    <x v="0"/>
    <x v="3"/>
    <s v="Skrzynie i kosze Sp. z o.o."/>
    <x v="0"/>
    <x v="3"/>
    <s v="Szosa-650"/>
    <x v="1"/>
    <d v="2008-05-23T00:00:00"/>
    <x v="1"/>
    <x v="0"/>
    <n v="782.99"/>
    <n v="419.45890000000003"/>
    <n v="1"/>
    <n v="419.45890000000003"/>
  </r>
  <r>
    <x v="0"/>
    <x v="0"/>
    <x v="3"/>
    <s v="Skrzynie i kosze Sp. z o.o."/>
    <x v="0"/>
    <x v="3"/>
    <s v="Szosa-650"/>
    <x v="3"/>
    <d v="2008-05-04T00:00:00"/>
    <x v="1"/>
    <x v="0"/>
    <n v="782.99"/>
    <n v="419.45890000000003"/>
    <n v="4"/>
    <n v="1677.8356000000001"/>
  </r>
  <r>
    <x v="0"/>
    <x v="0"/>
    <x v="3"/>
    <s v="Skrzynie i kosze Sp. z o.o."/>
    <x v="0"/>
    <x v="3"/>
    <s v="Szosa-450"/>
    <x v="3"/>
    <d v="2008-05-01T00:00:00"/>
    <x v="1"/>
    <x v="0"/>
    <n v="1457.99"/>
    <n v="874.79399999999998"/>
    <n v="3"/>
    <n v="2624.3820000000001"/>
  </r>
  <r>
    <x v="0"/>
    <x v="0"/>
    <x v="3"/>
    <s v="Skrzynie i kosze Sp. z o.o."/>
    <x v="0"/>
    <x v="3"/>
    <s v="Szosa-450"/>
    <x v="3"/>
    <d v="2008-05-27T00:00:00"/>
    <x v="1"/>
    <x v="0"/>
    <n v="1457.99"/>
    <n v="874.79399999999998"/>
    <n v="4"/>
    <n v="3499.1759999999999"/>
  </r>
  <r>
    <x v="0"/>
    <x v="0"/>
    <x v="3"/>
    <s v="Skrzynie i kosze Sp. z o.o."/>
    <x v="0"/>
    <x v="3"/>
    <s v="Szosa-450"/>
    <x v="3"/>
    <d v="2008-05-29T00:00:00"/>
    <x v="1"/>
    <x v="0"/>
    <n v="1457.99"/>
    <n v="874.79399999999998"/>
    <n v="2"/>
    <n v="1749.588"/>
  </r>
  <r>
    <x v="0"/>
    <x v="0"/>
    <x v="3"/>
    <s v="Skrzynie i kosze Sp. z o.o."/>
    <x v="1"/>
    <x v="4"/>
    <s v="Long-Sleeve Logo Jersey"/>
    <x v="4"/>
    <d v="2008-05-03T00:00:00"/>
    <x v="1"/>
    <x v="0"/>
    <n v="49.99"/>
    <n v="28.840399999999999"/>
    <n v="4"/>
    <n v="115.3616"/>
  </r>
  <r>
    <x v="0"/>
    <x v="0"/>
    <x v="3"/>
    <s v="Skrzynie i kosze Sp. z o.o."/>
    <x v="0"/>
    <x v="3"/>
    <s v="Szosa-150"/>
    <x v="3"/>
    <d v="2008-05-07T00:00:00"/>
    <x v="1"/>
    <x v="0"/>
    <n v="3578.27"/>
    <n v="2146.962"/>
    <n v="3"/>
    <n v="6440.8860000000004"/>
  </r>
  <r>
    <x v="0"/>
    <x v="0"/>
    <x v="3"/>
    <s v="Skrzynie i kosze Sp. z o.o."/>
    <x v="0"/>
    <x v="3"/>
    <s v="Szosa-650"/>
    <x v="3"/>
    <d v="2008-05-29T00:00:00"/>
    <x v="1"/>
    <x v="0"/>
    <n v="782.99"/>
    <n v="419.45890000000003"/>
    <n v="1"/>
    <n v="419.45890000000003"/>
  </r>
  <r>
    <x v="0"/>
    <x v="0"/>
    <x v="3"/>
    <s v="Skrzynie i kosze Sp. z o.o."/>
    <x v="3"/>
    <x v="7"/>
    <s v="Sport-100"/>
    <x v="3"/>
    <d v="2008-05-03T00:00:00"/>
    <x v="1"/>
    <x v="0"/>
    <n v="34.99"/>
    <n v="20.186499999999999"/>
    <n v="5"/>
    <n v="100.93249999999999"/>
  </r>
  <r>
    <x v="0"/>
    <x v="0"/>
    <x v="3"/>
    <s v="Skrzynie i kosze Sp. z o.o."/>
    <x v="0"/>
    <x v="3"/>
    <s v="Szosa-650"/>
    <x v="1"/>
    <d v="2008-05-03T00:00:00"/>
    <x v="1"/>
    <x v="0"/>
    <n v="782.99"/>
    <n v="419.45890000000003"/>
    <n v="4"/>
    <n v="1677.8356000000001"/>
  </r>
  <r>
    <x v="0"/>
    <x v="0"/>
    <x v="3"/>
    <s v="Skrzynie i kosze Sp. z o.o."/>
    <x v="0"/>
    <x v="3"/>
    <s v="Szosa-650"/>
    <x v="3"/>
    <d v="2008-05-18T00:00:00"/>
    <x v="1"/>
    <x v="0"/>
    <n v="782.99"/>
    <n v="419.45890000000003"/>
    <n v="2"/>
    <n v="838.91780000000006"/>
  </r>
  <r>
    <x v="0"/>
    <x v="1"/>
    <x v="1"/>
    <s v="„Powierzchnie bez skazy” SP. z o.o."/>
    <x v="0"/>
    <x v="0"/>
    <s v="Górski-100"/>
    <x v="1"/>
    <d v="2008-05-27T00:00:00"/>
    <x v="1"/>
    <x v="0"/>
    <n v="3374.99"/>
    <n v="2024.9939999999999"/>
    <n v="1"/>
    <n v="2024.9939999999999"/>
  </r>
  <r>
    <x v="0"/>
    <x v="1"/>
    <x v="1"/>
    <s v="„Powierzchnie bez skazy” SP. z o.o."/>
    <x v="0"/>
    <x v="0"/>
    <s v="Górski-100"/>
    <x v="1"/>
    <d v="2008-05-27T00:00:00"/>
    <x v="1"/>
    <x v="0"/>
    <n v="3374.99"/>
    <n v="2024.9939999999999"/>
    <n v="3"/>
    <n v="6074.982"/>
  </r>
  <r>
    <x v="0"/>
    <x v="1"/>
    <x v="1"/>
    <s v="„Powierzchnie bez skazy” SP. z o.o."/>
    <x v="0"/>
    <x v="0"/>
    <s v="Górski-100"/>
    <x v="0"/>
    <d v="2008-05-18T00:00:00"/>
    <x v="1"/>
    <x v="0"/>
    <n v="3399.99"/>
    <n v="2039.9939999999999"/>
    <n v="1"/>
    <n v="2039.9939999999999"/>
  </r>
  <r>
    <x v="0"/>
    <x v="1"/>
    <x v="1"/>
    <s v="„Powierzchnie bez skazy” SP. z o.o."/>
    <x v="0"/>
    <x v="0"/>
    <s v="Górski-100"/>
    <x v="1"/>
    <d v="2008-05-23T00:00:00"/>
    <x v="1"/>
    <x v="0"/>
    <n v="3374.99"/>
    <n v="2024.9939999999999"/>
    <n v="1"/>
    <n v="2024.9939999999999"/>
  </r>
  <r>
    <x v="0"/>
    <x v="1"/>
    <x v="1"/>
    <s v="Twój rower — sprzedaż i dystrybucja"/>
    <x v="0"/>
    <x v="3"/>
    <s v="Szosa-450"/>
    <x v="3"/>
    <d v="2008-05-28T00:00:00"/>
    <x v="1"/>
    <x v="0"/>
    <n v="1457.99"/>
    <n v="874.79399999999998"/>
    <n v="2"/>
    <n v="1749.588"/>
  </r>
  <r>
    <x v="0"/>
    <x v="1"/>
    <x v="1"/>
    <s v="Twój rower — sprzedaż i dystrybucja"/>
    <x v="0"/>
    <x v="3"/>
    <s v="Szosa-650"/>
    <x v="1"/>
    <d v="2008-05-03T00:00:00"/>
    <x v="1"/>
    <x v="0"/>
    <n v="782.99"/>
    <n v="419.45890000000003"/>
    <n v="3"/>
    <n v="1258.3767"/>
  </r>
  <r>
    <x v="0"/>
    <x v="1"/>
    <x v="1"/>
    <s v="Twój rower — sprzedaż i dystrybucja"/>
    <x v="0"/>
    <x v="3"/>
    <s v="Szosa-650"/>
    <x v="1"/>
    <d v="2008-05-25T00:00:00"/>
    <x v="1"/>
    <x v="0"/>
    <n v="782.99"/>
    <n v="419.45890000000003"/>
    <n v="3"/>
    <n v="1258.3767"/>
  </r>
  <r>
    <x v="0"/>
    <x v="1"/>
    <x v="1"/>
    <s v="Twój rower — sprzedaż i dystrybucja"/>
    <x v="0"/>
    <x v="3"/>
    <s v="Szosa-650"/>
    <x v="3"/>
    <d v="2008-05-09T00:00:00"/>
    <x v="1"/>
    <x v="0"/>
    <n v="782.99"/>
    <n v="419.45890000000003"/>
    <n v="5"/>
    <n v="2097.2945"/>
  </r>
  <r>
    <x v="0"/>
    <x v="1"/>
    <x v="1"/>
    <s v="Twój rower — sprzedaż i dystrybucja"/>
    <x v="2"/>
    <x v="6"/>
    <s v="LL rama rowerowa"/>
    <x v="3"/>
    <d v="2008-05-01T00:00:00"/>
    <x v="1"/>
    <x v="0"/>
    <n v="337.22"/>
    <n v="183.93819999999999"/>
    <n v="1"/>
    <n v="183.93819999999999"/>
  </r>
  <r>
    <x v="0"/>
    <x v="1"/>
    <x v="1"/>
    <s v="Twój rower — sprzedaż i dystrybucja"/>
    <x v="0"/>
    <x v="3"/>
    <s v="Szosa-650"/>
    <x v="3"/>
    <d v="2008-05-27T00:00:00"/>
    <x v="1"/>
    <x v="0"/>
    <n v="782.99"/>
    <n v="419.45890000000003"/>
    <n v="4"/>
    <n v="1677.8356000000001"/>
  </r>
  <r>
    <x v="0"/>
    <x v="1"/>
    <x v="1"/>
    <s v="Twój rower — sprzedaż i dystrybucja"/>
    <x v="0"/>
    <x v="3"/>
    <s v="Szosa-650"/>
    <x v="3"/>
    <d v="2008-05-01T00:00:00"/>
    <x v="1"/>
    <x v="0"/>
    <n v="782.99"/>
    <n v="419.45890000000003"/>
    <n v="3"/>
    <n v="1258.3767"/>
  </r>
  <r>
    <x v="0"/>
    <x v="1"/>
    <x v="1"/>
    <s v="Twój rower — sprzedaż i dystrybucja"/>
    <x v="0"/>
    <x v="3"/>
    <s v="Szosa-650"/>
    <x v="1"/>
    <d v="2008-05-23T00:00:00"/>
    <x v="1"/>
    <x v="0"/>
    <n v="782.99"/>
    <n v="419.45890000000003"/>
    <n v="3"/>
    <n v="1258.3767"/>
  </r>
  <r>
    <x v="0"/>
    <x v="1"/>
    <x v="1"/>
    <s v="Twój rower — sprzedaż i dystrybucja"/>
    <x v="0"/>
    <x v="3"/>
    <s v="Szosa-650"/>
    <x v="3"/>
    <d v="2008-05-26T00:00:00"/>
    <x v="1"/>
    <x v="0"/>
    <n v="782.99"/>
    <n v="419.45890000000003"/>
    <n v="1"/>
    <n v="419.45890000000003"/>
  </r>
  <r>
    <x v="0"/>
    <x v="1"/>
    <x v="1"/>
    <s v="Twój rower — sprzedaż i dystrybucja"/>
    <x v="0"/>
    <x v="3"/>
    <s v="Szosa-150"/>
    <x v="3"/>
    <d v="2008-05-05T00:00:00"/>
    <x v="1"/>
    <x v="0"/>
    <n v="3578.27"/>
    <n v="2146.962"/>
    <n v="3"/>
    <n v="6440.8860000000004"/>
  </r>
  <r>
    <x v="0"/>
    <x v="1"/>
    <x v="1"/>
    <s v="Twój rower — sprzedaż i dystrybucja"/>
    <x v="2"/>
    <x v="6"/>
    <s v="LL rama rowerowa"/>
    <x v="3"/>
    <d v="2008-05-13T00:00:00"/>
    <x v="1"/>
    <x v="0"/>
    <n v="337.22"/>
    <n v="183.93819999999999"/>
    <n v="1"/>
    <n v="183.93819999999999"/>
  </r>
  <r>
    <x v="0"/>
    <x v="1"/>
    <x v="1"/>
    <s v="Twój rower — sprzedaż i dystrybucja"/>
    <x v="0"/>
    <x v="3"/>
    <s v="Szosa-650"/>
    <x v="3"/>
    <d v="2008-05-19T00:00:00"/>
    <x v="1"/>
    <x v="0"/>
    <n v="782.99"/>
    <n v="419.45890000000003"/>
    <n v="2"/>
    <n v="838.91780000000006"/>
  </r>
  <r>
    <x v="0"/>
    <x v="1"/>
    <x v="1"/>
    <s v="Twój rower — sprzedaż i dystrybucja"/>
    <x v="0"/>
    <x v="3"/>
    <s v="Szosa-450"/>
    <x v="3"/>
    <d v="2008-05-18T00:00:00"/>
    <x v="1"/>
    <x v="0"/>
    <n v="1457.99"/>
    <n v="874.79399999999998"/>
    <n v="4"/>
    <n v="3499.1759999999999"/>
  </r>
  <r>
    <x v="0"/>
    <x v="0"/>
    <x v="0"/>
    <s v="Usługi kuśnierskie"/>
    <x v="3"/>
    <x v="7"/>
    <s v="Sport-100"/>
    <x v="1"/>
    <d v="2008-05-03T00:00:00"/>
    <x v="1"/>
    <x v="0"/>
    <n v="34.99"/>
    <n v="20.186499999999999"/>
    <n v="5"/>
    <n v="100.93249999999999"/>
  </r>
  <r>
    <x v="0"/>
    <x v="0"/>
    <x v="0"/>
    <s v="Usługi kuśnierskie"/>
    <x v="0"/>
    <x v="3"/>
    <s v="Szosa-650"/>
    <x v="3"/>
    <d v="2008-05-07T00:00:00"/>
    <x v="1"/>
    <x v="0"/>
    <n v="782.99"/>
    <n v="419.45890000000003"/>
    <n v="4"/>
    <n v="1677.8356000000001"/>
  </r>
  <r>
    <x v="0"/>
    <x v="0"/>
    <x v="0"/>
    <s v="Usługi kuśnierskie"/>
    <x v="2"/>
    <x v="6"/>
    <s v="LL rama rowerowa"/>
    <x v="1"/>
    <d v="2008-05-30T00:00:00"/>
    <x v="1"/>
    <x v="0"/>
    <n v="337.22"/>
    <n v="178.58080000000001"/>
    <n v="2"/>
    <n v="357.16160000000002"/>
  </r>
  <r>
    <x v="0"/>
    <x v="0"/>
    <x v="0"/>
    <s v="Usługi kuśnierskie"/>
    <x v="2"/>
    <x v="6"/>
    <s v="LL rama rowerowa"/>
    <x v="1"/>
    <d v="2008-05-31T00:00:00"/>
    <x v="1"/>
    <x v="0"/>
    <n v="337.22"/>
    <n v="178.58080000000001"/>
    <n v="2"/>
    <n v="357.16160000000002"/>
  </r>
  <r>
    <x v="0"/>
    <x v="0"/>
    <x v="0"/>
    <s v="Usługi kuśnierskie"/>
    <x v="1"/>
    <x v="5"/>
    <s v="nakładka na rower"/>
    <x v="4"/>
    <d v="2008-05-06T00:00:00"/>
    <x v="1"/>
    <x v="0"/>
    <n v="8.99"/>
    <n v="5.1864999999999997"/>
    <n v="2"/>
    <n v="10.372999999999999"/>
  </r>
  <r>
    <x v="0"/>
    <x v="0"/>
    <x v="0"/>
    <s v="Usługi kuśnierskie"/>
    <x v="3"/>
    <x v="7"/>
    <s v="Sport-100"/>
    <x v="3"/>
    <d v="2008-05-19T00:00:00"/>
    <x v="1"/>
    <x v="0"/>
    <n v="34.99"/>
    <n v="20.186499999999999"/>
    <n v="5"/>
    <n v="100.93249999999999"/>
  </r>
  <r>
    <x v="0"/>
    <x v="0"/>
    <x v="0"/>
    <s v="Usługi kuśnierskie"/>
    <x v="1"/>
    <x v="4"/>
    <s v="Long-Sleeve Logo Jersey"/>
    <x v="4"/>
    <d v="2008-05-12T00:00:00"/>
    <x v="1"/>
    <x v="0"/>
    <n v="49.99"/>
    <n v="28.840399999999999"/>
    <n v="2"/>
    <n v="57.680799999999998"/>
  </r>
  <r>
    <x v="0"/>
    <x v="0"/>
    <x v="0"/>
    <s v="Usługi kuśnierskie"/>
    <x v="1"/>
    <x v="4"/>
    <s v="Long-Sleeve Logo Jersey"/>
    <x v="4"/>
    <d v="2008-05-14T00:00:00"/>
    <x v="1"/>
    <x v="0"/>
    <n v="49.99"/>
    <n v="28.840399999999999"/>
    <n v="3"/>
    <n v="86.521199999999993"/>
  </r>
  <r>
    <x v="0"/>
    <x v="0"/>
    <x v="0"/>
    <s v="Usługi kuśnierskie"/>
    <x v="0"/>
    <x v="3"/>
    <s v="Szosa-650"/>
    <x v="1"/>
    <d v="2008-05-11T00:00:00"/>
    <x v="1"/>
    <x v="0"/>
    <n v="782.99"/>
    <n v="419.45890000000003"/>
    <n v="4"/>
    <n v="1677.8356000000001"/>
  </r>
  <r>
    <x v="0"/>
    <x v="0"/>
    <x v="0"/>
    <s v="Usługi kuśnierskie"/>
    <x v="1"/>
    <x v="4"/>
    <s v="Long-Sleeve Logo Jersey"/>
    <x v="4"/>
    <d v="2008-05-07T00:00:00"/>
    <x v="1"/>
    <x v="0"/>
    <n v="49.99"/>
    <n v="28.840399999999999"/>
    <n v="3"/>
    <n v="86.521199999999993"/>
  </r>
  <r>
    <x v="0"/>
    <x v="0"/>
    <x v="0"/>
    <s v="Usługi kuśnierskie"/>
    <x v="0"/>
    <x v="3"/>
    <s v="Szosa-450"/>
    <x v="3"/>
    <d v="2008-05-21T00:00:00"/>
    <x v="1"/>
    <x v="0"/>
    <n v="1457.99"/>
    <n v="874.79399999999998"/>
    <n v="1"/>
    <n v="874.79399999999998"/>
  </r>
  <r>
    <x v="0"/>
    <x v="0"/>
    <x v="0"/>
    <s v="Usługi kuśnierskie"/>
    <x v="2"/>
    <x v="6"/>
    <s v="LL rama rowerowa"/>
    <x v="3"/>
    <d v="2008-05-24T00:00:00"/>
    <x v="1"/>
    <x v="0"/>
    <n v="337.22"/>
    <n v="183.93819999999999"/>
    <n v="4"/>
    <n v="735.75279999999998"/>
  </r>
  <r>
    <x v="0"/>
    <x v="0"/>
    <x v="0"/>
    <s v="Usługi kuśnierskie"/>
    <x v="0"/>
    <x v="3"/>
    <s v="Szosa-450"/>
    <x v="3"/>
    <d v="2008-05-06T00:00:00"/>
    <x v="1"/>
    <x v="0"/>
    <n v="1457.99"/>
    <n v="874.79399999999998"/>
    <n v="2"/>
    <n v="1749.588"/>
  </r>
  <r>
    <x v="0"/>
    <x v="0"/>
    <x v="0"/>
    <s v="Usługi kuśnierskie"/>
    <x v="0"/>
    <x v="3"/>
    <s v="Szosa-650"/>
    <x v="1"/>
    <d v="2008-05-21T00:00:00"/>
    <x v="1"/>
    <x v="0"/>
    <n v="782.99"/>
    <n v="419.45890000000003"/>
    <n v="3"/>
    <n v="1258.3767"/>
  </r>
  <r>
    <x v="0"/>
    <x v="0"/>
    <x v="0"/>
    <s v="Usługi kuśnierskie"/>
    <x v="0"/>
    <x v="3"/>
    <s v="Szosa-650"/>
    <x v="1"/>
    <d v="2008-05-10T00:00:00"/>
    <x v="1"/>
    <x v="0"/>
    <n v="782.99"/>
    <n v="419.45890000000003"/>
    <n v="1"/>
    <n v="419.45890000000003"/>
  </r>
  <r>
    <x v="0"/>
    <x v="0"/>
    <x v="4"/>
    <s v="Artykuły dla rowerzystów i nie tylko…"/>
    <x v="0"/>
    <x v="0"/>
    <s v="Górski-100"/>
    <x v="0"/>
    <d v="2008-05-14T00:00:00"/>
    <x v="1"/>
    <x v="0"/>
    <n v="3399.99"/>
    <n v="2039.9939999999999"/>
    <n v="10"/>
    <n v="20399.939999999999"/>
  </r>
  <r>
    <x v="0"/>
    <x v="0"/>
    <x v="4"/>
    <s v="Artykuły dla rowerzystów i nie tylko…"/>
    <x v="2"/>
    <x v="2"/>
    <s v="HL rama górski"/>
    <x v="0"/>
    <d v="2008-05-08T00:00:00"/>
    <x v="1"/>
    <x v="0"/>
    <n v="1364.5"/>
    <n v="722.59490000000005"/>
    <n v="2"/>
    <n v="1445.1898000000001"/>
  </r>
  <r>
    <x v="0"/>
    <x v="0"/>
    <x v="4"/>
    <s v="Artykuły dla rowerzystów i nie tylko…"/>
    <x v="1"/>
    <x v="1"/>
    <s v="Mountain Bike Socks"/>
    <x v="2"/>
    <d v="2008-05-09T00:00:00"/>
    <x v="1"/>
    <x v="0"/>
    <n v="9.5"/>
    <n v="5.7"/>
    <n v="6"/>
    <n v="34.200000000000003"/>
  </r>
  <r>
    <x v="0"/>
    <x v="0"/>
    <x v="4"/>
    <s v="Artykuły dla rowerzystów i nie tylko…"/>
    <x v="0"/>
    <x v="0"/>
    <s v="Górski-100"/>
    <x v="1"/>
    <d v="2008-05-16T00:00:00"/>
    <x v="1"/>
    <x v="0"/>
    <n v="3374.99"/>
    <n v="2024.9939999999999"/>
    <n v="6"/>
    <n v="12149.964"/>
  </r>
  <r>
    <x v="0"/>
    <x v="0"/>
    <x v="4"/>
    <s v="Artykuły dla rowerzystów i nie tylko…"/>
    <x v="0"/>
    <x v="0"/>
    <s v="Górski-100"/>
    <x v="1"/>
    <d v="2008-05-24T00:00:00"/>
    <x v="1"/>
    <x v="0"/>
    <n v="3374.99"/>
    <n v="2024.9939999999999"/>
    <n v="3"/>
    <n v="6074.982"/>
  </r>
  <r>
    <x v="0"/>
    <x v="0"/>
    <x v="4"/>
    <s v="Artykuły dla rowerzystów i nie tylko…"/>
    <x v="0"/>
    <x v="0"/>
    <s v="Górski-100"/>
    <x v="1"/>
    <d v="2008-05-15T00:00:00"/>
    <x v="1"/>
    <x v="0"/>
    <n v="3374.99"/>
    <n v="2024.9939999999999"/>
    <n v="4"/>
    <n v="8099.9759999999997"/>
  </r>
  <r>
    <x v="0"/>
    <x v="0"/>
    <x v="4"/>
    <s v="Artykuły dla rowerzystów i nie tylko…"/>
    <x v="0"/>
    <x v="0"/>
    <s v="Górski-100"/>
    <x v="0"/>
    <d v="2008-05-21T00:00:00"/>
    <x v="1"/>
    <x v="0"/>
    <n v="3399.99"/>
    <n v="2039.9939999999999"/>
    <n v="10"/>
    <n v="20399.939999999999"/>
  </r>
  <r>
    <x v="0"/>
    <x v="0"/>
    <x v="4"/>
    <s v="Artykuły dla rowerzystów i nie tylko…"/>
    <x v="0"/>
    <x v="0"/>
    <s v="Górski-100"/>
    <x v="0"/>
    <d v="2008-05-13T00:00:00"/>
    <x v="1"/>
    <x v="0"/>
    <n v="3399.99"/>
    <n v="2039.9939999999999"/>
    <n v="7"/>
    <n v="14279.957999999999"/>
  </r>
  <r>
    <x v="0"/>
    <x v="0"/>
    <x v="4"/>
    <s v="Artykuły dla rowerzystów i nie tylko…"/>
    <x v="2"/>
    <x v="2"/>
    <s v="HL rama górski"/>
    <x v="0"/>
    <d v="2008-05-25T00:00:00"/>
    <x v="1"/>
    <x v="0"/>
    <n v="1364.5"/>
    <n v="818.7"/>
    <n v="4"/>
    <n v="3274.8"/>
  </r>
  <r>
    <x v="0"/>
    <x v="0"/>
    <x v="4"/>
    <s v="Artykuły dla rowerzystów i nie tylko…"/>
    <x v="0"/>
    <x v="0"/>
    <s v="Górski-100"/>
    <x v="0"/>
    <d v="2008-05-28T00:00:00"/>
    <x v="1"/>
    <x v="0"/>
    <n v="3399.99"/>
    <n v="2039.9939999999999"/>
    <n v="3"/>
    <n v="6119.982"/>
  </r>
  <r>
    <x v="0"/>
    <x v="0"/>
    <x v="4"/>
    <s v="Artykuły dla rowerzystów i nie tylko…"/>
    <x v="0"/>
    <x v="0"/>
    <s v="Górski-100"/>
    <x v="1"/>
    <d v="2008-05-11T00:00:00"/>
    <x v="1"/>
    <x v="0"/>
    <n v="3374.99"/>
    <n v="2024.9939999999999"/>
    <n v="4"/>
    <n v="8099.9759999999997"/>
  </r>
  <r>
    <x v="0"/>
    <x v="0"/>
    <x v="4"/>
    <s v="Rowery dla odważnych"/>
    <x v="2"/>
    <x v="2"/>
    <s v="HL rama górski"/>
    <x v="1"/>
    <d v="2008-05-31T00:00:00"/>
    <x v="1"/>
    <x v="0"/>
    <n v="1349.6"/>
    <n v="809.76"/>
    <n v="2"/>
    <n v="1619.52"/>
  </r>
  <r>
    <x v="0"/>
    <x v="0"/>
    <x v="4"/>
    <s v="Rowery dla odważnych"/>
    <x v="0"/>
    <x v="0"/>
    <s v="Górski-100"/>
    <x v="0"/>
    <d v="2008-05-26T00:00:00"/>
    <x v="1"/>
    <x v="0"/>
    <n v="3399.99"/>
    <n v="2039.9939999999999"/>
    <n v="6"/>
    <n v="12239.964"/>
  </r>
  <r>
    <x v="0"/>
    <x v="0"/>
    <x v="4"/>
    <s v="Rowery dla odważnych"/>
    <x v="2"/>
    <x v="2"/>
    <s v="HL rama górski"/>
    <x v="1"/>
    <d v="2008-05-01T00:00:00"/>
    <x v="1"/>
    <x v="0"/>
    <n v="1349.6"/>
    <n v="714.70429999999999"/>
    <n v="2"/>
    <n v="1429.4086"/>
  </r>
  <r>
    <x v="0"/>
    <x v="0"/>
    <x v="4"/>
    <s v="Rowery dla odważnych"/>
    <x v="1"/>
    <x v="5"/>
    <s v="nakładka na rower"/>
    <x v="4"/>
    <d v="2008-05-24T00:00:00"/>
    <x v="1"/>
    <x v="0"/>
    <n v="8.99"/>
    <n v="5.1864999999999997"/>
    <n v="2"/>
    <n v="10.372999999999999"/>
  </r>
  <r>
    <x v="0"/>
    <x v="0"/>
    <x v="4"/>
    <s v="Rowery dla odważnych"/>
    <x v="0"/>
    <x v="0"/>
    <s v="Górski-100"/>
    <x v="1"/>
    <d v="2008-05-25T00:00:00"/>
    <x v="1"/>
    <x v="0"/>
    <n v="3374.99"/>
    <n v="2024.9939999999999"/>
    <n v="2"/>
    <n v="4049.9879999999998"/>
  </r>
  <r>
    <x v="0"/>
    <x v="0"/>
    <x v="4"/>
    <s v="Rowery dla odważnych"/>
    <x v="0"/>
    <x v="0"/>
    <s v="Górski-100"/>
    <x v="0"/>
    <d v="2008-05-21T00:00:00"/>
    <x v="1"/>
    <x v="0"/>
    <n v="3399.99"/>
    <n v="2039.9939999999999"/>
    <n v="2"/>
    <n v="4079.9879999999998"/>
  </r>
  <r>
    <x v="0"/>
    <x v="0"/>
    <x v="4"/>
    <s v="Rowery dla odważnych"/>
    <x v="2"/>
    <x v="2"/>
    <s v="HL rama górski"/>
    <x v="1"/>
    <d v="2008-05-26T00:00:00"/>
    <x v="1"/>
    <x v="0"/>
    <n v="1349.6"/>
    <n v="809.76"/>
    <n v="1"/>
    <n v="809.76"/>
  </r>
  <r>
    <x v="0"/>
    <x v="0"/>
    <x v="4"/>
    <s v="Rowery dla odważnych"/>
    <x v="3"/>
    <x v="7"/>
    <s v="Sport-100"/>
    <x v="1"/>
    <d v="2008-05-03T00:00:00"/>
    <x v="1"/>
    <x v="0"/>
    <n v="34.99"/>
    <n v="20.186499999999999"/>
    <n v="4"/>
    <n v="80.745999999999995"/>
  </r>
  <r>
    <x v="0"/>
    <x v="0"/>
    <x v="4"/>
    <s v="Rowery dla odważnych"/>
    <x v="1"/>
    <x v="4"/>
    <s v="Long-Sleeve Logo Jersey"/>
    <x v="4"/>
    <d v="2008-05-25T00:00:00"/>
    <x v="1"/>
    <x v="0"/>
    <n v="49.99"/>
    <n v="28.840399999999999"/>
    <n v="6"/>
    <n v="173.04239999999999"/>
  </r>
  <r>
    <x v="0"/>
    <x v="0"/>
    <x v="4"/>
    <s v="Rowery dla odważnych"/>
    <x v="1"/>
    <x v="4"/>
    <s v="Long-Sleeve Logo Jersey"/>
    <x v="4"/>
    <d v="2008-05-15T00:00:00"/>
    <x v="1"/>
    <x v="0"/>
    <n v="49.99"/>
    <n v="28.840399999999999"/>
    <n v="3"/>
    <n v="86.521199999999993"/>
  </r>
  <r>
    <x v="0"/>
    <x v="0"/>
    <x v="4"/>
    <s v="Rowery dla odważnych"/>
    <x v="3"/>
    <x v="7"/>
    <s v="Sport-100"/>
    <x v="5"/>
    <d v="2008-05-03T00:00:00"/>
    <x v="1"/>
    <x v="0"/>
    <n v="34.99"/>
    <n v="20.186499999999999"/>
    <n v="4"/>
    <n v="80.745999999999995"/>
  </r>
  <r>
    <x v="0"/>
    <x v="0"/>
    <x v="4"/>
    <s v="Rowery dla odważnych"/>
    <x v="0"/>
    <x v="0"/>
    <s v="Górski-100"/>
    <x v="1"/>
    <d v="2008-05-02T00:00:00"/>
    <x v="1"/>
    <x v="0"/>
    <n v="3374.99"/>
    <n v="2024.9939999999999"/>
    <n v="2"/>
    <n v="4049.9879999999998"/>
  </r>
  <r>
    <x v="0"/>
    <x v="0"/>
    <x v="4"/>
    <s v="Rowery dla odważnych"/>
    <x v="1"/>
    <x v="1"/>
    <s v="Mountain Bike Socks"/>
    <x v="2"/>
    <d v="2008-05-16T00:00:00"/>
    <x v="1"/>
    <x v="0"/>
    <n v="9.5"/>
    <n v="5.7"/>
    <n v="2"/>
    <n v="11.4"/>
  </r>
  <r>
    <x v="0"/>
    <x v="0"/>
    <x v="4"/>
    <s v="Rowery dla odważnych"/>
    <x v="0"/>
    <x v="0"/>
    <s v="Górski-100"/>
    <x v="1"/>
    <d v="2008-05-08T00:00:00"/>
    <x v="1"/>
    <x v="0"/>
    <n v="3374.99"/>
    <n v="2024.9939999999999"/>
    <n v="8"/>
    <n v="16199.951999999999"/>
  </r>
  <r>
    <x v="0"/>
    <x v="0"/>
    <x v="4"/>
    <s v="Rowery dla odważnych"/>
    <x v="1"/>
    <x v="4"/>
    <s v="Long-Sleeve Logo Jersey"/>
    <x v="4"/>
    <d v="2008-05-05T00:00:00"/>
    <x v="1"/>
    <x v="0"/>
    <n v="49.99"/>
    <n v="28.840399999999999"/>
    <n v="1"/>
    <n v="28.840399999999999"/>
  </r>
  <r>
    <x v="0"/>
    <x v="0"/>
    <x v="4"/>
    <s v="Rowery dla odważnych"/>
    <x v="3"/>
    <x v="7"/>
    <s v="Sport-100"/>
    <x v="3"/>
    <d v="2008-05-20T00:00:00"/>
    <x v="1"/>
    <x v="0"/>
    <n v="34.99"/>
    <n v="20.186499999999999"/>
    <n v="3"/>
    <n v="60.5595"/>
  </r>
  <r>
    <x v="0"/>
    <x v="0"/>
    <x v="4"/>
    <s v="Rowery dla odważnych"/>
    <x v="2"/>
    <x v="2"/>
    <s v="HL rama górski"/>
    <x v="1"/>
    <d v="2008-05-18T00:00:00"/>
    <x v="1"/>
    <x v="0"/>
    <n v="1349.6"/>
    <n v="714.70429999999999"/>
    <n v="1"/>
    <n v="714.70429999999999"/>
  </r>
  <r>
    <x v="0"/>
    <x v="1"/>
    <x v="1"/>
    <s v="Na dwóch kołach — firma kurierska"/>
    <x v="0"/>
    <x v="0"/>
    <s v="Górski-100"/>
    <x v="0"/>
    <d v="2008-05-02T00:00:00"/>
    <x v="1"/>
    <x v="0"/>
    <n v="3399.99"/>
    <n v="2039.9939999999999"/>
    <n v="1"/>
    <n v="2039.9939999999999"/>
  </r>
  <r>
    <x v="0"/>
    <x v="1"/>
    <x v="1"/>
    <s v="Na dwóch kołach — firma kurierska"/>
    <x v="1"/>
    <x v="1"/>
    <s v="Mountain Bike Socks"/>
    <x v="2"/>
    <d v="2008-05-04T00:00:00"/>
    <x v="1"/>
    <x v="0"/>
    <n v="9.5"/>
    <n v="5.7"/>
    <n v="2"/>
    <n v="11.4"/>
  </r>
  <r>
    <x v="0"/>
    <x v="1"/>
    <x v="1"/>
    <s v="Na dwóch kołach — firma kurierska"/>
    <x v="0"/>
    <x v="0"/>
    <s v="Górski-100"/>
    <x v="0"/>
    <d v="2008-05-02T00:00:00"/>
    <x v="1"/>
    <x v="0"/>
    <n v="3399.99"/>
    <n v="2039.9939999999999"/>
    <n v="1"/>
    <n v="2039.9939999999999"/>
  </r>
  <r>
    <x v="0"/>
    <x v="1"/>
    <x v="1"/>
    <s v="Na dwóch kołach — firma kurierska"/>
    <x v="0"/>
    <x v="0"/>
    <s v="Górski-100"/>
    <x v="1"/>
    <d v="2008-05-04T00:00:00"/>
    <x v="1"/>
    <x v="0"/>
    <n v="3374.99"/>
    <n v="2024.9939999999999"/>
    <n v="1"/>
    <n v="2024.9939999999999"/>
  </r>
  <r>
    <x v="0"/>
    <x v="1"/>
    <x v="1"/>
    <s v="Na dwóch kołach — firma kurierska"/>
    <x v="0"/>
    <x v="0"/>
    <s v="Górski-100"/>
    <x v="1"/>
    <d v="2008-05-02T00:00:00"/>
    <x v="1"/>
    <x v="0"/>
    <n v="3374.99"/>
    <n v="2024.9939999999999"/>
    <n v="2"/>
    <n v="4049.9879999999998"/>
  </r>
  <r>
    <x v="0"/>
    <x v="1"/>
    <x v="1"/>
    <s v="Na dwóch kołach — firma kurierska"/>
    <x v="1"/>
    <x v="1"/>
    <s v="Mountain Bike Socks"/>
    <x v="2"/>
    <d v="2008-05-04T00:00:00"/>
    <x v="1"/>
    <x v="0"/>
    <n v="9.5"/>
    <n v="5.7"/>
    <n v="6"/>
    <n v="34.200000000000003"/>
  </r>
  <r>
    <x v="0"/>
    <x v="1"/>
    <x v="1"/>
    <s v="Na dwóch kołach — firma kurierska"/>
    <x v="0"/>
    <x v="0"/>
    <s v="Górski-100"/>
    <x v="0"/>
    <d v="2008-05-09T00:00:00"/>
    <x v="1"/>
    <x v="0"/>
    <n v="3399.99"/>
    <n v="2039.9939999999999"/>
    <n v="1"/>
    <n v="2039.9939999999999"/>
  </r>
  <r>
    <x v="0"/>
    <x v="1"/>
    <x v="1"/>
    <s v="Na dwóch kołach — firma kurierska"/>
    <x v="0"/>
    <x v="0"/>
    <s v="Górski-100"/>
    <x v="0"/>
    <d v="2008-05-08T00:00:00"/>
    <x v="1"/>
    <x v="0"/>
    <n v="3399.99"/>
    <n v="2039.9939999999999"/>
    <n v="1"/>
    <n v="2039.9939999999999"/>
  </r>
  <r>
    <x v="0"/>
    <x v="1"/>
    <x v="1"/>
    <s v="Rowery na serio"/>
    <x v="2"/>
    <x v="2"/>
    <s v="HL rama górski"/>
    <x v="1"/>
    <d v="2008-05-24T00:00:00"/>
    <x v="1"/>
    <x v="0"/>
    <n v="1349.6"/>
    <n v="714.70429999999999"/>
    <n v="3"/>
    <n v="2144.1129000000001"/>
  </r>
  <r>
    <x v="0"/>
    <x v="1"/>
    <x v="1"/>
    <s v="Rowery na serio"/>
    <x v="0"/>
    <x v="0"/>
    <s v="Górski-100"/>
    <x v="1"/>
    <d v="2008-05-18T00:00:00"/>
    <x v="1"/>
    <x v="0"/>
    <n v="3374.99"/>
    <n v="2024.9939999999999"/>
    <n v="3"/>
    <n v="6074.982"/>
  </r>
  <r>
    <x v="0"/>
    <x v="1"/>
    <x v="1"/>
    <s v="Rowery na serio"/>
    <x v="2"/>
    <x v="2"/>
    <s v="HL rama górski"/>
    <x v="1"/>
    <d v="2008-05-19T00:00:00"/>
    <x v="1"/>
    <x v="0"/>
    <n v="1349.6"/>
    <n v="714.70429999999999"/>
    <n v="2"/>
    <n v="1429.4086"/>
  </r>
  <r>
    <x v="0"/>
    <x v="1"/>
    <x v="1"/>
    <s v="Rowery na serio"/>
    <x v="0"/>
    <x v="0"/>
    <s v="Górski-100"/>
    <x v="1"/>
    <d v="2008-05-05T00:00:00"/>
    <x v="1"/>
    <x v="0"/>
    <n v="3374.99"/>
    <n v="2024.9939999999999"/>
    <n v="4"/>
    <n v="8099.9759999999997"/>
  </r>
  <r>
    <x v="0"/>
    <x v="1"/>
    <x v="1"/>
    <s v="Rowery na serio"/>
    <x v="2"/>
    <x v="2"/>
    <s v="HL rama górski"/>
    <x v="0"/>
    <d v="2008-05-03T00:00:00"/>
    <x v="1"/>
    <x v="0"/>
    <n v="1364.5"/>
    <n v="722.59490000000005"/>
    <n v="2"/>
    <n v="1445.1898000000001"/>
  </r>
  <r>
    <x v="0"/>
    <x v="1"/>
    <x v="1"/>
    <s v="Rowery na serio"/>
    <x v="0"/>
    <x v="0"/>
    <s v="Górski-100"/>
    <x v="0"/>
    <d v="2008-05-02T00:00:00"/>
    <x v="1"/>
    <x v="0"/>
    <n v="3399.99"/>
    <n v="2039.9939999999999"/>
    <n v="5"/>
    <n v="10199.969999999999"/>
  </r>
  <r>
    <x v="0"/>
    <x v="1"/>
    <x v="1"/>
    <s v="Rowery na serio"/>
    <x v="0"/>
    <x v="0"/>
    <s v="Górski-100"/>
    <x v="0"/>
    <d v="2008-05-31T00:00:00"/>
    <x v="1"/>
    <x v="0"/>
    <n v="3399.99"/>
    <n v="2039.9939999999999"/>
    <n v="2"/>
    <n v="4079.9879999999998"/>
  </r>
  <r>
    <x v="0"/>
    <x v="1"/>
    <x v="1"/>
    <s v="Rowery na serio"/>
    <x v="2"/>
    <x v="2"/>
    <s v="HL rama górski"/>
    <x v="0"/>
    <d v="2008-05-01T00:00:00"/>
    <x v="1"/>
    <x v="0"/>
    <n v="1364.5"/>
    <n v="818.7"/>
    <n v="3"/>
    <n v="2456.1000000000004"/>
  </r>
  <r>
    <x v="0"/>
    <x v="1"/>
    <x v="1"/>
    <s v="Rowery na serio"/>
    <x v="0"/>
    <x v="0"/>
    <s v="Górski-100"/>
    <x v="1"/>
    <d v="2008-05-14T00:00:00"/>
    <x v="1"/>
    <x v="0"/>
    <n v="3374.99"/>
    <n v="2024.9939999999999"/>
    <n v="8"/>
    <n v="16199.951999999999"/>
  </r>
  <r>
    <x v="0"/>
    <x v="1"/>
    <x v="1"/>
    <s v="Rowery na serio"/>
    <x v="1"/>
    <x v="1"/>
    <s v="Mountain Bike Socks"/>
    <x v="2"/>
    <d v="2008-05-24T00:00:00"/>
    <x v="1"/>
    <x v="0"/>
    <n v="9.5"/>
    <n v="5.7"/>
    <n v="2"/>
    <n v="11.4"/>
  </r>
  <r>
    <x v="0"/>
    <x v="1"/>
    <x v="1"/>
    <s v="Rowery na serio"/>
    <x v="2"/>
    <x v="2"/>
    <s v="HL rama górski"/>
    <x v="1"/>
    <d v="2008-05-23T00:00:00"/>
    <x v="1"/>
    <x v="0"/>
    <n v="1349.6"/>
    <n v="809.76"/>
    <n v="1"/>
    <n v="809.76"/>
  </r>
  <r>
    <x v="0"/>
    <x v="1"/>
    <x v="1"/>
    <s v="Rowery na serio"/>
    <x v="0"/>
    <x v="0"/>
    <s v="Górski-100"/>
    <x v="1"/>
    <d v="2008-05-06T00:00:00"/>
    <x v="1"/>
    <x v="0"/>
    <n v="3374.99"/>
    <n v="2024.9939999999999"/>
    <n v="2"/>
    <n v="4049.9879999999998"/>
  </r>
  <r>
    <x v="0"/>
    <x v="1"/>
    <x v="1"/>
    <s v="Rowery na serio"/>
    <x v="0"/>
    <x v="0"/>
    <s v="Górski-100"/>
    <x v="0"/>
    <d v="2008-05-01T00:00:00"/>
    <x v="1"/>
    <x v="0"/>
    <n v="3399.99"/>
    <n v="2039.9939999999999"/>
    <n v="2"/>
    <n v="4079.9879999999998"/>
  </r>
  <r>
    <x v="0"/>
    <x v="1"/>
    <x v="1"/>
    <s v="Rowery na serio"/>
    <x v="0"/>
    <x v="0"/>
    <s v="Górski-100"/>
    <x v="0"/>
    <d v="2008-05-29T00:00:00"/>
    <x v="1"/>
    <x v="0"/>
    <n v="3399.99"/>
    <n v="2039.9939999999999"/>
    <n v="2"/>
    <n v="4079.9879999999998"/>
  </r>
  <r>
    <x v="0"/>
    <x v="0"/>
    <x v="4"/>
    <s v="Sklep regionalny"/>
    <x v="2"/>
    <x v="6"/>
    <s v="LL rama rowerowa"/>
    <x v="3"/>
    <d v="2008-05-13T00:00:00"/>
    <x v="1"/>
    <x v="0"/>
    <n v="337.22"/>
    <n v="183.93819999999999"/>
    <n v="1"/>
    <n v="183.93819999999999"/>
  </r>
  <r>
    <x v="0"/>
    <x v="0"/>
    <x v="4"/>
    <s v="Sklep regionalny"/>
    <x v="2"/>
    <x v="6"/>
    <s v="LL rama rowerowa"/>
    <x v="1"/>
    <d v="2008-05-18T00:00:00"/>
    <x v="1"/>
    <x v="0"/>
    <n v="337.22"/>
    <n v="178.58080000000001"/>
    <n v="2"/>
    <n v="357.16160000000002"/>
  </r>
  <r>
    <x v="0"/>
    <x v="0"/>
    <x v="4"/>
    <s v="Sklep regionalny"/>
    <x v="0"/>
    <x v="3"/>
    <s v="Szosa-150"/>
    <x v="3"/>
    <d v="2008-05-21T00:00:00"/>
    <x v="1"/>
    <x v="0"/>
    <n v="3578.27"/>
    <n v="2146.962"/>
    <n v="1"/>
    <n v="2146.962"/>
  </r>
  <r>
    <x v="0"/>
    <x v="0"/>
    <x v="4"/>
    <s v="Sklep regionalny"/>
    <x v="0"/>
    <x v="3"/>
    <s v="Szosa-650"/>
    <x v="1"/>
    <d v="2008-05-24T00:00:00"/>
    <x v="1"/>
    <x v="0"/>
    <n v="782.99"/>
    <n v="419.45890000000003"/>
    <n v="3"/>
    <n v="1258.3767"/>
  </r>
  <r>
    <x v="0"/>
    <x v="0"/>
    <x v="4"/>
    <s v="Sklep regionalny"/>
    <x v="0"/>
    <x v="3"/>
    <s v="Szosa-450"/>
    <x v="3"/>
    <d v="2008-05-06T00:00:00"/>
    <x v="1"/>
    <x v="0"/>
    <n v="1457.99"/>
    <n v="874.79399999999998"/>
    <n v="1"/>
    <n v="874.79399999999998"/>
  </r>
  <r>
    <x v="0"/>
    <x v="0"/>
    <x v="4"/>
    <s v="Sklep regionalny"/>
    <x v="0"/>
    <x v="3"/>
    <s v="Szosa-650"/>
    <x v="1"/>
    <d v="2008-05-23T00:00:00"/>
    <x v="1"/>
    <x v="0"/>
    <n v="782.99"/>
    <n v="419.45890000000003"/>
    <n v="2"/>
    <n v="838.91780000000006"/>
  </r>
  <r>
    <x v="0"/>
    <x v="0"/>
    <x v="4"/>
    <s v="Sklep regionalny"/>
    <x v="2"/>
    <x v="6"/>
    <s v="LL rama rowerowa"/>
    <x v="1"/>
    <d v="2008-05-23T00:00:00"/>
    <x v="1"/>
    <x v="0"/>
    <n v="337.22"/>
    <n v="178.58080000000001"/>
    <n v="2"/>
    <n v="357.16160000000002"/>
  </r>
  <r>
    <x v="0"/>
    <x v="0"/>
    <x v="4"/>
    <s v="Sklep regionalny"/>
    <x v="0"/>
    <x v="3"/>
    <s v="Szosa-650"/>
    <x v="1"/>
    <d v="2008-05-13T00:00:00"/>
    <x v="1"/>
    <x v="0"/>
    <n v="782.99"/>
    <n v="419.45890000000003"/>
    <n v="3"/>
    <n v="1258.3767"/>
  </r>
  <r>
    <x v="0"/>
    <x v="0"/>
    <x v="4"/>
    <s v="Sklep regionalny"/>
    <x v="0"/>
    <x v="3"/>
    <s v="Szosa-650"/>
    <x v="3"/>
    <d v="2008-05-26T00:00:00"/>
    <x v="1"/>
    <x v="0"/>
    <n v="782.99"/>
    <n v="419.45890000000003"/>
    <n v="1"/>
    <n v="419.45890000000003"/>
  </r>
  <r>
    <x v="0"/>
    <x v="0"/>
    <x v="4"/>
    <s v="Sklep regionalny"/>
    <x v="2"/>
    <x v="6"/>
    <s v="LL rama rowerowa"/>
    <x v="3"/>
    <d v="2008-05-09T00:00:00"/>
    <x v="1"/>
    <x v="0"/>
    <n v="337.22"/>
    <n v="183.93819999999999"/>
    <n v="2"/>
    <n v="367.87639999999999"/>
  </r>
  <r>
    <x v="0"/>
    <x v="0"/>
    <x v="4"/>
    <s v="Sklep regionalny"/>
    <x v="0"/>
    <x v="3"/>
    <s v="Szosa-150"/>
    <x v="3"/>
    <d v="2008-05-25T00:00:00"/>
    <x v="1"/>
    <x v="0"/>
    <n v="3578.27"/>
    <n v="2146.962"/>
    <n v="1"/>
    <n v="2146.962"/>
  </r>
  <r>
    <x v="0"/>
    <x v="0"/>
    <x v="4"/>
    <s v="Sklep regionalny"/>
    <x v="0"/>
    <x v="3"/>
    <s v="Szosa-650"/>
    <x v="3"/>
    <d v="2008-05-30T00:00:00"/>
    <x v="1"/>
    <x v="0"/>
    <n v="782.99"/>
    <n v="419.45890000000003"/>
    <n v="2"/>
    <n v="838.91780000000006"/>
  </r>
  <r>
    <x v="0"/>
    <x v="0"/>
    <x v="4"/>
    <s v="Sklep regionalny"/>
    <x v="0"/>
    <x v="3"/>
    <s v="Szosa-450"/>
    <x v="3"/>
    <d v="2008-05-18T00:00:00"/>
    <x v="1"/>
    <x v="0"/>
    <n v="1457.99"/>
    <n v="874.79399999999998"/>
    <n v="1"/>
    <n v="874.79399999999998"/>
  </r>
  <r>
    <x v="0"/>
    <x v="0"/>
    <x v="4"/>
    <s v="Sklep regionalny"/>
    <x v="0"/>
    <x v="3"/>
    <s v="Szosa-650"/>
    <x v="3"/>
    <d v="2008-05-26T00:00:00"/>
    <x v="1"/>
    <x v="0"/>
    <n v="782.99"/>
    <n v="419.45890000000003"/>
    <n v="1"/>
    <n v="419.45890000000003"/>
  </r>
  <r>
    <x v="0"/>
    <x v="0"/>
    <x v="4"/>
    <s v="Sklep regionalny"/>
    <x v="0"/>
    <x v="3"/>
    <s v="Szosa-650"/>
    <x v="1"/>
    <d v="2008-05-15T00:00:00"/>
    <x v="1"/>
    <x v="0"/>
    <n v="782.99"/>
    <n v="419.45890000000003"/>
    <n v="3"/>
    <n v="1258.3767"/>
  </r>
  <r>
    <x v="0"/>
    <x v="0"/>
    <x v="4"/>
    <s v="Sklep regionalny"/>
    <x v="0"/>
    <x v="3"/>
    <s v="Szosa-450"/>
    <x v="3"/>
    <d v="2008-05-04T00:00:00"/>
    <x v="1"/>
    <x v="0"/>
    <n v="1457.99"/>
    <n v="874.79399999999998"/>
    <n v="1"/>
    <n v="874.79399999999998"/>
  </r>
  <r>
    <x v="0"/>
    <x v="0"/>
    <x v="4"/>
    <s v="Sklep regionalny"/>
    <x v="0"/>
    <x v="3"/>
    <s v="Szosa-450"/>
    <x v="3"/>
    <d v="2008-05-30T00:00:00"/>
    <x v="1"/>
    <x v="0"/>
    <n v="1457.99"/>
    <n v="874.79399999999998"/>
    <n v="3"/>
    <n v="2624.3820000000001"/>
  </r>
  <r>
    <x v="0"/>
    <x v="0"/>
    <x v="4"/>
    <s v="Sklep regionalny"/>
    <x v="0"/>
    <x v="3"/>
    <s v="Szosa-150"/>
    <x v="3"/>
    <d v="2008-05-30T00:00:00"/>
    <x v="1"/>
    <x v="0"/>
    <n v="3578.27"/>
    <n v="2146.962"/>
    <n v="1"/>
    <n v="2146.962"/>
  </r>
  <r>
    <x v="0"/>
    <x v="0"/>
    <x v="4"/>
    <s v="Sklep regionalny"/>
    <x v="0"/>
    <x v="3"/>
    <s v="Szosa-650"/>
    <x v="3"/>
    <d v="2008-05-28T00:00:00"/>
    <x v="1"/>
    <x v="0"/>
    <n v="782.99"/>
    <n v="419.45890000000003"/>
    <n v="1"/>
    <n v="419.45890000000003"/>
  </r>
  <r>
    <x v="0"/>
    <x v="0"/>
    <x v="4"/>
    <s v="Sklep regionalny"/>
    <x v="0"/>
    <x v="3"/>
    <s v="Szosa-150"/>
    <x v="3"/>
    <d v="2008-05-14T00:00:00"/>
    <x v="1"/>
    <x v="0"/>
    <n v="3578.27"/>
    <n v="2146.962"/>
    <n v="2"/>
    <n v="4293.924"/>
  </r>
  <r>
    <x v="0"/>
    <x v="0"/>
    <x v="4"/>
    <s v="Sklep regionalny"/>
    <x v="2"/>
    <x v="6"/>
    <s v="LL rama rowerowa"/>
    <x v="3"/>
    <d v="2008-05-26T00:00:00"/>
    <x v="1"/>
    <x v="0"/>
    <n v="337.22"/>
    <n v="183.93819999999999"/>
    <n v="1"/>
    <n v="183.93819999999999"/>
  </r>
  <r>
    <x v="0"/>
    <x v="1"/>
    <x v="1"/>
    <s v="AKCEPT Sprzedaż i serwis"/>
    <x v="0"/>
    <x v="3"/>
    <s v="Szosa-650"/>
    <x v="3"/>
    <d v="2008-05-15T00:00:00"/>
    <x v="1"/>
    <x v="0"/>
    <n v="782.99"/>
    <n v="419.45890000000003"/>
    <n v="1"/>
    <n v="419.45890000000003"/>
  </r>
  <r>
    <x v="0"/>
    <x v="1"/>
    <x v="1"/>
    <s v="AKCEPT Sprzedaż i serwis"/>
    <x v="0"/>
    <x v="3"/>
    <s v="Szosa-650"/>
    <x v="3"/>
    <d v="2008-05-10T00:00:00"/>
    <x v="1"/>
    <x v="0"/>
    <n v="782.99"/>
    <n v="419.45890000000003"/>
    <n v="1"/>
    <n v="419.45890000000003"/>
  </r>
  <r>
    <x v="0"/>
    <x v="0"/>
    <x v="3"/>
    <s v="Błyszczące farby i wykończenia"/>
    <x v="0"/>
    <x v="0"/>
    <s v="Górski-100"/>
    <x v="1"/>
    <d v="2008-05-01T00:00:00"/>
    <x v="1"/>
    <x v="0"/>
    <n v="3374.99"/>
    <n v="2024.9939999999999"/>
    <n v="3"/>
    <n v="6074.982"/>
  </r>
  <r>
    <x v="0"/>
    <x v="0"/>
    <x v="3"/>
    <s v="Błyszczące farby i wykończenia"/>
    <x v="0"/>
    <x v="0"/>
    <s v="Górski-100"/>
    <x v="0"/>
    <d v="2008-05-24T00:00:00"/>
    <x v="1"/>
    <x v="0"/>
    <n v="3399.99"/>
    <n v="2039.9939999999999"/>
    <n v="3"/>
    <n v="6119.982"/>
  </r>
  <r>
    <x v="0"/>
    <x v="0"/>
    <x v="3"/>
    <s v="Błyszczące farby i wykończenia"/>
    <x v="1"/>
    <x v="1"/>
    <s v="Mountain Bike Socks"/>
    <x v="2"/>
    <d v="2008-05-28T00:00:00"/>
    <x v="1"/>
    <x v="0"/>
    <n v="9.5"/>
    <n v="5.7"/>
    <n v="3"/>
    <n v="17.100000000000001"/>
  </r>
  <r>
    <x v="0"/>
    <x v="0"/>
    <x v="3"/>
    <s v="Błyszczące farby i wykończenia"/>
    <x v="2"/>
    <x v="2"/>
    <s v="HL rama górski"/>
    <x v="0"/>
    <d v="2008-05-10T00:00:00"/>
    <x v="1"/>
    <x v="0"/>
    <n v="1364.5"/>
    <n v="722.59490000000005"/>
    <n v="1"/>
    <n v="722.59490000000005"/>
  </r>
  <r>
    <x v="0"/>
    <x v="0"/>
    <x v="3"/>
    <s v="Błyszczące farby i wykończenia"/>
    <x v="2"/>
    <x v="2"/>
    <s v="HL rama górski"/>
    <x v="0"/>
    <d v="2008-05-18T00:00:00"/>
    <x v="1"/>
    <x v="0"/>
    <n v="1364.5"/>
    <n v="722.59490000000005"/>
    <n v="1"/>
    <n v="722.59490000000005"/>
  </r>
  <r>
    <x v="0"/>
    <x v="0"/>
    <x v="3"/>
    <s v="Błyszczące farby i wykończenia"/>
    <x v="0"/>
    <x v="0"/>
    <s v="Górski-100"/>
    <x v="1"/>
    <d v="2008-05-07T00:00:00"/>
    <x v="1"/>
    <x v="0"/>
    <n v="3374.99"/>
    <n v="2024.9939999999999"/>
    <n v="3"/>
    <n v="6074.982"/>
  </r>
  <r>
    <x v="0"/>
    <x v="0"/>
    <x v="3"/>
    <s v="Błyszczące farby i wykończenia"/>
    <x v="0"/>
    <x v="0"/>
    <s v="Górski-100"/>
    <x v="0"/>
    <d v="2008-05-04T00:00:00"/>
    <x v="1"/>
    <x v="0"/>
    <n v="3399.99"/>
    <n v="2039.9939999999999"/>
    <n v="3"/>
    <n v="6119.982"/>
  </r>
  <r>
    <x v="0"/>
    <x v="0"/>
    <x v="3"/>
    <s v="Błyszczące farby i wykończenia"/>
    <x v="0"/>
    <x v="0"/>
    <s v="Górski-100"/>
    <x v="1"/>
    <d v="2008-05-12T00:00:00"/>
    <x v="1"/>
    <x v="0"/>
    <n v="3374.99"/>
    <n v="2024.9939999999999"/>
    <n v="4"/>
    <n v="8099.9759999999997"/>
  </r>
  <r>
    <x v="0"/>
    <x v="0"/>
    <x v="3"/>
    <s v="Solidne zabawki"/>
    <x v="3"/>
    <x v="7"/>
    <s v="Sport-100"/>
    <x v="5"/>
    <d v="2008-05-22T00:00:00"/>
    <x v="1"/>
    <x v="0"/>
    <n v="34.99"/>
    <n v="20.186499999999999"/>
    <n v="4"/>
    <n v="80.745999999999995"/>
  </r>
  <r>
    <x v="0"/>
    <x v="0"/>
    <x v="3"/>
    <s v="Solidne zabawki"/>
    <x v="0"/>
    <x v="0"/>
    <s v="Górski-100"/>
    <x v="0"/>
    <d v="2008-05-15T00:00:00"/>
    <x v="1"/>
    <x v="0"/>
    <n v="3399.99"/>
    <n v="2039.9939999999999"/>
    <n v="2"/>
    <n v="4079.9879999999998"/>
  </r>
  <r>
    <x v="0"/>
    <x v="0"/>
    <x v="3"/>
    <s v="Solidne zabawki"/>
    <x v="3"/>
    <x v="7"/>
    <s v="Sport-100"/>
    <x v="3"/>
    <d v="2008-05-16T00:00:00"/>
    <x v="1"/>
    <x v="0"/>
    <n v="34.99"/>
    <n v="20.186499999999999"/>
    <n v="3"/>
    <n v="60.5595"/>
  </r>
  <r>
    <x v="0"/>
    <x v="0"/>
    <x v="3"/>
    <s v="Solidne zabawki"/>
    <x v="1"/>
    <x v="4"/>
    <s v="Long-Sleeve Logo Jersey"/>
    <x v="4"/>
    <d v="2008-05-19T00:00:00"/>
    <x v="1"/>
    <x v="0"/>
    <n v="49.99"/>
    <n v="28.840399999999999"/>
    <n v="3"/>
    <n v="86.521199999999993"/>
  </r>
  <r>
    <x v="0"/>
    <x v="0"/>
    <x v="3"/>
    <s v="Solidne zabawki"/>
    <x v="1"/>
    <x v="4"/>
    <s v="Long-Sleeve Logo Jersey"/>
    <x v="4"/>
    <d v="2008-05-14T00:00:00"/>
    <x v="1"/>
    <x v="0"/>
    <n v="49.99"/>
    <n v="28.840399999999999"/>
    <n v="3"/>
    <n v="86.521199999999993"/>
  </r>
  <r>
    <x v="0"/>
    <x v="0"/>
    <x v="3"/>
    <s v="Solidne zabawki"/>
    <x v="0"/>
    <x v="0"/>
    <s v="Górski-100"/>
    <x v="1"/>
    <d v="2008-05-06T00:00:00"/>
    <x v="1"/>
    <x v="0"/>
    <n v="3374.99"/>
    <n v="2024.9939999999999"/>
    <n v="5"/>
    <n v="10124.969999999999"/>
  </r>
  <r>
    <x v="0"/>
    <x v="0"/>
    <x v="3"/>
    <s v="Solidne zabawki"/>
    <x v="0"/>
    <x v="0"/>
    <s v="Górski-100"/>
    <x v="1"/>
    <d v="2008-05-25T00:00:00"/>
    <x v="1"/>
    <x v="0"/>
    <n v="3374.99"/>
    <n v="2024.9939999999999"/>
    <n v="5"/>
    <n v="10124.969999999999"/>
  </r>
  <r>
    <x v="0"/>
    <x v="0"/>
    <x v="3"/>
    <s v="Solidne zabawki"/>
    <x v="0"/>
    <x v="0"/>
    <s v="Górski-100"/>
    <x v="0"/>
    <d v="2008-05-23T00:00:00"/>
    <x v="1"/>
    <x v="0"/>
    <n v="3399.99"/>
    <n v="2039.9939999999999"/>
    <n v="4"/>
    <n v="8159.9759999999997"/>
  </r>
  <r>
    <x v="0"/>
    <x v="0"/>
    <x v="3"/>
    <s v="Solidne zabawki"/>
    <x v="0"/>
    <x v="0"/>
    <s v="Górski-100"/>
    <x v="1"/>
    <d v="2008-05-02T00:00:00"/>
    <x v="1"/>
    <x v="0"/>
    <n v="3374.99"/>
    <n v="2024.9939999999999"/>
    <n v="6"/>
    <n v="12149.964"/>
  </r>
  <r>
    <x v="0"/>
    <x v="0"/>
    <x v="3"/>
    <s v="Solidne zabawki"/>
    <x v="0"/>
    <x v="0"/>
    <s v="Górski-100"/>
    <x v="1"/>
    <d v="2008-05-29T00:00:00"/>
    <x v="1"/>
    <x v="0"/>
    <n v="3374.99"/>
    <n v="2024.9939999999999"/>
    <n v="6"/>
    <n v="12149.964"/>
  </r>
  <r>
    <x v="0"/>
    <x v="0"/>
    <x v="3"/>
    <s v="Solidne zabawki"/>
    <x v="1"/>
    <x v="5"/>
    <s v="nakładka na rower"/>
    <x v="4"/>
    <d v="2008-05-10T00:00:00"/>
    <x v="1"/>
    <x v="0"/>
    <n v="8.99"/>
    <n v="5.1864999999999997"/>
    <n v="5"/>
    <n v="25.932499999999997"/>
  </r>
  <r>
    <x v="0"/>
    <x v="0"/>
    <x v="3"/>
    <s v="Solidne zabawki"/>
    <x v="1"/>
    <x v="4"/>
    <s v="Long-Sleeve Logo Jersey"/>
    <x v="4"/>
    <d v="2008-05-12T00:00:00"/>
    <x v="1"/>
    <x v="0"/>
    <n v="49.99"/>
    <n v="28.840399999999999"/>
    <n v="2"/>
    <n v="57.680799999999998"/>
  </r>
  <r>
    <x v="0"/>
    <x v="0"/>
    <x v="3"/>
    <s v="Solidne zabawki"/>
    <x v="0"/>
    <x v="0"/>
    <s v="Górski-100"/>
    <x v="0"/>
    <d v="2008-05-07T00:00:00"/>
    <x v="1"/>
    <x v="0"/>
    <n v="3399.99"/>
    <n v="2039.9939999999999"/>
    <n v="4"/>
    <n v="8159.9759999999997"/>
  </r>
  <r>
    <x v="0"/>
    <x v="0"/>
    <x v="3"/>
    <s v="Solidne zabawki"/>
    <x v="0"/>
    <x v="0"/>
    <s v="Górski-100"/>
    <x v="0"/>
    <d v="2008-05-03T00:00:00"/>
    <x v="1"/>
    <x v="0"/>
    <n v="3399.99"/>
    <n v="2039.9939999999999"/>
    <n v="4"/>
    <n v="8159.9759999999997"/>
  </r>
  <r>
    <x v="0"/>
    <x v="0"/>
    <x v="3"/>
    <s v="Solidne zabawki"/>
    <x v="3"/>
    <x v="7"/>
    <s v="Sport-100"/>
    <x v="1"/>
    <d v="2008-05-18T00:00:00"/>
    <x v="1"/>
    <x v="0"/>
    <n v="34.99"/>
    <n v="20.186499999999999"/>
    <n v="3"/>
    <n v="60.5595"/>
  </r>
  <r>
    <x v="0"/>
    <x v="1"/>
    <x v="1"/>
    <s v="Szóstka — sklep rowerowy"/>
    <x v="0"/>
    <x v="0"/>
    <s v="Górski-100"/>
    <x v="1"/>
    <d v="2008-05-28T00:00:00"/>
    <x v="1"/>
    <x v="0"/>
    <n v="3374.99"/>
    <n v="2024.9939999999999"/>
    <n v="1"/>
    <n v="2024.9939999999999"/>
  </r>
  <r>
    <x v="0"/>
    <x v="1"/>
    <x v="1"/>
    <s v="Szóstka — sklep rowerowy"/>
    <x v="1"/>
    <x v="1"/>
    <s v="Mountain Bike Socks"/>
    <x v="2"/>
    <d v="2008-05-22T00:00:00"/>
    <x v="1"/>
    <x v="0"/>
    <n v="9.5"/>
    <n v="5.7"/>
    <n v="5"/>
    <n v="28.5"/>
  </r>
  <r>
    <x v="0"/>
    <x v="1"/>
    <x v="1"/>
    <s v="Szóstka — sklep rowerowy"/>
    <x v="0"/>
    <x v="0"/>
    <s v="Górski-100"/>
    <x v="1"/>
    <d v="2008-05-03T00:00:00"/>
    <x v="1"/>
    <x v="0"/>
    <n v="3374.99"/>
    <n v="2024.9939999999999"/>
    <n v="2"/>
    <n v="4049.9879999999998"/>
  </r>
  <r>
    <x v="0"/>
    <x v="1"/>
    <x v="1"/>
    <s v="Szóstka — sklep rowerowy"/>
    <x v="1"/>
    <x v="1"/>
    <s v="Mountain Bike Socks"/>
    <x v="2"/>
    <d v="2008-05-25T00:00:00"/>
    <x v="1"/>
    <x v="0"/>
    <n v="9.5"/>
    <n v="5.7"/>
    <n v="1"/>
    <n v="5.7"/>
  </r>
  <r>
    <x v="0"/>
    <x v="1"/>
    <x v="1"/>
    <s v="Szóstka — sklep rowerowy"/>
    <x v="0"/>
    <x v="0"/>
    <s v="Górski-100"/>
    <x v="1"/>
    <d v="2008-05-25T00:00:00"/>
    <x v="1"/>
    <x v="0"/>
    <n v="3374.99"/>
    <n v="2024.9939999999999"/>
    <n v="2"/>
    <n v="4049.9879999999998"/>
  </r>
  <r>
    <x v="0"/>
    <x v="1"/>
    <x v="1"/>
    <s v="Szóstka — sklep rowerowy"/>
    <x v="0"/>
    <x v="0"/>
    <s v="Górski-100"/>
    <x v="0"/>
    <d v="2008-05-22T00:00:00"/>
    <x v="1"/>
    <x v="0"/>
    <n v="3399.99"/>
    <n v="2039.9939999999999"/>
    <n v="2"/>
    <n v="4079.9879999999998"/>
  </r>
  <r>
    <x v="0"/>
    <x v="1"/>
    <x v="1"/>
    <s v="Szóstka — sklep rowerowy"/>
    <x v="0"/>
    <x v="0"/>
    <s v="Górski-100"/>
    <x v="0"/>
    <d v="2008-05-31T00:00:00"/>
    <x v="1"/>
    <x v="0"/>
    <n v="3399.99"/>
    <n v="2039.9939999999999"/>
    <n v="2"/>
    <n v="4079.9879999999998"/>
  </r>
  <r>
    <x v="0"/>
    <x v="1"/>
    <x v="1"/>
    <s v="Szóstka — sklep rowerowy"/>
    <x v="0"/>
    <x v="0"/>
    <s v="Górski-100"/>
    <x v="1"/>
    <d v="2008-05-23T00:00:00"/>
    <x v="1"/>
    <x v="0"/>
    <n v="3374.99"/>
    <n v="2024.9939999999999"/>
    <n v="1"/>
    <n v="2024.9939999999999"/>
  </r>
  <r>
    <x v="0"/>
    <x v="1"/>
    <x v="1"/>
    <s v="Szóstka — sklep rowerowy"/>
    <x v="0"/>
    <x v="0"/>
    <s v="Górski-100"/>
    <x v="0"/>
    <d v="2008-05-10T00:00:00"/>
    <x v="1"/>
    <x v="0"/>
    <n v="3399.99"/>
    <n v="2039.9939999999999"/>
    <n v="2"/>
    <n v="4079.9879999999998"/>
  </r>
  <r>
    <x v="0"/>
    <x v="1"/>
    <x v="1"/>
    <s v="Elementy z tworzyw sztucznych Sp. z o.o."/>
    <x v="0"/>
    <x v="0"/>
    <s v="Górski-100"/>
    <x v="1"/>
    <d v="2008-05-16T00:00:00"/>
    <x v="1"/>
    <x v="0"/>
    <n v="3374.99"/>
    <n v="2024.9939999999999"/>
    <n v="3"/>
    <n v="6074.982"/>
  </r>
  <r>
    <x v="0"/>
    <x v="0"/>
    <x v="2"/>
    <s v="Brightwork Company"/>
    <x v="0"/>
    <x v="0"/>
    <s v="Górski-100"/>
    <x v="0"/>
    <d v="2008-05-10T00:00:00"/>
    <x v="1"/>
    <x v="0"/>
    <n v="3399.99"/>
    <n v="2039.9939999999999"/>
    <n v="1"/>
    <n v="2039.9939999999999"/>
  </r>
  <r>
    <x v="0"/>
    <x v="0"/>
    <x v="2"/>
    <s v="Brightwork Company"/>
    <x v="1"/>
    <x v="5"/>
    <s v="nakładka na rower"/>
    <x v="4"/>
    <d v="2008-05-07T00:00:00"/>
    <x v="1"/>
    <x v="0"/>
    <n v="8.99"/>
    <n v="5.1864999999999997"/>
    <n v="4"/>
    <n v="20.745999999999999"/>
  </r>
  <r>
    <x v="0"/>
    <x v="0"/>
    <x v="2"/>
    <s v="Brightwork Company"/>
    <x v="1"/>
    <x v="1"/>
    <s v="Mountain Bike Socks"/>
    <x v="2"/>
    <d v="2008-05-16T00:00:00"/>
    <x v="1"/>
    <x v="0"/>
    <n v="9.5"/>
    <n v="5.7"/>
    <n v="3"/>
    <n v="17.100000000000001"/>
  </r>
  <r>
    <x v="0"/>
    <x v="0"/>
    <x v="2"/>
    <s v="Brightwork Company"/>
    <x v="0"/>
    <x v="0"/>
    <s v="Górski-100"/>
    <x v="0"/>
    <d v="2008-05-13T00:00:00"/>
    <x v="1"/>
    <x v="0"/>
    <n v="3399.99"/>
    <n v="2039.9939999999999"/>
    <n v="1"/>
    <n v="2039.9939999999999"/>
  </r>
  <r>
    <x v="0"/>
    <x v="0"/>
    <x v="2"/>
    <s v="Brightwork Company"/>
    <x v="1"/>
    <x v="4"/>
    <s v="Long-Sleeve Logo Jersey"/>
    <x v="4"/>
    <d v="2008-05-22T00:00:00"/>
    <x v="1"/>
    <x v="0"/>
    <n v="49.99"/>
    <n v="28.840399999999999"/>
    <n v="3"/>
    <n v="86.521199999999993"/>
  </r>
  <r>
    <x v="0"/>
    <x v="0"/>
    <x v="2"/>
    <s v="Brightwork Company"/>
    <x v="0"/>
    <x v="0"/>
    <s v="Górski-100"/>
    <x v="1"/>
    <d v="2008-05-03T00:00:00"/>
    <x v="1"/>
    <x v="0"/>
    <n v="3374.99"/>
    <n v="2024.9939999999999"/>
    <n v="2"/>
    <n v="4049.9879999999998"/>
  </r>
  <r>
    <x v="0"/>
    <x v="0"/>
    <x v="2"/>
    <s v="Brightwork Company"/>
    <x v="0"/>
    <x v="0"/>
    <s v="Górski-100"/>
    <x v="1"/>
    <d v="2008-05-09T00:00:00"/>
    <x v="1"/>
    <x v="0"/>
    <n v="3374.99"/>
    <n v="2024.9939999999999"/>
    <n v="1"/>
    <n v="2024.9939999999999"/>
  </r>
  <r>
    <x v="0"/>
    <x v="0"/>
    <x v="3"/>
    <s v="Niedrogi Sprzęt Sportowy"/>
    <x v="0"/>
    <x v="3"/>
    <s v="Szosa-650"/>
    <x v="3"/>
    <d v="2008-05-15T00:00:00"/>
    <x v="1"/>
    <x v="0"/>
    <n v="782.99"/>
    <n v="419.45890000000003"/>
    <n v="2"/>
    <n v="838.91780000000006"/>
  </r>
  <r>
    <x v="0"/>
    <x v="0"/>
    <x v="3"/>
    <s v="Niedrogi Sprzęt Sportowy"/>
    <x v="2"/>
    <x v="6"/>
    <s v="LL rama rowerowa"/>
    <x v="3"/>
    <d v="2008-05-29T00:00:00"/>
    <x v="1"/>
    <x v="0"/>
    <n v="337.22"/>
    <n v="183.93819999999999"/>
    <n v="1"/>
    <n v="183.93819999999999"/>
  </r>
  <r>
    <x v="0"/>
    <x v="0"/>
    <x v="3"/>
    <s v="Niedrogi Sprzęt Sportowy"/>
    <x v="0"/>
    <x v="3"/>
    <s v="Szosa-150"/>
    <x v="3"/>
    <d v="2008-05-31T00:00:00"/>
    <x v="1"/>
    <x v="0"/>
    <n v="3578.27"/>
    <n v="2146.962"/>
    <n v="2"/>
    <n v="4293.924"/>
  </r>
  <r>
    <x v="0"/>
    <x v="0"/>
    <x v="3"/>
    <s v="Niedrogi Sprzęt Sportowy"/>
    <x v="0"/>
    <x v="3"/>
    <s v="Szosa-650"/>
    <x v="1"/>
    <d v="2008-05-22T00:00:00"/>
    <x v="1"/>
    <x v="0"/>
    <n v="782.99"/>
    <n v="419.45890000000003"/>
    <n v="1"/>
    <n v="419.45890000000003"/>
  </r>
  <r>
    <x v="0"/>
    <x v="0"/>
    <x v="3"/>
    <s v="Niedrogi Sprzęt Sportowy"/>
    <x v="1"/>
    <x v="4"/>
    <s v="Long-Sleeve Logo Jersey"/>
    <x v="4"/>
    <d v="2008-05-04T00:00:00"/>
    <x v="1"/>
    <x v="0"/>
    <n v="49.99"/>
    <n v="28.840399999999999"/>
    <n v="4"/>
    <n v="115.3616"/>
  </r>
  <r>
    <x v="0"/>
    <x v="0"/>
    <x v="3"/>
    <s v="Niedrogi Sprzęt Sportowy"/>
    <x v="0"/>
    <x v="3"/>
    <s v="Szosa-150"/>
    <x v="3"/>
    <d v="2008-05-31T00:00:00"/>
    <x v="1"/>
    <x v="0"/>
    <n v="3578.27"/>
    <n v="2146.962"/>
    <n v="3"/>
    <n v="6440.8860000000004"/>
  </r>
  <r>
    <x v="0"/>
    <x v="0"/>
    <x v="3"/>
    <s v="Niedrogi Sprzęt Sportowy"/>
    <x v="2"/>
    <x v="6"/>
    <s v="LL rama rowerowa"/>
    <x v="3"/>
    <d v="2008-05-06T00:00:00"/>
    <x v="1"/>
    <x v="0"/>
    <n v="337.22"/>
    <n v="183.93819999999999"/>
    <n v="5"/>
    <n v="919.69100000000003"/>
  </r>
  <r>
    <x v="0"/>
    <x v="0"/>
    <x v="3"/>
    <s v="Niedrogi Sprzęt Sportowy"/>
    <x v="0"/>
    <x v="3"/>
    <s v="Szosa-650"/>
    <x v="1"/>
    <d v="2008-05-04T00:00:00"/>
    <x v="1"/>
    <x v="0"/>
    <n v="782.99"/>
    <n v="419.45890000000003"/>
    <n v="1"/>
    <n v="419.45890000000003"/>
  </r>
  <r>
    <x v="0"/>
    <x v="0"/>
    <x v="3"/>
    <s v="Niedrogi Sprzęt Sportowy"/>
    <x v="0"/>
    <x v="3"/>
    <s v="Szosa-450"/>
    <x v="3"/>
    <d v="2008-05-13T00:00:00"/>
    <x v="1"/>
    <x v="0"/>
    <n v="1457.99"/>
    <n v="874.79399999999998"/>
    <n v="1"/>
    <n v="874.79399999999998"/>
  </r>
  <r>
    <x v="0"/>
    <x v="0"/>
    <x v="3"/>
    <s v="Niedrogi Sprzęt Sportowy"/>
    <x v="1"/>
    <x v="4"/>
    <s v="Long-Sleeve Logo Jersey"/>
    <x v="4"/>
    <d v="2008-05-26T00:00:00"/>
    <x v="1"/>
    <x v="0"/>
    <n v="49.99"/>
    <n v="28.840399999999999"/>
    <n v="4"/>
    <n v="115.3616"/>
  </r>
  <r>
    <x v="0"/>
    <x v="0"/>
    <x v="3"/>
    <s v="Niedrogi Sprzęt Sportowy"/>
    <x v="0"/>
    <x v="3"/>
    <s v="Szosa-650"/>
    <x v="3"/>
    <d v="2008-05-19T00:00:00"/>
    <x v="1"/>
    <x v="0"/>
    <n v="782.99"/>
    <n v="419.45890000000003"/>
    <n v="3"/>
    <n v="1258.3767"/>
  </r>
  <r>
    <x v="0"/>
    <x v="0"/>
    <x v="3"/>
    <s v="Niedrogi Sprzęt Sportowy"/>
    <x v="0"/>
    <x v="3"/>
    <s v="Szosa-450"/>
    <x v="3"/>
    <d v="2008-05-26T00:00:00"/>
    <x v="1"/>
    <x v="0"/>
    <n v="1457.99"/>
    <n v="874.79399999999998"/>
    <n v="1"/>
    <n v="874.79399999999998"/>
  </r>
  <r>
    <x v="0"/>
    <x v="0"/>
    <x v="3"/>
    <s v="Niedrogi Sprzęt Sportowy"/>
    <x v="0"/>
    <x v="3"/>
    <s v="Szosa-650"/>
    <x v="3"/>
    <d v="2008-05-07T00:00:00"/>
    <x v="1"/>
    <x v="0"/>
    <n v="782.99"/>
    <n v="419.45890000000003"/>
    <n v="3"/>
    <n v="1258.3767"/>
  </r>
  <r>
    <x v="0"/>
    <x v="0"/>
    <x v="3"/>
    <s v="Niedrogi Sprzęt Sportowy"/>
    <x v="0"/>
    <x v="3"/>
    <s v="Szosa-650"/>
    <x v="1"/>
    <d v="2008-05-09T00:00:00"/>
    <x v="1"/>
    <x v="0"/>
    <n v="782.99"/>
    <n v="419.45890000000003"/>
    <n v="1"/>
    <n v="419.45890000000003"/>
  </r>
  <r>
    <x v="0"/>
    <x v="0"/>
    <x v="3"/>
    <s v="Niedrogi Sprzęt Sportowy"/>
    <x v="0"/>
    <x v="3"/>
    <s v="Szosa-450"/>
    <x v="3"/>
    <d v="2008-05-08T00:00:00"/>
    <x v="1"/>
    <x v="0"/>
    <n v="1457.99"/>
    <n v="874.79399999999998"/>
    <n v="1"/>
    <n v="874.79399999999998"/>
  </r>
  <r>
    <x v="0"/>
    <x v="0"/>
    <x v="3"/>
    <s v="Niedrogi Sprzęt Sportowy"/>
    <x v="0"/>
    <x v="3"/>
    <s v="Szosa-450"/>
    <x v="3"/>
    <d v="2008-05-31T00:00:00"/>
    <x v="1"/>
    <x v="0"/>
    <n v="1457.99"/>
    <n v="874.79399999999998"/>
    <n v="3"/>
    <n v="2624.3820000000001"/>
  </r>
  <r>
    <x v="0"/>
    <x v="0"/>
    <x v="3"/>
    <s v="Niedrogi Sprzęt Sportowy"/>
    <x v="0"/>
    <x v="3"/>
    <s v="Szosa-150"/>
    <x v="3"/>
    <d v="2008-05-29T00:00:00"/>
    <x v="1"/>
    <x v="0"/>
    <n v="3578.27"/>
    <n v="2146.962"/>
    <n v="1"/>
    <n v="2146.962"/>
  </r>
  <r>
    <x v="0"/>
    <x v="0"/>
    <x v="3"/>
    <s v="Niedrogi Sprzęt Sportowy"/>
    <x v="0"/>
    <x v="3"/>
    <s v="Szosa-650"/>
    <x v="1"/>
    <d v="2008-05-03T00:00:00"/>
    <x v="1"/>
    <x v="0"/>
    <n v="782.99"/>
    <n v="419.45890000000003"/>
    <n v="1"/>
    <n v="419.45890000000003"/>
  </r>
  <r>
    <x v="0"/>
    <x v="0"/>
    <x v="3"/>
    <s v="Niedrogi Sprzęt Sportowy"/>
    <x v="2"/>
    <x v="6"/>
    <s v="LL rama rowerowa"/>
    <x v="1"/>
    <d v="2008-05-03T00:00:00"/>
    <x v="1"/>
    <x v="0"/>
    <n v="337.22"/>
    <n v="178.58080000000001"/>
    <n v="1"/>
    <n v="178.58080000000001"/>
  </r>
  <r>
    <x v="0"/>
    <x v="0"/>
    <x v="3"/>
    <s v="Niedrogi Sprzęt Sportowy"/>
    <x v="2"/>
    <x v="6"/>
    <s v="ML rama rowerowa"/>
    <x v="3"/>
    <d v="2008-05-09T00:00:00"/>
    <x v="1"/>
    <x v="0"/>
    <n v="594.83000000000004"/>
    <n v="356.89800000000002"/>
    <n v="1"/>
    <n v="356.89800000000002"/>
  </r>
  <r>
    <x v="0"/>
    <x v="0"/>
    <x v="3"/>
    <s v="Niedrogi Sprzęt Sportowy"/>
    <x v="0"/>
    <x v="3"/>
    <s v="Szosa-650"/>
    <x v="3"/>
    <d v="2008-05-30T00:00:00"/>
    <x v="1"/>
    <x v="0"/>
    <n v="782.99"/>
    <n v="419.45890000000003"/>
    <n v="2"/>
    <n v="838.91780000000006"/>
  </r>
  <r>
    <x v="0"/>
    <x v="0"/>
    <x v="3"/>
    <s v="Niedrogi Sprzęt Sportowy"/>
    <x v="0"/>
    <x v="3"/>
    <s v="Szosa-650"/>
    <x v="1"/>
    <d v="2008-05-14T00:00:00"/>
    <x v="1"/>
    <x v="0"/>
    <n v="782.99"/>
    <n v="419.45890000000003"/>
    <n v="3"/>
    <n v="1258.3767"/>
  </r>
  <r>
    <x v="0"/>
    <x v="0"/>
    <x v="3"/>
    <s v="Niedrogi Sprzęt Sportowy"/>
    <x v="2"/>
    <x v="6"/>
    <s v="LL rama rowerowa"/>
    <x v="1"/>
    <d v="2008-05-14T00:00:00"/>
    <x v="1"/>
    <x v="0"/>
    <n v="337.22"/>
    <n v="178.58080000000001"/>
    <n v="1"/>
    <n v="178.58080000000001"/>
  </r>
  <r>
    <x v="0"/>
    <x v="0"/>
    <x v="3"/>
    <s v="Niedrogi Sprzęt Sportowy"/>
    <x v="2"/>
    <x v="6"/>
    <s v="LL rama rowerowa"/>
    <x v="3"/>
    <d v="2008-05-19T00:00:00"/>
    <x v="1"/>
    <x v="0"/>
    <n v="337.22"/>
    <n v="183.93819999999999"/>
    <n v="2"/>
    <n v="367.87639999999999"/>
  </r>
  <r>
    <x v="0"/>
    <x v="0"/>
    <x v="3"/>
    <s v="Niedrogi Sprzęt Sportowy"/>
    <x v="0"/>
    <x v="3"/>
    <s v="Szosa-650"/>
    <x v="3"/>
    <d v="2008-05-15T00:00:00"/>
    <x v="1"/>
    <x v="0"/>
    <n v="782.99"/>
    <n v="419.45890000000003"/>
    <n v="1"/>
    <n v="419.45890000000003"/>
  </r>
  <r>
    <x v="0"/>
    <x v="0"/>
    <x v="0"/>
    <s v="Sprzedaż wiązana"/>
    <x v="0"/>
    <x v="0"/>
    <s v="Górski-100"/>
    <x v="0"/>
    <d v="2008-05-09T00:00:00"/>
    <x v="1"/>
    <x v="0"/>
    <n v="3399.99"/>
    <n v="2039.9939999999999"/>
    <n v="2"/>
    <n v="4079.9879999999998"/>
  </r>
  <r>
    <x v="0"/>
    <x v="0"/>
    <x v="0"/>
    <s v="Sprzedaż wiązana"/>
    <x v="1"/>
    <x v="1"/>
    <s v="Mountain Bike Socks"/>
    <x v="2"/>
    <d v="2008-05-23T00:00:00"/>
    <x v="1"/>
    <x v="0"/>
    <n v="9.5"/>
    <n v="5.7"/>
    <n v="1"/>
    <n v="5.7"/>
  </r>
  <r>
    <x v="0"/>
    <x v="0"/>
    <x v="0"/>
    <s v="Sprzedaż wiązana"/>
    <x v="1"/>
    <x v="4"/>
    <s v="Long-Sleeve Logo Jersey"/>
    <x v="4"/>
    <d v="2008-05-24T00:00:00"/>
    <x v="1"/>
    <x v="0"/>
    <n v="49.99"/>
    <n v="28.840399999999999"/>
    <n v="2"/>
    <n v="57.680799999999998"/>
  </r>
  <r>
    <x v="0"/>
    <x v="0"/>
    <x v="0"/>
    <s v="Sprzedaż wiązana"/>
    <x v="1"/>
    <x v="5"/>
    <s v="nakładka na rower"/>
    <x v="4"/>
    <d v="2008-05-28T00:00:00"/>
    <x v="1"/>
    <x v="0"/>
    <n v="8.99"/>
    <n v="5.1864999999999997"/>
    <n v="6"/>
    <n v="31.119"/>
  </r>
  <r>
    <x v="0"/>
    <x v="0"/>
    <x v="0"/>
    <s v="Sprzedaż wiązana"/>
    <x v="0"/>
    <x v="0"/>
    <s v="Górski-100"/>
    <x v="1"/>
    <d v="2008-05-25T00:00:00"/>
    <x v="1"/>
    <x v="0"/>
    <n v="3374.99"/>
    <n v="2024.9939999999999"/>
    <n v="3"/>
    <n v="6074.982"/>
  </r>
  <r>
    <x v="0"/>
    <x v="0"/>
    <x v="0"/>
    <s v="Sprzedaż wiązana"/>
    <x v="0"/>
    <x v="0"/>
    <s v="Górski-100"/>
    <x v="1"/>
    <d v="2008-05-04T00:00:00"/>
    <x v="1"/>
    <x v="0"/>
    <n v="3374.99"/>
    <n v="2024.9939999999999"/>
    <n v="1"/>
    <n v="2024.9939999999999"/>
  </r>
  <r>
    <x v="0"/>
    <x v="0"/>
    <x v="0"/>
    <s v="Sprzedaż wiązana"/>
    <x v="0"/>
    <x v="0"/>
    <s v="Górski-100"/>
    <x v="0"/>
    <d v="2008-05-14T00:00:00"/>
    <x v="1"/>
    <x v="0"/>
    <n v="3399.99"/>
    <n v="2039.9939999999999"/>
    <n v="1"/>
    <n v="2039.9939999999999"/>
  </r>
  <r>
    <x v="0"/>
    <x v="0"/>
    <x v="0"/>
    <s v="Sprzedaż wiązana"/>
    <x v="0"/>
    <x v="0"/>
    <s v="Górski-100"/>
    <x v="0"/>
    <d v="2008-05-26T00:00:00"/>
    <x v="1"/>
    <x v="0"/>
    <n v="3399.99"/>
    <n v="2039.9939999999999"/>
    <n v="2"/>
    <n v="4079.9879999999998"/>
  </r>
  <r>
    <x v="0"/>
    <x v="0"/>
    <x v="0"/>
    <s v="Sprzedaż wiązana"/>
    <x v="1"/>
    <x v="1"/>
    <s v="Mountain Bike Socks"/>
    <x v="2"/>
    <d v="2008-05-31T00:00:00"/>
    <x v="1"/>
    <x v="0"/>
    <n v="9.5"/>
    <n v="5.7"/>
    <n v="4"/>
    <n v="22.8"/>
  </r>
  <r>
    <x v="0"/>
    <x v="0"/>
    <x v="0"/>
    <s v="Sprzedaż wiązana"/>
    <x v="0"/>
    <x v="0"/>
    <s v="Górski-100"/>
    <x v="0"/>
    <d v="2008-05-08T00:00:00"/>
    <x v="1"/>
    <x v="0"/>
    <n v="3399.99"/>
    <n v="2039.9939999999999"/>
    <n v="2"/>
    <n v="4079.9879999999998"/>
  </r>
  <r>
    <x v="0"/>
    <x v="0"/>
    <x v="0"/>
    <s v="Super Sport"/>
    <x v="2"/>
    <x v="6"/>
    <s v="HL rama rowerowa szosa"/>
    <x v="3"/>
    <d v="2008-05-26T00:00:00"/>
    <x v="1"/>
    <x v="0"/>
    <n v="1431.5"/>
    <n v="758.07590000000005"/>
    <n v="2"/>
    <n v="1516.1518000000001"/>
  </r>
  <r>
    <x v="0"/>
    <x v="0"/>
    <x v="0"/>
    <s v="Super Sport"/>
    <x v="2"/>
    <x v="6"/>
    <s v="LL rama rowerowa"/>
    <x v="3"/>
    <d v="2008-05-17T00:00:00"/>
    <x v="1"/>
    <x v="0"/>
    <n v="337.22"/>
    <n v="183.93819999999999"/>
    <n v="1"/>
    <n v="183.93819999999999"/>
  </r>
  <r>
    <x v="0"/>
    <x v="0"/>
    <x v="0"/>
    <s v="Super Sport"/>
    <x v="2"/>
    <x v="6"/>
    <s v="HL rama rowerowa szosa"/>
    <x v="3"/>
    <d v="2008-05-25T00:00:00"/>
    <x v="1"/>
    <x v="0"/>
    <n v="1431.5"/>
    <n v="758.07590000000005"/>
    <n v="2"/>
    <n v="1516.1518000000001"/>
  </r>
  <r>
    <x v="0"/>
    <x v="0"/>
    <x v="0"/>
    <s v="Super Sport"/>
    <x v="3"/>
    <x v="7"/>
    <s v="Sport-100"/>
    <x v="5"/>
    <d v="2008-05-08T00:00:00"/>
    <x v="1"/>
    <x v="0"/>
    <n v="34.99"/>
    <n v="20.186499999999999"/>
    <n v="2"/>
    <n v="40.372999999999998"/>
  </r>
  <r>
    <x v="0"/>
    <x v="0"/>
    <x v="2"/>
    <s v="Dorabianie części i inne usługi serwisowe"/>
    <x v="0"/>
    <x v="3"/>
    <s v="Szosa-650"/>
    <x v="1"/>
    <d v="2008-05-23T00:00:00"/>
    <x v="1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150"/>
    <x v="3"/>
    <d v="2008-05-14T00:00:00"/>
    <x v="1"/>
    <x v="0"/>
    <n v="3578.27"/>
    <n v="2146.962"/>
    <n v="4"/>
    <n v="8587.848"/>
  </r>
  <r>
    <x v="0"/>
    <x v="0"/>
    <x v="2"/>
    <s v="Dorabianie części i inne usługi serwisowe"/>
    <x v="0"/>
    <x v="3"/>
    <s v="Szosa-150"/>
    <x v="3"/>
    <d v="2008-05-14T00:00:00"/>
    <x v="1"/>
    <x v="0"/>
    <n v="3578.27"/>
    <n v="2146.962"/>
    <n v="1"/>
    <n v="2146.962"/>
  </r>
  <r>
    <x v="0"/>
    <x v="0"/>
    <x v="2"/>
    <s v="Dorabianie części i inne usługi serwisowe"/>
    <x v="2"/>
    <x v="6"/>
    <s v="LL rama rowerowa"/>
    <x v="3"/>
    <d v="2008-05-30T00:00:00"/>
    <x v="1"/>
    <x v="0"/>
    <n v="337.22"/>
    <n v="183.93819999999999"/>
    <n v="1"/>
    <n v="183.93819999999999"/>
  </r>
  <r>
    <x v="0"/>
    <x v="0"/>
    <x v="2"/>
    <s v="Dorabianie części i inne usługi serwisowe"/>
    <x v="0"/>
    <x v="3"/>
    <s v="Szosa-450"/>
    <x v="3"/>
    <d v="2008-05-05T00:00:00"/>
    <x v="1"/>
    <x v="0"/>
    <n v="1457.99"/>
    <n v="874.79399999999998"/>
    <n v="2"/>
    <n v="1749.588"/>
  </r>
  <r>
    <x v="0"/>
    <x v="0"/>
    <x v="2"/>
    <s v="Dorabianie części i inne usługi serwisowe"/>
    <x v="0"/>
    <x v="3"/>
    <s v="Szosa-650"/>
    <x v="3"/>
    <d v="2008-05-24T00:00:00"/>
    <x v="1"/>
    <x v="0"/>
    <n v="782.99"/>
    <n v="419.45890000000003"/>
    <n v="5"/>
    <n v="2097.2945"/>
  </r>
  <r>
    <x v="0"/>
    <x v="0"/>
    <x v="2"/>
    <s v="Dorabianie części i inne usługi serwisowe"/>
    <x v="0"/>
    <x v="3"/>
    <s v="Szosa-650"/>
    <x v="1"/>
    <d v="2008-05-27T00:00:00"/>
    <x v="1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650"/>
    <x v="1"/>
    <d v="2008-05-18T00:00:00"/>
    <x v="1"/>
    <x v="0"/>
    <n v="782.99"/>
    <n v="419.45890000000003"/>
    <n v="5"/>
    <n v="2097.2945"/>
  </r>
  <r>
    <x v="0"/>
    <x v="0"/>
    <x v="2"/>
    <s v="Dorabianie części i inne usługi serwisowe"/>
    <x v="3"/>
    <x v="7"/>
    <s v="Sport-100"/>
    <x v="1"/>
    <d v="2008-05-08T00:00:00"/>
    <x v="1"/>
    <x v="0"/>
    <n v="34.99"/>
    <n v="20.186499999999999"/>
    <n v="2"/>
    <n v="40.372999999999998"/>
  </r>
  <r>
    <x v="0"/>
    <x v="0"/>
    <x v="2"/>
    <s v="Dorabianie części i inne usługi serwisowe"/>
    <x v="0"/>
    <x v="3"/>
    <s v="Szosa-150"/>
    <x v="3"/>
    <d v="2008-05-13T00:00:00"/>
    <x v="1"/>
    <x v="0"/>
    <n v="3578.27"/>
    <n v="2146.962"/>
    <n v="2"/>
    <n v="4293.924"/>
  </r>
  <r>
    <x v="0"/>
    <x v="0"/>
    <x v="2"/>
    <s v="Dorabianie części i inne usługi serwisowe"/>
    <x v="0"/>
    <x v="3"/>
    <s v="Szosa-650"/>
    <x v="1"/>
    <d v="2008-05-14T00:00:00"/>
    <x v="1"/>
    <x v="0"/>
    <n v="782.99"/>
    <n v="419.45890000000003"/>
    <n v="1"/>
    <n v="419.45890000000003"/>
  </r>
  <r>
    <x v="0"/>
    <x v="0"/>
    <x v="2"/>
    <s v="Dorabianie części i inne usługi serwisowe"/>
    <x v="0"/>
    <x v="3"/>
    <s v="Szosa-650"/>
    <x v="3"/>
    <d v="2008-05-09T00:00:00"/>
    <x v="1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650"/>
    <x v="3"/>
    <d v="2008-05-08T00:00:00"/>
    <x v="1"/>
    <x v="0"/>
    <n v="782.99"/>
    <n v="419.45890000000003"/>
    <n v="2"/>
    <n v="838.91780000000006"/>
  </r>
  <r>
    <x v="0"/>
    <x v="0"/>
    <x v="2"/>
    <s v="Dorabianie części i inne usługi serwisowe"/>
    <x v="1"/>
    <x v="5"/>
    <s v="nakładka na rower"/>
    <x v="4"/>
    <d v="2008-05-05T00:00:00"/>
    <x v="1"/>
    <x v="0"/>
    <n v="8.99"/>
    <n v="5.1864999999999997"/>
    <n v="2"/>
    <n v="10.372999999999999"/>
  </r>
  <r>
    <x v="0"/>
    <x v="0"/>
    <x v="2"/>
    <s v="Dorabianie części i inne usługi serwisowe"/>
    <x v="0"/>
    <x v="3"/>
    <s v="Szosa-650"/>
    <x v="3"/>
    <d v="2008-05-05T00:00:00"/>
    <x v="1"/>
    <x v="0"/>
    <n v="782.99"/>
    <n v="419.45890000000003"/>
    <n v="2"/>
    <n v="838.91780000000006"/>
  </r>
  <r>
    <x v="0"/>
    <x v="0"/>
    <x v="2"/>
    <s v="Dorabianie części i inne usługi serwisowe"/>
    <x v="3"/>
    <x v="7"/>
    <s v="Sport-100"/>
    <x v="5"/>
    <d v="2008-05-07T00:00:00"/>
    <x v="1"/>
    <x v="0"/>
    <n v="34.99"/>
    <n v="20.186499999999999"/>
    <n v="2"/>
    <n v="40.372999999999998"/>
  </r>
  <r>
    <x v="0"/>
    <x v="0"/>
    <x v="2"/>
    <s v="Dorabianie części i inne usługi serwisowe"/>
    <x v="0"/>
    <x v="3"/>
    <s v="Szosa-150"/>
    <x v="3"/>
    <d v="2008-05-24T00:00:00"/>
    <x v="1"/>
    <x v="0"/>
    <n v="3578.27"/>
    <n v="2146.962"/>
    <n v="2"/>
    <n v="4293.924"/>
  </r>
  <r>
    <x v="0"/>
    <x v="0"/>
    <x v="2"/>
    <s v="Dorabianie części i inne usługi serwisowe"/>
    <x v="0"/>
    <x v="3"/>
    <s v="Szosa-450"/>
    <x v="3"/>
    <d v="2008-05-09T00:00:00"/>
    <x v="1"/>
    <x v="0"/>
    <n v="1457.99"/>
    <n v="874.79399999999998"/>
    <n v="1"/>
    <n v="874.79399999999998"/>
  </r>
  <r>
    <x v="0"/>
    <x v="0"/>
    <x v="2"/>
    <s v="Dorabianie części i inne usługi serwisowe"/>
    <x v="0"/>
    <x v="3"/>
    <s v="Szosa-150"/>
    <x v="3"/>
    <d v="2008-05-25T00:00:00"/>
    <x v="1"/>
    <x v="0"/>
    <n v="3578.27"/>
    <n v="2146.962"/>
    <n v="2"/>
    <n v="4293.924"/>
  </r>
  <r>
    <x v="0"/>
    <x v="0"/>
    <x v="2"/>
    <s v="Dorabianie części i inne usługi serwisowe"/>
    <x v="0"/>
    <x v="3"/>
    <s v="Szosa-450"/>
    <x v="3"/>
    <d v="2008-05-20T00:00:00"/>
    <x v="1"/>
    <x v="0"/>
    <n v="1457.99"/>
    <n v="874.79399999999998"/>
    <n v="1"/>
    <n v="874.79399999999998"/>
  </r>
  <r>
    <x v="0"/>
    <x v="0"/>
    <x v="2"/>
    <s v="Dorabianie części i inne usługi serwisowe"/>
    <x v="0"/>
    <x v="3"/>
    <s v="Szosa-650"/>
    <x v="1"/>
    <d v="2008-05-12T00:00:00"/>
    <x v="1"/>
    <x v="0"/>
    <n v="782.99"/>
    <n v="419.45890000000003"/>
    <n v="3"/>
    <n v="1258.3767"/>
  </r>
  <r>
    <x v="0"/>
    <x v="0"/>
    <x v="2"/>
    <s v="Dorabianie części i inne usługi serwisowe"/>
    <x v="2"/>
    <x v="6"/>
    <s v="LL rama rowerowa"/>
    <x v="1"/>
    <d v="2008-05-02T00:00:00"/>
    <x v="1"/>
    <x v="0"/>
    <n v="337.22"/>
    <n v="178.58080000000001"/>
    <n v="2"/>
    <n v="357.16160000000002"/>
  </r>
  <r>
    <x v="0"/>
    <x v="0"/>
    <x v="2"/>
    <s v="Dorabianie części i inne usługi serwisowe"/>
    <x v="2"/>
    <x v="6"/>
    <s v="LL rama rowerowa"/>
    <x v="3"/>
    <d v="2008-05-22T00:00:00"/>
    <x v="1"/>
    <x v="0"/>
    <n v="337.22"/>
    <n v="183.93819999999999"/>
    <n v="2"/>
    <n v="367.87639999999999"/>
  </r>
  <r>
    <x v="0"/>
    <x v="0"/>
    <x v="2"/>
    <s v="Dorabianie części i inne usługi serwisowe"/>
    <x v="0"/>
    <x v="3"/>
    <s v="Szosa-650"/>
    <x v="3"/>
    <d v="2008-05-06T00:00:00"/>
    <x v="1"/>
    <x v="0"/>
    <n v="782.99"/>
    <n v="419.45890000000003"/>
    <n v="4"/>
    <n v="1677.8356000000001"/>
  </r>
  <r>
    <x v="0"/>
    <x v="0"/>
    <x v="2"/>
    <s v="Dorabianie części i inne usługi serwisowe"/>
    <x v="0"/>
    <x v="3"/>
    <s v="Szosa-450"/>
    <x v="3"/>
    <d v="2008-05-09T00:00:00"/>
    <x v="1"/>
    <x v="0"/>
    <n v="1457.99"/>
    <n v="874.79399999999998"/>
    <n v="3"/>
    <n v="2624.3820000000001"/>
  </r>
  <r>
    <x v="0"/>
    <x v="0"/>
    <x v="2"/>
    <s v="Dorabianie części i inne usługi serwisowe"/>
    <x v="1"/>
    <x v="4"/>
    <s v="Long-Sleeve Logo Jersey"/>
    <x v="4"/>
    <d v="2008-05-20T00:00:00"/>
    <x v="1"/>
    <x v="0"/>
    <n v="49.99"/>
    <n v="28.840399999999999"/>
    <n v="1"/>
    <n v="28.840399999999999"/>
  </r>
  <r>
    <x v="0"/>
    <x v="0"/>
    <x v="2"/>
    <s v="Dorabianie części i inne usługi serwisowe"/>
    <x v="0"/>
    <x v="3"/>
    <s v="Szosa-450"/>
    <x v="3"/>
    <d v="2008-05-07T00:00:00"/>
    <x v="1"/>
    <x v="0"/>
    <n v="1457.99"/>
    <n v="874.79399999999998"/>
    <n v="3"/>
    <n v="2624.3820000000001"/>
  </r>
  <r>
    <x v="0"/>
    <x v="0"/>
    <x v="2"/>
    <s v="Sprzedaż i wynajem rowerów"/>
    <x v="0"/>
    <x v="0"/>
    <s v="Górski-100"/>
    <x v="1"/>
    <d v="2008-05-02T00:00:00"/>
    <x v="1"/>
    <x v="0"/>
    <n v="3374.99"/>
    <n v="2024.9939999999999"/>
    <n v="3"/>
    <n v="6074.982"/>
  </r>
  <r>
    <x v="0"/>
    <x v="0"/>
    <x v="2"/>
    <s v="Sprzedaż i wynajem rowerów"/>
    <x v="0"/>
    <x v="0"/>
    <s v="Górski-100"/>
    <x v="0"/>
    <d v="2008-05-27T00:00:00"/>
    <x v="1"/>
    <x v="0"/>
    <n v="3399.99"/>
    <n v="2039.9939999999999"/>
    <n v="2"/>
    <n v="4079.9879999999998"/>
  </r>
  <r>
    <x v="0"/>
    <x v="0"/>
    <x v="2"/>
    <s v="Sprzedaż i wynajem rowerów"/>
    <x v="0"/>
    <x v="0"/>
    <s v="Górski-100"/>
    <x v="0"/>
    <d v="2008-05-24T00:00:00"/>
    <x v="1"/>
    <x v="0"/>
    <n v="3399.99"/>
    <n v="2039.9939999999999"/>
    <n v="4"/>
    <n v="8159.9759999999997"/>
  </r>
  <r>
    <x v="0"/>
    <x v="0"/>
    <x v="2"/>
    <s v="Sprzedaż i wynajem rowerów"/>
    <x v="0"/>
    <x v="0"/>
    <s v="Górski-100"/>
    <x v="1"/>
    <d v="2008-05-18T00:00:00"/>
    <x v="1"/>
    <x v="0"/>
    <n v="3374.99"/>
    <n v="2024.9939999999999"/>
    <n v="2"/>
    <n v="4049.9879999999998"/>
  </r>
  <r>
    <x v="0"/>
    <x v="0"/>
    <x v="2"/>
    <s v="Sprzedaż i wynajem rowerów"/>
    <x v="3"/>
    <x v="7"/>
    <s v="Sport-100"/>
    <x v="3"/>
    <d v="2008-05-23T00:00:00"/>
    <x v="1"/>
    <x v="0"/>
    <n v="34.99"/>
    <n v="20.186499999999999"/>
    <n v="3"/>
    <n v="60.5595"/>
  </r>
  <r>
    <x v="0"/>
    <x v="0"/>
    <x v="2"/>
    <s v="Sprzedaż i wynajem rowerów"/>
    <x v="2"/>
    <x v="2"/>
    <s v="HL rama górski"/>
    <x v="0"/>
    <d v="2008-05-23T00:00:00"/>
    <x v="1"/>
    <x v="0"/>
    <n v="1364.5"/>
    <n v="722.59490000000005"/>
    <n v="1"/>
    <n v="722.59490000000005"/>
  </r>
  <r>
    <x v="0"/>
    <x v="0"/>
    <x v="2"/>
    <s v="Sprzedaż i wynajem rowerów"/>
    <x v="2"/>
    <x v="2"/>
    <s v="HL rama górski"/>
    <x v="1"/>
    <d v="2008-05-05T00:00:00"/>
    <x v="1"/>
    <x v="0"/>
    <n v="1349.6"/>
    <n v="714.70429999999999"/>
    <n v="1"/>
    <n v="714.70429999999999"/>
  </r>
  <r>
    <x v="0"/>
    <x v="0"/>
    <x v="2"/>
    <s v="Sprzedaż i wynajem rowerów"/>
    <x v="0"/>
    <x v="0"/>
    <s v="Górski-100"/>
    <x v="0"/>
    <d v="2008-05-21T00:00:00"/>
    <x v="1"/>
    <x v="0"/>
    <n v="3399.99"/>
    <n v="2039.9939999999999"/>
    <n v="4"/>
    <n v="8159.9759999999997"/>
  </r>
  <r>
    <x v="0"/>
    <x v="0"/>
    <x v="2"/>
    <s v="Sprzedaż i wynajem rowerów"/>
    <x v="1"/>
    <x v="1"/>
    <s v="Mountain Bike Socks"/>
    <x v="2"/>
    <d v="2008-05-28T00:00:00"/>
    <x v="1"/>
    <x v="0"/>
    <n v="9.5"/>
    <n v="5.7"/>
    <n v="6"/>
    <n v="34.200000000000003"/>
  </r>
  <r>
    <x v="0"/>
    <x v="0"/>
    <x v="2"/>
    <s v="Sprzedaż i wynajem rowerów"/>
    <x v="3"/>
    <x v="7"/>
    <s v="Sport-100"/>
    <x v="5"/>
    <d v="2008-05-01T00:00:00"/>
    <x v="1"/>
    <x v="0"/>
    <n v="34.99"/>
    <n v="20.186499999999999"/>
    <n v="4"/>
    <n v="80.745999999999995"/>
  </r>
  <r>
    <x v="0"/>
    <x v="0"/>
    <x v="2"/>
    <s v="Sprzedaż i wynajem rowerów"/>
    <x v="1"/>
    <x v="4"/>
    <s v="Long-Sleeve Logo Jersey"/>
    <x v="4"/>
    <d v="2008-05-12T00:00:00"/>
    <x v="1"/>
    <x v="0"/>
    <n v="49.99"/>
    <n v="28.840399999999999"/>
    <n v="3"/>
    <n v="86.521199999999993"/>
  </r>
  <r>
    <x v="0"/>
    <x v="0"/>
    <x v="2"/>
    <s v="Sprzedaż i wynajem rowerów"/>
    <x v="1"/>
    <x v="4"/>
    <s v="Long-Sleeve Logo Jersey"/>
    <x v="4"/>
    <d v="2008-05-17T00:00:00"/>
    <x v="1"/>
    <x v="0"/>
    <n v="49.99"/>
    <n v="28.840399999999999"/>
    <n v="1"/>
    <n v="28.840399999999999"/>
  </r>
  <r>
    <x v="0"/>
    <x v="0"/>
    <x v="2"/>
    <s v="Sprzedaż i wynajem rowerów"/>
    <x v="2"/>
    <x v="2"/>
    <s v="HL rama górski"/>
    <x v="0"/>
    <d v="2008-05-28T00:00:00"/>
    <x v="1"/>
    <x v="0"/>
    <n v="1364.5"/>
    <n v="722.59490000000005"/>
    <n v="2"/>
    <n v="1445.1898000000001"/>
  </r>
  <r>
    <x v="0"/>
    <x v="0"/>
    <x v="2"/>
    <s v="Sprzedaż i wynajem rowerów"/>
    <x v="1"/>
    <x v="5"/>
    <s v="nakładka na rower"/>
    <x v="4"/>
    <d v="2008-05-12T00:00:00"/>
    <x v="1"/>
    <x v="0"/>
    <n v="8.99"/>
    <n v="5.1864999999999997"/>
    <n v="6"/>
    <n v="31.119"/>
  </r>
  <r>
    <x v="0"/>
    <x v="0"/>
    <x v="2"/>
    <s v="Sprzedaż i wynajem rowerów"/>
    <x v="0"/>
    <x v="0"/>
    <s v="Górski-100"/>
    <x v="1"/>
    <d v="2008-05-25T00:00:00"/>
    <x v="1"/>
    <x v="0"/>
    <n v="3374.99"/>
    <n v="2024.9939999999999"/>
    <n v="2"/>
    <n v="4049.9879999999998"/>
  </r>
  <r>
    <x v="0"/>
    <x v="0"/>
    <x v="3"/>
    <s v="Klub Towarzyski"/>
    <x v="0"/>
    <x v="3"/>
    <s v="Szosa-450"/>
    <x v="3"/>
    <d v="2008-05-12T00:00:00"/>
    <x v="1"/>
    <x v="0"/>
    <n v="1457.99"/>
    <n v="874.79399999999998"/>
    <n v="1"/>
    <n v="874.79399999999998"/>
  </r>
  <r>
    <x v="0"/>
    <x v="1"/>
    <x v="1"/>
    <s v="Jazdy na rowerach"/>
    <x v="0"/>
    <x v="3"/>
    <s v="Szosa-150"/>
    <x v="3"/>
    <d v="2008-05-08T00:00:00"/>
    <x v="1"/>
    <x v="0"/>
    <n v="3578.27"/>
    <n v="2146.962"/>
    <n v="1"/>
    <n v="2146.962"/>
  </r>
  <r>
    <x v="0"/>
    <x v="1"/>
    <x v="1"/>
    <s v="Jazdy na rowerach"/>
    <x v="2"/>
    <x v="6"/>
    <s v="LL rama rowerowa"/>
    <x v="1"/>
    <d v="2008-05-12T00:00:00"/>
    <x v="1"/>
    <x v="0"/>
    <n v="337.22"/>
    <n v="178.58080000000001"/>
    <n v="1"/>
    <n v="178.58080000000001"/>
  </r>
  <r>
    <x v="0"/>
    <x v="0"/>
    <x v="3"/>
    <s v="Wyposażenie początkującego sportowca"/>
    <x v="1"/>
    <x v="4"/>
    <s v="Long-Sleeve Logo Jersey"/>
    <x v="4"/>
    <d v="2008-05-21T00:00:00"/>
    <x v="1"/>
    <x v="0"/>
    <n v="49.99"/>
    <n v="28.840399999999999"/>
    <n v="2"/>
    <n v="57.680799999999998"/>
  </r>
  <r>
    <x v="0"/>
    <x v="0"/>
    <x v="3"/>
    <s v="Wyposażenie początkującego sportowca"/>
    <x v="1"/>
    <x v="1"/>
    <s v="Mountain Bike Socks"/>
    <x v="2"/>
    <d v="2008-05-03T00:00:00"/>
    <x v="1"/>
    <x v="0"/>
    <n v="9.5"/>
    <n v="5.7"/>
    <n v="6"/>
    <n v="34.200000000000003"/>
  </r>
  <r>
    <x v="0"/>
    <x v="0"/>
    <x v="3"/>
    <s v="Wyposażenie początkującego sportowca"/>
    <x v="0"/>
    <x v="0"/>
    <s v="Górski-100"/>
    <x v="1"/>
    <d v="2008-05-19T00:00:00"/>
    <x v="1"/>
    <x v="0"/>
    <n v="3374.99"/>
    <n v="2024.9939999999999"/>
    <n v="1"/>
    <n v="2024.9939999999999"/>
  </r>
  <r>
    <x v="0"/>
    <x v="0"/>
    <x v="3"/>
    <s v="Wyposażenie początkującego sportowca"/>
    <x v="0"/>
    <x v="0"/>
    <s v="Górski-100"/>
    <x v="0"/>
    <d v="2008-05-21T00:00:00"/>
    <x v="1"/>
    <x v="0"/>
    <n v="3399.99"/>
    <n v="2039.9939999999999"/>
    <n v="1"/>
    <n v="2039.9939999999999"/>
  </r>
  <r>
    <x v="0"/>
    <x v="0"/>
    <x v="3"/>
    <s v="Wyposażenie początkującego sportowca"/>
    <x v="1"/>
    <x v="5"/>
    <s v="nakładka na rower"/>
    <x v="4"/>
    <d v="2008-05-27T00:00:00"/>
    <x v="1"/>
    <x v="0"/>
    <n v="8.99"/>
    <n v="5.1864999999999997"/>
    <n v="2"/>
    <n v="10.372999999999999"/>
  </r>
  <r>
    <x v="0"/>
    <x v="0"/>
    <x v="3"/>
    <s v="Wyposażenie początkującego sportowca"/>
    <x v="0"/>
    <x v="0"/>
    <s v="Górski-100"/>
    <x v="1"/>
    <d v="2008-05-04T00:00:00"/>
    <x v="1"/>
    <x v="0"/>
    <n v="3374.99"/>
    <n v="2024.9939999999999"/>
    <n v="1"/>
    <n v="2024.9939999999999"/>
  </r>
  <r>
    <x v="0"/>
    <x v="0"/>
    <x v="3"/>
    <s v="Wyposażenie początkującego sportowca"/>
    <x v="0"/>
    <x v="0"/>
    <s v="Górski-100"/>
    <x v="0"/>
    <d v="2008-05-01T00:00:00"/>
    <x v="1"/>
    <x v="0"/>
    <n v="3399.99"/>
    <n v="2039.9939999999999"/>
    <n v="1"/>
    <n v="2039.9939999999999"/>
  </r>
  <r>
    <x v="0"/>
    <x v="0"/>
    <x v="0"/>
    <s v="Solidne części"/>
    <x v="0"/>
    <x v="3"/>
    <s v="Szosa-650"/>
    <x v="3"/>
    <d v="2008-05-29T00:00:00"/>
    <x v="1"/>
    <x v="0"/>
    <n v="782.99"/>
    <n v="419.45890000000003"/>
    <n v="1"/>
    <n v="419.45890000000003"/>
  </r>
  <r>
    <x v="0"/>
    <x v="0"/>
    <x v="4"/>
    <s v="Klub Wesołej Zabawy"/>
    <x v="2"/>
    <x v="6"/>
    <s v="ML rama rowerowa"/>
    <x v="3"/>
    <d v="2008-05-17T00:00:00"/>
    <x v="1"/>
    <x v="0"/>
    <n v="594.83000000000004"/>
    <n v="356.89800000000002"/>
    <n v="1"/>
    <n v="356.89800000000002"/>
  </r>
  <r>
    <x v="0"/>
    <x v="0"/>
    <x v="4"/>
    <s v="Klub Wesołej Zabawy"/>
    <x v="0"/>
    <x v="3"/>
    <s v="Szosa-150"/>
    <x v="3"/>
    <d v="2008-05-29T00:00:00"/>
    <x v="1"/>
    <x v="0"/>
    <n v="3578.27"/>
    <n v="2146.962"/>
    <n v="3"/>
    <n v="6440.8860000000004"/>
  </r>
  <r>
    <x v="0"/>
    <x v="0"/>
    <x v="4"/>
    <s v="Klub Wesołej Zabawy"/>
    <x v="1"/>
    <x v="4"/>
    <s v="Long-Sleeve Logo Jersey"/>
    <x v="4"/>
    <d v="2008-05-25T00:00:00"/>
    <x v="1"/>
    <x v="0"/>
    <n v="49.99"/>
    <n v="28.840399999999999"/>
    <n v="2"/>
    <n v="57.680799999999998"/>
  </r>
  <r>
    <x v="0"/>
    <x v="0"/>
    <x v="4"/>
    <s v="Klub Wesołej Zabawy"/>
    <x v="2"/>
    <x v="6"/>
    <s v="LL rama rowerowa"/>
    <x v="3"/>
    <d v="2008-05-26T00:00:00"/>
    <x v="1"/>
    <x v="0"/>
    <n v="337.22"/>
    <n v="183.93819999999999"/>
    <n v="1"/>
    <n v="183.93819999999999"/>
  </r>
  <r>
    <x v="0"/>
    <x v="0"/>
    <x v="4"/>
    <s v="Klub Wesołej Zabawy"/>
    <x v="3"/>
    <x v="7"/>
    <s v="Sport-100"/>
    <x v="3"/>
    <d v="2008-05-16T00:00:00"/>
    <x v="1"/>
    <x v="0"/>
    <n v="34.99"/>
    <n v="20.186499999999999"/>
    <n v="2"/>
    <n v="40.372999999999998"/>
  </r>
  <r>
    <x v="0"/>
    <x v="0"/>
    <x v="4"/>
    <s v="Klub Wesołej Zabawy"/>
    <x v="0"/>
    <x v="3"/>
    <s v="Szosa-650"/>
    <x v="3"/>
    <d v="2008-05-30T00:00:00"/>
    <x v="1"/>
    <x v="0"/>
    <n v="782.99"/>
    <n v="419.45890000000003"/>
    <n v="1"/>
    <n v="419.45890000000003"/>
  </r>
  <r>
    <x v="0"/>
    <x v="0"/>
    <x v="4"/>
    <s v="Klub Wesołej Zabawy"/>
    <x v="2"/>
    <x v="6"/>
    <s v="LL rama rowerowa"/>
    <x v="1"/>
    <d v="2008-05-29T00:00:00"/>
    <x v="1"/>
    <x v="0"/>
    <n v="337.22"/>
    <n v="178.58080000000001"/>
    <n v="2"/>
    <n v="357.16160000000002"/>
  </r>
  <r>
    <x v="0"/>
    <x v="0"/>
    <x v="4"/>
    <s v="Klub Wesołej Zabawy"/>
    <x v="3"/>
    <x v="7"/>
    <s v="Sport-100"/>
    <x v="1"/>
    <d v="2008-05-13T00:00:00"/>
    <x v="1"/>
    <x v="0"/>
    <n v="34.99"/>
    <n v="20.186499999999999"/>
    <n v="5"/>
    <n v="100.93249999999999"/>
  </r>
  <r>
    <x v="0"/>
    <x v="0"/>
    <x v="4"/>
    <s v="Klub Wesołej Zabawy"/>
    <x v="0"/>
    <x v="3"/>
    <s v="Szosa-450"/>
    <x v="3"/>
    <d v="2008-05-20T00:00:00"/>
    <x v="1"/>
    <x v="0"/>
    <n v="1457.99"/>
    <n v="874.79399999999998"/>
    <n v="3"/>
    <n v="2624.3820000000001"/>
  </r>
  <r>
    <x v="0"/>
    <x v="0"/>
    <x v="4"/>
    <s v="Klub Wesołej Zabawy"/>
    <x v="2"/>
    <x v="6"/>
    <s v="LL rama rowerowa"/>
    <x v="3"/>
    <d v="2008-05-26T00:00:00"/>
    <x v="1"/>
    <x v="0"/>
    <n v="337.22"/>
    <n v="183.93819999999999"/>
    <n v="1"/>
    <n v="183.93819999999999"/>
  </r>
  <r>
    <x v="0"/>
    <x v="0"/>
    <x v="4"/>
    <s v="Klub Wesołej Zabawy"/>
    <x v="0"/>
    <x v="3"/>
    <s v="Szosa-150"/>
    <x v="3"/>
    <d v="2008-05-20T00:00:00"/>
    <x v="1"/>
    <x v="0"/>
    <n v="3578.27"/>
    <n v="2146.962"/>
    <n v="2"/>
    <n v="4293.924"/>
  </r>
  <r>
    <x v="0"/>
    <x v="0"/>
    <x v="4"/>
    <s v="Klub Wesołej Zabawy"/>
    <x v="2"/>
    <x v="6"/>
    <s v="LL rama rowerowa"/>
    <x v="1"/>
    <d v="2008-05-01T00:00:00"/>
    <x v="1"/>
    <x v="0"/>
    <n v="337.22"/>
    <n v="178.58080000000001"/>
    <n v="2"/>
    <n v="357.16160000000002"/>
  </r>
  <r>
    <x v="0"/>
    <x v="0"/>
    <x v="4"/>
    <s v="Klub Wesołej Zabawy"/>
    <x v="0"/>
    <x v="3"/>
    <s v="Szosa-650"/>
    <x v="1"/>
    <d v="2008-05-17T00:00:00"/>
    <x v="1"/>
    <x v="0"/>
    <n v="782.99"/>
    <n v="419.45890000000003"/>
    <n v="1"/>
    <n v="419.45890000000003"/>
  </r>
  <r>
    <x v="0"/>
    <x v="0"/>
    <x v="4"/>
    <s v="Klub Wesołej Zabawy"/>
    <x v="0"/>
    <x v="3"/>
    <s v="Szosa-650"/>
    <x v="1"/>
    <d v="2008-05-28T00:00:00"/>
    <x v="1"/>
    <x v="0"/>
    <n v="782.99"/>
    <n v="419.45890000000003"/>
    <n v="2"/>
    <n v="838.91780000000006"/>
  </r>
  <r>
    <x v="0"/>
    <x v="0"/>
    <x v="4"/>
    <s v="Klub Wesołej Zabawy"/>
    <x v="0"/>
    <x v="3"/>
    <s v="Szosa-650"/>
    <x v="3"/>
    <d v="2008-05-08T00:00:00"/>
    <x v="1"/>
    <x v="0"/>
    <n v="782.99"/>
    <n v="419.45890000000003"/>
    <n v="1"/>
    <n v="419.45890000000003"/>
  </r>
  <r>
    <x v="0"/>
    <x v="0"/>
    <x v="4"/>
    <s v="Klub Wesołej Zabawy"/>
    <x v="0"/>
    <x v="3"/>
    <s v="Szosa-150"/>
    <x v="3"/>
    <d v="2008-05-06T00:00:00"/>
    <x v="1"/>
    <x v="0"/>
    <n v="3578.27"/>
    <n v="2146.962"/>
    <n v="3"/>
    <n v="6440.8860000000004"/>
  </r>
  <r>
    <x v="0"/>
    <x v="0"/>
    <x v="4"/>
    <s v="Klub Wesołej Zabawy"/>
    <x v="0"/>
    <x v="3"/>
    <s v="Szosa-650"/>
    <x v="1"/>
    <d v="2008-05-06T00:00:00"/>
    <x v="1"/>
    <x v="0"/>
    <n v="782.99"/>
    <n v="419.45890000000003"/>
    <n v="1"/>
    <n v="419.45890000000003"/>
  </r>
  <r>
    <x v="0"/>
    <x v="0"/>
    <x v="4"/>
    <s v="Klub Wesołej Zabawy"/>
    <x v="0"/>
    <x v="3"/>
    <s v="Szosa-650"/>
    <x v="1"/>
    <d v="2008-05-07T00:00:00"/>
    <x v="1"/>
    <x v="0"/>
    <n v="782.99"/>
    <n v="419.45890000000003"/>
    <n v="2"/>
    <n v="838.91780000000006"/>
  </r>
  <r>
    <x v="0"/>
    <x v="0"/>
    <x v="4"/>
    <s v="Klub Wesołej Zabawy"/>
    <x v="0"/>
    <x v="3"/>
    <s v="Szosa-650"/>
    <x v="3"/>
    <d v="2008-05-22T00:00:00"/>
    <x v="1"/>
    <x v="0"/>
    <n v="782.99"/>
    <n v="419.45890000000003"/>
    <n v="2"/>
    <n v="838.91780000000006"/>
  </r>
  <r>
    <x v="0"/>
    <x v="0"/>
    <x v="4"/>
    <s v="Klub Wesołej Zabawy"/>
    <x v="0"/>
    <x v="3"/>
    <s v="Szosa-650"/>
    <x v="1"/>
    <d v="2008-05-18T00:00:00"/>
    <x v="1"/>
    <x v="0"/>
    <n v="782.99"/>
    <n v="419.45890000000003"/>
    <n v="1"/>
    <n v="419.45890000000003"/>
  </r>
  <r>
    <x v="0"/>
    <x v="0"/>
    <x v="4"/>
    <s v="Klub Wesołej Zabawy"/>
    <x v="1"/>
    <x v="4"/>
    <s v="Long-Sleeve Logo Jersey"/>
    <x v="4"/>
    <d v="2008-05-19T00:00:00"/>
    <x v="1"/>
    <x v="0"/>
    <n v="49.99"/>
    <n v="28.840399999999999"/>
    <n v="2"/>
    <n v="57.680799999999998"/>
  </r>
  <r>
    <x v="0"/>
    <x v="0"/>
    <x v="4"/>
    <s v="Klub Wesołej Zabawy"/>
    <x v="0"/>
    <x v="3"/>
    <s v="Szosa-650"/>
    <x v="1"/>
    <d v="2008-05-15T00:00:00"/>
    <x v="1"/>
    <x v="0"/>
    <n v="782.99"/>
    <n v="419.45890000000003"/>
    <n v="3"/>
    <n v="1258.3767"/>
  </r>
  <r>
    <x v="0"/>
    <x v="0"/>
    <x v="4"/>
    <s v="Klub Wesołej Zabawy"/>
    <x v="0"/>
    <x v="3"/>
    <s v="Szosa-450"/>
    <x v="3"/>
    <d v="2008-05-23T00:00:00"/>
    <x v="1"/>
    <x v="0"/>
    <n v="1457.99"/>
    <n v="874.79399999999998"/>
    <n v="1"/>
    <n v="874.79399999999998"/>
  </r>
  <r>
    <x v="0"/>
    <x v="0"/>
    <x v="4"/>
    <s v="Klub Wesołej Zabawy"/>
    <x v="0"/>
    <x v="3"/>
    <s v="Szosa-450"/>
    <x v="3"/>
    <d v="2008-05-06T00:00:00"/>
    <x v="1"/>
    <x v="0"/>
    <n v="1457.99"/>
    <n v="874.79399999999998"/>
    <n v="1"/>
    <n v="874.79399999999998"/>
  </r>
  <r>
    <x v="0"/>
    <x v="0"/>
    <x v="4"/>
    <s v="Klub Wesołej Zabawy"/>
    <x v="3"/>
    <x v="7"/>
    <s v="Sport-100"/>
    <x v="5"/>
    <d v="2008-05-22T00:00:00"/>
    <x v="1"/>
    <x v="0"/>
    <n v="34.99"/>
    <n v="20.186499999999999"/>
    <n v="3"/>
    <n v="60.5595"/>
  </r>
  <r>
    <x v="0"/>
    <x v="0"/>
    <x v="4"/>
    <s v="Klub Wesołej Zabawy"/>
    <x v="1"/>
    <x v="4"/>
    <s v="Long-Sleeve Logo Jersey"/>
    <x v="4"/>
    <d v="2008-05-30T00:00:00"/>
    <x v="1"/>
    <x v="0"/>
    <n v="49.99"/>
    <n v="28.840399999999999"/>
    <n v="1"/>
    <n v="28.840399999999999"/>
  </r>
  <r>
    <x v="0"/>
    <x v="0"/>
    <x v="4"/>
    <s v="Klub Wesołej Zabawy"/>
    <x v="0"/>
    <x v="3"/>
    <s v="Szosa-650"/>
    <x v="3"/>
    <d v="2008-05-19T00:00:00"/>
    <x v="1"/>
    <x v="0"/>
    <n v="782.99"/>
    <n v="419.45890000000003"/>
    <n v="4"/>
    <n v="1677.8356000000001"/>
  </r>
  <r>
    <x v="0"/>
    <x v="0"/>
    <x v="3"/>
    <s v="Dom narciarstwa alpejskiego"/>
    <x v="0"/>
    <x v="3"/>
    <s v="Szosa-650"/>
    <x v="1"/>
    <d v="2008-05-20T00:00:00"/>
    <x v="1"/>
    <x v="0"/>
    <n v="782.99"/>
    <n v="419.45890000000003"/>
    <n v="2"/>
    <n v="838.91780000000006"/>
  </r>
  <r>
    <x v="0"/>
    <x v="0"/>
    <x v="3"/>
    <s v="Dom narciarstwa alpejskiego"/>
    <x v="0"/>
    <x v="3"/>
    <s v="Szosa-650"/>
    <x v="3"/>
    <d v="2008-05-04T00:00:00"/>
    <x v="1"/>
    <x v="0"/>
    <n v="782.99"/>
    <n v="419.45890000000003"/>
    <n v="1"/>
    <n v="419.45890000000003"/>
  </r>
  <r>
    <x v="0"/>
    <x v="0"/>
    <x v="3"/>
    <s v="Dom narciarstwa alpejskiego"/>
    <x v="0"/>
    <x v="3"/>
    <s v="Szosa-450"/>
    <x v="3"/>
    <d v="2008-05-17T00:00:00"/>
    <x v="1"/>
    <x v="0"/>
    <n v="1457.99"/>
    <n v="874.79399999999998"/>
    <n v="3"/>
    <n v="2624.3820000000001"/>
  </r>
  <r>
    <x v="0"/>
    <x v="0"/>
    <x v="0"/>
    <s v="Rowery ze Słonecznego Miejsca"/>
    <x v="0"/>
    <x v="3"/>
    <s v="Szosa-650"/>
    <x v="3"/>
    <d v="2008-05-06T00:00:00"/>
    <x v="1"/>
    <x v="0"/>
    <n v="782.99"/>
    <n v="419.45890000000003"/>
    <n v="1"/>
    <n v="419.45890000000003"/>
  </r>
  <r>
    <x v="0"/>
    <x v="0"/>
    <x v="0"/>
    <s v="Rowery ze Słonecznego Miejsca"/>
    <x v="0"/>
    <x v="3"/>
    <s v="Szosa-650"/>
    <x v="3"/>
    <d v="2008-05-14T00:00:00"/>
    <x v="1"/>
    <x v="0"/>
    <n v="782.99"/>
    <n v="419.45890000000003"/>
    <n v="1"/>
    <n v="419.45890000000003"/>
  </r>
  <r>
    <x v="0"/>
    <x v="0"/>
    <x v="0"/>
    <s v="Rowery ze Słonecznego Miejsca"/>
    <x v="0"/>
    <x v="3"/>
    <s v="Szosa-650"/>
    <x v="1"/>
    <d v="2008-05-20T00:00:00"/>
    <x v="1"/>
    <x v="0"/>
    <n v="782.99"/>
    <n v="419.45890000000003"/>
    <n v="3"/>
    <n v="1258.3767"/>
  </r>
  <r>
    <x v="0"/>
    <x v="0"/>
    <x v="0"/>
    <s v="Rowery ze Słonecznego Miejsca"/>
    <x v="0"/>
    <x v="3"/>
    <s v="Szosa-650"/>
    <x v="1"/>
    <d v="2008-05-11T00:00:00"/>
    <x v="1"/>
    <x v="0"/>
    <n v="782.99"/>
    <n v="419.45890000000003"/>
    <n v="2"/>
    <n v="838.91780000000006"/>
  </r>
  <r>
    <x v="0"/>
    <x v="0"/>
    <x v="0"/>
    <s v="Rowery ze Słonecznego Miejsca"/>
    <x v="1"/>
    <x v="5"/>
    <s v="nakładka na rower"/>
    <x v="4"/>
    <d v="2008-05-04T00:00:00"/>
    <x v="1"/>
    <x v="0"/>
    <n v="8.99"/>
    <n v="5.1864999999999997"/>
    <n v="3"/>
    <n v="15.5595"/>
  </r>
  <r>
    <x v="0"/>
    <x v="0"/>
    <x v="0"/>
    <s v="Rowery ze Słonecznego Miejsca"/>
    <x v="1"/>
    <x v="4"/>
    <s v="Long-Sleeve Logo Jersey"/>
    <x v="4"/>
    <d v="2008-05-04T00:00:00"/>
    <x v="1"/>
    <x v="0"/>
    <n v="49.99"/>
    <n v="28.840399999999999"/>
    <n v="3"/>
    <n v="86.521199999999993"/>
  </r>
  <r>
    <x v="0"/>
    <x v="0"/>
    <x v="0"/>
    <s v="Rowery ze Słonecznego Miejsca"/>
    <x v="0"/>
    <x v="3"/>
    <s v="Szosa-650"/>
    <x v="3"/>
    <d v="2008-05-21T00:00:00"/>
    <x v="1"/>
    <x v="0"/>
    <n v="782.99"/>
    <n v="419.45890000000003"/>
    <n v="3"/>
    <n v="1258.3767"/>
  </r>
  <r>
    <x v="0"/>
    <x v="0"/>
    <x v="0"/>
    <s v="Rowery ze Słonecznego Miejsca"/>
    <x v="0"/>
    <x v="3"/>
    <s v="Szosa-650"/>
    <x v="3"/>
    <d v="2008-05-17T00:00:00"/>
    <x v="1"/>
    <x v="0"/>
    <n v="782.99"/>
    <n v="419.45890000000003"/>
    <n v="1"/>
    <n v="419.45890000000003"/>
  </r>
  <r>
    <x v="0"/>
    <x v="1"/>
    <x v="1"/>
    <s v="Sala projekcyjna"/>
    <x v="0"/>
    <x v="3"/>
    <s v="Szosa-650"/>
    <x v="1"/>
    <d v="2008-05-13T00:00:00"/>
    <x v="1"/>
    <x v="0"/>
    <n v="782.99"/>
    <n v="419.45890000000003"/>
    <n v="2"/>
    <n v="838.91780000000006"/>
  </r>
  <r>
    <x v="0"/>
    <x v="1"/>
    <x v="1"/>
    <s v="Dziesiątka — sklep rowerowy"/>
    <x v="0"/>
    <x v="3"/>
    <s v="Szosa-650"/>
    <x v="1"/>
    <d v="2008-05-06T00:00:00"/>
    <x v="1"/>
    <x v="0"/>
    <n v="782.99"/>
    <n v="419.45890000000003"/>
    <n v="1"/>
    <n v="419.45890000000003"/>
  </r>
  <r>
    <x v="0"/>
    <x v="1"/>
    <x v="1"/>
    <s v="Dziesiątka — sklep rowerowy"/>
    <x v="2"/>
    <x v="6"/>
    <s v="ML rama rowerowa"/>
    <x v="3"/>
    <d v="2008-05-16T00:00:00"/>
    <x v="1"/>
    <x v="0"/>
    <n v="594.83000000000004"/>
    <n v="356.89800000000002"/>
    <n v="1"/>
    <n v="356.89800000000002"/>
  </r>
  <r>
    <x v="0"/>
    <x v="1"/>
    <x v="1"/>
    <s v="Dziesiątka — sklep rowerowy"/>
    <x v="0"/>
    <x v="3"/>
    <s v="Szosa-650"/>
    <x v="3"/>
    <d v="2008-05-06T00:00:00"/>
    <x v="1"/>
    <x v="0"/>
    <n v="782.99"/>
    <n v="419.45890000000003"/>
    <n v="1"/>
    <n v="419.45890000000003"/>
  </r>
  <r>
    <x v="0"/>
    <x v="1"/>
    <x v="1"/>
    <s v="Dziesiątka — sklep rowerowy"/>
    <x v="0"/>
    <x v="3"/>
    <s v="Szosa-150"/>
    <x v="3"/>
    <d v="2008-05-23T00:00:00"/>
    <x v="1"/>
    <x v="0"/>
    <n v="3578.27"/>
    <n v="2146.962"/>
    <n v="1"/>
    <n v="2146.962"/>
  </r>
  <r>
    <x v="0"/>
    <x v="1"/>
    <x v="1"/>
    <s v="Dziesiątka — sklep rowerowy"/>
    <x v="0"/>
    <x v="3"/>
    <s v="Szosa-650"/>
    <x v="1"/>
    <d v="2008-05-29T00:00:00"/>
    <x v="1"/>
    <x v="0"/>
    <n v="782.99"/>
    <n v="419.45890000000003"/>
    <n v="1"/>
    <n v="419.45890000000003"/>
  </r>
  <r>
    <x v="0"/>
    <x v="1"/>
    <x v="1"/>
    <s v="Dziesiątka — sklep rowerowy"/>
    <x v="3"/>
    <x v="7"/>
    <s v="Sport-100"/>
    <x v="5"/>
    <d v="2008-05-03T00:00:00"/>
    <x v="1"/>
    <x v="0"/>
    <n v="34.99"/>
    <n v="20.186499999999999"/>
    <n v="2"/>
    <n v="40.372999999999998"/>
  </r>
  <r>
    <x v="0"/>
    <x v="1"/>
    <x v="1"/>
    <s v="Dziesiątka — sklep rowerowy"/>
    <x v="2"/>
    <x v="6"/>
    <s v="LL rama rowerowa"/>
    <x v="1"/>
    <d v="2008-05-19T00:00:00"/>
    <x v="1"/>
    <x v="0"/>
    <n v="337.22"/>
    <n v="178.58080000000001"/>
    <n v="1"/>
    <n v="178.58080000000001"/>
  </r>
  <r>
    <x v="0"/>
    <x v="1"/>
    <x v="1"/>
    <s v="Dziesiątka — sklep rowerowy"/>
    <x v="0"/>
    <x v="3"/>
    <s v="Szosa-150"/>
    <x v="3"/>
    <d v="2008-05-21T00:00:00"/>
    <x v="1"/>
    <x v="0"/>
    <n v="3578.27"/>
    <n v="2146.962"/>
    <n v="2"/>
    <n v="4293.924"/>
  </r>
  <r>
    <x v="0"/>
    <x v="1"/>
    <x v="1"/>
    <s v="Dziesiątka — sklep rowerowy"/>
    <x v="2"/>
    <x v="6"/>
    <s v="LL rama rowerowa"/>
    <x v="3"/>
    <d v="2008-05-01T00:00:00"/>
    <x v="1"/>
    <x v="0"/>
    <n v="337.22"/>
    <n v="183.93819999999999"/>
    <n v="2"/>
    <n v="367.87639999999999"/>
  </r>
  <r>
    <x v="0"/>
    <x v="1"/>
    <x v="1"/>
    <s v="Dziesiątka — sklep rowerowy"/>
    <x v="1"/>
    <x v="5"/>
    <s v="nakładka na rower"/>
    <x v="4"/>
    <d v="2008-05-27T00:00:00"/>
    <x v="1"/>
    <x v="0"/>
    <n v="8.99"/>
    <n v="5.1864999999999997"/>
    <n v="1"/>
    <n v="5.1864999999999997"/>
  </r>
  <r>
    <x v="0"/>
    <x v="1"/>
    <x v="1"/>
    <s v="Dziesiątka — sklep rowerowy"/>
    <x v="3"/>
    <x v="7"/>
    <s v="Sport-100"/>
    <x v="3"/>
    <d v="2008-05-29T00:00:00"/>
    <x v="1"/>
    <x v="0"/>
    <n v="34.99"/>
    <n v="20.186499999999999"/>
    <n v="2"/>
    <n v="40.372999999999998"/>
  </r>
  <r>
    <x v="0"/>
    <x v="1"/>
    <x v="1"/>
    <s v="Dziesiątka — sklep rowerowy"/>
    <x v="0"/>
    <x v="3"/>
    <s v="Szosa-650"/>
    <x v="3"/>
    <d v="2008-05-14T00:00:00"/>
    <x v="1"/>
    <x v="0"/>
    <n v="782.99"/>
    <n v="419.45890000000003"/>
    <n v="2"/>
    <n v="838.91780000000006"/>
  </r>
  <r>
    <x v="0"/>
    <x v="1"/>
    <x v="1"/>
    <s v="Dziesiątka — sklep rowerowy"/>
    <x v="1"/>
    <x v="4"/>
    <s v="Long-Sleeve Logo Jersey"/>
    <x v="4"/>
    <d v="2008-05-15T00:00:00"/>
    <x v="1"/>
    <x v="0"/>
    <n v="49.99"/>
    <n v="28.840399999999999"/>
    <n v="3"/>
    <n v="86.521199999999993"/>
  </r>
  <r>
    <x v="0"/>
    <x v="1"/>
    <x v="1"/>
    <s v="Dziesiątka — sklep rowerowy"/>
    <x v="0"/>
    <x v="3"/>
    <s v="Szosa-650"/>
    <x v="3"/>
    <d v="2008-05-12T00:00:00"/>
    <x v="1"/>
    <x v="0"/>
    <n v="782.99"/>
    <n v="419.45890000000003"/>
    <n v="2"/>
    <n v="838.91780000000006"/>
  </r>
  <r>
    <x v="0"/>
    <x v="1"/>
    <x v="1"/>
    <s v="Dziesiątka — sklep rowerowy"/>
    <x v="0"/>
    <x v="3"/>
    <s v="Szosa-650"/>
    <x v="1"/>
    <d v="2008-05-29T00:00:00"/>
    <x v="1"/>
    <x v="0"/>
    <n v="782.99"/>
    <n v="419.45890000000003"/>
    <n v="1"/>
    <n v="419.45890000000003"/>
  </r>
  <r>
    <x v="0"/>
    <x v="1"/>
    <x v="1"/>
    <s v="Dziesiątka — sklep rowerowy"/>
    <x v="0"/>
    <x v="3"/>
    <s v="Szosa-450"/>
    <x v="3"/>
    <d v="2008-05-27T00:00:00"/>
    <x v="1"/>
    <x v="0"/>
    <n v="1457.99"/>
    <n v="874.79399999999998"/>
    <n v="1"/>
    <n v="874.79399999999998"/>
  </r>
  <r>
    <x v="0"/>
    <x v="1"/>
    <x v="1"/>
    <s v="Dziesiątka — sklep rowerowy"/>
    <x v="0"/>
    <x v="3"/>
    <s v="Szosa-650"/>
    <x v="1"/>
    <d v="2008-05-13T00:00:00"/>
    <x v="1"/>
    <x v="0"/>
    <n v="782.99"/>
    <n v="419.45890000000003"/>
    <n v="1"/>
    <n v="419.45890000000003"/>
  </r>
  <r>
    <x v="0"/>
    <x v="1"/>
    <x v="1"/>
    <s v="Dziesiątka — sklep rowerowy"/>
    <x v="0"/>
    <x v="3"/>
    <s v="Szosa-150"/>
    <x v="3"/>
    <d v="2008-05-23T00:00:00"/>
    <x v="1"/>
    <x v="0"/>
    <n v="3578.27"/>
    <n v="2146.962"/>
    <n v="1"/>
    <n v="2146.962"/>
  </r>
  <r>
    <x v="0"/>
    <x v="1"/>
    <x v="1"/>
    <s v="Dziesiątka — sklep rowerowy"/>
    <x v="0"/>
    <x v="3"/>
    <s v="Szosa-650"/>
    <x v="3"/>
    <d v="2008-05-01T00:00:00"/>
    <x v="1"/>
    <x v="0"/>
    <n v="782.99"/>
    <n v="419.45890000000003"/>
    <n v="2"/>
    <n v="838.91780000000006"/>
  </r>
  <r>
    <x v="0"/>
    <x v="1"/>
    <x v="1"/>
    <s v="Dziesiątka — sklep rowerowy"/>
    <x v="0"/>
    <x v="3"/>
    <s v="Szosa-650"/>
    <x v="3"/>
    <d v="2008-05-31T00:00:00"/>
    <x v="1"/>
    <x v="0"/>
    <n v="782.99"/>
    <n v="419.45890000000003"/>
    <n v="3"/>
    <n v="1258.3767"/>
  </r>
  <r>
    <x v="0"/>
    <x v="1"/>
    <x v="1"/>
    <s v="Dziesiątka — sklep rowerowy"/>
    <x v="3"/>
    <x v="7"/>
    <s v="Sport-100"/>
    <x v="1"/>
    <d v="2008-05-29T00:00:00"/>
    <x v="1"/>
    <x v="0"/>
    <n v="34.99"/>
    <n v="20.186499999999999"/>
    <n v="1"/>
    <n v="20.186499999999999"/>
  </r>
  <r>
    <x v="0"/>
    <x v="1"/>
    <x v="1"/>
    <s v="Dziesiątka — sklep rowerowy"/>
    <x v="1"/>
    <x v="4"/>
    <s v="Long-Sleeve Logo Jersey"/>
    <x v="4"/>
    <d v="2008-05-04T00:00:00"/>
    <x v="1"/>
    <x v="0"/>
    <n v="49.99"/>
    <n v="28.840399999999999"/>
    <n v="2"/>
    <n v="57.680799999999998"/>
  </r>
  <r>
    <x v="0"/>
    <x v="1"/>
    <x v="1"/>
    <s v="Dziesiątka — sklep rowerowy"/>
    <x v="0"/>
    <x v="3"/>
    <s v="Szosa-450"/>
    <x v="3"/>
    <d v="2008-05-26T00:00:00"/>
    <x v="1"/>
    <x v="0"/>
    <n v="1457.99"/>
    <n v="874.79399999999998"/>
    <n v="2"/>
    <n v="1749.588"/>
  </r>
  <r>
    <x v="0"/>
    <x v="1"/>
    <x v="1"/>
    <s v="Dziesiątka — sklep rowerowy"/>
    <x v="0"/>
    <x v="3"/>
    <s v="Szosa-150"/>
    <x v="3"/>
    <d v="2008-05-20T00:00:00"/>
    <x v="1"/>
    <x v="0"/>
    <n v="3578.27"/>
    <n v="2146.962"/>
    <n v="3"/>
    <n v="6440.8860000000004"/>
  </r>
  <r>
    <x v="0"/>
    <x v="1"/>
    <x v="1"/>
    <s v="Dziesiątka — sklep rowerowy"/>
    <x v="1"/>
    <x v="4"/>
    <s v="Long-Sleeve Logo Jersey"/>
    <x v="4"/>
    <d v="2008-05-06T00:00:00"/>
    <x v="1"/>
    <x v="0"/>
    <n v="49.99"/>
    <n v="28.840399999999999"/>
    <n v="1"/>
    <n v="28.840399999999999"/>
  </r>
  <r>
    <x v="0"/>
    <x v="1"/>
    <x v="1"/>
    <s v="Dziesiątka — sklep rowerowy"/>
    <x v="0"/>
    <x v="3"/>
    <s v="Szosa-650"/>
    <x v="1"/>
    <d v="2008-05-25T00:00:00"/>
    <x v="1"/>
    <x v="0"/>
    <n v="782.99"/>
    <n v="419.45890000000003"/>
    <n v="1"/>
    <n v="419.45890000000003"/>
  </r>
  <r>
    <x v="0"/>
    <x v="1"/>
    <x v="1"/>
    <s v="Dziesiątka — sklep rowerowy"/>
    <x v="0"/>
    <x v="3"/>
    <s v="Szosa-650"/>
    <x v="3"/>
    <d v="2008-05-31T00:00:00"/>
    <x v="1"/>
    <x v="0"/>
    <n v="782.99"/>
    <n v="419.45890000000003"/>
    <n v="1"/>
    <n v="419.45890000000003"/>
  </r>
  <r>
    <x v="0"/>
    <x v="1"/>
    <x v="1"/>
    <s v="Dziesiątka — sklep rowerowy"/>
    <x v="2"/>
    <x v="6"/>
    <s v="LL rama rowerowa"/>
    <x v="3"/>
    <d v="2008-05-20T00:00:00"/>
    <x v="1"/>
    <x v="0"/>
    <n v="337.22"/>
    <n v="183.93819999999999"/>
    <n v="3"/>
    <n v="551.81459999999993"/>
  </r>
  <r>
    <x v="0"/>
    <x v="1"/>
    <x v="1"/>
    <s v="Dziesiątka — sklep rowerowy"/>
    <x v="0"/>
    <x v="3"/>
    <s v="Szosa-450"/>
    <x v="3"/>
    <d v="2008-05-12T00:00:00"/>
    <x v="1"/>
    <x v="0"/>
    <n v="1457.99"/>
    <n v="874.79399999999998"/>
    <n v="4"/>
    <n v="3499.1759999999999"/>
  </r>
  <r>
    <x v="0"/>
    <x v="1"/>
    <x v="1"/>
    <s v="Polecane rowery"/>
    <x v="0"/>
    <x v="3"/>
    <s v="Szosa-450"/>
    <x v="3"/>
    <d v="2008-05-10T00:00:00"/>
    <x v="1"/>
    <x v="0"/>
    <n v="1457.99"/>
    <n v="874.79399999999998"/>
    <n v="1"/>
    <n v="874.79399999999998"/>
  </r>
  <r>
    <x v="0"/>
    <x v="0"/>
    <x v="2"/>
    <s v="Firma oponiarska Nonskind"/>
    <x v="2"/>
    <x v="2"/>
    <s v="HL rama górski"/>
    <x v="0"/>
    <d v="2008-05-19T00:00:00"/>
    <x v="1"/>
    <x v="0"/>
    <n v="1364.5"/>
    <n v="722.59490000000005"/>
    <n v="1"/>
    <n v="722.59490000000005"/>
  </r>
  <r>
    <x v="0"/>
    <x v="0"/>
    <x v="0"/>
    <s v="Nowe rowery Sp. z o.o."/>
    <x v="2"/>
    <x v="6"/>
    <s v="HL rama rowerowa szosa"/>
    <x v="3"/>
    <d v="2008-05-02T00:00:00"/>
    <x v="1"/>
    <x v="0"/>
    <n v="1431.5"/>
    <n v="758.07590000000005"/>
    <n v="1"/>
    <n v="758.07590000000005"/>
  </r>
  <r>
    <x v="0"/>
    <x v="0"/>
    <x v="0"/>
    <s v="Handel detaliczny — sprzedaż i serwis"/>
    <x v="3"/>
    <x v="7"/>
    <s v="Sport-100"/>
    <x v="3"/>
    <d v="2008-05-21T00:00:00"/>
    <x v="1"/>
    <x v="0"/>
    <n v="34.99"/>
    <n v="20.186499999999999"/>
    <n v="4"/>
    <n v="80.745999999999995"/>
  </r>
  <r>
    <x v="0"/>
    <x v="0"/>
    <x v="0"/>
    <s v="Handel detaliczny — sprzedaż i serwis"/>
    <x v="0"/>
    <x v="3"/>
    <s v="Szosa-150"/>
    <x v="3"/>
    <d v="2008-05-25T00:00:00"/>
    <x v="1"/>
    <x v="0"/>
    <n v="3578.27"/>
    <n v="2146.962"/>
    <n v="2"/>
    <n v="4293.924"/>
  </r>
  <r>
    <x v="0"/>
    <x v="0"/>
    <x v="0"/>
    <s v="Handel detaliczny — sprzedaż i serwis"/>
    <x v="0"/>
    <x v="3"/>
    <s v="Szosa-150"/>
    <x v="3"/>
    <d v="2008-05-19T00:00:00"/>
    <x v="1"/>
    <x v="0"/>
    <n v="3578.27"/>
    <n v="2146.962"/>
    <n v="1"/>
    <n v="2146.962"/>
  </r>
  <r>
    <x v="0"/>
    <x v="0"/>
    <x v="0"/>
    <s v="Handel detaliczny — sprzedaż i serwis"/>
    <x v="0"/>
    <x v="3"/>
    <s v="Szosa-150"/>
    <x v="3"/>
    <d v="2008-05-28T00:00:00"/>
    <x v="1"/>
    <x v="0"/>
    <n v="3578.27"/>
    <n v="2146.962"/>
    <n v="4"/>
    <n v="8587.848"/>
  </r>
  <r>
    <x v="0"/>
    <x v="0"/>
    <x v="0"/>
    <s v="Handel detaliczny — sprzedaż i serwis"/>
    <x v="0"/>
    <x v="3"/>
    <s v="Szosa-650"/>
    <x v="3"/>
    <d v="2008-05-30T00:00:00"/>
    <x v="1"/>
    <x v="0"/>
    <n v="782.99"/>
    <n v="419.45890000000003"/>
    <n v="2"/>
    <n v="838.91780000000006"/>
  </r>
  <r>
    <x v="0"/>
    <x v="0"/>
    <x v="0"/>
    <s v="Handel detaliczny — sprzedaż i serwis"/>
    <x v="2"/>
    <x v="6"/>
    <s v="LL rama rowerowa"/>
    <x v="3"/>
    <d v="2008-05-19T00:00:00"/>
    <x v="1"/>
    <x v="0"/>
    <n v="337.22"/>
    <n v="183.93819999999999"/>
    <n v="2"/>
    <n v="367.87639999999999"/>
  </r>
  <r>
    <x v="0"/>
    <x v="0"/>
    <x v="0"/>
    <s v="Handel detaliczny — sprzedaż i serwis"/>
    <x v="0"/>
    <x v="3"/>
    <s v="Szosa-650"/>
    <x v="1"/>
    <d v="2008-05-25T00:00:00"/>
    <x v="1"/>
    <x v="0"/>
    <n v="782.99"/>
    <n v="419.45890000000003"/>
    <n v="1"/>
    <n v="419.45890000000003"/>
  </r>
  <r>
    <x v="0"/>
    <x v="0"/>
    <x v="0"/>
    <s v="Handel detaliczny — sprzedaż i serwis"/>
    <x v="0"/>
    <x v="3"/>
    <s v="Szosa-450"/>
    <x v="3"/>
    <d v="2008-05-23T00:00:00"/>
    <x v="1"/>
    <x v="0"/>
    <n v="1457.99"/>
    <n v="874.79399999999998"/>
    <n v="1"/>
    <n v="874.79399999999998"/>
  </r>
  <r>
    <x v="0"/>
    <x v="0"/>
    <x v="0"/>
    <s v="Handel detaliczny — sprzedaż i serwis"/>
    <x v="1"/>
    <x v="5"/>
    <s v="nakładka na rower"/>
    <x v="4"/>
    <d v="2008-05-14T00:00:00"/>
    <x v="1"/>
    <x v="0"/>
    <n v="8.99"/>
    <n v="5.1864999999999997"/>
    <n v="3"/>
    <n v="15.5595"/>
  </r>
  <r>
    <x v="0"/>
    <x v="0"/>
    <x v="0"/>
    <s v="Handel detaliczny — sprzedaż i serwis"/>
    <x v="1"/>
    <x v="4"/>
    <s v="Long-Sleeve Logo Jersey"/>
    <x v="4"/>
    <d v="2008-05-04T00:00:00"/>
    <x v="1"/>
    <x v="0"/>
    <n v="49.99"/>
    <n v="28.840399999999999"/>
    <n v="3"/>
    <n v="86.521199999999993"/>
  </r>
  <r>
    <x v="0"/>
    <x v="0"/>
    <x v="0"/>
    <s v="Handel detaliczny — sprzedaż i serwis"/>
    <x v="0"/>
    <x v="3"/>
    <s v="Szosa-650"/>
    <x v="1"/>
    <d v="2008-05-29T00:00:00"/>
    <x v="1"/>
    <x v="0"/>
    <n v="782.99"/>
    <n v="419.45890000000003"/>
    <n v="1"/>
    <n v="419.45890000000003"/>
  </r>
  <r>
    <x v="0"/>
    <x v="0"/>
    <x v="0"/>
    <s v="Handel detaliczny — sprzedaż i serwis"/>
    <x v="2"/>
    <x v="6"/>
    <s v="LL rama rowerowa"/>
    <x v="3"/>
    <d v="2008-05-09T00:00:00"/>
    <x v="1"/>
    <x v="0"/>
    <n v="337.22"/>
    <n v="183.93819999999999"/>
    <n v="1"/>
    <n v="183.93819999999999"/>
  </r>
  <r>
    <x v="0"/>
    <x v="0"/>
    <x v="0"/>
    <s v="Handel detaliczny — sprzedaż i serwis"/>
    <x v="0"/>
    <x v="3"/>
    <s v="Szosa-450"/>
    <x v="3"/>
    <d v="2008-05-24T00:00:00"/>
    <x v="1"/>
    <x v="0"/>
    <n v="1457.99"/>
    <n v="874.79399999999998"/>
    <n v="3"/>
    <n v="2624.3820000000001"/>
  </r>
  <r>
    <x v="0"/>
    <x v="0"/>
    <x v="0"/>
    <s v="Handel detaliczny — sprzedaż i serwis"/>
    <x v="3"/>
    <x v="7"/>
    <s v="Sport-100"/>
    <x v="5"/>
    <d v="2008-05-18T00:00:00"/>
    <x v="1"/>
    <x v="0"/>
    <n v="34.99"/>
    <n v="20.186499999999999"/>
    <n v="2"/>
    <n v="40.372999999999998"/>
  </r>
  <r>
    <x v="0"/>
    <x v="0"/>
    <x v="0"/>
    <s v="Handel detaliczny — sprzedaż i serwis"/>
    <x v="0"/>
    <x v="3"/>
    <s v="Szosa-650"/>
    <x v="3"/>
    <d v="2008-05-12T00:00:00"/>
    <x v="1"/>
    <x v="0"/>
    <n v="782.99"/>
    <n v="419.45890000000003"/>
    <n v="1"/>
    <n v="419.45890000000003"/>
  </r>
  <r>
    <x v="0"/>
    <x v="0"/>
    <x v="0"/>
    <s v="Handel detaliczny — sprzedaż i serwis"/>
    <x v="1"/>
    <x v="4"/>
    <s v="Long-Sleeve Logo Jersey"/>
    <x v="4"/>
    <d v="2008-05-21T00:00:00"/>
    <x v="1"/>
    <x v="0"/>
    <n v="49.99"/>
    <n v="28.840399999999999"/>
    <n v="3"/>
    <n v="86.521199999999993"/>
  </r>
  <r>
    <x v="0"/>
    <x v="0"/>
    <x v="0"/>
    <s v="Handel detaliczny — sprzedaż i serwis"/>
    <x v="0"/>
    <x v="3"/>
    <s v="Szosa-650"/>
    <x v="3"/>
    <d v="2008-05-28T00:00:00"/>
    <x v="1"/>
    <x v="0"/>
    <n v="782.99"/>
    <n v="419.45890000000003"/>
    <n v="1"/>
    <n v="419.45890000000003"/>
  </r>
  <r>
    <x v="0"/>
    <x v="0"/>
    <x v="0"/>
    <s v="Handel detaliczny — sprzedaż i serwis"/>
    <x v="0"/>
    <x v="3"/>
    <s v="Szosa-650"/>
    <x v="1"/>
    <d v="2008-05-26T00:00:00"/>
    <x v="1"/>
    <x v="0"/>
    <n v="782.99"/>
    <n v="419.45890000000003"/>
    <n v="3"/>
    <n v="1258.3767"/>
  </r>
  <r>
    <x v="0"/>
    <x v="0"/>
    <x v="0"/>
    <s v="Handel detaliczny — sprzedaż i serwis"/>
    <x v="2"/>
    <x v="6"/>
    <s v="LL rama rowerowa"/>
    <x v="1"/>
    <d v="2008-05-20T00:00:00"/>
    <x v="1"/>
    <x v="0"/>
    <n v="337.22"/>
    <n v="178.58080000000001"/>
    <n v="1"/>
    <n v="178.58080000000001"/>
  </r>
  <r>
    <x v="0"/>
    <x v="0"/>
    <x v="0"/>
    <s v="Handel detaliczny — sprzedaż i serwis"/>
    <x v="0"/>
    <x v="3"/>
    <s v="Szosa-450"/>
    <x v="3"/>
    <d v="2008-05-17T00:00:00"/>
    <x v="1"/>
    <x v="0"/>
    <n v="1457.99"/>
    <n v="874.79399999999998"/>
    <n v="1"/>
    <n v="874.79399999999998"/>
  </r>
  <r>
    <x v="0"/>
    <x v="0"/>
    <x v="0"/>
    <s v="Handel detaliczny — sprzedaż i serwis"/>
    <x v="3"/>
    <x v="7"/>
    <s v="Sport-100"/>
    <x v="1"/>
    <d v="2008-05-02T00:00:00"/>
    <x v="1"/>
    <x v="0"/>
    <n v="34.99"/>
    <n v="20.186499999999999"/>
    <n v="1"/>
    <n v="20.186499999999999"/>
  </r>
  <r>
    <x v="0"/>
    <x v="0"/>
    <x v="0"/>
    <s v="Handel detaliczny — sprzedaż i serwis"/>
    <x v="0"/>
    <x v="3"/>
    <s v="Szosa-650"/>
    <x v="1"/>
    <d v="2008-05-04T00:00:00"/>
    <x v="1"/>
    <x v="0"/>
    <n v="782.99"/>
    <n v="419.45890000000003"/>
    <n v="1"/>
    <n v="419.45890000000003"/>
  </r>
  <r>
    <x v="0"/>
    <x v="0"/>
    <x v="0"/>
    <s v="Handel detaliczny — sprzedaż i serwis"/>
    <x v="0"/>
    <x v="3"/>
    <s v="Szosa-650"/>
    <x v="3"/>
    <d v="2008-05-05T00:00:00"/>
    <x v="1"/>
    <x v="0"/>
    <n v="782.99"/>
    <n v="419.45890000000003"/>
    <n v="2"/>
    <n v="838.91780000000006"/>
  </r>
  <r>
    <x v="0"/>
    <x v="0"/>
    <x v="0"/>
    <s v="Handel detaliczny — sprzedaż i serwis"/>
    <x v="0"/>
    <x v="3"/>
    <s v="Szosa-450"/>
    <x v="3"/>
    <d v="2008-05-04T00:00:00"/>
    <x v="1"/>
    <x v="0"/>
    <n v="1457.99"/>
    <n v="874.79399999999998"/>
    <n v="1"/>
    <n v="874.79399999999998"/>
  </r>
  <r>
    <x v="0"/>
    <x v="0"/>
    <x v="0"/>
    <s v="Handel detaliczny — sprzedaż i serwis"/>
    <x v="0"/>
    <x v="3"/>
    <s v="Szosa-650"/>
    <x v="1"/>
    <d v="2008-05-11T00:00:00"/>
    <x v="1"/>
    <x v="0"/>
    <n v="782.99"/>
    <n v="419.45890000000003"/>
    <n v="1"/>
    <n v="419.45890000000003"/>
  </r>
  <r>
    <x v="0"/>
    <x v="0"/>
    <x v="0"/>
    <s v="Handel detaliczny — sprzedaż i serwis"/>
    <x v="0"/>
    <x v="3"/>
    <s v="Szosa-150"/>
    <x v="3"/>
    <d v="2008-05-01T00:00:00"/>
    <x v="1"/>
    <x v="0"/>
    <n v="3578.27"/>
    <n v="2146.962"/>
    <n v="1"/>
    <n v="2146.962"/>
  </r>
  <r>
    <x v="0"/>
    <x v="0"/>
    <x v="0"/>
    <s v="Handel detaliczny — sprzedaż i serwis"/>
    <x v="2"/>
    <x v="6"/>
    <s v="LL rama rowerowa"/>
    <x v="3"/>
    <d v="2008-05-25T00:00:00"/>
    <x v="1"/>
    <x v="0"/>
    <n v="337.22"/>
    <n v="183.93819999999999"/>
    <n v="3"/>
    <n v="551.81459999999993"/>
  </r>
  <r>
    <x v="0"/>
    <x v="0"/>
    <x v="0"/>
    <s v="Handel detaliczny — sprzedaż i serwis"/>
    <x v="0"/>
    <x v="3"/>
    <s v="Szosa-650"/>
    <x v="3"/>
    <d v="2008-05-13T00:00:00"/>
    <x v="1"/>
    <x v="0"/>
    <n v="782.99"/>
    <n v="419.45890000000003"/>
    <n v="2"/>
    <n v="838.91780000000006"/>
  </r>
  <r>
    <x v="0"/>
    <x v="0"/>
    <x v="0"/>
    <s v="Handel detaliczny — sprzedaż i serwis"/>
    <x v="2"/>
    <x v="6"/>
    <s v="LL rama rowerowa"/>
    <x v="3"/>
    <d v="2008-05-04T00:00:00"/>
    <x v="1"/>
    <x v="0"/>
    <n v="337.22"/>
    <n v="183.93819999999999"/>
    <n v="1"/>
    <n v="183.93819999999999"/>
  </r>
  <r>
    <x v="0"/>
    <x v="0"/>
    <x v="2"/>
    <s v="Jakiś sklep dyskontowy"/>
    <x v="0"/>
    <x v="0"/>
    <s v="Górski-100"/>
    <x v="1"/>
    <d v="2008-05-09T00:00:00"/>
    <x v="1"/>
    <x v="0"/>
    <n v="3374.99"/>
    <n v="2024.9939999999999"/>
    <n v="1"/>
    <n v="2024.9939999999999"/>
  </r>
  <r>
    <x v="0"/>
    <x v="0"/>
    <x v="2"/>
    <s v="Jakiś sklep dyskontowy"/>
    <x v="0"/>
    <x v="0"/>
    <s v="Górski-100"/>
    <x v="1"/>
    <d v="2008-05-02T00:00:00"/>
    <x v="1"/>
    <x v="0"/>
    <n v="3374.99"/>
    <n v="2024.9939999999999"/>
    <n v="1"/>
    <n v="2024.9939999999999"/>
  </r>
  <r>
    <x v="0"/>
    <x v="0"/>
    <x v="2"/>
    <s v="Jakiś sklep dyskontowy"/>
    <x v="0"/>
    <x v="0"/>
    <s v="Górski-100"/>
    <x v="1"/>
    <d v="2008-05-16T00:00:00"/>
    <x v="1"/>
    <x v="0"/>
    <n v="3374.99"/>
    <n v="2024.9939999999999"/>
    <n v="2"/>
    <n v="4049.9879999999998"/>
  </r>
  <r>
    <x v="0"/>
    <x v="0"/>
    <x v="2"/>
    <s v="Jakiś sklep dyskontowy"/>
    <x v="1"/>
    <x v="4"/>
    <s v="Long-Sleeve Logo Jersey"/>
    <x v="4"/>
    <d v="2008-05-06T00:00:00"/>
    <x v="1"/>
    <x v="0"/>
    <n v="49.99"/>
    <n v="28.840399999999999"/>
    <n v="1"/>
    <n v="28.840399999999999"/>
  </r>
  <r>
    <x v="0"/>
    <x v="0"/>
    <x v="2"/>
    <s v="Jakiś sklep dyskontowy"/>
    <x v="0"/>
    <x v="0"/>
    <s v="Górski-100"/>
    <x v="0"/>
    <d v="2008-05-22T00:00:00"/>
    <x v="1"/>
    <x v="0"/>
    <n v="3399.99"/>
    <n v="2039.9939999999999"/>
    <n v="2"/>
    <n v="4079.9879999999998"/>
  </r>
  <r>
    <x v="0"/>
    <x v="0"/>
    <x v="2"/>
    <s v="Jakiś sklep dyskontowy"/>
    <x v="0"/>
    <x v="0"/>
    <s v="Górski-100"/>
    <x v="0"/>
    <d v="2008-05-27T00:00:00"/>
    <x v="1"/>
    <x v="0"/>
    <n v="3399.99"/>
    <n v="2039.9939999999999"/>
    <n v="1"/>
    <n v="2039.9939999999999"/>
  </r>
  <r>
    <x v="0"/>
    <x v="0"/>
    <x v="0"/>
    <s v="e-Rowery"/>
    <x v="0"/>
    <x v="0"/>
    <s v="Górski-100"/>
    <x v="0"/>
    <d v="2008-05-07T00:00:00"/>
    <x v="1"/>
    <x v="0"/>
    <n v="3399.99"/>
    <n v="2039.9939999999999"/>
    <n v="3"/>
    <n v="6119.982"/>
  </r>
  <r>
    <x v="0"/>
    <x v="0"/>
    <x v="0"/>
    <s v="e-Rowery"/>
    <x v="0"/>
    <x v="0"/>
    <s v="Górski-100"/>
    <x v="1"/>
    <d v="2008-05-02T00:00:00"/>
    <x v="1"/>
    <x v="0"/>
    <n v="3374.99"/>
    <n v="2024.9939999999999"/>
    <n v="2"/>
    <n v="4049.9879999999998"/>
  </r>
  <r>
    <x v="0"/>
    <x v="0"/>
    <x v="0"/>
    <s v="e-Rowery"/>
    <x v="1"/>
    <x v="1"/>
    <s v="Mountain Bike Socks"/>
    <x v="2"/>
    <d v="2008-05-22T00:00:00"/>
    <x v="1"/>
    <x v="0"/>
    <n v="9.5"/>
    <n v="5.7"/>
    <n v="6"/>
    <n v="34.200000000000003"/>
  </r>
  <r>
    <x v="0"/>
    <x v="0"/>
    <x v="0"/>
    <s v="e-Rowery"/>
    <x v="2"/>
    <x v="2"/>
    <s v="HL rama górski"/>
    <x v="0"/>
    <d v="2008-05-05T00:00:00"/>
    <x v="1"/>
    <x v="0"/>
    <n v="1364.5"/>
    <n v="722.59490000000005"/>
    <n v="2"/>
    <n v="1445.1898000000001"/>
  </r>
  <r>
    <x v="0"/>
    <x v="0"/>
    <x v="0"/>
    <s v="e-Rowery"/>
    <x v="0"/>
    <x v="0"/>
    <s v="Górski-100"/>
    <x v="1"/>
    <d v="2008-05-15T00:00:00"/>
    <x v="1"/>
    <x v="0"/>
    <n v="3374.99"/>
    <n v="2024.9939999999999"/>
    <n v="2"/>
    <n v="4049.9879999999998"/>
  </r>
  <r>
    <x v="0"/>
    <x v="0"/>
    <x v="0"/>
    <s v="e-Rowery"/>
    <x v="2"/>
    <x v="2"/>
    <s v="HL rama górski"/>
    <x v="0"/>
    <d v="2008-05-27T00:00:00"/>
    <x v="1"/>
    <x v="0"/>
    <n v="1364.5"/>
    <n v="818.7"/>
    <n v="4"/>
    <n v="3274.8"/>
  </r>
  <r>
    <x v="0"/>
    <x v="0"/>
    <x v="0"/>
    <s v="e-Rowery"/>
    <x v="1"/>
    <x v="4"/>
    <s v="Long-Sleeve Logo Jersey"/>
    <x v="4"/>
    <d v="2008-05-13T00:00:00"/>
    <x v="1"/>
    <x v="0"/>
    <n v="49.99"/>
    <n v="28.840399999999999"/>
    <n v="6"/>
    <n v="173.04239999999999"/>
  </r>
  <r>
    <x v="0"/>
    <x v="0"/>
    <x v="0"/>
    <s v="e-Rowery"/>
    <x v="2"/>
    <x v="2"/>
    <s v="HL rama górski"/>
    <x v="0"/>
    <d v="2008-05-23T00:00:00"/>
    <x v="1"/>
    <x v="0"/>
    <n v="1364.5"/>
    <n v="722.59490000000005"/>
    <n v="1"/>
    <n v="722.59490000000005"/>
  </r>
  <r>
    <x v="0"/>
    <x v="0"/>
    <x v="0"/>
    <s v="e-Rowery"/>
    <x v="2"/>
    <x v="2"/>
    <s v="HL rama górski"/>
    <x v="1"/>
    <d v="2008-05-22T00:00:00"/>
    <x v="1"/>
    <x v="0"/>
    <n v="1349.6"/>
    <n v="714.70429999999999"/>
    <n v="1"/>
    <n v="714.70429999999999"/>
  </r>
  <r>
    <x v="0"/>
    <x v="0"/>
    <x v="0"/>
    <s v="e-Rowery"/>
    <x v="3"/>
    <x v="7"/>
    <s v="Sport-100"/>
    <x v="3"/>
    <d v="2008-05-23T00:00:00"/>
    <x v="1"/>
    <x v="0"/>
    <n v="34.99"/>
    <n v="20.186499999999999"/>
    <n v="5"/>
    <n v="100.93249999999999"/>
  </r>
  <r>
    <x v="0"/>
    <x v="0"/>
    <x v="0"/>
    <s v="e-Rowery"/>
    <x v="0"/>
    <x v="0"/>
    <s v="Górski-100"/>
    <x v="0"/>
    <d v="2008-05-30T00:00:00"/>
    <x v="1"/>
    <x v="0"/>
    <n v="3399.99"/>
    <n v="2039.9939999999999"/>
    <n v="5"/>
    <n v="10199.969999999999"/>
  </r>
  <r>
    <x v="0"/>
    <x v="0"/>
    <x v="0"/>
    <s v="e-Rowery"/>
    <x v="2"/>
    <x v="2"/>
    <s v="HL rama górski"/>
    <x v="1"/>
    <d v="2008-05-05T00:00:00"/>
    <x v="1"/>
    <x v="0"/>
    <n v="1349.6"/>
    <n v="809.76"/>
    <n v="2"/>
    <n v="1619.52"/>
  </r>
  <r>
    <x v="0"/>
    <x v="0"/>
    <x v="0"/>
    <s v="e-Rowery"/>
    <x v="0"/>
    <x v="0"/>
    <s v="Górski-100"/>
    <x v="0"/>
    <d v="2008-05-01T00:00:00"/>
    <x v="1"/>
    <x v="0"/>
    <n v="3399.99"/>
    <n v="2039.9939999999999"/>
    <n v="7"/>
    <n v="14279.957999999999"/>
  </r>
  <r>
    <x v="0"/>
    <x v="0"/>
    <x v="0"/>
    <s v="e-Rowery"/>
    <x v="3"/>
    <x v="7"/>
    <s v="Sport-100"/>
    <x v="1"/>
    <d v="2008-05-04T00:00:00"/>
    <x v="1"/>
    <x v="0"/>
    <n v="34.99"/>
    <n v="20.186499999999999"/>
    <n v="2"/>
    <n v="40.372999999999998"/>
  </r>
  <r>
    <x v="0"/>
    <x v="0"/>
    <x v="0"/>
    <s v="e-Rowery"/>
    <x v="1"/>
    <x v="4"/>
    <s v="Long-Sleeve Logo Jersey"/>
    <x v="4"/>
    <d v="2008-05-01T00:00:00"/>
    <x v="1"/>
    <x v="0"/>
    <n v="49.99"/>
    <n v="28.840399999999999"/>
    <n v="1"/>
    <n v="28.840399999999999"/>
  </r>
  <r>
    <x v="0"/>
    <x v="0"/>
    <x v="0"/>
    <s v="e-Rowery"/>
    <x v="0"/>
    <x v="0"/>
    <s v="Górski-100"/>
    <x v="1"/>
    <d v="2008-05-23T00:00:00"/>
    <x v="1"/>
    <x v="0"/>
    <n v="3374.99"/>
    <n v="1957.4942000000001"/>
    <n v="12"/>
    <n v="23489.930400000001"/>
  </r>
  <r>
    <x v="0"/>
    <x v="0"/>
    <x v="0"/>
    <s v="e-Rowery"/>
    <x v="1"/>
    <x v="5"/>
    <s v="nakładka na rower"/>
    <x v="4"/>
    <d v="2008-05-19T00:00:00"/>
    <x v="1"/>
    <x v="0"/>
    <n v="8.99"/>
    <n v="5.1864999999999997"/>
    <n v="2"/>
    <n v="10.372999999999999"/>
  </r>
  <r>
    <x v="0"/>
    <x v="0"/>
    <x v="0"/>
    <s v="e-Rowery"/>
    <x v="1"/>
    <x v="4"/>
    <s v="Long-Sleeve Logo Jersey"/>
    <x v="4"/>
    <d v="2008-05-04T00:00:00"/>
    <x v="1"/>
    <x v="0"/>
    <n v="49.99"/>
    <n v="28.840399999999999"/>
    <n v="1"/>
    <n v="28.840399999999999"/>
  </r>
  <r>
    <x v="0"/>
    <x v="0"/>
    <x v="0"/>
    <s v="e-Rowery"/>
    <x v="0"/>
    <x v="0"/>
    <s v="Górski-100"/>
    <x v="1"/>
    <d v="2008-05-18T00:00:00"/>
    <x v="1"/>
    <x v="0"/>
    <n v="3374.99"/>
    <n v="2024.9939999999999"/>
    <n v="6"/>
    <n v="12149.964"/>
  </r>
  <r>
    <x v="0"/>
    <x v="0"/>
    <x v="0"/>
    <s v="e-Rowery"/>
    <x v="2"/>
    <x v="2"/>
    <s v="HL rama górski"/>
    <x v="1"/>
    <d v="2008-05-17T00:00:00"/>
    <x v="1"/>
    <x v="0"/>
    <n v="1349.6"/>
    <n v="714.70429999999999"/>
    <n v="2"/>
    <n v="1429.4086"/>
  </r>
  <r>
    <x v="0"/>
    <x v="0"/>
    <x v="0"/>
    <s v="e-Rowery"/>
    <x v="3"/>
    <x v="7"/>
    <s v="Sport-100"/>
    <x v="5"/>
    <d v="2008-05-01T00:00:00"/>
    <x v="1"/>
    <x v="0"/>
    <n v="34.99"/>
    <n v="20.186499999999999"/>
    <n v="7"/>
    <n v="141.30549999999999"/>
  </r>
  <r>
    <x v="0"/>
    <x v="0"/>
    <x v="0"/>
    <s v="e-Rowery"/>
    <x v="0"/>
    <x v="0"/>
    <s v="Górski-100"/>
    <x v="0"/>
    <d v="2008-05-28T00:00:00"/>
    <x v="1"/>
    <x v="0"/>
    <n v="3399.99"/>
    <n v="2039.9939999999999"/>
    <n v="5"/>
    <n v="10199.969999999999"/>
  </r>
  <r>
    <x v="0"/>
    <x v="1"/>
    <x v="1"/>
    <s v="Dystrybucja i Dystrybucja"/>
    <x v="2"/>
    <x v="6"/>
    <s v="LL rama rowerowa"/>
    <x v="1"/>
    <d v="2008-05-28T00:00:00"/>
    <x v="1"/>
    <x v="0"/>
    <n v="337.22"/>
    <n v="178.58080000000001"/>
    <n v="2"/>
    <n v="357.16160000000002"/>
  </r>
  <r>
    <x v="0"/>
    <x v="1"/>
    <x v="1"/>
    <s v="Dystrybucja i Dystrybucja"/>
    <x v="0"/>
    <x v="3"/>
    <s v="Szosa-150"/>
    <x v="3"/>
    <d v="2008-05-17T00:00:00"/>
    <x v="1"/>
    <x v="0"/>
    <n v="3578.27"/>
    <n v="2146.962"/>
    <n v="1"/>
    <n v="2146.962"/>
  </r>
  <r>
    <x v="0"/>
    <x v="1"/>
    <x v="1"/>
    <s v="Dystrybucja i Dystrybucja"/>
    <x v="0"/>
    <x v="3"/>
    <s v="Szosa-650"/>
    <x v="3"/>
    <d v="2008-05-17T00:00:00"/>
    <x v="1"/>
    <x v="0"/>
    <n v="782.99"/>
    <n v="419.45890000000003"/>
    <n v="9"/>
    <n v="3775.1301000000003"/>
  </r>
  <r>
    <x v="0"/>
    <x v="1"/>
    <x v="1"/>
    <s v="Dystrybucja i Dystrybucja"/>
    <x v="2"/>
    <x v="6"/>
    <s v="ML rama rowerowa"/>
    <x v="3"/>
    <d v="2008-05-05T00:00:00"/>
    <x v="1"/>
    <x v="0"/>
    <n v="594.83000000000004"/>
    <n v="356.89800000000002"/>
    <n v="1"/>
    <n v="356.89800000000002"/>
  </r>
  <r>
    <x v="0"/>
    <x v="1"/>
    <x v="1"/>
    <s v="Dystrybucja i Dystrybucja"/>
    <x v="2"/>
    <x v="6"/>
    <s v="LL rama rowerowa"/>
    <x v="1"/>
    <d v="2008-05-27T00:00:00"/>
    <x v="1"/>
    <x v="0"/>
    <n v="337.22"/>
    <n v="178.58080000000001"/>
    <n v="1"/>
    <n v="178.58080000000001"/>
  </r>
  <r>
    <x v="0"/>
    <x v="1"/>
    <x v="1"/>
    <s v="Dystrybucja i Dystrybucja"/>
    <x v="0"/>
    <x v="3"/>
    <s v="Szosa-450"/>
    <x v="3"/>
    <d v="2008-05-01T00:00:00"/>
    <x v="1"/>
    <x v="0"/>
    <n v="1457.99"/>
    <n v="874.79399999999998"/>
    <n v="2"/>
    <n v="1749.588"/>
  </r>
  <r>
    <x v="0"/>
    <x v="1"/>
    <x v="1"/>
    <s v="Dystrybucja i Dystrybucja"/>
    <x v="3"/>
    <x v="7"/>
    <s v="Sport-100"/>
    <x v="5"/>
    <d v="2008-05-05T00:00:00"/>
    <x v="1"/>
    <x v="0"/>
    <n v="34.99"/>
    <n v="20.186499999999999"/>
    <n v="8"/>
    <n v="161.49199999999999"/>
  </r>
  <r>
    <x v="0"/>
    <x v="1"/>
    <x v="1"/>
    <s v="Dystrybucja i Dystrybucja"/>
    <x v="3"/>
    <x v="7"/>
    <s v="Sport-100"/>
    <x v="1"/>
    <d v="2008-05-26T00:00:00"/>
    <x v="1"/>
    <x v="0"/>
    <n v="34.99"/>
    <n v="20.186499999999999"/>
    <n v="6"/>
    <n v="121.119"/>
  </r>
  <r>
    <x v="0"/>
    <x v="1"/>
    <x v="1"/>
    <s v="Dystrybucja i Dystrybucja"/>
    <x v="0"/>
    <x v="3"/>
    <s v="Szosa-650"/>
    <x v="3"/>
    <d v="2008-05-11T00:00:00"/>
    <x v="1"/>
    <x v="0"/>
    <n v="782.99"/>
    <n v="419.45890000000003"/>
    <n v="1"/>
    <n v="419.45890000000003"/>
  </r>
  <r>
    <x v="0"/>
    <x v="1"/>
    <x v="1"/>
    <s v="Dystrybucja i Dystrybucja"/>
    <x v="2"/>
    <x v="6"/>
    <s v="ML rama rowerowa"/>
    <x v="3"/>
    <d v="2008-05-10T00:00:00"/>
    <x v="1"/>
    <x v="0"/>
    <n v="594.83000000000004"/>
    <n v="356.89800000000002"/>
    <n v="1"/>
    <n v="356.89800000000002"/>
  </r>
  <r>
    <x v="0"/>
    <x v="1"/>
    <x v="1"/>
    <s v="Dystrybucja i Dystrybucja"/>
    <x v="1"/>
    <x v="4"/>
    <s v="Long-Sleeve Logo Jersey"/>
    <x v="4"/>
    <d v="2008-05-17T00:00:00"/>
    <x v="1"/>
    <x v="0"/>
    <n v="49.99"/>
    <n v="28.840399999999999"/>
    <n v="3"/>
    <n v="86.521199999999993"/>
  </r>
  <r>
    <x v="0"/>
    <x v="1"/>
    <x v="1"/>
    <s v="Dystrybucja i Dystrybucja"/>
    <x v="0"/>
    <x v="3"/>
    <s v="Szosa-650"/>
    <x v="1"/>
    <d v="2008-05-14T00:00:00"/>
    <x v="1"/>
    <x v="0"/>
    <n v="782.99"/>
    <n v="419.45890000000003"/>
    <n v="3"/>
    <n v="1258.3767"/>
  </r>
  <r>
    <x v="0"/>
    <x v="1"/>
    <x v="1"/>
    <s v="Dystrybucja i Dystrybucja"/>
    <x v="1"/>
    <x v="5"/>
    <s v="nakładka na rower"/>
    <x v="4"/>
    <d v="2008-05-20T00:00:00"/>
    <x v="1"/>
    <x v="0"/>
    <n v="8.99"/>
    <n v="5.0136000000000003"/>
    <n v="14"/>
    <n v="70.190400000000011"/>
  </r>
  <r>
    <x v="0"/>
    <x v="1"/>
    <x v="1"/>
    <s v="Dystrybucja i Dystrybucja"/>
    <x v="0"/>
    <x v="3"/>
    <s v="Szosa-450"/>
    <x v="3"/>
    <d v="2008-05-08T00:00:00"/>
    <x v="1"/>
    <x v="0"/>
    <n v="1457.99"/>
    <n v="874.79399999999998"/>
    <n v="8"/>
    <n v="6998.3519999999999"/>
  </r>
  <r>
    <x v="0"/>
    <x v="1"/>
    <x v="1"/>
    <s v="Dystrybucja i Dystrybucja"/>
    <x v="0"/>
    <x v="3"/>
    <s v="Szosa-650"/>
    <x v="3"/>
    <d v="2008-05-03T00:00:00"/>
    <x v="1"/>
    <x v="0"/>
    <n v="782.99"/>
    <n v="419.45890000000003"/>
    <n v="3"/>
    <n v="1258.3767"/>
  </r>
  <r>
    <x v="0"/>
    <x v="1"/>
    <x v="1"/>
    <s v="Dystrybucja i Dystrybucja"/>
    <x v="2"/>
    <x v="6"/>
    <s v="LL rama rowerowa"/>
    <x v="3"/>
    <d v="2008-05-19T00:00:00"/>
    <x v="1"/>
    <x v="0"/>
    <n v="337.22"/>
    <n v="183.93819999999999"/>
    <n v="1"/>
    <n v="183.93819999999999"/>
  </r>
  <r>
    <x v="0"/>
    <x v="1"/>
    <x v="1"/>
    <s v="Dystrybucja i Dystrybucja"/>
    <x v="0"/>
    <x v="3"/>
    <s v="Szosa-650"/>
    <x v="1"/>
    <d v="2008-05-01T00:00:00"/>
    <x v="1"/>
    <x v="0"/>
    <n v="782.99"/>
    <n v="419.45890000000003"/>
    <n v="3"/>
    <n v="1258.3767"/>
  </r>
  <r>
    <x v="0"/>
    <x v="1"/>
    <x v="1"/>
    <s v="Dystrybucja i Dystrybucja"/>
    <x v="0"/>
    <x v="3"/>
    <s v="Szosa-450"/>
    <x v="3"/>
    <d v="2008-05-16T00:00:00"/>
    <x v="1"/>
    <x v="0"/>
    <n v="1457.99"/>
    <n v="874.79399999999998"/>
    <n v="2"/>
    <n v="1749.588"/>
  </r>
  <r>
    <x v="0"/>
    <x v="1"/>
    <x v="1"/>
    <s v="Dystrybucja i Dystrybucja"/>
    <x v="0"/>
    <x v="3"/>
    <s v="Szosa-650"/>
    <x v="3"/>
    <d v="2008-05-09T00:00:00"/>
    <x v="1"/>
    <x v="0"/>
    <n v="782.99"/>
    <n v="419.45890000000003"/>
    <n v="6"/>
    <n v="2516.7534000000001"/>
  </r>
  <r>
    <x v="0"/>
    <x v="1"/>
    <x v="1"/>
    <s v="Dystrybucja i Dystrybucja"/>
    <x v="2"/>
    <x v="6"/>
    <s v="LL rama rowerowa"/>
    <x v="3"/>
    <d v="2008-05-07T00:00:00"/>
    <x v="1"/>
    <x v="0"/>
    <n v="337.22"/>
    <n v="183.93819999999999"/>
    <n v="1"/>
    <n v="183.93819999999999"/>
  </r>
  <r>
    <x v="0"/>
    <x v="1"/>
    <x v="1"/>
    <s v="Dystrybucja i Dystrybucja"/>
    <x v="3"/>
    <x v="7"/>
    <s v="Sport-100"/>
    <x v="3"/>
    <d v="2008-05-29T00:00:00"/>
    <x v="1"/>
    <x v="0"/>
    <n v="34.99"/>
    <n v="20.186499999999999"/>
    <n v="2"/>
    <n v="40.372999999999998"/>
  </r>
  <r>
    <x v="0"/>
    <x v="1"/>
    <x v="1"/>
    <s v="Dystrybucja i Dystrybucja"/>
    <x v="0"/>
    <x v="3"/>
    <s v="Szosa-450"/>
    <x v="3"/>
    <d v="2008-05-28T00:00:00"/>
    <x v="1"/>
    <x v="0"/>
    <n v="1457.99"/>
    <n v="874.79399999999998"/>
    <n v="3"/>
    <n v="2624.3820000000001"/>
  </r>
  <r>
    <x v="0"/>
    <x v="1"/>
    <x v="1"/>
    <s v="Dystrybucja i Dystrybucja"/>
    <x v="1"/>
    <x v="4"/>
    <s v="Long-Sleeve Logo Jersey"/>
    <x v="4"/>
    <d v="2008-05-05T00:00:00"/>
    <x v="1"/>
    <x v="0"/>
    <n v="49.99"/>
    <n v="28.840399999999999"/>
    <n v="6"/>
    <n v="173.04239999999999"/>
  </r>
  <r>
    <x v="0"/>
    <x v="1"/>
    <x v="1"/>
    <s v="Dystrybucja i Dystrybucja"/>
    <x v="0"/>
    <x v="3"/>
    <s v="Szosa-650"/>
    <x v="1"/>
    <d v="2008-05-15T00:00:00"/>
    <x v="1"/>
    <x v="0"/>
    <n v="782.99"/>
    <n v="419.45890000000003"/>
    <n v="2"/>
    <n v="838.91780000000006"/>
  </r>
  <r>
    <x v="0"/>
    <x v="1"/>
    <x v="1"/>
    <s v="Dystrybucja i Dystrybucja"/>
    <x v="1"/>
    <x v="4"/>
    <s v="Long-Sleeve Logo Jersey"/>
    <x v="4"/>
    <d v="2008-05-01T00:00:00"/>
    <x v="1"/>
    <x v="0"/>
    <n v="49.99"/>
    <n v="28.840399999999999"/>
    <n v="5"/>
    <n v="144.202"/>
  </r>
  <r>
    <x v="0"/>
    <x v="1"/>
    <x v="1"/>
    <s v="Dystrybucja i Dystrybucja"/>
    <x v="0"/>
    <x v="3"/>
    <s v="Szosa-650"/>
    <x v="3"/>
    <d v="2008-05-12T00:00:00"/>
    <x v="1"/>
    <x v="0"/>
    <n v="782.99"/>
    <n v="419.45890000000003"/>
    <n v="4"/>
    <n v="1677.8356000000001"/>
  </r>
  <r>
    <x v="0"/>
    <x v="1"/>
    <x v="1"/>
    <s v="Dystrybucja i Dystrybucja"/>
    <x v="0"/>
    <x v="3"/>
    <s v="Szosa-150"/>
    <x v="3"/>
    <d v="2008-05-15T00:00:00"/>
    <x v="1"/>
    <x v="0"/>
    <n v="3578.27"/>
    <n v="2146.962"/>
    <n v="4"/>
    <n v="8587.848"/>
  </r>
  <r>
    <x v="0"/>
    <x v="0"/>
    <x v="0"/>
    <s v="Sprzedaż kwalifikowana i usługi serwisowe"/>
    <x v="2"/>
    <x v="6"/>
    <s v="HL rama rowerowa szosa"/>
    <x v="3"/>
    <d v="2008-05-24T00:00:00"/>
    <x v="1"/>
    <x v="0"/>
    <n v="1431.5"/>
    <n v="758.07590000000005"/>
    <n v="1"/>
    <n v="758.07590000000005"/>
  </r>
  <r>
    <x v="0"/>
    <x v="0"/>
    <x v="0"/>
    <s v="Sprzedaż kwalifikowana i usługi serwisowe"/>
    <x v="1"/>
    <x v="5"/>
    <s v="nakładka na rower"/>
    <x v="4"/>
    <d v="2008-05-10T00:00:00"/>
    <x v="1"/>
    <x v="0"/>
    <n v="8.99"/>
    <n v="5.1864999999999997"/>
    <n v="6"/>
    <n v="31.119"/>
  </r>
  <r>
    <x v="0"/>
    <x v="0"/>
    <x v="0"/>
    <s v="Sprzedaż kwalifikowana i usługi serwisowe"/>
    <x v="2"/>
    <x v="6"/>
    <s v="LL rama rowerowa"/>
    <x v="1"/>
    <d v="2008-05-06T00:00:00"/>
    <x v="1"/>
    <x v="0"/>
    <n v="337.22"/>
    <n v="178.58080000000001"/>
    <n v="2"/>
    <n v="357.16160000000002"/>
  </r>
  <r>
    <x v="0"/>
    <x v="0"/>
    <x v="0"/>
    <s v="Sprzedaż kwalifikowana i usługi serwisowe"/>
    <x v="2"/>
    <x v="6"/>
    <s v="LL rama rowerowa"/>
    <x v="3"/>
    <d v="2008-05-19T00:00:00"/>
    <x v="1"/>
    <x v="0"/>
    <n v="337.22"/>
    <n v="183.93819999999999"/>
    <n v="3"/>
    <n v="551.81459999999993"/>
  </r>
  <r>
    <x v="0"/>
    <x v="0"/>
    <x v="0"/>
    <s v="Sprzedaż kwalifikowana i usługi serwisowe"/>
    <x v="0"/>
    <x v="3"/>
    <s v="Szosa-150"/>
    <x v="3"/>
    <d v="2008-05-01T00:00:00"/>
    <x v="1"/>
    <x v="0"/>
    <n v="3578.27"/>
    <n v="2146.962"/>
    <n v="6"/>
    <n v="12881.772000000001"/>
  </r>
  <r>
    <x v="0"/>
    <x v="0"/>
    <x v="0"/>
    <s v="Sprzedaż kwalifikowana i usługi serwisowe"/>
    <x v="0"/>
    <x v="3"/>
    <s v="Szosa-450"/>
    <x v="3"/>
    <d v="2008-05-27T00:00:00"/>
    <x v="1"/>
    <x v="0"/>
    <n v="1457.99"/>
    <n v="874.79399999999998"/>
    <n v="1"/>
    <n v="874.79399999999998"/>
  </r>
  <r>
    <x v="0"/>
    <x v="0"/>
    <x v="0"/>
    <s v="Sprzedaż kwalifikowana i usługi serwisowe"/>
    <x v="1"/>
    <x v="4"/>
    <s v="Long-Sleeve Logo Jersey"/>
    <x v="4"/>
    <d v="2008-05-26T00:00:00"/>
    <x v="1"/>
    <x v="0"/>
    <n v="49.99"/>
    <n v="28.840399999999999"/>
    <n v="5"/>
    <n v="144.202"/>
  </r>
  <r>
    <x v="0"/>
    <x v="0"/>
    <x v="0"/>
    <s v="Sprzedaż kwalifikowana i usługi serwisowe"/>
    <x v="0"/>
    <x v="3"/>
    <s v="Szosa-650"/>
    <x v="1"/>
    <d v="2008-05-08T00:00:00"/>
    <x v="1"/>
    <x v="0"/>
    <n v="782.99"/>
    <n v="419.45890000000003"/>
    <n v="2"/>
    <n v="838.91780000000006"/>
  </r>
  <r>
    <x v="0"/>
    <x v="0"/>
    <x v="0"/>
    <s v="Sprzedaż kwalifikowana i usługi serwisowe"/>
    <x v="0"/>
    <x v="3"/>
    <s v="Szosa-650"/>
    <x v="3"/>
    <d v="2008-05-25T00:00:00"/>
    <x v="1"/>
    <x v="0"/>
    <n v="782.99"/>
    <n v="419.45890000000003"/>
    <n v="6"/>
    <n v="2516.7534000000001"/>
  </r>
  <r>
    <x v="0"/>
    <x v="0"/>
    <x v="0"/>
    <s v="Sprzedaż kwalifikowana i usługi serwisowe"/>
    <x v="0"/>
    <x v="3"/>
    <s v="Szosa-650"/>
    <x v="3"/>
    <d v="2008-05-05T00:00:00"/>
    <x v="1"/>
    <x v="0"/>
    <n v="782.99"/>
    <n v="419.45890000000003"/>
    <n v="5"/>
    <n v="2097.2945"/>
  </r>
  <r>
    <x v="0"/>
    <x v="0"/>
    <x v="0"/>
    <s v="Sprzedaż kwalifikowana i usługi serwisowe"/>
    <x v="0"/>
    <x v="3"/>
    <s v="Szosa-450"/>
    <x v="3"/>
    <d v="2008-05-25T00:00:00"/>
    <x v="1"/>
    <x v="0"/>
    <n v="1457.99"/>
    <n v="874.79399999999998"/>
    <n v="1"/>
    <n v="874.79399999999998"/>
  </r>
  <r>
    <x v="0"/>
    <x v="0"/>
    <x v="0"/>
    <s v="Sprzedaż kwalifikowana i usługi serwisowe"/>
    <x v="0"/>
    <x v="3"/>
    <s v="Szosa-150"/>
    <x v="3"/>
    <d v="2008-05-06T00:00:00"/>
    <x v="1"/>
    <x v="0"/>
    <n v="3578.27"/>
    <n v="2146.962"/>
    <n v="2"/>
    <n v="4293.924"/>
  </r>
  <r>
    <x v="0"/>
    <x v="0"/>
    <x v="0"/>
    <s v="Sprzedaż kwalifikowana i usługi serwisowe"/>
    <x v="3"/>
    <x v="7"/>
    <s v="Sport-100"/>
    <x v="5"/>
    <d v="2008-05-26T00:00:00"/>
    <x v="1"/>
    <x v="0"/>
    <n v="34.99"/>
    <n v="20.186499999999999"/>
    <n v="2"/>
    <n v="40.372999999999998"/>
  </r>
  <r>
    <x v="0"/>
    <x v="0"/>
    <x v="0"/>
    <s v="Sprzedaż kwalifikowana i usługi serwisowe"/>
    <x v="0"/>
    <x v="3"/>
    <s v="Szosa-650"/>
    <x v="3"/>
    <d v="2008-05-13T00:00:00"/>
    <x v="1"/>
    <x v="0"/>
    <n v="782.99"/>
    <n v="419.45890000000003"/>
    <n v="9"/>
    <n v="3775.1301000000003"/>
  </r>
  <r>
    <x v="0"/>
    <x v="0"/>
    <x v="0"/>
    <s v="Sprzedaż kwalifikowana i usługi serwisowe"/>
    <x v="0"/>
    <x v="3"/>
    <s v="Szosa-450"/>
    <x v="3"/>
    <d v="2008-05-05T00:00:00"/>
    <x v="1"/>
    <x v="0"/>
    <n v="1457.99"/>
    <n v="874.79399999999998"/>
    <n v="5"/>
    <n v="4373.97"/>
  </r>
  <r>
    <x v="0"/>
    <x v="0"/>
    <x v="0"/>
    <s v="Sprzedaż kwalifikowana i usługi serwisowe"/>
    <x v="2"/>
    <x v="6"/>
    <s v="LL rama rowerowa"/>
    <x v="3"/>
    <d v="2008-05-30T00:00:00"/>
    <x v="1"/>
    <x v="0"/>
    <n v="337.22"/>
    <n v="183.93819999999999"/>
    <n v="3"/>
    <n v="551.81459999999993"/>
  </r>
  <r>
    <x v="0"/>
    <x v="0"/>
    <x v="0"/>
    <s v="Sprzedaż kwalifikowana i usługi serwisowe"/>
    <x v="0"/>
    <x v="3"/>
    <s v="Szosa-450"/>
    <x v="3"/>
    <d v="2008-05-26T00:00:00"/>
    <x v="1"/>
    <x v="0"/>
    <n v="1457.99"/>
    <n v="874.79399999999998"/>
    <n v="2"/>
    <n v="1749.588"/>
  </r>
  <r>
    <x v="0"/>
    <x v="0"/>
    <x v="0"/>
    <s v="Sprzedaż kwalifikowana i usługi serwisowe"/>
    <x v="3"/>
    <x v="7"/>
    <s v="Sport-100"/>
    <x v="3"/>
    <d v="2008-05-22T00:00:00"/>
    <x v="1"/>
    <x v="0"/>
    <n v="34.99"/>
    <n v="20.186499999999999"/>
    <n v="4"/>
    <n v="80.745999999999995"/>
  </r>
  <r>
    <x v="0"/>
    <x v="0"/>
    <x v="0"/>
    <s v="Sprzedaż kwalifikowana i usługi serwisowe"/>
    <x v="2"/>
    <x v="6"/>
    <s v="LL rama rowerowa"/>
    <x v="3"/>
    <d v="2008-05-04T00:00:00"/>
    <x v="1"/>
    <x v="0"/>
    <n v="337.22"/>
    <n v="183.93819999999999"/>
    <n v="3"/>
    <n v="551.81459999999993"/>
  </r>
  <r>
    <x v="0"/>
    <x v="0"/>
    <x v="0"/>
    <s v="Sprzedaż kwalifikowana i usługi serwisowe"/>
    <x v="0"/>
    <x v="3"/>
    <s v="Szosa-650"/>
    <x v="1"/>
    <d v="2008-05-29T00:00:00"/>
    <x v="1"/>
    <x v="0"/>
    <n v="782.99"/>
    <n v="419.45890000000003"/>
    <n v="2"/>
    <n v="838.91780000000006"/>
  </r>
  <r>
    <x v="0"/>
    <x v="0"/>
    <x v="0"/>
    <s v="Sprzedaż kwalifikowana i usługi serwisowe"/>
    <x v="2"/>
    <x v="6"/>
    <s v="LL rama rowerowa"/>
    <x v="3"/>
    <d v="2008-05-08T00:00:00"/>
    <x v="1"/>
    <x v="0"/>
    <n v="337.22"/>
    <n v="183.93819999999999"/>
    <n v="2"/>
    <n v="367.87639999999999"/>
  </r>
  <r>
    <x v="0"/>
    <x v="0"/>
    <x v="0"/>
    <s v="Sprzedaż kwalifikowana i usługi serwisowe"/>
    <x v="3"/>
    <x v="7"/>
    <s v="Sport-100"/>
    <x v="1"/>
    <d v="2008-05-07T00:00:00"/>
    <x v="1"/>
    <x v="0"/>
    <n v="34.99"/>
    <n v="20.186499999999999"/>
    <n v="6"/>
    <n v="121.119"/>
  </r>
  <r>
    <x v="0"/>
    <x v="0"/>
    <x v="0"/>
    <s v="Sprzedaż kwalifikowana i usługi serwisowe"/>
    <x v="0"/>
    <x v="3"/>
    <s v="Szosa-650"/>
    <x v="3"/>
    <d v="2008-05-16T00:00:00"/>
    <x v="1"/>
    <x v="0"/>
    <n v="782.99"/>
    <n v="419.45890000000003"/>
    <n v="5"/>
    <n v="2097.2945"/>
  </r>
  <r>
    <x v="0"/>
    <x v="0"/>
    <x v="0"/>
    <s v="Sprzedaż kwalifikowana i usługi serwisowe"/>
    <x v="2"/>
    <x v="6"/>
    <s v="HL rama rowerowa szosa"/>
    <x v="3"/>
    <d v="2008-05-04T00:00:00"/>
    <x v="1"/>
    <x v="0"/>
    <n v="1431.5"/>
    <n v="758.07590000000005"/>
    <n v="1"/>
    <n v="758.07590000000005"/>
  </r>
  <r>
    <x v="0"/>
    <x v="0"/>
    <x v="0"/>
    <s v="Sprzedaż kwalifikowana i usługi serwisowe"/>
    <x v="0"/>
    <x v="3"/>
    <s v="Szosa-650"/>
    <x v="1"/>
    <d v="2008-05-27T00:00:00"/>
    <x v="1"/>
    <x v="0"/>
    <n v="782.99"/>
    <n v="419.45890000000003"/>
    <n v="6"/>
    <n v="2516.7534000000001"/>
  </r>
  <r>
    <x v="0"/>
    <x v="0"/>
    <x v="0"/>
    <s v="Sprzedaż kwalifikowana i usługi serwisowe"/>
    <x v="2"/>
    <x v="6"/>
    <s v="LL rama rowerowa"/>
    <x v="1"/>
    <d v="2008-05-28T00:00:00"/>
    <x v="1"/>
    <x v="0"/>
    <n v="337.22"/>
    <n v="178.58080000000001"/>
    <n v="3"/>
    <n v="535.74240000000009"/>
  </r>
  <r>
    <x v="0"/>
    <x v="0"/>
    <x v="0"/>
    <s v="Sprzedaż kwalifikowana i usługi serwisowe"/>
    <x v="0"/>
    <x v="3"/>
    <s v="Szosa-650"/>
    <x v="3"/>
    <d v="2008-05-26T00:00:00"/>
    <x v="1"/>
    <x v="0"/>
    <n v="782.99"/>
    <n v="419.45890000000003"/>
    <n v="7"/>
    <n v="2936.2123000000001"/>
  </r>
  <r>
    <x v="0"/>
    <x v="0"/>
    <x v="0"/>
    <s v="Sprzedaż kwalifikowana i usługi serwisowe"/>
    <x v="1"/>
    <x v="4"/>
    <s v="Long-Sleeve Logo Jersey"/>
    <x v="4"/>
    <d v="2008-05-27T00:00:00"/>
    <x v="1"/>
    <x v="0"/>
    <n v="49.99"/>
    <n v="28.840399999999999"/>
    <n v="2"/>
    <n v="57.680799999999998"/>
  </r>
  <r>
    <x v="0"/>
    <x v="0"/>
    <x v="0"/>
    <s v="Sprzedaż kwalifikowana i usługi serwisowe"/>
    <x v="2"/>
    <x v="6"/>
    <s v="ML rama rowerowa"/>
    <x v="3"/>
    <d v="2008-05-10T00:00:00"/>
    <x v="1"/>
    <x v="0"/>
    <n v="594.83000000000004"/>
    <n v="356.89800000000002"/>
    <n v="3"/>
    <n v="1070.694"/>
  </r>
  <r>
    <x v="0"/>
    <x v="0"/>
    <x v="0"/>
    <s v="Sprzedaż kwalifikowana i usługi serwisowe"/>
    <x v="2"/>
    <x v="6"/>
    <s v="LL rama rowerowa"/>
    <x v="1"/>
    <d v="2008-05-04T00:00:00"/>
    <x v="1"/>
    <x v="0"/>
    <n v="337.22"/>
    <n v="178.58080000000001"/>
    <n v="1"/>
    <n v="178.58080000000001"/>
  </r>
  <r>
    <x v="0"/>
    <x v="0"/>
    <x v="0"/>
    <s v="Sprzedaż kwalifikowana i usługi serwisowe"/>
    <x v="1"/>
    <x v="4"/>
    <s v="Long-Sleeve Logo Jersey"/>
    <x v="4"/>
    <d v="2008-05-10T00:00:00"/>
    <x v="1"/>
    <x v="0"/>
    <n v="49.99"/>
    <n v="28.840399999999999"/>
    <n v="3"/>
    <n v="86.521199999999993"/>
  </r>
  <r>
    <x v="0"/>
    <x v="0"/>
    <x v="0"/>
    <s v="Stowarzyszenie Centralne"/>
    <x v="0"/>
    <x v="3"/>
    <s v="Szosa-150"/>
    <x v="3"/>
    <d v="2008-05-25T00:00:00"/>
    <x v="1"/>
    <x v="0"/>
    <n v="3578.27"/>
    <n v="2146.962"/>
    <n v="1"/>
    <n v="2146.962"/>
  </r>
  <r>
    <x v="0"/>
    <x v="0"/>
    <x v="0"/>
    <s v="Stowarzyszenie Centralne"/>
    <x v="0"/>
    <x v="3"/>
    <s v="Szosa-650"/>
    <x v="1"/>
    <d v="2008-05-16T00:00:00"/>
    <x v="1"/>
    <x v="0"/>
    <n v="782.99"/>
    <n v="419.45890000000003"/>
    <n v="3"/>
    <n v="1258.3767"/>
  </r>
  <r>
    <x v="0"/>
    <x v="0"/>
    <x v="0"/>
    <s v="Stowarzyszenie Centralne"/>
    <x v="2"/>
    <x v="6"/>
    <s v="LL rama rowerowa"/>
    <x v="3"/>
    <d v="2008-05-06T00:00:00"/>
    <x v="1"/>
    <x v="0"/>
    <n v="337.22"/>
    <n v="183.93819999999999"/>
    <n v="1"/>
    <n v="183.93819999999999"/>
  </r>
  <r>
    <x v="0"/>
    <x v="0"/>
    <x v="0"/>
    <s v="Stowarzyszenie Centralne"/>
    <x v="0"/>
    <x v="3"/>
    <s v="Szosa-650"/>
    <x v="3"/>
    <d v="2008-05-20T00:00:00"/>
    <x v="1"/>
    <x v="0"/>
    <n v="782.99"/>
    <n v="419.45890000000003"/>
    <n v="1"/>
    <n v="419.45890000000003"/>
  </r>
  <r>
    <x v="0"/>
    <x v="0"/>
    <x v="0"/>
    <s v="Stowarzyszenie Centralne"/>
    <x v="0"/>
    <x v="3"/>
    <s v="Szosa-450"/>
    <x v="3"/>
    <d v="2008-05-27T00:00:00"/>
    <x v="1"/>
    <x v="0"/>
    <n v="1457.99"/>
    <n v="874.79399999999998"/>
    <n v="1"/>
    <n v="874.79399999999998"/>
  </r>
  <r>
    <x v="0"/>
    <x v="0"/>
    <x v="0"/>
    <s v="Stowarzyszenie Centralne"/>
    <x v="2"/>
    <x v="6"/>
    <s v="LL rama rowerowa"/>
    <x v="1"/>
    <d v="2008-05-27T00:00:00"/>
    <x v="1"/>
    <x v="0"/>
    <n v="337.22"/>
    <n v="178.58080000000001"/>
    <n v="1"/>
    <n v="178.58080000000001"/>
  </r>
  <r>
    <x v="0"/>
    <x v="0"/>
    <x v="0"/>
    <s v="Stowarzyszenie Centralne"/>
    <x v="0"/>
    <x v="3"/>
    <s v="Szosa-650"/>
    <x v="1"/>
    <d v="2008-05-28T00:00:00"/>
    <x v="1"/>
    <x v="0"/>
    <n v="782.99"/>
    <n v="419.45890000000003"/>
    <n v="2"/>
    <n v="838.91780000000006"/>
  </r>
  <r>
    <x v="0"/>
    <x v="0"/>
    <x v="0"/>
    <s v="Stowarzyszenie Centralne"/>
    <x v="2"/>
    <x v="6"/>
    <s v="LL rama rowerowa"/>
    <x v="3"/>
    <d v="2008-05-17T00:00:00"/>
    <x v="1"/>
    <x v="0"/>
    <n v="337.22"/>
    <n v="183.93819999999999"/>
    <n v="3"/>
    <n v="551.81459999999993"/>
  </r>
  <r>
    <x v="0"/>
    <x v="0"/>
    <x v="0"/>
    <s v="Stowarzyszenie Centralne"/>
    <x v="2"/>
    <x v="6"/>
    <s v="ML rama rowerowa"/>
    <x v="3"/>
    <d v="2008-05-31T00:00:00"/>
    <x v="1"/>
    <x v="0"/>
    <n v="594.83000000000004"/>
    <n v="356.89800000000002"/>
    <n v="1"/>
    <n v="356.89800000000002"/>
  </r>
  <r>
    <x v="0"/>
    <x v="0"/>
    <x v="0"/>
    <s v="Stowarzyszenie Centralne"/>
    <x v="2"/>
    <x v="6"/>
    <s v="LL rama rowerowa"/>
    <x v="3"/>
    <d v="2008-05-17T00:00:00"/>
    <x v="1"/>
    <x v="0"/>
    <n v="337.22"/>
    <n v="183.93819999999999"/>
    <n v="2"/>
    <n v="367.87639999999999"/>
  </r>
  <r>
    <x v="0"/>
    <x v="0"/>
    <x v="0"/>
    <s v="Stowarzyszenie Centralne"/>
    <x v="0"/>
    <x v="3"/>
    <s v="Szosa-450"/>
    <x v="3"/>
    <d v="2008-05-22T00:00:00"/>
    <x v="1"/>
    <x v="0"/>
    <n v="1457.99"/>
    <n v="874.79399999999998"/>
    <n v="3"/>
    <n v="2624.3820000000001"/>
  </r>
  <r>
    <x v="0"/>
    <x v="0"/>
    <x v="0"/>
    <s v="Stowarzyszenie Centralne"/>
    <x v="0"/>
    <x v="3"/>
    <s v="Szosa-650"/>
    <x v="1"/>
    <d v="2008-05-10T00:00:00"/>
    <x v="1"/>
    <x v="0"/>
    <n v="782.99"/>
    <n v="419.45890000000003"/>
    <n v="3"/>
    <n v="1258.3767"/>
  </r>
  <r>
    <x v="0"/>
    <x v="0"/>
    <x v="0"/>
    <s v="Stowarzyszenie Centralne"/>
    <x v="2"/>
    <x v="6"/>
    <s v="LL rama rowerowa"/>
    <x v="3"/>
    <d v="2008-05-13T00:00:00"/>
    <x v="1"/>
    <x v="0"/>
    <n v="337.22"/>
    <n v="183.93819999999999"/>
    <n v="1"/>
    <n v="183.93819999999999"/>
  </r>
  <r>
    <x v="0"/>
    <x v="0"/>
    <x v="0"/>
    <s v="Stowarzyszenie Centralne"/>
    <x v="0"/>
    <x v="3"/>
    <s v="Szosa-150"/>
    <x v="3"/>
    <d v="2008-05-01T00:00:00"/>
    <x v="1"/>
    <x v="0"/>
    <n v="3578.27"/>
    <n v="2146.962"/>
    <n v="1"/>
    <n v="2146.962"/>
  </r>
  <r>
    <x v="0"/>
    <x v="0"/>
    <x v="0"/>
    <s v="Stowarzyszenie Centralne"/>
    <x v="0"/>
    <x v="3"/>
    <s v="Szosa-150"/>
    <x v="3"/>
    <d v="2008-05-07T00:00:00"/>
    <x v="1"/>
    <x v="0"/>
    <n v="3578.27"/>
    <n v="2146.962"/>
    <n v="1"/>
    <n v="2146.962"/>
  </r>
  <r>
    <x v="0"/>
    <x v="0"/>
    <x v="0"/>
    <s v="Stowarzyszenie Centralne"/>
    <x v="0"/>
    <x v="3"/>
    <s v="Szosa-450"/>
    <x v="3"/>
    <d v="2008-05-24T00:00:00"/>
    <x v="1"/>
    <x v="0"/>
    <n v="1457.99"/>
    <n v="874.79399999999998"/>
    <n v="2"/>
    <n v="1749.588"/>
  </r>
  <r>
    <x v="0"/>
    <x v="0"/>
    <x v="0"/>
    <s v="Stowarzyszenie Centralne"/>
    <x v="0"/>
    <x v="3"/>
    <s v="Szosa-650"/>
    <x v="3"/>
    <d v="2008-05-14T00:00:00"/>
    <x v="1"/>
    <x v="0"/>
    <n v="782.99"/>
    <n v="419.45890000000003"/>
    <n v="3"/>
    <n v="1258.3767"/>
  </r>
  <r>
    <x v="0"/>
    <x v="0"/>
    <x v="0"/>
    <s v="Stowarzyszenie Centralne"/>
    <x v="0"/>
    <x v="3"/>
    <s v="Szosa-650"/>
    <x v="3"/>
    <d v="2008-05-23T00:00:00"/>
    <x v="1"/>
    <x v="0"/>
    <n v="782.99"/>
    <n v="419.45890000000003"/>
    <n v="1"/>
    <n v="419.45890000000003"/>
  </r>
  <r>
    <x v="0"/>
    <x v="0"/>
    <x v="0"/>
    <s v="Stowarzyszenie Centralne"/>
    <x v="2"/>
    <x v="6"/>
    <s v="LL rama rowerowa"/>
    <x v="1"/>
    <d v="2008-05-01T00:00:00"/>
    <x v="1"/>
    <x v="0"/>
    <n v="337.22"/>
    <n v="178.58080000000001"/>
    <n v="1"/>
    <n v="178.58080000000001"/>
  </r>
  <r>
    <x v="0"/>
    <x v="0"/>
    <x v="0"/>
    <s v="Stowarzyszenie Centralne"/>
    <x v="0"/>
    <x v="3"/>
    <s v="Szosa-150"/>
    <x v="3"/>
    <d v="2008-05-25T00:00:00"/>
    <x v="1"/>
    <x v="0"/>
    <n v="3578.27"/>
    <n v="2146.962"/>
    <n v="1"/>
    <n v="2146.962"/>
  </r>
  <r>
    <x v="0"/>
    <x v="0"/>
    <x v="0"/>
    <s v="Stowarzyszenie Centralne"/>
    <x v="0"/>
    <x v="3"/>
    <s v="Szosa-650"/>
    <x v="3"/>
    <d v="2008-05-28T00:00:00"/>
    <x v="1"/>
    <x v="0"/>
    <n v="782.99"/>
    <n v="419.45890000000003"/>
    <n v="1"/>
    <n v="419.45890000000003"/>
  </r>
  <r>
    <x v="0"/>
    <x v="0"/>
    <x v="0"/>
    <s v="Stowarzyszenie Centralne"/>
    <x v="0"/>
    <x v="3"/>
    <s v="Szosa-650"/>
    <x v="3"/>
    <d v="2008-05-08T00:00:00"/>
    <x v="1"/>
    <x v="0"/>
    <n v="782.99"/>
    <n v="419.45890000000003"/>
    <n v="1"/>
    <n v="419.45890000000003"/>
  </r>
  <r>
    <x v="0"/>
    <x v="0"/>
    <x v="4"/>
    <s v="Komponenty sprzętowe"/>
    <x v="2"/>
    <x v="2"/>
    <s v="HL rama górski"/>
    <x v="0"/>
    <d v="2008-05-12T00:00:00"/>
    <x v="1"/>
    <x v="0"/>
    <n v="1364.5"/>
    <n v="722.59490000000005"/>
    <n v="2"/>
    <n v="1445.1898000000001"/>
  </r>
  <r>
    <x v="0"/>
    <x v="0"/>
    <x v="4"/>
    <s v="Komponenty sprzętowe"/>
    <x v="2"/>
    <x v="2"/>
    <s v="HL rama górski"/>
    <x v="0"/>
    <d v="2008-05-01T00:00:00"/>
    <x v="1"/>
    <x v="0"/>
    <n v="1364.5"/>
    <n v="722.59490000000005"/>
    <n v="2"/>
    <n v="1445.1898000000001"/>
  </r>
  <r>
    <x v="0"/>
    <x v="0"/>
    <x v="4"/>
    <s v="Komponenty sprzętowe"/>
    <x v="3"/>
    <x v="7"/>
    <s v="Sport-100"/>
    <x v="3"/>
    <d v="2008-05-14T00:00:00"/>
    <x v="1"/>
    <x v="0"/>
    <n v="34.99"/>
    <n v="20.186499999999999"/>
    <n v="3"/>
    <n v="60.5595"/>
  </r>
  <r>
    <x v="0"/>
    <x v="0"/>
    <x v="4"/>
    <s v="Komponenty sprzętowe"/>
    <x v="2"/>
    <x v="2"/>
    <s v="HL rama górski"/>
    <x v="1"/>
    <d v="2008-05-22T00:00:00"/>
    <x v="1"/>
    <x v="0"/>
    <n v="1349.6"/>
    <n v="714.70429999999999"/>
    <n v="3"/>
    <n v="2144.1129000000001"/>
  </r>
  <r>
    <x v="0"/>
    <x v="0"/>
    <x v="4"/>
    <s v="Komponenty sprzętowe"/>
    <x v="2"/>
    <x v="2"/>
    <s v="HL rama górski"/>
    <x v="0"/>
    <d v="2008-05-22T00:00:00"/>
    <x v="1"/>
    <x v="0"/>
    <n v="1364.5"/>
    <n v="818.7"/>
    <n v="4"/>
    <n v="3274.8"/>
  </r>
  <r>
    <x v="0"/>
    <x v="0"/>
    <x v="4"/>
    <s v="Komponenty sprzętowe"/>
    <x v="0"/>
    <x v="0"/>
    <s v="Górski-100"/>
    <x v="0"/>
    <d v="2008-05-29T00:00:00"/>
    <x v="1"/>
    <x v="0"/>
    <n v="3399.99"/>
    <n v="2039.9939999999999"/>
    <n v="5"/>
    <n v="10199.969999999999"/>
  </r>
  <r>
    <x v="0"/>
    <x v="0"/>
    <x v="4"/>
    <s v="Komponenty sprzętowe"/>
    <x v="0"/>
    <x v="0"/>
    <s v="Górski-100"/>
    <x v="1"/>
    <d v="2008-05-24T00:00:00"/>
    <x v="1"/>
    <x v="0"/>
    <n v="3374.99"/>
    <n v="2024.9939999999999"/>
    <n v="6"/>
    <n v="12149.964"/>
  </r>
  <r>
    <x v="0"/>
    <x v="0"/>
    <x v="4"/>
    <s v="Komponenty sprzętowe"/>
    <x v="1"/>
    <x v="5"/>
    <s v="nakładka na rower"/>
    <x v="4"/>
    <d v="2008-05-29T00:00:00"/>
    <x v="1"/>
    <x v="0"/>
    <n v="8.99"/>
    <n v="5.1864999999999997"/>
    <n v="4"/>
    <n v="20.745999999999999"/>
  </r>
  <r>
    <x v="0"/>
    <x v="0"/>
    <x v="4"/>
    <s v="Komponenty sprzętowe"/>
    <x v="2"/>
    <x v="2"/>
    <s v="HL rama górski"/>
    <x v="1"/>
    <d v="2008-05-02T00:00:00"/>
    <x v="1"/>
    <x v="0"/>
    <n v="1349.6"/>
    <n v="714.70429999999999"/>
    <n v="4"/>
    <n v="2858.8172"/>
  </r>
  <r>
    <x v="0"/>
    <x v="0"/>
    <x v="4"/>
    <s v="Komponenty sprzętowe"/>
    <x v="0"/>
    <x v="0"/>
    <s v="Górski-100"/>
    <x v="0"/>
    <d v="2008-05-06T00:00:00"/>
    <x v="1"/>
    <x v="0"/>
    <n v="3399.99"/>
    <n v="2039.9939999999999"/>
    <n v="7"/>
    <n v="14279.957999999999"/>
  </r>
  <r>
    <x v="0"/>
    <x v="0"/>
    <x v="4"/>
    <s v="Komponenty sprzętowe"/>
    <x v="3"/>
    <x v="7"/>
    <s v="Sport-100"/>
    <x v="5"/>
    <d v="2008-05-05T00:00:00"/>
    <x v="1"/>
    <x v="0"/>
    <n v="34.99"/>
    <n v="20.186499999999999"/>
    <n v="9"/>
    <n v="181.67849999999999"/>
  </r>
  <r>
    <x v="0"/>
    <x v="0"/>
    <x v="4"/>
    <s v="Komponenty sprzętowe"/>
    <x v="1"/>
    <x v="1"/>
    <s v="Mountain Bike Socks"/>
    <x v="2"/>
    <d v="2008-05-04T00:00:00"/>
    <x v="1"/>
    <x v="0"/>
    <n v="9.5"/>
    <n v="5.7"/>
    <n v="5"/>
    <n v="28.5"/>
  </r>
  <r>
    <x v="0"/>
    <x v="0"/>
    <x v="4"/>
    <s v="Komponenty sprzętowe"/>
    <x v="1"/>
    <x v="4"/>
    <s v="Long-Sleeve Logo Jersey"/>
    <x v="4"/>
    <d v="2008-05-01T00:00:00"/>
    <x v="1"/>
    <x v="0"/>
    <n v="49.99"/>
    <n v="28.840399999999999"/>
    <n v="5"/>
    <n v="144.202"/>
  </r>
  <r>
    <x v="0"/>
    <x v="0"/>
    <x v="4"/>
    <s v="Komponenty sprzętowe"/>
    <x v="3"/>
    <x v="7"/>
    <s v="Sport-100"/>
    <x v="1"/>
    <d v="2008-05-16T00:00:00"/>
    <x v="1"/>
    <x v="0"/>
    <n v="34.99"/>
    <n v="20.186499999999999"/>
    <n v="5"/>
    <n v="100.93249999999999"/>
  </r>
  <r>
    <x v="0"/>
    <x v="0"/>
    <x v="4"/>
    <s v="Komponenty sprzętowe"/>
    <x v="0"/>
    <x v="0"/>
    <s v="Górski-100"/>
    <x v="1"/>
    <d v="2008-05-04T00:00:00"/>
    <x v="1"/>
    <x v="0"/>
    <n v="3374.99"/>
    <n v="2024.9939999999999"/>
    <n v="5"/>
    <n v="10124.969999999999"/>
  </r>
  <r>
    <x v="0"/>
    <x v="0"/>
    <x v="4"/>
    <s v="Komponenty sprzętowe"/>
    <x v="0"/>
    <x v="0"/>
    <s v="Górski-100"/>
    <x v="0"/>
    <d v="2008-05-07T00:00:00"/>
    <x v="1"/>
    <x v="0"/>
    <n v="3399.99"/>
    <n v="2039.9939999999999"/>
    <n v="6"/>
    <n v="12239.964"/>
  </r>
  <r>
    <x v="0"/>
    <x v="0"/>
    <x v="4"/>
    <s v="Komponenty sprzętowe"/>
    <x v="1"/>
    <x v="4"/>
    <s v="Long-Sleeve Logo Jersey"/>
    <x v="4"/>
    <d v="2008-05-06T00:00:00"/>
    <x v="1"/>
    <x v="0"/>
    <n v="49.99"/>
    <n v="26.437000000000001"/>
    <n v="18"/>
    <n v="475.86600000000004"/>
  </r>
  <r>
    <x v="0"/>
    <x v="0"/>
    <x v="4"/>
    <s v="Komponenty sprzętowe"/>
    <x v="1"/>
    <x v="4"/>
    <s v="Long-Sleeve Logo Jersey"/>
    <x v="4"/>
    <d v="2008-05-11T00:00:00"/>
    <x v="1"/>
    <x v="0"/>
    <n v="49.99"/>
    <n v="28.840399999999999"/>
    <n v="7"/>
    <n v="201.8828"/>
  </r>
  <r>
    <x v="0"/>
    <x v="0"/>
    <x v="4"/>
    <s v="Komponenty sprzętowe"/>
    <x v="0"/>
    <x v="0"/>
    <s v="Górski-100"/>
    <x v="1"/>
    <d v="2008-05-23T00:00:00"/>
    <x v="1"/>
    <x v="0"/>
    <n v="3374.99"/>
    <n v="2024.9939999999999"/>
    <n v="8"/>
    <n v="16199.951999999999"/>
  </r>
  <r>
    <x v="0"/>
    <x v="0"/>
    <x v="4"/>
    <s v="Komponenty sprzętowe"/>
    <x v="0"/>
    <x v="0"/>
    <s v="Górski-100"/>
    <x v="0"/>
    <d v="2008-05-31T00:00:00"/>
    <x v="1"/>
    <x v="0"/>
    <n v="3399.99"/>
    <n v="2039.9939999999999"/>
    <n v="7"/>
    <n v="14279.957999999999"/>
  </r>
  <r>
    <x v="0"/>
    <x v="0"/>
    <x v="2"/>
    <s v="Produkty wykończeniowe"/>
    <x v="1"/>
    <x v="1"/>
    <s v="Mountain Bike Socks"/>
    <x v="2"/>
    <d v="2008-05-28T00:00:00"/>
    <x v="1"/>
    <x v="0"/>
    <n v="9.5"/>
    <n v="5.7"/>
    <n v="9"/>
    <n v="51.300000000000004"/>
  </r>
  <r>
    <x v="0"/>
    <x v="0"/>
    <x v="2"/>
    <s v="Produkty wykończeniowe"/>
    <x v="0"/>
    <x v="0"/>
    <s v="Górski-100"/>
    <x v="0"/>
    <d v="2008-05-01T00:00:00"/>
    <x v="1"/>
    <x v="0"/>
    <n v="3399.99"/>
    <n v="2039.9939999999999"/>
    <n v="2"/>
    <n v="4079.9879999999998"/>
  </r>
  <r>
    <x v="0"/>
    <x v="0"/>
    <x v="2"/>
    <s v="Produkty wykończeniowe"/>
    <x v="2"/>
    <x v="2"/>
    <s v="HL rama górski"/>
    <x v="0"/>
    <d v="2008-05-17T00:00:00"/>
    <x v="1"/>
    <x v="0"/>
    <n v="1364.5"/>
    <n v="818.7"/>
    <n v="1"/>
    <n v="818.7"/>
  </r>
  <r>
    <x v="0"/>
    <x v="0"/>
    <x v="2"/>
    <s v="Produkty wykończeniowe"/>
    <x v="0"/>
    <x v="0"/>
    <s v="Górski-100"/>
    <x v="1"/>
    <d v="2008-05-12T00:00:00"/>
    <x v="1"/>
    <x v="0"/>
    <n v="3374.99"/>
    <n v="2024.9939999999999"/>
    <n v="4"/>
    <n v="8099.9759999999997"/>
  </r>
  <r>
    <x v="0"/>
    <x v="0"/>
    <x v="2"/>
    <s v="Produkty wykończeniowe"/>
    <x v="0"/>
    <x v="0"/>
    <s v="Górski-100"/>
    <x v="0"/>
    <d v="2008-05-02T00:00:00"/>
    <x v="1"/>
    <x v="0"/>
    <n v="3399.99"/>
    <n v="2039.9939999999999"/>
    <n v="3"/>
    <n v="6119.982"/>
  </r>
  <r>
    <x v="0"/>
    <x v="0"/>
    <x v="2"/>
    <s v="Produkty wykończeniowe"/>
    <x v="2"/>
    <x v="2"/>
    <s v="HL rama górski"/>
    <x v="1"/>
    <d v="2008-05-28T00:00:00"/>
    <x v="1"/>
    <x v="0"/>
    <n v="1349.6"/>
    <n v="809.76"/>
    <n v="2"/>
    <n v="1619.52"/>
  </r>
  <r>
    <x v="0"/>
    <x v="0"/>
    <x v="2"/>
    <s v="Produkty wykończeniowe"/>
    <x v="2"/>
    <x v="2"/>
    <s v="HL rama górski"/>
    <x v="0"/>
    <d v="2008-05-25T00:00:00"/>
    <x v="1"/>
    <x v="0"/>
    <n v="1364.5"/>
    <n v="722.59490000000005"/>
    <n v="2"/>
    <n v="1445.1898000000001"/>
  </r>
  <r>
    <x v="0"/>
    <x v="0"/>
    <x v="2"/>
    <s v="Produkty wykończeniowe"/>
    <x v="0"/>
    <x v="0"/>
    <s v="Górski-100"/>
    <x v="1"/>
    <d v="2008-05-16T00:00:00"/>
    <x v="1"/>
    <x v="0"/>
    <n v="3374.99"/>
    <n v="2024.9939999999999"/>
    <n v="5"/>
    <n v="10124.969999999999"/>
  </r>
  <r>
    <x v="0"/>
    <x v="0"/>
    <x v="2"/>
    <s v="Produkty wykończeniowe"/>
    <x v="2"/>
    <x v="2"/>
    <s v="HL rama górski"/>
    <x v="1"/>
    <d v="2008-05-09T00:00:00"/>
    <x v="1"/>
    <x v="0"/>
    <n v="1349.6"/>
    <n v="714.70429999999999"/>
    <n v="1"/>
    <n v="714.70429999999999"/>
  </r>
  <r>
    <x v="0"/>
    <x v="1"/>
    <x v="1"/>
    <s v="Główny Wydział Handlowy"/>
    <x v="2"/>
    <x v="2"/>
    <s v="HL rama górski"/>
    <x v="1"/>
    <d v="2008-05-19T00:00:00"/>
    <x v="1"/>
    <x v="0"/>
    <n v="1349.6"/>
    <n v="714.70429999999999"/>
    <n v="1"/>
    <n v="714.70429999999999"/>
  </r>
  <r>
    <x v="0"/>
    <x v="0"/>
    <x v="0"/>
    <s v="Wypożyczalnia rowerowa"/>
    <x v="0"/>
    <x v="3"/>
    <s v="Szosa-450"/>
    <x v="3"/>
    <d v="2008-05-02T00:00:00"/>
    <x v="1"/>
    <x v="0"/>
    <n v="1457.99"/>
    <n v="874.79399999999998"/>
    <n v="6"/>
    <n v="5248.7640000000001"/>
  </r>
  <r>
    <x v="0"/>
    <x v="0"/>
    <x v="0"/>
    <s v="Wypożyczalnia rowerowa"/>
    <x v="0"/>
    <x v="3"/>
    <s v="Szosa-450"/>
    <x v="3"/>
    <d v="2008-05-06T00:00:00"/>
    <x v="1"/>
    <x v="0"/>
    <n v="1457.99"/>
    <n v="874.79399999999998"/>
    <n v="4"/>
    <n v="3499.1759999999999"/>
  </r>
  <r>
    <x v="0"/>
    <x v="0"/>
    <x v="0"/>
    <s v="Wypożyczalnia rowerowa"/>
    <x v="2"/>
    <x v="6"/>
    <s v="LL rama rowerowa"/>
    <x v="3"/>
    <d v="2008-05-11T00:00:00"/>
    <x v="1"/>
    <x v="0"/>
    <n v="337.22"/>
    <n v="183.93819999999999"/>
    <n v="1"/>
    <n v="183.93819999999999"/>
  </r>
  <r>
    <x v="0"/>
    <x v="0"/>
    <x v="0"/>
    <s v="Wypożyczalnia rowerowa"/>
    <x v="2"/>
    <x v="6"/>
    <s v="LL rama rowerowa"/>
    <x v="3"/>
    <d v="2008-05-04T00:00:00"/>
    <x v="1"/>
    <x v="0"/>
    <n v="337.22"/>
    <n v="183.93819999999999"/>
    <n v="1"/>
    <n v="183.93819999999999"/>
  </r>
  <r>
    <x v="0"/>
    <x v="0"/>
    <x v="0"/>
    <s v="Wypożyczalnia rowerowa"/>
    <x v="0"/>
    <x v="3"/>
    <s v="Szosa-650"/>
    <x v="1"/>
    <d v="2008-05-07T00:00:00"/>
    <x v="1"/>
    <x v="0"/>
    <n v="782.99"/>
    <n v="419.45890000000003"/>
    <n v="1"/>
    <n v="419.45890000000003"/>
  </r>
  <r>
    <x v="0"/>
    <x v="0"/>
    <x v="0"/>
    <s v="Wypożyczalnia rowerowa"/>
    <x v="0"/>
    <x v="3"/>
    <s v="Szosa-650"/>
    <x v="1"/>
    <d v="2008-05-14T00:00:00"/>
    <x v="1"/>
    <x v="0"/>
    <n v="782.99"/>
    <n v="419.45890000000003"/>
    <n v="2"/>
    <n v="838.91780000000006"/>
  </r>
  <r>
    <x v="0"/>
    <x v="0"/>
    <x v="0"/>
    <s v="Wypożyczalnia rowerowa"/>
    <x v="0"/>
    <x v="3"/>
    <s v="Szosa-650"/>
    <x v="1"/>
    <d v="2008-05-02T00:00:00"/>
    <x v="1"/>
    <x v="0"/>
    <n v="782.99"/>
    <n v="419.45890000000003"/>
    <n v="2"/>
    <n v="838.91780000000006"/>
  </r>
  <r>
    <x v="0"/>
    <x v="0"/>
    <x v="0"/>
    <s v="Wypożyczalnia rowerowa"/>
    <x v="0"/>
    <x v="3"/>
    <s v="Szosa-650"/>
    <x v="3"/>
    <d v="2008-05-28T00:00:00"/>
    <x v="1"/>
    <x v="0"/>
    <n v="782.99"/>
    <n v="419.45890000000003"/>
    <n v="4"/>
    <n v="1677.8356000000001"/>
  </r>
  <r>
    <x v="0"/>
    <x v="0"/>
    <x v="0"/>
    <s v="Wypożyczalnia rowerowa"/>
    <x v="0"/>
    <x v="3"/>
    <s v="Szosa-650"/>
    <x v="3"/>
    <d v="2008-05-12T00:00:00"/>
    <x v="1"/>
    <x v="0"/>
    <n v="782.99"/>
    <n v="419.45890000000003"/>
    <n v="2"/>
    <n v="838.91780000000006"/>
  </r>
  <r>
    <x v="0"/>
    <x v="0"/>
    <x v="0"/>
    <s v="Wypożyczalnia rowerowa"/>
    <x v="0"/>
    <x v="3"/>
    <s v="Szosa-650"/>
    <x v="3"/>
    <d v="2008-05-14T00:00:00"/>
    <x v="1"/>
    <x v="0"/>
    <n v="782.99"/>
    <n v="419.45890000000003"/>
    <n v="2"/>
    <n v="838.91780000000006"/>
  </r>
  <r>
    <x v="0"/>
    <x v="0"/>
    <x v="0"/>
    <s v="Wypożyczalnia rowerowa"/>
    <x v="0"/>
    <x v="3"/>
    <s v="Szosa-450"/>
    <x v="3"/>
    <d v="2008-05-12T00:00:00"/>
    <x v="1"/>
    <x v="0"/>
    <n v="1457.99"/>
    <n v="874.79399999999998"/>
    <n v="2"/>
    <n v="1749.588"/>
  </r>
  <r>
    <x v="0"/>
    <x v="0"/>
    <x v="0"/>
    <s v="Wypożyczalnia rowerowa"/>
    <x v="2"/>
    <x v="6"/>
    <s v="LL rama rowerowa"/>
    <x v="3"/>
    <d v="2008-05-27T00:00:00"/>
    <x v="1"/>
    <x v="0"/>
    <n v="337.22"/>
    <n v="183.93819999999999"/>
    <n v="1"/>
    <n v="183.93819999999999"/>
  </r>
  <r>
    <x v="0"/>
    <x v="0"/>
    <x v="0"/>
    <s v="Wypożyczalnia rowerowa"/>
    <x v="0"/>
    <x v="3"/>
    <s v="Szosa-650"/>
    <x v="1"/>
    <d v="2008-05-03T00:00:00"/>
    <x v="1"/>
    <x v="0"/>
    <n v="782.99"/>
    <n v="419.45890000000003"/>
    <n v="3"/>
    <n v="1258.3767"/>
  </r>
  <r>
    <x v="0"/>
    <x v="0"/>
    <x v="0"/>
    <s v="Wypożyczalnia rowerowa"/>
    <x v="0"/>
    <x v="3"/>
    <s v="Szosa-650"/>
    <x v="1"/>
    <d v="2008-05-18T00:00:00"/>
    <x v="1"/>
    <x v="0"/>
    <n v="782.99"/>
    <n v="419.45890000000003"/>
    <n v="1"/>
    <n v="419.45890000000003"/>
  </r>
  <r>
    <x v="0"/>
    <x v="0"/>
    <x v="0"/>
    <s v="Wypożyczalnia rowerowa"/>
    <x v="0"/>
    <x v="3"/>
    <s v="Szosa-650"/>
    <x v="3"/>
    <d v="2008-05-18T00:00:00"/>
    <x v="1"/>
    <x v="0"/>
    <n v="782.99"/>
    <n v="419.45890000000003"/>
    <n v="2"/>
    <n v="838.91780000000006"/>
  </r>
  <r>
    <x v="0"/>
    <x v="0"/>
    <x v="0"/>
    <s v="Wypożyczalnia rowerowa"/>
    <x v="0"/>
    <x v="3"/>
    <s v="Szosa-150"/>
    <x v="3"/>
    <d v="2008-05-28T00:00:00"/>
    <x v="1"/>
    <x v="0"/>
    <n v="3578.27"/>
    <n v="2146.962"/>
    <n v="2"/>
    <n v="4293.924"/>
  </r>
  <r>
    <x v="0"/>
    <x v="0"/>
    <x v="2"/>
    <s v="Hamulce i Przerzutki"/>
    <x v="0"/>
    <x v="0"/>
    <s v="Górski-100"/>
    <x v="0"/>
    <d v="2008-05-29T00:00:00"/>
    <x v="1"/>
    <x v="0"/>
    <n v="3399.99"/>
    <n v="2039.9939999999999"/>
    <n v="2"/>
    <n v="4079.9879999999998"/>
  </r>
  <r>
    <x v="0"/>
    <x v="0"/>
    <x v="2"/>
    <s v="Hamulce i Przerzutki"/>
    <x v="3"/>
    <x v="7"/>
    <s v="Sport-100"/>
    <x v="5"/>
    <d v="2008-05-27T00:00:00"/>
    <x v="1"/>
    <x v="0"/>
    <n v="34.99"/>
    <n v="20.186499999999999"/>
    <n v="3"/>
    <n v="60.5595"/>
  </r>
  <r>
    <x v="0"/>
    <x v="0"/>
    <x v="2"/>
    <s v="Hamulce i Przerzutki"/>
    <x v="1"/>
    <x v="4"/>
    <s v="Long-Sleeve Logo Jersey"/>
    <x v="4"/>
    <d v="2008-05-21T00:00:00"/>
    <x v="1"/>
    <x v="0"/>
    <n v="49.99"/>
    <n v="28.840399999999999"/>
    <n v="2"/>
    <n v="57.680799999999998"/>
  </r>
  <r>
    <x v="0"/>
    <x v="0"/>
    <x v="2"/>
    <s v="Hamulce i Przerzutki"/>
    <x v="2"/>
    <x v="2"/>
    <s v="HL rama górski"/>
    <x v="0"/>
    <d v="2008-05-29T00:00:00"/>
    <x v="1"/>
    <x v="0"/>
    <n v="1364.5"/>
    <n v="722.59490000000005"/>
    <n v="1"/>
    <n v="722.59490000000005"/>
  </r>
  <r>
    <x v="0"/>
    <x v="0"/>
    <x v="2"/>
    <s v="Hamulce i Przerzutki"/>
    <x v="0"/>
    <x v="0"/>
    <s v="Górski-100"/>
    <x v="0"/>
    <d v="2008-05-20T00:00:00"/>
    <x v="1"/>
    <x v="0"/>
    <n v="3399.99"/>
    <n v="2039.9939999999999"/>
    <n v="2"/>
    <n v="4079.9879999999998"/>
  </r>
  <r>
    <x v="0"/>
    <x v="0"/>
    <x v="2"/>
    <s v="Hamulce i Przerzutki"/>
    <x v="3"/>
    <x v="7"/>
    <s v="Sport-100"/>
    <x v="1"/>
    <d v="2008-05-16T00:00:00"/>
    <x v="1"/>
    <x v="0"/>
    <n v="34.99"/>
    <n v="20.186499999999999"/>
    <n v="4"/>
    <n v="80.745999999999995"/>
  </r>
  <r>
    <x v="0"/>
    <x v="0"/>
    <x v="2"/>
    <s v="Hamulce i Przerzutki"/>
    <x v="2"/>
    <x v="2"/>
    <s v="HL rama górski"/>
    <x v="1"/>
    <d v="2008-05-15T00:00:00"/>
    <x v="1"/>
    <x v="0"/>
    <n v="1349.6"/>
    <n v="714.70429999999999"/>
    <n v="2"/>
    <n v="1429.4086"/>
  </r>
  <r>
    <x v="0"/>
    <x v="0"/>
    <x v="2"/>
    <s v="Hamulce i Przerzutki"/>
    <x v="3"/>
    <x v="7"/>
    <s v="Sport-100"/>
    <x v="3"/>
    <d v="2008-05-12T00:00:00"/>
    <x v="1"/>
    <x v="0"/>
    <n v="34.99"/>
    <n v="20.186499999999999"/>
    <n v="2"/>
    <n v="40.372999999999998"/>
  </r>
  <r>
    <x v="0"/>
    <x v="0"/>
    <x v="2"/>
    <s v="Hamulce i Przerzutki"/>
    <x v="0"/>
    <x v="0"/>
    <s v="Górski-100"/>
    <x v="1"/>
    <d v="2008-05-28T00:00:00"/>
    <x v="1"/>
    <x v="0"/>
    <n v="3374.99"/>
    <n v="2024.9939999999999"/>
    <n v="2"/>
    <n v="4049.9879999999998"/>
  </r>
  <r>
    <x v="0"/>
    <x v="0"/>
    <x v="2"/>
    <s v="Hamulce i Przerzutki"/>
    <x v="1"/>
    <x v="5"/>
    <s v="nakładka na rower"/>
    <x v="4"/>
    <d v="2008-05-22T00:00:00"/>
    <x v="1"/>
    <x v="0"/>
    <n v="8.99"/>
    <n v="5.1864999999999997"/>
    <n v="2"/>
    <n v="10.372999999999999"/>
  </r>
  <r>
    <x v="0"/>
    <x v="0"/>
    <x v="2"/>
    <s v="Hamulce i Przerzutki"/>
    <x v="1"/>
    <x v="4"/>
    <s v="Long-Sleeve Logo Jersey"/>
    <x v="4"/>
    <d v="2008-05-23T00:00:00"/>
    <x v="1"/>
    <x v="0"/>
    <n v="49.99"/>
    <n v="28.840399999999999"/>
    <n v="3"/>
    <n v="86.521199999999993"/>
  </r>
  <r>
    <x v="0"/>
    <x v="0"/>
    <x v="2"/>
    <s v="Hamulce i Przerzutki"/>
    <x v="0"/>
    <x v="0"/>
    <s v="Górski-100"/>
    <x v="0"/>
    <d v="2008-05-16T00:00:00"/>
    <x v="1"/>
    <x v="0"/>
    <n v="3399.99"/>
    <n v="2039.9939999999999"/>
    <n v="4"/>
    <n v="8159.9759999999997"/>
  </r>
  <r>
    <x v="0"/>
    <x v="0"/>
    <x v="2"/>
    <s v="Hamulce i Przerzutki"/>
    <x v="0"/>
    <x v="0"/>
    <s v="Górski-100"/>
    <x v="1"/>
    <d v="2008-05-24T00:00:00"/>
    <x v="1"/>
    <x v="0"/>
    <n v="3374.99"/>
    <n v="2024.9939999999999"/>
    <n v="4"/>
    <n v="8099.9759999999997"/>
  </r>
  <r>
    <x v="0"/>
    <x v="0"/>
    <x v="2"/>
    <s v="Hamulce i Przerzutki"/>
    <x v="1"/>
    <x v="1"/>
    <s v="Mountain Bike Socks"/>
    <x v="2"/>
    <d v="2008-05-31T00:00:00"/>
    <x v="1"/>
    <x v="0"/>
    <n v="9.5"/>
    <n v="5.7"/>
    <n v="7"/>
    <n v="39.9"/>
  </r>
  <r>
    <x v="0"/>
    <x v="0"/>
    <x v="3"/>
    <s v="części do rowerów wyczynowych"/>
    <x v="0"/>
    <x v="3"/>
    <s v="Szosa-650"/>
    <x v="1"/>
    <d v="2008-07-01T00:00:00"/>
    <x v="1"/>
    <x v="0"/>
    <n v="782.99"/>
    <n v="419.45890000000003"/>
    <n v="2"/>
    <n v="838.91780000000006"/>
  </r>
  <r>
    <x v="0"/>
    <x v="0"/>
    <x v="3"/>
    <s v="części do rowerów wyczynowych"/>
    <x v="3"/>
    <x v="7"/>
    <s v="Sport-100"/>
    <x v="5"/>
    <d v="2008-06-02T00:00:00"/>
    <x v="1"/>
    <x v="0"/>
    <n v="34.99"/>
    <n v="20.186499999999999"/>
    <n v="2"/>
    <n v="40.372999999999998"/>
  </r>
  <r>
    <x v="0"/>
    <x v="0"/>
    <x v="3"/>
    <s v="części do rowerów wyczynowych"/>
    <x v="1"/>
    <x v="4"/>
    <s v="Long-Sleeve Logo Jersey"/>
    <x v="4"/>
    <d v="2008-06-23T00:00:00"/>
    <x v="1"/>
    <x v="0"/>
    <n v="49.99"/>
    <n v="28.840399999999999"/>
    <n v="6"/>
    <n v="173.04239999999999"/>
  </r>
  <r>
    <x v="0"/>
    <x v="0"/>
    <x v="3"/>
    <s v="części do rowerów wyczynowych"/>
    <x v="3"/>
    <x v="7"/>
    <s v="Sport-100"/>
    <x v="1"/>
    <d v="2008-06-10T00:00:00"/>
    <x v="1"/>
    <x v="0"/>
    <n v="34.99"/>
    <n v="20.186499999999999"/>
    <n v="7"/>
    <n v="141.30549999999999"/>
  </r>
  <r>
    <x v="0"/>
    <x v="0"/>
    <x v="3"/>
    <s v="części do rowerów wyczynowych"/>
    <x v="3"/>
    <x v="7"/>
    <s v="Sport-100"/>
    <x v="3"/>
    <d v="2008-06-02T00:00:00"/>
    <x v="1"/>
    <x v="0"/>
    <n v="34.99"/>
    <n v="20.186499999999999"/>
    <n v="1"/>
    <n v="20.186499999999999"/>
  </r>
  <r>
    <x v="0"/>
    <x v="0"/>
    <x v="3"/>
    <s v="części do rowerów wyczynowych"/>
    <x v="1"/>
    <x v="4"/>
    <s v="Long-Sleeve Logo Jersey"/>
    <x v="4"/>
    <d v="2008-06-28T00:00:00"/>
    <x v="1"/>
    <x v="0"/>
    <n v="49.99"/>
    <n v="28.840399999999999"/>
    <n v="1"/>
    <n v="28.840399999999999"/>
  </r>
  <r>
    <x v="0"/>
    <x v="0"/>
    <x v="3"/>
    <s v="części do rowerów wyczynowych"/>
    <x v="2"/>
    <x v="6"/>
    <s v="LL rama rowerowa"/>
    <x v="3"/>
    <d v="2008-06-22T00:00:00"/>
    <x v="1"/>
    <x v="0"/>
    <n v="337.22"/>
    <n v="183.93819999999999"/>
    <n v="2"/>
    <n v="367.87639999999999"/>
  </r>
  <r>
    <x v="0"/>
    <x v="0"/>
    <x v="3"/>
    <s v="części do rowerów wyczynowych"/>
    <x v="1"/>
    <x v="5"/>
    <s v="nakładka na rower"/>
    <x v="4"/>
    <d v="2008-06-15T00:00:00"/>
    <x v="1"/>
    <x v="0"/>
    <n v="8.99"/>
    <n v="5.1864999999999997"/>
    <n v="6"/>
    <n v="31.119"/>
  </r>
  <r>
    <x v="0"/>
    <x v="0"/>
    <x v="3"/>
    <s v="części do rowerów wyczynowych"/>
    <x v="0"/>
    <x v="3"/>
    <s v="Szosa-650"/>
    <x v="3"/>
    <d v="2008-06-19T00:00:00"/>
    <x v="1"/>
    <x v="0"/>
    <n v="782.99"/>
    <n v="419.45890000000003"/>
    <n v="3"/>
    <n v="1258.3767"/>
  </r>
  <r>
    <x v="0"/>
    <x v="0"/>
    <x v="3"/>
    <s v="części do rowerów wyczynowych"/>
    <x v="0"/>
    <x v="3"/>
    <s v="Szosa-650"/>
    <x v="1"/>
    <d v="2008-06-11T00:00:00"/>
    <x v="1"/>
    <x v="0"/>
    <n v="782.99"/>
    <n v="419.45890000000003"/>
    <n v="2"/>
    <n v="838.91780000000006"/>
  </r>
  <r>
    <x v="0"/>
    <x v="0"/>
    <x v="3"/>
    <s v="części do rowerów wyczynowych"/>
    <x v="0"/>
    <x v="3"/>
    <s v="Szosa-650"/>
    <x v="3"/>
    <d v="2008-06-08T00:00:00"/>
    <x v="1"/>
    <x v="0"/>
    <n v="782.99"/>
    <n v="419.45890000000003"/>
    <n v="2"/>
    <n v="838.91780000000006"/>
  </r>
  <r>
    <x v="0"/>
    <x v="0"/>
    <x v="3"/>
    <s v="części do rowerów wyczynowych"/>
    <x v="2"/>
    <x v="6"/>
    <s v="LL rama rowerowa"/>
    <x v="3"/>
    <d v="2008-06-01T00:00:00"/>
    <x v="1"/>
    <x v="0"/>
    <n v="337.22"/>
    <n v="183.93819999999999"/>
    <n v="3"/>
    <n v="551.81459999999993"/>
  </r>
  <r>
    <x v="0"/>
    <x v="0"/>
    <x v="3"/>
    <s v="części do rowerów wyczynowych"/>
    <x v="1"/>
    <x v="4"/>
    <s v="Long-Sleeve Logo Jersey"/>
    <x v="4"/>
    <d v="2008-06-07T00:00:00"/>
    <x v="1"/>
    <x v="0"/>
    <n v="49.99"/>
    <n v="28.840399999999999"/>
    <n v="1"/>
    <n v="28.840399999999999"/>
  </r>
  <r>
    <x v="0"/>
    <x v="0"/>
    <x v="3"/>
    <s v="części do rowerów wyczynowych"/>
    <x v="0"/>
    <x v="3"/>
    <s v="Szosa-650"/>
    <x v="1"/>
    <d v="2008-06-18T00:00:00"/>
    <x v="1"/>
    <x v="0"/>
    <n v="782.99"/>
    <n v="419.45890000000003"/>
    <n v="2"/>
    <n v="838.91780000000006"/>
  </r>
  <r>
    <x v="0"/>
    <x v="0"/>
    <x v="3"/>
    <s v="części do rowerów wyczynowych"/>
    <x v="2"/>
    <x v="6"/>
    <s v="LL rama rowerowa"/>
    <x v="1"/>
    <d v="2008-06-08T00:00:00"/>
    <x v="1"/>
    <x v="0"/>
    <n v="337.22"/>
    <n v="178.58080000000001"/>
    <n v="2"/>
    <n v="357.16160000000002"/>
  </r>
  <r>
    <x v="0"/>
    <x v="0"/>
    <x v="3"/>
    <s v="części do rowerów wyczynowych"/>
    <x v="0"/>
    <x v="3"/>
    <s v="Szosa-450"/>
    <x v="3"/>
    <d v="2008-06-18T00:00:00"/>
    <x v="1"/>
    <x v="0"/>
    <n v="1457.99"/>
    <n v="874.79399999999998"/>
    <n v="1"/>
    <n v="874.79399999999998"/>
  </r>
  <r>
    <x v="0"/>
    <x v="0"/>
    <x v="3"/>
    <s v="części do rowerów wyczynowych"/>
    <x v="0"/>
    <x v="3"/>
    <s v="Szosa-450"/>
    <x v="3"/>
    <d v="2008-06-16T00:00:00"/>
    <x v="1"/>
    <x v="0"/>
    <n v="1457.99"/>
    <n v="874.79399999999998"/>
    <n v="3"/>
    <n v="2624.3820000000001"/>
  </r>
  <r>
    <x v="0"/>
    <x v="0"/>
    <x v="2"/>
    <s v="Centralny Dyskont Rowerowy"/>
    <x v="1"/>
    <x v="5"/>
    <s v="nakładka na rower"/>
    <x v="4"/>
    <d v="2008-06-10T00:00:00"/>
    <x v="1"/>
    <x v="0"/>
    <n v="8.99"/>
    <n v="5.1864999999999997"/>
    <n v="1"/>
    <n v="5.1864999999999997"/>
  </r>
  <r>
    <x v="0"/>
    <x v="0"/>
    <x v="2"/>
    <s v="Centralny Dyskont Rowerowy"/>
    <x v="1"/>
    <x v="4"/>
    <s v="Long-Sleeve Logo Jersey"/>
    <x v="4"/>
    <d v="2008-06-24T00:00:00"/>
    <x v="1"/>
    <x v="0"/>
    <n v="49.99"/>
    <n v="28.840399999999999"/>
    <n v="4"/>
    <n v="115.3616"/>
  </r>
  <r>
    <x v="0"/>
    <x v="0"/>
    <x v="2"/>
    <s v="Centralny Dyskont Rowerowy"/>
    <x v="1"/>
    <x v="1"/>
    <s v="Mountain Bike Socks"/>
    <x v="2"/>
    <d v="2008-06-26T00:00:00"/>
    <x v="1"/>
    <x v="0"/>
    <n v="9.5"/>
    <n v="5.7"/>
    <n v="6"/>
    <n v="34.200000000000003"/>
  </r>
  <r>
    <x v="0"/>
    <x v="0"/>
    <x v="2"/>
    <s v="Centralny Dyskont Rowerowy"/>
    <x v="0"/>
    <x v="0"/>
    <s v="Górski-100"/>
    <x v="0"/>
    <d v="2008-07-01T00:00:00"/>
    <x v="1"/>
    <x v="0"/>
    <n v="3399.99"/>
    <n v="849.99749999999995"/>
    <n v="1"/>
    <n v="849.99749999999995"/>
  </r>
  <r>
    <x v="0"/>
    <x v="0"/>
    <x v="2"/>
    <s v="Centralny Dyskont Rowerowy"/>
    <x v="0"/>
    <x v="0"/>
    <s v="Górski-100"/>
    <x v="1"/>
    <d v="2008-06-13T00:00:00"/>
    <x v="1"/>
    <x v="0"/>
    <n v="3374.99"/>
    <n v="843.74749999999995"/>
    <n v="1"/>
    <n v="843.74749999999995"/>
  </r>
  <r>
    <x v="0"/>
    <x v="0"/>
    <x v="2"/>
    <s v="Centralny Dyskont Rowerowy"/>
    <x v="0"/>
    <x v="0"/>
    <s v="Górski-100"/>
    <x v="0"/>
    <d v="2008-06-10T00:00:00"/>
    <x v="1"/>
    <x v="0"/>
    <n v="3399.99"/>
    <n v="849.99749999999995"/>
    <n v="2"/>
    <n v="1699.9949999999999"/>
  </r>
  <r>
    <x v="0"/>
    <x v="0"/>
    <x v="2"/>
    <s v="Centralny Dyskont Rowerowy"/>
    <x v="0"/>
    <x v="0"/>
    <s v="Górski-100"/>
    <x v="1"/>
    <d v="2008-06-19T00:00:00"/>
    <x v="1"/>
    <x v="0"/>
    <n v="3374.99"/>
    <n v="843.74749999999995"/>
    <n v="1"/>
    <n v="843.74749999999995"/>
  </r>
  <r>
    <x v="0"/>
    <x v="0"/>
    <x v="0"/>
    <s v="Stylish Department Stores"/>
    <x v="0"/>
    <x v="3"/>
    <s v="Szosa-650"/>
    <x v="1"/>
    <d v="2008-07-01T00:00:00"/>
    <x v="1"/>
    <x v="0"/>
    <n v="782.99"/>
    <n v="419.45890000000003"/>
    <n v="3"/>
    <n v="1258.3767"/>
  </r>
  <r>
    <x v="0"/>
    <x v="0"/>
    <x v="0"/>
    <s v="Stylish Department Stores"/>
    <x v="0"/>
    <x v="3"/>
    <s v="Szosa-650"/>
    <x v="3"/>
    <d v="2008-06-05T00:00:00"/>
    <x v="1"/>
    <x v="0"/>
    <n v="782.99"/>
    <n v="419.45890000000003"/>
    <n v="2"/>
    <n v="838.91780000000006"/>
  </r>
  <r>
    <x v="0"/>
    <x v="0"/>
    <x v="0"/>
    <s v="Stylish Department Stores"/>
    <x v="0"/>
    <x v="3"/>
    <s v="Szosa-650"/>
    <x v="3"/>
    <d v="2008-06-28T00:00:00"/>
    <x v="1"/>
    <x v="0"/>
    <n v="782.99"/>
    <n v="419.45890000000003"/>
    <n v="1"/>
    <n v="419.45890000000003"/>
  </r>
  <r>
    <x v="0"/>
    <x v="0"/>
    <x v="0"/>
    <s v="Stylish Department Stores"/>
    <x v="1"/>
    <x v="5"/>
    <s v="nakładka na rower"/>
    <x v="4"/>
    <d v="2008-06-18T00:00:00"/>
    <x v="1"/>
    <x v="0"/>
    <n v="8.99"/>
    <n v="5.1864999999999997"/>
    <n v="2"/>
    <n v="10.372999999999999"/>
  </r>
  <r>
    <x v="0"/>
    <x v="0"/>
    <x v="0"/>
    <s v="Stylish Department Stores"/>
    <x v="1"/>
    <x v="4"/>
    <s v="Long-Sleeve Logo Jersey"/>
    <x v="4"/>
    <d v="2008-06-03T00:00:00"/>
    <x v="1"/>
    <x v="0"/>
    <n v="49.99"/>
    <n v="28.840399999999999"/>
    <n v="1"/>
    <n v="28.840399999999999"/>
  </r>
  <r>
    <x v="0"/>
    <x v="1"/>
    <x v="1"/>
    <s v="Największy Sklep Rowerowy"/>
    <x v="0"/>
    <x v="0"/>
    <s v="Górski-100"/>
    <x v="0"/>
    <d v="2008-06-15T00:00:00"/>
    <x v="1"/>
    <x v="0"/>
    <n v="3399.99"/>
    <n v="849.99749999999995"/>
    <n v="3"/>
    <n v="2549.9924999999998"/>
  </r>
  <r>
    <x v="0"/>
    <x v="1"/>
    <x v="1"/>
    <s v="Największy Sklep Rowerowy"/>
    <x v="0"/>
    <x v="0"/>
    <s v="Górski-100"/>
    <x v="1"/>
    <d v="2008-06-21T00:00:00"/>
    <x v="1"/>
    <x v="0"/>
    <n v="3374.99"/>
    <n v="843.74749999999995"/>
    <n v="1"/>
    <n v="843.74749999999995"/>
  </r>
  <r>
    <x v="0"/>
    <x v="1"/>
    <x v="1"/>
    <s v="Największy Sklep Rowerowy"/>
    <x v="0"/>
    <x v="0"/>
    <s v="Górski-100"/>
    <x v="0"/>
    <d v="2008-06-19T00:00:00"/>
    <x v="1"/>
    <x v="0"/>
    <n v="3399.99"/>
    <n v="849.99749999999995"/>
    <n v="2"/>
    <n v="1699.9949999999999"/>
  </r>
  <r>
    <x v="0"/>
    <x v="1"/>
    <x v="1"/>
    <s v="Największy Sklep Rowerowy"/>
    <x v="0"/>
    <x v="0"/>
    <s v="Górski-100"/>
    <x v="1"/>
    <d v="2008-06-26T00:00:00"/>
    <x v="1"/>
    <x v="0"/>
    <n v="3374.99"/>
    <n v="843.74749999999995"/>
    <n v="1"/>
    <n v="843.74749999999995"/>
  </r>
  <r>
    <x v="0"/>
    <x v="1"/>
    <x v="1"/>
    <s v="Największy Sklep Rowerowy"/>
    <x v="0"/>
    <x v="0"/>
    <s v="Górski-100"/>
    <x v="0"/>
    <d v="2008-06-28T00:00:00"/>
    <x v="1"/>
    <x v="0"/>
    <n v="3399.99"/>
    <n v="849.99749999999995"/>
    <n v="1"/>
    <n v="849.99749999999995"/>
  </r>
  <r>
    <x v="0"/>
    <x v="1"/>
    <x v="1"/>
    <s v="Największy Sklep Rowerowy"/>
    <x v="0"/>
    <x v="0"/>
    <s v="Górski-100"/>
    <x v="1"/>
    <d v="2008-06-19T00:00:00"/>
    <x v="1"/>
    <x v="0"/>
    <n v="3374.99"/>
    <n v="843.74749999999995"/>
    <n v="1"/>
    <n v="843.74749999999995"/>
  </r>
  <r>
    <x v="0"/>
    <x v="1"/>
    <x v="1"/>
    <s v="Największy Sklep Rowerowy"/>
    <x v="1"/>
    <x v="1"/>
    <s v="Mountain Bike Socks"/>
    <x v="2"/>
    <d v="2008-06-18T00:00:00"/>
    <x v="1"/>
    <x v="0"/>
    <n v="9.5"/>
    <n v="5.7"/>
    <n v="1"/>
    <n v="5.7"/>
  </r>
  <r>
    <x v="0"/>
    <x v="1"/>
    <x v="1"/>
    <s v="Największy Sklep Rowerowy"/>
    <x v="1"/>
    <x v="1"/>
    <s v="Mountain Bike Socks"/>
    <x v="2"/>
    <d v="2008-06-01T00:00:00"/>
    <x v="1"/>
    <x v="0"/>
    <n v="9.5"/>
    <n v="5.7"/>
    <n v="3"/>
    <n v="17.100000000000001"/>
  </r>
  <r>
    <x v="0"/>
    <x v="1"/>
    <x v="1"/>
    <s v="Największy Sklep Rowerowy"/>
    <x v="1"/>
    <x v="4"/>
    <s v="Long-Sleeve Logo Jersey"/>
    <x v="4"/>
    <d v="2008-06-04T00:00:00"/>
    <x v="1"/>
    <x v="0"/>
    <n v="49.99"/>
    <n v="28.840399999999999"/>
    <n v="2"/>
    <n v="57.680799999999998"/>
  </r>
  <r>
    <x v="0"/>
    <x v="1"/>
    <x v="1"/>
    <s v="Największy Sklep Rowerowy"/>
    <x v="0"/>
    <x v="0"/>
    <s v="Górski-100"/>
    <x v="0"/>
    <d v="2008-06-24T00:00:00"/>
    <x v="1"/>
    <x v="0"/>
    <n v="3399.99"/>
    <n v="849.99749999999995"/>
    <n v="1"/>
    <n v="849.99749999999995"/>
  </r>
  <r>
    <x v="0"/>
    <x v="0"/>
    <x v="0"/>
    <s v="Wielki sklep rowerowy"/>
    <x v="2"/>
    <x v="6"/>
    <s v="LL rama rowerowa"/>
    <x v="3"/>
    <d v="2008-06-01T00:00:00"/>
    <x v="1"/>
    <x v="0"/>
    <n v="337.22"/>
    <n v="183.93819999999999"/>
    <n v="1"/>
    <n v="183.93819999999999"/>
  </r>
  <r>
    <x v="0"/>
    <x v="0"/>
    <x v="0"/>
    <s v="Wielki sklep rowerowy"/>
    <x v="1"/>
    <x v="4"/>
    <s v="Long-Sleeve Logo Jersey"/>
    <x v="4"/>
    <d v="2008-06-15T00:00:00"/>
    <x v="1"/>
    <x v="0"/>
    <n v="49.99"/>
    <n v="28.840399999999999"/>
    <n v="2"/>
    <n v="57.680799999999998"/>
  </r>
  <r>
    <x v="0"/>
    <x v="0"/>
    <x v="0"/>
    <s v="Wielki sklep rowerowy"/>
    <x v="2"/>
    <x v="6"/>
    <s v="LL rama rowerowa"/>
    <x v="1"/>
    <d v="2008-06-11T00:00:00"/>
    <x v="1"/>
    <x v="0"/>
    <n v="337.22"/>
    <n v="178.58080000000001"/>
    <n v="1"/>
    <n v="178.58080000000001"/>
  </r>
  <r>
    <x v="0"/>
    <x v="0"/>
    <x v="0"/>
    <s v="Wielki sklep rowerowy"/>
    <x v="0"/>
    <x v="3"/>
    <s v="Szosa-450"/>
    <x v="3"/>
    <d v="2008-06-06T00:00:00"/>
    <x v="1"/>
    <x v="0"/>
    <n v="1457.99"/>
    <n v="874.79399999999998"/>
    <n v="5"/>
    <n v="4373.97"/>
  </r>
  <r>
    <x v="0"/>
    <x v="0"/>
    <x v="0"/>
    <s v="Wielki sklep rowerowy"/>
    <x v="2"/>
    <x v="6"/>
    <s v="HL rama rowerowa szosa"/>
    <x v="3"/>
    <d v="2008-06-17T00:00:00"/>
    <x v="1"/>
    <x v="0"/>
    <n v="1431.5"/>
    <n v="758.07590000000005"/>
    <n v="3"/>
    <n v="2274.2277000000004"/>
  </r>
  <r>
    <x v="0"/>
    <x v="0"/>
    <x v="0"/>
    <s v="Wielki sklep rowerowy"/>
    <x v="3"/>
    <x v="7"/>
    <s v="Sport-100"/>
    <x v="3"/>
    <d v="2008-06-28T00:00:00"/>
    <x v="1"/>
    <x v="0"/>
    <n v="34.99"/>
    <n v="20.186499999999999"/>
    <n v="6"/>
    <n v="121.119"/>
  </r>
  <r>
    <x v="0"/>
    <x v="0"/>
    <x v="0"/>
    <s v="Wielki sklep rowerowy"/>
    <x v="0"/>
    <x v="3"/>
    <s v="Szosa-150"/>
    <x v="3"/>
    <d v="2008-06-04T00:00:00"/>
    <x v="1"/>
    <x v="0"/>
    <n v="3578.27"/>
    <n v="2146.962"/>
    <n v="1"/>
    <n v="2146.962"/>
  </r>
  <r>
    <x v="0"/>
    <x v="0"/>
    <x v="0"/>
    <s v="Wielki sklep rowerowy"/>
    <x v="2"/>
    <x v="6"/>
    <s v="ML rama rowerowa"/>
    <x v="3"/>
    <d v="2008-06-17T00:00:00"/>
    <x v="1"/>
    <x v="0"/>
    <n v="594.83000000000004"/>
    <n v="356.89800000000002"/>
    <n v="2"/>
    <n v="713.79600000000005"/>
  </r>
  <r>
    <x v="0"/>
    <x v="0"/>
    <x v="0"/>
    <s v="Wielki sklep rowerowy"/>
    <x v="0"/>
    <x v="3"/>
    <s v="Szosa-450"/>
    <x v="3"/>
    <d v="2008-06-08T00:00:00"/>
    <x v="1"/>
    <x v="0"/>
    <n v="1457.99"/>
    <n v="874.79399999999998"/>
    <n v="1"/>
    <n v="874.79399999999998"/>
  </r>
  <r>
    <x v="0"/>
    <x v="0"/>
    <x v="0"/>
    <s v="Wielki sklep rowerowy"/>
    <x v="3"/>
    <x v="7"/>
    <s v="Sport-100"/>
    <x v="1"/>
    <d v="2008-06-06T00:00:00"/>
    <x v="1"/>
    <x v="0"/>
    <n v="34.99"/>
    <n v="20.186499999999999"/>
    <n v="4"/>
    <n v="80.745999999999995"/>
  </r>
  <r>
    <x v="0"/>
    <x v="0"/>
    <x v="0"/>
    <s v="Wielki sklep rowerowy"/>
    <x v="1"/>
    <x v="5"/>
    <s v="nakładka na rower"/>
    <x v="4"/>
    <d v="2008-06-07T00:00:00"/>
    <x v="1"/>
    <x v="0"/>
    <n v="8.99"/>
    <n v="5.1864999999999997"/>
    <n v="6"/>
    <n v="31.119"/>
  </r>
  <r>
    <x v="0"/>
    <x v="0"/>
    <x v="0"/>
    <s v="Wielki sklep rowerowy"/>
    <x v="2"/>
    <x v="6"/>
    <s v="ML rama rowerowa"/>
    <x v="3"/>
    <d v="2008-06-20T00:00:00"/>
    <x v="1"/>
    <x v="0"/>
    <n v="594.83000000000004"/>
    <n v="356.89800000000002"/>
    <n v="8"/>
    <n v="2855.1840000000002"/>
  </r>
  <r>
    <x v="0"/>
    <x v="0"/>
    <x v="0"/>
    <s v="Wielki sklep rowerowy"/>
    <x v="0"/>
    <x v="3"/>
    <s v="Szosa-650"/>
    <x v="3"/>
    <d v="2008-06-01T00:00:00"/>
    <x v="1"/>
    <x v="0"/>
    <n v="782.99"/>
    <n v="419.45890000000003"/>
    <n v="9"/>
    <n v="3775.1301000000003"/>
  </r>
  <r>
    <x v="0"/>
    <x v="0"/>
    <x v="0"/>
    <s v="Wielki sklep rowerowy"/>
    <x v="0"/>
    <x v="3"/>
    <s v="Szosa-650"/>
    <x v="3"/>
    <d v="2008-06-15T00:00:00"/>
    <x v="1"/>
    <x v="0"/>
    <n v="782.99"/>
    <n v="419.45890000000003"/>
    <n v="4"/>
    <n v="1677.8356000000001"/>
  </r>
  <r>
    <x v="0"/>
    <x v="0"/>
    <x v="0"/>
    <s v="Wielki sklep rowerowy"/>
    <x v="0"/>
    <x v="3"/>
    <s v="Szosa-650"/>
    <x v="3"/>
    <d v="2008-06-14T00:00:00"/>
    <x v="1"/>
    <x v="0"/>
    <n v="782.99"/>
    <n v="419.45890000000003"/>
    <n v="4"/>
    <n v="1677.8356000000001"/>
  </r>
  <r>
    <x v="0"/>
    <x v="0"/>
    <x v="0"/>
    <s v="Wielki sklep rowerowy"/>
    <x v="0"/>
    <x v="3"/>
    <s v="Szosa-650"/>
    <x v="3"/>
    <d v="2008-06-27T00:00:00"/>
    <x v="1"/>
    <x v="0"/>
    <n v="782.99"/>
    <n v="419.45890000000003"/>
    <n v="6"/>
    <n v="2516.7534000000001"/>
  </r>
  <r>
    <x v="0"/>
    <x v="0"/>
    <x v="0"/>
    <s v="Wielki sklep rowerowy"/>
    <x v="0"/>
    <x v="3"/>
    <s v="Szosa-650"/>
    <x v="1"/>
    <d v="2008-06-15T00:00:00"/>
    <x v="1"/>
    <x v="0"/>
    <n v="782.99"/>
    <n v="419.45890000000003"/>
    <n v="5"/>
    <n v="2097.2945"/>
  </r>
  <r>
    <x v="0"/>
    <x v="0"/>
    <x v="0"/>
    <s v="Wielki sklep rowerowy"/>
    <x v="0"/>
    <x v="3"/>
    <s v="Szosa-650"/>
    <x v="1"/>
    <d v="2008-06-27T00:00:00"/>
    <x v="1"/>
    <x v="0"/>
    <n v="782.99"/>
    <n v="419.45890000000003"/>
    <n v="7"/>
    <n v="2936.2123000000001"/>
  </r>
  <r>
    <x v="0"/>
    <x v="0"/>
    <x v="0"/>
    <s v="Wielki sklep rowerowy"/>
    <x v="2"/>
    <x v="6"/>
    <s v="LL rama rowerowa"/>
    <x v="3"/>
    <d v="2008-06-07T00:00:00"/>
    <x v="1"/>
    <x v="0"/>
    <n v="337.22"/>
    <n v="183.93819999999999"/>
    <n v="2"/>
    <n v="367.87639999999999"/>
  </r>
  <r>
    <x v="0"/>
    <x v="0"/>
    <x v="0"/>
    <s v="Wielki sklep rowerowy"/>
    <x v="1"/>
    <x v="4"/>
    <s v="Long-Sleeve Logo Jersey"/>
    <x v="4"/>
    <d v="2008-06-22T00:00:00"/>
    <x v="1"/>
    <x v="0"/>
    <n v="49.99"/>
    <n v="28.840399999999999"/>
    <n v="2"/>
    <n v="57.680799999999998"/>
  </r>
  <r>
    <x v="0"/>
    <x v="0"/>
    <x v="0"/>
    <s v="Wielki sklep rowerowy"/>
    <x v="0"/>
    <x v="3"/>
    <s v="Szosa-450"/>
    <x v="3"/>
    <d v="2008-06-22T00:00:00"/>
    <x v="1"/>
    <x v="0"/>
    <n v="1457.99"/>
    <n v="874.79399999999998"/>
    <n v="3"/>
    <n v="2624.3820000000001"/>
  </r>
  <r>
    <x v="0"/>
    <x v="0"/>
    <x v="0"/>
    <s v="Wielki sklep rowerowy"/>
    <x v="0"/>
    <x v="3"/>
    <s v="Szosa-650"/>
    <x v="1"/>
    <d v="2008-06-19T00:00:00"/>
    <x v="1"/>
    <x v="0"/>
    <n v="782.99"/>
    <n v="419.45890000000003"/>
    <n v="2"/>
    <n v="838.91780000000006"/>
  </r>
  <r>
    <x v="0"/>
    <x v="0"/>
    <x v="0"/>
    <s v="Wielki sklep rowerowy"/>
    <x v="2"/>
    <x v="6"/>
    <s v="HL rama rowerowa szosa"/>
    <x v="3"/>
    <d v="2008-06-02T00:00:00"/>
    <x v="1"/>
    <x v="0"/>
    <n v="1431.5"/>
    <n v="758.07590000000005"/>
    <n v="1"/>
    <n v="758.07590000000005"/>
  </r>
  <r>
    <x v="0"/>
    <x v="0"/>
    <x v="0"/>
    <s v="Wielki sklep rowerowy"/>
    <x v="3"/>
    <x v="7"/>
    <s v="Sport-100"/>
    <x v="5"/>
    <d v="2008-06-13T00:00:00"/>
    <x v="1"/>
    <x v="0"/>
    <n v="34.99"/>
    <n v="20.186499999999999"/>
    <n v="5"/>
    <n v="100.93249999999999"/>
  </r>
  <r>
    <x v="0"/>
    <x v="0"/>
    <x v="0"/>
    <s v="Wielki sklep rowerowy"/>
    <x v="2"/>
    <x v="6"/>
    <s v="LL rama rowerowa"/>
    <x v="3"/>
    <d v="2008-06-02T00:00:00"/>
    <x v="1"/>
    <x v="0"/>
    <n v="337.22"/>
    <n v="183.93819999999999"/>
    <n v="2"/>
    <n v="367.87639999999999"/>
  </r>
  <r>
    <x v="0"/>
    <x v="0"/>
    <x v="0"/>
    <s v="Wielki sklep rowerowy"/>
    <x v="0"/>
    <x v="3"/>
    <s v="Szosa-450"/>
    <x v="3"/>
    <d v="2008-06-28T00:00:00"/>
    <x v="1"/>
    <x v="0"/>
    <n v="1457.99"/>
    <n v="874.79399999999998"/>
    <n v="2"/>
    <n v="1749.588"/>
  </r>
  <r>
    <x v="0"/>
    <x v="0"/>
    <x v="0"/>
    <s v="Wielki sklep rowerowy"/>
    <x v="0"/>
    <x v="3"/>
    <s v="Szosa-650"/>
    <x v="1"/>
    <d v="2008-06-08T00:00:00"/>
    <x v="1"/>
    <x v="0"/>
    <n v="782.99"/>
    <n v="419.45890000000003"/>
    <n v="5"/>
    <n v="2097.2945"/>
  </r>
  <r>
    <x v="0"/>
    <x v="0"/>
    <x v="0"/>
    <s v="Wielki sklep rowerowy"/>
    <x v="0"/>
    <x v="3"/>
    <s v="Szosa-650"/>
    <x v="3"/>
    <d v="2008-06-29T00:00:00"/>
    <x v="1"/>
    <x v="0"/>
    <n v="782.99"/>
    <n v="419.45890000000003"/>
    <n v="6"/>
    <n v="2516.7534000000001"/>
  </r>
  <r>
    <x v="0"/>
    <x v="0"/>
    <x v="0"/>
    <s v="Wielki sklep rowerowy"/>
    <x v="1"/>
    <x v="4"/>
    <s v="Long-Sleeve Logo Jersey"/>
    <x v="4"/>
    <d v="2008-06-11T00:00:00"/>
    <x v="1"/>
    <x v="0"/>
    <n v="49.99"/>
    <n v="28.840399999999999"/>
    <n v="5"/>
    <n v="144.202"/>
  </r>
  <r>
    <x v="0"/>
    <x v="0"/>
    <x v="0"/>
    <s v="Wielki sklep rowerowy"/>
    <x v="0"/>
    <x v="3"/>
    <s v="Szosa-650"/>
    <x v="1"/>
    <d v="2008-06-11T00:00:00"/>
    <x v="1"/>
    <x v="0"/>
    <n v="782.99"/>
    <n v="405.47699999999998"/>
    <n v="14"/>
    <n v="5676.6779999999999"/>
  </r>
  <r>
    <x v="0"/>
    <x v="0"/>
    <x v="0"/>
    <s v="Wielki sklep rowerowy"/>
    <x v="2"/>
    <x v="6"/>
    <s v="LL rama rowerowa"/>
    <x v="1"/>
    <d v="2008-06-04T00:00:00"/>
    <x v="1"/>
    <x v="0"/>
    <n v="337.22"/>
    <n v="178.58080000000001"/>
    <n v="2"/>
    <n v="357.16160000000002"/>
  </r>
  <r>
    <x v="0"/>
    <x v="0"/>
    <x v="0"/>
    <s v="Wielki sklep rowerowy"/>
    <x v="2"/>
    <x v="6"/>
    <s v="LL rama rowerowa"/>
    <x v="3"/>
    <d v="2008-07-01T00:00:00"/>
    <x v="1"/>
    <x v="0"/>
    <n v="337.22"/>
    <n v="183.93819999999999"/>
    <n v="1"/>
    <n v="183.93819999999999"/>
  </r>
  <r>
    <x v="0"/>
    <x v="0"/>
    <x v="4"/>
    <s v="Sprzedaż i naprawa rowerów"/>
    <x v="2"/>
    <x v="6"/>
    <s v="LL rama rowerowa"/>
    <x v="3"/>
    <d v="2008-06-09T00:00:00"/>
    <x v="1"/>
    <x v="0"/>
    <n v="337.22"/>
    <n v="183.93819999999999"/>
    <n v="5"/>
    <n v="919.69100000000003"/>
  </r>
  <r>
    <x v="0"/>
    <x v="0"/>
    <x v="4"/>
    <s v="Sprzedaż i naprawa rowerów"/>
    <x v="1"/>
    <x v="5"/>
    <s v="nakładka na rower"/>
    <x v="4"/>
    <d v="2008-06-25T00:00:00"/>
    <x v="1"/>
    <x v="0"/>
    <n v="8.99"/>
    <n v="5.1864999999999997"/>
    <n v="4"/>
    <n v="20.745999999999999"/>
  </r>
  <r>
    <x v="0"/>
    <x v="0"/>
    <x v="4"/>
    <s v="Sprzedaż i naprawa rowerów"/>
    <x v="0"/>
    <x v="3"/>
    <s v="Szosa-650"/>
    <x v="1"/>
    <d v="2008-06-12T00:00:00"/>
    <x v="1"/>
    <x v="0"/>
    <n v="782.99"/>
    <n v="419.45890000000003"/>
    <n v="8"/>
    <n v="3355.6712000000002"/>
  </r>
  <r>
    <x v="0"/>
    <x v="0"/>
    <x v="4"/>
    <s v="Sprzedaż i naprawa rowerów"/>
    <x v="0"/>
    <x v="3"/>
    <s v="Szosa-450"/>
    <x v="3"/>
    <d v="2008-06-06T00:00:00"/>
    <x v="1"/>
    <x v="0"/>
    <n v="1457.99"/>
    <n v="874.79399999999998"/>
    <n v="9"/>
    <n v="7873.1459999999997"/>
  </r>
  <r>
    <x v="0"/>
    <x v="0"/>
    <x v="4"/>
    <s v="Sprzedaż i naprawa rowerów"/>
    <x v="1"/>
    <x v="4"/>
    <s v="Long-Sleeve Logo Jersey"/>
    <x v="4"/>
    <d v="2008-06-13T00:00:00"/>
    <x v="1"/>
    <x v="0"/>
    <n v="49.99"/>
    <n v="28.840399999999999"/>
    <n v="1"/>
    <n v="28.840399999999999"/>
  </r>
  <r>
    <x v="0"/>
    <x v="0"/>
    <x v="4"/>
    <s v="Sprzedaż i naprawa rowerów"/>
    <x v="2"/>
    <x v="6"/>
    <s v="LL rama rowerowa"/>
    <x v="1"/>
    <d v="2008-06-02T00:00:00"/>
    <x v="1"/>
    <x v="0"/>
    <n v="337.22"/>
    <n v="178.58080000000001"/>
    <n v="2"/>
    <n v="357.16160000000002"/>
  </r>
  <r>
    <x v="0"/>
    <x v="0"/>
    <x v="4"/>
    <s v="Sprzedaż i naprawa rowerów"/>
    <x v="3"/>
    <x v="7"/>
    <s v="Sport-100"/>
    <x v="1"/>
    <d v="2008-06-17T00:00:00"/>
    <x v="1"/>
    <x v="0"/>
    <n v="34.99"/>
    <n v="20.186499999999999"/>
    <n v="7"/>
    <n v="141.30549999999999"/>
  </r>
  <r>
    <x v="0"/>
    <x v="0"/>
    <x v="4"/>
    <s v="Sprzedaż i naprawa rowerów"/>
    <x v="0"/>
    <x v="3"/>
    <s v="Szosa-650"/>
    <x v="3"/>
    <d v="2008-06-24T00:00:00"/>
    <x v="1"/>
    <x v="0"/>
    <n v="782.99"/>
    <n v="419.45890000000003"/>
    <n v="5"/>
    <n v="2097.2945"/>
  </r>
  <r>
    <x v="0"/>
    <x v="0"/>
    <x v="4"/>
    <s v="Sprzedaż i naprawa rowerów"/>
    <x v="0"/>
    <x v="3"/>
    <s v="Szosa-650"/>
    <x v="1"/>
    <d v="2008-06-21T00:00:00"/>
    <x v="1"/>
    <x v="0"/>
    <n v="782.99"/>
    <n v="419.45890000000003"/>
    <n v="2"/>
    <n v="838.91780000000006"/>
  </r>
  <r>
    <x v="0"/>
    <x v="0"/>
    <x v="4"/>
    <s v="Sprzedaż i naprawa rowerów"/>
    <x v="2"/>
    <x v="6"/>
    <s v="LL rama rowerowa"/>
    <x v="3"/>
    <d v="2008-06-10T00:00:00"/>
    <x v="1"/>
    <x v="0"/>
    <n v="337.22"/>
    <n v="183.93819999999999"/>
    <n v="3"/>
    <n v="551.81459999999993"/>
  </r>
  <r>
    <x v="0"/>
    <x v="0"/>
    <x v="4"/>
    <s v="Sprzedaż i naprawa rowerów"/>
    <x v="1"/>
    <x v="4"/>
    <s v="Long-Sleeve Logo Jersey"/>
    <x v="4"/>
    <d v="2008-06-18T00:00:00"/>
    <x v="1"/>
    <x v="0"/>
    <n v="49.99"/>
    <n v="28.840399999999999"/>
    <n v="8"/>
    <n v="230.72319999999999"/>
  </r>
  <r>
    <x v="0"/>
    <x v="0"/>
    <x v="4"/>
    <s v="Sprzedaż i naprawa rowerów"/>
    <x v="0"/>
    <x v="3"/>
    <s v="Szosa-450"/>
    <x v="3"/>
    <d v="2008-06-28T00:00:00"/>
    <x v="1"/>
    <x v="0"/>
    <n v="1457.99"/>
    <n v="874.79399999999998"/>
    <n v="7"/>
    <n v="6123.558"/>
  </r>
  <r>
    <x v="0"/>
    <x v="0"/>
    <x v="4"/>
    <s v="Sprzedaż i naprawa rowerów"/>
    <x v="0"/>
    <x v="3"/>
    <s v="Szosa-650"/>
    <x v="3"/>
    <d v="2008-06-19T00:00:00"/>
    <x v="1"/>
    <x v="0"/>
    <n v="782.99"/>
    <n v="419.45890000000003"/>
    <n v="8"/>
    <n v="3355.6712000000002"/>
  </r>
  <r>
    <x v="0"/>
    <x v="0"/>
    <x v="4"/>
    <s v="Sprzedaż i naprawa rowerów"/>
    <x v="0"/>
    <x v="3"/>
    <s v="Szosa-150"/>
    <x v="3"/>
    <d v="2008-06-12T00:00:00"/>
    <x v="1"/>
    <x v="0"/>
    <n v="3578.27"/>
    <n v="2146.962"/>
    <n v="3"/>
    <n v="6440.8860000000004"/>
  </r>
  <r>
    <x v="0"/>
    <x v="0"/>
    <x v="4"/>
    <s v="Sprzedaż i naprawa rowerów"/>
    <x v="0"/>
    <x v="3"/>
    <s v="Szosa-450"/>
    <x v="3"/>
    <d v="2008-07-01T00:00:00"/>
    <x v="1"/>
    <x v="0"/>
    <n v="1457.99"/>
    <n v="874.79399999999998"/>
    <n v="2"/>
    <n v="1749.588"/>
  </r>
  <r>
    <x v="0"/>
    <x v="0"/>
    <x v="4"/>
    <s v="Sprzedaż i naprawa rowerów"/>
    <x v="0"/>
    <x v="3"/>
    <s v="Szosa-150"/>
    <x v="3"/>
    <d v="2008-06-15T00:00:00"/>
    <x v="1"/>
    <x v="0"/>
    <n v="3578.27"/>
    <n v="2146.962"/>
    <n v="3"/>
    <n v="6440.8860000000004"/>
  </r>
  <r>
    <x v="0"/>
    <x v="0"/>
    <x v="4"/>
    <s v="Sprzedaż i naprawa rowerów"/>
    <x v="2"/>
    <x v="6"/>
    <s v="ML rama rowerowa"/>
    <x v="3"/>
    <d v="2008-06-21T00:00:00"/>
    <x v="1"/>
    <x v="0"/>
    <n v="594.83000000000004"/>
    <n v="356.89800000000002"/>
    <n v="2"/>
    <n v="713.79600000000005"/>
  </r>
  <r>
    <x v="0"/>
    <x v="0"/>
    <x v="4"/>
    <s v="Sprzedaż i naprawa rowerów"/>
    <x v="2"/>
    <x v="6"/>
    <s v="ML rama rowerowa"/>
    <x v="3"/>
    <d v="2008-06-22T00:00:00"/>
    <x v="1"/>
    <x v="0"/>
    <n v="594.83000000000004"/>
    <n v="356.89800000000002"/>
    <n v="1"/>
    <n v="356.89800000000002"/>
  </r>
  <r>
    <x v="0"/>
    <x v="0"/>
    <x v="4"/>
    <s v="Sprzedaż i naprawa rowerów"/>
    <x v="1"/>
    <x v="4"/>
    <s v="Long-Sleeve Logo Jersey"/>
    <x v="4"/>
    <d v="2008-06-18T00:00:00"/>
    <x v="1"/>
    <x v="0"/>
    <n v="49.99"/>
    <n v="28.840399999999999"/>
    <n v="3"/>
    <n v="86.521199999999993"/>
  </r>
  <r>
    <x v="0"/>
    <x v="0"/>
    <x v="4"/>
    <s v="Sprzedaż i naprawa rowerów"/>
    <x v="0"/>
    <x v="3"/>
    <s v="Szosa-650"/>
    <x v="3"/>
    <d v="2008-06-05T00:00:00"/>
    <x v="1"/>
    <x v="0"/>
    <n v="782.99"/>
    <n v="419.45890000000003"/>
    <n v="2"/>
    <n v="838.91780000000006"/>
  </r>
  <r>
    <x v="0"/>
    <x v="0"/>
    <x v="4"/>
    <s v="Sprzedaż i naprawa rowerów"/>
    <x v="2"/>
    <x v="6"/>
    <s v="LL rama rowerowa"/>
    <x v="3"/>
    <d v="2008-06-06T00:00:00"/>
    <x v="1"/>
    <x v="0"/>
    <n v="337.22"/>
    <n v="183.93819999999999"/>
    <n v="2"/>
    <n v="367.87639999999999"/>
  </r>
  <r>
    <x v="0"/>
    <x v="0"/>
    <x v="4"/>
    <s v="Sprzedaż i naprawa rowerów"/>
    <x v="0"/>
    <x v="3"/>
    <s v="Szosa-650"/>
    <x v="1"/>
    <d v="2008-06-12T00:00:00"/>
    <x v="1"/>
    <x v="0"/>
    <n v="782.99"/>
    <n v="419.45890000000003"/>
    <n v="5"/>
    <n v="2097.2945"/>
  </r>
  <r>
    <x v="0"/>
    <x v="0"/>
    <x v="4"/>
    <s v="Sprzedaż i naprawa rowerów"/>
    <x v="3"/>
    <x v="7"/>
    <s v="Sport-100"/>
    <x v="5"/>
    <d v="2008-06-08T00:00:00"/>
    <x v="1"/>
    <x v="0"/>
    <n v="34.99"/>
    <n v="20.186499999999999"/>
    <n v="6"/>
    <n v="121.119"/>
  </r>
  <r>
    <x v="0"/>
    <x v="0"/>
    <x v="4"/>
    <s v="Sprzedaż i naprawa rowerów"/>
    <x v="0"/>
    <x v="3"/>
    <s v="Szosa-450"/>
    <x v="3"/>
    <d v="2008-06-24T00:00:00"/>
    <x v="1"/>
    <x v="0"/>
    <n v="1457.99"/>
    <n v="874.79399999999998"/>
    <n v="4"/>
    <n v="3499.1759999999999"/>
  </r>
  <r>
    <x v="0"/>
    <x v="0"/>
    <x v="4"/>
    <s v="Sprzedaż i naprawa rowerów"/>
    <x v="3"/>
    <x v="7"/>
    <s v="Sport-100"/>
    <x v="3"/>
    <d v="2008-06-27T00:00:00"/>
    <x v="1"/>
    <x v="0"/>
    <n v="34.99"/>
    <n v="20.186499999999999"/>
    <n v="7"/>
    <n v="141.30549999999999"/>
  </r>
  <r>
    <x v="0"/>
    <x v="0"/>
    <x v="3"/>
    <s v="Artykuły malarskie"/>
    <x v="2"/>
    <x v="2"/>
    <s v="HL rama górski"/>
    <x v="0"/>
    <d v="2008-06-15T00:00:00"/>
    <x v="1"/>
    <x v="0"/>
    <n v="1364.5"/>
    <n v="722.59490000000005"/>
    <n v="1"/>
    <n v="722.59490000000005"/>
  </r>
  <r>
    <x v="0"/>
    <x v="0"/>
    <x v="3"/>
    <s v="Artykuły malarskie"/>
    <x v="2"/>
    <x v="2"/>
    <s v="HL rama górski"/>
    <x v="0"/>
    <d v="2008-06-18T00:00:00"/>
    <x v="1"/>
    <x v="0"/>
    <n v="1364.5"/>
    <n v="818.7"/>
    <n v="1"/>
    <n v="818.7"/>
  </r>
  <r>
    <x v="0"/>
    <x v="0"/>
    <x v="3"/>
    <s v="Artykuły malarskie"/>
    <x v="3"/>
    <x v="7"/>
    <s v="Sport-100"/>
    <x v="3"/>
    <d v="2008-06-07T00:00:00"/>
    <x v="1"/>
    <x v="0"/>
    <n v="34.99"/>
    <n v="20.186499999999999"/>
    <n v="2"/>
    <n v="40.372999999999998"/>
  </r>
  <r>
    <x v="0"/>
    <x v="0"/>
    <x v="3"/>
    <s v="Artykuły malarskie"/>
    <x v="2"/>
    <x v="2"/>
    <s v="HL rama górski"/>
    <x v="1"/>
    <d v="2008-06-28T00:00:00"/>
    <x v="1"/>
    <x v="0"/>
    <n v="1349.6"/>
    <n v="809.76"/>
    <n v="1"/>
    <n v="809.76"/>
  </r>
  <r>
    <x v="0"/>
    <x v="0"/>
    <x v="3"/>
    <s v="Artykuły malarskie"/>
    <x v="1"/>
    <x v="4"/>
    <s v="Long-Sleeve Logo Jersey"/>
    <x v="4"/>
    <d v="2008-06-02T00:00:00"/>
    <x v="1"/>
    <x v="0"/>
    <n v="49.99"/>
    <n v="28.840399999999999"/>
    <n v="3"/>
    <n v="86.521199999999993"/>
  </r>
  <r>
    <x v="0"/>
    <x v="0"/>
    <x v="3"/>
    <s v="Artykuły malarskie"/>
    <x v="2"/>
    <x v="2"/>
    <s v="HL rama górski"/>
    <x v="1"/>
    <d v="2008-06-28T00:00:00"/>
    <x v="1"/>
    <x v="0"/>
    <n v="1349.6"/>
    <n v="714.70429999999999"/>
    <n v="1"/>
    <n v="714.70429999999999"/>
  </r>
  <r>
    <x v="0"/>
    <x v="0"/>
    <x v="3"/>
    <s v="Artykuły malarskie"/>
    <x v="0"/>
    <x v="0"/>
    <s v="Górski-100"/>
    <x v="1"/>
    <d v="2008-06-19T00:00:00"/>
    <x v="1"/>
    <x v="0"/>
    <n v="3374.99"/>
    <n v="843.74749999999995"/>
    <n v="2"/>
    <n v="1687.4949999999999"/>
  </r>
  <r>
    <x v="0"/>
    <x v="0"/>
    <x v="3"/>
    <s v="Artykuły malarskie"/>
    <x v="1"/>
    <x v="4"/>
    <s v="Long-Sleeve Logo Jersey"/>
    <x v="4"/>
    <d v="2008-06-09T00:00:00"/>
    <x v="1"/>
    <x v="0"/>
    <n v="49.99"/>
    <n v="28.840399999999999"/>
    <n v="2"/>
    <n v="57.680799999999998"/>
  </r>
  <r>
    <x v="0"/>
    <x v="0"/>
    <x v="3"/>
    <s v="Artykuły malarskie"/>
    <x v="1"/>
    <x v="4"/>
    <s v="Long-Sleeve Logo Jersey"/>
    <x v="4"/>
    <d v="2008-06-25T00:00:00"/>
    <x v="1"/>
    <x v="0"/>
    <n v="49.99"/>
    <n v="28.840399999999999"/>
    <n v="2"/>
    <n v="57.680799999999998"/>
  </r>
  <r>
    <x v="0"/>
    <x v="0"/>
    <x v="3"/>
    <s v="Artykuły malarskie"/>
    <x v="0"/>
    <x v="0"/>
    <s v="Górski-100"/>
    <x v="0"/>
    <d v="2008-06-18T00:00:00"/>
    <x v="1"/>
    <x v="0"/>
    <n v="3399.99"/>
    <n v="849.99749999999995"/>
    <n v="3"/>
    <n v="2549.9924999999998"/>
  </r>
  <r>
    <x v="0"/>
    <x v="0"/>
    <x v="3"/>
    <s v="Artykuły malarskie"/>
    <x v="0"/>
    <x v="0"/>
    <s v="Górski-100"/>
    <x v="0"/>
    <d v="2008-06-27T00:00:00"/>
    <x v="1"/>
    <x v="0"/>
    <n v="3399.99"/>
    <n v="849.99749999999995"/>
    <n v="2"/>
    <n v="1699.9949999999999"/>
  </r>
  <r>
    <x v="0"/>
    <x v="0"/>
    <x v="3"/>
    <s v="Artykuły malarskie"/>
    <x v="3"/>
    <x v="7"/>
    <s v="Sport-100"/>
    <x v="5"/>
    <d v="2008-06-25T00:00:00"/>
    <x v="1"/>
    <x v="0"/>
    <n v="34.99"/>
    <n v="20.186499999999999"/>
    <n v="6"/>
    <n v="121.119"/>
  </r>
  <r>
    <x v="0"/>
    <x v="0"/>
    <x v="3"/>
    <s v="Artykuły malarskie"/>
    <x v="0"/>
    <x v="0"/>
    <s v="Górski-100"/>
    <x v="1"/>
    <d v="2008-06-28T00:00:00"/>
    <x v="1"/>
    <x v="0"/>
    <n v="3374.99"/>
    <n v="843.74749999999995"/>
    <n v="3"/>
    <n v="2531.2424999999998"/>
  </r>
  <r>
    <x v="0"/>
    <x v="0"/>
    <x v="3"/>
    <s v="Artykuły malarskie"/>
    <x v="0"/>
    <x v="0"/>
    <s v="Górski-100"/>
    <x v="0"/>
    <d v="2008-06-26T00:00:00"/>
    <x v="1"/>
    <x v="0"/>
    <n v="3399.99"/>
    <n v="849.99749999999995"/>
    <n v="5"/>
    <n v="4249.9874999999993"/>
  </r>
  <r>
    <x v="0"/>
    <x v="0"/>
    <x v="3"/>
    <s v="Artykuły malarskie"/>
    <x v="1"/>
    <x v="5"/>
    <s v="nakładka na rower"/>
    <x v="4"/>
    <d v="2008-06-09T00:00:00"/>
    <x v="1"/>
    <x v="0"/>
    <n v="8.99"/>
    <n v="5.1864999999999997"/>
    <n v="8"/>
    <n v="41.491999999999997"/>
  </r>
  <r>
    <x v="0"/>
    <x v="0"/>
    <x v="2"/>
    <s v="Rowery sportowe"/>
    <x v="3"/>
    <x v="7"/>
    <s v="Sport-100"/>
    <x v="1"/>
    <d v="2008-06-23T00:00:00"/>
    <x v="1"/>
    <x v="0"/>
    <n v="34.99"/>
    <n v="20.186499999999999"/>
    <n v="1"/>
    <n v="20.186499999999999"/>
  </r>
  <r>
    <x v="0"/>
    <x v="0"/>
    <x v="2"/>
    <s v="Rowery sportowe"/>
    <x v="0"/>
    <x v="3"/>
    <s v="Szosa-150"/>
    <x v="3"/>
    <d v="2008-06-09T00:00:00"/>
    <x v="1"/>
    <x v="0"/>
    <n v="3578.27"/>
    <n v="2146.962"/>
    <n v="2"/>
    <n v="4293.924"/>
  </r>
  <r>
    <x v="0"/>
    <x v="0"/>
    <x v="2"/>
    <s v="Rowery sportowe"/>
    <x v="3"/>
    <x v="7"/>
    <s v="Sport-100"/>
    <x v="3"/>
    <d v="2008-06-09T00:00:00"/>
    <x v="1"/>
    <x v="0"/>
    <n v="34.99"/>
    <n v="20.186499999999999"/>
    <n v="2"/>
    <n v="40.372999999999998"/>
  </r>
  <r>
    <x v="0"/>
    <x v="0"/>
    <x v="2"/>
    <s v="Rowery sportowe"/>
    <x v="0"/>
    <x v="3"/>
    <s v="Szosa-450"/>
    <x v="3"/>
    <d v="2008-06-23T00:00:00"/>
    <x v="1"/>
    <x v="0"/>
    <n v="1457.99"/>
    <n v="874.79399999999998"/>
    <n v="3"/>
    <n v="2624.3820000000001"/>
  </r>
  <r>
    <x v="0"/>
    <x v="0"/>
    <x v="2"/>
    <s v="Rowery sportowe"/>
    <x v="0"/>
    <x v="3"/>
    <s v="Szosa-650"/>
    <x v="1"/>
    <d v="2008-07-01T00:00:00"/>
    <x v="1"/>
    <x v="0"/>
    <n v="782.99"/>
    <n v="419.45890000000003"/>
    <n v="2"/>
    <n v="838.91780000000006"/>
  </r>
  <r>
    <x v="0"/>
    <x v="0"/>
    <x v="2"/>
    <s v="Rowery sportowe"/>
    <x v="2"/>
    <x v="6"/>
    <s v="LL rama rowerowa"/>
    <x v="1"/>
    <d v="2008-07-01T00:00:00"/>
    <x v="1"/>
    <x v="0"/>
    <n v="337.22"/>
    <n v="178.58080000000001"/>
    <n v="4"/>
    <n v="714.32320000000004"/>
  </r>
  <r>
    <x v="0"/>
    <x v="0"/>
    <x v="2"/>
    <s v="Rowery sportowe"/>
    <x v="0"/>
    <x v="3"/>
    <s v="Szosa-650"/>
    <x v="1"/>
    <d v="2008-06-02T00:00:00"/>
    <x v="1"/>
    <x v="0"/>
    <n v="782.99"/>
    <n v="419.45890000000003"/>
    <n v="2"/>
    <n v="838.91780000000006"/>
  </r>
  <r>
    <x v="0"/>
    <x v="0"/>
    <x v="2"/>
    <s v="Rowery sportowe"/>
    <x v="0"/>
    <x v="3"/>
    <s v="Szosa-650"/>
    <x v="3"/>
    <d v="2008-06-10T00:00:00"/>
    <x v="1"/>
    <x v="0"/>
    <n v="782.99"/>
    <n v="419.45890000000003"/>
    <n v="1"/>
    <n v="419.45890000000003"/>
  </r>
  <r>
    <x v="0"/>
    <x v="0"/>
    <x v="2"/>
    <s v="Rowery sportowe"/>
    <x v="1"/>
    <x v="4"/>
    <s v="Long-Sleeve Logo Jersey"/>
    <x v="4"/>
    <d v="2008-06-03T00:00:00"/>
    <x v="1"/>
    <x v="0"/>
    <n v="49.99"/>
    <n v="28.840399999999999"/>
    <n v="1"/>
    <n v="28.840399999999999"/>
  </r>
  <r>
    <x v="0"/>
    <x v="0"/>
    <x v="2"/>
    <s v="Rowery sportowe"/>
    <x v="0"/>
    <x v="3"/>
    <s v="Szosa-450"/>
    <x v="3"/>
    <d v="2008-06-06T00:00:00"/>
    <x v="1"/>
    <x v="0"/>
    <n v="1457.99"/>
    <n v="874.79399999999998"/>
    <n v="4"/>
    <n v="3499.1759999999999"/>
  </r>
  <r>
    <x v="0"/>
    <x v="0"/>
    <x v="2"/>
    <s v="Rowery sportowe"/>
    <x v="2"/>
    <x v="6"/>
    <s v="LL rama rowerowa"/>
    <x v="3"/>
    <d v="2008-06-24T00:00:00"/>
    <x v="1"/>
    <x v="0"/>
    <n v="337.22"/>
    <n v="183.93819999999999"/>
    <n v="2"/>
    <n v="367.87639999999999"/>
  </r>
  <r>
    <x v="0"/>
    <x v="0"/>
    <x v="2"/>
    <s v="Rowery sportowe"/>
    <x v="1"/>
    <x v="5"/>
    <s v="nakładka na rower"/>
    <x v="4"/>
    <d v="2008-06-16T00:00:00"/>
    <x v="1"/>
    <x v="0"/>
    <n v="8.99"/>
    <n v="5.1864999999999997"/>
    <n v="3"/>
    <n v="15.5595"/>
  </r>
  <r>
    <x v="0"/>
    <x v="0"/>
    <x v="2"/>
    <s v="Rowery sportowe"/>
    <x v="0"/>
    <x v="3"/>
    <s v="Szosa-150"/>
    <x v="3"/>
    <d v="2008-06-24T00:00:00"/>
    <x v="1"/>
    <x v="0"/>
    <n v="3578.27"/>
    <n v="2146.962"/>
    <n v="4"/>
    <n v="8587.848"/>
  </r>
  <r>
    <x v="0"/>
    <x v="0"/>
    <x v="2"/>
    <s v="Rowery sportowe"/>
    <x v="0"/>
    <x v="3"/>
    <s v="Szosa-150"/>
    <x v="3"/>
    <d v="2008-06-23T00:00:00"/>
    <x v="1"/>
    <x v="0"/>
    <n v="3578.27"/>
    <n v="2146.962"/>
    <n v="1"/>
    <n v="2146.962"/>
  </r>
  <r>
    <x v="0"/>
    <x v="0"/>
    <x v="2"/>
    <s v="Rowery sportowe"/>
    <x v="1"/>
    <x v="4"/>
    <s v="Long-Sleeve Logo Jersey"/>
    <x v="4"/>
    <d v="2008-06-06T00:00:00"/>
    <x v="1"/>
    <x v="0"/>
    <n v="49.99"/>
    <n v="28.840399999999999"/>
    <n v="1"/>
    <n v="28.840399999999999"/>
  </r>
  <r>
    <x v="0"/>
    <x v="0"/>
    <x v="2"/>
    <s v="Rowery sportowe"/>
    <x v="0"/>
    <x v="3"/>
    <s v="Szosa-650"/>
    <x v="1"/>
    <d v="2008-06-15T00:00:00"/>
    <x v="1"/>
    <x v="0"/>
    <n v="782.99"/>
    <n v="419.45890000000003"/>
    <n v="2"/>
    <n v="838.91780000000006"/>
  </r>
  <r>
    <x v="0"/>
    <x v="0"/>
    <x v="2"/>
    <s v="Rowery sportowe"/>
    <x v="0"/>
    <x v="3"/>
    <s v="Szosa-650"/>
    <x v="1"/>
    <d v="2008-06-27T00:00:00"/>
    <x v="1"/>
    <x v="0"/>
    <n v="782.99"/>
    <n v="419.45890000000003"/>
    <n v="4"/>
    <n v="1677.8356000000001"/>
  </r>
  <r>
    <x v="0"/>
    <x v="0"/>
    <x v="2"/>
    <s v="Rowery sportowe"/>
    <x v="0"/>
    <x v="3"/>
    <s v="Szosa-650"/>
    <x v="3"/>
    <d v="2008-06-11T00:00:00"/>
    <x v="1"/>
    <x v="0"/>
    <n v="782.99"/>
    <n v="419.45890000000003"/>
    <n v="2"/>
    <n v="838.91780000000006"/>
  </r>
  <r>
    <x v="0"/>
    <x v="0"/>
    <x v="2"/>
    <s v="Rowery sportowe"/>
    <x v="0"/>
    <x v="3"/>
    <s v="Szosa-650"/>
    <x v="3"/>
    <d v="2008-06-27T00:00:00"/>
    <x v="1"/>
    <x v="0"/>
    <n v="782.99"/>
    <n v="419.45890000000003"/>
    <n v="1"/>
    <n v="419.45890000000003"/>
  </r>
  <r>
    <x v="0"/>
    <x v="0"/>
    <x v="2"/>
    <s v="Rowery sportowe"/>
    <x v="3"/>
    <x v="7"/>
    <s v="Sport-100"/>
    <x v="5"/>
    <d v="2008-06-01T00:00:00"/>
    <x v="1"/>
    <x v="0"/>
    <n v="34.99"/>
    <n v="20.186499999999999"/>
    <n v="3"/>
    <n v="60.5595"/>
  </r>
  <r>
    <x v="0"/>
    <x v="0"/>
    <x v="2"/>
    <s v="Rowery sportowe"/>
    <x v="2"/>
    <x v="6"/>
    <s v="LL rama rowerowa"/>
    <x v="1"/>
    <d v="2008-06-10T00:00:00"/>
    <x v="1"/>
    <x v="0"/>
    <n v="337.22"/>
    <n v="178.58080000000001"/>
    <n v="1"/>
    <n v="178.58080000000001"/>
  </r>
  <r>
    <x v="0"/>
    <x v="0"/>
    <x v="2"/>
    <s v="Rowery sportowe"/>
    <x v="0"/>
    <x v="3"/>
    <s v="Szosa-650"/>
    <x v="3"/>
    <d v="2008-06-12T00:00:00"/>
    <x v="1"/>
    <x v="0"/>
    <n v="782.99"/>
    <n v="419.45890000000003"/>
    <n v="2"/>
    <n v="838.91780000000006"/>
  </r>
  <r>
    <x v="0"/>
    <x v="0"/>
    <x v="2"/>
    <s v="Rowery sportowe"/>
    <x v="0"/>
    <x v="3"/>
    <s v="Szosa-650"/>
    <x v="1"/>
    <d v="2008-06-30T00:00:00"/>
    <x v="1"/>
    <x v="0"/>
    <n v="782.99"/>
    <n v="419.45890000000003"/>
    <n v="1"/>
    <n v="419.45890000000003"/>
  </r>
  <r>
    <x v="0"/>
    <x v="0"/>
    <x v="2"/>
    <s v="Rowery sportowe"/>
    <x v="0"/>
    <x v="3"/>
    <s v="Szosa-450"/>
    <x v="3"/>
    <d v="2008-06-16T00:00:00"/>
    <x v="1"/>
    <x v="0"/>
    <n v="1457.99"/>
    <n v="874.79399999999998"/>
    <n v="4"/>
    <n v="3499.1759999999999"/>
  </r>
  <r>
    <x v="0"/>
    <x v="0"/>
    <x v="2"/>
    <s v="Rowery sportowe"/>
    <x v="2"/>
    <x v="6"/>
    <s v="ML rama rowerowa"/>
    <x v="3"/>
    <d v="2008-06-11T00:00:00"/>
    <x v="1"/>
    <x v="0"/>
    <n v="594.83000000000004"/>
    <n v="356.89800000000002"/>
    <n v="1"/>
    <n v="356.89800000000002"/>
  </r>
  <r>
    <x v="0"/>
    <x v="0"/>
    <x v="2"/>
    <s v="Rowery sportowe"/>
    <x v="1"/>
    <x v="4"/>
    <s v="Long-Sleeve Logo Jersey"/>
    <x v="4"/>
    <d v="2008-06-02T00:00:00"/>
    <x v="1"/>
    <x v="0"/>
    <n v="49.99"/>
    <n v="28.840399999999999"/>
    <n v="1"/>
    <n v="28.840399999999999"/>
  </r>
  <r>
    <x v="0"/>
    <x v="0"/>
    <x v="2"/>
    <s v="Rowery sportowe"/>
    <x v="0"/>
    <x v="3"/>
    <s v="Szosa-150"/>
    <x v="3"/>
    <d v="2008-06-27T00:00:00"/>
    <x v="1"/>
    <x v="0"/>
    <n v="3578.27"/>
    <n v="2146.962"/>
    <n v="4"/>
    <n v="8587.848"/>
  </r>
  <r>
    <x v="0"/>
    <x v="0"/>
    <x v="2"/>
    <s v="Rowery sportowe"/>
    <x v="0"/>
    <x v="3"/>
    <s v="Szosa-650"/>
    <x v="3"/>
    <d v="2008-06-08T00:00:00"/>
    <x v="1"/>
    <x v="0"/>
    <n v="782.99"/>
    <n v="419.45890000000003"/>
    <n v="2"/>
    <n v="838.91780000000006"/>
  </r>
  <r>
    <x v="0"/>
    <x v="0"/>
    <x v="2"/>
    <s v="Rowery sportowe"/>
    <x v="2"/>
    <x v="6"/>
    <s v="LL rama rowerowa"/>
    <x v="3"/>
    <d v="2008-06-26T00:00:00"/>
    <x v="1"/>
    <x v="0"/>
    <n v="337.22"/>
    <n v="183.93819999999999"/>
    <n v="3"/>
    <n v="551.81459999999993"/>
  </r>
  <r>
    <x v="0"/>
    <x v="0"/>
    <x v="2"/>
    <s v="Rowery sportowe"/>
    <x v="2"/>
    <x v="6"/>
    <s v="LL rama rowerowa"/>
    <x v="3"/>
    <d v="2008-06-10T00:00:00"/>
    <x v="1"/>
    <x v="0"/>
    <n v="337.22"/>
    <n v="183.93819999999999"/>
    <n v="3"/>
    <n v="551.81459999999993"/>
  </r>
  <r>
    <x v="0"/>
    <x v="0"/>
    <x v="2"/>
    <s v="Rowery sportowe"/>
    <x v="0"/>
    <x v="3"/>
    <s v="Szosa-650"/>
    <x v="1"/>
    <d v="2008-06-16T00:00:00"/>
    <x v="1"/>
    <x v="0"/>
    <n v="782.99"/>
    <n v="419.45890000000003"/>
    <n v="2"/>
    <n v="838.91780000000006"/>
  </r>
  <r>
    <x v="0"/>
    <x v="0"/>
    <x v="2"/>
    <s v="Rowery sportowe"/>
    <x v="0"/>
    <x v="3"/>
    <s v="Szosa-150"/>
    <x v="3"/>
    <d v="2008-06-14T00:00:00"/>
    <x v="1"/>
    <x v="0"/>
    <n v="3578.27"/>
    <n v="2146.962"/>
    <n v="4"/>
    <n v="8587.848"/>
  </r>
  <r>
    <x v="0"/>
    <x v="0"/>
    <x v="2"/>
    <s v="Rowery sportowe"/>
    <x v="0"/>
    <x v="3"/>
    <s v="Szosa-450"/>
    <x v="3"/>
    <d v="2008-06-02T00:00:00"/>
    <x v="1"/>
    <x v="0"/>
    <n v="1457.99"/>
    <n v="874.79399999999998"/>
    <n v="3"/>
    <n v="2624.3820000000001"/>
  </r>
  <r>
    <x v="0"/>
    <x v="0"/>
    <x v="2"/>
    <s v="Rowery sportowe"/>
    <x v="2"/>
    <x v="6"/>
    <s v="LL rama rowerowa"/>
    <x v="3"/>
    <d v="2008-06-11T00:00:00"/>
    <x v="1"/>
    <x v="0"/>
    <n v="337.22"/>
    <n v="183.93819999999999"/>
    <n v="1"/>
    <n v="183.93819999999999"/>
  </r>
  <r>
    <x v="0"/>
    <x v="0"/>
    <x v="2"/>
    <s v="Rowery sportowe"/>
    <x v="0"/>
    <x v="3"/>
    <s v="Szosa-650"/>
    <x v="3"/>
    <d v="2008-06-25T00:00:00"/>
    <x v="1"/>
    <x v="0"/>
    <n v="782.99"/>
    <n v="419.45890000000003"/>
    <n v="2"/>
    <n v="838.91780000000006"/>
  </r>
  <r>
    <x v="0"/>
    <x v="0"/>
    <x v="2"/>
    <s v="Rowery sportowe"/>
    <x v="0"/>
    <x v="3"/>
    <s v="Szosa-450"/>
    <x v="3"/>
    <d v="2008-06-30T00:00:00"/>
    <x v="1"/>
    <x v="0"/>
    <n v="1457.99"/>
    <n v="874.79399999999998"/>
    <n v="2"/>
    <n v="1749.588"/>
  </r>
  <r>
    <x v="0"/>
    <x v="0"/>
    <x v="2"/>
    <s v="Sport i TY"/>
    <x v="0"/>
    <x v="0"/>
    <s v="Górski-100"/>
    <x v="0"/>
    <d v="2008-06-29T00:00:00"/>
    <x v="1"/>
    <x v="0"/>
    <n v="3399.99"/>
    <n v="849.99749999999995"/>
    <n v="1"/>
    <n v="849.99749999999995"/>
  </r>
  <r>
    <x v="0"/>
    <x v="0"/>
    <x v="2"/>
    <s v="Sport i TY"/>
    <x v="0"/>
    <x v="0"/>
    <s v="Górski-100"/>
    <x v="0"/>
    <d v="2008-06-25T00:00:00"/>
    <x v="1"/>
    <x v="0"/>
    <n v="3399.99"/>
    <n v="849.99749999999995"/>
    <n v="1"/>
    <n v="849.99749999999995"/>
  </r>
  <r>
    <x v="0"/>
    <x v="0"/>
    <x v="2"/>
    <s v="Sport i TY"/>
    <x v="0"/>
    <x v="0"/>
    <s v="Górski-100"/>
    <x v="0"/>
    <d v="2008-06-14T00:00:00"/>
    <x v="1"/>
    <x v="0"/>
    <n v="3399.99"/>
    <n v="849.99749999999995"/>
    <n v="1"/>
    <n v="849.99749999999995"/>
  </r>
  <r>
    <x v="0"/>
    <x v="0"/>
    <x v="2"/>
    <s v="Sport i TY"/>
    <x v="0"/>
    <x v="0"/>
    <s v="Górski-100"/>
    <x v="0"/>
    <d v="2008-06-19T00:00:00"/>
    <x v="1"/>
    <x v="0"/>
    <n v="3399.99"/>
    <n v="849.99749999999995"/>
    <n v="1"/>
    <n v="849.99749999999995"/>
  </r>
  <r>
    <x v="0"/>
    <x v="0"/>
    <x v="2"/>
    <s v="Sport i TY"/>
    <x v="1"/>
    <x v="1"/>
    <s v="Mountain Bike Socks"/>
    <x v="2"/>
    <d v="2008-06-21T00:00:00"/>
    <x v="1"/>
    <x v="0"/>
    <n v="9.5"/>
    <n v="5.7"/>
    <n v="2"/>
    <n v="11.4"/>
  </r>
  <r>
    <x v="0"/>
    <x v="0"/>
    <x v="2"/>
    <s v="Sport i TY"/>
    <x v="1"/>
    <x v="1"/>
    <s v="Mountain Bike Socks"/>
    <x v="2"/>
    <d v="2008-06-02T00:00:00"/>
    <x v="1"/>
    <x v="0"/>
    <n v="9.5"/>
    <n v="5.7"/>
    <n v="3"/>
    <n v="17.100000000000001"/>
  </r>
  <r>
    <x v="0"/>
    <x v="0"/>
    <x v="3"/>
    <s v="Rowery stacjonarne"/>
    <x v="0"/>
    <x v="3"/>
    <s v="Szosa-450"/>
    <x v="3"/>
    <d v="2008-06-24T00:00:00"/>
    <x v="1"/>
    <x v="0"/>
    <n v="1457.99"/>
    <n v="874.79399999999998"/>
    <n v="2"/>
    <n v="1749.588"/>
  </r>
  <r>
    <x v="0"/>
    <x v="0"/>
    <x v="3"/>
    <s v="Rowery stacjonarne"/>
    <x v="1"/>
    <x v="4"/>
    <s v="Long-Sleeve Logo Jersey"/>
    <x v="4"/>
    <d v="2008-06-07T00:00:00"/>
    <x v="1"/>
    <x v="0"/>
    <n v="49.99"/>
    <n v="28.840399999999999"/>
    <n v="2"/>
    <n v="57.680799999999998"/>
  </r>
  <r>
    <x v="0"/>
    <x v="0"/>
    <x v="3"/>
    <s v="Rowery stacjonarne"/>
    <x v="0"/>
    <x v="3"/>
    <s v="Szosa-150"/>
    <x v="3"/>
    <d v="2008-06-23T00:00:00"/>
    <x v="1"/>
    <x v="0"/>
    <n v="3578.27"/>
    <n v="2146.962"/>
    <n v="1"/>
    <n v="2146.962"/>
  </r>
  <r>
    <x v="0"/>
    <x v="0"/>
    <x v="3"/>
    <s v="Rowery stacjonarne"/>
    <x v="0"/>
    <x v="3"/>
    <s v="Szosa-450"/>
    <x v="3"/>
    <d v="2008-06-02T00:00:00"/>
    <x v="1"/>
    <x v="0"/>
    <n v="1457.99"/>
    <n v="874.79399999999998"/>
    <n v="5"/>
    <n v="4373.97"/>
  </r>
  <r>
    <x v="0"/>
    <x v="0"/>
    <x v="3"/>
    <s v="Rowery stacjonarne"/>
    <x v="2"/>
    <x v="6"/>
    <s v="ML rama rowerowa"/>
    <x v="3"/>
    <d v="2008-06-14T00:00:00"/>
    <x v="1"/>
    <x v="0"/>
    <n v="594.83000000000004"/>
    <n v="356.89800000000002"/>
    <n v="3"/>
    <n v="1070.694"/>
  </r>
  <r>
    <x v="0"/>
    <x v="0"/>
    <x v="3"/>
    <s v="Rowery stacjonarne"/>
    <x v="0"/>
    <x v="3"/>
    <s v="Szosa-650"/>
    <x v="1"/>
    <d v="2008-06-09T00:00:00"/>
    <x v="1"/>
    <x v="0"/>
    <n v="782.99"/>
    <n v="419.45890000000003"/>
    <n v="1"/>
    <n v="419.45890000000003"/>
  </r>
  <r>
    <x v="0"/>
    <x v="0"/>
    <x v="3"/>
    <s v="Rowery stacjonarne"/>
    <x v="0"/>
    <x v="3"/>
    <s v="Szosa-650"/>
    <x v="1"/>
    <d v="2008-06-15T00:00:00"/>
    <x v="1"/>
    <x v="0"/>
    <n v="782.99"/>
    <n v="419.45890000000003"/>
    <n v="2"/>
    <n v="838.91780000000006"/>
  </r>
  <r>
    <x v="0"/>
    <x v="0"/>
    <x v="3"/>
    <s v="Rowery stacjonarne"/>
    <x v="0"/>
    <x v="3"/>
    <s v="Szosa-650"/>
    <x v="3"/>
    <d v="2008-06-03T00:00:00"/>
    <x v="1"/>
    <x v="0"/>
    <n v="782.99"/>
    <n v="419.45890000000003"/>
    <n v="8"/>
    <n v="3355.6712000000002"/>
  </r>
  <r>
    <x v="0"/>
    <x v="0"/>
    <x v="3"/>
    <s v="Rowery stacjonarne"/>
    <x v="2"/>
    <x v="6"/>
    <s v="LL rama rowerowa"/>
    <x v="1"/>
    <d v="2008-06-03T00:00:00"/>
    <x v="1"/>
    <x v="0"/>
    <n v="337.22"/>
    <n v="178.58080000000001"/>
    <n v="1"/>
    <n v="178.58080000000001"/>
  </r>
  <r>
    <x v="0"/>
    <x v="0"/>
    <x v="3"/>
    <s v="Rowery stacjonarne"/>
    <x v="3"/>
    <x v="7"/>
    <s v="Sport-100"/>
    <x v="3"/>
    <d v="2008-06-10T00:00:00"/>
    <x v="1"/>
    <x v="0"/>
    <n v="34.99"/>
    <n v="20.186499999999999"/>
    <n v="1"/>
    <n v="20.186499999999999"/>
  </r>
  <r>
    <x v="0"/>
    <x v="0"/>
    <x v="3"/>
    <s v="Rowery stacjonarne"/>
    <x v="0"/>
    <x v="3"/>
    <s v="Szosa-150"/>
    <x v="3"/>
    <d v="2008-06-24T00:00:00"/>
    <x v="1"/>
    <x v="0"/>
    <n v="3578.27"/>
    <n v="2146.962"/>
    <n v="2"/>
    <n v="4293.924"/>
  </r>
  <r>
    <x v="0"/>
    <x v="0"/>
    <x v="3"/>
    <s v="Rowery stacjonarne"/>
    <x v="0"/>
    <x v="3"/>
    <s v="Szosa-650"/>
    <x v="3"/>
    <d v="2008-06-23T00:00:00"/>
    <x v="1"/>
    <x v="0"/>
    <n v="782.99"/>
    <n v="419.45890000000003"/>
    <n v="2"/>
    <n v="838.91780000000006"/>
  </r>
  <r>
    <x v="0"/>
    <x v="0"/>
    <x v="3"/>
    <s v="Rowery stacjonarne"/>
    <x v="2"/>
    <x v="6"/>
    <s v="LL rama rowerowa"/>
    <x v="3"/>
    <d v="2008-06-15T00:00:00"/>
    <x v="1"/>
    <x v="0"/>
    <n v="337.22"/>
    <n v="183.93819999999999"/>
    <n v="3"/>
    <n v="551.81459999999993"/>
  </r>
  <r>
    <x v="0"/>
    <x v="0"/>
    <x v="3"/>
    <s v="Rowery stacjonarne"/>
    <x v="0"/>
    <x v="3"/>
    <s v="Szosa-450"/>
    <x v="3"/>
    <d v="2008-06-02T00:00:00"/>
    <x v="1"/>
    <x v="0"/>
    <n v="1457.99"/>
    <n v="874.79399999999998"/>
    <n v="2"/>
    <n v="1749.588"/>
  </r>
  <r>
    <x v="0"/>
    <x v="0"/>
    <x v="3"/>
    <s v="Rowery stacjonarne"/>
    <x v="3"/>
    <x v="7"/>
    <s v="Sport-100"/>
    <x v="5"/>
    <d v="2008-06-16T00:00:00"/>
    <x v="1"/>
    <x v="0"/>
    <n v="34.99"/>
    <n v="20.186499999999999"/>
    <n v="6"/>
    <n v="121.119"/>
  </r>
  <r>
    <x v="0"/>
    <x v="0"/>
    <x v="3"/>
    <s v="Rowery stacjonarne"/>
    <x v="0"/>
    <x v="3"/>
    <s v="Szosa-450"/>
    <x v="3"/>
    <d v="2008-06-24T00:00:00"/>
    <x v="1"/>
    <x v="0"/>
    <n v="1457.99"/>
    <n v="874.79399999999998"/>
    <n v="1"/>
    <n v="874.79399999999998"/>
  </r>
  <r>
    <x v="0"/>
    <x v="0"/>
    <x v="3"/>
    <s v="Rowery stacjonarne"/>
    <x v="1"/>
    <x v="4"/>
    <s v="Long-Sleeve Logo Jersey"/>
    <x v="4"/>
    <d v="2008-06-10T00:00:00"/>
    <x v="1"/>
    <x v="0"/>
    <n v="49.99"/>
    <n v="28.840399999999999"/>
    <n v="4"/>
    <n v="115.3616"/>
  </r>
  <r>
    <x v="0"/>
    <x v="0"/>
    <x v="3"/>
    <s v="Rowery stacjonarne"/>
    <x v="0"/>
    <x v="3"/>
    <s v="Szosa-650"/>
    <x v="3"/>
    <d v="2008-06-29T00:00:00"/>
    <x v="1"/>
    <x v="0"/>
    <n v="782.99"/>
    <n v="419.45890000000003"/>
    <n v="2"/>
    <n v="838.91780000000006"/>
  </r>
  <r>
    <x v="0"/>
    <x v="0"/>
    <x v="3"/>
    <s v="Rowery stacjonarne"/>
    <x v="0"/>
    <x v="3"/>
    <s v="Szosa-650"/>
    <x v="1"/>
    <d v="2008-06-02T00:00:00"/>
    <x v="1"/>
    <x v="0"/>
    <n v="782.99"/>
    <n v="419.45890000000003"/>
    <n v="4"/>
    <n v="1677.8356000000001"/>
  </r>
  <r>
    <x v="0"/>
    <x v="0"/>
    <x v="3"/>
    <s v="Rowery stacjonarne"/>
    <x v="2"/>
    <x v="6"/>
    <s v="LL rama rowerowa"/>
    <x v="1"/>
    <d v="2008-06-19T00:00:00"/>
    <x v="1"/>
    <x v="0"/>
    <n v="337.22"/>
    <n v="178.58080000000001"/>
    <n v="2"/>
    <n v="357.16160000000002"/>
  </r>
  <r>
    <x v="0"/>
    <x v="0"/>
    <x v="3"/>
    <s v="Rowery stacjonarne"/>
    <x v="1"/>
    <x v="5"/>
    <s v="nakładka na rower"/>
    <x v="4"/>
    <d v="2008-06-10T00:00:00"/>
    <x v="1"/>
    <x v="0"/>
    <n v="8.99"/>
    <n v="5.1864999999999997"/>
    <n v="2"/>
    <n v="10.372999999999999"/>
  </r>
  <r>
    <x v="0"/>
    <x v="0"/>
    <x v="3"/>
    <s v="Rowery stacjonarne"/>
    <x v="1"/>
    <x v="4"/>
    <s v="Long-Sleeve Logo Jersey"/>
    <x v="4"/>
    <d v="2008-06-17T00:00:00"/>
    <x v="1"/>
    <x v="0"/>
    <n v="49.99"/>
    <n v="28.840399999999999"/>
    <n v="1"/>
    <n v="28.840399999999999"/>
  </r>
  <r>
    <x v="0"/>
    <x v="0"/>
    <x v="3"/>
    <s v="Więcej rowerów!"/>
    <x v="0"/>
    <x v="3"/>
    <s v="Szosa-650"/>
    <x v="1"/>
    <d v="2008-06-02T00:00:00"/>
    <x v="1"/>
    <x v="0"/>
    <n v="782.99"/>
    <n v="419.45890000000003"/>
    <n v="1"/>
    <n v="419.45890000000003"/>
  </r>
  <r>
    <x v="0"/>
    <x v="0"/>
    <x v="4"/>
    <s v="Południowe sklepy sportowe"/>
    <x v="1"/>
    <x v="4"/>
    <s v="Long-Sleeve Logo Jersey"/>
    <x v="4"/>
    <d v="2008-06-04T00:00:00"/>
    <x v="1"/>
    <x v="0"/>
    <n v="49.99"/>
    <n v="28.840399999999999"/>
    <n v="1"/>
    <n v="28.840399999999999"/>
  </r>
  <r>
    <x v="0"/>
    <x v="0"/>
    <x v="4"/>
    <s v="Południowe sklepy sportowe"/>
    <x v="0"/>
    <x v="3"/>
    <s v="Szosa-450"/>
    <x v="3"/>
    <d v="2008-06-03T00:00:00"/>
    <x v="1"/>
    <x v="0"/>
    <n v="1457.99"/>
    <n v="874.79399999999998"/>
    <n v="1"/>
    <n v="874.79399999999998"/>
  </r>
  <r>
    <x v="0"/>
    <x v="0"/>
    <x v="3"/>
    <s v="Dwa kółka sklep rowerowy"/>
    <x v="1"/>
    <x v="4"/>
    <s v="Long-Sleeve Logo Jersey"/>
    <x v="4"/>
    <d v="2008-06-20T00:00:00"/>
    <x v="1"/>
    <x v="0"/>
    <n v="49.99"/>
    <n v="28.840399999999999"/>
    <n v="2"/>
    <n v="57.680799999999998"/>
  </r>
  <r>
    <x v="0"/>
    <x v="0"/>
    <x v="3"/>
    <s v="Dwa kółka sklep rowerowy"/>
    <x v="0"/>
    <x v="3"/>
    <s v="Szosa-650"/>
    <x v="3"/>
    <d v="2008-06-19T00:00:00"/>
    <x v="1"/>
    <x v="0"/>
    <n v="782.99"/>
    <n v="419.45890000000003"/>
    <n v="2"/>
    <n v="838.91780000000006"/>
  </r>
  <r>
    <x v="0"/>
    <x v="0"/>
    <x v="3"/>
    <s v="Dwa kółka sklep rowerowy"/>
    <x v="1"/>
    <x v="5"/>
    <s v="nakładka na rower"/>
    <x v="4"/>
    <d v="2008-06-13T00:00:00"/>
    <x v="1"/>
    <x v="0"/>
    <n v="8.99"/>
    <n v="5.1864999999999997"/>
    <n v="4"/>
    <n v="20.745999999999999"/>
  </r>
  <r>
    <x v="0"/>
    <x v="0"/>
    <x v="3"/>
    <s v="Dwa kółka sklep rowerowy"/>
    <x v="0"/>
    <x v="3"/>
    <s v="Szosa-650"/>
    <x v="3"/>
    <d v="2008-06-23T00:00:00"/>
    <x v="1"/>
    <x v="0"/>
    <n v="782.99"/>
    <n v="419.45890000000003"/>
    <n v="2"/>
    <n v="838.91780000000006"/>
  </r>
  <r>
    <x v="0"/>
    <x v="0"/>
    <x v="3"/>
    <s v="Dwa kółka sklep rowerowy"/>
    <x v="0"/>
    <x v="3"/>
    <s v="Szosa-650"/>
    <x v="3"/>
    <d v="2008-06-14T00:00:00"/>
    <x v="1"/>
    <x v="0"/>
    <n v="782.99"/>
    <n v="419.45890000000003"/>
    <n v="2"/>
    <n v="838.91780000000006"/>
  </r>
  <r>
    <x v="0"/>
    <x v="0"/>
    <x v="3"/>
    <s v="Dwa kółka sklep rowerowy"/>
    <x v="0"/>
    <x v="3"/>
    <s v="Szosa-650"/>
    <x v="3"/>
    <d v="2008-06-20T00:00:00"/>
    <x v="1"/>
    <x v="0"/>
    <n v="782.99"/>
    <n v="419.45890000000003"/>
    <n v="1"/>
    <n v="419.45890000000003"/>
  </r>
  <r>
    <x v="0"/>
    <x v="0"/>
    <x v="0"/>
    <s v="Stowarzyszenie Sportowe Emerytów"/>
    <x v="0"/>
    <x v="3"/>
    <s v="Szosa-650"/>
    <x v="1"/>
    <d v="2008-06-12T00:00:00"/>
    <x v="1"/>
    <x v="0"/>
    <n v="782.99"/>
    <n v="419.45890000000003"/>
    <n v="1"/>
    <n v="419.45890000000003"/>
  </r>
  <r>
    <x v="0"/>
    <x v="1"/>
    <x v="1"/>
    <s v="Szybkie rowery"/>
    <x v="0"/>
    <x v="0"/>
    <s v="Górski-100"/>
    <x v="1"/>
    <d v="2008-06-17T00:00:00"/>
    <x v="1"/>
    <x v="0"/>
    <n v="3374.99"/>
    <n v="843.74749999999995"/>
    <n v="2"/>
    <n v="1687.4949999999999"/>
  </r>
  <r>
    <x v="0"/>
    <x v="1"/>
    <x v="1"/>
    <s v="Szybkie rowery"/>
    <x v="1"/>
    <x v="1"/>
    <s v="Mountain Bike Socks"/>
    <x v="2"/>
    <d v="2008-06-20T00:00:00"/>
    <x v="1"/>
    <x v="0"/>
    <n v="9.5"/>
    <n v="5.7"/>
    <n v="6"/>
    <n v="34.200000000000003"/>
  </r>
  <r>
    <x v="0"/>
    <x v="1"/>
    <x v="1"/>
    <s v="Szybkie rowery"/>
    <x v="2"/>
    <x v="2"/>
    <s v="HL rama górski"/>
    <x v="1"/>
    <d v="2008-06-26T00:00:00"/>
    <x v="1"/>
    <x v="0"/>
    <n v="1349.6"/>
    <n v="714.70429999999999"/>
    <n v="1"/>
    <n v="714.70429999999999"/>
  </r>
  <r>
    <x v="0"/>
    <x v="1"/>
    <x v="1"/>
    <s v="Szybkie rowery"/>
    <x v="2"/>
    <x v="2"/>
    <s v="HL rama górski"/>
    <x v="0"/>
    <d v="2008-06-16T00:00:00"/>
    <x v="1"/>
    <x v="0"/>
    <n v="1364.5"/>
    <n v="722.59490000000005"/>
    <n v="2"/>
    <n v="1445.1898000000001"/>
  </r>
  <r>
    <x v="0"/>
    <x v="1"/>
    <x v="1"/>
    <s v="Szybkie rowery"/>
    <x v="3"/>
    <x v="7"/>
    <s v="Sport-100"/>
    <x v="3"/>
    <d v="2008-06-23T00:00:00"/>
    <x v="1"/>
    <x v="0"/>
    <n v="34.99"/>
    <n v="20.186499999999999"/>
    <n v="1"/>
    <n v="20.186499999999999"/>
  </r>
  <r>
    <x v="0"/>
    <x v="1"/>
    <x v="1"/>
    <s v="Szybkie rowery"/>
    <x v="2"/>
    <x v="2"/>
    <s v="HL rama górski"/>
    <x v="1"/>
    <d v="2008-06-02T00:00:00"/>
    <x v="1"/>
    <x v="0"/>
    <n v="1349.6"/>
    <n v="809.76"/>
    <n v="1"/>
    <n v="809.76"/>
  </r>
  <r>
    <x v="0"/>
    <x v="1"/>
    <x v="1"/>
    <s v="Szybkie rowery"/>
    <x v="1"/>
    <x v="4"/>
    <s v="Long-Sleeve Logo Jersey"/>
    <x v="4"/>
    <d v="2008-06-27T00:00:00"/>
    <x v="1"/>
    <x v="0"/>
    <n v="49.99"/>
    <n v="28.840399999999999"/>
    <n v="2"/>
    <n v="57.680799999999998"/>
  </r>
  <r>
    <x v="0"/>
    <x v="1"/>
    <x v="1"/>
    <s v="Szybkie rowery"/>
    <x v="0"/>
    <x v="0"/>
    <s v="Górski-100"/>
    <x v="0"/>
    <d v="2008-06-06T00:00:00"/>
    <x v="1"/>
    <x v="0"/>
    <n v="3399.99"/>
    <n v="849.99749999999995"/>
    <n v="2"/>
    <n v="1699.9949999999999"/>
  </r>
  <r>
    <x v="0"/>
    <x v="1"/>
    <x v="1"/>
    <s v="Szybkie rowery"/>
    <x v="0"/>
    <x v="0"/>
    <s v="Górski-100"/>
    <x v="0"/>
    <d v="2008-06-01T00:00:00"/>
    <x v="1"/>
    <x v="0"/>
    <n v="3399.99"/>
    <n v="849.99749999999995"/>
    <n v="5"/>
    <n v="4249.9874999999993"/>
  </r>
  <r>
    <x v="0"/>
    <x v="1"/>
    <x v="1"/>
    <s v="Szybkie rowery"/>
    <x v="1"/>
    <x v="4"/>
    <s v="Long-Sleeve Logo Jersey"/>
    <x v="4"/>
    <d v="2008-06-13T00:00:00"/>
    <x v="1"/>
    <x v="0"/>
    <n v="49.99"/>
    <n v="28.840399999999999"/>
    <n v="1"/>
    <n v="28.840399999999999"/>
  </r>
  <r>
    <x v="0"/>
    <x v="1"/>
    <x v="1"/>
    <s v="Szybkie rowery"/>
    <x v="0"/>
    <x v="0"/>
    <s v="Górski-100"/>
    <x v="1"/>
    <d v="2008-06-15T00:00:00"/>
    <x v="1"/>
    <x v="0"/>
    <n v="3374.99"/>
    <n v="843.74749999999995"/>
    <n v="3"/>
    <n v="2531.2424999999998"/>
  </r>
  <r>
    <x v="0"/>
    <x v="1"/>
    <x v="1"/>
    <s v="Szybkie rowery"/>
    <x v="2"/>
    <x v="2"/>
    <s v="HL rama górski"/>
    <x v="0"/>
    <d v="2008-06-09T00:00:00"/>
    <x v="1"/>
    <x v="0"/>
    <n v="1364.5"/>
    <n v="722.59490000000005"/>
    <n v="1"/>
    <n v="722.59490000000005"/>
  </r>
  <r>
    <x v="0"/>
    <x v="1"/>
    <x v="1"/>
    <s v="Szybkie rowery"/>
    <x v="2"/>
    <x v="2"/>
    <s v="HL rama górski"/>
    <x v="1"/>
    <d v="2008-06-28T00:00:00"/>
    <x v="1"/>
    <x v="0"/>
    <n v="1349.6"/>
    <n v="714.70429999999999"/>
    <n v="2"/>
    <n v="1429.4086"/>
  </r>
  <r>
    <x v="0"/>
    <x v="1"/>
    <x v="1"/>
    <s v="Szybkie rowery"/>
    <x v="3"/>
    <x v="7"/>
    <s v="Sport-100"/>
    <x v="1"/>
    <d v="2008-06-26T00:00:00"/>
    <x v="1"/>
    <x v="0"/>
    <n v="34.99"/>
    <n v="20.186499999999999"/>
    <n v="5"/>
    <n v="100.93249999999999"/>
  </r>
  <r>
    <x v="0"/>
    <x v="1"/>
    <x v="1"/>
    <s v="Szybkie rowery"/>
    <x v="0"/>
    <x v="0"/>
    <s v="Górski-100"/>
    <x v="0"/>
    <d v="2008-06-10T00:00:00"/>
    <x v="1"/>
    <x v="0"/>
    <n v="3399.99"/>
    <n v="849.99749999999995"/>
    <n v="2"/>
    <n v="1699.9949999999999"/>
  </r>
  <r>
    <x v="0"/>
    <x v="1"/>
    <x v="1"/>
    <s v="Szybkie rowery"/>
    <x v="3"/>
    <x v="7"/>
    <s v="Sport-100"/>
    <x v="5"/>
    <d v="2008-06-10T00:00:00"/>
    <x v="1"/>
    <x v="0"/>
    <n v="34.99"/>
    <n v="20.186499999999999"/>
    <n v="1"/>
    <n v="20.186499999999999"/>
  </r>
  <r>
    <x v="0"/>
    <x v="1"/>
    <x v="1"/>
    <s v="Szybkie rowery"/>
    <x v="1"/>
    <x v="5"/>
    <s v="nakładka na rower"/>
    <x v="4"/>
    <d v="2008-06-16T00:00:00"/>
    <x v="1"/>
    <x v="0"/>
    <n v="8.99"/>
    <n v="5.1864999999999997"/>
    <n v="6"/>
    <n v="31.119"/>
  </r>
  <r>
    <x v="0"/>
    <x v="0"/>
    <x v="0"/>
    <s v="Sprzedaż i serwis rowerowy"/>
    <x v="0"/>
    <x v="3"/>
    <s v="Szosa-650"/>
    <x v="3"/>
    <d v="2008-06-13T00:00:00"/>
    <x v="1"/>
    <x v="0"/>
    <n v="782.99"/>
    <n v="419.45890000000003"/>
    <n v="1"/>
    <n v="419.45890000000003"/>
  </r>
  <r>
    <x v="0"/>
    <x v="0"/>
    <x v="0"/>
    <s v="Sprzedaż i serwis rowerowy"/>
    <x v="0"/>
    <x v="3"/>
    <s v="Szosa-450"/>
    <x v="3"/>
    <d v="2008-06-25T00:00:00"/>
    <x v="1"/>
    <x v="0"/>
    <n v="1457.99"/>
    <n v="874.79399999999998"/>
    <n v="1"/>
    <n v="874.79399999999998"/>
  </r>
  <r>
    <x v="0"/>
    <x v="0"/>
    <x v="0"/>
    <s v="Sprzedaż i serwis rowerowy"/>
    <x v="0"/>
    <x v="3"/>
    <s v="Szosa-650"/>
    <x v="3"/>
    <d v="2008-06-21T00:00:00"/>
    <x v="1"/>
    <x v="0"/>
    <n v="782.99"/>
    <n v="419.45890000000003"/>
    <n v="1"/>
    <n v="419.45890000000003"/>
  </r>
  <r>
    <x v="0"/>
    <x v="0"/>
    <x v="0"/>
    <s v="Sprzedaż i serwis rowerowy"/>
    <x v="0"/>
    <x v="3"/>
    <s v="Szosa-650"/>
    <x v="1"/>
    <d v="2008-06-07T00:00:00"/>
    <x v="1"/>
    <x v="0"/>
    <n v="782.99"/>
    <n v="419.45890000000003"/>
    <n v="1"/>
    <n v="419.45890000000003"/>
  </r>
  <r>
    <x v="0"/>
    <x v="0"/>
    <x v="0"/>
    <s v="Sprzedaż i serwis rowerowy"/>
    <x v="0"/>
    <x v="3"/>
    <s v="Szosa-650"/>
    <x v="3"/>
    <d v="2008-06-13T00:00:00"/>
    <x v="1"/>
    <x v="0"/>
    <n v="782.99"/>
    <n v="419.45890000000003"/>
    <n v="2"/>
    <n v="838.91780000000006"/>
  </r>
  <r>
    <x v="0"/>
    <x v="0"/>
    <x v="0"/>
    <s v="Sprzedaż i serwis rowerowy"/>
    <x v="1"/>
    <x v="4"/>
    <s v="Long-Sleeve Logo Jersey"/>
    <x v="4"/>
    <d v="2008-06-01T00:00:00"/>
    <x v="1"/>
    <x v="0"/>
    <n v="49.99"/>
    <n v="28.840399999999999"/>
    <n v="4"/>
    <n v="115.3616"/>
  </r>
  <r>
    <x v="0"/>
    <x v="0"/>
    <x v="0"/>
    <s v="Sprzedaż i serwis rowerowy"/>
    <x v="0"/>
    <x v="3"/>
    <s v="Szosa-450"/>
    <x v="3"/>
    <d v="2008-06-11T00:00:00"/>
    <x v="1"/>
    <x v="0"/>
    <n v="1457.99"/>
    <n v="874.79399999999998"/>
    <n v="1"/>
    <n v="874.79399999999998"/>
  </r>
  <r>
    <x v="0"/>
    <x v="0"/>
    <x v="2"/>
    <s v="Demand Dystrybucja"/>
    <x v="2"/>
    <x v="6"/>
    <s v="LL rama rowerowa"/>
    <x v="1"/>
    <d v="2008-06-21T00:00:00"/>
    <x v="1"/>
    <x v="0"/>
    <n v="337.22"/>
    <n v="178.58080000000001"/>
    <n v="1"/>
    <n v="178.58080000000001"/>
  </r>
  <r>
    <x v="0"/>
    <x v="0"/>
    <x v="0"/>
    <s v="Nowoczesny Sklep Rowerowy"/>
    <x v="0"/>
    <x v="3"/>
    <s v="Szosa-150"/>
    <x v="3"/>
    <d v="2008-06-04T00:00:00"/>
    <x v="1"/>
    <x v="0"/>
    <n v="3578.27"/>
    <n v="2146.962"/>
    <n v="1"/>
    <n v="2146.962"/>
  </r>
  <r>
    <x v="0"/>
    <x v="0"/>
    <x v="0"/>
    <s v="Nowoczesny Sklep Rowerowy"/>
    <x v="0"/>
    <x v="3"/>
    <s v="Szosa-450"/>
    <x v="3"/>
    <d v="2008-06-19T00:00:00"/>
    <x v="1"/>
    <x v="0"/>
    <n v="1457.99"/>
    <n v="874.79399999999998"/>
    <n v="2"/>
    <n v="1749.588"/>
  </r>
  <r>
    <x v="0"/>
    <x v="0"/>
    <x v="0"/>
    <s v="Nowoczesny Sklep Rowerowy"/>
    <x v="2"/>
    <x v="6"/>
    <s v="LL rama rowerowa"/>
    <x v="1"/>
    <d v="2008-06-19T00:00:00"/>
    <x v="1"/>
    <x v="0"/>
    <n v="337.22"/>
    <n v="178.58080000000001"/>
    <n v="2"/>
    <n v="357.16160000000002"/>
  </r>
  <r>
    <x v="0"/>
    <x v="0"/>
    <x v="0"/>
    <s v="Nowoczesny Sklep Rowerowy"/>
    <x v="2"/>
    <x v="6"/>
    <s v="LL rama rowerowa"/>
    <x v="3"/>
    <d v="2008-06-11T00:00:00"/>
    <x v="1"/>
    <x v="0"/>
    <n v="337.22"/>
    <n v="183.93819999999999"/>
    <n v="3"/>
    <n v="551.81459999999993"/>
  </r>
  <r>
    <x v="0"/>
    <x v="0"/>
    <x v="0"/>
    <s v="Nowoczesny Sklep Rowerowy"/>
    <x v="0"/>
    <x v="3"/>
    <s v="Szosa-450"/>
    <x v="3"/>
    <d v="2008-07-01T00:00:00"/>
    <x v="1"/>
    <x v="0"/>
    <n v="1457.99"/>
    <n v="874.79399999999998"/>
    <n v="1"/>
    <n v="874.79399999999998"/>
  </r>
  <r>
    <x v="0"/>
    <x v="0"/>
    <x v="0"/>
    <s v="Nowoczesny Sklep Rowerowy"/>
    <x v="0"/>
    <x v="3"/>
    <s v="Szosa-150"/>
    <x v="3"/>
    <d v="2008-06-04T00:00:00"/>
    <x v="1"/>
    <x v="0"/>
    <n v="3578.27"/>
    <n v="2146.962"/>
    <n v="1"/>
    <n v="2146.962"/>
  </r>
  <r>
    <x v="0"/>
    <x v="0"/>
    <x v="0"/>
    <s v="Nowoczesny Sklep Rowerowy"/>
    <x v="0"/>
    <x v="3"/>
    <s v="Szosa-650"/>
    <x v="1"/>
    <d v="2008-06-29T00:00:00"/>
    <x v="1"/>
    <x v="0"/>
    <n v="782.99"/>
    <n v="419.45890000000003"/>
    <n v="2"/>
    <n v="838.91780000000006"/>
  </r>
  <r>
    <x v="0"/>
    <x v="0"/>
    <x v="0"/>
    <s v="Nowoczesny Sklep Rowerowy"/>
    <x v="2"/>
    <x v="6"/>
    <s v="LL rama rowerowa"/>
    <x v="1"/>
    <d v="2008-06-13T00:00:00"/>
    <x v="1"/>
    <x v="0"/>
    <n v="337.22"/>
    <n v="178.58080000000001"/>
    <n v="2"/>
    <n v="357.16160000000002"/>
  </r>
  <r>
    <x v="0"/>
    <x v="0"/>
    <x v="0"/>
    <s v="Nowoczesny Sklep Rowerowy"/>
    <x v="0"/>
    <x v="3"/>
    <s v="Szosa-450"/>
    <x v="3"/>
    <d v="2008-06-16T00:00:00"/>
    <x v="1"/>
    <x v="0"/>
    <n v="1457.99"/>
    <n v="874.79399999999998"/>
    <n v="3"/>
    <n v="2624.3820000000001"/>
  </r>
  <r>
    <x v="0"/>
    <x v="0"/>
    <x v="0"/>
    <s v="Nowoczesny Sklep Rowerowy"/>
    <x v="0"/>
    <x v="3"/>
    <s v="Szosa-650"/>
    <x v="1"/>
    <d v="2008-06-26T00:00:00"/>
    <x v="1"/>
    <x v="0"/>
    <n v="782.99"/>
    <n v="419.45890000000003"/>
    <n v="3"/>
    <n v="1258.3767"/>
  </r>
  <r>
    <x v="0"/>
    <x v="0"/>
    <x v="0"/>
    <s v="Nowoczesny Sklep Rowerowy"/>
    <x v="2"/>
    <x v="6"/>
    <s v="LL rama rowerowa"/>
    <x v="3"/>
    <d v="2008-06-27T00:00:00"/>
    <x v="1"/>
    <x v="0"/>
    <n v="337.22"/>
    <n v="183.93819999999999"/>
    <n v="2"/>
    <n v="367.87639999999999"/>
  </r>
  <r>
    <x v="0"/>
    <x v="0"/>
    <x v="0"/>
    <s v="Nowoczesny Sklep Rowerowy"/>
    <x v="0"/>
    <x v="3"/>
    <s v="Szosa-650"/>
    <x v="3"/>
    <d v="2008-06-28T00:00:00"/>
    <x v="1"/>
    <x v="0"/>
    <n v="782.99"/>
    <n v="419.45890000000003"/>
    <n v="1"/>
    <n v="419.45890000000003"/>
  </r>
  <r>
    <x v="0"/>
    <x v="0"/>
    <x v="0"/>
    <s v="Nowoczesny Sklep Rowerowy"/>
    <x v="2"/>
    <x v="6"/>
    <s v="LL rama rowerowa"/>
    <x v="3"/>
    <d v="2008-06-22T00:00:00"/>
    <x v="1"/>
    <x v="0"/>
    <n v="337.22"/>
    <n v="183.93819999999999"/>
    <n v="4"/>
    <n v="735.75279999999998"/>
  </r>
  <r>
    <x v="0"/>
    <x v="0"/>
    <x v="0"/>
    <s v="Nowoczesny Sklep Rowerowy"/>
    <x v="0"/>
    <x v="3"/>
    <s v="Szosa-650"/>
    <x v="3"/>
    <d v="2008-07-01T00:00:00"/>
    <x v="1"/>
    <x v="0"/>
    <n v="782.99"/>
    <n v="419.45890000000003"/>
    <n v="1"/>
    <n v="419.45890000000003"/>
  </r>
  <r>
    <x v="0"/>
    <x v="0"/>
    <x v="0"/>
    <s v="Nowoczesny Sklep Rowerowy"/>
    <x v="0"/>
    <x v="3"/>
    <s v="Szosa-650"/>
    <x v="3"/>
    <d v="2008-06-18T00:00:00"/>
    <x v="1"/>
    <x v="0"/>
    <n v="782.99"/>
    <n v="419.45890000000003"/>
    <n v="1"/>
    <n v="419.45890000000003"/>
  </r>
  <r>
    <x v="0"/>
    <x v="0"/>
    <x v="0"/>
    <s v="Nowoczesny Sklep Rowerowy"/>
    <x v="0"/>
    <x v="3"/>
    <s v="Szosa-150"/>
    <x v="3"/>
    <d v="2008-06-24T00:00:00"/>
    <x v="1"/>
    <x v="0"/>
    <n v="3578.27"/>
    <n v="2146.962"/>
    <n v="1"/>
    <n v="2146.962"/>
  </r>
  <r>
    <x v="0"/>
    <x v="0"/>
    <x v="0"/>
    <s v="Nowoczesny Sklep Rowerowy"/>
    <x v="2"/>
    <x v="6"/>
    <s v="LL rama rowerowa"/>
    <x v="3"/>
    <d v="2008-06-27T00:00:00"/>
    <x v="1"/>
    <x v="0"/>
    <n v="337.22"/>
    <n v="183.93819999999999"/>
    <n v="1"/>
    <n v="183.93819999999999"/>
  </r>
  <r>
    <x v="0"/>
    <x v="0"/>
    <x v="0"/>
    <s v="Nowoczesny Sklep Rowerowy"/>
    <x v="0"/>
    <x v="3"/>
    <s v="Szosa-650"/>
    <x v="1"/>
    <d v="2008-06-06T00:00:00"/>
    <x v="1"/>
    <x v="0"/>
    <n v="782.99"/>
    <n v="419.45890000000003"/>
    <n v="2"/>
    <n v="838.91780000000006"/>
  </r>
  <r>
    <x v="0"/>
    <x v="0"/>
    <x v="0"/>
    <s v="Nowoczesny Sklep Rowerowy"/>
    <x v="0"/>
    <x v="3"/>
    <s v="Szosa-650"/>
    <x v="1"/>
    <d v="2008-06-28T00:00:00"/>
    <x v="1"/>
    <x v="0"/>
    <n v="782.99"/>
    <n v="419.45890000000003"/>
    <n v="3"/>
    <n v="1258.3767"/>
  </r>
  <r>
    <x v="0"/>
    <x v="0"/>
    <x v="0"/>
    <s v="Nowoczesny Sklep Rowerowy"/>
    <x v="0"/>
    <x v="3"/>
    <s v="Szosa-650"/>
    <x v="3"/>
    <d v="2008-06-29T00:00:00"/>
    <x v="1"/>
    <x v="0"/>
    <n v="782.99"/>
    <n v="419.45890000000003"/>
    <n v="2"/>
    <n v="838.91780000000006"/>
  </r>
  <r>
    <x v="0"/>
    <x v="0"/>
    <x v="0"/>
    <s v="Nowoczesny Sklep Rowerowy"/>
    <x v="2"/>
    <x v="6"/>
    <s v="ML rama rowerowa"/>
    <x v="3"/>
    <d v="2008-06-22T00:00:00"/>
    <x v="1"/>
    <x v="0"/>
    <n v="594.83000000000004"/>
    <n v="356.89800000000002"/>
    <n v="1"/>
    <n v="356.89800000000002"/>
  </r>
  <r>
    <x v="0"/>
    <x v="0"/>
    <x v="0"/>
    <s v="Nowoczesny Sklep Rowerowy"/>
    <x v="0"/>
    <x v="3"/>
    <s v="Szosa-150"/>
    <x v="3"/>
    <d v="2008-06-09T00:00:00"/>
    <x v="1"/>
    <x v="0"/>
    <n v="3578.27"/>
    <n v="2146.962"/>
    <n v="1"/>
    <n v="2146.962"/>
  </r>
  <r>
    <x v="0"/>
    <x v="0"/>
    <x v="0"/>
    <s v="Nowoczesny Sklep Rowerowy"/>
    <x v="0"/>
    <x v="3"/>
    <s v="Szosa-450"/>
    <x v="3"/>
    <d v="2008-06-07T00:00:00"/>
    <x v="1"/>
    <x v="0"/>
    <n v="1457.99"/>
    <n v="874.79399999999998"/>
    <n v="1"/>
    <n v="874.79399999999998"/>
  </r>
  <r>
    <x v="0"/>
    <x v="1"/>
    <x v="1"/>
    <s v="Sklep Rowerowy „Na Rogu”"/>
    <x v="0"/>
    <x v="3"/>
    <s v="Szosa-450"/>
    <x v="3"/>
    <d v="2008-06-13T00:00:00"/>
    <x v="1"/>
    <x v="0"/>
    <n v="1457.99"/>
    <n v="874.79399999999998"/>
    <n v="4"/>
    <n v="3499.1759999999999"/>
  </r>
  <r>
    <x v="0"/>
    <x v="1"/>
    <x v="1"/>
    <s v="Sklep Rowerowy „Na Rogu”"/>
    <x v="0"/>
    <x v="3"/>
    <s v="Szosa-650"/>
    <x v="3"/>
    <d v="2008-06-20T00:00:00"/>
    <x v="1"/>
    <x v="0"/>
    <n v="782.99"/>
    <n v="419.45890000000003"/>
    <n v="4"/>
    <n v="1677.8356000000001"/>
  </r>
  <r>
    <x v="0"/>
    <x v="1"/>
    <x v="1"/>
    <s v="Sklep Rowerowy „Na Rogu”"/>
    <x v="0"/>
    <x v="3"/>
    <s v="Szosa-150"/>
    <x v="3"/>
    <d v="2008-06-28T00:00:00"/>
    <x v="1"/>
    <x v="0"/>
    <n v="3578.27"/>
    <n v="2146.962"/>
    <n v="3"/>
    <n v="6440.8860000000004"/>
  </r>
  <r>
    <x v="0"/>
    <x v="1"/>
    <x v="1"/>
    <s v="Sklep Rowerowy „Na Rogu”"/>
    <x v="0"/>
    <x v="3"/>
    <s v="Szosa-650"/>
    <x v="1"/>
    <d v="2008-06-18T00:00:00"/>
    <x v="1"/>
    <x v="0"/>
    <n v="782.99"/>
    <n v="419.45890000000003"/>
    <n v="2"/>
    <n v="838.91780000000006"/>
  </r>
  <r>
    <x v="0"/>
    <x v="1"/>
    <x v="1"/>
    <s v="Sklep Rowerowy „Na Rogu”"/>
    <x v="0"/>
    <x v="3"/>
    <s v="Szosa-150"/>
    <x v="3"/>
    <d v="2008-06-07T00:00:00"/>
    <x v="1"/>
    <x v="0"/>
    <n v="3578.27"/>
    <n v="2146.962"/>
    <n v="2"/>
    <n v="4293.924"/>
  </r>
  <r>
    <x v="0"/>
    <x v="1"/>
    <x v="1"/>
    <s v="Sklep Rowerowy „Na Rogu”"/>
    <x v="2"/>
    <x v="6"/>
    <s v="LL rama rowerowa"/>
    <x v="1"/>
    <d v="2008-06-04T00:00:00"/>
    <x v="1"/>
    <x v="0"/>
    <n v="337.22"/>
    <n v="178.58080000000001"/>
    <n v="3"/>
    <n v="535.74240000000009"/>
  </r>
  <r>
    <x v="0"/>
    <x v="1"/>
    <x v="1"/>
    <s v="Sklep Rowerowy „Na Rogu”"/>
    <x v="0"/>
    <x v="3"/>
    <s v="Szosa-450"/>
    <x v="3"/>
    <d v="2008-06-18T00:00:00"/>
    <x v="1"/>
    <x v="0"/>
    <n v="1457.99"/>
    <n v="874.79399999999998"/>
    <n v="1"/>
    <n v="874.79399999999998"/>
  </r>
  <r>
    <x v="0"/>
    <x v="1"/>
    <x v="1"/>
    <s v="Sklep Rowerowy „Na Rogu”"/>
    <x v="0"/>
    <x v="3"/>
    <s v="Szosa-650"/>
    <x v="3"/>
    <d v="2008-06-06T00:00:00"/>
    <x v="1"/>
    <x v="0"/>
    <n v="782.99"/>
    <n v="419.45890000000003"/>
    <n v="4"/>
    <n v="1677.8356000000001"/>
  </r>
  <r>
    <x v="0"/>
    <x v="1"/>
    <x v="1"/>
    <s v="Sklep Rowerowy „Na Rogu”"/>
    <x v="2"/>
    <x v="6"/>
    <s v="LL rama rowerowa"/>
    <x v="3"/>
    <d v="2008-06-27T00:00:00"/>
    <x v="1"/>
    <x v="0"/>
    <n v="337.22"/>
    <n v="183.93819999999999"/>
    <n v="3"/>
    <n v="551.81459999999993"/>
  </r>
  <r>
    <x v="0"/>
    <x v="1"/>
    <x v="1"/>
    <s v="Sklep Rowerowy „Na Rogu”"/>
    <x v="0"/>
    <x v="3"/>
    <s v="Szosa-650"/>
    <x v="1"/>
    <d v="2008-06-14T00:00:00"/>
    <x v="1"/>
    <x v="0"/>
    <n v="782.99"/>
    <n v="419.45890000000003"/>
    <n v="2"/>
    <n v="838.91780000000006"/>
  </r>
  <r>
    <x v="0"/>
    <x v="1"/>
    <x v="1"/>
    <s v="Sklep Rowerowy „Na Rogu”"/>
    <x v="1"/>
    <x v="4"/>
    <s v="Long-Sleeve Logo Jersey"/>
    <x v="4"/>
    <d v="2008-06-19T00:00:00"/>
    <x v="1"/>
    <x v="0"/>
    <n v="49.99"/>
    <n v="28.840399999999999"/>
    <n v="6"/>
    <n v="173.04239999999999"/>
  </r>
  <r>
    <x v="0"/>
    <x v="1"/>
    <x v="1"/>
    <s v="Sklep Rowerowy „Na Rogu”"/>
    <x v="1"/>
    <x v="4"/>
    <s v="Long-Sleeve Logo Jersey"/>
    <x v="4"/>
    <d v="2008-06-15T00:00:00"/>
    <x v="1"/>
    <x v="0"/>
    <n v="49.99"/>
    <n v="28.840399999999999"/>
    <n v="5"/>
    <n v="144.202"/>
  </r>
  <r>
    <x v="0"/>
    <x v="1"/>
    <x v="1"/>
    <s v="Sklep Rowerowy „Na Rogu”"/>
    <x v="2"/>
    <x v="6"/>
    <s v="ML rama rowerowa"/>
    <x v="3"/>
    <d v="2008-06-16T00:00:00"/>
    <x v="1"/>
    <x v="0"/>
    <n v="594.83000000000004"/>
    <n v="356.89800000000002"/>
    <n v="1"/>
    <n v="356.89800000000002"/>
  </r>
  <r>
    <x v="0"/>
    <x v="1"/>
    <x v="1"/>
    <s v="Sklep Rowerowy „Na Rogu”"/>
    <x v="2"/>
    <x v="6"/>
    <s v="LL rama rowerowa"/>
    <x v="3"/>
    <d v="2008-06-14T00:00:00"/>
    <x v="1"/>
    <x v="0"/>
    <n v="337.22"/>
    <n v="183.93819999999999"/>
    <n v="2"/>
    <n v="367.87639999999999"/>
  </r>
  <r>
    <x v="0"/>
    <x v="1"/>
    <x v="1"/>
    <s v="Sklep Rowerowy „Na Rogu”"/>
    <x v="0"/>
    <x v="3"/>
    <s v="Szosa-650"/>
    <x v="3"/>
    <d v="2008-06-03T00:00:00"/>
    <x v="1"/>
    <x v="0"/>
    <n v="782.99"/>
    <n v="419.45890000000003"/>
    <n v="1"/>
    <n v="419.45890000000003"/>
  </r>
  <r>
    <x v="0"/>
    <x v="1"/>
    <x v="1"/>
    <s v="Sklep Rowerowy „Na Rogu”"/>
    <x v="0"/>
    <x v="3"/>
    <s v="Szosa-650"/>
    <x v="3"/>
    <d v="2008-06-26T00:00:00"/>
    <x v="1"/>
    <x v="0"/>
    <n v="782.99"/>
    <n v="419.45890000000003"/>
    <n v="4"/>
    <n v="1677.8356000000001"/>
  </r>
  <r>
    <x v="0"/>
    <x v="1"/>
    <x v="1"/>
    <s v="Sklep Rowerowy „Na Rogu”"/>
    <x v="2"/>
    <x v="6"/>
    <s v="LL rama rowerowa"/>
    <x v="1"/>
    <d v="2008-06-04T00:00:00"/>
    <x v="1"/>
    <x v="0"/>
    <n v="337.22"/>
    <n v="178.58080000000001"/>
    <n v="2"/>
    <n v="357.16160000000002"/>
  </r>
  <r>
    <x v="0"/>
    <x v="1"/>
    <x v="1"/>
    <s v="Sklep Rowerowy „Na Rogu”"/>
    <x v="0"/>
    <x v="3"/>
    <s v="Szosa-150"/>
    <x v="3"/>
    <d v="2008-06-26T00:00:00"/>
    <x v="1"/>
    <x v="0"/>
    <n v="3578.27"/>
    <n v="2146.962"/>
    <n v="2"/>
    <n v="4293.924"/>
  </r>
  <r>
    <x v="0"/>
    <x v="1"/>
    <x v="1"/>
    <s v="Sklep Rowerowy „Na Rogu”"/>
    <x v="2"/>
    <x v="6"/>
    <s v="LL rama rowerowa"/>
    <x v="3"/>
    <d v="2008-06-23T00:00:00"/>
    <x v="1"/>
    <x v="0"/>
    <n v="337.22"/>
    <n v="183.93819999999999"/>
    <n v="1"/>
    <n v="183.93819999999999"/>
  </r>
  <r>
    <x v="0"/>
    <x v="1"/>
    <x v="1"/>
    <s v="Sklep Rowerowy „Na Rogu”"/>
    <x v="0"/>
    <x v="3"/>
    <s v="Szosa-650"/>
    <x v="1"/>
    <d v="2008-06-12T00:00:00"/>
    <x v="1"/>
    <x v="0"/>
    <n v="782.99"/>
    <n v="419.45890000000003"/>
    <n v="1"/>
    <n v="419.45890000000003"/>
  </r>
  <r>
    <x v="0"/>
    <x v="1"/>
    <x v="1"/>
    <s v="Sklep Rowerowy „Na Rogu”"/>
    <x v="3"/>
    <x v="7"/>
    <s v="Sport-100"/>
    <x v="5"/>
    <d v="2008-06-08T00:00:00"/>
    <x v="1"/>
    <x v="0"/>
    <n v="34.99"/>
    <n v="20.186499999999999"/>
    <n v="5"/>
    <n v="100.93249999999999"/>
  </r>
  <r>
    <x v="0"/>
    <x v="1"/>
    <x v="1"/>
    <s v="Sklep Rowerowy „Na Rogu”"/>
    <x v="0"/>
    <x v="3"/>
    <s v="Szosa-450"/>
    <x v="3"/>
    <d v="2008-06-11T00:00:00"/>
    <x v="1"/>
    <x v="0"/>
    <n v="1457.99"/>
    <n v="874.79399999999998"/>
    <n v="4"/>
    <n v="3499.1759999999999"/>
  </r>
  <r>
    <x v="0"/>
    <x v="1"/>
    <x v="1"/>
    <s v="Sklep Rowerowy „Na Rogu”"/>
    <x v="0"/>
    <x v="3"/>
    <s v="Szosa-450"/>
    <x v="3"/>
    <d v="2008-06-17T00:00:00"/>
    <x v="1"/>
    <x v="0"/>
    <n v="1457.99"/>
    <n v="874.79399999999998"/>
    <n v="4"/>
    <n v="3499.1759999999999"/>
  </r>
  <r>
    <x v="0"/>
    <x v="1"/>
    <x v="1"/>
    <s v="Sklep Rowerowy „Na Rogu”"/>
    <x v="0"/>
    <x v="3"/>
    <s v="Szosa-650"/>
    <x v="1"/>
    <d v="2008-06-04T00:00:00"/>
    <x v="1"/>
    <x v="0"/>
    <n v="782.99"/>
    <n v="419.45890000000003"/>
    <n v="2"/>
    <n v="838.91780000000006"/>
  </r>
  <r>
    <x v="0"/>
    <x v="1"/>
    <x v="1"/>
    <s v="Sklep Rowerowy „Na Rogu”"/>
    <x v="0"/>
    <x v="3"/>
    <s v="Szosa-150"/>
    <x v="3"/>
    <d v="2008-06-01T00:00:00"/>
    <x v="1"/>
    <x v="0"/>
    <n v="3578.27"/>
    <n v="2146.962"/>
    <n v="1"/>
    <n v="2146.962"/>
  </r>
  <r>
    <x v="0"/>
    <x v="1"/>
    <x v="1"/>
    <s v="Sklep Rowerowy „Na Rogu”"/>
    <x v="0"/>
    <x v="3"/>
    <s v="Szosa-650"/>
    <x v="3"/>
    <d v="2008-06-08T00:00:00"/>
    <x v="1"/>
    <x v="0"/>
    <n v="782.99"/>
    <n v="419.45890000000003"/>
    <n v="3"/>
    <n v="1258.3767"/>
  </r>
  <r>
    <x v="0"/>
    <x v="1"/>
    <x v="1"/>
    <s v="Sklep Rowerowy „Na Rogu”"/>
    <x v="0"/>
    <x v="3"/>
    <s v="Szosa-650"/>
    <x v="3"/>
    <d v="2008-06-18T00:00:00"/>
    <x v="1"/>
    <x v="0"/>
    <n v="782.99"/>
    <n v="419.45890000000003"/>
    <n v="3"/>
    <n v="1258.3767"/>
  </r>
  <r>
    <x v="0"/>
    <x v="1"/>
    <x v="1"/>
    <s v="Sklep Rowerowy „Na Rogu”"/>
    <x v="2"/>
    <x v="6"/>
    <s v="LL rama rowerowa"/>
    <x v="3"/>
    <d v="2008-06-12T00:00:00"/>
    <x v="1"/>
    <x v="0"/>
    <n v="337.22"/>
    <n v="183.93819999999999"/>
    <n v="2"/>
    <n v="367.87639999999999"/>
  </r>
  <r>
    <x v="0"/>
    <x v="1"/>
    <x v="1"/>
    <s v="Sklep Rowerowy „Na Rogu”"/>
    <x v="1"/>
    <x v="4"/>
    <s v="Long-Sleeve Logo Jersey"/>
    <x v="4"/>
    <d v="2008-06-24T00:00:00"/>
    <x v="1"/>
    <x v="0"/>
    <n v="49.99"/>
    <n v="28.840399999999999"/>
    <n v="3"/>
    <n v="86.521199999999993"/>
  </r>
  <r>
    <x v="0"/>
    <x v="1"/>
    <x v="1"/>
    <s v="Sklep Rowerowy „Na Rogu”"/>
    <x v="0"/>
    <x v="3"/>
    <s v="Szosa-650"/>
    <x v="1"/>
    <d v="2008-06-28T00:00:00"/>
    <x v="1"/>
    <x v="0"/>
    <n v="782.99"/>
    <n v="419.45890000000003"/>
    <n v="1"/>
    <n v="419.45890000000003"/>
  </r>
  <r>
    <x v="0"/>
    <x v="1"/>
    <x v="1"/>
    <s v="Sklep Rowerowy „Na Rogu”"/>
    <x v="0"/>
    <x v="3"/>
    <s v="Szosa-650"/>
    <x v="1"/>
    <d v="2008-06-11T00:00:00"/>
    <x v="1"/>
    <x v="0"/>
    <n v="782.99"/>
    <n v="419.45890000000003"/>
    <n v="2"/>
    <n v="838.91780000000006"/>
  </r>
  <r>
    <x v="0"/>
    <x v="1"/>
    <x v="1"/>
    <s v="Sklep Rowerowy „Na Rogu”"/>
    <x v="3"/>
    <x v="7"/>
    <s v="Sport-100"/>
    <x v="3"/>
    <d v="2008-06-15T00:00:00"/>
    <x v="1"/>
    <x v="0"/>
    <n v="34.99"/>
    <n v="20.186499999999999"/>
    <n v="3"/>
    <n v="60.5595"/>
  </r>
  <r>
    <x v="0"/>
    <x v="1"/>
    <x v="1"/>
    <s v="Sklep Rowerowy „Na Rogu”"/>
    <x v="0"/>
    <x v="3"/>
    <s v="Szosa-450"/>
    <x v="3"/>
    <d v="2008-06-13T00:00:00"/>
    <x v="1"/>
    <x v="0"/>
    <n v="1457.99"/>
    <n v="874.79399999999998"/>
    <n v="2"/>
    <n v="1749.588"/>
  </r>
  <r>
    <x v="0"/>
    <x v="1"/>
    <x v="1"/>
    <s v="Sklep Rowerowy „Na Rogu”"/>
    <x v="0"/>
    <x v="3"/>
    <s v="Szosa-150"/>
    <x v="3"/>
    <d v="2008-06-11T00:00:00"/>
    <x v="1"/>
    <x v="0"/>
    <n v="3578.27"/>
    <n v="2146.962"/>
    <n v="2"/>
    <n v="4293.924"/>
  </r>
  <r>
    <x v="0"/>
    <x v="1"/>
    <x v="1"/>
    <s v="Sklep Rowerowy „Na Rogu”"/>
    <x v="1"/>
    <x v="5"/>
    <s v="nakładka na rower"/>
    <x v="4"/>
    <d v="2008-06-26T00:00:00"/>
    <x v="1"/>
    <x v="0"/>
    <n v="8.99"/>
    <n v="5.1864999999999997"/>
    <n v="6"/>
    <n v="31.119"/>
  </r>
  <r>
    <x v="0"/>
    <x v="1"/>
    <x v="1"/>
    <s v="Sklep Rowerowy „Na Rogu”"/>
    <x v="3"/>
    <x v="7"/>
    <s v="Sport-100"/>
    <x v="1"/>
    <d v="2008-06-05T00:00:00"/>
    <x v="1"/>
    <x v="0"/>
    <n v="34.99"/>
    <n v="20.186499999999999"/>
    <n v="4"/>
    <n v="80.745999999999995"/>
  </r>
  <r>
    <x v="0"/>
    <x v="1"/>
    <x v="1"/>
    <s v="Obróbka metali"/>
    <x v="0"/>
    <x v="3"/>
    <s v="Szosa-650"/>
    <x v="1"/>
    <d v="2008-06-22T00:00:00"/>
    <x v="1"/>
    <x v="0"/>
    <n v="782.99"/>
    <n v="419.45890000000003"/>
    <n v="1"/>
    <n v="419.45890000000003"/>
  </r>
  <r>
    <x v="0"/>
    <x v="1"/>
    <x v="1"/>
    <s v="Obróbka metali"/>
    <x v="0"/>
    <x v="3"/>
    <s v="Szosa-450"/>
    <x v="3"/>
    <d v="2008-06-12T00:00:00"/>
    <x v="1"/>
    <x v="0"/>
    <n v="1457.99"/>
    <n v="874.79399999999998"/>
    <n v="1"/>
    <n v="874.79399999999998"/>
  </r>
  <r>
    <x v="0"/>
    <x v="1"/>
    <x v="1"/>
    <s v="Obróbka metali"/>
    <x v="0"/>
    <x v="3"/>
    <s v="Szosa-650"/>
    <x v="3"/>
    <d v="2008-06-30T00:00:00"/>
    <x v="1"/>
    <x v="0"/>
    <n v="782.99"/>
    <n v="419.45890000000003"/>
    <n v="2"/>
    <n v="838.91780000000006"/>
  </r>
  <r>
    <x v="0"/>
    <x v="1"/>
    <x v="1"/>
    <s v="Obróbka metali"/>
    <x v="0"/>
    <x v="3"/>
    <s v="Szosa-650"/>
    <x v="3"/>
    <d v="2008-06-20T00:00:00"/>
    <x v="1"/>
    <x v="0"/>
    <n v="782.99"/>
    <n v="419.45890000000003"/>
    <n v="2"/>
    <n v="838.91780000000006"/>
  </r>
  <r>
    <x v="0"/>
    <x v="1"/>
    <x v="1"/>
    <s v="Obróbka metali"/>
    <x v="1"/>
    <x v="5"/>
    <s v="nakładka na rower"/>
    <x v="4"/>
    <d v="2008-06-05T00:00:00"/>
    <x v="1"/>
    <x v="0"/>
    <n v="8.99"/>
    <n v="5.1864999999999997"/>
    <n v="2"/>
    <n v="10.372999999999999"/>
  </r>
  <r>
    <x v="0"/>
    <x v="1"/>
    <x v="1"/>
    <s v="Obróbka metali"/>
    <x v="1"/>
    <x v="4"/>
    <s v="Long-Sleeve Logo Jersey"/>
    <x v="4"/>
    <d v="2008-06-22T00:00:00"/>
    <x v="1"/>
    <x v="0"/>
    <n v="49.99"/>
    <n v="28.840399999999999"/>
    <n v="2"/>
    <n v="57.680799999999998"/>
  </r>
  <r>
    <x v="0"/>
    <x v="1"/>
    <x v="1"/>
    <s v="Obróbka metali"/>
    <x v="0"/>
    <x v="3"/>
    <s v="Szosa-450"/>
    <x v="3"/>
    <d v="2008-06-14T00:00:00"/>
    <x v="1"/>
    <x v="0"/>
    <n v="1457.99"/>
    <n v="874.79399999999998"/>
    <n v="1"/>
    <n v="874.79399999999998"/>
  </r>
  <r>
    <x v="0"/>
    <x v="0"/>
    <x v="2"/>
    <s v="Hotel „Centrum”"/>
    <x v="0"/>
    <x v="0"/>
    <s v="Górski-100"/>
    <x v="0"/>
    <d v="2008-06-22T00:00:00"/>
    <x v="1"/>
    <x v="0"/>
    <n v="3399.99"/>
    <n v="849.99749999999995"/>
    <n v="2"/>
    <n v="1699.9949999999999"/>
  </r>
  <r>
    <x v="0"/>
    <x v="0"/>
    <x v="2"/>
    <s v="Hotel „Centrum”"/>
    <x v="0"/>
    <x v="0"/>
    <s v="Górski-100"/>
    <x v="1"/>
    <d v="2008-06-10T00:00:00"/>
    <x v="1"/>
    <x v="0"/>
    <n v="3374.99"/>
    <n v="843.74749999999995"/>
    <n v="8"/>
    <n v="6749.98"/>
  </r>
  <r>
    <x v="0"/>
    <x v="0"/>
    <x v="2"/>
    <s v="Hotel „Centrum”"/>
    <x v="0"/>
    <x v="0"/>
    <s v="Górski-100"/>
    <x v="0"/>
    <d v="2008-06-22T00:00:00"/>
    <x v="1"/>
    <x v="0"/>
    <n v="3399.99"/>
    <n v="849.99749999999995"/>
    <n v="6"/>
    <n v="5099.9849999999997"/>
  </r>
  <r>
    <x v="0"/>
    <x v="0"/>
    <x v="2"/>
    <s v="Hotel „Centrum”"/>
    <x v="0"/>
    <x v="0"/>
    <s v="Górski-100"/>
    <x v="1"/>
    <d v="2008-06-22T00:00:00"/>
    <x v="1"/>
    <x v="0"/>
    <n v="3374.99"/>
    <n v="843.74749999999995"/>
    <n v="5"/>
    <n v="4218.7374999999993"/>
  </r>
  <r>
    <x v="0"/>
    <x v="0"/>
    <x v="2"/>
    <s v="Hotel „Centrum”"/>
    <x v="1"/>
    <x v="1"/>
    <s v="Mountain Bike Socks"/>
    <x v="2"/>
    <d v="2008-06-24T00:00:00"/>
    <x v="1"/>
    <x v="0"/>
    <n v="9.5"/>
    <n v="5.7"/>
    <n v="3"/>
    <n v="17.100000000000001"/>
  </r>
  <r>
    <x v="0"/>
    <x v="0"/>
    <x v="2"/>
    <s v="Hotel „Centrum”"/>
    <x v="2"/>
    <x v="2"/>
    <s v="HL rama górski"/>
    <x v="1"/>
    <d v="2008-06-19T00:00:00"/>
    <x v="1"/>
    <x v="0"/>
    <n v="1349.6"/>
    <n v="714.70429999999999"/>
    <n v="2"/>
    <n v="1429.4086"/>
  </r>
  <r>
    <x v="0"/>
    <x v="0"/>
    <x v="2"/>
    <s v="Hotel „Centrum”"/>
    <x v="2"/>
    <x v="2"/>
    <s v="HL rama górski"/>
    <x v="1"/>
    <d v="2008-06-18T00:00:00"/>
    <x v="1"/>
    <x v="0"/>
    <n v="1349.6"/>
    <n v="714.70429999999999"/>
    <n v="1"/>
    <n v="714.70429999999999"/>
  </r>
  <r>
    <x v="0"/>
    <x v="0"/>
    <x v="2"/>
    <s v="Hotel „Centrum”"/>
    <x v="0"/>
    <x v="0"/>
    <s v="Górski-100"/>
    <x v="1"/>
    <d v="2008-06-02T00:00:00"/>
    <x v="1"/>
    <x v="0"/>
    <n v="3374.99"/>
    <n v="843.74749999999995"/>
    <n v="2"/>
    <n v="1687.4949999999999"/>
  </r>
  <r>
    <x v="0"/>
    <x v="0"/>
    <x v="2"/>
    <s v="Hotel „Centrum”"/>
    <x v="2"/>
    <x v="2"/>
    <s v="HL rama górski"/>
    <x v="1"/>
    <d v="2008-06-17T00:00:00"/>
    <x v="1"/>
    <x v="0"/>
    <n v="1349.6"/>
    <n v="809.76"/>
    <n v="1"/>
    <n v="809.76"/>
  </r>
  <r>
    <x v="0"/>
    <x v="0"/>
    <x v="2"/>
    <s v="Hotel „Centrum”"/>
    <x v="2"/>
    <x v="2"/>
    <s v="HL rama górski"/>
    <x v="0"/>
    <d v="2008-06-23T00:00:00"/>
    <x v="1"/>
    <x v="0"/>
    <n v="1364.5"/>
    <n v="722.59490000000005"/>
    <n v="2"/>
    <n v="1445.1898000000001"/>
  </r>
  <r>
    <x v="0"/>
    <x v="0"/>
    <x v="2"/>
    <s v="Hotel „Centrum”"/>
    <x v="2"/>
    <x v="2"/>
    <s v="HL rama górski"/>
    <x v="0"/>
    <d v="2008-06-09T00:00:00"/>
    <x v="1"/>
    <x v="0"/>
    <n v="1364.5"/>
    <n v="722.59490000000005"/>
    <n v="1"/>
    <n v="722.59490000000005"/>
  </r>
  <r>
    <x v="0"/>
    <x v="0"/>
    <x v="2"/>
    <s v="Hotel „Centrum”"/>
    <x v="0"/>
    <x v="0"/>
    <s v="Górski-100"/>
    <x v="0"/>
    <d v="2008-06-20T00:00:00"/>
    <x v="1"/>
    <x v="0"/>
    <n v="3399.99"/>
    <n v="849.99749999999995"/>
    <n v="6"/>
    <n v="5099.9849999999997"/>
  </r>
  <r>
    <x v="0"/>
    <x v="0"/>
    <x v="2"/>
    <s v="Hotel „Centrum”"/>
    <x v="0"/>
    <x v="0"/>
    <s v="Górski-100"/>
    <x v="0"/>
    <d v="2008-06-05T00:00:00"/>
    <x v="1"/>
    <x v="0"/>
    <n v="3399.99"/>
    <n v="849.99749999999995"/>
    <n v="4"/>
    <n v="3399.99"/>
  </r>
  <r>
    <x v="0"/>
    <x v="0"/>
    <x v="2"/>
    <s v="Hotel „Centrum”"/>
    <x v="2"/>
    <x v="2"/>
    <s v="HL rama górski"/>
    <x v="0"/>
    <d v="2008-06-11T00:00:00"/>
    <x v="1"/>
    <x v="0"/>
    <n v="1364.5"/>
    <n v="818.7"/>
    <n v="2"/>
    <n v="1637.4"/>
  </r>
  <r>
    <x v="0"/>
    <x v="0"/>
    <x v="2"/>
    <s v="Hotel „Centrum”"/>
    <x v="0"/>
    <x v="0"/>
    <s v="Górski-100"/>
    <x v="1"/>
    <d v="2008-07-01T00:00:00"/>
    <x v="1"/>
    <x v="0"/>
    <n v="3374.99"/>
    <n v="843.74749999999995"/>
    <n v="7"/>
    <n v="5906.2325000000001"/>
  </r>
  <r>
    <x v="0"/>
    <x v="0"/>
    <x v="0"/>
    <s v="Superjazda — zaopatrzenie"/>
    <x v="0"/>
    <x v="3"/>
    <s v="Szosa-450"/>
    <x v="3"/>
    <d v="2008-06-06T00:00:00"/>
    <x v="1"/>
    <x v="0"/>
    <n v="1457.99"/>
    <n v="874.79399999999998"/>
    <n v="3"/>
    <n v="2624.3820000000001"/>
  </r>
  <r>
    <x v="0"/>
    <x v="0"/>
    <x v="0"/>
    <s v="Superjazda — zaopatrzenie"/>
    <x v="0"/>
    <x v="3"/>
    <s v="Szosa-150"/>
    <x v="3"/>
    <d v="2008-06-03T00:00:00"/>
    <x v="1"/>
    <x v="0"/>
    <n v="3578.27"/>
    <n v="2146.962"/>
    <n v="1"/>
    <n v="2146.962"/>
  </r>
  <r>
    <x v="0"/>
    <x v="0"/>
    <x v="0"/>
    <s v="Superjazda — zaopatrzenie"/>
    <x v="2"/>
    <x v="6"/>
    <s v="LL rama rowerowa"/>
    <x v="3"/>
    <d v="2008-06-26T00:00:00"/>
    <x v="1"/>
    <x v="0"/>
    <n v="337.22"/>
    <n v="183.93819999999999"/>
    <n v="1"/>
    <n v="183.93819999999999"/>
  </r>
  <r>
    <x v="0"/>
    <x v="0"/>
    <x v="0"/>
    <s v="Superjazda — zaopatrzenie"/>
    <x v="0"/>
    <x v="3"/>
    <s v="Szosa-450"/>
    <x v="3"/>
    <d v="2008-06-22T00:00:00"/>
    <x v="1"/>
    <x v="0"/>
    <n v="1457.99"/>
    <n v="874.79399999999998"/>
    <n v="3"/>
    <n v="2624.3820000000001"/>
  </r>
  <r>
    <x v="0"/>
    <x v="0"/>
    <x v="0"/>
    <s v="Superjazda — zaopatrzenie"/>
    <x v="0"/>
    <x v="3"/>
    <s v="Szosa-450"/>
    <x v="3"/>
    <d v="2008-06-16T00:00:00"/>
    <x v="1"/>
    <x v="0"/>
    <n v="1457.99"/>
    <n v="874.79399999999998"/>
    <n v="4"/>
    <n v="3499.1759999999999"/>
  </r>
  <r>
    <x v="0"/>
    <x v="0"/>
    <x v="0"/>
    <s v="Superjazda — zaopatrzenie"/>
    <x v="2"/>
    <x v="6"/>
    <s v="ML rama rowerowa"/>
    <x v="3"/>
    <d v="2008-06-05T00:00:00"/>
    <x v="1"/>
    <x v="0"/>
    <n v="594.83000000000004"/>
    <n v="356.89800000000002"/>
    <n v="2"/>
    <n v="713.79600000000005"/>
  </r>
  <r>
    <x v="0"/>
    <x v="0"/>
    <x v="0"/>
    <s v="Superjazda — zaopatrzenie"/>
    <x v="0"/>
    <x v="3"/>
    <s v="Szosa-650"/>
    <x v="3"/>
    <d v="2008-06-15T00:00:00"/>
    <x v="1"/>
    <x v="0"/>
    <n v="782.99"/>
    <n v="419.45890000000003"/>
    <n v="3"/>
    <n v="1258.3767"/>
  </r>
  <r>
    <x v="0"/>
    <x v="0"/>
    <x v="0"/>
    <s v="Superjazda — zaopatrzenie"/>
    <x v="0"/>
    <x v="3"/>
    <s v="Szosa-650"/>
    <x v="1"/>
    <d v="2008-06-11T00:00:00"/>
    <x v="1"/>
    <x v="0"/>
    <n v="782.99"/>
    <n v="419.45890000000003"/>
    <n v="2"/>
    <n v="838.91780000000006"/>
  </r>
  <r>
    <x v="0"/>
    <x v="0"/>
    <x v="0"/>
    <s v="Superjazda — zaopatrzenie"/>
    <x v="0"/>
    <x v="3"/>
    <s v="Szosa-650"/>
    <x v="3"/>
    <d v="2008-06-05T00:00:00"/>
    <x v="1"/>
    <x v="0"/>
    <n v="782.99"/>
    <n v="419.45890000000003"/>
    <n v="1"/>
    <n v="419.45890000000003"/>
  </r>
  <r>
    <x v="0"/>
    <x v="0"/>
    <x v="0"/>
    <s v="Superjazda — zaopatrzenie"/>
    <x v="0"/>
    <x v="3"/>
    <s v="Szosa-650"/>
    <x v="3"/>
    <d v="2008-06-09T00:00:00"/>
    <x v="1"/>
    <x v="0"/>
    <n v="782.99"/>
    <n v="419.45890000000003"/>
    <n v="3"/>
    <n v="1258.3767"/>
  </r>
  <r>
    <x v="0"/>
    <x v="0"/>
    <x v="0"/>
    <s v="Superjazda — zaopatrzenie"/>
    <x v="0"/>
    <x v="3"/>
    <s v="Szosa-650"/>
    <x v="3"/>
    <d v="2008-06-06T00:00:00"/>
    <x v="1"/>
    <x v="0"/>
    <n v="782.99"/>
    <n v="419.45890000000003"/>
    <n v="3"/>
    <n v="1258.3767"/>
  </r>
  <r>
    <x v="0"/>
    <x v="0"/>
    <x v="0"/>
    <s v="Superjazda — zaopatrzenie"/>
    <x v="0"/>
    <x v="3"/>
    <s v="Szosa-150"/>
    <x v="3"/>
    <d v="2008-06-09T00:00:00"/>
    <x v="1"/>
    <x v="0"/>
    <n v="3578.27"/>
    <n v="2146.962"/>
    <n v="1"/>
    <n v="2146.962"/>
  </r>
  <r>
    <x v="0"/>
    <x v="0"/>
    <x v="0"/>
    <s v="Superjazda — zaopatrzenie"/>
    <x v="2"/>
    <x v="6"/>
    <s v="LL rama rowerowa"/>
    <x v="3"/>
    <d v="2008-06-04T00:00:00"/>
    <x v="1"/>
    <x v="0"/>
    <n v="337.22"/>
    <n v="183.93819999999999"/>
    <n v="1"/>
    <n v="183.93819999999999"/>
  </r>
  <r>
    <x v="0"/>
    <x v="0"/>
    <x v="0"/>
    <s v="Superjazda — zaopatrzenie"/>
    <x v="2"/>
    <x v="6"/>
    <s v="LL rama rowerowa"/>
    <x v="1"/>
    <d v="2008-06-27T00:00:00"/>
    <x v="1"/>
    <x v="0"/>
    <n v="337.22"/>
    <n v="178.58080000000001"/>
    <n v="2"/>
    <n v="357.16160000000002"/>
  </r>
  <r>
    <x v="0"/>
    <x v="0"/>
    <x v="0"/>
    <s v="Superjazda — zaopatrzenie"/>
    <x v="0"/>
    <x v="3"/>
    <s v="Szosa-150"/>
    <x v="3"/>
    <d v="2008-06-08T00:00:00"/>
    <x v="1"/>
    <x v="0"/>
    <n v="3578.27"/>
    <n v="2146.962"/>
    <n v="2"/>
    <n v="4293.924"/>
  </r>
  <r>
    <x v="0"/>
    <x v="0"/>
    <x v="0"/>
    <s v="Superjazda — zaopatrzenie"/>
    <x v="0"/>
    <x v="3"/>
    <s v="Szosa-150"/>
    <x v="3"/>
    <d v="2008-06-08T00:00:00"/>
    <x v="1"/>
    <x v="0"/>
    <n v="3578.27"/>
    <n v="2146.962"/>
    <n v="2"/>
    <n v="4293.924"/>
  </r>
  <r>
    <x v="0"/>
    <x v="0"/>
    <x v="0"/>
    <s v="Superjazda — zaopatrzenie"/>
    <x v="0"/>
    <x v="3"/>
    <s v="Szosa-650"/>
    <x v="1"/>
    <d v="2008-06-30T00:00:00"/>
    <x v="1"/>
    <x v="0"/>
    <n v="782.99"/>
    <n v="419.45890000000003"/>
    <n v="1"/>
    <n v="419.45890000000003"/>
  </r>
  <r>
    <x v="0"/>
    <x v="0"/>
    <x v="0"/>
    <s v="Superjazda — zaopatrzenie"/>
    <x v="0"/>
    <x v="3"/>
    <s v="Szosa-650"/>
    <x v="1"/>
    <d v="2008-06-05T00:00:00"/>
    <x v="1"/>
    <x v="0"/>
    <n v="782.99"/>
    <n v="419.45890000000003"/>
    <n v="4"/>
    <n v="1677.8356000000001"/>
  </r>
  <r>
    <x v="0"/>
    <x v="0"/>
    <x v="0"/>
    <s v="Superjazda — zaopatrzenie"/>
    <x v="2"/>
    <x v="6"/>
    <s v="LL rama rowerowa"/>
    <x v="3"/>
    <d v="2008-06-11T00:00:00"/>
    <x v="1"/>
    <x v="0"/>
    <n v="337.22"/>
    <n v="183.93819999999999"/>
    <n v="2"/>
    <n v="367.87639999999999"/>
  </r>
  <r>
    <x v="0"/>
    <x v="0"/>
    <x v="0"/>
    <s v="Superjazda — zaopatrzenie"/>
    <x v="0"/>
    <x v="3"/>
    <s v="Szosa-650"/>
    <x v="1"/>
    <d v="2008-06-22T00:00:00"/>
    <x v="1"/>
    <x v="0"/>
    <n v="782.99"/>
    <n v="419.45890000000003"/>
    <n v="2"/>
    <n v="838.91780000000006"/>
  </r>
  <r>
    <x v="0"/>
    <x v="0"/>
    <x v="0"/>
    <s v="Superjazda — zaopatrzenie"/>
    <x v="0"/>
    <x v="3"/>
    <s v="Szosa-650"/>
    <x v="3"/>
    <d v="2008-06-05T00:00:00"/>
    <x v="1"/>
    <x v="0"/>
    <n v="782.99"/>
    <n v="419.45890000000003"/>
    <n v="3"/>
    <n v="1258.3767"/>
  </r>
  <r>
    <x v="0"/>
    <x v="0"/>
    <x v="0"/>
    <s v="Superjazda — zaopatrzenie"/>
    <x v="2"/>
    <x v="6"/>
    <s v="LL rama rowerowa"/>
    <x v="1"/>
    <d v="2008-06-27T00:00:00"/>
    <x v="1"/>
    <x v="0"/>
    <n v="337.22"/>
    <n v="178.58080000000001"/>
    <n v="5"/>
    <n v="892.904"/>
  </r>
  <r>
    <x v="0"/>
    <x v="0"/>
    <x v="0"/>
    <s v="Superjazda — zaopatrzenie"/>
    <x v="0"/>
    <x v="3"/>
    <s v="Szosa-150"/>
    <x v="3"/>
    <d v="2008-06-21T00:00:00"/>
    <x v="1"/>
    <x v="0"/>
    <n v="3578.27"/>
    <n v="2146.962"/>
    <n v="2"/>
    <n v="4293.924"/>
  </r>
  <r>
    <x v="0"/>
    <x v="0"/>
    <x v="0"/>
    <s v="Superjazda — zaopatrzenie"/>
    <x v="0"/>
    <x v="3"/>
    <s v="Szosa-650"/>
    <x v="3"/>
    <d v="2008-06-21T00:00:00"/>
    <x v="1"/>
    <x v="0"/>
    <n v="782.99"/>
    <n v="419.45890000000003"/>
    <n v="4"/>
    <n v="1677.8356000000001"/>
  </r>
  <r>
    <x v="0"/>
    <x v="0"/>
    <x v="0"/>
    <s v="Superjazda — zaopatrzenie"/>
    <x v="0"/>
    <x v="3"/>
    <s v="Szosa-450"/>
    <x v="3"/>
    <d v="2008-06-11T00:00:00"/>
    <x v="1"/>
    <x v="0"/>
    <n v="1457.99"/>
    <n v="874.79399999999998"/>
    <n v="2"/>
    <n v="1749.588"/>
  </r>
  <r>
    <x v="0"/>
    <x v="0"/>
    <x v="0"/>
    <s v="Superjazda — zaopatrzenie"/>
    <x v="0"/>
    <x v="3"/>
    <s v="Szosa-450"/>
    <x v="3"/>
    <d v="2008-06-23T00:00:00"/>
    <x v="1"/>
    <x v="0"/>
    <n v="1457.99"/>
    <n v="874.79399999999998"/>
    <n v="5"/>
    <n v="4373.97"/>
  </r>
  <r>
    <x v="0"/>
    <x v="0"/>
    <x v="0"/>
    <s v="Superjazda — zaopatrzenie"/>
    <x v="0"/>
    <x v="3"/>
    <s v="Szosa-650"/>
    <x v="1"/>
    <d v="2008-06-15T00:00:00"/>
    <x v="1"/>
    <x v="0"/>
    <n v="782.99"/>
    <n v="419.45890000000003"/>
    <n v="2"/>
    <n v="838.91780000000006"/>
  </r>
  <r>
    <x v="0"/>
    <x v="0"/>
    <x v="0"/>
    <s v="Superjazda — zaopatrzenie"/>
    <x v="2"/>
    <x v="6"/>
    <s v="LL rama rowerowa"/>
    <x v="3"/>
    <d v="2008-06-16T00:00:00"/>
    <x v="1"/>
    <x v="0"/>
    <n v="337.22"/>
    <n v="183.93819999999999"/>
    <n v="2"/>
    <n v="367.87639999999999"/>
  </r>
  <r>
    <x v="0"/>
    <x v="0"/>
    <x v="0"/>
    <s v="Superjazda — zaopatrzenie"/>
    <x v="0"/>
    <x v="3"/>
    <s v="Szosa-650"/>
    <x v="1"/>
    <d v="2008-06-27T00:00:00"/>
    <x v="1"/>
    <x v="0"/>
    <n v="782.99"/>
    <n v="419.45890000000003"/>
    <n v="3"/>
    <n v="1258.3767"/>
  </r>
  <r>
    <x v="0"/>
    <x v="1"/>
    <x v="1"/>
    <s v="Sundry Akcesoria Sportowe"/>
    <x v="1"/>
    <x v="4"/>
    <s v="Long-Sleeve Logo Jersey"/>
    <x v="4"/>
    <d v="2008-06-03T00:00:00"/>
    <x v="1"/>
    <x v="0"/>
    <n v="49.99"/>
    <n v="28.840399999999999"/>
    <n v="1"/>
    <n v="28.840399999999999"/>
  </r>
  <r>
    <x v="0"/>
    <x v="1"/>
    <x v="1"/>
    <s v="Sundry Akcesoria Sportowe"/>
    <x v="0"/>
    <x v="3"/>
    <s v="Szosa-650"/>
    <x v="3"/>
    <d v="2008-06-10T00:00:00"/>
    <x v="1"/>
    <x v="0"/>
    <n v="782.99"/>
    <n v="419.45890000000003"/>
    <n v="1"/>
    <n v="419.45890000000003"/>
  </r>
  <r>
    <x v="0"/>
    <x v="1"/>
    <x v="1"/>
    <s v="Sundry Akcesoria Sportowe"/>
    <x v="2"/>
    <x v="6"/>
    <s v="LL rama rowerowa"/>
    <x v="3"/>
    <d v="2008-06-09T00:00:00"/>
    <x v="1"/>
    <x v="0"/>
    <n v="337.22"/>
    <n v="183.93819999999999"/>
    <n v="1"/>
    <n v="183.93819999999999"/>
  </r>
  <r>
    <x v="0"/>
    <x v="1"/>
    <x v="1"/>
    <s v="Sundry Akcesoria Sportowe"/>
    <x v="3"/>
    <x v="7"/>
    <s v="Sport-100"/>
    <x v="1"/>
    <d v="2008-06-22T00:00:00"/>
    <x v="1"/>
    <x v="0"/>
    <n v="34.99"/>
    <n v="20.186499999999999"/>
    <n v="2"/>
    <n v="40.372999999999998"/>
  </r>
  <r>
    <x v="0"/>
    <x v="1"/>
    <x v="1"/>
    <s v="Sundry Akcesoria Sportowe"/>
    <x v="3"/>
    <x v="7"/>
    <s v="Sport-100"/>
    <x v="3"/>
    <d v="2008-06-09T00:00:00"/>
    <x v="1"/>
    <x v="0"/>
    <n v="34.99"/>
    <n v="20.186499999999999"/>
    <n v="3"/>
    <n v="60.5595"/>
  </r>
  <r>
    <x v="0"/>
    <x v="1"/>
    <x v="1"/>
    <s v="Sundry Akcesoria Sportowe"/>
    <x v="0"/>
    <x v="3"/>
    <s v="Szosa-650"/>
    <x v="3"/>
    <d v="2008-06-19T00:00:00"/>
    <x v="1"/>
    <x v="0"/>
    <n v="782.99"/>
    <n v="419.45890000000003"/>
    <n v="1"/>
    <n v="419.45890000000003"/>
  </r>
  <r>
    <x v="0"/>
    <x v="1"/>
    <x v="1"/>
    <s v="Sundry Akcesoria Sportowe"/>
    <x v="3"/>
    <x v="7"/>
    <s v="Sport-100"/>
    <x v="5"/>
    <d v="2008-06-14T00:00:00"/>
    <x v="1"/>
    <x v="0"/>
    <n v="34.99"/>
    <n v="20.186499999999999"/>
    <n v="2"/>
    <n v="40.372999999999998"/>
  </r>
  <r>
    <x v="0"/>
    <x v="1"/>
    <x v="1"/>
    <s v="Sundry Akcesoria Sportowe"/>
    <x v="0"/>
    <x v="3"/>
    <s v="Szosa-650"/>
    <x v="3"/>
    <d v="2008-06-04T00:00:00"/>
    <x v="1"/>
    <x v="0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08-06-30T00:00:00"/>
    <x v="1"/>
    <x v="0"/>
    <n v="1457.99"/>
    <n v="874.79399999999998"/>
    <n v="2"/>
    <n v="1749.588"/>
  </r>
  <r>
    <x v="0"/>
    <x v="1"/>
    <x v="1"/>
    <s v="Sundry Akcesoria Sportowe"/>
    <x v="2"/>
    <x v="6"/>
    <s v="LL rama rowerowa"/>
    <x v="3"/>
    <d v="2008-06-20T00:00:00"/>
    <x v="1"/>
    <x v="0"/>
    <n v="337.22"/>
    <n v="183.93819999999999"/>
    <n v="1"/>
    <n v="183.93819999999999"/>
  </r>
  <r>
    <x v="0"/>
    <x v="1"/>
    <x v="1"/>
    <s v="Sundry Akcesoria Sportowe"/>
    <x v="0"/>
    <x v="3"/>
    <s v="Szosa-450"/>
    <x v="3"/>
    <d v="2008-06-02T00:00:00"/>
    <x v="1"/>
    <x v="0"/>
    <n v="1457.99"/>
    <n v="874.79399999999998"/>
    <n v="1"/>
    <n v="874.79399999999998"/>
  </r>
  <r>
    <x v="0"/>
    <x v="1"/>
    <x v="1"/>
    <s v="Sundry Akcesoria Sportowe"/>
    <x v="1"/>
    <x v="4"/>
    <s v="Long-Sleeve Logo Jersey"/>
    <x v="4"/>
    <d v="2008-06-08T00:00:00"/>
    <x v="1"/>
    <x v="0"/>
    <n v="49.99"/>
    <n v="28.840399999999999"/>
    <n v="2"/>
    <n v="57.680799999999998"/>
  </r>
  <r>
    <x v="0"/>
    <x v="1"/>
    <x v="1"/>
    <s v="Sundry Akcesoria Sportowe"/>
    <x v="0"/>
    <x v="3"/>
    <s v="Szosa-450"/>
    <x v="3"/>
    <d v="2008-06-16T00:00:00"/>
    <x v="1"/>
    <x v="0"/>
    <n v="1457.99"/>
    <n v="874.79399999999998"/>
    <n v="2"/>
    <n v="1749.588"/>
  </r>
  <r>
    <x v="0"/>
    <x v="1"/>
    <x v="1"/>
    <s v="Sundry Akcesoria Sportowe"/>
    <x v="0"/>
    <x v="3"/>
    <s v="Szosa-150"/>
    <x v="3"/>
    <d v="2008-06-09T00:00:00"/>
    <x v="1"/>
    <x v="0"/>
    <n v="3578.27"/>
    <n v="2146.962"/>
    <n v="4"/>
    <n v="8587.848"/>
  </r>
  <r>
    <x v="0"/>
    <x v="1"/>
    <x v="1"/>
    <s v="Sundry Akcesoria Sportowe"/>
    <x v="0"/>
    <x v="3"/>
    <s v="Szosa-150"/>
    <x v="3"/>
    <d v="2008-07-01T00:00:00"/>
    <x v="1"/>
    <x v="0"/>
    <n v="3578.27"/>
    <n v="2146.962"/>
    <n v="1"/>
    <n v="2146.962"/>
  </r>
  <r>
    <x v="0"/>
    <x v="1"/>
    <x v="1"/>
    <s v="Sundry Akcesoria Sportowe"/>
    <x v="0"/>
    <x v="3"/>
    <s v="Szosa-650"/>
    <x v="1"/>
    <d v="2008-06-26T00:00:00"/>
    <x v="1"/>
    <x v="0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08-06-08T00:00:00"/>
    <x v="1"/>
    <x v="0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08-06-05T00:00:00"/>
    <x v="1"/>
    <x v="0"/>
    <n v="782.99"/>
    <n v="419.45890000000003"/>
    <n v="3"/>
    <n v="1258.3767"/>
  </r>
  <r>
    <x v="0"/>
    <x v="1"/>
    <x v="1"/>
    <s v="Sundry Akcesoria Sportowe"/>
    <x v="0"/>
    <x v="3"/>
    <s v="Szosa-150"/>
    <x v="3"/>
    <d v="2008-06-04T00:00:00"/>
    <x v="1"/>
    <x v="0"/>
    <n v="3578.27"/>
    <n v="2146.962"/>
    <n v="2"/>
    <n v="4293.924"/>
  </r>
  <r>
    <x v="0"/>
    <x v="1"/>
    <x v="1"/>
    <s v="Sundry Akcesoria Sportowe"/>
    <x v="0"/>
    <x v="3"/>
    <s v="Szosa-650"/>
    <x v="3"/>
    <d v="2008-06-23T00:00:00"/>
    <x v="1"/>
    <x v="0"/>
    <n v="782.99"/>
    <n v="419.45890000000003"/>
    <n v="1"/>
    <n v="419.45890000000003"/>
  </r>
  <r>
    <x v="0"/>
    <x v="1"/>
    <x v="1"/>
    <s v="Sundry Akcesoria Sportowe"/>
    <x v="1"/>
    <x v="5"/>
    <s v="nakładka na rower"/>
    <x v="4"/>
    <d v="2008-06-07T00:00:00"/>
    <x v="1"/>
    <x v="0"/>
    <n v="8.99"/>
    <n v="5.1864999999999997"/>
    <n v="1"/>
    <n v="5.1864999999999997"/>
  </r>
  <r>
    <x v="0"/>
    <x v="1"/>
    <x v="1"/>
    <s v="Sundry Akcesoria Sportowe"/>
    <x v="0"/>
    <x v="3"/>
    <s v="Szosa-650"/>
    <x v="1"/>
    <d v="2008-06-11T00:00:00"/>
    <x v="1"/>
    <x v="0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08-06-25T00:00:00"/>
    <x v="1"/>
    <x v="0"/>
    <n v="1457.99"/>
    <n v="874.79399999999998"/>
    <n v="3"/>
    <n v="2624.3820000000001"/>
  </r>
  <r>
    <x v="0"/>
    <x v="1"/>
    <x v="1"/>
    <s v="Sundry Akcesoria Sportowe"/>
    <x v="2"/>
    <x v="6"/>
    <s v="LL rama rowerowa"/>
    <x v="1"/>
    <d v="2008-06-11T00:00:00"/>
    <x v="1"/>
    <x v="0"/>
    <n v="337.22"/>
    <n v="178.58080000000001"/>
    <n v="1"/>
    <n v="178.58080000000001"/>
  </r>
  <r>
    <x v="0"/>
    <x v="1"/>
    <x v="1"/>
    <s v="Sundry Akcesoria Sportowe"/>
    <x v="0"/>
    <x v="3"/>
    <s v="Szosa-650"/>
    <x v="3"/>
    <d v="2008-06-26T00:00:00"/>
    <x v="1"/>
    <x v="0"/>
    <n v="782.99"/>
    <n v="419.45890000000003"/>
    <n v="1"/>
    <n v="419.45890000000003"/>
  </r>
  <r>
    <x v="0"/>
    <x v="1"/>
    <x v="1"/>
    <s v="Sundry Akcesoria Sportowe"/>
    <x v="1"/>
    <x v="4"/>
    <s v="Long-Sleeve Logo Jersey"/>
    <x v="4"/>
    <d v="2008-06-29T00:00:00"/>
    <x v="1"/>
    <x v="0"/>
    <n v="49.99"/>
    <n v="28.840399999999999"/>
    <n v="3"/>
    <n v="86.521199999999993"/>
  </r>
  <r>
    <x v="0"/>
    <x v="1"/>
    <x v="1"/>
    <s v="Sundry Akcesoria Sportowe"/>
    <x v="0"/>
    <x v="3"/>
    <s v="Szosa-450"/>
    <x v="3"/>
    <d v="2008-06-13T00:00:00"/>
    <x v="1"/>
    <x v="0"/>
    <n v="1457.99"/>
    <n v="874.79399999999998"/>
    <n v="1"/>
    <n v="874.79399999999998"/>
  </r>
  <r>
    <x v="0"/>
    <x v="0"/>
    <x v="4"/>
    <s v="Pełny serwis — sklep rowerowy"/>
    <x v="0"/>
    <x v="0"/>
    <s v="Górski-100"/>
    <x v="0"/>
    <d v="2008-06-06T00:00:00"/>
    <x v="1"/>
    <x v="0"/>
    <n v="3399.99"/>
    <n v="849.99749999999995"/>
    <n v="1"/>
    <n v="849.99749999999995"/>
  </r>
  <r>
    <x v="0"/>
    <x v="0"/>
    <x v="4"/>
    <s v="Pełny serwis — sklep rowerowy"/>
    <x v="1"/>
    <x v="5"/>
    <s v="nakładka na rower"/>
    <x v="4"/>
    <d v="2008-06-09T00:00:00"/>
    <x v="1"/>
    <x v="0"/>
    <n v="8.99"/>
    <n v="5.1864999999999997"/>
    <n v="1"/>
    <n v="5.1864999999999997"/>
  </r>
  <r>
    <x v="0"/>
    <x v="0"/>
    <x v="4"/>
    <s v="Pełny serwis — sklep rowerowy"/>
    <x v="0"/>
    <x v="0"/>
    <s v="Górski-100"/>
    <x v="0"/>
    <d v="2008-06-25T00:00:00"/>
    <x v="1"/>
    <x v="0"/>
    <n v="3399.99"/>
    <n v="849.99749999999995"/>
    <n v="2"/>
    <n v="1699.9949999999999"/>
  </r>
  <r>
    <x v="0"/>
    <x v="0"/>
    <x v="4"/>
    <s v="Pełny serwis — sklep rowerowy"/>
    <x v="0"/>
    <x v="0"/>
    <s v="Górski-100"/>
    <x v="1"/>
    <d v="2008-06-10T00:00:00"/>
    <x v="1"/>
    <x v="0"/>
    <n v="3374.99"/>
    <n v="843.74749999999995"/>
    <n v="2"/>
    <n v="1687.4949999999999"/>
  </r>
  <r>
    <x v="0"/>
    <x v="0"/>
    <x v="4"/>
    <s v="Pełny serwis — sklep rowerowy"/>
    <x v="0"/>
    <x v="0"/>
    <s v="Górski-100"/>
    <x v="1"/>
    <d v="2008-06-03T00:00:00"/>
    <x v="1"/>
    <x v="0"/>
    <n v="3374.99"/>
    <n v="843.74749999999995"/>
    <n v="1"/>
    <n v="843.74749999999995"/>
  </r>
  <r>
    <x v="0"/>
    <x v="0"/>
    <x v="4"/>
    <s v="Pełny serwis — sklep rowerowy"/>
    <x v="0"/>
    <x v="0"/>
    <s v="Górski-100"/>
    <x v="0"/>
    <d v="2008-06-08T00:00:00"/>
    <x v="1"/>
    <x v="0"/>
    <n v="3399.99"/>
    <n v="849.99749999999995"/>
    <n v="4"/>
    <n v="3399.99"/>
  </r>
  <r>
    <x v="0"/>
    <x v="0"/>
    <x v="4"/>
    <s v="Pełny serwis — sklep rowerowy"/>
    <x v="1"/>
    <x v="1"/>
    <s v="Mountain Bike Socks"/>
    <x v="2"/>
    <d v="2008-06-30T00:00:00"/>
    <x v="1"/>
    <x v="0"/>
    <n v="9.5"/>
    <n v="5.7"/>
    <n v="6"/>
    <n v="34.200000000000003"/>
  </r>
  <r>
    <x v="0"/>
    <x v="0"/>
    <x v="4"/>
    <s v="Pełny serwis — sklep rowerowy"/>
    <x v="0"/>
    <x v="0"/>
    <s v="Górski-100"/>
    <x v="0"/>
    <d v="2008-06-07T00:00:00"/>
    <x v="1"/>
    <x v="0"/>
    <n v="3399.99"/>
    <n v="849.99749999999995"/>
    <n v="3"/>
    <n v="2549.9924999999998"/>
  </r>
  <r>
    <x v="0"/>
    <x v="0"/>
    <x v="4"/>
    <s v="Pełny serwis — sklep rowerowy"/>
    <x v="0"/>
    <x v="0"/>
    <s v="Górski-100"/>
    <x v="1"/>
    <d v="2008-07-01T00:00:00"/>
    <x v="1"/>
    <x v="0"/>
    <n v="3374.99"/>
    <n v="843.74749999999995"/>
    <n v="2"/>
    <n v="1687.4949999999999"/>
  </r>
  <r>
    <x v="0"/>
    <x v="0"/>
    <x v="4"/>
    <s v="Pełny serwis — sklep rowerowy"/>
    <x v="1"/>
    <x v="4"/>
    <s v="Long-Sleeve Logo Jersey"/>
    <x v="4"/>
    <d v="2008-06-09T00:00:00"/>
    <x v="1"/>
    <x v="0"/>
    <n v="49.99"/>
    <n v="28.840399999999999"/>
    <n v="2"/>
    <n v="57.680799999999998"/>
  </r>
  <r>
    <x v="0"/>
    <x v="0"/>
    <x v="4"/>
    <s v="Pełny serwis — sklep rowerowy"/>
    <x v="0"/>
    <x v="0"/>
    <s v="Górski-100"/>
    <x v="1"/>
    <d v="2008-06-30T00:00:00"/>
    <x v="1"/>
    <x v="0"/>
    <n v="3374.99"/>
    <n v="843.74749999999995"/>
    <n v="1"/>
    <n v="843.74749999999995"/>
  </r>
  <r>
    <x v="0"/>
    <x v="0"/>
    <x v="3"/>
    <s v="Sporty dla odważnych"/>
    <x v="1"/>
    <x v="1"/>
    <s v="Mountain Bike Socks"/>
    <x v="2"/>
    <d v="2008-06-02T00:00:00"/>
    <x v="1"/>
    <x v="0"/>
    <n v="9.5"/>
    <n v="5.7"/>
    <n v="8"/>
    <n v="45.6"/>
  </r>
  <r>
    <x v="0"/>
    <x v="0"/>
    <x v="3"/>
    <s v="Sporty dla odważnych"/>
    <x v="2"/>
    <x v="2"/>
    <s v="HL rama górski"/>
    <x v="1"/>
    <d v="2008-06-06T00:00:00"/>
    <x v="1"/>
    <x v="0"/>
    <n v="1349.6"/>
    <n v="714.70429999999999"/>
    <n v="1"/>
    <n v="714.70429999999999"/>
  </r>
  <r>
    <x v="0"/>
    <x v="0"/>
    <x v="3"/>
    <s v="Sporty dla odważnych"/>
    <x v="0"/>
    <x v="0"/>
    <s v="Górski-100"/>
    <x v="0"/>
    <d v="2008-06-20T00:00:00"/>
    <x v="1"/>
    <x v="0"/>
    <n v="3399.99"/>
    <n v="849.99749999999995"/>
    <n v="2"/>
    <n v="1699.9949999999999"/>
  </r>
  <r>
    <x v="0"/>
    <x v="0"/>
    <x v="3"/>
    <s v="Sporty dla odważnych"/>
    <x v="0"/>
    <x v="0"/>
    <s v="Górski-100"/>
    <x v="1"/>
    <d v="2008-06-10T00:00:00"/>
    <x v="1"/>
    <x v="0"/>
    <n v="3374.99"/>
    <n v="843.74749999999995"/>
    <n v="3"/>
    <n v="2531.2424999999998"/>
  </r>
  <r>
    <x v="0"/>
    <x v="0"/>
    <x v="3"/>
    <s v="Sporty dla odważnych"/>
    <x v="2"/>
    <x v="2"/>
    <s v="HL rama górski"/>
    <x v="0"/>
    <d v="2008-06-25T00:00:00"/>
    <x v="1"/>
    <x v="0"/>
    <n v="1364.5"/>
    <n v="818.7"/>
    <n v="2"/>
    <n v="1637.4"/>
  </r>
  <r>
    <x v="0"/>
    <x v="0"/>
    <x v="3"/>
    <s v="Sporty dla odważnych"/>
    <x v="0"/>
    <x v="0"/>
    <s v="Górski-100"/>
    <x v="1"/>
    <d v="2008-06-16T00:00:00"/>
    <x v="1"/>
    <x v="0"/>
    <n v="3374.99"/>
    <n v="843.74749999999995"/>
    <n v="3"/>
    <n v="2531.2424999999998"/>
  </r>
  <r>
    <x v="0"/>
    <x v="0"/>
    <x v="3"/>
    <s v="Sporty dla odważnych"/>
    <x v="1"/>
    <x v="4"/>
    <s v="Long-Sleeve Logo Jersey"/>
    <x v="4"/>
    <d v="2008-06-19T00:00:00"/>
    <x v="1"/>
    <x v="0"/>
    <n v="49.99"/>
    <n v="28.840399999999999"/>
    <n v="4"/>
    <n v="115.3616"/>
  </r>
  <r>
    <x v="0"/>
    <x v="0"/>
    <x v="3"/>
    <s v="Sporty dla odważnych"/>
    <x v="2"/>
    <x v="2"/>
    <s v="HL rama górski"/>
    <x v="0"/>
    <d v="2008-06-10T00:00:00"/>
    <x v="1"/>
    <x v="0"/>
    <n v="1364.5"/>
    <n v="722.59490000000005"/>
    <n v="1"/>
    <n v="722.59490000000005"/>
  </r>
  <r>
    <x v="0"/>
    <x v="0"/>
    <x v="3"/>
    <s v="Sporty dla odważnych"/>
    <x v="0"/>
    <x v="0"/>
    <s v="Górski-100"/>
    <x v="1"/>
    <d v="2008-06-27T00:00:00"/>
    <x v="1"/>
    <x v="0"/>
    <n v="3374.99"/>
    <n v="843.74749999999995"/>
    <n v="3"/>
    <n v="2531.2424999999998"/>
  </r>
  <r>
    <x v="0"/>
    <x v="0"/>
    <x v="3"/>
    <s v="Sporty dla odważnych"/>
    <x v="2"/>
    <x v="2"/>
    <s v="HL rama górski"/>
    <x v="0"/>
    <d v="2008-06-16T00:00:00"/>
    <x v="1"/>
    <x v="0"/>
    <n v="1364.5"/>
    <n v="722.59490000000005"/>
    <n v="1"/>
    <n v="722.59490000000005"/>
  </r>
  <r>
    <x v="0"/>
    <x v="0"/>
    <x v="3"/>
    <s v="Sporty dla odważnych"/>
    <x v="2"/>
    <x v="2"/>
    <s v="HL rama górski"/>
    <x v="1"/>
    <d v="2008-06-26T00:00:00"/>
    <x v="1"/>
    <x v="0"/>
    <n v="1349.6"/>
    <n v="809.76"/>
    <n v="1"/>
    <n v="809.76"/>
  </r>
  <r>
    <x v="0"/>
    <x v="0"/>
    <x v="3"/>
    <s v="Sporty dla odważnych"/>
    <x v="3"/>
    <x v="7"/>
    <s v="Sport-100"/>
    <x v="5"/>
    <d v="2008-06-25T00:00:00"/>
    <x v="1"/>
    <x v="0"/>
    <n v="34.99"/>
    <n v="20.186499999999999"/>
    <n v="4"/>
    <n v="80.745999999999995"/>
  </r>
  <r>
    <x v="0"/>
    <x v="0"/>
    <x v="3"/>
    <s v="Sporty dla odważnych"/>
    <x v="0"/>
    <x v="0"/>
    <s v="Górski-100"/>
    <x v="0"/>
    <d v="2008-06-19T00:00:00"/>
    <x v="1"/>
    <x v="0"/>
    <n v="3399.99"/>
    <n v="849.99749999999995"/>
    <n v="4"/>
    <n v="3399.99"/>
  </r>
  <r>
    <x v="0"/>
    <x v="0"/>
    <x v="3"/>
    <s v="Sporty dla odważnych"/>
    <x v="1"/>
    <x v="4"/>
    <s v="Long-Sleeve Logo Jersey"/>
    <x v="4"/>
    <d v="2008-07-01T00:00:00"/>
    <x v="1"/>
    <x v="0"/>
    <n v="49.99"/>
    <n v="28.840399999999999"/>
    <n v="2"/>
    <n v="57.680799999999998"/>
  </r>
  <r>
    <x v="0"/>
    <x v="0"/>
    <x v="3"/>
    <s v="Sporty dla odważnych"/>
    <x v="1"/>
    <x v="5"/>
    <s v="nakładka na rower"/>
    <x v="4"/>
    <d v="2008-06-24T00:00:00"/>
    <x v="1"/>
    <x v="0"/>
    <n v="8.99"/>
    <n v="5.1864999999999997"/>
    <n v="4"/>
    <n v="20.745999999999999"/>
  </r>
  <r>
    <x v="0"/>
    <x v="0"/>
    <x v="3"/>
    <s v="Sporty dla odważnych"/>
    <x v="3"/>
    <x v="7"/>
    <s v="Sport-100"/>
    <x v="1"/>
    <d v="2008-06-28T00:00:00"/>
    <x v="1"/>
    <x v="0"/>
    <n v="34.99"/>
    <n v="20.186499999999999"/>
    <n v="7"/>
    <n v="141.30549999999999"/>
  </r>
  <r>
    <x v="0"/>
    <x v="0"/>
    <x v="0"/>
    <s v="Usługi lakiernicze Malowanie rowerów"/>
    <x v="1"/>
    <x v="4"/>
    <s v="Long-Sleeve Logo Jersey"/>
    <x v="4"/>
    <d v="2008-06-11T00:00:00"/>
    <x v="1"/>
    <x v="0"/>
    <n v="49.99"/>
    <n v="28.840399999999999"/>
    <n v="1"/>
    <n v="28.840399999999999"/>
  </r>
  <r>
    <x v="0"/>
    <x v="0"/>
    <x v="0"/>
    <s v="Usługi lakiernicze Malowanie rowerów"/>
    <x v="0"/>
    <x v="3"/>
    <s v="Szosa-650"/>
    <x v="3"/>
    <d v="2008-06-06T00:00:00"/>
    <x v="1"/>
    <x v="0"/>
    <n v="782.99"/>
    <n v="419.45890000000003"/>
    <n v="2"/>
    <n v="838.91780000000006"/>
  </r>
  <r>
    <x v="0"/>
    <x v="0"/>
    <x v="0"/>
    <s v="Usługi lakiernicze Malowanie rowerów"/>
    <x v="0"/>
    <x v="3"/>
    <s v="Szosa-650"/>
    <x v="3"/>
    <d v="2008-06-09T00:00:00"/>
    <x v="1"/>
    <x v="0"/>
    <n v="782.99"/>
    <n v="419.45890000000003"/>
    <n v="2"/>
    <n v="838.91780000000006"/>
  </r>
  <r>
    <x v="0"/>
    <x v="0"/>
    <x v="0"/>
    <s v="Usługi lakiernicze Malowanie rowerów"/>
    <x v="1"/>
    <x v="5"/>
    <s v="nakładka na rower"/>
    <x v="4"/>
    <d v="2008-06-21T00:00:00"/>
    <x v="1"/>
    <x v="0"/>
    <n v="8.99"/>
    <n v="5.1864999999999997"/>
    <n v="3"/>
    <n v="15.5595"/>
  </r>
  <r>
    <x v="0"/>
    <x v="0"/>
    <x v="0"/>
    <s v="Usługi lakiernicze Malowanie rowerów"/>
    <x v="0"/>
    <x v="3"/>
    <s v="Szosa-450"/>
    <x v="3"/>
    <d v="2008-06-02T00:00:00"/>
    <x v="1"/>
    <x v="0"/>
    <n v="1457.99"/>
    <n v="874.79399999999998"/>
    <n v="1"/>
    <n v="874.79399999999998"/>
  </r>
  <r>
    <x v="0"/>
    <x v="0"/>
    <x v="0"/>
    <s v="Usługi lakiernicze Malowanie rowerów"/>
    <x v="0"/>
    <x v="3"/>
    <s v="Szosa-450"/>
    <x v="3"/>
    <d v="2008-06-07T00:00:00"/>
    <x v="1"/>
    <x v="0"/>
    <n v="1457.99"/>
    <n v="874.79399999999998"/>
    <n v="1"/>
    <n v="874.79399999999998"/>
  </r>
  <r>
    <x v="0"/>
    <x v="0"/>
    <x v="0"/>
    <s v="Usługi lakiernicze Malowanie rowerów"/>
    <x v="0"/>
    <x v="3"/>
    <s v="Szosa-650"/>
    <x v="1"/>
    <d v="2008-06-28T00:00:00"/>
    <x v="1"/>
    <x v="0"/>
    <n v="782.99"/>
    <n v="419.45890000000003"/>
    <n v="2"/>
    <n v="838.91780000000006"/>
  </r>
  <r>
    <x v="0"/>
    <x v="0"/>
    <x v="4"/>
    <s v="Rowery - sklep i serwis"/>
    <x v="0"/>
    <x v="3"/>
    <s v="Szosa-150"/>
    <x v="3"/>
    <d v="2008-06-21T00:00:00"/>
    <x v="1"/>
    <x v="0"/>
    <n v="3578.27"/>
    <n v="2146.962"/>
    <n v="1"/>
    <n v="2146.962"/>
  </r>
  <r>
    <x v="0"/>
    <x v="0"/>
    <x v="4"/>
    <s v="Rowery - sklep i serwis"/>
    <x v="2"/>
    <x v="6"/>
    <s v="LL rama rowerowa"/>
    <x v="3"/>
    <d v="2008-06-30T00:00:00"/>
    <x v="1"/>
    <x v="0"/>
    <n v="337.22"/>
    <n v="183.93819999999999"/>
    <n v="1"/>
    <n v="183.93819999999999"/>
  </r>
  <r>
    <x v="0"/>
    <x v="0"/>
    <x v="4"/>
    <s v="Rowery - sklep i serwis"/>
    <x v="0"/>
    <x v="3"/>
    <s v="Szosa-450"/>
    <x v="3"/>
    <d v="2008-06-01T00:00:00"/>
    <x v="1"/>
    <x v="0"/>
    <n v="1457.99"/>
    <n v="874.79399999999998"/>
    <n v="1"/>
    <n v="874.79399999999998"/>
  </r>
  <r>
    <x v="0"/>
    <x v="0"/>
    <x v="4"/>
    <s v="Rowery - sklep i serwis"/>
    <x v="0"/>
    <x v="3"/>
    <s v="Szosa-650"/>
    <x v="1"/>
    <d v="2008-06-05T00:00:00"/>
    <x v="1"/>
    <x v="0"/>
    <n v="782.99"/>
    <n v="419.45890000000003"/>
    <n v="2"/>
    <n v="838.91780000000006"/>
  </r>
  <r>
    <x v="0"/>
    <x v="0"/>
    <x v="4"/>
    <s v="Rowery - sklep i serwis"/>
    <x v="2"/>
    <x v="6"/>
    <s v="LL rama rowerowa"/>
    <x v="3"/>
    <d v="2008-07-01T00:00:00"/>
    <x v="1"/>
    <x v="0"/>
    <n v="337.22"/>
    <n v="183.93819999999999"/>
    <n v="2"/>
    <n v="367.87639999999999"/>
  </r>
  <r>
    <x v="0"/>
    <x v="0"/>
    <x v="4"/>
    <s v="Rowery - sklep i serwis"/>
    <x v="0"/>
    <x v="3"/>
    <s v="Szosa-650"/>
    <x v="3"/>
    <d v="2008-06-01T00:00:00"/>
    <x v="1"/>
    <x v="0"/>
    <n v="782.99"/>
    <n v="419.45890000000003"/>
    <n v="1"/>
    <n v="419.45890000000003"/>
  </r>
  <r>
    <x v="0"/>
    <x v="0"/>
    <x v="4"/>
    <s v="Rowery - sklep i serwis"/>
    <x v="0"/>
    <x v="3"/>
    <s v="Szosa-450"/>
    <x v="3"/>
    <d v="2008-06-09T00:00:00"/>
    <x v="1"/>
    <x v="0"/>
    <n v="1457.99"/>
    <n v="874.79399999999998"/>
    <n v="1"/>
    <n v="874.79399999999998"/>
  </r>
  <r>
    <x v="0"/>
    <x v="0"/>
    <x v="4"/>
    <s v="Rowery - sklep i serwis"/>
    <x v="0"/>
    <x v="3"/>
    <s v="Szosa-150"/>
    <x v="3"/>
    <d v="2008-06-05T00:00:00"/>
    <x v="1"/>
    <x v="0"/>
    <n v="3578.27"/>
    <n v="2146.962"/>
    <n v="2"/>
    <n v="4293.924"/>
  </r>
  <r>
    <x v="0"/>
    <x v="0"/>
    <x v="4"/>
    <s v="Rowery - sklep i serwis"/>
    <x v="0"/>
    <x v="3"/>
    <s v="Szosa-450"/>
    <x v="3"/>
    <d v="2008-06-12T00:00:00"/>
    <x v="1"/>
    <x v="0"/>
    <n v="1457.99"/>
    <n v="874.79399999999998"/>
    <n v="1"/>
    <n v="874.79399999999998"/>
  </r>
  <r>
    <x v="0"/>
    <x v="0"/>
    <x v="4"/>
    <s v="Rowery - sklep i serwis"/>
    <x v="0"/>
    <x v="3"/>
    <s v="Szosa-150"/>
    <x v="3"/>
    <d v="2008-06-23T00:00:00"/>
    <x v="1"/>
    <x v="0"/>
    <n v="3578.27"/>
    <n v="2146.962"/>
    <n v="1"/>
    <n v="2146.962"/>
  </r>
  <r>
    <x v="0"/>
    <x v="0"/>
    <x v="4"/>
    <s v="Rowery - sklep i serwis"/>
    <x v="0"/>
    <x v="3"/>
    <s v="Szosa-650"/>
    <x v="1"/>
    <d v="2008-06-13T00:00:00"/>
    <x v="1"/>
    <x v="0"/>
    <n v="782.99"/>
    <n v="419.45890000000003"/>
    <n v="2"/>
    <n v="838.91780000000006"/>
  </r>
  <r>
    <x v="0"/>
    <x v="0"/>
    <x v="4"/>
    <s v="Rowery - sklep i serwis"/>
    <x v="0"/>
    <x v="3"/>
    <s v="Szosa-650"/>
    <x v="3"/>
    <d v="2008-06-25T00:00:00"/>
    <x v="1"/>
    <x v="0"/>
    <n v="782.99"/>
    <n v="419.45890000000003"/>
    <n v="3"/>
    <n v="1258.3767"/>
  </r>
  <r>
    <x v="0"/>
    <x v="0"/>
    <x v="4"/>
    <s v="Rowery - sklep i serwis"/>
    <x v="2"/>
    <x v="6"/>
    <s v="LL rama rowerowa"/>
    <x v="1"/>
    <d v="2008-06-10T00:00:00"/>
    <x v="1"/>
    <x v="0"/>
    <n v="337.22"/>
    <n v="178.58080000000001"/>
    <n v="1"/>
    <n v="178.58080000000001"/>
  </r>
  <r>
    <x v="0"/>
    <x v="0"/>
    <x v="4"/>
    <s v="Rowery - sklep i serwis"/>
    <x v="0"/>
    <x v="3"/>
    <s v="Szosa-650"/>
    <x v="3"/>
    <d v="2008-06-17T00:00:00"/>
    <x v="1"/>
    <x v="0"/>
    <n v="782.99"/>
    <n v="419.45890000000003"/>
    <n v="2"/>
    <n v="838.91780000000006"/>
  </r>
  <r>
    <x v="0"/>
    <x v="0"/>
    <x v="4"/>
    <s v="Rowery - sklep i serwis"/>
    <x v="0"/>
    <x v="3"/>
    <s v="Szosa-650"/>
    <x v="1"/>
    <d v="2008-06-30T00:00:00"/>
    <x v="1"/>
    <x v="0"/>
    <n v="782.99"/>
    <n v="419.45890000000003"/>
    <n v="1"/>
    <n v="419.45890000000003"/>
  </r>
  <r>
    <x v="0"/>
    <x v="0"/>
    <x v="4"/>
    <s v="Rowery - sklep i serwis"/>
    <x v="0"/>
    <x v="3"/>
    <s v="Szosa-450"/>
    <x v="3"/>
    <d v="2008-06-25T00:00:00"/>
    <x v="1"/>
    <x v="0"/>
    <n v="1457.99"/>
    <n v="874.79399999999998"/>
    <n v="1"/>
    <n v="874.79399999999998"/>
  </r>
  <r>
    <x v="0"/>
    <x v="0"/>
    <x v="4"/>
    <s v="Rowery - sklep i serwis"/>
    <x v="0"/>
    <x v="3"/>
    <s v="Szosa-150"/>
    <x v="3"/>
    <d v="2008-06-09T00:00:00"/>
    <x v="1"/>
    <x v="0"/>
    <n v="3578.27"/>
    <n v="2146.962"/>
    <n v="2"/>
    <n v="4293.924"/>
  </r>
  <r>
    <x v="0"/>
    <x v="0"/>
    <x v="4"/>
    <s v="Rowery - sklep i serwis"/>
    <x v="0"/>
    <x v="3"/>
    <s v="Szosa-450"/>
    <x v="3"/>
    <d v="2008-06-19T00:00:00"/>
    <x v="1"/>
    <x v="0"/>
    <n v="1457.99"/>
    <n v="874.79399999999998"/>
    <n v="1"/>
    <n v="874.79399999999998"/>
  </r>
  <r>
    <x v="0"/>
    <x v="0"/>
    <x v="4"/>
    <s v="Rowery - sklep i serwis"/>
    <x v="0"/>
    <x v="3"/>
    <s v="Szosa-650"/>
    <x v="3"/>
    <d v="2008-06-18T00:00:00"/>
    <x v="1"/>
    <x v="0"/>
    <n v="782.99"/>
    <n v="419.45890000000003"/>
    <n v="1"/>
    <n v="419.45890000000003"/>
  </r>
  <r>
    <x v="0"/>
    <x v="0"/>
    <x v="4"/>
    <s v="Rowery - sklep i serwis"/>
    <x v="0"/>
    <x v="3"/>
    <s v="Szosa-650"/>
    <x v="1"/>
    <d v="2008-06-06T00:00:00"/>
    <x v="1"/>
    <x v="0"/>
    <n v="782.99"/>
    <n v="419.45890000000003"/>
    <n v="3"/>
    <n v="1258.3767"/>
  </r>
  <r>
    <x v="0"/>
    <x v="0"/>
    <x v="4"/>
    <s v="Super-rower"/>
    <x v="0"/>
    <x v="3"/>
    <s v="Szosa-650"/>
    <x v="3"/>
    <d v="2008-06-01T00:00:00"/>
    <x v="1"/>
    <x v="0"/>
    <n v="782.99"/>
    <n v="419.45890000000003"/>
    <n v="2"/>
    <n v="838.91780000000006"/>
  </r>
  <r>
    <x v="0"/>
    <x v="0"/>
    <x v="4"/>
    <s v="Super-rower"/>
    <x v="0"/>
    <x v="3"/>
    <s v="Szosa-650"/>
    <x v="3"/>
    <d v="2008-06-03T00:00:00"/>
    <x v="1"/>
    <x v="0"/>
    <n v="782.99"/>
    <n v="419.45890000000003"/>
    <n v="1"/>
    <n v="419.45890000000003"/>
  </r>
  <r>
    <x v="0"/>
    <x v="0"/>
    <x v="4"/>
    <s v="Super-rower"/>
    <x v="0"/>
    <x v="3"/>
    <s v="Szosa-650"/>
    <x v="3"/>
    <d v="2008-06-26T00:00:00"/>
    <x v="1"/>
    <x v="0"/>
    <n v="782.99"/>
    <n v="419.45890000000003"/>
    <n v="1"/>
    <n v="419.45890000000003"/>
  </r>
  <r>
    <x v="0"/>
    <x v="0"/>
    <x v="2"/>
    <s v="Miejski Sklep z Rowerami"/>
    <x v="2"/>
    <x v="2"/>
    <s v="HL rama górski"/>
    <x v="0"/>
    <d v="2008-06-08T00:00:00"/>
    <x v="1"/>
    <x v="0"/>
    <n v="1364.5"/>
    <n v="818.7"/>
    <n v="2"/>
    <n v="1637.4"/>
  </r>
  <r>
    <x v="0"/>
    <x v="0"/>
    <x v="2"/>
    <s v="Miejski Sklep z Rowerami"/>
    <x v="0"/>
    <x v="0"/>
    <s v="Górski-100"/>
    <x v="1"/>
    <d v="2008-06-30T00:00:00"/>
    <x v="1"/>
    <x v="0"/>
    <n v="3374.99"/>
    <n v="843.74749999999995"/>
    <n v="5"/>
    <n v="4218.7374999999993"/>
  </r>
  <r>
    <x v="0"/>
    <x v="0"/>
    <x v="2"/>
    <s v="Miejski Sklep z Rowerami"/>
    <x v="0"/>
    <x v="0"/>
    <s v="Górski-100"/>
    <x v="1"/>
    <d v="2008-06-16T00:00:00"/>
    <x v="1"/>
    <x v="0"/>
    <n v="3374.99"/>
    <n v="843.74749999999995"/>
    <n v="2"/>
    <n v="1687.4949999999999"/>
  </r>
  <r>
    <x v="0"/>
    <x v="0"/>
    <x v="2"/>
    <s v="Miejski Sklep z Rowerami"/>
    <x v="0"/>
    <x v="0"/>
    <s v="Górski-100"/>
    <x v="0"/>
    <d v="2008-06-22T00:00:00"/>
    <x v="1"/>
    <x v="0"/>
    <n v="3399.99"/>
    <n v="849.99749999999995"/>
    <n v="2"/>
    <n v="1699.9949999999999"/>
  </r>
  <r>
    <x v="0"/>
    <x v="0"/>
    <x v="2"/>
    <s v="Miejski Sklep z Rowerami"/>
    <x v="2"/>
    <x v="2"/>
    <s v="HL rama górski"/>
    <x v="1"/>
    <d v="2008-06-05T00:00:00"/>
    <x v="1"/>
    <x v="0"/>
    <n v="1349.6"/>
    <n v="714.70429999999999"/>
    <n v="1"/>
    <n v="714.70429999999999"/>
  </r>
  <r>
    <x v="0"/>
    <x v="0"/>
    <x v="2"/>
    <s v="Miejski Sklep z Rowerami"/>
    <x v="0"/>
    <x v="0"/>
    <s v="Górski-100"/>
    <x v="0"/>
    <d v="2008-06-04T00:00:00"/>
    <x v="1"/>
    <x v="0"/>
    <n v="3399.99"/>
    <n v="849.99749999999995"/>
    <n v="3"/>
    <n v="2549.9924999999998"/>
  </r>
  <r>
    <x v="0"/>
    <x v="0"/>
    <x v="2"/>
    <s v="Miejski Sklep z Rowerami"/>
    <x v="2"/>
    <x v="2"/>
    <s v="HL rama górski"/>
    <x v="0"/>
    <d v="2008-06-13T00:00:00"/>
    <x v="1"/>
    <x v="0"/>
    <n v="1364.5"/>
    <n v="722.59490000000005"/>
    <n v="1"/>
    <n v="722.59490000000005"/>
  </r>
  <r>
    <x v="0"/>
    <x v="0"/>
    <x v="2"/>
    <s v="Miejski Sklep z Rowerami"/>
    <x v="0"/>
    <x v="0"/>
    <s v="Górski-100"/>
    <x v="1"/>
    <d v="2008-06-18T00:00:00"/>
    <x v="1"/>
    <x v="0"/>
    <n v="3374.99"/>
    <n v="843.74749999999995"/>
    <n v="2"/>
    <n v="1687.4949999999999"/>
  </r>
  <r>
    <x v="0"/>
    <x v="0"/>
    <x v="2"/>
    <s v="Miejski Sklep z Rowerami"/>
    <x v="1"/>
    <x v="5"/>
    <s v="nakładka na rower"/>
    <x v="4"/>
    <d v="2008-06-16T00:00:00"/>
    <x v="1"/>
    <x v="0"/>
    <n v="8.99"/>
    <n v="5.1864999999999997"/>
    <n v="2"/>
    <n v="10.372999999999999"/>
  </r>
  <r>
    <x v="0"/>
    <x v="0"/>
    <x v="2"/>
    <s v="Miejski Sklep z Rowerami"/>
    <x v="2"/>
    <x v="2"/>
    <s v="HL rama górski"/>
    <x v="1"/>
    <d v="2008-06-06T00:00:00"/>
    <x v="1"/>
    <x v="0"/>
    <n v="1349.6"/>
    <n v="809.76"/>
    <n v="2"/>
    <n v="1619.52"/>
  </r>
  <r>
    <x v="0"/>
    <x v="0"/>
    <x v="2"/>
    <s v="Miejski Sklep z Rowerami"/>
    <x v="2"/>
    <x v="2"/>
    <s v="HL rama górski"/>
    <x v="0"/>
    <d v="2008-06-04T00:00:00"/>
    <x v="1"/>
    <x v="0"/>
    <n v="1364.5"/>
    <n v="722.59490000000005"/>
    <n v="1"/>
    <n v="722.59490000000005"/>
  </r>
  <r>
    <x v="0"/>
    <x v="0"/>
    <x v="3"/>
    <s v="Zwykły Sklep Rowerowy"/>
    <x v="0"/>
    <x v="3"/>
    <s v="Szosa-650"/>
    <x v="3"/>
    <d v="2008-06-07T00:00:00"/>
    <x v="1"/>
    <x v="0"/>
    <n v="782.99"/>
    <n v="419.45890000000003"/>
    <n v="2"/>
    <n v="838.91780000000006"/>
  </r>
  <r>
    <x v="0"/>
    <x v="0"/>
    <x v="3"/>
    <s v="Zwykły Sklep Rowerowy"/>
    <x v="3"/>
    <x v="7"/>
    <s v="Sport-100"/>
    <x v="1"/>
    <d v="2008-06-04T00:00:00"/>
    <x v="1"/>
    <x v="0"/>
    <n v="34.99"/>
    <n v="20.186499999999999"/>
    <n v="3"/>
    <n v="60.5595"/>
  </r>
  <r>
    <x v="0"/>
    <x v="0"/>
    <x v="3"/>
    <s v="Zwykły Sklep Rowerowy"/>
    <x v="0"/>
    <x v="3"/>
    <s v="Szosa-650"/>
    <x v="1"/>
    <d v="2008-07-01T00:00:00"/>
    <x v="1"/>
    <x v="0"/>
    <n v="782.99"/>
    <n v="419.45890000000003"/>
    <n v="2"/>
    <n v="838.91780000000006"/>
  </r>
  <r>
    <x v="0"/>
    <x v="0"/>
    <x v="3"/>
    <s v="Zwykły Sklep Rowerowy"/>
    <x v="0"/>
    <x v="3"/>
    <s v="Szosa-650"/>
    <x v="1"/>
    <d v="2008-06-23T00:00:00"/>
    <x v="1"/>
    <x v="0"/>
    <n v="782.99"/>
    <n v="419.45890000000003"/>
    <n v="3"/>
    <n v="1258.3767"/>
  </r>
  <r>
    <x v="0"/>
    <x v="0"/>
    <x v="3"/>
    <s v="Zwykły Sklep Rowerowy"/>
    <x v="0"/>
    <x v="3"/>
    <s v="Szosa-450"/>
    <x v="3"/>
    <d v="2008-06-19T00:00:00"/>
    <x v="1"/>
    <x v="0"/>
    <n v="1457.99"/>
    <n v="874.79399999999998"/>
    <n v="1"/>
    <n v="874.79399999999998"/>
  </r>
  <r>
    <x v="0"/>
    <x v="0"/>
    <x v="3"/>
    <s v="Zwykły Sklep Rowerowy"/>
    <x v="0"/>
    <x v="3"/>
    <s v="Szosa-150"/>
    <x v="3"/>
    <d v="2008-06-19T00:00:00"/>
    <x v="1"/>
    <x v="0"/>
    <n v="3578.27"/>
    <n v="2146.962"/>
    <n v="3"/>
    <n v="6440.8860000000004"/>
  </r>
  <r>
    <x v="0"/>
    <x v="0"/>
    <x v="3"/>
    <s v="Zwykły Sklep Rowerowy"/>
    <x v="0"/>
    <x v="3"/>
    <s v="Szosa-150"/>
    <x v="3"/>
    <d v="2008-06-27T00:00:00"/>
    <x v="1"/>
    <x v="0"/>
    <n v="3578.27"/>
    <n v="2146.962"/>
    <n v="1"/>
    <n v="2146.962"/>
  </r>
  <r>
    <x v="0"/>
    <x v="0"/>
    <x v="3"/>
    <s v="Zwykły Sklep Rowerowy"/>
    <x v="0"/>
    <x v="3"/>
    <s v="Szosa-650"/>
    <x v="1"/>
    <d v="2008-06-12T00:00:00"/>
    <x v="1"/>
    <x v="0"/>
    <n v="782.99"/>
    <n v="419.45890000000003"/>
    <n v="2"/>
    <n v="838.91780000000006"/>
  </r>
  <r>
    <x v="0"/>
    <x v="0"/>
    <x v="3"/>
    <s v="Zwykły Sklep Rowerowy"/>
    <x v="0"/>
    <x v="3"/>
    <s v="Szosa-150"/>
    <x v="3"/>
    <d v="2008-06-05T00:00:00"/>
    <x v="1"/>
    <x v="0"/>
    <n v="3578.27"/>
    <n v="2146.962"/>
    <n v="3"/>
    <n v="6440.8860000000004"/>
  </r>
  <r>
    <x v="0"/>
    <x v="0"/>
    <x v="3"/>
    <s v="Zwykły Sklep Rowerowy"/>
    <x v="0"/>
    <x v="3"/>
    <s v="Szosa-450"/>
    <x v="3"/>
    <d v="2008-06-19T00:00:00"/>
    <x v="1"/>
    <x v="0"/>
    <n v="1457.99"/>
    <n v="874.79399999999998"/>
    <n v="1"/>
    <n v="874.79399999999998"/>
  </r>
  <r>
    <x v="0"/>
    <x v="0"/>
    <x v="3"/>
    <s v="Zwykły Sklep Rowerowy"/>
    <x v="0"/>
    <x v="3"/>
    <s v="Szosa-650"/>
    <x v="1"/>
    <d v="2008-06-20T00:00:00"/>
    <x v="1"/>
    <x v="0"/>
    <n v="782.99"/>
    <n v="419.45890000000003"/>
    <n v="1"/>
    <n v="419.45890000000003"/>
  </r>
  <r>
    <x v="0"/>
    <x v="0"/>
    <x v="3"/>
    <s v="Zwykły Sklep Rowerowy"/>
    <x v="0"/>
    <x v="3"/>
    <s v="Szosa-650"/>
    <x v="3"/>
    <d v="2008-06-18T00:00:00"/>
    <x v="1"/>
    <x v="0"/>
    <n v="782.99"/>
    <n v="419.45890000000003"/>
    <n v="1"/>
    <n v="419.45890000000003"/>
  </r>
  <r>
    <x v="0"/>
    <x v="0"/>
    <x v="3"/>
    <s v="Zwykły Sklep Rowerowy"/>
    <x v="3"/>
    <x v="7"/>
    <s v="Sport-100"/>
    <x v="5"/>
    <d v="2008-06-16T00:00:00"/>
    <x v="1"/>
    <x v="0"/>
    <n v="34.99"/>
    <n v="20.186499999999999"/>
    <n v="1"/>
    <n v="20.186499999999999"/>
  </r>
  <r>
    <x v="0"/>
    <x v="0"/>
    <x v="3"/>
    <s v="Zwykły Sklep Rowerowy"/>
    <x v="2"/>
    <x v="6"/>
    <s v="LL rama rowerowa"/>
    <x v="3"/>
    <d v="2008-06-22T00:00:00"/>
    <x v="1"/>
    <x v="0"/>
    <n v="337.22"/>
    <n v="183.93819999999999"/>
    <n v="1"/>
    <n v="183.93819999999999"/>
  </r>
  <r>
    <x v="0"/>
    <x v="0"/>
    <x v="3"/>
    <s v="Zwykły Sklep Rowerowy"/>
    <x v="0"/>
    <x v="3"/>
    <s v="Szosa-650"/>
    <x v="1"/>
    <d v="2008-06-17T00:00:00"/>
    <x v="1"/>
    <x v="0"/>
    <n v="782.99"/>
    <n v="419.45890000000003"/>
    <n v="2"/>
    <n v="838.91780000000006"/>
  </r>
  <r>
    <x v="0"/>
    <x v="0"/>
    <x v="3"/>
    <s v="Zwykły Sklep Rowerowy"/>
    <x v="0"/>
    <x v="3"/>
    <s v="Szosa-650"/>
    <x v="1"/>
    <d v="2008-06-16T00:00:00"/>
    <x v="1"/>
    <x v="0"/>
    <n v="782.99"/>
    <n v="419.45890000000003"/>
    <n v="1"/>
    <n v="419.45890000000003"/>
  </r>
  <r>
    <x v="0"/>
    <x v="0"/>
    <x v="3"/>
    <s v="Zwykły Sklep Rowerowy"/>
    <x v="1"/>
    <x v="5"/>
    <s v="nakładka na rower"/>
    <x v="4"/>
    <d v="2008-07-01T00:00:00"/>
    <x v="1"/>
    <x v="0"/>
    <n v="8.99"/>
    <n v="5.1864999999999997"/>
    <n v="3"/>
    <n v="15.5595"/>
  </r>
  <r>
    <x v="0"/>
    <x v="0"/>
    <x v="3"/>
    <s v="Zwykły Sklep Rowerowy"/>
    <x v="0"/>
    <x v="3"/>
    <s v="Szosa-650"/>
    <x v="3"/>
    <d v="2008-06-13T00:00:00"/>
    <x v="1"/>
    <x v="0"/>
    <n v="782.99"/>
    <n v="419.45890000000003"/>
    <n v="4"/>
    <n v="1677.8356000000001"/>
  </r>
  <r>
    <x v="0"/>
    <x v="0"/>
    <x v="3"/>
    <s v="Zwykły Sklep Rowerowy"/>
    <x v="2"/>
    <x v="6"/>
    <s v="LL rama rowerowa"/>
    <x v="3"/>
    <d v="2008-06-01T00:00:00"/>
    <x v="1"/>
    <x v="0"/>
    <n v="337.22"/>
    <n v="183.93819999999999"/>
    <n v="3"/>
    <n v="551.81459999999993"/>
  </r>
  <r>
    <x v="0"/>
    <x v="0"/>
    <x v="3"/>
    <s v="Zwykły Sklep Rowerowy"/>
    <x v="0"/>
    <x v="3"/>
    <s v="Szosa-450"/>
    <x v="3"/>
    <d v="2008-06-02T00:00:00"/>
    <x v="1"/>
    <x v="0"/>
    <n v="1457.99"/>
    <n v="874.79399999999998"/>
    <n v="3"/>
    <n v="2624.3820000000001"/>
  </r>
  <r>
    <x v="0"/>
    <x v="0"/>
    <x v="3"/>
    <s v="Zwykły Sklep Rowerowy"/>
    <x v="0"/>
    <x v="3"/>
    <s v="Szosa-450"/>
    <x v="3"/>
    <d v="2008-06-09T00:00:00"/>
    <x v="1"/>
    <x v="0"/>
    <n v="1457.99"/>
    <n v="874.79399999999998"/>
    <n v="1"/>
    <n v="874.79399999999998"/>
  </r>
  <r>
    <x v="0"/>
    <x v="0"/>
    <x v="3"/>
    <s v="Zwykły Sklep Rowerowy"/>
    <x v="0"/>
    <x v="3"/>
    <s v="Szosa-650"/>
    <x v="3"/>
    <d v="2008-06-21T00:00:00"/>
    <x v="1"/>
    <x v="0"/>
    <n v="782.99"/>
    <n v="419.45890000000003"/>
    <n v="1"/>
    <n v="419.45890000000003"/>
  </r>
  <r>
    <x v="0"/>
    <x v="0"/>
    <x v="3"/>
    <s v="Zwykły Sklep Rowerowy"/>
    <x v="1"/>
    <x v="4"/>
    <s v="Long-Sleeve Logo Jersey"/>
    <x v="4"/>
    <d v="2008-06-12T00:00:00"/>
    <x v="1"/>
    <x v="0"/>
    <n v="49.99"/>
    <n v="28.840399999999999"/>
    <n v="3"/>
    <n v="86.521199999999993"/>
  </r>
  <r>
    <x v="0"/>
    <x v="0"/>
    <x v="3"/>
    <s v="Zwykły Sklep Rowerowy"/>
    <x v="2"/>
    <x v="6"/>
    <s v="ML rama rowerowa"/>
    <x v="3"/>
    <d v="2008-06-10T00:00:00"/>
    <x v="1"/>
    <x v="0"/>
    <n v="594.83000000000004"/>
    <n v="356.89800000000002"/>
    <n v="1"/>
    <n v="356.89800000000002"/>
  </r>
  <r>
    <x v="0"/>
    <x v="0"/>
    <x v="0"/>
    <s v="Solidne Systemy hamulcowe"/>
    <x v="0"/>
    <x v="0"/>
    <s v="Górski-100"/>
    <x v="1"/>
    <d v="2008-06-26T00:00:00"/>
    <x v="1"/>
    <x v="0"/>
    <n v="3374.99"/>
    <n v="843.74749999999995"/>
    <n v="4"/>
    <n v="3374.99"/>
  </r>
  <r>
    <x v="0"/>
    <x v="0"/>
    <x v="0"/>
    <s v="Solidne Systemy hamulcowe"/>
    <x v="0"/>
    <x v="0"/>
    <s v="Górski-100"/>
    <x v="1"/>
    <d v="2008-06-13T00:00:00"/>
    <x v="1"/>
    <x v="0"/>
    <n v="3374.99"/>
    <n v="843.74749999999995"/>
    <n v="2"/>
    <n v="1687.4949999999999"/>
  </r>
  <r>
    <x v="0"/>
    <x v="0"/>
    <x v="0"/>
    <s v="Solidne Systemy hamulcowe"/>
    <x v="0"/>
    <x v="0"/>
    <s v="Górski-100"/>
    <x v="1"/>
    <d v="2008-06-25T00:00:00"/>
    <x v="1"/>
    <x v="0"/>
    <n v="3374.99"/>
    <n v="843.74749999999995"/>
    <n v="1"/>
    <n v="843.74749999999995"/>
  </r>
  <r>
    <x v="0"/>
    <x v="0"/>
    <x v="0"/>
    <s v="Solidne Systemy hamulcowe"/>
    <x v="3"/>
    <x v="7"/>
    <s v="Sport-100"/>
    <x v="5"/>
    <d v="2008-06-30T00:00:00"/>
    <x v="1"/>
    <x v="0"/>
    <n v="34.99"/>
    <n v="20.186499999999999"/>
    <n v="4"/>
    <n v="80.745999999999995"/>
  </r>
  <r>
    <x v="0"/>
    <x v="0"/>
    <x v="0"/>
    <s v="Solidne Systemy hamulcowe"/>
    <x v="1"/>
    <x v="4"/>
    <s v="Long-Sleeve Logo Jersey"/>
    <x v="4"/>
    <d v="2008-06-17T00:00:00"/>
    <x v="1"/>
    <x v="0"/>
    <n v="49.99"/>
    <n v="28.840399999999999"/>
    <n v="2"/>
    <n v="57.680799999999998"/>
  </r>
  <r>
    <x v="0"/>
    <x v="0"/>
    <x v="0"/>
    <s v="Solidne Systemy hamulcowe"/>
    <x v="1"/>
    <x v="4"/>
    <s v="Long-Sleeve Logo Jersey"/>
    <x v="4"/>
    <d v="2008-06-16T00:00:00"/>
    <x v="1"/>
    <x v="0"/>
    <n v="49.99"/>
    <n v="28.840399999999999"/>
    <n v="3"/>
    <n v="86.521199999999993"/>
  </r>
  <r>
    <x v="0"/>
    <x v="0"/>
    <x v="0"/>
    <s v="Solidne Systemy hamulcowe"/>
    <x v="0"/>
    <x v="0"/>
    <s v="Górski-100"/>
    <x v="1"/>
    <d v="2008-06-11T00:00:00"/>
    <x v="1"/>
    <x v="0"/>
    <n v="3374.99"/>
    <n v="843.74749999999995"/>
    <n v="2"/>
    <n v="1687.4949999999999"/>
  </r>
  <r>
    <x v="0"/>
    <x v="0"/>
    <x v="0"/>
    <s v="Solidne Systemy hamulcowe"/>
    <x v="2"/>
    <x v="2"/>
    <s v="HL rama górski"/>
    <x v="0"/>
    <d v="2008-06-03T00:00:00"/>
    <x v="1"/>
    <x v="0"/>
    <n v="1364.5"/>
    <n v="818.7"/>
    <n v="3"/>
    <n v="2456.1000000000004"/>
  </r>
  <r>
    <x v="0"/>
    <x v="0"/>
    <x v="0"/>
    <s v="Solidne Systemy hamulcowe"/>
    <x v="1"/>
    <x v="5"/>
    <s v="nakładka na rower"/>
    <x v="4"/>
    <d v="2008-06-10T00:00:00"/>
    <x v="1"/>
    <x v="0"/>
    <n v="8.99"/>
    <n v="5.1864999999999997"/>
    <n v="1"/>
    <n v="5.1864999999999997"/>
  </r>
  <r>
    <x v="0"/>
    <x v="0"/>
    <x v="0"/>
    <s v="Solidne Systemy hamulcowe"/>
    <x v="0"/>
    <x v="0"/>
    <s v="Górski-100"/>
    <x v="0"/>
    <d v="2008-06-26T00:00:00"/>
    <x v="1"/>
    <x v="0"/>
    <n v="3399.99"/>
    <n v="849.99749999999995"/>
    <n v="2"/>
    <n v="1699.9949999999999"/>
  </r>
  <r>
    <x v="0"/>
    <x v="0"/>
    <x v="0"/>
    <s v="Solidne Systemy hamulcowe"/>
    <x v="0"/>
    <x v="0"/>
    <s v="Górski-100"/>
    <x v="0"/>
    <d v="2008-06-20T00:00:00"/>
    <x v="1"/>
    <x v="0"/>
    <n v="3399.99"/>
    <n v="849.99749999999995"/>
    <n v="4"/>
    <n v="3399.99"/>
  </r>
  <r>
    <x v="0"/>
    <x v="0"/>
    <x v="0"/>
    <s v="Solidne Systemy hamulcowe"/>
    <x v="3"/>
    <x v="7"/>
    <s v="Sport-100"/>
    <x v="3"/>
    <d v="2008-06-08T00:00:00"/>
    <x v="1"/>
    <x v="0"/>
    <n v="34.99"/>
    <n v="20.186499999999999"/>
    <n v="1"/>
    <n v="20.186499999999999"/>
  </r>
  <r>
    <x v="0"/>
    <x v="0"/>
    <x v="0"/>
    <s v="Solidne Systemy hamulcowe"/>
    <x v="3"/>
    <x v="7"/>
    <s v="Sport-100"/>
    <x v="1"/>
    <d v="2008-06-18T00:00:00"/>
    <x v="1"/>
    <x v="0"/>
    <n v="34.99"/>
    <n v="20.186499999999999"/>
    <n v="3"/>
    <n v="60.5595"/>
  </r>
  <r>
    <x v="0"/>
    <x v="0"/>
    <x v="0"/>
    <s v="Solidne Systemy hamulcowe"/>
    <x v="2"/>
    <x v="2"/>
    <s v="HL rama górski"/>
    <x v="0"/>
    <d v="2008-06-24T00:00:00"/>
    <x v="1"/>
    <x v="0"/>
    <n v="1364.5"/>
    <n v="722.59490000000005"/>
    <n v="2"/>
    <n v="1445.1898000000001"/>
  </r>
  <r>
    <x v="0"/>
    <x v="0"/>
    <x v="0"/>
    <s v="Solidne Systemy hamulcowe"/>
    <x v="1"/>
    <x v="1"/>
    <s v="Mountain Bike Socks"/>
    <x v="2"/>
    <d v="2008-06-10T00:00:00"/>
    <x v="1"/>
    <x v="0"/>
    <n v="9.5"/>
    <n v="5.7"/>
    <n v="6"/>
    <n v="34.200000000000003"/>
  </r>
  <r>
    <x v="0"/>
    <x v="0"/>
    <x v="2"/>
    <s v="Modne rowery i akcesoria"/>
    <x v="1"/>
    <x v="5"/>
    <s v="nakładka na rower"/>
    <x v="4"/>
    <d v="2008-06-30T00:00:00"/>
    <x v="1"/>
    <x v="0"/>
    <n v="8.99"/>
    <n v="5.1864999999999997"/>
    <n v="8"/>
    <n v="41.491999999999997"/>
  </r>
  <r>
    <x v="0"/>
    <x v="0"/>
    <x v="2"/>
    <s v="Modne rowery i akcesoria"/>
    <x v="0"/>
    <x v="0"/>
    <s v="Górski-100"/>
    <x v="0"/>
    <d v="2008-06-01T00:00:00"/>
    <x v="1"/>
    <x v="0"/>
    <n v="3399.99"/>
    <n v="849.99749999999995"/>
    <n v="2"/>
    <n v="1699.9949999999999"/>
  </r>
  <r>
    <x v="0"/>
    <x v="0"/>
    <x v="2"/>
    <s v="Modne rowery i akcesoria"/>
    <x v="2"/>
    <x v="2"/>
    <s v="HL rama górski"/>
    <x v="1"/>
    <d v="2008-06-01T00:00:00"/>
    <x v="1"/>
    <x v="0"/>
    <n v="1349.6"/>
    <n v="809.76"/>
    <n v="2"/>
    <n v="1619.52"/>
  </r>
  <r>
    <x v="0"/>
    <x v="0"/>
    <x v="2"/>
    <s v="Modne rowery i akcesoria"/>
    <x v="0"/>
    <x v="0"/>
    <s v="Górski-100"/>
    <x v="0"/>
    <d v="2008-06-16T00:00:00"/>
    <x v="1"/>
    <x v="0"/>
    <n v="3399.99"/>
    <n v="849.99749999999995"/>
    <n v="3"/>
    <n v="2549.9924999999998"/>
  </r>
  <r>
    <x v="0"/>
    <x v="0"/>
    <x v="2"/>
    <s v="Modne rowery i akcesoria"/>
    <x v="2"/>
    <x v="2"/>
    <s v="HL rama górski"/>
    <x v="0"/>
    <d v="2008-06-22T00:00:00"/>
    <x v="1"/>
    <x v="0"/>
    <n v="1364.5"/>
    <n v="818.7"/>
    <n v="2"/>
    <n v="1637.4"/>
  </r>
  <r>
    <x v="0"/>
    <x v="0"/>
    <x v="2"/>
    <s v="Modne rowery i akcesoria"/>
    <x v="0"/>
    <x v="0"/>
    <s v="Górski-100"/>
    <x v="1"/>
    <d v="2008-06-29T00:00:00"/>
    <x v="1"/>
    <x v="0"/>
    <n v="3374.99"/>
    <n v="843.74749999999995"/>
    <n v="3"/>
    <n v="2531.2424999999998"/>
  </r>
  <r>
    <x v="0"/>
    <x v="0"/>
    <x v="2"/>
    <s v="Modne rowery i akcesoria"/>
    <x v="0"/>
    <x v="0"/>
    <s v="Górski-100"/>
    <x v="1"/>
    <d v="2008-06-26T00:00:00"/>
    <x v="1"/>
    <x v="0"/>
    <n v="3374.99"/>
    <n v="843.74749999999995"/>
    <n v="3"/>
    <n v="2531.2424999999998"/>
  </r>
  <r>
    <x v="0"/>
    <x v="0"/>
    <x v="2"/>
    <s v="Modne rowery i akcesoria"/>
    <x v="1"/>
    <x v="4"/>
    <s v="Long-Sleeve Logo Jersey"/>
    <x v="4"/>
    <d v="2008-06-22T00:00:00"/>
    <x v="1"/>
    <x v="0"/>
    <n v="49.99"/>
    <n v="28.840399999999999"/>
    <n v="1"/>
    <n v="28.840399999999999"/>
  </r>
  <r>
    <x v="0"/>
    <x v="0"/>
    <x v="2"/>
    <s v="Modne rowery i akcesoria"/>
    <x v="3"/>
    <x v="7"/>
    <s v="Sport-100"/>
    <x v="1"/>
    <d v="2008-06-02T00:00:00"/>
    <x v="1"/>
    <x v="0"/>
    <n v="34.99"/>
    <n v="20.186499999999999"/>
    <n v="9"/>
    <n v="181.67849999999999"/>
  </r>
  <r>
    <x v="0"/>
    <x v="0"/>
    <x v="2"/>
    <s v="Modne rowery i akcesoria"/>
    <x v="0"/>
    <x v="0"/>
    <s v="Górski-100"/>
    <x v="0"/>
    <d v="2008-06-29T00:00:00"/>
    <x v="1"/>
    <x v="0"/>
    <n v="3399.99"/>
    <n v="849.99749999999995"/>
    <n v="2"/>
    <n v="1699.9949999999999"/>
  </r>
  <r>
    <x v="0"/>
    <x v="0"/>
    <x v="2"/>
    <s v="Modne rowery i akcesoria"/>
    <x v="1"/>
    <x v="4"/>
    <s v="Long-Sleeve Logo Jersey"/>
    <x v="4"/>
    <d v="2008-06-14T00:00:00"/>
    <x v="1"/>
    <x v="0"/>
    <n v="49.99"/>
    <n v="28.840399999999999"/>
    <n v="8"/>
    <n v="230.72319999999999"/>
  </r>
  <r>
    <x v="0"/>
    <x v="0"/>
    <x v="2"/>
    <s v="Modne rowery i akcesoria"/>
    <x v="2"/>
    <x v="2"/>
    <s v="HL rama górski"/>
    <x v="0"/>
    <d v="2008-06-10T00:00:00"/>
    <x v="1"/>
    <x v="0"/>
    <n v="1364.5"/>
    <n v="722.59490000000005"/>
    <n v="1"/>
    <n v="722.59490000000005"/>
  </r>
  <r>
    <x v="0"/>
    <x v="0"/>
    <x v="2"/>
    <s v="Modne rowery i akcesoria"/>
    <x v="2"/>
    <x v="2"/>
    <s v="HL rama górski"/>
    <x v="0"/>
    <d v="2008-06-08T00:00:00"/>
    <x v="1"/>
    <x v="0"/>
    <n v="1364.5"/>
    <n v="722.59490000000005"/>
    <n v="3"/>
    <n v="2167.7847000000002"/>
  </r>
  <r>
    <x v="0"/>
    <x v="0"/>
    <x v="2"/>
    <s v="Modne rowery i akcesoria"/>
    <x v="2"/>
    <x v="2"/>
    <s v="HL rama górski"/>
    <x v="1"/>
    <d v="2008-06-26T00:00:00"/>
    <x v="1"/>
    <x v="0"/>
    <n v="1349.6"/>
    <n v="714.70429999999999"/>
    <n v="1"/>
    <n v="714.70429999999999"/>
  </r>
  <r>
    <x v="0"/>
    <x v="0"/>
    <x v="2"/>
    <s v="Modne rowery i akcesoria"/>
    <x v="0"/>
    <x v="0"/>
    <s v="Górski-100"/>
    <x v="1"/>
    <d v="2008-06-11T00:00:00"/>
    <x v="1"/>
    <x v="0"/>
    <n v="3374.99"/>
    <n v="843.74749999999995"/>
    <n v="5"/>
    <n v="4218.7374999999993"/>
  </r>
  <r>
    <x v="0"/>
    <x v="0"/>
    <x v="2"/>
    <s v="Modne rowery i akcesoria"/>
    <x v="1"/>
    <x v="4"/>
    <s v="Long-Sleeve Logo Jersey"/>
    <x v="4"/>
    <d v="2008-06-15T00:00:00"/>
    <x v="1"/>
    <x v="0"/>
    <n v="49.99"/>
    <n v="28.840399999999999"/>
    <n v="5"/>
    <n v="144.202"/>
  </r>
  <r>
    <x v="0"/>
    <x v="0"/>
    <x v="2"/>
    <s v="Modne rowery i akcesoria"/>
    <x v="3"/>
    <x v="7"/>
    <s v="Sport-100"/>
    <x v="5"/>
    <d v="2008-06-09T00:00:00"/>
    <x v="1"/>
    <x v="0"/>
    <n v="34.99"/>
    <n v="20.186499999999999"/>
    <n v="3"/>
    <n v="60.5595"/>
  </r>
  <r>
    <x v="0"/>
    <x v="0"/>
    <x v="2"/>
    <s v="Modne rowery i akcesoria"/>
    <x v="2"/>
    <x v="2"/>
    <s v="HL rama górski"/>
    <x v="1"/>
    <d v="2008-06-29T00:00:00"/>
    <x v="1"/>
    <x v="0"/>
    <n v="1349.6"/>
    <n v="714.70429999999999"/>
    <n v="3"/>
    <n v="2144.1129000000001"/>
  </r>
  <r>
    <x v="0"/>
    <x v="0"/>
    <x v="2"/>
    <s v="Modne rowery i akcesoria"/>
    <x v="1"/>
    <x v="1"/>
    <s v="Mountain Bike Socks"/>
    <x v="2"/>
    <d v="2008-06-12T00:00:00"/>
    <x v="1"/>
    <x v="0"/>
    <n v="9.5"/>
    <n v="5.7"/>
    <n v="3"/>
    <n v="17.100000000000001"/>
  </r>
  <r>
    <x v="0"/>
    <x v="0"/>
    <x v="2"/>
    <s v="Modne rowery i akcesoria"/>
    <x v="0"/>
    <x v="0"/>
    <s v="Górski-100"/>
    <x v="1"/>
    <d v="2008-06-07T00:00:00"/>
    <x v="1"/>
    <x v="0"/>
    <n v="3374.99"/>
    <n v="843.74749999999995"/>
    <n v="9"/>
    <n v="7593.7274999999991"/>
  </r>
  <r>
    <x v="0"/>
    <x v="0"/>
    <x v="2"/>
    <s v="Modne rowery i akcesoria"/>
    <x v="3"/>
    <x v="7"/>
    <s v="Sport-100"/>
    <x v="3"/>
    <d v="2008-06-08T00:00:00"/>
    <x v="1"/>
    <x v="0"/>
    <n v="34.99"/>
    <n v="20.186499999999999"/>
    <n v="3"/>
    <n v="60.5595"/>
  </r>
  <r>
    <x v="0"/>
    <x v="0"/>
    <x v="0"/>
    <s v="Rurka — wytwórnia kierownic rowerowych"/>
    <x v="2"/>
    <x v="2"/>
    <s v="HL rama górski"/>
    <x v="0"/>
    <d v="2008-06-20T00:00:00"/>
    <x v="1"/>
    <x v="0"/>
    <n v="1364.5"/>
    <n v="722.59490000000005"/>
    <n v="1"/>
    <n v="722.59490000000005"/>
  </r>
  <r>
    <x v="0"/>
    <x v="0"/>
    <x v="3"/>
    <s v="Nowy Rower — sklep rowerowy"/>
    <x v="2"/>
    <x v="6"/>
    <s v="ML rama rowerowa"/>
    <x v="3"/>
    <d v="2008-06-18T00:00:00"/>
    <x v="1"/>
    <x v="0"/>
    <n v="594.83000000000004"/>
    <n v="356.89800000000002"/>
    <n v="1"/>
    <n v="356.89800000000002"/>
  </r>
  <r>
    <x v="0"/>
    <x v="0"/>
    <x v="3"/>
    <s v="Sklep wielobranżowy"/>
    <x v="0"/>
    <x v="3"/>
    <s v="Szosa-450"/>
    <x v="3"/>
    <d v="2008-06-01T00:00:00"/>
    <x v="1"/>
    <x v="0"/>
    <n v="1457.99"/>
    <n v="874.79399999999998"/>
    <n v="2"/>
    <n v="1749.588"/>
  </r>
  <r>
    <x v="0"/>
    <x v="0"/>
    <x v="3"/>
    <s v="Sklep wielobranżowy"/>
    <x v="0"/>
    <x v="3"/>
    <s v="Szosa-450"/>
    <x v="3"/>
    <d v="2008-06-07T00:00:00"/>
    <x v="1"/>
    <x v="0"/>
    <n v="1457.99"/>
    <n v="874.79399999999998"/>
    <n v="3"/>
    <n v="2624.3820000000001"/>
  </r>
  <r>
    <x v="0"/>
    <x v="0"/>
    <x v="3"/>
    <s v="Sklep wielobranżowy"/>
    <x v="0"/>
    <x v="3"/>
    <s v="Szosa-650"/>
    <x v="3"/>
    <d v="2008-06-25T00:00:00"/>
    <x v="1"/>
    <x v="0"/>
    <n v="782.99"/>
    <n v="419.45890000000003"/>
    <n v="1"/>
    <n v="419.45890000000003"/>
  </r>
  <r>
    <x v="0"/>
    <x v="0"/>
    <x v="3"/>
    <s v="Sklep wielobranżowy"/>
    <x v="1"/>
    <x v="5"/>
    <s v="nakładka na rower"/>
    <x v="4"/>
    <d v="2008-06-07T00:00:00"/>
    <x v="1"/>
    <x v="0"/>
    <n v="8.99"/>
    <n v="5.1864999999999997"/>
    <n v="1"/>
    <n v="5.1864999999999997"/>
  </r>
  <r>
    <x v="0"/>
    <x v="0"/>
    <x v="3"/>
    <s v="Sklep wielobranżowy"/>
    <x v="0"/>
    <x v="3"/>
    <s v="Szosa-650"/>
    <x v="1"/>
    <d v="2008-06-06T00:00:00"/>
    <x v="1"/>
    <x v="0"/>
    <n v="782.99"/>
    <n v="419.45890000000003"/>
    <n v="3"/>
    <n v="1258.3767"/>
  </r>
  <r>
    <x v="0"/>
    <x v="0"/>
    <x v="3"/>
    <s v="Sklep wielobranżowy"/>
    <x v="0"/>
    <x v="3"/>
    <s v="Szosa-650"/>
    <x v="1"/>
    <d v="2008-06-08T00:00:00"/>
    <x v="1"/>
    <x v="0"/>
    <n v="782.99"/>
    <n v="419.45890000000003"/>
    <n v="4"/>
    <n v="1677.8356000000001"/>
  </r>
  <r>
    <x v="0"/>
    <x v="0"/>
    <x v="3"/>
    <s v="Sklep wielobranżowy"/>
    <x v="0"/>
    <x v="3"/>
    <s v="Szosa-650"/>
    <x v="3"/>
    <d v="2008-06-05T00:00:00"/>
    <x v="1"/>
    <x v="0"/>
    <n v="782.99"/>
    <n v="419.45890000000003"/>
    <n v="2"/>
    <n v="838.91780000000006"/>
  </r>
  <r>
    <x v="0"/>
    <x v="0"/>
    <x v="3"/>
    <s v="Sklep rowerowy HORYZONT"/>
    <x v="0"/>
    <x v="0"/>
    <s v="Górski-100"/>
    <x v="1"/>
    <d v="2008-06-04T00:00:00"/>
    <x v="1"/>
    <x v="0"/>
    <n v="3374.99"/>
    <n v="843.74749999999995"/>
    <n v="7"/>
    <n v="5906.2325000000001"/>
  </r>
  <r>
    <x v="0"/>
    <x v="0"/>
    <x v="3"/>
    <s v="Sklep rowerowy HORYZONT"/>
    <x v="2"/>
    <x v="2"/>
    <s v="HL rama górski"/>
    <x v="0"/>
    <d v="2008-06-27T00:00:00"/>
    <x v="1"/>
    <x v="0"/>
    <n v="1364.5"/>
    <n v="722.59490000000005"/>
    <n v="2"/>
    <n v="1445.1898000000001"/>
  </r>
  <r>
    <x v="0"/>
    <x v="0"/>
    <x v="3"/>
    <s v="Sklep rowerowy HORYZONT"/>
    <x v="0"/>
    <x v="0"/>
    <s v="Górski-100"/>
    <x v="0"/>
    <d v="2008-06-18T00:00:00"/>
    <x v="1"/>
    <x v="0"/>
    <n v="3399.99"/>
    <n v="849.99749999999995"/>
    <n v="2"/>
    <n v="1699.9949999999999"/>
  </r>
  <r>
    <x v="0"/>
    <x v="0"/>
    <x v="3"/>
    <s v="Sklep rowerowy HORYZONT"/>
    <x v="2"/>
    <x v="2"/>
    <s v="HL rama górski"/>
    <x v="1"/>
    <d v="2008-06-14T00:00:00"/>
    <x v="1"/>
    <x v="0"/>
    <n v="1349.6"/>
    <n v="714.70429999999999"/>
    <n v="4"/>
    <n v="2858.8172"/>
  </r>
  <r>
    <x v="0"/>
    <x v="0"/>
    <x v="3"/>
    <s v="Sklep rowerowy HORYZONT"/>
    <x v="1"/>
    <x v="1"/>
    <s v="Mountain Bike Socks"/>
    <x v="2"/>
    <d v="2008-06-25T00:00:00"/>
    <x v="1"/>
    <x v="0"/>
    <n v="9.5"/>
    <n v="5.7"/>
    <n v="5"/>
    <n v="28.5"/>
  </r>
  <r>
    <x v="0"/>
    <x v="0"/>
    <x v="3"/>
    <s v="Sklep rowerowy HORYZONT"/>
    <x v="0"/>
    <x v="0"/>
    <s v="Górski-100"/>
    <x v="1"/>
    <d v="2008-06-27T00:00:00"/>
    <x v="1"/>
    <x v="0"/>
    <n v="3374.99"/>
    <n v="843.74749999999995"/>
    <n v="8"/>
    <n v="6749.98"/>
  </r>
  <r>
    <x v="0"/>
    <x v="0"/>
    <x v="3"/>
    <s v="Sklep rowerowy HORYZONT"/>
    <x v="0"/>
    <x v="0"/>
    <s v="Górski-100"/>
    <x v="1"/>
    <d v="2008-06-04T00:00:00"/>
    <x v="1"/>
    <x v="0"/>
    <n v="3374.99"/>
    <n v="843.74749999999995"/>
    <n v="5"/>
    <n v="4218.7374999999993"/>
  </r>
  <r>
    <x v="0"/>
    <x v="0"/>
    <x v="3"/>
    <s v="Sklep rowerowy HORYZONT"/>
    <x v="1"/>
    <x v="4"/>
    <s v="Long-Sleeve Logo Jersey"/>
    <x v="4"/>
    <d v="2008-06-22T00:00:00"/>
    <x v="1"/>
    <x v="0"/>
    <n v="49.99"/>
    <n v="28.840399999999999"/>
    <n v="9"/>
    <n v="259.56360000000001"/>
  </r>
  <r>
    <x v="0"/>
    <x v="0"/>
    <x v="3"/>
    <s v="Sklep rowerowy HORYZONT"/>
    <x v="2"/>
    <x v="2"/>
    <s v="HL rama górski"/>
    <x v="0"/>
    <d v="2008-06-25T00:00:00"/>
    <x v="1"/>
    <x v="0"/>
    <n v="1364.5"/>
    <n v="722.59490000000005"/>
    <n v="1"/>
    <n v="722.59490000000005"/>
  </r>
  <r>
    <x v="0"/>
    <x v="0"/>
    <x v="3"/>
    <s v="Sklep rowerowy HORYZONT"/>
    <x v="2"/>
    <x v="2"/>
    <s v="HL rama górski"/>
    <x v="1"/>
    <d v="2008-07-01T00:00:00"/>
    <x v="1"/>
    <x v="0"/>
    <n v="1349.6"/>
    <n v="714.70429999999999"/>
    <n v="2"/>
    <n v="1429.4086"/>
  </r>
  <r>
    <x v="0"/>
    <x v="0"/>
    <x v="3"/>
    <s v="Sklep rowerowy HORYZONT"/>
    <x v="3"/>
    <x v="7"/>
    <s v="Sport-100"/>
    <x v="1"/>
    <d v="2008-06-21T00:00:00"/>
    <x v="1"/>
    <x v="0"/>
    <n v="34.99"/>
    <n v="20.186499999999999"/>
    <n v="4"/>
    <n v="80.745999999999995"/>
  </r>
  <r>
    <x v="0"/>
    <x v="0"/>
    <x v="3"/>
    <s v="Sklep rowerowy HORYZONT"/>
    <x v="0"/>
    <x v="0"/>
    <s v="Górski-100"/>
    <x v="0"/>
    <d v="2008-06-24T00:00:00"/>
    <x v="1"/>
    <x v="0"/>
    <n v="3399.99"/>
    <n v="849.99749999999995"/>
    <n v="2"/>
    <n v="1699.9949999999999"/>
  </r>
  <r>
    <x v="0"/>
    <x v="0"/>
    <x v="3"/>
    <s v="Sklep rowerowy HORYZONT"/>
    <x v="3"/>
    <x v="7"/>
    <s v="Sport-100"/>
    <x v="5"/>
    <d v="2008-06-13T00:00:00"/>
    <x v="1"/>
    <x v="0"/>
    <n v="34.99"/>
    <n v="20.186499999999999"/>
    <n v="8"/>
    <n v="161.49199999999999"/>
  </r>
  <r>
    <x v="0"/>
    <x v="0"/>
    <x v="3"/>
    <s v="Sklep rowerowy HORYZONT"/>
    <x v="1"/>
    <x v="4"/>
    <s v="Long-Sleeve Logo Jersey"/>
    <x v="4"/>
    <d v="2008-06-04T00:00:00"/>
    <x v="1"/>
    <x v="0"/>
    <n v="49.99"/>
    <n v="28.840399999999999"/>
    <n v="3"/>
    <n v="86.521199999999993"/>
  </r>
  <r>
    <x v="0"/>
    <x v="0"/>
    <x v="3"/>
    <s v="Sklep rowerowy HORYZONT"/>
    <x v="0"/>
    <x v="0"/>
    <s v="Górski-100"/>
    <x v="1"/>
    <d v="2008-07-01T00:00:00"/>
    <x v="1"/>
    <x v="0"/>
    <n v="3374.99"/>
    <n v="843.74749999999995"/>
    <n v="3"/>
    <n v="2531.2424999999998"/>
  </r>
  <r>
    <x v="0"/>
    <x v="0"/>
    <x v="3"/>
    <s v="Sklep rowerowy HORYZONT"/>
    <x v="2"/>
    <x v="2"/>
    <s v="HL rama górski"/>
    <x v="1"/>
    <d v="2008-06-03T00:00:00"/>
    <x v="1"/>
    <x v="0"/>
    <n v="1349.6"/>
    <n v="809.76"/>
    <n v="2"/>
    <n v="1619.52"/>
  </r>
  <r>
    <x v="0"/>
    <x v="0"/>
    <x v="3"/>
    <s v="Sklep rowerowy HORYZONT"/>
    <x v="2"/>
    <x v="2"/>
    <s v="HL rama górski"/>
    <x v="0"/>
    <d v="2008-07-01T00:00:00"/>
    <x v="1"/>
    <x v="0"/>
    <n v="1364.5"/>
    <n v="818.7"/>
    <n v="1"/>
    <n v="818.7"/>
  </r>
  <r>
    <x v="0"/>
    <x v="0"/>
    <x v="3"/>
    <s v="Sklep rowerowy HORYZONT"/>
    <x v="0"/>
    <x v="0"/>
    <s v="Górski-100"/>
    <x v="0"/>
    <d v="2008-06-10T00:00:00"/>
    <x v="1"/>
    <x v="0"/>
    <n v="3399.99"/>
    <n v="849.99749999999995"/>
    <n v="3"/>
    <n v="2549.9924999999998"/>
  </r>
  <r>
    <x v="0"/>
    <x v="0"/>
    <x v="3"/>
    <s v="Sklep rowerowy HORYZONT"/>
    <x v="1"/>
    <x v="4"/>
    <s v="Long-Sleeve Logo Jersey"/>
    <x v="4"/>
    <d v="2008-06-04T00:00:00"/>
    <x v="1"/>
    <x v="0"/>
    <n v="49.99"/>
    <n v="28.840399999999999"/>
    <n v="2"/>
    <n v="57.680799999999998"/>
  </r>
  <r>
    <x v="0"/>
    <x v="0"/>
    <x v="3"/>
    <s v="Sklep rowerowy HORYZONT"/>
    <x v="3"/>
    <x v="7"/>
    <s v="Sport-100"/>
    <x v="3"/>
    <d v="2008-06-20T00:00:00"/>
    <x v="1"/>
    <x v="0"/>
    <n v="34.99"/>
    <n v="20.186499999999999"/>
    <n v="4"/>
    <n v="80.745999999999995"/>
  </r>
  <r>
    <x v="0"/>
    <x v="0"/>
    <x v="3"/>
    <s v="Sklep rowerowy HORYZONT"/>
    <x v="0"/>
    <x v="0"/>
    <s v="Górski-100"/>
    <x v="0"/>
    <d v="2008-06-13T00:00:00"/>
    <x v="1"/>
    <x v="0"/>
    <n v="3399.99"/>
    <n v="849.99749999999995"/>
    <n v="6"/>
    <n v="5099.9849999999997"/>
  </r>
  <r>
    <x v="0"/>
    <x v="0"/>
    <x v="0"/>
    <s v="Zawodnik sklep sportowy"/>
    <x v="1"/>
    <x v="1"/>
    <s v="Mountain Bike Socks"/>
    <x v="2"/>
    <d v="2008-06-01T00:00:00"/>
    <x v="1"/>
    <x v="0"/>
    <n v="9.5"/>
    <n v="5.7"/>
    <n v="1"/>
    <n v="5.7"/>
  </r>
  <r>
    <x v="0"/>
    <x v="0"/>
    <x v="0"/>
    <s v="Zawodnik sklep sportowy"/>
    <x v="0"/>
    <x v="0"/>
    <s v="Górski-100"/>
    <x v="0"/>
    <d v="2008-06-21T00:00:00"/>
    <x v="1"/>
    <x v="0"/>
    <n v="3399.99"/>
    <n v="849.99749999999995"/>
    <n v="1"/>
    <n v="849.99749999999995"/>
  </r>
  <r>
    <x v="0"/>
    <x v="0"/>
    <x v="0"/>
    <s v="Zawodnik sklep sportowy"/>
    <x v="0"/>
    <x v="0"/>
    <s v="Górski-100"/>
    <x v="0"/>
    <d v="2008-06-09T00:00:00"/>
    <x v="1"/>
    <x v="0"/>
    <n v="3399.99"/>
    <n v="849.99749999999995"/>
    <n v="1"/>
    <n v="849.99749999999995"/>
  </r>
  <r>
    <x v="0"/>
    <x v="0"/>
    <x v="0"/>
    <s v="Zawodnik sklep sportowy"/>
    <x v="0"/>
    <x v="0"/>
    <s v="Górski-100"/>
    <x v="1"/>
    <d v="2008-06-24T00:00:00"/>
    <x v="1"/>
    <x v="0"/>
    <n v="3374.99"/>
    <n v="843.74749999999995"/>
    <n v="2"/>
    <n v="1687.4949999999999"/>
  </r>
  <r>
    <x v="0"/>
    <x v="0"/>
    <x v="0"/>
    <s v="Zawodnik sklep sportowy"/>
    <x v="0"/>
    <x v="0"/>
    <s v="Górski-100"/>
    <x v="1"/>
    <d v="2008-06-10T00:00:00"/>
    <x v="1"/>
    <x v="0"/>
    <n v="3374.99"/>
    <n v="843.74749999999995"/>
    <n v="2"/>
    <n v="1687.4949999999999"/>
  </r>
  <r>
    <x v="0"/>
    <x v="0"/>
    <x v="0"/>
    <s v="Eleganckie rowery — sprzedaż i serwis"/>
    <x v="2"/>
    <x v="2"/>
    <s v="HL rama górski"/>
    <x v="1"/>
    <d v="2008-06-08T00:00:00"/>
    <x v="1"/>
    <x v="0"/>
    <n v="1349.6"/>
    <n v="809.76"/>
    <n v="2"/>
    <n v="1619.52"/>
  </r>
  <r>
    <x v="0"/>
    <x v="0"/>
    <x v="0"/>
    <s v="Usługi turystyczne"/>
    <x v="0"/>
    <x v="3"/>
    <s v="Szosa-650"/>
    <x v="3"/>
    <d v="2008-06-26T00:00:00"/>
    <x v="1"/>
    <x v="0"/>
    <n v="782.99"/>
    <n v="419.45890000000003"/>
    <n v="1"/>
    <n v="419.45890000000003"/>
  </r>
  <r>
    <x v="0"/>
    <x v="0"/>
    <x v="0"/>
    <s v="Usługi turystyczne"/>
    <x v="0"/>
    <x v="3"/>
    <s v="Szosa-450"/>
    <x v="3"/>
    <d v="2008-06-04T00:00:00"/>
    <x v="1"/>
    <x v="0"/>
    <n v="1457.99"/>
    <n v="874.79399999999998"/>
    <n v="2"/>
    <n v="1749.588"/>
  </r>
  <r>
    <x v="0"/>
    <x v="0"/>
    <x v="0"/>
    <s v="Usługi turystyczne"/>
    <x v="0"/>
    <x v="3"/>
    <s v="Szosa-650"/>
    <x v="1"/>
    <d v="2008-06-24T00:00:00"/>
    <x v="1"/>
    <x v="0"/>
    <n v="782.99"/>
    <n v="419.45890000000003"/>
    <n v="2"/>
    <n v="838.91780000000006"/>
  </r>
  <r>
    <x v="0"/>
    <x v="0"/>
    <x v="0"/>
    <s v="Usługi turystyczne"/>
    <x v="0"/>
    <x v="3"/>
    <s v="Szosa-650"/>
    <x v="3"/>
    <d v="2008-06-24T00:00:00"/>
    <x v="1"/>
    <x v="0"/>
    <n v="782.99"/>
    <n v="419.45890000000003"/>
    <n v="1"/>
    <n v="419.45890000000003"/>
  </r>
  <r>
    <x v="0"/>
    <x v="0"/>
    <x v="3"/>
    <s v="Oryginalne rowery"/>
    <x v="0"/>
    <x v="3"/>
    <s v="Szosa-450"/>
    <x v="3"/>
    <d v="2008-06-15T00:00:00"/>
    <x v="1"/>
    <x v="0"/>
    <n v="1457.99"/>
    <n v="874.79399999999998"/>
    <n v="1"/>
    <n v="874.79399999999998"/>
  </r>
  <r>
    <x v="0"/>
    <x v="0"/>
    <x v="3"/>
    <s v="Oryginalne rowery"/>
    <x v="2"/>
    <x v="6"/>
    <s v="LL rama rowerowa"/>
    <x v="3"/>
    <d v="2008-06-20T00:00:00"/>
    <x v="1"/>
    <x v="0"/>
    <n v="337.22"/>
    <n v="183.93819999999999"/>
    <n v="3"/>
    <n v="551.81459999999993"/>
  </r>
  <r>
    <x v="0"/>
    <x v="0"/>
    <x v="3"/>
    <s v="Oryginalne rowery"/>
    <x v="0"/>
    <x v="3"/>
    <s v="Szosa-150"/>
    <x v="3"/>
    <d v="2008-06-29T00:00:00"/>
    <x v="1"/>
    <x v="0"/>
    <n v="3578.27"/>
    <n v="2146.962"/>
    <n v="1"/>
    <n v="2146.962"/>
  </r>
  <r>
    <x v="0"/>
    <x v="0"/>
    <x v="3"/>
    <s v="Oryginalne rowery"/>
    <x v="0"/>
    <x v="3"/>
    <s v="Szosa-450"/>
    <x v="3"/>
    <d v="2008-06-19T00:00:00"/>
    <x v="1"/>
    <x v="0"/>
    <n v="1457.99"/>
    <n v="874.79399999999998"/>
    <n v="3"/>
    <n v="2624.3820000000001"/>
  </r>
  <r>
    <x v="0"/>
    <x v="0"/>
    <x v="3"/>
    <s v="Oryginalne rowery"/>
    <x v="0"/>
    <x v="3"/>
    <s v="Szosa-650"/>
    <x v="3"/>
    <d v="2008-06-01T00:00:00"/>
    <x v="1"/>
    <x v="0"/>
    <n v="782.99"/>
    <n v="419.45890000000003"/>
    <n v="4"/>
    <n v="1677.8356000000001"/>
  </r>
  <r>
    <x v="0"/>
    <x v="0"/>
    <x v="3"/>
    <s v="Oryginalne rowery"/>
    <x v="3"/>
    <x v="7"/>
    <s v="Sport-100"/>
    <x v="1"/>
    <d v="2008-06-05T00:00:00"/>
    <x v="1"/>
    <x v="0"/>
    <n v="34.99"/>
    <n v="20.186499999999999"/>
    <n v="4"/>
    <n v="80.745999999999995"/>
  </r>
  <r>
    <x v="0"/>
    <x v="0"/>
    <x v="3"/>
    <s v="Oryginalne rowery"/>
    <x v="1"/>
    <x v="4"/>
    <s v="Long-Sleeve Logo Jersey"/>
    <x v="4"/>
    <d v="2008-06-10T00:00:00"/>
    <x v="1"/>
    <x v="0"/>
    <n v="49.99"/>
    <n v="28.840399999999999"/>
    <n v="2"/>
    <n v="57.680799999999998"/>
  </r>
  <r>
    <x v="0"/>
    <x v="0"/>
    <x v="3"/>
    <s v="Oryginalne rowery"/>
    <x v="0"/>
    <x v="3"/>
    <s v="Szosa-650"/>
    <x v="1"/>
    <d v="2008-06-03T00:00:00"/>
    <x v="1"/>
    <x v="0"/>
    <n v="782.99"/>
    <n v="419.45890000000003"/>
    <n v="4"/>
    <n v="1677.8356000000001"/>
  </r>
  <r>
    <x v="0"/>
    <x v="0"/>
    <x v="3"/>
    <s v="Oryginalne rowery"/>
    <x v="2"/>
    <x v="6"/>
    <s v="LL rama rowerowa"/>
    <x v="3"/>
    <d v="2008-06-03T00:00:00"/>
    <x v="1"/>
    <x v="0"/>
    <n v="337.22"/>
    <n v="183.93819999999999"/>
    <n v="3"/>
    <n v="551.81459999999993"/>
  </r>
  <r>
    <x v="0"/>
    <x v="0"/>
    <x v="3"/>
    <s v="Oryginalne rowery"/>
    <x v="0"/>
    <x v="3"/>
    <s v="Szosa-650"/>
    <x v="3"/>
    <d v="2008-06-20T00:00:00"/>
    <x v="1"/>
    <x v="0"/>
    <n v="782.99"/>
    <n v="419.45890000000003"/>
    <n v="1"/>
    <n v="419.45890000000003"/>
  </r>
  <r>
    <x v="0"/>
    <x v="0"/>
    <x v="3"/>
    <s v="Oryginalne rowery"/>
    <x v="0"/>
    <x v="3"/>
    <s v="Szosa-450"/>
    <x v="3"/>
    <d v="2008-06-01T00:00:00"/>
    <x v="1"/>
    <x v="0"/>
    <n v="1457.99"/>
    <n v="874.79399999999998"/>
    <n v="2"/>
    <n v="1749.588"/>
  </r>
  <r>
    <x v="0"/>
    <x v="0"/>
    <x v="3"/>
    <s v="Oryginalne rowery"/>
    <x v="1"/>
    <x v="4"/>
    <s v="Long-Sleeve Logo Jersey"/>
    <x v="4"/>
    <d v="2008-06-04T00:00:00"/>
    <x v="1"/>
    <x v="0"/>
    <n v="49.99"/>
    <n v="28.840399999999999"/>
    <n v="4"/>
    <n v="115.3616"/>
  </r>
  <r>
    <x v="0"/>
    <x v="0"/>
    <x v="3"/>
    <s v="Oryginalne rowery"/>
    <x v="1"/>
    <x v="5"/>
    <s v="nakładka na rower"/>
    <x v="4"/>
    <d v="2008-06-24T00:00:00"/>
    <x v="1"/>
    <x v="0"/>
    <n v="8.99"/>
    <n v="5.1864999999999997"/>
    <n v="6"/>
    <n v="31.119"/>
  </r>
  <r>
    <x v="0"/>
    <x v="0"/>
    <x v="3"/>
    <s v="Oryginalne rowery"/>
    <x v="2"/>
    <x v="6"/>
    <s v="LL rama rowerowa"/>
    <x v="1"/>
    <d v="2008-06-02T00:00:00"/>
    <x v="1"/>
    <x v="0"/>
    <n v="337.22"/>
    <n v="178.58080000000001"/>
    <n v="2"/>
    <n v="357.16160000000002"/>
  </r>
  <r>
    <x v="0"/>
    <x v="0"/>
    <x v="3"/>
    <s v="Oryginalne rowery"/>
    <x v="0"/>
    <x v="3"/>
    <s v="Szosa-650"/>
    <x v="1"/>
    <d v="2008-06-24T00:00:00"/>
    <x v="1"/>
    <x v="0"/>
    <n v="782.99"/>
    <n v="419.45890000000003"/>
    <n v="2"/>
    <n v="838.91780000000006"/>
  </r>
  <r>
    <x v="0"/>
    <x v="0"/>
    <x v="3"/>
    <s v="Oryginalne rowery"/>
    <x v="0"/>
    <x v="3"/>
    <s v="Szosa-450"/>
    <x v="3"/>
    <d v="2008-06-18T00:00:00"/>
    <x v="1"/>
    <x v="0"/>
    <n v="1457.99"/>
    <n v="874.79399999999998"/>
    <n v="6"/>
    <n v="5248.7640000000001"/>
  </r>
  <r>
    <x v="0"/>
    <x v="0"/>
    <x v="3"/>
    <s v="Oryginalne rowery"/>
    <x v="3"/>
    <x v="7"/>
    <s v="Sport-100"/>
    <x v="5"/>
    <d v="2008-06-19T00:00:00"/>
    <x v="1"/>
    <x v="0"/>
    <n v="34.99"/>
    <n v="20.186499999999999"/>
    <n v="2"/>
    <n v="40.372999999999998"/>
  </r>
  <r>
    <x v="0"/>
    <x v="0"/>
    <x v="4"/>
    <s v="Dobry Sklep Rowerowy"/>
    <x v="2"/>
    <x v="6"/>
    <s v="LL rama rowerowa"/>
    <x v="1"/>
    <d v="2008-06-07T00:00:00"/>
    <x v="1"/>
    <x v="0"/>
    <n v="337.22"/>
    <n v="178.58080000000001"/>
    <n v="3"/>
    <n v="535.74240000000009"/>
  </r>
  <r>
    <x v="0"/>
    <x v="0"/>
    <x v="4"/>
    <s v="Dobry Sklep Rowerowy"/>
    <x v="0"/>
    <x v="3"/>
    <s v="Szosa-150"/>
    <x v="3"/>
    <d v="2008-06-27T00:00:00"/>
    <x v="1"/>
    <x v="0"/>
    <n v="3578.27"/>
    <n v="2146.962"/>
    <n v="3"/>
    <n v="6440.8860000000004"/>
  </r>
  <r>
    <x v="0"/>
    <x v="0"/>
    <x v="4"/>
    <s v="Dobry Sklep Rowerowy"/>
    <x v="0"/>
    <x v="3"/>
    <s v="Szosa-450"/>
    <x v="3"/>
    <d v="2008-06-23T00:00:00"/>
    <x v="1"/>
    <x v="0"/>
    <n v="1457.99"/>
    <n v="874.79399999999998"/>
    <n v="1"/>
    <n v="874.79399999999998"/>
  </r>
  <r>
    <x v="0"/>
    <x v="0"/>
    <x v="4"/>
    <s v="Dobry Sklep Rowerowy"/>
    <x v="0"/>
    <x v="3"/>
    <s v="Szosa-150"/>
    <x v="3"/>
    <d v="2008-06-08T00:00:00"/>
    <x v="1"/>
    <x v="0"/>
    <n v="3578.27"/>
    <n v="2146.962"/>
    <n v="2"/>
    <n v="4293.924"/>
  </r>
  <r>
    <x v="0"/>
    <x v="0"/>
    <x v="4"/>
    <s v="Dobry Sklep Rowerowy"/>
    <x v="0"/>
    <x v="3"/>
    <s v="Szosa-650"/>
    <x v="1"/>
    <d v="2008-06-10T00:00:00"/>
    <x v="1"/>
    <x v="0"/>
    <n v="782.99"/>
    <n v="419.45890000000003"/>
    <n v="1"/>
    <n v="419.45890000000003"/>
  </r>
  <r>
    <x v="0"/>
    <x v="0"/>
    <x v="4"/>
    <s v="Dobry Sklep Rowerowy"/>
    <x v="0"/>
    <x v="3"/>
    <s v="Szosa-650"/>
    <x v="3"/>
    <d v="2008-06-08T00:00:00"/>
    <x v="1"/>
    <x v="0"/>
    <n v="782.99"/>
    <n v="419.45890000000003"/>
    <n v="4"/>
    <n v="1677.8356000000001"/>
  </r>
  <r>
    <x v="0"/>
    <x v="0"/>
    <x v="4"/>
    <s v="Dobry Sklep Rowerowy"/>
    <x v="0"/>
    <x v="3"/>
    <s v="Szosa-650"/>
    <x v="1"/>
    <d v="2008-06-26T00:00:00"/>
    <x v="1"/>
    <x v="0"/>
    <n v="782.99"/>
    <n v="419.45890000000003"/>
    <n v="2"/>
    <n v="838.91780000000006"/>
  </r>
  <r>
    <x v="0"/>
    <x v="0"/>
    <x v="4"/>
    <s v="Dobry Sklep Rowerowy"/>
    <x v="0"/>
    <x v="3"/>
    <s v="Szosa-650"/>
    <x v="1"/>
    <d v="2008-07-01T00:00:00"/>
    <x v="1"/>
    <x v="0"/>
    <n v="782.99"/>
    <n v="419.45890000000003"/>
    <n v="2"/>
    <n v="838.91780000000006"/>
  </r>
  <r>
    <x v="0"/>
    <x v="0"/>
    <x v="4"/>
    <s v="Dobry Sklep Rowerowy"/>
    <x v="3"/>
    <x v="7"/>
    <s v="Sport-100"/>
    <x v="5"/>
    <d v="2008-06-05T00:00:00"/>
    <x v="1"/>
    <x v="0"/>
    <n v="34.99"/>
    <n v="20.186499999999999"/>
    <n v="3"/>
    <n v="60.5595"/>
  </r>
  <r>
    <x v="0"/>
    <x v="0"/>
    <x v="4"/>
    <s v="Dobry Sklep Rowerowy"/>
    <x v="1"/>
    <x v="5"/>
    <s v="nakładka na rower"/>
    <x v="4"/>
    <d v="2008-06-01T00:00:00"/>
    <x v="1"/>
    <x v="0"/>
    <n v="8.99"/>
    <n v="5.1864999999999997"/>
    <n v="2"/>
    <n v="10.372999999999999"/>
  </r>
  <r>
    <x v="0"/>
    <x v="0"/>
    <x v="4"/>
    <s v="Dobry Sklep Rowerowy"/>
    <x v="0"/>
    <x v="3"/>
    <s v="Szosa-150"/>
    <x v="3"/>
    <d v="2008-06-11T00:00:00"/>
    <x v="1"/>
    <x v="0"/>
    <n v="3578.27"/>
    <n v="2146.962"/>
    <n v="1"/>
    <n v="2146.962"/>
  </r>
  <r>
    <x v="0"/>
    <x v="0"/>
    <x v="4"/>
    <s v="Dobry Sklep Rowerowy"/>
    <x v="0"/>
    <x v="3"/>
    <s v="Szosa-650"/>
    <x v="1"/>
    <d v="2008-06-14T00:00:00"/>
    <x v="1"/>
    <x v="0"/>
    <n v="782.99"/>
    <n v="419.45890000000003"/>
    <n v="2"/>
    <n v="838.91780000000006"/>
  </r>
  <r>
    <x v="0"/>
    <x v="0"/>
    <x v="4"/>
    <s v="Dobry Sklep Rowerowy"/>
    <x v="0"/>
    <x v="3"/>
    <s v="Szosa-650"/>
    <x v="1"/>
    <d v="2008-06-12T00:00:00"/>
    <x v="1"/>
    <x v="0"/>
    <n v="782.99"/>
    <n v="419.45890000000003"/>
    <n v="1"/>
    <n v="419.45890000000003"/>
  </r>
  <r>
    <x v="0"/>
    <x v="0"/>
    <x v="4"/>
    <s v="Dobry Sklep Rowerowy"/>
    <x v="0"/>
    <x v="3"/>
    <s v="Szosa-450"/>
    <x v="3"/>
    <d v="2008-06-27T00:00:00"/>
    <x v="1"/>
    <x v="0"/>
    <n v="1457.99"/>
    <n v="874.79399999999998"/>
    <n v="2"/>
    <n v="1749.588"/>
  </r>
  <r>
    <x v="0"/>
    <x v="0"/>
    <x v="4"/>
    <s v="Dobry Sklep Rowerowy"/>
    <x v="0"/>
    <x v="3"/>
    <s v="Szosa-650"/>
    <x v="3"/>
    <d v="2008-06-06T00:00:00"/>
    <x v="1"/>
    <x v="0"/>
    <n v="782.99"/>
    <n v="419.45890000000003"/>
    <n v="1"/>
    <n v="419.45890000000003"/>
  </r>
  <r>
    <x v="0"/>
    <x v="0"/>
    <x v="4"/>
    <s v="Dobry Sklep Rowerowy"/>
    <x v="2"/>
    <x v="6"/>
    <s v="LL rama rowerowa"/>
    <x v="3"/>
    <d v="2008-06-26T00:00:00"/>
    <x v="1"/>
    <x v="0"/>
    <n v="337.22"/>
    <n v="183.93819999999999"/>
    <n v="1"/>
    <n v="183.93819999999999"/>
  </r>
  <r>
    <x v="0"/>
    <x v="0"/>
    <x v="4"/>
    <s v="Dobry Sklep Rowerowy"/>
    <x v="1"/>
    <x v="4"/>
    <s v="Long-Sleeve Logo Jersey"/>
    <x v="4"/>
    <d v="2008-06-28T00:00:00"/>
    <x v="1"/>
    <x v="0"/>
    <n v="49.99"/>
    <n v="28.840399999999999"/>
    <n v="3"/>
    <n v="86.521199999999993"/>
  </r>
  <r>
    <x v="0"/>
    <x v="0"/>
    <x v="4"/>
    <s v="Dobry Sklep Rowerowy"/>
    <x v="0"/>
    <x v="3"/>
    <s v="Szosa-650"/>
    <x v="3"/>
    <d v="2008-06-06T00:00:00"/>
    <x v="1"/>
    <x v="0"/>
    <n v="782.99"/>
    <n v="419.45890000000003"/>
    <n v="1"/>
    <n v="419.45890000000003"/>
  </r>
  <r>
    <x v="0"/>
    <x v="0"/>
    <x v="4"/>
    <s v="Dobry Sklep Rowerowy"/>
    <x v="1"/>
    <x v="4"/>
    <s v="Long-Sleeve Logo Jersey"/>
    <x v="4"/>
    <d v="2008-06-22T00:00:00"/>
    <x v="1"/>
    <x v="0"/>
    <n v="49.99"/>
    <n v="28.840399999999999"/>
    <n v="1"/>
    <n v="28.840399999999999"/>
  </r>
  <r>
    <x v="0"/>
    <x v="0"/>
    <x v="4"/>
    <s v="Dobry Sklep Rowerowy"/>
    <x v="0"/>
    <x v="3"/>
    <s v="Szosa-450"/>
    <x v="3"/>
    <d v="2008-06-30T00:00:00"/>
    <x v="1"/>
    <x v="0"/>
    <n v="1457.99"/>
    <n v="874.79399999999998"/>
    <n v="1"/>
    <n v="874.79399999999998"/>
  </r>
  <r>
    <x v="0"/>
    <x v="0"/>
    <x v="4"/>
    <s v="Dobry Sklep Rowerowy"/>
    <x v="2"/>
    <x v="6"/>
    <s v="LL rama rowerowa"/>
    <x v="3"/>
    <d v="2008-06-14T00:00:00"/>
    <x v="1"/>
    <x v="0"/>
    <n v="337.22"/>
    <n v="183.93819999999999"/>
    <n v="2"/>
    <n v="367.87639999999999"/>
  </r>
  <r>
    <x v="0"/>
    <x v="0"/>
    <x v="4"/>
    <s v="Dobry Sklep Rowerowy"/>
    <x v="0"/>
    <x v="3"/>
    <s v="Szosa-450"/>
    <x v="3"/>
    <d v="2008-06-23T00:00:00"/>
    <x v="1"/>
    <x v="0"/>
    <n v="1457.99"/>
    <n v="874.79399999999998"/>
    <n v="1"/>
    <n v="874.79399999999998"/>
  </r>
  <r>
    <x v="0"/>
    <x v="0"/>
    <x v="4"/>
    <s v="Dobry Sklep Rowerowy"/>
    <x v="1"/>
    <x v="4"/>
    <s v="Long-Sleeve Logo Jersey"/>
    <x v="4"/>
    <d v="2008-06-19T00:00:00"/>
    <x v="1"/>
    <x v="0"/>
    <n v="49.99"/>
    <n v="28.840399999999999"/>
    <n v="2"/>
    <n v="57.680799999999998"/>
  </r>
  <r>
    <x v="0"/>
    <x v="0"/>
    <x v="4"/>
    <s v="Dobry Sklep Rowerowy"/>
    <x v="0"/>
    <x v="3"/>
    <s v="Szosa-650"/>
    <x v="3"/>
    <d v="2008-06-27T00:00:00"/>
    <x v="1"/>
    <x v="0"/>
    <n v="782.99"/>
    <n v="419.45890000000003"/>
    <n v="3"/>
    <n v="1258.3767"/>
  </r>
  <r>
    <x v="0"/>
    <x v="0"/>
    <x v="4"/>
    <s v="Dobry Sklep Rowerowy"/>
    <x v="3"/>
    <x v="7"/>
    <s v="Sport-100"/>
    <x v="3"/>
    <d v="2008-06-26T00:00:00"/>
    <x v="1"/>
    <x v="0"/>
    <n v="34.99"/>
    <n v="20.186499999999999"/>
    <n v="1"/>
    <n v="20.186499999999999"/>
  </r>
  <r>
    <x v="0"/>
    <x v="0"/>
    <x v="2"/>
    <s v="Niesamowite rowery — sprzedaż detaliczna"/>
    <x v="0"/>
    <x v="3"/>
    <s v="Szosa-650"/>
    <x v="3"/>
    <d v="2008-06-19T00:00:00"/>
    <x v="1"/>
    <x v="0"/>
    <n v="782.99"/>
    <n v="419.45890000000003"/>
    <n v="5"/>
    <n v="2097.2945"/>
  </r>
  <r>
    <x v="0"/>
    <x v="0"/>
    <x v="2"/>
    <s v="Niesamowite rowery — sprzedaż detaliczna"/>
    <x v="0"/>
    <x v="3"/>
    <s v="Szosa-650"/>
    <x v="3"/>
    <d v="2008-06-23T00:00:00"/>
    <x v="1"/>
    <x v="0"/>
    <n v="782.99"/>
    <n v="419.45890000000003"/>
    <n v="1"/>
    <n v="419.45890000000003"/>
  </r>
  <r>
    <x v="0"/>
    <x v="0"/>
    <x v="2"/>
    <s v="Niesamowite rowery — sprzedaż detaliczna"/>
    <x v="0"/>
    <x v="3"/>
    <s v="Szosa-450"/>
    <x v="3"/>
    <d v="2008-06-02T00:00:00"/>
    <x v="1"/>
    <x v="0"/>
    <n v="1457.99"/>
    <n v="874.79399999999998"/>
    <n v="3"/>
    <n v="2624.3820000000001"/>
  </r>
  <r>
    <x v="0"/>
    <x v="0"/>
    <x v="2"/>
    <s v="Niesamowite rowery — sprzedaż detaliczna"/>
    <x v="0"/>
    <x v="3"/>
    <s v="Szosa-450"/>
    <x v="3"/>
    <d v="2008-06-21T00:00:00"/>
    <x v="1"/>
    <x v="0"/>
    <n v="1457.99"/>
    <n v="874.79399999999998"/>
    <n v="4"/>
    <n v="3499.1759999999999"/>
  </r>
  <r>
    <x v="0"/>
    <x v="0"/>
    <x v="2"/>
    <s v="Niesamowite rowery — sprzedaż detaliczna"/>
    <x v="0"/>
    <x v="3"/>
    <s v="Szosa-650"/>
    <x v="1"/>
    <d v="2008-06-27T00:00:00"/>
    <x v="1"/>
    <x v="0"/>
    <n v="782.99"/>
    <n v="419.45890000000003"/>
    <n v="3"/>
    <n v="1258.3767"/>
  </r>
  <r>
    <x v="0"/>
    <x v="0"/>
    <x v="2"/>
    <s v="Niesamowite rowery — sprzedaż detaliczna"/>
    <x v="0"/>
    <x v="3"/>
    <s v="Szosa-650"/>
    <x v="1"/>
    <d v="2008-06-01T00:00:00"/>
    <x v="1"/>
    <x v="0"/>
    <n v="782.99"/>
    <n v="419.45890000000003"/>
    <n v="5"/>
    <n v="2097.2945"/>
  </r>
  <r>
    <x v="0"/>
    <x v="0"/>
    <x v="2"/>
    <s v="Niesamowite rowery — sprzedaż detaliczna"/>
    <x v="0"/>
    <x v="3"/>
    <s v="Szosa-650"/>
    <x v="3"/>
    <d v="2008-06-01T00:00:00"/>
    <x v="1"/>
    <x v="0"/>
    <n v="782.99"/>
    <n v="419.45890000000003"/>
    <n v="3"/>
    <n v="1258.3767"/>
  </r>
  <r>
    <x v="0"/>
    <x v="0"/>
    <x v="2"/>
    <s v="Niesamowite rowery — sprzedaż detaliczna"/>
    <x v="0"/>
    <x v="3"/>
    <s v="Szosa-650"/>
    <x v="3"/>
    <d v="2008-06-13T00:00:00"/>
    <x v="1"/>
    <x v="0"/>
    <n v="782.99"/>
    <n v="419.45890000000003"/>
    <n v="1"/>
    <n v="419.45890000000003"/>
  </r>
  <r>
    <x v="0"/>
    <x v="0"/>
    <x v="4"/>
    <s v="Wyjątkowe rowery"/>
    <x v="0"/>
    <x v="0"/>
    <s v="Górski-100"/>
    <x v="1"/>
    <d v="2008-06-11T00:00:00"/>
    <x v="1"/>
    <x v="0"/>
    <n v="3374.99"/>
    <n v="843.74749999999995"/>
    <n v="2"/>
    <n v="1687.4949999999999"/>
  </r>
  <r>
    <x v="0"/>
    <x v="0"/>
    <x v="4"/>
    <s v="Wyjątkowe rowery"/>
    <x v="0"/>
    <x v="0"/>
    <s v="Górski-100"/>
    <x v="0"/>
    <d v="2008-06-14T00:00:00"/>
    <x v="1"/>
    <x v="0"/>
    <n v="3399.99"/>
    <n v="849.99749999999995"/>
    <n v="1"/>
    <n v="849.99749999999995"/>
  </r>
  <r>
    <x v="0"/>
    <x v="0"/>
    <x v="4"/>
    <s v="Wyjątkowe rowery"/>
    <x v="0"/>
    <x v="0"/>
    <s v="Górski-100"/>
    <x v="1"/>
    <d v="2008-06-22T00:00:00"/>
    <x v="1"/>
    <x v="0"/>
    <n v="3374.99"/>
    <n v="843.74749999999995"/>
    <n v="3"/>
    <n v="2531.2424999999998"/>
  </r>
  <r>
    <x v="0"/>
    <x v="0"/>
    <x v="4"/>
    <s v="Wyjątkowe rowery"/>
    <x v="1"/>
    <x v="5"/>
    <s v="nakładka na rower"/>
    <x v="4"/>
    <d v="2008-06-12T00:00:00"/>
    <x v="1"/>
    <x v="0"/>
    <n v="8.99"/>
    <n v="5.1864999999999997"/>
    <n v="1"/>
    <n v="5.1864999999999997"/>
  </r>
  <r>
    <x v="0"/>
    <x v="0"/>
    <x v="4"/>
    <s v="Wyjątkowe rowery"/>
    <x v="0"/>
    <x v="0"/>
    <s v="Górski-100"/>
    <x v="1"/>
    <d v="2008-06-26T00:00:00"/>
    <x v="1"/>
    <x v="0"/>
    <n v="3374.99"/>
    <n v="843.74749999999995"/>
    <n v="1"/>
    <n v="843.74749999999995"/>
  </r>
  <r>
    <x v="0"/>
    <x v="0"/>
    <x v="4"/>
    <s v="Wyjątkowe rowery"/>
    <x v="1"/>
    <x v="1"/>
    <s v="Mountain Bike Socks"/>
    <x v="2"/>
    <d v="2008-06-06T00:00:00"/>
    <x v="1"/>
    <x v="0"/>
    <n v="9.5"/>
    <n v="5.7"/>
    <n v="3"/>
    <n v="17.100000000000001"/>
  </r>
  <r>
    <x v="0"/>
    <x v="0"/>
    <x v="4"/>
    <s v="Wyjątkowe rowery"/>
    <x v="1"/>
    <x v="4"/>
    <s v="Long-Sleeve Logo Jersey"/>
    <x v="4"/>
    <d v="2008-06-20T00:00:00"/>
    <x v="1"/>
    <x v="0"/>
    <n v="49.99"/>
    <n v="28.840399999999999"/>
    <n v="1"/>
    <n v="28.840399999999999"/>
  </r>
  <r>
    <x v="0"/>
    <x v="1"/>
    <x v="1"/>
    <s v="Obniżamy ceny — dyskont rowerowy"/>
    <x v="2"/>
    <x v="6"/>
    <s v="LL rama rowerowa"/>
    <x v="3"/>
    <d v="2008-06-14T00:00:00"/>
    <x v="1"/>
    <x v="0"/>
    <n v="337.22"/>
    <n v="183.93819999999999"/>
    <n v="1"/>
    <n v="183.93819999999999"/>
  </r>
  <r>
    <x v="0"/>
    <x v="1"/>
    <x v="1"/>
    <s v="Obniżamy ceny — dyskont rowerowy"/>
    <x v="1"/>
    <x v="4"/>
    <s v="Long-Sleeve Logo Jersey"/>
    <x v="4"/>
    <d v="2008-06-02T00:00:00"/>
    <x v="1"/>
    <x v="0"/>
    <n v="49.99"/>
    <n v="28.840399999999999"/>
    <n v="4"/>
    <n v="115.3616"/>
  </r>
  <r>
    <x v="0"/>
    <x v="1"/>
    <x v="1"/>
    <s v="Obniżamy ceny — dyskont rowerowy"/>
    <x v="2"/>
    <x v="6"/>
    <s v="LL rama rowerowa"/>
    <x v="3"/>
    <d v="2008-06-10T00:00:00"/>
    <x v="1"/>
    <x v="0"/>
    <n v="337.22"/>
    <n v="183.93819999999999"/>
    <n v="1"/>
    <n v="183.93819999999999"/>
  </r>
  <r>
    <x v="0"/>
    <x v="1"/>
    <x v="1"/>
    <s v="Obniżamy ceny — dyskont rowerowy"/>
    <x v="1"/>
    <x v="5"/>
    <s v="nakładka na rower"/>
    <x v="4"/>
    <d v="2008-06-06T00:00:00"/>
    <x v="1"/>
    <x v="0"/>
    <n v="8.99"/>
    <n v="5.1864999999999997"/>
    <n v="2"/>
    <n v="10.372999999999999"/>
  </r>
  <r>
    <x v="0"/>
    <x v="1"/>
    <x v="1"/>
    <s v="Obniżamy ceny — dyskont rowerowy"/>
    <x v="1"/>
    <x v="4"/>
    <s v="Long-Sleeve Logo Jersey"/>
    <x v="4"/>
    <d v="2008-06-02T00:00:00"/>
    <x v="1"/>
    <x v="0"/>
    <n v="49.99"/>
    <n v="28.840399999999999"/>
    <n v="3"/>
    <n v="86.521199999999993"/>
  </r>
  <r>
    <x v="0"/>
    <x v="1"/>
    <x v="1"/>
    <s v="Obniżamy ceny — dyskont rowerowy"/>
    <x v="0"/>
    <x v="3"/>
    <s v="Szosa-450"/>
    <x v="3"/>
    <d v="2008-06-29T00:00:00"/>
    <x v="1"/>
    <x v="0"/>
    <n v="1457.99"/>
    <n v="874.79399999999998"/>
    <n v="6"/>
    <n v="5248.7640000000001"/>
  </r>
  <r>
    <x v="0"/>
    <x v="1"/>
    <x v="1"/>
    <s v="Obniżamy ceny — dyskont rowerowy"/>
    <x v="0"/>
    <x v="3"/>
    <s v="Szosa-650"/>
    <x v="3"/>
    <d v="2008-06-25T00:00:00"/>
    <x v="1"/>
    <x v="0"/>
    <n v="782.99"/>
    <n v="419.45890000000003"/>
    <n v="4"/>
    <n v="1677.8356000000001"/>
  </r>
  <r>
    <x v="0"/>
    <x v="1"/>
    <x v="1"/>
    <s v="Obniżamy ceny — dyskont rowerowy"/>
    <x v="3"/>
    <x v="7"/>
    <s v="Sport-100"/>
    <x v="5"/>
    <d v="2008-06-27T00:00:00"/>
    <x v="1"/>
    <x v="0"/>
    <n v="34.99"/>
    <n v="20.186499999999999"/>
    <n v="7"/>
    <n v="141.30549999999999"/>
  </r>
  <r>
    <x v="0"/>
    <x v="1"/>
    <x v="1"/>
    <s v="Obniżamy ceny — dyskont rowerowy"/>
    <x v="0"/>
    <x v="3"/>
    <s v="Szosa-650"/>
    <x v="3"/>
    <d v="2008-06-04T00:00:00"/>
    <x v="1"/>
    <x v="0"/>
    <n v="782.99"/>
    <n v="419.45890000000003"/>
    <n v="2"/>
    <n v="838.91780000000006"/>
  </r>
  <r>
    <x v="0"/>
    <x v="1"/>
    <x v="1"/>
    <s v="Obniżamy ceny — dyskont rowerowy"/>
    <x v="3"/>
    <x v="7"/>
    <s v="Sport-100"/>
    <x v="1"/>
    <d v="2008-06-14T00:00:00"/>
    <x v="1"/>
    <x v="0"/>
    <n v="34.99"/>
    <n v="20.186499999999999"/>
    <n v="3"/>
    <n v="60.5595"/>
  </r>
  <r>
    <x v="0"/>
    <x v="1"/>
    <x v="1"/>
    <s v="Obniżamy ceny — dyskont rowerowy"/>
    <x v="0"/>
    <x v="3"/>
    <s v="Szosa-150"/>
    <x v="3"/>
    <d v="2008-06-01T00:00:00"/>
    <x v="1"/>
    <x v="0"/>
    <n v="3578.27"/>
    <n v="2146.962"/>
    <n v="1"/>
    <n v="2146.962"/>
  </r>
  <r>
    <x v="0"/>
    <x v="1"/>
    <x v="1"/>
    <s v="Obniżamy ceny — dyskont rowerowy"/>
    <x v="2"/>
    <x v="6"/>
    <s v="ML rama rowerowa"/>
    <x v="3"/>
    <d v="2008-06-27T00:00:00"/>
    <x v="1"/>
    <x v="0"/>
    <n v="594.83000000000004"/>
    <n v="356.89800000000002"/>
    <n v="1"/>
    <n v="356.89800000000002"/>
  </r>
  <r>
    <x v="0"/>
    <x v="1"/>
    <x v="1"/>
    <s v="Obniżamy ceny — dyskont rowerowy"/>
    <x v="0"/>
    <x v="3"/>
    <s v="Szosa-650"/>
    <x v="3"/>
    <d v="2008-06-27T00:00:00"/>
    <x v="1"/>
    <x v="0"/>
    <n v="782.99"/>
    <n v="419.45890000000003"/>
    <n v="2"/>
    <n v="838.91780000000006"/>
  </r>
  <r>
    <x v="0"/>
    <x v="1"/>
    <x v="1"/>
    <s v="Obniżamy ceny — dyskont rowerowy"/>
    <x v="2"/>
    <x v="6"/>
    <s v="LL rama rowerowa"/>
    <x v="1"/>
    <d v="2008-06-06T00:00:00"/>
    <x v="1"/>
    <x v="0"/>
    <n v="337.22"/>
    <n v="178.58080000000001"/>
    <n v="2"/>
    <n v="357.16160000000002"/>
  </r>
  <r>
    <x v="0"/>
    <x v="1"/>
    <x v="1"/>
    <s v="Obniżamy ceny — dyskont rowerowy"/>
    <x v="0"/>
    <x v="3"/>
    <s v="Szosa-150"/>
    <x v="3"/>
    <d v="2008-06-01T00:00:00"/>
    <x v="1"/>
    <x v="0"/>
    <n v="3578.27"/>
    <n v="2146.962"/>
    <n v="2"/>
    <n v="4293.924"/>
  </r>
  <r>
    <x v="0"/>
    <x v="1"/>
    <x v="1"/>
    <s v="Obniżamy ceny — dyskont rowerowy"/>
    <x v="0"/>
    <x v="3"/>
    <s v="Szosa-650"/>
    <x v="1"/>
    <d v="2008-06-04T00:00:00"/>
    <x v="1"/>
    <x v="0"/>
    <n v="782.99"/>
    <n v="419.45890000000003"/>
    <n v="2"/>
    <n v="838.91780000000006"/>
  </r>
  <r>
    <x v="0"/>
    <x v="1"/>
    <x v="1"/>
    <s v="Obniżamy ceny — dyskont rowerowy"/>
    <x v="2"/>
    <x v="6"/>
    <s v="LL rama rowerowa"/>
    <x v="1"/>
    <d v="2008-06-30T00:00:00"/>
    <x v="1"/>
    <x v="0"/>
    <n v="337.22"/>
    <n v="178.58080000000001"/>
    <n v="1"/>
    <n v="178.58080000000001"/>
  </r>
  <r>
    <x v="0"/>
    <x v="1"/>
    <x v="1"/>
    <s v="Obniżamy ceny — dyskont rowerowy"/>
    <x v="2"/>
    <x v="6"/>
    <s v="ML rama rowerowa"/>
    <x v="3"/>
    <d v="2008-06-18T00:00:00"/>
    <x v="1"/>
    <x v="0"/>
    <n v="594.83000000000004"/>
    <n v="356.89800000000002"/>
    <n v="3"/>
    <n v="1070.694"/>
  </r>
  <r>
    <x v="0"/>
    <x v="1"/>
    <x v="1"/>
    <s v="Obniżamy ceny — dyskont rowerowy"/>
    <x v="1"/>
    <x v="4"/>
    <s v="Long-Sleeve Logo Jersey"/>
    <x v="4"/>
    <d v="2008-06-05T00:00:00"/>
    <x v="1"/>
    <x v="0"/>
    <n v="49.99"/>
    <n v="28.840399999999999"/>
    <n v="6"/>
    <n v="173.04239999999999"/>
  </r>
  <r>
    <x v="0"/>
    <x v="0"/>
    <x v="3"/>
    <s v="Zabawki wyścigowe"/>
    <x v="2"/>
    <x v="6"/>
    <s v="LL rama rowerowa"/>
    <x v="1"/>
    <d v="2008-06-03T00:00:00"/>
    <x v="1"/>
    <x v="0"/>
    <n v="337.22"/>
    <n v="178.58080000000001"/>
    <n v="2"/>
    <n v="357.16160000000002"/>
  </r>
  <r>
    <x v="0"/>
    <x v="0"/>
    <x v="3"/>
    <s v="Zabawki wyścigowe"/>
    <x v="0"/>
    <x v="3"/>
    <s v="Szosa-650"/>
    <x v="1"/>
    <d v="2008-06-07T00:00:00"/>
    <x v="1"/>
    <x v="0"/>
    <n v="782.99"/>
    <n v="419.45890000000003"/>
    <n v="1"/>
    <n v="419.45890000000003"/>
  </r>
  <r>
    <x v="0"/>
    <x v="0"/>
    <x v="3"/>
    <s v="Zabawki wyścigowe"/>
    <x v="2"/>
    <x v="6"/>
    <s v="LL rama rowerowa"/>
    <x v="3"/>
    <d v="2008-06-20T00:00:00"/>
    <x v="1"/>
    <x v="0"/>
    <n v="337.22"/>
    <n v="183.93819999999999"/>
    <n v="1"/>
    <n v="183.93819999999999"/>
  </r>
  <r>
    <x v="0"/>
    <x v="0"/>
    <x v="3"/>
    <s v="Zabawki wyścigowe"/>
    <x v="2"/>
    <x v="6"/>
    <s v="LL rama rowerowa"/>
    <x v="3"/>
    <d v="2008-06-26T00:00:00"/>
    <x v="1"/>
    <x v="0"/>
    <n v="337.22"/>
    <n v="183.93819999999999"/>
    <n v="1"/>
    <n v="183.93819999999999"/>
  </r>
  <r>
    <x v="0"/>
    <x v="1"/>
    <x v="1"/>
    <s v="Szybka dostawa"/>
    <x v="0"/>
    <x v="0"/>
    <s v="Górski-100"/>
    <x v="1"/>
    <d v="2008-06-06T00:00:00"/>
    <x v="1"/>
    <x v="0"/>
    <n v="3374.99"/>
    <n v="843.74749999999995"/>
    <n v="3"/>
    <n v="2531.2424999999998"/>
  </r>
  <r>
    <x v="0"/>
    <x v="1"/>
    <x v="1"/>
    <s v="Szybka dostawa"/>
    <x v="0"/>
    <x v="0"/>
    <s v="Górski-100"/>
    <x v="0"/>
    <d v="2008-06-29T00:00:00"/>
    <x v="1"/>
    <x v="0"/>
    <n v="3399.99"/>
    <n v="849.99749999999995"/>
    <n v="1"/>
    <n v="849.99749999999995"/>
  </r>
  <r>
    <x v="0"/>
    <x v="1"/>
    <x v="1"/>
    <s v="Szybka dostawa"/>
    <x v="0"/>
    <x v="0"/>
    <s v="Górski-100"/>
    <x v="1"/>
    <d v="2008-06-12T00:00:00"/>
    <x v="1"/>
    <x v="0"/>
    <n v="3374.99"/>
    <n v="843.74749999999995"/>
    <n v="2"/>
    <n v="1687.4949999999999"/>
  </r>
  <r>
    <x v="0"/>
    <x v="1"/>
    <x v="1"/>
    <s v="Szybka dostawa"/>
    <x v="0"/>
    <x v="0"/>
    <s v="Górski-100"/>
    <x v="0"/>
    <d v="2008-06-20T00:00:00"/>
    <x v="1"/>
    <x v="0"/>
    <n v="3399.99"/>
    <n v="849.99749999999995"/>
    <n v="1"/>
    <n v="849.99749999999995"/>
  </r>
  <r>
    <x v="0"/>
    <x v="0"/>
    <x v="0"/>
    <s v="Miejskie Przedsiębiorstwo Sprzedaży i Wynajmu"/>
    <x v="0"/>
    <x v="3"/>
    <s v="Szosa-650"/>
    <x v="3"/>
    <d v="2008-06-16T00:00:00"/>
    <x v="1"/>
    <x v="0"/>
    <n v="782.99"/>
    <n v="419.45890000000003"/>
    <n v="1"/>
    <n v="419.45890000000003"/>
  </r>
  <r>
    <x v="0"/>
    <x v="0"/>
    <x v="0"/>
    <s v="Miejskie Przedsiębiorstwo Sprzedaży i Wynajmu"/>
    <x v="2"/>
    <x v="6"/>
    <s v="ML rama rowerowa"/>
    <x v="3"/>
    <d v="2008-06-28T00:00:00"/>
    <x v="1"/>
    <x v="0"/>
    <n v="594.83000000000004"/>
    <n v="356.89800000000002"/>
    <n v="1"/>
    <n v="356.89800000000002"/>
  </r>
  <r>
    <x v="0"/>
    <x v="0"/>
    <x v="0"/>
    <s v="Rowery i Skutery"/>
    <x v="0"/>
    <x v="3"/>
    <s v="Szosa-650"/>
    <x v="3"/>
    <d v="2008-06-15T00:00:00"/>
    <x v="1"/>
    <x v="0"/>
    <n v="782.99"/>
    <n v="419.45890000000003"/>
    <n v="3"/>
    <n v="1258.3767"/>
  </r>
  <r>
    <x v="0"/>
    <x v="0"/>
    <x v="0"/>
    <s v="Rowery i Skutery"/>
    <x v="0"/>
    <x v="3"/>
    <s v="Szosa-650"/>
    <x v="1"/>
    <d v="2008-06-28T00:00:00"/>
    <x v="1"/>
    <x v="0"/>
    <n v="782.99"/>
    <n v="419.45890000000003"/>
    <n v="3"/>
    <n v="1258.3767"/>
  </r>
  <r>
    <x v="0"/>
    <x v="0"/>
    <x v="0"/>
    <s v="Rowery i Skutery"/>
    <x v="0"/>
    <x v="3"/>
    <s v="Szosa-450"/>
    <x v="3"/>
    <d v="2008-06-12T00:00:00"/>
    <x v="1"/>
    <x v="0"/>
    <n v="1457.99"/>
    <n v="874.79399999999998"/>
    <n v="2"/>
    <n v="1749.588"/>
  </r>
  <r>
    <x v="0"/>
    <x v="0"/>
    <x v="0"/>
    <s v="Rowery i Skutery"/>
    <x v="1"/>
    <x v="5"/>
    <s v="nakładka na rower"/>
    <x v="4"/>
    <d v="2008-06-01T00:00:00"/>
    <x v="1"/>
    <x v="0"/>
    <n v="8.99"/>
    <n v="5.1864999999999997"/>
    <n v="1"/>
    <n v="5.1864999999999997"/>
  </r>
  <r>
    <x v="0"/>
    <x v="0"/>
    <x v="0"/>
    <s v="Rowery i Skutery"/>
    <x v="0"/>
    <x v="3"/>
    <s v="Szosa-650"/>
    <x v="3"/>
    <d v="2008-06-24T00:00:00"/>
    <x v="1"/>
    <x v="0"/>
    <n v="782.99"/>
    <n v="419.45890000000003"/>
    <n v="3"/>
    <n v="1258.3767"/>
  </r>
  <r>
    <x v="0"/>
    <x v="0"/>
    <x v="2"/>
    <s v="Lepsze części — sklep rowerowy"/>
    <x v="2"/>
    <x v="2"/>
    <s v="HL rama górski"/>
    <x v="1"/>
    <d v="2008-06-14T00:00:00"/>
    <x v="1"/>
    <x v="0"/>
    <n v="1349.6"/>
    <n v="714.70429999999999"/>
    <n v="2"/>
    <n v="1429.4086"/>
  </r>
  <r>
    <x v="0"/>
    <x v="0"/>
    <x v="3"/>
    <s v="Uszczelniacze PL"/>
    <x v="2"/>
    <x v="6"/>
    <s v="LL rama rowerowa"/>
    <x v="1"/>
    <d v="2008-06-26T00:00:00"/>
    <x v="1"/>
    <x v="0"/>
    <n v="337.22"/>
    <n v="178.58080000000001"/>
    <n v="3"/>
    <n v="535.74240000000009"/>
  </r>
  <r>
    <x v="0"/>
    <x v="0"/>
    <x v="3"/>
    <s v="Uszczelniacze PL"/>
    <x v="0"/>
    <x v="3"/>
    <s v="Szosa-650"/>
    <x v="3"/>
    <d v="2008-06-18T00:00:00"/>
    <x v="1"/>
    <x v="0"/>
    <n v="782.99"/>
    <n v="419.45890000000003"/>
    <n v="1"/>
    <n v="419.45890000000003"/>
  </r>
  <r>
    <x v="0"/>
    <x v="1"/>
    <x v="1"/>
    <s v="Przetwarzanie tworzyw sztucznych"/>
    <x v="2"/>
    <x v="2"/>
    <s v="HL rama górski"/>
    <x v="0"/>
    <d v="2008-06-20T00:00:00"/>
    <x v="1"/>
    <x v="0"/>
    <n v="1364.5"/>
    <n v="722.59490000000005"/>
    <n v="1"/>
    <n v="722.59490000000005"/>
  </r>
  <r>
    <x v="0"/>
    <x v="0"/>
    <x v="3"/>
    <s v="Górskie zabawki"/>
    <x v="2"/>
    <x v="6"/>
    <s v="ML rama rowerowa"/>
    <x v="3"/>
    <d v="2008-06-21T00:00:00"/>
    <x v="1"/>
    <x v="0"/>
    <n v="594.83000000000004"/>
    <n v="356.89800000000002"/>
    <n v="1"/>
    <n v="356.89800000000002"/>
  </r>
  <r>
    <x v="0"/>
    <x v="0"/>
    <x v="0"/>
    <s v="Global Plaza"/>
    <x v="0"/>
    <x v="0"/>
    <s v="Górski-100"/>
    <x v="0"/>
    <d v="2008-06-18T00:00:00"/>
    <x v="1"/>
    <x v="0"/>
    <n v="3399.99"/>
    <n v="849.99749999999995"/>
    <n v="4"/>
    <n v="3399.99"/>
  </r>
  <r>
    <x v="0"/>
    <x v="0"/>
    <x v="0"/>
    <s v="Global Plaza"/>
    <x v="0"/>
    <x v="0"/>
    <s v="Górski-100"/>
    <x v="1"/>
    <d v="2008-06-25T00:00:00"/>
    <x v="1"/>
    <x v="0"/>
    <n v="3374.99"/>
    <n v="843.74749999999995"/>
    <n v="4"/>
    <n v="3374.99"/>
  </r>
  <r>
    <x v="0"/>
    <x v="0"/>
    <x v="0"/>
    <s v="Global Plaza"/>
    <x v="0"/>
    <x v="0"/>
    <s v="Górski-100"/>
    <x v="1"/>
    <d v="2008-06-06T00:00:00"/>
    <x v="1"/>
    <x v="0"/>
    <n v="3374.99"/>
    <n v="843.74749999999995"/>
    <n v="2"/>
    <n v="1687.4949999999999"/>
  </r>
  <r>
    <x v="0"/>
    <x v="0"/>
    <x v="0"/>
    <s v="Global Plaza"/>
    <x v="2"/>
    <x v="2"/>
    <s v="HL rama górski"/>
    <x v="1"/>
    <d v="2008-06-15T00:00:00"/>
    <x v="1"/>
    <x v="0"/>
    <n v="1349.6"/>
    <n v="714.70429999999999"/>
    <n v="1"/>
    <n v="714.70429999999999"/>
  </r>
  <r>
    <x v="0"/>
    <x v="0"/>
    <x v="0"/>
    <s v="Global Plaza"/>
    <x v="2"/>
    <x v="2"/>
    <s v="HL rama górski"/>
    <x v="0"/>
    <d v="2008-06-26T00:00:00"/>
    <x v="1"/>
    <x v="0"/>
    <n v="1364.5"/>
    <n v="722.59490000000005"/>
    <n v="5"/>
    <n v="3612.9745000000003"/>
  </r>
  <r>
    <x v="0"/>
    <x v="0"/>
    <x v="0"/>
    <s v="Global Plaza"/>
    <x v="2"/>
    <x v="2"/>
    <s v="HL rama górski"/>
    <x v="0"/>
    <d v="2008-06-25T00:00:00"/>
    <x v="1"/>
    <x v="0"/>
    <n v="1364.5"/>
    <n v="818.7"/>
    <n v="2"/>
    <n v="1637.4"/>
  </r>
  <r>
    <x v="0"/>
    <x v="0"/>
    <x v="0"/>
    <s v="Global Plaza"/>
    <x v="1"/>
    <x v="1"/>
    <s v="Mountain Bike Socks"/>
    <x v="2"/>
    <d v="2008-06-01T00:00:00"/>
    <x v="1"/>
    <x v="0"/>
    <n v="9.5"/>
    <n v="4.75"/>
    <n v="32"/>
    <n v="152"/>
  </r>
  <r>
    <x v="0"/>
    <x v="0"/>
    <x v="0"/>
    <s v="Global Plaza"/>
    <x v="0"/>
    <x v="0"/>
    <s v="Górski-100"/>
    <x v="0"/>
    <d v="2008-06-17T00:00:00"/>
    <x v="1"/>
    <x v="0"/>
    <n v="3399.99"/>
    <n v="849.99749999999995"/>
    <n v="2"/>
    <n v="1699.9949999999999"/>
  </r>
  <r>
    <x v="0"/>
    <x v="0"/>
    <x v="0"/>
    <s v="Global Plaza"/>
    <x v="0"/>
    <x v="0"/>
    <s v="Górski-100"/>
    <x v="0"/>
    <d v="2008-06-08T00:00:00"/>
    <x v="1"/>
    <x v="0"/>
    <n v="3399.99"/>
    <n v="849.99749999999995"/>
    <n v="3"/>
    <n v="2549.9924999999998"/>
  </r>
  <r>
    <x v="0"/>
    <x v="0"/>
    <x v="0"/>
    <s v="Global Plaza"/>
    <x v="0"/>
    <x v="0"/>
    <s v="Górski-100"/>
    <x v="0"/>
    <d v="2008-06-21T00:00:00"/>
    <x v="1"/>
    <x v="0"/>
    <n v="3399.99"/>
    <n v="849.99749999999995"/>
    <n v="4"/>
    <n v="3399.99"/>
  </r>
  <r>
    <x v="0"/>
    <x v="0"/>
    <x v="0"/>
    <s v="Global Plaza"/>
    <x v="0"/>
    <x v="0"/>
    <s v="Górski-100"/>
    <x v="1"/>
    <d v="2008-06-16T00:00:00"/>
    <x v="1"/>
    <x v="0"/>
    <n v="3374.99"/>
    <n v="843.74749999999995"/>
    <n v="2"/>
    <n v="1687.4949999999999"/>
  </r>
  <r>
    <x v="0"/>
    <x v="0"/>
    <x v="0"/>
    <s v="Odzież dla rowerzystów"/>
    <x v="2"/>
    <x v="6"/>
    <s v="LL rama rowerowa"/>
    <x v="3"/>
    <d v="2008-06-11T00:00:00"/>
    <x v="1"/>
    <x v="0"/>
    <n v="337.22"/>
    <n v="183.93819999999999"/>
    <n v="3"/>
    <n v="551.81459999999993"/>
  </r>
  <r>
    <x v="0"/>
    <x v="0"/>
    <x v="0"/>
    <s v="Odzież dla rowerzystów"/>
    <x v="2"/>
    <x v="6"/>
    <s v="ML rama rowerowa"/>
    <x v="3"/>
    <d v="2008-06-20T00:00:00"/>
    <x v="1"/>
    <x v="0"/>
    <n v="594.83000000000004"/>
    <n v="356.89800000000002"/>
    <n v="1"/>
    <n v="356.89800000000002"/>
  </r>
  <r>
    <x v="0"/>
    <x v="0"/>
    <x v="0"/>
    <s v="Odzież dla rowerzystów"/>
    <x v="2"/>
    <x v="6"/>
    <s v="LL rama rowerowa"/>
    <x v="3"/>
    <d v="2008-06-16T00:00:00"/>
    <x v="1"/>
    <x v="0"/>
    <n v="337.22"/>
    <n v="183.93819999999999"/>
    <n v="4"/>
    <n v="735.75279999999998"/>
  </r>
  <r>
    <x v="0"/>
    <x v="0"/>
    <x v="0"/>
    <s v="Odzież dla rowerzystów"/>
    <x v="0"/>
    <x v="3"/>
    <s v="Szosa-450"/>
    <x v="3"/>
    <d v="2008-06-19T00:00:00"/>
    <x v="1"/>
    <x v="0"/>
    <n v="1457.99"/>
    <n v="845.63419999999996"/>
    <n v="12"/>
    <n v="10147.6104"/>
  </r>
  <r>
    <x v="0"/>
    <x v="0"/>
    <x v="0"/>
    <s v="Odzież dla rowerzystów"/>
    <x v="0"/>
    <x v="3"/>
    <s v="Szosa-150"/>
    <x v="3"/>
    <d v="2008-06-20T00:00:00"/>
    <x v="1"/>
    <x v="0"/>
    <n v="3578.27"/>
    <n v="2146.962"/>
    <n v="3"/>
    <n v="6440.8860000000004"/>
  </r>
  <r>
    <x v="0"/>
    <x v="0"/>
    <x v="0"/>
    <s v="Odzież dla rowerzystów"/>
    <x v="2"/>
    <x v="6"/>
    <s v="ML rama rowerowa"/>
    <x v="3"/>
    <d v="2008-06-21T00:00:00"/>
    <x v="1"/>
    <x v="0"/>
    <n v="594.83000000000004"/>
    <n v="356.89800000000002"/>
    <n v="2"/>
    <n v="713.79600000000005"/>
  </r>
  <r>
    <x v="0"/>
    <x v="0"/>
    <x v="0"/>
    <s v="Odzież dla rowerzystów"/>
    <x v="0"/>
    <x v="3"/>
    <s v="Szosa-650"/>
    <x v="1"/>
    <d v="2008-06-24T00:00:00"/>
    <x v="1"/>
    <x v="0"/>
    <n v="782.99"/>
    <n v="419.45890000000003"/>
    <n v="1"/>
    <n v="419.45890000000003"/>
  </r>
  <r>
    <x v="0"/>
    <x v="0"/>
    <x v="0"/>
    <s v="Odzież dla rowerzystów"/>
    <x v="0"/>
    <x v="3"/>
    <s v="Szosa-450"/>
    <x v="3"/>
    <d v="2008-06-17T00:00:00"/>
    <x v="1"/>
    <x v="0"/>
    <n v="1457.99"/>
    <n v="874.79399999999998"/>
    <n v="7"/>
    <n v="6123.558"/>
  </r>
  <r>
    <x v="0"/>
    <x v="0"/>
    <x v="0"/>
    <s v="Odzież dla rowerzystów"/>
    <x v="2"/>
    <x v="6"/>
    <s v="LL rama rowerowa"/>
    <x v="3"/>
    <d v="2008-06-06T00:00:00"/>
    <x v="1"/>
    <x v="0"/>
    <n v="337.22"/>
    <n v="183.93819999999999"/>
    <n v="2"/>
    <n v="367.87639999999999"/>
  </r>
  <r>
    <x v="0"/>
    <x v="0"/>
    <x v="0"/>
    <s v="Odzież dla rowerzystów"/>
    <x v="0"/>
    <x v="3"/>
    <s v="Szosa-650"/>
    <x v="3"/>
    <d v="2008-06-01T00:00:00"/>
    <x v="1"/>
    <x v="0"/>
    <n v="782.99"/>
    <n v="419.45890000000003"/>
    <n v="4"/>
    <n v="1677.8356000000001"/>
  </r>
  <r>
    <x v="0"/>
    <x v="0"/>
    <x v="0"/>
    <s v="Odzież dla rowerzystów"/>
    <x v="0"/>
    <x v="3"/>
    <s v="Szosa-150"/>
    <x v="3"/>
    <d v="2008-06-17T00:00:00"/>
    <x v="1"/>
    <x v="0"/>
    <n v="3578.27"/>
    <n v="2146.962"/>
    <n v="1"/>
    <n v="2146.962"/>
  </r>
  <r>
    <x v="0"/>
    <x v="0"/>
    <x v="0"/>
    <s v="Odzież dla rowerzystów"/>
    <x v="0"/>
    <x v="3"/>
    <s v="Szosa-650"/>
    <x v="3"/>
    <d v="2008-06-17T00:00:00"/>
    <x v="1"/>
    <x v="0"/>
    <n v="782.99"/>
    <n v="419.45890000000003"/>
    <n v="5"/>
    <n v="2097.2945"/>
  </r>
  <r>
    <x v="0"/>
    <x v="0"/>
    <x v="0"/>
    <s v="Odzież dla rowerzystów"/>
    <x v="0"/>
    <x v="3"/>
    <s v="Szosa-650"/>
    <x v="3"/>
    <d v="2008-06-29T00:00:00"/>
    <x v="1"/>
    <x v="0"/>
    <n v="782.99"/>
    <n v="419.45890000000003"/>
    <n v="1"/>
    <n v="419.45890000000003"/>
  </r>
  <r>
    <x v="0"/>
    <x v="0"/>
    <x v="0"/>
    <s v="Odzież dla rowerzystów"/>
    <x v="0"/>
    <x v="3"/>
    <s v="Szosa-650"/>
    <x v="1"/>
    <d v="2008-06-28T00:00:00"/>
    <x v="1"/>
    <x v="0"/>
    <n v="782.99"/>
    <n v="419.45890000000003"/>
    <n v="1"/>
    <n v="419.45890000000003"/>
  </r>
  <r>
    <x v="0"/>
    <x v="0"/>
    <x v="0"/>
    <s v="Odzież dla rowerzystów"/>
    <x v="2"/>
    <x v="6"/>
    <s v="LL rama rowerowa"/>
    <x v="1"/>
    <d v="2008-06-23T00:00:00"/>
    <x v="1"/>
    <x v="0"/>
    <n v="337.22"/>
    <n v="178.58080000000001"/>
    <n v="3"/>
    <n v="535.74240000000009"/>
  </r>
  <r>
    <x v="0"/>
    <x v="0"/>
    <x v="0"/>
    <s v="Odzież dla rowerzystów"/>
    <x v="2"/>
    <x v="6"/>
    <s v="LL rama rowerowa"/>
    <x v="3"/>
    <d v="2008-06-16T00:00:00"/>
    <x v="1"/>
    <x v="0"/>
    <n v="337.22"/>
    <n v="183.93819999999999"/>
    <n v="1"/>
    <n v="183.93819999999999"/>
  </r>
  <r>
    <x v="0"/>
    <x v="0"/>
    <x v="0"/>
    <s v="Odzież dla rowerzystów"/>
    <x v="2"/>
    <x v="6"/>
    <s v="LL rama rowerowa"/>
    <x v="1"/>
    <d v="2008-06-02T00:00:00"/>
    <x v="1"/>
    <x v="0"/>
    <n v="337.22"/>
    <n v="178.58080000000001"/>
    <n v="1"/>
    <n v="178.58080000000001"/>
  </r>
  <r>
    <x v="0"/>
    <x v="0"/>
    <x v="0"/>
    <s v="Mechanika rowerowa"/>
    <x v="0"/>
    <x v="0"/>
    <s v="Górski-100"/>
    <x v="1"/>
    <d v="2008-06-24T00:00:00"/>
    <x v="1"/>
    <x v="0"/>
    <n v="3374.99"/>
    <n v="843.74749999999995"/>
    <n v="4"/>
    <n v="3374.99"/>
  </r>
  <r>
    <x v="0"/>
    <x v="0"/>
    <x v="0"/>
    <s v="Mechanika rowerowa"/>
    <x v="0"/>
    <x v="0"/>
    <s v="Górski-100"/>
    <x v="1"/>
    <d v="2008-06-18T00:00:00"/>
    <x v="1"/>
    <x v="0"/>
    <n v="3374.99"/>
    <n v="843.74749999999995"/>
    <n v="1"/>
    <n v="843.74749999999995"/>
  </r>
  <r>
    <x v="0"/>
    <x v="0"/>
    <x v="0"/>
    <s v="Mechanika rowerowa"/>
    <x v="0"/>
    <x v="0"/>
    <s v="Górski-100"/>
    <x v="1"/>
    <d v="2008-06-08T00:00:00"/>
    <x v="1"/>
    <x v="0"/>
    <n v="3374.99"/>
    <n v="843.74749999999995"/>
    <n v="4"/>
    <n v="3374.99"/>
  </r>
  <r>
    <x v="0"/>
    <x v="0"/>
    <x v="0"/>
    <s v="Mechanika rowerowa"/>
    <x v="2"/>
    <x v="2"/>
    <s v="HL rama górski"/>
    <x v="0"/>
    <d v="2008-06-08T00:00:00"/>
    <x v="1"/>
    <x v="0"/>
    <n v="1364.5"/>
    <n v="722.59490000000005"/>
    <n v="3"/>
    <n v="2167.7847000000002"/>
  </r>
  <r>
    <x v="0"/>
    <x v="0"/>
    <x v="0"/>
    <s v="Mechanika rowerowa"/>
    <x v="2"/>
    <x v="2"/>
    <s v="HL rama górski"/>
    <x v="0"/>
    <d v="2008-06-22T00:00:00"/>
    <x v="1"/>
    <x v="0"/>
    <n v="1364.5"/>
    <n v="818.7"/>
    <n v="1"/>
    <n v="818.7"/>
  </r>
  <r>
    <x v="0"/>
    <x v="0"/>
    <x v="0"/>
    <s v="Mechanika rowerowa"/>
    <x v="1"/>
    <x v="4"/>
    <s v="Long-Sleeve Logo Jersey"/>
    <x v="4"/>
    <d v="2008-06-06T00:00:00"/>
    <x v="1"/>
    <x v="0"/>
    <n v="49.99"/>
    <n v="28.840399999999999"/>
    <n v="1"/>
    <n v="28.840399999999999"/>
  </r>
  <r>
    <x v="0"/>
    <x v="0"/>
    <x v="0"/>
    <s v="Mechanika rowerowa"/>
    <x v="0"/>
    <x v="0"/>
    <s v="Górski-100"/>
    <x v="0"/>
    <d v="2008-06-01T00:00:00"/>
    <x v="1"/>
    <x v="0"/>
    <n v="3399.99"/>
    <n v="849.99749999999995"/>
    <n v="2"/>
    <n v="1699.9949999999999"/>
  </r>
  <r>
    <x v="0"/>
    <x v="0"/>
    <x v="0"/>
    <s v="Mechanika rowerowa"/>
    <x v="1"/>
    <x v="1"/>
    <s v="Mountain Bike Socks"/>
    <x v="2"/>
    <d v="2008-06-12T00:00:00"/>
    <x v="1"/>
    <x v="0"/>
    <n v="9.5"/>
    <n v="5.7"/>
    <n v="6"/>
    <n v="34.200000000000003"/>
  </r>
  <r>
    <x v="0"/>
    <x v="0"/>
    <x v="4"/>
    <s v="Kolarze Sp. z o.o."/>
    <x v="0"/>
    <x v="3"/>
    <s v="Szosa-150"/>
    <x v="3"/>
    <d v="2008-06-04T00:00:00"/>
    <x v="1"/>
    <x v="0"/>
    <n v="3578.27"/>
    <n v="2146.962"/>
    <n v="4"/>
    <n v="8587.848"/>
  </r>
  <r>
    <x v="0"/>
    <x v="0"/>
    <x v="4"/>
    <s v="Kolarze Sp. z o.o."/>
    <x v="0"/>
    <x v="3"/>
    <s v="Szosa-150"/>
    <x v="3"/>
    <d v="2008-06-01T00:00:00"/>
    <x v="1"/>
    <x v="0"/>
    <n v="3578.27"/>
    <n v="2146.962"/>
    <n v="4"/>
    <n v="8587.848"/>
  </r>
  <r>
    <x v="0"/>
    <x v="0"/>
    <x v="4"/>
    <s v="Kolarze Sp. z o.o."/>
    <x v="0"/>
    <x v="3"/>
    <s v="Szosa-650"/>
    <x v="3"/>
    <d v="2008-06-09T00:00:00"/>
    <x v="1"/>
    <x v="0"/>
    <n v="782.99"/>
    <n v="419.45890000000003"/>
    <n v="1"/>
    <n v="419.45890000000003"/>
  </r>
  <r>
    <x v="0"/>
    <x v="0"/>
    <x v="4"/>
    <s v="Kolarze Sp. z o.o."/>
    <x v="2"/>
    <x v="6"/>
    <s v="LL rama rowerowa"/>
    <x v="3"/>
    <d v="2008-06-24T00:00:00"/>
    <x v="1"/>
    <x v="0"/>
    <n v="337.22"/>
    <n v="183.93819999999999"/>
    <n v="4"/>
    <n v="735.75279999999998"/>
  </r>
  <r>
    <x v="0"/>
    <x v="0"/>
    <x v="4"/>
    <s v="Kolarze Sp. z o.o."/>
    <x v="0"/>
    <x v="3"/>
    <s v="Szosa-150"/>
    <x v="3"/>
    <d v="2008-06-19T00:00:00"/>
    <x v="1"/>
    <x v="0"/>
    <n v="3578.27"/>
    <n v="2146.962"/>
    <n v="2"/>
    <n v="4293.924"/>
  </r>
  <r>
    <x v="0"/>
    <x v="0"/>
    <x v="4"/>
    <s v="Kolarze Sp. z o.o."/>
    <x v="0"/>
    <x v="3"/>
    <s v="Szosa-650"/>
    <x v="3"/>
    <d v="2008-06-19T00:00:00"/>
    <x v="1"/>
    <x v="0"/>
    <n v="782.99"/>
    <n v="419.45890000000003"/>
    <n v="2"/>
    <n v="838.91780000000006"/>
  </r>
  <r>
    <x v="0"/>
    <x v="0"/>
    <x v="4"/>
    <s v="Kolarze Sp. z o.o."/>
    <x v="3"/>
    <x v="7"/>
    <s v="Sport-100"/>
    <x v="1"/>
    <d v="2008-06-11T00:00:00"/>
    <x v="1"/>
    <x v="0"/>
    <n v="34.99"/>
    <n v="20.186499999999999"/>
    <n v="2"/>
    <n v="40.372999999999998"/>
  </r>
  <r>
    <x v="0"/>
    <x v="0"/>
    <x v="4"/>
    <s v="Kolarze Sp. z o.o."/>
    <x v="3"/>
    <x v="7"/>
    <s v="Sport-100"/>
    <x v="5"/>
    <d v="2008-06-05T00:00:00"/>
    <x v="1"/>
    <x v="0"/>
    <n v="34.99"/>
    <n v="20.186499999999999"/>
    <n v="3"/>
    <n v="60.5595"/>
  </r>
  <r>
    <x v="0"/>
    <x v="0"/>
    <x v="4"/>
    <s v="Kolarze Sp. z o.o."/>
    <x v="0"/>
    <x v="3"/>
    <s v="Szosa-150"/>
    <x v="3"/>
    <d v="2008-07-01T00:00:00"/>
    <x v="1"/>
    <x v="0"/>
    <n v="3578.27"/>
    <n v="2146.962"/>
    <n v="3"/>
    <n v="6440.8860000000004"/>
  </r>
  <r>
    <x v="0"/>
    <x v="0"/>
    <x v="4"/>
    <s v="Kolarze Sp. z o.o."/>
    <x v="2"/>
    <x v="6"/>
    <s v="LL rama rowerowa"/>
    <x v="1"/>
    <d v="2008-06-30T00:00:00"/>
    <x v="1"/>
    <x v="0"/>
    <n v="337.22"/>
    <n v="178.58080000000001"/>
    <n v="1"/>
    <n v="178.58080000000001"/>
  </r>
  <r>
    <x v="0"/>
    <x v="0"/>
    <x v="4"/>
    <s v="Kolarze Sp. z o.o."/>
    <x v="2"/>
    <x v="6"/>
    <s v="ML rama rowerowa"/>
    <x v="3"/>
    <d v="2008-06-21T00:00:00"/>
    <x v="1"/>
    <x v="0"/>
    <n v="594.83000000000004"/>
    <n v="356.89800000000002"/>
    <n v="3"/>
    <n v="1070.694"/>
  </r>
  <r>
    <x v="0"/>
    <x v="0"/>
    <x v="4"/>
    <s v="Kolarze Sp. z o.o."/>
    <x v="0"/>
    <x v="3"/>
    <s v="Szosa-450"/>
    <x v="3"/>
    <d v="2008-06-23T00:00:00"/>
    <x v="1"/>
    <x v="0"/>
    <n v="1457.99"/>
    <n v="874.79399999999998"/>
    <n v="1"/>
    <n v="874.79399999999998"/>
  </r>
  <r>
    <x v="0"/>
    <x v="0"/>
    <x v="4"/>
    <s v="Kolarze Sp. z o.o."/>
    <x v="2"/>
    <x v="6"/>
    <s v="LL rama rowerowa"/>
    <x v="3"/>
    <d v="2008-06-17T00:00:00"/>
    <x v="1"/>
    <x v="0"/>
    <n v="337.22"/>
    <n v="183.93819999999999"/>
    <n v="2"/>
    <n v="367.87639999999999"/>
  </r>
  <r>
    <x v="0"/>
    <x v="0"/>
    <x v="4"/>
    <s v="Kolarze Sp. z o.o."/>
    <x v="0"/>
    <x v="3"/>
    <s v="Szosa-650"/>
    <x v="3"/>
    <d v="2008-06-03T00:00:00"/>
    <x v="1"/>
    <x v="0"/>
    <n v="782.99"/>
    <n v="419.45890000000003"/>
    <n v="2"/>
    <n v="838.91780000000006"/>
  </r>
  <r>
    <x v="0"/>
    <x v="0"/>
    <x v="4"/>
    <s v="Kolarze Sp. z o.o."/>
    <x v="1"/>
    <x v="4"/>
    <s v="Long-Sleeve Logo Jersey"/>
    <x v="4"/>
    <d v="2008-06-27T00:00:00"/>
    <x v="1"/>
    <x v="0"/>
    <n v="49.99"/>
    <n v="28.840399999999999"/>
    <n v="1"/>
    <n v="28.840399999999999"/>
  </r>
  <r>
    <x v="0"/>
    <x v="0"/>
    <x v="4"/>
    <s v="Kolarze Sp. z o.o."/>
    <x v="0"/>
    <x v="3"/>
    <s v="Szosa-450"/>
    <x v="3"/>
    <d v="2008-06-14T00:00:00"/>
    <x v="1"/>
    <x v="0"/>
    <n v="1457.99"/>
    <n v="874.79399999999998"/>
    <n v="3"/>
    <n v="2624.3820000000001"/>
  </r>
  <r>
    <x v="0"/>
    <x v="0"/>
    <x v="4"/>
    <s v="Kolarze Sp. z o.o."/>
    <x v="0"/>
    <x v="3"/>
    <s v="Szosa-650"/>
    <x v="3"/>
    <d v="2008-06-28T00:00:00"/>
    <x v="1"/>
    <x v="0"/>
    <n v="782.99"/>
    <n v="419.45890000000003"/>
    <n v="1"/>
    <n v="419.45890000000003"/>
  </r>
  <r>
    <x v="0"/>
    <x v="0"/>
    <x v="4"/>
    <s v="Kolarze Sp. z o.o."/>
    <x v="1"/>
    <x v="4"/>
    <s v="Long-Sleeve Logo Jersey"/>
    <x v="4"/>
    <d v="2008-06-20T00:00:00"/>
    <x v="1"/>
    <x v="0"/>
    <n v="49.99"/>
    <n v="28.840399999999999"/>
    <n v="2"/>
    <n v="57.680799999999998"/>
  </r>
  <r>
    <x v="0"/>
    <x v="0"/>
    <x v="4"/>
    <s v="Kolarze Sp. z o.o."/>
    <x v="2"/>
    <x v="6"/>
    <s v="LL rama rowerowa"/>
    <x v="3"/>
    <d v="2008-06-28T00:00:00"/>
    <x v="1"/>
    <x v="0"/>
    <n v="337.22"/>
    <n v="183.93819999999999"/>
    <n v="3"/>
    <n v="551.81459999999993"/>
  </r>
  <r>
    <x v="0"/>
    <x v="0"/>
    <x v="4"/>
    <s v="Kolarze Sp. z o.o."/>
    <x v="0"/>
    <x v="3"/>
    <s v="Szosa-150"/>
    <x v="3"/>
    <d v="2008-06-04T00:00:00"/>
    <x v="1"/>
    <x v="0"/>
    <n v="3578.27"/>
    <n v="2146.962"/>
    <n v="4"/>
    <n v="8587.848"/>
  </r>
  <r>
    <x v="0"/>
    <x v="0"/>
    <x v="4"/>
    <s v="Kolarze Sp. z o.o."/>
    <x v="0"/>
    <x v="3"/>
    <s v="Szosa-650"/>
    <x v="3"/>
    <d v="2008-06-03T00:00:00"/>
    <x v="1"/>
    <x v="0"/>
    <n v="782.99"/>
    <n v="419.45890000000003"/>
    <n v="3"/>
    <n v="1258.3767"/>
  </r>
  <r>
    <x v="0"/>
    <x v="0"/>
    <x v="4"/>
    <s v="Kolarze Sp. z o.o."/>
    <x v="0"/>
    <x v="3"/>
    <s v="Szosa-650"/>
    <x v="3"/>
    <d v="2008-06-30T00:00:00"/>
    <x v="1"/>
    <x v="0"/>
    <n v="782.99"/>
    <n v="419.45890000000003"/>
    <n v="5"/>
    <n v="2097.2945"/>
  </r>
  <r>
    <x v="0"/>
    <x v="0"/>
    <x v="4"/>
    <s v="Kolarze Sp. z o.o."/>
    <x v="0"/>
    <x v="3"/>
    <s v="Szosa-650"/>
    <x v="1"/>
    <d v="2008-06-09T00:00:00"/>
    <x v="1"/>
    <x v="0"/>
    <n v="782.99"/>
    <n v="419.45890000000003"/>
    <n v="2"/>
    <n v="838.91780000000006"/>
  </r>
  <r>
    <x v="0"/>
    <x v="0"/>
    <x v="4"/>
    <s v="Kolarze Sp. z o.o."/>
    <x v="1"/>
    <x v="4"/>
    <s v="Long-Sleeve Logo Jersey"/>
    <x v="4"/>
    <d v="2008-06-11T00:00:00"/>
    <x v="1"/>
    <x v="0"/>
    <n v="49.99"/>
    <n v="28.840399999999999"/>
    <n v="1"/>
    <n v="28.840399999999999"/>
  </r>
  <r>
    <x v="0"/>
    <x v="0"/>
    <x v="4"/>
    <s v="Kolarze Sp. z o.o."/>
    <x v="0"/>
    <x v="3"/>
    <s v="Szosa-450"/>
    <x v="3"/>
    <d v="2008-07-01T00:00:00"/>
    <x v="1"/>
    <x v="0"/>
    <n v="1457.99"/>
    <n v="874.79399999999998"/>
    <n v="1"/>
    <n v="874.79399999999998"/>
  </r>
  <r>
    <x v="0"/>
    <x v="0"/>
    <x v="4"/>
    <s v="Kolarze Sp. z o.o."/>
    <x v="0"/>
    <x v="3"/>
    <s v="Szosa-450"/>
    <x v="3"/>
    <d v="2008-06-21T00:00:00"/>
    <x v="1"/>
    <x v="0"/>
    <n v="1457.99"/>
    <n v="874.79399999999998"/>
    <n v="1"/>
    <n v="874.79399999999998"/>
  </r>
  <r>
    <x v="0"/>
    <x v="0"/>
    <x v="4"/>
    <s v="Kolarze Sp. z o.o."/>
    <x v="0"/>
    <x v="3"/>
    <s v="Szosa-650"/>
    <x v="1"/>
    <d v="2008-06-15T00:00:00"/>
    <x v="1"/>
    <x v="0"/>
    <n v="782.99"/>
    <n v="419.45890000000003"/>
    <n v="3"/>
    <n v="1258.3767"/>
  </r>
  <r>
    <x v="0"/>
    <x v="0"/>
    <x v="4"/>
    <s v="Kolarze Sp. z o.o."/>
    <x v="0"/>
    <x v="3"/>
    <s v="Szosa-650"/>
    <x v="1"/>
    <d v="2008-06-23T00:00:00"/>
    <x v="1"/>
    <x v="0"/>
    <n v="782.99"/>
    <n v="419.45890000000003"/>
    <n v="2"/>
    <n v="838.91780000000006"/>
  </r>
  <r>
    <x v="0"/>
    <x v="0"/>
    <x v="4"/>
    <s v="Kolarze Sp. z o.o."/>
    <x v="0"/>
    <x v="3"/>
    <s v="Szosa-450"/>
    <x v="3"/>
    <d v="2008-06-28T00:00:00"/>
    <x v="1"/>
    <x v="0"/>
    <n v="1457.99"/>
    <n v="874.79399999999998"/>
    <n v="4"/>
    <n v="3499.1759999999999"/>
  </r>
  <r>
    <x v="0"/>
    <x v="0"/>
    <x v="4"/>
    <s v="Kolarze Sp. z o.o."/>
    <x v="0"/>
    <x v="3"/>
    <s v="Szosa-650"/>
    <x v="1"/>
    <d v="2008-06-12T00:00:00"/>
    <x v="1"/>
    <x v="0"/>
    <n v="782.99"/>
    <n v="419.45890000000003"/>
    <n v="1"/>
    <n v="419.45890000000003"/>
  </r>
  <r>
    <x v="0"/>
    <x v="0"/>
    <x v="4"/>
    <s v="Kolarze Sp. z o.o."/>
    <x v="2"/>
    <x v="6"/>
    <s v="LL rama rowerowa"/>
    <x v="1"/>
    <d v="2008-06-07T00:00:00"/>
    <x v="1"/>
    <x v="0"/>
    <n v="337.22"/>
    <n v="178.58080000000001"/>
    <n v="2"/>
    <n v="357.16160000000002"/>
  </r>
  <r>
    <x v="0"/>
    <x v="0"/>
    <x v="4"/>
    <s v="Kolarze Sp. z o.o."/>
    <x v="3"/>
    <x v="7"/>
    <s v="Sport-100"/>
    <x v="3"/>
    <d v="2008-06-06T00:00:00"/>
    <x v="1"/>
    <x v="0"/>
    <n v="34.99"/>
    <n v="20.186499999999999"/>
    <n v="4"/>
    <n v="80.745999999999995"/>
  </r>
  <r>
    <x v="0"/>
    <x v="0"/>
    <x v="4"/>
    <s v="Kolarze Sp. z o.o."/>
    <x v="2"/>
    <x v="6"/>
    <s v="LL rama rowerowa"/>
    <x v="3"/>
    <d v="2008-06-10T00:00:00"/>
    <x v="1"/>
    <x v="0"/>
    <n v="337.22"/>
    <n v="183.93819999999999"/>
    <n v="2"/>
    <n v="367.87639999999999"/>
  </r>
  <r>
    <x v="0"/>
    <x v="0"/>
    <x v="4"/>
    <s v="Kolarze Sp. z o.o."/>
    <x v="0"/>
    <x v="3"/>
    <s v="Szosa-650"/>
    <x v="1"/>
    <d v="2008-06-05T00:00:00"/>
    <x v="1"/>
    <x v="0"/>
    <n v="782.99"/>
    <n v="419.45890000000003"/>
    <n v="2"/>
    <n v="838.91780000000006"/>
  </r>
  <r>
    <x v="0"/>
    <x v="0"/>
    <x v="4"/>
    <s v="Kolarze Sp. z o.o."/>
    <x v="0"/>
    <x v="3"/>
    <s v="Szosa-650"/>
    <x v="1"/>
    <d v="2008-06-22T00:00:00"/>
    <x v="1"/>
    <x v="0"/>
    <n v="782.99"/>
    <n v="419.45890000000003"/>
    <n v="2"/>
    <n v="838.91780000000006"/>
  </r>
  <r>
    <x v="0"/>
    <x v="0"/>
    <x v="3"/>
    <s v="Prowincja — sprzedaż i serwis"/>
    <x v="0"/>
    <x v="3"/>
    <s v="Szosa-450"/>
    <x v="3"/>
    <d v="2008-06-04T00:00:00"/>
    <x v="1"/>
    <x v="0"/>
    <n v="1457.99"/>
    <n v="874.79399999999998"/>
    <n v="3"/>
    <n v="2624.3820000000001"/>
  </r>
  <r>
    <x v="0"/>
    <x v="0"/>
    <x v="3"/>
    <s v="Prowincja — sprzedaż i serwis"/>
    <x v="0"/>
    <x v="3"/>
    <s v="Szosa-650"/>
    <x v="3"/>
    <d v="2008-06-11T00:00:00"/>
    <x v="1"/>
    <x v="0"/>
    <n v="782.99"/>
    <n v="419.45890000000003"/>
    <n v="1"/>
    <n v="419.45890000000003"/>
  </r>
  <r>
    <x v="0"/>
    <x v="0"/>
    <x v="3"/>
    <s v="Prowincja — sprzedaż i serwis"/>
    <x v="0"/>
    <x v="3"/>
    <s v="Szosa-650"/>
    <x v="1"/>
    <d v="2008-06-13T00:00:00"/>
    <x v="1"/>
    <x v="0"/>
    <n v="782.99"/>
    <n v="419.45890000000003"/>
    <n v="2"/>
    <n v="838.91780000000006"/>
  </r>
  <r>
    <x v="0"/>
    <x v="0"/>
    <x v="3"/>
    <s v="Prowincja — sprzedaż i serwis"/>
    <x v="1"/>
    <x v="5"/>
    <s v="nakładka na rower"/>
    <x v="4"/>
    <d v="2008-06-03T00:00:00"/>
    <x v="1"/>
    <x v="0"/>
    <n v="8.99"/>
    <n v="5.1864999999999997"/>
    <n v="1"/>
    <n v="5.1864999999999997"/>
  </r>
  <r>
    <x v="0"/>
    <x v="0"/>
    <x v="3"/>
    <s v="Bezpieczne zabawki"/>
    <x v="0"/>
    <x v="0"/>
    <s v="Górski-100"/>
    <x v="0"/>
    <d v="2008-06-20T00:00:00"/>
    <x v="1"/>
    <x v="0"/>
    <n v="3399.99"/>
    <n v="849.99749999999995"/>
    <n v="3"/>
    <n v="2549.9924999999998"/>
  </r>
  <r>
    <x v="0"/>
    <x v="0"/>
    <x v="3"/>
    <s v="Bezpieczne zabawki"/>
    <x v="0"/>
    <x v="0"/>
    <s v="Górski-100"/>
    <x v="1"/>
    <d v="2008-06-28T00:00:00"/>
    <x v="1"/>
    <x v="0"/>
    <n v="3374.99"/>
    <n v="843.74749999999995"/>
    <n v="3"/>
    <n v="2531.2424999999998"/>
  </r>
  <r>
    <x v="0"/>
    <x v="0"/>
    <x v="3"/>
    <s v="Bezpieczne zabawki"/>
    <x v="0"/>
    <x v="0"/>
    <s v="Górski-100"/>
    <x v="0"/>
    <d v="2008-06-11T00:00:00"/>
    <x v="1"/>
    <x v="0"/>
    <n v="3399.99"/>
    <n v="849.99749999999995"/>
    <n v="2"/>
    <n v="1699.9949999999999"/>
  </r>
  <r>
    <x v="0"/>
    <x v="0"/>
    <x v="3"/>
    <s v="Bezpieczne zabawki"/>
    <x v="2"/>
    <x v="2"/>
    <s v="HL rama górski"/>
    <x v="0"/>
    <d v="2008-06-01T00:00:00"/>
    <x v="1"/>
    <x v="0"/>
    <n v="1364.5"/>
    <n v="818.7"/>
    <n v="2"/>
    <n v="1637.4"/>
  </r>
  <r>
    <x v="0"/>
    <x v="0"/>
    <x v="3"/>
    <s v="Bezpieczne zabawki"/>
    <x v="0"/>
    <x v="0"/>
    <s v="Górski-100"/>
    <x v="1"/>
    <d v="2008-06-11T00:00:00"/>
    <x v="1"/>
    <x v="0"/>
    <n v="3374.99"/>
    <n v="843.74749999999995"/>
    <n v="4"/>
    <n v="3374.99"/>
  </r>
  <r>
    <x v="0"/>
    <x v="0"/>
    <x v="3"/>
    <s v="Bezpieczne zabawki"/>
    <x v="0"/>
    <x v="0"/>
    <s v="Górski-100"/>
    <x v="1"/>
    <d v="2008-06-14T00:00:00"/>
    <x v="1"/>
    <x v="0"/>
    <n v="3374.99"/>
    <n v="843.74749999999995"/>
    <n v="3"/>
    <n v="2531.2424999999998"/>
  </r>
  <r>
    <x v="0"/>
    <x v="0"/>
    <x v="3"/>
    <s v="Bezpieczne zabawki"/>
    <x v="2"/>
    <x v="2"/>
    <s v="HL rama górski"/>
    <x v="1"/>
    <d v="2008-06-06T00:00:00"/>
    <x v="1"/>
    <x v="0"/>
    <n v="1349.6"/>
    <n v="714.70429999999999"/>
    <n v="1"/>
    <n v="714.70429999999999"/>
  </r>
  <r>
    <x v="0"/>
    <x v="0"/>
    <x v="3"/>
    <s v="Bezpieczne zabawki"/>
    <x v="2"/>
    <x v="2"/>
    <s v="HL rama górski"/>
    <x v="1"/>
    <d v="2008-06-07T00:00:00"/>
    <x v="1"/>
    <x v="0"/>
    <n v="1349.6"/>
    <n v="714.70429999999999"/>
    <n v="1"/>
    <n v="714.70429999999999"/>
  </r>
  <r>
    <x v="0"/>
    <x v="0"/>
    <x v="3"/>
    <s v="Bezpieczne zabawki"/>
    <x v="0"/>
    <x v="0"/>
    <s v="Górski-100"/>
    <x v="0"/>
    <d v="2008-06-03T00:00:00"/>
    <x v="1"/>
    <x v="0"/>
    <n v="3399.99"/>
    <n v="849.99749999999995"/>
    <n v="5"/>
    <n v="4249.9874999999993"/>
  </r>
  <r>
    <x v="0"/>
    <x v="0"/>
    <x v="0"/>
    <s v="Następne drzwi — sklep z rowerami"/>
    <x v="0"/>
    <x v="0"/>
    <s v="Górski-100"/>
    <x v="0"/>
    <d v="2008-06-18T00:00:00"/>
    <x v="1"/>
    <x v="0"/>
    <n v="3399.99"/>
    <n v="849.99749999999995"/>
    <n v="2"/>
    <n v="1699.9949999999999"/>
  </r>
  <r>
    <x v="0"/>
    <x v="1"/>
    <x v="1"/>
    <s v="Hurtownia rowerów i części"/>
    <x v="0"/>
    <x v="0"/>
    <s v="Górski-100"/>
    <x v="0"/>
    <d v="2008-07-01T00:00:00"/>
    <x v="1"/>
    <x v="0"/>
    <n v="3399.99"/>
    <n v="849.99749999999995"/>
    <n v="2"/>
    <n v="1699.9949999999999"/>
  </r>
  <r>
    <x v="0"/>
    <x v="1"/>
    <x v="1"/>
    <s v="Hurtownia rowerów i części"/>
    <x v="1"/>
    <x v="1"/>
    <s v="Mountain Bike Socks"/>
    <x v="2"/>
    <d v="2008-06-20T00:00:00"/>
    <x v="1"/>
    <x v="0"/>
    <n v="9.5"/>
    <n v="5.7"/>
    <n v="6"/>
    <n v="34.200000000000003"/>
  </r>
  <r>
    <x v="0"/>
    <x v="1"/>
    <x v="1"/>
    <s v="Hurtownia rowerów i części"/>
    <x v="0"/>
    <x v="0"/>
    <s v="Górski-100"/>
    <x v="1"/>
    <d v="2008-06-10T00:00:00"/>
    <x v="1"/>
    <x v="0"/>
    <n v="3374.99"/>
    <n v="843.74749999999995"/>
    <n v="3"/>
    <n v="2531.2424999999998"/>
  </r>
  <r>
    <x v="0"/>
    <x v="1"/>
    <x v="1"/>
    <s v="Hurtownia rowerów i części"/>
    <x v="0"/>
    <x v="0"/>
    <s v="Górski-100"/>
    <x v="1"/>
    <d v="2008-06-16T00:00:00"/>
    <x v="1"/>
    <x v="0"/>
    <n v="3374.99"/>
    <n v="843.74749999999995"/>
    <n v="2"/>
    <n v="1687.4949999999999"/>
  </r>
  <r>
    <x v="0"/>
    <x v="1"/>
    <x v="1"/>
    <s v="Hurtownia rowerów i części"/>
    <x v="0"/>
    <x v="0"/>
    <s v="Górski-100"/>
    <x v="1"/>
    <d v="2008-06-16T00:00:00"/>
    <x v="1"/>
    <x v="0"/>
    <n v="3374.99"/>
    <n v="843.74749999999995"/>
    <n v="2"/>
    <n v="1687.4949999999999"/>
  </r>
  <r>
    <x v="0"/>
    <x v="1"/>
    <x v="1"/>
    <s v="Hurtownia rowerów i części"/>
    <x v="3"/>
    <x v="7"/>
    <s v="Sport-100"/>
    <x v="3"/>
    <d v="2008-06-24T00:00:00"/>
    <x v="1"/>
    <x v="0"/>
    <n v="34.99"/>
    <n v="20.186499999999999"/>
    <n v="2"/>
    <n v="40.372999999999998"/>
  </r>
  <r>
    <x v="0"/>
    <x v="1"/>
    <x v="1"/>
    <s v="Hurtownia rowerów i części"/>
    <x v="3"/>
    <x v="7"/>
    <s v="Sport-100"/>
    <x v="1"/>
    <d v="2008-06-25T00:00:00"/>
    <x v="1"/>
    <x v="0"/>
    <n v="34.99"/>
    <n v="20.186499999999999"/>
    <n v="3"/>
    <n v="60.5595"/>
  </r>
  <r>
    <x v="0"/>
    <x v="1"/>
    <x v="1"/>
    <s v="Hurtownia rowerów i części"/>
    <x v="1"/>
    <x v="4"/>
    <s v="Long-Sleeve Logo Jersey"/>
    <x v="4"/>
    <d v="2008-06-12T00:00:00"/>
    <x v="1"/>
    <x v="0"/>
    <n v="49.99"/>
    <n v="28.840399999999999"/>
    <n v="1"/>
    <n v="28.840399999999999"/>
  </r>
  <r>
    <x v="0"/>
    <x v="1"/>
    <x v="1"/>
    <s v="Hurtownia rowerów i części"/>
    <x v="1"/>
    <x v="5"/>
    <s v="nakładka na rower"/>
    <x v="4"/>
    <d v="2008-06-20T00:00:00"/>
    <x v="1"/>
    <x v="0"/>
    <n v="8.99"/>
    <n v="5.1864999999999997"/>
    <n v="2"/>
    <n v="10.372999999999999"/>
  </r>
  <r>
    <x v="0"/>
    <x v="1"/>
    <x v="1"/>
    <s v="Hurtownia rowerów i części"/>
    <x v="0"/>
    <x v="0"/>
    <s v="Górski-100"/>
    <x v="0"/>
    <d v="2008-06-09T00:00:00"/>
    <x v="1"/>
    <x v="0"/>
    <n v="3399.99"/>
    <n v="849.99749999999995"/>
    <n v="2"/>
    <n v="1699.9949999999999"/>
  </r>
  <r>
    <x v="0"/>
    <x v="0"/>
    <x v="0"/>
    <s v="Ostatni rower — sklep rowerowy"/>
    <x v="2"/>
    <x v="2"/>
    <s v="HL rama górski"/>
    <x v="1"/>
    <d v="2008-06-08T00:00:00"/>
    <x v="1"/>
    <x v="0"/>
    <n v="1349.6"/>
    <n v="809.76"/>
    <n v="2"/>
    <n v="1619.52"/>
  </r>
  <r>
    <x v="0"/>
    <x v="0"/>
    <x v="0"/>
    <s v="Ostatni rower — sklep rowerowy"/>
    <x v="0"/>
    <x v="0"/>
    <s v="Górski-100"/>
    <x v="1"/>
    <d v="2008-06-09T00:00:00"/>
    <x v="1"/>
    <x v="0"/>
    <n v="3374.99"/>
    <n v="843.74749999999995"/>
    <n v="3"/>
    <n v="2531.2424999999998"/>
  </r>
  <r>
    <x v="0"/>
    <x v="0"/>
    <x v="0"/>
    <s v="Ostatni rower — sklep rowerowy"/>
    <x v="0"/>
    <x v="0"/>
    <s v="Górski-100"/>
    <x v="1"/>
    <d v="2008-06-13T00:00:00"/>
    <x v="1"/>
    <x v="0"/>
    <n v="3374.99"/>
    <n v="843.74749999999995"/>
    <n v="2"/>
    <n v="1687.4949999999999"/>
  </r>
  <r>
    <x v="0"/>
    <x v="0"/>
    <x v="0"/>
    <s v="Ostatni rower — sklep rowerowy"/>
    <x v="2"/>
    <x v="2"/>
    <s v="HL rama górski"/>
    <x v="1"/>
    <d v="2008-06-20T00:00:00"/>
    <x v="1"/>
    <x v="0"/>
    <n v="1349.6"/>
    <n v="714.70429999999999"/>
    <n v="2"/>
    <n v="1429.4086"/>
  </r>
  <r>
    <x v="0"/>
    <x v="0"/>
    <x v="0"/>
    <s v="Ostatni rower — sklep rowerowy"/>
    <x v="0"/>
    <x v="0"/>
    <s v="Górski-100"/>
    <x v="0"/>
    <d v="2008-06-01T00:00:00"/>
    <x v="1"/>
    <x v="0"/>
    <n v="3399.99"/>
    <n v="849.99749999999995"/>
    <n v="5"/>
    <n v="4249.9874999999993"/>
  </r>
  <r>
    <x v="0"/>
    <x v="0"/>
    <x v="0"/>
    <s v="Ostatni rower — sklep rowerowy"/>
    <x v="0"/>
    <x v="0"/>
    <s v="Górski-100"/>
    <x v="0"/>
    <d v="2008-06-12T00:00:00"/>
    <x v="1"/>
    <x v="0"/>
    <n v="3399.99"/>
    <n v="849.99749999999995"/>
    <n v="2"/>
    <n v="1699.9949999999999"/>
  </r>
  <r>
    <x v="0"/>
    <x v="0"/>
    <x v="0"/>
    <s v="Ostatni rower — sklep rowerowy"/>
    <x v="2"/>
    <x v="2"/>
    <s v="HL rama górski"/>
    <x v="0"/>
    <d v="2008-06-25T00:00:00"/>
    <x v="1"/>
    <x v="0"/>
    <n v="1364.5"/>
    <n v="722.59490000000005"/>
    <n v="2"/>
    <n v="1445.1898000000001"/>
  </r>
  <r>
    <x v="0"/>
    <x v="0"/>
    <x v="0"/>
    <s v="Ostatni rower — sklep rowerowy"/>
    <x v="0"/>
    <x v="0"/>
    <s v="Górski-100"/>
    <x v="0"/>
    <d v="2008-06-07T00:00:00"/>
    <x v="1"/>
    <x v="0"/>
    <n v="3399.99"/>
    <n v="849.99749999999995"/>
    <n v="2"/>
    <n v="1699.9949999999999"/>
  </r>
  <r>
    <x v="0"/>
    <x v="0"/>
    <x v="0"/>
    <s v="Ostatni rower — sklep rowerowy"/>
    <x v="0"/>
    <x v="0"/>
    <s v="Górski-100"/>
    <x v="1"/>
    <d v="2008-06-28T00:00:00"/>
    <x v="1"/>
    <x v="0"/>
    <n v="3374.99"/>
    <n v="843.74749999999995"/>
    <n v="5"/>
    <n v="4218.7374999999993"/>
  </r>
  <r>
    <x v="0"/>
    <x v="0"/>
    <x v="3"/>
    <s v="Kolarstwo i golf — sklep"/>
    <x v="3"/>
    <x v="7"/>
    <s v="Sport-100"/>
    <x v="5"/>
    <d v="2008-06-16T00:00:00"/>
    <x v="1"/>
    <x v="0"/>
    <n v="34.99"/>
    <n v="20.186499999999999"/>
    <n v="5"/>
    <n v="100.93249999999999"/>
  </r>
  <r>
    <x v="0"/>
    <x v="0"/>
    <x v="3"/>
    <s v="Kolarstwo i golf — sklep"/>
    <x v="1"/>
    <x v="1"/>
    <s v="Mountain Bike Socks"/>
    <x v="2"/>
    <d v="2008-06-05T00:00:00"/>
    <x v="1"/>
    <x v="0"/>
    <n v="9.5"/>
    <n v="5.7"/>
    <n v="2"/>
    <n v="11.4"/>
  </r>
  <r>
    <x v="0"/>
    <x v="0"/>
    <x v="3"/>
    <s v="Kolarstwo i golf — sklep"/>
    <x v="0"/>
    <x v="0"/>
    <s v="Górski-100"/>
    <x v="1"/>
    <d v="2008-06-04T00:00:00"/>
    <x v="1"/>
    <x v="0"/>
    <n v="3374.99"/>
    <n v="843.74749999999995"/>
    <n v="11"/>
    <n v="9281.2224999999999"/>
  </r>
  <r>
    <x v="0"/>
    <x v="0"/>
    <x v="3"/>
    <s v="Kolarstwo i golf — sklep"/>
    <x v="2"/>
    <x v="2"/>
    <s v="HL rama górski"/>
    <x v="1"/>
    <d v="2008-06-05T00:00:00"/>
    <x v="1"/>
    <x v="0"/>
    <n v="1349.6"/>
    <n v="714.70429999999999"/>
    <n v="3"/>
    <n v="2144.1129000000001"/>
  </r>
  <r>
    <x v="0"/>
    <x v="0"/>
    <x v="3"/>
    <s v="Kolarstwo i golf — sklep"/>
    <x v="2"/>
    <x v="2"/>
    <s v="HL rama górski"/>
    <x v="0"/>
    <d v="2008-06-17T00:00:00"/>
    <x v="1"/>
    <x v="0"/>
    <n v="1364.5"/>
    <n v="722.59490000000005"/>
    <n v="4"/>
    <n v="2890.3796000000002"/>
  </r>
  <r>
    <x v="0"/>
    <x v="0"/>
    <x v="3"/>
    <s v="Kolarstwo i golf — sklep"/>
    <x v="2"/>
    <x v="2"/>
    <s v="HL rama górski"/>
    <x v="0"/>
    <d v="2008-06-26T00:00:00"/>
    <x v="1"/>
    <x v="0"/>
    <n v="1364.5"/>
    <n v="818.7"/>
    <n v="2"/>
    <n v="1637.4"/>
  </r>
  <r>
    <x v="0"/>
    <x v="0"/>
    <x v="3"/>
    <s v="Kolarstwo i golf — sklep"/>
    <x v="1"/>
    <x v="5"/>
    <s v="nakładka na rower"/>
    <x v="4"/>
    <d v="2008-06-23T00:00:00"/>
    <x v="1"/>
    <x v="0"/>
    <n v="8.99"/>
    <n v="5.1864999999999997"/>
    <n v="4"/>
    <n v="20.745999999999999"/>
  </r>
  <r>
    <x v="0"/>
    <x v="0"/>
    <x v="3"/>
    <s v="Kolarstwo i golf — sklep"/>
    <x v="0"/>
    <x v="0"/>
    <s v="Górski-100"/>
    <x v="0"/>
    <d v="2008-06-09T00:00:00"/>
    <x v="1"/>
    <x v="0"/>
    <n v="3399.99"/>
    <n v="849.99749999999995"/>
    <n v="9"/>
    <n v="7649.9774999999991"/>
  </r>
  <r>
    <x v="0"/>
    <x v="0"/>
    <x v="3"/>
    <s v="Kolarstwo i golf — sklep"/>
    <x v="2"/>
    <x v="2"/>
    <s v="HL rama górski"/>
    <x v="1"/>
    <d v="2008-06-29T00:00:00"/>
    <x v="1"/>
    <x v="0"/>
    <n v="1349.6"/>
    <n v="714.70429999999999"/>
    <n v="3"/>
    <n v="2144.1129000000001"/>
  </r>
  <r>
    <x v="0"/>
    <x v="0"/>
    <x v="3"/>
    <s v="Kolarstwo i golf — sklep"/>
    <x v="1"/>
    <x v="4"/>
    <s v="Long-Sleeve Logo Jersey"/>
    <x v="4"/>
    <d v="2008-06-14T00:00:00"/>
    <x v="1"/>
    <x v="0"/>
    <n v="49.99"/>
    <n v="28.840399999999999"/>
    <n v="1"/>
    <n v="28.840399999999999"/>
  </r>
  <r>
    <x v="0"/>
    <x v="0"/>
    <x v="3"/>
    <s v="Kolarstwo i golf — sklep"/>
    <x v="0"/>
    <x v="0"/>
    <s v="Górski-100"/>
    <x v="1"/>
    <d v="2008-06-26T00:00:00"/>
    <x v="1"/>
    <x v="0"/>
    <n v="3374.99"/>
    <n v="843.74749999999995"/>
    <n v="8"/>
    <n v="6749.98"/>
  </r>
  <r>
    <x v="0"/>
    <x v="0"/>
    <x v="3"/>
    <s v="Kolarstwo i golf — sklep"/>
    <x v="0"/>
    <x v="0"/>
    <s v="Górski-100"/>
    <x v="1"/>
    <d v="2008-06-10T00:00:00"/>
    <x v="1"/>
    <x v="0"/>
    <n v="3374.99"/>
    <n v="843.74749999999995"/>
    <n v="5"/>
    <n v="4218.7374999999993"/>
  </r>
  <r>
    <x v="0"/>
    <x v="0"/>
    <x v="3"/>
    <s v="Kolarstwo i golf — sklep"/>
    <x v="1"/>
    <x v="4"/>
    <s v="Long-Sleeve Logo Jersey"/>
    <x v="4"/>
    <d v="2008-06-10T00:00:00"/>
    <x v="1"/>
    <x v="0"/>
    <n v="49.99"/>
    <n v="28.840399999999999"/>
    <n v="2"/>
    <n v="57.680799999999998"/>
  </r>
  <r>
    <x v="0"/>
    <x v="0"/>
    <x v="3"/>
    <s v="Kolarstwo i golf — sklep"/>
    <x v="3"/>
    <x v="7"/>
    <s v="Sport-100"/>
    <x v="1"/>
    <d v="2008-06-05T00:00:00"/>
    <x v="1"/>
    <x v="0"/>
    <n v="34.99"/>
    <n v="20.186499999999999"/>
    <n v="1"/>
    <n v="20.186499999999999"/>
  </r>
  <r>
    <x v="0"/>
    <x v="0"/>
    <x v="3"/>
    <s v="Kolarstwo i golf — sklep"/>
    <x v="2"/>
    <x v="2"/>
    <s v="HL rama górski"/>
    <x v="0"/>
    <d v="2008-06-02T00:00:00"/>
    <x v="1"/>
    <x v="0"/>
    <n v="1364.5"/>
    <n v="722.59490000000005"/>
    <n v="1"/>
    <n v="722.59490000000005"/>
  </r>
  <r>
    <x v="0"/>
    <x v="0"/>
    <x v="3"/>
    <s v="Kolarstwo i golf — sklep"/>
    <x v="2"/>
    <x v="2"/>
    <s v="HL rama górski"/>
    <x v="1"/>
    <d v="2008-07-01T00:00:00"/>
    <x v="1"/>
    <x v="0"/>
    <n v="1349.6"/>
    <n v="809.76"/>
    <n v="1"/>
    <n v="809.76"/>
  </r>
  <r>
    <x v="0"/>
    <x v="0"/>
    <x v="3"/>
    <s v="Kolarstwo i golf — sklep"/>
    <x v="0"/>
    <x v="0"/>
    <s v="Górski-100"/>
    <x v="0"/>
    <d v="2008-06-08T00:00:00"/>
    <x v="1"/>
    <x v="0"/>
    <n v="3399.99"/>
    <n v="849.99749999999995"/>
    <n v="3"/>
    <n v="2549.9924999999998"/>
  </r>
  <r>
    <x v="0"/>
    <x v="0"/>
    <x v="3"/>
    <s v="Kolarstwo i golf — sklep"/>
    <x v="0"/>
    <x v="0"/>
    <s v="Górski-100"/>
    <x v="0"/>
    <d v="2008-06-16T00:00:00"/>
    <x v="1"/>
    <x v="0"/>
    <n v="3399.99"/>
    <n v="849.99749999999995"/>
    <n v="2"/>
    <n v="1699.9949999999999"/>
  </r>
  <r>
    <x v="0"/>
    <x v="0"/>
    <x v="3"/>
    <s v="Kolarstwo i golf — sklep"/>
    <x v="2"/>
    <x v="2"/>
    <s v="HL rama górski"/>
    <x v="0"/>
    <d v="2008-06-02T00:00:00"/>
    <x v="1"/>
    <x v="0"/>
    <n v="1364.5"/>
    <n v="722.59490000000005"/>
    <n v="4"/>
    <n v="2890.3796000000002"/>
  </r>
  <r>
    <x v="0"/>
    <x v="0"/>
    <x v="3"/>
    <s v="Kolarstwo i golf — sklep"/>
    <x v="1"/>
    <x v="4"/>
    <s v="Long-Sleeve Logo Jersey"/>
    <x v="4"/>
    <d v="2008-06-11T00:00:00"/>
    <x v="1"/>
    <x v="0"/>
    <n v="49.99"/>
    <n v="28.840399999999999"/>
    <n v="3"/>
    <n v="86.521199999999993"/>
  </r>
  <r>
    <x v="0"/>
    <x v="0"/>
    <x v="3"/>
    <s v="Kolarstwo i golf — sklep"/>
    <x v="0"/>
    <x v="0"/>
    <s v="Górski-100"/>
    <x v="1"/>
    <d v="2008-06-16T00:00:00"/>
    <x v="1"/>
    <x v="0"/>
    <n v="3374.99"/>
    <n v="843.74749999999995"/>
    <n v="10"/>
    <n v="8437.4749999999985"/>
  </r>
  <r>
    <x v="0"/>
    <x v="0"/>
    <x v="3"/>
    <s v="Kolarstwo i golf — sklep"/>
    <x v="3"/>
    <x v="7"/>
    <s v="Sport-100"/>
    <x v="3"/>
    <d v="2008-06-14T00:00:00"/>
    <x v="1"/>
    <x v="0"/>
    <n v="34.99"/>
    <n v="20.186499999999999"/>
    <n v="1"/>
    <n v="20.186499999999999"/>
  </r>
  <r>
    <x v="0"/>
    <x v="0"/>
    <x v="3"/>
    <s v="Kolarstwo i golf — sklep"/>
    <x v="0"/>
    <x v="0"/>
    <s v="Górski-100"/>
    <x v="0"/>
    <d v="2008-06-28T00:00:00"/>
    <x v="1"/>
    <x v="0"/>
    <n v="3399.99"/>
    <n v="849.99749999999995"/>
    <n v="5"/>
    <n v="4249.9874999999993"/>
  </r>
  <r>
    <x v="0"/>
    <x v="1"/>
    <x v="1"/>
    <s v="Tandem — sprzedaż i serwis"/>
    <x v="0"/>
    <x v="3"/>
    <s v="Szosa-650"/>
    <x v="3"/>
    <d v="2008-06-07T00:00:00"/>
    <x v="1"/>
    <x v="0"/>
    <n v="782.99"/>
    <n v="419.45890000000003"/>
    <n v="1"/>
    <n v="419.45890000000003"/>
  </r>
  <r>
    <x v="0"/>
    <x v="1"/>
    <x v="1"/>
    <s v="Tandem — sprzedaż i serwis"/>
    <x v="0"/>
    <x v="3"/>
    <s v="Szosa-650"/>
    <x v="3"/>
    <d v="2008-06-23T00:00:00"/>
    <x v="1"/>
    <x v="0"/>
    <n v="782.99"/>
    <n v="419.45890000000003"/>
    <n v="1"/>
    <n v="419.45890000000003"/>
  </r>
  <r>
    <x v="0"/>
    <x v="1"/>
    <x v="1"/>
    <s v="Tandem — sprzedaż i serwis"/>
    <x v="0"/>
    <x v="3"/>
    <s v="Szosa-450"/>
    <x v="3"/>
    <d v="2008-06-14T00:00:00"/>
    <x v="1"/>
    <x v="0"/>
    <n v="1457.99"/>
    <n v="874.79399999999998"/>
    <n v="2"/>
    <n v="1749.588"/>
  </r>
  <r>
    <x v="0"/>
    <x v="1"/>
    <x v="1"/>
    <s v="Tandem — sprzedaż i serwis"/>
    <x v="0"/>
    <x v="3"/>
    <s v="Szosa-650"/>
    <x v="1"/>
    <d v="2008-06-22T00:00:00"/>
    <x v="1"/>
    <x v="0"/>
    <n v="782.99"/>
    <n v="419.45890000000003"/>
    <n v="2"/>
    <n v="838.91780000000006"/>
  </r>
  <r>
    <x v="0"/>
    <x v="1"/>
    <x v="1"/>
    <s v="Tandem — sprzedaż i serwis"/>
    <x v="1"/>
    <x v="5"/>
    <s v="nakładka na rower"/>
    <x v="4"/>
    <d v="2008-06-30T00:00:00"/>
    <x v="1"/>
    <x v="0"/>
    <n v="8.99"/>
    <n v="5.1864999999999997"/>
    <n v="2"/>
    <n v="10.372999999999999"/>
  </r>
  <r>
    <x v="0"/>
    <x v="1"/>
    <x v="1"/>
    <s v="Tandem — sprzedaż i serwis"/>
    <x v="0"/>
    <x v="3"/>
    <s v="Szosa-650"/>
    <x v="1"/>
    <d v="2008-06-08T00:00:00"/>
    <x v="1"/>
    <x v="0"/>
    <n v="782.99"/>
    <n v="419.45890000000003"/>
    <n v="1"/>
    <n v="419.45890000000003"/>
  </r>
  <r>
    <x v="0"/>
    <x v="1"/>
    <x v="1"/>
    <s v="Tandem — sprzedaż i serwis"/>
    <x v="0"/>
    <x v="3"/>
    <s v="Szosa-450"/>
    <x v="3"/>
    <d v="2008-06-13T00:00:00"/>
    <x v="1"/>
    <x v="0"/>
    <n v="1457.99"/>
    <n v="874.79399999999998"/>
    <n v="2"/>
    <n v="1749.588"/>
  </r>
  <r>
    <x v="0"/>
    <x v="1"/>
    <x v="1"/>
    <s v="Tandem — sprzedaż i serwis"/>
    <x v="1"/>
    <x v="4"/>
    <s v="Long-Sleeve Logo Jersey"/>
    <x v="4"/>
    <d v="2008-06-01T00:00:00"/>
    <x v="1"/>
    <x v="0"/>
    <n v="49.99"/>
    <n v="28.840399999999999"/>
    <n v="2"/>
    <n v="57.680799999999998"/>
  </r>
  <r>
    <x v="0"/>
    <x v="0"/>
    <x v="3"/>
    <s v="Solidne części rowerowe"/>
    <x v="0"/>
    <x v="3"/>
    <s v="Szosa-150"/>
    <x v="3"/>
    <d v="2008-06-17T00:00:00"/>
    <x v="1"/>
    <x v="0"/>
    <n v="3578.27"/>
    <n v="2146.962"/>
    <n v="3"/>
    <n v="6440.8860000000004"/>
  </r>
  <r>
    <x v="0"/>
    <x v="0"/>
    <x v="3"/>
    <s v="Solidne części rowerowe"/>
    <x v="0"/>
    <x v="3"/>
    <s v="Szosa-650"/>
    <x v="1"/>
    <d v="2008-06-20T00:00:00"/>
    <x v="1"/>
    <x v="0"/>
    <n v="782.99"/>
    <n v="419.45890000000003"/>
    <n v="1"/>
    <n v="419.45890000000003"/>
  </r>
  <r>
    <x v="0"/>
    <x v="0"/>
    <x v="3"/>
    <s v="Solidne części rowerowe"/>
    <x v="2"/>
    <x v="6"/>
    <s v="LL rama rowerowa"/>
    <x v="1"/>
    <d v="2008-06-09T00:00:00"/>
    <x v="1"/>
    <x v="0"/>
    <n v="337.22"/>
    <n v="178.58080000000001"/>
    <n v="1"/>
    <n v="178.58080000000001"/>
  </r>
  <r>
    <x v="0"/>
    <x v="0"/>
    <x v="3"/>
    <s v="Solidne części rowerowe"/>
    <x v="0"/>
    <x v="3"/>
    <s v="Szosa-650"/>
    <x v="1"/>
    <d v="2008-06-03T00:00:00"/>
    <x v="1"/>
    <x v="0"/>
    <n v="782.99"/>
    <n v="419.45890000000003"/>
    <n v="2"/>
    <n v="838.91780000000006"/>
  </r>
  <r>
    <x v="0"/>
    <x v="0"/>
    <x v="3"/>
    <s v="Solidne części rowerowe"/>
    <x v="3"/>
    <x v="7"/>
    <s v="Sport-100"/>
    <x v="1"/>
    <d v="2008-06-10T00:00:00"/>
    <x v="1"/>
    <x v="0"/>
    <n v="34.99"/>
    <n v="20.186499999999999"/>
    <n v="2"/>
    <n v="40.372999999999998"/>
  </r>
  <r>
    <x v="0"/>
    <x v="0"/>
    <x v="3"/>
    <s v="Solidne części rowerowe"/>
    <x v="2"/>
    <x v="6"/>
    <s v="LL rama rowerowa"/>
    <x v="3"/>
    <d v="2008-06-27T00:00:00"/>
    <x v="1"/>
    <x v="0"/>
    <n v="337.22"/>
    <n v="183.93819999999999"/>
    <n v="1"/>
    <n v="183.93819999999999"/>
  </r>
  <r>
    <x v="0"/>
    <x v="0"/>
    <x v="3"/>
    <s v="Solidne części rowerowe"/>
    <x v="0"/>
    <x v="3"/>
    <s v="Szosa-650"/>
    <x v="3"/>
    <d v="2008-06-09T00:00:00"/>
    <x v="1"/>
    <x v="0"/>
    <n v="782.99"/>
    <n v="419.45890000000003"/>
    <n v="5"/>
    <n v="2097.2945"/>
  </r>
  <r>
    <x v="0"/>
    <x v="0"/>
    <x v="3"/>
    <s v="Solidne części rowerowe"/>
    <x v="0"/>
    <x v="3"/>
    <s v="Szosa-650"/>
    <x v="3"/>
    <d v="2008-06-16T00:00:00"/>
    <x v="1"/>
    <x v="0"/>
    <n v="782.99"/>
    <n v="419.45890000000003"/>
    <n v="2"/>
    <n v="838.91780000000006"/>
  </r>
  <r>
    <x v="0"/>
    <x v="0"/>
    <x v="3"/>
    <s v="Solidne części rowerowe"/>
    <x v="0"/>
    <x v="3"/>
    <s v="Szosa-650"/>
    <x v="3"/>
    <d v="2008-06-02T00:00:00"/>
    <x v="1"/>
    <x v="0"/>
    <n v="782.99"/>
    <n v="419.45890000000003"/>
    <n v="5"/>
    <n v="2097.2945"/>
  </r>
  <r>
    <x v="0"/>
    <x v="0"/>
    <x v="3"/>
    <s v="Solidne części rowerowe"/>
    <x v="0"/>
    <x v="3"/>
    <s v="Szosa-650"/>
    <x v="3"/>
    <d v="2008-06-05T00:00:00"/>
    <x v="1"/>
    <x v="0"/>
    <n v="782.99"/>
    <n v="419.45890000000003"/>
    <n v="4"/>
    <n v="1677.8356000000001"/>
  </r>
  <r>
    <x v="0"/>
    <x v="0"/>
    <x v="3"/>
    <s v="Solidne części rowerowe"/>
    <x v="1"/>
    <x v="4"/>
    <s v="Long-Sleeve Logo Jersey"/>
    <x v="4"/>
    <d v="2008-07-01T00:00:00"/>
    <x v="1"/>
    <x v="0"/>
    <n v="49.99"/>
    <n v="28.840399999999999"/>
    <n v="5"/>
    <n v="144.202"/>
  </r>
  <r>
    <x v="0"/>
    <x v="0"/>
    <x v="3"/>
    <s v="Solidne części rowerowe"/>
    <x v="0"/>
    <x v="3"/>
    <s v="Szosa-150"/>
    <x v="3"/>
    <d v="2008-06-16T00:00:00"/>
    <x v="1"/>
    <x v="0"/>
    <n v="3578.27"/>
    <n v="2146.962"/>
    <n v="2"/>
    <n v="4293.924"/>
  </r>
  <r>
    <x v="0"/>
    <x v="0"/>
    <x v="3"/>
    <s v="Solidne części rowerowe"/>
    <x v="2"/>
    <x v="6"/>
    <s v="LL rama rowerowa"/>
    <x v="1"/>
    <d v="2008-06-19T00:00:00"/>
    <x v="1"/>
    <x v="0"/>
    <n v="337.22"/>
    <n v="178.58080000000001"/>
    <n v="1"/>
    <n v="178.58080000000001"/>
  </r>
  <r>
    <x v="0"/>
    <x v="0"/>
    <x v="3"/>
    <s v="Solidne części rowerowe"/>
    <x v="1"/>
    <x v="4"/>
    <s v="Long-Sleeve Logo Jersey"/>
    <x v="4"/>
    <d v="2008-06-04T00:00:00"/>
    <x v="1"/>
    <x v="0"/>
    <n v="49.99"/>
    <n v="28.840399999999999"/>
    <n v="3"/>
    <n v="86.521199999999993"/>
  </r>
  <r>
    <x v="0"/>
    <x v="0"/>
    <x v="3"/>
    <s v="Solidne części rowerowe"/>
    <x v="2"/>
    <x v="6"/>
    <s v="LL rama rowerowa"/>
    <x v="3"/>
    <d v="2008-06-22T00:00:00"/>
    <x v="1"/>
    <x v="0"/>
    <n v="337.22"/>
    <n v="183.93819999999999"/>
    <n v="3"/>
    <n v="551.81459999999993"/>
  </r>
  <r>
    <x v="0"/>
    <x v="0"/>
    <x v="3"/>
    <s v="Solidne części rowerowe"/>
    <x v="1"/>
    <x v="5"/>
    <s v="nakładka na rower"/>
    <x v="4"/>
    <d v="2008-06-24T00:00:00"/>
    <x v="1"/>
    <x v="0"/>
    <n v="8.99"/>
    <n v="5.1864999999999997"/>
    <n v="8"/>
    <n v="41.491999999999997"/>
  </r>
  <r>
    <x v="0"/>
    <x v="0"/>
    <x v="3"/>
    <s v="Solidne części rowerowe"/>
    <x v="2"/>
    <x v="6"/>
    <s v="LL rama rowerowa"/>
    <x v="3"/>
    <d v="2008-06-09T00:00:00"/>
    <x v="1"/>
    <x v="0"/>
    <n v="337.22"/>
    <n v="183.93819999999999"/>
    <n v="1"/>
    <n v="183.93819999999999"/>
  </r>
  <r>
    <x v="0"/>
    <x v="0"/>
    <x v="3"/>
    <s v="Solidne części rowerowe"/>
    <x v="3"/>
    <x v="7"/>
    <s v="Sport-100"/>
    <x v="3"/>
    <d v="2008-06-22T00:00:00"/>
    <x v="1"/>
    <x v="0"/>
    <n v="34.99"/>
    <n v="20.186499999999999"/>
    <n v="3"/>
    <n v="60.5595"/>
  </r>
  <r>
    <x v="0"/>
    <x v="0"/>
    <x v="3"/>
    <s v="Solidne części rowerowe"/>
    <x v="2"/>
    <x v="6"/>
    <s v="LL rama rowerowa"/>
    <x v="1"/>
    <d v="2008-07-01T00:00:00"/>
    <x v="1"/>
    <x v="0"/>
    <n v="337.22"/>
    <n v="178.58080000000001"/>
    <n v="1"/>
    <n v="178.58080000000001"/>
  </r>
  <r>
    <x v="0"/>
    <x v="0"/>
    <x v="3"/>
    <s v="Solidne części rowerowe"/>
    <x v="0"/>
    <x v="3"/>
    <s v="Szosa-450"/>
    <x v="3"/>
    <d v="2008-06-01T00:00:00"/>
    <x v="1"/>
    <x v="0"/>
    <n v="1457.99"/>
    <n v="874.79399999999998"/>
    <n v="2"/>
    <n v="1749.588"/>
  </r>
  <r>
    <x v="0"/>
    <x v="0"/>
    <x v="3"/>
    <s v="Solidne części rowerowe"/>
    <x v="2"/>
    <x v="6"/>
    <s v="ML rama rowerowa"/>
    <x v="3"/>
    <d v="2008-07-01T00:00:00"/>
    <x v="1"/>
    <x v="0"/>
    <n v="594.83000000000004"/>
    <n v="356.89800000000002"/>
    <n v="2"/>
    <n v="713.79600000000005"/>
  </r>
  <r>
    <x v="0"/>
    <x v="0"/>
    <x v="3"/>
    <s v="Mały sklepik z rowerami"/>
    <x v="0"/>
    <x v="0"/>
    <s v="Górski-100"/>
    <x v="0"/>
    <d v="2008-06-06T00:00:00"/>
    <x v="1"/>
    <x v="0"/>
    <n v="3399.99"/>
    <n v="849.99749999999995"/>
    <n v="5"/>
    <n v="4249.9874999999993"/>
  </r>
  <r>
    <x v="0"/>
    <x v="0"/>
    <x v="3"/>
    <s v="Mały sklepik z rowerami"/>
    <x v="2"/>
    <x v="2"/>
    <s v="HL rama górski"/>
    <x v="0"/>
    <d v="2008-06-28T00:00:00"/>
    <x v="1"/>
    <x v="0"/>
    <n v="1364.5"/>
    <n v="722.59490000000005"/>
    <n v="2"/>
    <n v="1445.1898000000001"/>
  </r>
  <r>
    <x v="0"/>
    <x v="0"/>
    <x v="3"/>
    <s v="Mały sklepik z rowerami"/>
    <x v="3"/>
    <x v="7"/>
    <s v="Sport-100"/>
    <x v="3"/>
    <d v="2008-06-11T00:00:00"/>
    <x v="1"/>
    <x v="0"/>
    <n v="34.99"/>
    <n v="20.186499999999999"/>
    <n v="3"/>
    <n v="60.5595"/>
  </r>
  <r>
    <x v="0"/>
    <x v="0"/>
    <x v="3"/>
    <s v="Mały sklepik z rowerami"/>
    <x v="0"/>
    <x v="0"/>
    <s v="Górski-100"/>
    <x v="1"/>
    <d v="2008-06-09T00:00:00"/>
    <x v="1"/>
    <x v="0"/>
    <n v="3374.99"/>
    <n v="843.74749999999995"/>
    <n v="6"/>
    <n v="5062.4849999999997"/>
  </r>
  <r>
    <x v="0"/>
    <x v="0"/>
    <x v="3"/>
    <s v="Mały sklepik z rowerami"/>
    <x v="3"/>
    <x v="7"/>
    <s v="Sport-100"/>
    <x v="5"/>
    <d v="2008-06-14T00:00:00"/>
    <x v="1"/>
    <x v="0"/>
    <n v="34.99"/>
    <n v="20.186499999999999"/>
    <n v="3"/>
    <n v="60.5595"/>
  </r>
  <r>
    <x v="0"/>
    <x v="0"/>
    <x v="3"/>
    <s v="Mały sklepik z rowerami"/>
    <x v="0"/>
    <x v="0"/>
    <s v="Górski-100"/>
    <x v="0"/>
    <d v="2008-06-20T00:00:00"/>
    <x v="1"/>
    <x v="0"/>
    <n v="3399.99"/>
    <n v="849.99749999999995"/>
    <n v="2"/>
    <n v="1699.9949999999999"/>
  </r>
  <r>
    <x v="0"/>
    <x v="0"/>
    <x v="3"/>
    <s v="Mały sklepik z rowerami"/>
    <x v="0"/>
    <x v="0"/>
    <s v="Górski-100"/>
    <x v="0"/>
    <d v="2008-06-11T00:00:00"/>
    <x v="1"/>
    <x v="0"/>
    <n v="3399.99"/>
    <n v="849.99749999999995"/>
    <n v="4"/>
    <n v="3399.99"/>
  </r>
  <r>
    <x v="0"/>
    <x v="0"/>
    <x v="3"/>
    <s v="Mały sklepik z rowerami"/>
    <x v="0"/>
    <x v="0"/>
    <s v="Górski-100"/>
    <x v="1"/>
    <d v="2008-06-06T00:00:00"/>
    <x v="1"/>
    <x v="0"/>
    <n v="3374.99"/>
    <n v="843.74749999999995"/>
    <n v="2"/>
    <n v="1687.4949999999999"/>
  </r>
  <r>
    <x v="0"/>
    <x v="0"/>
    <x v="3"/>
    <s v="Mały sklepik z rowerami"/>
    <x v="1"/>
    <x v="4"/>
    <s v="Long-Sleeve Logo Jersey"/>
    <x v="4"/>
    <d v="2008-06-29T00:00:00"/>
    <x v="1"/>
    <x v="0"/>
    <n v="49.99"/>
    <n v="28.840399999999999"/>
    <n v="4"/>
    <n v="115.3616"/>
  </r>
  <r>
    <x v="0"/>
    <x v="0"/>
    <x v="3"/>
    <s v="Mały sklepik z rowerami"/>
    <x v="1"/>
    <x v="4"/>
    <s v="Long-Sleeve Logo Jersey"/>
    <x v="4"/>
    <d v="2008-06-24T00:00:00"/>
    <x v="1"/>
    <x v="0"/>
    <n v="49.99"/>
    <n v="28.840399999999999"/>
    <n v="5"/>
    <n v="144.202"/>
  </r>
  <r>
    <x v="0"/>
    <x v="0"/>
    <x v="3"/>
    <s v="Mały sklepik z rowerami"/>
    <x v="3"/>
    <x v="7"/>
    <s v="Sport-100"/>
    <x v="1"/>
    <d v="2008-06-01T00:00:00"/>
    <x v="1"/>
    <x v="0"/>
    <n v="34.99"/>
    <n v="20.186499999999999"/>
    <n v="2"/>
    <n v="40.372999999999998"/>
  </r>
  <r>
    <x v="0"/>
    <x v="0"/>
    <x v="3"/>
    <s v="Mały sklepik z rowerami"/>
    <x v="0"/>
    <x v="0"/>
    <s v="Górski-100"/>
    <x v="0"/>
    <d v="2008-06-11T00:00:00"/>
    <x v="1"/>
    <x v="0"/>
    <n v="3399.99"/>
    <n v="849.99749999999995"/>
    <n v="3"/>
    <n v="2549.9924999999998"/>
  </r>
  <r>
    <x v="0"/>
    <x v="0"/>
    <x v="3"/>
    <s v="Mały sklepik z rowerami"/>
    <x v="1"/>
    <x v="4"/>
    <s v="Long-Sleeve Logo Jersey"/>
    <x v="4"/>
    <d v="2008-06-19T00:00:00"/>
    <x v="1"/>
    <x v="0"/>
    <n v="49.99"/>
    <n v="28.840399999999999"/>
    <n v="3"/>
    <n v="86.521199999999993"/>
  </r>
  <r>
    <x v="0"/>
    <x v="0"/>
    <x v="3"/>
    <s v="Mały sklepik z rowerami"/>
    <x v="2"/>
    <x v="2"/>
    <s v="HL rama górski"/>
    <x v="0"/>
    <d v="2008-06-22T00:00:00"/>
    <x v="1"/>
    <x v="0"/>
    <n v="1364.5"/>
    <n v="818.7"/>
    <n v="3"/>
    <n v="2456.1000000000004"/>
  </r>
  <r>
    <x v="0"/>
    <x v="0"/>
    <x v="3"/>
    <s v="Mały sklepik z rowerami"/>
    <x v="0"/>
    <x v="0"/>
    <s v="Górski-100"/>
    <x v="1"/>
    <d v="2008-06-16T00:00:00"/>
    <x v="1"/>
    <x v="0"/>
    <n v="3374.99"/>
    <n v="843.74749999999995"/>
    <n v="5"/>
    <n v="4218.7374999999993"/>
  </r>
  <r>
    <x v="0"/>
    <x v="0"/>
    <x v="3"/>
    <s v="Mały sklepik z rowerami"/>
    <x v="0"/>
    <x v="0"/>
    <s v="Górski-100"/>
    <x v="1"/>
    <d v="2008-06-25T00:00:00"/>
    <x v="1"/>
    <x v="0"/>
    <n v="3374.99"/>
    <n v="843.74749999999995"/>
    <n v="6"/>
    <n v="5062.4849999999997"/>
  </r>
  <r>
    <x v="0"/>
    <x v="0"/>
    <x v="3"/>
    <s v="Mały sklepik z rowerami"/>
    <x v="1"/>
    <x v="5"/>
    <s v="nakładka na rower"/>
    <x v="4"/>
    <d v="2008-06-06T00:00:00"/>
    <x v="1"/>
    <x v="0"/>
    <n v="8.99"/>
    <n v="5.1864999999999997"/>
    <n v="3"/>
    <n v="15.5595"/>
  </r>
  <r>
    <x v="0"/>
    <x v="0"/>
    <x v="3"/>
    <s v="Tanie wycieczki"/>
    <x v="0"/>
    <x v="3"/>
    <s v="Szosa-650"/>
    <x v="3"/>
    <d v="2008-06-17T00:00:00"/>
    <x v="1"/>
    <x v="0"/>
    <n v="782.99"/>
    <n v="419.45890000000003"/>
    <n v="2"/>
    <n v="838.91780000000006"/>
  </r>
  <r>
    <x v="0"/>
    <x v="0"/>
    <x v="3"/>
    <s v="Tanie wycieczki"/>
    <x v="1"/>
    <x v="4"/>
    <s v="Long-Sleeve Logo Jersey"/>
    <x v="4"/>
    <d v="2008-06-21T00:00:00"/>
    <x v="1"/>
    <x v="0"/>
    <n v="49.99"/>
    <n v="28.840399999999999"/>
    <n v="2"/>
    <n v="57.680799999999998"/>
  </r>
  <r>
    <x v="0"/>
    <x v="0"/>
    <x v="3"/>
    <s v="Tanie wycieczki"/>
    <x v="0"/>
    <x v="3"/>
    <s v="Szosa-650"/>
    <x v="3"/>
    <d v="2008-06-25T00:00:00"/>
    <x v="1"/>
    <x v="0"/>
    <n v="782.99"/>
    <n v="419.45890000000003"/>
    <n v="2"/>
    <n v="838.91780000000006"/>
  </r>
  <r>
    <x v="0"/>
    <x v="0"/>
    <x v="3"/>
    <s v="Tanie wycieczki"/>
    <x v="1"/>
    <x v="5"/>
    <s v="nakładka na rower"/>
    <x v="4"/>
    <d v="2008-06-23T00:00:00"/>
    <x v="1"/>
    <x v="0"/>
    <n v="8.99"/>
    <n v="5.1864999999999997"/>
    <n v="4"/>
    <n v="20.745999999999999"/>
  </r>
  <r>
    <x v="0"/>
    <x v="0"/>
    <x v="3"/>
    <s v="Tanie wycieczki"/>
    <x v="0"/>
    <x v="3"/>
    <s v="Szosa-650"/>
    <x v="1"/>
    <d v="2008-06-18T00:00:00"/>
    <x v="1"/>
    <x v="0"/>
    <n v="782.99"/>
    <n v="419.45890000000003"/>
    <n v="2"/>
    <n v="838.91780000000006"/>
  </r>
  <r>
    <x v="0"/>
    <x v="0"/>
    <x v="3"/>
    <s v="Tanie wycieczki"/>
    <x v="0"/>
    <x v="3"/>
    <s v="Szosa-450"/>
    <x v="3"/>
    <d v="2008-06-20T00:00:00"/>
    <x v="1"/>
    <x v="0"/>
    <n v="1457.99"/>
    <n v="874.79399999999998"/>
    <n v="4"/>
    <n v="3499.1759999999999"/>
  </r>
  <r>
    <x v="0"/>
    <x v="0"/>
    <x v="0"/>
    <s v="Akcesoria do rowerów"/>
    <x v="0"/>
    <x v="3"/>
    <s v="Szosa-650"/>
    <x v="1"/>
    <d v="2008-06-23T00:00:00"/>
    <x v="1"/>
    <x v="0"/>
    <n v="782.99"/>
    <n v="419.45890000000003"/>
    <n v="2"/>
    <n v="838.91780000000006"/>
  </r>
  <r>
    <x v="0"/>
    <x v="0"/>
    <x v="0"/>
    <s v="Akcesoria do rowerów"/>
    <x v="2"/>
    <x v="6"/>
    <s v="HL rama rowerowa szosa"/>
    <x v="3"/>
    <d v="2008-06-26T00:00:00"/>
    <x v="1"/>
    <x v="0"/>
    <n v="1431.5"/>
    <n v="758.07590000000005"/>
    <n v="1"/>
    <n v="758.07590000000005"/>
  </r>
  <r>
    <x v="0"/>
    <x v="0"/>
    <x v="0"/>
    <s v="Akcesoria do rowerów"/>
    <x v="2"/>
    <x v="6"/>
    <s v="LL rama rowerowa"/>
    <x v="1"/>
    <d v="2008-06-12T00:00:00"/>
    <x v="1"/>
    <x v="0"/>
    <n v="337.22"/>
    <n v="178.58080000000001"/>
    <n v="1"/>
    <n v="178.58080000000001"/>
  </r>
  <r>
    <x v="0"/>
    <x v="0"/>
    <x v="0"/>
    <s v="Akcesoria do rowerów"/>
    <x v="0"/>
    <x v="3"/>
    <s v="Szosa-650"/>
    <x v="3"/>
    <d v="2008-06-18T00:00:00"/>
    <x v="1"/>
    <x v="0"/>
    <n v="782.99"/>
    <n v="419.45890000000003"/>
    <n v="2"/>
    <n v="838.91780000000006"/>
  </r>
  <r>
    <x v="0"/>
    <x v="0"/>
    <x v="0"/>
    <s v="Akcesoria do rowerów"/>
    <x v="0"/>
    <x v="3"/>
    <s v="Szosa-650"/>
    <x v="1"/>
    <d v="2008-06-21T00:00:00"/>
    <x v="1"/>
    <x v="0"/>
    <n v="782.99"/>
    <n v="419.45890000000003"/>
    <n v="3"/>
    <n v="1258.3767"/>
  </r>
  <r>
    <x v="0"/>
    <x v="0"/>
    <x v="0"/>
    <s v="Akcesoria do rowerów"/>
    <x v="0"/>
    <x v="3"/>
    <s v="Szosa-650"/>
    <x v="1"/>
    <d v="2008-06-02T00:00:00"/>
    <x v="1"/>
    <x v="0"/>
    <n v="782.99"/>
    <n v="419.45890000000003"/>
    <n v="1"/>
    <n v="419.45890000000003"/>
  </r>
  <r>
    <x v="0"/>
    <x v="1"/>
    <x v="1"/>
    <s v="Towarzystwo Gimnastyczne"/>
    <x v="1"/>
    <x v="5"/>
    <s v="nakładka na rower"/>
    <x v="4"/>
    <d v="2008-06-24T00:00:00"/>
    <x v="1"/>
    <x v="0"/>
    <n v="8.99"/>
    <n v="5.1864999999999997"/>
    <n v="4"/>
    <n v="20.745999999999999"/>
  </r>
  <r>
    <x v="0"/>
    <x v="1"/>
    <x v="1"/>
    <s v="Towarzystwo Gimnastyczne"/>
    <x v="2"/>
    <x v="2"/>
    <s v="HL rama górski"/>
    <x v="0"/>
    <d v="2008-06-09T00:00:00"/>
    <x v="1"/>
    <x v="0"/>
    <n v="1364.5"/>
    <n v="722.59490000000005"/>
    <n v="2"/>
    <n v="1445.1898000000001"/>
  </r>
  <r>
    <x v="0"/>
    <x v="1"/>
    <x v="1"/>
    <s v="Towarzystwo Gimnastyczne"/>
    <x v="2"/>
    <x v="2"/>
    <s v="HL rama górski"/>
    <x v="0"/>
    <d v="2008-06-18T00:00:00"/>
    <x v="1"/>
    <x v="0"/>
    <n v="1364.5"/>
    <n v="818.7"/>
    <n v="1"/>
    <n v="818.7"/>
  </r>
  <r>
    <x v="0"/>
    <x v="1"/>
    <x v="1"/>
    <s v="Towarzystwo Gimnastyczne"/>
    <x v="3"/>
    <x v="7"/>
    <s v="Sport-100"/>
    <x v="3"/>
    <d v="2008-06-07T00:00:00"/>
    <x v="1"/>
    <x v="0"/>
    <n v="34.99"/>
    <n v="20.186499999999999"/>
    <n v="4"/>
    <n v="80.745999999999995"/>
  </r>
  <r>
    <x v="0"/>
    <x v="1"/>
    <x v="1"/>
    <s v="Towarzystwo Gimnastyczne"/>
    <x v="0"/>
    <x v="0"/>
    <s v="Górski-100"/>
    <x v="1"/>
    <d v="2008-06-11T00:00:00"/>
    <x v="1"/>
    <x v="0"/>
    <n v="3374.99"/>
    <n v="843.74749999999995"/>
    <n v="2"/>
    <n v="1687.4949999999999"/>
  </r>
  <r>
    <x v="0"/>
    <x v="1"/>
    <x v="1"/>
    <s v="Towarzystwo Gimnastyczne"/>
    <x v="2"/>
    <x v="2"/>
    <s v="HL rama górski"/>
    <x v="1"/>
    <d v="2008-06-25T00:00:00"/>
    <x v="1"/>
    <x v="0"/>
    <n v="1349.6"/>
    <n v="714.70429999999999"/>
    <n v="4"/>
    <n v="2858.8172"/>
  </r>
  <r>
    <x v="0"/>
    <x v="1"/>
    <x v="1"/>
    <s v="Towarzystwo Gimnastyczne"/>
    <x v="1"/>
    <x v="4"/>
    <s v="Long-Sleeve Logo Jersey"/>
    <x v="4"/>
    <d v="2008-06-10T00:00:00"/>
    <x v="1"/>
    <x v="0"/>
    <n v="49.99"/>
    <n v="28.840399999999999"/>
    <n v="4"/>
    <n v="115.3616"/>
  </r>
  <r>
    <x v="0"/>
    <x v="1"/>
    <x v="1"/>
    <s v="Towarzystwo Gimnastyczne"/>
    <x v="3"/>
    <x v="7"/>
    <s v="Sport-100"/>
    <x v="5"/>
    <d v="2008-06-15T00:00:00"/>
    <x v="1"/>
    <x v="0"/>
    <n v="34.99"/>
    <n v="20.186499999999999"/>
    <n v="7"/>
    <n v="141.30549999999999"/>
  </r>
  <r>
    <x v="0"/>
    <x v="1"/>
    <x v="1"/>
    <s v="Towarzystwo Gimnastyczne"/>
    <x v="0"/>
    <x v="0"/>
    <s v="Górski-100"/>
    <x v="1"/>
    <d v="2008-06-20T00:00:00"/>
    <x v="1"/>
    <x v="0"/>
    <n v="3374.99"/>
    <n v="843.74749999999995"/>
    <n v="6"/>
    <n v="5062.4849999999997"/>
  </r>
  <r>
    <x v="0"/>
    <x v="1"/>
    <x v="1"/>
    <s v="Towarzystwo Gimnastyczne"/>
    <x v="0"/>
    <x v="0"/>
    <s v="Górski-100"/>
    <x v="1"/>
    <d v="2008-06-29T00:00:00"/>
    <x v="1"/>
    <x v="0"/>
    <n v="3374.99"/>
    <n v="843.74749999999995"/>
    <n v="8"/>
    <n v="6749.98"/>
  </r>
  <r>
    <x v="0"/>
    <x v="1"/>
    <x v="1"/>
    <s v="Towarzystwo Gimnastyczne"/>
    <x v="3"/>
    <x v="7"/>
    <s v="Sport-100"/>
    <x v="1"/>
    <d v="2008-06-12T00:00:00"/>
    <x v="1"/>
    <x v="0"/>
    <n v="34.99"/>
    <n v="20.186499999999999"/>
    <n v="1"/>
    <n v="20.186499999999999"/>
  </r>
  <r>
    <x v="0"/>
    <x v="1"/>
    <x v="1"/>
    <s v="Towarzystwo Gimnastyczne"/>
    <x v="1"/>
    <x v="4"/>
    <s v="Long-Sleeve Logo Jersey"/>
    <x v="4"/>
    <d v="2008-06-22T00:00:00"/>
    <x v="1"/>
    <x v="0"/>
    <n v="49.99"/>
    <n v="28.840399999999999"/>
    <n v="8"/>
    <n v="230.72319999999999"/>
  </r>
  <r>
    <x v="0"/>
    <x v="1"/>
    <x v="1"/>
    <s v="Towarzystwo Gimnastyczne"/>
    <x v="0"/>
    <x v="0"/>
    <s v="Górski-100"/>
    <x v="0"/>
    <d v="2008-06-30T00:00:00"/>
    <x v="1"/>
    <x v="0"/>
    <n v="3399.99"/>
    <n v="849.99749999999995"/>
    <n v="7"/>
    <n v="5949.9825000000001"/>
  </r>
  <r>
    <x v="0"/>
    <x v="1"/>
    <x v="1"/>
    <s v="Towarzystwo Gimnastyczne"/>
    <x v="0"/>
    <x v="0"/>
    <s v="Górski-100"/>
    <x v="0"/>
    <d v="2008-06-21T00:00:00"/>
    <x v="1"/>
    <x v="0"/>
    <n v="3399.99"/>
    <n v="849.99749999999995"/>
    <n v="8"/>
    <n v="6799.98"/>
  </r>
  <r>
    <x v="0"/>
    <x v="1"/>
    <x v="1"/>
    <s v="Towarzystwo Gimnastyczne"/>
    <x v="2"/>
    <x v="2"/>
    <s v="HL rama górski"/>
    <x v="1"/>
    <d v="2008-06-17T00:00:00"/>
    <x v="1"/>
    <x v="0"/>
    <n v="1349.6"/>
    <n v="809.76"/>
    <n v="1"/>
    <n v="809.76"/>
  </r>
  <r>
    <x v="0"/>
    <x v="1"/>
    <x v="1"/>
    <s v="Towarzystwo Gimnastyczne"/>
    <x v="1"/>
    <x v="4"/>
    <s v="Long-Sleeve Logo Jersey"/>
    <x v="4"/>
    <d v="2008-06-24T00:00:00"/>
    <x v="1"/>
    <x v="0"/>
    <n v="49.99"/>
    <n v="28.840399999999999"/>
    <n v="2"/>
    <n v="57.680799999999998"/>
  </r>
  <r>
    <x v="0"/>
    <x v="1"/>
    <x v="1"/>
    <s v="Towarzystwo Gimnastyczne"/>
    <x v="0"/>
    <x v="0"/>
    <s v="Górski-100"/>
    <x v="0"/>
    <d v="2008-06-03T00:00:00"/>
    <x v="1"/>
    <x v="0"/>
    <n v="3399.99"/>
    <n v="849.99749999999995"/>
    <n v="9"/>
    <n v="7649.9774999999991"/>
  </r>
  <r>
    <x v="0"/>
    <x v="1"/>
    <x v="1"/>
    <s v="Towarzystwo Gimnastyczne"/>
    <x v="0"/>
    <x v="0"/>
    <s v="Górski-100"/>
    <x v="0"/>
    <d v="2008-06-19T00:00:00"/>
    <x v="1"/>
    <x v="0"/>
    <n v="3399.99"/>
    <n v="849.99749999999995"/>
    <n v="7"/>
    <n v="5949.9825000000001"/>
  </r>
  <r>
    <x v="0"/>
    <x v="1"/>
    <x v="1"/>
    <s v="Towarzystwo Gimnastyczne"/>
    <x v="0"/>
    <x v="0"/>
    <s v="Górski-100"/>
    <x v="1"/>
    <d v="2008-06-06T00:00:00"/>
    <x v="1"/>
    <x v="0"/>
    <n v="3374.99"/>
    <n v="843.74749999999995"/>
    <n v="8"/>
    <n v="6749.98"/>
  </r>
  <r>
    <x v="0"/>
    <x v="1"/>
    <x v="1"/>
    <s v="Towarzystwo Gimnastyczne"/>
    <x v="2"/>
    <x v="2"/>
    <s v="HL rama górski"/>
    <x v="1"/>
    <d v="2008-06-24T00:00:00"/>
    <x v="1"/>
    <x v="0"/>
    <n v="1349.6"/>
    <n v="714.70429999999999"/>
    <n v="1"/>
    <n v="714.70429999999999"/>
  </r>
  <r>
    <x v="0"/>
    <x v="1"/>
    <x v="1"/>
    <s v="Towarzystwo Gimnastyczne"/>
    <x v="2"/>
    <x v="2"/>
    <s v="HL rama górski"/>
    <x v="1"/>
    <d v="2008-06-09T00:00:00"/>
    <x v="1"/>
    <x v="0"/>
    <n v="1349.6"/>
    <n v="809.76"/>
    <n v="2"/>
    <n v="1619.52"/>
  </r>
  <r>
    <x v="0"/>
    <x v="1"/>
    <x v="1"/>
    <s v="Towarzystwo Gimnastyczne"/>
    <x v="1"/>
    <x v="1"/>
    <s v="Mountain Bike Socks"/>
    <x v="2"/>
    <d v="2008-06-04T00:00:00"/>
    <x v="1"/>
    <x v="0"/>
    <n v="9.5"/>
    <n v="5.7"/>
    <n v="7"/>
    <n v="39.9"/>
  </r>
  <r>
    <x v="0"/>
    <x v="1"/>
    <x v="1"/>
    <s v="Towarzystwo Gimnastyczne"/>
    <x v="2"/>
    <x v="2"/>
    <s v="HL rama górski"/>
    <x v="0"/>
    <d v="2008-06-10T00:00:00"/>
    <x v="1"/>
    <x v="0"/>
    <n v="1364.5"/>
    <n v="722.59490000000005"/>
    <n v="2"/>
    <n v="1445.1898000000001"/>
  </r>
  <r>
    <x v="0"/>
    <x v="0"/>
    <x v="3"/>
    <s v="Systemy rowerowe"/>
    <x v="0"/>
    <x v="3"/>
    <s v="Szosa-250"/>
    <x v="1"/>
    <d v="2008-07-06T00:00:00"/>
    <x v="2"/>
    <x v="0"/>
    <n v="2443.35"/>
    <n v="1308.9375"/>
    <n v="4"/>
    <n v="5235.75"/>
  </r>
  <r>
    <x v="0"/>
    <x v="0"/>
    <x v="3"/>
    <s v="Systemy rowerowe"/>
    <x v="2"/>
    <x v="8"/>
    <s v="HL przednie koło szosa"/>
    <x v="1"/>
    <d v="2008-07-17T00:00:00"/>
    <x v="2"/>
    <x v="0"/>
    <n v="330.06"/>
    <n v="198.036"/>
    <n v="4"/>
    <n v="792.14400000000001"/>
  </r>
  <r>
    <x v="0"/>
    <x v="0"/>
    <x v="3"/>
    <s v="Systemy rowerowe"/>
    <x v="2"/>
    <x v="8"/>
    <s v="ML przednie koło szosa"/>
    <x v="1"/>
    <d v="2008-07-06T00:00:00"/>
    <x v="2"/>
    <x v="0"/>
    <n v="248.38499999999999"/>
    <n v="149.03100000000001"/>
    <n v="6"/>
    <n v="894.18600000000004"/>
  </r>
  <r>
    <x v="0"/>
    <x v="0"/>
    <x v="3"/>
    <s v="Systemy rowerowe"/>
    <x v="2"/>
    <x v="6"/>
    <s v="ML rama rowerowa-W"/>
    <x v="6"/>
    <d v="2008-07-20T00:00:00"/>
    <x v="2"/>
    <x v="0"/>
    <n v="594.83000000000004"/>
    <n v="324.45269999999999"/>
    <n v="6"/>
    <n v="1946.7161999999998"/>
  </r>
  <r>
    <x v="0"/>
    <x v="0"/>
    <x v="3"/>
    <s v="Systemy rowerowe"/>
    <x v="2"/>
    <x v="6"/>
    <s v="LL rama rowerowa"/>
    <x v="3"/>
    <d v="2008-07-07T00:00:00"/>
    <x v="2"/>
    <x v="0"/>
    <n v="337.22"/>
    <n v="202.33199999999999"/>
    <n v="9"/>
    <n v="1820.9879999999998"/>
  </r>
  <r>
    <x v="0"/>
    <x v="0"/>
    <x v="3"/>
    <s v="Systemy rowerowe"/>
    <x v="0"/>
    <x v="3"/>
    <s v="Szosa-250"/>
    <x v="3"/>
    <d v="2008-07-22T00:00:00"/>
    <x v="2"/>
    <x v="0"/>
    <n v="2443.35"/>
    <n v="1466.01"/>
    <n v="3"/>
    <n v="4398.03"/>
  </r>
  <r>
    <x v="0"/>
    <x v="0"/>
    <x v="3"/>
    <s v="Systemy rowerowe"/>
    <x v="2"/>
    <x v="9"/>
    <s v="HL kierownica szosa"/>
    <x v="7"/>
    <d v="2008-07-19T00:00:00"/>
    <x v="2"/>
    <x v="0"/>
    <n v="120.27"/>
    <n v="65.601799999999997"/>
    <n v="2"/>
    <n v="131.20359999999999"/>
  </r>
  <r>
    <x v="0"/>
    <x v="0"/>
    <x v="3"/>
    <s v="Systemy rowerowe"/>
    <x v="2"/>
    <x v="6"/>
    <s v="LL rama rowerowa"/>
    <x v="1"/>
    <d v="2008-07-12T00:00:00"/>
    <x v="2"/>
    <x v="0"/>
    <n v="337.22"/>
    <n v="183.93819999999999"/>
    <n v="4"/>
    <n v="735.75279999999998"/>
  </r>
  <r>
    <x v="0"/>
    <x v="0"/>
    <x v="3"/>
    <s v="Systemy rowerowe"/>
    <x v="2"/>
    <x v="6"/>
    <s v="LL rama rowerowa"/>
    <x v="1"/>
    <d v="2008-07-03T00:00:00"/>
    <x v="2"/>
    <x v="0"/>
    <n v="337.22"/>
    <n v="183.93819999999999"/>
    <n v="4"/>
    <n v="735.75279999999998"/>
  </r>
  <r>
    <x v="0"/>
    <x v="0"/>
    <x v="3"/>
    <s v="Systemy rowerowe"/>
    <x v="0"/>
    <x v="3"/>
    <s v="Szosa-250"/>
    <x v="3"/>
    <d v="2008-07-04T00:00:00"/>
    <x v="2"/>
    <x v="0"/>
    <n v="2443.35"/>
    <n v="1466.01"/>
    <n v="5"/>
    <n v="7330.05"/>
  </r>
  <r>
    <x v="0"/>
    <x v="0"/>
    <x v="3"/>
    <s v="Systemy rowerowe"/>
    <x v="0"/>
    <x v="3"/>
    <s v="Szosa-650"/>
    <x v="3"/>
    <d v="2008-07-26T00:00:00"/>
    <x v="2"/>
    <x v="0"/>
    <n v="782.99"/>
    <n v="234.89699999999999"/>
    <n v="3"/>
    <n v="704.69100000000003"/>
  </r>
  <r>
    <x v="0"/>
    <x v="0"/>
    <x v="3"/>
    <s v="Systemy rowerowe"/>
    <x v="0"/>
    <x v="3"/>
    <s v="Szosa-650"/>
    <x v="3"/>
    <d v="2008-07-23T00:00:00"/>
    <x v="2"/>
    <x v="0"/>
    <n v="782.99"/>
    <n v="469.79399999999998"/>
    <n v="2"/>
    <n v="939.58799999999997"/>
  </r>
  <r>
    <x v="0"/>
    <x v="0"/>
    <x v="3"/>
    <s v="Systemy rowerowe"/>
    <x v="0"/>
    <x v="3"/>
    <s v="Szosa-650"/>
    <x v="3"/>
    <d v="2008-07-20T00:00:00"/>
    <x v="2"/>
    <x v="0"/>
    <n v="782.99"/>
    <n v="469.79399999999998"/>
    <n v="2"/>
    <n v="939.58799999999997"/>
  </r>
  <r>
    <x v="0"/>
    <x v="0"/>
    <x v="3"/>
    <s v="Systemy rowerowe"/>
    <x v="0"/>
    <x v="3"/>
    <s v="Szosa--550-W"/>
    <x v="6"/>
    <d v="2008-07-05T00:00:00"/>
    <x v="2"/>
    <x v="0"/>
    <n v="1120.49"/>
    <n v="600.26250000000005"/>
    <n v="3"/>
    <n v="1800.7875000000001"/>
  </r>
  <r>
    <x v="0"/>
    <x v="0"/>
    <x v="3"/>
    <s v="Systemy rowerowe"/>
    <x v="0"/>
    <x v="3"/>
    <s v="Szosa--550-W"/>
    <x v="6"/>
    <d v="2008-07-11T00:00:00"/>
    <x v="2"/>
    <x v="0"/>
    <n v="1120.49"/>
    <n v="600.26250000000005"/>
    <n v="3"/>
    <n v="1800.7875000000001"/>
  </r>
  <r>
    <x v="0"/>
    <x v="0"/>
    <x v="3"/>
    <s v="Systemy rowerowe"/>
    <x v="0"/>
    <x v="3"/>
    <s v="Szosa--550-W"/>
    <x v="6"/>
    <d v="2008-07-27T00:00:00"/>
    <x v="2"/>
    <x v="0"/>
    <n v="1120.49"/>
    <n v="600.26250000000005"/>
    <n v="4"/>
    <n v="2401.0500000000002"/>
  </r>
  <r>
    <x v="0"/>
    <x v="0"/>
    <x v="3"/>
    <s v="Systemy rowerowe"/>
    <x v="0"/>
    <x v="3"/>
    <s v="Szosa--550-W"/>
    <x v="6"/>
    <d v="2008-07-18T00:00:00"/>
    <x v="2"/>
    <x v="0"/>
    <n v="1120.49"/>
    <n v="600.26250000000005"/>
    <n v="6"/>
    <n v="3601.5750000000003"/>
  </r>
  <r>
    <x v="0"/>
    <x v="0"/>
    <x v="3"/>
    <s v="Systemy rowerowe"/>
    <x v="0"/>
    <x v="3"/>
    <s v="Szosa-650"/>
    <x v="3"/>
    <d v="2008-07-19T00:00:00"/>
    <x v="2"/>
    <x v="0"/>
    <n v="782.99"/>
    <n v="469.79399999999998"/>
    <n v="2"/>
    <n v="939.58799999999997"/>
  </r>
  <r>
    <x v="0"/>
    <x v="0"/>
    <x v="3"/>
    <s v="Systemy rowerowe"/>
    <x v="0"/>
    <x v="3"/>
    <s v="Szosa-250"/>
    <x v="1"/>
    <d v="2008-07-03T00:00:00"/>
    <x v="2"/>
    <x v="0"/>
    <n v="2443.35"/>
    <n v="1308.9375"/>
    <n v="6"/>
    <n v="7853.625"/>
  </r>
  <r>
    <x v="0"/>
    <x v="0"/>
    <x v="3"/>
    <s v="Systemy rowerowe"/>
    <x v="0"/>
    <x v="3"/>
    <s v="Szosa-650"/>
    <x v="1"/>
    <d v="2008-07-21T00:00:00"/>
    <x v="2"/>
    <x v="0"/>
    <n v="782.99"/>
    <n v="469.79399999999998"/>
    <n v="9"/>
    <n v="4228.1459999999997"/>
  </r>
  <r>
    <x v="0"/>
    <x v="0"/>
    <x v="3"/>
    <s v="Systemy rowerowe"/>
    <x v="0"/>
    <x v="3"/>
    <s v="Szosa--550-W"/>
    <x v="6"/>
    <d v="2008-07-19T00:00:00"/>
    <x v="2"/>
    <x v="0"/>
    <n v="1120.49"/>
    <n v="600.26250000000005"/>
    <n v="5"/>
    <n v="3001.3125"/>
  </r>
  <r>
    <x v="0"/>
    <x v="0"/>
    <x v="3"/>
    <s v="Systemy rowerowe"/>
    <x v="2"/>
    <x v="8"/>
    <s v="LL tylne koło szosa"/>
    <x v="1"/>
    <d v="2008-07-25T00:00:00"/>
    <x v="2"/>
    <x v="0"/>
    <n v="112.565"/>
    <n v="67.539000000000001"/>
    <n v="1"/>
    <n v="67.539000000000001"/>
  </r>
  <r>
    <x v="0"/>
    <x v="0"/>
    <x v="3"/>
    <s v="Systemy rowerowe"/>
    <x v="0"/>
    <x v="3"/>
    <s v="Szosa-650"/>
    <x v="3"/>
    <d v="2008-07-28T00:00:00"/>
    <x v="2"/>
    <x v="0"/>
    <n v="782.99"/>
    <n v="469.79399999999998"/>
    <n v="5"/>
    <n v="2348.9699999999998"/>
  </r>
  <r>
    <x v="0"/>
    <x v="0"/>
    <x v="3"/>
    <s v="Systemy rowerowe"/>
    <x v="0"/>
    <x v="3"/>
    <s v="Szosa-250"/>
    <x v="1"/>
    <d v="2008-07-07T00:00:00"/>
    <x v="2"/>
    <x v="0"/>
    <n v="2443.35"/>
    <n v="1308.9375"/>
    <n v="3"/>
    <n v="3926.8125"/>
  </r>
  <r>
    <x v="0"/>
    <x v="0"/>
    <x v="3"/>
    <s v="Systemy rowerowe"/>
    <x v="0"/>
    <x v="3"/>
    <s v="Szosa-250"/>
    <x v="3"/>
    <d v="2008-07-30T00:00:00"/>
    <x v="2"/>
    <x v="0"/>
    <n v="2443.35"/>
    <n v="1308.9375"/>
    <n v="4"/>
    <n v="5235.75"/>
  </r>
  <r>
    <x v="0"/>
    <x v="0"/>
    <x v="3"/>
    <s v="Systemy rowerowe"/>
    <x v="2"/>
    <x v="6"/>
    <s v="ML rama rowerowa-W"/>
    <x v="6"/>
    <d v="2008-07-01T00:00:00"/>
    <x v="2"/>
    <x v="0"/>
    <n v="594.83000000000004"/>
    <n v="324.45269999999999"/>
    <n v="5"/>
    <n v="1622.2635"/>
  </r>
  <r>
    <x v="0"/>
    <x v="0"/>
    <x v="3"/>
    <s v="Systemy rowerowe"/>
    <x v="0"/>
    <x v="3"/>
    <s v="Szosa-250"/>
    <x v="3"/>
    <d v="2008-07-01T00:00:00"/>
    <x v="2"/>
    <x v="0"/>
    <n v="2443.35"/>
    <n v="1466.01"/>
    <n v="6"/>
    <n v="8796.06"/>
  </r>
  <r>
    <x v="0"/>
    <x v="0"/>
    <x v="3"/>
    <s v="Systemy rowerowe"/>
    <x v="2"/>
    <x v="6"/>
    <s v="ML rama rowerowa-W"/>
    <x v="6"/>
    <d v="2008-07-30T00:00:00"/>
    <x v="2"/>
    <x v="0"/>
    <n v="594.83000000000004"/>
    <n v="324.45269999999999"/>
    <n v="5"/>
    <n v="1622.2635"/>
  </r>
  <r>
    <x v="0"/>
    <x v="0"/>
    <x v="3"/>
    <s v="Systemy rowerowe"/>
    <x v="2"/>
    <x v="6"/>
    <s v="LL rama rowerowa"/>
    <x v="3"/>
    <d v="2008-07-26T00:00:00"/>
    <x v="2"/>
    <x v="0"/>
    <n v="337.22"/>
    <n v="202.33199999999999"/>
    <n v="7"/>
    <n v="1416.3240000000001"/>
  </r>
  <r>
    <x v="0"/>
    <x v="0"/>
    <x v="3"/>
    <s v="Systemy rowerowe"/>
    <x v="2"/>
    <x v="6"/>
    <s v="LL rama rowerowa"/>
    <x v="3"/>
    <d v="2008-07-03T00:00:00"/>
    <x v="2"/>
    <x v="0"/>
    <n v="337.22"/>
    <n v="202.33199999999999"/>
    <n v="5"/>
    <n v="1011.66"/>
  </r>
  <r>
    <x v="0"/>
    <x v="0"/>
    <x v="3"/>
    <s v="Systemy rowerowe"/>
    <x v="0"/>
    <x v="3"/>
    <s v="Szosa-650"/>
    <x v="3"/>
    <d v="2008-07-17T00:00:00"/>
    <x v="2"/>
    <x v="0"/>
    <n v="782.99"/>
    <n v="469.79399999999998"/>
    <n v="4"/>
    <n v="1879.1759999999999"/>
  </r>
  <r>
    <x v="0"/>
    <x v="0"/>
    <x v="3"/>
    <s v="Systemy rowerowe"/>
    <x v="0"/>
    <x v="3"/>
    <s v="Szosa-650"/>
    <x v="1"/>
    <d v="2008-07-24T00:00:00"/>
    <x v="2"/>
    <x v="0"/>
    <n v="782.99"/>
    <n v="469.79399999999998"/>
    <n v="3"/>
    <n v="1409.3820000000001"/>
  </r>
  <r>
    <x v="0"/>
    <x v="0"/>
    <x v="3"/>
    <s v="Systemy rowerowe"/>
    <x v="0"/>
    <x v="3"/>
    <s v="Szosa-650"/>
    <x v="1"/>
    <d v="2008-07-20T00:00:00"/>
    <x v="2"/>
    <x v="0"/>
    <n v="782.99"/>
    <n v="469.79399999999998"/>
    <n v="3"/>
    <n v="1409.3820000000001"/>
  </r>
  <r>
    <x v="0"/>
    <x v="0"/>
    <x v="3"/>
    <s v="Systemy rowerowe"/>
    <x v="0"/>
    <x v="3"/>
    <s v="Szosa-250"/>
    <x v="1"/>
    <d v="2008-07-17T00:00:00"/>
    <x v="2"/>
    <x v="0"/>
    <n v="2443.35"/>
    <n v="1308.9375"/>
    <n v="4"/>
    <n v="5235.75"/>
  </r>
  <r>
    <x v="0"/>
    <x v="0"/>
    <x v="3"/>
    <s v="Systemy rowerowe"/>
    <x v="0"/>
    <x v="3"/>
    <s v="Szosa-650"/>
    <x v="1"/>
    <d v="2008-07-21T00:00:00"/>
    <x v="2"/>
    <x v="0"/>
    <n v="782.99"/>
    <n v="469.79399999999998"/>
    <n v="6"/>
    <n v="2818.7640000000001"/>
  </r>
  <r>
    <x v="0"/>
    <x v="0"/>
    <x v="3"/>
    <s v="Systemy rowerowe"/>
    <x v="0"/>
    <x v="3"/>
    <s v="Szosa-650"/>
    <x v="1"/>
    <d v="2008-07-22T00:00:00"/>
    <x v="2"/>
    <x v="0"/>
    <n v="782.99"/>
    <n v="469.79399999999998"/>
    <n v="10"/>
    <n v="4697.9399999999996"/>
  </r>
  <r>
    <x v="0"/>
    <x v="0"/>
    <x v="3"/>
    <s v="Systemy rowerowe"/>
    <x v="0"/>
    <x v="3"/>
    <s v="Szosa-650"/>
    <x v="1"/>
    <d v="2008-07-05T00:00:00"/>
    <x v="2"/>
    <x v="0"/>
    <n v="782.99"/>
    <n v="469.79399999999998"/>
    <n v="4"/>
    <n v="1879.1759999999999"/>
  </r>
  <r>
    <x v="0"/>
    <x v="0"/>
    <x v="3"/>
    <s v="Systemy rowerowe"/>
    <x v="2"/>
    <x v="6"/>
    <s v="LL rama rowerowa"/>
    <x v="3"/>
    <d v="2008-07-06T00:00:00"/>
    <x v="2"/>
    <x v="0"/>
    <n v="337.22"/>
    <n v="202.33199999999999"/>
    <n v="2"/>
    <n v="404.66399999999999"/>
  </r>
  <r>
    <x v="0"/>
    <x v="0"/>
    <x v="2"/>
    <s v="Rowery Sp. z o.o."/>
    <x v="2"/>
    <x v="2"/>
    <s v="HL rama górski"/>
    <x v="0"/>
    <d v="2008-07-27T00:00:00"/>
    <x v="2"/>
    <x v="0"/>
    <n v="1364.5"/>
    <n v="744.27269999999999"/>
    <n v="2"/>
    <n v="1488.5454"/>
  </r>
  <r>
    <x v="0"/>
    <x v="0"/>
    <x v="2"/>
    <s v="Rowery Sp. z o.o."/>
    <x v="0"/>
    <x v="0"/>
    <s v="Górski-200"/>
    <x v="0"/>
    <d v="2008-07-20T00:00:00"/>
    <x v="2"/>
    <x v="0"/>
    <n v="2319.9899999999998"/>
    <n v="1242.8517999999999"/>
    <n v="1"/>
    <n v="1242.8517999999999"/>
  </r>
  <r>
    <x v="0"/>
    <x v="0"/>
    <x v="2"/>
    <s v="Rowery Sp. z o.o."/>
    <x v="2"/>
    <x v="8"/>
    <s v="HL tylne koło górski"/>
    <x v="1"/>
    <d v="2008-07-05T00:00:00"/>
    <x v="2"/>
    <x v="0"/>
    <n v="327.21499999999997"/>
    <n v="196.32900000000001"/>
    <n v="1"/>
    <n v="196.32900000000001"/>
  </r>
  <r>
    <x v="0"/>
    <x v="0"/>
    <x v="0"/>
    <s v="Bezpieczny sklep rowerowy"/>
    <x v="3"/>
    <x v="7"/>
    <s v="Sport-100"/>
    <x v="3"/>
    <d v="2008-07-28T00:00:00"/>
    <x v="2"/>
    <x v="0"/>
    <n v="34.99"/>
    <n v="16.822099999999999"/>
    <n v="5"/>
    <n v="84.110500000000002"/>
  </r>
  <r>
    <x v="0"/>
    <x v="0"/>
    <x v="0"/>
    <s v="Bezpieczny sklep rowerowy"/>
    <x v="0"/>
    <x v="0"/>
    <s v="Górski-200"/>
    <x v="1"/>
    <d v="2008-07-03T00:00:00"/>
    <x v="2"/>
    <x v="0"/>
    <n v="2294.9899999999998"/>
    <n v="1229.4589000000001"/>
    <n v="1"/>
    <n v="1229.4589000000001"/>
  </r>
  <r>
    <x v="0"/>
    <x v="0"/>
    <x v="0"/>
    <s v="Bezpieczny sklep rowerowy"/>
    <x v="3"/>
    <x v="7"/>
    <s v="Sport-100"/>
    <x v="1"/>
    <d v="2008-07-29T00:00:00"/>
    <x v="2"/>
    <x v="0"/>
    <n v="34.99"/>
    <n v="16.822099999999999"/>
    <n v="4"/>
    <n v="67.288399999999996"/>
  </r>
  <r>
    <x v="0"/>
    <x v="0"/>
    <x v="0"/>
    <s v="Bezpieczny sklep rowerowy"/>
    <x v="0"/>
    <x v="0"/>
    <s v="Górski-200"/>
    <x v="0"/>
    <d v="2008-07-24T00:00:00"/>
    <x v="2"/>
    <x v="0"/>
    <n v="2319.9899999999998"/>
    <n v="1242.8517999999999"/>
    <n v="3"/>
    <n v="3728.5553999999997"/>
  </r>
  <r>
    <x v="0"/>
    <x v="0"/>
    <x v="0"/>
    <s v="Bezpieczny sklep rowerowy"/>
    <x v="1"/>
    <x v="10"/>
    <s v="rękawiczki zimowe"/>
    <x v="1"/>
    <d v="2008-07-02T00:00:00"/>
    <x v="2"/>
    <x v="0"/>
    <n v="37.99"/>
    <n v="20.894500000000001"/>
    <n v="16"/>
    <n v="334.31200000000001"/>
  </r>
  <r>
    <x v="0"/>
    <x v="0"/>
    <x v="0"/>
    <s v="Bezpieczny sklep rowerowy"/>
    <x v="3"/>
    <x v="7"/>
    <s v="Sport-100"/>
    <x v="5"/>
    <d v="2008-07-26T00:00:00"/>
    <x v="2"/>
    <x v="0"/>
    <n v="34.99"/>
    <n v="16.822099999999999"/>
    <n v="4"/>
    <n v="67.288399999999996"/>
  </r>
  <r>
    <x v="0"/>
    <x v="0"/>
    <x v="0"/>
    <s v="Bezpieczny sklep rowerowy"/>
    <x v="1"/>
    <x v="5"/>
    <s v="nakładka na rower"/>
    <x v="4"/>
    <d v="2008-07-10T00:00:00"/>
    <x v="2"/>
    <x v="0"/>
    <n v="8.99"/>
    <n v="5.1864999999999997"/>
    <n v="4"/>
    <n v="20.745999999999999"/>
  </r>
  <r>
    <x v="0"/>
    <x v="0"/>
    <x v="0"/>
    <s v="Bezpieczny sklep rowerowy"/>
    <x v="1"/>
    <x v="10"/>
    <s v="rękawiczki zimowe"/>
    <x v="1"/>
    <d v="2008-07-25T00:00:00"/>
    <x v="2"/>
    <x v="0"/>
    <n v="37.99"/>
    <n v="22.794"/>
    <n v="2"/>
    <n v="45.588000000000001"/>
  </r>
  <r>
    <x v="0"/>
    <x v="0"/>
    <x v="0"/>
    <s v="Bezpieczny sklep rowerowy"/>
    <x v="2"/>
    <x v="9"/>
    <s v="ML kierownica górski"/>
    <x v="7"/>
    <d v="2008-07-22T00:00:00"/>
    <x v="2"/>
    <x v="0"/>
    <n v="61.92"/>
    <n v="33.774500000000003"/>
    <n v="2"/>
    <n v="67.549000000000007"/>
  </r>
  <r>
    <x v="0"/>
    <x v="0"/>
    <x v="0"/>
    <s v="Bezpieczny sklep rowerowy"/>
    <x v="2"/>
    <x v="8"/>
    <s v="HL tylne koło górski"/>
    <x v="1"/>
    <d v="2008-07-24T00:00:00"/>
    <x v="2"/>
    <x v="0"/>
    <n v="327.21499999999997"/>
    <n v="196.32900000000001"/>
    <n v="3"/>
    <n v="588.98700000000008"/>
  </r>
  <r>
    <x v="0"/>
    <x v="0"/>
    <x v="0"/>
    <s v="Bezpieczny sklep rowerowy"/>
    <x v="2"/>
    <x v="2"/>
    <s v="ML rama górski"/>
    <x v="1"/>
    <d v="2008-07-23T00:00:00"/>
    <x v="2"/>
    <x v="0"/>
    <n v="348.76"/>
    <n v="209.256"/>
    <n v="2"/>
    <n v="418.512"/>
  </r>
  <r>
    <x v="0"/>
    <x v="0"/>
    <x v="0"/>
    <s v="Bezpieczny sklep rowerowy"/>
    <x v="1"/>
    <x v="11"/>
    <s v="damskie getry"/>
    <x v="1"/>
    <d v="2008-07-04T00:00:00"/>
    <x v="2"/>
    <x v="0"/>
    <n v="74.989999999999995"/>
    <n v="44.994"/>
    <n v="2"/>
    <n v="89.988"/>
  </r>
  <r>
    <x v="0"/>
    <x v="0"/>
    <x v="0"/>
    <s v="Bezpieczny sklep rowerowy"/>
    <x v="1"/>
    <x v="12"/>
    <s v="męskie spodenki rowerowe"/>
    <x v="4"/>
    <d v="2008-07-06T00:00:00"/>
    <x v="2"/>
    <x v="0"/>
    <n v="89.99"/>
    <n v="53.994"/>
    <n v="5"/>
    <n v="269.97000000000003"/>
  </r>
  <r>
    <x v="0"/>
    <x v="0"/>
    <x v="0"/>
    <s v="Bezpieczny sklep rowerowy"/>
    <x v="2"/>
    <x v="8"/>
    <s v="LL przednie koło górski"/>
    <x v="1"/>
    <d v="2008-07-03T00:00:00"/>
    <x v="2"/>
    <x v="0"/>
    <n v="60.744999999999997"/>
    <n v="36.447000000000003"/>
    <n v="2"/>
    <n v="72.894000000000005"/>
  </r>
  <r>
    <x v="0"/>
    <x v="0"/>
    <x v="0"/>
    <s v="Bezpieczny sklep rowerowy"/>
    <x v="1"/>
    <x v="4"/>
    <s v="Long-Sleeve Logo Jersey"/>
    <x v="4"/>
    <d v="2008-07-04T00:00:00"/>
    <x v="2"/>
    <x v="0"/>
    <n v="49.99"/>
    <n v="28.840399999999999"/>
    <n v="5"/>
    <n v="144.202"/>
  </r>
  <r>
    <x v="0"/>
    <x v="0"/>
    <x v="0"/>
    <s v="Bezpieczny sklep rowerowy"/>
    <x v="1"/>
    <x v="11"/>
    <s v="damskie getry"/>
    <x v="1"/>
    <d v="2008-07-29T00:00:00"/>
    <x v="2"/>
    <x v="0"/>
    <n v="74.989999999999995"/>
    <n v="44.994"/>
    <n v="4"/>
    <n v="179.976"/>
  </r>
  <r>
    <x v="0"/>
    <x v="0"/>
    <x v="0"/>
    <s v="Sport — Sprzedaż i wynajem"/>
    <x v="2"/>
    <x v="2"/>
    <s v="ML rama górski"/>
    <x v="1"/>
    <d v="2008-07-24T00:00:00"/>
    <x v="2"/>
    <x v="0"/>
    <n v="348.76"/>
    <n v="209.256"/>
    <n v="1"/>
    <n v="209.256"/>
  </r>
  <r>
    <x v="0"/>
    <x v="0"/>
    <x v="3"/>
    <s v="Motel Dystans"/>
    <x v="3"/>
    <x v="7"/>
    <s v="Sport-100"/>
    <x v="3"/>
    <d v="2008-07-24T00:00:00"/>
    <x v="2"/>
    <x v="0"/>
    <n v="34.99"/>
    <n v="16.822099999999999"/>
    <n v="4"/>
    <n v="67.288399999999996"/>
  </r>
  <r>
    <x v="0"/>
    <x v="0"/>
    <x v="3"/>
    <s v="Motel Dystans"/>
    <x v="1"/>
    <x v="4"/>
    <s v="Long-Sleeve Logo Jersey"/>
    <x v="4"/>
    <d v="2008-07-12T00:00:00"/>
    <x v="2"/>
    <x v="0"/>
    <n v="49.99"/>
    <n v="28.840399999999999"/>
    <n v="2"/>
    <n v="57.680799999999998"/>
  </r>
  <r>
    <x v="0"/>
    <x v="0"/>
    <x v="3"/>
    <s v="Motel Dystans"/>
    <x v="1"/>
    <x v="5"/>
    <s v="nakładka na rower"/>
    <x v="4"/>
    <d v="2008-07-26T00:00:00"/>
    <x v="2"/>
    <x v="0"/>
    <n v="8.99"/>
    <n v="5.1864999999999997"/>
    <n v="2"/>
    <n v="10.372999999999999"/>
  </r>
  <r>
    <x v="0"/>
    <x v="0"/>
    <x v="3"/>
    <s v="Motel Dystans"/>
    <x v="0"/>
    <x v="3"/>
    <s v="Szosa-650"/>
    <x v="1"/>
    <d v="2008-07-08T00:00:00"/>
    <x v="2"/>
    <x v="0"/>
    <n v="782.99"/>
    <n v="469.79399999999998"/>
    <n v="3"/>
    <n v="1409.3820000000001"/>
  </r>
  <r>
    <x v="0"/>
    <x v="0"/>
    <x v="3"/>
    <s v="Motel Dystans"/>
    <x v="2"/>
    <x v="6"/>
    <s v="LL rama rowerowa"/>
    <x v="3"/>
    <d v="2008-07-28T00:00:00"/>
    <x v="2"/>
    <x v="0"/>
    <n v="337.22"/>
    <n v="202.33199999999999"/>
    <n v="3"/>
    <n v="606.99599999999998"/>
  </r>
  <r>
    <x v="0"/>
    <x v="0"/>
    <x v="3"/>
    <s v="Motel Dystans"/>
    <x v="3"/>
    <x v="7"/>
    <s v="Sport-100"/>
    <x v="5"/>
    <d v="2008-07-14T00:00:00"/>
    <x v="2"/>
    <x v="0"/>
    <n v="34.99"/>
    <n v="16.822099999999999"/>
    <n v="4"/>
    <n v="67.288399999999996"/>
  </r>
  <r>
    <x v="0"/>
    <x v="0"/>
    <x v="3"/>
    <s v="Motel Dystans"/>
    <x v="2"/>
    <x v="6"/>
    <s v="LL rama rowerowa"/>
    <x v="3"/>
    <d v="2008-07-20T00:00:00"/>
    <x v="2"/>
    <x v="0"/>
    <n v="337.22"/>
    <n v="202.33199999999999"/>
    <n v="1"/>
    <n v="202.33199999999999"/>
  </r>
  <r>
    <x v="0"/>
    <x v="0"/>
    <x v="3"/>
    <s v="Motel Dystans"/>
    <x v="1"/>
    <x v="11"/>
    <s v="damskie getry"/>
    <x v="1"/>
    <d v="2008-07-02T00:00:00"/>
    <x v="2"/>
    <x v="0"/>
    <n v="74.989999999999995"/>
    <n v="44.994"/>
    <n v="5"/>
    <n v="224.97"/>
  </r>
  <r>
    <x v="0"/>
    <x v="0"/>
    <x v="3"/>
    <s v="Motel Dystans"/>
    <x v="2"/>
    <x v="8"/>
    <s v="LL tylne koło szosa"/>
    <x v="1"/>
    <d v="2008-07-28T00:00:00"/>
    <x v="2"/>
    <x v="0"/>
    <n v="112.565"/>
    <n v="67.539000000000001"/>
    <n v="2"/>
    <n v="135.078"/>
  </r>
  <r>
    <x v="0"/>
    <x v="0"/>
    <x v="3"/>
    <s v="Motel Dystans"/>
    <x v="3"/>
    <x v="7"/>
    <s v="Sport-100"/>
    <x v="1"/>
    <d v="2008-07-15T00:00:00"/>
    <x v="2"/>
    <x v="0"/>
    <n v="34.99"/>
    <n v="16.822099999999999"/>
    <n v="1"/>
    <n v="16.822099999999999"/>
  </r>
  <r>
    <x v="0"/>
    <x v="0"/>
    <x v="3"/>
    <s v="Motel Dystans"/>
    <x v="2"/>
    <x v="8"/>
    <s v="ML przednie koło szosa"/>
    <x v="1"/>
    <d v="2008-07-25T00:00:00"/>
    <x v="2"/>
    <x v="0"/>
    <n v="248.38499999999999"/>
    <n v="149.03100000000001"/>
    <n v="1"/>
    <n v="149.03100000000001"/>
  </r>
  <r>
    <x v="0"/>
    <x v="0"/>
    <x v="3"/>
    <s v="Motel Dystans"/>
    <x v="0"/>
    <x v="3"/>
    <s v="Szosa-650"/>
    <x v="3"/>
    <d v="2008-07-18T00:00:00"/>
    <x v="2"/>
    <x v="0"/>
    <n v="782.99"/>
    <n v="469.79399999999998"/>
    <n v="2"/>
    <n v="939.58799999999997"/>
  </r>
  <r>
    <x v="0"/>
    <x v="0"/>
    <x v="3"/>
    <s v="Motel Dystans"/>
    <x v="1"/>
    <x v="11"/>
    <s v="damskie getry"/>
    <x v="1"/>
    <d v="2008-07-10T00:00:00"/>
    <x v="2"/>
    <x v="0"/>
    <n v="74.989999999999995"/>
    <n v="43.494199999999999"/>
    <n v="11"/>
    <n v="478.43619999999999"/>
  </r>
  <r>
    <x v="0"/>
    <x v="0"/>
    <x v="3"/>
    <s v="Motel Dystans"/>
    <x v="0"/>
    <x v="3"/>
    <s v="Szosa-650"/>
    <x v="3"/>
    <d v="2008-07-20T00:00:00"/>
    <x v="2"/>
    <x v="0"/>
    <n v="782.99"/>
    <n v="469.79399999999998"/>
    <n v="1"/>
    <n v="469.79399999999998"/>
  </r>
  <r>
    <x v="0"/>
    <x v="0"/>
    <x v="3"/>
    <s v="Motel Dystans"/>
    <x v="0"/>
    <x v="3"/>
    <s v="Szosa-650"/>
    <x v="3"/>
    <d v="2008-07-25T00:00:00"/>
    <x v="2"/>
    <x v="0"/>
    <n v="782.99"/>
    <n v="234.89699999999999"/>
    <n v="3"/>
    <n v="704.69100000000003"/>
  </r>
  <r>
    <x v="0"/>
    <x v="0"/>
    <x v="3"/>
    <s v="Motel Dystans"/>
    <x v="1"/>
    <x v="12"/>
    <s v="męskie spodenki rowerowe"/>
    <x v="4"/>
    <d v="2008-07-15T00:00:00"/>
    <x v="2"/>
    <x v="0"/>
    <n v="89.99"/>
    <n v="53.994"/>
    <n v="4"/>
    <n v="215.976"/>
  </r>
  <r>
    <x v="0"/>
    <x v="0"/>
    <x v="0"/>
    <s v="Rajdy na co dzień"/>
    <x v="2"/>
    <x v="6"/>
    <s v="ML rama rowerowa-W"/>
    <x v="6"/>
    <d v="2008-07-22T00:00:00"/>
    <x v="2"/>
    <x v="0"/>
    <n v="594.83000000000004"/>
    <n v="324.45269999999999"/>
    <n v="4"/>
    <n v="1297.8108"/>
  </r>
  <r>
    <x v="0"/>
    <x v="0"/>
    <x v="0"/>
    <s v="Rajdy na co dzień"/>
    <x v="1"/>
    <x v="11"/>
    <s v="damskie getry"/>
    <x v="1"/>
    <d v="2008-07-29T00:00:00"/>
    <x v="2"/>
    <x v="0"/>
    <n v="74.989999999999995"/>
    <n v="41.244500000000002"/>
    <n v="17"/>
    <n v="701.15650000000005"/>
  </r>
  <r>
    <x v="0"/>
    <x v="0"/>
    <x v="0"/>
    <s v="Rajdy na co dzień"/>
    <x v="0"/>
    <x v="3"/>
    <s v="Szosa-650"/>
    <x v="1"/>
    <d v="2008-07-13T00:00:00"/>
    <x v="2"/>
    <x v="0"/>
    <n v="782.99"/>
    <n v="469.79399999999998"/>
    <n v="1"/>
    <n v="469.79399999999998"/>
  </r>
  <r>
    <x v="0"/>
    <x v="0"/>
    <x v="0"/>
    <s v="Rajdy na co dzień"/>
    <x v="3"/>
    <x v="7"/>
    <s v="Sport-100"/>
    <x v="1"/>
    <d v="2008-07-27T00:00:00"/>
    <x v="2"/>
    <x v="0"/>
    <n v="34.99"/>
    <n v="16.822099999999999"/>
    <n v="6"/>
    <n v="100.93259999999999"/>
  </r>
  <r>
    <x v="0"/>
    <x v="0"/>
    <x v="0"/>
    <s v="Rajdy na co dzień"/>
    <x v="0"/>
    <x v="3"/>
    <s v="Szosa-250"/>
    <x v="1"/>
    <d v="2008-07-17T00:00:00"/>
    <x v="2"/>
    <x v="0"/>
    <n v="2443.35"/>
    <n v="1308.9375"/>
    <n v="2"/>
    <n v="2617.875"/>
  </r>
  <r>
    <x v="0"/>
    <x v="0"/>
    <x v="0"/>
    <s v="Rajdy na co dzień"/>
    <x v="0"/>
    <x v="3"/>
    <s v="Szosa--550-W"/>
    <x v="6"/>
    <d v="2008-07-02T00:00:00"/>
    <x v="2"/>
    <x v="0"/>
    <n v="1120.49"/>
    <n v="600.26250000000005"/>
    <n v="3"/>
    <n v="1800.7875000000001"/>
  </r>
  <r>
    <x v="0"/>
    <x v="0"/>
    <x v="0"/>
    <s v="Rajdy na co dzień"/>
    <x v="0"/>
    <x v="3"/>
    <s v="Szosa--550-W"/>
    <x v="6"/>
    <d v="2008-07-04T00:00:00"/>
    <x v="2"/>
    <x v="0"/>
    <n v="1120.49"/>
    <n v="600.26250000000005"/>
    <n v="2"/>
    <n v="1200.5250000000001"/>
  </r>
  <r>
    <x v="0"/>
    <x v="0"/>
    <x v="0"/>
    <s v="Rajdy na co dzień"/>
    <x v="3"/>
    <x v="13"/>
    <s v="mini-pompki"/>
    <x v="7"/>
    <d v="2008-07-05T00:00:00"/>
    <x v="2"/>
    <x v="0"/>
    <n v="19.989999999999998"/>
    <n v="11.994"/>
    <n v="4"/>
    <n v="47.975999999999999"/>
  </r>
  <r>
    <x v="0"/>
    <x v="0"/>
    <x v="0"/>
    <s v="Rajdy na co dzień"/>
    <x v="1"/>
    <x v="12"/>
    <s v="męskie spodenki rowerowe"/>
    <x v="4"/>
    <d v="2008-07-09T00:00:00"/>
    <x v="2"/>
    <x v="0"/>
    <n v="89.99"/>
    <n v="53.994"/>
    <n v="3"/>
    <n v="161.982"/>
  </r>
  <r>
    <x v="0"/>
    <x v="0"/>
    <x v="0"/>
    <s v="Rajdy na co dzień"/>
    <x v="0"/>
    <x v="3"/>
    <s v="Szosa-650"/>
    <x v="3"/>
    <d v="2008-07-07T00:00:00"/>
    <x v="2"/>
    <x v="0"/>
    <n v="782.99"/>
    <n v="469.79399999999998"/>
    <n v="5"/>
    <n v="2348.9699999999998"/>
  </r>
  <r>
    <x v="0"/>
    <x v="0"/>
    <x v="0"/>
    <s v="Rajdy na co dzień"/>
    <x v="0"/>
    <x v="3"/>
    <s v="Szosa-650"/>
    <x v="1"/>
    <d v="2008-07-22T00:00:00"/>
    <x v="2"/>
    <x v="0"/>
    <n v="782.99"/>
    <n v="469.79399999999998"/>
    <n v="4"/>
    <n v="1879.1759999999999"/>
  </r>
  <r>
    <x v="0"/>
    <x v="0"/>
    <x v="0"/>
    <s v="Rajdy na co dzień"/>
    <x v="2"/>
    <x v="8"/>
    <s v="ML przednie koło szosa"/>
    <x v="1"/>
    <d v="2008-07-30T00:00:00"/>
    <x v="2"/>
    <x v="0"/>
    <n v="248.38499999999999"/>
    <n v="149.03100000000001"/>
    <n v="1"/>
    <n v="149.03100000000001"/>
  </r>
  <r>
    <x v="0"/>
    <x v="0"/>
    <x v="0"/>
    <s v="Rajdy na co dzień"/>
    <x v="2"/>
    <x v="6"/>
    <s v="LL rama rowerowa"/>
    <x v="3"/>
    <d v="2008-07-15T00:00:00"/>
    <x v="2"/>
    <x v="0"/>
    <n v="337.22"/>
    <n v="202.33199999999999"/>
    <n v="2"/>
    <n v="404.66399999999999"/>
  </r>
  <r>
    <x v="0"/>
    <x v="0"/>
    <x v="0"/>
    <s v="Rajdy na co dzień"/>
    <x v="1"/>
    <x v="11"/>
    <s v="damskie getry"/>
    <x v="1"/>
    <d v="2008-07-18T00:00:00"/>
    <x v="2"/>
    <x v="0"/>
    <n v="74.989999999999995"/>
    <n v="43.494199999999999"/>
    <n v="14"/>
    <n v="608.91880000000003"/>
  </r>
  <r>
    <x v="0"/>
    <x v="0"/>
    <x v="0"/>
    <s v="Rajdy na co dzień"/>
    <x v="0"/>
    <x v="3"/>
    <s v="Szosa-650"/>
    <x v="3"/>
    <d v="2008-07-12T00:00:00"/>
    <x v="2"/>
    <x v="0"/>
    <n v="782.99"/>
    <n v="469.79399999999998"/>
    <n v="3"/>
    <n v="1409.3820000000001"/>
  </r>
  <r>
    <x v="0"/>
    <x v="0"/>
    <x v="0"/>
    <s v="Rajdy na co dzień"/>
    <x v="1"/>
    <x v="14"/>
    <s v="męskie spodenki sportowe"/>
    <x v="1"/>
    <d v="2008-07-02T00:00:00"/>
    <x v="2"/>
    <x v="0"/>
    <n v="59.99"/>
    <n v="35.994"/>
    <n v="4"/>
    <n v="143.976"/>
  </r>
  <r>
    <x v="0"/>
    <x v="0"/>
    <x v="0"/>
    <s v="Rajdy na co dzień"/>
    <x v="0"/>
    <x v="3"/>
    <s v="Szosa-650"/>
    <x v="1"/>
    <d v="2008-07-25T00:00:00"/>
    <x v="2"/>
    <x v="0"/>
    <n v="782.99"/>
    <n v="469.79399999999998"/>
    <n v="3"/>
    <n v="1409.3820000000001"/>
  </r>
  <r>
    <x v="0"/>
    <x v="0"/>
    <x v="0"/>
    <s v="Rajdy na co dzień"/>
    <x v="1"/>
    <x v="10"/>
    <s v="rękawiczki rowerowe"/>
    <x v="1"/>
    <d v="2008-07-21T00:00:00"/>
    <x v="2"/>
    <x v="0"/>
    <n v="24.49"/>
    <n v="14.1289"/>
    <n v="5"/>
    <n v="70.644499999999994"/>
  </r>
  <r>
    <x v="0"/>
    <x v="0"/>
    <x v="0"/>
    <s v="Rajdy na co dzień"/>
    <x v="0"/>
    <x v="3"/>
    <s v="Szosa-650"/>
    <x v="1"/>
    <d v="2008-07-13T00:00:00"/>
    <x v="2"/>
    <x v="0"/>
    <n v="782.99"/>
    <n v="469.79399999999998"/>
    <n v="6"/>
    <n v="2818.7640000000001"/>
  </r>
  <r>
    <x v="0"/>
    <x v="0"/>
    <x v="0"/>
    <s v="Rajdy na co dzień"/>
    <x v="1"/>
    <x v="14"/>
    <s v="męskie spodenki sportowe"/>
    <x v="1"/>
    <d v="2008-07-18T00:00:00"/>
    <x v="2"/>
    <x v="0"/>
    <n v="59.99"/>
    <n v="35.994"/>
    <n v="8"/>
    <n v="287.952"/>
  </r>
  <r>
    <x v="0"/>
    <x v="0"/>
    <x v="0"/>
    <s v="Rajdy na co dzień"/>
    <x v="1"/>
    <x v="14"/>
    <s v="męskie spodenki sportowe"/>
    <x v="1"/>
    <d v="2008-07-08T00:00:00"/>
    <x v="2"/>
    <x v="0"/>
    <n v="59.99"/>
    <n v="35.994"/>
    <n v="2"/>
    <n v="71.988"/>
  </r>
  <r>
    <x v="0"/>
    <x v="0"/>
    <x v="0"/>
    <s v="Rajdy na co dzień"/>
    <x v="0"/>
    <x v="3"/>
    <s v="Szosa-650"/>
    <x v="3"/>
    <d v="2008-07-08T00:00:00"/>
    <x v="2"/>
    <x v="0"/>
    <n v="782.99"/>
    <n v="469.79399999999998"/>
    <n v="6"/>
    <n v="2818.7640000000001"/>
  </r>
  <r>
    <x v="0"/>
    <x v="0"/>
    <x v="0"/>
    <s v="Rajdy na co dzień"/>
    <x v="3"/>
    <x v="15"/>
    <s v="zamknięcie linka"/>
    <x v="7"/>
    <d v="2008-07-30T00:00:00"/>
    <x v="2"/>
    <x v="0"/>
    <n v="25"/>
    <n v="15"/>
    <n v="5"/>
    <n v="75"/>
  </r>
  <r>
    <x v="0"/>
    <x v="0"/>
    <x v="0"/>
    <s v="Rajdy na co dzień"/>
    <x v="0"/>
    <x v="3"/>
    <s v="Szosa--550-W"/>
    <x v="6"/>
    <d v="2008-07-29T00:00:00"/>
    <x v="2"/>
    <x v="0"/>
    <n v="1120.49"/>
    <n v="580.25379999999996"/>
    <n v="11"/>
    <n v="6382.7917999999991"/>
  </r>
  <r>
    <x v="0"/>
    <x v="0"/>
    <x v="0"/>
    <s v="Rajdy na co dzień"/>
    <x v="2"/>
    <x v="6"/>
    <s v="ML rama rowerowa-W"/>
    <x v="6"/>
    <d v="2008-07-30T00:00:00"/>
    <x v="2"/>
    <x v="0"/>
    <n v="594.83000000000004"/>
    <n v="324.45269999999999"/>
    <n v="1"/>
    <n v="324.45269999999999"/>
  </r>
  <r>
    <x v="0"/>
    <x v="0"/>
    <x v="0"/>
    <s v="Rajdy na co dzień"/>
    <x v="1"/>
    <x v="12"/>
    <s v="męskie spodenki rowerowe"/>
    <x v="4"/>
    <d v="2008-07-06T00:00:00"/>
    <x v="2"/>
    <x v="0"/>
    <n v="89.99"/>
    <n v="53.994"/>
    <n v="4"/>
    <n v="215.976"/>
  </r>
  <r>
    <x v="0"/>
    <x v="0"/>
    <x v="0"/>
    <s v="Rajdy na co dzień"/>
    <x v="1"/>
    <x v="10"/>
    <s v="rękawiczki rowerowe"/>
    <x v="1"/>
    <d v="2008-07-23T00:00:00"/>
    <x v="2"/>
    <x v="0"/>
    <n v="24.49"/>
    <n v="14.1289"/>
    <n v="2"/>
    <n v="28.2578"/>
  </r>
  <r>
    <x v="0"/>
    <x v="0"/>
    <x v="0"/>
    <s v="Rajdy na co dzień"/>
    <x v="2"/>
    <x v="9"/>
    <s v="LL kierownica szosa"/>
    <x v="7"/>
    <d v="2008-07-27T00:00:00"/>
    <x v="2"/>
    <x v="0"/>
    <n v="44.54"/>
    <n v="24.294499999999999"/>
    <n v="1"/>
    <n v="24.294499999999999"/>
  </r>
  <r>
    <x v="0"/>
    <x v="0"/>
    <x v="0"/>
    <s v="Rajdy na co dzień"/>
    <x v="2"/>
    <x v="9"/>
    <s v="HL kierownica szosa"/>
    <x v="7"/>
    <d v="2008-07-07T00:00:00"/>
    <x v="2"/>
    <x v="0"/>
    <n v="120.27"/>
    <n v="65.601799999999997"/>
    <n v="2"/>
    <n v="131.20359999999999"/>
  </r>
  <r>
    <x v="0"/>
    <x v="0"/>
    <x v="0"/>
    <s v="Rajdy na co dzień"/>
    <x v="1"/>
    <x v="10"/>
    <s v="rękawiczki rowerowe"/>
    <x v="1"/>
    <d v="2008-07-31T00:00:00"/>
    <x v="2"/>
    <x v="0"/>
    <n v="24.49"/>
    <n v="14.1289"/>
    <n v="1"/>
    <n v="14.1289"/>
  </r>
  <r>
    <x v="0"/>
    <x v="0"/>
    <x v="0"/>
    <s v="Rajdy na co dzień"/>
    <x v="2"/>
    <x v="6"/>
    <s v="ML rama rowerowa-W"/>
    <x v="6"/>
    <d v="2008-07-27T00:00:00"/>
    <x v="2"/>
    <x v="0"/>
    <n v="594.83000000000004"/>
    <n v="324.45269999999999"/>
    <n v="3"/>
    <n v="973.35809999999992"/>
  </r>
  <r>
    <x v="0"/>
    <x v="0"/>
    <x v="0"/>
    <s v="Rajdy na co dzień"/>
    <x v="2"/>
    <x v="6"/>
    <s v="LL rama rowerowa"/>
    <x v="3"/>
    <d v="2008-07-13T00:00:00"/>
    <x v="2"/>
    <x v="0"/>
    <n v="337.22"/>
    <n v="202.33199999999999"/>
    <n v="4"/>
    <n v="809.32799999999997"/>
  </r>
  <r>
    <x v="0"/>
    <x v="0"/>
    <x v="0"/>
    <s v="Rajdy na co dzień"/>
    <x v="2"/>
    <x v="6"/>
    <s v="HL rama rowerowa szosa"/>
    <x v="3"/>
    <d v="2008-07-17T00:00:00"/>
    <x v="2"/>
    <x v="0"/>
    <n v="1431.5"/>
    <n v="780.81820000000005"/>
    <n v="4"/>
    <n v="3123.2728000000002"/>
  </r>
  <r>
    <x v="0"/>
    <x v="0"/>
    <x v="0"/>
    <s v="Rajdy na co dzień"/>
    <x v="0"/>
    <x v="3"/>
    <s v="Szosa-250"/>
    <x v="1"/>
    <d v="2008-07-11T00:00:00"/>
    <x v="2"/>
    <x v="0"/>
    <n v="2443.35"/>
    <n v="1308.9375"/>
    <n v="2"/>
    <n v="2617.875"/>
  </r>
  <r>
    <x v="0"/>
    <x v="0"/>
    <x v="0"/>
    <s v="Rajdy na co dzień"/>
    <x v="2"/>
    <x v="6"/>
    <s v="LL rama rowerowa"/>
    <x v="1"/>
    <d v="2008-07-12T00:00:00"/>
    <x v="2"/>
    <x v="0"/>
    <n v="337.22"/>
    <n v="183.93819999999999"/>
    <n v="10"/>
    <n v="1839.3820000000001"/>
  </r>
  <r>
    <x v="0"/>
    <x v="0"/>
    <x v="0"/>
    <s v="Rajdy na co dzień"/>
    <x v="3"/>
    <x v="7"/>
    <s v="Sport-100"/>
    <x v="5"/>
    <d v="2008-07-29T00:00:00"/>
    <x v="2"/>
    <x v="0"/>
    <n v="34.99"/>
    <n v="16.822099999999999"/>
    <n v="4"/>
    <n v="67.288399999999996"/>
  </r>
  <r>
    <x v="0"/>
    <x v="0"/>
    <x v="0"/>
    <s v="Rajdy na co dzień"/>
    <x v="0"/>
    <x v="3"/>
    <s v="Szosa-650"/>
    <x v="3"/>
    <d v="2008-07-13T00:00:00"/>
    <x v="2"/>
    <x v="0"/>
    <n v="782.99"/>
    <n v="469.79399999999998"/>
    <n v="10"/>
    <n v="4697.9399999999996"/>
  </r>
  <r>
    <x v="0"/>
    <x v="0"/>
    <x v="0"/>
    <s v="Rajdy na co dzień"/>
    <x v="2"/>
    <x v="6"/>
    <s v="HL rama rowerowa szosa"/>
    <x v="3"/>
    <d v="2008-07-18T00:00:00"/>
    <x v="2"/>
    <x v="0"/>
    <n v="1431.5"/>
    <n v="780.81820000000005"/>
    <n v="1"/>
    <n v="780.81820000000005"/>
  </r>
  <r>
    <x v="0"/>
    <x v="0"/>
    <x v="0"/>
    <s v="Rajdy na co dzień"/>
    <x v="1"/>
    <x v="4"/>
    <s v="Long-Sleeve Logo Jersey"/>
    <x v="4"/>
    <d v="2008-07-01T00:00:00"/>
    <x v="2"/>
    <x v="0"/>
    <n v="49.99"/>
    <n v="27.879000000000001"/>
    <n v="13"/>
    <n v="362.42700000000002"/>
  </r>
  <r>
    <x v="0"/>
    <x v="0"/>
    <x v="0"/>
    <s v="Rajdy na co dzień"/>
    <x v="1"/>
    <x v="12"/>
    <s v="męskie spodenki rowerowe"/>
    <x v="4"/>
    <d v="2008-07-13T00:00:00"/>
    <x v="2"/>
    <x v="0"/>
    <n v="89.99"/>
    <n v="53.994"/>
    <n v="6"/>
    <n v="323.964"/>
  </r>
  <r>
    <x v="0"/>
    <x v="0"/>
    <x v="0"/>
    <s v="Rajdy na co dzień"/>
    <x v="0"/>
    <x v="3"/>
    <s v="Szosa-250"/>
    <x v="3"/>
    <d v="2008-07-22T00:00:00"/>
    <x v="2"/>
    <x v="0"/>
    <n v="2443.35"/>
    <n v="1466.01"/>
    <n v="4"/>
    <n v="5864.04"/>
  </r>
  <r>
    <x v="0"/>
    <x v="0"/>
    <x v="0"/>
    <s v="Rajdy na co dzień"/>
    <x v="1"/>
    <x v="11"/>
    <s v="damskie getry"/>
    <x v="1"/>
    <d v="2008-07-07T00:00:00"/>
    <x v="2"/>
    <x v="0"/>
    <n v="74.989999999999995"/>
    <n v="44.994"/>
    <n v="2"/>
    <n v="89.988"/>
  </r>
  <r>
    <x v="0"/>
    <x v="0"/>
    <x v="0"/>
    <s v="Rajdy na co dzień"/>
    <x v="1"/>
    <x v="4"/>
    <s v="Long-Sleeve Logo Jersey"/>
    <x v="4"/>
    <d v="2008-07-30T00:00:00"/>
    <x v="2"/>
    <x v="0"/>
    <n v="49.99"/>
    <n v="27.879000000000001"/>
    <n v="12"/>
    <n v="334.548"/>
  </r>
  <r>
    <x v="0"/>
    <x v="0"/>
    <x v="0"/>
    <s v="Rajdy na co dzień"/>
    <x v="2"/>
    <x v="6"/>
    <s v="LL rama rowerowa"/>
    <x v="1"/>
    <d v="2008-07-12T00:00:00"/>
    <x v="2"/>
    <x v="0"/>
    <n v="337.22"/>
    <n v="183.93819999999999"/>
    <n v="2"/>
    <n v="367.87639999999999"/>
  </r>
  <r>
    <x v="0"/>
    <x v="0"/>
    <x v="0"/>
    <s v="Rajdy na co dzień"/>
    <x v="2"/>
    <x v="6"/>
    <s v="HL rama rowerowa szosa"/>
    <x v="3"/>
    <d v="2008-07-06T00:00:00"/>
    <x v="2"/>
    <x v="0"/>
    <n v="1431.5"/>
    <n v="780.81820000000005"/>
    <n v="1"/>
    <n v="780.81820000000005"/>
  </r>
  <r>
    <x v="0"/>
    <x v="0"/>
    <x v="0"/>
    <s v="Rajdy na co dzień"/>
    <x v="2"/>
    <x v="6"/>
    <s v="LL rama rowerowa"/>
    <x v="3"/>
    <d v="2008-07-16T00:00:00"/>
    <x v="2"/>
    <x v="0"/>
    <n v="337.22"/>
    <n v="202.33199999999999"/>
    <n v="6"/>
    <n v="1213.992"/>
  </r>
  <r>
    <x v="0"/>
    <x v="0"/>
    <x v="0"/>
    <s v="Rajdy na co dzień"/>
    <x v="2"/>
    <x v="8"/>
    <s v="HL przednie koło szosa"/>
    <x v="1"/>
    <d v="2008-07-15T00:00:00"/>
    <x v="2"/>
    <x v="0"/>
    <n v="330.06"/>
    <n v="198.036"/>
    <n v="1"/>
    <n v="198.036"/>
  </r>
  <r>
    <x v="0"/>
    <x v="0"/>
    <x v="0"/>
    <s v="Rajdy na co dzień"/>
    <x v="0"/>
    <x v="3"/>
    <s v="Szosa-650"/>
    <x v="1"/>
    <d v="2008-07-07T00:00:00"/>
    <x v="2"/>
    <x v="0"/>
    <n v="782.99"/>
    <n v="469.79399999999998"/>
    <n v="2"/>
    <n v="939.58799999999997"/>
  </r>
  <r>
    <x v="0"/>
    <x v="0"/>
    <x v="0"/>
    <s v="Rajdy na co dzień"/>
    <x v="3"/>
    <x v="7"/>
    <s v="Sport-100"/>
    <x v="3"/>
    <d v="2008-07-29T00:00:00"/>
    <x v="2"/>
    <x v="0"/>
    <n v="34.99"/>
    <n v="16.822099999999999"/>
    <n v="8"/>
    <n v="134.57679999999999"/>
  </r>
  <r>
    <x v="0"/>
    <x v="0"/>
    <x v="0"/>
    <s v="Rajdy na co dzień"/>
    <x v="0"/>
    <x v="3"/>
    <s v="Szosa--550-W"/>
    <x v="6"/>
    <d v="2008-07-22T00:00:00"/>
    <x v="2"/>
    <x v="0"/>
    <n v="1120.49"/>
    <n v="600.26250000000005"/>
    <n v="4"/>
    <n v="2401.0500000000002"/>
  </r>
  <r>
    <x v="0"/>
    <x v="0"/>
    <x v="0"/>
    <s v="Rajdy na co dzień"/>
    <x v="0"/>
    <x v="3"/>
    <s v="Szosa-650"/>
    <x v="3"/>
    <d v="2008-07-10T00:00:00"/>
    <x v="2"/>
    <x v="0"/>
    <n v="782.99"/>
    <n v="234.89699999999999"/>
    <n v="15"/>
    <n v="3523.4549999999999"/>
  </r>
  <r>
    <x v="0"/>
    <x v="0"/>
    <x v="0"/>
    <s v="Rajdy na co dzień"/>
    <x v="1"/>
    <x v="5"/>
    <s v="nakładka na rower"/>
    <x v="4"/>
    <d v="2008-07-31T00:00:00"/>
    <x v="2"/>
    <x v="0"/>
    <n v="8.99"/>
    <n v="4.7542999999999997"/>
    <n v="15"/>
    <n v="71.314499999999995"/>
  </r>
  <r>
    <x v="0"/>
    <x v="0"/>
    <x v="0"/>
    <s v="Rajdy na co dzień"/>
    <x v="2"/>
    <x v="6"/>
    <s v="LL rama rowerowa"/>
    <x v="3"/>
    <d v="2008-07-19T00:00:00"/>
    <x v="2"/>
    <x v="0"/>
    <n v="337.22"/>
    <n v="202.33199999999999"/>
    <n v="1"/>
    <n v="202.33199999999999"/>
  </r>
  <r>
    <x v="0"/>
    <x v="0"/>
    <x v="0"/>
    <s v="Rajdy na co dzień"/>
    <x v="2"/>
    <x v="6"/>
    <s v="LL rama rowerowa"/>
    <x v="1"/>
    <d v="2008-07-13T00:00:00"/>
    <x v="2"/>
    <x v="0"/>
    <n v="337.22"/>
    <n v="183.93819999999999"/>
    <n v="1"/>
    <n v="183.93819999999999"/>
  </r>
  <r>
    <x v="0"/>
    <x v="0"/>
    <x v="0"/>
    <s v="Rajdy na co dzień"/>
    <x v="2"/>
    <x v="6"/>
    <s v="ML rama rowerowa-W"/>
    <x v="6"/>
    <d v="2008-07-27T00:00:00"/>
    <x v="2"/>
    <x v="0"/>
    <n v="594.83000000000004"/>
    <n v="324.45269999999999"/>
    <n v="8"/>
    <n v="2595.6215999999999"/>
  </r>
  <r>
    <x v="0"/>
    <x v="0"/>
    <x v="3"/>
    <s v="Sporty wyczynowe"/>
    <x v="2"/>
    <x v="2"/>
    <s v="HL rama górski"/>
    <x v="0"/>
    <d v="2008-07-20T00:00:00"/>
    <x v="2"/>
    <x v="0"/>
    <n v="1364.5"/>
    <n v="744.27269999999999"/>
    <n v="2"/>
    <n v="1488.5454"/>
  </r>
  <r>
    <x v="0"/>
    <x v="0"/>
    <x v="3"/>
    <s v="Sporty wyczynowe"/>
    <x v="1"/>
    <x v="14"/>
    <s v="męskie spodenki sportowe"/>
    <x v="1"/>
    <d v="2008-07-16T00:00:00"/>
    <x v="2"/>
    <x v="0"/>
    <n v="59.99"/>
    <n v="35.994"/>
    <n v="1"/>
    <n v="35.994"/>
  </r>
  <r>
    <x v="0"/>
    <x v="1"/>
    <x v="1"/>
    <s v="Czerwony Rower"/>
    <x v="2"/>
    <x v="2"/>
    <s v="HL rama górski"/>
    <x v="1"/>
    <d v="2008-07-26T00:00:00"/>
    <x v="2"/>
    <x v="0"/>
    <n v="1349.6"/>
    <n v="736.14549999999997"/>
    <n v="2"/>
    <n v="1472.2909999999999"/>
  </r>
  <r>
    <x v="0"/>
    <x v="1"/>
    <x v="1"/>
    <s v="Czerwony Rower"/>
    <x v="2"/>
    <x v="8"/>
    <s v="LL tylne koło górski"/>
    <x v="1"/>
    <d v="2008-07-19T00:00:00"/>
    <x v="2"/>
    <x v="0"/>
    <n v="87.745000000000005"/>
    <n v="52.646999999999998"/>
    <n v="3"/>
    <n v="157.941"/>
  </r>
  <r>
    <x v="0"/>
    <x v="1"/>
    <x v="1"/>
    <s v="Czerwony Rower"/>
    <x v="2"/>
    <x v="8"/>
    <s v="HL przednie koło górski"/>
    <x v="1"/>
    <d v="2008-07-31T00:00:00"/>
    <x v="2"/>
    <x v="0"/>
    <n v="300.21499999999997"/>
    <n v="180.12899999999999"/>
    <n v="1"/>
    <n v="180.12899999999999"/>
  </r>
  <r>
    <x v="0"/>
    <x v="1"/>
    <x v="1"/>
    <s v="Czerwony Rower"/>
    <x v="2"/>
    <x v="8"/>
    <s v="ML przednie koło górski"/>
    <x v="1"/>
    <d v="2008-07-24T00:00:00"/>
    <x v="2"/>
    <x v="0"/>
    <n v="209.02500000000001"/>
    <n v="125.41500000000001"/>
    <n v="2"/>
    <n v="250.83"/>
  </r>
  <r>
    <x v="0"/>
    <x v="1"/>
    <x v="1"/>
    <s v="Czerwony Rower"/>
    <x v="0"/>
    <x v="0"/>
    <s v="Górski-200"/>
    <x v="1"/>
    <d v="2008-07-16T00:00:00"/>
    <x v="2"/>
    <x v="0"/>
    <n v="2294.9899999999998"/>
    <n v="1229.4589000000001"/>
    <n v="5"/>
    <n v="6147.2945"/>
  </r>
  <r>
    <x v="0"/>
    <x v="1"/>
    <x v="1"/>
    <s v="Czerwony Rower"/>
    <x v="0"/>
    <x v="0"/>
    <s v="Górski-200"/>
    <x v="1"/>
    <d v="2008-07-26T00:00:00"/>
    <x v="2"/>
    <x v="0"/>
    <n v="2294.9899999999998"/>
    <n v="1229.4589000000001"/>
    <n v="2"/>
    <n v="2458.9178000000002"/>
  </r>
  <r>
    <x v="0"/>
    <x v="1"/>
    <x v="1"/>
    <s v="Czerwony Rower"/>
    <x v="0"/>
    <x v="0"/>
    <s v="Górski-200"/>
    <x v="1"/>
    <d v="2008-07-07T00:00:00"/>
    <x v="2"/>
    <x v="0"/>
    <n v="2294.9899999999998"/>
    <n v="1229.4589000000001"/>
    <n v="1"/>
    <n v="1229.4589000000001"/>
  </r>
  <r>
    <x v="0"/>
    <x v="1"/>
    <x v="1"/>
    <s v="Czerwony Rower"/>
    <x v="2"/>
    <x v="2"/>
    <s v="ML rama górski"/>
    <x v="1"/>
    <d v="2008-07-09T00:00:00"/>
    <x v="2"/>
    <x v="0"/>
    <n v="348.76"/>
    <n v="209.256"/>
    <n v="4"/>
    <n v="837.024"/>
  </r>
  <r>
    <x v="0"/>
    <x v="1"/>
    <x v="1"/>
    <s v="Czerwony Rower"/>
    <x v="0"/>
    <x v="0"/>
    <s v="Górski-200"/>
    <x v="0"/>
    <d v="2008-07-15T00:00:00"/>
    <x v="2"/>
    <x v="0"/>
    <n v="2319.9899999999998"/>
    <n v="1242.8517999999999"/>
    <n v="8"/>
    <n v="9942.8143999999993"/>
  </r>
  <r>
    <x v="0"/>
    <x v="1"/>
    <x v="1"/>
    <s v="Czerwony Rower"/>
    <x v="1"/>
    <x v="10"/>
    <s v="rękawiczki zimowe"/>
    <x v="1"/>
    <d v="2008-07-12T00:00:00"/>
    <x v="2"/>
    <x v="0"/>
    <n v="37.99"/>
    <n v="18.995000000000001"/>
    <n v="27"/>
    <n v="512.86500000000001"/>
  </r>
  <r>
    <x v="0"/>
    <x v="1"/>
    <x v="1"/>
    <s v="Czerwony Rower"/>
    <x v="0"/>
    <x v="0"/>
    <s v="Górski-300"/>
    <x v="1"/>
    <d v="2008-07-13T00:00:00"/>
    <x v="2"/>
    <x v="0"/>
    <n v="1079.99"/>
    <n v="647.99400000000003"/>
    <n v="6"/>
    <n v="3887.9639999999999"/>
  </r>
  <r>
    <x v="0"/>
    <x v="1"/>
    <x v="1"/>
    <s v="Czerwony Rower"/>
    <x v="2"/>
    <x v="8"/>
    <s v="LL przednie koło górski"/>
    <x v="1"/>
    <d v="2008-07-04T00:00:00"/>
    <x v="2"/>
    <x v="0"/>
    <n v="60.744999999999997"/>
    <n v="36.447000000000003"/>
    <n v="4"/>
    <n v="145.78800000000001"/>
  </r>
  <r>
    <x v="0"/>
    <x v="1"/>
    <x v="1"/>
    <s v="Czerwony Rower"/>
    <x v="0"/>
    <x v="0"/>
    <s v="Górski-200"/>
    <x v="0"/>
    <d v="2008-07-13T00:00:00"/>
    <x v="2"/>
    <x v="0"/>
    <n v="2319.9899999999998"/>
    <n v="1242.8517999999999"/>
    <n v="3"/>
    <n v="3728.5553999999997"/>
  </r>
  <r>
    <x v="0"/>
    <x v="1"/>
    <x v="1"/>
    <s v="Czerwony Rower"/>
    <x v="1"/>
    <x v="10"/>
    <s v="rękawiczki zimowe"/>
    <x v="1"/>
    <d v="2008-07-05T00:00:00"/>
    <x v="2"/>
    <x v="0"/>
    <n v="37.99"/>
    <n v="22.034199999999998"/>
    <n v="12"/>
    <n v="264.41039999999998"/>
  </r>
  <r>
    <x v="0"/>
    <x v="1"/>
    <x v="1"/>
    <s v="Czerwony Rower"/>
    <x v="0"/>
    <x v="0"/>
    <s v="Górski-300"/>
    <x v="1"/>
    <d v="2008-07-27T00:00:00"/>
    <x v="2"/>
    <x v="0"/>
    <n v="1079.99"/>
    <n v="647.99400000000003"/>
    <n v="6"/>
    <n v="3887.9639999999999"/>
  </r>
  <r>
    <x v="0"/>
    <x v="1"/>
    <x v="1"/>
    <s v="Czerwony Rower"/>
    <x v="0"/>
    <x v="0"/>
    <s v="Górski-300"/>
    <x v="1"/>
    <d v="2008-07-11T00:00:00"/>
    <x v="2"/>
    <x v="0"/>
    <n v="1079.99"/>
    <n v="647.99400000000003"/>
    <n v="3"/>
    <n v="1943.982"/>
  </r>
  <r>
    <x v="0"/>
    <x v="1"/>
    <x v="1"/>
    <s v="Czerwony Rower"/>
    <x v="0"/>
    <x v="0"/>
    <s v="Górski-200"/>
    <x v="0"/>
    <d v="2008-07-17T00:00:00"/>
    <x v="2"/>
    <x v="0"/>
    <n v="2319.9899999999998"/>
    <n v="1242.8517999999999"/>
    <n v="4"/>
    <n v="4971.4071999999996"/>
  </r>
  <r>
    <x v="0"/>
    <x v="1"/>
    <x v="1"/>
    <s v="Czerwony Rower"/>
    <x v="1"/>
    <x v="10"/>
    <s v="rękawiczki zimowe"/>
    <x v="1"/>
    <d v="2008-07-24T00:00:00"/>
    <x v="2"/>
    <x v="0"/>
    <n v="37.99"/>
    <n v="22.794"/>
    <n v="1"/>
    <n v="22.794"/>
  </r>
  <r>
    <x v="0"/>
    <x v="1"/>
    <x v="1"/>
    <s v="Czerwony Rower"/>
    <x v="2"/>
    <x v="9"/>
    <s v="ML kierownica górski"/>
    <x v="7"/>
    <d v="2008-07-31T00:00:00"/>
    <x v="2"/>
    <x v="0"/>
    <n v="61.92"/>
    <n v="33.774500000000003"/>
    <n v="2"/>
    <n v="67.549000000000007"/>
  </r>
  <r>
    <x v="0"/>
    <x v="1"/>
    <x v="1"/>
    <s v="Czerwony Rower"/>
    <x v="2"/>
    <x v="2"/>
    <s v="ML rama górski"/>
    <x v="1"/>
    <d v="2008-07-31T00:00:00"/>
    <x v="2"/>
    <x v="0"/>
    <n v="348.76"/>
    <n v="209.256"/>
    <n v="1"/>
    <n v="209.256"/>
  </r>
  <r>
    <x v="0"/>
    <x v="0"/>
    <x v="0"/>
    <s v="Błyskawiczna naprawa rowerów"/>
    <x v="2"/>
    <x v="2"/>
    <s v="HL rama górski"/>
    <x v="0"/>
    <d v="2008-07-03T00:00:00"/>
    <x v="2"/>
    <x v="0"/>
    <n v="1364.5"/>
    <n v="744.27269999999999"/>
    <n v="1"/>
    <n v="744.27269999999999"/>
  </r>
  <r>
    <x v="0"/>
    <x v="0"/>
    <x v="0"/>
    <s v="Błyskawiczna naprawa rowerów"/>
    <x v="0"/>
    <x v="0"/>
    <s v="Górski-200"/>
    <x v="1"/>
    <d v="2008-07-15T00:00:00"/>
    <x v="2"/>
    <x v="0"/>
    <n v="2294.9899999999998"/>
    <n v="1229.4589000000001"/>
    <n v="6"/>
    <n v="7376.7534000000005"/>
  </r>
  <r>
    <x v="0"/>
    <x v="0"/>
    <x v="0"/>
    <s v="Błyskawiczna naprawa rowerów"/>
    <x v="2"/>
    <x v="8"/>
    <s v="HL przednie koło górski"/>
    <x v="1"/>
    <d v="2008-07-09T00:00:00"/>
    <x v="2"/>
    <x v="0"/>
    <n v="300.21499999999997"/>
    <n v="180.12899999999999"/>
    <n v="3"/>
    <n v="540.38699999999994"/>
  </r>
  <r>
    <x v="0"/>
    <x v="0"/>
    <x v="0"/>
    <s v="Błyskawiczna naprawa rowerów"/>
    <x v="2"/>
    <x v="8"/>
    <s v="ML tylne koło górski"/>
    <x v="1"/>
    <d v="2008-07-06T00:00:00"/>
    <x v="2"/>
    <x v="0"/>
    <n v="236.02500000000001"/>
    <n v="141.61500000000001"/>
    <n v="2"/>
    <n v="283.23"/>
  </r>
  <r>
    <x v="0"/>
    <x v="0"/>
    <x v="0"/>
    <s v="Błyskawiczna naprawa rowerów"/>
    <x v="2"/>
    <x v="9"/>
    <s v="LL kierownica górski"/>
    <x v="7"/>
    <d v="2008-07-11T00:00:00"/>
    <x v="2"/>
    <x v="0"/>
    <n v="44.54"/>
    <n v="24.294499999999999"/>
    <n v="2"/>
    <n v="48.588999999999999"/>
  </r>
  <r>
    <x v="0"/>
    <x v="0"/>
    <x v="0"/>
    <s v="Błyskawiczna naprawa rowerów"/>
    <x v="2"/>
    <x v="2"/>
    <s v="ML rama górski"/>
    <x v="1"/>
    <d v="2008-07-20T00:00:00"/>
    <x v="2"/>
    <x v="0"/>
    <n v="348.76"/>
    <n v="209.256"/>
    <n v="4"/>
    <n v="837.024"/>
  </r>
  <r>
    <x v="0"/>
    <x v="0"/>
    <x v="0"/>
    <s v="Błyskawiczna naprawa rowerów"/>
    <x v="0"/>
    <x v="0"/>
    <s v="Górski-200"/>
    <x v="0"/>
    <d v="2008-07-14T00:00:00"/>
    <x v="2"/>
    <x v="0"/>
    <n v="2319.9899999999998"/>
    <n v="1242.8517999999999"/>
    <n v="4"/>
    <n v="4971.4071999999996"/>
  </r>
  <r>
    <x v="0"/>
    <x v="0"/>
    <x v="0"/>
    <s v="Błyskawiczna naprawa rowerów"/>
    <x v="0"/>
    <x v="0"/>
    <s v="Górski-200"/>
    <x v="1"/>
    <d v="2008-07-19T00:00:00"/>
    <x v="2"/>
    <x v="0"/>
    <n v="2294.9899999999998"/>
    <n v="1229.4589000000001"/>
    <n v="1"/>
    <n v="1229.4589000000001"/>
  </r>
  <r>
    <x v="0"/>
    <x v="0"/>
    <x v="0"/>
    <s v="Błyskawiczna naprawa rowerów"/>
    <x v="2"/>
    <x v="2"/>
    <s v="ML rama górski-W"/>
    <x v="1"/>
    <d v="2008-07-27T00:00:00"/>
    <x v="2"/>
    <x v="0"/>
    <n v="348.76"/>
    <n v="209.256"/>
    <n v="1"/>
    <n v="209.256"/>
  </r>
  <r>
    <x v="0"/>
    <x v="0"/>
    <x v="0"/>
    <s v="Błyskawiczna naprawa rowerów"/>
    <x v="0"/>
    <x v="0"/>
    <s v="Górski-300"/>
    <x v="1"/>
    <d v="2008-07-18T00:00:00"/>
    <x v="2"/>
    <x v="0"/>
    <n v="1079.99"/>
    <n v="647.99400000000003"/>
    <n v="3"/>
    <n v="1943.982"/>
  </r>
  <r>
    <x v="0"/>
    <x v="0"/>
    <x v="0"/>
    <s v="Błyskawiczna naprawa rowerów"/>
    <x v="2"/>
    <x v="8"/>
    <s v="LL tylne koło górski"/>
    <x v="1"/>
    <d v="2008-07-18T00:00:00"/>
    <x v="2"/>
    <x v="0"/>
    <n v="87.745000000000005"/>
    <n v="52.646999999999998"/>
    <n v="4"/>
    <n v="210.58799999999999"/>
  </r>
  <r>
    <x v="0"/>
    <x v="0"/>
    <x v="0"/>
    <s v="Błyskawiczna naprawa rowerów"/>
    <x v="1"/>
    <x v="10"/>
    <s v="rękawiczki zimowe"/>
    <x v="1"/>
    <d v="2008-07-11T00:00:00"/>
    <x v="2"/>
    <x v="0"/>
    <n v="37.99"/>
    <n v="18.995000000000001"/>
    <n v="35"/>
    <n v="664.82500000000005"/>
  </r>
  <r>
    <x v="0"/>
    <x v="0"/>
    <x v="0"/>
    <s v="Błyskawiczna naprawa rowerów"/>
    <x v="1"/>
    <x v="10"/>
    <s v="rękawiczki zimowe"/>
    <x v="1"/>
    <d v="2008-07-06T00:00:00"/>
    <x v="2"/>
    <x v="0"/>
    <n v="37.99"/>
    <n v="22.034199999999998"/>
    <n v="11"/>
    <n v="242.37619999999998"/>
  </r>
  <r>
    <x v="0"/>
    <x v="0"/>
    <x v="0"/>
    <s v="Błyskawiczna naprawa rowerów"/>
    <x v="2"/>
    <x v="8"/>
    <s v="ML przednie koło górski"/>
    <x v="1"/>
    <d v="2008-07-19T00:00:00"/>
    <x v="2"/>
    <x v="0"/>
    <n v="209.02500000000001"/>
    <n v="125.41500000000001"/>
    <n v="4"/>
    <n v="501.66"/>
  </r>
  <r>
    <x v="0"/>
    <x v="0"/>
    <x v="0"/>
    <s v="Błyskawiczna naprawa rowerów"/>
    <x v="1"/>
    <x v="10"/>
    <s v="rękawiczki zimowe"/>
    <x v="1"/>
    <d v="2008-07-22T00:00:00"/>
    <x v="2"/>
    <x v="0"/>
    <n v="37.99"/>
    <n v="22.794"/>
    <n v="1"/>
    <n v="22.794"/>
  </r>
  <r>
    <x v="0"/>
    <x v="0"/>
    <x v="0"/>
    <s v="Błyskawiczna naprawa rowerów"/>
    <x v="0"/>
    <x v="0"/>
    <s v="Górski-300"/>
    <x v="1"/>
    <d v="2008-07-27T00:00:00"/>
    <x v="2"/>
    <x v="0"/>
    <n v="1079.99"/>
    <n v="647.99400000000003"/>
    <n v="3"/>
    <n v="1943.982"/>
  </r>
  <r>
    <x v="0"/>
    <x v="0"/>
    <x v="0"/>
    <s v="Błyskawiczna naprawa rowerów"/>
    <x v="0"/>
    <x v="0"/>
    <s v="Górski-300"/>
    <x v="1"/>
    <d v="2008-07-22T00:00:00"/>
    <x v="2"/>
    <x v="0"/>
    <n v="1079.99"/>
    <n v="647.99400000000003"/>
    <n v="6"/>
    <n v="3887.9639999999999"/>
  </r>
  <r>
    <x v="0"/>
    <x v="0"/>
    <x v="0"/>
    <s v="Błyskawiczna naprawa rowerów"/>
    <x v="2"/>
    <x v="2"/>
    <s v="HL rama górski"/>
    <x v="1"/>
    <d v="2008-07-20T00:00:00"/>
    <x v="2"/>
    <x v="0"/>
    <n v="1349.6"/>
    <n v="736.14549999999997"/>
    <n v="1"/>
    <n v="736.14549999999997"/>
  </r>
  <r>
    <x v="0"/>
    <x v="0"/>
    <x v="0"/>
    <s v="Błyskawiczna naprawa rowerów"/>
    <x v="2"/>
    <x v="8"/>
    <s v="HL tylne koło górski"/>
    <x v="1"/>
    <d v="2008-07-16T00:00:00"/>
    <x v="2"/>
    <x v="0"/>
    <n v="327.21499999999997"/>
    <n v="196.32900000000001"/>
    <n v="1"/>
    <n v="196.32900000000001"/>
  </r>
  <r>
    <x v="0"/>
    <x v="0"/>
    <x v="0"/>
    <s v="Błyskawiczna naprawa rowerów"/>
    <x v="0"/>
    <x v="0"/>
    <s v="Górski-200"/>
    <x v="0"/>
    <d v="2008-07-10T00:00:00"/>
    <x v="2"/>
    <x v="0"/>
    <n v="2319.9899999999998"/>
    <n v="1242.8517999999999"/>
    <n v="8"/>
    <n v="9942.8143999999993"/>
  </r>
  <r>
    <x v="0"/>
    <x v="0"/>
    <x v="0"/>
    <s v="Błyskawiczna naprawa rowerów"/>
    <x v="2"/>
    <x v="8"/>
    <s v="LL przednie koło górski"/>
    <x v="1"/>
    <d v="2008-07-26T00:00:00"/>
    <x v="2"/>
    <x v="0"/>
    <n v="60.744999999999997"/>
    <n v="36.447000000000003"/>
    <n v="3"/>
    <n v="109.34100000000001"/>
  </r>
  <r>
    <x v="1"/>
    <x v="2"/>
    <x v="5"/>
    <s v="Stal SA"/>
    <x v="2"/>
    <x v="6"/>
    <s v="LL rama rowerowa"/>
    <x v="1"/>
    <d v="2008-07-08T00:00:00"/>
    <x v="2"/>
    <x v="0"/>
    <n v="337.22"/>
    <n v="183.93819999999999"/>
    <n v="3"/>
    <n v="551.81459999999993"/>
  </r>
  <r>
    <x v="1"/>
    <x v="2"/>
    <x v="5"/>
    <s v="Stal SA"/>
    <x v="1"/>
    <x v="4"/>
    <s v="Long-Sleeve Logo Jersey"/>
    <x v="4"/>
    <d v="2008-07-11T00:00:00"/>
    <x v="2"/>
    <x v="0"/>
    <n v="49.99"/>
    <n v="28.840399999999999"/>
    <n v="5"/>
    <n v="144.202"/>
  </r>
  <r>
    <x v="1"/>
    <x v="2"/>
    <x v="5"/>
    <s v="Stal SA"/>
    <x v="0"/>
    <x v="3"/>
    <s v="Szosa--550-W"/>
    <x v="6"/>
    <d v="2008-07-01T00:00:00"/>
    <x v="2"/>
    <x v="0"/>
    <n v="1120.49"/>
    <n v="600.26250000000005"/>
    <n v="4"/>
    <n v="2401.0500000000002"/>
  </r>
  <r>
    <x v="1"/>
    <x v="2"/>
    <x v="5"/>
    <s v="Stal SA"/>
    <x v="0"/>
    <x v="3"/>
    <s v="Szosa--550-W"/>
    <x v="6"/>
    <d v="2008-07-22T00:00:00"/>
    <x v="2"/>
    <x v="0"/>
    <n v="1120.49"/>
    <n v="600.26250000000005"/>
    <n v="3"/>
    <n v="1800.7875000000001"/>
  </r>
  <r>
    <x v="1"/>
    <x v="2"/>
    <x v="5"/>
    <s v="Stal SA"/>
    <x v="1"/>
    <x v="5"/>
    <s v="nakładka na rower"/>
    <x v="4"/>
    <d v="2008-07-13T00:00:00"/>
    <x v="2"/>
    <x v="0"/>
    <n v="8.99"/>
    <n v="5.1864999999999997"/>
    <n v="9"/>
    <n v="46.6785"/>
  </r>
  <r>
    <x v="1"/>
    <x v="2"/>
    <x v="5"/>
    <s v="Stal SA"/>
    <x v="3"/>
    <x v="13"/>
    <s v="mini-pompki"/>
    <x v="7"/>
    <d v="2008-07-01T00:00:00"/>
    <x v="2"/>
    <x v="0"/>
    <n v="19.989999999999998"/>
    <n v="11.594200000000001"/>
    <n v="13"/>
    <n v="150.72460000000001"/>
  </r>
  <r>
    <x v="1"/>
    <x v="2"/>
    <x v="5"/>
    <s v="Stal SA"/>
    <x v="1"/>
    <x v="14"/>
    <s v="męskie spodenki sportowe"/>
    <x v="1"/>
    <d v="2008-07-17T00:00:00"/>
    <x v="2"/>
    <x v="0"/>
    <n v="59.99"/>
    <n v="35.994"/>
    <n v="8"/>
    <n v="287.952"/>
  </r>
  <r>
    <x v="1"/>
    <x v="2"/>
    <x v="5"/>
    <s v="Stal SA"/>
    <x v="2"/>
    <x v="6"/>
    <s v="ML rama rowerowa-W"/>
    <x v="6"/>
    <d v="2008-07-06T00:00:00"/>
    <x v="2"/>
    <x v="0"/>
    <n v="594.83000000000004"/>
    <n v="324.45269999999999"/>
    <n v="8"/>
    <n v="2595.6215999999999"/>
  </r>
  <r>
    <x v="1"/>
    <x v="2"/>
    <x v="5"/>
    <s v="Stal SA"/>
    <x v="0"/>
    <x v="3"/>
    <s v="Szosa-650"/>
    <x v="3"/>
    <d v="2008-07-30T00:00:00"/>
    <x v="2"/>
    <x v="0"/>
    <n v="782.99"/>
    <n v="469.79399999999998"/>
    <n v="3"/>
    <n v="1409.3820000000001"/>
  </r>
  <r>
    <x v="1"/>
    <x v="2"/>
    <x v="5"/>
    <s v="Stal SA"/>
    <x v="0"/>
    <x v="3"/>
    <s v="Szosa--550-W"/>
    <x v="6"/>
    <d v="2008-07-26T00:00:00"/>
    <x v="2"/>
    <x v="0"/>
    <n v="1120.49"/>
    <n v="600.26250000000005"/>
    <n v="2"/>
    <n v="1200.5250000000001"/>
  </r>
  <r>
    <x v="1"/>
    <x v="2"/>
    <x v="5"/>
    <s v="Stal SA"/>
    <x v="1"/>
    <x v="4"/>
    <s v="Long-Sleeve Logo Jersey"/>
    <x v="4"/>
    <d v="2008-07-30T00:00:00"/>
    <x v="2"/>
    <x v="0"/>
    <n v="49.99"/>
    <n v="28.840399999999999"/>
    <n v="4"/>
    <n v="115.3616"/>
  </r>
  <r>
    <x v="1"/>
    <x v="2"/>
    <x v="5"/>
    <s v="Stal SA"/>
    <x v="1"/>
    <x v="12"/>
    <s v="męskie spodenki rowerowe"/>
    <x v="4"/>
    <d v="2008-07-18T00:00:00"/>
    <x v="2"/>
    <x v="0"/>
    <n v="89.99"/>
    <n v="53.994"/>
    <n v="2"/>
    <n v="107.988"/>
  </r>
  <r>
    <x v="1"/>
    <x v="2"/>
    <x v="5"/>
    <s v="Stal SA"/>
    <x v="1"/>
    <x v="14"/>
    <s v="męskie spodenki sportowe"/>
    <x v="1"/>
    <d v="2008-07-01T00:00:00"/>
    <x v="2"/>
    <x v="0"/>
    <n v="59.99"/>
    <n v="35.994"/>
    <n v="5"/>
    <n v="179.97"/>
  </r>
  <r>
    <x v="1"/>
    <x v="2"/>
    <x v="5"/>
    <s v="Stal SA"/>
    <x v="1"/>
    <x v="14"/>
    <s v="męskie spodenki sportowe"/>
    <x v="1"/>
    <d v="2008-07-02T00:00:00"/>
    <x v="2"/>
    <x v="0"/>
    <n v="59.99"/>
    <n v="35.994"/>
    <n v="4"/>
    <n v="143.976"/>
  </r>
  <r>
    <x v="1"/>
    <x v="2"/>
    <x v="5"/>
    <s v="Stal SA"/>
    <x v="2"/>
    <x v="8"/>
    <s v="HL przednie koło szosa"/>
    <x v="1"/>
    <d v="2008-07-16T00:00:00"/>
    <x v="2"/>
    <x v="0"/>
    <n v="330.06"/>
    <n v="198.036"/>
    <n v="2"/>
    <n v="396.072"/>
  </r>
  <r>
    <x v="1"/>
    <x v="2"/>
    <x v="5"/>
    <s v="Stal SA"/>
    <x v="0"/>
    <x v="3"/>
    <s v="Szosa-650"/>
    <x v="1"/>
    <d v="2008-07-08T00:00:00"/>
    <x v="2"/>
    <x v="0"/>
    <n v="782.99"/>
    <n v="469.79399999999998"/>
    <n v="8"/>
    <n v="3758.3519999999999"/>
  </r>
  <r>
    <x v="1"/>
    <x v="2"/>
    <x v="5"/>
    <s v="Stal SA"/>
    <x v="3"/>
    <x v="7"/>
    <s v="Sport-100"/>
    <x v="3"/>
    <d v="2008-07-12T00:00:00"/>
    <x v="2"/>
    <x v="0"/>
    <n v="34.99"/>
    <n v="16.822099999999999"/>
    <n v="4"/>
    <n v="67.288399999999996"/>
  </r>
  <r>
    <x v="1"/>
    <x v="2"/>
    <x v="5"/>
    <s v="Stal SA"/>
    <x v="1"/>
    <x v="10"/>
    <s v="rękawiczki rowerowe"/>
    <x v="1"/>
    <d v="2008-07-24T00:00:00"/>
    <x v="2"/>
    <x v="0"/>
    <n v="24.49"/>
    <n v="14.1289"/>
    <n v="4"/>
    <n v="56.515599999999999"/>
  </r>
  <r>
    <x v="1"/>
    <x v="2"/>
    <x v="5"/>
    <s v="Stal SA"/>
    <x v="0"/>
    <x v="3"/>
    <s v="Szosa-650"/>
    <x v="1"/>
    <d v="2008-07-18T00:00:00"/>
    <x v="2"/>
    <x v="0"/>
    <n v="782.99"/>
    <n v="469.79399999999998"/>
    <n v="2"/>
    <n v="939.58799999999997"/>
  </r>
  <r>
    <x v="1"/>
    <x v="2"/>
    <x v="5"/>
    <s v="Stal SA"/>
    <x v="3"/>
    <x v="7"/>
    <s v="Sport-100"/>
    <x v="5"/>
    <d v="2008-07-24T00:00:00"/>
    <x v="2"/>
    <x v="0"/>
    <n v="34.99"/>
    <n v="16.822099999999999"/>
    <n v="8"/>
    <n v="134.57679999999999"/>
  </r>
  <r>
    <x v="1"/>
    <x v="2"/>
    <x v="5"/>
    <s v="Stal SA"/>
    <x v="2"/>
    <x v="6"/>
    <s v="ML rama rowerowa-W"/>
    <x v="6"/>
    <d v="2008-07-21T00:00:00"/>
    <x v="2"/>
    <x v="0"/>
    <n v="594.83000000000004"/>
    <n v="324.45269999999999"/>
    <n v="1"/>
    <n v="324.45269999999999"/>
  </r>
  <r>
    <x v="1"/>
    <x v="2"/>
    <x v="5"/>
    <s v="Stal SA"/>
    <x v="0"/>
    <x v="3"/>
    <s v="Szosa-250"/>
    <x v="1"/>
    <d v="2008-07-08T00:00:00"/>
    <x v="2"/>
    <x v="0"/>
    <n v="2443.35"/>
    <n v="1308.9375"/>
    <n v="5"/>
    <n v="6544.6875"/>
  </r>
  <r>
    <x v="1"/>
    <x v="2"/>
    <x v="5"/>
    <s v="Stal SA"/>
    <x v="0"/>
    <x v="3"/>
    <s v="Szosa-650"/>
    <x v="3"/>
    <d v="2008-07-03T00:00:00"/>
    <x v="2"/>
    <x v="0"/>
    <n v="782.99"/>
    <n v="234.89699999999999"/>
    <n v="8"/>
    <n v="1879.1759999999999"/>
  </r>
  <r>
    <x v="1"/>
    <x v="2"/>
    <x v="5"/>
    <s v="Stal SA"/>
    <x v="1"/>
    <x v="12"/>
    <s v="męskie spodenki rowerowe"/>
    <x v="4"/>
    <d v="2008-07-30T00:00:00"/>
    <x v="2"/>
    <x v="0"/>
    <n v="89.99"/>
    <n v="53.994"/>
    <n v="5"/>
    <n v="269.97000000000003"/>
  </r>
  <r>
    <x v="1"/>
    <x v="2"/>
    <x v="5"/>
    <s v="Stal SA"/>
    <x v="1"/>
    <x v="12"/>
    <s v="męskie spodenki rowerowe"/>
    <x v="4"/>
    <d v="2008-07-30T00:00:00"/>
    <x v="2"/>
    <x v="0"/>
    <n v="89.99"/>
    <n v="53.994"/>
    <n v="6"/>
    <n v="323.964"/>
  </r>
  <r>
    <x v="1"/>
    <x v="2"/>
    <x v="5"/>
    <s v="Stal SA"/>
    <x v="1"/>
    <x v="11"/>
    <s v="damskie getry"/>
    <x v="1"/>
    <d v="2008-07-15T00:00:00"/>
    <x v="2"/>
    <x v="0"/>
    <n v="74.989999999999995"/>
    <n v="44.994"/>
    <n v="3"/>
    <n v="134.982"/>
  </r>
  <r>
    <x v="1"/>
    <x v="2"/>
    <x v="5"/>
    <s v="Stal SA"/>
    <x v="1"/>
    <x v="10"/>
    <s v="rękawiczki rowerowe"/>
    <x v="1"/>
    <d v="2008-07-25T00:00:00"/>
    <x v="2"/>
    <x v="0"/>
    <n v="24.49"/>
    <n v="14.1289"/>
    <n v="2"/>
    <n v="28.2578"/>
  </r>
  <r>
    <x v="1"/>
    <x v="2"/>
    <x v="5"/>
    <s v="Stal SA"/>
    <x v="2"/>
    <x v="6"/>
    <s v="LL rama rowerowa"/>
    <x v="3"/>
    <d v="2008-07-19T00:00:00"/>
    <x v="2"/>
    <x v="0"/>
    <n v="337.22"/>
    <n v="202.33199999999999"/>
    <n v="7"/>
    <n v="1416.3240000000001"/>
  </r>
  <r>
    <x v="1"/>
    <x v="2"/>
    <x v="5"/>
    <s v="Stal SA"/>
    <x v="2"/>
    <x v="8"/>
    <s v="ML przednie koło szosa"/>
    <x v="1"/>
    <d v="2008-07-11T00:00:00"/>
    <x v="2"/>
    <x v="0"/>
    <n v="248.38499999999999"/>
    <n v="149.03100000000001"/>
    <n v="1"/>
    <n v="149.03100000000001"/>
  </r>
  <r>
    <x v="1"/>
    <x v="2"/>
    <x v="5"/>
    <s v="Stal SA"/>
    <x v="3"/>
    <x v="15"/>
    <s v="zamknięcie linka"/>
    <x v="7"/>
    <d v="2008-07-21T00:00:00"/>
    <x v="2"/>
    <x v="0"/>
    <n v="25"/>
    <n v="15"/>
    <n v="5"/>
    <n v="75"/>
  </r>
  <r>
    <x v="1"/>
    <x v="2"/>
    <x v="5"/>
    <s v="Stal SA"/>
    <x v="1"/>
    <x v="10"/>
    <s v="rękawiczki rowerowe"/>
    <x v="1"/>
    <d v="2008-07-05T00:00:00"/>
    <x v="2"/>
    <x v="0"/>
    <n v="24.49"/>
    <n v="14.1289"/>
    <n v="9"/>
    <n v="127.1601"/>
  </r>
  <r>
    <x v="1"/>
    <x v="2"/>
    <x v="5"/>
    <s v="Stal SA"/>
    <x v="2"/>
    <x v="6"/>
    <s v="LL rama rowerowa"/>
    <x v="1"/>
    <d v="2008-07-30T00:00:00"/>
    <x v="2"/>
    <x v="0"/>
    <n v="337.22"/>
    <n v="183.93819999999999"/>
    <n v="3"/>
    <n v="551.81459999999993"/>
  </r>
  <r>
    <x v="1"/>
    <x v="2"/>
    <x v="5"/>
    <s v="Stal SA"/>
    <x v="2"/>
    <x v="6"/>
    <s v="LL rama rowerowa"/>
    <x v="3"/>
    <d v="2008-07-12T00:00:00"/>
    <x v="2"/>
    <x v="0"/>
    <n v="337.22"/>
    <n v="202.33199999999999"/>
    <n v="3"/>
    <n v="606.99599999999998"/>
  </r>
  <r>
    <x v="1"/>
    <x v="2"/>
    <x v="5"/>
    <s v="Stal SA"/>
    <x v="0"/>
    <x v="3"/>
    <s v="Szosa-250"/>
    <x v="3"/>
    <d v="2008-07-01T00:00:00"/>
    <x v="2"/>
    <x v="0"/>
    <n v="2443.35"/>
    <n v="1466.01"/>
    <n v="6"/>
    <n v="8796.06"/>
  </r>
  <r>
    <x v="1"/>
    <x v="2"/>
    <x v="5"/>
    <s v="Stal SA"/>
    <x v="0"/>
    <x v="3"/>
    <s v="Szosa-650"/>
    <x v="3"/>
    <d v="2008-07-27T00:00:00"/>
    <x v="2"/>
    <x v="0"/>
    <n v="782.99"/>
    <n v="469.79399999999998"/>
    <n v="3"/>
    <n v="1409.3820000000001"/>
  </r>
  <r>
    <x v="1"/>
    <x v="2"/>
    <x v="5"/>
    <s v="Stal SA"/>
    <x v="3"/>
    <x v="7"/>
    <s v="Sport-100"/>
    <x v="1"/>
    <d v="2008-07-16T00:00:00"/>
    <x v="2"/>
    <x v="0"/>
    <n v="34.99"/>
    <n v="16.822099999999999"/>
    <n v="11"/>
    <n v="185.04309999999998"/>
  </r>
  <r>
    <x v="1"/>
    <x v="2"/>
    <x v="5"/>
    <s v="Stal SA"/>
    <x v="2"/>
    <x v="8"/>
    <s v="LL tylne koło szosa"/>
    <x v="1"/>
    <d v="2008-07-30T00:00:00"/>
    <x v="2"/>
    <x v="0"/>
    <n v="112.565"/>
    <n v="67.539000000000001"/>
    <n v="4"/>
    <n v="270.15600000000001"/>
  </r>
  <r>
    <x v="1"/>
    <x v="2"/>
    <x v="5"/>
    <s v="Stal SA"/>
    <x v="1"/>
    <x v="4"/>
    <s v="Long-Sleeve Logo Jersey"/>
    <x v="4"/>
    <d v="2008-07-10T00:00:00"/>
    <x v="2"/>
    <x v="0"/>
    <n v="49.99"/>
    <n v="28.840399999999999"/>
    <n v="7"/>
    <n v="201.8828"/>
  </r>
  <r>
    <x v="1"/>
    <x v="2"/>
    <x v="5"/>
    <s v="Stal SA"/>
    <x v="0"/>
    <x v="3"/>
    <s v="Szosa-650"/>
    <x v="3"/>
    <d v="2008-07-27T00:00:00"/>
    <x v="2"/>
    <x v="0"/>
    <n v="782.99"/>
    <n v="469.79399999999998"/>
    <n v="3"/>
    <n v="1409.3820000000001"/>
  </r>
  <r>
    <x v="1"/>
    <x v="2"/>
    <x v="5"/>
    <s v="Stal SA"/>
    <x v="1"/>
    <x v="11"/>
    <s v="damskie getry"/>
    <x v="1"/>
    <d v="2008-07-29T00:00:00"/>
    <x v="2"/>
    <x v="0"/>
    <n v="74.989999999999995"/>
    <n v="41.244500000000002"/>
    <n v="15"/>
    <n v="618.66750000000002"/>
  </r>
  <r>
    <x v="1"/>
    <x v="2"/>
    <x v="5"/>
    <s v="Stal SA"/>
    <x v="2"/>
    <x v="6"/>
    <s v="ML rama rowerowa-W"/>
    <x v="6"/>
    <d v="2008-07-12T00:00:00"/>
    <x v="2"/>
    <x v="0"/>
    <n v="594.83000000000004"/>
    <n v="324.45269999999999"/>
    <n v="1"/>
    <n v="324.45269999999999"/>
  </r>
  <r>
    <x v="1"/>
    <x v="2"/>
    <x v="5"/>
    <s v="Stal SA"/>
    <x v="0"/>
    <x v="3"/>
    <s v="Szosa-650"/>
    <x v="1"/>
    <d v="2008-07-13T00:00:00"/>
    <x v="2"/>
    <x v="0"/>
    <n v="782.99"/>
    <n v="469.79399999999998"/>
    <n v="2"/>
    <n v="939.58799999999997"/>
  </r>
  <r>
    <x v="0"/>
    <x v="0"/>
    <x v="2"/>
    <s v="Nowoczesne Artykuły Sportowe"/>
    <x v="0"/>
    <x v="0"/>
    <s v="Górski-300"/>
    <x v="1"/>
    <d v="2008-07-11T00:00:00"/>
    <x v="2"/>
    <x v="0"/>
    <n v="1079.99"/>
    <n v="647.99400000000003"/>
    <n v="9"/>
    <n v="5831.9459999999999"/>
  </r>
  <r>
    <x v="0"/>
    <x v="0"/>
    <x v="2"/>
    <s v="Nowoczesne Artykuły Sportowe"/>
    <x v="1"/>
    <x v="10"/>
    <s v="rękawiczki zimowe"/>
    <x v="1"/>
    <d v="2008-07-30T00:00:00"/>
    <x v="2"/>
    <x v="0"/>
    <n v="37.99"/>
    <n v="22.794"/>
    <n v="5"/>
    <n v="113.97"/>
  </r>
  <r>
    <x v="0"/>
    <x v="0"/>
    <x v="2"/>
    <s v="Nowoczesne Artykuły Sportowe"/>
    <x v="1"/>
    <x v="4"/>
    <s v="Long-Sleeve Logo Jersey"/>
    <x v="4"/>
    <d v="2008-07-28T00:00:00"/>
    <x v="2"/>
    <x v="0"/>
    <n v="49.99"/>
    <n v="28.840399999999999"/>
    <n v="2"/>
    <n v="57.680799999999998"/>
  </r>
  <r>
    <x v="0"/>
    <x v="0"/>
    <x v="2"/>
    <s v="Nowoczesne Artykuły Sportowe"/>
    <x v="2"/>
    <x v="8"/>
    <s v="HL tylne koło górski"/>
    <x v="1"/>
    <d v="2008-07-04T00:00:00"/>
    <x v="2"/>
    <x v="0"/>
    <n v="327.21499999999997"/>
    <n v="196.32900000000001"/>
    <n v="3"/>
    <n v="588.98700000000008"/>
  </r>
  <r>
    <x v="0"/>
    <x v="0"/>
    <x v="2"/>
    <s v="Nowoczesne Artykuły Sportowe"/>
    <x v="1"/>
    <x v="10"/>
    <s v="rękawiczki rowerowe"/>
    <x v="1"/>
    <d v="2008-07-31T00:00:00"/>
    <x v="2"/>
    <x v="0"/>
    <n v="24.49"/>
    <n v="14.1289"/>
    <n v="8"/>
    <n v="113.0312"/>
  </r>
  <r>
    <x v="0"/>
    <x v="0"/>
    <x v="2"/>
    <s v="Nowoczesne Artykuły Sportowe"/>
    <x v="2"/>
    <x v="8"/>
    <s v="LL tylne koło górski"/>
    <x v="1"/>
    <d v="2008-07-21T00:00:00"/>
    <x v="2"/>
    <x v="0"/>
    <n v="87.745000000000005"/>
    <n v="52.646999999999998"/>
    <n v="1"/>
    <n v="52.646999999999998"/>
  </r>
  <r>
    <x v="0"/>
    <x v="0"/>
    <x v="2"/>
    <s v="Nowoczesne Artykuły Sportowe"/>
    <x v="0"/>
    <x v="0"/>
    <s v="Górski-200"/>
    <x v="0"/>
    <d v="2008-07-01T00:00:00"/>
    <x v="2"/>
    <x v="0"/>
    <n v="2319.9899999999998"/>
    <n v="1242.8517999999999"/>
    <n v="3"/>
    <n v="3728.5553999999997"/>
  </r>
  <r>
    <x v="0"/>
    <x v="0"/>
    <x v="2"/>
    <s v="Nowoczesne Artykuły Sportowe"/>
    <x v="3"/>
    <x v="7"/>
    <s v="Sport-100"/>
    <x v="1"/>
    <d v="2008-07-03T00:00:00"/>
    <x v="2"/>
    <x v="0"/>
    <n v="34.99"/>
    <n v="16.822099999999999"/>
    <n v="2"/>
    <n v="33.644199999999998"/>
  </r>
  <r>
    <x v="0"/>
    <x v="0"/>
    <x v="2"/>
    <s v="Nowoczesne Artykuły Sportowe"/>
    <x v="1"/>
    <x v="4"/>
    <s v="Long-Sleeve Logo Jersey"/>
    <x v="4"/>
    <d v="2008-07-20T00:00:00"/>
    <x v="2"/>
    <x v="0"/>
    <n v="49.99"/>
    <n v="28.840399999999999"/>
    <n v="3"/>
    <n v="86.521199999999993"/>
  </r>
  <r>
    <x v="0"/>
    <x v="0"/>
    <x v="2"/>
    <s v="Nowoczesne Artykuły Sportowe"/>
    <x v="1"/>
    <x v="10"/>
    <s v="rękawiczki zimowe"/>
    <x v="1"/>
    <d v="2008-07-14T00:00:00"/>
    <x v="2"/>
    <x v="0"/>
    <n v="37.99"/>
    <n v="20.894500000000001"/>
    <n v="18"/>
    <n v="376.101"/>
  </r>
  <r>
    <x v="0"/>
    <x v="0"/>
    <x v="2"/>
    <s v="Nowoczesne Artykuły Sportowe"/>
    <x v="0"/>
    <x v="0"/>
    <s v="Górski-200"/>
    <x v="0"/>
    <d v="2008-07-29T00:00:00"/>
    <x v="2"/>
    <x v="0"/>
    <n v="2319.9899999999998"/>
    <n v="1242.8517999999999"/>
    <n v="2"/>
    <n v="2485.7035999999998"/>
  </r>
  <r>
    <x v="0"/>
    <x v="0"/>
    <x v="2"/>
    <s v="Nowoczesne Artykuły Sportowe"/>
    <x v="2"/>
    <x v="9"/>
    <s v="HL kierownica górski"/>
    <x v="7"/>
    <d v="2008-07-29T00:00:00"/>
    <x v="2"/>
    <x v="0"/>
    <n v="120.27"/>
    <n v="65.601799999999997"/>
    <n v="3"/>
    <n v="196.80539999999999"/>
  </r>
  <r>
    <x v="0"/>
    <x v="0"/>
    <x v="2"/>
    <s v="Nowoczesne Artykuły Sportowe"/>
    <x v="1"/>
    <x v="14"/>
    <s v="męskie spodenki sportowe"/>
    <x v="1"/>
    <d v="2008-07-28T00:00:00"/>
    <x v="2"/>
    <x v="0"/>
    <n v="59.99"/>
    <n v="35.994"/>
    <n v="5"/>
    <n v="179.97"/>
  </r>
  <r>
    <x v="0"/>
    <x v="0"/>
    <x v="2"/>
    <s v="Nowoczesne Artykuły Sportowe"/>
    <x v="3"/>
    <x v="15"/>
    <s v="zamknięcie linka"/>
    <x v="7"/>
    <d v="2008-07-16T00:00:00"/>
    <x v="2"/>
    <x v="0"/>
    <n v="25"/>
    <n v="15"/>
    <n v="7"/>
    <n v="105"/>
  </r>
  <r>
    <x v="0"/>
    <x v="0"/>
    <x v="2"/>
    <s v="Nowoczesne Artykuły Sportowe"/>
    <x v="2"/>
    <x v="8"/>
    <s v="LL przednie koło górski"/>
    <x v="1"/>
    <d v="2008-07-21T00:00:00"/>
    <x v="2"/>
    <x v="0"/>
    <n v="60.744999999999997"/>
    <n v="36.447000000000003"/>
    <n v="5"/>
    <n v="182.23500000000001"/>
  </r>
  <r>
    <x v="0"/>
    <x v="0"/>
    <x v="2"/>
    <s v="Nowoczesne Artykuły Sportowe"/>
    <x v="2"/>
    <x v="8"/>
    <s v="ML przednie koło górski"/>
    <x v="1"/>
    <d v="2008-07-01T00:00:00"/>
    <x v="2"/>
    <x v="0"/>
    <n v="209.02500000000001"/>
    <n v="125.41500000000001"/>
    <n v="2"/>
    <n v="250.83"/>
  </r>
  <r>
    <x v="0"/>
    <x v="0"/>
    <x v="2"/>
    <s v="Nowoczesne Artykuły Sportowe"/>
    <x v="0"/>
    <x v="0"/>
    <s v="Górski-200"/>
    <x v="0"/>
    <d v="2008-07-14T00:00:00"/>
    <x v="2"/>
    <x v="0"/>
    <n v="2319.9899999999998"/>
    <n v="1242.8517999999999"/>
    <n v="6"/>
    <n v="7457.1107999999995"/>
  </r>
  <r>
    <x v="0"/>
    <x v="0"/>
    <x v="2"/>
    <s v="Nowoczesne Artykuły Sportowe"/>
    <x v="1"/>
    <x v="5"/>
    <s v="nakładka na rower"/>
    <x v="4"/>
    <d v="2008-07-19T00:00:00"/>
    <x v="2"/>
    <x v="0"/>
    <n v="8.99"/>
    <n v="5.1864999999999997"/>
    <n v="3"/>
    <n v="15.5595"/>
  </r>
  <r>
    <x v="0"/>
    <x v="0"/>
    <x v="2"/>
    <s v="Nowoczesne Artykuły Sportowe"/>
    <x v="0"/>
    <x v="0"/>
    <s v="Górski-200"/>
    <x v="1"/>
    <d v="2008-07-10T00:00:00"/>
    <x v="2"/>
    <x v="0"/>
    <n v="2294.9899999999998"/>
    <n v="1229.4589000000001"/>
    <n v="10"/>
    <n v="12294.589"/>
  </r>
  <r>
    <x v="0"/>
    <x v="0"/>
    <x v="2"/>
    <s v="Nowoczesne Artykuły Sportowe"/>
    <x v="1"/>
    <x v="11"/>
    <s v="damskie getry"/>
    <x v="1"/>
    <d v="2008-07-01T00:00:00"/>
    <x v="2"/>
    <x v="0"/>
    <n v="74.989999999999995"/>
    <n v="44.994"/>
    <n v="7"/>
    <n v="314.95799999999997"/>
  </r>
  <r>
    <x v="0"/>
    <x v="0"/>
    <x v="2"/>
    <s v="Nowoczesne Artykuły Sportowe"/>
    <x v="1"/>
    <x v="11"/>
    <s v="damskie getry"/>
    <x v="1"/>
    <d v="2008-07-05T00:00:00"/>
    <x v="2"/>
    <x v="0"/>
    <n v="74.989999999999995"/>
    <n v="44.994"/>
    <n v="2"/>
    <n v="89.988"/>
  </r>
  <r>
    <x v="0"/>
    <x v="0"/>
    <x v="2"/>
    <s v="Nowoczesne Artykuły Sportowe"/>
    <x v="2"/>
    <x v="2"/>
    <s v="ML rama górski"/>
    <x v="1"/>
    <d v="2008-07-20T00:00:00"/>
    <x v="2"/>
    <x v="0"/>
    <n v="348.76"/>
    <n v="209.256"/>
    <n v="4"/>
    <n v="837.024"/>
  </r>
  <r>
    <x v="0"/>
    <x v="0"/>
    <x v="2"/>
    <s v="Nowoczesne Artykuły Sportowe"/>
    <x v="2"/>
    <x v="9"/>
    <s v="LL kierownica górski"/>
    <x v="7"/>
    <d v="2008-07-13T00:00:00"/>
    <x v="2"/>
    <x v="0"/>
    <n v="44.54"/>
    <n v="24.294499999999999"/>
    <n v="4"/>
    <n v="97.177999999999997"/>
  </r>
  <r>
    <x v="0"/>
    <x v="0"/>
    <x v="2"/>
    <s v="Nowoczesne Artykuły Sportowe"/>
    <x v="2"/>
    <x v="2"/>
    <s v="HL rama górski"/>
    <x v="0"/>
    <d v="2008-07-12T00:00:00"/>
    <x v="2"/>
    <x v="0"/>
    <n v="1364.5"/>
    <n v="744.27269999999999"/>
    <n v="7"/>
    <n v="5209.9089000000004"/>
  </r>
  <r>
    <x v="0"/>
    <x v="0"/>
    <x v="2"/>
    <s v="Nowoczesne Artykuły Sportowe"/>
    <x v="2"/>
    <x v="8"/>
    <s v="ML tylne koło górski"/>
    <x v="1"/>
    <d v="2008-07-06T00:00:00"/>
    <x v="2"/>
    <x v="0"/>
    <n v="236.02500000000001"/>
    <n v="141.61500000000001"/>
    <n v="2"/>
    <n v="283.23"/>
  </r>
  <r>
    <x v="0"/>
    <x v="0"/>
    <x v="2"/>
    <s v="Nowoczesne Artykuły Sportowe"/>
    <x v="1"/>
    <x v="12"/>
    <s v="męskie spodenki rowerowe"/>
    <x v="4"/>
    <d v="2008-07-30T00:00:00"/>
    <x v="2"/>
    <x v="0"/>
    <n v="89.99"/>
    <n v="53.994"/>
    <n v="3"/>
    <n v="161.982"/>
  </r>
  <r>
    <x v="0"/>
    <x v="0"/>
    <x v="2"/>
    <s v="Nowoczesne Artykuły Sportowe"/>
    <x v="2"/>
    <x v="2"/>
    <s v="ML rama górski-W"/>
    <x v="1"/>
    <d v="2008-07-17T00:00:00"/>
    <x v="2"/>
    <x v="0"/>
    <n v="348.76"/>
    <n v="209.256"/>
    <n v="7"/>
    <n v="1464.7919999999999"/>
  </r>
  <r>
    <x v="0"/>
    <x v="0"/>
    <x v="2"/>
    <s v="Nowoczesne Artykuły Sportowe"/>
    <x v="0"/>
    <x v="0"/>
    <s v="Górski-300"/>
    <x v="1"/>
    <d v="2008-07-26T00:00:00"/>
    <x v="2"/>
    <x v="0"/>
    <n v="1079.99"/>
    <n v="647.99400000000003"/>
    <n v="1"/>
    <n v="647.99400000000003"/>
  </r>
  <r>
    <x v="0"/>
    <x v="0"/>
    <x v="2"/>
    <s v="Nowoczesne Artykuły Sportowe"/>
    <x v="3"/>
    <x v="7"/>
    <s v="Sport-100"/>
    <x v="3"/>
    <d v="2008-07-11T00:00:00"/>
    <x v="2"/>
    <x v="0"/>
    <n v="34.99"/>
    <n v="16.822099999999999"/>
    <n v="5"/>
    <n v="84.110500000000002"/>
  </r>
  <r>
    <x v="0"/>
    <x v="0"/>
    <x v="2"/>
    <s v="Nowoczesne Artykuły Sportowe"/>
    <x v="3"/>
    <x v="7"/>
    <s v="Sport-100"/>
    <x v="5"/>
    <d v="2008-07-12T00:00:00"/>
    <x v="2"/>
    <x v="0"/>
    <n v="34.99"/>
    <n v="16.822099999999999"/>
    <n v="5"/>
    <n v="84.110500000000002"/>
  </r>
  <r>
    <x v="0"/>
    <x v="0"/>
    <x v="2"/>
    <s v="Nowoczesne Artykuły Sportowe"/>
    <x v="0"/>
    <x v="0"/>
    <s v="Górski-300"/>
    <x v="1"/>
    <d v="2008-07-30T00:00:00"/>
    <x v="2"/>
    <x v="0"/>
    <n v="1079.99"/>
    <n v="647.99400000000003"/>
    <n v="7"/>
    <n v="4535.9580000000005"/>
  </r>
  <r>
    <x v="0"/>
    <x v="0"/>
    <x v="2"/>
    <s v="Nowoczesne Artykuły Sportowe"/>
    <x v="1"/>
    <x v="10"/>
    <s v="rękawiczki zimowe"/>
    <x v="1"/>
    <d v="2008-07-30T00:00:00"/>
    <x v="2"/>
    <x v="0"/>
    <n v="37.99"/>
    <n v="18.995000000000001"/>
    <n v="34"/>
    <n v="645.83000000000004"/>
  </r>
  <r>
    <x v="0"/>
    <x v="0"/>
    <x v="2"/>
    <s v="Nowoczesne Artykuły Sportowe"/>
    <x v="0"/>
    <x v="0"/>
    <s v="Górski-200"/>
    <x v="1"/>
    <d v="2008-07-02T00:00:00"/>
    <x v="2"/>
    <x v="0"/>
    <n v="2294.9899999999998"/>
    <n v="1188.4770000000001"/>
    <n v="12"/>
    <n v="14261.724000000002"/>
  </r>
  <r>
    <x v="0"/>
    <x v="0"/>
    <x v="2"/>
    <s v="Nowoczesne Artykuły Sportowe"/>
    <x v="0"/>
    <x v="0"/>
    <s v="Górski-200"/>
    <x v="1"/>
    <d v="2008-07-31T00:00:00"/>
    <x v="2"/>
    <x v="0"/>
    <n v="2294.9899999999998"/>
    <n v="1229.4589000000001"/>
    <n v="8"/>
    <n v="9835.6712000000007"/>
  </r>
  <r>
    <x v="0"/>
    <x v="0"/>
    <x v="2"/>
    <s v="Nowoczesne Artykuły Sportowe"/>
    <x v="1"/>
    <x v="12"/>
    <s v="męskie spodenki rowerowe"/>
    <x v="4"/>
    <d v="2008-07-06T00:00:00"/>
    <x v="2"/>
    <x v="0"/>
    <n v="89.99"/>
    <n v="53.994"/>
    <n v="2"/>
    <n v="107.988"/>
  </r>
  <r>
    <x v="0"/>
    <x v="0"/>
    <x v="2"/>
    <s v="Nowoczesne Artykuły Sportowe"/>
    <x v="0"/>
    <x v="0"/>
    <s v="Górski-300"/>
    <x v="1"/>
    <d v="2008-07-29T00:00:00"/>
    <x v="2"/>
    <x v="0"/>
    <n v="1079.99"/>
    <n v="647.99400000000003"/>
    <n v="6"/>
    <n v="3887.9639999999999"/>
  </r>
  <r>
    <x v="0"/>
    <x v="0"/>
    <x v="2"/>
    <s v="Nowoczesne Artykuły Sportowe"/>
    <x v="1"/>
    <x v="4"/>
    <s v="Long-Sleeve Logo Jersey"/>
    <x v="4"/>
    <d v="2008-07-09T00:00:00"/>
    <x v="2"/>
    <x v="0"/>
    <n v="49.99"/>
    <n v="28.840399999999999"/>
    <n v="9"/>
    <n v="259.56360000000001"/>
  </r>
  <r>
    <x v="0"/>
    <x v="0"/>
    <x v="2"/>
    <s v="Nowoczesne Artykuły Sportowe"/>
    <x v="2"/>
    <x v="9"/>
    <s v="ML kierownica górski"/>
    <x v="7"/>
    <d v="2008-07-08T00:00:00"/>
    <x v="2"/>
    <x v="0"/>
    <n v="61.92"/>
    <n v="33.774500000000003"/>
    <n v="6"/>
    <n v="202.64700000000002"/>
  </r>
  <r>
    <x v="0"/>
    <x v="0"/>
    <x v="2"/>
    <s v="Nowoczesne Artykuły Sportowe"/>
    <x v="3"/>
    <x v="13"/>
    <s v="mini-pompki"/>
    <x v="7"/>
    <d v="2008-07-25T00:00:00"/>
    <x v="2"/>
    <x v="0"/>
    <n v="19.989999999999998"/>
    <n v="11.994"/>
    <n v="3"/>
    <n v="35.981999999999999"/>
  </r>
  <r>
    <x v="0"/>
    <x v="0"/>
    <x v="2"/>
    <s v="Nowoczesne Artykuły Sportowe"/>
    <x v="2"/>
    <x v="2"/>
    <s v="ML rama górski"/>
    <x v="1"/>
    <d v="2008-07-29T00:00:00"/>
    <x v="2"/>
    <x v="0"/>
    <n v="348.76"/>
    <n v="209.256"/>
    <n v="6"/>
    <n v="1255.5360000000001"/>
  </r>
  <r>
    <x v="0"/>
    <x v="0"/>
    <x v="0"/>
    <s v="Weekendowe Podróże"/>
    <x v="0"/>
    <x v="3"/>
    <s v="Szosa-650"/>
    <x v="3"/>
    <d v="2008-07-25T00:00:00"/>
    <x v="2"/>
    <x v="0"/>
    <n v="782.99"/>
    <n v="469.79399999999998"/>
    <n v="1"/>
    <n v="469.79399999999998"/>
  </r>
  <r>
    <x v="0"/>
    <x v="0"/>
    <x v="0"/>
    <s v="Weekendowe Podróże"/>
    <x v="2"/>
    <x v="8"/>
    <s v="HL tylne koło szosa"/>
    <x v="1"/>
    <d v="2008-07-06T00:00:00"/>
    <x v="2"/>
    <x v="0"/>
    <n v="357.06"/>
    <n v="214.23599999999999"/>
    <n v="1"/>
    <n v="214.23599999999999"/>
  </r>
  <r>
    <x v="0"/>
    <x v="0"/>
    <x v="3"/>
    <s v="Sklepy Fitness"/>
    <x v="0"/>
    <x v="3"/>
    <s v="Szosa-250"/>
    <x v="1"/>
    <d v="2008-07-25T00:00:00"/>
    <x v="2"/>
    <x v="0"/>
    <n v="2443.35"/>
    <n v="1308.9375"/>
    <n v="4"/>
    <n v="5235.75"/>
  </r>
  <r>
    <x v="0"/>
    <x v="0"/>
    <x v="3"/>
    <s v="Sklepy Fitness"/>
    <x v="0"/>
    <x v="3"/>
    <s v="Szosa-250"/>
    <x v="3"/>
    <d v="2008-07-13T00:00:00"/>
    <x v="2"/>
    <x v="0"/>
    <n v="2443.35"/>
    <n v="1466.01"/>
    <n v="4"/>
    <n v="5864.04"/>
  </r>
  <r>
    <x v="0"/>
    <x v="0"/>
    <x v="3"/>
    <s v="Sklepy Fitness"/>
    <x v="0"/>
    <x v="3"/>
    <s v="Szosa-650"/>
    <x v="3"/>
    <d v="2008-07-19T00:00:00"/>
    <x v="2"/>
    <x v="0"/>
    <n v="782.99"/>
    <n v="469.79399999999998"/>
    <n v="2"/>
    <n v="939.58799999999997"/>
  </r>
  <r>
    <x v="0"/>
    <x v="0"/>
    <x v="3"/>
    <s v="Sklepy Fitness"/>
    <x v="2"/>
    <x v="6"/>
    <s v="ML rama rowerowa-W"/>
    <x v="6"/>
    <d v="2008-07-10T00:00:00"/>
    <x v="2"/>
    <x v="0"/>
    <n v="594.83000000000004"/>
    <n v="324.45269999999999"/>
    <n v="4"/>
    <n v="1297.8108"/>
  </r>
  <r>
    <x v="0"/>
    <x v="0"/>
    <x v="3"/>
    <s v="Sklepy Fitness"/>
    <x v="2"/>
    <x v="9"/>
    <s v="HL kierownica szosa"/>
    <x v="7"/>
    <d v="2008-07-26T00:00:00"/>
    <x v="2"/>
    <x v="0"/>
    <n v="120.27"/>
    <n v="65.601799999999997"/>
    <n v="1"/>
    <n v="65.601799999999997"/>
  </r>
  <r>
    <x v="0"/>
    <x v="0"/>
    <x v="3"/>
    <s v="Sklepy Fitness"/>
    <x v="0"/>
    <x v="3"/>
    <s v="Szosa-650"/>
    <x v="3"/>
    <d v="2008-07-12T00:00:00"/>
    <x v="2"/>
    <x v="0"/>
    <n v="782.99"/>
    <n v="234.89699999999999"/>
    <n v="16"/>
    <n v="3758.3519999999999"/>
  </r>
  <r>
    <x v="0"/>
    <x v="0"/>
    <x v="3"/>
    <s v="Sklepy Fitness"/>
    <x v="0"/>
    <x v="3"/>
    <s v="Szosa-650"/>
    <x v="1"/>
    <d v="2008-07-02T00:00:00"/>
    <x v="2"/>
    <x v="0"/>
    <n v="782.99"/>
    <n v="469.79399999999998"/>
    <n v="3"/>
    <n v="1409.3820000000001"/>
  </r>
  <r>
    <x v="0"/>
    <x v="0"/>
    <x v="3"/>
    <s v="Sklepy Fitness"/>
    <x v="2"/>
    <x v="6"/>
    <s v="LL rama rowerowa"/>
    <x v="3"/>
    <d v="2008-07-31T00:00:00"/>
    <x v="2"/>
    <x v="0"/>
    <n v="337.22"/>
    <n v="202.33199999999999"/>
    <n v="2"/>
    <n v="404.66399999999999"/>
  </r>
  <r>
    <x v="0"/>
    <x v="0"/>
    <x v="3"/>
    <s v="Sklepy Fitness"/>
    <x v="2"/>
    <x v="6"/>
    <s v="ML rama rowerowa-W"/>
    <x v="6"/>
    <d v="2008-07-29T00:00:00"/>
    <x v="2"/>
    <x v="0"/>
    <n v="594.83000000000004"/>
    <n v="324.45269999999999"/>
    <n v="5"/>
    <n v="1622.2635"/>
  </r>
  <r>
    <x v="0"/>
    <x v="0"/>
    <x v="3"/>
    <s v="Sklepy Fitness"/>
    <x v="2"/>
    <x v="6"/>
    <s v="LL rama rowerowa"/>
    <x v="1"/>
    <d v="2008-07-17T00:00:00"/>
    <x v="2"/>
    <x v="0"/>
    <n v="337.22"/>
    <n v="183.93819999999999"/>
    <n v="4"/>
    <n v="735.75279999999998"/>
  </r>
  <r>
    <x v="0"/>
    <x v="0"/>
    <x v="3"/>
    <s v="Sklepy Fitness"/>
    <x v="2"/>
    <x v="6"/>
    <s v="LL rama rowerowa"/>
    <x v="3"/>
    <d v="2008-07-09T00:00:00"/>
    <x v="2"/>
    <x v="0"/>
    <n v="337.22"/>
    <n v="202.33199999999999"/>
    <n v="5"/>
    <n v="1011.66"/>
  </r>
  <r>
    <x v="0"/>
    <x v="0"/>
    <x v="3"/>
    <s v="Sklepy Fitness"/>
    <x v="2"/>
    <x v="6"/>
    <s v="HL rama rowerowa szosa"/>
    <x v="3"/>
    <d v="2008-07-08T00:00:00"/>
    <x v="2"/>
    <x v="0"/>
    <n v="1431.5"/>
    <n v="780.81820000000005"/>
    <n v="6"/>
    <n v="4684.9092000000001"/>
  </r>
  <r>
    <x v="0"/>
    <x v="0"/>
    <x v="3"/>
    <s v="Sklepy Fitness"/>
    <x v="0"/>
    <x v="3"/>
    <s v="Szosa-650"/>
    <x v="3"/>
    <d v="2008-07-07T00:00:00"/>
    <x v="2"/>
    <x v="0"/>
    <n v="782.99"/>
    <n v="454.13420000000002"/>
    <n v="12"/>
    <n v="5449.6104000000005"/>
  </r>
  <r>
    <x v="0"/>
    <x v="0"/>
    <x v="3"/>
    <s v="Sklepy Fitness"/>
    <x v="0"/>
    <x v="3"/>
    <s v="Szosa-250"/>
    <x v="1"/>
    <d v="2008-07-31T00:00:00"/>
    <x v="2"/>
    <x v="0"/>
    <n v="2443.35"/>
    <n v="1308.9375"/>
    <n v="6"/>
    <n v="7853.625"/>
  </r>
  <r>
    <x v="0"/>
    <x v="0"/>
    <x v="3"/>
    <s v="Sklepy Fitness"/>
    <x v="0"/>
    <x v="3"/>
    <s v="Szosa-250"/>
    <x v="1"/>
    <d v="2008-07-07T00:00:00"/>
    <x v="2"/>
    <x v="0"/>
    <n v="2443.35"/>
    <n v="1308.9375"/>
    <n v="2"/>
    <n v="2617.875"/>
  </r>
  <r>
    <x v="0"/>
    <x v="0"/>
    <x v="3"/>
    <s v="Sklepy Fitness"/>
    <x v="2"/>
    <x v="6"/>
    <s v="ML rama rowerowa-W"/>
    <x v="6"/>
    <d v="2008-07-28T00:00:00"/>
    <x v="2"/>
    <x v="0"/>
    <n v="594.83000000000004"/>
    <n v="324.45269999999999"/>
    <n v="9"/>
    <n v="2920.0742999999998"/>
  </r>
  <r>
    <x v="0"/>
    <x v="0"/>
    <x v="3"/>
    <s v="Sklepy Fitness"/>
    <x v="2"/>
    <x v="8"/>
    <s v="HL przednie koło szosa"/>
    <x v="1"/>
    <d v="2008-07-23T00:00:00"/>
    <x v="2"/>
    <x v="0"/>
    <n v="330.06"/>
    <n v="198.036"/>
    <n v="4"/>
    <n v="792.14400000000001"/>
  </r>
  <r>
    <x v="0"/>
    <x v="0"/>
    <x v="3"/>
    <s v="Sklepy Fitness"/>
    <x v="0"/>
    <x v="3"/>
    <s v="Szosa-650"/>
    <x v="3"/>
    <d v="2008-07-25T00:00:00"/>
    <x v="2"/>
    <x v="0"/>
    <n v="782.99"/>
    <n v="469.79399999999998"/>
    <n v="2"/>
    <n v="939.58799999999997"/>
  </r>
  <r>
    <x v="0"/>
    <x v="0"/>
    <x v="3"/>
    <s v="Sklepy Fitness"/>
    <x v="2"/>
    <x v="6"/>
    <s v="HL rama rowerowa szosa"/>
    <x v="3"/>
    <d v="2008-07-23T00:00:00"/>
    <x v="2"/>
    <x v="0"/>
    <n v="1431.5"/>
    <n v="780.81820000000005"/>
    <n v="5"/>
    <n v="3904.0910000000003"/>
  </r>
  <r>
    <x v="0"/>
    <x v="0"/>
    <x v="3"/>
    <s v="Sklepy Fitness"/>
    <x v="2"/>
    <x v="8"/>
    <s v="LL tylne koło szosa"/>
    <x v="1"/>
    <d v="2008-07-29T00:00:00"/>
    <x v="2"/>
    <x v="0"/>
    <n v="112.565"/>
    <n v="67.539000000000001"/>
    <n v="1"/>
    <n v="67.539000000000001"/>
  </r>
  <r>
    <x v="0"/>
    <x v="0"/>
    <x v="3"/>
    <s v="Sklepy Fitness"/>
    <x v="0"/>
    <x v="3"/>
    <s v="Szosa-650"/>
    <x v="3"/>
    <d v="2008-07-23T00:00:00"/>
    <x v="2"/>
    <x v="0"/>
    <n v="782.99"/>
    <n v="469.79399999999998"/>
    <n v="6"/>
    <n v="2818.7640000000001"/>
  </r>
  <r>
    <x v="0"/>
    <x v="0"/>
    <x v="3"/>
    <s v="Sklepy Fitness"/>
    <x v="0"/>
    <x v="3"/>
    <s v="Szosa-250"/>
    <x v="3"/>
    <d v="2008-07-01T00:00:00"/>
    <x v="2"/>
    <x v="0"/>
    <n v="2443.35"/>
    <n v="1466.01"/>
    <n v="4"/>
    <n v="5864.04"/>
  </r>
  <r>
    <x v="0"/>
    <x v="0"/>
    <x v="3"/>
    <s v="Sklepy Fitness"/>
    <x v="2"/>
    <x v="6"/>
    <s v="HL rama rowerowa szosa"/>
    <x v="3"/>
    <d v="2008-07-31T00:00:00"/>
    <x v="2"/>
    <x v="0"/>
    <n v="1431.5"/>
    <n v="780.81820000000005"/>
    <n v="4"/>
    <n v="3123.2728000000002"/>
  </r>
  <r>
    <x v="0"/>
    <x v="0"/>
    <x v="3"/>
    <s v="Sklepy Fitness"/>
    <x v="0"/>
    <x v="3"/>
    <s v="Szosa-650"/>
    <x v="1"/>
    <d v="2008-07-13T00:00:00"/>
    <x v="2"/>
    <x v="0"/>
    <n v="782.99"/>
    <n v="430.64449999999999"/>
    <n v="21"/>
    <n v="9043.5344999999998"/>
  </r>
  <r>
    <x v="0"/>
    <x v="0"/>
    <x v="3"/>
    <s v="Sklepy Fitness"/>
    <x v="2"/>
    <x v="8"/>
    <s v="HL tylne koło szosa"/>
    <x v="1"/>
    <d v="2008-07-13T00:00:00"/>
    <x v="2"/>
    <x v="0"/>
    <n v="357.06"/>
    <n v="214.23599999999999"/>
    <n v="3"/>
    <n v="642.70799999999997"/>
  </r>
  <r>
    <x v="0"/>
    <x v="0"/>
    <x v="3"/>
    <s v="Sklepy Fitness"/>
    <x v="2"/>
    <x v="6"/>
    <s v="LL rama rowerowa"/>
    <x v="3"/>
    <d v="2008-07-21T00:00:00"/>
    <x v="2"/>
    <x v="0"/>
    <n v="337.22"/>
    <n v="202.33199999999999"/>
    <n v="7"/>
    <n v="1416.3240000000001"/>
  </r>
  <r>
    <x v="0"/>
    <x v="0"/>
    <x v="3"/>
    <s v="Sklepy Fitness"/>
    <x v="0"/>
    <x v="3"/>
    <s v="Szosa--550-W"/>
    <x v="6"/>
    <d v="2008-07-20T00:00:00"/>
    <x v="2"/>
    <x v="0"/>
    <n v="1120.49"/>
    <n v="600.26250000000005"/>
    <n v="5"/>
    <n v="3001.3125"/>
  </r>
  <r>
    <x v="0"/>
    <x v="0"/>
    <x v="3"/>
    <s v="Sklepy Fitness"/>
    <x v="0"/>
    <x v="3"/>
    <s v="Szosa-650"/>
    <x v="3"/>
    <d v="2008-07-12T00:00:00"/>
    <x v="2"/>
    <x v="0"/>
    <n v="782.99"/>
    <n v="469.79399999999998"/>
    <n v="6"/>
    <n v="2818.7640000000001"/>
  </r>
  <r>
    <x v="0"/>
    <x v="0"/>
    <x v="3"/>
    <s v="Sklepy Fitness"/>
    <x v="2"/>
    <x v="6"/>
    <s v="LL rama rowerowa"/>
    <x v="1"/>
    <d v="2008-07-27T00:00:00"/>
    <x v="2"/>
    <x v="0"/>
    <n v="337.22"/>
    <n v="183.93819999999999"/>
    <n v="7"/>
    <n v="1287.5673999999999"/>
  </r>
  <r>
    <x v="0"/>
    <x v="0"/>
    <x v="3"/>
    <s v="Sklepy Fitness"/>
    <x v="0"/>
    <x v="3"/>
    <s v="Szosa-650"/>
    <x v="1"/>
    <d v="2008-07-05T00:00:00"/>
    <x v="2"/>
    <x v="0"/>
    <n v="782.99"/>
    <n v="469.79399999999998"/>
    <n v="6"/>
    <n v="2818.7640000000001"/>
  </r>
  <r>
    <x v="0"/>
    <x v="0"/>
    <x v="3"/>
    <s v="Sklepy Fitness"/>
    <x v="2"/>
    <x v="8"/>
    <s v="ML przednie koło szosa"/>
    <x v="1"/>
    <d v="2008-07-07T00:00:00"/>
    <x v="2"/>
    <x v="0"/>
    <n v="248.38499999999999"/>
    <n v="149.03100000000001"/>
    <n v="2"/>
    <n v="298.06200000000001"/>
  </r>
  <r>
    <x v="0"/>
    <x v="0"/>
    <x v="3"/>
    <s v="Sklepy Fitness"/>
    <x v="0"/>
    <x v="3"/>
    <s v="Szosa-650"/>
    <x v="1"/>
    <d v="2008-07-29T00:00:00"/>
    <x v="2"/>
    <x v="0"/>
    <n v="782.99"/>
    <n v="469.79399999999998"/>
    <n v="3"/>
    <n v="1409.3820000000001"/>
  </r>
  <r>
    <x v="0"/>
    <x v="0"/>
    <x v="3"/>
    <s v="Sklepy Fitness"/>
    <x v="0"/>
    <x v="3"/>
    <s v="Szosa--550-W"/>
    <x v="6"/>
    <d v="2008-07-26T00:00:00"/>
    <x v="2"/>
    <x v="0"/>
    <n v="1120.49"/>
    <n v="600.26250000000005"/>
    <n v="4"/>
    <n v="2401.0500000000002"/>
  </r>
  <r>
    <x v="0"/>
    <x v="0"/>
    <x v="3"/>
    <s v="Sklepy Fitness"/>
    <x v="2"/>
    <x v="9"/>
    <s v="LL kierownica szosa"/>
    <x v="7"/>
    <d v="2008-07-17T00:00:00"/>
    <x v="2"/>
    <x v="0"/>
    <n v="44.54"/>
    <n v="24.294499999999999"/>
    <n v="5"/>
    <n v="121.4725"/>
  </r>
  <r>
    <x v="0"/>
    <x v="0"/>
    <x v="3"/>
    <s v="Sklepy Fitness"/>
    <x v="0"/>
    <x v="3"/>
    <s v="Szosa-650"/>
    <x v="1"/>
    <d v="2008-07-13T00:00:00"/>
    <x v="2"/>
    <x v="0"/>
    <n v="782.99"/>
    <n v="469.79399999999998"/>
    <n v="8"/>
    <n v="3758.3519999999999"/>
  </r>
  <r>
    <x v="0"/>
    <x v="0"/>
    <x v="3"/>
    <s v="Sklepy Fitness"/>
    <x v="2"/>
    <x v="8"/>
    <s v="ML tylne koło szosa"/>
    <x v="1"/>
    <d v="2008-07-14T00:00:00"/>
    <x v="2"/>
    <x v="0"/>
    <n v="275.38499999999999"/>
    <n v="165.23099999999999"/>
    <n v="1"/>
    <n v="165.23099999999999"/>
  </r>
  <r>
    <x v="0"/>
    <x v="0"/>
    <x v="3"/>
    <s v="Sklepy Fitness"/>
    <x v="2"/>
    <x v="6"/>
    <s v="LL rama rowerowa"/>
    <x v="1"/>
    <d v="2008-07-04T00:00:00"/>
    <x v="2"/>
    <x v="0"/>
    <n v="337.22"/>
    <n v="183.93819999999999"/>
    <n v="3"/>
    <n v="551.81459999999993"/>
  </r>
  <r>
    <x v="0"/>
    <x v="0"/>
    <x v="3"/>
    <s v="Sklepy Fitness"/>
    <x v="0"/>
    <x v="3"/>
    <s v="Szosa-250"/>
    <x v="3"/>
    <d v="2008-07-31T00:00:00"/>
    <x v="2"/>
    <x v="0"/>
    <n v="2443.35"/>
    <n v="1466.01"/>
    <n v="2"/>
    <n v="2932.02"/>
  </r>
  <r>
    <x v="0"/>
    <x v="0"/>
    <x v="3"/>
    <s v="Sklepy Fitness"/>
    <x v="2"/>
    <x v="6"/>
    <s v="LL rama rowerowa"/>
    <x v="3"/>
    <d v="2008-07-17T00:00:00"/>
    <x v="2"/>
    <x v="0"/>
    <n v="337.22"/>
    <n v="202.33199999999999"/>
    <n v="10"/>
    <n v="2023.32"/>
  </r>
  <r>
    <x v="0"/>
    <x v="0"/>
    <x v="3"/>
    <s v="Sklepy Fitness"/>
    <x v="0"/>
    <x v="3"/>
    <s v="Szosa--550-W"/>
    <x v="6"/>
    <d v="2008-07-15T00:00:00"/>
    <x v="2"/>
    <x v="0"/>
    <n v="1120.49"/>
    <n v="600.26250000000005"/>
    <n v="6"/>
    <n v="3601.5750000000003"/>
  </r>
  <r>
    <x v="0"/>
    <x v="0"/>
    <x v="3"/>
    <s v="Sklepy Fitness"/>
    <x v="2"/>
    <x v="6"/>
    <s v="HL rama rowerowa szosa"/>
    <x v="1"/>
    <d v="2008-07-01T00:00:00"/>
    <x v="2"/>
    <x v="0"/>
    <n v="1431.5"/>
    <n v="780.81820000000005"/>
    <n v="3"/>
    <n v="2342.4546"/>
  </r>
  <r>
    <x v="0"/>
    <x v="0"/>
    <x v="3"/>
    <s v="Sklepy Fitness"/>
    <x v="0"/>
    <x v="3"/>
    <s v="Szosa-650"/>
    <x v="1"/>
    <d v="2008-07-22T00:00:00"/>
    <x v="2"/>
    <x v="0"/>
    <n v="782.99"/>
    <n v="430.64449999999999"/>
    <n v="21"/>
    <n v="9043.5344999999998"/>
  </r>
  <r>
    <x v="0"/>
    <x v="0"/>
    <x v="3"/>
    <s v="Sklepy Fitness"/>
    <x v="2"/>
    <x v="6"/>
    <s v="ML rama rowerowa-W"/>
    <x v="6"/>
    <d v="2008-07-05T00:00:00"/>
    <x v="2"/>
    <x v="0"/>
    <n v="594.83000000000004"/>
    <n v="324.45269999999999"/>
    <n v="6"/>
    <n v="1946.7161999999998"/>
  </r>
  <r>
    <x v="0"/>
    <x v="0"/>
    <x v="3"/>
    <s v="Sklepy Fitness"/>
    <x v="2"/>
    <x v="6"/>
    <s v="LL rama rowerowa"/>
    <x v="1"/>
    <d v="2008-07-03T00:00:00"/>
    <x v="2"/>
    <x v="0"/>
    <n v="337.22"/>
    <n v="183.93819999999999"/>
    <n v="7"/>
    <n v="1287.5673999999999"/>
  </r>
  <r>
    <x v="0"/>
    <x v="0"/>
    <x v="3"/>
    <s v="Sklepy Fitness"/>
    <x v="2"/>
    <x v="6"/>
    <s v="HL rama rowerowa szosa"/>
    <x v="1"/>
    <d v="2008-07-25T00:00:00"/>
    <x v="2"/>
    <x v="0"/>
    <n v="1431.5"/>
    <n v="780.81820000000005"/>
    <n v="4"/>
    <n v="3123.2728000000002"/>
  </r>
  <r>
    <x v="0"/>
    <x v="0"/>
    <x v="4"/>
    <s v="Arena Sportowa"/>
    <x v="2"/>
    <x v="9"/>
    <s v="ML kierownica górski"/>
    <x v="7"/>
    <d v="2008-07-23T00:00:00"/>
    <x v="2"/>
    <x v="0"/>
    <n v="61.92"/>
    <n v="33.774500000000003"/>
    <n v="1"/>
    <n v="33.774500000000003"/>
  </r>
  <r>
    <x v="0"/>
    <x v="0"/>
    <x v="4"/>
    <s v="Arena Sportowa"/>
    <x v="0"/>
    <x v="0"/>
    <s v="Górski-200"/>
    <x v="1"/>
    <d v="2008-07-06T00:00:00"/>
    <x v="2"/>
    <x v="0"/>
    <n v="2294.9899999999998"/>
    <n v="1229.4589000000001"/>
    <n v="2"/>
    <n v="2458.9178000000002"/>
  </r>
  <r>
    <x v="0"/>
    <x v="0"/>
    <x v="4"/>
    <s v="Arena Sportowa"/>
    <x v="1"/>
    <x v="10"/>
    <s v="rękawiczki zimowe"/>
    <x v="1"/>
    <d v="2008-07-25T00:00:00"/>
    <x v="2"/>
    <x v="0"/>
    <n v="37.99"/>
    <n v="22.034199999999998"/>
    <n v="12"/>
    <n v="264.41039999999998"/>
  </r>
  <r>
    <x v="0"/>
    <x v="0"/>
    <x v="4"/>
    <s v="Arena Sportowa"/>
    <x v="2"/>
    <x v="8"/>
    <s v="LL przednie koło górski"/>
    <x v="1"/>
    <d v="2008-07-11T00:00:00"/>
    <x v="2"/>
    <x v="0"/>
    <n v="60.744999999999997"/>
    <n v="36.447000000000003"/>
    <n v="5"/>
    <n v="182.23500000000001"/>
  </r>
  <r>
    <x v="0"/>
    <x v="0"/>
    <x v="4"/>
    <s v="Arena Sportowa"/>
    <x v="2"/>
    <x v="8"/>
    <s v="ML tylne koło górski"/>
    <x v="1"/>
    <d v="2008-07-26T00:00:00"/>
    <x v="2"/>
    <x v="0"/>
    <n v="236.02500000000001"/>
    <n v="141.61500000000001"/>
    <n v="2"/>
    <n v="283.23"/>
  </r>
  <r>
    <x v="0"/>
    <x v="0"/>
    <x v="4"/>
    <s v="Arena Sportowa"/>
    <x v="0"/>
    <x v="0"/>
    <s v="Górski-200"/>
    <x v="0"/>
    <d v="2008-07-03T00:00:00"/>
    <x v="2"/>
    <x v="0"/>
    <n v="2319.9899999999998"/>
    <n v="1242.8517999999999"/>
    <n v="5"/>
    <n v="6214.259"/>
  </r>
  <r>
    <x v="0"/>
    <x v="0"/>
    <x v="4"/>
    <s v="Arena Sportowa"/>
    <x v="2"/>
    <x v="8"/>
    <s v="LL tylne koło górski"/>
    <x v="1"/>
    <d v="2008-07-20T00:00:00"/>
    <x v="2"/>
    <x v="0"/>
    <n v="87.745000000000005"/>
    <n v="52.646999999999998"/>
    <n v="3"/>
    <n v="157.941"/>
  </r>
  <r>
    <x v="0"/>
    <x v="0"/>
    <x v="4"/>
    <s v="Arena Sportowa"/>
    <x v="0"/>
    <x v="0"/>
    <s v="Górski-200"/>
    <x v="0"/>
    <d v="2008-07-03T00:00:00"/>
    <x v="2"/>
    <x v="0"/>
    <n v="2319.9899999999998"/>
    <n v="1242.8517999999999"/>
    <n v="1"/>
    <n v="1242.8517999999999"/>
  </r>
  <r>
    <x v="0"/>
    <x v="0"/>
    <x v="4"/>
    <s v="Arena Sportowa"/>
    <x v="2"/>
    <x v="2"/>
    <s v="ML rama górski"/>
    <x v="1"/>
    <d v="2008-07-10T00:00:00"/>
    <x v="2"/>
    <x v="0"/>
    <n v="348.76"/>
    <n v="209.256"/>
    <n v="3"/>
    <n v="627.76800000000003"/>
  </r>
  <r>
    <x v="0"/>
    <x v="0"/>
    <x v="4"/>
    <s v="Arena Sportowa"/>
    <x v="2"/>
    <x v="8"/>
    <s v="HL tylne koło górski"/>
    <x v="1"/>
    <d v="2008-07-17T00:00:00"/>
    <x v="2"/>
    <x v="0"/>
    <n v="327.21499999999997"/>
    <n v="196.32900000000001"/>
    <n v="3"/>
    <n v="588.98700000000008"/>
  </r>
  <r>
    <x v="0"/>
    <x v="0"/>
    <x v="4"/>
    <s v="Arena Sportowa"/>
    <x v="1"/>
    <x v="10"/>
    <s v="rękawiczki zimowe"/>
    <x v="1"/>
    <d v="2008-07-12T00:00:00"/>
    <x v="2"/>
    <x v="0"/>
    <n v="37.99"/>
    <n v="22.794"/>
    <n v="4"/>
    <n v="91.176000000000002"/>
  </r>
  <r>
    <x v="0"/>
    <x v="0"/>
    <x v="3"/>
    <s v="Gokarty i rowery specjalistyczne"/>
    <x v="1"/>
    <x v="14"/>
    <s v="męskie spodenki sportowe"/>
    <x v="1"/>
    <d v="2008-07-02T00:00:00"/>
    <x v="2"/>
    <x v="0"/>
    <n v="59.99"/>
    <n v="35.994"/>
    <n v="4"/>
    <n v="143.976"/>
  </r>
  <r>
    <x v="0"/>
    <x v="0"/>
    <x v="3"/>
    <s v="Gokarty i rowery specjalistyczne"/>
    <x v="0"/>
    <x v="0"/>
    <s v="Górski-300"/>
    <x v="1"/>
    <d v="2008-07-11T00:00:00"/>
    <x v="2"/>
    <x v="0"/>
    <n v="1079.99"/>
    <n v="647.99400000000003"/>
    <n v="2"/>
    <n v="1295.9880000000001"/>
  </r>
  <r>
    <x v="0"/>
    <x v="0"/>
    <x v="3"/>
    <s v="Gokarty i rowery specjalistyczne"/>
    <x v="2"/>
    <x v="9"/>
    <s v="ML kierownica górski"/>
    <x v="7"/>
    <d v="2008-07-20T00:00:00"/>
    <x v="2"/>
    <x v="0"/>
    <n v="61.92"/>
    <n v="33.774500000000003"/>
    <n v="2"/>
    <n v="67.549000000000007"/>
  </r>
  <r>
    <x v="0"/>
    <x v="0"/>
    <x v="3"/>
    <s v="Gokarty i rowery specjalistyczne"/>
    <x v="1"/>
    <x v="14"/>
    <s v="męskie spodenki sportowe"/>
    <x v="1"/>
    <d v="2008-07-22T00:00:00"/>
    <x v="2"/>
    <x v="0"/>
    <n v="59.99"/>
    <n v="34.794199999999996"/>
    <n v="11"/>
    <n v="382.73619999999994"/>
  </r>
  <r>
    <x v="0"/>
    <x v="0"/>
    <x v="3"/>
    <s v="Gokarty i rowery specjalistyczne"/>
    <x v="0"/>
    <x v="0"/>
    <s v="Górski-200"/>
    <x v="0"/>
    <d v="2008-07-27T00:00:00"/>
    <x v="2"/>
    <x v="0"/>
    <n v="2319.9899999999998"/>
    <n v="1242.8517999999999"/>
    <n v="2"/>
    <n v="2485.7035999999998"/>
  </r>
  <r>
    <x v="0"/>
    <x v="0"/>
    <x v="3"/>
    <s v="Gokarty i rowery specjalistyczne"/>
    <x v="2"/>
    <x v="9"/>
    <s v="LL kierownica górski"/>
    <x v="7"/>
    <d v="2008-07-09T00:00:00"/>
    <x v="2"/>
    <x v="0"/>
    <n v="44.54"/>
    <n v="24.294499999999999"/>
    <n v="4"/>
    <n v="97.177999999999997"/>
  </r>
  <r>
    <x v="0"/>
    <x v="0"/>
    <x v="3"/>
    <s v="Gokarty i rowery specjalistyczne"/>
    <x v="1"/>
    <x v="10"/>
    <s v="rękawiczki rowerowe"/>
    <x v="1"/>
    <d v="2008-07-25T00:00:00"/>
    <x v="2"/>
    <x v="0"/>
    <n v="24.49"/>
    <n v="14.1289"/>
    <n v="4"/>
    <n v="56.515599999999999"/>
  </r>
  <r>
    <x v="0"/>
    <x v="0"/>
    <x v="3"/>
    <s v="Gokarty i rowery specjalistyczne"/>
    <x v="2"/>
    <x v="2"/>
    <s v="HL rama górski"/>
    <x v="0"/>
    <d v="2008-07-13T00:00:00"/>
    <x v="2"/>
    <x v="0"/>
    <n v="1364.5"/>
    <n v="744.27269999999999"/>
    <n v="2"/>
    <n v="1488.5454"/>
  </r>
  <r>
    <x v="0"/>
    <x v="0"/>
    <x v="3"/>
    <s v="Gokarty i rowery specjalistyczne"/>
    <x v="0"/>
    <x v="0"/>
    <s v="Górski-300"/>
    <x v="1"/>
    <d v="2008-07-25T00:00:00"/>
    <x v="2"/>
    <x v="0"/>
    <n v="1079.99"/>
    <n v="647.99400000000003"/>
    <n v="2"/>
    <n v="1295.9880000000001"/>
  </r>
  <r>
    <x v="0"/>
    <x v="0"/>
    <x v="3"/>
    <s v="Gokarty i rowery specjalistyczne"/>
    <x v="2"/>
    <x v="2"/>
    <s v="ML rama górski"/>
    <x v="1"/>
    <d v="2008-07-05T00:00:00"/>
    <x v="2"/>
    <x v="0"/>
    <n v="348.76"/>
    <n v="209.256"/>
    <n v="2"/>
    <n v="418.512"/>
  </r>
  <r>
    <x v="0"/>
    <x v="0"/>
    <x v="3"/>
    <s v="Gokarty i rowery specjalistyczne"/>
    <x v="2"/>
    <x v="2"/>
    <s v="ML rama górski"/>
    <x v="1"/>
    <d v="2008-07-08T00:00:00"/>
    <x v="2"/>
    <x v="0"/>
    <n v="348.76"/>
    <n v="209.256"/>
    <n v="3"/>
    <n v="627.76800000000003"/>
  </r>
  <r>
    <x v="0"/>
    <x v="0"/>
    <x v="3"/>
    <s v="Gokarty i rowery specjalistyczne"/>
    <x v="3"/>
    <x v="15"/>
    <s v="zamknięcie linka"/>
    <x v="7"/>
    <d v="2008-07-16T00:00:00"/>
    <x v="2"/>
    <x v="0"/>
    <n v="25"/>
    <n v="15"/>
    <n v="4"/>
    <n v="60"/>
  </r>
  <r>
    <x v="0"/>
    <x v="0"/>
    <x v="3"/>
    <s v="Gokarty i rowery specjalistyczne"/>
    <x v="1"/>
    <x v="14"/>
    <s v="męskie spodenki sportowe"/>
    <x v="1"/>
    <d v="2008-07-30T00:00:00"/>
    <x v="2"/>
    <x v="0"/>
    <n v="59.99"/>
    <n v="35.994"/>
    <n v="3"/>
    <n v="107.982"/>
  </r>
  <r>
    <x v="0"/>
    <x v="0"/>
    <x v="3"/>
    <s v="Gokarty i rowery specjalistyczne"/>
    <x v="3"/>
    <x v="7"/>
    <s v="Sport-100"/>
    <x v="5"/>
    <d v="2008-07-02T00:00:00"/>
    <x v="2"/>
    <x v="0"/>
    <n v="34.99"/>
    <n v="16.822099999999999"/>
    <n v="16"/>
    <n v="269.15359999999998"/>
  </r>
  <r>
    <x v="0"/>
    <x v="0"/>
    <x v="3"/>
    <s v="Gokarty i rowery specjalistyczne"/>
    <x v="2"/>
    <x v="16"/>
    <s v="LL widelec"/>
    <x v="7"/>
    <d v="2008-07-25T00:00:00"/>
    <x v="2"/>
    <x v="0"/>
    <n v="148.22"/>
    <n v="88.932000000000002"/>
    <n v="3"/>
    <n v="266.79599999999999"/>
  </r>
  <r>
    <x v="0"/>
    <x v="0"/>
    <x v="3"/>
    <s v="Gokarty i rowery specjalistyczne"/>
    <x v="0"/>
    <x v="0"/>
    <s v="Górski-300"/>
    <x v="1"/>
    <d v="2008-07-03T00:00:00"/>
    <x v="2"/>
    <x v="0"/>
    <n v="1079.99"/>
    <n v="647.99400000000003"/>
    <n v="4"/>
    <n v="2591.9760000000001"/>
  </r>
  <r>
    <x v="0"/>
    <x v="0"/>
    <x v="3"/>
    <s v="Gokarty i rowery specjalistyczne"/>
    <x v="1"/>
    <x v="4"/>
    <s v="Long-Sleeve Logo Jersey"/>
    <x v="4"/>
    <d v="2008-07-31T00:00:00"/>
    <x v="2"/>
    <x v="0"/>
    <n v="49.99"/>
    <n v="28.840399999999999"/>
    <n v="8"/>
    <n v="230.72319999999999"/>
  </r>
  <r>
    <x v="0"/>
    <x v="0"/>
    <x v="3"/>
    <s v="Gokarty i rowery specjalistyczne"/>
    <x v="2"/>
    <x v="2"/>
    <s v="HL rama górski"/>
    <x v="0"/>
    <d v="2008-07-02T00:00:00"/>
    <x v="2"/>
    <x v="0"/>
    <n v="1364.5"/>
    <n v="744.27269999999999"/>
    <n v="5"/>
    <n v="3721.3634999999999"/>
  </r>
  <r>
    <x v="0"/>
    <x v="0"/>
    <x v="3"/>
    <s v="Gokarty i rowery specjalistyczne"/>
    <x v="3"/>
    <x v="7"/>
    <s v="Sport-100"/>
    <x v="1"/>
    <d v="2008-07-21T00:00:00"/>
    <x v="2"/>
    <x v="0"/>
    <n v="34.99"/>
    <n v="16.822099999999999"/>
    <n v="6"/>
    <n v="100.93259999999999"/>
  </r>
  <r>
    <x v="0"/>
    <x v="0"/>
    <x v="3"/>
    <s v="Gokarty i rowery specjalistyczne"/>
    <x v="1"/>
    <x v="12"/>
    <s v="męskie spodenki rowerowe"/>
    <x v="4"/>
    <d v="2008-07-14T00:00:00"/>
    <x v="2"/>
    <x v="0"/>
    <n v="89.99"/>
    <n v="53.994"/>
    <n v="4"/>
    <n v="215.976"/>
  </r>
  <r>
    <x v="0"/>
    <x v="0"/>
    <x v="3"/>
    <s v="Gokarty i rowery specjalistyczne"/>
    <x v="2"/>
    <x v="17"/>
    <s v="ML łożysko sterowe"/>
    <x v="7"/>
    <d v="2008-07-20T00:00:00"/>
    <x v="2"/>
    <x v="0"/>
    <n v="102.29"/>
    <n v="61.374000000000002"/>
    <n v="3"/>
    <n v="184.12200000000001"/>
  </r>
  <r>
    <x v="0"/>
    <x v="0"/>
    <x v="3"/>
    <s v="Gokarty i rowery specjalistyczne"/>
    <x v="2"/>
    <x v="17"/>
    <s v="LL łożysko sterowe"/>
    <x v="7"/>
    <d v="2008-07-16T00:00:00"/>
    <x v="2"/>
    <x v="0"/>
    <n v="34.200000000000003"/>
    <n v="20.52"/>
    <n v="3"/>
    <n v="61.56"/>
  </r>
  <r>
    <x v="0"/>
    <x v="0"/>
    <x v="3"/>
    <s v="Gokarty i rowery specjalistyczne"/>
    <x v="0"/>
    <x v="0"/>
    <s v="Górski-200"/>
    <x v="1"/>
    <d v="2008-07-23T00:00:00"/>
    <x v="2"/>
    <x v="0"/>
    <n v="2294.9899999999998"/>
    <n v="1229.4589000000001"/>
    <n v="5"/>
    <n v="6147.2945"/>
  </r>
  <r>
    <x v="0"/>
    <x v="0"/>
    <x v="3"/>
    <s v="Gokarty i rowery specjalistyczne"/>
    <x v="1"/>
    <x v="10"/>
    <s v="rękawiczki zimowe"/>
    <x v="1"/>
    <d v="2008-07-31T00:00:00"/>
    <x v="2"/>
    <x v="0"/>
    <n v="37.99"/>
    <n v="22.034199999999998"/>
    <n v="12"/>
    <n v="264.41039999999998"/>
  </r>
  <r>
    <x v="0"/>
    <x v="0"/>
    <x v="3"/>
    <s v="Gokarty i rowery specjalistyczne"/>
    <x v="1"/>
    <x v="11"/>
    <s v="damskie getry"/>
    <x v="1"/>
    <d v="2008-07-31T00:00:00"/>
    <x v="2"/>
    <x v="0"/>
    <n v="74.989999999999995"/>
    <n v="44.994"/>
    <n v="2"/>
    <n v="89.988"/>
  </r>
  <r>
    <x v="0"/>
    <x v="0"/>
    <x v="3"/>
    <s v="Gokarty i rowery specjalistyczne"/>
    <x v="1"/>
    <x v="12"/>
    <s v="męskie spodenki rowerowe"/>
    <x v="4"/>
    <d v="2008-07-25T00:00:00"/>
    <x v="2"/>
    <x v="0"/>
    <n v="89.99"/>
    <n v="53.994"/>
    <n v="7"/>
    <n v="377.95799999999997"/>
  </r>
  <r>
    <x v="0"/>
    <x v="0"/>
    <x v="3"/>
    <s v="Gokarty i rowery specjalistyczne"/>
    <x v="1"/>
    <x v="10"/>
    <s v="rękawiczki rowerowe"/>
    <x v="1"/>
    <d v="2008-07-31T00:00:00"/>
    <x v="2"/>
    <x v="0"/>
    <n v="24.49"/>
    <n v="14.1289"/>
    <n v="3"/>
    <n v="42.386699999999998"/>
  </r>
  <r>
    <x v="0"/>
    <x v="0"/>
    <x v="3"/>
    <s v="Gokarty i rowery specjalistyczne"/>
    <x v="0"/>
    <x v="0"/>
    <s v="Górski-200"/>
    <x v="1"/>
    <d v="2008-07-14T00:00:00"/>
    <x v="2"/>
    <x v="0"/>
    <n v="2294.9899999999998"/>
    <n v="1229.4589000000001"/>
    <n v="7"/>
    <n v="8606.2123000000011"/>
  </r>
  <r>
    <x v="0"/>
    <x v="0"/>
    <x v="3"/>
    <s v="Gokarty i rowery specjalistyczne"/>
    <x v="3"/>
    <x v="13"/>
    <s v="mini-pompki"/>
    <x v="7"/>
    <d v="2008-07-23T00:00:00"/>
    <x v="2"/>
    <x v="0"/>
    <n v="19.989999999999998"/>
    <n v="11.594200000000001"/>
    <n v="11"/>
    <n v="127.53620000000001"/>
  </r>
  <r>
    <x v="0"/>
    <x v="0"/>
    <x v="3"/>
    <s v="Gokarty i rowery specjalistyczne"/>
    <x v="0"/>
    <x v="0"/>
    <s v="Górski-300"/>
    <x v="1"/>
    <d v="2008-07-08T00:00:00"/>
    <x v="2"/>
    <x v="0"/>
    <n v="1079.99"/>
    <n v="647.99400000000003"/>
    <n v="1"/>
    <n v="647.99400000000003"/>
  </r>
  <r>
    <x v="0"/>
    <x v="0"/>
    <x v="3"/>
    <s v="Gokarty i rowery specjalistyczne"/>
    <x v="2"/>
    <x v="8"/>
    <s v="HL tylne koło górski"/>
    <x v="1"/>
    <d v="2008-07-18T00:00:00"/>
    <x v="2"/>
    <x v="0"/>
    <n v="327.21499999999997"/>
    <n v="196.32900000000001"/>
    <n v="5"/>
    <n v="981.64499999999998"/>
  </r>
  <r>
    <x v="0"/>
    <x v="0"/>
    <x v="3"/>
    <s v="Gokarty i rowery specjalistyczne"/>
    <x v="1"/>
    <x v="12"/>
    <s v="męskie spodenki rowerowe"/>
    <x v="4"/>
    <d v="2008-07-04T00:00:00"/>
    <x v="2"/>
    <x v="0"/>
    <n v="89.99"/>
    <n v="53.994"/>
    <n v="6"/>
    <n v="323.964"/>
  </r>
  <r>
    <x v="0"/>
    <x v="0"/>
    <x v="3"/>
    <s v="Gokarty i rowery specjalistyczne"/>
    <x v="2"/>
    <x v="2"/>
    <s v="HL rama górski"/>
    <x v="0"/>
    <d v="2008-07-18T00:00:00"/>
    <x v="2"/>
    <x v="0"/>
    <n v="1364.5"/>
    <n v="744.27269999999999"/>
    <n v="2"/>
    <n v="1488.5454"/>
  </r>
  <r>
    <x v="0"/>
    <x v="0"/>
    <x v="3"/>
    <s v="Gokarty i rowery specjalistyczne"/>
    <x v="0"/>
    <x v="0"/>
    <s v="Górski-200"/>
    <x v="0"/>
    <d v="2008-07-28T00:00:00"/>
    <x v="2"/>
    <x v="0"/>
    <n v="2319.9899999999998"/>
    <n v="1242.8517999999999"/>
    <n v="4"/>
    <n v="4971.4071999999996"/>
  </r>
  <r>
    <x v="0"/>
    <x v="0"/>
    <x v="3"/>
    <s v="Gokarty i rowery specjalistyczne"/>
    <x v="1"/>
    <x v="4"/>
    <s v="Long-Sleeve Logo Jersey"/>
    <x v="4"/>
    <d v="2008-07-01T00:00:00"/>
    <x v="2"/>
    <x v="0"/>
    <n v="49.99"/>
    <n v="28.840399999999999"/>
    <n v="7"/>
    <n v="201.8828"/>
  </r>
  <r>
    <x v="0"/>
    <x v="0"/>
    <x v="3"/>
    <s v="Gokarty i rowery specjalistyczne"/>
    <x v="1"/>
    <x v="4"/>
    <s v="Long-Sleeve Logo Jersey"/>
    <x v="4"/>
    <d v="2008-07-17T00:00:00"/>
    <x v="2"/>
    <x v="0"/>
    <n v="49.99"/>
    <n v="28.840399999999999"/>
    <n v="10"/>
    <n v="288.404"/>
  </r>
  <r>
    <x v="0"/>
    <x v="0"/>
    <x v="3"/>
    <s v="Gokarty i rowery specjalistyczne"/>
    <x v="2"/>
    <x v="2"/>
    <s v="ML rama górski"/>
    <x v="1"/>
    <d v="2008-07-11T00:00:00"/>
    <x v="2"/>
    <x v="0"/>
    <n v="348.76"/>
    <n v="209.256"/>
    <n v="2"/>
    <n v="418.512"/>
  </r>
  <r>
    <x v="0"/>
    <x v="0"/>
    <x v="3"/>
    <s v="Gokarty i rowery specjalistyczne"/>
    <x v="2"/>
    <x v="8"/>
    <s v="ML tylne koło górski"/>
    <x v="1"/>
    <d v="2008-07-10T00:00:00"/>
    <x v="2"/>
    <x v="0"/>
    <n v="236.02500000000001"/>
    <n v="141.61500000000001"/>
    <n v="2"/>
    <n v="283.23"/>
  </r>
  <r>
    <x v="0"/>
    <x v="0"/>
    <x v="3"/>
    <s v="Gokarty i rowery specjalistyczne"/>
    <x v="1"/>
    <x v="10"/>
    <s v="rękawiczki zimowe"/>
    <x v="1"/>
    <d v="2008-07-27T00:00:00"/>
    <x v="2"/>
    <x v="0"/>
    <n v="37.99"/>
    <n v="22.794"/>
    <n v="3"/>
    <n v="68.382000000000005"/>
  </r>
  <r>
    <x v="0"/>
    <x v="0"/>
    <x v="3"/>
    <s v="Gokarty i rowery specjalistyczne"/>
    <x v="1"/>
    <x v="10"/>
    <s v="rękawiczki zimowe"/>
    <x v="1"/>
    <d v="2008-07-15T00:00:00"/>
    <x v="2"/>
    <x v="0"/>
    <n v="37.99"/>
    <n v="22.794"/>
    <n v="1"/>
    <n v="22.794"/>
  </r>
  <r>
    <x v="0"/>
    <x v="0"/>
    <x v="3"/>
    <s v="Gokarty i rowery specjalistyczne"/>
    <x v="2"/>
    <x v="2"/>
    <s v="ML rama górski-W"/>
    <x v="1"/>
    <d v="2008-07-17T00:00:00"/>
    <x v="2"/>
    <x v="0"/>
    <n v="348.76"/>
    <n v="209.256"/>
    <n v="2"/>
    <n v="418.512"/>
  </r>
  <r>
    <x v="0"/>
    <x v="0"/>
    <x v="3"/>
    <s v="Gokarty i rowery specjalistyczne"/>
    <x v="2"/>
    <x v="8"/>
    <s v="LL tylne koło górski"/>
    <x v="1"/>
    <d v="2008-07-13T00:00:00"/>
    <x v="2"/>
    <x v="0"/>
    <n v="87.745000000000005"/>
    <n v="52.646999999999998"/>
    <n v="2"/>
    <n v="105.294"/>
  </r>
  <r>
    <x v="0"/>
    <x v="0"/>
    <x v="3"/>
    <s v="Gokarty i rowery specjalistyczne"/>
    <x v="2"/>
    <x v="8"/>
    <s v="ML przednie koło górski"/>
    <x v="1"/>
    <d v="2008-07-23T00:00:00"/>
    <x v="2"/>
    <x v="0"/>
    <n v="209.02500000000001"/>
    <n v="125.41500000000001"/>
    <n v="2"/>
    <n v="250.83"/>
  </r>
  <r>
    <x v="0"/>
    <x v="0"/>
    <x v="3"/>
    <s v="Gokarty i rowery specjalistyczne"/>
    <x v="1"/>
    <x v="5"/>
    <s v="nakładka na rower"/>
    <x v="4"/>
    <d v="2008-07-19T00:00:00"/>
    <x v="2"/>
    <x v="0"/>
    <n v="8.99"/>
    <n v="5.1864999999999997"/>
    <n v="8"/>
    <n v="41.491999999999997"/>
  </r>
  <r>
    <x v="0"/>
    <x v="0"/>
    <x v="3"/>
    <s v="Gokarty i rowery specjalistyczne"/>
    <x v="2"/>
    <x v="2"/>
    <s v="HL rama górski"/>
    <x v="1"/>
    <d v="2008-07-07T00:00:00"/>
    <x v="2"/>
    <x v="0"/>
    <n v="1349.6"/>
    <n v="736.14549999999997"/>
    <n v="5"/>
    <n v="3680.7275"/>
  </r>
  <r>
    <x v="0"/>
    <x v="0"/>
    <x v="3"/>
    <s v="Gokarty i rowery specjalistyczne"/>
    <x v="0"/>
    <x v="0"/>
    <s v="Górski-200"/>
    <x v="1"/>
    <d v="2008-07-22T00:00:00"/>
    <x v="2"/>
    <x v="0"/>
    <n v="2294.9899999999998"/>
    <n v="1229.4589000000001"/>
    <n v="3"/>
    <n v="3688.3767000000003"/>
  </r>
  <r>
    <x v="0"/>
    <x v="0"/>
    <x v="3"/>
    <s v="Gokarty i rowery specjalistyczne"/>
    <x v="0"/>
    <x v="0"/>
    <s v="Górski-200"/>
    <x v="0"/>
    <d v="2008-07-30T00:00:00"/>
    <x v="2"/>
    <x v="0"/>
    <n v="2319.9899999999998"/>
    <n v="1242.8517999999999"/>
    <n v="4"/>
    <n v="4971.4071999999996"/>
  </r>
  <r>
    <x v="0"/>
    <x v="0"/>
    <x v="3"/>
    <s v="Gokarty i rowery specjalistyczne"/>
    <x v="1"/>
    <x v="11"/>
    <s v="damskie getry"/>
    <x v="1"/>
    <d v="2008-07-25T00:00:00"/>
    <x v="2"/>
    <x v="0"/>
    <n v="74.989999999999995"/>
    <n v="44.994"/>
    <n v="5"/>
    <n v="224.97"/>
  </r>
  <r>
    <x v="0"/>
    <x v="0"/>
    <x v="3"/>
    <s v="Gokarty i rowery specjalistyczne"/>
    <x v="3"/>
    <x v="7"/>
    <s v="Sport-100"/>
    <x v="3"/>
    <d v="2008-07-07T00:00:00"/>
    <x v="2"/>
    <x v="0"/>
    <n v="34.99"/>
    <n v="16.822099999999999"/>
    <n v="8"/>
    <n v="134.57679999999999"/>
  </r>
  <r>
    <x v="0"/>
    <x v="0"/>
    <x v="3"/>
    <s v="Gokarty i rowery specjalistyczne"/>
    <x v="2"/>
    <x v="2"/>
    <s v="HL rama górski"/>
    <x v="1"/>
    <d v="2008-07-21T00:00:00"/>
    <x v="2"/>
    <x v="0"/>
    <n v="1349.6"/>
    <n v="736.14549999999997"/>
    <n v="3"/>
    <n v="2208.4364999999998"/>
  </r>
  <r>
    <x v="0"/>
    <x v="0"/>
    <x v="2"/>
    <s v="Prosty rower sp. z o.o."/>
    <x v="1"/>
    <x v="14"/>
    <s v="męskie spodenki sportowe"/>
    <x v="1"/>
    <d v="2008-07-12T00:00:00"/>
    <x v="2"/>
    <x v="0"/>
    <n v="59.99"/>
    <n v="35.994"/>
    <n v="2"/>
    <n v="71.988"/>
  </r>
  <r>
    <x v="0"/>
    <x v="0"/>
    <x v="3"/>
    <s v="Części zamienne SA"/>
    <x v="2"/>
    <x v="6"/>
    <s v="LL rama rowerowa"/>
    <x v="1"/>
    <d v="2008-07-30T00:00:00"/>
    <x v="2"/>
    <x v="0"/>
    <n v="337.22"/>
    <n v="183.93819999999999"/>
    <n v="2"/>
    <n v="367.87639999999999"/>
  </r>
  <r>
    <x v="0"/>
    <x v="0"/>
    <x v="3"/>
    <s v="Części zamienne SA"/>
    <x v="0"/>
    <x v="3"/>
    <s v="Szosa-650"/>
    <x v="3"/>
    <d v="2008-07-21T00:00:00"/>
    <x v="2"/>
    <x v="0"/>
    <n v="782.99"/>
    <n v="469.79399999999998"/>
    <n v="1"/>
    <n v="469.79399999999998"/>
  </r>
  <r>
    <x v="0"/>
    <x v="0"/>
    <x v="3"/>
    <s v="Części zamienne SA"/>
    <x v="1"/>
    <x v="10"/>
    <s v="rękawiczki rowerowe"/>
    <x v="1"/>
    <d v="2008-07-03T00:00:00"/>
    <x v="2"/>
    <x v="0"/>
    <n v="24.49"/>
    <n v="14.1289"/>
    <n v="4"/>
    <n v="56.515599999999999"/>
  </r>
  <r>
    <x v="0"/>
    <x v="0"/>
    <x v="3"/>
    <s v="Części zamienne SA"/>
    <x v="0"/>
    <x v="3"/>
    <s v="Szosa-250"/>
    <x v="1"/>
    <d v="2008-07-31T00:00:00"/>
    <x v="2"/>
    <x v="0"/>
    <n v="2443.35"/>
    <n v="1308.9375"/>
    <n v="4"/>
    <n v="5235.75"/>
  </r>
  <r>
    <x v="0"/>
    <x v="0"/>
    <x v="3"/>
    <s v="Części zamienne SA"/>
    <x v="0"/>
    <x v="3"/>
    <s v="Szosa-650"/>
    <x v="3"/>
    <d v="2008-07-21T00:00:00"/>
    <x v="2"/>
    <x v="0"/>
    <n v="782.99"/>
    <n v="469.79399999999998"/>
    <n v="1"/>
    <n v="469.79399999999998"/>
  </r>
  <r>
    <x v="0"/>
    <x v="0"/>
    <x v="3"/>
    <s v="Części zamienne SA"/>
    <x v="0"/>
    <x v="3"/>
    <s v="Szosa--550-W"/>
    <x v="6"/>
    <d v="2008-07-08T00:00:00"/>
    <x v="2"/>
    <x v="0"/>
    <n v="1120.49"/>
    <n v="600.26250000000005"/>
    <n v="1"/>
    <n v="600.26250000000005"/>
  </r>
  <r>
    <x v="0"/>
    <x v="0"/>
    <x v="3"/>
    <s v="Części zamienne SA"/>
    <x v="0"/>
    <x v="3"/>
    <s v="Szosa-650"/>
    <x v="3"/>
    <d v="2008-07-18T00:00:00"/>
    <x v="2"/>
    <x v="0"/>
    <n v="782.99"/>
    <n v="469.79399999999998"/>
    <n v="3"/>
    <n v="1409.3820000000001"/>
  </r>
  <r>
    <x v="0"/>
    <x v="0"/>
    <x v="3"/>
    <s v="Części zamienne SA"/>
    <x v="1"/>
    <x v="4"/>
    <s v="Long-Sleeve Logo Jersey"/>
    <x v="4"/>
    <d v="2008-07-29T00:00:00"/>
    <x v="2"/>
    <x v="0"/>
    <n v="49.99"/>
    <n v="28.840399999999999"/>
    <n v="4"/>
    <n v="115.3616"/>
  </r>
  <r>
    <x v="0"/>
    <x v="0"/>
    <x v="3"/>
    <s v="Części zamienne SA"/>
    <x v="2"/>
    <x v="6"/>
    <s v="HL rama rowerowa szosa"/>
    <x v="3"/>
    <d v="2008-07-14T00:00:00"/>
    <x v="2"/>
    <x v="0"/>
    <n v="1431.5"/>
    <n v="780.81820000000005"/>
    <n v="4"/>
    <n v="3123.2728000000002"/>
  </r>
  <r>
    <x v="0"/>
    <x v="0"/>
    <x v="3"/>
    <s v="Części zamienne SA"/>
    <x v="2"/>
    <x v="9"/>
    <s v="HL kierownica szosa"/>
    <x v="7"/>
    <d v="2008-07-05T00:00:00"/>
    <x v="2"/>
    <x v="0"/>
    <n v="120.27"/>
    <n v="65.601799999999997"/>
    <n v="2"/>
    <n v="131.20359999999999"/>
  </r>
  <r>
    <x v="0"/>
    <x v="0"/>
    <x v="3"/>
    <s v="Części zamienne SA"/>
    <x v="2"/>
    <x v="8"/>
    <s v="ML przednie koło szosa"/>
    <x v="1"/>
    <d v="2008-07-08T00:00:00"/>
    <x v="2"/>
    <x v="0"/>
    <n v="248.38499999999999"/>
    <n v="149.03100000000001"/>
    <n v="1"/>
    <n v="149.03100000000001"/>
  </r>
  <r>
    <x v="0"/>
    <x v="0"/>
    <x v="3"/>
    <s v="Części zamienne SA"/>
    <x v="0"/>
    <x v="3"/>
    <s v="Szosa-650"/>
    <x v="1"/>
    <d v="2008-07-23T00:00:00"/>
    <x v="2"/>
    <x v="0"/>
    <n v="782.99"/>
    <n v="469.79399999999998"/>
    <n v="1"/>
    <n v="469.79399999999998"/>
  </r>
  <r>
    <x v="0"/>
    <x v="0"/>
    <x v="3"/>
    <s v="Części zamienne SA"/>
    <x v="2"/>
    <x v="6"/>
    <s v="LL rama rowerowa"/>
    <x v="1"/>
    <d v="2008-07-27T00:00:00"/>
    <x v="2"/>
    <x v="0"/>
    <n v="337.22"/>
    <n v="183.93819999999999"/>
    <n v="2"/>
    <n v="367.87639999999999"/>
  </r>
  <r>
    <x v="0"/>
    <x v="0"/>
    <x v="3"/>
    <s v="Części zamienne SA"/>
    <x v="0"/>
    <x v="3"/>
    <s v="Szosa-250"/>
    <x v="3"/>
    <d v="2008-07-30T00:00:00"/>
    <x v="2"/>
    <x v="0"/>
    <n v="2443.35"/>
    <n v="1308.9375"/>
    <n v="1"/>
    <n v="1308.9375"/>
  </r>
  <r>
    <x v="0"/>
    <x v="0"/>
    <x v="3"/>
    <s v="Części zamienne SA"/>
    <x v="0"/>
    <x v="3"/>
    <s v="Szosa-250"/>
    <x v="1"/>
    <d v="2008-07-30T00:00:00"/>
    <x v="2"/>
    <x v="0"/>
    <n v="2443.35"/>
    <n v="1308.9375"/>
    <n v="3"/>
    <n v="3926.8125"/>
  </r>
  <r>
    <x v="0"/>
    <x v="0"/>
    <x v="3"/>
    <s v="Części zamienne SA"/>
    <x v="3"/>
    <x v="13"/>
    <s v="mini-pompki"/>
    <x v="7"/>
    <d v="2008-07-09T00:00:00"/>
    <x v="2"/>
    <x v="0"/>
    <n v="19.989999999999998"/>
    <n v="11.994"/>
    <n v="10"/>
    <n v="119.94"/>
  </r>
  <r>
    <x v="0"/>
    <x v="0"/>
    <x v="3"/>
    <s v="Części zamienne SA"/>
    <x v="0"/>
    <x v="3"/>
    <s v="Szosa--550-W"/>
    <x v="6"/>
    <d v="2008-07-20T00:00:00"/>
    <x v="2"/>
    <x v="0"/>
    <n v="1120.49"/>
    <n v="600.26250000000005"/>
    <n v="3"/>
    <n v="1800.7875000000001"/>
  </r>
  <r>
    <x v="0"/>
    <x v="0"/>
    <x v="3"/>
    <s v="Części zamienne SA"/>
    <x v="0"/>
    <x v="3"/>
    <s v="Szosa-650"/>
    <x v="3"/>
    <d v="2008-07-08T00:00:00"/>
    <x v="2"/>
    <x v="0"/>
    <n v="782.99"/>
    <n v="234.89699999999999"/>
    <n v="2"/>
    <n v="469.79399999999998"/>
  </r>
  <r>
    <x v="0"/>
    <x v="0"/>
    <x v="3"/>
    <s v="Części zamienne SA"/>
    <x v="0"/>
    <x v="3"/>
    <s v="Szosa-650"/>
    <x v="1"/>
    <d v="2008-07-25T00:00:00"/>
    <x v="2"/>
    <x v="0"/>
    <n v="782.99"/>
    <n v="469.79399999999998"/>
    <n v="1"/>
    <n v="469.79399999999998"/>
  </r>
  <r>
    <x v="0"/>
    <x v="0"/>
    <x v="3"/>
    <s v="Części zamienne SA"/>
    <x v="3"/>
    <x v="7"/>
    <s v="Sport-100"/>
    <x v="5"/>
    <d v="2008-07-15T00:00:00"/>
    <x v="2"/>
    <x v="0"/>
    <n v="34.99"/>
    <n v="16.822099999999999"/>
    <n v="4"/>
    <n v="67.288399999999996"/>
  </r>
  <r>
    <x v="0"/>
    <x v="0"/>
    <x v="3"/>
    <s v="Części zamienne SA"/>
    <x v="0"/>
    <x v="3"/>
    <s v="Szosa-250"/>
    <x v="3"/>
    <d v="2008-07-07T00:00:00"/>
    <x v="2"/>
    <x v="0"/>
    <n v="2443.35"/>
    <n v="1466.01"/>
    <n v="3"/>
    <n v="4398.03"/>
  </r>
  <r>
    <x v="0"/>
    <x v="0"/>
    <x v="3"/>
    <s v="Części zamienne SA"/>
    <x v="2"/>
    <x v="6"/>
    <s v="LL rama rowerowa"/>
    <x v="3"/>
    <d v="2008-07-06T00:00:00"/>
    <x v="2"/>
    <x v="0"/>
    <n v="337.22"/>
    <n v="202.33199999999999"/>
    <n v="1"/>
    <n v="202.33199999999999"/>
  </r>
  <r>
    <x v="0"/>
    <x v="0"/>
    <x v="3"/>
    <s v="Części zamienne SA"/>
    <x v="1"/>
    <x v="4"/>
    <s v="Long-Sleeve Logo Jersey"/>
    <x v="4"/>
    <d v="2008-07-27T00:00:00"/>
    <x v="2"/>
    <x v="0"/>
    <n v="49.99"/>
    <n v="28.840399999999999"/>
    <n v="7"/>
    <n v="201.8828"/>
  </r>
  <r>
    <x v="0"/>
    <x v="0"/>
    <x v="3"/>
    <s v="Części zamienne SA"/>
    <x v="1"/>
    <x v="12"/>
    <s v="męskie spodenki rowerowe"/>
    <x v="4"/>
    <d v="2008-07-08T00:00:00"/>
    <x v="2"/>
    <x v="0"/>
    <n v="89.99"/>
    <n v="53.994"/>
    <n v="3"/>
    <n v="161.982"/>
  </r>
  <r>
    <x v="0"/>
    <x v="0"/>
    <x v="3"/>
    <s v="Części zamienne SA"/>
    <x v="0"/>
    <x v="3"/>
    <s v="Szosa-250"/>
    <x v="3"/>
    <d v="2008-07-25T00:00:00"/>
    <x v="2"/>
    <x v="0"/>
    <n v="2443.35"/>
    <n v="1466.01"/>
    <n v="4"/>
    <n v="5864.04"/>
  </r>
  <r>
    <x v="0"/>
    <x v="0"/>
    <x v="3"/>
    <s v="Części zamienne SA"/>
    <x v="0"/>
    <x v="3"/>
    <s v="Szosa-650"/>
    <x v="1"/>
    <d v="2008-07-02T00:00:00"/>
    <x v="2"/>
    <x v="0"/>
    <n v="782.99"/>
    <n v="469.79399999999998"/>
    <n v="4"/>
    <n v="1879.1759999999999"/>
  </r>
  <r>
    <x v="0"/>
    <x v="0"/>
    <x v="3"/>
    <s v="Części zamienne SA"/>
    <x v="0"/>
    <x v="3"/>
    <s v="Szosa-650"/>
    <x v="3"/>
    <d v="2008-07-11T00:00:00"/>
    <x v="2"/>
    <x v="0"/>
    <n v="782.99"/>
    <n v="469.79399999999998"/>
    <n v="2"/>
    <n v="939.58799999999997"/>
  </r>
  <r>
    <x v="0"/>
    <x v="0"/>
    <x v="3"/>
    <s v="Części zamienne SA"/>
    <x v="0"/>
    <x v="3"/>
    <s v="Szosa-650"/>
    <x v="1"/>
    <d v="2008-07-28T00:00:00"/>
    <x v="2"/>
    <x v="0"/>
    <n v="782.99"/>
    <n v="469.79399999999998"/>
    <n v="2"/>
    <n v="939.58799999999997"/>
  </r>
  <r>
    <x v="0"/>
    <x v="0"/>
    <x v="3"/>
    <s v="Części zamienne SA"/>
    <x v="3"/>
    <x v="15"/>
    <s v="zamknięcie linka"/>
    <x v="7"/>
    <d v="2008-07-15T00:00:00"/>
    <x v="2"/>
    <x v="0"/>
    <n v="25"/>
    <n v="15"/>
    <n v="3"/>
    <n v="45"/>
  </r>
  <r>
    <x v="0"/>
    <x v="0"/>
    <x v="3"/>
    <s v="Części zamienne SA"/>
    <x v="3"/>
    <x v="7"/>
    <s v="Sport-100"/>
    <x v="1"/>
    <d v="2008-07-01T00:00:00"/>
    <x v="2"/>
    <x v="0"/>
    <n v="34.99"/>
    <n v="16.822099999999999"/>
    <n v="2"/>
    <n v="33.644199999999998"/>
  </r>
  <r>
    <x v="0"/>
    <x v="0"/>
    <x v="3"/>
    <s v="Części zamienne SA"/>
    <x v="2"/>
    <x v="9"/>
    <s v="LL kierownica szosa"/>
    <x v="7"/>
    <d v="2008-07-16T00:00:00"/>
    <x v="2"/>
    <x v="0"/>
    <n v="44.54"/>
    <n v="24.294499999999999"/>
    <n v="2"/>
    <n v="48.588999999999999"/>
  </r>
  <r>
    <x v="0"/>
    <x v="0"/>
    <x v="3"/>
    <s v="Części zamienne SA"/>
    <x v="0"/>
    <x v="3"/>
    <s v="Szosa-650"/>
    <x v="1"/>
    <d v="2008-07-31T00:00:00"/>
    <x v="2"/>
    <x v="0"/>
    <n v="782.99"/>
    <n v="469.79399999999998"/>
    <n v="3"/>
    <n v="1409.3820000000001"/>
  </r>
  <r>
    <x v="0"/>
    <x v="0"/>
    <x v="3"/>
    <s v="Części zamienne SA"/>
    <x v="2"/>
    <x v="6"/>
    <s v="ML rama rowerowa-W"/>
    <x v="6"/>
    <d v="2008-07-25T00:00:00"/>
    <x v="2"/>
    <x v="0"/>
    <n v="594.83000000000004"/>
    <n v="324.45269999999999"/>
    <n v="2"/>
    <n v="648.90539999999999"/>
  </r>
  <r>
    <x v="0"/>
    <x v="0"/>
    <x v="3"/>
    <s v="Części zamienne SA"/>
    <x v="2"/>
    <x v="6"/>
    <s v="LL rama rowerowa"/>
    <x v="3"/>
    <d v="2008-07-04T00:00:00"/>
    <x v="2"/>
    <x v="0"/>
    <n v="337.22"/>
    <n v="202.33199999999999"/>
    <n v="1"/>
    <n v="202.33199999999999"/>
  </r>
  <r>
    <x v="0"/>
    <x v="0"/>
    <x v="3"/>
    <s v="Części zamienne SA"/>
    <x v="0"/>
    <x v="3"/>
    <s v="Szosa--550-W"/>
    <x v="6"/>
    <d v="2008-07-19T00:00:00"/>
    <x v="2"/>
    <x v="0"/>
    <n v="1120.49"/>
    <n v="600.26250000000005"/>
    <n v="2"/>
    <n v="1200.5250000000001"/>
  </r>
  <r>
    <x v="0"/>
    <x v="0"/>
    <x v="3"/>
    <s v="Części zamienne SA"/>
    <x v="2"/>
    <x v="6"/>
    <s v="ML rama rowerowa-W"/>
    <x v="6"/>
    <d v="2008-07-20T00:00:00"/>
    <x v="2"/>
    <x v="0"/>
    <n v="594.83000000000004"/>
    <n v="324.45269999999999"/>
    <n v="2"/>
    <n v="648.90539999999999"/>
  </r>
  <r>
    <x v="0"/>
    <x v="0"/>
    <x v="3"/>
    <s v="Części zamienne SA"/>
    <x v="0"/>
    <x v="3"/>
    <s v="Szosa-650"/>
    <x v="1"/>
    <d v="2008-07-19T00:00:00"/>
    <x v="2"/>
    <x v="0"/>
    <n v="782.99"/>
    <n v="469.79399999999998"/>
    <n v="3"/>
    <n v="1409.3820000000001"/>
  </r>
  <r>
    <x v="0"/>
    <x v="0"/>
    <x v="3"/>
    <s v="Części zamienne SA"/>
    <x v="0"/>
    <x v="3"/>
    <s v="Szosa-250"/>
    <x v="1"/>
    <d v="2008-07-14T00:00:00"/>
    <x v="2"/>
    <x v="0"/>
    <n v="2443.35"/>
    <n v="1308.9375"/>
    <n v="5"/>
    <n v="6544.6875"/>
  </r>
  <r>
    <x v="0"/>
    <x v="0"/>
    <x v="3"/>
    <s v="Części zamienne SA"/>
    <x v="0"/>
    <x v="3"/>
    <s v="Szosa-650"/>
    <x v="3"/>
    <d v="2008-07-03T00:00:00"/>
    <x v="2"/>
    <x v="0"/>
    <n v="782.99"/>
    <n v="469.79399999999998"/>
    <n v="1"/>
    <n v="469.79399999999998"/>
  </r>
  <r>
    <x v="0"/>
    <x v="0"/>
    <x v="3"/>
    <s v="Części zamienne SA"/>
    <x v="0"/>
    <x v="3"/>
    <s v="Szosa--550-W"/>
    <x v="6"/>
    <d v="2008-07-20T00:00:00"/>
    <x v="2"/>
    <x v="0"/>
    <n v="1120.49"/>
    <n v="600.26250000000005"/>
    <n v="2"/>
    <n v="1200.5250000000001"/>
  </r>
  <r>
    <x v="0"/>
    <x v="0"/>
    <x v="3"/>
    <s v="Części zamienne SA"/>
    <x v="1"/>
    <x v="12"/>
    <s v="męskie spodenki rowerowe"/>
    <x v="4"/>
    <d v="2008-07-20T00:00:00"/>
    <x v="2"/>
    <x v="0"/>
    <n v="89.99"/>
    <n v="53.994"/>
    <n v="2"/>
    <n v="107.988"/>
  </r>
  <r>
    <x v="0"/>
    <x v="0"/>
    <x v="3"/>
    <s v="Części zamienne SA"/>
    <x v="1"/>
    <x v="12"/>
    <s v="męskie spodenki rowerowe"/>
    <x v="4"/>
    <d v="2008-07-15T00:00:00"/>
    <x v="2"/>
    <x v="0"/>
    <n v="89.99"/>
    <n v="53.994"/>
    <n v="3"/>
    <n v="161.982"/>
  </r>
  <r>
    <x v="0"/>
    <x v="0"/>
    <x v="3"/>
    <s v="Części zamienne SA"/>
    <x v="1"/>
    <x v="11"/>
    <s v="damskie getry"/>
    <x v="1"/>
    <d v="2008-07-10T00:00:00"/>
    <x v="2"/>
    <x v="0"/>
    <n v="74.989999999999995"/>
    <n v="44.994"/>
    <n v="5"/>
    <n v="224.97"/>
  </r>
  <r>
    <x v="0"/>
    <x v="0"/>
    <x v="3"/>
    <s v="Części zamienne SA"/>
    <x v="0"/>
    <x v="3"/>
    <s v="Szosa-250"/>
    <x v="3"/>
    <d v="2008-07-15T00:00:00"/>
    <x v="2"/>
    <x v="0"/>
    <n v="2443.35"/>
    <n v="1466.01"/>
    <n v="6"/>
    <n v="8796.06"/>
  </r>
  <r>
    <x v="0"/>
    <x v="0"/>
    <x v="3"/>
    <s v="Części zamienne SA"/>
    <x v="2"/>
    <x v="6"/>
    <s v="ML rama rowerowa-W"/>
    <x v="6"/>
    <d v="2008-07-05T00:00:00"/>
    <x v="2"/>
    <x v="0"/>
    <n v="594.83000000000004"/>
    <n v="324.45269999999999"/>
    <n v="3"/>
    <n v="973.35809999999992"/>
  </r>
  <r>
    <x v="0"/>
    <x v="0"/>
    <x v="3"/>
    <s v="Części zamienne SA"/>
    <x v="2"/>
    <x v="8"/>
    <s v="HL tylne koło szosa"/>
    <x v="1"/>
    <d v="2008-07-10T00:00:00"/>
    <x v="2"/>
    <x v="0"/>
    <n v="357.06"/>
    <n v="214.23599999999999"/>
    <n v="1"/>
    <n v="214.23599999999999"/>
  </r>
  <r>
    <x v="0"/>
    <x v="0"/>
    <x v="3"/>
    <s v="Części zamienne SA"/>
    <x v="1"/>
    <x v="14"/>
    <s v="męskie spodenki sportowe"/>
    <x v="1"/>
    <d v="2008-07-28T00:00:00"/>
    <x v="2"/>
    <x v="0"/>
    <n v="59.99"/>
    <n v="35.994"/>
    <n v="4"/>
    <n v="143.976"/>
  </r>
  <r>
    <x v="0"/>
    <x v="0"/>
    <x v="3"/>
    <s v="Części zamienne SA"/>
    <x v="1"/>
    <x v="11"/>
    <s v="damskie getry"/>
    <x v="1"/>
    <d v="2008-07-11T00:00:00"/>
    <x v="2"/>
    <x v="0"/>
    <n v="74.989999999999995"/>
    <n v="44.994"/>
    <n v="1"/>
    <n v="44.994"/>
  </r>
  <r>
    <x v="0"/>
    <x v="0"/>
    <x v="3"/>
    <s v="Części zamienne SA"/>
    <x v="1"/>
    <x v="4"/>
    <s v="Long-Sleeve Logo Jersey"/>
    <x v="4"/>
    <d v="2008-07-22T00:00:00"/>
    <x v="2"/>
    <x v="0"/>
    <n v="49.99"/>
    <n v="28.840399999999999"/>
    <n v="4"/>
    <n v="115.3616"/>
  </r>
  <r>
    <x v="0"/>
    <x v="0"/>
    <x v="3"/>
    <s v="Części zamienne SA"/>
    <x v="2"/>
    <x v="6"/>
    <s v="LL rama rowerowa"/>
    <x v="3"/>
    <d v="2008-07-06T00:00:00"/>
    <x v="2"/>
    <x v="0"/>
    <n v="337.22"/>
    <n v="202.33199999999999"/>
    <n v="5"/>
    <n v="1011.66"/>
  </r>
  <r>
    <x v="0"/>
    <x v="0"/>
    <x v="3"/>
    <s v="Części zamienne SA"/>
    <x v="3"/>
    <x v="7"/>
    <s v="Sport-100"/>
    <x v="3"/>
    <d v="2008-07-01T00:00:00"/>
    <x v="2"/>
    <x v="0"/>
    <n v="34.99"/>
    <n v="16.822099999999999"/>
    <n v="3"/>
    <n v="50.466299999999997"/>
  </r>
  <r>
    <x v="0"/>
    <x v="0"/>
    <x v="3"/>
    <s v="Części zamienne SA"/>
    <x v="2"/>
    <x v="8"/>
    <s v="HL przednie koło szosa"/>
    <x v="1"/>
    <d v="2008-07-07T00:00:00"/>
    <x v="2"/>
    <x v="0"/>
    <n v="330.06"/>
    <n v="198.036"/>
    <n v="2"/>
    <n v="396.072"/>
  </r>
  <r>
    <x v="0"/>
    <x v="0"/>
    <x v="3"/>
    <s v="Części zamienne SA"/>
    <x v="1"/>
    <x v="5"/>
    <s v="nakładka na rower"/>
    <x v="4"/>
    <d v="2008-07-25T00:00:00"/>
    <x v="2"/>
    <x v="0"/>
    <n v="8.99"/>
    <n v="5.1864999999999997"/>
    <n v="9"/>
    <n v="46.6785"/>
  </r>
  <r>
    <x v="0"/>
    <x v="0"/>
    <x v="3"/>
    <s v="Stowarzyszenie Sprzedawców Rowerów"/>
    <x v="0"/>
    <x v="3"/>
    <s v="Szosa-650"/>
    <x v="1"/>
    <d v="2008-07-07T00:00:00"/>
    <x v="2"/>
    <x v="0"/>
    <n v="782.99"/>
    <n v="469.79399999999998"/>
    <n v="2"/>
    <n v="939.58799999999997"/>
  </r>
  <r>
    <x v="0"/>
    <x v="0"/>
    <x v="3"/>
    <s v="Stowarzyszenie Sprzedawców Rowerów"/>
    <x v="2"/>
    <x v="6"/>
    <s v="ML rama rowerowa-W"/>
    <x v="6"/>
    <d v="2008-07-20T00:00:00"/>
    <x v="2"/>
    <x v="0"/>
    <n v="594.83000000000004"/>
    <n v="324.45269999999999"/>
    <n v="2"/>
    <n v="648.90539999999999"/>
  </r>
  <r>
    <x v="0"/>
    <x v="0"/>
    <x v="3"/>
    <s v="Stowarzyszenie Sprzedawców Rowerów"/>
    <x v="0"/>
    <x v="3"/>
    <s v="Szosa--550-W"/>
    <x v="6"/>
    <d v="2008-07-08T00:00:00"/>
    <x v="2"/>
    <x v="0"/>
    <n v="1120.49"/>
    <n v="600.26250000000005"/>
    <n v="2"/>
    <n v="1200.5250000000001"/>
  </r>
  <r>
    <x v="0"/>
    <x v="0"/>
    <x v="3"/>
    <s v="Stowarzyszenie Sprzedawców Rowerów"/>
    <x v="1"/>
    <x v="4"/>
    <s v="Long-Sleeve Logo Jersey"/>
    <x v="4"/>
    <d v="2008-07-10T00:00:00"/>
    <x v="2"/>
    <x v="0"/>
    <n v="49.99"/>
    <n v="28.840399999999999"/>
    <n v="8"/>
    <n v="230.72319999999999"/>
  </r>
  <r>
    <x v="0"/>
    <x v="0"/>
    <x v="3"/>
    <s v="Stowarzyszenie Sprzedawców Rowerów"/>
    <x v="3"/>
    <x v="7"/>
    <s v="Sport-100"/>
    <x v="1"/>
    <d v="2008-07-10T00:00:00"/>
    <x v="2"/>
    <x v="0"/>
    <n v="34.99"/>
    <n v="16.822099999999999"/>
    <n v="10"/>
    <n v="168.221"/>
  </r>
  <r>
    <x v="0"/>
    <x v="0"/>
    <x v="3"/>
    <s v="Stowarzyszenie Sprzedawców Rowerów"/>
    <x v="0"/>
    <x v="3"/>
    <s v="Szosa-250"/>
    <x v="3"/>
    <d v="2008-07-01T00:00:00"/>
    <x v="2"/>
    <x v="0"/>
    <n v="2443.35"/>
    <n v="1466.01"/>
    <n v="3"/>
    <n v="4398.03"/>
  </r>
  <r>
    <x v="0"/>
    <x v="0"/>
    <x v="3"/>
    <s v="Stowarzyszenie Sprzedawców Rowerów"/>
    <x v="0"/>
    <x v="3"/>
    <s v="Szosa-650"/>
    <x v="3"/>
    <d v="2008-07-29T00:00:00"/>
    <x v="2"/>
    <x v="0"/>
    <n v="782.99"/>
    <n v="469.79399999999998"/>
    <n v="6"/>
    <n v="2818.7640000000001"/>
  </r>
  <r>
    <x v="0"/>
    <x v="0"/>
    <x v="3"/>
    <s v="Stowarzyszenie Sprzedawców Rowerów"/>
    <x v="2"/>
    <x v="6"/>
    <s v="LL rama rowerowa"/>
    <x v="1"/>
    <d v="2008-07-29T00:00:00"/>
    <x v="2"/>
    <x v="0"/>
    <n v="337.22"/>
    <n v="183.93819999999999"/>
    <n v="3"/>
    <n v="551.81459999999993"/>
  </r>
  <r>
    <x v="0"/>
    <x v="0"/>
    <x v="3"/>
    <s v="Stowarzyszenie Sprzedawców Rowerów"/>
    <x v="2"/>
    <x v="6"/>
    <s v="ML rama rowerowa-W"/>
    <x v="6"/>
    <d v="2008-07-17T00:00:00"/>
    <x v="2"/>
    <x v="0"/>
    <n v="594.83000000000004"/>
    <n v="324.45269999999999"/>
    <n v="2"/>
    <n v="648.90539999999999"/>
  </r>
  <r>
    <x v="0"/>
    <x v="0"/>
    <x v="3"/>
    <s v="Stowarzyszenie Sprzedawców Rowerów"/>
    <x v="0"/>
    <x v="3"/>
    <s v="Szosa--550-W"/>
    <x v="6"/>
    <d v="2008-07-28T00:00:00"/>
    <x v="2"/>
    <x v="0"/>
    <n v="1120.49"/>
    <n v="600.26250000000005"/>
    <n v="1"/>
    <n v="600.26250000000005"/>
  </r>
  <r>
    <x v="0"/>
    <x v="0"/>
    <x v="3"/>
    <s v="Stowarzyszenie Sprzedawców Rowerów"/>
    <x v="2"/>
    <x v="6"/>
    <s v="LL rama rowerowa"/>
    <x v="1"/>
    <d v="2008-07-03T00:00:00"/>
    <x v="2"/>
    <x v="0"/>
    <n v="337.22"/>
    <n v="183.93819999999999"/>
    <n v="1"/>
    <n v="183.93819999999999"/>
  </r>
  <r>
    <x v="0"/>
    <x v="0"/>
    <x v="3"/>
    <s v="Stowarzyszenie Sprzedawców Rowerów"/>
    <x v="1"/>
    <x v="12"/>
    <s v="męskie spodenki rowerowe"/>
    <x v="4"/>
    <d v="2008-07-03T00:00:00"/>
    <x v="2"/>
    <x v="0"/>
    <n v="89.99"/>
    <n v="53.994"/>
    <n v="2"/>
    <n v="107.988"/>
  </r>
  <r>
    <x v="0"/>
    <x v="0"/>
    <x v="3"/>
    <s v="Stowarzyszenie Sprzedawców Rowerów"/>
    <x v="2"/>
    <x v="6"/>
    <s v="LL rama rowerowa"/>
    <x v="3"/>
    <d v="2008-07-23T00:00:00"/>
    <x v="2"/>
    <x v="0"/>
    <n v="337.22"/>
    <n v="202.33199999999999"/>
    <n v="7"/>
    <n v="1416.3240000000001"/>
  </r>
  <r>
    <x v="0"/>
    <x v="0"/>
    <x v="3"/>
    <s v="Stowarzyszenie Sprzedawców Rowerów"/>
    <x v="2"/>
    <x v="6"/>
    <s v="HL rama rowerowa szosa"/>
    <x v="3"/>
    <d v="2008-07-06T00:00:00"/>
    <x v="2"/>
    <x v="0"/>
    <n v="1431.5"/>
    <n v="780.81820000000005"/>
    <n v="1"/>
    <n v="780.81820000000005"/>
  </r>
  <r>
    <x v="0"/>
    <x v="0"/>
    <x v="3"/>
    <s v="Stowarzyszenie Sprzedawców Rowerów"/>
    <x v="0"/>
    <x v="3"/>
    <s v="Szosa--550-W"/>
    <x v="6"/>
    <d v="2008-07-21T00:00:00"/>
    <x v="2"/>
    <x v="0"/>
    <n v="1120.49"/>
    <n v="600.26250000000005"/>
    <n v="1"/>
    <n v="600.26250000000005"/>
  </r>
  <r>
    <x v="0"/>
    <x v="0"/>
    <x v="3"/>
    <s v="Stowarzyszenie Sprzedawców Rowerów"/>
    <x v="2"/>
    <x v="6"/>
    <s v="LL rama rowerowa"/>
    <x v="1"/>
    <d v="2008-07-28T00:00:00"/>
    <x v="2"/>
    <x v="0"/>
    <n v="337.22"/>
    <n v="183.93819999999999"/>
    <n v="1"/>
    <n v="183.93819999999999"/>
  </r>
  <r>
    <x v="0"/>
    <x v="0"/>
    <x v="3"/>
    <s v="Stowarzyszenie Sprzedawców Rowerów"/>
    <x v="1"/>
    <x v="4"/>
    <s v="Long-Sleeve Logo Jersey"/>
    <x v="4"/>
    <d v="2008-07-22T00:00:00"/>
    <x v="2"/>
    <x v="0"/>
    <n v="49.99"/>
    <n v="28.840399999999999"/>
    <n v="6"/>
    <n v="173.04239999999999"/>
  </r>
  <r>
    <x v="0"/>
    <x v="0"/>
    <x v="3"/>
    <s v="Stowarzyszenie Sprzedawców Rowerów"/>
    <x v="1"/>
    <x v="12"/>
    <s v="męskie spodenki rowerowe"/>
    <x v="4"/>
    <d v="2008-07-04T00:00:00"/>
    <x v="2"/>
    <x v="0"/>
    <n v="89.99"/>
    <n v="53.994"/>
    <n v="5"/>
    <n v="269.97000000000003"/>
  </r>
  <r>
    <x v="0"/>
    <x v="0"/>
    <x v="3"/>
    <s v="Stowarzyszenie Sprzedawców Rowerów"/>
    <x v="1"/>
    <x v="10"/>
    <s v="rękawiczki rowerowe"/>
    <x v="1"/>
    <d v="2008-07-31T00:00:00"/>
    <x v="2"/>
    <x v="0"/>
    <n v="24.49"/>
    <n v="14.1289"/>
    <n v="4"/>
    <n v="56.515599999999999"/>
  </r>
  <r>
    <x v="0"/>
    <x v="0"/>
    <x v="3"/>
    <s v="Stowarzyszenie Sprzedawców Rowerów"/>
    <x v="0"/>
    <x v="3"/>
    <s v="Szosa--550-W"/>
    <x v="6"/>
    <d v="2008-07-12T00:00:00"/>
    <x v="2"/>
    <x v="0"/>
    <n v="1120.49"/>
    <n v="600.26250000000005"/>
    <n v="4"/>
    <n v="2401.0500000000002"/>
  </r>
  <r>
    <x v="0"/>
    <x v="0"/>
    <x v="3"/>
    <s v="Stowarzyszenie Sprzedawców Rowerów"/>
    <x v="0"/>
    <x v="3"/>
    <s v="Szosa-650"/>
    <x v="1"/>
    <d v="2008-07-04T00:00:00"/>
    <x v="2"/>
    <x v="0"/>
    <n v="782.99"/>
    <n v="430.64449999999999"/>
    <n v="17"/>
    <n v="7320.9565000000002"/>
  </r>
  <r>
    <x v="0"/>
    <x v="0"/>
    <x v="3"/>
    <s v="Stowarzyszenie Sprzedawców Rowerów"/>
    <x v="2"/>
    <x v="6"/>
    <s v="ML rama rowerowa-W"/>
    <x v="6"/>
    <d v="2008-07-09T00:00:00"/>
    <x v="2"/>
    <x v="0"/>
    <n v="594.83000000000004"/>
    <n v="324.45269999999999"/>
    <n v="4"/>
    <n v="1297.8108"/>
  </r>
  <r>
    <x v="0"/>
    <x v="0"/>
    <x v="3"/>
    <s v="Stowarzyszenie Sprzedawców Rowerów"/>
    <x v="1"/>
    <x v="14"/>
    <s v="męskie spodenki sportowe"/>
    <x v="1"/>
    <d v="2008-07-12T00:00:00"/>
    <x v="2"/>
    <x v="0"/>
    <n v="59.99"/>
    <n v="35.994"/>
    <n v="2"/>
    <n v="71.988"/>
  </r>
  <r>
    <x v="0"/>
    <x v="0"/>
    <x v="3"/>
    <s v="Stowarzyszenie Sprzedawców Rowerów"/>
    <x v="1"/>
    <x v="14"/>
    <s v="męskie spodenki sportowe"/>
    <x v="1"/>
    <d v="2008-07-24T00:00:00"/>
    <x v="2"/>
    <x v="0"/>
    <n v="59.99"/>
    <n v="35.994"/>
    <n v="3"/>
    <n v="107.982"/>
  </r>
  <r>
    <x v="0"/>
    <x v="0"/>
    <x v="3"/>
    <s v="Stowarzyszenie Sprzedawców Rowerów"/>
    <x v="0"/>
    <x v="3"/>
    <s v="Szosa-250"/>
    <x v="3"/>
    <d v="2008-07-28T00:00:00"/>
    <x v="2"/>
    <x v="0"/>
    <n v="2443.35"/>
    <n v="1466.01"/>
    <n v="2"/>
    <n v="2932.02"/>
  </r>
  <r>
    <x v="0"/>
    <x v="0"/>
    <x v="3"/>
    <s v="Stowarzyszenie Sprzedawców Rowerów"/>
    <x v="1"/>
    <x v="4"/>
    <s v="Long-Sleeve Logo Jersey"/>
    <x v="4"/>
    <d v="2008-07-25T00:00:00"/>
    <x v="2"/>
    <x v="0"/>
    <n v="49.99"/>
    <n v="28.840399999999999"/>
    <n v="10"/>
    <n v="288.404"/>
  </r>
  <r>
    <x v="0"/>
    <x v="0"/>
    <x v="3"/>
    <s v="Stowarzyszenie Sprzedawców Rowerów"/>
    <x v="2"/>
    <x v="6"/>
    <s v="LL rama rowerowa"/>
    <x v="3"/>
    <d v="2008-07-19T00:00:00"/>
    <x v="2"/>
    <x v="0"/>
    <n v="337.22"/>
    <n v="202.33199999999999"/>
    <n v="1"/>
    <n v="202.33199999999999"/>
  </r>
  <r>
    <x v="0"/>
    <x v="0"/>
    <x v="3"/>
    <s v="Stowarzyszenie Sprzedawców Rowerów"/>
    <x v="1"/>
    <x v="10"/>
    <s v="rękawiczki rowerowe"/>
    <x v="1"/>
    <d v="2008-07-11T00:00:00"/>
    <x v="2"/>
    <x v="0"/>
    <n v="24.49"/>
    <n v="14.1289"/>
    <n v="5"/>
    <n v="70.644499999999994"/>
  </r>
  <r>
    <x v="0"/>
    <x v="0"/>
    <x v="3"/>
    <s v="Stowarzyszenie Sprzedawców Rowerów"/>
    <x v="0"/>
    <x v="3"/>
    <s v="Szosa-650"/>
    <x v="1"/>
    <d v="2008-07-16T00:00:00"/>
    <x v="2"/>
    <x v="0"/>
    <n v="782.99"/>
    <n v="469.79399999999998"/>
    <n v="6"/>
    <n v="2818.7640000000001"/>
  </r>
  <r>
    <x v="0"/>
    <x v="0"/>
    <x v="3"/>
    <s v="Stowarzyszenie Sprzedawców Rowerów"/>
    <x v="2"/>
    <x v="6"/>
    <s v="HL rama rowerowa szosa"/>
    <x v="1"/>
    <d v="2008-07-01T00:00:00"/>
    <x v="2"/>
    <x v="0"/>
    <n v="1431.5"/>
    <n v="780.81820000000005"/>
    <n v="3"/>
    <n v="2342.4546"/>
  </r>
  <r>
    <x v="0"/>
    <x v="0"/>
    <x v="3"/>
    <s v="Stowarzyszenie Sprzedawców Rowerów"/>
    <x v="0"/>
    <x v="3"/>
    <s v="Szosa-250"/>
    <x v="3"/>
    <d v="2008-07-19T00:00:00"/>
    <x v="2"/>
    <x v="0"/>
    <n v="2443.35"/>
    <n v="1466.01"/>
    <n v="1"/>
    <n v="1466.01"/>
  </r>
  <r>
    <x v="0"/>
    <x v="0"/>
    <x v="3"/>
    <s v="Stowarzyszenie Sprzedawców Rowerów"/>
    <x v="3"/>
    <x v="15"/>
    <s v="zamknięcie linka"/>
    <x v="7"/>
    <d v="2008-07-06T00:00:00"/>
    <x v="2"/>
    <x v="0"/>
    <n v="25"/>
    <n v="15"/>
    <n v="3"/>
    <n v="45"/>
  </r>
  <r>
    <x v="0"/>
    <x v="0"/>
    <x v="3"/>
    <s v="Stowarzyszenie Sprzedawców Rowerów"/>
    <x v="1"/>
    <x v="12"/>
    <s v="męskie spodenki rowerowe"/>
    <x v="4"/>
    <d v="2008-07-05T00:00:00"/>
    <x v="2"/>
    <x v="0"/>
    <n v="89.99"/>
    <n v="53.994"/>
    <n v="2"/>
    <n v="107.988"/>
  </r>
  <r>
    <x v="0"/>
    <x v="0"/>
    <x v="3"/>
    <s v="Stowarzyszenie Sprzedawców Rowerów"/>
    <x v="0"/>
    <x v="3"/>
    <s v="Szosa-250"/>
    <x v="1"/>
    <d v="2008-07-25T00:00:00"/>
    <x v="2"/>
    <x v="0"/>
    <n v="2443.35"/>
    <n v="1308.9375"/>
    <n v="3"/>
    <n v="3926.8125"/>
  </r>
  <r>
    <x v="0"/>
    <x v="0"/>
    <x v="3"/>
    <s v="Stowarzyszenie Sprzedawców Rowerów"/>
    <x v="2"/>
    <x v="9"/>
    <s v="HL kierownica szosa"/>
    <x v="7"/>
    <d v="2008-07-28T00:00:00"/>
    <x v="2"/>
    <x v="0"/>
    <n v="120.27"/>
    <n v="65.601799999999997"/>
    <n v="5"/>
    <n v="328.00900000000001"/>
  </r>
  <r>
    <x v="0"/>
    <x v="0"/>
    <x v="3"/>
    <s v="Stowarzyszenie Sprzedawców Rowerów"/>
    <x v="1"/>
    <x v="11"/>
    <s v="damskie getry"/>
    <x v="1"/>
    <d v="2008-07-29T00:00:00"/>
    <x v="2"/>
    <x v="0"/>
    <n v="74.989999999999995"/>
    <n v="44.994"/>
    <n v="8"/>
    <n v="359.952"/>
  </r>
  <r>
    <x v="0"/>
    <x v="0"/>
    <x v="3"/>
    <s v="Stowarzyszenie Sprzedawców Rowerów"/>
    <x v="3"/>
    <x v="13"/>
    <s v="mini-pompki"/>
    <x v="7"/>
    <d v="2008-07-10T00:00:00"/>
    <x v="2"/>
    <x v="0"/>
    <n v="19.989999999999998"/>
    <n v="11.994"/>
    <n v="4"/>
    <n v="47.975999999999999"/>
  </r>
  <r>
    <x v="0"/>
    <x v="0"/>
    <x v="3"/>
    <s v="Stowarzyszenie Sprzedawców Rowerów"/>
    <x v="2"/>
    <x v="6"/>
    <s v="HL rama rowerowa szosa"/>
    <x v="3"/>
    <d v="2008-07-07T00:00:00"/>
    <x v="2"/>
    <x v="0"/>
    <n v="1431.5"/>
    <n v="780.81820000000005"/>
    <n v="2"/>
    <n v="1561.6364000000001"/>
  </r>
  <r>
    <x v="0"/>
    <x v="0"/>
    <x v="3"/>
    <s v="Stowarzyszenie Sprzedawców Rowerów"/>
    <x v="2"/>
    <x v="6"/>
    <s v="LL rama rowerowa"/>
    <x v="3"/>
    <d v="2008-07-13T00:00:00"/>
    <x v="2"/>
    <x v="0"/>
    <n v="337.22"/>
    <n v="202.33199999999999"/>
    <n v="4"/>
    <n v="809.32799999999997"/>
  </r>
  <r>
    <x v="0"/>
    <x v="0"/>
    <x v="3"/>
    <s v="Stowarzyszenie Sprzedawców Rowerów"/>
    <x v="1"/>
    <x v="14"/>
    <s v="męskie spodenki sportowe"/>
    <x v="1"/>
    <d v="2008-07-11T00:00:00"/>
    <x v="2"/>
    <x v="0"/>
    <n v="59.99"/>
    <n v="34.794199999999996"/>
    <n v="11"/>
    <n v="382.73619999999994"/>
  </r>
  <r>
    <x v="0"/>
    <x v="0"/>
    <x v="3"/>
    <s v="Stowarzyszenie Sprzedawców Rowerów"/>
    <x v="1"/>
    <x v="5"/>
    <s v="nakładka na rower"/>
    <x v="4"/>
    <d v="2008-07-18T00:00:00"/>
    <x v="2"/>
    <x v="0"/>
    <n v="8.99"/>
    <n v="4.7542999999999997"/>
    <n v="15"/>
    <n v="71.314499999999995"/>
  </r>
  <r>
    <x v="0"/>
    <x v="0"/>
    <x v="3"/>
    <s v="Stowarzyszenie Sprzedawców Rowerów"/>
    <x v="1"/>
    <x v="10"/>
    <s v="rękawiczki rowerowe"/>
    <x v="1"/>
    <d v="2008-07-29T00:00:00"/>
    <x v="2"/>
    <x v="0"/>
    <n v="24.49"/>
    <n v="14.1289"/>
    <n v="5"/>
    <n v="70.644499999999994"/>
  </r>
  <r>
    <x v="0"/>
    <x v="0"/>
    <x v="3"/>
    <s v="Stowarzyszenie Sprzedawców Rowerów"/>
    <x v="3"/>
    <x v="7"/>
    <s v="Sport-100"/>
    <x v="3"/>
    <d v="2008-07-08T00:00:00"/>
    <x v="2"/>
    <x v="0"/>
    <n v="34.99"/>
    <n v="16.822099999999999"/>
    <n v="8"/>
    <n v="134.57679999999999"/>
  </r>
  <r>
    <x v="0"/>
    <x v="0"/>
    <x v="3"/>
    <s v="Stowarzyszenie Sprzedawców Rowerów"/>
    <x v="3"/>
    <x v="7"/>
    <s v="Sport-100"/>
    <x v="5"/>
    <d v="2008-07-01T00:00:00"/>
    <x v="2"/>
    <x v="0"/>
    <n v="34.99"/>
    <n v="16.822099999999999"/>
    <n v="6"/>
    <n v="100.93259999999999"/>
  </r>
  <r>
    <x v="0"/>
    <x v="0"/>
    <x v="3"/>
    <s v="Stowarzyszenie Sprzedawców Rowerów"/>
    <x v="1"/>
    <x v="11"/>
    <s v="damskie getry"/>
    <x v="1"/>
    <d v="2008-07-17T00:00:00"/>
    <x v="2"/>
    <x v="0"/>
    <n v="74.989999999999995"/>
    <n v="44.994"/>
    <n v="4"/>
    <n v="179.976"/>
  </r>
  <r>
    <x v="0"/>
    <x v="0"/>
    <x v="3"/>
    <s v="Stowarzyszenie Sprzedawców Rowerów"/>
    <x v="2"/>
    <x v="8"/>
    <s v="HL przednie koło szosa"/>
    <x v="1"/>
    <d v="2008-07-16T00:00:00"/>
    <x v="2"/>
    <x v="0"/>
    <n v="330.06"/>
    <n v="198.036"/>
    <n v="2"/>
    <n v="396.072"/>
  </r>
  <r>
    <x v="0"/>
    <x v="0"/>
    <x v="3"/>
    <s v="Stowarzyszenie Sprzedawców Rowerów"/>
    <x v="0"/>
    <x v="3"/>
    <s v="Szosa-650"/>
    <x v="3"/>
    <d v="2008-07-18T00:00:00"/>
    <x v="2"/>
    <x v="0"/>
    <n v="782.99"/>
    <n v="469.79399999999998"/>
    <n v="5"/>
    <n v="2348.9699999999998"/>
  </r>
  <r>
    <x v="0"/>
    <x v="0"/>
    <x v="3"/>
    <s v="Stowarzyszenie Sprzedawców Rowerów"/>
    <x v="2"/>
    <x v="6"/>
    <s v="LL rama rowerowa"/>
    <x v="3"/>
    <d v="2008-07-06T00:00:00"/>
    <x v="2"/>
    <x v="0"/>
    <n v="337.22"/>
    <n v="202.33199999999999"/>
    <n v="5"/>
    <n v="1011.66"/>
  </r>
  <r>
    <x v="0"/>
    <x v="0"/>
    <x v="3"/>
    <s v="Stowarzyszenie Sprzedawców Rowerów"/>
    <x v="0"/>
    <x v="3"/>
    <s v="Szosa-650"/>
    <x v="3"/>
    <d v="2008-07-16T00:00:00"/>
    <x v="2"/>
    <x v="0"/>
    <n v="782.99"/>
    <n v="430.64449999999999"/>
    <n v="15"/>
    <n v="6459.6674999999996"/>
  </r>
  <r>
    <x v="0"/>
    <x v="0"/>
    <x v="3"/>
    <s v="Stowarzyszenie Sprzedawców Rowerów"/>
    <x v="0"/>
    <x v="3"/>
    <s v="Szosa-650"/>
    <x v="3"/>
    <d v="2008-07-09T00:00:00"/>
    <x v="2"/>
    <x v="0"/>
    <n v="782.99"/>
    <n v="469.79399999999998"/>
    <n v="7"/>
    <n v="3288.558"/>
  </r>
  <r>
    <x v="0"/>
    <x v="0"/>
    <x v="3"/>
    <s v="Stowarzyszenie Sprzedawców Rowerów"/>
    <x v="1"/>
    <x v="11"/>
    <s v="damskie getry"/>
    <x v="1"/>
    <d v="2008-07-22T00:00:00"/>
    <x v="2"/>
    <x v="0"/>
    <n v="74.989999999999995"/>
    <n v="43.494199999999999"/>
    <n v="12"/>
    <n v="521.93039999999996"/>
  </r>
  <r>
    <x v="0"/>
    <x v="0"/>
    <x v="3"/>
    <s v="Stowarzyszenie Sprzedawców Rowerów"/>
    <x v="0"/>
    <x v="3"/>
    <s v="Szosa-650"/>
    <x v="1"/>
    <d v="2008-07-18T00:00:00"/>
    <x v="2"/>
    <x v="0"/>
    <n v="782.99"/>
    <n v="469.79399999999998"/>
    <n v="1"/>
    <n v="469.79399999999998"/>
  </r>
  <r>
    <x v="0"/>
    <x v="0"/>
    <x v="3"/>
    <s v="Stowarzyszenie Sprzedawców Rowerów"/>
    <x v="2"/>
    <x v="8"/>
    <s v="LL tylne koło szosa"/>
    <x v="1"/>
    <d v="2008-07-11T00:00:00"/>
    <x v="2"/>
    <x v="0"/>
    <n v="112.565"/>
    <n v="67.539000000000001"/>
    <n v="1"/>
    <n v="67.539000000000001"/>
  </r>
  <r>
    <x v="0"/>
    <x v="1"/>
    <x v="1"/>
    <s v="SPA SP. z o.o."/>
    <x v="0"/>
    <x v="3"/>
    <s v="Szosa-650"/>
    <x v="1"/>
    <d v="2008-07-23T00:00:00"/>
    <x v="2"/>
    <x v="0"/>
    <n v="782.99"/>
    <n v="469.79399999999998"/>
    <n v="6"/>
    <n v="2818.7640000000001"/>
  </r>
  <r>
    <x v="0"/>
    <x v="1"/>
    <x v="1"/>
    <s v="SPA SP. z o.o."/>
    <x v="0"/>
    <x v="3"/>
    <s v="Szosa--550-W"/>
    <x v="6"/>
    <d v="2008-07-12T00:00:00"/>
    <x v="2"/>
    <x v="0"/>
    <n v="1120.49"/>
    <n v="600.26250000000005"/>
    <n v="2"/>
    <n v="1200.5250000000001"/>
  </r>
  <r>
    <x v="0"/>
    <x v="1"/>
    <x v="1"/>
    <s v="SPA SP. z o.o."/>
    <x v="2"/>
    <x v="8"/>
    <s v="HL przednie koło szosa"/>
    <x v="1"/>
    <d v="2008-07-01T00:00:00"/>
    <x v="2"/>
    <x v="0"/>
    <n v="330.06"/>
    <n v="198.036"/>
    <n v="6"/>
    <n v="1188.2159999999999"/>
  </r>
  <r>
    <x v="0"/>
    <x v="1"/>
    <x v="1"/>
    <s v="SPA SP. z o.o."/>
    <x v="1"/>
    <x v="4"/>
    <s v="Long-Sleeve Logo Jersey"/>
    <x v="4"/>
    <d v="2008-07-13T00:00:00"/>
    <x v="2"/>
    <x v="0"/>
    <n v="49.99"/>
    <n v="28.840399999999999"/>
    <n v="2"/>
    <n v="57.680799999999998"/>
  </r>
  <r>
    <x v="0"/>
    <x v="1"/>
    <x v="1"/>
    <s v="SPA SP. z o.o."/>
    <x v="0"/>
    <x v="3"/>
    <s v="Szosa-650"/>
    <x v="3"/>
    <d v="2008-07-24T00:00:00"/>
    <x v="2"/>
    <x v="0"/>
    <n v="782.99"/>
    <n v="454.13420000000002"/>
    <n v="14"/>
    <n v="6357.8788000000004"/>
  </r>
  <r>
    <x v="0"/>
    <x v="1"/>
    <x v="1"/>
    <s v="SPA SP. z o.o."/>
    <x v="0"/>
    <x v="3"/>
    <s v="Szosa-250"/>
    <x v="1"/>
    <d v="2008-07-26T00:00:00"/>
    <x v="2"/>
    <x v="0"/>
    <n v="2443.35"/>
    <n v="1308.9375"/>
    <n v="4"/>
    <n v="5235.75"/>
  </r>
  <r>
    <x v="0"/>
    <x v="1"/>
    <x v="1"/>
    <s v="SPA SP. z o.o."/>
    <x v="0"/>
    <x v="3"/>
    <s v="Szosa-250"/>
    <x v="1"/>
    <d v="2008-07-30T00:00:00"/>
    <x v="2"/>
    <x v="0"/>
    <n v="2443.35"/>
    <n v="1308.9375"/>
    <n v="5"/>
    <n v="6544.6875"/>
  </r>
  <r>
    <x v="0"/>
    <x v="1"/>
    <x v="1"/>
    <s v="SPA SP. z o.o."/>
    <x v="2"/>
    <x v="6"/>
    <s v="LL rama rowerowa"/>
    <x v="1"/>
    <d v="2008-07-25T00:00:00"/>
    <x v="2"/>
    <x v="0"/>
    <n v="337.22"/>
    <n v="183.93819999999999"/>
    <n v="6"/>
    <n v="1103.6291999999999"/>
  </r>
  <r>
    <x v="0"/>
    <x v="1"/>
    <x v="1"/>
    <s v="SPA SP. z o.o."/>
    <x v="0"/>
    <x v="3"/>
    <s v="Szosa--550-W"/>
    <x v="6"/>
    <d v="2008-07-29T00:00:00"/>
    <x v="2"/>
    <x v="0"/>
    <n v="1120.49"/>
    <n v="580.25379999999996"/>
    <n v="14"/>
    <n v="8123.5531999999994"/>
  </r>
  <r>
    <x v="0"/>
    <x v="1"/>
    <x v="1"/>
    <s v="SPA SP. z o.o."/>
    <x v="2"/>
    <x v="6"/>
    <s v="LL rama rowerowa"/>
    <x v="3"/>
    <d v="2008-07-08T00:00:00"/>
    <x v="2"/>
    <x v="0"/>
    <n v="337.22"/>
    <n v="202.33199999999999"/>
    <n v="2"/>
    <n v="404.66399999999999"/>
  </r>
  <r>
    <x v="0"/>
    <x v="1"/>
    <x v="1"/>
    <s v="SPA SP. z o.o."/>
    <x v="0"/>
    <x v="3"/>
    <s v="Szosa-650"/>
    <x v="3"/>
    <d v="2008-07-01T00:00:00"/>
    <x v="2"/>
    <x v="0"/>
    <n v="782.99"/>
    <n v="454.13420000000002"/>
    <n v="14"/>
    <n v="6357.8788000000004"/>
  </r>
  <r>
    <x v="0"/>
    <x v="1"/>
    <x v="1"/>
    <s v="SPA SP. z o.o."/>
    <x v="0"/>
    <x v="3"/>
    <s v="Szosa-650"/>
    <x v="1"/>
    <d v="2008-07-14T00:00:00"/>
    <x v="2"/>
    <x v="0"/>
    <n v="782.99"/>
    <n v="454.13420000000002"/>
    <n v="11"/>
    <n v="4995.4762000000001"/>
  </r>
  <r>
    <x v="0"/>
    <x v="1"/>
    <x v="1"/>
    <s v="SPA SP. z o.o."/>
    <x v="2"/>
    <x v="8"/>
    <s v="ML przednie koło szosa"/>
    <x v="1"/>
    <d v="2008-07-14T00:00:00"/>
    <x v="2"/>
    <x v="0"/>
    <n v="248.38499999999999"/>
    <n v="149.03100000000001"/>
    <n v="6"/>
    <n v="894.18600000000004"/>
  </r>
  <r>
    <x v="0"/>
    <x v="1"/>
    <x v="1"/>
    <s v="SPA SP. z o.o."/>
    <x v="0"/>
    <x v="3"/>
    <s v="Szosa-250"/>
    <x v="1"/>
    <d v="2008-07-22T00:00:00"/>
    <x v="2"/>
    <x v="0"/>
    <n v="2443.35"/>
    <n v="1308.9375"/>
    <n v="10"/>
    <n v="13089.375"/>
  </r>
  <r>
    <x v="0"/>
    <x v="1"/>
    <x v="1"/>
    <s v="SPA SP. z o.o."/>
    <x v="2"/>
    <x v="6"/>
    <s v="HL rama rowerowa szosa"/>
    <x v="3"/>
    <d v="2008-07-11T00:00:00"/>
    <x v="2"/>
    <x v="0"/>
    <n v="1431.5"/>
    <n v="780.81820000000005"/>
    <n v="3"/>
    <n v="2342.4546"/>
  </r>
  <r>
    <x v="0"/>
    <x v="1"/>
    <x v="1"/>
    <s v="SPA SP. z o.o."/>
    <x v="2"/>
    <x v="6"/>
    <s v="ML rama rowerowa-W"/>
    <x v="6"/>
    <d v="2008-07-27T00:00:00"/>
    <x v="2"/>
    <x v="0"/>
    <n v="594.83000000000004"/>
    <n v="324.45269999999999"/>
    <n v="3"/>
    <n v="973.35809999999992"/>
  </r>
  <r>
    <x v="0"/>
    <x v="1"/>
    <x v="1"/>
    <s v="SPA SP. z o.o."/>
    <x v="2"/>
    <x v="6"/>
    <s v="ML rama rowerowa-W"/>
    <x v="6"/>
    <d v="2008-07-19T00:00:00"/>
    <x v="2"/>
    <x v="0"/>
    <n v="594.83000000000004"/>
    <n v="324.45269999999999"/>
    <n v="3"/>
    <n v="973.35809999999992"/>
  </r>
  <r>
    <x v="0"/>
    <x v="1"/>
    <x v="1"/>
    <s v="SPA SP. z o.o."/>
    <x v="2"/>
    <x v="8"/>
    <s v="ML tylne koło szosa"/>
    <x v="1"/>
    <d v="2008-07-30T00:00:00"/>
    <x v="2"/>
    <x v="0"/>
    <n v="275.38499999999999"/>
    <n v="165.23099999999999"/>
    <n v="2"/>
    <n v="330.46199999999999"/>
  </r>
  <r>
    <x v="0"/>
    <x v="1"/>
    <x v="1"/>
    <s v="SPA SP. z o.o."/>
    <x v="0"/>
    <x v="3"/>
    <s v="Szosa-650"/>
    <x v="3"/>
    <d v="2008-07-10T00:00:00"/>
    <x v="2"/>
    <x v="0"/>
    <n v="782.99"/>
    <n v="469.79399999999998"/>
    <n v="9"/>
    <n v="4228.1459999999997"/>
  </r>
  <r>
    <x v="0"/>
    <x v="1"/>
    <x v="1"/>
    <s v="SPA SP. z o.o."/>
    <x v="0"/>
    <x v="3"/>
    <s v="Szosa-650"/>
    <x v="1"/>
    <d v="2008-07-25T00:00:00"/>
    <x v="2"/>
    <x v="0"/>
    <n v="782.99"/>
    <n v="469.79399999999998"/>
    <n v="10"/>
    <n v="4697.9399999999996"/>
  </r>
  <r>
    <x v="0"/>
    <x v="1"/>
    <x v="1"/>
    <s v="SPA SP. z o.o."/>
    <x v="2"/>
    <x v="9"/>
    <s v="HL kierownica szosa"/>
    <x v="7"/>
    <d v="2008-07-14T00:00:00"/>
    <x v="2"/>
    <x v="0"/>
    <n v="120.27"/>
    <n v="65.601799999999997"/>
    <n v="4"/>
    <n v="262.40719999999999"/>
  </r>
  <r>
    <x v="0"/>
    <x v="1"/>
    <x v="1"/>
    <s v="SPA SP. z o.o."/>
    <x v="0"/>
    <x v="3"/>
    <s v="Szosa-250"/>
    <x v="3"/>
    <d v="2008-07-12T00:00:00"/>
    <x v="2"/>
    <x v="0"/>
    <n v="2443.35"/>
    <n v="1466.01"/>
    <n v="3"/>
    <n v="4398.03"/>
  </r>
  <r>
    <x v="0"/>
    <x v="1"/>
    <x v="1"/>
    <s v="SPA SP. z o.o."/>
    <x v="0"/>
    <x v="3"/>
    <s v="Szosa-650"/>
    <x v="1"/>
    <d v="2008-07-10T00:00:00"/>
    <x v="2"/>
    <x v="0"/>
    <n v="782.99"/>
    <n v="469.79399999999998"/>
    <n v="5"/>
    <n v="2348.9699999999998"/>
  </r>
  <r>
    <x v="0"/>
    <x v="1"/>
    <x v="1"/>
    <s v="SPA SP. z o.o."/>
    <x v="0"/>
    <x v="3"/>
    <s v="Szosa-250"/>
    <x v="3"/>
    <d v="2008-07-26T00:00:00"/>
    <x v="2"/>
    <x v="0"/>
    <n v="2443.35"/>
    <n v="1466.01"/>
    <n v="4"/>
    <n v="5864.04"/>
  </r>
  <r>
    <x v="0"/>
    <x v="1"/>
    <x v="1"/>
    <s v="SPA SP. z o.o."/>
    <x v="2"/>
    <x v="6"/>
    <s v="ML rama rowerowa-W"/>
    <x v="6"/>
    <d v="2008-07-26T00:00:00"/>
    <x v="2"/>
    <x v="0"/>
    <n v="594.83000000000004"/>
    <n v="324.45269999999999"/>
    <n v="2"/>
    <n v="648.90539999999999"/>
  </r>
  <r>
    <x v="0"/>
    <x v="1"/>
    <x v="1"/>
    <s v="SPA SP. z o.o."/>
    <x v="2"/>
    <x v="6"/>
    <s v="LL rama rowerowa"/>
    <x v="1"/>
    <d v="2008-07-23T00:00:00"/>
    <x v="2"/>
    <x v="0"/>
    <n v="337.22"/>
    <n v="183.93819999999999"/>
    <n v="6"/>
    <n v="1103.6291999999999"/>
  </r>
  <r>
    <x v="0"/>
    <x v="1"/>
    <x v="1"/>
    <s v="SPA SP. z o.o."/>
    <x v="2"/>
    <x v="8"/>
    <s v="HL tylne koło szosa"/>
    <x v="1"/>
    <d v="2008-07-11T00:00:00"/>
    <x v="2"/>
    <x v="0"/>
    <n v="357.06"/>
    <n v="214.23599999999999"/>
    <n v="4"/>
    <n v="856.94399999999996"/>
  </r>
  <r>
    <x v="0"/>
    <x v="1"/>
    <x v="1"/>
    <s v="SPA SP. z o.o."/>
    <x v="2"/>
    <x v="6"/>
    <s v="HL rama rowerowa szosa"/>
    <x v="3"/>
    <d v="2008-07-29T00:00:00"/>
    <x v="2"/>
    <x v="0"/>
    <n v="1431.5"/>
    <n v="780.81820000000005"/>
    <n v="1"/>
    <n v="780.81820000000005"/>
  </r>
  <r>
    <x v="0"/>
    <x v="1"/>
    <x v="1"/>
    <s v="SPA SP. z o.o."/>
    <x v="2"/>
    <x v="6"/>
    <s v="LL rama rowerowa"/>
    <x v="3"/>
    <d v="2008-07-27T00:00:00"/>
    <x v="2"/>
    <x v="0"/>
    <n v="337.22"/>
    <n v="202.33199999999999"/>
    <n v="3"/>
    <n v="606.99599999999998"/>
  </r>
  <r>
    <x v="0"/>
    <x v="1"/>
    <x v="1"/>
    <s v="SPA SP. z o.o."/>
    <x v="0"/>
    <x v="3"/>
    <s v="Szosa-250"/>
    <x v="3"/>
    <d v="2008-07-20T00:00:00"/>
    <x v="2"/>
    <x v="0"/>
    <n v="2443.35"/>
    <n v="1466.01"/>
    <n v="6"/>
    <n v="8796.06"/>
  </r>
  <r>
    <x v="0"/>
    <x v="1"/>
    <x v="1"/>
    <s v="SPA SP. z o.o."/>
    <x v="0"/>
    <x v="3"/>
    <s v="Szosa--550-W"/>
    <x v="6"/>
    <d v="2008-07-11T00:00:00"/>
    <x v="2"/>
    <x v="0"/>
    <n v="1120.49"/>
    <n v="600.26250000000005"/>
    <n v="3"/>
    <n v="1800.7875000000001"/>
  </r>
  <r>
    <x v="0"/>
    <x v="1"/>
    <x v="1"/>
    <s v="SPA SP. z o.o."/>
    <x v="2"/>
    <x v="6"/>
    <s v="LL rama rowerowa"/>
    <x v="1"/>
    <d v="2008-07-02T00:00:00"/>
    <x v="2"/>
    <x v="0"/>
    <n v="337.22"/>
    <n v="183.93819999999999"/>
    <n v="10"/>
    <n v="1839.3820000000001"/>
  </r>
  <r>
    <x v="0"/>
    <x v="1"/>
    <x v="1"/>
    <s v="SPA SP. z o.o."/>
    <x v="2"/>
    <x v="6"/>
    <s v="LL rama rowerowa"/>
    <x v="3"/>
    <d v="2008-07-24T00:00:00"/>
    <x v="2"/>
    <x v="0"/>
    <n v="337.22"/>
    <n v="202.33199999999999"/>
    <n v="6"/>
    <n v="1213.992"/>
  </r>
  <r>
    <x v="0"/>
    <x v="1"/>
    <x v="1"/>
    <s v="SPA SP. z o.o."/>
    <x v="2"/>
    <x v="6"/>
    <s v="LL rama rowerowa"/>
    <x v="3"/>
    <d v="2008-07-24T00:00:00"/>
    <x v="2"/>
    <x v="0"/>
    <n v="337.22"/>
    <n v="202.33199999999999"/>
    <n v="2"/>
    <n v="404.66399999999999"/>
  </r>
  <r>
    <x v="0"/>
    <x v="1"/>
    <x v="1"/>
    <s v="SPA SP. z o.o."/>
    <x v="2"/>
    <x v="6"/>
    <s v="HL rama rowerowa szosa"/>
    <x v="1"/>
    <d v="2008-07-18T00:00:00"/>
    <x v="2"/>
    <x v="0"/>
    <n v="1431.5"/>
    <n v="780.81820000000005"/>
    <n v="4"/>
    <n v="3123.2728000000002"/>
  </r>
  <r>
    <x v="0"/>
    <x v="1"/>
    <x v="1"/>
    <s v="SPA SP. z o.o."/>
    <x v="0"/>
    <x v="3"/>
    <s v="Szosa--550-W"/>
    <x v="6"/>
    <d v="2008-07-01T00:00:00"/>
    <x v="2"/>
    <x v="0"/>
    <n v="1120.49"/>
    <n v="600.26250000000005"/>
    <n v="4"/>
    <n v="2401.0500000000002"/>
  </r>
  <r>
    <x v="0"/>
    <x v="1"/>
    <x v="1"/>
    <s v="SPA SP. z o.o."/>
    <x v="0"/>
    <x v="3"/>
    <s v="Szosa-650"/>
    <x v="1"/>
    <d v="2008-07-12T00:00:00"/>
    <x v="2"/>
    <x v="0"/>
    <n v="782.99"/>
    <n v="469.79399999999998"/>
    <n v="1"/>
    <n v="469.79399999999998"/>
  </r>
  <r>
    <x v="0"/>
    <x v="1"/>
    <x v="1"/>
    <s v="SPA SP. z o.o."/>
    <x v="0"/>
    <x v="3"/>
    <s v="Szosa-650"/>
    <x v="3"/>
    <d v="2008-07-13T00:00:00"/>
    <x v="2"/>
    <x v="0"/>
    <n v="782.99"/>
    <n v="234.89699999999999"/>
    <n v="3"/>
    <n v="704.69100000000003"/>
  </r>
  <r>
    <x v="0"/>
    <x v="1"/>
    <x v="1"/>
    <s v="SPA SP. z o.o."/>
    <x v="2"/>
    <x v="9"/>
    <s v="LL kierownica szosa"/>
    <x v="7"/>
    <d v="2008-07-27T00:00:00"/>
    <x v="2"/>
    <x v="0"/>
    <n v="44.54"/>
    <n v="24.294499999999999"/>
    <n v="3"/>
    <n v="72.883499999999998"/>
  </r>
  <r>
    <x v="0"/>
    <x v="1"/>
    <x v="1"/>
    <s v="SPA SP. z o.o."/>
    <x v="2"/>
    <x v="8"/>
    <s v="LL tylne koło szosa"/>
    <x v="1"/>
    <d v="2008-07-08T00:00:00"/>
    <x v="2"/>
    <x v="0"/>
    <n v="112.565"/>
    <n v="67.539000000000001"/>
    <n v="4"/>
    <n v="270.15600000000001"/>
  </r>
  <r>
    <x v="0"/>
    <x v="1"/>
    <x v="1"/>
    <s v="SPA SP. z o.o."/>
    <x v="2"/>
    <x v="6"/>
    <s v="LL rama rowerowa"/>
    <x v="3"/>
    <d v="2008-07-31T00:00:00"/>
    <x v="2"/>
    <x v="0"/>
    <n v="337.22"/>
    <n v="202.33199999999999"/>
    <n v="2"/>
    <n v="404.66399999999999"/>
  </r>
  <r>
    <x v="0"/>
    <x v="1"/>
    <x v="1"/>
    <s v="SPA SP. z o.o."/>
    <x v="2"/>
    <x v="6"/>
    <s v="LL rama rowerowa"/>
    <x v="1"/>
    <d v="2008-07-27T00:00:00"/>
    <x v="2"/>
    <x v="0"/>
    <n v="337.22"/>
    <n v="183.93819999999999"/>
    <n v="4"/>
    <n v="735.75279999999998"/>
  </r>
  <r>
    <x v="0"/>
    <x v="1"/>
    <x v="1"/>
    <s v="SPA SP. z o.o."/>
    <x v="2"/>
    <x v="6"/>
    <s v="HL rama rowerowa szosa"/>
    <x v="1"/>
    <d v="2008-07-15T00:00:00"/>
    <x v="2"/>
    <x v="0"/>
    <n v="1431.5"/>
    <n v="780.81820000000005"/>
    <n v="2"/>
    <n v="1561.6364000000001"/>
  </r>
  <r>
    <x v="0"/>
    <x v="1"/>
    <x v="1"/>
    <s v="SPA SP. z o.o."/>
    <x v="0"/>
    <x v="3"/>
    <s v="Szosa-650"/>
    <x v="3"/>
    <d v="2008-07-06T00:00:00"/>
    <x v="2"/>
    <x v="0"/>
    <n v="782.99"/>
    <n v="454.13420000000002"/>
    <n v="14"/>
    <n v="6357.8788000000004"/>
  </r>
  <r>
    <x v="0"/>
    <x v="1"/>
    <x v="1"/>
    <s v="SPA SP. z o.o."/>
    <x v="2"/>
    <x v="6"/>
    <s v="ML rama rowerowa-W"/>
    <x v="6"/>
    <d v="2008-07-29T00:00:00"/>
    <x v="2"/>
    <x v="0"/>
    <n v="594.83000000000004"/>
    <n v="324.45269999999999"/>
    <n v="5"/>
    <n v="1622.2635"/>
  </r>
  <r>
    <x v="0"/>
    <x v="1"/>
    <x v="1"/>
    <s v="SPA SP. z o.o."/>
    <x v="0"/>
    <x v="3"/>
    <s v="Szosa-650"/>
    <x v="3"/>
    <d v="2008-07-20T00:00:00"/>
    <x v="2"/>
    <x v="0"/>
    <n v="782.99"/>
    <n v="469.79399999999998"/>
    <n v="1"/>
    <n v="469.79399999999998"/>
  </r>
  <r>
    <x v="1"/>
    <x v="2"/>
    <x v="5"/>
    <s v="Rower od ręki"/>
    <x v="1"/>
    <x v="4"/>
    <s v="Long-Sleeve Logo Jersey"/>
    <x v="4"/>
    <d v="2008-07-18T00:00:00"/>
    <x v="2"/>
    <x v="0"/>
    <n v="49.99"/>
    <n v="28.840399999999999"/>
    <n v="1"/>
    <n v="28.840399999999999"/>
  </r>
  <r>
    <x v="1"/>
    <x v="2"/>
    <x v="5"/>
    <s v="Rower od ręki"/>
    <x v="1"/>
    <x v="14"/>
    <s v="męskie spodenki sportowe"/>
    <x v="1"/>
    <d v="2008-07-24T00:00:00"/>
    <x v="2"/>
    <x v="0"/>
    <n v="59.99"/>
    <n v="35.994"/>
    <n v="1"/>
    <n v="35.994"/>
  </r>
  <r>
    <x v="1"/>
    <x v="2"/>
    <x v="5"/>
    <s v="Rower od ręki"/>
    <x v="2"/>
    <x v="6"/>
    <s v="HL rama rowerowa szosa"/>
    <x v="3"/>
    <d v="2008-07-04T00:00:00"/>
    <x v="2"/>
    <x v="0"/>
    <n v="1431.5"/>
    <n v="780.81820000000005"/>
    <n v="2"/>
    <n v="1561.6364000000001"/>
  </r>
  <r>
    <x v="1"/>
    <x v="2"/>
    <x v="5"/>
    <s v="Rower od ręki"/>
    <x v="2"/>
    <x v="6"/>
    <s v="HL rama rowerowa szosa"/>
    <x v="3"/>
    <d v="2008-07-30T00:00:00"/>
    <x v="2"/>
    <x v="0"/>
    <n v="1431.5"/>
    <n v="780.81820000000005"/>
    <n v="1"/>
    <n v="780.81820000000005"/>
  </r>
  <r>
    <x v="1"/>
    <x v="2"/>
    <x v="5"/>
    <s v="Rower od ręki"/>
    <x v="3"/>
    <x v="13"/>
    <s v="mini-pompki"/>
    <x v="7"/>
    <d v="2008-07-02T00:00:00"/>
    <x v="2"/>
    <x v="0"/>
    <n v="19.989999999999998"/>
    <n v="11.994"/>
    <n v="1"/>
    <n v="11.994"/>
  </r>
  <r>
    <x v="1"/>
    <x v="2"/>
    <x v="5"/>
    <s v="Rower od ręki"/>
    <x v="1"/>
    <x v="4"/>
    <s v="Long-Sleeve Logo Jersey"/>
    <x v="4"/>
    <d v="2008-07-25T00:00:00"/>
    <x v="2"/>
    <x v="0"/>
    <n v="49.99"/>
    <n v="28.840399999999999"/>
    <n v="2"/>
    <n v="57.680799999999998"/>
  </r>
  <r>
    <x v="0"/>
    <x v="0"/>
    <x v="0"/>
    <s v="Eastside Sporting artykuły dla sportowców"/>
    <x v="0"/>
    <x v="3"/>
    <s v="Szosa-650"/>
    <x v="1"/>
    <d v="2008-07-30T00:00:00"/>
    <x v="2"/>
    <x v="0"/>
    <n v="782.99"/>
    <n v="469.79399999999998"/>
    <n v="2"/>
    <n v="939.58799999999997"/>
  </r>
  <r>
    <x v="0"/>
    <x v="0"/>
    <x v="0"/>
    <s v="Eastside Sporting artykuły dla sportowców"/>
    <x v="0"/>
    <x v="3"/>
    <s v="Szosa-650"/>
    <x v="3"/>
    <d v="2008-07-01T00:00:00"/>
    <x v="2"/>
    <x v="0"/>
    <n v="782.99"/>
    <n v="469.79399999999998"/>
    <n v="4"/>
    <n v="1879.1759999999999"/>
  </r>
  <r>
    <x v="0"/>
    <x v="0"/>
    <x v="0"/>
    <s v="Eastside Sporting artykuły dla sportowców"/>
    <x v="1"/>
    <x v="11"/>
    <s v="damskie getry"/>
    <x v="1"/>
    <d v="2008-07-28T00:00:00"/>
    <x v="2"/>
    <x v="0"/>
    <n v="74.989999999999995"/>
    <n v="44.994"/>
    <n v="10"/>
    <n v="449.94"/>
  </r>
  <r>
    <x v="0"/>
    <x v="0"/>
    <x v="0"/>
    <s v="Eastside Sporting artykuły dla sportowców"/>
    <x v="2"/>
    <x v="9"/>
    <s v="HL kierownica szosa"/>
    <x v="7"/>
    <d v="2008-07-11T00:00:00"/>
    <x v="2"/>
    <x v="0"/>
    <n v="120.27"/>
    <n v="65.601799999999997"/>
    <n v="7"/>
    <n v="459.21259999999995"/>
  </r>
  <r>
    <x v="0"/>
    <x v="0"/>
    <x v="0"/>
    <s v="Eastside Sporting artykuły dla sportowców"/>
    <x v="2"/>
    <x v="9"/>
    <s v="LL kierownica szosa"/>
    <x v="7"/>
    <d v="2008-07-28T00:00:00"/>
    <x v="2"/>
    <x v="0"/>
    <n v="44.54"/>
    <n v="24.294499999999999"/>
    <n v="2"/>
    <n v="48.588999999999999"/>
  </r>
  <r>
    <x v="0"/>
    <x v="0"/>
    <x v="0"/>
    <s v="Eastside Sporting artykuły dla sportowców"/>
    <x v="3"/>
    <x v="15"/>
    <s v="zamknięcie linka"/>
    <x v="7"/>
    <d v="2008-07-13T00:00:00"/>
    <x v="2"/>
    <x v="0"/>
    <n v="25"/>
    <n v="15"/>
    <n v="2"/>
    <n v="30"/>
  </r>
  <r>
    <x v="0"/>
    <x v="0"/>
    <x v="0"/>
    <s v="Eastside Sporting artykuły dla sportowców"/>
    <x v="0"/>
    <x v="3"/>
    <s v="Szosa-250"/>
    <x v="1"/>
    <d v="2008-07-04T00:00:00"/>
    <x v="2"/>
    <x v="0"/>
    <n v="2443.35"/>
    <n v="1308.9375"/>
    <n v="3"/>
    <n v="3926.8125"/>
  </r>
  <r>
    <x v="0"/>
    <x v="0"/>
    <x v="0"/>
    <s v="Eastside Sporting artykuły dla sportowców"/>
    <x v="2"/>
    <x v="8"/>
    <s v="HL przednie koło szosa"/>
    <x v="1"/>
    <d v="2008-07-15T00:00:00"/>
    <x v="2"/>
    <x v="0"/>
    <n v="330.06"/>
    <n v="198.036"/>
    <n v="6"/>
    <n v="1188.2159999999999"/>
  </r>
  <r>
    <x v="0"/>
    <x v="0"/>
    <x v="0"/>
    <s v="Eastside Sporting artykuły dla sportowców"/>
    <x v="0"/>
    <x v="3"/>
    <s v="Szosa--550-W"/>
    <x v="6"/>
    <d v="2008-07-28T00:00:00"/>
    <x v="2"/>
    <x v="0"/>
    <n v="1120.49"/>
    <n v="600.26250000000005"/>
    <n v="7"/>
    <n v="4201.8375000000005"/>
  </r>
  <r>
    <x v="0"/>
    <x v="0"/>
    <x v="0"/>
    <s v="Eastside Sporting artykuły dla sportowców"/>
    <x v="2"/>
    <x v="6"/>
    <s v="ML rama rowerowa-W"/>
    <x v="6"/>
    <d v="2008-07-02T00:00:00"/>
    <x v="2"/>
    <x v="0"/>
    <n v="594.83000000000004"/>
    <n v="324.45269999999999"/>
    <n v="3"/>
    <n v="973.35809999999992"/>
  </r>
  <r>
    <x v="0"/>
    <x v="0"/>
    <x v="0"/>
    <s v="Eastside Sporting artykuły dla sportowców"/>
    <x v="1"/>
    <x v="5"/>
    <s v="nakładka na rower"/>
    <x v="4"/>
    <d v="2008-07-26T00:00:00"/>
    <x v="2"/>
    <x v="0"/>
    <n v="8.99"/>
    <n v="5.0136000000000003"/>
    <n v="11"/>
    <n v="55.149600000000007"/>
  </r>
  <r>
    <x v="0"/>
    <x v="0"/>
    <x v="0"/>
    <s v="Eastside Sporting artykuły dla sportowców"/>
    <x v="0"/>
    <x v="3"/>
    <s v="Szosa-650"/>
    <x v="3"/>
    <d v="2008-07-10T00:00:00"/>
    <x v="2"/>
    <x v="0"/>
    <n v="782.99"/>
    <n v="469.79399999999998"/>
    <n v="3"/>
    <n v="1409.3820000000001"/>
  </r>
  <r>
    <x v="0"/>
    <x v="0"/>
    <x v="0"/>
    <s v="Eastside Sporting artykuły dla sportowców"/>
    <x v="1"/>
    <x v="12"/>
    <s v="męskie spodenki rowerowe"/>
    <x v="4"/>
    <d v="2008-07-02T00:00:00"/>
    <x v="2"/>
    <x v="0"/>
    <n v="89.99"/>
    <n v="53.994"/>
    <n v="5"/>
    <n v="269.97000000000003"/>
  </r>
  <r>
    <x v="0"/>
    <x v="0"/>
    <x v="0"/>
    <s v="Eastside Sporting artykuły dla sportowców"/>
    <x v="0"/>
    <x v="3"/>
    <s v="Szosa-650"/>
    <x v="1"/>
    <d v="2008-07-07T00:00:00"/>
    <x v="2"/>
    <x v="0"/>
    <n v="782.99"/>
    <n v="469.79399999999998"/>
    <n v="2"/>
    <n v="939.58799999999997"/>
  </r>
  <r>
    <x v="0"/>
    <x v="0"/>
    <x v="0"/>
    <s v="Eastside Sporting artykuły dla sportowców"/>
    <x v="0"/>
    <x v="3"/>
    <s v="Szosa-650"/>
    <x v="3"/>
    <d v="2008-07-15T00:00:00"/>
    <x v="2"/>
    <x v="0"/>
    <n v="782.99"/>
    <n v="469.79399999999998"/>
    <n v="3"/>
    <n v="1409.3820000000001"/>
  </r>
  <r>
    <x v="0"/>
    <x v="0"/>
    <x v="0"/>
    <s v="Eastside Sporting artykuły dla sportowców"/>
    <x v="2"/>
    <x v="8"/>
    <s v="ML przednie koło szosa"/>
    <x v="1"/>
    <d v="2008-07-11T00:00:00"/>
    <x v="2"/>
    <x v="0"/>
    <n v="248.38499999999999"/>
    <n v="149.03100000000001"/>
    <n v="4"/>
    <n v="596.12400000000002"/>
  </r>
  <r>
    <x v="0"/>
    <x v="0"/>
    <x v="0"/>
    <s v="Eastside Sporting artykuły dla sportowców"/>
    <x v="0"/>
    <x v="3"/>
    <s v="Szosa--550-W"/>
    <x v="6"/>
    <d v="2008-07-18T00:00:00"/>
    <x v="2"/>
    <x v="0"/>
    <n v="1120.49"/>
    <n v="600.26250000000005"/>
    <n v="3"/>
    <n v="1800.7875000000001"/>
  </r>
  <r>
    <x v="0"/>
    <x v="0"/>
    <x v="0"/>
    <s v="Eastside Sporting artykuły dla sportowców"/>
    <x v="1"/>
    <x v="4"/>
    <s v="Long-Sleeve Logo Jersey"/>
    <x v="4"/>
    <d v="2008-07-18T00:00:00"/>
    <x v="2"/>
    <x v="0"/>
    <n v="49.99"/>
    <n v="28.840399999999999"/>
    <n v="3"/>
    <n v="86.521199999999993"/>
  </r>
  <r>
    <x v="0"/>
    <x v="0"/>
    <x v="0"/>
    <s v="Eastside Sporting artykuły dla sportowców"/>
    <x v="1"/>
    <x v="11"/>
    <s v="damskie getry"/>
    <x v="1"/>
    <d v="2008-07-30T00:00:00"/>
    <x v="2"/>
    <x v="0"/>
    <n v="74.989999999999995"/>
    <n v="44.994"/>
    <n v="4"/>
    <n v="179.976"/>
  </r>
  <r>
    <x v="0"/>
    <x v="0"/>
    <x v="0"/>
    <s v="Eastside Sporting artykuły dla sportowców"/>
    <x v="1"/>
    <x v="14"/>
    <s v="męskie spodenki sportowe"/>
    <x v="1"/>
    <d v="2008-07-01T00:00:00"/>
    <x v="2"/>
    <x v="0"/>
    <n v="59.99"/>
    <n v="35.994"/>
    <n v="1"/>
    <n v="35.994"/>
  </r>
  <r>
    <x v="0"/>
    <x v="0"/>
    <x v="0"/>
    <s v="Eastside Sporting artykuły dla sportowców"/>
    <x v="0"/>
    <x v="3"/>
    <s v="Szosa-650"/>
    <x v="1"/>
    <d v="2008-07-02T00:00:00"/>
    <x v="2"/>
    <x v="0"/>
    <n v="782.99"/>
    <n v="469.79399999999998"/>
    <n v="4"/>
    <n v="1879.1759999999999"/>
  </r>
  <r>
    <x v="0"/>
    <x v="0"/>
    <x v="0"/>
    <s v="Eastside Sporting artykuły dla sportowców"/>
    <x v="2"/>
    <x v="6"/>
    <s v="HL rama rowerowa szosa"/>
    <x v="1"/>
    <d v="2008-07-10T00:00:00"/>
    <x v="2"/>
    <x v="0"/>
    <n v="1431.5"/>
    <n v="780.81820000000005"/>
    <n v="1"/>
    <n v="780.81820000000005"/>
  </r>
  <r>
    <x v="0"/>
    <x v="0"/>
    <x v="0"/>
    <s v="Eastside Sporting artykuły dla sportowców"/>
    <x v="1"/>
    <x v="10"/>
    <s v="rękawiczki rowerowe"/>
    <x v="1"/>
    <d v="2008-07-24T00:00:00"/>
    <x v="2"/>
    <x v="0"/>
    <n v="24.49"/>
    <n v="14.1289"/>
    <n v="2"/>
    <n v="28.2578"/>
  </r>
  <r>
    <x v="0"/>
    <x v="0"/>
    <x v="0"/>
    <s v="Eastside Sporting artykuły dla sportowców"/>
    <x v="1"/>
    <x v="12"/>
    <s v="męskie spodenki rowerowe"/>
    <x v="4"/>
    <d v="2008-07-30T00:00:00"/>
    <x v="2"/>
    <x v="0"/>
    <n v="89.99"/>
    <n v="53.994"/>
    <n v="3"/>
    <n v="161.982"/>
  </r>
  <r>
    <x v="0"/>
    <x v="0"/>
    <x v="0"/>
    <s v="Eastside Sporting artykuły dla sportowców"/>
    <x v="2"/>
    <x v="6"/>
    <s v="LL rama rowerowa"/>
    <x v="3"/>
    <d v="2008-07-16T00:00:00"/>
    <x v="2"/>
    <x v="0"/>
    <n v="337.22"/>
    <n v="202.33199999999999"/>
    <n v="5"/>
    <n v="1011.66"/>
  </r>
  <r>
    <x v="0"/>
    <x v="0"/>
    <x v="0"/>
    <s v="Eastside Sporting artykuły dla sportowców"/>
    <x v="3"/>
    <x v="7"/>
    <s v="Sport-100"/>
    <x v="1"/>
    <d v="2008-07-08T00:00:00"/>
    <x v="2"/>
    <x v="0"/>
    <n v="34.99"/>
    <n v="16.822099999999999"/>
    <n v="2"/>
    <n v="33.644199999999998"/>
  </r>
  <r>
    <x v="0"/>
    <x v="0"/>
    <x v="0"/>
    <s v="Eastside Sporting artykuły dla sportowców"/>
    <x v="0"/>
    <x v="3"/>
    <s v="Szosa--550-W"/>
    <x v="6"/>
    <d v="2008-07-14T00:00:00"/>
    <x v="2"/>
    <x v="0"/>
    <n v="1120.49"/>
    <n v="600.26250000000005"/>
    <n v="10"/>
    <n v="6002.625"/>
  </r>
  <r>
    <x v="0"/>
    <x v="0"/>
    <x v="0"/>
    <s v="Eastside Sporting artykuły dla sportowców"/>
    <x v="1"/>
    <x v="4"/>
    <s v="Long-Sleeve Logo Jersey"/>
    <x v="4"/>
    <d v="2008-07-03T00:00:00"/>
    <x v="2"/>
    <x v="0"/>
    <n v="49.99"/>
    <n v="28.840399999999999"/>
    <n v="4"/>
    <n v="115.3616"/>
  </r>
  <r>
    <x v="0"/>
    <x v="0"/>
    <x v="0"/>
    <s v="Eastside Sporting artykuły dla sportowców"/>
    <x v="0"/>
    <x v="3"/>
    <s v="Szosa-650"/>
    <x v="1"/>
    <d v="2008-07-11T00:00:00"/>
    <x v="2"/>
    <x v="0"/>
    <n v="782.99"/>
    <n v="469.79399999999998"/>
    <n v="3"/>
    <n v="1409.3820000000001"/>
  </r>
  <r>
    <x v="0"/>
    <x v="0"/>
    <x v="0"/>
    <s v="Eastside Sporting artykuły dla sportowców"/>
    <x v="2"/>
    <x v="8"/>
    <s v="HL tylne koło szosa"/>
    <x v="1"/>
    <d v="2008-07-28T00:00:00"/>
    <x v="2"/>
    <x v="0"/>
    <n v="357.06"/>
    <n v="214.23599999999999"/>
    <n v="1"/>
    <n v="214.23599999999999"/>
  </r>
  <r>
    <x v="0"/>
    <x v="0"/>
    <x v="0"/>
    <s v="Eastside Sporting artykuły dla sportowców"/>
    <x v="3"/>
    <x v="13"/>
    <s v="mini-pompki"/>
    <x v="7"/>
    <d v="2008-07-26T00:00:00"/>
    <x v="2"/>
    <x v="0"/>
    <n v="19.989999999999998"/>
    <n v="11.994"/>
    <n v="3"/>
    <n v="35.981999999999999"/>
  </r>
  <r>
    <x v="0"/>
    <x v="0"/>
    <x v="0"/>
    <s v="Eastside Sporting artykuły dla sportowców"/>
    <x v="2"/>
    <x v="6"/>
    <s v="LL rama rowerowa"/>
    <x v="1"/>
    <d v="2008-07-09T00:00:00"/>
    <x v="2"/>
    <x v="0"/>
    <n v="337.22"/>
    <n v="183.93819999999999"/>
    <n v="5"/>
    <n v="919.69100000000003"/>
  </r>
  <r>
    <x v="0"/>
    <x v="0"/>
    <x v="0"/>
    <s v="Eastside Sporting artykuły dla sportowców"/>
    <x v="2"/>
    <x v="6"/>
    <s v="ML rama rowerowa-W"/>
    <x v="6"/>
    <d v="2008-07-22T00:00:00"/>
    <x v="2"/>
    <x v="0"/>
    <n v="594.83000000000004"/>
    <n v="324.45269999999999"/>
    <n v="3"/>
    <n v="973.35809999999992"/>
  </r>
  <r>
    <x v="0"/>
    <x v="0"/>
    <x v="0"/>
    <s v="Eastside Sporting artykuły dla sportowców"/>
    <x v="0"/>
    <x v="3"/>
    <s v="Szosa-250"/>
    <x v="1"/>
    <d v="2008-07-04T00:00:00"/>
    <x v="2"/>
    <x v="0"/>
    <n v="2443.35"/>
    <n v="1308.9375"/>
    <n v="4"/>
    <n v="5235.75"/>
  </r>
  <r>
    <x v="0"/>
    <x v="0"/>
    <x v="0"/>
    <s v="Eastside Sporting artykuły dla sportowców"/>
    <x v="0"/>
    <x v="3"/>
    <s v="Szosa-250"/>
    <x v="3"/>
    <d v="2008-07-03T00:00:00"/>
    <x v="2"/>
    <x v="0"/>
    <n v="2443.35"/>
    <n v="1308.9375"/>
    <n v="3"/>
    <n v="3926.8125"/>
  </r>
  <r>
    <x v="0"/>
    <x v="0"/>
    <x v="0"/>
    <s v="Eastside Sporting artykuły dla sportowców"/>
    <x v="0"/>
    <x v="3"/>
    <s v="Szosa--550-W"/>
    <x v="6"/>
    <d v="2008-07-20T00:00:00"/>
    <x v="2"/>
    <x v="0"/>
    <n v="1120.49"/>
    <n v="600.26250000000005"/>
    <n v="4"/>
    <n v="2401.0500000000002"/>
  </r>
  <r>
    <x v="0"/>
    <x v="0"/>
    <x v="0"/>
    <s v="Eastside Sporting artykuły dla sportowców"/>
    <x v="3"/>
    <x v="7"/>
    <s v="Sport-100"/>
    <x v="3"/>
    <d v="2008-07-19T00:00:00"/>
    <x v="2"/>
    <x v="0"/>
    <n v="34.99"/>
    <n v="16.822099999999999"/>
    <n v="5"/>
    <n v="84.110500000000002"/>
  </r>
  <r>
    <x v="0"/>
    <x v="0"/>
    <x v="0"/>
    <s v="Eastside Sporting artykuły dla sportowców"/>
    <x v="2"/>
    <x v="6"/>
    <s v="LL rama rowerowa"/>
    <x v="3"/>
    <d v="2008-07-15T00:00:00"/>
    <x v="2"/>
    <x v="0"/>
    <n v="337.22"/>
    <n v="202.33199999999999"/>
    <n v="5"/>
    <n v="1011.66"/>
  </r>
  <r>
    <x v="0"/>
    <x v="0"/>
    <x v="0"/>
    <s v="Eastside Sporting artykuły dla sportowców"/>
    <x v="2"/>
    <x v="6"/>
    <s v="LL rama rowerowa"/>
    <x v="3"/>
    <d v="2008-07-05T00:00:00"/>
    <x v="2"/>
    <x v="0"/>
    <n v="337.22"/>
    <n v="202.33199999999999"/>
    <n v="3"/>
    <n v="606.99599999999998"/>
  </r>
  <r>
    <x v="0"/>
    <x v="0"/>
    <x v="0"/>
    <s v="Eastside Sporting artykuły dla sportowców"/>
    <x v="2"/>
    <x v="6"/>
    <s v="LL rama rowerowa"/>
    <x v="1"/>
    <d v="2008-07-09T00:00:00"/>
    <x v="2"/>
    <x v="0"/>
    <n v="337.22"/>
    <n v="183.93819999999999"/>
    <n v="5"/>
    <n v="919.69100000000003"/>
  </r>
  <r>
    <x v="0"/>
    <x v="0"/>
    <x v="0"/>
    <s v="Eastside Sporting artykuły dla sportowców"/>
    <x v="2"/>
    <x v="6"/>
    <s v="HL rama rowerowa szosa"/>
    <x v="3"/>
    <d v="2008-07-09T00:00:00"/>
    <x v="2"/>
    <x v="0"/>
    <n v="1431.5"/>
    <n v="780.81820000000005"/>
    <n v="2"/>
    <n v="1561.6364000000001"/>
  </r>
  <r>
    <x v="0"/>
    <x v="0"/>
    <x v="0"/>
    <s v="Eastside Sporting artykuły dla sportowców"/>
    <x v="0"/>
    <x v="3"/>
    <s v="Szosa-250"/>
    <x v="3"/>
    <d v="2008-07-31T00:00:00"/>
    <x v="2"/>
    <x v="0"/>
    <n v="2443.35"/>
    <n v="1466.01"/>
    <n v="2"/>
    <n v="2932.02"/>
  </r>
  <r>
    <x v="0"/>
    <x v="0"/>
    <x v="0"/>
    <s v="Eastside Sporting artykuły dla sportowców"/>
    <x v="0"/>
    <x v="3"/>
    <s v="Szosa--550-W"/>
    <x v="6"/>
    <d v="2008-07-16T00:00:00"/>
    <x v="2"/>
    <x v="0"/>
    <n v="1120.49"/>
    <n v="600.26250000000005"/>
    <n v="9"/>
    <n v="5402.3625000000002"/>
  </r>
  <r>
    <x v="0"/>
    <x v="0"/>
    <x v="0"/>
    <s v="Eastside Sporting artykuły dla sportowców"/>
    <x v="2"/>
    <x v="6"/>
    <s v="HL rama rowerowa szosa"/>
    <x v="3"/>
    <d v="2008-07-29T00:00:00"/>
    <x v="2"/>
    <x v="0"/>
    <n v="1431.5"/>
    <n v="780.81820000000005"/>
    <n v="1"/>
    <n v="780.81820000000005"/>
  </r>
  <r>
    <x v="0"/>
    <x v="0"/>
    <x v="0"/>
    <s v="Eastside Sporting artykuły dla sportowców"/>
    <x v="0"/>
    <x v="3"/>
    <s v="Szosa-650"/>
    <x v="3"/>
    <d v="2008-07-05T00:00:00"/>
    <x v="2"/>
    <x v="0"/>
    <n v="782.99"/>
    <n v="469.79399999999998"/>
    <n v="8"/>
    <n v="3758.3519999999999"/>
  </r>
  <r>
    <x v="0"/>
    <x v="0"/>
    <x v="0"/>
    <s v="Eastside Sporting artykuły dla sportowców"/>
    <x v="2"/>
    <x v="8"/>
    <s v="LL tylne koło szosa"/>
    <x v="1"/>
    <d v="2008-07-30T00:00:00"/>
    <x v="2"/>
    <x v="0"/>
    <n v="112.565"/>
    <n v="67.539000000000001"/>
    <n v="5"/>
    <n v="337.69499999999999"/>
  </r>
  <r>
    <x v="0"/>
    <x v="0"/>
    <x v="0"/>
    <s v="Eastside Sporting artykuły dla sportowców"/>
    <x v="0"/>
    <x v="3"/>
    <s v="Szosa-650"/>
    <x v="3"/>
    <d v="2008-07-03T00:00:00"/>
    <x v="2"/>
    <x v="0"/>
    <n v="782.99"/>
    <n v="469.79399999999998"/>
    <n v="7"/>
    <n v="3288.558"/>
  </r>
  <r>
    <x v="0"/>
    <x v="0"/>
    <x v="0"/>
    <s v="Eastside Sporting artykuły dla sportowców"/>
    <x v="3"/>
    <x v="7"/>
    <s v="Sport-100"/>
    <x v="5"/>
    <d v="2008-07-16T00:00:00"/>
    <x v="2"/>
    <x v="0"/>
    <n v="34.99"/>
    <n v="16.822099999999999"/>
    <n v="4"/>
    <n v="67.288399999999996"/>
  </r>
  <r>
    <x v="0"/>
    <x v="0"/>
    <x v="0"/>
    <s v="Eastside Sporting artykuły dla sportowców"/>
    <x v="0"/>
    <x v="3"/>
    <s v="Szosa-650"/>
    <x v="3"/>
    <d v="2008-07-15T00:00:00"/>
    <x v="2"/>
    <x v="0"/>
    <n v="782.99"/>
    <n v="234.89699999999999"/>
    <n v="3"/>
    <n v="704.69100000000003"/>
  </r>
  <r>
    <x v="0"/>
    <x v="0"/>
    <x v="0"/>
    <s v="Eastside Sporting artykuły dla sportowców"/>
    <x v="2"/>
    <x v="6"/>
    <s v="ML rama rowerowa-W"/>
    <x v="6"/>
    <d v="2008-07-27T00:00:00"/>
    <x v="2"/>
    <x v="0"/>
    <n v="594.83000000000004"/>
    <n v="324.45269999999999"/>
    <n v="3"/>
    <n v="973.35809999999992"/>
  </r>
  <r>
    <x v="0"/>
    <x v="0"/>
    <x v="0"/>
    <s v="Eastside Sporting artykuły dla sportowców"/>
    <x v="2"/>
    <x v="6"/>
    <s v="LL rama rowerowa"/>
    <x v="3"/>
    <d v="2008-07-24T00:00:00"/>
    <x v="2"/>
    <x v="0"/>
    <n v="337.22"/>
    <n v="202.33199999999999"/>
    <n v="6"/>
    <n v="1213.992"/>
  </r>
  <r>
    <x v="0"/>
    <x v="0"/>
    <x v="0"/>
    <s v="Eastside Sporting artykuły dla sportowców"/>
    <x v="0"/>
    <x v="3"/>
    <s v="Szosa-650"/>
    <x v="1"/>
    <d v="2008-07-14T00:00:00"/>
    <x v="2"/>
    <x v="0"/>
    <n v="782.99"/>
    <n v="469.79399999999998"/>
    <n v="3"/>
    <n v="1409.3820000000001"/>
  </r>
  <r>
    <x v="0"/>
    <x v="0"/>
    <x v="0"/>
    <s v="Eastside Sporting artykuły dla sportowców"/>
    <x v="0"/>
    <x v="3"/>
    <s v="Szosa-250"/>
    <x v="3"/>
    <d v="2008-07-04T00:00:00"/>
    <x v="2"/>
    <x v="0"/>
    <n v="2443.35"/>
    <n v="1466.01"/>
    <n v="2"/>
    <n v="2932.02"/>
  </r>
  <r>
    <x v="0"/>
    <x v="0"/>
    <x v="0"/>
    <s v="Eastside Sporting artykuły dla sportowców"/>
    <x v="0"/>
    <x v="3"/>
    <s v="Szosa-250"/>
    <x v="1"/>
    <d v="2008-07-10T00:00:00"/>
    <x v="2"/>
    <x v="0"/>
    <n v="2443.35"/>
    <n v="1308.9375"/>
    <n v="5"/>
    <n v="6544.6875"/>
  </r>
  <r>
    <x v="0"/>
    <x v="0"/>
    <x v="0"/>
    <s v="Eastside Sporting artykuły dla sportowców"/>
    <x v="0"/>
    <x v="3"/>
    <s v="Szosa-650"/>
    <x v="1"/>
    <d v="2008-07-18T00:00:00"/>
    <x v="2"/>
    <x v="0"/>
    <n v="782.99"/>
    <n v="469.79399999999998"/>
    <n v="2"/>
    <n v="939.58799999999997"/>
  </r>
  <r>
    <x v="0"/>
    <x v="0"/>
    <x v="0"/>
    <s v="Eastside Sporting artykuły dla sportowców"/>
    <x v="1"/>
    <x v="12"/>
    <s v="męskie spodenki rowerowe"/>
    <x v="4"/>
    <d v="2008-07-14T00:00:00"/>
    <x v="2"/>
    <x v="0"/>
    <n v="89.99"/>
    <n v="53.994"/>
    <n v="6"/>
    <n v="323.964"/>
  </r>
  <r>
    <x v="0"/>
    <x v="0"/>
    <x v="0"/>
    <s v="Eastside Sporting artykuły dla sportowców"/>
    <x v="1"/>
    <x v="4"/>
    <s v="Long-Sleeve Logo Jersey"/>
    <x v="4"/>
    <d v="2008-07-10T00:00:00"/>
    <x v="2"/>
    <x v="0"/>
    <n v="49.99"/>
    <n v="28.840399999999999"/>
    <n v="9"/>
    <n v="259.56360000000001"/>
  </r>
  <r>
    <x v="0"/>
    <x v="0"/>
    <x v="0"/>
    <s v="Eastside Sporting artykuły dla sportowców"/>
    <x v="0"/>
    <x v="3"/>
    <s v="Szosa-250"/>
    <x v="1"/>
    <d v="2008-07-28T00:00:00"/>
    <x v="2"/>
    <x v="0"/>
    <n v="2443.35"/>
    <n v="1308.9375"/>
    <n v="3"/>
    <n v="3926.8125"/>
  </r>
  <r>
    <x v="0"/>
    <x v="0"/>
    <x v="0"/>
    <s v="Eastside Sporting artykuły dla sportowców"/>
    <x v="0"/>
    <x v="3"/>
    <s v="Szosa-250"/>
    <x v="3"/>
    <d v="2008-07-10T00:00:00"/>
    <x v="2"/>
    <x v="0"/>
    <n v="2443.35"/>
    <n v="1466.01"/>
    <n v="2"/>
    <n v="2932.02"/>
  </r>
  <r>
    <x v="0"/>
    <x v="0"/>
    <x v="0"/>
    <s v="Szprycha — Wytwórnia Rowerów"/>
    <x v="0"/>
    <x v="3"/>
    <s v="Szosa-650"/>
    <x v="3"/>
    <d v="2008-07-18T00:00:00"/>
    <x v="2"/>
    <x v="0"/>
    <n v="782.99"/>
    <n v="469.79399999999998"/>
    <n v="1"/>
    <n v="469.79399999999998"/>
  </r>
  <r>
    <x v="0"/>
    <x v="1"/>
    <x v="1"/>
    <s v="Fabryka Siedzeń Skórzanych"/>
    <x v="0"/>
    <x v="0"/>
    <s v="Górski-200"/>
    <x v="0"/>
    <d v="2008-07-18T00:00:00"/>
    <x v="2"/>
    <x v="0"/>
    <n v="2319.9899999999998"/>
    <n v="1242.8517999999999"/>
    <n v="10"/>
    <n v="12428.518"/>
  </r>
  <r>
    <x v="0"/>
    <x v="1"/>
    <x v="1"/>
    <s v="Fabryka Siedzeń Skórzanych"/>
    <x v="2"/>
    <x v="8"/>
    <s v="HL tylne koło górski"/>
    <x v="1"/>
    <d v="2008-07-28T00:00:00"/>
    <x v="2"/>
    <x v="0"/>
    <n v="327.21499999999997"/>
    <n v="196.32900000000001"/>
    <n v="9"/>
    <n v="1766.961"/>
  </r>
  <r>
    <x v="0"/>
    <x v="1"/>
    <x v="1"/>
    <s v="Fabryka Siedzeń Skórzanych"/>
    <x v="2"/>
    <x v="17"/>
    <s v="HL łożysko sterowe"/>
    <x v="7"/>
    <d v="2008-07-31T00:00:00"/>
    <x v="2"/>
    <x v="0"/>
    <n v="124.73"/>
    <n v="74.837999999999994"/>
    <n v="3"/>
    <n v="224.51399999999998"/>
  </r>
  <r>
    <x v="0"/>
    <x v="1"/>
    <x v="1"/>
    <s v="Fabryka Siedzeń Skórzanych"/>
    <x v="2"/>
    <x v="8"/>
    <s v="HL przednie koło górski"/>
    <x v="1"/>
    <d v="2008-07-22T00:00:00"/>
    <x v="2"/>
    <x v="0"/>
    <n v="300.21499999999997"/>
    <n v="180.12899999999999"/>
    <n v="2"/>
    <n v="360.25799999999998"/>
  </r>
  <r>
    <x v="0"/>
    <x v="1"/>
    <x v="1"/>
    <s v="Fabryka Siedzeń Skórzanych"/>
    <x v="2"/>
    <x v="9"/>
    <s v="LL kierownica górski"/>
    <x v="7"/>
    <d v="2008-07-05T00:00:00"/>
    <x v="2"/>
    <x v="0"/>
    <n v="44.54"/>
    <n v="24.294499999999999"/>
    <n v="4"/>
    <n v="97.177999999999997"/>
  </r>
  <r>
    <x v="0"/>
    <x v="1"/>
    <x v="1"/>
    <s v="Fabryka Siedzeń Skórzanych"/>
    <x v="2"/>
    <x v="2"/>
    <s v="HL rama górski"/>
    <x v="0"/>
    <d v="2008-07-20T00:00:00"/>
    <x v="2"/>
    <x v="0"/>
    <n v="1364.5"/>
    <n v="744.27269999999999"/>
    <n v="2"/>
    <n v="1488.5454"/>
  </r>
  <r>
    <x v="0"/>
    <x v="1"/>
    <x v="1"/>
    <s v="Fabryka Siedzeń Skórzanych"/>
    <x v="2"/>
    <x v="2"/>
    <s v="HL rama górski"/>
    <x v="0"/>
    <d v="2008-07-25T00:00:00"/>
    <x v="2"/>
    <x v="0"/>
    <n v="1364.5"/>
    <n v="744.27269999999999"/>
    <n v="3"/>
    <n v="2232.8181"/>
  </r>
  <r>
    <x v="0"/>
    <x v="1"/>
    <x v="1"/>
    <s v="Fabryka Siedzeń Skórzanych"/>
    <x v="2"/>
    <x v="2"/>
    <s v="ML rama górski"/>
    <x v="1"/>
    <d v="2008-07-02T00:00:00"/>
    <x v="2"/>
    <x v="0"/>
    <n v="348.76"/>
    <n v="209.256"/>
    <n v="8"/>
    <n v="1674.048"/>
  </r>
  <r>
    <x v="0"/>
    <x v="1"/>
    <x v="1"/>
    <s v="Fabryka Siedzeń Skórzanych"/>
    <x v="1"/>
    <x v="10"/>
    <s v="rękawiczki zimowe"/>
    <x v="1"/>
    <d v="2008-07-04T00:00:00"/>
    <x v="2"/>
    <x v="0"/>
    <n v="37.99"/>
    <n v="22.794"/>
    <n v="4"/>
    <n v="91.176000000000002"/>
  </r>
  <r>
    <x v="0"/>
    <x v="1"/>
    <x v="1"/>
    <s v="Fabryka Siedzeń Skórzanych"/>
    <x v="2"/>
    <x v="8"/>
    <s v="LL przednie koło górski"/>
    <x v="1"/>
    <d v="2008-07-17T00:00:00"/>
    <x v="2"/>
    <x v="0"/>
    <n v="60.744999999999997"/>
    <n v="36.447000000000003"/>
    <n v="5"/>
    <n v="182.23500000000001"/>
  </r>
  <r>
    <x v="0"/>
    <x v="1"/>
    <x v="1"/>
    <s v="Fabryka Siedzeń Skórzanych"/>
    <x v="2"/>
    <x v="9"/>
    <s v="ML kierownica górski"/>
    <x v="7"/>
    <d v="2008-07-18T00:00:00"/>
    <x v="2"/>
    <x v="0"/>
    <n v="61.92"/>
    <n v="33.774500000000003"/>
    <n v="8"/>
    <n v="270.19600000000003"/>
  </r>
  <r>
    <x v="0"/>
    <x v="1"/>
    <x v="1"/>
    <s v="Fabryka Siedzeń Skórzanych"/>
    <x v="2"/>
    <x v="16"/>
    <s v="HL widelec"/>
    <x v="7"/>
    <d v="2008-07-27T00:00:00"/>
    <x v="2"/>
    <x v="0"/>
    <n v="229.49"/>
    <n v="137.69399999999999"/>
    <n v="8"/>
    <n v="1101.5519999999999"/>
  </r>
  <r>
    <x v="0"/>
    <x v="1"/>
    <x v="1"/>
    <s v="Fabryka Siedzeń Skórzanych"/>
    <x v="2"/>
    <x v="2"/>
    <s v="ML rama górski"/>
    <x v="1"/>
    <d v="2008-07-12T00:00:00"/>
    <x v="2"/>
    <x v="0"/>
    <n v="348.76"/>
    <n v="209.256"/>
    <n v="10"/>
    <n v="2092.56"/>
  </r>
  <r>
    <x v="0"/>
    <x v="1"/>
    <x v="1"/>
    <s v="Fabryka Siedzeń Skórzanych"/>
    <x v="0"/>
    <x v="0"/>
    <s v="Górski-200"/>
    <x v="1"/>
    <d v="2008-07-28T00:00:00"/>
    <x v="2"/>
    <x v="0"/>
    <n v="2294.9899999999998"/>
    <n v="1229.4589000000001"/>
    <n v="5"/>
    <n v="6147.2945"/>
  </r>
  <r>
    <x v="0"/>
    <x v="1"/>
    <x v="1"/>
    <s v="Fabryka Siedzeń Skórzanych"/>
    <x v="2"/>
    <x v="8"/>
    <s v="ML tylne koło górski"/>
    <x v="1"/>
    <d v="2008-07-14T00:00:00"/>
    <x v="2"/>
    <x v="0"/>
    <n v="236.02500000000001"/>
    <n v="136.89449999999999"/>
    <n v="11"/>
    <n v="1505.8395"/>
  </r>
  <r>
    <x v="0"/>
    <x v="1"/>
    <x v="1"/>
    <s v="Fabryka Siedzeń Skórzanych"/>
    <x v="2"/>
    <x v="2"/>
    <s v="HL rama górski"/>
    <x v="0"/>
    <d v="2008-07-19T00:00:00"/>
    <x v="2"/>
    <x v="0"/>
    <n v="1364.5"/>
    <n v="744.27269999999999"/>
    <n v="6"/>
    <n v="4465.6361999999999"/>
  </r>
  <r>
    <x v="0"/>
    <x v="1"/>
    <x v="1"/>
    <s v="Fabryka Siedzeń Skórzanych"/>
    <x v="1"/>
    <x v="10"/>
    <s v="rękawiczki zimowe"/>
    <x v="1"/>
    <d v="2008-07-15T00:00:00"/>
    <x v="2"/>
    <x v="0"/>
    <n v="37.99"/>
    <n v="22.034199999999998"/>
    <n v="14"/>
    <n v="308.47879999999998"/>
  </r>
  <r>
    <x v="0"/>
    <x v="1"/>
    <x v="1"/>
    <s v="Fabryka Siedzeń Skórzanych"/>
    <x v="0"/>
    <x v="0"/>
    <s v="Górski-200"/>
    <x v="0"/>
    <d v="2008-07-02T00:00:00"/>
    <x v="2"/>
    <x v="0"/>
    <n v="2319.9899999999998"/>
    <n v="1242.8517999999999"/>
    <n v="6"/>
    <n v="7457.1107999999995"/>
  </r>
  <r>
    <x v="0"/>
    <x v="1"/>
    <x v="1"/>
    <s v="Fabryka Siedzeń Skórzanych"/>
    <x v="2"/>
    <x v="2"/>
    <s v="HL rama górski"/>
    <x v="1"/>
    <d v="2008-07-05T00:00:00"/>
    <x v="2"/>
    <x v="0"/>
    <n v="1349.6"/>
    <n v="736.14549999999997"/>
    <n v="3"/>
    <n v="2208.4364999999998"/>
  </r>
  <r>
    <x v="0"/>
    <x v="1"/>
    <x v="1"/>
    <s v="Fabryka Siedzeń Skórzanych"/>
    <x v="0"/>
    <x v="0"/>
    <s v="Górski-300"/>
    <x v="1"/>
    <d v="2008-07-27T00:00:00"/>
    <x v="2"/>
    <x v="0"/>
    <n v="1079.99"/>
    <n v="647.99400000000003"/>
    <n v="2"/>
    <n v="1295.9880000000001"/>
  </r>
  <r>
    <x v="0"/>
    <x v="1"/>
    <x v="1"/>
    <s v="Fabryka Siedzeń Skórzanych"/>
    <x v="2"/>
    <x v="2"/>
    <s v="ML rama górski"/>
    <x v="1"/>
    <d v="2008-07-21T00:00:00"/>
    <x v="2"/>
    <x v="0"/>
    <n v="348.76"/>
    <n v="209.256"/>
    <n v="2"/>
    <n v="418.512"/>
  </r>
  <r>
    <x v="0"/>
    <x v="1"/>
    <x v="1"/>
    <s v="Fabryka Siedzeń Skórzanych"/>
    <x v="0"/>
    <x v="0"/>
    <s v="Górski-300"/>
    <x v="1"/>
    <d v="2008-07-10T00:00:00"/>
    <x v="2"/>
    <x v="0"/>
    <n v="1079.99"/>
    <n v="647.99400000000003"/>
    <n v="9"/>
    <n v="5831.9459999999999"/>
  </r>
  <r>
    <x v="0"/>
    <x v="1"/>
    <x v="1"/>
    <s v="Fabryka Siedzeń Skórzanych"/>
    <x v="0"/>
    <x v="0"/>
    <s v="Górski-200"/>
    <x v="0"/>
    <d v="2008-07-02T00:00:00"/>
    <x v="2"/>
    <x v="0"/>
    <n v="2319.9899999999998"/>
    <n v="1242.8517999999999"/>
    <n v="6"/>
    <n v="7457.1107999999995"/>
  </r>
  <r>
    <x v="0"/>
    <x v="1"/>
    <x v="1"/>
    <s v="Fabryka Siedzeń Skórzanych"/>
    <x v="0"/>
    <x v="0"/>
    <s v="Górski-200"/>
    <x v="1"/>
    <d v="2008-07-04T00:00:00"/>
    <x v="2"/>
    <x v="0"/>
    <n v="2294.9899999999998"/>
    <n v="1229.4589000000001"/>
    <n v="10"/>
    <n v="12294.589"/>
  </r>
  <r>
    <x v="0"/>
    <x v="1"/>
    <x v="1"/>
    <s v="Fabryka Siedzeń Skórzanych"/>
    <x v="0"/>
    <x v="0"/>
    <s v="Górski-200"/>
    <x v="1"/>
    <d v="2008-07-07T00:00:00"/>
    <x v="2"/>
    <x v="0"/>
    <n v="2294.9899999999998"/>
    <n v="1229.4589000000001"/>
    <n v="10"/>
    <n v="12294.589"/>
  </r>
  <r>
    <x v="0"/>
    <x v="1"/>
    <x v="1"/>
    <s v="Fabryka Siedzeń Skórzanych"/>
    <x v="0"/>
    <x v="0"/>
    <s v="Górski-300"/>
    <x v="1"/>
    <d v="2008-07-27T00:00:00"/>
    <x v="2"/>
    <x v="0"/>
    <n v="1079.99"/>
    <n v="647.99400000000003"/>
    <n v="5"/>
    <n v="3239.9700000000003"/>
  </r>
  <r>
    <x v="0"/>
    <x v="1"/>
    <x v="1"/>
    <s v="Fabryka Siedzeń Skórzanych"/>
    <x v="2"/>
    <x v="16"/>
    <s v="LL widelec"/>
    <x v="7"/>
    <d v="2008-07-02T00:00:00"/>
    <x v="2"/>
    <x v="0"/>
    <n v="148.22"/>
    <n v="88.932000000000002"/>
    <n v="2"/>
    <n v="177.864"/>
  </r>
  <r>
    <x v="0"/>
    <x v="1"/>
    <x v="1"/>
    <s v="Fabryka Siedzeń Skórzanych"/>
    <x v="2"/>
    <x v="8"/>
    <s v="ML przednie koło górski"/>
    <x v="1"/>
    <d v="2008-07-10T00:00:00"/>
    <x v="2"/>
    <x v="0"/>
    <n v="209.02500000000001"/>
    <n v="125.41500000000001"/>
    <n v="2"/>
    <n v="250.83"/>
  </r>
  <r>
    <x v="0"/>
    <x v="1"/>
    <x v="1"/>
    <s v="Fabryka Siedzeń Skórzanych"/>
    <x v="2"/>
    <x v="8"/>
    <s v="LL tylne koło górski"/>
    <x v="1"/>
    <d v="2008-07-14T00:00:00"/>
    <x v="2"/>
    <x v="0"/>
    <n v="87.745000000000005"/>
    <n v="52.646999999999998"/>
    <n v="3"/>
    <n v="157.941"/>
  </r>
  <r>
    <x v="0"/>
    <x v="1"/>
    <x v="1"/>
    <s v="Fabryka Siedzeń Skórzanych"/>
    <x v="2"/>
    <x v="17"/>
    <s v="LL łożysko sterowe"/>
    <x v="7"/>
    <d v="2008-07-24T00:00:00"/>
    <x v="2"/>
    <x v="0"/>
    <n v="34.200000000000003"/>
    <n v="20.52"/>
    <n v="1"/>
    <n v="20.52"/>
  </r>
  <r>
    <x v="0"/>
    <x v="1"/>
    <x v="1"/>
    <s v="Fabryka Siedzeń Skórzanych"/>
    <x v="2"/>
    <x v="17"/>
    <s v="ML łożysko sterowe"/>
    <x v="7"/>
    <d v="2008-07-25T00:00:00"/>
    <x v="2"/>
    <x v="0"/>
    <n v="102.29"/>
    <n v="61.374000000000002"/>
    <n v="5"/>
    <n v="306.87"/>
  </r>
  <r>
    <x v="0"/>
    <x v="1"/>
    <x v="1"/>
    <s v="Fabryka Siedzeń Skórzanych"/>
    <x v="2"/>
    <x v="2"/>
    <s v="HL rama górski"/>
    <x v="1"/>
    <d v="2008-07-29T00:00:00"/>
    <x v="2"/>
    <x v="0"/>
    <n v="1349.6"/>
    <n v="736.14549999999997"/>
    <n v="6"/>
    <n v="4416.8729999999996"/>
  </r>
  <r>
    <x v="0"/>
    <x v="1"/>
    <x v="1"/>
    <s v="Fabryka Siedzeń Skórzanych"/>
    <x v="0"/>
    <x v="0"/>
    <s v="Górski-300"/>
    <x v="1"/>
    <d v="2008-07-04T00:00:00"/>
    <x v="2"/>
    <x v="0"/>
    <n v="1079.99"/>
    <n v="647.99400000000003"/>
    <n v="9"/>
    <n v="5831.9459999999999"/>
  </r>
  <r>
    <x v="0"/>
    <x v="1"/>
    <x v="1"/>
    <s v="Fabryka Siedzeń Skórzanych"/>
    <x v="1"/>
    <x v="10"/>
    <s v="rękawiczki zimowe"/>
    <x v="1"/>
    <d v="2008-07-30T00:00:00"/>
    <x v="2"/>
    <x v="0"/>
    <n v="37.99"/>
    <n v="22.794"/>
    <n v="10"/>
    <n v="227.94"/>
  </r>
  <r>
    <x v="0"/>
    <x v="1"/>
    <x v="1"/>
    <s v="Fabryka Siedzeń Skórzanych"/>
    <x v="2"/>
    <x v="2"/>
    <s v="ML rama górski-W"/>
    <x v="1"/>
    <d v="2008-07-14T00:00:00"/>
    <x v="2"/>
    <x v="0"/>
    <n v="348.76"/>
    <n v="209.256"/>
    <n v="5"/>
    <n v="1046.28"/>
  </r>
  <r>
    <x v="0"/>
    <x v="1"/>
    <x v="1"/>
    <s v="Rowerowy sklep specjalistyczny"/>
    <x v="2"/>
    <x v="9"/>
    <s v="LL kierownica górski"/>
    <x v="7"/>
    <d v="2008-07-02T00:00:00"/>
    <x v="2"/>
    <x v="0"/>
    <n v="44.54"/>
    <n v="24.294499999999999"/>
    <n v="1"/>
    <n v="24.294499999999999"/>
  </r>
  <r>
    <x v="0"/>
    <x v="0"/>
    <x v="0"/>
    <s v="Klasyk — sklep rowerowy"/>
    <x v="1"/>
    <x v="10"/>
    <s v="rękawiczki zimowe"/>
    <x v="1"/>
    <d v="2008-07-19T00:00:00"/>
    <x v="2"/>
    <x v="0"/>
    <n v="37.99"/>
    <n v="22.794"/>
    <n v="6"/>
    <n v="136.76400000000001"/>
  </r>
  <r>
    <x v="0"/>
    <x v="0"/>
    <x v="0"/>
    <s v="Klasyk — sklep rowerowy"/>
    <x v="1"/>
    <x v="10"/>
    <s v="rękawiczki zimowe"/>
    <x v="1"/>
    <d v="2008-07-05T00:00:00"/>
    <x v="2"/>
    <x v="0"/>
    <n v="37.99"/>
    <n v="22.794"/>
    <n v="3"/>
    <n v="68.382000000000005"/>
  </r>
  <r>
    <x v="0"/>
    <x v="0"/>
    <x v="0"/>
    <s v="Klasyk — sklep rowerowy"/>
    <x v="0"/>
    <x v="0"/>
    <s v="Górski-200"/>
    <x v="0"/>
    <d v="2008-07-06T00:00:00"/>
    <x v="2"/>
    <x v="0"/>
    <n v="2319.9899999999998"/>
    <n v="1242.8517999999999"/>
    <n v="4"/>
    <n v="4971.4071999999996"/>
  </r>
  <r>
    <x v="0"/>
    <x v="0"/>
    <x v="0"/>
    <s v="Klasyk — sklep rowerowy"/>
    <x v="2"/>
    <x v="9"/>
    <s v="ML kierownica górski"/>
    <x v="7"/>
    <d v="2008-07-10T00:00:00"/>
    <x v="2"/>
    <x v="0"/>
    <n v="61.92"/>
    <n v="33.774500000000003"/>
    <n v="5"/>
    <n v="168.8725"/>
  </r>
  <r>
    <x v="0"/>
    <x v="0"/>
    <x v="0"/>
    <s v="Klasyk — sklep rowerowy"/>
    <x v="2"/>
    <x v="8"/>
    <s v="HL przednie koło górski"/>
    <x v="1"/>
    <d v="2008-07-12T00:00:00"/>
    <x v="2"/>
    <x v="0"/>
    <n v="300.21499999999997"/>
    <n v="180.12899999999999"/>
    <n v="1"/>
    <n v="180.12899999999999"/>
  </r>
  <r>
    <x v="0"/>
    <x v="0"/>
    <x v="0"/>
    <s v="Klasyk — sklep rowerowy"/>
    <x v="0"/>
    <x v="0"/>
    <s v="Górski-200"/>
    <x v="1"/>
    <d v="2008-07-14T00:00:00"/>
    <x v="2"/>
    <x v="0"/>
    <n v="2294.9899999999998"/>
    <n v="1229.4589000000001"/>
    <n v="1"/>
    <n v="1229.4589000000001"/>
  </r>
  <r>
    <x v="0"/>
    <x v="0"/>
    <x v="0"/>
    <s v="Klasyk — sklep rowerowy"/>
    <x v="2"/>
    <x v="2"/>
    <s v="ML rama górski"/>
    <x v="1"/>
    <d v="2008-07-27T00:00:00"/>
    <x v="2"/>
    <x v="0"/>
    <n v="348.76"/>
    <n v="209.256"/>
    <n v="4"/>
    <n v="837.024"/>
  </r>
  <r>
    <x v="0"/>
    <x v="0"/>
    <x v="0"/>
    <s v="Klasyk — sklep rowerowy"/>
    <x v="2"/>
    <x v="9"/>
    <s v="LL kierownica górski"/>
    <x v="7"/>
    <d v="2008-07-10T00:00:00"/>
    <x v="2"/>
    <x v="0"/>
    <n v="44.54"/>
    <n v="24.294499999999999"/>
    <n v="2"/>
    <n v="48.588999999999999"/>
  </r>
  <r>
    <x v="0"/>
    <x v="0"/>
    <x v="0"/>
    <s v="Klasyk — sklep rowerowy"/>
    <x v="2"/>
    <x v="8"/>
    <s v="ML przednie koło górski"/>
    <x v="1"/>
    <d v="2008-07-22T00:00:00"/>
    <x v="2"/>
    <x v="0"/>
    <n v="209.02500000000001"/>
    <n v="125.41500000000001"/>
    <n v="1"/>
    <n v="125.41500000000001"/>
  </r>
  <r>
    <x v="0"/>
    <x v="0"/>
    <x v="0"/>
    <s v="Klasyk — sklep rowerowy"/>
    <x v="2"/>
    <x v="2"/>
    <s v="HL rama górski"/>
    <x v="0"/>
    <d v="2008-07-12T00:00:00"/>
    <x v="2"/>
    <x v="0"/>
    <n v="1364.5"/>
    <n v="744.27269999999999"/>
    <n v="1"/>
    <n v="744.27269999999999"/>
  </r>
  <r>
    <x v="0"/>
    <x v="0"/>
    <x v="0"/>
    <s v="Klasyk — sklep rowerowy"/>
    <x v="2"/>
    <x v="9"/>
    <s v="HL kierownica górski"/>
    <x v="7"/>
    <d v="2008-07-28T00:00:00"/>
    <x v="2"/>
    <x v="0"/>
    <n v="120.27"/>
    <n v="65.601799999999997"/>
    <n v="2"/>
    <n v="131.20359999999999"/>
  </r>
  <r>
    <x v="0"/>
    <x v="0"/>
    <x v="0"/>
    <s v="Klasyk — sklep rowerowy"/>
    <x v="2"/>
    <x v="2"/>
    <s v="ML rama górski-W"/>
    <x v="1"/>
    <d v="2008-07-18T00:00:00"/>
    <x v="2"/>
    <x v="0"/>
    <n v="348.76"/>
    <n v="209.256"/>
    <n v="3"/>
    <n v="627.76800000000003"/>
  </r>
  <r>
    <x v="0"/>
    <x v="0"/>
    <x v="0"/>
    <s v="Klasyk — sklep rowerowy"/>
    <x v="2"/>
    <x v="8"/>
    <s v="HL tylne koło górski"/>
    <x v="1"/>
    <d v="2008-07-16T00:00:00"/>
    <x v="2"/>
    <x v="0"/>
    <n v="327.21499999999997"/>
    <n v="196.32900000000001"/>
    <n v="2"/>
    <n v="392.65800000000002"/>
  </r>
  <r>
    <x v="0"/>
    <x v="0"/>
    <x v="0"/>
    <s v="Klasyk — sklep rowerowy"/>
    <x v="2"/>
    <x v="2"/>
    <s v="HL rama górski"/>
    <x v="1"/>
    <d v="2008-07-15T00:00:00"/>
    <x v="2"/>
    <x v="0"/>
    <n v="1349.6"/>
    <n v="736.14549999999997"/>
    <n v="4"/>
    <n v="2944.5819999999999"/>
  </r>
  <r>
    <x v="0"/>
    <x v="0"/>
    <x v="0"/>
    <s v="Klasyk — sklep rowerowy"/>
    <x v="0"/>
    <x v="0"/>
    <s v="Górski-200"/>
    <x v="1"/>
    <d v="2008-07-06T00:00:00"/>
    <x v="2"/>
    <x v="0"/>
    <n v="2294.9899999999998"/>
    <n v="1229.4589000000001"/>
    <n v="4"/>
    <n v="4917.8356000000003"/>
  </r>
  <r>
    <x v="0"/>
    <x v="0"/>
    <x v="0"/>
    <s v="Klasyk — sklep rowerowy"/>
    <x v="0"/>
    <x v="0"/>
    <s v="Górski-200"/>
    <x v="1"/>
    <d v="2008-07-09T00:00:00"/>
    <x v="2"/>
    <x v="0"/>
    <n v="2294.9899999999998"/>
    <n v="1229.4589000000001"/>
    <n v="7"/>
    <n v="8606.2123000000011"/>
  </r>
  <r>
    <x v="0"/>
    <x v="0"/>
    <x v="0"/>
    <s v="Klasyk — sklep rowerowy"/>
    <x v="0"/>
    <x v="0"/>
    <s v="Górski-300"/>
    <x v="1"/>
    <d v="2008-07-16T00:00:00"/>
    <x v="2"/>
    <x v="0"/>
    <n v="1079.99"/>
    <n v="647.99400000000003"/>
    <n v="4"/>
    <n v="2591.9760000000001"/>
  </r>
  <r>
    <x v="0"/>
    <x v="0"/>
    <x v="0"/>
    <s v="Klasyk — sklep rowerowy"/>
    <x v="2"/>
    <x v="8"/>
    <s v="ML tylne koło górski"/>
    <x v="1"/>
    <d v="2008-07-19T00:00:00"/>
    <x v="2"/>
    <x v="0"/>
    <n v="236.02500000000001"/>
    <n v="141.61500000000001"/>
    <n v="1"/>
    <n v="141.61500000000001"/>
  </r>
  <r>
    <x v="0"/>
    <x v="0"/>
    <x v="0"/>
    <s v="Klasyk — sklep rowerowy"/>
    <x v="0"/>
    <x v="0"/>
    <s v="Górski-200"/>
    <x v="0"/>
    <d v="2008-07-24T00:00:00"/>
    <x v="2"/>
    <x v="0"/>
    <n v="2319.9899999999998"/>
    <n v="1242.8517999999999"/>
    <n v="2"/>
    <n v="2485.7035999999998"/>
  </r>
  <r>
    <x v="0"/>
    <x v="0"/>
    <x v="0"/>
    <s v="Klasyk — sklep rowerowy"/>
    <x v="0"/>
    <x v="0"/>
    <s v="Górski-300"/>
    <x v="1"/>
    <d v="2008-07-24T00:00:00"/>
    <x v="2"/>
    <x v="0"/>
    <n v="1079.99"/>
    <n v="647.99400000000003"/>
    <n v="3"/>
    <n v="1943.982"/>
  </r>
  <r>
    <x v="0"/>
    <x v="0"/>
    <x v="2"/>
    <s v="Sportowiec"/>
    <x v="1"/>
    <x v="4"/>
    <s v="Long-Sleeve Logo Jersey"/>
    <x v="4"/>
    <d v="2008-07-07T00:00:00"/>
    <x v="2"/>
    <x v="0"/>
    <n v="49.99"/>
    <n v="28.840399999999999"/>
    <n v="3"/>
    <n v="86.521199999999993"/>
  </r>
  <r>
    <x v="1"/>
    <x v="2"/>
    <x v="5"/>
    <s v="Tylko SPORT"/>
    <x v="0"/>
    <x v="0"/>
    <s v="Górski-200"/>
    <x v="1"/>
    <d v="2008-07-10T00:00:00"/>
    <x v="2"/>
    <x v="0"/>
    <n v="2294.9899999999998"/>
    <n v="1229.4589000000001"/>
    <n v="3"/>
    <n v="3688.3767000000003"/>
  </r>
  <r>
    <x v="1"/>
    <x v="2"/>
    <x v="5"/>
    <s v="Tylko SPORT"/>
    <x v="1"/>
    <x v="10"/>
    <s v="rękawiczki zimowe"/>
    <x v="1"/>
    <d v="2008-07-28T00:00:00"/>
    <x v="2"/>
    <x v="0"/>
    <n v="37.99"/>
    <n v="22.794"/>
    <n v="8"/>
    <n v="182.352"/>
  </r>
  <r>
    <x v="1"/>
    <x v="2"/>
    <x v="5"/>
    <s v="Tylko SPORT"/>
    <x v="2"/>
    <x v="2"/>
    <s v="ML rama górski"/>
    <x v="1"/>
    <d v="2008-07-21T00:00:00"/>
    <x v="2"/>
    <x v="0"/>
    <n v="348.76"/>
    <n v="209.256"/>
    <n v="2"/>
    <n v="418.512"/>
  </r>
  <r>
    <x v="1"/>
    <x v="2"/>
    <x v="5"/>
    <s v="Tylko SPORT"/>
    <x v="1"/>
    <x v="10"/>
    <s v="rękawiczki zimowe"/>
    <x v="1"/>
    <d v="2008-07-02T00:00:00"/>
    <x v="2"/>
    <x v="0"/>
    <n v="37.99"/>
    <n v="22.794"/>
    <n v="4"/>
    <n v="91.176000000000002"/>
  </r>
  <r>
    <x v="1"/>
    <x v="2"/>
    <x v="5"/>
    <s v="Tylko SPORT"/>
    <x v="1"/>
    <x v="11"/>
    <s v="damskie getry"/>
    <x v="1"/>
    <d v="2008-07-16T00:00:00"/>
    <x v="2"/>
    <x v="0"/>
    <n v="74.989999999999995"/>
    <n v="44.994"/>
    <n v="2"/>
    <n v="89.988"/>
  </r>
  <r>
    <x v="1"/>
    <x v="2"/>
    <x v="5"/>
    <s v="Tylko SPORT"/>
    <x v="1"/>
    <x v="12"/>
    <s v="męskie spodenki rowerowe"/>
    <x v="4"/>
    <d v="2008-07-12T00:00:00"/>
    <x v="2"/>
    <x v="0"/>
    <n v="89.99"/>
    <n v="53.994"/>
    <n v="6"/>
    <n v="323.964"/>
  </r>
  <r>
    <x v="1"/>
    <x v="2"/>
    <x v="5"/>
    <s v="Tylko SPORT"/>
    <x v="1"/>
    <x v="4"/>
    <s v="Long-Sleeve Logo Jersey"/>
    <x v="4"/>
    <d v="2008-07-06T00:00:00"/>
    <x v="2"/>
    <x v="0"/>
    <n v="49.99"/>
    <n v="28.840399999999999"/>
    <n v="1"/>
    <n v="28.840399999999999"/>
  </r>
  <r>
    <x v="1"/>
    <x v="2"/>
    <x v="5"/>
    <s v="Tylko SPORT"/>
    <x v="3"/>
    <x v="7"/>
    <s v="Sport-100"/>
    <x v="3"/>
    <d v="2008-07-14T00:00:00"/>
    <x v="2"/>
    <x v="0"/>
    <n v="34.99"/>
    <n v="16.822099999999999"/>
    <n v="5"/>
    <n v="84.110500000000002"/>
  </r>
  <r>
    <x v="1"/>
    <x v="2"/>
    <x v="5"/>
    <s v="Tylko SPORT"/>
    <x v="2"/>
    <x v="8"/>
    <s v="HL tylne koło górski"/>
    <x v="1"/>
    <d v="2008-07-18T00:00:00"/>
    <x v="2"/>
    <x v="0"/>
    <n v="327.21499999999997"/>
    <n v="196.32900000000001"/>
    <n v="4"/>
    <n v="785.31600000000003"/>
  </r>
  <r>
    <x v="1"/>
    <x v="2"/>
    <x v="5"/>
    <s v="Tylko SPORT"/>
    <x v="3"/>
    <x v="7"/>
    <s v="Sport-100"/>
    <x v="1"/>
    <d v="2008-07-30T00:00:00"/>
    <x v="2"/>
    <x v="0"/>
    <n v="34.99"/>
    <n v="16.822099999999999"/>
    <n v="5"/>
    <n v="84.110500000000002"/>
  </r>
  <r>
    <x v="1"/>
    <x v="2"/>
    <x v="5"/>
    <s v="Tylko SPORT"/>
    <x v="2"/>
    <x v="8"/>
    <s v="LL tylne koło górski"/>
    <x v="1"/>
    <d v="2008-07-04T00:00:00"/>
    <x v="2"/>
    <x v="0"/>
    <n v="87.745000000000005"/>
    <n v="52.646999999999998"/>
    <n v="3"/>
    <n v="157.941"/>
  </r>
  <r>
    <x v="1"/>
    <x v="2"/>
    <x v="5"/>
    <s v="Tylko SPORT"/>
    <x v="1"/>
    <x v="5"/>
    <s v="nakładka na rower"/>
    <x v="4"/>
    <d v="2008-07-25T00:00:00"/>
    <x v="2"/>
    <x v="0"/>
    <n v="8.99"/>
    <n v="5.1864999999999997"/>
    <n v="5"/>
    <n v="25.932499999999997"/>
  </r>
  <r>
    <x v="1"/>
    <x v="2"/>
    <x v="5"/>
    <s v="Tylko SPORT"/>
    <x v="0"/>
    <x v="0"/>
    <s v="Górski-200"/>
    <x v="0"/>
    <d v="2008-07-08T00:00:00"/>
    <x v="2"/>
    <x v="0"/>
    <n v="2319.9899999999998"/>
    <n v="1242.8517999999999"/>
    <n v="1"/>
    <n v="1242.8517999999999"/>
  </r>
  <r>
    <x v="1"/>
    <x v="2"/>
    <x v="5"/>
    <s v="Tylko SPORT"/>
    <x v="3"/>
    <x v="7"/>
    <s v="Sport-100"/>
    <x v="5"/>
    <d v="2008-07-23T00:00:00"/>
    <x v="2"/>
    <x v="0"/>
    <n v="34.99"/>
    <n v="16.822099999999999"/>
    <n v="1"/>
    <n v="16.822099999999999"/>
  </r>
  <r>
    <x v="1"/>
    <x v="2"/>
    <x v="5"/>
    <s v="Tylko SPORT"/>
    <x v="2"/>
    <x v="8"/>
    <s v="LL przednie koło górski"/>
    <x v="1"/>
    <d v="2008-07-03T00:00:00"/>
    <x v="2"/>
    <x v="0"/>
    <n v="60.744999999999997"/>
    <n v="36.447000000000003"/>
    <n v="1"/>
    <n v="36.447000000000003"/>
  </r>
  <r>
    <x v="1"/>
    <x v="2"/>
    <x v="5"/>
    <s v="Tylko SPORT"/>
    <x v="0"/>
    <x v="0"/>
    <s v="Górski-200"/>
    <x v="0"/>
    <d v="2008-07-07T00:00:00"/>
    <x v="2"/>
    <x v="0"/>
    <n v="2319.9899999999998"/>
    <n v="1242.8517999999999"/>
    <n v="2"/>
    <n v="2485.7035999999998"/>
  </r>
  <r>
    <x v="1"/>
    <x v="2"/>
    <x v="5"/>
    <s v="Tylko SPORT"/>
    <x v="1"/>
    <x v="11"/>
    <s v="damskie getry"/>
    <x v="1"/>
    <d v="2008-07-14T00:00:00"/>
    <x v="2"/>
    <x v="0"/>
    <n v="74.989999999999995"/>
    <n v="44.994"/>
    <n v="3"/>
    <n v="134.982"/>
  </r>
  <r>
    <x v="1"/>
    <x v="2"/>
    <x v="5"/>
    <s v="Tylko SPORT"/>
    <x v="2"/>
    <x v="8"/>
    <s v="ML tylne koło górski"/>
    <x v="1"/>
    <d v="2008-07-13T00:00:00"/>
    <x v="2"/>
    <x v="0"/>
    <n v="236.02500000000001"/>
    <n v="141.61500000000001"/>
    <n v="5"/>
    <n v="708.07500000000005"/>
  </r>
  <r>
    <x v="1"/>
    <x v="2"/>
    <x v="5"/>
    <s v="Tylko SPORT"/>
    <x v="0"/>
    <x v="0"/>
    <s v="Górski-200"/>
    <x v="1"/>
    <d v="2008-07-18T00:00:00"/>
    <x v="2"/>
    <x v="0"/>
    <n v="2294.9899999999998"/>
    <n v="1229.4589000000001"/>
    <n v="2"/>
    <n v="2458.9178000000002"/>
  </r>
  <r>
    <x v="1"/>
    <x v="2"/>
    <x v="5"/>
    <s v="Tylko SPORT"/>
    <x v="1"/>
    <x v="10"/>
    <s v="rękawiczki zimowe"/>
    <x v="1"/>
    <d v="2008-07-28T00:00:00"/>
    <x v="2"/>
    <x v="0"/>
    <n v="37.99"/>
    <n v="22.794"/>
    <n v="3"/>
    <n v="68.382000000000005"/>
  </r>
  <r>
    <x v="0"/>
    <x v="0"/>
    <x v="4"/>
    <s v="Systemy dla Aktywnych"/>
    <x v="3"/>
    <x v="7"/>
    <s v="Sport-100"/>
    <x v="3"/>
    <d v="2008-07-30T00:00:00"/>
    <x v="2"/>
    <x v="0"/>
    <n v="34.99"/>
    <n v="16.822099999999999"/>
    <n v="2"/>
    <n v="33.644199999999998"/>
  </r>
  <r>
    <x v="1"/>
    <x v="3"/>
    <x v="6"/>
    <s v="Rower Numer 1"/>
    <x v="0"/>
    <x v="3"/>
    <s v="Szosa-650"/>
    <x v="3"/>
    <d v="2008-07-12T00:00:00"/>
    <x v="2"/>
    <x v="0"/>
    <n v="782.99"/>
    <n v="469.79399999999998"/>
    <n v="2"/>
    <n v="939.58799999999997"/>
  </r>
  <r>
    <x v="1"/>
    <x v="3"/>
    <x v="6"/>
    <s v="Rower Numer 1"/>
    <x v="2"/>
    <x v="8"/>
    <s v="ML przednie koło szosa"/>
    <x v="1"/>
    <d v="2008-07-19T00:00:00"/>
    <x v="2"/>
    <x v="0"/>
    <n v="248.38499999999999"/>
    <n v="149.03100000000001"/>
    <n v="2"/>
    <n v="298.06200000000001"/>
  </r>
  <r>
    <x v="1"/>
    <x v="3"/>
    <x v="6"/>
    <s v="Rower Numer 1"/>
    <x v="0"/>
    <x v="3"/>
    <s v="Szosa-650"/>
    <x v="3"/>
    <d v="2008-07-14T00:00:00"/>
    <x v="2"/>
    <x v="0"/>
    <n v="782.99"/>
    <n v="469.79399999999998"/>
    <n v="3"/>
    <n v="1409.3820000000001"/>
  </r>
  <r>
    <x v="1"/>
    <x v="3"/>
    <x v="6"/>
    <s v="Rower Numer 1"/>
    <x v="2"/>
    <x v="6"/>
    <s v="HL rama rowerowa szosa"/>
    <x v="3"/>
    <d v="2008-07-02T00:00:00"/>
    <x v="2"/>
    <x v="0"/>
    <n v="1431.5"/>
    <n v="780.81820000000005"/>
    <n v="1"/>
    <n v="780.81820000000005"/>
  </r>
  <r>
    <x v="1"/>
    <x v="3"/>
    <x v="6"/>
    <s v="Rower Numer 1"/>
    <x v="1"/>
    <x v="4"/>
    <s v="Long-Sleeve Logo Jersey"/>
    <x v="4"/>
    <d v="2008-07-05T00:00:00"/>
    <x v="2"/>
    <x v="0"/>
    <n v="49.99"/>
    <n v="28.840399999999999"/>
    <n v="3"/>
    <n v="86.521199999999993"/>
  </r>
  <r>
    <x v="1"/>
    <x v="3"/>
    <x v="6"/>
    <s v="Rower Numer 1"/>
    <x v="2"/>
    <x v="8"/>
    <s v="HL przednie koło szosa"/>
    <x v="1"/>
    <d v="2008-07-27T00:00:00"/>
    <x v="2"/>
    <x v="0"/>
    <n v="330.06"/>
    <n v="198.036"/>
    <n v="2"/>
    <n v="396.072"/>
  </r>
  <r>
    <x v="1"/>
    <x v="3"/>
    <x v="6"/>
    <s v="Rower Numer 1"/>
    <x v="2"/>
    <x v="6"/>
    <s v="HL rama rowerowa szosa"/>
    <x v="3"/>
    <d v="2008-07-26T00:00:00"/>
    <x v="2"/>
    <x v="0"/>
    <n v="1431.5"/>
    <n v="780.81820000000005"/>
    <n v="2"/>
    <n v="1561.6364000000001"/>
  </r>
  <r>
    <x v="1"/>
    <x v="3"/>
    <x v="6"/>
    <s v="Rower Numer 1"/>
    <x v="2"/>
    <x v="6"/>
    <s v="HL rama rowerowa szosa"/>
    <x v="1"/>
    <d v="2008-07-14T00:00:00"/>
    <x v="2"/>
    <x v="0"/>
    <n v="1431.5"/>
    <n v="780.81820000000005"/>
    <n v="2"/>
    <n v="1561.6364000000001"/>
  </r>
  <r>
    <x v="1"/>
    <x v="3"/>
    <x v="6"/>
    <s v="Rower Numer 1"/>
    <x v="0"/>
    <x v="3"/>
    <s v="Szosa-650"/>
    <x v="3"/>
    <d v="2008-07-20T00:00:00"/>
    <x v="2"/>
    <x v="0"/>
    <n v="782.99"/>
    <n v="469.79399999999998"/>
    <n v="2"/>
    <n v="939.58799999999997"/>
  </r>
  <r>
    <x v="0"/>
    <x v="0"/>
    <x v="2"/>
    <s v="Przyjazny rower"/>
    <x v="0"/>
    <x v="3"/>
    <s v="Szosa-650"/>
    <x v="1"/>
    <d v="2008-07-27T00:00:00"/>
    <x v="2"/>
    <x v="0"/>
    <n v="782.99"/>
    <n v="469.79399999999998"/>
    <n v="8"/>
    <n v="3758.3519999999999"/>
  </r>
  <r>
    <x v="0"/>
    <x v="0"/>
    <x v="2"/>
    <s v="Przyjazny rower"/>
    <x v="2"/>
    <x v="8"/>
    <s v="ML przednie koło szosa"/>
    <x v="1"/>
    <d v="2008-07-05T00:00:00"/>
    <x v="2"/>
    <x v="0"/>
    <n v="248.38499999999999"/>
    <n v="149.03100000000001"/>
    <n v="3"/>
    <n v="447.09300000000002"/>
  </r>
  <r>
    <x v="0"/>
    <x v="0"/>
    <x v="2"/>
    <s v="Przyjazny rower"/>
    <x v="2"/>
    <x v="6"/>
    <s v="HL rama rowerowa szosa"/>
    <x v="3"/>
    <d v="2008-07-01T00:00:00"/>
    <x v="2"/>
    <x v="0"/>
    <n v="1431.5"/>
    <n v="780.81820000000005"/>
    <n v="3"/>
    <n v="2342.4546"/>
  </r>
  <r>
    <x v="0"/>
    <x v="0"/>
    <x v="2"/>
    <s v="Przyjazny rower"/>
    <x v="1"/>
    <x v="5"/>
    <s v="nakładka na rower"/>
    <x v="4"/>
    <d v="2008-07-04T00:00:00"/>
    <x v="2"/>
    <x v="0"/>
    <n v="8.99"/>
    <n v="5.1864999999999997"/>
    <n v="2"/>
    <n v="10.372999999999999"/>
  </r>
  <r>
    <x v="0"/>
    <x v="0"/>
    <x v="2"/>
    <s v="Przyjazny rower"/>
    <x v="0"/>
    <x v="3"/>
    <s v="Szosa-650"/>
    <x v="3"/>
    <d v="2008-07-25T00:00:00"/>
    <x v="2"/>
    <x v="0"/>
    <n v="782.99"/>
    <n v="454.13420000000002"/>
    <n v="11"/>
    <n v="4995.4762000000001"/>
  </r>
  <r>
    <x v="0"/>
    <x v="0"/>
    <x v="2"/>
    <s v="Przyjazny rower"/>
    <x v="0"/>
    <x v="3"/>
    <s v="Szosa--550-W"/>
    <x v="6"/>
    <d v="2008-07-20T00:00:00"/>
    <x v="2"/>
    <x v="0"/>
    <n v="1120.49"/>
    <n v="600.26250000000005"/>
    <n v="10"/>
    <n v="6002.625"/>
  </r>
  <r>
    <x v="0"/>
    <x v="0"/>
    <x v="2"/>
    <s v="Przyjazny rower"/>
    <x v="2"/>
    <x v="8"/>
    <s v="HL przednie koło szosa"/>
    <x v="1"/>
    <d v="2008-07-09T00:00:00"/>
    <x v="2"/>
    <x v="0"/>
    <n v="330.06"/>
    <n v="198.036"/>
    <n v="4"/>
    <n v="792.14400000000001"/>
  </r>
  <r>
    <x v="0"/>
    <x v="0"/>
    <x v="2"/>
    <s v="Przyjazny rower"/>
    <x v="1"/>
    <x v="4"/>
    <s v="Long-Sleeve Logo Jersey"/>
    <x v="4"/>
    <d v="2008-07-16T00:00:00"/>
    <x v="2"/>
    <x v="0"/>
    <n v="49.99"/>
    <n v="28.840399999999999"/>
    <n v="3"/>
    <n v="86.521199999999993"/>
  </r>
  <r>
    <x v="0"/>
    <x v="0"/>
    <x v="2"/>
    <s v="Przyjazny rower"/>
    <x v="2"/>
    <x v="6"/>
    <s v="LL rama rowerowa"/>
    <x v="3"/>
    <d v="2008-07-17T00:00:00"/>
    <x v="2"/>
    <x v="0"/>
    <n v="337.22"/>
    <n v="202.33199999999999"/>
    <n v="8"/>
    <n v="1618.6559999999999"/>
  </r>
  <r>
    <x v="0"/>
    <x v="0"/>
    <x v="2"/>
    <s v="Przyjazny rower"/>
    <x v="2"/>
    <x v="6"/>
    <s v="LL rama rowerowa"/>
    <x v="3"/>
    <d v="2008-07-31T00:00:00"/>
    <x v="2"/>
    <x v="0"/>
    <n v="337.22"/>
    <n v="202.33199999999999"/>
    <n v="5"/>
    <n v="1011.66"/>
  </r>
  <r>
    <x v="0"/>
    <x v="0"/>
    <x v="2"/>
    <s v="Przyjazny rower"/>
    <x v="0"/>
    <x v="3"/>
    <s v="Szosa-650"/>
    <x v="3"/>
    <d v="2008-07-08T00:00:00"/>
    <x v="2"/>
    <x v="0"/>
    <n v="782.99"/>
    <n v="469.79399999999998"/>
    <n v="3"/>
    <n v="1409.3820000000001"/>
  </r>
  <r>
    <x v="0"/>
    <x v="0"/>
    <x v="2"/>
    <s v="Przyjazny rower"/>
    <x v="2"/>
    <x v="9"/>
    <s v="HL kierownica szosa"/>
    <x v="7"/>
    <d v="2008-07-22T00:00:00"/>
    <x v="2"/>
    <x v="0"/>
    <n v="120.27"/>
    <n v="65.601799999999997"/>
    <n v="4"/>
    <n v="262.40719999999999"/>
  </r>
  <r>
    <x v="0"/>
    <x v="0"/>
    <x v="2"/>
    <s v="Przyjazny rower"/>
    <x v="0"/>
    <x v="3"/>
    <s v="Szosa-250"/>
    <x v="3"/>
    <d v="2008-07-07T00:00:00"/>
    <x v="2"/>
    <x v="0"/>
    <n v="2443.35"/>
    <n v="1466.01"/>
    <n v="8"/>
    <n v="11728.08"/>
  </r>
  <r>
    <x v="0"/>
    <x v="0"/>
    <x v="2"/>
    <s v="Przyjazny rower"/>
    <x v="1"/>
    <x v="11"/>
    <s v="damskie getry"/>
    <x v="1"/>
    <d v="2008-07-23T00:00:00"/>
    <x v="2"/>
    <x v="0"/>
    <n v="74.989999999999995"/>
    <n v="44.994"/>
    <n v="2"/>
    <n v="89.988"/>
  </r>
  <r>
    <x v="0"/>
    <x v="0"/>
    <x v="2"/>
    <s v="Przyjazny rower"/>
    <x v="0"/>
    <x v="3"/>
    <s v="Szosa-250"/>
    <x v="1"/>
    <d v="2008-07-23T00:00:00"/>
    <x v="2"/>
    <x v="0"/>
    <n v="2443.35"/>
    <n v="1308.9375"/>
    <n v="2"/>
    <n v="2617.875"/>
  </r>
  <r>
    <x v="0"/>
    <x v="0"/>
    <x v="2"/>
    <s v="Przyjazny rower"/>
    <x v="2"/>
    <x v="6"/>
    <s v="LL rama rowerowa"/>
    <x v="3"/>
    <d v="2008-07-25T00:00:00"/>
    <x v="2"/>
    <x v="0"/>
    <n v="337.22"/>
    <n v="195.58760000000001"/>
    <n v="11"/>
    <n v="2151.4636"/>
  </r>
  <r>
    <x v="0"/>
    <x v="0"/>
    <x v="2"/>
    <s v="Przyjazny rower"/>
    <x v="2"/>
    <x v="8"/>
    <s v="LL tylne koło szosa"/>
    <x v="1"/>
    <d v="2008-07-31T00:00:00"/>
    <x v="2"/>
    <x v="0"/>
    <n v="112.565"/>
    <n v="67.539000000000001"/>
    <n v="7"/>
    <n v="472.77300000000002"/>
  </r>
  <r>
    <x v="0"/>
    <x v="0"/>
    <x v="2"/>
    <s v="Przyjazny rower"/>
    <x v="0"/>
    <x v="3"/>
    <s v="Szosa-250"/>
    <x v="3"/>
    <d v="2008-07-09T00:00:00"/>
    <x v="2"/>
    <x v="0"/>
    <n v="2443.35"/>
    <n v="1417.143"/>
    <n v="12"/>
    <n v="17005.716"/>
  </r>
  <r>
    <x v="0"/>
    <x v="0"/>
    <x v="2"/>
    <s v="Przyjazny rower"/>
    <x v="2"/>
    <x v="6"/>
    <s v="LL rama rowerowa"/>
    <x v="1"/>
    <d v="2008-07-30T00:00:00"/>
    <x v="2"/>
    <x v="0"/>
    <n v="337.22"/>
    <n v="183.93819999999999"/>
    <n v="8"/>
    <n v="1471.5056"/>
  </r>
  <r>
    <x v="0"/>
    <x v="0"/>
    <x v="2"/>
    <s v="Przyjazny rower"/>
    <x v="0"/>
    <x v="3"/>
    <s v="Szosa-650"/>
    <x v="1"/>
    <d v="2008-07-19T00:00:00"/>
    <x v="2"/>
    <x v="0"/>
    <n v="782.99"/>
    <n v="469.79399999999998"/>
    <n v="5"/>
    <n v="2348.9699999999998"/>
  </r>
  <r>
    <x v="0"/>
    <x v="0"/>
    <x v="2"/>
    <s v="Przyjazny rower"/>
    <x v="2"/>
    <x v="6"/>
    <s v="HL rama rowerowa szosa"/>
    <x v="1"/>
    <d v="2008-07-29T00:00:00"/>
    <x v="2"/>
    <x v="0"/>
    <n v="1431.5"/>
    <n v="780.81820000000005"/>
    <n v="1"/>
    <n v="780.81820000000005"/>
  </r>
  <r>
    <x v="0"/>
    <x v="0"/>
    <x v="2"/>
    <s v="Przyjazny rower"/>
    <x v="2"/>
    <x v="6"/>
    <s v="LL rama rowerowa"/>
    <x v="3"/>
    <d v="2008-07-24T00:00:00"/>
    <x v="2"/>
    <x v="0"/>
    <n v="337.22"/>
    <n v="202.33199999999999"/>
    <n v="5"/>
    <n v="1011.66"/>
  </r>
  <r>
    <x v="0"/>
    <x v="0"/>
    <x v="2"/>
    <s v="Przyjazny rower"/>
    <x v="2"/>
    <x v="6"/>
    <s v="ML rama rowerowa-W"/>
    <x v="6"/>
    <d v="2008-07-27T00:00:00"/>
    <x v="2"/>
    <x v="0"/>
    <n v="594.83000000000004"/>
    <n v="324.45269999999999"/>
    <n v="6"/>
    <n v="1946.7161999999998"/>
  </r>
  <r>
    <x v="0"/>
    <x v="0"/>
    <x v="2"/>
    <s v="Przyjazny rower"/>
    <x v="0"/>
    <x v="3"/>
    <s v="Szosa--550-W"/>
    <x v="6"/>
    <d v="2008-07-16T00:00:00"/>
    <x v="2"/>
    <x v="0"/>
    <n v="1120.49"/>
    <n v="600.26250000000005"/>
    <n v="4"/>
    <n v="2401.0500000000002"/>
  </r>
  <r>
    <x v="0"/>
    <x v="0"/>
    <x v="2"/>
    <s v="Przyjazny rower"/>
    <x v="1"/>
    <x v="11"/>
    <s v="damskie getry"/>
    <x v="1"/>
    <d v="2008-07-14T00:00:00"/>
    <x v="2"/>
    <x v="0"/>
    <n v="74.989999999999995"/>
    <n v="44.994"/>
    <n v="2"/>
    <n v="89.988"/>
  </r>
  <r>
    <x v="0"/>
    <x v="0"/>
    <x v="2"/>
    <s v="Przyjazny rower"/>
    <x v="0"/>
    <x v="3"/>
    <s v="Szosa-250"/>
    <x v="1"/>
    <d v="2008-07-02T00:00:00"/>
    <x v="2"/>
    <x v="0"/>
    <n v="2443.35"/>
    <n v="1308.9375"/>
    <n v="2"/>
    <n v="2617.875"/>
  </r>
  <r>
    <x v="0"/>
    <x v="0"/>
    <x v="2"/>
    <s v="Przyjazny rower"/>
    <x v="2"/>
    <x v="6"/>
    <s v="ML rama rowerowa-W"/>
    <x v="6"/>
    <d v="2008-07-27T00:00:00"/>
    <x v="2"/>
    <x v="0"/>
    <n v="594.83000000000004"/>
    <n v="324.45269999999999"/>
    <n v="5"/>
    <n v="1622.2635"/>
  </r>
  <r>
    <x v="0"/>
    <x v="0"/>
    <x v="2"/>
    <s v="Przyjazny rower"/>
    <x v="0"/>
    <x v="3"/>
    <s v="Szosa-250"/>
    <x v="3"/>
    <d v="2008-07-14T00:00:00"/>
    <x v="2"/>
    <x v="0"/>
    <n v="2443.35"/>
    <n v="1466.01"/>
    <n v="2"/>
    <n v="2932.02"/>
  </r>
  <r>
    <x v="0"/>
    <x v="0"/>
    <x v="2"/>
    <s v="Przyjazny rower"/>
    <x v="0"/>
    <x v="3"/>
    <s v="Szosa-650"/>
    <x v="3"/>
    <d v="2008-07-01T00:00:00"/>
    <x v="2"/>
    <x v="0"/>
    <n v="782.99"/>
    <n v="454.13420000000002"/>
    <n v="12"/>
    <n v="5449.6104000000005"/>
  </r>
  <r>
    <x v="0"/>
    <x v="0"/>
    <x v="2"/>
    <s v="Przyjazny rower"/>
    <x v="2"/>
    <x v="6"/>
    <s v="HL rama rowerowa szosa"/>
    <x v="3"/>
    <d v="2008-07-19T00:00:00"/>
    <x v="2"/>
    <x v="0"/>
    <n v="1431.5"/>
    <n v="780.81820000000005"/>
    <n v="2"/>
    <n v="1561.6364000000001"/>
  </r>
  <r>
    <x v="0"/>
    <x v="0"/>
    <x v="2"/>
    <s v="Przyjazny rower"/>
    <x v="0"/>
    <x v="3"/>
    <s v="Szosa-650"/>
    <x v="1"/>
    <d v="2008-07-17T00:00:00"/>
    <x v="2"/>
    <x v="0"/>
    <n v="782.99"/>
    <n v="469.79399999999998"/>
    <n v="8"/>
    <n v="3758.3519999999999"/>
  </r>
  <r>
    <x v="0"/>
    <x v="0"/>
    <x v="2"/>
    <s v="Przyjazny rower"/>
    <x v="2"/>
    <x v="6"/>
    <s v="LL rama rowerowa"/>
    <x v="1"/>
    <d v="2008-07-24T00:00:00"/>
    <x v="2"/>
    <x v="0"/>
    <n v="337.22"/>
    <n v="183.93819999999999"/>
    <n v="5"/>
    <n v="919.69100000000003"/>
  </r>
  <r>
    <x v="0"/>
    <x v="0"/>
    <x v="2"/>
    <s v="Przyjazny rower"/>
    <x v="2"/>
    <x v="6"/>
    <s v="LL rama rowerowa"/>
    <x v="3"/>
    <d v="2008-07-18T00:00:00"/>
    <x v="2"/>
    <x v="0"/>
    <n v="337.22"/>
    <n v="202.33199999999999"/>
    <n v="2"/>
    <n v="404.66399999999999"/>
  </r>
  <r>
    <x v="0"/>
    <x v="0"/>
    <x v="2"/>
    <s v="Przyjazny rower"/>
    <x v="0"/>
    <x v="3"/>
    <s v="Szosa-650"/>
    <x v="3"/>
    <d v="2008-07-28T00:00:00"/>
    <x v="2"/>
    <x v="0"/>
    <n v="782.99"/>
    <n v="234.89699999999999"/>
    <n v="12"/>
    <n v="2818.7640000000001"/>
  </r>
  <r>
    <x v="0"/>
    <x v="0"/>
    <x v="2"/>
    <s v="Przyjazny rower"/>
    <x v="2"/>
    <x v="6"/>
    <s v="ML rama rowerowa-W"/>
    <x v="6"/>
    <d v="2008-07-07T00:00:00"/>
    <x v="2"/>
    <x v="0"/>
    <n v="594.83000000000004"/>
    <n v="324.45269999999999"/>
    <n v="2"/>
    <n v="648.90539999999999"/>
  </r>
  <r>
    <x v="0"/>
    <x v="0"/>
    <x v="2"/>
    <s v="Przyjazny rower"/>
    <x v="0"/>
    <x v="3"/>
    <s v="Szosa--550-W"/>
    <x v="6"/>
    <d v="2008-07-15T00:00:00"/>
    <x v="2"/>
    <x v="0"/>
    <n v="1120.49"/>
    <n v="580.25379999999996"/>
    <n v="12"/>
    <n v="6963.0455999999995"/>
  </r>
  <r>
    <x v="0"/>
    <x v="0"/>
    <x v="2"/>
    <s v="Przyjazny rower"/>
    <x v="0"/>
    <x v="3"/>
    <s v="Szosa-650"/>
    <x v="1"/>
    <d v="2008-07-23T00:00:00"/>
    <x v="2"/>
    <x v="0"/>
    <n v="782.99"/>
    <n v="469.79399999999998"/>
    <n v="8"/>
    <n v="3758.3519999999999"/>
  </r>
  <r>
    <x v="0"/>
    <x v="0"/>
    <x v="2"/>
    <s v="Przyjazny rower"/>
    <x v="2"/>
    <x v="6"/>
    <s v="LL rama rowerowa"/>
    <x v="1"/>
    <d v="2008-07-12T00:00:00"/>
    <x v="2"/>
    <x v="0"/>
    <n v="337.22"/>
    <n v="183.93819999999999"/>
    <n v="4"/>
    <n v="735.75279999999998"/>
  </r>
  <r>
    <x v="0"/>
    <x v="0"/>
    <x v="2"/>
    <s v="Przyjazny rower"/>
    <x v="0"/>
    <x v="3"/>
    <s v="Szosa-250"/>
    <x v="1"/>
    <d v="2008-07-24T00:00:00"/>
    <x v="2"/>
    <x v="0"/>
    <n v="2443.35"/>
    <n v="1308.9375"/>
    <n v="3"/>
    <n v="3926.8125"/>
  </r>
  <r>
    <x v="0"/>
    <x v="0"/>
    <x v="2"/>
    <s v="Przyjazny rower"/>
    <x v="0"/>
    <x v="3"/>
    <s v="Szosa-650"/>
    <x v="3"/>
    <d v="2008-07-30T00:00:00"/>
    <x v="2"/>
    <x v="0"/>
    <n v="782.99"/>
    <n v="469.79399999999998"/>
    <n v="5"/>
    <n v="2348.9699999999998"/>
  </r>
  <r>
    <x v="0"/>
    <x v="0"/>
    <x v="2"/>
    <s v="Przyjazny rower"/>
    <x v="2"/>
    <x v="6"/>
    <s v="ML rama rowerowa-W"/>
    <x v="6"/>
    <d v="2008-07-17T00:00:00"/>
    <x v="2"/>
    <x v="0"/>
    <n v="594.83000000000004"/>
    <n v="324.45269999999999"/>
    <n v="3"/>
    <n v="973.35809999999992"/>
  </r>
  <r>
    <x v="0"/>
    <x v="0"/>
    <x v="2"/>
    <s v="Przyjazny rower"/>
    <x v="2"/>
    <x v="6"/>
    <s v="LL rama rowerowa"/>
    <x v="1"/>
    <d v="2008-07-19T00:00:00"/>
    <x v="2"/>
    <x v="0"/>
    <n v="337.22"/>
    <n v="183.93819999999999"/>
    <n v="4"/>
    <n v="735.75279999999998"/>
  </r>
  <r>
    <x v="0"/>
    <x v="0"/>
    <x v="2"/>
    <s v="Przyjazny rower"/>
    <x v="0"/>
    <x v="3"/>
    <s v="Szosa--550-W"/>
    <x v="6"/>
    <d v="2008-07-18T00:00:00"/>
    <x v="2"/>
    <x v="0"/>
    <n v="1120.49"/>
    <n v="600.26250000000005"/>
    <n v="3"/>
    <n v="1800.7875000000001"/>
  </r>
  <r>
    <x v="0"/>
    <x v="0"/>
    <x v="3"/>
    <s v="Smary i oleje SA"/>
    <x v="2"/>
    <x v="8"/>
    <s v="ML przednie koło szosa"/>
    <x v="1"/>
    <d v="2008-07-01T00:00:00"/>
    <x v="2"/>
    <x v="0"/>
    <n v="248.38499999999999"/>
    <n v="149.03100000000001"/>
    <n v="1"/>
    <n v="149.03100000000001"/>
  </r>
  <r>
    <x v="0"/>
    <x v="0"/>
    <x v="3"/>
    <s v="Smary i oleje SA"/>
    <x v="0"/>
    <x v="3"/>
    <s v="Szosa-650"/>
    <x v="3"/>
    <d v="2008-07-17T00:00:00"/>
    <x v="2"/>
    <x v="0"/>
    <n v="782.99"/>
    <n v="234.89699999999999"/>
    <n v="4"/>
    <n v="939.58799999999997"/>
  </r>
  <r>
    <x v="0"/>
    <x v="0"/>
    <x v="3"/>
    <s v="Smary i oleje SA"/>
    <x v="2"/>
    <x v="6"/>
    <s v="LL rama rowerowa"/>
    <x v="3"/>
    <d v="2008-07-31T00:00:00"/>
    <x v="2"/>
    <x v="0"/>
    <n v="337.22"/>
    <n v="202.33199999999999"/>
    <n v="4"/>
    <n v="809.32799999999997"/>
  </r>
  <r>
    <x v="0"/>
    <x v="0"/>
    <x v="3"/>
    <s v="Smary i oleje SA"/>
    <x v="2"/>
    <x v="6"/>
    <s v="LL rama rowerowa"/>
    <x v="1"/>
    <d v="2008-07-01T00:00:00"/>
    <x v="2"/>
    <x v="0"/>
    <n v="337.22"/>
    <n v="183.93819999999999"/>
    <n v="3"/>
    <n v="551.81459999999993"/>
  </r>
  <r>
    <x v="0"/>
    <x v="0"/>
    <x v="3"/>
    <s v="Smary i oleje SA"/>
    <x v="2"/>
    <x v="6"/>
    <s v="ML rama rowerowa-W"/>
    <x v="6"/>
    <d v="2008-07-08T00:00:00"/>
    <x v="2"/>
    <x v="0"/>
    <n v="594.83000000000004"/>
    <n v="324.45269999999999"/>
    <n v="1"/>
    <n v="324.45269999999999"/>
  </r>
  <r>
    <x v="0"/>
    <x v="0"/>
    <x v="3"/>
    <s v="Smary i oleje SA"/>
    <x v="1"/>
    <x v="11"/>
    <s v="damskie getry"/>
    <x v="1"/>
    <d v="2008-07-03T00:00:00"/>
    <x v="2"/>
    <x v="0"/>
    <n v="74.989999999999995"/>
    <n v="44.994"/>
    <n v="4"/>
    <n v="179.976"/>
  </r>
  <r>
    <x v="0"/>
    <x v="0"/>
    <x v="3"/>
    <s v="Smary i oleje SA"/>
    <x v="2"/>
    <x v="6"/>
    <s v="LL rama rowerowa"/>
    <x v="3"/>
    <d v="2008-07-19T00:00:00"/>
    <x v="2"/>
    <x v="0"/>
    <n v="337.22"/>
    <n v="202.33199999999999"/>
    <n v="1"/>
    <n v="202.33199999999999"/>
  </r>
  <r>
    <x v="0"/>
    <x v="0"/>
    <x v="3"/>
    <s v="Smary i oleje SA"/>
    <x v="0"/>
    <x v="3"/>
    <s v="Szosa-650"/>
    <x v="1"/>
    <d v="2008-07-17T00:00:00"/>
    <x v="2"/>
    <x v="0"/>
    <n v="782.99"/>
    <n v="469.79399999999998"/>
    <n v="1"/>
    <n v="469.79399999999998"/>
  </r>
  <r>
    <x v="0"/>
    <x v="0"/>
    <x v="3"/>
    <s v="Smary i oleje SA"/>
    <x v="0"/>
    <x v="3"/>
    <s v="Szosa-650"/>
    <x v="1"/>
    <d v="2008-07-13T00:00:00"/>
    <x v="2"/>
    <x v="0"/>
    <n v="782.99"/>
    <n v="469.79399999999998"/>
    <n v="1"/>
    <n v="469.79399999999998"/>
  </r>
  <r>
    <x v="0"/>
    <x v="0"/>
    <x v="3"/>
    <s v="Smary i oleje SA"/>
    <x v="0"/>
    <x v="3"/>
    <s v="Szosa-650"/>
    <x v="3"/>
    <d v="2008-07-20T00:00:00"/>
    <x v="2"/>
    <x v="0"/>
    <n v="782.99"/>
    <n v="469.79399999999998"/>
    <n v="1"/>
    <n v="469.79399999999998"/>
  </r>
  <r>
    <x v="0"/>
    <x v="0"/>
    <x v="3"/>
    <s v="Smary i oleje SA"/>
    <x v="1"/>
    <x v="11"/>
    <s v="damskie getry"/>
    <x v="1"/>
    <d v="2008-07-23T00:00:00"/>
    <x v="2"/>
    <x v="0"/>
    <n v="74.989999999999995"/>
    <n v="44.994"/>
    <n v="1"/>
    <n v="44.994"/>
  </r>
  <r>
    <x v="0"/>
    <x v="0"/>
    <x v="3"/>
    <s v="Smary i oleje SA"/>
    <x v="1"/>
    <x v="12"/>
    <s v="męskie spodenki rowerowe"/>
    <x v="4"/>
    <d v="2008-07-30T00:00:00"/>
    <x v="2"/>
    <x v="0"/>
    <n v="89.99"/>
    <n v="53.994"/>
    <n v="1"/>
    <n v="53.994"/>
  </r>
  <r>
    <x v="0"/>
    <x v="0"/>
    <x v="3"/>
    <s v="Smary i oleje SA"/>
    <x v="3"/>
    <x v="7"/>
    <s v="Sport-100"/>
    <x v="5"/>
    <d v="2008-07-24T00:00:00"/>
    <x v="2"/>
    <x v="0"/>
    <n v="34.99"/>
    <n v="16.822099999999999"/>
    <n v="3"/>
    <n v="50.466299999999997"/>
  </r>
  <r>
    <x v="0"/>
    <x v="0"/>
    <x v="3"/>
    <s v="Smary i oleje SA"/>
    <x v="0"/>
    <x v="3"/>
    <s v="Szosa-650"/>
    <x v="3"/>
    <d v="2008-07-03T00:00:00"/>
    <x v="2"/>
    <x v="0"/>
    <n v="782.99"/>
    <n v="469.79399999999998"/>
    <n v="5"/>
    <n v="2348.9699999999998"/>
  </r>
  <r>
    <x v="0"/>
    <x v="0"/>
    <x v="3"/>
    <s v="Smary i oleje SA"/>
    <x v="2"/>
    <x v="8"/>
    <s v="HL przednie koło szosa"/>
    <x v="1"/>
    <d v="2008-07-18T00:00:00"/>
    <x v="2"/>
    <x v="0"/>
    <n v="330.06"/>
    <n v="198.036"/>
    <n v="3"/>
    <n v="594.10799999999995"/>
  </r>
  <r>
    <x v="0"/>
    <x v="0"/>
    <x v="3"/>
    <s v="Smary i oleje SA"/>
    <x v="1"/>
    <x v="4"/>
    <s v="Long-Sleeve Logo Jersey"/>
    <x v="4"/>
    <d v="2008-07-16T00:00:00"/>
    <x v="2"/>
    <x v="0"/>
    <n v="49.99"/>
    <n v="28.840399999999999"/>
    <n v="5"/>
    <n v="144.202"/>
  </r>
  <r>
    <x v="0"/>
    <x v="0"/>
    <x v="3"/>
    <s v="Smary i oleje SA"/>
    <x v="1"/>
    <x v="5"/>
    <s v="nakładka na rower"/>
    <x v="4"/>
    <d v="2008-07-27T00:00:00"/>
    <x v="2"/>
    <x v="0"/>
    <n v="8.99"/>
    <n v="5.1864999999999997"/>
    <n v="5"/>
    <n v="25.932499999999997"/>
  </r>
  <r>
    <x v="0"/>
    <x v="0"/>
    <x v="3"/>
    <s v="Smary i oleje SA"/>
    <x v="3"/>
    <x v="7"/>
    <s v="Sport-100"/>
    <x v="1"/>
    <d v="2008-07-09T00:00:00"/>
    <x v="2"/>
    <x v="0"/>
    <n v="34.99"/>
    <n v="16.822099999999999"/>
    <n v="3"/>
    <n v="50.466299999999997"/>
  </r>
  <r>
    <x v="0"/>
    <x v="0"/>
    <x v="3"/>
    <s v="Smary i oleje SA"/>
    <x v="0"/>
    <x v="3"/>
    <s v="Szosa-650"/>
    <x v="3"/>
    <d v="2008-07-09T00:00:00"/>
    <x v="2"/>
    <x v="0"/>
    <n v="782.99"/>
    <n v="469.79399999999998"/>
    <n v="2"/>
    <n v="939.58799999999997"/>
  </r>
  <r>
    <x v="0"/>
    <x v="1"/>
    <x v="1"/>
    <s v="Miejskie usługi serwisowe"/>
    <x v="0"/>
    <x v="3"/>
    <s v="Szosa-650"/>
    <x v="3"/>
    <d v="2008-07-02T00:00:00"/>
    <x v="2"/>
    <x v="0"/>
    <n v="782.99"/>
    <n v="469.79399999999998"/>
    <n v="7"/>
    <n v="3288.558"/>
  </r>
  <r>
    <x v="0"/>
    <x v="1"/>
    <x v="1"/>
    <s v="Miejskie usługi serwisowe"/>
    <x v="2"/>
    <x v="6"/>
    <s v="LL rama rowerowa"/>
    <x v="3"/>
    <d v="2008-07-25T00:00:00"/>
    <x v="2"/>
    <x v="0"/>
    <n v="337.22"/>
    <n v="202.33199999999999"/>
    <n v="1"/>
    <n v="202.33199999999999"/>
  </r>
  <r>
    <x v="0"/>
    <x v="1"/>
    <x v="1"/>
    <s v="Miejskie usługi serwisowe"/>
    <x v="3"/>
    <x v="7"/>
    <s v="Sport-100"/>
    <x v="3"/>
    <d v="2008-07-17T00:00:00"/>
    <x v="2"/>
    <x v="0"/>
    <n v="34.99"/>
    <n v="16.822099999999999"/>
    <n v="10"/>
    <n v="168.221"/>
  </r>
  <r>
    <x v="0"/>
    <x v="1"/>
    <x v="1"/>
    <s v="Miejskie usługi serwisowe"/>
    <x v="2"/>
    <x v="8"/>
    <s v="HL tylne koło szosa"/>
    <x v="1"/>
    <d v="2008-07-03T00:00:00"/>
    <x v="2"/>
    <x v="0"/>
    <n v="357.06"/>
    <n v="214.23599999999999"/>
    <n v="1"/>
    <n v="214.23599999999999"/>
  </r>
  <r>
    <x v="0"/>
    <x v="1"/>
    <x v="1"/>
    <s v="Miejskie usługi serwisowe"/>
    <x v="2"/>
    <x v="6"/>
    <s v="ML rama rowerowa-W"/>
    <x v="6"/>
    <d v="2008-07-06T00:00:00"/>
    <x v="2"/>
    <x v="0"/>
    <n v="594.83000000000004"/>
    <n v="324.45269999999999"/>
    <n v="2"/>
    <n v="648.90539999999999"/>
  </r>
  <r>
    <x v="0"/>
    <x v="1"/>
    <x v="1"/>
    <s v="Miejskie usługi serwisowe"/>
    <x v="1"/>
    <x v="14"/>
    <s v="męskie spodenki sportowe"/>
    <x v="1"/>
    <d v="2008-07-24T00:00:00"/>
    <x v="2"/>
    <x v="0"/>
    <n v="59.99"/>
    <n v="35.994"/>
    <n v="4"/>
    <n v="143.976"/>
  </r>
  <r>
    <x v="0"/>
    <x v="1"/>
    <x v="1"/>
    <s v="Miejskie usługi serwisowe"/>
    <x v="0"/>
    <x v="3"/>
    <s v="Szosa-650"/>
    <x v="1"/>
    <d v="2008-07-28T00:00:00"/>
    <x v="2"/>
    <x v="0"/>
    <n v="782.99"/>
    <n v="469.79399999999998"/>
    <n v="5"/>
    <n v="2348.9699999999998"/>
  </r>
  <r>
    <x v="0"/>
    <x v="1"/>
    <x v="1"/>
    <s v="Miejskie usługi serwisowe"/>
    <x v="2"/>
    <x v="6"/>
    <s v="LL rama rowerowa"/>
    <x v="3"/>
    <d v="2008-07-21T00:00:00"/>
    <x v="2"/>
    <x v="0"/>
    <n v="337.22"/>
    <n v="202.33199999999999"/>
    <n v="2"/>
    <n v="404.66399999999999"/>
  </r>
  <r>
    <x v="0"/>
    <x v="1"/>
    <x v="1"/>
    <s v="Miejskie usługi serwisowe"/>
    <x v="1"/>
    <x v="14"/>
    <s v="męskie spodenki sportowe"/>
    <x v="1"/>
    <d v="2008-07-09T00:00:00"/>
    <x v="2"/>
    <x v="0"/>
    <n v="59.99"/>
    <n v="35.994"/>
    <n v="7"/>
    <n v="251.958"/>
  </r>
  <r>
    <x v="0"/>
    <x v="1"/>
    <x v="1"/>
    <s v="Miejskie usługi serwisowe"/>
    <x v="2"/>
    <x v="8"/>
    <s v="LL tylne koło szosa"/>
    <x v="1"/>
    <d v="2008-07-24T00:00:00"/>
    <x v="2"/>
    <x v="0"/>
    <n v="112.565"/>
    <n v="67.539000000000001"/>
    <n v="1"/>
    <n v="67.539000000000001"/>
  </r>
  <r>
    <x v="0"/>
    <x v="1"/>
    <x v="1"/>
    <s v="Miejskie usługi serwisowe"/>
    <x v="3"/>
    <x v="15"/>
    <s v="zamknięcie linka"/>
    <x v="7"/>
    <d v="2008-07-16T00:00:00"/>
    <x v="2"/>
    <x v="0"/>
    <n v="25"/>
    <n v="14.5"/>
    <n v="11"/>
    <n v="159.5"/>
  </r>
  <r>
    <x v="0"/>
    <x v="1"/>
    <x v="1"/>
    <s v="Miejskie usługi serwisowe"/>
    <x v="2"/>
    <x v="6"/>
    <s v="LL rama rowerowa"/>
    <x v="3"/>
    <d v="2008-07-23T00:00:00"/>
    <x v="2"/>
    <x v="0"/>
    <n v="337.22"/>
    <n v="202.33199999999999"/>
    <n v="2"/>
    <n v="404.66399999999999"/>
  </r>
  <r>
    <x v="0"/>
    <x v="1"/>
    <x v="1"/>
    <s v="Miejskie usługi serwisowe"/>
    <x v="3"/>
    <x v="13"/>
    <s v="mini-pompki"/>
    <x v="7"/>
    <d v="2008-07-29T00:00:00"/>
    <x v="2"/>
    <x v="0"/>
    <n v="19.989999999999998"/>
    <n v="11.994"/>
    <n v="4"/>
    <n v="47.975999999999999"/>
  </r>
  <r>
    <x v="0"/>
    <x v="1"/>
    <x v="1"/>
    <s v="Miejskie usługi serwisowe"/>
    <x v="1"/>
    <x v="4"/>
    <s v="Long-Sleeve Logo Jersey"/>
    <x v="4"/>
    <d v="2008-07-31T00:00:00"/>
    <x v="2"/>
    <x v="0"/>
    <n v="49.99"/>
    <n v="28.840399999999999"/>
    <n v="10"/>
    <n v="288.404"/>
  </r>
  <r>
    <x v="0"/>
    <x v="1"/>
    <x v="1"/>
    <s v="Miejskie usługi serwisowe"/>
    <x v="0"/>
    <x v="3"/>
    <s v="Szosa-650"/>
    <x v="3"/>
    <d v="2008-07-29T00:00:00"/>
    <x v="2"/>
    <x v="0"/>
    <n v="782.99"/>
    <n v="469.79399999999998"/>
    <n v="4"/>
    <n v="1879.1759999999999"/>
  </r>
  <r>
    <x v="0"/>
    <x v="1"/>
    <x v="1"/>
    <s v="Miejskie usługi serwisowe"/>
    <x v="0"/>
    <x v="3"/>
    <s v="Szosa--550-W"/>
    <x v="6"/>
    <d v="2008-07-29T00:00:00"/>
    <x v="2"/>
    <x v="0"/>
    <n v="1120.49"/>
    <n v="600.26250000000005"/>
    <n v="1"/>
    <n v="600.26250000000005"/>
  </r>
  <r>
    <x v="0"/>
    <x v="1"/>
    <x v="1"/>
    <s v="Miejskie usługi serwisowe"/>
    <x v="1"/>
    <x v="10"/>
    <s v="rękawiczki rowerowe"/>
    <x v="1"/>
    <d v="2008-07-23T00:00:00"/>
    <x v="2"/>
    <x v="0"/>
    <n v="24.49"/>
    <n v="14.1289"/>
    <n v="1"/>
    <n v="14.1289"/>
  </r>
  <r>
    <x v="0"/>
    <x v="1"/>
    <x v="1"/>
    <s v="Miejskie usługi serwisowe"/>
    <x v="0"/>
    <x v="3"/>
    <s v="Szosa-250"/>
    <x v="1"/>
    <d v="2008-07-16T00:00:00"/>
    <x v="2"/>
    <x v="0"/>
    <n v="2443.35"/>
    <n v="1308.9375"/>
    <n v="6"/>
    <n v="7853.625"/>
  </r>
  <r>
    <x v="0"/>
    <x v="1"/>
    <x v="1"/>
    <s v="Miejskie usługi serwisowe"/>
    <x v="0"/>
    <x v="3"/>
    <s v="Szosa-650"/>
    <x v="3"/>
    <d v="2008-07-19T00:00:00"/>
    <x v="2"/>
    <x v="0"/>
    <n v="782.99"/>
    <n v="234.89699999999999"/>
    <n v="3"/>
    <n v="704.69100000000003"/>
  </r>
  <r>
    <x v="0"/>
    <x v="1"/>
    <x v="1"/>
    <s v="Miejskie usługi serwisowe"/>
    <x v="1"/>
    <x v="10"/>
    <s v="rękawiczki rowerowe"/>
    <x v="1"/>
    <d v="2008-07-21T00:00:00"/>
    <x v="2"/>
    <x v="0"/>
    <n v="24.49"/>
    <n v="13.6579"/>
    <n v="11"/>
    <n v="150.23689999999999"/>
  </r>
  <r>
    <x v="0"/>
    <x v="1"/>
    <x v="1"/>
    <s v="Miejskie usługi serwisowe"/>
    <x v="0"/>
    <x v="3"/>
    <s v="Szosa--550-W"/>
    <x v="6"/>
    <d v="2008-07-29T00:00:00"/>
    <x v="2"/>
    <x v="0"/>
    <n v="1120.49"/>
    <n v="600.26250000000005"/>
    <n v="6"/>
    <n v="3601.5750000000003"/>
  </r>
  <r>
    <x v="0"/>
    <x v="1"/>
    <x v="1"/>
    <s v="Miejskie usługi serwisowe"/>
    <x v="2"/>
    <x v="6"/>
    <s v="ML rama rowerowa-W"/>
    <x v="6"/>
    <d v="2008-07-13T00:00:00"/>
    <x v="2"/>
    <x v="0"/>
    <n v="594.83000000000004"/>
    <n v="324.45269999999999"/>
    <n v="3"/>
    <n v="973.35809999999992"/>
  </r>
  <r>
    <x v="0"/>
    <x v="1"/>
    <x v="1"/>
    <s v="Miejskie usługi serwisowe"/>
    <x v="2"/>
    <x v="8"/>
    <s v="ML przednie koło szosa"/>
    <x v="1"/>
    <d v="2008-07-01T00:00:00"/>
    <x v="2"/>
    <x v="0"/>
    <n v="248.38499999999999"/>
    <n v="149.03100000000001"/>
    <n v="4"/>
    <n v="596.12400000000002"/>
  </r>
  <r>
    <x v="0"/>
    <x v="1"/>
    <x v="1"/>
    <s v="Miejskie usługi serwisowe"/>
    <x v="2"/>
    <x v="6"/>
    <s v="LL rama rowerowa"/>
    <x v="3"/>
    <d v="2008-07-13T00:00:00"/>
    <x v="2"/>
    <x v="0"/>
    <n v="337.22"/>
    <n v="202.33199999999999"/>
    <n v="2"/>
    <n v="404.66399999999999"/>
  </r>
  <r>
    <x v="0"/>
    <x v="1"/>
    <x v="1"/>
    <s v="Miejskie usługi serwisowe"/>
    <x v="0"/>
    <x v="3"/>
    <s v="Szosa-650"/>
    <x v="1"/>
    <d v="2008-07-14T00:00:00"/>
    <x v="2"/>
    <x v="0"/>
    <n v="782.99"/>
    <n v="469.79399999999998"/>
    <n v="7"/>
    <n v="3288.558"/>
  </r>
  <r>
    <x v="0"/>
    <x v="1"/>
    <x v="1"/>
    <s v="Miejskie usługi serwisowe"/>
    <x v="2"/>
    <x v="9"/>
    <s v="LL kierownica szosa"/>
    <x v="7"/>
    <d v="2008-07-08T00:00:00"/>
    <x v="2"/>
    <x v="0"/>
    <n v="44.54"/>
    <n v="24.294499999999999"/>
    <n v="2"/>
    <n v="48.588999999999999"/>
  </r>
  <r>
    <x v="0"/>
    <x v="1"/>
    <x v="1"/>
    <s v="Miejskie usługi serwisowe"/>
    <x v="1"/>
    <x v="4"/>
    <s v="Long-Sleeve Logo Jersey"/>
    <x v="4"/>
    <d v="2008-07-07T00:00:00"/>
    <x v="2"/>
    <x v="0"/>
    <n v="49.99"/>
    <n v="28.840399999999999"/>
    <n v="9"/>
    <n v="259.56360000000001"/>
  </r>
  <r>
    <x v="0"/>
    <x v="1"/>
    <x v="1"/>
    <s v="Miejskie usługi serwisowe"/>
    <x v="3"/>
    <x v="7"/>
    <s v="Sport-100"/>
    <x v="5"/>
    <d v="2008-07-29T00:00:00"/>
    <x v="2"/>
    <x v="0"/>
    <n v="34.99"/>
    <n v="16.822099999999999"/>
    <n v="11"/>
    <n v="185.04309999999998"/>
  </r>
  <r>
    <x v="0"/>
    <x v="1"/>
    <x v="1"/>
    <s v="Miejskie usługi serwisowe"/>
    <x v="0"/>
    <x v="3"/>
    <s v="Szosa-650"/>
    <x v="1"/>
    <d v="2008-07-16T00:00:00"/>
    <x v="2"/>
    <x v="0"/>
    <n v="782.99"/>
    <n v="469.79399999999998"/>
    <n v="3"/>
    <n v="1409.3820000000001"/>
  </r>
  <r>
    <x v="0"/>
    <x v="1"/>
    <x v="1"/>
    <s v="Miejskie usługi serwisowe"/>
    <x v="1"/>
    <x v="10"/>
    <s v="rękawiczki rowerowe"/>
    <x v="1"/>
    <d v="2008-07-26T00:00:00"/>
    <x v="2"/>
    <x v="0"/>
    <n v="24.49"/>
    <n v="14.1289"/>
    <n v="4"/>
    <n v="56.515599999999999"/>
  </r>
  <r>
    <x v="0"/>
    <x v="1"/>
    <x v="1"/>
    <s v="Miejskie usługi serwisowe"/>
    <x v="1"/>
    <x v="5"/>
    <s v="nakładka na rower"/>
    <x v="4"/>
    <d v="2008-07-09T00:00:00"/>
    <x v="2"/>
    <x v="0"/>
    <n v="8.99"/>
    <n v="5.1864999999999997"/>
    <n v="10"/>
    <n v="51.864999999999995"/>
  </r>
  <r>
    <x v="0"/>
    <x v="1"/>
    <x v="1"/>
    <s v="Miejskie usługi serwisowe"/>
    <x v="2"/>
    <x v="6"/>
    <s v="HL rama rowerowa szosa"/>
    <x v="3"/>
    <d v="2008-07-12T00:00:00"/>
    <x v="2"/>
    <x v="0"/>
    <n v="1431.5"/>
    <n v="780.81820000000005"/>
    <n v="2"/>
    <n v="1561.6364000000001"/>
  </r>
  <r>
    <x v="0"/>
    <x v="1"/>
    <x v="1"/>
    <s v="Miejskie usługi serwisowe"/>
    <x v="2"/>
    <x v="6"/>
    <s v="LL rama rowerowa"/>
    <x v="3"/>
    <d v="2008-07-12T00:00:00"/>
    <x v="2"/>
    <x v="0"/>
    <n v="337.22"/>
    <n v="202.33199999999999"/>
    <n v="2"/>
    <n v="404.66399999999999"/>
  </r>
  <r>
    <x v="0"/>
    <x v="1"/>
    <x v="1"/>
    <s v="Miejskie usługi serwisowe"/>
    <x v="2"/>
    <x v="6"/>
    <s v="HL rama rowerowa szosa"/>
    <x v="3"/>
    <d v="2008-07-17T00:00:00"/>
    <x v="2"/>
    <x v="0"/>
    <n v="1431.5"/>
    <n v="780.81820000000005"/>
    <n v="1"/>
    <n v="780.81820000000005"/>
  </r>
  <r>
    <x v="0"/>
    <x v="1"/>
    <x v="1"/>
    <s v="Miejskie usługi serwisowe"/>
    <x v="0"/>
    <x v="3"/>
    <s v="Szosa-250"/>
    <x v="3"/>
    <d v="2008-07-23T00:00:00"/>
    <x v="2"/>
    <x v="0"/>
    <n v="2443.35"/>
    <n v="1466.01"/>
    <n v="1"/>
    <n v="1466.01"/>
  </r>
  <r>
    <x v="0"/>
    <x v="1"/>
    <x v="1"/>
    <s v="Miejskie usługi serwisowe"/>
    <x v="2"/>
    <x v="6"/>
    <s v="HL rama rowerowa szosa"/>
    <x v="1"/>
    <d v="2008-07-20T00:00:00"/>
    <x v="2"/>
    <x v="0"/>
    <n v="1431.5"/>
    <n v="780.81820000000005"/>
    <n v="5"/>
    <n v="3904.0910000000003"/>
  </r>
  <r>
    <x v="0"/>
    <x v="1"/>
    <x v="1"/>
    <s v="Miejskie usługi serwisowe"/>
    <x v="0"/>
    <x v="3"/>
    <s v="Szosa-650"/>
    <x v="1"/>
    <d v="2008-07-24T00:00:00"/>
    <x v="2"/>
    <x v="0"/>
    <n v="782.99"/>
    <n v="469.79399999999998"/>
    <n v="2"/>
    <n v="939.58799999999997"/>
  </r>
  <r>
    <x v="0"/>
    <x v="1"/>
    <x v="1"/>
    <s v="Miejskie usługi serwisowe"/>
    <x v="2"/>
    <x v="6"/>
    <s v="LL rama rowerowa"/>
    <x v="1"/>
    <d v="2008-07-14T00:00:00"/>
    <x v="2"/>
    <x v="0"/>
    <n v="337.22"/>
    <n v="183.93819999999999"/>
    <n v="1"/>
    <n v="183.93819999999999"/>
  </r>
  <r>
    <x v="0"/>
    <x v="1"/>
    <x v="1"/>
    <s v="Miejskie usługi serwisowe"/>
    <x v="1"/>
    <x v="4"/>
    <s v="Long-Sleeve Logo Jersey"/>
    <x v="4"/>
    <d v="2008-07-19T00:00:00"/>
    <x v="2"/>
    <x v="0"/>
    <n v="49.99"/>
    <n v="28.840399999999999"/>
    <n v="6"/>
    <n v="173.04239999999999"/>
  </r>
  <r>
    <x v="0"/>
    <x v="1"/>
    <x v="1"/>
    <s v="Miejskie usługi serwisowe"/>
    <x v="2"/>
    <x v="8"/>
    <s v="HL przednie koło szosa"/>
    <x v="1"/>
    <d v="2008-07-16T00:00:00"/>
    <x v="2"/>
    <x v="0"/>
    <n v="330.06"/>
    <n v="198.036"/>
    <n v="2"/>
    <n v="396.072"/>
  </r>
  <r>
    <x v="0"/>
    <x v="1"/>
    <x v="1"/>
    <s v="Miejskie usługi serwisowe"/>
    <x v="1"/>
    <x v="14"/>
    <s v="męskie spodenki sportowe"/>
    <x v="1"/>
    <d v="2008-07-11T00:00:00"/>
    <x v="2"/>
    <x v="0"/>
    <n v="59.99"/>
    <n v="35.994"/>
    <n v="5"/>
    <n v="179.97"/>
  </r>
  <r>
    <x v="0"/>
    <x v="1"/>
    <x v="1"/>
    <s v="Miejskie usługi serwisowe"/>
    <x v="0"/>
    <x v="3"/>
    <s v="Szosa-250"/>
    <x v="3"/>
    <d v="2008-07-27T00:00:00"/>
    <x v="2"/>
    <x v="0"/>
    <n v="2443.35"/>
    <n v="1466.01"/>
    <n v="6"/>
    <n v="8796.06"/>
  </r>
  <r>
    <x v="0"/>
    <x v="1"/>
    <x v="1"/>
    <s v="Miejskie usługi serwisowe"/>
    <x v="3"/>
    <x v="7"/>
    <s v="Sport-100"/>
    <x v="1"/>
    <d v="2008-07-13T00:00:00"/>
    <x v="2"/>
    <x v="0"/>
    <n v="34.99"/>
    <n v="16.822099999999999"/>
    <n v="4"/>
    <n v="67.288399999999996"/>
  </r>
  <r>
    <x v="0"/>
    <x v="1"/>
    <x v="1"/>
    <s v="Miejskie usługi serwisowe"/>
    <x v="0"/>
    <x v="3"/>
    <s v="Szosa-650"/>
    <x v="3"/>
    <d v="2008-07-30T00:00:00"/>
    <x v="2"/>
    <x v="0"/>
    <n v="782.99"/>
    <n v="469.79399999999998"/>
    <n v="2"/>
    <n v="939.58799999999997"/>
  </r>
  <r>
    <x v="0"/>
    <x v="1"/>
    <x v="1"/>
    <s v="Miejskie usługi serwisowe"/>
    <x v="0"/>
    <x v="3"/>
    <s v="Szosa-250"/>
    <x v="3"/>
    <d v="2008-07-12T00:00:00"/>
    <x v="2"/>
    <x v="0"/>
    <n v="2443.35"/>
    <n v="1466.01"/>
    <n v="1"/>
    <n v="1466.01"/>
  </r>
  <r>
    <x v="0"/>
    <x v="1"/>
    <x v="1"/>
    <s v="Miejskie usługi serwisowe"/>
    <x v="0"/>
    <x v="3"/>
    <s v="Szosa-250"/>
    <x v="1"/>
    <d v="2008-07-25T00:00:00"/>
    <x v="2"/>
    <x v="0"/>
    <n v="2443.35"/>
    <n v="1308.9375"/>
    <n v="3"/>
    <n v="3926.8125"/>
  </r>
  <r>
    <x v="0"/>
    <x v="1"/>
    <x v="1"/>
    <s v="Miejskie usługi serwisowe"/>
    <x v="1"/>
    <x v="11"/>
    <s v="damskie getry"/>
    <x v="1"/>
    <d v="2008-07-01T00:00:00"/>
    <x v="2"/>
    <x v="0"/>
    <n v="74.989999999999995"/>
    <n v="44.994"/>
    <n v="10"/>
    <n v="449.94"/>
  </r>
  <r>
    <x v="0"/>
    <x v="1"/>
    <x v="1"/>
    <s v="Miejskie usługi serwisowe"/>
    <x v="1"/>
    <x v="11"/>
    <s v="damskie getry"/>
    <x v="1"/>
    <d v="2008-07-13T00:00:00"/>
    <x v="2"/>
    <x v="0"/>
    <n v="74.989999999999995"/>
    <n v="44.994"/>
    <n v="4"/>
    <n v="179.976"/>
  </r>
  <r>
    <x v="0"/>
    <x v="1"/>
    <x v="1"/>
    <s v="Miejskie usługi serwisowe"/>
    <x v="2"/>
    <x v="6"/>
    <s v="LL rama rowerowa"/>
    <x v="1"/>
    <d v="2008-07-27T00:00:00"/>
    <x v="2"/>
    <x v="0"/>
    <n v="337.22"/>
    <n v="183.93819999999999"/>
    <n v="2"/>
    <n v="367.87639999999999"/>
  </r>
  <r>
    <x v="0"/>
    <x v="1"/>
    <x v="1"/>
    <s v="Miejskie usługi serwisowe"/>
    <x v="1"/>
    <x v="12"/>
    <s v="męskie spodenki rowerowe"/>
    <x v="4"/>
    <d v="2008-07-03T00:00:00"/>
    <x v="2"/>
    <x v="0"/>
    <n v="89.99"/>
    <n v="53.994"/>
    <n v="7"/>
    <n v="377.95799999999997"/>
  </r>
  <r>
    <x v="0"/>
    <x v="1"/>
    <x v="1"/>
    <s v="Miejskie usługi serwisowe"/>
    <x v="1"/>
    <x v="12"/>
    <s v="męskie spodenki rowerowe"/>
    <x v="4"/>
    <d v="2008-07-17T00:00:00"/>
    <x v="2"/>
    <x v="0"/>
    <n v="89.99"/>
    <n v="53.994"/>
    <n v="9"/>
    <n v="485.94600000000003"/>
  </r>
  <r>
    <x v="0"/>
    <x v="1"/>
    <x v="1"/>
    <s v="Miejskie usługi serwisowe"/>
    <x v="2"/>
    <x v="9"/>
    <s v="HL kierownica szosa"/>
    <x v="7"/>
    <d v="2008-07-27T00:00:00"/>
    <x v="2"/>
    <x v="0"/>
    <n v="120.27"/>
    <n v="65.601799999999997"/>
    <n v="2"/>
    <n v="131.20359999999999"/>
  </r>
  <r>
    <x v="0"/>
    <x v="1"/>
    <x v="1"/>
    <s v="Miejskie usługi serwisowe"/>
    <x v="2"/>
    <x v="6"/>
    <s v="HL rama rowerowa szosa"/>
    <x v="3"/>
    <d v="2008-07-28T00:00:00"/>
    <x v="2"/>
    <x v="0"/>
    <n v="1431.5"/>
    <n v="780.81820000000005"/>
    <n v="3"/>
    <n v="2342.4546"/>
  </r>
  <r>
    <x v="0"/>
    <x v="1"/>
    <x v="1"/>
    <s v="Miejskie usługi serwisowe"/>
    <x v="1"/>
    <x v="12"/>
    <s v="męskie spodenki rowerowe"/>
    <x v="4"/>
    <d v="2008-07-23T00:00:00"/>
    <x v="2"/>
    <x v="0"/>
    <n v="89.99"/>
    <n v="53.994"/>
    <n v="3"/>
    <n v="161.982"/>
  </r>
  <r>
    <x v="0"/>
    <x v="1"/>
    <x v="1"/>
    <s v="Miejskie usługi serwisowe"/>
    <x v="0"/>
    <x v="3"/>
    <s v="Szosa-650"/>
    <x v="1"/>
    <d v="2008-07-17T00:00:00"/>
    <x v="2"/>
    <x v="0"/>
    <n v="782.99"/>
    <n v="469.79399999999998"/>
    <n v="1"/>
    <n v="469.79399999999998"/>
  </r>
  <r>
    <x v="0"/>
    <x v="1"/>
    <x v="1"/>
    <s v="Miejskie usługi serwisowe"/>
    <x v="1"/>
    <x v="11"/>
    <s v="damskie getry"/>
    <x v="1"/>
    <d v="2008-07-13T00:00:00"/>
    <x v="2"/>
    <x v="0"/>
    <n v="74.989999999999995"/>
    <n v="44.994"/>
    <n v="2"/>
    <n v="89.988"/>
  </r>
  <r>
    <x v="0"/>
    <x v="1"/>
    <x v="1"/>
    <s v="Miejskie usługi serwisowe"/>
    <x v="0"/>
    <x v="3"/>
    <s v="Szosa-250"/>
    <x v="1"/>
    <d v="2008-07-13T00:00:00"/>
    <x v="2"/>
    <x v="0"/>
    <n v="2443.35"/>
    <n v="1308.9375"/>
    <n v="6"/>
    <n v="7853.625"/>
  </r>
  <r>
    <x v="0"/>
    <x v="1"/>
    <x v="1"/>
    <s v="Miejskie usługi serwisowe"/>
    <x v="0"/>
    <x v="3"/>
    <s v="Szosa--550-W"/>
    <x v="6"/>
    <d v="2008-07-14T00:00:00"/>
    <x v="2"/>
    <x v="0"/>
    <n v="1120.49"/>
    <n v="600.26250000000005"/>
    <n v="3"/>
    <n v="1800.7875000000001"/>
  </r>
  <r>
    <x v="0"/>
    <x v="1"/>
    <x v="1"/>
    <s v="Miejskie usługi serwisowe"/>
    <x v="2"/>
    <x v="6"/>
    <s v="LL rama rowerowa"/>
    <x v="1"/>
    <d v="2008-07-12T00:00:00"/>
    <x v="2"/>
    <x v="0"/>
    <n v="337.22"/>
    <n v="183.93819999999999"/>
    <n v="2"/>
    <n v="367.87639999999999"/>
  </r>
  <r>
    <x v="0"/>
    <x v="1"/>
    <x v="1"/>
    <s v="Miejskie usługi serwisowe"/>
    <x v="0"/>
    <x v="3"/>
    <s v="Szosa-650"/>
    <x v="1"/>
    <d v="2008-07-23T00:00:00"/>
    <x v="2"/>
    <x v="0"/>
    <n v="782.99"/>
    <n v="469.79399999999998"/>
    <n v="3"/>
    <n v="1409.3820000000001"/>
  </r>
  <r>
    <x v="0"/>
    <x v="0"/>
    <x v="0"/>
    <s v="Junior — Artykuły sportowe dla dzieci"/>
    <x v="2"/>
    <x v="2"/>
    <s v="ML rama górski"/>
    <x v="1"/>
    <d v="2008-07-25T00:00:00"/>
    <x v="2"/>
    <x v="0"/>
    <n v="348.76"/>
    <n v="209.256"/>
    <n v="4"/>
    <n v="837.024"/>
  </r>
  <r>
    <x v="0"/>
    <x v="0"/>
    <x v="0"/>
    <s v="Junior — Artykuły sportowe dla dzieci"/>
    <x v="1"/>
    <x v="11"/>
    <s v="damskie getry"/>
    <x v="1"/>
    <d v="2008-07-27T00:00:00"/>
    <x v="2"/>
    <x v="0"/>
    <n v="74.989999999999995"/>
    <n v="44.994"/>
    <n v="3"/>
    <n v="134.982"/>
  </r>
  <r>
    <x v="0"/>
    <x v="0"/>
    <x v="0"/>
    <s v="Junior — Artykuły sportowe dla dzieci"/>
    <x v="0"/>
    <x v="0"/>
    <s v="Górski-300"/>
    <x v="1"/>
    <d v="2008-07-20T00:00:00"/>
    <x v="2"/>
    <x v="0"/>
    <n v="1079.99"/>
    <n v="647.99400000000003"/>
    <n v="3"/>
    <n v="1943.982"/>
  </r>
  <r>
    <x v="0"/>
    <x v="0"/>
    <x v="0"/>
    <s v="Junior — Artykuły sportowe dla dzieci"/>
    <x v="1"/>
    <x v="10"/>
    <s v="rękawiczki rowerowe"/>
    <x v="1"/>
    <d v="2008-07-21T00:00:00"/>
    <x v="2"/>
    <x v="0"/>
    <n v="24.49"/>
    <n v="14.1289"/>
    <n v="1"/>
    <n v="14.1289"/>
  </r>
  <r>
    <x v="0"/>
    <x v="0"/>
    <x v="0"/>
    <s v="Junior — Artykuły sportowe dla dzieci"/>
    <x v="3"/>
    <x v="7"/>
    <s v="Sport-100"/>
    <x v="5"/>
    <d v="2008-07-22T00:00:00"/>
    <x v="2"/>
    <x v="0"/>
    <n v="34.99"/>
    <n v="16.822099999999999"/>
    <n v="10"/>
    <n v="168.221"/>
  </r>
  <r>
    <x v="0"/>
    <x v="0"/>
    <x v="0"/>
    <s v="Junior — Artykuły sportowe dla dzieci"/>
    <x v="1"/>
    <x v="12"/>
    <s v="męskie spodenki rowerowe"/>
    <x v="4"/>
    <d v="2008-07-14T00:00:00"/>
    <x v="2"/>
    <x v="0"/>
    <n v="89.99"/>
    <n v="53.994"/>
    <n v="4"/>
    <n v="215.976"/>
  </r>
  <r>
    <x v="0"/>
    <x v="0"/>
    <x v="0"/>
    <s v="Junior — Artykuły sportowe dla dzieci"/>
    <x v="0"/>
    <x v="0"/>
    <s v="Górski-200"/>
    <x v="1"/>
    <d v="2008-07-26T00:00:00"/>
    <x v="2"/>
    <x v="0"/>
    <n v="2294.9899999999998"/>
    <n v="1229.4589000000001"/>
    <n v="1"/>
    <n v="1229.4589000000001"/>
  </r>
  <r>
    <x v="0"/>
    <x v="0"/>
    <x v="0"/>
    <s v="Junior — Artykuły sportowe dla dzieci"/>
    <x v="1"/>
    <x v="4"/>
    <s v="Long-Sleeve Logo Jersey"/>
    <x v="4"/>
    <d v="2008-07-15T00:00:00"/>
    <x v="2"/>
    <x v="0"/>
    <n v="49.99"/>
    <n v="28.840399999999999"/>
    <n v="5"/>
    <n v="144.202"/>
  </r>
  <r>
    <x v="0"/>
    <x v="0"/>
    <x v="0"/>
    <s v="Junior — Artykuły sportowe dla dzieci"/>
    <x v="3"/>
    <x v="7"/>
    <s v="Sport-100"/>
    <x v="1"/>
    <d v="2008-07-04T00:00:00"/>
    <x v="2"/>
    <x v="0"/>
    <n v="34.99"/>
    <n v="16.822099999999999"/>
    <n v="4"/>
    <n v="67.288399999999996"/>
  </r>
  <r>
    <x v="0"/>
    <x v="0"/>
    <x v="0"/>
    <s v="Junior — Artykuły sportowe dla dzieci"/>
    <x v="0"/>
    <x v="0"/>
    <s v="Górski-200"/>
    <x v="1"/>
    <d v="2008-07-24T00:00:00"/>
    <x v="2"/>
    <x v="0"/>
    <n v="2294.9899999999998"/>
    <n v="1229.4589000000001"/>
    <n v="4"/>
    <n v="4917.8356000000003"/>
  </r>
  <r>
    <x v="0"/>
    <x v="0"/>
    <x v="0"/>
    <s v="Junior — Artykuły sportowe dla dzieci"/>
    <x v="3"/>
    <x v="7"/>
    <s v="Sport-100"/>
    <x v="3"/>
    <d v="2008-07-30T00:00:00"/>
    <x v="2"/>
    <x v="0"/>
    <n v="34.99"/>
    <n v="16.822099999999999"/>
    <n v="3"/>
    <n v="50.466299999999997"/>
  </r>
  <r>
    <x v="0"/>
    <x v="0"/>
    <x v="0"/>
    <s v="Junior — Artykuły sportowe dla dzieci"/>
    <x v="1"/>
    <x v="11"/>
    <s v="damskie getry"/>
    <x v="1"/>
    <d v="2008-07-26T00:00:00"/>
    <x v="2"/>
    <x v="0"/>
    <n v="74.989999999999995"/>
    <n v="44.994"/>
    <n v="4"/>
    <n v="179.976"/>
  </r>
  <r>
    <x v="0"/>
    <x v="0"/>
    <x v="0"/>
    <s v="Junior — Artykuły sportowe dla dzieci"/>
    <x v="2"/>
    <x v="9"/>
    <s v="LL kierownica górski"/>
    <x v="7"/>
    <d v="2008-07-19T00:00:00"/>
    <x v="2"/>
    <x v="0"/>
    <n v="44.54"/>
    <n v="24.294499999999999"/>
    <n v="2"/>
    <n v="48.588999999999999"/>
  </r>
  <r>
    <x v="0"/>
    <x v="0"/>
    <x v="0"/>
    <s v="Junior — Artykuły sportowe dla dzieci"/>
    <x v="1"/>
    <x v="12"/>
    <s v="męskie spodenki rowerowe"/>
    <x v="4"/>
    <d v="2008-07-14T00:00:00"/>
    <x v="2"/>
    <x v="0"/>
    <n v="89.99"/>
    <n v="53.994"/>
    <n v="2"/>
    <n v="107.988"/>
  </r>
  <r>
    <x v="0"/>
    <x v="0"/>
    <x v="0"/>
    <s v="Junior — Artykuły sportowe dla dzieci"/>
    <x v="1"/>
    <x v="4"/>
    <s v="Long-Sleeve Logo Jersey"/>
    <x v="4"/>
    <d v="2008-07-13T00:00:00"/>
    <x v="2"/>
    <x v="0"/>
    <n v="49.99"/>
    <n v="28.840399999999999"/>
    <n v="4"/>
    <n v="115.3616"/>
  </r>
  <r>
    <x v="0"/>
    <x v="0"/>
    <x v="0"/>
    <s v="Junior — Artykuły sportowe dla dzieci"/>
    <x v="2"/>
    <x v="8"/>
    <s v="ML przednie koło górski"/>
    <x v="1"/>
    <d v="2008-07-21T00:00:00"/>
    <x v="2"/>
    <x v="0"/>
    <n v="209.02500000000001"/>
    <n v="125.41500000000001"/>
    <n v="2"/>
    <n v="250.83"/>
  </r>
  <r>
    <x v="0"/>
    <x v="0"/>
    <x v="0"/>
    <s v="Junior — Artykuły sportowe dla dzieci"/>
    <x v="1"/>
    <x v="14"/>
    <s v="męskie spodenki sportowe"/>
    <x v="1"/>
    <d v="2008-07-16T00:00:00"/>
    <x v="2"/>
    <x v="0"/>
    <n v="59.99"/>
    <n v="35.994"/>
    <n v="1"/>
    <n v="35.994"/>
  </r>
  <r>
    <x v="0"/>
    <x v="0"/>
    <x v="0"/>
    <s v="Junior — Artykuły sportowe dla dzieci"/>
    <x v="2"/>
    <x v="2"/>
    <s v="HL rama górski"/>
    <x v="0"/>
    <d v="2008-07-12T00:00:00"/>
    <x v="2"/>
    <x v="0"/>
    <n v="1364.5"/>
    <n v="744.27269999999999"/>
    <n v="1"/>
    <n v="744.27269999999999"/>
  </r>
  <r>
    <x v="0"/>
    <x v="0"/>
    <x v="0"/>
    <s v="Junior — Artykuły sportowe dla dzieci"/>
    <x v="3"/>
    <x v="13"/>
    <s v="mini-pompki"/>
    <x v="7"/>
    <d v="2008-07-24T00:00:00"/>
    <x v="2"/>
    <x v="0"/>
    <n v="19.989999999999998"/>
    <n v="11.994"/>
    <n v="2"/>
    <n v="23.988"/>
  </r>
  <r>
    <x v="0"/>
    <x v="0"/>
    <x v="0"/>
    <s v="Junior — Artykuły sportowe dla dzieci"/>
    <x v="3"/>
    <x v="15"/>
    <s v="zamknięcie linka"/>
    <x v="7"/>
    <d v="2008-07-23T00:00:00"/>
    <x v="2"/>
    <x v="0"/>
    <n v="25"/>
    <n v="15"/>
    <n v="3"/>
    <n v="45"/>
  </r>
  <r>
    <x v="0"/>
    <x v="0"/>
    <x v="0"/>
    <s v="Junior — Artykuły sportowe dla dzieci"/>
    <x v="0"/>
    <x v="0"/>
    <s v="Górski-200"/>
    <x v="0"/>
    <d v="2008-07-22T00:00:00"/>
    <x v="2"/>
    <x v="0"/>
    <n v="2319.9899999999998"/>
    <n v="1242.8517999999999"/>
    <n v="2"/>
    <n v="2485.7035999999998"/>
  </r>
  <r>
    <x v="0"/>
    <x v="0"/>
    <x v="0"/>
    <s v="Junior — Artykuły sportowe dla dzieci"/>
    <x v="2"/>
    <x v="2"/>
    <s v="HL rama górski"/>
    <x v="1"/>
    <d v="2008-07-25T00:00:00"/>
    <x v="2"/>
    <x v="0"/>
    <n v="1349.6"/>
    <n v="736.14549999999997"/>
    <n v="2"/>
    <n v="1472.2909999999999"/>
  </r>
  <r>
    <x v="0"/>
    <x v="0"/>
    <x v="0"/>
    <s v="Junior — Artykuły sportowe dla dzieci"/>
    <x v="1"/>
    <x v="5"/>
    <s v="nakładka na rower"/>
    <x v="4"/>
    <d v="2008-07-28T00:00:00"/>
    <x v="2"/>
    <x v="0"/>
    <n v="8.99"/>
    <n v="5.1864999999999997"/>
    <n v="4"/>
    <n v="20.745999999999999"/>
  </r>
  <r>
    <x v="0"/>
    <x v="0"/>
    <x v="0"/>
    <s v="Junior — Artykuły sportowe dla dzieci"/>
    <x v="2"/>
    <x v="8"/>
    <s v="HL przednie koło górski"/>
    <x v="1"/>
    <d v="2008-07-27T00:00:00"/>
    <x v="2"/>
    <x v="0"/>
    <n v="300.21499999999997"/>
    <n v="180.12899999999999"/>
    <n v="5"/>
    <n v="900.64499999999998"/>
  </r>
  <r>
    <x v="0"/>
    <x v="0"/>
    <x v="0"/>
    <s v="Junior — Artykuły sportowe dla dzieci"/>
    <x v="1"/>
    <x v="4"/>
    <s v="Long-Sleeve Logo Jersey"/>
    <x v="4"/>
    <d v="2008-07-03T00:00:00"/>
    <x v="2"/>
    <x v="0"/>
    <n v="49.99"/>
    <n v="28.840399999999999"/>
    <n v="6"/>
    <n v="173.04239999999999"/>
  </r>
  <r>
    <x v="0"/>
    <x v="0"/>
    <x v="0"/>
    <s v="Junior — Artykuły sportowe dla dzieci"/>
    <x v="2"/>
    <x v="8"/>
    <s v="LL tylne koło górski"/>
    <x v="1"/>
    <d v="2008-07-29T00:00:00"/>
    <x v="2"/>
    <x v="0"/>
    <n v="87.745000000000005"/>
    <n v="52.646999999999998"/>
    <n v="2"/>
    <n v="105.294"/>
  </r>
  <r>
    <x v="0"/>
    <x v="0"/>
    <x v="0"/>
    <s v="Junior — Artykuły sportowe dla dzieci"/>
    <x v="2"/>
    <x v="9"/>
    <s v="HL kierownica górski"/>
    <x v="7"/>
    <d v="2008-07-25T00:00:00"/>
    <x v="2"/>
    <x v="0"/>
    <n v="120.27"/>
    <n v="65.601799999999997"/>
    <n v="1"/>
    <n v="65.601799999999997"/>
  </r>
  <r>
    <x v="0"/>
    <x v="0"/>
    <x v="0"/>
    <s v="Junior — Artykuły sportowe dla dzieci"/>
    <x v="0"/>
    <x v="0"/>
    <s v="Górski-200"/>
    <x v="0"/>
    <d v="2008-07-05T00:00:00"/>
    <x v="2"/>
    <x v="0"/>
    <n v="2319.9899999999998"/>
    <n v="1242.8517999999999"/>
    <n v="4"/>
    <n v="4971.4071999999996"/>
  </r>
  <r>
    <x v="0"/>
    <x v="0"/>
    <x v="0"/>
    <s v="Junior — Artykuły sportowe dla dzieci"/>
    <x v="2"/>
    <x v="2"/>
    <s v="ML rama górski"/>
    <x v="1"/>
    <d v="2008-07-18T00:00:00"/>
    <x v="2"/>
    <x v="0"/>
    <n v="348.76"/>
    <n v="209.256"/>
    <n v="4"/>
    <n v="837.024"/>
  </r>
  <r>
    <x v="0"/>
    <x v="0"/>
    <x v="0"/>
    <s v="Junior — Artykuły sportowe dla dzieci"/>
    <x v="0"/>
    <x v="0"/>
    <s v="Górski-300"/>
    <x v="1"/>
    <d v="2008-07-23T00:00:00"/>
    <x v="2"/>
    <x v="0"/>
    <n v="1079.99"/>
    <n v="647.99400000000003"/>
    <n v="5"/>
    <n v="3239.9700000000003"/>
  </r>
  <r>
    <x v="0"/>
    <x v="0"/>
    <x v="0"/>
    <s v="Junior — Artykuły sportowe dla dzieci"/>
    <x v="2"/>
    <x v="8"/>
    <s v="LL przednie koło górski"/>
    <x v="1"/>
    <d v="2008-07-08T00:00:00"/>
    <x v="2"/>
    <x v="0"/>
    <n v="60.744999999999997"/>
    <n v="36.447000000000003"/>
    <n v="2"/>
    <n v="72.894000000000005"/>
  </r>
  <r>
    <x v="0"/>
    <x v="0"/>
    <x v="0"/>
    <s v="Junior — Artykuły sportowe dla dzieci"/>
    <x v="1"/>
    <x v="10"/>
    <s v="rękawiczki zimowe"/>
    <x v="1"/>
    <d v="2008-07-30T00:00:00"/>
    <x v="2"/>
    <x v="0"/>
    <n v="37.99"/>
    <n v="20.894500000000001"/>
    <n v="18"/>
    <n v="376.101"/>
  </r>
  <r>
    <x v="0"/>
    <x v="0"/>
    <x v="0"/>
    <s v="Junior — Artykuły sportowe dla dzieci"/>
    <x v="1"/>
    <x v="12"/>
    <s v="męskie spodenki rowerowe"/>
    <x v="4"/>
    <d v="2008-07-27T00:00:00"/>
    <x v="2"/>
    <x v="0"/>
    <n v="89.99"/>
    <n v="53.994"/>
    <n v="6"/>
    <n v="323.964"/>
  </r>
  <r>
    <x v="0"/>
    <x v="0"/>
    <x v="0"/>
    <s v="Junior — Artykuły sportowe dla dzieci"/>
    <x v="2"/>
    <x v="2"/>
    <s v="HL rama górski"/>
    <x v="0"/>
    <d v="2008-07-19T00:00:00"/>
    <x v="2"/>
    <x v="0"/>
    <n v="1364.5"/>
    <n v="744.27269999999999"/>
    <n v="1"/>
    <n v="744.27269999999999"/>
  </r>
  <r>
    <x v="0"/>
    <x v="0"/>
    <x v="0"/>
    <s v="Junior — Artykuły sportowe dla dzieci"/>
    <x v="2"/>
    <x v="8"/>
    <s v="HL tylne koło górski"/>
    <x v="1"/>
    <d v="2008-07-01T00:00:00"/>
    <x v="2"/>
    <x v="0"/>
    <n v="327.21499999999997"/>
    <n v="196.32900000000001"/>
    <n v="2"/>
    <n v="392.65800000000002"/>
  </r>
  <r>
    <x v="0"/>
    <x v="0"/>
    <x v="0"/>
    <s v="Junior — Artykuły sportowe dla dzieci"/>
    <x v="1"/>
    <x v="10"/>
    <s v="rękawiczki zimowe"/>
    <x v="1"/>
    <d v="2008-07-23T00:00:00"/>
    <x v="2"/>
    <x v="0"/>
    <n v="37.99"/>
    <n v="18.995000000000001"/>
    <n v="35"/>
    <n v="664.82500000000005"/>
  </r>
  <r>
    <x v="0"/>
    <x v="0"/>
    <x v="2"/>
    <s v="Wszystkie Rowery Świata"/>
    <x v="3"/>
    <x v="7"/>
    <s v="Sport-100"/>
    <x v="5"/>
    <d v="2008-07-08T00:00:00"/>
    <x v="2"/>
    <x v="0"/>
    <n v="34.99"/>
    <n v="16.822099999999999"/>
    <n v="5"/>
    <n v="84.110500000000002"/>
  </r>
  <r>
    <x v="0"/>
    <x v="0"/>
    <x v="2"/>
    <s v="Wszystkie Rowery Świata"/>
    <x v="1"/>
    <x v="10"/>
    <s v="rękawiczki zimowe"/>
    <x v="1"/>
    <d v="2008-07-08T00:00:00"/>
    <x v="2"/>
    <x v="0"/>
    <n v="37.99"/>
    <n v="22.794"/>
    <n v="4"/>
    <n v="91.176000000000002"/>
  </r>
  <r>
    <x v="0"/>
    <x v="0"/>
    <x v="2"/>
    <s v="Wszystkie Rowery Świata"/>
    <x v="1"/>
    <x v="10"/>
    <s v="rękawiczki zimowe"/>
    <x v="1"/>
    <d v="2008-07-17T00:00:00"/>
    <x v="2"/>
    <x v="0"/>
    <n v="37.99"/>
    <n v="22.794"/>
    <n v="2"/>
    <n v="45.588000000000001"/>
  </r>
  <r>
    <x v="0"/>
    <x v="0"/>
    <x v="2"/>
    <s v="Wszystkie Rowery Świata"/>
    <x v="2"/>
    <x v="9"/>
    <s v="ML kierownica górski"/>
    <x v="7"/>
    <d v="2008-07-18T00:00:00"/>
    <x v="2"/>
    <x v="0"/>
    <n v="61.92"/>
    <n v="33.774500000000003"/>
    <n v="2"/>
    <n v="67.549000000000007"/>
  </r>
  <r>
    <x v="0"/>
    <x v="0"/>
    <x v="2"/>
    <s v="Wszystkie Rowery Świata"/>
    <x v="1"/>
    <x v="11"/>
    <s v="damskie getry"/>
    <x v="1"/>
    <d v="2008-07-01T00:00:00"/>
    <x v="2"/>
    <x v="0"/>
    <n v="74.989999999999995"/>
    <n v="44.994"/>
    <n v="4"/>
    <n v="179.976"/>
  </r>
  <r>
    <x v="0"/>
    <x v="0"/>
    <x v="2"/>
    <s v="Wszystkie Rowery Świata"/>
    <x v="1"/>
    <x v="4"/>
    <s v="Long-Sleeve Logo Jersey"/>
    <x v="4"/>
    <d v="2008-07-29T00:00:00"/>
    <x v="2"/>
    <x v="0"/>
    <n v="49.99"/>
    <n v="28.840399999999999"/>
    <n v="3"/>
    <n v="86.521199999999993"/>
  </r>
  <r>
    <x v="0"/>
    <x v="0"/>
    <x v="2"/>
    <s v="Wszystkie Rowery Świata"/>
    <x v="2"/>
    <x v="8"/>
    <s v="LL przednie koło górski"/>
    <x v="1"/>
    <d v="2008-07-02T00:00:00"/>
    <x v="2"/>
    <x v="0"/>
    <n v="60.744999999999997"/>
    <n v="36.447000000000003"/>
    <n v="2"/>
    <n v="72.894000000000005"/>
  </r>
  <r>
    <x v="0"/>
    <x v="0"/>
    <x v="2"/>
    <s v="Wszystkie Rowery Świata"/>
    <x v="1"/>
    <x v="11"/>
    <s v="damskie getry"/>
    <x v="1"/>
    <d v="2008-07-15T00:00:00"/>
    <x v="2"/>
    <x v="0"/>
    <n v="74.989999999999995"/>
    <n v="44.994"/>
    <n v="5"/>
    <n v="224.97"/>
  </r>
  <r>
    <x v="0"/>
    <x v="0"/>
    <x v="2"/>
    <s v="Wszystkie Rowery Świata"/>
    <x v="1"/>
    <x v="10"/>
    <s v="rękawiczki zimowe"/>
    <x v="1"/>
    <d v="2008-07-03T00:00:00"/>
    <x v="2"/>
    <x v="0"/>
    <n v="37.99"/>
    <n v="22.794"/>
    <n v="4"/>
    <n v="91.176000000000002"/>
  </r>
  <r>
    <x v="0"/>
    <x v="0"/>
    <x v="2"/>
    <s v="Wszystkie Rowery Świata"/>
    <x v="1"/>
    <x v="5"/>
    <s v="nakładka na rower"/>
    <x v="4"/>
    <d v="2008-07-30T00:00:00"/>
    <x v="2"/>
    <x v="0"/>
    <n v="8.99"/>
    <n v="5.1864999999999997"/>
    <n v="3"/>
    <n v="15.5595"/>
  </r>
  <r>
    <x v="0"/>
    <x v="0"/>
    <x v="2"/>
    <s v="Wszystkie Rowery Świata"/>
    <x v="2"/>
    <x v="8"/>
    <s v="HL tylne koło górski"/>
    <x v="1"/>
    <d v="2008-07-23T00:00:00"/>
    <x v="2"/>
    <x v="0"/>
    <n v="327.21499999999997"/>
    <n v="196.32900000000001"/>
    <n v="1"/>
    <n v="196.32900000000001"/>
  </r>
  <r>
    <x v="1"/>
    <x v="2"/>
    <x v="5"/>
    <s v="Zabawki rekreacyjne"/>
    <x v="2"/>
    <x v="2"/>
    <s v="HL rama górski"/>
    <x v="0"/>
    <d v="2008-07-26T00:00:00"/>
    <x v="2"/>
    <x v="0"/>
    <n v="1364.5"/>
    <n v="744.27269999999999"/>
    <n v="2"/>
    <n v="1488.5454"/>
  </r>
  <r>
    <x v="1"/>
    <x v="2"/>
    <x v="5"/>
    <s v="Zabawki rekreacyjne"/>
    <x v="2"/>
    <x v="8"/>
    <s v="ML tylne koło górski"/>
    <x v="1"/>
    <d v="2008-07-08T00:00:00"/>
    <x v="2"/>
    <x v="0"/>
    <n v="236.02500000000001"/>
    <n v="141.61500000000001"/>
    <n v="1"/>
    <n v="141.61500000000001"/>
  </r>
  <r>
    <x v="1"/>
    <x v="2"/>
    <x v="5"/>
    <s v="Zabawki rekreacyjne"/>
    <x v="0"/>
    <x v="0"/>
    <s v="Górski-300"/>
    <x v="1"/>
    <d v="2008-07-06T00:00:00"/>
    <x v="2"/>
    <x v="0"/>
    <n v="1079.99"/>
    <n v="647.99400000000003"/>
    <n v="1"/>
    <n v="647.99400000000003"/>
  </r>
  <r>
    <x v="1"/>
    <x v="2"/>
    <x v="5"/>
    <s v="Części zamienne Sp. z o.o."/>
    <x v="0"/>
    <x v="0"/>
    <s v="Górski-300"/>
    <x v="1"/>
    <d v="2008-07-06T00:00:00"/>
    <x v="2"/>
    <x v="0"/>
    <n v="1079.99"/>
    <n v="647.99400000000003"/>
    <n v="1"/>
    <n v="647.99400000000003"/>
  </r>
  <r>
    <x v="1"/>
    <x v="2"/>
    <x v="5"/>
    <s v="Części zamienne Sp. z o.o."/>
    <x v="2"/>
    <x v="8"/>
    <s v="ML przednie koło górski"/>
    <x v="1"/>
    <d v="2008-07-11T00:00:00"/>
    <x v="2"/>
    <x v="0"/>
    <n v="209.02500000000001"/>
    <n v="125.41500000000001"/>
    <n v="2"/>
    <n v="250.83"/>
  </r>
  <r>
    <x v="1"/>
    <x v="2"/>
    <x v="5"/>
    <s v="Części zamienne Sp. z o.o."/>
    <x v="0"/>
    <x v="0"/>
    <s v="Górski-200"/>
    <x v="1"/>
    <d v="2008-07-05T00:00:00"/>
    <x v="2"/>
    <x v="0"/>
    <n v="2294.9899999999998"/>
    <n v="1229.4589000000001"/>
    <n v="4"/>
    <n v="4917.8356000000003"/>
  </r>
  <r>
    <x v="1"/>
    <x v="2"/>
    <x v="5"/>
    <s v="Części zamienne Sp. z o.o."/>
    <x v="3"/>
    <x v="7"/>
    <s v="Sport-100"/>
    <x v="1"/>
    <d v="2008-07-31T00:00:00"/>
    <x v="2"/>
    <x v="0"/>
    <n v="34.99"/>
    <n v="16.822099999999999"/>
    <n v="6"/>
    <n v="100.93259999999999"/>
  </r>
  <r>
    <x v="1"/>
    <x v="2"/>
    <x v="5"/>
    <s v="Części zamienne Sp. z o.o."/>
    <x v="2"/>
    <x v="2"/>
    <s v="ML rama górski-W"/>
    <x v="1"/>
    <d v="2008-07-01T00:00:00"/>
    <x v="2"/>
    <x v="0"/>
    <n v="348.76"/>
    <n v="209.256"/>
    <n v="2"/>
    <n v="418.512"/>
  </r>
  <r>
    <x v="1"/>
    <x v="2"/>
    <x v="5"/>
    <s v="Części zamienne Sp. z o.o."/>
    <x v="1"/>
    <x v="5"/>
    <s v="nakładka na rower"/>
    <x v="4"/>
    <d v="2008-07-19T00:00:00"/>
    <x v="2"/>
    <x v="0"/>
    <n v="8.99"/>
    <n v="5.1864999999999997"/>
    <n v="4"/>
    <n v="20.745999999999999"/>
  </r>
  <r>
    <x v="1"/>
    <x v="2"/>
    <x v="5"/>
    <s v="Części zamienne Sp. z o.o."/>
    <x v="1"/>
    <x v="10"/>
    <s v="rękawiczki zimowe"/>
    <x v="1"/>
    <d v="2008-07-14T00:00:00"/>
    <x v="2"/>
    <x v="0"/>
    <n v="37.99"/>
    <n v="20.894500000000001"/>
    <n v="18"/>
    <n v="376.101"/>
  </r>
  <r>
    <x v="1"/>
    <x v="2"/>
    <x v="5"/>
    <s v="Części zamienne Sp. z o.o."/>
    <x v="0"/>
    <x v="0"/>
    <s v="Górski-200"/>
    <x v="1"/>
    <d v="2008-07-28T00:00:00"/>
    <x v="2"/>
    <x v="0"/>
    <n v="2294.9899999999998"/>
    <n v="1229.4589000000001"/>
    <n v="3"/>
    <n v="3688.3767000000003"/>
  </r>
  <r>
    <x v="1"/>
    <x v="2"/>
    <x v="5"/>
    <s v="Części zamienne Sp. z o.o."/>
    <x v="1"/>
    <x v="4"/>
    <s v="Long-Sleeve Logo Jersey"/>
    <x v="4"/>
    <d v="2008-07-10T00:00:00"/>
    <x v="2"/>
    <x v="0"/>
    <n v="49.99"/>
    <n v="28.840399999999999"/>
    <n v="3"/>
    <n v="86.521199999999993"/>
  </r>
  <r>
    <x v="1"/>
    <x v="2"/>
    <x v="5"/>
    <s v="Części zamienne Sp. z o.o."/>
    <x v="2"/>
    <x v="8"/>
    <s v="HL tylne koło górski"/>
    <x v="1"/>
    <d v="2008-07-14T00:00:00"/>
    <x v="2"/>
    <x v="0"/>
    <n v="327.21499999999997"/>
    <n v="196.32900000000001"/>
    <n v="2"/>
    <n v="392.65800000000002"/>
  </r>
  <r>
    <x v="1"/>
    <x v="2"/>
    <x v="5"/>
    <s v="Części zamienne Sp. z o.o."/>
    <x v="2"/>
    <x v="2"/>
    <s v="HL rama górski"/>
    <x v="0"/>
    <d v="2008-07-25T00:00:00"/>
    <x v="2"/>
    <x v="0"/>
    <n v="1364.5"/>
    <n v="744.27269999999999"/>
    <n v="1"/>
    <n v="744.27269999999999"/>
  </r>
  <r>
    <x v="1"/>
    <x v="2"/>
    <x v="5"/>
    <s v="Części zamienne Sp. z o.o."/>
    <x v="0"/>
    <x v="0"/>
    <s v="Górski-300"/>
    <x v="1"/>
    <d v="2008-07-28T00:00:00"/>
    <x v="2"/>
    <x v="0"/>
    <n v="1079.99"/>
    <n v="647.99400000000003"/>
    <n v="2"/>
    <n v="1295.9880000000001"/>
  </r>
  <r>
    <x v="1"/>
    <x v="2"/>
    <x v="5"/>
    <s v="Części zamienne Sp. z o.o."/>
    <x v="1"/>
    <x v="12"/>
    <s v="męskie spodenki rowerowe"/>
    <x v="4"/>
    <d v="2008-07-22T00:00:00"/>
    <x v="2"/>
    <x v="0"/>
    <n v="89.99"/>
    <n v="53.994"/>
    <n v="4"/>
    <n v="215.976"/>
  </r>
  <r>
    <x v="1"/>
    <x v="2"/>
    <x v="5"/>
    <s v="Części zamienne Sp. z o.o."/>
    <x v="2"/>
    <x v="8"/>
    <s v="LL tylne koło górski"/>
    <x v="1"/>
    <d v="2008-07-21T00:00:00"/>
    <x v="2"/>
    <x v="0"/>
    <n v="87.745000000000005"/>
    <n v="52.646999999999998"/>
    <n v="1"/>
    <n v="52.646999999999998"/>
  </r>
  <r>
    <x v="1"/>
    <x v="2"/>
    <x v="5"/>
    <s v="Części zamienne Sp. z o.o."/>
    <x v="0"/>
    <x v="0"/>
    <s v="Górski-300"/>
    <x v="1"/>
    <d v="2008-07-08T00:00:00"/>
    <x v="2"/>
    <x v="0"/>
    <n v="1079.99"/>
    <n v="647.99400000000003"/>
    <n v="4"/>
    <n v="2591.9760000000001"/>
  </r>
  <r>
    <x v="1"/>
    <x v="2"/>
    <x v="5"/>
    <s v="Części zamienne Sp. z o.o."/>
    <x v="1"/>
    <x v="4"/>
    <s v="Long-Sleeve Logo Jersey"/>
    <x v="4"/>
    <d v="2008-07-29T00:00:00"/>
    <x v="2"/>
    <x v="0"/>
    <n v="49.99"/>
    <n v="28.840399999999999"/>
    <n v="3"/>
    <n v="86.521199999999993"/>
  </r>
  <r>
    <x v="1"/>
    <x v="2"/>
    <x v="5"/>
    <s v="Części zamienne Sp. z o.o."/>
    <x v="0"/>
    <x v="0"/>
    <s v="Górski-200"/>
    <x v="1"/>
    <d v="2008-07-30T00:00:00"/>
    <x v="2"/>
    <x v="0"/>
    <n v="2294.9899999999998"/>
    <n v="1229.4589000000001"/>
    <n v="8"/>
    <n v="9835.6712000000007"/>
  </r>
  <r>
    <x v="1"/>
    <x v="2"/>
    <x v="5"/>
    <s v="Części zamienne Sp. z o.o."/>
    <x v="1"/>
    <x v="11"/>
    <s v="damskie getry"/>
    <x v="1"/>
    <d v="2008-07-13T00:00:00"/>
    <x v="2"/>
    <x v="0"/>
    <n v="74.989999999999995"/>
    <n v="44.994"/>
    <n v="4"/>
    <n v="179.976"/>
  </r>
  <r>
    <x v="1"/>
    <x v="2"/>
    <x v="5"/>
    <s v="Części zamienne Sp. z o.o."/>
    <x v="1"/>
    <x v="10"/>
    <s v="rękawiczki rowerowe"/>
    <x v="1"/>
    <d v="2008-07-22T00:00:00"/>
    <x v="2"/>
    <x v="0"/>
    <n v="24.49"/>
    <n v="14.1289"/>
    <n v="3"/>
    <n v="42.386699999999998"/>
  </r>
  <r>
    <x v="1"/>
    <x v="2"/>
    <x v="5"/>
    <s v="Części zamienne Sp. z o.o."/>
    <x v="2"/>
    <x v="2"/>
    <s v="ML rama górski"/>
    <x v="1"/>
    <d v="2008-07-14T00:00:00"/>
    <x v="2"/>
    <x v="0"/>
    <n v="348.76"/>
    <n v="209.256"/>
    <n v="4"/>
    <n v="837.024"/>
  </r>
  <r>
    <x v="1"/>
    <x v="2"/>
    <x v="5"/>
    <s v="Części zamienne Sp. z o.o."/>
    <x v="1"/>
    <x v="14"/>
    <s v="męskie spodenki sportowe"/>
    <x v="1"/>
    <d v="2008-07-09T00:00:00"/>
    <x v="2"/>
    <x v="0"/>
    <n v="59.99"/>
    <n v="35.994"/>
    <n v="10"/>
    <n v="359.94"/>
  </r>
  <r>
    <x v="1"/>
    <x v="2"/>
    <x v="5"/>
    <s v="Części zamienne Sp. z o.o."/>
    <x v="1"/>
    <x v="12"/>
    <s v="męskie spodenki rowerowe"/>
    <x v="4"/>
    <d v="2008-07-17T00:00:00"/>
    <x v="2"/>
    <x v="0"/>
    <n v="89.99"/>
    <n v="53.994"/>
    <n v="5"/>
    <n v="269.97000000000003"/>
  </r>
  <r>
    <x v="1"/>
    <x v="2"/>
    <x v="5"/>
    <s v="Części zamienne Sp. z o.o."/>
    <x v="3"/>
    <x v="7"/>
    <s v="Sport-100"/>
    <x v="3"/>
    <d v="2008-07-16T00:00:00"/>
    <x v="2"/>
    <x v="0"/>
    <n v="34.99"/>
    <n v="16.822099999999999"/>
    <n v="2"/>
    <n v="33.644199999999998"/>
  </r>
  <r>
    <x v="1"/>
    <x v="2"/>
    <x v="5"/>
    <s v="Części zamienne Sp. z o.o."/>
    <x v="3"/>
    <x v="15"/>
    <s v="zamknięcie linka"/>
    <x v="7"/>
    <d v="2008-07-16T00:00:00"/>
    <x v="2"/>
    <x v="0"/>
    <n v="25"/>
    <n v="15"/>
    <n v="4"/>
    <n v="60"/>
  </r>
  <r>
    <x v="1"/>
    <x v="2"/>
    <x v="5"/>
    <s v="Części zamienne Sp. z o.o."/>
    <x v="3"/>
    <x v="13"/>
    <s v="mini-pompki"/>
    <x v="7"/>
    <d v="2008-07-18T00:00:00"/>
    <x v="2"/>
    <x v="0"/>
    <n v="19.989999999999998"/>
    <n v="11.994"/>
    <n v="2"/>
    <n v="23.988"/>
  </r>
  <r>
    <x v="1"/>
    <x v="2"/>
    <x v="5"/>
    <s v="Części zamienne Sp. z o.o."/>
    <x v="0"/>
    <x v="0"/>
    <s v="Górski-200"/>
    <x v="0"/>
    <d v="2008-07-07T00:00:00"/>
    <x v="2"/>
    <x v="0"/>
    <n v="2319.9899999999998"/>
    <n v="1242.8517999999999"/>
    <n v="6"/>
    <n v="7457.1107999999995"/>
  </r>
  <r>
    <x v="1"/>
    <x v="2"/>
    <x v="5"/>
    <s v="Części zamienne Sp. z o.o."/>
    <x v="2"/>
    <x v="2"/>
    <s v="ML rama górski"/>
    <x v="1"/>
    <d v="2008-07-21T00:00:00"/>
    <x v="2"/>
    <x v="0"/>
    <n v="348.76"/>
    <n v="209.256"/>
    <n v="5"/>
    <n v="1046.28"/>
  </r>
  <r>
    <x v="1"/>
    <x v="2"/>
    <x v="5"/>
    <s v="Części zamienne Sp. z o.o."/>
    <x v="2"/>
    <x v="8"/>
    <s v="HL przednie koło górski"/>
    <x v="1"/>
    <d v="2008-07-31T00:00:00"/>
    <x v="2"/>
    <x v="0"/>
    <n v="300.21499999999997"/>
    <n v="180.12899999999999"/>
    <n v="1"/>
    <n v="180.12899999999999"/>
  </r>
  <r>
    <x v="1"/>
    <x v="2"/>
    <x v="5"/>
    <s v="Części zamienne Sp. z o.o."/>
    <x v="3"/>
    <x v="7"/>
    <s v="Sport-100"/>
    <x v="5"/>
    <d v="2008-07-25T00:00:00"/>
    <x v="2"/>
    <x v="0"/>
    <n v="34.99"/>
    <n v="16.822099999999999"/>
    <n v="3"/>
    <n v="50.466299999999997"/>
  </r>
  <r>
    <x v="1"/>
    <x v="2"/>
    <x v="5"/>
    <s v="Części zamienne Sp. z o.o."/>
    <x v="1"/>
    <x v="12"/>
    <s v="męskie spodenki rowerowe"/>
    <x v="4"/>
    <d v="2008-07-15T00:00:00"/>
    <x v="2"/>
    <x v="0"/>
    <n v="89.99"/>
    <n v="53.994"/>
    <n v="5"/>
    <n v="269.97000000000003"/>
  </r>
  <r>
    <x v="1"/>
    <x v="2"/>
    <x v="5"/>
    <s v="Części zamienne Sp. z o.o."/>
    <x v="1"/>
    <x v="11"/>
    <s v="damskie getry"/>
    <x v="1"/>
    <d v="2008-07-31T00:00:00"/>
    <x v="2"/>
    <x v="0"/>
    <n v="74.989999999999995"/>
    <n v="44.994"/>
    <n v="4"/>
    <n v="179.976"/>
  </r>
  <r>
    <x v="1"/>
    <x v="2"/>
    <x v="5"/>
    <s v="Części zamienne Sp. z o.o."/>
    <x v="1"/>
    <x v="10"/>
    <s v="rękawiczki zimowe"/>
    <x v="1"/>
    <d v="2008-07-17T00:00:00"/>
    <x v="2"/>
    <x v="0"/>
    <n v="37.99"/>
    <n v="22.034199999999998"/>
    <n v="12"/>
    <n v="264.41039999999998"/>
  </r>
  <r>
    <x v="1"/>
    <x v="2"/>
    <x v="5"/>
    <s v="Części zamienne Sp. z o.o."/>
    <x v="1"/>
    <x v="4"/>
    <s v="Long-Sleeve Logo Jersey"/>
    <x v="4"/>
    <d v="2008-07-25T00:00:00"/>
    <x v="2"/>
    <x v="0"/>
    <n v="49.99"/>
    <n v="28.840399999999999"/>
    <n v="2"/>
    <n v="57.680799999999998"/>
  </r>
  <r>
    <x v="1"/>
    <x v="2"/>
    <x v="5"/>
    <s v="Części zamienne Sp. z o.o."/>
    <x v="2"/>
    <x v="9"/>
    <s v="LL kierownica górski"/>
    <x v="7"/>
    <d v="2008-07-24T00:00:00"/>
    <x v="2"/>
    <x v="0"/>
    <n v="44.54"/>
    <n v="24.294499999999999"/>
    <n v="3"/>
    <n v="72.883499999999998"/>
  </r>
  <r>
    <x v="1"/>
    <x v="2"/>
    <x v="5"/>
    <s v="Części zamienne Sp. z o.o."/>
    <x v="2"/>
    <x v="8"/>
    <s v="ML tylne koło górski"/>
    <x v="1"/>
    <d v="2008-07-30T00:00:00"/>
    <x v="2"/>
    <x v="0"/>
    <n v="236.02500000000001"/>
    <n v="141.61500000000001"/>
    <n v="1"/>
    <n v="141.61500000000001"/>
  </r>
  <r>
    <x v="0"/>
    <x v="0"/>
    <x v="2"/>
    <s v="Oddział pierwszy — sklepy"/>
    <x v="2"/>
    <x v="8"/>
    <s v="HL tylne koło górski"/>
    <x v="1"/>
    <d v="2008-07-01T00:00:00"/>
    <x v="2"/>
    <x v="0"/>
    <n v="327.21499999999997"/>
    <n v="196.32900000000001"/>
    <n v="2"/>
    <n v="392.65800000000002"/>
  </r>
  <r>
    <x v="0"/>
    <x v="0"/>
    <x v="2"/>
    <s v="Oddział pierwszy — sklepy"/>
    <x v="2"/>
    <x v="2"/>
    <s v="ML rama górski"/>
    <x v="1"/>
    <d v="2008-07-18T00:00:00"/>
    <x v="2"/>
    <x v="0"/>
    <n v="348.76"/>
    <n v="209.256"/>
    <n v="2"/>
    <n v="418.512"/>
  </r>
  <r>
    <x v="0"/>
    <x v="0"/>
    <x v="2"/>
    <s v="Oddział pierwszy — sklepy"/>
    <x v="3"/>
    <x v="7"/>
    <s v="Sport-100"/>
    <x v="5"/>
    <d v="2008-07-19T00:00:00"/>
    <x v="2"/>
    <x v="0"/>
    <n v="34.99"/>
    <n v="16.822099999999999"/>
    <n v="3"/>
    <n v="50.466299999999997"/>
  </r>
  <r>
    <x v="0"/>
    <x v="0"/>
    <x v="2"/>
    <s v="Oddział pierwszy — sklepy"/>
    <x v="1"/>
    <x v="12"/>
    <s v="męskie spodenki rowerowe"/>
    <x v="4"/>
    <d v="2008-07-26T00:00:00"/>
    <x v="2"/>
    <x v="0"/>
    <n v="89.99"/>
    <n v="53.994"/>
    <n v="1"/>
    <n v="53.994"/>
  </r>
  <r>
    <x v="0"/>
    <x v="0"/>
    <x v="2"/>
    <s v="Oddział pierwszy — sklepy"/>
    <x v="0"/>
    <x v="0"/>
    <s v="Górski-200"/>
    <x v="0"/>
    <d v="2008-07-27T00:00:00"/>
    <x v="2"/>
    <x v="0"/>
    <n v="2319.9899999999998"/>
    <n v="1242.8517999999999"/>
    <n v="1"/>
    <n v="1242.8517999999999"/>
  </r>
  <r>
    <x v="0"/>
    <x v="0"/>
    <x v="2"/>
    <s v="Oddział pierwszy — sklepy"/>
    <x v="1"/>
    <x v="10"/>
    <s v="rękawiczki zimowe"/>
    <x v="1"/>
    <d v="2008-07-23T00:00:00"/>
    <x v="2"/>
    <x v="0"/>
    <n v="37.99"/>
    <n v="22.794"/>
    <n v="6"/>
    <n v="136.76400000000001"/>
  </r>
  <r>
    <x v="0"/>
    <x v="0"/>
    <x v="2"/>
    <s v="Oddział pierwszy — sklepy"/>
    <x v="1"/>
    <x v="11"/>
    <s v="damskie getry"/>
    <x v="1"/>
    <d v="2008-07-02T00:00:00"/>
    <x v="2"/>
    <x v="0"/>
    <n v="74.989999999999995"/>
    <n v="44.994"/>
    <n v="2"/>
    <n v="89.988"/>
  </r>
  <r>
    <x v="0"/>
    <x v="0"/>
    <x v="2"/>
    <s v="Oddział pierwszy — sklepy"/>
    <x v="3"/>
    <x v="7"/>
    <s v="Sport-100"/>
    <x v="1"/>
    <d v="2008-07-27T00:00:00"/>
    <x v="2"/>
    <x v="0"/>
    <n v="34.99"/>
    <n v="16.822099999999999"/>
    <n v="2"/>
    <n v="33.644199999999998"/>
  </r>
  <r>
    <x v="0"/>
    <x v="0"/>
    <x v="2"/>
    <s v="Oddział pierwszy — sklepy"/>
    <x v="1"/>
    <x v="10"/>
    <s v="rękawiczki zimowe"/>
    <x v="1"/>
    <d v="2008-07-28T00:00:00"/>
    <x v="2"/>
    <x v="0"/>
    <n v="37.99"/>
    <n v="22.794"/>
    <n v="1"/>
    <n v="22.794"/>
  </r>
  <r>
    <x v="0"/>
    <x v="0"/>
    <x v="2"/>
    <s v="Oddział pierwszy — sklepy"/>
    <x v="0"/>
    <x v="0"/>
    <s v="Górski-200"/>
    <x v="1"/>
    <d v="2008-07-11T00:00:00"/>
    <x v="2"/>
    <x v="0"/>
    <n v="2294.9899999999998"/>
    <n v="1229.4589000000001"/>
    <n v="2"/>
    <n v="2458.9178000000002"/>
  </r>
  <r>
    <x v="0"/>
    <x v="0"/>
    <x v="2"/>
    <s v="Oddział pierwszy — sklepy"/>
    <x v="2"/>
    <x v="9"/>
    <s v="ML kierownica górski"/>
    <x v="7"/>
    <d v="2008-07-04T00:00:00"/>
    <x v="2"/>
    <x v="0"/>
    <n v="61.92"/>
    <n v="33.774500000000003"/>
    <n v="2"/>
    <n v="67.549000000000007"/>
  </r>
  <r>
    <x v="0"/>
    <x v="0"/>
    <x v="2"/>
    <s v="Oddział pierwszy — sklepy"/>
    <x v="1"/>
    <x v="5"/>
    <s v="nakładka na rower"/>
    <x v="4"/>
    <d v="2008-07-03T00:00:00"/>
    <x v="2"/>
    <x v="0"/>
    <n v="8.99"/>
    <n v="5.1864999999999997"/>
    <n v="2"/>
    <n v="10.372999999999999"/>
  </r>
  <r>
    <x v="0"/>
    <x v="0"/>
    <x v="2"/>
    <s v="Oddział pierwszy — sklepy"/>
    <x v="2"/>
    <x v="8"/>
    <s v="ML tylne koło górski"/>
    <x v="1"/>
    <d v="2008-07-31T00:00:00"/>
    <x v="2"/>
    <x v="0"/>
    <n v="236.02500000000001"/>
    <n v="141.61500000000001"/>
    <n v="1"/>
    <n v="141.61500000000001"/>
  </r>
  <r>
    <x v="0"/>
    <x v="0"/>
    <x v="2"/>
    <s v="Oddział pierwszy — sklepy"/>
    <x v="0"/>
    <x v="0"/>
    <s v="Górski-200"/>
    <x v="0"/>
    <d v="2008-07-28T00:00:00"/>
    <x v="2"/>
    <x v="0"/>
    <n v="2319.9899999999998"/>
    <n v="1242.8517999999999"/>
    <n v="4"/>
    <n v="4971.4071999999996"/>
  </r>
  <r>
    <x v="0"/>
    <x v="0"/>
    <x v="2"/>
    <s v="Oddział pierwszy — sklepy"/>
    <x v="2"/>
    <x v="8"/>
    <s v="LL przednie koło górski"/>
    <x v="1"/>
    <d v="2008-07-26T00:00:00"/>
    <x v="2"/>
    <x v="0"/>
    <n v="60.744999999999997"/>
    <n v="36.447000000000003"/>
    <n v="1"/>
    <n v="36.447000000000003"/>
  </r>
  <r>
    <x v="0"/>
    <x v="0"/>
    <x v="2"/>
    <s v="Oddział pierwszy — sklepy"/>
    <x v="2"/>
    <x v="8"/>
    <s v="LL tylne koło górski"/>
    <x v="1"/>
    <d v="2008-07-26T00:00:00"/>
    <x v="2"/>
    <x v="0"/>
    <n v="87.745000000000005"/>
    <n v="52.646999999999998"/>
    <n v="1"/>
    <n v="52.646999999999998"/>
  </r>
  <r>
    <x v="0"/>
    <x v="0"/>
    <x v="2"/>
    <s v="Oddział pierwszy — sklepy"/>
    <x v="1"/>
    <x v="11"/>
    <s v="damskie getry"/>
    <x v="1"/>
    <d v="2008-07-09T00:00:00"/>
    <x v="2"/>
    <x v="0"/>
    <n v="74.989999999999995"/>
    <n v="44.994"/>
    <n v="2"/>
    <n v="89.988"/>
  </r>
  <r>
    <x v="0"/>
    <x v="0"/>
    <x v="2"/>
    <s v="Oddział pierwszy — sklepy"/>
    <x v="3"/>
    <x v="7"/>
    <s v="Sport-100"/>
    <x v="3"/>
    <d v="2008-07-03T00:00:00"/>
    <x v="2"/>
    <x v="0"/>
    <n v="34.99"/>
    <n v="16.822099999999999"/>
    <n v="6"/>
    <n v="100.93259999999999"/>
  </r>
  <r>
    <x v="0"/>
    <x v="0"/>
    <x v="2"/>
    <s v="Oddział pierwszy — sklepy"/>
    <x v="1"/>
    <x v="10"/>
    <s v="rękawiczki zimowe"/>
    <x v="1"/>
    <d v="2008-07-30T00:00:00"/>
    <x v="2"/>
    <x v="0"/>
    <n v="37.99"/>
    <n v="22.794"/>
    <n v="4"/>
    <n v="91.176000000000002"/>
  </r>
  <r>
    <x v="0"/>
    <x v="0"/>
    <x v="2"/>
    <s v="Oddział pierwszy — sklepy"/>
    <x v="1"/>
    <x v="4"/>
    <s v="Long-Sleeve Logo Jersey"/>
    <x v="4"/>
    <d v="2008-07-13T00:00:00"/>
    <x v="2"/>
    <x v="0"/>
    <n v="49.99"/>
    <n v="28.840399999999999"/>
    <n v="1"/>
    <n v="28.840399999999999"/>
  </r>
  <r>
    <x v="0"/>
    <x v="0"/>
    <x v="3"/>
    <s v="Sklep „Pojazd”"/>
    <x v="0"/>
    <x v="3"/>
    <s v="Szosa-650"/>
    <x v="3"/>
    <d v="2008-07-24T00:00:00"/>
    <x v="2"/>
    <x v="0"/>
    <n v="782.99"/>
    <n v="234.89699999999999"/>
    <n v="4"/>
    <n v="939.58799999999997"/>
  </r>
  <r>
    <x v="0"/>
    <x v="0"/>
    <x v="3"/>
    <s v="Sklep „Pojazd”"/>
    <x v="2"/>
    <x v="6"/>
    <s v="LL rama rowerowa"/>
    <x v="3"/>
    <d v="2008-07-05T00:00:00"/>
    <x v="2"/>
    <x v="0"/>
    <n v="337.22"/>
    <n v="202.33199999999999"/>
    <n v="1"/>
    <n v="202.33199999999999"/>
  </r>
  <r>
    <x v="0"/>
    <x v="0"/>
    <x v="3"/>
    <s v="Sklep „Pojazd”"/>
    <x v="0"/>
    <x v="3"/>
    <s v="Szosa-650"/>
    <x v="1"/>
    <d v="2008-07-17T00:00:00"/>
    <x v="2"/>
    <x v="0"/>
    <n v="782.99"/>
    <n v="469.79399999999998"/>
    <n v="4"/>
    <n v="1879.1759999999999"/>
  </r>
  <r>
    <x v="0"/>
    <x v="0"/>
    <x v="3"/>
    <s v="Sklep „Pojazd”"/>
    <x v="2"/>
    <x v="8"/>
    <s v="LL tylne koło szosa"/>
    <x v="1"/>
    <d v="2008-07-03T00:00:00"/>
    <x v="2"/>
    <x v="0"/>
    <n v="112.565"/>
    <n v="67.539000000000001"/>
    <n v="1"/>
    <n v="67.539000000000001"/>
  </r>
  <r>
    <x v="0"/>
    <x v="0"/>
    <x v="3"/>
    <s v="Sklep „Pojazd”"/>
    <x v="2"/>
    <x v="6"/>
    <s v="LL rama rowerowa"/>
    <x v="1"/>
    <d v="2008-07-11T00:00:00"/>
    <x v="2"/>
    <x v="0"/>
    <n v="337.22"/>
    <n v="183.93819999999999"/>
    <n v="3"/>
    <n v="551.81459999999993"/>
  </r>
  <r>
    <x v="0"/>
    <x v="0"/>
    <x v="3"/>
    <s v="Sklep „Pojazd”"/>
    <x v="2"/>
    <x v="6"/>
    <s v="ML rama rowerowa-W"/>
    <x v="6"/>
    <d v="2008-07-16T00:00:00"/>
    <x v="2"/>
    <x v="0"/>
    <n v="594.83000000000004"/>
    <n v="324.45269999999999"/>
    <n v="2"/>
    <n v="648.90539999999999"/>
  </r>
  <r>
    <x v="0"/>
    <x v="0"/>
    <x v="0"/>
    <s v="Towarzystwo Rajdowe"/>
    <x v="2"/>
    <x v="6"/>
    <s v="LL rama rowerowa"/>
    <x v="1"/>
    <d v="2008-07-10T00:00:00"/>
    <x v="2"/>
    <x v="0"/>
    <n v="337.22"/>
    <n v="183.93819999999999"/>
    <n v="2"/>
    <n v="367.87639999999999"/>
  </r>
  <r>
    <x v="0"/>
    <x v="0"/>
    <x v="2"/>
    <s v="Prestiżowe Rowery"/>
    <x v="2"/>
    <x v="6"/>
    <s v="HL rama rowerowa szosa"/>
    <x v="3"/>
    <d v="2008-07-27T00:00:00"/>
    <x v="2"/>
    <x v="0"/>
    <n v="1431.5"/>
    <n v="780.81820000000005"/>
    <n v="1"/>
    <n v="780.81820000000005"/>
  </r>
  <r>
    <x v="0"/>
    <x v="0"/>
    <x v="2"/>
    <s v="Prestiżowe Rowery"/>
    <x v="1"/>
    <x v="14"/>
    <s v="męskie spodenki sportowe"/>
    <x v="1"/>
    <d v="2008-07-29T00:00:00"/>
    <x v="2"/>
    <x v="0"/>
    <n v="59.99"/>
    <n v="35.994"/>
    <n v="1"/>
    <n v="35.994"/>
  </r>
  <r>
    <x v="0"/>
    <x v="0"/>
    <x v="2"/>
    <s v="Prestiżowe Rowery"/>
    <x v="1"/>
    <x v="4"/>
    <s v="Long-Sleeve Logo Jersey"/>
    <x v="4"/>
    <d v="2008-07-05T00:00:00"/>
    <x v="2"/>
    <x v="0"/>
    <n v="49.99"/>
    <n v="28.840399999999999"/>
    <n v="1"/>
    <n v="28.840399999999999"/>
  </r>
  <r>
    <x v="0"/>
    <x v="0"/>
    <x v="2"/>
    <s v="Prestiżowe Rowery"/>
    <x v="2"/>
    <x v="6"/>
    <s v="HL rama rowerowa szosa"/>
    <x v="3"/>
    <d v="2008-07-29T00:00:00"/>
    <x v="2"/>
    <x v="0"/>
    <n v="1431.5"/>
    <n v="780.81820000000005"/>
    <n v="1"/>
    <n v="780.81820000000005"/>
  </r>
  <r>
    <x v="0"/>
    <x v="0"/>
    <x v="0"/>
    <s v="Centrum Ruchu"/>
    <x v="2"/>
    <x v="8"/>
    <s v="ML przednie koło szosa"/>
    <x v="1"/>
    <d v="2008-07-16T00:00:00"/>
    <x v="2"/>
    <x v="0"/>
    <n v="248.38499999999999"/>
    <n v="149.03100000000001"/>
    <n v="3"/>
    <n v="447.09300000000002"/>
  </r>
  <r>
    <x v="0"/>
    <x v="0"/>
    <x v="0"/>
    <s v="Centrum Ruchu"/>
    <x v="1"/>
    <x v="12"/>
    <s v="męskie spodenki rowerowe"/>
    <x v="4"/>
    <d v="2008-07-04T00:00:00"/>
    <x v="2"/>
    <x v="0"/>
    <n v="89.99"/>
    <n v="53.994"/>
    <n v="1"/>
    <n v="53.994"/>
  </r>
  <r>
    <x v="0"/>
    <x v="0"/>
    <x v="0"/>
    <s v="Centrum Ruchu"/>
    <x v="1"/>
    <x v="4"/>
    <s v="Long-Sleeve Logo Jersey"/>
    <x v="4"/>
    <d v="2008-07-27T00:00:00"/>
    <x v="2"/>
    <x v="0"/>
    <n v="49.99"/>
    <n v="28.840399999999999"/>
    <n v="1"/>
    <n v="28.840399999999999"/>
  </r>
  <r>
    <x v="0"/>
    <x v="0"/>
    <x v="0"/>
    <s v="Centrum Ruchu"/>
    <x v="2"/>
    <x v="8"/>
    <s v="LL tylne koło szosa"/>
    <x v="1"/>
    <d v="2008-07-16T00:00:00"/>
    <x v="2"/>
    <x v="0"/>
    <n v="112.565"/>
    <n v="67.539000000000001"/>
    <n v="2"/>
    <n v="135.078"/>
  </r>
  <r>
    <x v="0"/>
    <x v="0"/>
    <x v="0"/>
    <s v="Centrum Ruchu"/>
    <x v="1"/>
    <x v="11"/>
    <s v="damskie getry"/>
    <x v="1"/>
    <d v="2008-07-27T00:00:00"/>
    <x v="2"/>
    <x v="0"/>
    <n v="74.989999999999995"/>
    <n v="44.994"/>
    <n v="2"/>
    <n v="89.988"/>
  </r>
  <r>
    <x v="0"/>
    <x v="0"/>
    <x v="0"/>
    <s v="Centrum Ruchu"/>
    <x v="0"/>
    <x v="3"/>
    <s v="Szosa-650"/>
    <x v="1"/>
    <d v="2008-07-09T00:00:00"/>
    <x v="2"/>
    <x v="0"/>
    <n v="782.99"/>
    <n v="469.79399999999998"/>
    <n v="3"/>
    <n v="1409.3820000000001"/>
  </r>
  <r>
    <x v="0"/>
    <x v="0"/>
    <x v="0"/>
    <s v="Centrum Ruchu"/>
    <x v="0"/>
    <x v="3"/>
    <s v="Szosa-650"/>
    <x v="3"/>
    <d v="2008-07-24T00:00:00"/>
    <x v="2"/>
    <x v="0"/>
    <n v="782.99"/>
    <n v="234.89699999999999"/>
    <n v="2"/>
    <n v="469.79399999999998"/>
  </r>
  <r>
    <x v="0"/>
    <x v="0"/>
    <x v="0"/>
    <s v="Centrum Ruchu"/>
    <x v="1"/>
    <x v="11"/>
    <s v="damskie getry"/>
    <x v="1"/>
    <d v="2008-07-25T00:00:00"/>
    <x v="2"/>
    <x v="0"/>
    <n v="74.989999999999995"/>
    <n v="44.994"/>
    <n v="1"/>
    <n v="44.994"/>
  </r>
  <r>
    <x v="0"/>
    <x v="0"/>
    <x v="0"/>
    <s v="Centrum Ruchu"/>
    <x v="2"/>
    <x v="6"/>
    <s v="ML rama rowerowa-W"/>
    <x v="6"/>
    <d v="2008-07-22T00:00:00"/>
    <x v="2"/>
    <x v="0"/>
    <n v="594.83000000000004"/>
    <n v="324.45269999999999"/>
    <n v="3"/>
    <n v="973.35809999999992"/>
  </r>
  <r>
    <x v="0"/>
    <x v="0"/>
    <x v="0"/>
    <s v="Centrum Ruchu"/>
    <x v="0"/>
    <x v="3"/>
    <s v="Szosa-650"/>
    <x v="3"/>
    <d v="2008-07-31T00:00:00"/>
    <x v="2"/>
    <x v="0"/>
    <n v="782.99"/>
    <n v="469.79399999999998"/>
    <n v="4"/>
    <n v="1879.1759999999999"/>
  </r>
  <r>
    <x v="0"/>
    <x v="0"/>
    <x v="0"/>
    <s v="Centrum Ruchu"/>
    <x v="1"/>
    <x v="4"/>
    <s v="Long-Sleeve Logo Jersey"/>
    <x v="4"/>
    <d v="2008-07-11T00:00:00"/>
    <x v="2"/>
    <x v="0"/>
    <n v="49.99"/>
    <n v="28.840399999999999"/>
    <n v="4"/>
    <n v="115.3616"/>
  </r>
  <r>
    <x v="0"/>
    <x v="0"/>
    <x v="0"/>
    <s v="Centrum Ruchu"/>
    <x v="3"/>
    <x v="7"/>
    <s v="Sport-100"/>
    <x v="3"/>
    <d v="2008-07-10T00:00:00"/>
    <x v="2"/>
    <x v="0"/>
    <n v="34.99"/>
    <n v="16.822099999999999"/>
    <n v="3"/>
    <n v="50.466299999999997"/>
  </r>
  <r>
    <x v="0"/>
    <x v="0"/>
    <x v="0"/>
    <s v="Centrum Ruchu"/>
    <x v="3"/>
    <x v="7"/>
    <s v="Sport-100"/>
    <x v="1"/>
    <d v="2008-07-10T00:00:00"/>
    <x v="2"/>
    <x v="0"/>
    <n v="34.99"/>
    <n v="16.822099999999999"/>
    <n v="2"/>
    <n v="33.644199999999998"/>
  </r>
  <r>
    <x v="0"/>
    <x v="0"/>
    <x v="0"/>
    <s v="Centrum Ruchu"/>
    <x v="1"/>
    <x v="14"/>
    <s v="męskie spodenki sportowe"/>
    <x v="1"/>
    <d v="2008-07-19T00:00:00"/>
    <x v="2"/>
    <x v="0"/>
    <n v="59.99"/>
    <n v="35.994"/>
    <n v="1"/>
    <n v="35.994"/>
  </r>
  <r>
    <x v="0"/>
    <x v="0"/>
    <x v="0"/>
    <s v="Centrum Ruchu"/>
    <x v="1"/>
    <x v="5"/>
    <s v="nakładka na rower"/>
    <x v="4"/>
    <d v="2008-07-06T00:00:00"/>
    <x v="2"/>
    <x v="0"/>
    <n v="8.99"/>
    <n v="5.1864999999999997"/>
    <n v="4"/>
    <n v="20.745999999999999"/>
  </r>
  <r>
    <x v="0"/>
    <x v="0"/>
    <x v="0"/>
    <s v="Centrum Ruchu"/>
    <x v="0"/>
    <x v="3"/>
    <s v="Szosa-650"/>
    <x v="3"/>
    <d v="2008-07-27T00:00:00"/>
    <x v="2"/>
    <x v="0"/>
    <n v="782.99"/>
    <n v="469.79399999999998"/>
    <n v="2"/>
    <n v="939.58799999999997"/>
  </r>
  <r>
    <x v="0"/>
    <x v="0"/>
    <x v="0"/>
    <s v="Centrum Ruchu"/>
    <x v="3"/>
    <x v="7"/>
    <s v="Sport-100"/>
    <x v="5"/>
    <d v="2008-07-19T00:00:00"/>
    <x v="2"/>
    <x v="0"/>
    <n v="34.99"/>
    <n v="16.822099999999999"/>
    <n v="2"/>
    <n v="33.644199999999998"/>
  </r>
  <r>
    <x v="0"/>
    <x v="0"/>
    <x v="0"/>
    <s v="Centrum Ruchu"/>
    <x v="2"/>
    <x v="8"/>
    <s v="HL przednie koło szosa"/>
    <x v="1"/>
    <d v="2008-07-14T00:00:00"/>
    <x v="2"/>
    <x v="0"/>
    <n v="330.06"/>
    <n v="198.036"/>
    <n v="2"/>
    <n v="396.072"/>
  </r>
  <r>
    <x v="0"/>
    <x v="0"/>
    <x v="0"/>
    <s v="Sklep dyskontowy Grand"/>
    <x v="2"/>
    <x v="2"/>
    <s v="HL rama górski"/>
    <x v="0"/>
    <d v="2008-07-10T00:00:00"/>
    <x v="2"/>
    <x v="0"/>
    <n v="1364.5"/>
    <n v="744.27269999999999"/>
    <n v="1"/>
    <n v="744.27269999999999"/>
  </r>
  <r>
    <x v="0"/>
    <x v="0"/>
    <x v="0"/>
    <s v="Sklep dyskontowy Grand"/>
    <x v="0"/>
    <x v="0"/>
    <s v="Górski-200"/>
    <x v="0"/>
    <d v="2008-07-20T00:00:00"/>
    <x v="2"/>
    <x v="0"/>
    <n v="2319.9899999999998"/>
    <n v="1242.8517999999999"/>
    <n v="6"/>
    <n v="7457.1107999999995"/>
  </r>
  <r>
    <x v="0"/>
    <x v="0"/>
    <x v="0"/>
    <s v="Sklep dyskontowy Grand"/>
    <x v="2"/>
    <x v="16"/>
    <s v="LL widelec"/>
    <x v="7"/>
    <d v="2008-07-08T00:00:00"/>
    <x v="2"/>
    <x v="0"/>
    <n v="148.22"/>
    <n v="88.932000000000002"/>
    <n v="2"/>
    <n v="177.864"/>
  </r>
  <r>
    <x v="0"/>
    <x v="0"/>
    <x v="0"/>
    <s v="Sklep dyskontowy Grand"/>
    <x v="2"/>
    <x v="8"/>
    <s v="ML tylne koło górski"/>
    <x v="1"/>
    <d v="2008-07-19T00:00:00"/>
    <x v="2"/>
    <x v="0"/>
    <n v="236.02500000000001"/>
    <n v="141.61500000000001"/>
    <n v="3"/>
    <n v="424.84500000000003"/>
  </r>
  <r>
    <x v="0"/>
    <x v="0"/>
    <x v="0"/>
    <s v="Sklep dyskontowy Grand"/>
    <x v="2"/>
    <x v="2"/>
    <s v="ML rama górski-W"/>
    <x v="1"/>
    <d v="2008-07-27T00:00:00"/>
    <x v="2"/>
    <x v="0"/>
    <n v="348.76"/>
    <n v="209.256"/>
    <n v="2"/>
    <n v="418.512"/>
  </r>
  <r>
    <x v="0"/>
    <x v="0"/>
    <x v="0"/>
    <s v="Sklep dyskontowy Grand"/>
    <x v="1"/>
    <x v="10"/>
    <s v="rękawiczki zimowe"/>
    <x v="1"/>
    <d v="2008-07-18T00:00:00"/>
    <x v="2"/>
    <x v="0"/>
    <n v="37.99"/>
    <n v="22.794"/>
    <n v="1"/>
    <n v="22.794"/>
  </r>
  <r>
    <x v="0"/>
    <x v="0"/>
    <x v="0"/>
    <s v="Sklep dyskontowy Grand"/>
    <x v="2"/>
    <x v="2"/>
    <s v="HL rama górski"/>
    <x v="1"/>
    <d v="2008-07-11T00:00:00"/>
    <x v="2"/>
    <x v="0"/>
    <n v="1349.6"/>
    <n v="736.14549999999997"/>
    <n v="3"/>
    <n v="2208.4364999999998"/>
  </r>
  <r>
    <x v="0"/>
    <x v="0"/>
    <x v="0"/>
    <s v="Sklep dyskontowy Grand"/>
    <x v="1"/>
    <x v="10"/>
    <s v="rękawiczki rowerowe"/>
    <x v="1"/>
    <d v="2008-07-06T00:00:00"/>
    <x v="2"/>
    <x v="0"/>
    <n v="24.49"/>
    <n v="14.1289"/>
    <n v="1"/>
    <n v="14.1289"/>
  </r>
  <r>
    <x v="0"/>
    <x v="0"/>
    <x v="0"/>
    <s v="Sklep dyskontowy Grand"/>
    <x v="2"/>
    <x v="17"/>
    <s v="LL łożysko sterowe"/>
    <x v="7"/>
    <d v="2008-07-07T00:00:00"/>
    <x v="2"/>
    <x v="0"/>
    <n v="34.200000000000003"/>
    <n v="20.52"/>
    <n v="2"/>
    <n v="41.04"/>
  </r>
  <r>
    <x v="0"/>
    <x v="0"/>
    <x v="0"/>
    <s v="Sklep dyskontowy Grand"/>
    <x v="0"/>
    <x v="0"/>
    <s v="Górski-200"/>
    <x v="0"/>
    <d v="2008-07-28T00:00:00"/>
    <x v="2"/>
    <x v="0"/>
    <n v="2319.9899999999998"/>
    <n v="1242.8517999999999"/>
    <n v="4"/>
    <n v="4971.4071999999996"/>
  </r>
  <r>
    <x v="0"/>
    <x v="0"/>
    <x v="0"/>
    <s v="Sklep dyskontowy Grand"/>
    <x v="2"/>
    <x v="8"/>
    <s v="LL tylne koło górski"/>
    <x v="1"/>
    <d v="2008-07-22T00:00:00"/>
    <x v="2"/>
    <x v="0"/>
    <n v="87.745000000000005"/>
    <n v="52.646999999999998"/>
    <n v="3"/>
    <n v="157.941"/>
  </r>
  <r>
    <x v="0"/>
    <x v="0"/>
    <x v="0"/>
    <s v="Sklep dyskontowy Grand"/>
    <x v="2"/>
    <x v="2"/>
    <s v="HL rama górski"/>
    <x v="0"/>
    <d v="2008-07-08T00:00:00"/>
    <x v="2"/>
    <x v="0"/>
    <n v="1364.5"/>
    <n v="744.27269999999999"/>
    <n v="1"/>
    <n v="744.27269999999999"/>
  </r>
  <r>
    <x v="0"/>
    <x v="0"/>
    <x v="0"/>
    <s v="Sklep dyskontowy Grand"/>
    <x v="2"/>
    <x v="9"/>
    <s v="ML kierownica górski"/>
    <x v="7"/>
    <d v="2008-07-09T00:00:00"/>
    <x v="2"/>
    <x v="0"/>
    <n v="61.92"/>
    <n v="33.774500000000003"/>
    <n v="6"/>
    <n v="202.64700000000002"/>
  </r>
  <r>
    <x v="0"/>
    <x v="0"/>
    <x v="0"/>
    <s v="Sklep dyskontowy Grand"/>
    <x v="0"/>
    <x v="0"/>
    <s v="Górski-300"/>
    <x v="1"/>
    <d v="2008-07-28T00:00:00"/>
    <x v="2"/>
    <x v="0"/>
    <n v="1079.99"/>
    <n v="647.99400000000003"/>
    <n v="2"/>
    <n v="1295.9880000000001"/>
  </r>
  <r>
    <x v="0"/>
    <x v="0"/>
    <x v="0"/>
    <s v="Sklep dyskontowy Grand"/>
    <x v="2"/>
    <x v="17"/>
    <s v="HL łożysko sterowe"/>
    <x v="7"/>
    <d v="2008-07-03T00:00:00"/>
    <x v="2"/>
    <x v="0"/>
    <n v="124.73"/>
    <n v="74.837999999999994"/>
    <n v="2"/>
    <n v="149.67599999999999"/>
  </r>
  <r>
    <x v="0"/>
    <x v="0"/>
    <x v="0"/>
    <s v="Sklep dyskontowy Grand"/>
    <x v="2"/>
    <x v="8"/>
    <s v="ML przednie koło górski"/>
    <x v="1"/>
    <d v="2008-07-15T00:00:00"/>
    <x v="2"/>
    <x v="0"/>
    <n v="209.02500000000001"/>
    <n v="125.41500000000001"/>
    <n v="3"/>
    <n v="376.245"/>
  </r>
  <r>
    <x v="0"/>
    <x v="0"/>
    <x v="0"/>
    <s v="Sklep dyskontowy Grand"/>
    <x v="0"/>
    <x v="0"/>
    <s v="Górski-200"/>
    <x v="1"/>
    <d v="2008-07-29T00:00:00"/>
    <x v="2"/>
    <x v="0"/>
    <n v="2294.9899999999998"/>
    <n v="1229.4589000000001"/>
    <n v="4"/>
    <n v="4917.8356000000003"/>
  </r>
  <r>
    <x v="0"/>
    <x v="0"/>
    <x v="0"/>
    <s v="Sklep dyskontowy Grand"/>
    <x v="2"/>
    <x v="2"/>
    <s v="HL rama górski"/>
    <x v="1"/>
    <d v="2008-07-20T00:00:00"/>
    <x v="2"/>
    <x v="0"/>
    <n v="1349.6"/>
    <n v="736.14549999999997"/>
    <n v="5"/>
    <n v="3680.7275"/>
  </r>
  <r>
    <x v="0"/>
    <x v="0"/>
    <x v="0"/>
    <s v="Sklep dyskontowy Grand"/>
    <x v="0"/>
    <x v="0"/>
    <s v="Górski-300"/>
    <x v="1"/>
    <d v="2008-07-16T00:00:00"/>
    <x v="2"/>
    <x v="0"/>
    <n v="1079.99"/>
    <n v="647.99400000000003"/>
    <n v="4"/>
    <n v="2591.9760000000001"/>
  </r>
  <r>
    <x v="0"/>
    <x v="0"/>
    <x v="0"/>
    <s v="Sklep dyskontowy Grand"/>
    <x v="2"/>
    <x v="16"/>
    <s v="HL widelec"/>
    <x v="7"/>
    <d v="2008-07-27T00:00:00"/>
    <x v="2"/>
    <x v="0"/>
    <n v="229.49"/>
    <n v="137.69399999999999"/>
    <n v="2"/>
    <n v="275.38799999999998"/>
  </r>
  <r>
    <x v="0"/>
    <x v="0"/>
    <x v="0"/>
    <s v="Sklep dyskontowy Grand"/>
    <x v="2"/>
    <x v="8"/>
    <s v="HL przednie koło górski"/>
    <x v="1"/>
    <d v="2008-07-25T00:00:00"/>
    <x v="2"/>
    <x v="0"/>
    <n v="300.21499999999997"/>
    <n v="180.12899999999999"/>
    <n v="2"/>
    <n v="360.25799999999998"/>
  </r>
  <r>
    <x v="0"/>
    <x v="0"/>
    <x v="0"/>
    <s v="Sklep dyskontowy Grand"/>
    <x v="0"/>
    <x v="0"/>
    <s v="Górski-300"/>
    <x v="1"/>
    <d v="2008-07-09T00:00:00"/>
    <x v="2"/>
    <x v="0"/>
    <n v="1079.99"/>
    <n v="647.99400000000003"/>
    <n v="2"/>
    <n v="1295.9880000000001"/>
  </r>
  <r>
    <x v="0"/>
    <x v="0"/>
    <x v="0"/>
    <s v="Sklep dyskontowy Grand"/>
    <x v="1"/>
    <x v="10"/>
    <s v="rękawiczki zimowe"/>
    <x v="1"/>
    <d v="2008-07-06T00:00:00"/>
    <x v="2"/>
    <x v="0"/>
    <n v="37.99"/>
    <n v="22.794"/>
    <n v="3"/>
    <n v="68.382000000000005"/>
  </r>
  <r>
    <x v="0"/>
    <x v="0"/>
    <x v="0"/>
    <s v="Sklep dyskontowy Grand"/>
    <x v="0"/>
    <x v="0"/>
    <s v="Górski-200"/>
    <x v="1"/>
    <d v="2008-07-20T00:00:00"/>
    <x v="2"/>
    <x v="0"/>
    <n v="2294.9899999999998"/>
    <n v="1229.4589000000001"/>
    <n v="2"/>
    <n v="2458.9178000000002"/>
  </r>
  <r>
    <x v="0"/>
    <x v="0"/>
    <x v="0"/>
    <s v="Sklep dyskontowy Grand"/>
    <x v="2"/>
    <x v="2"/>
    <s v="ML rama górski"/>
    <x v="1"/>
    <d v="2008-07-25T00:00:00"/>
    <x v="2"/>
    <x v="0"/>
    <n v="348.76"/>
    <n v="209.256"/>
    <n v="4"/>
    <n v="837.024"/>
  </r>
  <r>
    <x v="0"/>
    <x v="0"/>
    <x v="0"/>
    <s v="Sklep dyskontowy Grand"/>
    <x v="1"/>
    <x v="10"/>
    <s v="rękawiczki zimowe"/>
    <x v="1"/>
    <d v="2008-07-20T00:00:00"/>
    <x v="2"/>
    <x v="0"/>
    <n v="37.99"/>
    <n v="22.794"/>
    <n v="8"/>
    <n v="182.352"/>
  </r>
  <r>
    <x v="0"/>
    <x v="0"/>
    <x v="0"/>
    <s v="Sklep dyskontowy Grand"/>
    <x v="2"/>
    <x v="2"/>
    <s v="ML rama górski"/>
    <x v="1"/>
    <d v="2008-07-09T00:00:00"/>
    <x v="2"/>
    <x v="0"/>
    <n v="348.76"/>
    <n v="209.256"/>
    <n v="2"/>
    <n v="418.512"/>
  </r>
  <r>
    <x v="0"/>
    <x v="0"/>
    <x v="0"/>
    <s v="Sklep dyskontowy Grand"/>
    <x v="2"/>
    <x v="2"/>
    <s v="ML rama górski"/>
    <x v="1"/>
    <d v="2008-07-31T00:00:00"/>
    <x v="2"/>
    <x v="0"/>
    <n v="348.76"/>
    <n v="209.256"/>
    <n v="2"/>
    <n v="418.512"/>
  </r>
  <r>
    <x v="0"/>
    <x v="0"/>
    <x v="0"/>
    <s v="Sklep dyskontowy Grand"/>
    <x v="0"/>
    <x v="0"/>
    <s v="Górski-300"/>
    <x v="1"/>
    <d v="2008-07-28T00:00:00"/>
    <x v="2"/>
    <x v="0"/>
    <n v="1079.99"/>
    <n v="647.99400000000003"/>
    <n v="1"/>
    <n v="647.99400000000003"/>
  </r>
  <r>
    <x v="0"/>
    <x v="0"/>
    <x v="0"/>
    <s v="Sklep dyskontowy Grand"/>
    <x v="0"/>
    <x v="0"/>
    <s v="Górski-200"/>
    <x v="1"/>
    <d v="2008-07-14T00:00:00"/>
    <x v="2"/>
    <x v="0"/>
    <n v="2294.9899999999998"/>
    <n v="1229.4589000000001"/>
    <n v="2"/>
    <n v="2458.9178000000002"/>
  </r>
  <r>
    <x v="0"/>
    <x v="0"/>
    <x v="0"/>
    <s v="Sklep dyskontowy Grand"/>
    <x v="0"/>
    <x v="0"/>
    <s v="Górski-200"/>
    <x v="0"/>
    <d v="2008-07-29T00:00:00"/>
    <x v="2"/>
    <x v="0"/>
    <n v="2319.9899999999998"/>
    <n v="1242.8517999999999"/>
    <n v="4"/>
    <n v="4971.4071999999996"/>
  </r>
  <r>
    <x v="0"/>
    <x v="0"/>
    <x v="0"/>
    <s v="Sklep dyskontowy Grand"/>
    <x v="2"/>
    <x v="8"/>
    <s v="LL przednie koło górski"/>
    <x v="1"/>
    <d v="2008-07-11T00:00:00"/>
    <x v="2"/>
    <x v="0"/>
    <n v="60.744999999999997"/>
    <n v="36.447000000000003"/>
    <n v="2"/>
    <n v="72.894000000000005"/>
  </r>
  <r>
    <x v="0"/>
    <x v="0"/>
    <x v="0"/>
    <s v="Obręcze rowerowe SC"/>
    <x v="0"/>
    <x v="3"/>
    <s v="Szosa-250"/>
    <x v="1"/>
    <d v="2008-07-04T00:00:00"/>
    <x v="2"/>
    <x v="0"/>
    <n v="2443.35"/>
    <n v="1308.9375"/>
    <n v="1"/>
    <n v="1308.9375"/>
  </r>
  <r>
    <x v="0"/>
    <x v="1"/>
    <x v="1"/>
    <s v="Rowery dla dzieci i dorosłych"/>
    <x v="2"/>
    <x v="8"/>
    <s v="HL tylne koło górski"/>
    <x v="1"/>
    <d v="2008-07-06T00:00:00"/>
    <x v="2"/>
    <x v="0"/>
    <n v="327.21499999999997"/>
    <n v="196.32900000000001"/>
    <n v="1"/>
    <n v="196.32900000000001"/>
  </r>
  <r>
    <x v="0"/>
    <x v="1"/>
    <x v="1"/>
    <s v="Rowery dla dzieci i dorosłych"/>
    <x v="2"/>
    <x v="8"/>
    <s v="ML tylne koło górski"/>
    <x v="1"/>
    <d v="2008-07-22T00:00:00"/>
    <x v="2"/>
    <x v="0"/>
    <n v="236.02500000000001"/>
    <n v="141.61500000000001"/>
    <n v="2"/>
    <n v="283.23"/>
  </r>
  <r>
    <x v="0"/>
    <x v="1"/>
    <x v="1"/>
    <s v="Rowery dla dzieci i dorosłych"/>
    <x v="2"/>
    <x v="9"/>
    <s v="ML kierownica górski"/>
    <x v="7"/>
    <d v="2008-07-20T00:00:00"/>
    <x v="2"/>
    <x v="0"/>
    <n v="61.92"/>
    <n v="33.774500000000003"/>
    <n v="4"/>
    <n v="135.09800000000001"/>
  </r>
  <r>
    <x v="0"/>
    <x v="1"/>
    <x v="1"/>
    <s v="Rowery dla dzieci i dorosłych"/>
    <x v="2"/>
    <x v="8"/>
    <s v="LL przednie koło górski"/>
    <x v="1"/>
    <d v="2008-07-19T00:00:00"/>
    <x v="2"/>
    <x v="0"/>
    <n v="60.744999999999997"/>
    <n v="36.447000000000003"/>
    <n v="1"/>
    <n v="36.447000000000003"/>
  </r>
  <r>
    <x v="0"/>
    <x v="1"/>
    <x v="1"/>
    <s v="Rowery dla dzieci i dorosłych"/>
    <x v="0"/>
    <x v="0"/>
    <s v="Górski-200"/>
    <x v="1"/>
    <d v="2008-07-26T00:00:00"/>
    <x v="2"/>
    <x v="0"/>
    <n v="2294.9899999999998"/>
    <n v="1229.4589000000001"/>
    <n v="2"/>
    <n v="2458.9178000000002"/>
  </r>
  <r>
    <x v="0"/>
    <x v="1"/>
    <x v="1"/>
    <s v="Rowery dla dzieci i dorosłych"/>
    <x v="3"/>
    <x v="7"/>
    <s v="Sport-100"/>
    <x v="3"/>
    <d v="2008-07-08T00:00:00"/>
    <x v="2"/>
    <x v="0"/>
    <n v="34.99"/>
    <n v="16.822099999999999"/>
    <n v="4"/>
    <n v="67.288399999999996"/>
  </r>
  <r>
    <x v="0"/>
    <x v="1"/>
    <x v="1"/>
    <s v="Rowery dla dzieci i dorosłych"/>
    <x v="0"/>
    <x v="0"/>
    <s v="Górski-200"/>
    <x v="0"/>
    <d v="2008-07-07T00:00:00"/>
    <x v="2"/>
    <x v="0"/>
    <n v="2319.9899999999998"/>
    <n v="1242.8517999999999"/>
    <n v="1"/>
    <n v="1242.8517999999999"/>
  </r>
  <r>
    <x v="0"/>
    <x v="1"/>
    <x v="1"/>
    <s v="Rowery dla dzieci i dorosłych"/>
    <x v="2"/>
    <x v="2"/>
    <s v="ML rama górski"/>
    <x v="1"/>
    <d v="2008-07-17T00:00:00"/>
    <x v="2"/>
    <x v="0"/>
    <n v="348.76"/>
    <n v="209.256"/>
    <n v="2"/>
    <n v="418.512"/>
  </r>
  <r>
    <x v="0"/>
    <x v="0"/>
    <x v="4"/>
    <s v="Mały sklep rowerowy"/>
    <x v="1"/>
    <x v="5"/>
    <s v="nakładka na rower"/>
    <x v="4"/>
    <d v="2008-07-03T00:00:00"/>
    <x v="2"/>
    <x v="0"/>
    <n v="8.99"/>
    <n v="5.1864999999999997"/>
    <n v="3"/>
    <n v="15.5595"/>
  </r>
  <r>
    <x v="0"/>
    <x v="0"/>
    <x v="4"/>
    <s v="Mały sklep rowerowy"/>
    <x v="1"/>
    <x v="4"/>
    <s v="Long-Sleeve Logo Jersey"/>
    <x v="4"/>
    <d v="2008-07-25T00:00:00"/>
    <x v="2"/>
    <x v="0"/>
    <n v="49.99"/>
    <n v="28.840399999999999"/>
    <n v="3"/>
    <n v="86.521199999999993"/>
  </r>
  <r>
    <x v="0"/>
    <x v="0"/>
    <x v="4"/>
    <s v="Mały sklep rowerowy"/>
    <x v="1"/>
    <x v="11"/>
    <s v="damskie getry"/>
    <x v="1"/>
    <d v="2008-07-18T00:00:00"/>
    <x v="2"/>
    <x v="0"/>
    <n v="74.989999999999995"/>
    <n v="44.994"/>
    <n v="1"/>
    <n v="44.994"/>
  </r>
  <r>
    <x v="0"/>
    <x v="0"/>
    <x v="4"/>
    <s v="Mały sklep rowerowy"/>
    <x v="3"/>
    <x v="7"/>
    <s v="Sport-100"/>
    <x v="1"/>
    <d v="2008-07-15T00:00:00"/>
    <x v="2"/>
    <x v="0"/>
    <n v="34.99"/>
    <n v="16.822099999999999"/>
    <n v="2"/>
    <n v="33.644199999999998"/>
  </r>
  <r>
    <x v="0"/>
    <x v="0"/>
    <x v="4"/>
    <s v="Mały sklep rowerowy"/>
    <x v="0"/>
    <x v="3"/>
    <s v="Szosa-650"/>
    <x v="3"/>
    <d v="2008-07-23T00:00:00"/>
    <x v="2"/>
    <x v="0"/>
    <n v="782.99"/>
    <n v="469.79399999999998"/>
    <n v="1"/>
    <n v="469.79399999999998"/>
  </r>
  <r>
    <x v="0"/>
    <x v="0"/>
    <x v="4"/>
    <s v="Mały sklep rowerowy"/>
    <x v="0"/>
    <x v="3"/>
    <s v="Szosa-650"/>
    <x v="1"/>
    <d v="2008-07-08T00:00:00"/>
    <x v="2"/>
    <x v="0"/>
    <n v="782.99"/>
    <n v="469.79399999999998"/>
    <n v="2"/>
    <n v="939.58799999999997"/>
  </r>
  <r>
    <x v="0"/>
    <x v="0"/>
    <x v="4"/>
    <s v="Mały sklep rowerowy"/>
    <x v="1"/>
    <x v="4"/>
    <s v="Long-Sleeve Logo Jersey"/>
    <x v="4"/>
    <d v="2008-07-19T00:00:00"/>
    <x v="2"/>
    <x v="0"/>
    <n v="49.99"/>
    <n v="28.840399999999999"/>
    <n v="1"/>
    <n v="28.840399999999999"/>
  </r>
  <r>
    <x v="0"/>
    <x v="0"/>
    <x v="4"/>
    <s v="Mały sklep rowerowy"/>
    <x v="2"/>
    <x v="6"/>
    <s v="LL rama rowerowa"/>
    <x v="1"/>
    <d v="2008-07-11T00:00:00"/>
    <x v="2"/>
    <x v="0"/>
    <n v="337.22"/>
    <n v="183.93819999999999"/>
    <n v="4"/>
    <n v="735.75279999999998"/>
  </r>
  <r>
    <x v="0"/>
    <x v="0"/>
    <x v="4"/>
    <s v="Mały sklep rowerowy"/>
    <x v="2"/>
    <x v="6"/>
    <s v="LL rama rowerowa"/>
    <x v="3"/>
    <d v="2008-07-27T00:00:00"/>
    <x v="2"/>
    <x v="0"/>
    <n v="337.22"/>
    <n v="202.33199999999999"/>
    <n v="1"/>
    <n v="202.33199999999999"/>
  </r>
  <r>
    <x v="0"/>
    <x v="0"/>
    <x v="4"/>
    <s v="Mały sklep rowerowy"/>
    <x v="2"/>
    <x v="6"/>
    <s v="ML rama rowerowa-W"/>
    <x v="6"/>
    <d v="2008-07-16T00:00:00"/>
    <x v="2"/>
    <x v="0"/>
    <n v="594.83000000000004"/>
    <n v="324.45269999999999"/>
    <n v="2"/>
    <n v="648.90539999999999"/>
  </r>
  <r>
    <x v="0"/>
    <x v="0"/>
    <x v="4"/>
    <s v="Mały sklep rowerowy"/>
    <x v="2"/>
    <x v="6"/>
    <s v="HL rama rowerowa szosa"/>
    <x v="3"/>
    <d v="2008-07-10T00:00:00"/>
    <x v="2"/>
    <x v="0"/>
    <n v="1431.5"/>
    <n v="780.81820000000005"/>
    <n v="3"/>
    <n v="2342.4546"/>
  </r>
  <r>
    <x v="0"/>
    <x v="0"/>
    <x v="4"/>
    <s v="Mały sklep rowerowy"/>
    <x v="1"/>
    <x v="11"/>
    <s v="damskie getry"/>
    <x v="1"/>
    <d v="2008-07-05T00:00:00"/>
    <x v="2"/>
    <x v="0"/>
    <n v="74.989999999999995"/>
    <n v="44.994"/>
    <n v="1"/>
    <n v="44.994"/>
  </r>
  <r>
    <x v="0"/>
    <x v="0"/>
    <x v="4"/>
    <s v="Mały sklep rowerowy"/>
    <x v="2"/>
    <x v="6"/>
    <s v="HL rama rowerowa szosa"/>
    <x v="3"/>
    <d v="2008-07-25T00:00:00"/>
    <x v="2"/>
    <x v="0"/>
    <n v="1431.5"/>
    <n v="780.81820000000005"/>
    <n v="3"/>
    <n v="2342.4546"/>
  </r>
  <r>
    <x v="0"/>
    <x v="0"/>
    <x v="4"/>
    <s v="Mały sklep rowerowy"/>
    <x v="1"/>
    <x v="12"/>
    <s v="męskie spodenki rowerowe"/>
    <x v="4"/>
    <d v="2008-07-30T00:00:00"/>
    <x v="2"/>
    <x v="0"/>
    <n v="89.99"/>
    <n v="53.994"/>
    <n v="5"/>
    <n v="269.97000000000003"/>
  </r>
  <r>
    <x v="0"/>
    <x v="0"/>
    <x v="4"/>
    <s v="Mały sklep rowerowy"/>
    <x v="0"/>
    <x v="3"/>
    <s v="Szosa-650"/>
    <x v="3"/>
    <d v="2008-07-06T00:00:00"/>
    <x v="2"/>
    <x v="0"/>
    <n v="782.99"/>
    <n v="469.79399999999998"/>
    <n v="5"/>
    <n v="2348.9699999999998"/>
  </r>
  <r>
    <x v="0"/>
    <x v="0"/>
    <x v="4"/>
    <s v="Mały sklep rowerowy"/>
    <x v="0"/>
    <x v="3"/>
    <s v="Szosa-650"/>
    <x v="3"/>
    <d v="2008-07-02T00:00:00"/>
    <x v="2"/>
    <x v="0"/>
    <n v="782.99"/>
    <n v="469.79399999999998"/>
    <n v="1"/>
    <n v="469.79399999999998"/>
  </r>
  <r>
    <x v="0"/>
    <x v="0"/>
    <x v="4"/>
    <s v="Mały sklep rowerowy"/>
    <x v="0"/>
    <x v="3"/>
    <s v="Szosa-650"/>
    <x v="3"/>
    <d v="2008-07-01T00:00:00"/>
    <x v="2"/>
    <x v="0"/>
    <n v="782.99"/>
    <n v="234.89699999999999"/>
    <n v="2"/>
    <n v="469.79399999999998"/>
  </r>
  <r>
    <x v="0"/>
    <x v="0"/>
    <x v="4"/>
    <s v="Mały sklep rowerowy"/>
    <x v="2"/>
    <x v="8"/>
    <s v="LL tylne koło szosa"/>
    <x v="1"/>
    <d v="2008-07-04T00:00:00"/>
    <x v="2"/>
    <x v="0"/>
    <n v="112.565"/>
    <n v="67.539000000000001"/>
    <n v="3"/>
    <n v="202.61700000000002"/>
  </r>
  <r>
    <x v="0"/>
    <x v="0"/>
    <x v="4"/>
    <s v="Mały sklep rowerowy"/>
    <x v="2"/>
    <x v="6"/>
    <s v="HL rama rowerowa szosa"/>
    <x v="1"/>
    <d v="2008-07-27T00:00:00"/>
    <x v="2"/>
    <x v="0"/>
    <n v="1431.5"/>
    <n v="780.81820000000005"/>
    <n v="3"/>
    <n v="2342.4546"/>
  </r>
  <r>
    <x v="0"/>
    <x v="0"/>
    <x v="4"/>
    <s v="Mały sklep rowerowy"/>
    <x v="3"/>
    <x v="7"/>
    <s v="Sport-100"/>
    <x v="3"/>
    <d v="2008-07-18T00:00:00"/>
    <x v="2"/>
    <x v="0"/>
    <n v="34.99"/>
    <n v="16.822099999999999"/>
    <n v="2"/>
    <n v="33.644199999999998"/>
  </r>
  <r>
    <x v="0"/>
    <x v="0"/>
    <x v="4"/>
    <s v="Mały sklep rowerowy"/>
    <x v="3"/>
    <x v="7"/>
    <s v="Sport-100"/>
    <x v="5"/>
    <d v="2008-07-28T00:00:00"/>
    <x v="2"/>
    <x v="0"/>
    <n v="34.99"/>
    <n v="16.822099999999999"/>
    <n v="1"/>
    <n v="16.822099999999999"/>
  </r>
  <r>
    <x v="0"/>
    <x v="0"/>
    <x v="4"/>
    <s v="Mały sklep rowerowy"/>
    <x v="2"/>
    <x v="8"/>
    <s v="ML przednie koło szosa"/>
    <x v="1"/>
    <d v="2008-07-02T00:00:00"/>
    <x v="2"/>
    <x v="0"/>
    <n v="248.38499999999999"/>
    <n v="149.03100000000001"/>
    <n v="3"/>
    <n v="447.09300000000002"/>
  </r>
  <r>
    <x v="0"/>
    <x v="0"/>
    <x v="4"/>
    <s v="Mały sklep rowerowy"/>
    <x v="0"/>
    <x v="3"/>
    <s v="Szosa-650"/>
    <x v="1"/>
    <d v="2008-07-17T00:00:00"/>
    <x v="2"/>
    <x v="0"/>
    <n v="782.99"/>
    <n v="469.79399999999998"/>
    <n v="3"/>
    <n v="1409.3820000000001"/>
  </r>
  <r>
    <x v="0"/>
    <x v="0"/>
    <x v="3"/>
    <s v="Profesjonalista — sklep rowerowy"/>
    <x v="1"/>
    <x v="10"/>
    <s v="rękawiczki zimowe"/>
    <x v="1"/>
    <d v="2008-07-26T00:00:00"/>
    <x v="2"/>
    <x v="0"/>
    <n v="37.99"/>
    <n v="22.794"/>
    <n v="3"/>
    <n v="68.382000000000005"/>
  </r>
  <r>
    <x v="0"/>
    <x v="0"/>
    <x v="3"/>
    <s v="Profesjonalista — sklep rowerowy"/>
    <x v="2"/>
    <x v="2"/>
    <s v="HL rama górski"/>
    <x v="0"/>
    <d v="2008-07-13T00:00:00"/>
    <x v="2"/>
    <x v="0"/>
    <n v="1364.5"/>
    <n v="744.27269999999999"/>
    <n v="2"/>
    <n v="1488.5454"/>
  </r>
  <r>
    <x v="0"/>
    <x v="0"/>
    <x v="3"/>
    <s v="Profesjonalista — sklep rowerowy"/>
    <x v="2"/>
    <x v="2"/>
    <s v="ML rama górski"/>
    <x v="1"/>
    <d v="2008-07-27T00:00:00"/>
    <x v="2"/>
    <x v="0"/>
    <n v="348.76"/>
    <n v="209.256"/>
    <n v="10"/>
    <n v="2092.56"/>
  </r>
  <r>
    <x v="0"/>
    <x v="0"/>
    <x v="3"/>
    <s v="Profesjonalista — sklep rowerowy"/>
    <x v="0"/>
    <x v="0"/>
    <s v="Górski-300"/>
    <x v="1"/>
    <d v="2008-07-17T00:00:00"/>
    <x v="2"/>
    <x v="0"/>
    <n v="1079.99"/>
    <n v="647.99400000000003"/>
    <n v="1"/>
    <n v="647.99400000000003"/>
  </r>
  <r>
    <x v="0"/>
    <x v="0"/>
    <x v="3"/>
    <s v="Profesjonalista — sklep rowerowy"/>
    <x v="2"/>
    <x v="9"/>
    <s v="ML kierownica górski"/>
    <x v="7"/>
    <d v="2008-07-17T00:00:00"/>
    <x v="2"/>
    <x v="0"/>
    <n v="61.92"/>
    <n v="33.774500000000003"/>
    <n v="3"/>
    <n v="101.32350000000001"/>
  </r>
  <r>
    <x v="0"/>
    <x v="0"/>
    <x v="3"/>
    <s v="Profesjonalista — sklep rowerowy"/>
    <x v="2"/>
    <x v="9"/>
    <s v="HL kierownica górski"/>
    <x v="7"/>
    <d v="2008-07-27T00:00:00"/>
    <x v="2"/>
    <x v="0"/>
    <n v="120.27"/>
    <n v="65.601799999999997"/>
    <n v="1"/>
    <n v="65.601799999999997"/>
  </r>
  <r>
    <x v="0"/>
    <x v="0"/>
    <x v="3"/>
    <s v="Profesjonalista — sklep rowerowy"/>
    <x v="2"/>
    <x v="2"/>
    <s v="HL rama górski"/>
    <x v="1"/>
    <d v="2008-07-18T00:00:00"/>
    <x v="2"/>
    <x v="0"/>
    <n v="1349.6"/>
    <n v="736.14549999999997"/>
    <n v="2"/>
    <n v="1472.2909999999999"/>
  </r>
  <r>
    <x v="0"/>
    <x v="0"/>
    <x v="3"/>
    <s v="Profesjonalista — sklep rowerowy"/>
    <x v="0"/>
    <x v="0"/>
    <s v="Górski-200"/>
    <x v="1"/>
    <d v="2008-07-11T00:00:00"/>
    <x v="2"/>
    <x v="0"/>
    <n v="2294.9899999999998"/>
    <n v="1229.4589000000001"/>
    <n v="5"/>
    <n v="6147.2945"/>
  </r>
  <r>
    <x v="0"/>
    <x v="0"/>
    <x v="3"/>
    <s v="Profesjonalista — sklep rowerowy"/>
    <x v="2"/>
    <x v="2"/>
    <s v="ML rama górski-W"/>
    <x v="1"/>
    <d v="2008-07-31T00:00:00"/>
    <x v="2"/>
    <x v="0"/>
    <n v="348.76"/>
    <n v="209.256"/>
    <n v="4"/>
    <n v="837.024"/>
  </r>
  <r>
    <x v="0"/>
    <x v="0"/>
    <x v="3"/>
    <s v="Profesjonalista — sklep rowerowy"/>
    <x v="1"/>
    <x v="10"/>
    <s v="rękawiczki zimowe"/>
    <x v="1"/>
    <d v="2008-07-05T00:00:00"/>
    <x v="2"/>
    <x v="0"/>
    <n v="37.99"/>
    <n v="20.894500000000001"/>
    <n v="17"/>
    <n v="355.20650000000001"/>
  </r>
  <r>
    <x v="0"/>
    <x v="0"/>
    <x v="3"/>
    <s v="Profesjonalista — sklep rowerowy"/>
    <x v="0"/>
    <x v="0"/>
    <s v="Górski-200"/>
    <x v="0"/>
    <d v="2008-07-12T00:00:00"/>
    <x v="2"/>
    <x v="0"/>
    <n v="2319.9899999999998"/>
    <n v="1242.8517999999999"/>
    <n v="3"/>
    <n v="3728.5553999999997"/>
  </r>
  <r>
    <x v="0"/>
    <x v="0"/>
    <x v="3"/>
    <s v="Profesjonalista — sklep rowerowy"/>
    <x v="0"/>
    <x v="0"/>
    <s v="Górski-300"/>
    <x v="1"/>
    <d v="2008-07-09T00:00:00"/>
    <x v="2"/>
    <x v="0"/>
    <n v="1079.99"/>
    <n v="647.99400000000003"/>
    <n v="2"/>
    <n v="1295.9880000000001"/>
  </r>
  <r>
    <x v="0"/>
    <x v="0"/>
    <x v="3"/>
    <s v="Profesjonalista — sklep rowerowy"/>
    <x v="0"/>
    <x v="0"/>
    <s v="Górski-300"/>
    <x v="1"/>
    <d v="2008-07-01T00:00:00"/>
    <x v="2"/>
    <x v="0"/>
    <n v="1079.99"/>
    <n v="647.99400000000003"/>
    <n v="5"/>
    <n v="3239.9700000000003"/>
  </r>
  <r>
    <x v="0"/>
    <x v="0"/>
    <x v="3"/>
    <s v="Profesjonalista — sklep rowerowy"/>
    <x v="0"/>
    <x v="0"/>
    <s v="Górski-200"/>
    <x v="1"/>
    <d v="2008-07-12T00:00:00"/>
    <x v="2"/>
    <x v="0"/>
    <n v="2294.9899999999998"/>
    <n v="1229.4589000000001"/>
    <n v="4"/>
    <n v="4917.8356000000003"/>
  </r>
  <r>
    <x v="0"/>
    <x v="0"/>
    <x v="3"/>
    <s v="Profesjonalista — sklep rowerowy"/>
    <x v="0"/>
    <x v="0"/>
    <s v="Górski-200"/>
    <x v="1"/>
    <d v="2008-07-29T00:00:00"/>
    <x v="2"/>
    <x v="0"/>
    <n v="2294.9899999999998"/>
    <n v="1229.4589000000001"/>
    <n v="8"/>
    <n v="9835.6712000000007"/>
  </r>
  <r>
    <x v="0"/>
    <x v="0"/>
    <x v="3"/>
    <s v="Profesjonalista — sklep rowerowy"/>
    <x v="2"/>
    <x v="8"/>
    <s v="LL przednie koło górski"/>
    <x v="1"/>
    <d v="2008-07-16T00:00:00"/>
    <x v="2"/>
    <x v="0"/>
    <n v="60.744999999999997"/>
    <n v="36.447000000000003"/>
    <n v="1"/>
    <n v="36.447000000000003"/>
  </r>
  <r>
    <x v="0"/>
    <x v="0"/>
    <x v="3"/>
    <s v="Profesjonalista — sklep rowerowy"/>
    <x v="2"/>
    <x v="2"/>
    <s v="ML rama górski"/>
    <x v="1"/>
    <d v="2008-07-22T00:00:00"/>
    <x v="2"/>
    <x v="0"/>
    <n v="348.76"/>
    <n v="209.256"/>
    <n v="2"/>
    <n v="418.512"/>
  </r>
  <r>
    <x v="0"/>
    <x v="0"/>
    <x v="3"/>
    <s v="Profesjonalista — sklep rowerowy"/>
    <x v="2"/>
    <x v="8"/>
    <s v="HL przednie koło górski"/>
    <x v="1"/>
    <d v="2008-07-19T00:00:00"/>
    <x v="2"/>
    <x v="0"/>
    <n v="300.21499999999997"/>
    <n v="180.12899999999999"/>
    <n v="2"/>
    <n v="360.25799999999998"/>
  </r>
  <r>
    <x v="0"/>
    <x v="0"/>
    <x v="3"/>
    <s v="Profesjonalista — sklep rowerowy"/>
    <x v="2"/>
    <x v="9"/>
    <s v="LL kierownica górski"/>
    <x v="7"/>
    <d v="2008-07-06T00:00:00"/>
    <x v="2"/>
    <x v="0"/>
    <n v="44.54"/>
    <n v="24.294499999999999"/>
    <n v="1"/>
    <n v="24.294499999999999"/>
  </r>
  <r>
    <x v="0"/>
    <x v="0"/>
    <x v="3"/>
    <s v="Profesjonalista — sklep rowerowy"/>
    <x v="2"/>
    <x v="8"/>
    <s v="ML tylne koło górski"/>
    <x v="1"/>
    <d v="2008-07-12T00:00:00"/>
    <x v="2"/>
    <x v="0"/>
    <n v="236.02500000000001"/>
    <n v="141.61500000000001"/>
    <n v="1"/>
    <n v="141.61500000000001"/>
  </r>
  <r>
    <x v="0"/>
    <x v="0"/>
    <x v="3"/>
    <s v="Profesjonalista — sklep rowerowy"/>
    <x v="2"/>
    <x v="8"/>
    <s v="HL tylne koło górski"/>
    <x v="1"/>
    <d v="2008-07-29T00:00:00"/>
    <x v="2"/>
    <x v="0"/>
    <n v="327.21499999999997"/>
    <n v="196.32900000000001"/>
    <n v="2"/>
    <n v="392.65800000000002"/>
  </r>
  <r>
    <x v="0"/>
    <x v="0"/>
    <x v="0"/>
    <s v="Sklep Hobby"/>
    <x v="0"/>
    <x v="0"/>
    <s v="Górski-300"/>
    <x v="1"/>
    <d v="2008-07-02T00:00:00"/>
    <x v="2"/>
    <x v="0"/>
    <n v="1079.99"/>
    <n v="647.99400000000003"/>
    <n v="1"/>
    <n v="647.99400000000003"/>
  </r>
  <r>
    <x v="0"/>
    <x v="1"/>
    <x v="1"/>
    <s v="Oryginalne rowery i zaopatrzenie Sp. z o.o."/>
    <x v="1"/>
    <x v="12"/>
    <s v="męskie spodenki rowerowe"/>
    <x v="4"/>
    <d v="2008-07-22T00:00:00"/>
    <x v="2"/>
    <x v="0"/>
    <n v="89.99"/>
    <n v="53.994"/>
    <n v="8"/>
    <n v="431.952"/>
  </r>
  <r>
    <x v="0"/>
    <x v="1"/>
    <x v="1"/>
    <s v="Oryginalne rowery i zaopatrzenie Sp. z o.o."/>
    <x v="1"/>
    <x v="11"/>
    <s v="damskie getry"/>
    <x v="1"/>
    <d v="2008-07-25T00:00:00"/>
    <x v="2"/>
    <x v="0"/>
    <n v="74.989999999999995"/>
    <n v="44.994"/>
    <n v="3"/>
    <n v="134.982"/>
  </r>
  <r>
    <x v="0"/>
    <x v="1"/>
    <x v="1"/>
    <s v="Oryginalne rowery i zaopatrzenie Sp. z o.o."/>
    <x v="2"/>
    <x v="2"/>
    <s v="ML rama górski"/>
    <x v="1"/>
    <d v="2008-07-16T00:00:00"/>
    <x v="2"/>
    <x v="0"/>
    <n v="348.76"/>
    <n v="209.256"/>
    <n v="2"/>
    <n v="418.512"/>
  </r>
  <r>
    <x v="0"/>
    <x v="1"/>
    <x v="1"/>
    <s v="Oryginalne rowery i zaopatrzenie Sp. z o.o."/>
    <x v="0"/>
    <x v="0"/>
    <s v="Górski-300"/>
    <x v="1"/>
    <d v="2008-07-12T00:00:00"/>
    <x v="2"/>
    <x v="0"/>
    <n v="1079.99"/>
    <n v="647.99400000000003"/>
    <n v="2"/>
    <n v="1295.9880000000001"/>
  </r>
  <r>
    <x v="0"/>
    <x v="1"/>
    <x v="1"/>
    <s v="Oryginalne rowery i zaopatrzenie Sp. z o.o."/>
    <x v="1"/>
    <x v="4"/>
    <s v="Long-Sleeve Logo Jersey"/>
    <x v="4"/>
    <d v="2008-07-31T00:00:00"/>
    <x v="2"/>
    <x v="0"/>
    <n v="49.99"/>
    <n v="28.840399999999999"/>
    <n v="10"/>
    <n v="288.404"/>
  </r>
  <r>
    <x v="0"/>
    <x v="1"/>
    <x v="1"/>
    <s v="Oryginalne rowery i zaopatrzenie Sp. z o.o."/>
    <x v="2"/>
    <x v="8"/>
    <s v="HL tylne koło górski"/>
    <x v="1"/>
    <d v="2008-07-15T00:00:00"/>
    <x v="2"/>
    <x v="0"/>
    <n v="327.21499999999997"/>
    <n v="196.32900000000001"/>
    <n v="2"/>
    <n v="392.65800000000002"/>
  </r>
  <r>
    <x v="0"/>
    <x v="1"/>
    <x v="1"/>
    <s v="Oryginalne rowery i zaopatrzenie Sp. z o.o."/>
    <x v="1"/>
    <x v="12"/>
    <s v="męskie spodenki rowerowe"/>
    <x v="4"/>
    <d v="2008-07-05T00:00:00"/>
    <x v="2"/>
    <x v="0"/>
    <n v="89.99"/>
    <n v="53.994"/>
    <n v="3"/>
    <n v="161.982"/>
  </r>
  <r>
    <x v="0"/>
    <x v="1"/>
    <x v="1"/>
    <s v="Oryginalne rowery i zaopatrzenie Sp. z o.o."/>
    <x v="2"/>
    <x v="8"/>
    <s v="HL przednie koło górski"/>
    <x v="1"/>
    <d v="2008-07-29T00:00:00"/>
    <x v="2"/>
    <x v="0"/>
    <n v="300.21499999999997"/>
    <n v="180.12899999999999"/>
    <n v="1"/>
    <n v="180.12899999999999"/>
  </r>
  <r>
    <x v="0"/>
    <x v="1"/>
    <x v="1"/>
    <s v="Oryginalne rowery i zaopatrzenie Sp. z o.o."/>
    <x v="1"/>
    <x v="14"/>
    <s v="męskie spodenki sportowe"/>
    <x v="1"/>
    <d v="2008-07-24T00:00:00"/>
    <x v="2"/>
    <x v="0"/>
    <n v="59.99"/>
    <n v="35.994"/>
    <n v="4"/>
    <n v="143.976"/>
  </r>
  <r>
    <x v="0"/>
    <x v="1"/>
    <x v="1"/>
    <s v="Oryginalne rowery i zaopatrzenie Sp. z o.o."/>
    <x v="1"/>
    <x v="10"/>
    <s v="rękawiczki rowerowe"/>
    <x v="1"/>
    <d v="2008-07-31T00:00:00"/>
    <x v="2"/>
    <x v="0"/>
    <n v="24.49"/>
    <n v="14.1289"/>
    <n v="7"/>
    <n v="98.902299999999997"/>
  </r>
  <r>
    <x v="0"/>
    <x v="1"/>
    <x v="1"/>
    <s v="Oryginalne rowery i zaopatrzenie Sp. z o.o."/>
    <x v="2"/>
    <x v="2"/>
    <s v="HL rama górski"/>
    <x v="0"/>
    <d v="2008-07-19T00:00:00"/>
    <x v="2"/>
    <x v="0"/>
    <n v="1364.5"/>
    <n v="744.27269999999999"/>
    <n v="4"/>
    <n v="2977.0907999999999"/>
  </r>
  <r>
    <x v="0"/>
    <x v="1"/>
    <x v="1"/>
    <s v="Oryginalne rowery i zaopatrzenie Sp. z o.o."/>
    <x v="1"/>
    <x v="10"/>
    <s v="rękawiczki rowerowe"/>
    <x v="1"/>
    <d v="2008-07-20T00:00:00"/>
    <x v="2"/>
    <x v="0"/>
    <n v="24.49"/>
    <n v="14.1289"/>
    <n v="3"/>
    <n v="42.386699999999998"/>
  </r>
  <r>
    <x v="0"/>
    <x v="1"/>
    <x v="1"/>
    <s v="Oryginalne rowery i zaopatrzenie Sp. z o.o."/>
    <x v="1"/>
    <x v="10"/>
    <s v="rękawiczki zimowe"/>
    <x v="1"/>
    <d v="2008-07-13T00:00:00"/>
    <x v="2"/>
    <x v="0"/>
    <n v="37.99"/>
    <n v="22.794"/>
    <n v="1"/>
    <n v="22.794"/>
  </r>
  <r>
    <x v="0"/>
    <x v="1"/>
    <x v="1"/>
    <s v="Oryginalne rowery i zaopatrzenie Sp. z o.o."/>
    <x v="0"/>
    <x v="0"/>
    <s v="Górski-300"/>
    <x v="1"/>
    <d v="2008-07-18T00:00:00"/>
    <x v="2"/>
    <x v="0"/>
    <n v="1079.99"/>
    <n v="647.99400000000003"/>
    <n v="2"/>
    <n v="1295.9880000000001"/>
  </r>
  <r>
    <x v="0"/>
    <x v="1"/>
    <x v="1"/>
    <s v="Oryginalne rowery i zaopatrzenie Sp. z o.o."/>
    <x v="2"/>
    <x v="16"/>
    <s v="LL widelec"/>
    <x v="7"/>
    <d v="2008-07-03T00:00:00"/>
    <x v="2"/>
    <x v="0"/>
    <n v="148.22"/>
    <n v="88.932000000000002"/>
    <n v="1"/>
    <n v="88.932000000000002"/>
  </r>
  <r>
    <x v="0"/>
    <x v="1"/>
    <x v="1"/>
    <s v="Oryginalne rowery i zaopatrzenie Sp. z o.o."/>
    <x v="2"/>
    <x v="8"/>
    <s v="LL tylne koło górski"/>
    <x v="1"/>
    <d v="2008-07-03T00:00:00"/>
    <x v="2"/>
    <x v="0"/>
    <n v="87.745000000000005"/>
    <n v="52.646999999999998"/>
    <n v="3"/>
    <n v="157.941"/>
  </r>
  <r>
    <x v="0"/>
    <x v="1"/>
    <x v="1"/>
    <s v="Oryginalne rowery i zaopatrzenie Sp. z o.o."/>
    <x v="1"/>
    <x v="4"/>
    <s v="Long-Sleeve Logo Jersey"/>
    <x v="4"/>
    <d v="2008-07-14T00:00:00"/>
    <x v="2"/>
    <x v="0"/>
    <n v="49.99"/>
    <n v="28.840399999999999"/>
    <n v="4"/>
    <n v="115.3616"/>
  </r>
  <r>
    <x v="0"/>
    <x v="1"/>
    <x v="1"/>
    <s v="Oryginalne rowery i zaopatrzenie Sp. z o.o."/>
    <x v="2"/>
    <x v="9"/>
    <s v="HL kierownica górski"/>
    <x v="7"/>
    <d v="2008-07-01T00:00:00"/>
    <x v="2"/>
    <x v="0"/>
    <n v="120.27"/>
    <n v="65.601799999999997"/>
    <n v="3"/>
    <n v="196.80539999999999"/>
  </r>
  <r>
    <x v="0"/>
    <x v="1"/>
    <x v="1"/>
    <s v="Oryginalne rowery i zaopatrzenie Sp. z o.o."/>
    <x v="0"/>
    <x v="0"/>
    <s v="Górski-300"/>
    <x v="1"/>
    <d v="2008-07-26T00:00:00"/>
    <x v="2"/>
    <x v="0"/>
    <n v="1079.99"/>
    <n v="647.99400000000003"/>
    <n v="2"/>
    <n v="1295.9880000000001"/>
  </r>
  <r>
    <x v="0"/>
    <x v="1"/>
    <x v="1"/>
    <s v="Oryginalne rowery i zaopatrzenie Sp. z o.o."/>
    <x v="3"/>
    <x v="7"/>
    <s v="Sport-100"/>
    <x v="3"/>
    <d v="2008-07-18T00:00:00"/>
    <x v="2"/>
    <x v="0"/>
    <n v="34.99"/>
    <n v="16.822099999999999"/>
    <n v="5"/>
    <n v="84.110500000000002"/>
  </r>
  <r>
    <x v="0"/>
    <x v="1"/>
    <x v="1"/>
    <s v="Oryginalne rowery i zaopatrzenie Sp. z o.o."/>
    <x v="1"/>
    <x v="10"/>
    <s v="rękawiczki zimowe"/>
    <x v="1"/>
    <d v="2008-07-27T00:00:00"/>
    <x v="2"/>
    <x v="0"/>
    <n v="37.99"/>
    <n v="22.794"/>
    <n v="3"/>
    <n v="68.382000000000005"/>
  </r>
  <r>
    <x v="0"/>
    <x v="1"/>
    <x v="1"/>
    <s v="Oryginalne rowery i zaopatrzenie Sp. z o.o."/>
    <x v="2"/>
    <x v="2"/>
    <s v="HL rama górski"/>
    <x v="0"/>
    <d v="2008-07-15T00:00:00"/>
    <x v="2"/>
    <x v="0"/>
    <n v="1364.5"/>
    <n v="744.27269999999999"/>
    <n v="1"/>
    <n v="744.27269999999999"/>
  </r>
  <r>
    <x v="0"/>
    <x v="1"/>
    <x v="1"/>
    <s v="Oryginalne rowery i zaopatrzenie Sp. z o.o."/>
    <x v="2"/>
    <x v="9"/>
    <s v="ML kierownica górski"/>
    <x v="7"/>
    <d v="2008-07-12T00:00:00"/>
    <x v="2"/>
    <x v="0"/>
    <n v="61.92"/>
    <n v="33.774500000000003"/>
    <n v="4"/>
    <n v="135.09800000000001"/>
  </r>
  <r>
    <x v="0"/>
    <x v="1"/>
    <x v="1"/>
    <s v="Oryginalne rowery i zaopatrzenie Sp. z o.o."/>
    <x v="0"/>
    <x v="0"/>
    <s v="Górski-300"/>
    <x v="1"/>
    <d v="2008-07-29T00:00:00"/>
    <x v="2"/>
    <x v="0"/>
    <n v="1079.99"/>
    <n v="647.99400000000003"/>
    <n v="5"/>
    <n v="3239.9700000000003"/>
  </r>
  <r>
    <x v="0"/>
    <x v="1"/>
    <x v="1"/>
    <s v="Oryginalne rowery i zaopatrzenie Sp. z o.o."/>
    <x v="2"/>
    <x v="8"/>
    <s v="ML przednie koło górski"/>
    <x v="1"/>
    <d v="2008-07-30T00:00:00"/>
    <x v="2"/>
    <x v="0"/>
    <n v="209.02500000000001"/>
    <n v="125.41500000000001"/>
    <n v="1"/>
    <n v="125.41500000000001"/>
  </r>
  <r>
    <x v="0"/>
    <x v="1"/>
    <x v="1"/>
    <s v="Oryginalne rowery i zaopatrzenie Sp. z o.o."/>
    <x v="1"/>
    <x v="4"/>
    <s v="Long-Sleeve Logo Jersey"/>
    <x v="4"/>
    <d v="2008-07-27T00:00:00"/>
    <x v="2"/>
    <x v="0"/>
    <n v="49.99"/>
    <n v="28.840399999999999"/>
    <n v="6"/>
    <n v="173.04239999999999"/>
  </r>
  <r>
    <x v="0"/>
    <x v="1"/>
    <x v="1"/>
    <s v="Oryginalne rowery i zaopatrzenie Sp. z o.o."/>
    <x v="2"/>
    <x v="2"/>
    <s v="ML rama górski"/>
    <x v="1"/>
    <d v="2008-07-27T00:00:00"/>
    <x v="2"/>
    <x v="0"/>
    <n v="348.76"/>
    <n v="209.256"/>
    <n v="6"/>
    <n v="1255.5360000000001"/>
  </r>
  <r>
    <x v="0"/>
    <x v="1"/>
    <x v="1"/>
    <s v="Oryginalne rowery i zaopatrzenie Sp. z o.o."/>
    <x v="2"/>
    <x v="8"/>
    <s v="ML tylne koło górski"/>
    <x v="1"/>
    <d v="2008-07-22T00:00:00"/>
    <x v="2"/>
    <x v="0"/>
    <n v="236.02500000000001"/>
    <n v="141.61500000000001"/>
    <n v="5"/>
    <n v="708.07500000000005"/>
  </r>
  <r>
    <x v="0"/>
    <x v="1"/>
    <x v="1"/>
    <s v="Oryginalne rowery i zaopatrzenie Sp. z o.o."/>
    <x v="2"/>
    <x v="17"/>
    <s v="HL łożysko sterowe"/>
    <x v="7"/>
    <d v="2008-07-04T00:00:00"/>
    <x v="2"/>
    <x v="0"/>
    <n v="124.73"/>
    <n v="74.837999999999994"/>
    <n v="3"/>
    <n v="224.51399999999998"/>
  </r>
  <r>
    <x v="0"/>
    <x v="1"/>
    <x v="1"/>
    <s v="Oryginalne rowery i zaopatrzenie Sp. z o.o."/>
    <x v="3"/>
    <x v="15"/>
    <s v="zamknięcie linka"/>
    <x v="7"/>
    <d v="2008-07-06T00:00:00"/>
    <x v="2"/>
    <x v="0"/>
    <n v="25"/>
    <n v="14.5"/>
    <n v="11"/>
    <n v="159.5"/>
  </r>
  <r>
    <x v="0"/>
    <x v="1"/>
    <x v="1"/>
    <s v="Oryginalne rowery i zaopatrzenie Sp. z o.o."/>
    <x v="2"/>
    <x v="17"/>
    <s v="LL łożysko sterowe"/>
    <x v="7"/>
    <d v="2008-07-01T00:00:00"/>
    <x v="2"/>
    <x v="0"/>
    <n v="34.200000000000003"/>
    <n v="20.52"/>
    <n v="1"/>
    <n v="20.52"/>
  </r>
  <r>
    <x v="0"/>
    <x v="1"/>
    <x v="1"/>
    <s v="Oryginalne rowery i zaopatrzenie Sp. z o.o."/>
    <x v="0"/>
    <x v="0"/>
    <s v="Górski-200"/>
    <x v="1"/>
    <d v="2008-07-17T00:00:00"/>
    <x v="2"/>
    <x v="0"/>
    <n v="2294.9899999999998"/>
    <n v="1229.4589000000001"/>
    <n v="5"/>
    <n v="6147.2945"/>
  </r>
  <r>
    <x v="0"/>
    <x v="1"/>
    <x v="1"/>
    <s v="Oryginalne rowery i zaopatrzenie Sp. z o.o."/>
    <x v="3"/>
    <x v="13"/>
    <s v="mini-pompki"/>
    <x v="7"/>
    <d v="2008-07-27T00:00:00"/>
    <x v="2"/>
    <x v="0"/>
    <n v="19.989999999999998"/>
    <n v="11.594200000000001"/>
    <n v="11"/>
    <n v="127.53620000000001"/>
  </r>
  <r>
    <x v="0"/>
    <x v="1"/>
    <x v="1"/>
    <s v="Oryginalne rowery i zaopatrzenie Sp. z o.o."/>
    <x v="3"/>
    <x v="7"/>
    <s v="Sport-100"/>
    <x v="5"/>
    <d v="2008-07-26T00:00:00"/>
    <x v="2"/>
    <x v="0"/>
    <n v="34.99"/>
    <n v="16.822099999999999"/>
    <n v="3"/>
    <n v="50.466299999999997"/>
  </r>
  <r>
    <x v="0"/>
    <x v="1"/>
    <x v="1"/>
    <s v="Oryginalne rowery i zaopatrzenie Sp. z o.o."/>
    <x v="1"/>
    <x v="14"/>
    <s v="męskie spodenki sportowe"/>
    <x v="1"/>
    <d v="2008-07-29T00:00:00"/>
    <x v="2"/>
    <x v="0"/>
    <n v="59.99"/>
    <n v="35.994"/>
    <n v="2"/>
    <n v="71.988"/>
  </r>
  <r>
    <x v="0"/>
    <x v="1"/>
    <x v="1"/>
    <s v="Oryginalne rowery i zaopatrzenie Sp. z o.o."/>
    <x v="2"/>
    <x v="16"/>
    <s v="HL widelec"/>
    <x v="7"/>
    <d v="2008-07-30T00:00:00"/>
    <x v="2"/>
    <x v="0"/>
    <n v="229.49"/>
    <n v="137.69399999999999"/>
    <n v="4"/>
    <n v="550.77599999999995"/>
  </r>
  <r>
    <x v="0"/>
    <x v="1"/>
    <x v="1"/>
    <s v="Oryginalne rowery i zaopatrzenie Sp. z o.o."/>
    <x v="1"/>
    <x v="11"/>
    <s v="damskie getry"/>
    <x v="1"/>
    <d v="2008-07-02T00:00:00"/>
    <x v="2"/>
    <x v="0"/>
    <n v="74.989999999999995"/>
    <n v="44.994"/>
    <n v="9"/>
    <n v="404.94600000000003"/>
  </r>
  <r>
    <x v="0"/>
    <x v="1"/>
    <x v="1"/>
    <s v="Oryginalne rowery i zaopatrzenie Sp. z o.o."/>
    <x v="1"/>
    <x v="14"/>
    <s v="męskie spodenki sportowe"/>
    <x v="1"/>
    <d v="2008-07-03T00:00:00"/>
    <x v="2"/>
    <x v="0"/>
    <n v="59.99"/>
    <n v="34.794199999999996"/>
    <n v="12"/>
    <n v="417.53039999999999"/>
  </r>
  <r>
    <x v="0"/>
    <x v="1"/>
    <x v="1"/>
    <s v="Oryginalne rowery i zaopatrzenie Sp. z o.o."/>
    <x v="0"/>
    <x v="0"/>
    <s v="Górski-200"/>
    <x v="0"/>
    <d v="2008-07-24T00:00:00"/>
    <x v="2"/>
    <x v="0"/>
    <n v="2319.9899999999998"/>
    <n v="1242.8517999999999"/>
    <n v="3"/>
    <n v="3728.5553999999997"/>
  </r>
  <r>
    <x v="0"/>
    <x v="1"/>
    <x v="1"/>
    <s v="Oryginalne rowery i zaopatrzenie Sp. z o.o."/>
    <x v="3"/>
    <x v="7"/>
    <s v="Sport-100"/>
    <x v="1"/>
    <d v="2008-07-27T00:00:00"/>
    <x v="2"/>
    <x v="0"/>
    <n v="34.99"/>
    <n v="16.822099999999999"/>
    <n v="10"/>
    <n v="168.221"/>
  </r>
  <r>
    <x v="0"/>
    <x v="1"/>
    <x v="1"/>
    <s v="Oryginalne rowery i zaopatrzenie Sp. z o.o."/>
    <x v="1"/>
    <x v="5"/>
    <s v="nakładka na rower"/>
    <x v="4"/>
    <d v="2008-07-27T00:00:00"/>
    <x v="2"/>
    <x v="0"/>
    <n v="8.99"/>
    <n v="5.0136000000000003"/>
    <n v="11"/>
    <n v="55.149600000000007"/>
  </r>
  <r>
    <x v="0"/>
    <x v="1"/>
    <x v="1"/>
    <s v="Oryginalne rowery i zaopatrzenie Sp. z o.o."/>
    <x v="0"/>
    <x v="0"/>
    <s v="Górski-200"/>
    <x v="1"/>
    <d v="2008-07-26T00:00:00"/>
    <x v="2"/>
    <x v="0"/>
    <n v="2294.9899999999998"/>
    <n v="1229.4589000000001"/>
    <n v="4"/>
    <n v="4917.8356000000003"/>
  </r>
  <r>
    <x v="0"/>
    <x v="1"/>
    <x v="1"/>
    <s v="Oryginalne rowery i zaopatrzenie Sp. z o.o."/>
    <x v="2"/>
    <x v="2"/>
    <s v="HL rama górski"/>
    <x v="1"/>
    <d v="2008-07-06T00:00:00"/>
    <x v="2"/>
    <x v="0"/>
    <n v="1349.6"/>
    <n v="736.14549999999997"/>
    <n v="2"/>
    <n v="1472.2909999999999"/>
  </r>
  <r>
    <x v="0"/>
    <x v="1"/>
    <x v="1"/>
    <s v="Oryginalne rowery i zaopatrzenie Sp. z o.o."/>
    <x v="1"/>
    <x v="12"/>
    <s v="męskie spodenki rowerowe"/>
    <x v="4"/>
    <d v="2008-07-19T00:00:00"/>
    <x v="2"/>
    <x v="0"/>
    <n v="89.99"/>
    <n v="53.994"/>
    <n v="9"/>
    <n v="485.94600000000003"/>
  </r>
  <r>
    <x v="0"/>
    <x v="1"/>
    <x v="1"/>
    <s v="Oryginalne rowery i zaopatrzenie Sp. z o.o."/>
    <x v="1"/>
    <x v="10"/>
    <s v="rękawiczki rowerowe"/>
    <x v="1"/>
    <d v="2008-07-02T00:00:00"/>
    <x v="2"/>
    <x v="0"/>
    <n v="24.49"/>
    <n v="14.1289"/>
    <n v="5"/>
    <n v="70.644499999999994"/>
  </r>
  <r>
    <x v="0"/>
    <x v="1"/>
    <x v="1"/>
    <s v="Oryginalne rowery i zaopatrzenie Sp. z o.o."/>
    <x v="1"/>
    <x v="11"/>
    <s v="damskie getry"/>
    <x v="1"/>
    <d v="2008-07-23T00:00:00"/>
    <x v="2"/>
    <x v="0"/>
    <n v="74.989999999999995"/>
    <n v="44.994"/>
    <n v="8"/>
    <n v="359.952"/>
  </r>
  <r>
    <x v="0"/>
    <x v="1"/>
    <x v="1"/>
    <s v="Oryginalne rowery i zaopatrzenie Sp. z o.o."/>
    <x v="2"/>
    <x v="17"/>
    <s v="ML łożysko sterowe"/>
    <x v="7"/>
    <d v="2008-07-22T00:00:00"/>
    <x v="2"/>
    <x v="0"/>
    <n v="102.29"/>
    <n v="61.374000000000002"/>
    <n v="3"/>
    <n v="184.12200000000001"/>
  </r>
  <r>
    <x v="0"/>
    <x v="1"/>
    <x v="1"/>
    <s v="Oryginalne rowery i zaopatrzenie Sp. z o.o."/>
    <x v="2"/>
    <x v="2"/>
    <s v="HL rama górski"/>
    <x v="1"/>
    <d v="2008-07-24T00:00:00"/>
    <x v="2"/>
    <x v="0"/>
    <n v="1349.6"/>
    <n v="736.14549999999997"/>
    <n v="4"/>
    <n v="2944.5819999999999"/>
  </r>
  <r>
    <x v="0"/>
    <x v="1"/>
    <x v="1"/>
    <s v="Oryginalne rowery i zaopatrzenie Sp. z o.o."/>
    <x v="2"/>
    <x v="8"/>
    <s v="LL przednie koło górski"/>
    <x v="1"/>
    <d v="2008-07-19T00:00:00"/>
    <x v="2"/>
    <x v="0"/>
    <n v="60.744999999999997"/>
    <n v="36.447000000000003"/>
    <n v="3"/>
    <n v="109.34100000000001"/>
  </r>
  <r>
    <x v="0"/>
    <x v="1"/>
    <x v="1"/>
    <s v="Oryginalne rowery i zaopatrzenie Sp. z o.o."/>
    <x v="2"/>
    <x v="2"/>
    <s v="ML rama górski"/>
    <x v="1"/>
    <d v="2008-07-17T00:00:00"/>
    <x v="2"/>
    <x v="0"/>
    <n v="348.76"/>
    <n v="209.256"/>
    <n v="5"/>
    <n v="1046.28"/>
  </r>
  <r>
    <x v="0"/>
    <x v="1"/>
    <x v="1"/>
    <s v="Oryginalne rowery i zaopatrzenie Sp. z o.o."/>
    <x v="0"/>
    <x v="0"/>
    <s v="Górski-200"/>
    <x v="0"/>
    <d v="2008-07-09T00:00:00"/>
    <x v="2"/>
    <x v="0"/>
    <n v="2319.9899999999998"/>
    <n v="1242.8517999999999"/>
    <n v="6"/>
    <n v="7457.1107999999995"/>
  </r>
  <r>
    <x v="0"/>
    <x v="0"/>
    <x v="3"/>
    <s v="Towary sportowe"/>
    <x v="2"/>
    <x v="9"/>
    <s v="LL kierownica górski"/>
    <x v="7"/>
    <d v="2008-07-02T00:00:00"/>
    <x v="2"/>
    <x v="0"/>
    <n v="44.54"/>
    <n v="24.294499999999999"/>
    <n v="8"/>
    <n v="194.35599999999999"/>
  </r>
  <r>
    <x v="0"/>
    <x v="0"/>
    <x v="3"/>
    <s v="Towary sportowe"/>
    <x v="2"/>
    <x v="8"/>
    <s v="LL tylne koło górski"/>
    <x v="1"/>
    <d v="2008-07-04T00:00:00"/>
    <x v="2"/>
    <x v="0"/>
    <n v="87.745000000000005"/>
    <n v="52.646999999999998"/>
    <n v="1"/>
    <n v="52.646999999999998"/>
  </r>
  <r>
    <x v="0"/>
    <x v="0"/>
    <x v="3"/>
    <s v="Towary sportowe"/>
    <x v="1"/>
    <x v="10"/>
    <s v="rękawiczki zimowe"/>
    <x v="1"/>
    <d v="2008-07-19T00:00:00"/>
    <x v="2"/>
    <x v="0"/>
    <n v="37.99"/>
    <n v="22.794"/>
    <n v="7"/>
    <n v="159.55799999999999"/>
  </r>
  <r>
    <x v="0"/>
    <x v="0"/>
    <x v="3"/>
    <s v="Towary sportowe"/>
    <x v="1"/>
    <x v="10"/>
    <s v="rękawiczki rowerowe"/>
    <x v="1"/>
    <d v="2008-07-11T00:00:00"/>
    <x v="2"/>
    <x v="0"/>
    <n v="24.49"/>
    <n v="14.1289"/>
    <n v="5"/>
    <n v="70.644499999999994"/>
  </r>
  <r>
    <x v="0"/>
    <x v="0"/>
    <x v="3"/>
    <s v="Towary sportowe"/>
    <x v="3"/>
    <x v="15"/>
    <s v="zamknięcie linka"/>
    <x v="7"/>
    <d v="2008-07-28T00:00:00"/>
    <x v="2"/>
    <x v="0"/>
    <n v="25"/>
    <n v="15"/>
    <n v="4"/>
    <n v="60"/>
  </r>
  <r>
    <x v="0"/>
    <x v="0"/>
    <x v="3"/>
    <s v="Towary sportowe"/>
    <x v="1"/>
    <x v="14"/>
    <s v="męskie spodenki sportowe"/>
    <x v="1"/>
    <d v="2008-07-06T00:00:00"/>
    <x v="2"/>
    <x v="0"/>
    <n v="59.99"/>
    <n v="35.994"/>
    <n v="1"/>
    <n v="35.994"/>
  </r>
  <r>
    <x v="0"/>
    <x v="0"/>
    <x v="3"/>
    <s v="Towary sportowe"/>
    <x v="0"/>
    <x v="0"/>
    <s v="Górski-300"/>
    <x v="1"/>
    <d v="2008-07-12T00:00:00"/>
    <x v="2"/>
    <x v="0"/>
    <n v="1079.99"/>
    <n v="647.99400000000003"/>
    <n v="3"/>
    <n v="1943.982"/>
  </r>
  <r>
    <x v="0"/>
    <x v="0"/>
    <x v="3"/>
    <s v="Towary sportowe"/>
    <x v="0"/>
    <x v="0"/>
    <s v="Górski-200"/>
    <x v="1"/>
    <d v="2008-07-13T00:00:00"/>
    <x v="2"/>
    <x v="0"/>
    <n v="2294.9899999999998"/>
    <n v="1229.4589000000001"/>
    <n v="1"/>
    <n v="1229.4589000000001"/>
  </r>
  <r>
    <x v="0"/>
    <x v="0"/>
    <x v="3"/>
    <s v="Towary sportowe"/>
    <x v="3"/>
    <x v="7"/>
    <s v="Sport-100"/>
    <x v="3"/>
    <d v="2008-07-06T00:00:00"/>
    <x v="2"/>
    <x v="0"/>
    <n v="34.99"/>
    <n v="16.822099999999999"/>
    <n v="10"/>
    <n v="168.221"/>
  </r>
  <r>
    <x v="0"/>
    <x v="0"/>
    <x v="3"/>
    <s v="Towary sportowe"/>
    <x v="2"/>
    <x v="8"/>
    <s v="ML tylne koło górski"/>
    <x v="1"/>
    <d v="2008-07-12T00:00:00"/>
    <x v="2"/>
    <x v="0"/>
    <n v="236.02500000000001"/>
    <n v="141.61500000000001"/>
    <n v="4"/>
    <n v="566.46"/>
  </r>
  <r>
    <x v="0"/>
    <x v="0"/>
    <x v="3"/>
    <s v="Towary sportowe"/>
    <x v="0"/>
    <x v="0"/>
    <s v="Górski-200"/>
    <x v="1"/>
    <d v="2008-07-04T00:00:00"/>
    <x v="2"/>
    <x v="0"/>
    <n v="2294.9899999999998"/>
    <n v="1229.4589000000001"/>
    <n v="6"/>
    <n v="7376.7534000000005"/>
  </r>
  <r>
    <x v="0"/>
    <x v="0"/>
    <x v="3"/>
    <s v="Towary sportowe"/>
    <x v="2"/>
    <x v="8"/>
    <s v="ML przednie koło górski"/>
    <x v="1"/>
    <d v="2008-07-30T00:00:00"/>
    <x v="2"/>
    <x v="0"/>
    <n v="209.02500000000001"/>
    <n v="125.41500000000001"/>
    <n v="3"/>
    <n v="376.245"/>
  </r>
  <r>
    <x v="0"/>
    <x v="0"/>
    <x v="3"/>
    <s v="Towary sportowe"/>
    <x v="2"/>
    <x v="2"/>
    <s v="HL rama górski"/>
    <x v="0"/>
    <d v="2008-07-04T00:00:00"/>
    <x v="2"/>
    <x v="0"/>
    <n v="1364.5"/>
    <n v="744.27269999999999"/>
    <n v="3"/>
    <n v="2232.8181"/>
  </r>
  <r>
    <x v="0"/>
    <x v="0"/>
    <x v="3"/>
    <s v="Towary sportowe"/>
    <x v="0"/>
    <x v="0"/>
    <s v="Górski-300"/>
    <x v="1"/>
    <d v="2008-07-10T00:00:00"/>
    <x v="2"/>
    <x v="0"/>
    <n v="1079.99"/>
    <n v="647.99400000000003"/>
    <n v="3"/>
    <n v="1943.982"/>
  </r>
  <r>
    <x v="0"/>
    <x v="0"/>
    <x v="3"/>
    <s v="Towary sportowe"/>
    <x v="1"/>
    <x v="4"/>
    <s v="Long-Sleeve Logo Jersey"/>
    <x v="4"/>
    <d v="2008-07-13T00:00:00"/>
    <x v="2"/>
    <x v="0"/>
    <n v="49.99"/>
    <n v="28.840399999999999"/>
    <n v="8"/>
    <n v="230.72319999999999"/>
  </r>
  <r>
    <x v="0"/>
    <x v="0"/>
    <x v="3"/>
    <s v="Towary sportowe"/>
    <x v="1"/>
    <x v="10"/>
    <s v="rękawiczki rowerowe"/>
    <x v="1"/>
    <d v="2008-07-10T00:00:00"/>
    <x v="2"/>
    <x v="0"/>
    <n v="24.49"/>
    <n v="14.1289"/>
    <n v="5"/>
    <n v="70.644499999999994"/>
  </r>
  <r>
    <x v="0"/>
    <x v="0"/>
    <x v="3"/>
    <s v="Towary sportowe"/>
    <x v="2"/>
    <x v="2"/>
    <s v="HL rama górski"/>
    <x v="0"/>
    <d v="2008-07-25T00:00:00"/>
    <x v="2"/>
    <x v="0"/>
    <n v="1364.5"/>
    <n v="744.27269999999999"/>
    <n v="1"/>
    <n v="744.27269999999999"/>
  </r>
  <r>
    <x v="0"/>
    <x v="0"/>
    <x v="3"/>
    <s v="Towary sportowe"/>
    <x v="2"/>
    <x v="2"/>
    <s v="ML rama górski"/>
    <x v="1"/>
    <d v="2008-07-12T00:00:00"/>
    <x v="2"/>
    <x v="0"/>
    <n v="348.76"/>
    <n v="209.256"/>
    <n v="2"/>
    <n v="418.512"/>
  </r>
  <r>
    <x v="0"/>
    <x v="0"/>
    <x v="3"/>
    <s v="Towary sportowe"/>
    <x v="1"/>
    <x v="12"/>
    <s v="męskie spodenki rowerowe"/>
    <x v="4"/>
    <d v="2008-07-21T00:00:00"/>
    <x v="2"/>
    <x v="0"/>
    <n v="89.99"/>
    <n v="53.994"/>
    <n v="4"/>
    <n v="215.976"/>
  </r>
  <r>
    <x v="0"/>
    <x v="0"/>
    <x v="3"/>
    <s v="Towary sportowe"/>
    <x v="2"/>
    <x v="2"/>
    <s v="HL rama górski"/>
    <x v="0"/>
    <d v="2008-07-09T00:00:00"/>
    <x v="2"/>
    <x v="0"/>
    <n v="1364.5"/>
    <n v="744.27269999999999"/>
    <n v="1"/>
    <n v="744.27269999999999"/>
  </r>
  <r>
    <x v="0"/>
    <x v="0"/>
    <x v="3"/>
    <s v="Towary sportowe"/>
    <x v="1"/>
    <x v="4"/>
    <s v="Long-Sleeve Logo Jersey"/>
    <x v="4"/>
    <d v="2008-07-13T00:00:00"/>
    <x v="2"/>
    <x v="0"/>
    <n v="49.99"/>
    <n v="27.879000000000001"/>
    <n v="11"/>
    <n v="306.66900000000004"/>
  </r>
  <r>
    <x v="0"/>
    <x v="0"/>
    <x v="3"/>
    <s v="Towary sportowe"/>
    <x v="2"/>
    <x v="8"/>
    <s v="HL tylne koło górski"/>
    <x v="1"/>
    <d v="2008-07-21T00:00:00"/>
    <x v="2"/>
    <x v="0"/>
    <n v="327.21499999999997"/>
    <n v="196.32900000000001"/>
    <n v="4"/>
    <n v="785.31600000000003"/>
  </r>
  <r>
    <x v="0"/>
    <x v="0"/>
    <x v="3"/>
    <s v="Towary sportowe"/>
    <x v="2"/>
    <x v="16"/>
    <s v="HL widelec"/>
    <x v="7"/>
    <d v="2008-07-08T00:00:00"/>
    <x v="2"/>
    <x v="0"/>
    <n v="229.49"/>
    <n v="137.69399999999999"/>
    <n v="2"/>
    <n v="275.38799999999998"/>
  </r>
  <r>
    <x v="0"/>
    <x v="0"/>
    <x v="3"/>
    <s v="Towary sportowe"/>
    <x v="2"/>
    <x v="17"/>
    <s v="LL łożysko sterowe"/>
    <x v="7"/>
    <d v="2008-07-02T00:00:00"/>
    <x v="2"/>
    <x v="0"/>
    <n v="34.200000000000003"/>
    <n v="20.52"/>
    <n v="1"/>
    <n v="20.52"/>
  </r>
  <r>
    <x v="0"/>
    <x v="0"/>
    <x v="3"/>
    <s v="Towary sportowe"/>
    <x v="3"/>
    <x v="7"/>
    <s v="Sport-100"/>
    <x v="1"/>
    <d v="2008-07-03T00:00:00"/>
    <x v="2"/>
    <x v="0"/>
    <n v="34.99"/>
    <n v="16.822099999999999"/>
    <n v="4"/>
    <n v="67.288399999999996"/>
  </r>
  <r>
    <x v="0"/>
    <x v="0"/>
    <x v="3"/>
    <s v="Towary sportowe"/>
    <x v="1"/>
    <x v="14"/>
    <s v="męskie spodenki sportowe"/>
    <x v="1"/>
    <d v="2008-07-29T00:00:00"/>
    <x v="2"/>
    <x v="0"/>
    <n v="59.99"/>
    <n v="35.994"/>
    <n v="6"/>
    <n v="215.964"/>
  </r>
  <r>
    <x v="0"/>
    <x v="0"/>
    <x v="3"/>
    <s v="Towary sportowe"/>
    <x v="0"/>
    <x v="0"/>
    <s v="Górski-200"/>
    <x v="0"/>
    <d v="2008-07-20T00:00:00"/>
    <x v="2"/>
    <x v="0"/>
    <n v="2319.9899999999998"/>
    <n v="1242.8517999999999"/>
    <n v="4"/>
    <n v="4971.4071999999996"/>
  </r>
  <r>
    <x v="0"/>
    <x v="0"/>
    <x v="3"/>
    <s v="Towary sportowe"/>
    <x v="2"/>
    <x v="8"/>
    <s v="HL przednie koło górski"/>
    <x v="1"/>
    <d v="2008-07-11T00:00:00"/>
    <x v="2"/>
    <x v="0"/>
    <n v="300.21499999999997"/>
    <n v="180.12899999999999"/>
    <n v="3"/>
    <n v="540.38699999999994"/>
  </r>
  <r>
    <x v="0"/>
    <x v="0"/>
    <x v="3"/>
    <s v="Towary sportowe"/>
    <x v="1"/>
    <x v="11"/>
    <s v="damskie getry"/>
    <x v="1"/>
    <d v="2008-07-04T00:00:00"/>
    <x v="2"/>
    <x v="0"/>
    <n v="74.989999999999995"/>
    <n v="44.994"/>
    <n v="5"/>
    <n v="224.97"/>
  </r>
  <r>
    <x v="0"/>
    <x v="0"/>
    <x v="3"/>
    <s v="Towary sportowe"/>
    <x v="1"/>
    <x v="10"/>
    <s v="rękawiczki rowerowe"/>
    <x v="1"/>
    <d v="2008-07-19T00:00:00"/>
    <x v="2"/>
    <x v="0"/>
    <n v="24.49"/>
    <n v="14.1289"/>
    <n v="4"/>
    <n v="56.515599999999999"/>
  </r>
  <r>
    <x v="0"/>
    <x v="0"/>
    <x v="3"/>
    <s v="Towary sportowe"/>
    <x v="1"/>
    <x v="14"/>
    <s v="męskie spodenki sportowe"/>
    <x v="1"/>
    <d v="2008-07-02T00:00:00"/>
    <x v="2"/>
    <x v="0"/>
    <n v="59.99"/>
    <n v="35.994"/>
    <n v="4"/>
    <n v="143.976"/>
  </r>
  <r>
    <x v="0"/>
    <x v="0"/>
    <x v="3"/>
    <s v="Towary sportowe"/>
    <x v="1"/>
    <x v="10"/>
    <s v="rękawiczki zimowe"/>
    <x v="1"/>
    <d v="2008-07-27T00:00:00"/>
    <x v="2"/>
    <x v="0"/>
    <n v="37.99"/>
    <n v="22.794"/>
    <n v="2"/>
    <n v="45.588000000000001"/>
  </r>
  <r>
    <x v="0"/>
    <x v="0"/>
    <x v="3"/>
    <s v="Towary sportowe"/>
    <x v="1"/>
    <x v="12"/>
    <s v="męskie spodenki rowerowe"/>
    <x v="4"/>
    <d v="2008-07-05T00:00:00"/>
    <x v="2"/>
    <x v="0"/>
    <n v="89.99"/>
    <n v="53.994"/>
    <n v="1"/>
    <n v="53.994"/>
  </r>
  <r>
    <x v="0"/>
    <x v="0"/>
    <x v="3"/>
    <s v="Towary sportowe"/>
    <x v="2"/>
    <x v="9"/>
    <s v="ML kierownica górski"/>
    <x v="7"/>
    <d v="2008-07-24T00:00:00"/>
    <x v="2"/>
    <x v="0"/>
    <n v="61.92"/>
    <n v="33.774500000000003"/>
    <n v="4"/>
    <n v="135.09800000000001"/>
  </r>
  <r>
    <x v="0"/>
    <x v="0"/>
    <x v="3"/>
    <s v="Towary sportowe"/>
    <x v="1"/>
    <x v="11"/>
    <s v="damskie getry"/>
    <x v="1"/>
    <d v="2008-07-04T00:00:00"/>
    <x v="2"/>
    <x v="0"/>
    <n v="74.989999999999995"/>
    <n v="44.994"/>
    <n v="4"/>
    <n v="179.976"/>
  </r>
  <r>
    <x v="0"/>
    <x v="0"/>
    <x v="3"/>
    <s v="Towary sportowe"/>
    <x v="1"/>
    <x v="5"/>
    <s v="nakładka na rower"/>
    <x v="4"/>
    <d v="2008-07-05T00:00:00"/>
    <x v="2"/>
    <x v="0"/>
    <n v="8.99"/>
    <n v="5.1864999999999997"/>
    <n v="6"/>
    <n v="31.119"/>
  </r>
  <r>
    <x v="0"/>
    <x v="0"/>
    <x v="3"/>
    <s v="Towary sportowe"/>
    <x v="3"/>
    <x v="13"/>
    <s v="mini-pompki"/>
    <x v="7"/>
    <d v="2008-07-05T00:00:00"/>
    <x v="2"/>
    <x v="0"/>
    <n v="19.989999999999998"/>
    <n v="11.994"/>
    <n v="7"/>
    <n v="83.957999999999998"/>
  </r>
  <r>
    <x v="0"/>
    <x v="0"/>
    <x v="3"/>
    <s v="Towary sportowe"/>
    <x v="2"/>
    <x v="9"/>
    <s v="HL kierownica górski"/>
    <x v="7"/>
    <d v="2008-07-14T00:00:00"/>
    <x v="2"/>
    <x v="0"/>
    <n v="120.27"/>
    <n v="65.601799999999997"/>
    <n v="3"/>
    <n v="196.80539999999999"/>
  </r>
  <r>
    <x v="0"/>
    <x v="0"/>
    <x v="3"/>
    <s v="Towary sportowe"/>
    <x v="1"/>
    <x v="10"/>
    <s v="rękawiczki zimowe"/>
    <x v="1"/>
    <d v="2008-07-19T00:00:00"/>
    <x v="2"/>
    <x v="0"/>
    <n v="37.99"/>
    <n v="22.034199999999998"/>
    <n v="12"/>
    <n v="264.41039999999998"/>
  </r>
  <r>
    <x v="0"/>
    <x v="0"/>
    <x v="3"/>
    <s v="Towary sportowe"/>
    <x v="1"/>
    <x v="4"/>
    <s v="Long-Sleeve Logo Jersey"/>
    <x v="4"/>
    <d v="2008-07-23T00:00:00"/>
    <x v="2"/>
    <x v="0"/>
    <n v="49.99"/>
    <n v="28.840399999999999"/>
    <n v="6"/>
    <n v="173.04239999999999"/>
  </r>
  <r>
    <x v="0"/>
    <x v="0"/>
    <x v="3"/>
    <s v="Towary sportowe"/>
    <x v="1"/>
    <x v="11"/>
    <s v="damskie getry"/>
    <x v="1"/>
    <d v="2008-07-05T00:00:00"/>
    <x v="2"/>
    <x v="0"/>
    <n v="74.989999999999995"/>
    <n v="41.244500000000002"/>
    <n v="18"/>
    <n v="742.40100000000007"/>
  </r>
  <r>
    <x v="0"/>
    <x v="0"/>
    <x v="3"/>
    <s v="Towary sportowe"/>
    <x v="2"/>
    <x v="2"/>
    <s v="ML rama górski"/>
    <x v="1"/>
    <d v="2008-07-10T00:00:00"/>
    <x v="2"/>
    <x v="0"/>
    <n v="348.76"/>
    <n v="209.256"/>
    <n v="3"/>
    <n v="627.76800000000003"/>
  </r>
  <r>
    <x v="0"/>
    <x v="0"/>
    <x v="3"/>
    <s v="Towary sportowe"/>
    <x v="2"/>
    <x v="17"/>
    <s v="HL łożysko sterowe"/>
    <x v="7"/>
    <d v="2008-07-14T00:00:00"/>
    <x v="2"/>
    <x v="0"/>
    <n v="124.73"/>
    <n v="74.837999999999994"/>
    <n v="2"/>
    <n v="149.67599999999999"/>
  </r>
  <r>
    <x v="0"/>
    <x v="0"/>
    <x v="3"/>
    <s v="Towary sportowe"/>
    <x v="2"/>
    <x v="2"/>
    <s v="HL rama górski"/>
    <x v="1"/>
    <d v="2008-07-17T00:00:00"/>
    <x v="2"/>
    <x v="0"/>
    <n v="1349.6"/>
    <n v="736.14549999999997"/>
    <n v="3"/>
    <n v="2208.4364999999998"/>
  </r>
  <r>
    <x v="0"/>
    <x v="0"/>
    <x v="3"/>
    <s v="Towary sportowe"/>
    <x v="3"/>
    <x v="7"/>
    <s v="Sport-100"/>
    <x v="5"/>
    <d v="2008-07-24T00:00:00"/>
    <x v="2"/>
    <x v="0"/>
    <n v="34.99"/>
    <n v="16.822099999999999"/>
    <n v="10"/>
    <n v="168.221"/>
  </r>
  <r>
    <x v="0"/>
    <x v="0"/>
    <x v="3"/>
    <s v="Towary sportowe"/>
    <x v="2"/>
    <x v="16"/>
    <s v="LL widelec"/>
    <x v="7"/>
    <d v="2008-07-04T00:00:00"/>
    <x v="2"/>
    <x v="0"/>
    <n v="148.22"/>
    <n v="88.932000000000002"/>
    <n v="3"/>
    <n v="266.79599999999999"/>
  </r>
  <r>
    <x v="0"/>
    <x v="0"/>
    <x v="3"/>
    <s v="Towary sportowe"/>
    <x v="2"/>
    <x v="2"/>
    <s v="ML rama górski-W"/>
    <x v="1"/>
    <d v="2008-07-17T00:00:00"/>
    <x v="2"/>
    <x v="0"/>
    <n v="348.76"/>
    <n v="209.256"/>
    <n v="2"/>
    <n v="418.512"/>
  </r>
  <r>
    <x v="0"/>
    <x v="0"/>
    <x v="3"/>
    <s v="Towary sportowe"/>
    <x v="0"/>
    <x v="0"/>
    <s v="Górski-300"/>
    <x v="1"/>
    <d v="2008-07-21T00:00:00"/>
    <x v="2"/>
    <x v="0"/>
    <n v="1079.99"/>
    <n v="647.99400000000003"/>
    <n v="4"/>
    <n v="2591.9760000000001"/>
  </r>
  <r>
    <x v="0"/>
    <x v="0"/>
    <x v="3"/>
    <s v="Towary sportowe"/>
    <x v="1"/>
    <x v="12"/>
    <s v="męskie spodenki rowerowe"/>
    <x v="4"/>
    <d v="2008-07-07T00:00:00"/>
    <x v="2"/>
    <x v="0"/>
    <n v="89.99"/>
    <n v="52.194200000000002"/>
    <n v="12"/>
    <n v="626.33040000000005"/>
  </r>
  <r>
    <x v="0"/>
    <x v="0"/>
    <x v="3"/>
    <s v="Towary sportowe"/>
    <x v="0"/>
    <x v="0"/>
    <s v="Górski-200"/>
    <x v="0"/>
    <d v="2008-07-01T00:00:00"/>
    <x v="2"/>
    <x v="0"/>
    <n v="2319.9899999999998"/>
    <n v="1242.8517999999999"/>
    <n v="2"/>
    <n v="2485.7035999999998"/>
  </r>
  <r>
    <x v="0"/>
    <x v="0"/>
    <x v="3"/>
    <s v="Towary sportowe"/>
    <x v="2"/>
    <x v="8"/>
    <s v="LL przednie koło górski"/>
    <x v="1"/>
    <d v="2008-07-31T00:00:00"/>
    <x v="2"/>
    <x v="0"/>
    <n v="60.744999999999997"/>
    <n v="36.447000000000003"/>
    <n v="2"/>
    <n v="72.894000000000005"/>
  </r>
  <r>
    <x v="0"/>
    <x v="0"/>
    <x v="3"/>
    <s v="Towary sportowe"/>
    <x v="2"/>
    <x v="2"/>
    <s v="HL rama górski"/>
    <x v="1"/>
    <d v="2008-07-04T00:00:00"/>
    <x v="2"/>
    <x v="0"/>
    <n v="1349.6"/>
    <n v="736.14549999999997"/>
    <n v="3"/>
    <n v="2208.4364999999998"/>
  </r>
  <r>
    <x v="0"/>
    <x v="0"/>
    <x v="3"/>
    <s v="Towary sportowe"/>
    <x v="0"/>
    <x v="0"/>
    <s v="Górski-200"/>
    <x v="1"/>
    <d v="2008-07-20T00:00:00"/>
    <x v="2"/>
    <x v="0"/>
    <n v="2294.9899999999998"/>
    <n v="1229.4589000000001"/>
    <n v="4"/>
    <n v="4917.8356000000003"/>
  </r>
  <r>
    <x v="0"/>
    <x v="1"/>
    <x v="1"/>
    <s v="Zakłady Rowerowe"/>
    <x v="2"/>
    <x v="8"/>
    <s v="HL przednie koło szosa"/>
    <x v="1"/>
    <d v="2008-07-31T00:00:00"/>
    <x v="2"/>
    <x v="0"/>
    <n v="330.06"/>
    <n v="198.036"/>
    <n v="1"/>
    <n v="198.036"/>
  </r>
  <r>
    <x v="0"/>
    <x v="1"/>
    <x v="1"/>
    <s v="Zakłady Rowerowe"/>
    <x v="3"/>
    <x v="7"/>
    <s v="Sport-100"/>
    <x v="3"/>
    <d v="2008-07-04T00:00:00"/>
    <x v="2"/>
    <x v="0"/>
    <n v="34.99"/>
    <n v="16.822099999999999"/>
    <n v="4"/>
    <n v="67.288399999999996"/>
  </r>
  <r>
    <x v="0"/>
    <x v="1"/>
    <x v="1"/>
    <s v="Zakłady Rowerowe"/>
    <x v="3"/>
    <x v="7"/>
    <s v="Sport-100"/>
    <x v="5"/>
    <d v="2008-07-11T00:00:00"/>
    <x v="2"/>
    <x v="0"/>
    <n v="34.99"/>
    <n v="16.822099999999999"/>
    <n v="2"/>
    <n v="33.644199999999998"/>
  </r>
  <r>
    <x v="0"/>
    <x v="1"/>
    <x v="1"/>
    <s v="Zakłady Rowerowe"/>
    <x v="2"/>
    <x v="6"/>
    <s v="LL rama rowerowa"/>
    <x v="1"/>
    <d v="2008-07-23T00:00:00"/>
    <x v="2"/>
    <x v="0"/>
    <n v="337.22"/>
    <n v="183.93819999999999"/>
    <n v="2"/>
    <n v="367.87639999999999"/>
  </r>
  <r>
    <x v="0"/>
    <x v="1"/>
    <x v="1"/>
    <s v="Zakłady Rowerowe"/>
    <x v="0"/>
    <x v="3"/>
    <s v="Szosa-650"/>
    <x v="3"/>
    <d v="2008-07-04T00:00:00"/>
    <x v="2"/>
    <x v="0"/>
    <n v="782.99"/>
    <n v="469.79399999999998"/>
    <n v="3"/>
    <n v="1409.3820000000001"/>
  </r>
  <r>
    <x v="0"/>
    <x v="1"/>
    <x v="1"/>
    <s v="Zakłady Rowerowe"/>
    <x v="1"/>
    <x v="4"/>
    <s v="Long-Sleeve Logo Jersey"/>
    <x v="4"/>
    <d v="2008-07-30T00:00:00"/>
    <x v="2"/>
    <x v="0"/>
    <n v="49.99"/>
    <n v="28.840399999999999"/>
    <n v="2"/>
    <n v="57.680799999999998"/>
  </r>
  <r>
    <x v="0"/>
    <x v="1"/>
    <x v="1"/>
    <s v="Zakłady Rowerowe"/>
    <x v="1"/>
    <x v="4"/>
    <s v="Long-Sleeve Logo Jersey"/>
    <x v="4"/>
    <d v="2008-07-02T00:00:00"/>
    <x v="2"/>
    <x v="0"/>
    <n v="49.99"/>
    <n v="28.840399999999999"/>
    <n v="4"/>
    <n v="115.3616"/>
  </r>
  <r>
    <x v="0"/>
    <x v="1"/>
    <x v="1"/>
    <s v="Zakłady Rowerowe"/>
    <x v="1"/>
    <x v="11"/>
    <s v="damskie getry"/>
    <x v="1"/>
    <d v="2008-07-20T00:00:00"/>
    <x v="2"/>
    <x v="0"/>
    <n v="74.989999999999995"/>
    <n v="44.994"/>
    <n v="2"/>
    <n v="89.988"/>
  </r>
  <r>
    <x v="0"/>
    <x v="1"/>
    <x v="1"/>
    <s v="Zakłady Rowerowe"/>
    <x v="0"/>
    <x v="3"/>
    <s v="Szosa-650"/>
    <x v="3"/>
    <d v="2008-07-05T00:00:00"/>
    <x v="2"/>
    <x v="0"/>
    <n v="782.99"/>
    <n v="234.89699999999999"/>
    <n v="3"/>
    <n v="704.69100000000003"/>
  </r>
  <r>
    <x v="0"/>
    <x v="1"/>
    <x v="1"/>
    <s v="Zakłady Rowerowe"/>
    <x v="0"/>
    <x v="3"/>
    <s v="Szosa-650"/>
    <x v="1"/>
    <d v="2008-07-04T00:00:00"/>
    <x v="2"/>
    <x v="0"/>
    <n v="782.99"/>
    <n v="469.79399999999998"/>
    <n v="1"/>
    <n v="469.79399999999998"/>
  </r>
  <r>
    <x v="0"/>
    <x v="1"/>
    <x v="1"/>
    <s v="Zakłady Rowerowe"/>
    <x v="2"/>
    <x v="6"/>
    <s v="LL rama rowerowa"/>
    <x v="3"/>
    <d v="2008-07-05T00:00:00"/>
    <x v="2"/>
    <x v="0"/>
    <n v="337.22"/>
    <n v="202.33199999999999"/>
    <n v="1"/>
    <n v="202.33199999999999"/>
  </r>
  <r>
    <x v="0"/>
    <x v="1"/>
    <x v="1"/>
    <s v="Zakłady Rowerowe"/>
    <x v="3"/>
    <x v="7"/>
    <s v="Sport-100"/>
    <x v="1"/>
    <d v="2008-07-11T00:00:00"/>
    <x v="2"/>
    <x v="0"/>
    <n v="34.99"/>
    <n v="16.822099999999999"/>
    <n v="5"/>
    <n v="84.110500000000002"/>
  </r>
  <r>
    <x v="0"/>
    <x v="1"/>
    <x v="1"/>
    <s v="Zakłady Rowerowe"/>
    <x v="2"/>
    <x v="8"/>
    <s v="ML przednie koło szosa"/>
    <x v="1"/>
    <d v="2008-07-22T00:00:00"/>
    <x v="2"/>
    <x v="0"/>
    <n v="248.38499999999999"/>
    <n v="149.03100000000001"/>
    <n v="1"/>
    <n v="149.03100000000001"/>
  </r>
  <r>
    <x v="0"/>
    <x v="1"/>
    <x v="1"/>
    <s v="Zakłady Rowerowe"/>
    <x v="1"/>
    <x v="12"/>
    <s v="męskie spodenki rowerowe"/>
    <x v="4"/>
    <d v="2008-07-11T00:00:00"/>
    <x v="2"/>
    <x v="0"/>
    <n v="89.99"/>
    <n v="53.994"/>
    <n v="5"/>
    <n v="269.97000000000003"/>
  </r>
  <r>
    <x v="0"/>
    <x v="1"/>
    <x v="1"/>
    <s v="Zakłady Rowerowe"/>
    <x v="0"/>
    <x v="3"/>
    <s v="Szosa-650"/>
    <x v="3"/>
    <d v="2008-07-19T00:00:00"/>
    <x v="2"/>
    <x v="0"/>
    <n v="782.99"/>
    <n v="469.79399999999998"/>
    <n v="2"/>
    <n v="939.58799999999997"/>
  </r>
  <r>
    <x v="0"/>
    <x v="1"/>
    <x v="1"/>
    <s v="Zakłady Rowerowe"/>
    <x v="1"/>
    <x v="5"/>
    <s v="nakładka na rower"/>
    <x v="4"/>
    <d v="2008-07-23T00:00:00"/>
    <x v="2"/>
    <x v="0"/>
    <n v="8.99"/>
    <n v="5.1864999999999997"/>
    <n v="3"/>
    <n v="15.5595"/>
  </r>
  <r>
    <x v="0"/>
    <x v="1"/>
    <x v="1"/>
    <s v="Zakłady Rowerowe"/>
    <x v="2"/>
    <x v="6"/>
    <s v="ML rama rowerowa-W"/>
    <x v="6"/>
    <d v="2008-07-07T00:00:00"/>
    <x v="2"/>
    <x v="0"/>
    <n v="594.83000000000004"/>
    <n v="324.45269999999999"/>
    <n v="3"/>
    <n v="973.35809999999992"/>
  </r>
  <r>
    <x v="0"/>
    <x v="1"/>
    <x v="1"/>
    <s v="Zakłady Rowerowe"/>
    <x v="1"/>
    <x v="11"/>
    <s v="damskie getry"/>
    <x v="1"/>
    <d v="2008-07-25T00:00:00"/>
    <x v="2"/>
    <x v="0"/>
    <n v="74.989999999999995"/>
    <n v="43.494199999999999"/>
    <n v="11"/>
    <n v="478.43619999999999"/>
  </r>
  <r>
    <x v="0"/>
    <x v="0"/>
    <x v="3"/>
    <s v="Wszystko dla rowerów — akcesoria"/>
    <x v="2"/>
    <x v="8"/>
    <s v="ML tylne koło szosa"/>
    <x v="1"/>
    <d v="2008-07-14T00:00:00"/>
    <x v="2"/>
    <x v="0"/>
    <n v="275.38499999999999"/>
    <n v="165.23099999999999"/>
    <n v="2"/>
    <n v="330.46199999999999"/>
  </r>
  <r>
    <x v="0"/>
    <x v="0"/>
    <x v="3"/>
    <s v="Wszystko dla rowerów — akcesoria"/>
    <x v="2"/>
    <x v="6"/>
    <s v="LL rama rowerowa"/>
    <x v="3"/>
    <d v="2008-07-01T00:00:00"/>
    <x v="2"/>
    <x v="0"/>
    <n v="337.22"/>
    <n v="202.33199999999999"/>
    <n v="1"/>
    <n v="202.33199999999999"/>
  </r>
  <r>
    <x v="0"/>
    <x v="0"/>
    <x v="3"/>
    <s v="Wszystko dla rowerów — akcesoria"/>
    <x v="0"/>
    <x v="3"/>
    <s v="Szosa-650"/>
    <x v="3"/>
    <d v="2008-07-13T00:00:00"/>
    <x v="2"/>
    <x v="0"/>
    <n v="782.99"/>
    <n v="234.89699999999999"/>
    <n v="1"/>
    <n v="234.89699999999999"/>
  </r>
  <r>
    <x v="0"/>
    <x v="0"/>
    <x v="3"/>
    <s v="Wszystko dla rowerów — akcesoria"/>
    <x v="1"/>
    <x v="14"/>
    <s v="męskie spodenki sportowe"/>
    <x v="1"/>
    <d v="2008-07-04T00:00:00"/>
    <x v="2"/>
    <x v="0"/>
    <n v="59.99"/>
    <n v="35.994"/>
    <n v="1"/>
    <n v="35.994"/>
  </r>
  <r>
    <x v="0"/>
    <x v="0"/>
    <x v="0"/>
    <s v="Warto ćwiczyć — sklep sportowy"/>
    <x v="2"/>
    <x v="8"/>
    <s v="HL przednie koło górski"/>
    <x v="1"/>
    <d v="2008-07-29T00:00:00"/>
    <x v="2"/>
    <x v="0"/>
    <n v="300.21499999999997"/>
    <n v="180.12899999999999"/>
    <n v="1"/>
    <n v="180.12899999999999"/>
  </r>
  <r>
    <x v="0"/>
    <x v="1"/>
    <x v="1"/>
    <s v="Sportsmen — zaopatrzenie dla sportowców"/>
    <x v="0"/>
    <x v="0"/>
    <s v="Górski-200"/>
    <x v="0"/>
    <d v="2008-07-28T00:00:00"/>
    <x v="2"/>
    <x v="0"/>
    <n v="2319.9899999999998"/>
    <n v="1242.8517999999999"/>
    <n v="6"/>
    <n v="7457.1107999999995"/>
  </r>
  <r>
    <x v="0"/>
    <x v="1"/>
    <x v="1"/>
    <s v="Sportsmen — zaopatrzenie dla sportowców"/>
    <x v="2"/>
    <x v="8"/>
    <s v="LL przednie koło górski"/>
    <x v="1"/>
    <d v="2008-07-07T00:00:00"/>
    <x v="2"/>
    <x v="0"/>
    <n v="60.744999999999997"/>
    <n v="36.447000000000003"/>
    <n v="6"/>
    <n v="218.68200000000002"/>
  </r>
  <r>
    <x v="0"/>
    <x v="1"/>
    <x v="1"/>
    <s v="Sportsmen — zaopatrzenie dla sportowców"/>
    <x v="1"/>
    <x v="11"/>
    <s v="damskie getry"/>
    <x v="1"/>
    <d v="2008-07-31T00:00:00"/>
    <x v="2"/>
    <x v="0"/>
    <n v="74.989999999999995"/>
    <n v="41.244500000000002"/>
    <n v="15"/>
    <n v="618.66750000000002"/>
  </r>
  <r>
    <x v="0"/>
    <x v="1"/>
    <x v="1"/>
    <s v="Sportsmen — zaopatrzenie dla sportowców"/>
    <x v="2"/>
    <x v="8"/>
    <s v="ML tylne koło górski"/>
    <x v="1"/>
    <d v="2008-07-22T00:00:00"/>
    <x v="2"/>
    <x v="0"/>
    <n v="236.02500000000001"/>
    <n v="136.89449999999999"/>
    <n v="11"/>
    <n v="1505.8395"/>
  </r>
  <r>
    <x v="0"/>
    <x v="1"/>
    <x v="1"/>
    <s v="Sportsmen — zaopatrzenie dla sportowców"/>
    <x v="3"/>
    <x v="7"/>
    <s v="Sport-100"/>
    <x v="3"/>
    <d v="2008-07-16T00:00:00"/>
    <x v="2"/>
    <x v="0"/>
    <n v="34.99"/>
    <n v="16.822099999999999"/>
    <n v="5"/>
    <n v="84.110500000000002"/>
  </r>
  <r>
    <x v="0"/>
    <x v="1"/>
    <x v="1"/>
    <s v="Sportsmen — zaopatrzenie dla sportowców"/>
    <x v="0"/>
    <x v="0"/>
    <s v="Górski-300"/>
    <x v="1"/>
    <d v="2008-07-25T00:00:00"/>
    <x v="2"/>
    <x v="0"/>
    <n v="1079.99"/>
    <n v="647.99400000000003"/>
    <n v="6"/>
    <n v="3887.9639999999999"/>
  </r>
  <r>
    <x v="0"/>
    <x v="1"/>
    <x v="1"/>
    <s v="Sportsmen — zaopatrzenie dla sportowców"/>
    <x v="2"/>
    <x v="17"/>
    <s v="HL łożysko sterowe"/>
    <x v="7"/>
    <d v="2008-07-30T00:00:00"/>
    <x v="2"/>
    <x v="0"/>
    <n v="124.73"/>
    <n v="74.837999999999994"/>
    <n v="3"/>
    <n v="224.51399999999998"/>
  </r>
  <r>
    <x v="0"/>
    <x v="1"/>
    <x v="1"/>
    <s v="Sportsmen — zaopatrzenie dla sportowców"/>
    <x v="0"/>
    <x v="0"/>
    <s v="Górski-200"/>
    <x v="0"/>
    <d v="2008-07-16T00:00:00"/>
    <x v="2"/>
    <x v="0"/>
    <n v="2319.9899999999998"/>
    <n v="1242.8517999999999"/>
    <n v="8"/>
    <n v="9942.8143999999993"/>
  </r>
  <r>
    <x v="0"/>
    <x v="1"/>
    <x v="1"/>
    <s v="Sportsmen — zaopatrzenie dla sportowców"/>
    <x v="1"/>
    <x v="14"/>
    <s v="męskie spodenki sportowe"/>
    <x v="1"/>
    <d v="2008-07-11T00:00:00"/>
    <x v="2"/>
    <x v="0"/>
    <n v="59.99"/>
    <n v="35.994"/>
    <n v="7"/>
    <n v="251.958"/>
  </r>
  <r>
    <x v="0"/>
    <x v="1"/>
    <x v="1"/>
    <s v="Sportsmen — zaopatrzenie dla sportowców"/>
    <x v="0"/>
    <x v="0"/>
    <s v="Górski-200"/>
    <x v="0"/>
    <d v="2008-07-01T00:00:00"/>
    <x v="2"/>
    <x v="0"/>
    <n v="2319.9899999999998"/>
    <n v="1242.8517999999999"/>
    <n v="8"/>
    <n v="9942.8143999999993"/>
  </r>
  <r>
    <x v="0"/>
    <x v="1"/>
    <x v="1"/>
    <s v="Sportsmen — zaopatrzenie dla sportowców"/>
    <x v="1"/>
    <x v="4"/>
    <s v="Long-Sleeve Logo Jersey"/>
    <x v="4"/>
    <d v="2008-07-06T00:00:00"/>
    <x v="2"/>
    <x v="0"/>
    <n v="49.99"/>
    <n v="28.840399999999999"/>
    <n v="8"/>
    <n v="230.72319999999999"/>
  </r>
  <r>
    <x v="0"/>
    <x v="1"/>
    <x v="1"/>
    <s v="Sportsmen — zaopatrzenie dla sportowców"/>
    <x v="1"/>
    <x v="12"/>
    <s v="męskie spodenki rowerowe"/>
    <x v="4"/>
    <d v="2008-07-13T00:00:00"/>
    <x v="2"/>
    <x v="0"/>
    <n v="89.99"/>
    <n v="53.994"/>
    <n v="2"/>
    <n v="107.988"/>
  </r>
  <r>
    <x v="0"/>
    <x v="1"/>
    <x v="1"/>
    <s v="Sportsmen — zaopatrzenie dla sportowców"/>
    <x v="2"/>
    <x v="2"/>
    <s v="HL rama górski"/>
    <x v="0"/>
    <d v="2008-07-31T00:00:00"/>
    <x v="2"/>
    <x v="0"/>
    <n v="1364.5"/>
    <n v="744.27269999999999"/>
    <n v="5"/>
    <n v="3721.3634999999999"/>
  </r>
  <r>
    <x v="0"/>
    <x v="1"/>
    <x v="1"/>
    <s v="Sportsmen — zaopatrzenie dla sportowców"/>
    <x v="1"/>
    <x v="10"/>
    <s v="rękawiczki rowerowe"/>
    <x v="1"/>
    <d v="2008-07-09T00:00:00"/>
    <x v="2"/>
    <x v="0"/>
    <n v="24.49"/>
    <n v="14.1289"/>
    <n v="2"/>
    <n v="28.2578"/>
  </r>
  <r>
    <x v="0"/>
    <x v="1"/>
    <x v="1"/>
    <s v="Sportsmen — zaopatrzenie dla sportowców"/>
    <x v="1"/>
    <x v="11"/>
    <s v="damskie getry"/>
    <x v="1"/>
    <d v="2008-07-18T00:00:00"/>
    <x v="2"/>
    <x v="0"/>
    <n v="74.989999999999995"/>
    <n v="44.994"/>
    <n v="4"/>
    <n v="179.976"/>
  </r>
  <r>
    <x v="0"/>
    <x v="1"/>
    <x v="1"/>
    <s v="Sportsmen — zaopatrzenie dla sportowców"/>
    <x v="2"/>
    <x v="8"/>
    <s v="LL tylne koło górski"/>
    <x v="1"/>
    <d v="2008-07-09T00:00:00"/>
    <x v="2"/>
    <x v="0"/>
    <n v="87.745000000000005"/>
    <n v="52.646999999999998"/>
    <n v="1"/>
    <n v="52.646999999999998"/>
  </r>
  <r>
    <x v="0"/>
    <x v="1"/>
    <x v="1"/>
    <s v="Sportsmen — zaopatrzenie dla sportowców"/>
    <x v="2"/>
    <x v="8"/>
    <s v="HL przednie koło górski"/>
    <x v="1"/>
    <d v="2008-07-08T00:00:00"/>
    <x v="2"/>
    <x v="0"/>
    <n v="300.21499999999997"/>
    <n v="180.12899999999999"/>
    <n v="5"/>
    <n v="900.64499999999998"/>
  </r>
  <r>
    <x v="0"/>
    <x v="1"/>
    <x v="1"/>
    <s v="Sportsmen — zaopatrzenie dla sportowców"/>
    <x v="2"/>
    <x v="16"/>
    <s v="HL widelec"/>
    <x v="7"/>
    <d v="2008-07-08T00:00:00"/>
    <x v="2"/>
    <x v="0"/>
    <n v="229.49"/>
    <n v="137.69399999999999"/>
    <n v="8"/>
    <n v="1101.5519999999999"/>
  </r>
  <r>
    <x v="0"/>
    <x v="1"/>
    <x v="1"/>
    <s v="Sportsmen — zaopatrzenie dla sportowców"/>
    <x v="2"/>
    <x v="17"/>
    <s v="ML łożysko sterowe"/>
    <x v="7"/>
    <d v="2008-07-13T00:00:00"/>
    <x v="2"/>
    <x v="0"/>
    <n v="102.29"/>
    <n v="59.328200000000002"/>
    <n v="12"/>
    <n v="711.9384"/>
  </r>
  <r>
    <x v="0"/>
    <x v="1"/>
    <x v="1"/>
    <s v="Sportsmen — zaopatrzenie dla sportowców"/>
    <x v="2"/>
    <x v="2"/>
    <s v="ML rama górski-W"/>
    <x v="1"/>
    <d v="2008-07-19T00:00:00"/>
    <x v="2"/>
    <x v="0"/>
    <n v="348.76"/>
    <n v="209.256"/>
    <n v="3"/>
    <n v="627.76800000000003"/>
  </r>
  <r>
    <x v="0"/>
    <x v="1"/>
    <x v="1"/>
    <s v="Sportsmen — zaopatrzenie dla sportowców"/>
    <x v="3"/>
    <x v="15"/>
    <s v="zamknięcie linka"/>
    <x v="7"/>
    <d v="2008-07-08T00:00:00"/>
    <x v="2"/>
    <x v="0"/>
    <n v="25"/>
    <n v="15"/>
    <n v="6"/>
    <n v="90"/>
  </r>
  <r>
    <x v="0"/>
    <x v="1"/>
    <x v="1"/>
    <s v="Sportsmen — zaopatrzenie dla sportowców"/>
    <x v="2"/>
    <x v="9"/>
    <s v="LL kierownica górski"/>
    <x v="7"/>
    <d v="2008-07-12T00:00:00"/>
    <x v="2"/>
    <x v="0"/>
    <n v="44.54"/>
    <n v="24.294499999999999"/>
    <n v="10"/>
    <n v="242.94499999999999"/>
  </r>
  <r>
    <x v="0"/>
    <x v="1"/>
    <x v="1"/>
    <s v="Sportsmen — zaopatrzenie dla sportowców"/>
    <x v="2"/>
    <x v="9"/>
    <s v="ML kierownica górski"/>
    <x v="7"/>
    <d v="2008-07-11T00:00:00"/>
    <x v="2"/>
    <x v="0"/>
    <n v="61.92"/>
    <n v="33.774500000000003"/>
    <n v="4"/>
    <n v="135.09800000000001"/>
  </r>
  <r>
    <x v="0"/>
    <x v="1"/>
    <x v="1"/>
    <s v="Sportsmen — zaopatrzenie dla sportowców"/>
    <x v="0"/>
    <x v="0"/>
    <s v="Górski-200"/>
    <x v="1"/>
    <d v="2008-07-04T00:00:00"/>
    <x v="2"/>
    <x v="0"/>
    <n v="2294.9899999999998"/>
    <n v="1229.4589000000001"/>
    <n v="6"/>
    <n v="7376.7534000000005"/>
  </r>
  <r>
    <x v="0"/>
    <x v="1"/>
    <x v="1"/>
    <s v="Sportsmen — zaopatrzenie dla sportowców"/>
    <x v="1"/>
    <x v="14"/>
    <s v="męskie spodenki sportowe"/>
    <x v="1"/>
    <d v="2008-07-23T00:00:00"/>
    <x v="2"/>
    <x v="0"/>
    <n v="59.99"/>
    <n v="35.994"/>
    <n v="2"/>
    <n v="71.988"/>
  </r>
  <r>
    <x v="0"/>
    <x v="1"/>
    <x v="1"/>
    <s v="Sportsmen — zaopatrzenie dla sportowców"/>
    <x v="3"/>
    <x v="7"/>
    <s v="Sport-100"/>
    <x v="5"/>
    <d v="2008-07-15T00:00:00"/>
    <x v="2"/>
    <x v="0"/>
    <n v="34.99"/>
    <n v="16.822099999999999"/>
    <n v="8"/>
    <n v="134.57679999999999"/>
  </r>
  <r>
    <x v="0"/>
    <x v="1"/>
    <x v="1"/>
    <s v="Sportsmen — zaopatrzenie dla sportowców"/>
    <x v="0"/>
    <x v="0"/>
    <s v="Górski-300"/>
    <x v="1"/>
    <d v="2008-07-05T00:00:00"/>
    <x v="2"/>
    <x v="0"/>
    <n v="1079.99"/>
    <n v="647.99400000000003"/>
    <n v="3"/>
    <n v="1943.982"/>
  </r>
  <r>
    <x v="0"/>
    <x v="1"/>
    <x v="1"/>
    <s v="Sportsmen — zaopatrzenie dla sportowców"/>
    <x v="1"/>
    <x v="10"/>
    <s v="rękawiczki zimowe"/>
    <x v="1"/>
    <d v="2008-07-18T00:00:00"/>
    <x v="2"/>
    <x v="0"/>
    <n v="37.99"/>
    <n v="22.794"/>
    <n v="9"/>
    <n v="205.14600000000002"/>
  </r>
  <r>
    <x v="0"/>
    <x v="1"/>
    <x v="1"/>
    <s v="Sportsmen — zaopatrzenie dla sportowców"/>
    <x v="2"/>
    <x v="2"/>
    <s v="ML rama górski"/>
    <x v="1"/>
    <d v="2008-07-06T00:00:00"/>
    <x v="2"/>
    <x v="0"/>
    <n v="348.76"/>
    <n v="209.256"/>
    <n v="6"/>
    <n v="1255.5360000000001"/>
  </r>
  <r>
    <x v="0"/>
    <x v="1"/>
    <x v="1"/>
    <s v="Sportsmen — zaopatrzenie dla sportowców"/>
    <x v="2"/>
    <x v="9"/>
    <s v="HL kierownica górski"/>
    <x v="7"/>
    <d v="2008-07-25T00:00:00"/>
    <x v="2"/>
    <x v="0"/>
    <n v="120.27"/>
    <n v="65.601799999999997"/>
    <n v="1"/>
    <n v="65.601799999999997"/>
  </r>
  <r>
    <x v="0"/>
    <x v="1"/>
    <x v="1"/>
    <s v="Sportsmen — zaopatrzenie dla sportowców"/>
    <x v="0"/>
    <x v="0"/>
    <s v="Górski-300"/>
    <x v="1"/>
    <d v="2008-07-15T00:00:00"/>
    <x v="2"/>
    <x v="0"/>
    <n v="1079.99"/>
    <n v="647.99400000000003"/>
    <n v="6"/>
    <n v="3887.9639999999999"/>
  </r>
  <r>
    <x v="0"/>
    <x v="1"/>
    <x v="1"/>
    <s v="Sportsmen — zaopatrzenie dla sportowców"/>
    <x v="1"/>
    <x v="12"/>
    <s v="męskie spodenki rowerowe"/>
    <x v="4"/>
    <d v="2008-07-13T00:00:00"/>
    <x v="2"/>
    <x v="0"/>
    <n v="89.99"/>
    <n v="53.994"/>
    <n v="4"/>
    <n v="215.976"/>
  </r>
  <r>
    <x v="0"/>
    <x v="1"/>
    <x v="1"/>
    <s v="Sportsmen — zaopatrzenie dla sportowców"/>
    <x v="2"/>
    <x v="2"/>
    <s v="ML rama górski"/>
    <x v="1"/>
    <d v="2008-07-22T00:00:00"/>
    <x v="2"/>
    <x v="0"/>
    <n v="348.76"/>
    <n v="209.256"/>
    <n v="4"/>
    <n v="837.024"/>
  </r>
  <r>
    <x v="0"/>
    <x v="1"/>
    <x v="1"/>
    <s v="Sportsmen — zaopatrzenie dla sportowców"/>
    <x v="2"/>
    <x v="8"/>
    <s v="ML przednie koło górski"/>
    <x v="1"/>
    <d v="2008-07-12T00:00:00"/>
    <x v="2"/>
    <x v="0"/>
    <n v="209.02500000000001"/>
    <n v="125.41500000000001"/>
    <n v="2"/>
    <n v="250.83"/>
  </r>
  <r>
    <x v="0"/>
    <x v="1"/>
    <x v="1"/>
    <s v="Sportsmen — zaopatrzenie dla sportowców"/>
    <x v="1"/>
    <x v="10"/>
    <s v="rękawiczki zimowe"/>
    <x v="1"/>
    <d v="2008-07-25T00:00:00"/>
    <x v="2"/>
    <x v="0"/>
    <n v="37.99"/>
    <n v="22.794"/>
    <n v="8"/>
    <n v="182.352"/>
  </r>
  <r>
    <x v="0"/>
    <x v="1"/>
    <x v="1"/>
    <s v="Sportsmen — zaopatrzenie dla sportowców"/>
    <x v="1"/>
    <x v="14"/>
    <s v="męskie spodenki sportowe"/>
    <x v="1"/>
    <d v="2008-07-24T00:00:00"/>
    <x v="2"/>
    <x v="0"/>
    <n v="59.99"/>
    <n v="35.994"/>
    <n v="5"/>
    <n v="179.97"/>
  </r>
  <r>
    <x v="0"/>
    <x v="1"/>
    <x v="1"/>
    <s v="Sportsmen — zaopatrzenie dla sportowców"/>
    <x v="3"/>
    <x v="7"/>
    <s v="Sport-100"/>
    <x v="1"/>
    <d v="2008-07-08T00:00:00"/>
    <x v="2"/>
    <x v="0"/>
    <n v="34.99"/>
    <n v="16.822099999999999"/>
    <n v="14"/>
    <n v="235.50939999999997"/>
  </r>
  <r>
    <x v="0"/>
    <x v="1"/>
    <x v="1"/>
    <s v="Sportsmen — zaopatrzenie dla sportowców"/>
    <x v="1"/>
    <x v="4"/>
    <s v="Long-Sleeve Logo Jersey"/>
    <x v="4"/>
    <d v="2008-07-18T00:00:00"/>
    <x v="2"/>
    <x v="0"/>
    <n v="49.99"/>
    <n v="28.840399999999999"/>
    <n v="3"/>
    <n v="86.521199999999993"/>
  </r>
  <r>
    <x v="0"/>
    <x v="1"/>
    <x v="1"/>
    <s v="Sportsmen — zaopatrzenie dla sportowców"/>
    <x v="2"/>
    <x v="2"/>
    <s v="ML rama górski"/>
    <x v="1"/>
    <d v="2008-07-15T00:00:00"/>
    <x v="2"/>
    <x v="0"/>
    <n v="348.76"/>
    <n v="209.256"/>
    <n v="1"/>
    <n v="209.256"/>
  </r>
  <r>
    <x v="0"/>
    <x v="1"/>
    <x v="1"/>
    <s v="Sportsmen — zaopatrzenie dla sportowców"/>
    <x v="2"/>
    <x v="17"/>
    <s v="LL łożysko sterowe"/>
    <x v="7"/>
    <d v="2008-07-27T00:00:00"/>
    <x v="2"/>
    <x v="0"/>
    <n v="34.200000000000003"/>
    <n v="20.52"/>
    <n v="2"/>
    <n v="41.04"/>
  </r>
  <r>
    <x v="0"/>
    <x v="1"/>
    <x v="1"/>
    <s v="Sportsmen — zaopatrzenie dla sportowców"/>
    <x v="1"/>
    <x v="4"/>
    <s v="Long-Sleeve Logo Jersey"/>
    <x v="4"/>
    <d v="2008-07-05T00:00:00"/>
    <x v="2"/>
    <x v="0"/>
    <n v="49.99"/>
    <n v="27.879000000000001"/>
    <n v="14"/>
    <n v="390.30600000000004"/>
  </r>
  <r>
    <x v="0"/>
    <x v="1"/>
    <x v="1"/>
    <s v="Sportsmen — zaopatrzenie dla sportowców"/>
    <x v="0"/>
    <x v="0"/>
    <s v="Górski-200"/>
    <x v="1"/>
    <d v="2008-07-16T00:00:00"/>
    <x v="2"/>
    <x v="0"/>
    <n v="2294.9899999999998"/>
    <n v="1229.4589000000001"/>
    <n v="3"/>
    <n v="3688.3767000000003"/>
  </r>
  <r>
    <x v="0"/>
    <x v="1"/>
    <x v="1"/>
    <s v="Sportsmen — zaopatrzenie dla sportowców"/>
    <x v="1"/>
    <x v="11"/>
    <s v="damskie getry"/>
    <x v="1"/>
    <d v="2008-07-16T00:00:00"/>
    <x v="2"/>
    <x v="0"/>
    <n v="74.989999999999995"/>
    <n v="44.994"/>
    <n v="10"/>
    <n v="449.94"/>
  </r>
  <r>
    <x v="0"/>
    <x v="1"/>
    <x v="1"/>
    <s v="Sportsmen — zaopatrzenie dla sportowców"/>
    <x v="2"/>
    <x v="2"/>
    <s v="HL rama górski"/>
    <x v="1"/>
    <d v="2008-07-03T00:00:00"/>
    <x v="2"/>
    <x v="0"/>
    <n v="1349.6"/>
    <n v="736.14549999999997"/>
    <n v="3"/>
    <n v="2208.4364999999998"/>
  </r>
  <r>
    <x v="0"/>
    <x v="1"/>
    <x v="1"/>
    <s v="Sportsmen — zaopatrzenie dla sportowców"/>
    <x v="2"/>
    <x v="16"/>
    <s v="LL widelec"/>
    <x v="7"/>
    <d v="2008-07-29T00:00:00"/>
    <x v="2"/>
    <x v="0"/>
    <n v="148.22"/>
    <n v="88.932000000000002"/>
    <n v="4"/>
    <n v="355.72800000000001"/>
  </r>
  <r>
    <x v="0"/>
    <x v="1"/>
    <x v="1"/>
    <s v="Sportsmen — zaopatrzenie dla sportowców"/>
    <x v="2"/>
    <x v="2"/>
    <s v="HL rama górski"/>
    <x v="0"/>
    <d v="2008-07-11T00:00:00"/>
    <x v="2"/>
    <x v="0"/>
    <n v="1364.5"/>
    <n v="744.27269999999999"/>
    <n v="4"/>
    <n v="2977.0907999999999"/>
  </r>
  <r>
    <x v="0"/>
    <x v="1"/>
    <x v="1"/>
    <s v="Sportsmen — zaopatrzenie dla sportowców"/>
    <x v="0"/>
    <x v="0"/>
    <s v="Górski-200"/>
    <x v="1"/>
    <d v="2008-07-11T00:00:00"/>
    <x v="2"/>
    <x v="0"/>
    <n v="2294.9899999999998"/>
    <n v="1229.4589000000001"/>
    <n v="6"/>
    <n v="7376.7534000000005"/>
  </r>
  <r>
    <x v="0"/>
    <x v="1"/>
    <x v="1"/>
    <s v="Sportsmen — zaopatrzenie dla sportowców"/>
    <x v="2"/>
    <x v="2"/>
    <s v="HL rama górski"/>
    <x v="1"/>
    <d v="2008-07-24T00:00:00"/>
    <x v="2"/>
    <x v="0"/>
    <n v="1349.6"/>
    <n v="736.14549999999997"/>
    <n v="4"/>
    <n v="2944.5819999999999"/>
  </r>
  <r>
    <x v="0"/>
    <x v="1"/>
    <x v="1"/>
    <s v="Sportsmen — zaopatrzenie dla sportowców"/>
    <x v="1"/>
    <x v="10"/>
    <s v="rękawiczki zimowe"/>
    <x v="1"/>
    <d v="2008-07-01T00:00:00"/>
    <x v="2"/>
    <x v="0"/>
    <n v="37.99"/>
    <n v="22.794"/>
    <n v="4"/>
    <n v="91.176000000000002"/>
  </r>
  <r>
    <x v="0"/>
    <x v="1"/>
    <x v="1"/>
    <s v="Sportsmen — zaopatrzenie dla sportowców"/>
    <x v="1"/>
    <x v="5"/>
    <s v="nakładka na rower"/>
    <x v="4"/>
    <d v="2008-07-12T00:00:00"/>
    <x v="2"/>
    <x v="0"/>
    <n v="8.99"/>
    <n v="5.0136000000000003"/>
    <n v="14"/>
    <n v="70.190400000000011"/>
  </r>
  <r>
    <x v="0"/>
    <x v="1"/>
    <x v="1"/>
    <s v="Sportsmen — zaopatrzenie dla sportowców"/>
    <x v="3"/>
    <x v="13"/>
    <s v="mini-pompki"/>
    <x v="7"/>
    <d v="2008-07-19T00:00:00"/>
    <x v="2"/>
    <x v="0"/>
    <n v="19.989999999999998"/>
    <n v="11.994"/>
    <n v="8"/>
    <n v="95.951999999999998"/>
  </r>
  <r>
    <x v="0"/>
    <x v="1"/>
    <x v="1"/>
    <s v="Sportsmen — zaopatrzenie dla sportowców"/>
    <x v="0"/>
    <x v="0"/>
    <s v="Górski-300"/>
    <x v="1"/>
    <d v="2008-07-17T00:00:00"/>
    <x v="2"/>
    <x v="0"/>
    <n v="1079.99"/>
    <n v="647.99400000000003"/>
    <n v="8"/>
    <n v="5183.9520000000002"/>
  </r>
  <r>
    <x v="0"/>
    <x v="1"/>
    <x v="1"/>
    <s v="Sportsmen — zaopatrzenie dla sportowców"/>
    <x v="2"/>
    <x v="8"/>
    <s v="HL tylne koło górski"/>
    <x v="1"/>
    <d v="2008-07-17T00:00:00"/>
    <x v="2"/>
    <x v="0"/>
    <n v="327.21499999999997"/>
    <n v="189.78469999999999"/>
    <n v="12"/>
    <n v="2277.4164000000001"/>
  </r>
  <r>
    <x v="0"/>
    <x v="1"/>
    <x v="1"/>
    <s v="Sportsmen — zaopatrzenie dla sportowców"/>
    <x v="2"/>
    <x v="2"/>
    <s v="HL rama górski"/>
    <x v="0"/>
    <d v="2008-07-20T00:00:00"/>
    <x v="2"/>
    <x v="0"/>
    <n v="1364.5"/>
    <n v="744.27269999999999"/>
    <n v="7"/>
    <n v="5209.9089000000004"/>
  </r>
  <r>
    <x v="0"/>
    <x v="1"/>
    <x v="1"/>
    <s v="Sportsmen — zaopatrzenie dla sportowców"/>
    <x v="1"/>
    <x v="10"/>
    <s v="rękawiczki rowerowe"/>
    <x v="1"/>
    <d v="2008-07-08T00:00:00"/>
    <x v="2"/>
    <x v="0"/>
    <n v="24.49"/>
    <n v="14.1289"/>
    <n v="7"/>
    <n v="98.902299999999997"/>
  </r>
  <r>
    <x v="0"/>
    <x v="1"/>
    <x v="1"/>
    <s v="Sportsmen — zaopatrzenie dla sportowców"/>
    <x v="1"/>
    <x v="10"/>
    <s v="rękawiczki rowerowe"/>
    <x v="1"/>
    <d v="2008-07-03T00:00:00"/>
    <x v="2"/>
    <x v="0"/>
    <n v="24.49"/>
    <n v="14.1289"/>
    <n v="2"/>
    <n v="28.2578"/>
  </r>
  <r>
    <x v="0"/>
    <x v="0"/>
    <x v="2"/>
    <s v="Świetne rowery"/>
    <x v="1"/>
    <x v="12"/>
    <s v="męskie spodenki rowerowe"/>
    <x v="4"/>
    <d v="2008-07-01T00:00:00"/>
    <x v="2"/>
    <x v="0"/>
    <n v="89.99"/>
    <n v="53.994"/>
    <n v="6"/>
    <n v="323.964"/>
  </r>
  <r>
    <x v="0"/>
    <x v="0"/>
    <x v="2"/>
    <s v="Świetne rowery"/>
    <x v="0"/>
    <x v="0"/>
    <s v="Górski-300"/>
    <x v="1"/>
    <d v="2008-07-13T00:00:00"/>
    <x v="2"/>
    <x v="0"/>
    <n v="1079.99"/>
    <n v="647.99400000000003"/>
    <n v="6"/>
    <n v="3887.9639999999999"/>
  </r>
  <r>
    <x v="0"/>
    <x v="0"/>
    <x v="2"/>
    <s v="Świetne rowery"/>
    <x v="1"/>
    <x v="14"/>
    <s v="męskie spodenki sportowe"/>
    <x v="1"/>
    <d v="2008-07-29T00:00:00"/>
    <x v="2"/>
    <x v="0"/>
    <n v="59.99"/>
    <n v="35.994"/>
    <n v="4"/>
    <n v="143.976"/>
  </r>
  <r>
    <x v="0"/>
    <x v="0"/>
    <x v="2"/>
    <s v="Świetne rowery"/>
    <x v="3"/>
    <x v="7"/>
    <s v="Sport-100"/>
    <x v="5"/>
    <d v="2008-07-08T00:00:00"/>
    <x v="2"/>
    <x v="0"/>
    <n v="34.99"/>
    <n v="16.822099999999999"/>
    <n v="4"/>
    <n v="67.288399999999996"/>
  </r>
  <r>
    <x v="0"/>
    <x v="0"/>
    <x v="2"/>
    <s v="Świetne rowery"/>
    <x v="0"/>
    <x v="0"/>
    <s v="Górski-300"/>
    <x v="1"/>
    <d v="2008-07-21T00:00:00"/>
    <x v="2"/>
    <x v="0"/>
    <n v="1079.99"/>
    <n v="647.99400000000003"/>
    <n v="9"/>
    <n v="5831.9459999999999"/>
  </r>
  <r>
    <x v="0"/>
    <x v="0"/>
    <x v="2"/>
    <s v="Świetne rowery"/>
    <x v="1"/>
    <x v="11"/>
    <s v="damskie getry"/>
    <x v="1"/>
    <d v="2008-07-13T00:00:00"/>
    <x v="2"/>
    <x v="0"/>
    <n v="74.989999999999995"/>
    <n v="44.994"/>
    <n v="5"/>
    <n v="224.97"/>
  </r>
  <r>
    <x v="0"/>
    <x v="0"/>
    <x v="2"/>
    <s v="Świetne rowery"/>
    <x v="1"/>
    <x v="11"/>
    <s v="damskie getry"/>
    <x v="1"/>
    <d v="2008-07-26T00:00:00"/>
    <x v="2"/>
    <x v="0"/>
    <n v="74.989999999999995"/>
    <n v="44.994"/>
    <n v="2"/>
    <n v="89.988"/>
  </r>
  <r>
    <x v="0"/>
    <x v="0"/>
    <x v="2"/>
    <s v="Świetne rowery"/>
    <x v="3"/>
    <x v="15"/>
    <s v="zamknięcie linka"/>
    <x v="7"/>
    <d v="2008-07-08T00:00:00"/>
    <x v="2"/>
    <x v="0"/>
    <n v="25"/>
    <n v="15"/>
    <n v="6"/>
    <n v="90"/>
  </r>
  <r>
    <x v="0"/>
    <x v="0"/>
    <x v="2"/>
    <s v="Świetne rowery"/>
    <x v="0"/>
    <x v="0"/>
    <s v="Górski-200"/>
    <x v="0"/>
    <d v="2008-07-26T00:00:00"/>
    <x v="2"/>
    <x v="0"/>
    <n v="2319.9899999999998"/>
    <n v="1201.4233999999999"/>
    <n v="11"/>
    <n v="13215.657399999998"/>
  </r>
  <r>
    <x v="0"/>
    <x v="0"/>
    <x v="2"/>
    <s v="Świetne rowery"/>
    <x v="1"/>
    <x v="10"/>
    <s v="rękawiczki zimowe"/>
    <x v="1"/>
    <d v="2008-07-31T00:00:00"/>
    <x v="2"/>
    <x v="0"/>
    <n v="37.99"/>
    <n v="18.995000000000001"/>
    <n v="34"/>
    <n v="645.83000000000004"/>
  </r>
  <r>
    <x v="0"/>
    <x v="0"/>
    <x v="2"/>
    <s v="Świetne rowery"/>
    <x v="1"/>
    <x v="4"/>
    <s v="Long-Sleeve Logo Jersey"/>
    <x v="4"/>
    <d v="2008-07-01T00:00:00"/>
    <x v="2"/>
    <x v="0"/>
    <n v="49.99"/>
    <n v="28.840399999999999"/>
    <n v="6"/>
    <n v="173.04239999999999"/>
  </r>
  <r>
    <x v="0"/>
    <x v="0"/>
    <x v="2"/>
    <s v="Świetne rowery"/>
    <x v="2"/>
    <x v="9"/>
    <s v="HL kierownica górski"/>
    <x v="7"/>
    <d v="2008-07-12T00:00:00"/>
    <x v="2"/>
    <x v="0"/>
    <n v="120.27"/>
    <n v="65.601799999999997"/>
    <n v="6"/>
    <n v="393.61079999999998"/>
  </r>
  <r>
    <x v="0"/>
    <x v="0"/>
    <x v="2"/>
    <s v="Świetne rowery"/>
    <x v="3"/>
    <x v="7"/>
    <s v="Sport-100"/>
    <x v="3"/>
    <d v="2008-07-18T00:00:00"/>
    <x v="2"/>
    <x v="0"/>
    <n v="34.99"/>
    <n v="16.822099999999999"/>
    <n v="4"/>
    <n v="67.288399999999996"/>
  </r>
  <r>
    <x v="0"/>
    <x v="0"/>
    <x v="2"/>
    <s v="Świetne rowery"/>
    <x v="0"/>
    <x v="0"/>
    <s v="Górski-200"/>
    <x v="1"/>
    <d v="2008-07-28T00:00:00"/>
    <x v="2"/>
    <x v="0"/>
    <n v="2294.9899999999998"/>
    <n v="1229.4589000000001"/>
    <n v="10"/>
    <n v="12294.589"/>
  </r>
  <r>
    <x v="0"/>
    <x v="0"/>
    <x v="2"/>
    <s v="Świetne rowery"/>
    <x v="1"/>
    <x v="12"/>
    <s v="męskie spodenki rowerowe"/>
    <x v="4"/>
    <d v="2008-07-31T00:00:00"/>
    <x v="2"/>
    <x v="0"/>
    <n v="89.99"/>
    <n v="53.994"/>
    <n v="3"/>
    <n v="161.982"/>
  </r>
  <r>
    <x v="0"/>
    <x v="0"/>
    <x v="2"/>
    <s v="Świetne rowery"/>
    <x v="2"/>
    <x v="8"/>
    <s v="LL tylne koło górski"/>
    <x v="1"/>
    <d v="2008-07-22T00:00:00"/>
    <x v="2"/>
    <x v="0"/>
    <n v="87.745000000000005"/>
    <n v="52.646999999999998"/>
    <n v="4"/>
    <n v="210.58799999999999"/>
  </r>
  <r>
    <x v="0"/>
    <x v="0"/>
    <x v="2"/>
    <s v="Świetne rowery"/>
    <x v="2"/>
    <x v="2"/>
    <s v="ML rama górski-W"/>
    <x v="1"/>
    <d v="2008-07-16T00:00:00"/>
    <x v="2"/>
    <x v="0"/>
    <n v="348.76"/>
    <n v="209.256"/>
    <n v="2"/>
    <n v="418.512"/>
  </r>
  <r>
    <x v="0"/>
    <x v="0"/>
    <x v="2"/>
    <s v="Świetne rowery"/>
    <x v="3"/>
    <x v="7"/>
    <s v="Sport-100"/>
    <x v="1"/>
    <d v="2008-07-23T00:00:00"/>
    <x v="2"/>
    <x v="0"/>
    <n v="34.99"/>
    <n v="16.822099999999999"/>
    <n v="5"/>
    <n v="84.110500000000002"/>
  </r>
  <r>
    <x v="0"/>
    <x v="0"/>
    <x v="2"/>
    <s v="Świetne rowery"/>
    <x v="2"/>
    <x v="8"/>
    <s v="ML tylne koło górski"/>
    <x v="1"/>
    <d v="2008-07-09T00:00:00"/>
    <x v="2"/>
    <x v="0"/>
    <n v="236.02500000000001"/>
    <n v="141.61500000000001"/>
    <n v="1"/>
    <n v="141.61500000000001"/>
  </r>
  <r>
    <x v="0"/>
    <x v="0"/>
    <x v="2"/>
    <s v="Świetne rowery"/>
    <x v="1"/>
    <x v="10"/>
    <s v="rękawiczki zimowe"/>
    <x v="1"/>
    <d v="2008-07-20T00:00:00"/>
    <x v="2"/>
    <x v="0"/>
    <n v="37.99"/>
    <n v="22.794"/>
    <n v="1"/>
    <n v="22.794"/>
  </r>
  <r>
    <x v="0"/>
    <x v="0"/>
    <x v="2"/>
    <s v="Świetne rowery"/>
    <x v="3"/>
    <x v="13"/>
    <s v="mini-pompki"/>
    <x v="7"/>
    <d v="2008-07-11T00:00:00"/>
    <x v="2"/>
    <x v="0"/>
    <n v="19.989999999999998"/>
    <n v="11.994"/>
    <n v="4"/>
    <n v="47.975999999999999"/>
  </r>
  <r>
    <x v="0"/>
    <x v="0"/>
    <x v="2"/>
    <s v="Świetne rowery"/>
    <x v="0"/>
    <x v="0"/>
    <s v="Górski-200"/>
    <x v="1"/>
    <d v="2008-07-21T00:00:00"/>
    <x v="2"/>
    <x v="0"/>
    <n v="2294.9899999999998"/>
    <n v="1229.4589000000001"/>
    <n v="3"/>
    <n v="3688.3767000000003"/>
  </r>
  <r>
    <x v="0"/>
    <x v="0"/>
    <x v="2"/>
    <s v="Świetne rowery"/>
    <x v="2"/>
    <x v="8"/>
    <s v="ML przednie koło górski"/>
    <x v="1"/>
    <d v="2008-07-20T00:00:00"/>
    <x v="2"/>
    <x v="0"/>
    <n v="209.02500000000001"/>
    <n v="125.41500000000001"/>
    <n v="3"/>
    <n v="376.245"/>
  </r>
  <r>
    <x v="0"/>
    <x v="0"/>
    <x v="2"/>
    <s v="Świetne rowery"/>
    <x v="1"/>
    <x v="4"/>
    <s v="Long-Sleeve Logo Jersey"/>
    <x v="4"/>
    <d v="2008-07-23T00:00:00"/>
    <x v="2"/>
    <x v="0"/>
    <n v="49.99"/>
    <n v="28.840399999999999"/>
    <n v="5"/>
    <n v="144.202"/>
  </r>
  <r>
    <x v="0"/>
    <x v="0"/>
    <x v="2"/>
    <s v="Świetne rowery"/>
    <x v="1"/>
    <x v="10"/>
    <s v="rękawiczki zimowe"/>
    <x v="1"/>
    <d v="2008-07-20T00:00:00"/>
    <x v="2"/>
    <x v="0"/>
    <n v="37.99"/>
    <n v="22.794"/>
    <n v="6"/>
    <n v="136.76400000000001"/>
  </r>
  <r>
    <x v="0"/>
    <x v="0"/>
    <x v="2"/>
    <s v="Świetne rowery"/>
    <x v="1"/>
    <x v="5"/>
    <s v="nakładka na rower"/>
    <x v="4"/>
    <d v="2008-07-01T00:00:00"/>
    <x v="2"/>
    <x v="0"/>
    <n v="8.99"/>
    <n v="5.1864999999999997"/>
    <n v="6"/>
    <n v="31.119"/>
  </r>
  <r>
    <x v="0"/>
    <x v="0"/>
    <x v="2"/>
    <s v="Świetne rowery"/>
    <x v="2"/>
    <x v="2"/>
    <s v="ML rama górski"/>
    <x v="1"/>
    <d v="2008-07-26T00:00:00"/>
    <x v="2"/>
    <x v="0"/>
    <n v="348.76"/>
    <n v="209.256"/>
    <n v="4"/>
    <n v="837.024"/>
  </r>
  <r>
    <x v="0"/>
    <x v="0"/>
    <x v="2"/>
    <s v="Świetne rowery"/>
    <x v="2"/>
    <x v="2"/>
    <s v="HL rama górski"/>
    <x v="1"/>
    <d v="2008-07-24T00:00:00"/>
    <x v="2"/>
    <x v="0"/>
    <n v="1349.6"/>
    <n v="736.14549999999997"/>
    <n v="7"/>
    <n v="5153.0185000000001"/>
  </r>
  <r>
    <x v="0"/>
    <x v="0"/>
    <x v="2"/>
    <s v="Świetne rowery"/>
    <x v="0"/>
    <x v="0"/>
    <s v="Górski-300"/>
    <x v="1"/>
    <d v="2008-07-09T00:00:00"/>
    <x v="2"/>
    <x v="0"/>
    <n v="1079.99"/>
    <n v="647.99400000000003"/>
    <n v="2"/>
    <n v="1295.9880000000001"/>
  </r>
  <r>
    <x v="0"/>
    <x v="0"/>
    <x v="2"/>
    <s v="Świetne rowery"/>
    <x v="2"/>
    <x v="8"/>
    <s v="LL przednie koło górski"/>
    <x v="1"/>
    <d v="2008-07-23T00:00:00"/>
    <x v="2"/>
    <x v="0"/>
    <n v="60.744999999999997"/>
    <n v="36.447000000000003"/>
    <n v="5"/>
    <n v="182.23500000000001"/>
  </r>
  <r>
    <x v="0"/>
    <x v="0"/>
    <x v="2"/>
    <s v="Świetne rowery"/>
    <x v="2"/>
    <x v="8"/>
    <s v="HL tylne koło górski"/>
    <x v="1"/>
    <d v="2008-07-14T00:00:00"/>
    <x v="2"/>
    <x v="0"/>
    <n v="327.21499999999997"/>
    <n v="196.32900000000001"/>
    <n v="2"/>
    <n v="392.65800000000002"/>
  </r>
  <r>
    <x v="0"/>
    <x v="0"/>
    <x v="2"/>
    <s v="Świetne rowery"/>
    <x v="1"/>
    <x v="4"/>
    <s v="Long-Sleeve Logo Jersey"/>
    <x v="4"/>
    <d v="2008-07-08T00:00:00"/>
    <x v="2"/>
    <x v="0"/>
    <n v="49.99"/>
    <n v="28.840399999999999"/>
    <n v="4"/>
    <n v="115.3616"/>
  </r>
  <r>
    <x v="0"/>
    <x v="0"/>
    <x v="2"/>
    <s v="Świetne rowery"/>
    <x v="0"/>
    <x v="0"/>
    <s v="Górski-200"/>
    <x v="1"/>
    <d v="2008-07-04T00:00:00"/>
    <x v="2"/>
    <x v="0"/>
    <n v="2294.9899999999998"/>
    <n v="1229.4589000000001"/>
    <n v="4"/>
    <n v="4917.8356000000003"/>
  </r>
  <r>
    <x v="0"/>
    <x v="0"/>
    <x v="2"/>
    <s v="Świetne rowery"/>
    <x v="0"/>
    <x v="0"/>
    <s v="Górski-200"/>
    <x v="0"/>
    <d v="2008-07-10T00:00:00"/>
    <x v="2"/>
    <x v="0"/>
    <n v="2319.9899999999998"/>
    <n v="1242.8517999999999"/>
    <n v="8"/>
    <n v="9942.8143999999993"/>
  </r>
  <r>
    <x v="0"/>
    <x v="0"/>
    <x v="2"/>
    <s v="Świetne rowery"/>
    <x v="0"/>
    <x v="0"/>
    <s v="Górski-200"/>
    <x v="0"/>
    <d v="2008-07-05T00:00:00"/>
    <x v="2"/>
    <x v="0"/>
    <n v="2319.9899999999998"/>
    <n v="1242.8517999999999"/>
    <n v="7"/>
    <n v="8699.9625999999989"/>
  </r>
  <r>
    <x v="0"/>
    <x v="0"/>
    <x v="2"/>
    <s v="Świetne rowery"/>
    <x v="2"/>
    <x v="9"/>
    <s v="LL kierownica górski"/>
    <x v="7"/>
    <d v="2008-07-09T00:00:00"/>
    <x v="2"/>
    <x v="0"/>
    <n v="44.54"/>
    <n v="24.294499999999999"/>
    <n v="3"/>
    <n v="72.883499999999998"/>
  </r>
  <r>
    <x v="0"/>
    <x v="0"/>
    <x v="2"/>
    <s v="Świetne rowery"/>
    <x v="2"/>
    <x v="2"/>
    <s v="ML rama górski"/>
    <x v="1"/>
    <d v="2008-07-29T00:00:00"/>
    <x v="2"/>
    <x v="0"/>
    <n v="348.76"/>
    <n v="202.2808"/>
    <n v="14"/>
    <n v="2831.9312"/>
  </r>
  <r>
    <x v="0"/>
    <x v="0"/>
    <x v="2"/>
    <s v="Świetne rowery"/>
    <x v="2"/>
    <x v="9"/>
    <s v="ML kierownica górski"/>
    <x v="7"/>
    <d v="2008-07-13T00:00:00"/>
    <x v="2"/>
    <x v="0"/>
    <n v="61.92"/>
    <n v="33.774500000000003"/>
    <n v="5"/>
    <n v="168.8725"/>
  </r>
  <r>
    <x v="0"/>
    <x v="0"/>
    <x v="2"/>
    <s v="Świetne rowery"/>
    <x v="0"/>
    <x v="0"/>
    <s v="Górski-300"/>
    <x v="1"/>
    <d v="2008-07-27T00:00:00"/>
    <x v="2"/>
    <x v="0"/>
    <n v="1079.99"/>
    <n v="647.99400000000003"/>
    <n v="3"/>
    <n v="1943.982"/>
  </r>
  <r>
    <x v="0"/>
    <x v="0"/>
    <x v="2"/>
    <s v="Świetne rowery"/>
    <x v="1"/>
    <x v="10"/>
    <s v="rękawiczki rowerowe"/>
    <x v="1"/>
    <d v="2008-07-23T00:00:00"/>
    <x v="2"/>
    <x v="0"/>
    <n v="24.49"/>
    <n v="14.1289"/>
    <n v="6"/>
    <n v="84.773399999999995"/>
  </r>
  <r>
    <x v="0"/>
    <x v="0"/>
    <x v="2"/>
    <s v="Świetne rowery"/>
    <x v="2"/>
    <x v="2"/>
    <s v="HL rama górski"/>
    <x v="0"/>
    <d v="2008-07-09T00:00:00"/>
    <x v="2"/>
    <x v="0"/>
    <n v="1364.5"/>
    <n v="744.27269999999999"/>
    <n v="2"/>
    <n v="1488.5454"/>
  </r>
  <r>
    <x v="0"/>
    <x v="0"/>
    <x v="3"/>
    <s v="Rowerowy świat"/>
    <x v="1"/>
    <x v="4"/>
    <s v="Long-Sleeve Logo Jersey"/>
    <x v="4"/>
    <d v="2008-07-03T00:00:00"/>
    <x v="2"/>
    <x v="0"/>
    <n v="49.99"/>
    <n v="28.840399999999999"/>
    <n v="2"/>
    <n v="57.680799999999998"/>
  </r>
  <r>
    <x v="0"/>
    <x v="1"/>
    <x v="1"/>
    <s v="Punkt detaliczny"/>
    <x v="0"/>
    <x v="3"/>
    <s v="Szosa--550-W"/>
    <x v="6"/>
    <d v="2008-07-30T00:00:00"/>
    <x v="2"/>
    <x v="0"/>
    <n v="1120.49"/>
    <n v="600.26250000000005"/>
    <n v="3"/>
    <n v="1800.7875000000001"/>
  </r>
  <r>
    <x v="0"/>
    <x v="1"/>
    <x v="1"/>
    <s v="Punkt detaliczny"/>
    <x v="2"/>
    <x v="9"/>
    <s v="LL kierownica szosa"/>
    <x v="7"/>
    <d v="2008-07-16T00:00:00"/>
    <x v="2"/>
    <x v="0"/>
    <n v="44.54"/>
    <n v="24.294499999999999"/>
    <n v="2"/>
    <n v="48.588999999999999"/>
  </r>
  <r>
    <x v="0"/>
    <x v="1"/>
    <x v="1"/>
    <s v="Punkt detaliczny"/>
    <x v="0"/>
    <x v="3"/>
    <s v="Szosa--550-W"/>
    <x v="6"/>
    <d v="2008-07-09T00:00:00"/>
    <x v="2"/>
    <x v="0"/>
    <n v="1120.49"/>
    <n v="600.26250000000005"/>
    <n v="3"/>
    <n v="1800.7875000000001"/>
  </r>
  <r>
    <x v="0"/>
    <x v="1"/>
    <x v="1"/>
    <s v="Punkt detaliczny"/>
    <x v="2"/>
    <x v="6"/>
    <s v="HL rama rowerowa szosa"/>
    <x v="1"/>
    <d v="2008-07-10T00:00:00"/>
    <x v="2"/>
    <x v="0"/>
    <n v="1431.5"/>
    <n v="780.81820000000005"/>
    <n v="4"/>
    <n v="3123.2728000000002"/>
  </r>
  <r>
    <x v="0"/>
    <x v="1"/>
    <x v="1"/>
    <s v="Punkt detaliczny"/>
    <x v="1"/>
    <x v="14"/>
    <s v="męskie spodenki sportowe"/>
    <x v="1"/>
    <d v="2008-07-18T00:00:00"/>
    <x v="2"/>
    <x v="0"/>
    <n v="59.99"/>
    <n v="35.994"/>
    <n v="3"/>
    <n v="107.982"/>
  </r>
  <r>
    <x v="0"/>
    <x v="1"/>
    <x v="1"/>
    <s v="Punkt detaliczny"/>
    <x v="1"/>
    <x v="12"/>
    <s v="męskie spodenki rowerowe"/>
    <x v="4"/>
    <d v="2008-07-17T00:00:00"/>
    <x v="2"/>
    <x v="0"/>
    <n v="89.99"/>
    <n v="49.494500000000002"/>
    <n v="16"/>
    <n v="791.91200000000003"/>
  </r>
  <r>
    <x v="0"/>
    <x v="1"/>
    <x v="1"/>
    <s v="Punkt detaliczny"/>
    <x v="1"/>
    <x v="11"/>
    <s v="damskie getry"/>
    <x v="1"/>
    <d v="2008-07-25T00:00:00"/>
    <x v="2"/>
    <x v="0"/>
    <n v="74.989999999999995"/>
    <n v="44.994"/>
    <n v="5"/>
    <n v="224.97"/>
  </r>
  <r>
    <x v="0"/>
    <x v="1"/>
    <x v="1"/>
    <s v="Punkt detaliczny"/>
    <x v="1"/>
    <x v="10"/>
    <s v="rękawiczki rowerowe"/>
    <x v="1"/>
    <d v="2008-07-30T00:00:00"/>
    <x v="2"/>
    <x v="0"/>
    <n v="24.49"/>
    <n v="14.1289"/>
    <n v="6"/>
    <n v="84.773399999999995"/>
  </r>
  <r>
    <x v="0"/>
    <x v="1"/>
    <x v="1"/>
    <s v="Punkt detaliczny"/>
    <x v="2"/>
    <x v="6"/>
    <s v="ML rama rowerowa-W"/>
    <x v="6"/>
    <d v="2008-07-29T00:00:00"/>
    <x v="2"/>
    <x v="0"/>
    <n v="594.83000000000004"/>
    <n v="324.45269999999999"/>
    <n v="7"/>
    <n v="2271.1689000000001"/>
  </r>
  <r>
    <x v="0"/>
    <x v="1"/>
    <x v="1"/>
    <s v="Punkt detaliczny"/>
    <x v="2"/>
    <x v="6"/>
    <s v="LL rama rowerowa"/>
    <x v="1"/>
    <d v="2008-07-12T00:00:00"/>
    <x v="2"/>
    <x v="0"/>
    <n v="337.22"/>
    <n v="183.93819999999999"/>
    <n v="4"/>
    <n v="735.75279999999998"/>
  </r>
  <r>
    <x v="0"/>
    <x v="1"/>
    <x v="1"/>
    <s v="Punkt detaliczny"/>
    <x v="1"/>
    <x v="14"/>
    <s v="męskie spodenki sportowe"/>
    <x v="1"/>
    <d v="2008-07-09T00:00:00"/>
    <x v="2"/>
    <x v="0"/>
    <n v="59.99"/>
    <n v="34.794199999999996"/>
    <n v="11"/>
    <n v="382.73619999999994"/>
  </r>
  <r>
    <x v="0"/>
    <x v="1"/>
    <x v="1"/>
    <s v="Punkt detaliczny"/>
    <x v="1"/>
    <x v="4"/>
    <s v="Long-Sleeve Logo Jersey"/>
    <x v="4"/>
    <d v="2008-07-12T00:00:00"/>
    <x v="2"/>
    <x v="0"/>
    <n v="49.99"/>
    <n v="28.840399999999999"/>
    <n v="6"/>
    <n v="173.04239999999999"/>
  </r>
  <r>
    <x v="0"/>
    <x v="1"/>
    <x v="1"/>
    <s v="Punkt detaliczny"/>
    <x v="2"/>
    <x v="6"/>
    <s v="ML rama rowerowa-W"/>
    <x v="6"/>
    <d v="2008-07-23T00:00:00"/>
    <x v="2"/>
    <x v="0"/>
    <n v="594.83000000000004"/>
    <n v="313.63760000000002"/>
    <n v="13"/>
    <n v="4077.2888000000003"/>
  </r>
  <r>
    <x v="0"/>
    <x v="1"/>
    <x v="1"/>
    <s v="Punkt detaliczny"/>
    <x v="3"/>
    <x v="7"/>
    <s v="Sport-100"/>
    <x v="3"/>
    <d v="2008-07-01T00:00:00"/>
    <x v="2"/>
    <x v="0"/>
    <n v="34.99"/>
    <n v="16.822099999999999"/>
    <n v="4"/>
    <n v="67.288399999999996"/>
  </r>
  <r>
    <x v="0"/>
    <x v="1"/>
    <x v="1"/>
    <s v="Punkt detaliczny"/>
    <x v="1"/>
    <x v="11"/>
    <s v="damskie getry"/>
    <x v="1"/>
    <d v="2008-07-04T00:00:00"/>
    <x v="2"/>
    <x v="0"/>
    <n v="74.989999999999995"/>
    <n v="44.994"/>
    <n v="9"/>
    <n v="404.94600000000003"/>
  </r>
  <r>
    <x v="0"/>
    <x v="1"/>
    <x v="1"/>
    <s v="Punkt detaliczny"/>
    <x v="0"/>
    <x v="3"/>
    <s v="Szosa-250"/>
    <x v="1"/>
    <d v="2008-07-01T00:00:00"/>
    <x v="2"/>
    <x v="0"/>
    <n v="2443.35"/>
    <n v="1265.3063"/>
    <n v="12"/>
    <n v="15183.675599999999"/>
  </r>
  <r>
    <x v="0"/>
    <x v="1"/>
    <x v="1"/>
    <s v="Punkt detaliczny"/>
    <x v="1"/>
    <x v="4"/>
    <s v="Long-Sleeve Logo Jersey"/>
    <x v="4"/>
    <d v="2008-07-21T00:00:00"/>
    <x v="2"/>
    <x v="0"/>
    <n v="49.99"/>
    <n v="28.840399999999999"/>
    <n v="6"/>
    <n v="173.04239999999999"/>
  </r>
  <r>
    <x v="0"/>
    <x v="1"/>
    <x v="1"/>
    <s v="Punkt detaliczny"/>
    <x v="0"/>
    <x v="3"/>
    <s v="Szosa-250"/>
    <x v="1"/>
    <d v="2008-07-06T00:00:00"/>
    <x v="2"/>
    <x v="0"/>
    <n v="2443.35"/>
    <n v="1308.9375"/>
    <n v="4"/>
    <n v="5235.75"/>
  </r>
  <r>
    <x v="0"/>
    <x v="1"/>
    <x v="1"/>
    <s v="Punkt detaliczny"/>
    <x v="2"/>
    <x v="8"/>
    <s v="ML tylne koło szosa"/>
    <x v="1"/>
    <d v="2008-07-26T00:00:00"/>
    <x v="2"/>
    <x v="0"/>
    <n v="275.38499999999999"/>
    <n v="165.23099999999999"/>
    <n v="3"/>
    <n v="495.69299999999998"/>
  </r>
  <r>
    <x v="0"/>
    <x v="1"/>
    <x v="1"/>
    <s v="Punkt detaliczny"/>
    <x v="2"/>
    <x v="6"/>
    <s v="ML rama rowerowa-W"/>
    <x v="6"/>
    <d v="2008-07-23T00:00:00"/>
    <x v="2"/>
    <x v="0"/>
    <n v="594.83000000000004"/>
    <n v="324.45269999999999"/>
    <n v="1"/>
    <n v="324.45269999999999"/>
  </r>
  <r>
    <x v="0"/>
    <x v="1"/>
    <x v="1"/>
    <s v="Punkt detaliczny"/>
    <x v="2"/>
    <x v="6"/>
    <s v="HL rama rowerowa szosa"/>
    <x v="3"/>
    <d v="2008-07-16T00:00:00"/>
    <x v="2"/>
    <x v="0"/>
    <n v="1431.5"/>
    <n v="780.81820000000005"/>
    <n v="4"/>
    <n v="3123.2728000000002"/>
  </r>
  <r>
    <x v="0"/>
    <x v="1"/>
    <x v="1"/>
    <s v="Punkt detaliczny"/>
    <x v="0"/>
    <x v="3"/>
    <s v="Szosa-650"/>
    <x v="1"/>
    <d v="2008-07-19T00:00:00"/>
    <x v="2"/>
    <x v="0"/>
    <n v="782.99"/>
    <n v="469.79399999999998"/>
    <n v="9"/>
    <n v="4228.1459999999997"/>
  </r>
  <r>
    <x v="0"/>
    <x v="1"/>
    <x v="1"/>
    <s v="Punkt detaliczny"/>
    <x v="2"/>
    <x v="6"/>
    <s v="LL rama rowerowa"/>
    <x v="3"/>
    <d v="2008-07-10T00:00:00"/>
    <x v="2"/>
    <x v="0"/>
    <n v="337.22"/>
    <n v="202.33199999999999"/>
    <n v="2"/>
    <n v="404.66399999999999"/>
  </r>
  <r>
    <x v="0"/>
    <x v="1"/>
    <x v="1"/>
    <s v="Punkt detaliczny"/>
    <x v="0"/>
    <x v="3"/>
    <s v="Szosa--550-W"/>
    <x v="6"/>
    <d v="2008-07-31T00:00:00"/>
    <x v="2"/>
    <x v="0"/>
    <n v="1120.49"/>
    <n v="580.25379999999996"/>
    <n v="12"/>
    <n v="6963.0455999999995"/>
  </r>
  <r>
    <x v="0"/>
    <x v="1"/>
    <x v="1"/>
    <s v="Punkt detaliczny"/>
    <x v="0"/>
    <x v="3"/>
    <s v="Szosa-250"/>
    <x v="3"/>
    <d v="2008-07-23T00:00:00"/>
    <x v="2"/>
    <x v="0"/>
    <n v="2443.35"/>
    <n v="1466.01"/>
    <n v="7"/>
    <n v="10262.07"/>
  </r>
  <r>
    <x v="0"/>
    <x v="1"/>
    <x v="1"/>
    <s v="Punkt detaliczny"/>
    <x v="0"/>
    <x v="3"/>
    <s v="Szosa-650"/>
    <x v="3"/>
    <d v="2008-07-05T00:00:00"/>
    <x v="2"/>
    <x v="0"/>
    <n v="782.99"/>
    <n v="469.79399999999998"/>
    <n v="9"/>
    <n v="4228.1459999999997"/>
  </r>
  <r>
    <x v="0"/>
    <x v="1"/>
    <x v="1"/>
    <s v="Punkt detaliczny"/>
    <x v="0"/>
    <x v="3"/>
    <s v="Szosa-650"/>
    <x v="3"/>
    <d v="2008-07-07T00:00:00"/>
    <x v="2"/>
    <x v="0"/>
    <n v="782.99"/>
    <n v="469.79399999999998"/>
    <n v="7"/>
    <n v="3288.558"/>
  </r>
  <r>
    <x v="0"/>
    <x v="1"/>
    <x v="1"/>
    <s v="Punkt detaliczny"/>
    <x v="2"/>
    <x v="8"/>
    <s v="HL tylne koło szosa"/>
    <x v="1"/>
    <d v="2008-07-29T00:00:00"/>
    <x v="2"/>
    <x v="0"/>
    <n v="357.06"/>
    <n v="214.23599999999999"/>
    <n v="2"/>
    <n v="428.47199999999998"/>
  </r>
  <r>
    <x v="0"/>
    <x v="1"/>
    <x v="1"/>
    <s v="Punkt detaliczny"/>
    <x v="0"/>
    <x v="3"/>
    <s v="Szosa-250"/>
    <x v="3"/>
    <d v="2008-07-12T00:00:00"/>
    <x v="2"/>
    <x v="0"/>
    <n v="2443.35"/>
    <n v="1466.01"/>
    <n v="6"/>
    <n v="8796.06"/>
  </r>
  <r>
    <x v="0"/>
    <x v="1"/>
    <x v="1"/>
    <s v="Punkt detaliczny"/>
    <x v="2"/>
    <x v="9"/>
    <s v="HL kierownica szosa"/>
    <x v="7"/>
    <d v="2008-07-22T00:00:00"/>
    <x v="2"/>
    <x v="0"/>
    <n v="120.27"/>
    <n v="65.601799999999997"/>
    <n v="3"/>
    <n v="196.80539999999999"/>
  </r>
  <r>
    <x v="0"/>
    <x v="1"/>
    <x v="1"/>
    <s v="Punkt detaliczny"/>
    <x v="0"/>
    <x v="3"/>
    <s v="Szosa--550-W"/>
    <x v="6"/>
    <d v="2008-07-27T00:00:00"/>
    <x v="2"/>
    <x v="0"/>
    <n v="1120.49"/>
    <n v="600.26250000000005"/>
    <n v="7"/>
    <n v="4201.8375000000005"/>
  </r>
  <r>
    <x v="0"/>
    <x v="1"/>
    <x v="1"/>
    <s v="Punkt detaliczny"/>
    <x v="2"/>
    <x v="6"/>
    <s v="ML rama rowerowa-W"/>
    <x v="6"/>
    <d v="2008-07-28T00:00:00"/>
    <x v="2"/>
    <x v="0"/>
    <n v="594.83000000000004"/>
    <n v="324.45269999999999"/>
    <n v="6"/>
    <n v="1946.7161999999998"/>
  </r>
  <r>
    <x v="0"/>
    <x v="1"/>
    <x v="1"/>
    <s v="Punkt detaliczny"/>
    <x v="0"/>
    <x v="3"/>
    <s v="Szosa-650"/>
    <x v="1"/>
    <d v="2008-07-25T00:00:00"/>
    <x v="2"/>
    <x v="0"/>
    <n v="782.99"/>
    <n v="454.13420000000002"/>
    <n v="13"/>
    <n v="5903.7446"/>
  </r>
  <r>
    <x v="0"/>
    <x v="1"/>
    <x v="1"/>
    <s v="Punkt detaliczny"/>
    <x v="1"/>
    <x v="5"/>
    <s v="nakładka na rower"/>
    <x v="4"/>
    <d v="2008-07-24T00:00:00"/>
    <x v="2"/>
    <x v="0"/>
    <n v="8.99"/>
    <n v="5.0136000000000003"/>
    <n v="13"/>
    <n v="65.1768"/>
  </r>
  <r>
    <x v="0"/>
    <x v="1"/>
    <x v="1"/>
    <s v="Punkt detaliczny"/>
    <x v="0"/>
    <x v="3"/>
    <s v="Szosa-250"/>
    <x v="1"/>
    <d v="2008-07-10T00:00:00"/>
    <x v="2"/>
    <x v="0"/>
    <n v="2443.35"/>
    <n v="1308.9375"/>
    <n v="6"/>
    <n v="7853.625"/>
  </r>
  <r>
    <x v="0"/>
    <x v="1"/>
    <x v="1"/>
    <s v="Punkt detaliczny"/>
    <x v="2"/>
    <x v="6"/>
    <s v="LL rama rowerowa"/>
    <x v="1"/>
    <d v="2008-07-13T00:00:00"/>
    <x v="2"/>
    <x v="0"/>
    <n v="337.22"/>
    <n v="183.93819999999999"/>
    <n v="2"/>
    <n v="367.87639999999999"/>
  </r>
  <r>
    <x v="0"/>
    <x v="1"/>
    <x v="1"/>
    <s v="Punkt detaliczny"/>
    <x v="2"/>
    <x v="6"/>
    <s v="LL rama rowerowa"/>
    <x v="3"/>
    <d v="2008-07-15T00:00:00"/>
    <x v="2"/>
    <x v="0"/>
    <n v="337.22"/>
    <n v="202.33199999999999"/>
    <n v="6"/>
    <n v="1213.992"/>
  </r>
  <r>
    <x v="0"/>
    <x v="1"/>
    <x v="1"/>
    <s v="Punkt detaliczny"/>
    <x v="3"/>
    <x v="7"/>
    <s v="Sport-100"/>
    <x v="1"/>
    <d v="2008-07-09T00:00:00"/>
    <x v="2"/>
    <x v="0"/>
    <n v="34.99"/>
    <n v="16.822099999999999"/>
    <n v="8"/>
    <n v="134.57679999999999"/>
  </r>
  <r>
    <x v="0"/>
    <x v="1"/>
    <x v="1"/>
    <s v="Punkt detaliczny"/>
    <x v="2"/>
    <x v="8"/>
    <s v="HL przednie koło szosa"/>
    <x v="1"/>
    <d v="2008-07-16T00:00:00"/>
    <x v="2"/>
    <x v="0"/>
    <n v="330.06"/>
    <n v="198.036"/>
    <n v="4"/>
    <n v="792.14400000000001"/>
  </r>
  <r>
    <x v="0"/>
    <x v="1"/>
    <x v="1"/>
    <s v="Punkt detaliczny"/>
    <x v="2"/>
    <x v="6"/>
    <s v="LL rama rowerowa"/>
    <x v="3"/>
    <d v="2008-07-20T00:00:00"/>
    <x v="2"/>
    <x v="0"/>
    <n v="337.22"/>
    <n v="202.33199999999999"/>
    <n v="2"/>
    <n v="404.66399999999999"/>
  </r>
  <r>
    <x v="0"/>
    <x v="1"/>
    <x v="1"/>
    <s v="Punkt detaliczny"/>
    <x v="2"/>
    <x v="8"/>
    <s v="LL tylne koło szosa"/>
    <x v="1"/>
    <d v="2008-07-01T00:00:00"/>
    <x v="2"/>
    <x v="0"/>
    <n v="112.565"/>
    <n v="67.539000000000001"/>
    <n v="3"/>
    <n v="202.61700000000002"/>
  </r>
  <r>
    <x v="0"/>
    <x v="1"/>
    <x v="1"/>
    <s v="Punkt detaliczny"/>
    <x v="0"/>
    <x v="3"/>
    <s v="Szosa-650"/>
    <x v="3"/>
    <d v="2008-07-24T00:00:00"/>
    <x v="2"/>
    <x v="0"/>
    <n v="782.99"/>
    <n v="469.79399999999998"/>
    <n v="2"/>
    <n v="939.58799999999997"/>
  </r>
  <r>
    <x v="0"/>
    <x v="1"/>
    <x v="1"/>
    <s v="Punkt detaliczny"/>
    <x v="2"/>
    <x v="6"/>
    <s v="LL rama rowerowa"/>
    <x v="3"/>
    <d v="2008-07-06T00:00:00"/>
    <x v="2"/>
    <x v="0"/>
    <n v="337.22"/>
    <n v="202.33199999999999"/>
    <n v="3"/>
    <n v="606.99599999999998"/>
  </r>
  <r>
    <x v="0"/>
    <x v="1"/>
    <x v="1"/>
    <s v="Punkt detaliczny"/>
    <x v="0"/>
    <x v="3"/>
    <s v="Szosa-650"/>
    <x v="3"/>
    <d v="2008-07-03T00:00:00"/>
    <x v="2"/>
    <x v="0"/>
    <n v="782.99"/>
    <n v="430.64449999999999"/>
    <n v="16"/>
    <n v="6890.3119999999999"/>
  </r>
  <r>
    <x v="0"/>
    <x v="1"/>
    <x v="1"/>
    <s v="Punkt detaliczny"/>
    <x v="0"/>
    <x v="3"/>
    <s v="Szosa-650"/>
    <x v="1"/>
    <d v="2008-07-02T00:00:00"/>
    <x v="2"/>
    <x v="0"/>
    <n v="782.99"/>
    <n v="469.79399999999998"/>
    <n v="2"/>
    <n v="939.58799999999997"/>
  </r>
  <r>
    <x v="0"/>
    <x v="1"/>
    <x v="1"/>
    <s v="Punkt detaliczny"/>
    <x v="1"/>
    <x v="12"/>
    <s v="męskie spodenki rowerowe"/>
    <x v="4"/>
    <d v="2008-07-16T00:00:00"/>
    <x v="2"/>
    <x v="0"/>
    <n v="89.99"/>
    <n v="53.994"/>
    <n v="7"/>
    <n v="377.95799999999997"/>
  </r>
  <r>
    <x v="0"/>
    <x v="1"/>
    <x v="1"/>
    <s v="Punkt detaliczny"/>
    <x v="1"/>
    <x v="10"/>
    <s v="rękawiczki rowerowe"/>
    <x v="1"/>
    <d v="2008-07-27T00:00:00"/>
    <x v="2"/>
    <x v="0"/>
    <n v="24.49"/>
    <n v="14.1289"/>
    <n v="5"/>
    <n v="70.644499999999994"/>
  </r>
  <r>
    <x v="0"/>
    <x v="1"/>
    <x v="1"/>
    <s v="Punkt detaliczny"/>
    <x v="3"/>
    <x v="7"/>
    <s v="Sport-100"/>
    <x v="5"/>
    <d v="2008-07-01T00:00:00"/>
    <x v="2"/>
    <x v="0"/>
    <n v="34.99"/>
    <n v="16.822099999999999"/>
    <n v="14"/>
    <n v="235.50939999999997"/>
  </r>
  <r>
    <x v="0"/>
    <x v="1"/>
    <x v="1"/>
    <s v="Punkt detaliczny"/>
    <x v="1"/>
    <x v="4"/>
    <s v="Long-Sleeve Logo Jersey"/>
    <x v="4"/>
    <d v="2008-07-21T00:00:00"/>
    <x v="2"/>
    <x v="0"/>
    <n v="49.99"/>
    <n v="26.437000000000001"/>
    <n v="15"/>
    <n v="396.55500000000001"/>
  </r>
  <r>
    <x v="0"/>
    <x v="1"/>
    <x v="1"/>
    <s v="Punkt detaliczny"/>
    <x v="0"/>
    <x v="3"/>
    <s v="Szosa-650"/>
    <x v="1"/>
    <d v="2008-07-30T00:00:00"/>
    <x v="2"/>
    <x v="0"/>
    <n v="782.99"/>
    <n v="454.13420000000002"/>
    <n v="14"/>
    <n v="6357.8788000000004"/>
  </r>
  <r>
    <x v="0"/>
    <x v="1"/>
    <x v="1"/>
    <s v="Punkt detaliczny"/>
    <x v="0"/>
    <x v="3"/>
    <s v="Szosa-650"/>
    <x v="3"/>
    <d v="2008-07-11T00:00:00"/>
    <x v="2"/>
    <x v="0"/>
    <n v="782.99"/>
    <n v="234.89699999999999"/>
    <n v="13"/>
    <n v="3053.6610000000001"/>
  </r>
  <r>
    <x v="0"/>
    <x v="1"/>
    <x v="1"/>
    <s v="Punkt detaliczny"/>
    <x v="1"/>
    <x v="14"/>
    <s v="męskie spodenki sportowe"/>
    <x v="1"/>
    <d v="2008-07-01T00:00:00"/>
    <x v="2"/>
    <x v="0"/>
    <n v="59.99"/>
    <n v="35.994"/>
    <n v="4"/>
    <n v="143.976"/>
  </r>
  <r>
    <x v="0"/>
    <x v="1"/>
    <x v="1"/>
    <s v="Punkt detaliczny"/>
    <x v="0"/>
    <x v="3"/>
    <s v="Szosa-650"/>
    <x v="3"/>
    <d v="2008-07-01T00:00:00"/>
    <x v="2"/>
    <x v="0"/>
    <n v="782.99"/>
    <n v="430.64449999999999"/>
    <n v="21"/>
    <n v="9043.5344999999998"/>
  </r>
  <r>
    <x v="0"/>
    <x v="1"/>
    <x v="1"/>
    <s v="Punkt detaliczny"/>
    <x v="1"/>
    <x v="11"/>
    <s v="damskie getry"/>
    <x v="1"/>
    <d v="2008-07-15T00:00:00"/>
    <x v="2"/>
    <x v="0"/>
    <n v="74.989999999999995"/>
    <n v="44.994"/>
    <n v="1"/>
    <n v="44.994"/>
  </r>
  <r>
    <x v="0"/>
    <x v="1"/>
    <x v="1"/>
    <s v="Punkt detaliczny"/>
    <x v="0"/>
    <x v="3"/>
    <s v="Szosa-250"/>
    <x v="3"/>
    <d v="2008-07-07T00:00:00"/>
    <x v="2"/>
    <x v="0"/>
    <n v="2443.35"/>
    <n v="1466.01"/>
    <n v="9"/>
    <n v="13194.09"/>
  </r>
  <r>
    <x v="0"/>
    <x v="1"/>
    <x v="1"/>
    <s v="Punkt detaliczny"/>
    <x v="0"/>
    <x v="3"/>
    <s v="Szosa-650"/>
    <x v="1"/>
    <d v="2008-07-22T00:00:00"/>
    <x v="2"/>
    <x v="0"/>
    <n v="782.99"/>
    <n v="469.79399999999998"/>
    <n v="4"/>
    <n v="1879.1759999999999"/>
  </r>
  <r>
    <x v="0"/>
    <x v="1"/>
    <x v="1"/>
    <s v="Punkt detaliczny"/>
    <x v="2"/>
    <x v="6"/>
    <s v="LL rama rowerowa"/>
    <x v="1"/>
    <d v="2008-07-31T00:00:00"/>
    <x v="2"/>
    <x v="0"/>
    <n v="337.22"/>
    <n v="183.93819999999999"/>
    <n v="2"/>
    <n v="367.87639999999999"/>
  </r>
  <r>
    <x v="0"/>
    <x v="1"/>
    <x v="1"/>
    <s v="Punkt detaliczny"/>
    <x v="2"/>
    <x v="6"/>
    <s v="LL rama rowerowa"/>
    <x v="3"/>
    <d v="2008-07-11T00:00:00"/>
    <x v="2"/>
    <x v="0"/>
    <n v="337.22"/>
    <n v="202.33199999999999"/>
    <n v="1"/>
    <n v="202.33199999999999"/>
  </r>
  <r>
    <x v="0"/>
    <x v="1"/>
    <x v="1"/>
    <s v="Punkt detaliczny"/>
    <x v="3"/>
    <x v="15"/>
    <s v="zamknięcie linka"/>
    <x v="7"/>
    <d v="2008-07-13T00:00:00"/>
    <x v="2"/>
    <x v="0"/>
    <n v="25"/>
    <n v="15"/>
    <n v="2"/>
    <n v="30"/>
  </r>
  <r>
    <x v="0"/>
    <x v="1"/>
    <x v="1"/>
    <s v="Punkt detaliczny"/>
    <x v="2"/>
    <x v="8"/>
    <s v="ML przednie koło szosa"/>
    <x v="1"/>
    <d v="2008-07-05T00:00:00"/>
    <x v="2"/>
    <x v="0"/>
    <n v="248.38499999999999"/>
    <n v="149.03100000000001"/>
    <n v="3"/>
    <n v="447.09300000000002"/>
  </r>
  <r>
    <x v="0"/>
    <x v="1"/>
    <x v="1"/>
    <s v="Punkt detaliczny"/>
    <x v="3"/>
    <x v="13"/>
    <s v="mini-pompki"/>
    <x v="7"/>
    <d v="2008-07-21T00:00:00"/>
    <x v="2"/>
    <x v="0"/>
    <n v="19.989999999999998"/>
    <n v="11.994"/>
    <n v="10"/>
    <n v="119.94"/>
  </r>
  <r>
    <x v="0"/>
    <x v="1"/>
    <x v="1"/>
    <s v="Punkt detaliczny"/>
    <x v="1"/>
    <x v="12"/>
    <s v="męskie spodenki rowerowe"/>
    <x v="4"/>
    <d v="2008-07-23T00:00:00"/>
    <x v="2"/>
    <x v="0"/>
    <n v="89.99"/>
    <n v="53.994"/>
    <n v="1"/>
    <n v="53.994"/>
  </r>
  <r>
    <x v="0"/>
    <x v="1"/>
    <x v="1"/>
    <s v="Punkt detaliczny"/>
    <x v="2"/>
    <x v="6"/>
    <s v="HL rama rowerowa szosa"/>
    <x v="1"/>
    <d v="2008-07-05T00:00:00"/>
    <x v="2"/>
    <x v="0"/>
    <n v="1431.5"/>
    <n v="780.81820000000005"/>
    <n v="4"/>
    <n v="3123.2728000000002"/>
  </r>
  <r>
    <x v="0"/>
    <x v="1"/>
    <x v="1"/>
    <s v="Punkt detaliczny"/>
    <x v="2"/>
    <x v="6"/>
    <s v="HL rama rowerowa szosa"/>
    <x v="3"/>
    <d v="2008-07-25T00:00:00"/>
    <x v="2"/>
    <x v="0"/>
    <n v="1431.5"/>
    <n v="780.81820000000005"/>
    <n v="3"/>
    <n v="2342.4546"/>
  </r>
  <r>
    <x v="0"/>
    <x v="1"/>
    <x v="1"/>
    <s v="Punkt detaliczny"/>
    <x v="1"/>
    <x v="10"/>
    <s v="rękawiczki rowerowe"/>
    <x v="1"/>
    <d v="2008-07-18T00:00:00"/>
    <x v="2"/>
    <x v="0"/>
    <n v="24.49"/>
    <n v="14.1289"/>
    <n v="4"/>
    <n v="56.515599999999999"/>
  </r>
  <r>
    <x v="0"/>
    <x v="0"/>
    <x v="4"/>
    <s v="Sporty przyszłości — dystrybucja"/>
    <x v="1"/>
    <x v="14"/>
    <s v="męskie spodenki sportowe"/>
    <x v="1"/>
    <d v="2008-07-09T00:00:00"/>
    <x v="2"/>
    <x v="0"/>
    <n v="59.99"/>
    <n v="35.994"/>
    <n v="9"/>
    <n v="323.94600000000003"/>
  </r>
  <r>
    <x v="0"/>
    <x v="0"/>
    <x v="4"/>
    <s v="Sporty przyszłości — dystrybucja"/>
    <x v="0"/>
    <x v="3"/>
    <s v="Szosa-250"/>
    <x v="3"/>
    <d v="2008-07-15T00:00:00"/>
    <x v="2"/>
    <x v="0"/>
    <n v="2443.35"/>
    <n v="1466.01"/>
    <n v="1"/>
    <n v="1466.01"/>
  </r>
  <r>
    <x v="0"/>
    <x v="0"/>
    <x v="4"/>
    <s v="Sporty przyszłości — dystrybucja"/>
    <x v="1"/>
    <x v="14"/>
    <s v="męskie spodenki sportowe"/>
    <x v="1"/>
    <d v="2008-07-24T00:00:00"/>
    <x v="2"/>
    <x v="0"/>
    <n v="59.99"/>
    <n v="35.994"/>
    <n v="2"/>
    <n v="71.988"/>
  </r>
  <r>
    <x v="0"/>
    <x v="0"/>
    <x v="4"/>
    <s v="Sporty przyszłości — dystrybucja"/>
    <x v="2"/>
    <x v="6"/>
    <s v="ML rama rowerowa-W"/>
    <x v="6"/>
    <d v="2008-07-29T00:00:00"/>
    <x v="2"/>
    <x v="0"/>
    <n v="594.83000000000004"/>
    <n v="324.45269999999999"/>
    <n v="3"/>
    <n v="973.35809999999992"/>
  </r>
  <r>
    <x v="0"/>
    <x v="0"/>
    <x v="4"/>
    <s v="Sporty przyszłości — dystrybucja"/>
    <x v="1"/>
    <x v="12"/>
    <s v="męskie spodenki rowerowe"/>
    <x v="4"/>
    <d v="2008-07-22T00:00:00"/>
    <x v="2"/>
    <x v="0"/>
    <n v="89.99"/>
    <n v="53.994"/>
    <n v="10"/>
    <n v="539.94000000000005"/>
  </r>
  <r>
    <x v="0"/>
    <x v="0"/>
    <x v="4"/>
    <s v="Sporty przyszłości — dystrybucja"/>
    <x v="2"/>
    <x v="6"/>
    <s v="LL rama rowerowa"/>
    <x v="1"/>
    <d v="2008-07-06T00:00:00"/>
    <x v="2"/>
    <x v="0"/>
    <n v="337.22"/>
    <n v="183.93819999999999"/>
    <n v="3"/>
    <n v="551.81459999999993"/>
  </r>
  <r>
    <x v="0"/>
    <x v="0"/>
    <x v="4"/>
    <s v="Sporty przyszłości — dystrybucja"/>
    <x v="2"/>
    <x v="8"/>
    <s v="HL przednie koło szosa"/>
    <x v="1"/>
    <d v="2008-07-24T00:00:00"/>
    <x v="2"/>
    <x v="0"/>
    <n v="330.06"/>
    <n v="198.036"/>
    <n v="2"/>
    <n v="396.072"/>
  </r>
  <r>
    <x v="0"/>
    <x v="0"/>
    <x v="4"/>
    <s v="Sporty przyszłości — dystrybucja"/>
    <x v="0"/>
    <x v="3"/>
    <s v="Szosa-650"/>
    <x v="3"/>
    <d v="2008-07-09T00:00:00"/>
    <x v="2"/>
    <x v="0"/>
    <n v="782.99"/>
    <n v="454.13420000000002"/>
    <n v="12"/>
    <n v="5449.6104000000005"/>
  </r>
  <r>
    <x v="0"/>
    <x v="0"/>
    <x v="4"/>
    <s v="Sporty przyszłości — dystrybucja"/>
    <x v="0"/>
    <x v="3"/>
    <s v="Szosa--550-W"/>
    <x v="6"/>
    <d v="2008-07-25T00:00:00"/>
    <x v="2"/>
    <x v="0"/>
    <n v="1120.49"/>
    <n v="600.26250000000005"/>
    <n v="2"/>
    <n v="1200.5250000000001"/>
  </r>
  <r>
    <x v="0"/>
    <x v="0"/>
    <x v="4"/>
    <s v="Sporty przyszłości — dystrybucja"/>
    <x v="1"/>
    <x v="5"/>
    <s v="nakładka na rower"/>
    <x v="4"/>
    <d v="2008-07-20T00:00:00"/>
    <x v="2"/>
    <x v="0"/>
    <n v="8.99"/>
    <n v="5.1864999999999997"/>
    <n v="8"/>
    <n v="41.491999999999997"/>
  </r>
  <r>
    <x v="0"/>
    <x v="0"/>
    <x v="4"/>
    <s v="Sporty przyszłości — dystrybucja"/>
    <x v="2"/>
    <x v="6"/>
    <s v="LL rama rowerowa"/>
    <x v="1"/>
    <d v="2008-07-01T00:00:00"/>
    <x v="2"/>
    <x v="0"/>
    <n v="337.22"/>
    <n v="183.93819999999999"/>
    <n v="5"/>
    <n v="919.69100000000003"/>
  </r>
  <r>
    <x v="0"/>
    <x v="0"/>
    <x v="4"/>
    <s v="Sporty przyszłości — dystrybucja"/>
    <x v="1"/>
    <x v="10"/>
    <s v="rękawiczki rowerowe"/>
    <x v="1"/>
    <d v="2008-07-07T00:00:00"/>
    <x v="2"/>
    <x v="0"/>
    <n v="24.49"/>
    <n v="14.1289"/>
    <n v="7"/>
    <n v="98.902299999999997"/>
  </r>
  <r>
    <x v="0"/>
    <x v="0"/>
    <x v="4"/>
    <s v="Sporty przyszłości — dystrybucja"/>
    <x v="2"/>
    <x v="6"/>
    <s v="LL rama rowerowa"/>
    <x v="1"/>
    <d v="2008-07-03T00:00:00"/>
    <x v="2"/>
    <x v="0"/>
    <n v="337.22"/>
    <n v="183.93819999999999"/>
    <n v="1"/>
    <n v="183.93819999999999"/>
  </r>
  <r>
    <x v="0"/>
    <x v="0"/>
    <x v="4"/>
    <s v="Sporty przyszłości — dystrybucja"/>
    <x v="1"/>
    <x v="11"/>
    <s v="damskie getry"/>
    <x v="1"/>
    <d v="2008-07-07T00:00:00"/>
    <x v="2"/>
    <x v="0"/>
    <n v="74.989999999999995"/>
    <n v="44.994"/>
    <n v="3"/>
    <n v="134.982"/>
  </r>
  <r>
    <x v="0"/>
    <x v="0"/>
    <x v="4"/>
    <s v="Sporty przyszłości — dystrybucja"/>
    <x v="0"/>
    <x v="3"/>
    <s v="Szosa--550-W"/>
    <x v="6"/>
    <d v="2008-07-02T00:00:00"/>
    <x v="2"/>
    <x v="0"/>
    <n v="1120.49"/>
    <n v="600.26250000000005"/>
    <n v="4"/>
    <n v="2401.0500000000002"/>
  </r>
  <r>
    <x v="0"/>
    <x v="0"/>
    <x v="4"/>
    <s v="Sporty przyszłości — dystrybucja"/>
    <x v="1"/>
    <x v="14"/>
    <s v="męskie spodenki sportowe"/>
    <x v="1"/>
    <d v="2008-07-10T00:00:00"/>
    <x v="2"/>
    <x v="0"/>
    <n v="59.99"/>
    <n v="35.994"/>
    <n v="2"/>
    <n v="71.988"/>
  </r>
  <r>
    <x v="0"/>
    <x v="0"/>
    <x v="4"/>
    <s v="Sporty przyszłości — dystrybucja"/>
    <x v="0"/>
    <x v="3"/>
    <s v="Szosa-650"/>
    <x v="1"/>
    <d v="2008-07-22T00:00:00"/>
    <x v="2"/>
    <x v="0"/>
    <n v="782.99"/>
    <n v="469.79399999999998"/>
    <n v="8"/>
    <n v="3758.3519999999999"/>
  </r>
  <r>
    <x v="0"/>
    <x v="0"/>
    <x v="4"/>
    <s v="Sporty przyszłości — dystrybucja"/>
    <x v="1"/>
    <x v="4"/>
    <s v="Long-Sleeve Logo Jersey"/>
    <x v="4"/>
    <d v="2008-07-29T00:00:00"/>
    <x v="2"/>
    <x v="0"/>
    <n v="49.99"/>
    <n v="27.879000000000001"/>
    <n v="11"/>
    <n v="306.66900000000004"/>
  </r>
  <r>
    <x v="0"/>
    <x v="0"/>
    <x v="4"/>
    <s v="Sporty przyszłości — dystrybucja"/>
    <x v="3"/>
    <x v="7"/>
    <s v="Sport-100"/>
    <x v="1"/>
    <d v="2008-07-25T00:00:00"/>
    <x v="2"/>
    <x v="0"/>
    <n v="34.99"/>
    <n v="16.822099999999999"/>
    <n v="4"/>
    <n v="67.288399999999996"/>
  </r>
  <r>
    <x v="0"/>
    <x v="0"/>
    <x v="4"/>
    <s v="Sporty przyszłości — dystrybucja"/>
    <x v="0"/>
    <x v="3"/>
    <s v="Szosa-250"/>
    <x v="1"/>
    <d v="2008-07-31T00:00:00"/>
    <x v="2"/>
    <x v="0"/>
    <n v="2443.35"/>
    <n v="1308.9375"/>
    <n v="3"/>
    <n v="3926.8125"/>
  </r>
  <r>
    <x v="0"/>
    <x v="0"/>
    <x v="4"/>
    <s v="Sporty przyszłości — dystrybucja"/>
    <x v="3"/>
    <x v="7"/>
    <s v="Sport-100"/>
    <x v="3"/>
    <d v="2008-07-15T00:00:00"/>
    <x v="2"/>
    <x v="0"/>
    <n v="34.99"/>
    <n v="16.822099999999999"/>
    <n v="4"/>
    <n v="67.288399999999996"/>
  </r>
  <r>
    <x v="0"/>
    <x v="0"/>
    <x v="4"/>
    <s v="Sporty przyszłości — dystrybucja"/>
    <x v="0"/>
    <x v="3"/>
    <s v="Szosa--550-W"/>
    <x v="6"/>
    <d v="2008-07-03T00:00:00"/>
    <x v="2"/>
    <x v="0"/>
    <n v="1120.49"/>
    <n v="600.26250000000005"/>
    <n v="4"/>
    <n v="2401.0500000000002"/>
  </r>
  <r>
    <x v="0"/>
    <x v="0"/>
    <x v="4"/>
    <s v="Sporty przyszłości — dystrybucja"/>
    <x v="0"/>
    <x v="3"/>
    <s v="Szosa-650"/>
    <x v="3"/>
    <d v="2008-07-26T00:00:00"/>
    <x v="2"/>
    <x v="0"/>
    <n v="782.99"/>
    <n v="469.79399999999998"/>
    <n v="5"/>
    <n v="2348.9699999999998"/>
  </r>
  <r>
    <x v="0"/>
    <x v="0"/>
    <x v="4"/>
    <s v="Sporty przyszłości — dystrybucja"/>
    <x v="1"/>
    <x v="11"/>
    <s v="damskie getry"/>
    <x v="1"/>
    <d v="2008-07-02T00:00:00"/>
    <x v="2"/>
    <x v="0"/>
    <n v="74.989999999999995"/>
    <n v="41.244500000000002"/>
    <n v="17"/>
    <n v="701.15650000000005"/>
  </r>
  <r>
    <x v="0"/>
    <x v="0"/>
    <x v="4"/>
    <s v="Sporty przyszłości — dystrybucja"/>
    <x v="3"/>
    <x v="7"/>
    <s v="Sport-100"/>
    <x v="5"/>
    <d v="2008-07-10T00:00:00"/>
    <x v="2"/>
    <x v="0"/>
    <n v="34.99"/>
    <n v="16.822099999999999"/>
    <n v="5"/>
    <n v="84.110500000000002"/>
  </r>
  <r>
    <x v="0"/>
    <x v="0"/>
    <x v="4"/>
    <s v="Sporty przyszłości — dystrybucja"/>
    <x v="3"/>
    <x v="13"/>
    <s v="mini-pompki"/>
    <x v="7"/>
    <d v="2008-07-21T00:00:00"/>
    <x v="2"/>
    <x v="0"/>
    <n v="19.989999999999998"/>
    <n v="11.994"/>
    <n v="6"/>
    <n v="71.963999999999999"/>
  </r>
  <r>
    <x v="0"/>
    <x v="0"/>
    <x v="4"/>
    <s v="Sporty przyszłości — dystrybucja"/>
    <x v="2"/>
    <x v="6"/>
    <s v="LL rama rowerowa"/>
    <x v="3"/>
    <d v="2008-07-25T00:00:00"/>
    <x v="2"/>
    <x v="0"/>
    <n v="337.22"/>
    <n v="202.33199999999999"/>
    <n v="3"/>
    <n v="606.99599999999998"/>
  </r>
  <r>
    <x v="0"/>
    <x v="0"/>
    <x v="4"/>
    <s v="Sporty przyszłości — dystrybucja"/>
    <x v="2"/>
    <x v="6"/>
    <s v="LL rama rowerowa"/>
    <x v="3"/>
    <d v="2008-07-16T00:00:00"/>
    <x v="2"/>
    <x v="0"/>
    <n v="337.22"/>
    <n v="202.33199999999999"/>
    <n v="4"/>
    <n v="809.32799999999997"/>
  </r>
  <r>
    <x v="0"/>
    <x v="0"/>
    <x v="4"/>
    <s v="Sporty przyszłości — dystrybucja"/>
    <x v="1"/>
    <x v="4"/>
    <s v="Long-Sleeve Logo Jersey"/>
    <x v="4"/>
    <d v="2008-07-15T00:00:00"/>
    <x v="2"/>
    <x v="0"/>
    <n v="49.99"/>
    <n v="27.879000000000001"/>
    <n v="12"/>
    <n v="334.548"/>
  </r>
  <r>
    <x v="0"/>
    <x v="0"/>
    <x v="4"/>
    <s v="Sporty przyszłości — dystrybucja"/>
    <x v="1"/>
    <x v="4"/>
    <s v="Long-Sleeve Logo Jersey"/>
    <x v="4"/>
    <d v="2008-07-03T00:00:00"/>
    <x v="2"/>
    <x v="0"/>
    <n v="49.99"/>
    <n v="28.840399999999999"/>
    <n v="8"/>
    <n v="230.72319999999999"/>
  </r>
  <r>
    <x v="0"/>
    <x v="0"/>
    <x v="4"/>
    <s v="Sporty przyszłości — dystrybucja"/>
    <x v="1"/>
    <x v="11"/>
    <s v="damskie getry"/>
    <x v="1"/>
    <d v="2008-07-05T00:00:00"/>
    <x v="2"/>
    <x v="0"/>
    <n v="74.989999999999995"/>
    <n v="44.994"/>
    <n v="7"/>
    <n v="314.95799999999997"/>
  </r>
  <r>
    <x v="0"/>
    <x v="0"/>
    <x v="4"/>
    <s v="Sporty przyszłości — dystrybucja"/>
    <x v="1"/>
    <x v="10"/>
    <s v="rękawiczki rowerowe"/>
    <x v="1"/>
    <d v="2008-07-11T00:00:00"/>
    <x v="2"/>
    <x v="0"/>
    <n v="24.49"/>
    <n v="14.1289"/>
    <n v="3"/>
    <n v="42.386699999999998"/>
  </r>
  <r>
    <x v="0"/>
    <x v="0"/>
    <x v="4"/>
    <s v="Sporty przyszłości — dystrybucja"/>
    <x v="2"/>
    <x v="6"/>
    <s v="HL rama rowerowa szosa"/>
    <x v="1"/>
    <d v="2008-07-09T00:00:00"/>
    <x v="2"/>
    <x v="0"/>
    <n v="1431.5"/>
    <n v="780.81820000000005"/>
    <n v="2"/>
    <n v="1561.6364000000001"/>
  </r>
  <r>
    <x v="0"/>
    <x v="0"/>
    <x v="4"/>
    <s v="Sporty przyszłości — dystrybucja"/>
    <x v="1"/>
    <x v="12"/>
    <s v="męskie spodenki rowerowe"/>
    <x v="4"/>
    <d v="2008-07-12T00:00:00"/>
    <x v="2"/>
    <x v="0"/>
    <n v="89.99"/>
    <n v="53.994"/>
    <n v="2"/>
    <n v="107.988"/>
  </r>
  <r>
    <x v="0"/>
    <x v="0"/>
    <x v="4"/>
    <s v="Sporty przyszłości — dystrybucja"/>
    <x v="1"/>
    <x v="12"/>
    <s v="męskie spodenki rowerowe"/>
    <x v="4"/>
    <d v="2008-07-16T00:00:00"/>
    <x v="2"/>
    <x v="0"/>
    <n v="89.99"/>
    <n v="53.994"/>
    <n v="6"/>
    <n v="323.964"/>
  </r>
  <r>
    <x v="0"/>
    <x v="0"/>
    <x v="4"/>
    <s v="Sporty przyszłości — dystrybucja"/>
    <x v="2"/>
    <x v="6"/>
    <s v="ML rama rowerowa-W"/>
    <x v="6"/>
    <d v="2008-07-31T00:00:00"/>
    <x v="2"/>
    <x v="0"/>
    <n v="594.83000000000004"/>
    <n v="324.45269999999999"/>
    <n v="1"/>
    <n v="324.45269999999999"/>
  </r>
  <r>
    <x v="0"/>
    <x v="0"/>
    <x v="4"/>
    <s v="Sporty przyszłości — dystrybucja"/>
    <x v="2"/>
    <x v="8"/>
    <s v="ML przednie koło szosa"/>
    <x v="1"/>
    <d v="2008-07-03T00:00:00"/>
    <x v="2"/>
    <x v="0"/>
    <n v="248.38499999999999"/>
    <n v="149.03100000000001"/>
    <n v="2"/>
    <n v="298.06200000000001"/>
  </r>
  <r>
    <x v="0"/>
    <x v="0"/>
    <x v="4"/>
    <s v="Sporty przyszłości — dystrybucja"/>
    <x v="2"/>
    <x v="8"/>
    <s v="LL tylne koło szosa"/>
    <x v="1"/>
    <d v="2008-07-05T00:00:00"/>
    <x v="2"/>
    <x v="0"/>
    <n v="112.565"/>
    <n v="67.539000000000001"/>
    <n v="2"/>
    <n v="135.078"/>
  </r>
  <r>
    <x v="0"/>
    <x v="0"/>
    <x v="4"/>
    <s v="Sporty przyszłości — dystrybucja"/>
    <x v="1"/>
    <x v="10"/>
    <s v="rękawiczki rowerowe"/>
    <x v="1"/>
    <d v="2008-07-26T00:00:00"/>
    <x v="2"/>
    <x v="0"/>
    <n v="24.49"/>
    <n v="14.1289"/>
    <n v="1"/>
    <n v="14.1289"/>
  </r>
  <r>
    <x v="0"/>
    <x v="0"/>
    <x v="4"/>
    <s v="Sporty przyszłości — dystrybucja"/>
    <x v="0"/>
    <x v="3"/>
    <s v="Szosa-250"/>
    <x v="3"/>
    <d v="2008-07-27T00:00:00"/>
    <x v="2"/>
    <x v="0"/>
    <n v="2443.35"/>
    <n v="1466.01"/>
    <n v="5"/>
    <n v="7330.05"/>
  </r>
  <r>
    <x v="0"/>
    <x v="0"/>
    <x v="4"/>
    <s v="Sporty przyszłości — dystrybucja"/>
    <x v="0"/>
    <x v="3"/>
    <s v="Szosa-650"/>
    <x v="3"/>
    <d v="2008-07-05T00:00:00"/>
    <x v="2"/>
    <x v="0"/>
    <n v="782.99"/>
    <n v="430.64449999999999"/>
    <n v="19"/>
    <n v="8182.2455"/>
  </r>
  <r>
    <x v="0"/>
    <x v="0"/>
    <x v="4"/>
    <s v="Sporty przyszłości — dystrybucja"/>
    <x v="0"/>
    <x v="3"/>
    <s v="Szosa-250"/>
    <x v="1"/>
    <d v="2008-07-22T00:00:00"/>
    <x v="2"/>
    <x v="0"/>
    <n v="2443.35"/>
    <n v="1308.9375"/>
    <n v="4"/>
    <n v="5235.75"/>
  </r>
  <r>
    <x v="0"/>
    <x v="0"/>
    <x v="4"/>
    <s v="Sporty przyszłości — dystrybucja"/>
    <x v="3"/>
    <x v="15"/>
    <s v="zamknięcie linka"/>
    <x v="7"/>
    <d v="2008-07-21T00:00:00"/>
    <x v="2"/>
    <x v="0"/>
    <n v="25"/>
    <n v="15"/>
    <n v="10"/>
    <n v="150"/>
  </r>
  <r>
    <x v="0"/>
    <x v="0"/>
    <x v="4"/>
    <s v="Sporty przyszłości — dystrybucja"/>
    <x v="0"/>
    <x v="3"/>
    <s v="Szosa-650"/>
    <x v="1"/>
    <d v="2008-07-30T00:00:00"/>
    <x v="2"/>
    <x v="0"/>
    <n v="782.99"/>
    <n v="469.79399999999998"/>
    <n v="5"/>
    <n v="2348.9699999999998"/>
  </r>
  <r>
    <x v="0"/>
    <x v="0"/>
    <x v="4"/>
    <s v="Sporty przyszłości — dystrybucja"/>
    <x v="2"/>
    <x v="6"/>
    <s v="LL rama rowerowa"/>
    <x v="3"/>
    <d v="2008-07-11T00:00:00"/>
    <x v="2"/>
    <x v="0"/>
    <n v="337.22"/>
    <n v="202.33199999999999"/>
    <n v="1"/>
    <n v="202.33199999999999"/>
  </r>
  <r>
    <x v="0"/>
    <x v="0"/>
    <x v="4"/>
    <s v="Sporty przyszłości — dystrybucja"/>
    <x v="0"/>
    <x v="3"/>
    <s v="Szosa-650"/>
    <x v="1"/>
    <d v="2008-07-25T00:00:00"/>
    <x v="2"/>
    <x v="0"/>
    <n v="782.99"/>
    <n v="469.79399999999998"/>
    <n v="4"/>
    <n v="1879.1759999999999"/>
  </r>
  <r>
    <x v="0"/>
    <x v="0"/>
    <x v="4"/>
    <s v="Sporty przyszłości — dystrybucja"/>
    <x v="2"/>
    <x v="6"/>
    <s v="LL rama rowerowa"/>
    <x v="3"/>
    <d v="2008-07-10T00:00:00"/>
    <x v="2"/>
    <x v="0"/>
    <n v="337.22"/>
    <n v="202.33199999999999"/>
    <n v="1"/>
    <n v="202.33199999999999"/>
  </r>
  <r>
    <x v="0"/>
    <x v="0"/>
    <x v="4"/>
    <s v="Sporty przyszłości — dystrybucja"/>
    <x v="2"/>
    <x v="6"/>
    <s v="HL rama rowerowa szosa"/>
    <x v="3"/>
    <d v="2008-07-21T00:00:00"/>
    <x v="2"/>
    <x v="0"/>
    <n v="1431.5"/>
    <n v="780.81820000000005"/>
    <n v="5"/>
    <n v="3904.0910000000003"/>
  </r>
  <r>
    <x v="0"/>
    <x v="0"/>
    <x v="0"/>
    <s v="Zaawansowane części rowerowe Sp. z o.o."/>
    <x v="1"/>
    <x v="11"/>
    <s v="damskie getry"/>
    <x v="1"/>
    <d v="2008-07-30T00:00:00"/>
    <x v="2"/>
    <x v="0"/>
    <n v="74.989999999999995"/>
    <n v="44.994"/>
    <n v="5"/>
    <n v="224.97"/>
  </r>
  <r>
    <x v="0"/>
    <x v="0"/>
    <x v="0"/>
    <s v="Zaawansowane części rowerowe Sp. z o.o."/>
    <x v="2"/>
    <x v="8"/>
    <s v="ML tylne koło górski"/>
    <x v="1"/>
    <d v="2008-07-25T00:00:00"/>
    <x v="2"/>
    <x v="0"/>
    <n v="236.02500000000001"/>
    <n v="141.61500000000001"/>
    <n v="2"/>
    <n v="283.23"/>
  </r>
  <r>
    <x v="0"/>
    <x v="0"/>
    <x v="0"/>
    <s v="Zaawansowane części rowerowe Sp. z o.o."/>
    <x v="2"/>
    <x v="8"/>
    <s v="LL tylne koło górski"/>
    <x v="1"/>
    <d v="2008-07-23T00:00:00"/>
    <x v="2"/>
    <x v="0"/>
    <n v="87.745000000000005"/>
    <n v="52.646999999999998"/>
    <n v="2"/>
    <n v="105.294"/>
  </r>
  <r>
    <x v="0"/>
    <x v="0"/>
    <x v="0"/>
    <s v="Zaawansowane części rowerowe Sp. z o.o."/>
    <x v="2"/>
    <x v="2"/>
    <s v="ML rama górski-W"/>
    <x v="1"/>
    <d v="2008-07-07T00:00:00"/>
    <x v="2"/>
    <x v="0"/>
    <n v="348.76"/>
    <n v="209.256"/>
    <n v="1"/>
    <n v="209.256"/>
  </r>
  <r>
    <x v="0"/>
    <x v="0"/>
    <x v="0"/>
    <s v="Zaawansowane części rowerowe Sp. z o.o."/>
    <x v="0"/>
    <x v="0"/>
    <s v="Górski-200"/>
    <x v="1"/>
    <d v="2008-07-02T00:00:00"/>
    <x v="2"/>
    <x v="0"/>
    <n v="2294.9899999999998"/>
    <n v="1229.4589000000001"/>
    <n v="4"/>
    <n v="4917.8356000000003"/>
  </r>
  <r>
    <x v="0"/>
    <x v="0"/>
    <x v="0"/>
    <s v="Zaawansowane części rowerowe Sp. z o.o."/>
    <x v="0"/>
    <x v="0"/>
    <s v="Górski-200"/>
    <x v="0"/>
    <d v="2008-07-10T00:00:00"/>
    <x v="2"/>
    <x v="0"/>
    <n v="2319.9899999999998"/>
    <n v="1242.8517999999999"/>
    <n v="3"/>
    <n v="3728.5553999999997"/>
  </r>
  <r>
    <x v="0"/>
    <x v="0"/>
    <x v="0"/>
    <s v="Zaawansowane części rowerowe Sp. z o.o."/>
    <x v="1"/>
    <x v="12"/>
    <s v="męskie spodenki rowerowe"/>
    <x v="4"/>
    <d v="2008-07-02T00:00:00"/>
    <x v="2"/>
    <x v="0"/>
    <n v="89.99"/>
    <n v="53.994"/>
    <n v="4"/>
    <n v="215.976"/>
  </r>
  <r>
    <x v="0"/>
    <x v="0"/>
    <x v="0"/>
    <s v="Zaawansowane części rowerowe Sp. z o.o."/>
    <x v="1"/>
    <x v="12"/>
    <s v="męskie spodenki rowerowe"/>
    <x v="4"/>
    <d v="2008-07-26T00:00:00"/>
    <x v="2"/>
    <x v="0"/>
    <n v="89.99"/>
    <n v="53.994"/>
    <n v="3"/>
    <n v="161.982"/>
  </r>
  <r>
    <x v="0"/>
    <x v="0"/>
    <x v="0"/>
    <s v="Zaawansowane części rowerowe Sp. z o.o."/>
    <x v="3"/>
    <x v="7"/>
    <s v="Sport-100"/>
    <x v="1"/>
    <d v="2008-07-02T00:00:00"/>
    <x v="2"/>
    <x v="0"/>
    <n v="34.99"/>
    <n v="16.822099999999999"/>
    <n v="4"/>
    <n v="67.288399999999996"/>
  </r>
  <r>
    <x v="0"/>
    <x v="0"/>
    <x v="0"/>
    <s v="Zaawansowane części rowerowe Sp. z o.o."/>
    <x v="2"/>
    <x v="2"/>
    <s v="HL rama górski"/>
    <x v="0"/>
    <d v="2008-07-14T00:00:00"/>
    <x v="2"/>
    <x v="0"/>
    <n v="1364.5"/>
    <n v="744.27269999999999"/>
    <n v="1"/>
    <n v="744.27269999999999"/>
  </r>
  <r>
    <x v="0"/>
    <x v="0"/>
    <x v="0"/>
    <s v="Zaawansowane części rowerowe Sp. z o.o."/>
    <x v="1"/>
    <x v="10"/>
    <s v="rękawiczki zimowe"/>
    <x v="1"/>
    <d v="2008-07-01T00:00:00"/>
    <x v="2"/>
    <x v="0"/>
    <n v="37.99"/>
    <n v="22.794"/>
    <n v="2"/>
    <n v="45.588000000000001"/>
  </r>
  <r>
    <x v="0"/>
    <x v="0"/>
    <x v="0"/>
    <s v="Zaawansowane części rowerowe Sp. z o.o."/>
    <x v="0"/>
    <x v="0"/>
    <s v="Górski-300"/>
    <x v="1"/>
    <d v="2008-07-15T00:00:00"/>
    <x v="2"/>
    <x v="0"/>
    <n v="1079.99"/>
    <n v="647.99400000000003"/>
    <n v="7"/>
    <n v="4535.9580000000005"/>
  </r>
  <r>
    <x v="0"/>
    <x v="0"/>
    <x v="0"/>
    <s v="Zaawansowane części rowerowe Sp. z o.o."/>
    <x v="0"/>
    <x v="0"/>
    <s v="Górski-300"/>
    <x v="1"/>
    <d v="2008-07-30T00:00:00"/>
    <x v="2"/>
    <x v="0"/>
    <n v="1079.99"/>
    <n v="647.99400000000003"/>
    <n v="1"/>
    <n v="647.99400000000003"/>
  </r>
  <r>
    <x v="0"/>
    <x v="0"/>
    <x v="0"/>
    <s v="Zaawansowane części rowerowe Sp. z o.o."/>
    <x v="2"/>
    <x v="2"/>
    <s v="HL rama górski"/>
    <x v="1"/>
    <d v="2008-07-08T00:00:00"/>
    <x v="2"/>
    <x v="0"/>
    <n v="1349.6"/>
    <n v="736.14549999999997"/>
    <n v="1"/>
    <n v="736.14549999999997"/>
  </r>
  <r>
    <x v="0"/>
    <x v="0"/>
    <x v="0"/>
    <s v="Zaawansowane części rowerowe Sp. z o.o."/>
    <x v="3"/>
    <x v="13"/>
    <s v="mini-pompki"/>
    <x v="7"/>
    <d v="2008-07-14T00:00:00"/>
    <x v="2"/>
    <x v="0"/>
    <n v="19.989999999999998"/>
    <n v="11.994"/>
    <n v="2"/>
    <n v="23.988"/>
  </r>
  <r>
    <x v="0"/>
    <x v="0"/>
    <x v="0"/>
    <s v="Zaawansowane części rowerowe Sp. z o.o."/>
    <x v="1"/>
    <x v="12"/>
    <s v="męskie spodenki rowerowe"/>
    <x v="4"/>
    <d v="2008-07-18T00:00:00"/>
    <x v="2"/>
    <x v="0"/>
    <n v="89.99"/>
    <n v="53.994"/>
    <n v="5"/>
    <n v="269.97000000000003"/>
  </r>
  <r>
    <x v="0"/>
    <x v="0"/>
    <x v="0"/>
    <s v="Zaawansowane części rowerowe Sp. z o.o."/>
    <x v="0"/>
    <x v="0"/>
    <s v="Górski-300"/>
    <x v="1"/>
    <d v="2008-07-11T00:00:00"/>
    <x v="2"/>
    <x v="0"/>
    <n v="1079.99"/>
    <n v="647.99400000000003"/>
    <n v="2"/>
    <n v="1295.9880000000001"/>
  </r>
  <r>
    <x v="0"/>
    <x v="0"/>
    <x v="0"/>
    <s v="Zaawansowane części rowerowe Sp. z o.o."/>
    <x v="3"/>
    <x v="15"/>
    <s v="zamknięcie linka"/>
    <x v="7"/>
    <d v="2008-07-31T00:00:00"/>
    <x v="2"/>
    <x v="0"/>
    <n v="25"/>
    <n v="15"/>
    <n v="2"/>
    <n v="30"/>
  </r>
  <r>
    <x v="0"/>
    <x v="0"/>
    <x v="0"/>
    <s v="Zaawansowane części rowerowe Sp. z o.o."/>
    <x v="1"/>
    <x v="5"/>
    <s v="nakładka na rower"/>
    <x v="4"/>
    <d v="2008-07-13T00:00:00"/>
    <x v="2"/>
    <x v="0"/>
    <n v="8.99"/>
    <n v="5.1864999999999997"/>
    <n v="5"/>
    <n v="25.932499999999997"/>
  </r>
  <r>
    <x v="0"/>
    <x v="0"/>
    <x v="0"/>
    <s v="Zaawansowane części rowerowe Sp. z o.o."/>
    <x v="2"/>
    <x v="8"/>
    <s v="HL tylne koło górski"/>
    <x v="1"/>
    <d v="2008-07-20T00:00:00"/>
    <x v="2"/>
    <x v="0"/>
    <n v="327.21499999999997"/>
    <n v="196.32900000000001"/>
    <n v="5"/>
    <n v="981.64499999999998"/>
  </r>
  <r>
    <x v="0"/>
    <x v="0"/>
    <x v="0"/>
    <s v="Zaawansowane części rowerowe Sp. z o.o."/>
    <x v="2"/>
    <x v="8"/>
    <s v="ML przednie koło górski"/>
    <x v="1"/>
    <d v="2008-07-07T00:00:00"/>
    <x v="2"/>
    <x v="0"/>
    <n v="209.02500000000001"/>
    <n v="125.41500000000001"/>
    <n v="1"/>
    <n v="125.41500000000001"/>
  </r>
  <r>
    <x v="0"/>
    <x v="0"/>
    <x v="0"/>
    <s v="Zaawansowane części rowerowe Sp. z o.o."/>
    <x v="2"/>
    <x v="9"/>
    <s v="HL kierownica górski"/>
    <x v="7"/>
    <d v="2008-07-29T00:00:00"/>
    <x v="2"/>
    <x v="0"/>
    <n v="120.27"/>
    <n v="65.601799999999997"/>
    <n v="1"/>
    <n v="65.601799999999997"/>
  </r>
  <r>
    <x v="0"/>
    <x v="0"/>
    <x v="0"/>
    <s v="Zaawansowane części rowerowe Sp. z o.o."/>
    <x v="1"/>
    <x v="4"/>
    <s v="Long-Sleeve Logo Jersey"/>
    <x v="4"/>
    <d v="2008-07-28T00:00:00"/>
    <x v="2"/>
    <x v="0"/>
    <n v="49.99"/>
    <n v="28.840399999999999"/>
    <n v="5"/>
    <n v="144.202"/>
  </r>
  <r>
    <x v="0"/>
    <x v="0"/>
    <x v="0"/>
    <s v="Zaawansowane części rowerowe Sp. z o.o."/>
    <x v="1"/>
    <x v="14"/>
    <s v="męskie spodenki sportowe"/>
    <x v="1"/>
    <d v="2008-07-02T00:00:00"/>
    <x v="2"/>
    <x v="0"/>
    <n v="59.99"/>
    <n v="35.994"/>
    <n v="3"/>
    <n v="107.982"/>
  </r>
  <r>
    <x v="0"/>
    <x v="0"/>
    <x v="0"/>
    <s v="Zaawansowane części rowerowe Sp. z o.o."/>
    <x v="1"/>
    <x v="10"/>
    <s v="rękawiczki zimowe"/>
    <x v="1"/>
    <d v="2008-07-13T00:00:00"/>
    <x v="2"/>
    <x v="0"/>
    <n v="37.99"/>
    <n v="22.794"/>
    <n v="9"/>
    <n v="205.14600000000002"/>
  </r>
  <r>
    <x v="0"/>
    <x v="0"/>
    <x v="0"/>
    <s v="Zaawansowane części rowerowe Sp. z o.o."/>
    <x v="3"/>
    <x v="7"/>
    <s v="Sport-100"/>
    <x v="3"/>
    <d v="2008-07-30T00:00:00"/>
    <x v="2"/>
    <x v="0"/>
    <n v="34.99"/>
    <n v="16.822099999999999"/>
    <n v="6"/>
    <n v="100.93259999999999"/>
  </r>
  <r>
    <x v="0"/>
    <x v="0"/>
    <x v="0"/>
    <s v="Zaawansowane części rowerowe Sp. z o.o."/>
    <x v="2"/>
    <x v="8"/>
    <s v="HL przednie koło górski"/>
    <x v="1"/>
    <d v="2008-07-26T00:00:00"/>
    <x v="2"/>
    <x v="0"/>
    <n v="300.21499999999997"/>
    <n v="180.12899999999999"/>
    <n v="3"/>
    <n v="540.38699999999994"/>
  </r>
  <r>
    <x v="0"/>
    <x v="0"/>
    <x v="0"/>
    <s v="Zaawansowane części rowerowe Sp. z o.o."/>
    <x v="2"/>
    <x v="2"/>
    <s v="ML rama górski"/>
    <x v="1"/>
    <d v="2008-07-14T00:00:00"/>
    <x v="2"/>
    <x v="0"/>
    <n v="348.76"/>
    <n v="209.256"/>
    <n v="2"/>
    <n v="418.512"/>
  </r>
  <r>
    <x v="0"/>
    <x v="0"/>
    <x v="0"/>
    <s v="Zaawansowane części rowerowe Sp. z o.o."/>
    <x v="1"/>
    <x v="4"/>
    <s v="Long-Sleeve Logo Jersey"/>
    <x v="4"/>
    <d v="2008-07-01T00:00:00"/>
    <x v="2"/>
    <x v="0"/>
    <n v="49.99"/>
    <n v="28.840399999999999"/>
    <n v="2"/>
    <n v="57.680799999999998"/>
  </r>
  <r>
    <x v="0"/>
    <x v="0"/>
    <x v="0"/>
    <s v="Zaawansowane części rowerowe Sp. z o.o."/>
    <x v="0"/>
    <x v="0"/>
    <s v="Górski-200"/>
    <x v="0"/>
    <d v="2008-07-30T00:00:00"/>
    <x v="2"/>
    <x v="0"/>
    <n v="2319.9899999999998"/>
    <n v="1242.8517999999999"/>
    <n v="6"/>
    <n v="7457.1107999999995"/>
  </r>
  <r>
    <x v="0"/>
    <x v="0"/>
    <x v="0"/>
    <s v="Zaawansowane części rowerowe Sp. z o.o."/>
    <x v="0"/>
    <x v="0"/>
    <s v="Górski-200"/>
    <x v="1"/>
    <d v="2008-07-28T00:00:00"/>
    <x v="2"/>
    <x v="0"/>
    <n v="2294.9899999999998"/>
    <n v="1229.4589000000001"/>
    <n v="3"/>
    <n v="3688.3767000000003"/>
  </r>
  <r>
    <x v="0"/>
    <x v="0"/>
    <x v="0"/>
    <s v="Zaawansowane części rowerowe Sp. z o.o."/>
    <x v="1"/>
    <x v="10"/>
    <s v="rękawiczki rowerowe"/>
    <x v="1"/>
    <d v="2008-07-21T00:00:00"/>
    <x v="2"/>
    <x v="0"/>
    <n v="24.49"/>
    <n v="14.1289"/>
    <n v="2"/>
    <n v="28.2578"/>
  </r>
  <r>
    <x v="0"/>
    <x v="0"/>
    <x v="0"/>
    <s v="Zaawansowane części rowerowe Sp. z o.o."/>
    <x v="1"/>
    <x v="4"/>
    <s v="Long-Sleeve Logo Jersey"/>
    <x v="4"/>
    <d v="2008-07-11T00:00:00"/>
    <x v="2"/>
    <x v="0"/>
    <n v="49.99"/>
    <n v="28.840399999999999"/>
    <n v="10"/>
    <n v="288.404"/>
  </r>
  <r>
    <x v="0"/>
    <x v="0"/>
    <x v="0"/>
    <s v="Zaawansowane części rowerowe Sp. z o.o."/>
    <x v="2"/>
    <x v="8"/>
    <s v="LL przednie koło górski"/>
    <x v="1"/>
    <d v="2008-07-16T00:00:00"/>
    <x v="2"/>
    <x v="0"/>
    <n v="60.744999999999997"/>
    <n v="36.447000000000003"/>
    <n v="2"/>
    <n v="72.894000000000005"/>
  </r>
  <r>
    <x v="0"/>
    <x v="0"/>
    <x v="0"/>
    <s v="Zaawansowane części rowerowe Sp. z o.o."/>
    <x v="3"/>
    <x v="7"/>
    <s v="Sport-100"/>
    <x v="5"/>
    <d v="2008-07-20T00:00:00"/>
    <x v="2"/>
    <x v="0"/>
    <n v="34.99"/>
    <n v="16.822099999999999"/>
    <n v="4"/>
    <n v="67.288399999999996"/>
  </r>
  <r>
    <x v="0"/>
    <x v="0"/>
    <x v="0"/>
    <s v="Zaawansowane części rowerowe Sp. z o.o."/>
    <x v="1"/>
    <x v="10"/>
    <s v="rękawiczki zimowe"/>
    <x v="1"/>
    <d v="2008-07-15T00:00:00"/>
    <x v="2"/>
    <x v="0"/>
    <n v="37.99"/>
    <n v="22.034199999999998"/>
    <n v="12"/>
    <n v="264.41039999999998"/>
  </r>
  <r>
    <x v="0"/>
    <x v="0"/>
    <x v="0"/>
    <s v="Zaawansowane części rowerowe Sp. z o.o."/>
    <x v="1"/>
    <x v="11"/>
    <s v="damskie getry"/>
    <x v="1"/>
    <d v="2008-07-22T00:00:00"/>
    <x v="2"/>
    <x v="0"/>
    <n v="74.989999999999995"/>
    <n v="44.994"/>
    <n v="4"/>
    <n v="179.976"/>
  </r>
  <r>
    <x v="0"/>
    <x v="0"/>
    <x v="0"/>
    <s v="Zaawansowane części rowerowe Sp. z o.o."/>
    <x v="0"/>
    <x v="0"/>
    <s v="Górski-300"/>
    <x v="1"/>
    <d v="2008-07-21T00:00:00"/>
    <x v="2"/>
    <x v="0"/>
    <n v="1079.99"/>
    <n v="647.99400000000003"/>
    <n v="4"/>
    <n v="2591.9760000000001"/>
  </r>
  <r>
    <x v="0"/>
    <x v="0"/>
    <x v="0"/>
    <s v="Zaawansowane części rowerowe Sp. z o.o."/>
    <x v="1"/>
    <x v="14"/>
    <s v="męskie spodenki sportowe"/>
    <x v="1"/>
    <d v="2008-07-04T00:00:00"/>
    <x v="2"/>
    <x v="0"/>
    <n v="59.99"/>
    <n v="35.994"/>
    <n v="2"/>
    <n v="71.988"/>
  </r>
  <r>
    <x v="1"/>
    <x v="3"/>
    <x v="6"/>
    <s v="Korzystne wyjazdy"/>
    <x v="2"/>
    <x v="6"/>
    <s v="HL rama rowerowa szosa"/>
    <x v="3"/>
    <d v="2008-07-08T00:00:00"/>
    <x v="2"/>
    <x v="0"/>
    <n v="1431.5"/>
    <n v="780.81820000000005"/>
    <n v="2"/>
    <n v="1561.6364000000001"/>
  </r>
  <r>
    <x v="1"/>
    <x v="3"/>
    <x v="6"/>
    <s v="Korzystne wyjazdy"/>
    <x v="2"/>
    <x v="8"/>
    <s v="ML tylne koło szosa"/>
    <x v="1"/>
    <d v="2008-07-07T00:00:00"/>
    <x v="2"/>
    <x v="0"/>
    <n v="275.38499999999999"/>
    <n v="165.23099999999999"/>
    <n v="2"/>
    <n v="330.46199999999999"/>
  </r>
  <r>
    <x v="1"/>
    <x v="3"/>
    <x v="6"/>
    <s v="Korzystne wyjazdy"/>
    <x v="2"/>
    <x v="6"/>
    <s v="HL rama rowerowa szosa"/>
    <x v="3"/>
    <d v="2008-07-29T00:00:00"/>
    <x v="2"/>
    <x v="0"/>
    <n v="1431.5"/>
    <n v="780.81820000000005"/>
    <n v="5"/>
    <n v="3904.0910000000003"/>
  </r>
  <r>
    <x v="1"/>
    <x v="3"/>
    <x v="6"/>
    <s v="Korzystne wyjazdy"/>
    <x v="2"/>
    <x v="6"/>
    <s v="LL rama rowerowa"/>
    <x v="1"/>
    <d v="2008-07-19T00:00:00"/>
    <x v="2"/>
    <x v="0"/>
    <n v="337.22"/>
    <n v="183.93819999999999"/>
    <n v="1"/>
    <n v="183.93819999999999"/>
  </r>
  <r>
    <x v="1"/>
    <x v="3"/>
    <x v="6"/>
    <s v="Korzystne wyjazdy"/>
    <x v="0"/>
    <x v="3"/>
    <s v="Szosa-250"/>
    <x v="1"/>
    <d v="2008-07-31T00:00:00"/>
    <x v="2"/>
    <x v="0"/>
    <n v="2443.35"/>
    <n v="1308.9375"/>
    <n v="4"/>
    <n v="5235.75"/>
  </r>
  <r>
    <x v="1"/>
    <x v="3"/>
    <x v="6"/>
    <s v="Korzystne wyjazdy"/>
    <x v="3"/>
    <x v="15"/>
    <s v="zamknięcie linka"/>
    <x v="7"/>
    <d v="2008-07-15T00:00:00"/>
    <x v="2"/>
    <x v="0"/>
    <n v="25"/>
    <n v="15"/>
    <n v="5"/>
    <n v="75"/>
  </r>
  <r>
    <x v="1"/>
    <x v="3"/>
    <x v="6"/>
    <s v="Korzystne wyjazdy"/>
    <x v="0"/>
    <x v="3"/>
    <s v="Szosa-650"/>
    <x v="1"/>
    <d v="2008-07-03T00:00:00"/>
    <x v="2"/>
    <x v="0"/>
    <n v="782.99"/>
    <n v="469.79399999999998"/>
    <n v="7"/>
    <n v="3288.558"/>
  </r>
  <r>
    <x v="1"/>
    <x v="3"/>
    <x v="6"/>
    <s v="Korzystne wyjazdy"/>
    <x v="0"/>
    <x v="3"/>
    <s v="Szosa-250"/>
    <x v="3"/>
    <d v="2008-07-25T00:00:00"/>
    <x v="2"/>
    <x v="0"/>
    <n v="2443.35"/>
    <n v="1466.01"/>
    <n v="6"/>
    <n v="8796.06"/>
  </r>
  <r>
    <x v="1"/>
    <x v="3"/>
    <x v="6"/>
    <s v="Korzystne wyjazdy"/>
    <x v="0"/>
    <x v="3"/>
    <s v="Szosa-650"/>
    <x v="1"/>
    <d v="2008-07-05T00:00:00"/>
    <x v="2"/>
    <x v="0"/>
    <n v="782.99"/>
    <n v="454.13420000000002"/>
    <n v="13"/>
    <n v="5903.7446"/>
  </r>
  <r>
    <x v="1"/>
    <x v="3"/>
    <x v="6"/>
    <s v="Korzystne wyjazdy"/>
    <x v="2"/>
    <x v="8"/>
    <s v="HL tylne koło szosa"/>
    <x v="1"/>
    <d v="2008-07-25T00:00:00"/>
    <x v="2"/>
    <x v="0"/>
    <n v="357.06"/>
    <n v="214.23599999999999"/>
    <n v="4"/>
    <n v="856.94399999999996"/>
  </r>
  <r>
    <x v="1"/>
    <x v="3"/>
    <x v="6"/>
    <s v="Korzystne wyjazdy"/>
    <x v="2"/>
    <x v="8"/>
    <s v="ML przednie koło szosa"/>
    <x v="1"/>
    <d v="2008-07-10T00:00:00"/>
    <x v="2"/>
    <x v="0"/>
    <n v="248.38499999999999"/>
    <n v="149.03100000000001"/>
    <n v="2"/>
    <n v="298.06200000000001"/>
  </r>
  <r>
    <x v="1"/>
    <x v="3"/>
    <x v="6"/>
    <s v="Korzystne wyjazdy"/>
    <x v="1"/>
    <x v="12"/>
    <s v="męskie spodenki rowerowe"/>
    <x v="4"/>
    <d v="2008-07-13T00:00:00"/>
    <x v="2"/>
    <x v="0"/>
    <n v="89.99"/>
    <n v="53.994"/>
    <n v="4"/>
    <n v="215.976"/>
  </r>
  <r>
    <x v="1"/>
    <x v="3"/>
    <x v="6"/>
    <s v="Korzystne wyjazdy"/>
    <x v="1"/>
    <x v="11"/>
    <s v="damskie getry"/>
    <x v="1"/>
    <d v="2008-07-10T00:00:00"/>
    <x v="2"/>
    <x v="0"/>
    <n v="74.989999999999995"/>
    <n v="44.994"/>
    <n v="3"/>
    <n v="134.982"/>
  </r>
  <r>
    <x v="1"/>
    <x v="3"/>
    <x v="6"/>
    <s v="Korzystne wyjazdy"/>
    <x v="3"/>
    <x v="7"/>
    <s v="Sport-100"/>
    <x v="1"/>
    <d v="2008-07-28T00:00:00"/>
    <x v="2"/>
    <x v="0"/>
    <n v="34.99"/>
    <n v="16.822099999999999"/>
    <n v="8"/>
    <n v="134.57679999999999"/>
  </r>
  <r>
    <x v="1"/>
    <x v="3"/>
    <x v="6"/>
    <s v="Korzystne wyjazdy"/>
    <x v="1"/>
    <x v="4"/>
    <s v="Long-Sleeve Logo Jersey"/>
    <x v="4"/>
    <d v="2008-07-10T00:00:00"/>
    <x v="2"/>
    <x v="0"/>
    <n v="49.99"/>
    <n v="28.840399999999999"/>
    <n v="7"/>
    <n v="201.8828"/>
  </r>
  <r>
    <x v="1"/>
    <x v="3"/>
    <x v="6"/>
    <s v="Korzystne wyjazdy"/>
    <x v="1"/>
    <x v="10"/>
    <s v="rękawiczki rowerowe"/>
    <x v="1"/>
    <d v="2008-07-02T00:00:00"/>
    <x v="2"/>
    <x v="0"/>
    <n v="24.49"/>
    <n v="14.1289"/>
    <n v="4"/>
    <n v="56.515599999999999"/>
  </r>
  <r>
    <x v="1"/>
    <x v="3"/>
    <x v="6"/>
    <s v="Korzystne wyjazdy"/>
    <x v="2"/>
    <x v="6"/>
    <s v="HL rama rowerowa szosa"/>
    <x v="3"/>
    <d v="2008-07-22T00:00:00"/>
    <x v="2"/>
    <x v="0"/>
    <n v="1431.5"/>
    <n v="780.81820000000005"/>
    <n v="2"/>
    <n v="1561.6364000000001"/>
  </r>
  <r>
    <x v="1"/>
    <x v="3"/>
    <x v="6"/>
    <s v="Korzystne wyjazdy"/>
    <x v="1"/>
    <x v="10"/>
    <s v="rękawiczki rowerowe"/>
    <x v="1"/>
    <d v="2008-07-27T00:00:00"/>
    <x v="2"/>
    <x v="0"/>
    <n v="24.49"/>
    <n v="14.1289"/>
    <n v="5"/>
    <n v="70.644499999999994"/>
  </r>
  <r>
    <x v="1"/>
    <x v="3"/>
    <x v="6"/>
    <s v="Korzystne wyjazdy"/>
    <x v="2"/>
    <x v="6"/>
    <s v="LL rama rowerowa"/>
    <x v="1"/>
    <d v="2008-07-02T00:00:00"/>
    <x v="2"/>
    <x v="0"/>
    <n v="337.22"/>
    <n v="183.93819999999999"/>
    <n v="2"/>
    <n v="367.87639999999999"/>
  </r>
  <r>
    <x v="1"/>
    <x v="3"/>
    <x v="6"/>
    <s v="Korzystne wyjazdy"/>
    <x v="0"/>
    <x v="3"/>
    <s v="Szosa--550-W"/>
    <x v="6"/>
    <d v="2008-07-21T00:00:00"/>
    <x v="2"/>
    <x v="0"/>
    <n v="1120.49"/>
    <n v="600.26250000000005"/>
    <n v="3"/>
    <n v="1800.7875000000001"/>
  </r>
  <r>
    <x v="1"/>
    <x v="3"/>
    <x v="6"/>
    <s v="Korzystne wyjazdy"/>
    <x v="0"/>
    <x v="3"/>
    <s v="Szosa-650"/>
    <x v="3"/>
    <d v="2008-07-18T00:00:00"/>
    <x v="2"/>
    <x v="0"/>
    <n v="782.99"/>
    <n v="469.79399999999998"/>
    <n v="6"/>
    <n v="2818.7640000000001"/>
  </r>
  <r>
    <x v="1"/>
    <x v="3"/>
    <x v="6"/>
    <s v="Korzystne wyjazdy"/>
    <x v="1"/>
    <x v="14"/>
    <s v="męskie spodenki sportowe"/>
    <x v="1"/>
    <d v="2008-07-24T00:00:00"/>
    <x v="2"/>
    <x v="0"/>
    <n v="59.99"/>
    <n v="35.994"/>
    <n v="3"/>
    <n v="107.982"/>
  </r>
  <r>
    <x v="1"/>
    <x v="3"/>
    <x v="6"/>
    <s v="Korzystne wyjazdy"/>
    <x v="1"/>
    <x v="4"/>
    <s v="Long-Sleeve Logo Jersey"/>
    <x v="4"/>
    <d v="2008-07-26T00:00:00"/>
    <x v="2"/>
    <x v="0"/>
    <n v="49.99"/>
    <n v="27.879000000000001"/>
    <n v="13"/>
    <n v="362.42700000000002"/>
  </r>
  <r>
    <x v="1"/>
    <x v="3"/>
    <x v="6"/>
    <s v="Korzystne wyjazdy"/>
    <x v="2"/>
    <x v="6"/>
    <s v="HL rama rowerowa szosa"/>
    <x v="1"/>
    <d v="2008-07-06T00:00:00"/>
    <x v="2"/>
    <x v="0"/>
    <n v="1431.5"/>
    <n v="780.81820000000005"/>
    <n v="4"/>
    <n v="3123.2728000000002"/>
  </r>
  <r>
    <x v="1"/>
    <x v="3"/>
    <x v="6"/>
    <s v="Korzystne wyjazdy"/>
    <x v="0"/>
    <x v="3"/>
    <s v="Szosa--550-W"/>
    <x v="6"/>
    <d v="2008-07-12T00:00:00"/>
    <x v="2"/>
    <x v="0"/>
    <n v="1120.49"/>
    <n v="600.26250000000005"/>
    <n v="1"/>
    <n v="600.26250000000005"/>
  </r>
  <r>
    <x v="1"/>
    <x v="3"/>
    <x v="6"/>
    <s v="Korzystne wyjazdy"/>
    <x v="1"/>
    <x v="4"/>
    <s v="Long-Sleeve Logo Jersey"/>
    <x v="4"/>
    <d v="2008-07-12T00:00:00"/>
    <x v="2"/>
    <x v="0"/>
    <n v="49.99"/>
    <n v="28.840399999999999"/>
    <n v="4"/>
    <n v="115.3616"/>
  </r>
  <r>
    <x v="1"/>
    <x v="3"/>
    <x v="6"/>
    <s v="Korzystne wyjazdy"/>
    <x v="1"/>
    <x v="11"/>
    <s v="damskie getry"/>
    <x v="1"/>
    <d v="2008-07-08T00:00:00"/>
    <x v="2"/>
    <x v="0"/>
    <n v="74.989999999999995"/>
    <n v="44.994"/>
    <n v="10"/>
    <n v="449.94"/>
  </r>
  <r>
    <x v="1"/>
    <x v="3"/>
    <x v="6"/>
    <s v="Korzystne wyjazdy"/>
    <x v="0"/>
    <x v="3"/>
    <s v="Szosa-250"/>
    <x v="3"/>
    <d v="2008-07-16T00:00:00"/>
    <x v="2"/>
    <x v="0"/>
    <n v="2443.35"/>
    <n v="1466.01"/>
    <n v="1"/>
    <n v="1466.01"/>
  </r>
  <r>
    <x v="1"/>
    <x v="3"/>
    <x v="6"/>
    <s v="Korzystne wyjazdy"/>
    <x v="2"/>
    <x v="8"/>
    <s v="LL tylne koło szosa"/>
    <x v="1"/>
    <d v="2008-07-08T00:00:00"/>
    <x v="2"/>
    <x v="0"/>
    <n v="112.565"/>
    <n v="67.539000000000001"/>
    <n v="5"/>
    <n v="337.69499999999999"/>
  </r>
  <r>
    <x v="1"/>
    <x v="3"/>
    <x v="6"/>
    <s v="Korzystne wyjazdy"/>
    <x v="3"/>
    <x v="13"/>
    <s v="mini-pompki"/>
    <x v="7"/>
    <d v="2008-07-29T00:00:00"/>
    <x v="2"/>
    <x v="0"/>
    <n v="19.989999999999998"/>
    <n v="11.994"/>
    <n v="3"/>
    <n v="35.981999999999999"/>
  </r>
  <r>
    <x v="1"/>
    <x v="3"/>
    <x v="6"/>
    <s v="Korzystne wyjazdy"/>
    <x v="1"/>
    <x v="5"/>
    <s v="nakładka na rower"/>
    <x v="4"/>
    <d v="2008-07-05T00:00:00"/>
    <x v="2"/>
    <x v="0"/>
    <n v="8.99"/>
    <n v="5.1864999999999997"/>
    <n v="6"/>
    <n v="31.119"/>
  </r>
  <r>
    <x v="1"/>
    <x v="3"/>
    <x v="6"/>
    <s v="Korzystne wyjazdy"/>
    <x v="2"/>
    <x v="6"/>
    <s v="LL rama rowerowa"/>
    <x v="3"/>
    <d v="2008-07-11T00:00:00"/>
    <x v="2"/>
    <x v="0"/>
    <n v="337.22"/>
    <n v="202.33199999999999"/>
    <n v="1"/>
    <n v="202.33199999999999"/>
  </r>
  <r>
    <x v="1"/>
    <x v="3"/>
    <x v="6"/>
    <s v="Korzystne wyjazdy"/>
    <x v="1"/>
    <x v="11"/>
    <s v="damskie getry"/>
    <x v="1"/>
    <d v="2008-07-07T00:00:00"/>
    <x v="2"/>
    <x v="0"/>
    <n v="74.989999999999995"/>
    <n v="44.994"/>
    <n v="6"/>
    <n v="269.964"/>
  </r>
  <r>
    <x v="1"/>
    <x v="3"/>
    <x v="6"/>
    <s v="Korzystne wyjazdy"/>
    <x v="2"/>
    <x v="6"/>
    <s v="HL rama rowerowa szosa"/>
    <x v="1"/>
    <d v="2008-07-30T00:00:00"/>
    <x v="2"/>
    <x v="0"/>
    <n v="1431.5"/>
    <n v="780.81820000000005"/>
    <n v="3"/>
    <n v="2342.4546"/>
  </r>
  <r>
    <x v="1"/>
    <x v="3"/>
    <x v="6"/>
    <s v="Korzystne wyjazdy"/>
    <x v="1"/>
    <x v="14"/>
    <s v="męskie spodenki sportowe"/>
    <x v="1"/>
    <d v="2008-07-26T00:00:00"/>
    <x v="2"/>
    <x v="0"/>
    <n v="59.99"/>
    <n v="35.994"/>
    <n v="5"/>
    <n v="179.97"/>
  </r>
  <r>
    <x v="1"/>
    <x v="3"/>
    <x v="6"/>
    <s v="Korzystne wyjazdy"/>
    <x v="1"/>
    <x v="10"/>
    <s v="rękawiczki rowerowe"/>
    <x v="1"/>
    <d v="2008-07-29T00:00:00"/>
    <x v="2"/>
    <x v="0"/>
    <n v="24.49"/>
    <n v="14.1289"/>
    <n v="5"/>
    <n v="70.644499999999994"/>
  </r>
  <r>
    <x v="1"/>
    <x v="3"/>
    <x v="6"/>
    <s v="Korzystne wyjazdy"/>
    <x v="0"/>
    <x v="3"/>
    <s v="Szosa-650"/>
    <x v="3"/>
    <d v="2008-07-14T00:00:00"/>
    <x v="2"/>
    <x v="0"/>
    <n v="782.99"/>
    <n v="234.89699999999999"/>
    <n v="17"/>
    <n v="3993.2489999999998"/>
  </r>
  <r>
    <x v="1"/>
    <x v="3"/>
    <x v="6"/>
    <s v="Korzystne wyjazdy"/>
    <x v="3"/>
    <x v="7"/>
    <s v="Sport-100"/>
    <x v="5"/>
    <d v="2008-07-06T00:00:00"/>
    <x v="2"/>
    <x v="0"/>
    <n v="34.99"/>
    <n v="16.822099999999999"/>
    <n v="10"/>
    <n v="168.221"/>
  </r>
  <r>
    <x v="1"/>
    <x v="3"/>
    <x v="6"/>
    <s v="Korzystne wyjazdy"/>
    <x v="0"/>
    <x v="3"/>
    <s v="Szosa-650"/>
    <x v="1"/>
    <d v="2008-07-06T00:00:00"/>
    <x v="2"/>
    <x v="0"/>
    <n v="782.99"/>
    <n v="469.79399999999998"/>
    <n v="2"/>
    <n v="939.58799999999997"/>
  </r>
  <r>
    <x v="1"/>
    <x v="3"/>
    <x v="6"/>
    <s v="Korzystne wyjazdy"/>
    <x v="0"/>
    <x v="3"/>
    <s v="Szosa-250"/>
    <x v="3"/>
    <d v="2008-07-18T00:00:00"/>
    <x v="2"/>
    <x v="0"/>
    <n v="2443.35"/>
    <n v="1466.01"/>
    <n v="1"/>
    <n v="1466.01"/>
  </r>
  <r>
    <x v="1"/>
    <x v="3"/>
    <x v="6"/>
    <s v="Korzystne wyjazdy"/>
    <x v="2"/>
    <x v="6"/>
    <s v="ML rama rowerowa-W"/>
    <x v="6"/>
    <d v="2008-07-26T00:00:00"/>
    <x v="2"/>
    <x v="0"/>
    <n v="594.83000000000004"/>
    <n v="324.45269999999999"/>
    <n v="2"/>
    <n v="648.90539999999999"/>
  </r>
  <r>
    <x v="1"/>
    <x v="3"/>
    <x v="6"/>
    <s v="Korzystne wyjazdy"/>
    <x v="2"/>
    <x v="6"/>
    <s v="LL rama rowerowa"/>
    <x v="3"/>
    <d v="2008-07-31T00:00:00"/>
    <x v="2"/>
    <x v="0"/>
    <n v="337.22"/>
    <n v="202.33199999999999"/>
    <n v="4"/>
    <n v="809.32799999999997"/>
  </r>
  <r>
    <x v="1"/>
    <x v="3"/>
    <x v="6"/>
    <s v="Korzystne wyjazdy"/>
    <x v="1"/>
    <x v="12"/>
    <s v="męskie spodenki rowerowe"/>
    <x v="4"/>
    <d v="2008-07-04T00:00:00"/>
    <x v="2"/>
    <x v="0"/>
    <n v="89.99"/>
    <n v="53.994"/>
    <n v="1"/>
    <n v="53.994"/>
  </r>
  <r>
    <x v="1"/>
    <x v="3"/>
    <x v="6"/>
    <s v="Korzystne wyjazdy"/>
    <x v="0"/>
    <x v="3"/>
    <s v="Szosa-650"/>
    <x v="3"/>
    <d v="2008-07-24T00:00:00"/>
    <x v="2"/>
    <x v="0"/>
    <n v="782.99"/>
    <n v="469.79399999999998"/>
    <n v="4"/>
    <n v="1879.1759999999999"/>
  </r>
  <r>
    <x v="1"/>
    <x v="3"/>
    <x v="6"/>
    <s v="Korzystne wyjazdy"/>
    <x v="2"/>
    <x v="9"/>
    <s v="HL kierownica szosa"/>
    <x v="7"/>
    <d v="2008-07-21T00:00:00"/>
    <x v="2"/>
    <x v="0"/>
    <n v="120.27"/>
    <n v="65.601799999999997"/>
    <n v="2"/>
    <n v="131.20359999999999"/>
  </r>
  <r>
    <x v="1"/>
    <x v="3"/>
    <x v="6"/>
    <s v="Korzystne wyjazdy"/>
    <x v="2"/>
    <x v="6"/>
    <s v="LL rama rowerowa"/>
    <x v="3"/>
    <d v="2008-07-30T00:00:00"/>
    <x v="2"/>
    <x v="0"/>
    <n v="337.22"/>
    <n v="202.33199999999999"/>
    <n v="2"/>
    <n v="404.66399999999999"/>
  </r>
  <r>
    <x v="1"/>
    <x v="3"/>
    <x v="6"/>
    <s v="Korzystne wyjazdy"/>
    <x v="2"/>
    <x v="6"/>
    <s v="LL rama rowerowa"/>
    <x v="3"/>
    <d v="2008-07-07T00:00:00"/>
    <x v="2"/>
    <x v="0"/>
    <n v="337.22"/>
    <n v="202.33199999999999"/>
    <n v="3"/>
    <n v="606.99599999999998"/>
  </r>
  <r>
    <x v="1"/>
    <x v="3"/>
    <x v="6"/>
    <s v="Korzystne wyjazdy"/>
    <x v="3"/>
    <x v="7"/>
    <s v="Sport-100"/>
    <x v="3"/>
    <d v="2008-07-12T00:00:00"/>
    <x v="2"/>
    <x v="0"/>
    <n v="34.99"/>
    <n v="16.822099999999999"/>
    <n v="4"/>
    <n v="67.288399999999996"/>
  </r>
  <r>
    <x v="1"/>
    <x v="3"/>
    <x v="6"/>
    <s v="Korzystne wyjazdy"/>
    <x v="0"/>
    <x v="3"/>
    <s v="Szosa-650"/>
    <x v="3"/>
    <d v="2008-07-27T00:00:00"/>
    <x v="2"/>
    <x v="0"/>
    <n v="782.99"/>
    <n v="469.79399999999998"/>
    <n v="6"/>
    <n v="2818.7640000000001"/>
  </r>
  <r>
    <x v="1"/>
    <x v="3"/>
    <x v="6"/>
    <s v="Korzystne wyjazdy"/>
    <x v="0"/>
    <x v="3"/>
    <s v="Szosa--550-W"/>
    <x v="6"/>
    <d v="2008-07-26T00:00:00"/>
    <x v="2"/>
    <x v="0"/>
    <n v="1120.49"/>
    <n v="600.26250000000005"/>
    <n v="2"/>
    <n v="1200.5250000000001"/>
  </r>
  <r>
    <x v="1"/>
    <x v="3"/>
    <x v="6"/>
    <s v="Korzystne wyjazdy"/>
    <x v="0"/>
    <x v="3"/>
    <s v="Szosa-650"/>
    <x v="3"/>
    <d v="2008-07-15T00:00:00"/>
    <x v="2"/>
    <x v="0"/>
    <n v="782.99"/>
    <n v="469.79399999999998"/>
    <n v="10"/>
    <n v="4697.9399999999996"/>
  </r>
  <r>
    <x v="1"/>
    <x v="3"/>
    <x v="6"/>
    <s v="Korzystne wyjazdy"/>
    <x v="2"/>
    <x v="6"/>
    <s v="LL rama rowerowa"/>
    <x v="1"/>
    <d v="2008-07-21T00:00:00"/>
    <x v="2"/>
    <x v="0"/>
    <n v="337.22"/>
    <n v="183.93819999999999"/>
    <n v="5"/>
    <n v="919.69100000000003"/>
  </r>
  <r>
    <x v="1"/>
    <x v="3"/>
    <x v="6"/>
    <s v="Korzystne wyjazdy"/>
    <x v="1"/>
    <x v="14"/>
    <s v="męskie spodenki sportowe"/>
    <x v="1"/>
    <d v="2008-07-02T00:00:00"/>
    <x v="2"/>
    <x v="0"/>
    <n v="59.99"/>
    <n v="35.994"/>
    <n v="6"/>
    <n v="215.964"/>
  </r>
  <r>
    <x v="1"/>
    <x v="3"/>
    <x v="6"/>
    <s v="Korzystne wyjazdy"/>
    <x v="2"/>
    <x v="6"/>
    <s v="LL rama rowerowa"/>
    <x v="3"/>
    <d v="2008-07-03T00:00:00"/>
    <x v="2"/>
    <x v="0"/>
    <n v="337.22"/>
    <n v="202.33199999999999"/>
    <n v="6"/>
    <n v="1213.992"/>
  </r>
  <r>
    <x v="1"/>
    <x v="3"/>
    <x v="6"/>
    <s v="Korzystne wyjazdy"/>
    <x v="1"/>
    <x v="12"/>
    <s v="męskie spodenki rowerowe"/>
    <x v="4"/>
    <d v="2008-07-30T00:00:00"/>
    <x v="2"/>
    <x v="0"/>
    <n v="89.99"/>
    <n v="53.994"/>
    <n v="7"/>
    <n v="377.95799999999997"/>
  </r>
  <r>
    <x v="1"/>
    <x v="3"/>
    <x v="6"/>
    <s v="Korzystne wyjazdy"/>
    <x v="0"/>
    <x v="3"/>
    <s v="Szosa-650"/>
    <x v="1"/>
    <d v="2008-07-01T00:00:00"/>
    <x v="2"/>
    <x v="0"/>
    <n v="782.99"/>
    <n v="469.79399999999998"/>
    <n v="4"/>
    <n v="1879.1759999999999"/>
  </r>
  <r>
    <x v="1"/>
    <x v="3"/>
    <x v="6"/>
    <s v="Korzystne wyjazdy"/>
    <x v="2"/>
    <x v="6"/>
    <s v="ML rama rowerowa-W"/>
    <x v="6"/>
    <d v="2008-07-21T00:00:00"/>
    <x v="2"/>
    <x v="0"/>
    <n v="594.83000000000004"/>
    <n v="324.45269999999999"/>
    <n v="2"/>
    <n v="648.90539999999999"/>
  </r>
  <r>
    <x v="0"/>
    <x v="0"/>
    <x v="2"/>
    <s v="Wytwórnia materiałów syntetycznych"/>
    <x v="1"/>
    <x v="4"/>
    <s v="Long-Sleeve Logo Jersey"/>
    <x v="4"/>
    <d v="2008-07-13T00:00:00"/>
    <x v="2"/>
    <x v="0"/>
    <n v="49.99"/>
    <n v="28.840399999999999"/>
    <n v="1"/>
    <n v="28.840399999999999"/>
  </r>
  <r>
    <x v="0"/>
    <x v="0"/>
    <x v="2"/>
    <s v="Wytwórnia materiałów syntetycznych"/>
    <x v="2"/>
    <x v="6"/>
    <s v="HL rama rowerowa szosa"/>
    <x v="3"/>
    <d v="2008-07-20T00:00:00"/>
    <x v="2"/>
    <x v="0"/>
    <n v="1431.5"/>
    <n v="780.81820000000005"/>
    <n v="2"/>
    <n v="1561.6364000000001"/>
  </r>
  <r>
    <x v="0"/>
    <x v="0"/>
    <x v="2"/>
    <s v="Wytwórnia materiałów syntetycznych"/>
    <x v="2"/>
    <x v="6"/>
    <s v="HL rama rowerowa szosa"/>
    <x v="1"/>
    <d v="2008-07-13T00:00:00"/>
    <x v="2"/>
    <x v="0"/>
    <n v="1431.5"/>
    <n v="780.81820000000005"/>
    <n v="1"/>
    <n v="780.81820000000005"/>
  </r>
  <r>
    <x v="0"/>
    <x v="0"/>
    <x v="0"/>
    <s v="Zwykły Sklep z Rowerami"/>
    <x v="3"/>
    <x v="15"/>
    <s v="zamknięcie linka"/>
    <x v="7"/>
    <d v="2008-07-24T00:00:00"/>
    <x v="2"/>
    <x v="0"/>
    <n v="25"/>
    <n v="15"/>
    <n v="4"/>
    <n v="60"/>
  </r>
  <r>
    <x v="0"/>
    <x v="0"/>
    <x v="0"/>
    <s v="Zwykły Sklep z Rowerami"/>
    <x v="0"/>
    <x v="0"/>
    <s v="Górski-300"/>
    <x v="1"/>
    <d v="2008-07-16T00:00:00"/>
    <x v="2"/>
    <x v="0"/>
    <n v="1079.99"/>
    <n v="647.99400000000003"/>
    <n v="7"/>
    <n v="4535.9580000000005"/>
  </r>
  <r>
    <x v="0"/>
    <x v="0"/>
    <x v="0"/>
    <s v="Zwykły Sklep z Rowerami"/>
    <x v="2"/>
    <x v="2"/>
    <s v="HL rama górski"/>
    <x v="0"/>
    <d v="2008-07-09T00:00:00"/>
    <x v="2"/>
    <x v="0"/>
    <n v="1364.5"/>
    <n v="744.27269999999999"/>
    <n v="4"/>
    <n v="2977.0907999999999"/>
  </r>
  <r>
    <x v="0"/>
    <x v="0"/>
    <x v="0"/>
    <s v="Zwykły Sklep z Rowerami"/>
    <x v="0"/>
    <x v="0"/>
    <s v="Górski-200"/>
    <x v="1"/>
    <d v="2008-07-30T00:00:00"/>
    <x v="2"/>
    <x v="0"/>
    <n v="2294.9899999999998"/>
    <n v="1229.4589000000001"/>
    <n v="7"/>
    <n v="8606.2123000000011"/>
  </r>
  <r>
    <x v="0"/>
    <x v="0"/>
    <x v="0"/>
    <s v="Zwykły Sklep z Rowerami"/>
    <x v="1"/>
    <x v="11"/>
    <s v="damskie getry"/>
    <x v="1"/>
    <d v="2008-07-22T00:00:00"/>
    <x v="2"/>
    <x v="0"/>
    <n v="74.989999999999995"/>
    <n v="44.994"/>
    <n v="8"/>
    <n v="359.952"/>
  </r>
  <r>
    <x v="0"/>
    <x v="0"/>
    <x v="0"/>
    <s v="Zwykły Sklep z Rowerami"/>
    <x v="0"/>
    <x v="0"/>
    <s v="Górski-200"/>
    <x v="1"/>
    <d v="2008-07-09T00:00:00"/>
    <x v="2"/>
    <x v="0"/>
    <n v="2294.9899999999998"/>
    <n v="1229.4589000000001"/>
    <n v="9"/>
    <n v="11065.1301"/>
  </r>
  <r>
    <x v="0"/>
    <x v="0"/>
    <x v="0"/>
    <s v="Zwykły Sklep z Rowerami"/>
    <x v="2"/>
    <x v="9"/>
    <s v="ML kierownica górski"/>
    <x v="7"/>
    <d v="2008-07-08T00:00:00"/>
    <x v="2"/>
    <x v="0"/>
    <n v="61.92"/>
    <n v="33.774500000000003"/>
    <n v="4"/>
    <n v="135.09800000000001"/>
  </r>
  <r>
    <x v="0"/>
    <x v="0"/>
    <x v="0"/>
    <s v="Zwykły Sklep z Rowerami"/>
    <x v="0"/>
    <x v="0"/>
    <s v="Górski-200"/>
    <x v="0"/>
    <d v="2008-07-31T00:00:00"/>
    <x v="2"/>
    <x v="0"/>
    <n v="2319.9899999999998"/>
    <n v="1242.8517999999999"/>
    <n v="1"/>
    <n v="1242.8517999999999"/>
  </r>
  <r>
    <x v="0"/>
    <x v="0"/>
    <x v="0"/>
    <s v="Zwykły Sklep z Rowerami"/>
    <x v="1"/>
    <x v="5"/>
    <s v="nakładka na rower"/>
    <x v="4"/>
    <d v="2008-07-17T00:00:00"/>
    <x v="2"/>
    <x v="0"/>
    <n v="8.99"/>
    <n v="5.1864999999999997"/>
    <n v="3"/>
    <n v="15.5595"/>
  </r>
  <r>
    <x v="0"/>
    <x v="0"/>
    <x v="0"/>
    <s v="Zwykły Sklep z Rowerami"/>
    <x v="2"/>
    <x v="2"/>
    <s v="HL rama górski"/>
    <x v="1"/>
    <d v="2008-07-21T00:00:00"/>
    <x v="2"/>
    <x v="0"/>
    <n v="1349.6"/>
    <n v="736.14549999999997"/>
    <n v="2"/>
    <n v="1472.2909999999999"/>
  </r>
  <r>
    <x v="0"/>
    <x v="0"/>
    <x v="0"/>
    <s v="Zwykły Sklep z Rowerami"/>
    <x v="2"/>
    <x v="2"/>
    <s v="HL rama górski"/>
    <x v="0"/>
    <d v="2008-07-15T00:00:00"/>
    <x v="2"/>
    <x v="0"/>
    <n v="1364.5"/>
    <n v="744.27269999999999"/>
    <n v="5"/>
    <n v="3721.3634999999999"/>
  </r>
  <r>
    <x v="0"/>
    <x v="0"/>
    <x v="0"/>
    <s v="Zwykły Sklep z Rowerami"/>
    <x v="1"/>
    <x v="14"/>
    <s v="męskie spodenki sportowe"/>
    <x v="1"/>
    <d v="2008-07-08T00:00:00"/>
    <x v="2"/>
    <x v="0"/>
    <n v="59.99"/>
    <n v="35.994"/>
    <n v="4"/>
    <n v="143.976"/>
  </r>
  <r>
    <x v="0"/>
    <x v="0"/>
    <x v="0"/>
    <s v="Zwykły Sklep z Rowerami"/>
    <x v="2"/>
    <x v="2"/>
    <s v="ML rama górski-W"/>
    <x v="1"/>
    <d v="2008-07-09T00:00:00"/>
    <x v="2"/>
    <x v="0"/>
    <n v="348.76"/>
    <n v="209.256"/>
    <n v="3"/>
    <n v="627.76800000000003"/>
  </r>
  <r>
    <x v="0"/>
    <x v="0"/>
    <x v="0"/>
    <s v="Zwykły Sklep z Rowerami"/>
    <x v="1"/>
    <x v="10"/>
    <s v="rękawiczki zimowe"/>
    <x v="1"/>
    <d v="2008-07-08T00:00:00"/>
    <x v="2"/>
    <x v="0"/>
    <n v="37.99"/>
    <n v="18.995000000000001"/>
    <n v="33"/>
    <n v="626.83500000000004"/>
  </r>
  <r>
    <x v="0"/>
    <x v="0"/>
    <x v="0"/>
    <s v="Zwykły Sklep z Rowerami"/>
    <x v="0"/>
    <x v="0"/>
    <s v="Górski-200"/>
    <x v="0"/>
    <d v="2008-07-06T00:00:00"/>
    <x v="2"/>
    <x v="0"/>
    <n v="2319.9899999999998"/>
    <n v="1242.8517999999999"/>
    <n v="4"/>
    <n v="4971.4071999999996"/>
  </r>
  <r>
    <x v="0"/>
    <x v="0"/>
    <x v="0"/>
    <s v="Zwykły Sklep z Rowerami"/>
    <x v="1"/>
    <x v="4"/>
    <s v="Long-Sleeve Logo Jersey"/>
    <x v="4"/>
    <d v="2008-07-09T00:00:00"/>
    <x v="2"/>
    <x v="0"/>
    <n v="49.99"/>
    <n v="28.840399999999999"/>
    <n v="3"/>
    <n v="86.521199999999993"/>
  </r>
  <r>
    <x v="0"/>
    <x v="0"/>
    <x v="0"/>
    <s v="Zwykły Sklep z Rowerami"/>
    <x v="1"/>
    <x v="12"/>
    <s v="męskie spodenki rowerowe"/>
    <x v="4"/>
    <d v="2008-07-23T00:00:00"/>
    <x v="2"/>
    <x v="0"/>
    <n v="89.99"/>
    <n v="53.994"/>
    <n v="1"/>
    <n v="53.994"/>
  </r>
  <r>
    <x v="0"/>
    <x v="0"/>
    <x v="0"/>
    <s v="Zwykły Sklep z Rowerami"/>
    <x v="1"/>
    <x v="10"/>
    <s v="rękawiczki zimowe"/>
    <x v="1"/>
    <d v="2008-07-17T00:00:00"/>
    <x v="2"/>
    <x v="0"/>
    <n v="37.99"/>
    <n v="22.794"/>
    <n v="3"/>
    <n v="68.382000000000005"/>
  </r>
  <r>
    <x v="0"/>
    <x v="0"/>
    <x v="0"/>
    <s v="Zwykły Sklep z Rowerami"/>
    <x v="1"/>
    <x v="4"/>
    <s v="Long-Sleeve Logo Jersey"/>
    <x v="4"/>
    <d v="2008-07-27T00:00:00"/>
    <x v="2"/>
    <x v="0"/>
    <n v="49.99"/>
    <n v="28.840399999999999"/>
    <n v="5"/>
    <n v="144.202"/>
  </r>
  <r>
    <x v="0"/>
    <x v="0"/>
    <x v="0"/>
    <s v="Zwykły Sklep z Rowerami"/>
    <x v="1"/>
    <x v="10"/>
    <s v="rękawiczki rowerowe"/>
    <x v="1"/>
    <d v="2008-07-15T00:00:00"/>
    <x v="2"/>
    <x v="0"/>
    <n v="24.49"/>
    <n v="14.1289"/>
    <n v="2"/>
    <n v="28.2578"/>
  </r>
  <r>
    <x v="0"/>
    <x v="0"/>
    <x v="0"/>
    <s v="Zwykły Sklep z Rowerami"/>
    <x v="0"/>
    <x v="0"/>
    <s v="Górski-200"/>
    <x v="0"/>
    <d v="2008-07-04T00:00:00"/>
    <x v="2"/>
    <x v="0"/>
    <n v="2319.9899999999998"/>
    <n v="1242.8517999999999"/>
    <n v="4"/>
    <n v="4971.4071999999996"/>
  </r>
  <r>
    <x v="0"/>
    <x v="0"/>
    <x v="0"/>
    <s v="Zwykły Sklep z Rowerami"/>
    <x v="2"/>
    <x v="2"/>
    <s v="ML rama górski"/>
    <x v="1"/>
    <d v="2008-07-14T00:00:00"/>
    <x v="2"/>
    <x v="0"/>
    <n v="348.76"/>
    <n v="209.256"/>
    <n v="4"/>
    <n v="837.024"/>
  </r>
  <r>
    <x v="0"/>
    <x v="0"/>
    <x v="0"/>
    <s v="Zwykły Sklep z Rowerami"/>
    <x v="1"/>
    <x v="10"/>
    <s v="rękawiczki zimowe"/>
    <x v="1"/>
    <d v="2008-07-05T00:00:00"/>
    <x v="2"/>
    <x v="0"/>
    <n v="37.99"/>
    <n v="18.995000000000001"/>
    <n v="27"/>
    <n v="512.86500000000001"/>
  </r>
  <r>
    <x v="0"/>
    <x v="0"/>
    <x v="0"/>
    <s v="Zwykły Sklep z Rowerami"/>
    <x v="2"/>
    <x v="2"/>
    <s v="ML rama górski"/>
    <x v="1"/>
    <d v="2008-07-24T00:00:00"/>
    <x v="2"/>
    <x v="0"/>
    <n v="348.76"/>
    <n v="209.256"/>
    <n v="3"/>
    <n v="627.76800000000003"/>
  </r>
  <r>
    <x v="0"/>
    <x v="0"/>
    <x v="0"/>
    <s v="Zwykły Sklep z Rowerami"/>
    <x v="0"/>
    <x v="0"/>
    <s v="Górski-300"/>
    <x v="1"/>
    <d v="2008-07-14T00:00:00"/>
    <x v="2"/>
    <x v="0"/>
    <n v="1079.99"/>
    <n v="647.99400000000003"/>
    <n v="3"/>
    <n v="1943.982"/>
  </r>
  <r>
    <x v="0"/>
    <x v="0"/>
    <x v="0"/>
    <s v="Zwykły Sklep z Rowerami"/>
    <x v="1"/>
    <x v="12"/>
    <s v="męskie spodenki rowerowe"/>
    <x v="4"/>
    <d v="2008-07-06T00:00:00"/>
    <x v="2"/>
    <x v="0"/>
    <n v="89.99"/>
    <n v="53.994"/>
    <n v="3"/>
    <n v="161.982"/>
  </r>
  <r>
    <x v="0"/>
    <x v="0"/>
    <x v="0"/>
    <s v="Zwykły Sklep z Rowerami"/>
    <x v="1"/>
    <x v="4"/>
    <s v="Long-Sleeve Logo Jersey"/>
    <x v="4"/>
    <d v="2008-07-23T00:00:00"/>
    <x v="2"/>
    <x v="0"/>
    <n v="49.99"/>
    <n v="28.840399999999999"/>
    <n v="7"/>
    <n v="201.8828"/>
  </r>
  <r>
    <x v="0"/>
    <x v="0"/>
    <x v="0"/>
    <s v="Zwykły Sklep z Rowerami"/>
    <x v="1"/>
    <x v="12"/>
    <s v="męskie spodenki rowerowe"/>
    <x v="4"/>
    <d v="2008-07-24T00:00:00"/>
    <x v="2"/>
    <x v="0"/>
    <n v="89.99"/>
    <n v="53.994"/>
    <n v="3"/>
    <n v="161.982"/>
  </r>
  <r>
    <x v="0"/>
    <x v="0"/>
    <x v="0"/>
    <s v="Zwykły Sklep z Rowerami"/>
    <x v="1"/>
    <x v="11"/>
    <s v="damskie getry"/>
    <x v="1"/>
    <d v="2008-07-05T00:00:00"/>
    <x v="2"/>
    <x v="0"/>
    <n v="74.989999999999995"/>
    <n v="44.994"/>
    <n v="4"/>
    <n v="179.976"/>
  </r>
  <r>
    <x v="0"/>
    <x v="0"/>
    <x v="0"/>
    <s v="Zwykły Sklep z Rowerami"/>
    <x v="3"/>
    <x v="13"/>
    <s v="mini-pompki"/>
    <x v="7"/>
    <d v="2008-07-28T00:00:00"/>
    <x v="2"/>
    <x v="0"/>
    <n v="19.989999999999998"/>
    <n v="11.994"/>
    <n v="3"/>
    <n v="35.981999999999999"/>
  </r>
  <r>
    <x v="0"/>
    <x v="0"/>
    <x v="0"/>
    <s v="Zwykły Sklep z Rowerami"/>
    <x v="0"/>
    <x v="0"/>
    <s v="Górski-300"/>
    <x v="1"/>
    <d v="2008-07-31T00:00:00"/>
    <x v="2"/>
    <x v="0"/>
    <n v="1079.99"/>
    <n v="626.39419999999996"/>
    <n v="11"/>
    <n v="6890.3361999999997"/>
  </r>
  <r>
    <x v="0"/>
    <x v="0"/>
    <x v="0"/>
    <s v="Zwykły Sklep z Rowerami"/>
    <x v="2"/>
    <x v="9"/>
    <s v="HL kierownica górski"/>
    <x v="7"/>
    <d v="2008-07-06T00:00:00"/>
    <x v="2"/>
    <x v="0"/>
    <n v="120.27"/>
    <n v="65.601799999999997"/>
    <n v="7"/>
    <n v="459.21259999999995"/>
  </r>
  <r>
    <x v="0"/>
    <x v="0"/>
    <x v="0"/>
    <s v="Zwykły Sklep z Rowerami"/>
    <x v="2"/>
    <x v="8"/>
    <s v="HL tylne koło górski"/>
    <x v="1"/>
    <d v="2008-07-18T00:00:00"/>
    <x v="2"/>
    <x v="0"/>
    <n v="327.21499999999997"/>
    <n v="196.32900000000001"/>
    <n v="1"/>
    <n v="196.32900000000001"/>
  </r>
  <r>
    <x v="0"/>
    <x v="0"/>
    <x v="0"/>
    <s v="Zwykły Sklep z Rowerami"/>
    <x v="0"/>
    <x v="0"/>
    <s v="Górski-300"/>
    <x v="1"/>
    <d v="2008-07-04T00:00:00"/>
    <x v="2"/>
    <x v="0"/>
    <n v="1079.99"/>
    <n v="626.39419999999996"/>
    <n v="11"/>
    <n v="6890.3361999999997"/>
  </r>
  <r>
    <x v="0"/>
    <x v="0"/>
    <x v="0"/>
    <s v="Zwykły Sklep z Rowerami"/>
    <x v="3"/>
    <x v="7"/>
    <s v="Sport-100"/>
    <x v="5"/>
    <d v="2008-07-20T00:00:00"/>
    <x v="2"/>
    <x v="0"/>
    <n v="34.99"/>
    <n v="16.822099999999999"/>
    <n v="6"/>
    <n v="100.93259999999999"/>
  </r>
  <r>
    <x v="0"/>
    <x v="0"/>
    <x v="0"/>
    <s v="Zwykły Sklep z Rowerami"/>
    <x v="2"/>
    <x v="9"/>
    <s v="LL kierownica górski"/>
    <x v="7"/>
    <d v="2008-07-24T00:00:00"/>
    <x v="2"/>
    <x v="0"/>
    <n v="44.54"/>
    <n v="24.294499999999999"/>
    <n v="2"/>
    <n v="48.588999999999999"/>
  </r>
  <r>
    <x v="0"/>
    <x v="0"/>
    <x v="0"/>
    <s v="Zwykły Sklep z Rowerami"/>
    <x v="3"/>
    <x v="7"/>
    <s v="Sport-100"/>
    <x v="1"/>
    <d v="2008-07-18T00:00:00"/>
    <x v="2"/>
    <x v="0"/>
    <n v="34.99"/>
    <n v="16.822099999999999"/>
    <n v="3"/>
    <n v="50.466299999999997"/>
  </r>
  <r>
    <x v="0"/>
    <x v="0"/>
    <x v="0"/>
    <s v="Zwykły Sklep z Rowerami"/>
    <x v="2"/>
    <x v="8"/>
    <s v="LL przednie koło górski"/>
    <x v="1"/>
    <d v="2008-07-05T00:00:00"/>
    <x v="2"/>
    <x v="0"/>
    <n v="60.744999999999997"/>
    <n v="36.447000000000003"/>
    <n v="3"/>
    <n v="109.34100000000001"/>
  </r>
  <r>
    <x v="0"/>
    <x v="0"/>
    <x v="0"/>
    <s v="Zwykły Sklep z Rowerami"/>
    <x v="2"/>
    <x v="8"/>
    <s v="ML tylne koło górski"/>
    <x v="1"/>
    <d v="2008-07-31T00:00:00"/>
    <x v="2"/>
    <x v="0"/>
    <n v="236.02500000000001"/>
    <n v="141.61500000000001"/>
    <n v="2"/>
    <n v="283.23"/>
  </r>
  <r>
    <x v="0"/>
    <x v="0"/>
    <x v="0"/>
    <s v="Zwykły Sklep z Rowerami"/>
    <x v="3"/>
    <x v="7"/>
    <s v="Sport-100"/>
    <x v="3"/>
    <d v="2008-07-16T00:00:00"/>
    <x v="2"/>
    <x v="0"/>
    <n v="34.99"/>
    <n v="16.822099999999999"/>
    <n v="10"/>
    <n v="168.221"/>
  </r>
  <r>
    <x v="0"/>
    <x v="0"/>
    <x v="0"/>
    <s v="Zwykły Sklep z Rowerami"/>
    <x v="2"/>
    <x v="8"/>
    <s v="LL tylne koło górski"/>
    <x v="1"/>
    <d v="2008-07-28T00:00:00"/>
    <x v="2"/>
    <x v="0"/>
    <n v="87.745000000000005"/>
    <n v="52.646999999999998"/>
    <n v="7"/>
    <n v="368.529"/>
  </r>
  <r>
    <x v="0"/>
    <x v="0"/>
    <x v="0"/>
    <s v="Detaliczna sprzedaż zabawek"/>
    <x v="2"/>
    <x v="6"/>
    <s v="ML rama rowerowa-W"/>
    <x v="6"/>
    <d v="2008-07-04T00:00:00"/>
    <x v="2"/>
    <x v="0"/>
    <n v="594.83000000000004"/>
    <n v="324.45269999999999"/>
    <n v="1"/>
    <n v="324.45269999999999"/>
  </r>
  <r>
    <x v="0"/>
    <x v="0"/>
    <x v="0"/>
    <s v="Siódemka — sklep rowerowy"/>
    <x v="2"/>
    <x v="8"/>
    <s v="HL przednie koło szosa"/>
    <x v="1"/>
    <d v="2008-07-17T00:00:00"/>
    <x v="2"/>
    <x v="0"/>
    <n v="330.06"/>
    <n v="198.036"/>
    <n v="4"/>
    <n v="792.14400000000001"/>
  </r>
  <r>
    <x v="0"/>
    <x v="0"/>
    <x v="0"/>
    <s v="Siódemka — sklep rowerowy"/>
    <x v="1"/>
    <x v="14"/>
    <s v="męskie spodenki sportowe"/>
    <x v="1"/>
    <d v="2008-07-22T00:00:00"/>
    <x v="2"/>
    <x v="0"/>
    <n v="59.99"/>
    <n v="35.994"/>
    <n v="3"/>
    <n v="107.982"/>
  </r>
  <r>
    <x v="0"/>
    <x v="0"/>
    <x v="0"/>
    <s v="Siódemka — sklep rowerowy"/>
    <x v="2"/>
    <x v="6"/>
    <s v="LL rama rowerowa"/>
    <x v="1"/>
    <d v="2008-07-01T00:00:00"/>
    <x v="2"/>
    <x v="0"/>
    <n v="337.22"/>
    <n v="183.93819999999999"/>
    <n v="1"/>
    <n v="183.93819999999999"/>
  </r>
  <r>
    <x v="0"/>
    <x v="0"/>
    <x v="0"/>
    <s v="Siódemka — sklep rowerowy"/>
    <x v="0"/>
    <x v="3"/>
    <s v="Szosa-650"/>
    <x v="1"/>
    <d v="2008-07-03T00:00:00"/>
    <x v="2"/>
    <x v="0"/>
    <n v="782.99"/>
    <n v="469.79399999999998"/>
    <n v="3"/>
    <n v="1409.3820000000001"/>
  </r>
  <r>
    <x v="0"/>
    <x v="0"/>
    <x v="0"/>
    <s v="Siódemka — sklep rowerowy"/>
    <x v="1"/>
    <x v="4"/>
    <s v="Long-Sleeve Logo Jersey"/>
    <x v="4"/>
    <d v="2008-07-08T00:00:00"/>
    <x v="2"/>
    <x v="0"/>
    <n v="49.99"/>
    <n v="28.840399999999999"/>
    <n v="4"/>
    <n v="115.3616"/>
  </r>
  <r>
    <x v="0"/>
    <x v="0"/>
    <x v="0"/>
    <s v="Siódemka — sklep rowerowy"/>
    <x v="3"/>
    <x v="7"/>
    <s v="Sport-100"/>
    <x v="5"/>
    <d v="2008-07-21T00:00:00"/>
    <x v="2"/>
    <x v="0"/>
    <n v="34.99"/>
    <n v="16.822099999999999"/>
    <n v="2"/>
    <n v="33.644199999999998"/>
  </r>
  <r>
    <x v="0"/>
    <x v="0"/>
    <x v="0"/>
    <s v="Siódemka — sklep rowerowy"/>
    <x v="0"/>
    <x v="3"/>
    <s v="Szosa-250"/>
    <x v="3"/>
    <d v="2008-07-15T00:00:00"/>
    <x v="2"/>
    <x v="0"/>
    <n v="2443.35"/>
    <n v="1466.01"/>
    <n v="2"/>
    <n v="2932.02"/>
  </r>
  <r>
    <x v="0"/>
    <x v="0"/>
    <x v="0"/>
    <s v="Siódemka — sklep rowerowy"/>
    <x v="2"/>
    <x v="6"/>
    <s v="ML rama rowerowa-W"/>
    <x v="6"/>
    <d v="2008-07-14T00:00:00"/>
    <x v="2"/>
    <x v="0"/>
    <n v="594.83000000000004"/>
    <n v="324.45269999999999"/>
    <n v="2"/>
    <n v="648.90539999999999"/>
  </r>
  <r>
    <x v="0"/>
    <x v="0"/>
    <x v="0"/>
    <s v="Siódemka — sklep rowerowy"/>
    <x v="1"/>
    <x v="12"/>
    <s v="męskie spodenki rowerowe"/>
    <x v="4"/>
    <d v="2008-07-28T00:00:00"/>
    <x v="2"/>
    <x v="0"/>
    <n v="89.99"/>
    <n v="53.994"/>
    <n v="5"/>
    <n v="269.97000000000003"/>
  </r>
  <r>
    <x v="0"/>
    <x v="0"/>
    <x v="0"/>
    <s v="Siódemka — sklep rowerowy"/>
    <x v="0"/>
    <x v="3"/>
    <s v="Szosa-650"/>
    <x v="3"/>
    <d v="2008-07-18T00:00:00"/>
    <x v="2"/>
    <x v="0"/>
    <n v="782.99"/>
    <n v="469.79399999999998"/>
    <n v="1"/>
    <n v="469.79399999999998"/>
  </r>
  <r>
    <x v="0"/>
    <x v="0"/>
    <x v="0"/>
    <s v="Siódemka — sklep rowerowy"/>
    <x v="1"/>
    <x v="12"/>
    <s v="męskie spodenki rowerowe"/>
    <x v="4"/>
    <d v="2008-07-01T00:00:00"/>
    <x v="2"/>
    <x v="0"/>
    <n v="89.99"/>
    <n v="53.994"/>
    <n v="4"/>
    <n v="215.976"/>
  </r>
  <r>
    <x v="0"/>
    <x v="0"/>
    <x v="0"/>
    <s v="Siódemka — sklep rowerowy"/>
    <x v="3"/>
    <x v="13"/>
    <s v="mini-pompki"/>
    <x v="7"/>
    <d v="2008-07-08T00:00:00"/>
    <x v="2"/>
    <x v="0"/>
    <n v="19.989999999999998"/>
    <n v="11.994"/>
    <n v="4"/>
    <n v="47.975999999999999"/>
  </r>
  <r>
    <x v="0"/>
    <x v="0"/>
    <x v="0"/>
    <s v="Siódemka — sklep rowerowy"/>
    <x v="0"/>
    <x v="3"/>
    <s v="Szosa-650"/>
    <x v="1"/>
    <d v="2008-07-16T00:00:00"/>
    <x v="2"/>
    <x v="0"/>
    <n v="782.99"/>
    <n v="469.79399999999998"/>
    <n v="4"/>
    <n v="1879.1759999999999"/>
  </r>
  <r>
    <x v="0"/>
    <x v="0"/>
    <x v="0"/>
    <s v="Siódemka — sklep rowerowy"/>
    <x v="1"/>
    <x v="12"/>
    <s v="męskie spodenki rowerowe"/>
    <x v="4"/>
    <d v="2008-07-08T00:00:00"/>
    <x v="2"/>
    <x v="0"/>
    <n v="89.99"/>
    <n v="53.994"/>
    <n v="4"/>
    <n v="215.976"/>
  </r>
  <r>
    <x v="0"/>
    <x v="0"/>
    <x v="0"/>
    <s v="Siódemka — sklep rowerowy"/>
    <x v="0"/>
    <x v="3"/>
    <s v="Szosa--550-W"/>
    <x v="6"/>
    <d v="2008-07-13T00:00:00"/>
    <x v="2"/>
    <x v="0"/>
    <n v="1120.49"/>
    <n v="600.26250000000005"/>
    <n v="3"/>
    <n v="1800.7875000000001"/>
  </r>
  <r>
    <x v="0"/>
    <x v="0"/>
    <x v="0"/>
    <s v="Siódemka — sklep rowerowy"/>
    <x v="0"/>
    <x v="3"/>
    <s v="Szosa-250"/>
    <x v="3"/>
    <d v="2008-07-07T00:00:00"/>
    <x v="2"/>
    <x v="0"/>
    <n v="2443.35"/>
    <n v="1308.9375"/>
    <n v="4"/>
    <n v="5235.75"/>
  </r>
  <r>
    <x v="0"/>
    <x v="0"/>
    <x v="0"/>
    <s v="Siódemka — sklep rowerowy"/>
    <x v="2"/>
    <x v="9"/>
    <s v="HL kierownica szosa"/>
    <x v="7"/>
    <d v="2008-07-21T00:00:00"/>
    <x v="2"/>
    <x v="0"/>
    <n v="120.27"/>
    <n v="65.601799999999997"/>
    <n v="3"/>
    <n v="196.80539999999999"/>
  </r>
  <r>
    <x v="0"/>
    <x v="0"/>
    <x v="0"/>
    <s v="Siódemka — sklep rowerowy"/>
    <x v="0"/>
    <x v="3"/>
    <s v="Szosa-650"/>
    <x v="3"/>
    <d v="2008-07-04T00:00:00"/>
    <x v="2"/>
    <x v="0"/>
    <n v="782.99"/>
    <n v="469.79399999999998"/>
    <n v="1"/>
    <n v="469.79399999999998"/>
  </r>
  <r>
    <x v="0"/>
    <x v="0"/>
    <x v="0"/>
    <s v="Siódemka — sklep rowerowy"/>
    <x v="0"/>
    <x v="3"/>
    <s v="Szosa-650"/>
    <x v="3"/>
    <d v="2008-07-24T00:00:00"/>
    <x v="2"/>
    <x v="0"/>
    <n v="782.99"/>
    <n v="469.79399999999998"/>
    <n v="3"/>
    <n v="1409.3820000000001"/>
  </r>
  <r>
    <x v="0"/>
    <x v="0"/>
    <x v="0"/>
    <s v="Siódemka — sklep rowerowy"/>
    <x v="3"/>
    <x v="7"/>
    <s v="Sport-100"/>
    <x v="3"/>
    <d v="2008-07-27T00:00:00"/>
    <x v="2"/>
    <x v="0"/>
    <n v="34.99"/>
    <n v="16.822099999999999"/>
    <n v="2"/>
    <n v="33.644199999999998"/>
  </r>
  <r>
    <x v="0"/>
    <x v="0"/>
    <x v="0"/>
    <s v="Siódemka — sklep rowerowy"/>
    <x v="0"/>
    <x v="3"/>
    <s v="Szosa-250"/>
    <x v="1"/>
    <d v="2008-07-24T00:00:00"/>
    <x v="2"/>
    <x v="0"/>
    <n v="2443.35"/>
    <n v="1308.9375"/>
    <n v="2"/>
    <n v="2617.875"/>
  </r>
  <r>
    <x v="0"/>
    <x v="0"/>
    <x v="0"/>
    <s v="Siódemka — sklep rowerowy"/>
    <x v="1"/>
    <x v="11"/>
    <s v="damskie getry"/>
    <x v="1"/>
    <d v="2008-07-01T00:00:00"/>
    <x v="2"/>
    <x v="0"/>
    <n v="74.989999999999995"/>
    <n v="44.994"/>
    <n v="3"/>
    <n v="134.982"/>
  </r>
  <r>
    <x v="0"/>
    <x v="0"/>
    <x v="0"/>
    <s v="Siódemka — sklep rowerowy"/>
    <x v="0"/>
    <x v="3"/>
    <s v="Szosa--550-W"/>
    <x v="6"/>
    <d v="2008-07-30T00:00:00"/>
    <x v="2"/>
    <x v="0"/>
    <n v="1120.49"/>
    <n v="600.26250000000005"/>
    <n v="1"/>
    <n v="600.26250000000005"/>
  </r>
  <r>
    <x v="0"/>
    <x v="0"/>
    <x v="0"/>
    <s v="Siódemka — sklep rowerowy"/>
    <x v="0"/>
    <x v="3"/>
    <s v="Szosa-650"/>
    <x v="1"/>
    <d v="2008-07-03T00:00:00"/>
    <x v="2"/>
    <x v="0"/>
    <n v="782.99"/>
    <n v="469.79399999999998"/>
    <n v="1"/>
    <n v="469.79399999999998"/>
  </r>
  <r>
    <x v="0"/>
    <x v="0"/>
    <x v="0"/>
    <s v="Siódemka — sklep rowerowy"/>
    <x v="0"/>
    <x v="3"/>
    <s v="Szosa-250"/>
    <x v="1"/>
    <d v="2008-07-25T00:00:00"/>
    <x v="2"/>
    <x v="0"/>
    <n v="2443.35"/>
    <n v="1308.9375"/>
    <n v="1"/>
    <n v="1308.9375"/>
  </r>
  <r>
    <x v="0"/>
    <x v="0"/>
    <x v="0"/>
    <s v="Siódemka — sklep rowerowy"/>
    <x v="1"/>
    <x v="11"/>
    <s v="damskie getry"/>
    <x v="1"/>
    <d v="2008-07-28T00:00:00"/>
    <x v="2"/>
    <x v="0"/>
    <n v="74.989999999999995"/>
    <n v="43.494199999999999"/>
    <n v="11"/>
    <n v="478.43619999999999"/>
  </r>
  <r>
    <x v="0"/>
    <x v="0"/>
    <x v="0"/>
    <s v="Siódemka — sklep rowerowy"/>
    <x v="0"/>
    <x v="3"/>
    <s v="Szosa--550-W"/>
    <x v="6"/>
    <d v="2008-07-13T00:00:00"/>
    <x v="2"/>
    <x v="0"/>
    <n v="1120.49"/>
    <n v="600.26250000000005"/>
    <n v="3"/>
    <n v="1800.7875000000001"/>
  </r>
  <r>
    <x v="0"/>
    <x v="0"/>
    <x v="0"/>
    <s v="Siódemka — sklep rowerowy"/>
    <x v="1"/>
    <x v="4"/>
    <s v="Long-Sleeve Logo Jersey"/>
    <x v="4"/>
    <d v="2008-07-02T00:00:00"/>
    <x v="2"/>
    <x v="0"/>
    <n v="49.99"/>
    <n v="28.840399999999999"/>
    <n v="4"/>
    <n v="115.3616"/>
  </r>
  <r>
    <x v="0"/>
    <x v="0"/>
    <x v="0"/>
    <s v="Siódemka — sklep rowerowy"/>
    <x v="0"/>
    <x v="3"/>
    <s v="Szosa-650"/>
    <x v="3"/>
    <d v="2008-07-30T00:00:00"/>
    <x v="2"/>
    <x v="0"/>
    <n v="782.99"/>
    <n v="469.79399999999998"/>
    <n v="4"/>
    <n v="1879.1759999999999"/>
  </r>
  <r>
    <x v="0"/>
    <x v="0"/>
    <x v="0"/>
    <s v="Siódemka — sklep rowerowy"/>
    <x v="0"/>
    <x v="3"/>
    <s v="Szosa-650"/>
    <x v="3"/>
    <d v="2008-07-13T00:00:00"/>
    <x v="2"/>
    <x v="0"/>
    <n v="782.99"/>
    <n v="469.79399999999998"/>
    <n v="1"/>
    <n v="469.79399999999998"/>
  </r>
  <r>
    <x v="0"/>
    <x v="0"/>
    <x v="0"/>
    <s v="Siódemka — sklep rowerowy"/>
    <x v="0"/>
    <x v="3"/>
    <s v="Szosa-650"/>
    <x v="1"/>
    <d v="2008-07-06T00:00:00"/>
    <x v="2"/>
    <x v="0"/>
    <n v="782.99"/>
    <n v="469.79399999999998"/>
    <n v="2"/>
    <n v="939.58799999999997"/>
  </r>
  <r>
    <x v="0"/>
    <x v="0"/>
    <x v="0"/>
    <s v="Siódemka — sklep rowerowy"/>
    <x v="2"/>
    <x v="6"/>
    <s v="ML rama rowerowa-W"/>
    <x v="6"/>
    <d v="2008-07-09T00:00:00"/>
    <x v="2"/>
    <x v="0"/>
    <n v="594.83000000000004"/>
    <n v="324.45269999999999"/>
    <n v="2"/>
    <n v="648.90539999999999"/>
  </r>
  <r>
    <x v="0"/>
    <x v="0"/>
    <x v="0"/>
    <s v="Siódemka — sklep rowerowy"/>
    <x v="1"/>
    <x v="4"/>
    <s v="Long-Sleeve Logo Jersey"/>
    <x v="4"/>
    <d v="2008-07-03T00:00:00"/>
    <x v="2"/>
    <x v="0"/>
    <n v="49.99"/>
    <n v="28.840399999999999"/>
    <n v="2"/>
    <n v="57.680799999999998"/>
  </r>
  <r>
    <x v="0"/>
    <x v="0"/>
    <x v="0"/>
    <s v="Siódemka — sklep rowerowy"/>
    <x v="2"/>
    <x v="6"/>
    <s v="LL rama rowerowa"/>
    <x v="3"/>
    <d v="2008-07-31T00:00:00"/>
    <x v="2"/>
    <x v="0"/>
    <n v="337.22"/>
    <n v="202.33199999999999"/>
    <n v="5"/>
    <n v="1011.66"/>
  </r>
  <r>
    <x v="0"/>
    <x v="0"/>
    <x v="0"/>
    <s v="Siódemka — sklep rowerowy"/>
    <x v="1"/>
    <x v="10"/>
    <s v="rękawiczki rowerowe"/>
    <x v="1"/>
    <d v="2008-07-02T00:00:00"/>
    <x v="2"/>
    <x v="0"/>
    <n v="24.49"/>
    <n v="14.1289"/>
    <n v="5"/>
    <n v="70.644499999999994"/>
  </r>
  <r>
    <x v="0"/>
    <x v="0"/>
    <x v="0"/>
    <s v="Siódemka — sklep rowerowy"/>
    <x v="2"/>
    <x v="6"/>
    <s v="LL rama rowerowa"/>
    <x v="1"/>
    <d v="2008-07-01T00:00:00"/>
    <x v="2"/>
    <x v="0"/>
    <n v="337.22"/>
    <n v="183.93819999999999"/>
    <n v="1"/>
    <n v="183.93819999999999"/>
  </r>
  <r>
    <x v="0"/>
    <x v="0"/>
    <x v="0"/>
    <s v="Siódemka — sklep rowerowy"/>
    <x v="0"/>
    <x v="3"/>
    <s v="Szosa-250"/>
    <x v="3"/>
    <d v="2008-07-31T00:00:00"/>
    <x v="2"/>
    <x v="0"/>
    <n v="2443.35"/>
    <n v="1466.01"/>
    <n v="2"/>
    <n v="2932.02"/>
  </r>
  <r>
    <x v="0"/>
    <x v="0"/>
    <x v="0"/>
    <s v="Siódemka — sklep rowerowy"/>
    <x v="3"/>
    <x v="15"/>
    <s v="zamknięcie linka"/>
    <x v="7"/>
    <d v="2008-07-03T00:00:00"/>
    <x v="2"/>
    <x v="0"/>
    <n v="25"/>
    <n v="15"/>
    <n v="3"/>
    <n v="45"/>
  </r>
  <r>
    <x v="0"/>
    <x v="0"/>
    <x v="0"/>
    <s v="Siódemka — sklep rowerowy"/>
    <x v="2"/>
    <x v="6"/>
    <s v="LL rama rowerowa"/>
    <x v="3"/>
    <d v="2008-07-22T00:00:00"/>
    <x v="2"/>
    <x v="0"/>
    <n v="337.22"/>
    <n v="202.33199999999999"/>
    <n v="1"/>
    <n v="202.33199999999999"/>
  </r>
  <r>
    <x v="0"/>
    <x v="0"/>
    <x v="0"/>
    <s v="Siódemka — sklep rowerowy"/>
    <x v="2"/>
    <x v="8"/>
    <s v="LL tylne koło szosa"/>
    <x v="1"/>
    <d v="2008-07-01T00:00:00"/>
    <x v="2"/>
    <x v="0"/>
    <n v="112.565"/>
    <n v="67.539000000000001"/>
    <n v="2"/>
    <n v="135.078"/>
  </r>
  <r>
    <x v="0"/>
    <x v="0"/>
    <x v="0"/>
    <s v="Siódemka — sklep rowerowy"/>
    <x v="0"/>
    <x v="3"/>
    <s v="Szosa-250"/>
    <x v="1"/>
    <d v="2008-07-31T00:00:00"/>
    <x v="2"/>
    <x v="0"/>
    <n v="2443.35"/>
    <n v="1308.9375"/>
    <n v="3"/>
    <n v="3926.8125"/>
  </r>
  <r>
    <x v="0"/>
    <x v="0"/>
    <x v="0"/>
    <s v="Siódemka — sklep rowerowy"/>
    <x v="0"/>
    <x v="3"/>
    <s v="Szosa--550-W"/>
    <x v="6"/>
    <d v="2008-07-16T00:00:00"/>
    <x v="2"/>
    <x v="0"/>
    <n v="1120.49"/>
    <n v="600.26250000000005"/>
    <n v="1"/>
    <n v="600.26250000000005"/>
  </r>
  <r>
    <x v="0"/>
    <x v="0"/>
    <x v="0"/>
    <s v="Siódemka — sklep rowerowy"/>
    <x v="3"/>
    <x v="7"/>
    <s v="Sport-100"/>
    <x v="1"/>
    <d v="2008-07-28T00:00:00"/>
    <x v="2"/>
    <x v="0"/>
    <n v="34.99"/>
    <n v="16.822099999999999"/>
    <n v="2"/>
    <n v="33.644199999999998"/>
  </r>
  <r>
    <x v="0"/>
    <x v="0"/>
    <x v="0"/>
    <s v="Siódemka — sklep rowerowy"/>
    <x v="2"/>
    <x v="8"/>
    <s v="ML przednie koło szosa"/>
    <x v="1"/>
    <d v="2008-07-17T00:00:00"/>
    <x v="2"/>
    <x v="0"/>
    <n v="248.38499999999999"/>
    <n v="149.03100000000001"/>
    <n v="3"/>
    <n v="447.09300000000002"/>
  </r>
  <r>
    <x v="0"/>
    <x v="0"/>
    <x v="0"/>
    <s v="Siódemka — sklep rowerowy"/>
    <x v="0"/>
    <x v="3"/>
    <s v="Szosa--550-W"/>
    <x v="6"/>
    <d v="2008-07-19T00:00:00"/>
    <x v="2"/>
    <x v="0"/>
    <n v="1120.49"/>
    <n v="600.26250000000005"/>
    <n v="1"/>
    <n v="600.26250000000005"/>
  </r>
  <r>
    <x v="0"/>
    <x v="0"/>
    <x v="0"/>
    <s v="Siódemka — sklep rowerowy"/>
    <x v="0"/>
    <x v="3"/>
    <s v="Szosa-650"/>
    <x v="3"/>
    <d v="2008-07-31T00:00:00"/>
    <x v="2"/>
    <x v="0"/>
    <n v="782.99"/>
    <n v="234.89699999999999"/>
    <n v="3"/>
    <n v="704.69100000000003"/>
  </r>
  <r>
    <x v="0"/>
    <x v="0"/>
    <x v="0"/>
    <s v="Siódemka — sklep rowerowy"/>
    <x v="0"/>
    <x v="3"/>
    <s v="Szosa-650"/>
    <x v="1"/>
    <d v="2008-07-28T00:00:00"/>
    <x v="2"/>
    <x v="0"/>
    <n v="782.99"/>
    <n v="469.79399999999998"/>
    <n v="3"/>
    <n v="1409.3820000000001"/>
  </r>
  <r>
    <x v="0"/>
    <x v="0"/>
    <x v="0"/>
    <s v="Siódemka — sklep rowerowy"/>
    <x v="0"/>
    <x v="3"/>
    <s v="Szosa-250"/>
    <x v="3"/>
    <d v="2008-07-21T00:00:00"/>
    <x v="2"/>
    <x v="0"/>
    <n v="2443.35"/>
    <n v="1466.01"/>
    <n v="5"/>
    <n v="7330.05"/>
  </r>
  <r>
    <x v="0"/>
    <x v="0"/>
    <x v="0"/>
    <s v="Siódemka — sklep rowerowy"/>
    <x v="1"/>
    <x v="5"/>
    <s v="nakładka na rower"/>
    <x v="4"/>
    <d v="2008-07-27T00:00:00"/>
    <x v="2"/>
    <x v="0"/>
    <n v="8.99"/>
    <n v="5.1864999999999997"/>
    <n v="4"/>
    <n v="20.745999999999999"/>
  </r>
  <r>
    <x v="0"/>
    <x v="0"/>
    <x v="0"/>
    <s v="Siódemka — sklep rowerowy"/>
    <x v="2"/>
    <x v="6"/>
    <s v="LL rama rowerowa"/>
    <x v="3"/>
    <d v="2008-07-26T00:00:00"/>
    <x v="2"/>
    <x v="0"/>
    <n v="337.22"/>
    <n v="202.33199999999999"/>
    <n v="3"/>
    <n v="606.99599999999998"/>
  </r>
  <r>
    <x v="0"/>
    <x v="0"/>
    <x v="4"/>
    <s v="Prezenty i Zabawki"/>
    <x v="0"/>
    <x v="3"/>
    <s v="Szosa-650"/>
    <x v="3"/>
    <d v="2008-07-22T00:00:00"/>
    <x v="2"/>
    <x v="0"/>
    <n v="782.99"/>
    <n v="469.79399999999998"/>
    <n v="1"/>
    <n v="469.79399999999998"/>
  </r>
  <r>
    <x v="0"/>
    <x v="0"/>
    <x v="4"/>
    <s v="Prezenty i Zabawki"/>
    <x v="0"/>
    <x v="3"/>
    <s v="Szosa-650"/>
    <x v="1"/>
    <d v="2008-07-23T00:00:00"/>
    <x v="2"/>
    <x v="0"/>
    <n v="782.99"/>
    <n v="469.79399999999998"/>
    <n v="3"/>
    <n v="1409.3820000000001"/>
  </r>
  <r>
    <x v="0"/>
    <x v="0"/>
    <x v="4"/>
    <s v="Prezenty i Zabawki"/>
    <x v="1"/>
    <x v="4"/>
    <s v="Long-Sleeve Logo Jersey"/>
    <x v="4"/>
    <d v="2008-07-30T00:00:00"/>
    <x v="2"/>
    <x v="0"/>
    <n v="49.99"/>
    <n v="28.840399999999999"/>
    <n v="5"/>
    <n v="144.202"/>
  </r>
  <r>
    <x v="0"/>
    <x v="0"/>
    <x v="4"/>
    <s v="Prezenty i Zabawki"/>
    <x v="2"/>
    <x v="6"/>
    <s v="ML rama rowerowa-W"/>
    <x v="6"/>
    <d v="2008-07-27T00:00:00"/>
    <x v="2"/>
    <x v="0"/>
    <n v="594.83000000000004"/>
    <n v="324.45269999999999"/>
    <n v="3"/>
    <n v="973.35809999999992"/>
  </r>
  <r>
    <x v="0"/>
    <x v="0"/>
    <x v="4"/>
    <s v="Prezenty i Zabawki"/>
    <x v="3"/>
    <x v="7"/>
    <s v="Sport-100"/>
    <x v="3"/>
    <d v="2008-07-16T00:00:00"/>
    <x v="2"/>
    <x v="0"/>
    <n v="34.99"/>
    <n v="16.822099999999999"/>
    <n v="2"/>
    <n v="33.644199999999998"/>
  </r>
  <r>
    <x v="0"/>
    <x v="0"/>
    <x v="4"/>
    <s v="Prezenty i Zabawki"/>
    <x v="1"/>
    <x v="12"/>
    <s v="męskie spodenki rowerowe"/>
    <x v="4"/>
    <d v="2008-07-07T00:00:00"/>
    <x v="2"/>
    <x v="0"/>
    <n v="89.99"/>
    <n v="53.994"/>
    <n v="3"/>
    <n v="161.982"/>
  </r>
  <r>
    <x v="0"/>
    <x v="0"/>
    <x v="4"/>
    <s v="Prezenty i Zabawki"/>
    <x v="2"/>
    <x v="8"/>
    <s v="HL przednie koło szosa"/>
    <x v="1"/>
    <d v="2008-07-13T00:00:00"/>
    <x v="2"/>
    <x v="0"/>
    <n v="330.06"/>
    <n v="198.036"/>
    <n v="1"/>
    <n v="198.036"/>
  </r>
  <r>
    <x v="0"/>
    <x v="0"/>
    <x v="4"/>
    <s v="Prezenty i Zabawki"/>
    <x v="2"/>
    <x v="8"/>
    <s v="LL tylne koło szosa"/>
    <x v="1"/>
    <d v="2008-07-03T00:00:00"/>
    <x v="2"/>
    <x v="0"/>
    <n v="112.565"/>
    <n v="67.539000000000001"/>
    <n v="2"/>
    <n v="135.078"/>
  </r>
  <r>
    <x v="0"/>
    <x v="0"/>
    <x v="4"/>
    <s v="Prezenty i Zabawki"/>
    <x v="2"/>
    <x v="6"/>
    <s v="HL rama rowerowa szosa"/>
    <x v="3"/>
    <d v="2008-07-28T00:00:00"/>
    <x v="2"/>
    <x v="0"/>
    <n v="1431.5"/>
    <n v="780.81820000000005"/>
    <n v="1"/>
    <n v="780.81820000000005"/>
  </r>
  <r>
    <x v="0"/>
    <x v="0"/>
    <x v="4"/>
    <s v="Prezenty i Zabawki"/>
    <x v="1"/>
    <x v="11"/>
    <s v="damskie getry"/>
    <x v="1"/>
    <d v="2008-07-09T00:00:00"/>
    <x v="2"/>
    <x v="0"/>
    <n v="74.989999999999995"/>
    <n v="44.994"/>
    <n v="4"/>
    <n v="179.976"/>
  </r>
  <r>
    <x v="0"/>
    <x v="0"/>
    <x v="4"/>
    <s v="Prezenty i Zabawki"/>
    <x v="1"/>
    <x v="11"/>
    <s v="damskie getry"/>
    <x v="1"/>
    <d v="2008-07-16T00:00:00"/>
    <x v="2"/>
    <x v="0"/>
    <n v="74.989999999999995"/>
    <n v="44.994"/>
    <n v="4"/>
    <n v="179.976"/>
  </r>
  <r>
    <x v="0"/>
    <x v="0"/>
    <x v="4"/>
    <s v="Prezenty i Zabawki"/>
    <x v="2"/>
    <x v="6"/>
    <s v="LL rama rowerowa"/>
    <x v="1"/>
    <d v="2008-07-19T00:00:00"/>
    <x v="2"/>
    <x v="0"/>
    <n v="337.22"/>
    <n v="183.93819999999999"/>
    <n v="1"/>
    <n v="183.93819999999999"/>
  </r>
  <r>
    <x v="0"/>
    <x v="0"/>
    <x v="4"/>
    <s v="Prezenty i Zabawki"/>
    <x v="1"/>
    <x v="5"/>
    <s v="nakładka na rower"/>
    <x v="4"/>
    <d v="2008-07-06T00:00:00"/>
    <x v="2"/>
    <x v="0"/>
    <n v="8.99"/>
    <n v="5.1864999999999997"/>
    <n v="3"/>
    <n v="15.5595"/>
  </r>
  <r>
    <x v="0"/>
    <x v="0"/>
    <x v="4"/>
    <s v="Prezenty i Zabawki"/>
    <x v="1"/>
    <x v="4"/>
    <s v="Long-Sleeve Logo Jersey"/>
    <x v="4"/>
    <d v="2008-07-21T00:00:00"/>
    <x v="2"/>
    <x v="0"/>
    <n v="49.99"/>
    <n v="28.840399999999999"/>
    <n v="1"/>
    <n v="28.840399999999999"/>
  </r>
  <r>
    <x v="0"/>
    <x v="0"/>
    <x v="4"/>
    <s v="Prezenty i Zabawki"/>
    <x v="3"/>
    <x v="7"/>
    <s v="Sport-100"/>
    <x v="5"/>
    <d v="2008-07-15T00:00:00"/>
    <x v="2"/>
    <x v="0"/>
    <n v="34.99"/>
    <n v="16.822099999999999"/>
    <n v="2"/>
    <n v="33.644199999999998"/>
  </r>
  <r>
    <x v="0"/>
    <x v="0"/>
    <x v="4"/>
    <s v="Prezenty i Zabawki"/>
    <x v="2"/>
    <x v="6"/>
    <s v="LL rama rowerowa"/>
    <x v="3"/>
    <d v="2008-07-20T00:00:00"/>
    <x v="2"/>
    <x v="0"/>
    <n v="337.22"/>
    <n v="202.33199999999999"/>
    <n v="3"/>
    <n v="606.99599999999998"/>
  </r>
  <r>
    <x v="0"/>
    <x v="0"/>
    <x v="4"/>
    <s v="Prezenty i Zabawki"/>
    <x v="3"/>
    <x v="7"/>
    <s v="Sport-100"/>
    <x v="1"/>
    <d v="2008-07-31T00:00:00"/>
    <x v="2"/>
    <x v="0"/>
    <n v="34.99"/>
    <n v="16.822099999999999"/>
    <n v="1"/>
    <n v="16.822099999999999"/>
  </r>
  <r>
    <x v="0"/>
    <x v="0"/>
    <x v="4"/>
    <s v="Prezenty i Zabawki"/>
    <x v="2"/>
    <x v="6"/>
    <s v="LL rama rowerowa"/>
    <x v="3"/>
    <d v="2008-07-15T00:00:00"/>
    <x v="2"/>
    <x v="0"/>
    <n v="337.22"/>
    <n v="202.33199999999999"/>
    <n v="2"/>
    <n v="404.66399999999999"/>
  </r>
  <r>
    <x v="0"/>
    <x v="0"/>
    <x v="0"/>
    <s v="Executive sklep dyskontowy"/>
    <x v="1"/>
    <x v="14"/>
    <s v="męskie spodenki sportowe"/>
    <x v="1"/>
    <d v="2008-07-10T00:00:00"/>
    <x v="2"/>
    <x v="0"/>
    <n v="59.99"/>
    <n v="35.994"/>
    <n v="1"/>
    <n v="35.994"/>
  </r>
  <r>
    <x v="0"/>
    <x v="0"/>
    <x v="0"/>
    <s v="Executive sklep dyskontowy"/>
    <x v="2"/>
    <x v="6"/>
    <s v="HL rama rowerowa szosa"/>
    <x v="3"/>
    <d v="2008-07-24T00:00:00"/>
    <x v="2"/>
    <x v="0"/>
    <n v="1431.5"/>
    <n v="780.81820000000005"/>
    <n v="3"/>
    <n v="2342.4546"/>
  </r>
  <r>
    <x v="1"/>
    <x v="3"/>
    <x v="6"/>
    <s v="Biuro podróży „Na zewnątrz”"/>
    <x v="1"/>
    <x v="14"/>
    <s v="męskie spodenki sportowe"/>
    <x v="1"/>
    <d v="2008-07-02T00:00:00"/>
    <x v="2"/>
    <x v="0"/>
    <n v="59.99"/>
    <n v="35.994"/>
    <n v="1"/>
    <n v="35.994"/>
  </r>
  <r>
    <x v="1"/>
    <x v="3"/>
    <x v="6"/>
    <s v="Biuro podróży „Na zewnątrz”"/>
    <x v="0"/>
    <x v="3"/>
    <s v="Szosa--550-W"/>
    <x v="6"/>
    <d v="2008-07-26T00:00:00"/>
    <x v="2"/>
    <x v="0"/>
    <n v="1120.49"/>
    <n v="600.26250000000005"/>
    <n v="2"/>
    <n v="1200.5250000000001"/>
  </r>
  <r>
    <x v="1"/>
    <x v="3"/>
    <x v="6"/>
    <s v="Biuro podróży „Na zewnątrz”"/>
    <x v="2"/>
    <x v="6"/>
    <s v="LL rama rowerowa"/>
    <x v="3"/>
    <d v="2008-07-11T00:00:00"/>
    <x v="2"/>
    <x v="0"/>
    <n v="337.22"/>
    <n v="202.33199999999999"/>
    <n v="1"/>
    <n v="202.33199999999999"/>
  </r>
  <r>
    <x v="0"/>
    <x v="0"/>
    <x v="4"/>
    <s v="Przyjazny rower"/>
    <x v="0"/>
    <x v="3"/>
    <s v="Szosa-650"/>
    <x v="1"/>
    <d v="2008-07-19T00:00:00"/>
    <x v="2"/>
    <x v="0"/>
    <n v="782.99"/>
    <n v="469.79399999999998"/>
    <n v="2"/>
    <n v="939.58799999999997"/>
  </r>
  <r>
    <x v="0"/>
    <x v="0"/>
    <x v="4"/>
    <s v="Przyjazny rower"/>
    <x v="2"/>
    <x v="8"/>
    <s v="HL przednie koło szosa"/>
    <x v="1"/>
    <d v="2008-07-24T00:00:00"/>
    <x v="2"/>
    <x v="0"/>
    <n v="330.06"/>
    <n v="198.036"/>
    <n v="1"/>
    <n v="198.036"/>
  </r>
  <r>
    <x v="0"/>
    <x v="0"/>
    <x v="4"/>
    <s v="Przyjazny rower"/>
    <x v="2"/>
    <x v="8"/>
    <s v="ML przednie koło szosa"/>
    <x v="1"/>
    <d v="2008-07-01T00:00:00"/>
    <x v="2"/>
    <x v="0"/>
    <n v="248.38499999999999"/>
    <n v="149.03100000000001"/>
    <n v="2"/>
    <n v="298.06200000000001"/>
  </r>
  <r>
    <x v="0"/>
    <x v="0"/>
    <x v="4"/>
    <s v="Przyjazny rower"/>
    <x v="0"/>
    <x v="3"/>
    <s v="Szosa-650"/>
    <x v="3"/>
    <d v="2008-07-30T00:00:00"/>
    <x v="2"/>
    <x v="0"/>
    <n v="782.99"/>
    <n v="469.79399999999998"/>
    <n v="2"/>
    <n v="939.58799999999997"/>
  </r>
  <r>
    <x v="0"/>
    <x v="0"/>
    <x v="4"/>
    <s v="Przyjazny rower"/>
    <x v="0"/>
    <x v="3"/>
    <s v="Szosa-650"/>
    <x v="3"/>
    <d v="2008-07-02T00:00:00"/>
    <x v="2"/>
    <x v="0"/>
    <n v="782.99"/>
    <n v="234.89699999999999"/>
    <n v="3"/>
    <n v="704.69100000000003"/>
  </r>
  <r>
    <x v="0"/>
    <x v="0"/>
    <x v="4"/>
    <s v="Przyjazny rower"/>
    <x v="0"/>
    <x v="3"/>
    <s v="Szosa-650"/>
    <x v="1"/>
    <d v="2008-07-09T00:00:00"/>
    <x v="2"/>
    <x v="0"/>
    <n v="782.99"/>
    <n v="469.79399999999998"/>
    <n v="3"/>
    <n v="1409.3820000000001"/>
  </r>
  <r>
    <x v="0"/>
    <x v="0"/>
    <x v="4"/>
    <s v="Przyjazny rower"/>
    <x v="0"/>
    <x v="3"/>
    <s v="Szosa-650"/>
    <x v="3"/>
    <d v="2008-07-28T00:00:00"/>
    <x v="2"/>
    <x v="0"/>
    <n v="782.99"/>
    <n v="469.79399999999998"/>
    <n v="1"/>
    <n v="469.79399999999998"/>
  </r>
  <r>
    <x v="0"/>
    <x v="0"/>
    <x v="4"/>
    <s v="Przyjazny rower"/>
    <x v="0"/>
    <x v="3"/>
    <s v="Szosa-650"/>
    <x v="3"/>
    <d v="2008-07-25T00:00:00"/>
    <x v="2"/>
    <x v="0"/>
    <n v="782.99"/>
    <n v="469.79399999999998"/>
    <n v="2"/>
    <n v="939.58799999999997"/>
  </r>
  <r>
    <x v="0"/>
    <x v="0"/>
    <x v="4"/>
    <s v="Radosne kolarstwo"/>
    <x v="2"/>
    <x v="6"/>
    <s v="ML rama rowerowa-W"/>
    <x v="6"/>
    <d v="2008-07-07T00:00:00"/>
    <x v="2"/>
    <x v="0"/>
    <n v="594.83000000000004"/>
    <n v="324.45269999999999"/>
    <n v="1"/>
    <n v="324.45269999999999"/>
  </r>
  <r>
    <x v="0"/>
    <x v="0"/>
    <x v="4"/>
    <s v="Radosne kolarstwo"/>
    <x v="3"/>
    <x v="15"/>
    <s v="zamknięcie linka"/>
    <x v="7"/>
    <d v="2008-07-30T00:00:00"/>
    <x v="2"/>
    <x v="0"/>
    <n v="25"/>
    <n v="15"/>
    <n v="7"/>
    <n v="105"/>
  </r>
  <r>
    <x v="0"/>
    <x v="0"/>
    <x v="4"/>
    <s v="Radosne kolarstwo"/>
    <x v="1"/>
    <x v="10"/>
    <s v="rękawiczki rowerowe"/>
    <x v="1"/>
    <d v="2008-07-12T00:00:00"/>
    <x v="2"/>
    <x v="0"/>
    <n v="24.49"/>
    <n v="14.1289"/>
    <n v="6"/>
    <n v="84.773399999999995"/>
  </r>
  <r>
    <x v="0"/>
    <x v="0"/>
    <x v="4"/>
    <s v="Radosne kolarstwo"/>
    <x v="2"/>
    <x v="6"/>
    <s v="HL rama rowerowa szosa"/>
    <x v="1"/>
    <d v="2008-07-05T00:00:00"/>
    <x v="2"/>
    <x v="0"/>
    <n v="1431.5"/>
    <n v="780.81820000000005"/>
    <n v="4"/>
    <n v="3123.2728000000002"/>
  </r>
  <r>
    <x v="0"/>
    <x v="0"/>
    <x v="4"/>
    <s v="Radosne kolarstwo"/>
    <x v="0"/>
    <x v="3"/>
    <s v="Szosa-650"/>
    <x v="1"/>
    <d v="2008-07-21T00:00:00"/>
    <x v="2"/>
    <x v="0"/>
    <n v="782.99"/>
    <n v="469.79399999999998"/>
    <n v="6"/>
    <n v="2818.7640000000001"/>
  </r>
  <r>
    <x v="0"/>
    <x v="0"/>
    <x v="4"/>
    <s v="Radosne kolarstwo"/>
    <x v="2"/>
    <x v="8"/>
    <s v="HL przednie koło szosa"/>
    <x v="1"/>
    <d v="2008-07-24T00:00:00"/>
    <x v="2"/>
    <x v="0"/>
    <n v="330.06"/>
    <n v="198.036"/>
    <n v="2"/>
    <n v="396.072"/>
  </r>
  <r>
    <x v="0"/>
    <x v="0"/>
    <x v="4"/>
    <s v="Radosne kolarstwo"/>
    <x v="2"/>
    <x v="8"/>
    <s v="ML przednie koło szosa"/>
    <x v="1"/>
    <d v="2008-07-10T00:00:00"/>
    <x v="2"/>
    <x v="0"/>
    <n v="248.38499999999999"/>
    <n v="149.03100000000001"/>
    <n v="4"/>
    <n v="596.12400000000002"/>
  </r>
  <r>
    <x v="0"/>
    <x v="0"/>
    <x v="4"/>
    <s v="Radosne kolarstwo"/>
    <x v="1"/>
    <x v="4"/>
    <s v="Long-Sleeve Logo Jersey"/>
    <x v="4"/>
    <d v="2008-07-17T00:00:00"/>
    <x v="2"/>
    <x v="0"/>
    <n v="49.99"/>
    <n v="28.840399999999999"/>
    <n v="5"/>
    <n v="144.202"/>
  </r>
  <r>
    <x v="0"/>
    <x v="0"/>
    <x v="4"/>
    <s v="Radosne kolarstwo"/>
    <x v="2"/>
    <x v="6"/>
    <s v="LL rama rowerowa"/>
    <x v="1"/>
    <d v="2008-07-06T00:00:00"/>
    <x v="2"/>
    <x v="0"/>
    <n v="337.22"/>
    <n v="183.93819999999999"/>
    <n v="5"/>
    <n v="919.69100000000003"/>
  </r>
  <r>
    <x v="0"/>
    <x v="0"/>
    <x v="4"/>
    <s v="Radosne kolarstwo"/>
    <x v="1"/>
    <x v="12"/>
    <s v="męskie spodenki rowerowe"/>
    <x v="4"/>
    <d v="2008-07-25T00:00:00"/>
    <x v="2"/>
    <x v="0"/>
    <n v="89.99"/>
    <n v="53.994"/>
    <n v="4"/>
    <n v="215.976"/>
  </r>
  <r>
    <x v="0"/>
    <x v="0"/>
    <x v="4"/>
    <s v="Radosne kolarstwo"/>
    <x v="2"/>
    <x v="6"/>
    <s v="HL rama rowerowa szosa"/>
    <x v="3"/>
    <d v="2008-07-17T00:00:00"/>
    <x v="2"/>
    <x v="0"/>
    <n v="1431.5"/>
    <n v="780.81820000000005"/>
    <n v="3"/>
    <n v="2342.4546"/>
  </r>
  <r>
    <x v="0"/>
    <x v="0"/>
    <x v="4"/>
    <s v="Radosne kolarstwo"/>
    <x v="0"/>
    <x v="3"/>
    <s v="Szosa-250"/>
    <x v="3"/>
    <d v="2008-07-24T00:00:00"/>
    <x v="2"/>
    <x v="0"/>
    <n v="2443.35"/>
    <n v="1466.01"/>
    <n v="1"/>
    <n v="1466.01"/>
  </r>
  <r>
    <x v="0"/>
    <x v="0"/>
    <x v="4"/>
    <s v="Radosne kolarstwo"/>
    <x v="0"/>
    <x v="3"/>
    <s v="Szosa-650"/>
    <x v="1"/>
    <d v="2008-07-01T00:00:00"/>
    <x v="2"/>
    <x v="0"/>
    <n v="782.99"/>
    <n v="469.79399999999998"/>
    <n v="3"/>
    <n v="1409.3820000000001"/>
  </r>
  <r>
    <x v="0"/>
    <x v="0"/>
    <x v="4"/>
    <s v="Radosne kolarstwo"/>
    <x v="0"/>
    <x v="3"/>
    <s v="Szosa-250"/>
    <x v="1"/>
    <d v="2008-07-24T00:00:00"/>
    <x v="2"/>
    <x v="0"/>
    <n v="2443.35"/>
    <n v="1308.9375"/>
    <n v="2"/>
    <n v="2617.875"/>
  </r>
  <r>
    <x v="0"/>
    <x v="0"/>
    <x v="4"/>
    <s v="Radosne kolarstwo"/>
    <x v="3"/>
    <x v="7"/>
    <s v="Sport-100"/>
    <x v="3"/>
    <d v="2008-07-05T00:00:00"/>
    <x v="2"/>
    <x v="0"/>
    <n v="34.99"/>
    <n v="16.822099999999999"/>
    <n v="10"/>
    <n v="168.221"/>
  </r>
  <r>
    <x v="0"/>
    <x v="0"/>
    <x v="4"/>
    <s v="Radosne kolarstwo"/>
    <x v="0"/>
    <x v="3"/>
    <s v="Szosa--550-W"/>
    <x v="6"/>
    <d v="2008-07-20T00:00:00"/>
    <x v="2"/>
    <x v="0"/>
    <n v="1120.49"/>
    <n v="600.26250000000005"/>
    <n v="4"/>
    <n v="2401.0500000000002"/>
  </r>
  <r>
    <x v="0"/>
    <x v="0"/>
    <x v="4"/>
    <s v="Radosne kolarstwo"/>
    <x v="2"/>
    <x v="6"/>
    <s v="LL rama rowerowa"/>
    <x v="1"/>
    <d v="2008-07-01T00:00:00"/>
    <x v="2"/>
    <x v="0"/>
    <n v="337.22"/>
    <n v="183.93819999999999"/>
    <n v="4"/>
    <n v="735.75279999999998"/>
  </r>
  <r>
    <x v="0"/>
    <x v="0"/>
    <x v="4"/>
    <s v="Radosne kolarstwo"/>
    <x v="0"/>
    <x v="3"/>
    <s v="Szosa-650"/>
    <x v="3"/>
    <d v="2008-07-04T00:00:00"/>
    <x v="2"/>
    <x v="0"/>
    <n v="782.99"/>
    <n v="469.79399999999998"/>
    <n v="4"/>
    <n v="1879.1759999999999"/>
  </r>
  <r>
    <x v="0"/>
    <x v="0"/>
    <x v="4"/>
    <s v="Radosne kolarstwo"/>
    <x v="0"/>
    <x v="3"/>
    <s v="Szosa-650"/>
    <x v="3"/>
    <d v="2008-07-25T00:00:00"/>
    <x v="2"/>
    <x v="0"/>
    <n v="782.99"/>
    <n v="234.89699999999999"/>
    <n v="4"/>
    <n v="939.58799999999997"/>
  </r>
  <r>
    <x v="0"/>
    <x v="0"/>
    <x v="4"/>
    <s v="Radosne kolarstwo"/>
    <x v="0"/>
    <x v="3"/>
    <s v="Szosa-650"/>
    <x v="3"/>
    <d v="2008-07-13T00:00:00"/>
    <x v="2"/>
    <x v="0"/>
    <n v="782.99"/>
    <n v="469.79399999999998"/>
    <n v="3"/>
    <n v="1409.3820000000001"/>
  </r>
  <r>
    <x v="0"/>
    <x v="0"/>
    <x v="4"/>
    <s v="Radosne kolarstwo"/>
    <x v="0"/>
    <x v="3"/>
    <s v="Szosa-650"/>
    <x v="3"/>
    <d v="2008-07-13T00:00:00"/>
    <x v="2"/>
    <x v="0"/>
    <n v="782.99"/>
    <n v="469.79399999999998"/>
    <n v="4"/>
    <n v="1879.1759999999999"/>
  </r>
  <r>
    <x v="0"/>
    <x v="0"/>
    <x v="4"/>
    <s v="Radosne kolarstwo"/>
    <x v="1"/>
    <x v="11"/>
    <s v="damskie getry"/>
    <x v="1"/>
    <d v="2008-07-21T00:00:00"/>
    <x v="2"/>
    <x v="0"/>
    <n v="74.989999999999995"/>
    <n v="44.994"/>
    <n v="1"/>
    <n v="44.994"/>
  </r>
  <r>
    <x v="0"/>
    <x v="0"/>
    <x v="4"/>
    <s v="Radosne kolarstwo"/>
    <x v="2"/>
    <x v="6"/>
    <s v="LL rama rowerowa"/>
    <x v="3"/>
    <d v="2008-07-06T00:00:00"/>
    <x v="2"/>
    <x v="0"/>
    <n v="337.22"/>
    <n v="202.33199999999999"/>
    <n v="3"/>
    <n v="606.99599999999998"/>
  </r>
  <r>
    <x v="0"/>
    <x v="0"/>
    <x v="4"/>
    <s v="Radosne kolarstwo"/>
    <x v="0"/>
    <x v="3"/>
    <s v="Szosa-650"/>
    <x v="3"/>
    <d v="2008-07-24T00:00:00"/>
    <x v="2"/>
    <x v="0"/>
    <n v="782.99"/>
    <n v="469.79399999999998"/>
    <n v="7"/>
    <n v="3288.558"/>
  </r>
  <r>
    <x v="0"/>
    <x v="0"/>
    <x v="4"/>
    <s v="Radosne kolarstwo"/>
    <x v="1"/>
    <x v="5"/>
    <s v="nakładka na rower"/>
    <x v="4"/>
    <d v="2008-07-14T00:00:00"/>
    <x v="2"/>
    <x v="0"/>
    <n v="8.99"/>
    <n v="5.1864999999999997"/>
    <n v="6"/>
    <n v="31.119"/>
  </r>
  <r>
    <x v="0"/>
    <x v="0"/>
    <x v="4"/>
    <s v="Radosne kolarstwo"/>
    <x v="2"/>
    <x v="6"/>
    <s v="HL rama rowerowa szosa"/>
    <x v="3"/>
    <d v="2008-07-08T00:00:00"/>
    <x v="2"/>
    <x v="0"/>
    <n v="1431.5"/>
    <n v="780.81820000000005"/>
    <n v="2"/>
    <n v="1561.6364000000001"/>
  </r>
  <r>
    <x v="0"/>
    <x v="0"/>
    <x v="4"/>
    <s v="Radosne kolarstwo"/>
    <x v="2"/>
    <x v="6"/>
    <s v="LL rama rowerowa"/>
    <x v="1"/>
    <d v="2008-07-27T00:00:00"/>
    <x v="2"/>
    <x v="0"/>
    <n v="337.22"/>
    <n v="183.93819999999999"/>
    <n v="1"/>
    <n v="183.93819999999999"/>
  </r>
  <r>
    <x v="0"/>
    <x v="0"/>
    <x v="4"/>
    <s v="Radosne kolarstwo"/>
    <x v="2"/>
    <x v="6"/>
    <s v="LL rama rowerowa"/>
    <x v="3"/>
    <d v="2008-07-12T00:00:00"/>
    <x v="2"/>
    <x v="0"/>
    <n v="337.22"/>
    <n v="202.33199999999999"/>
    <n v="5"/>
    <n v="1011.66"/>
  </r>
  <r>
    <x v="0"/>
    <x v="0"/>
    <x v="4"/>
    <s v="Radosne kolarstwo"/>
    <x v="2"/>
    <x v="6"/>
    <s v="ML rama rowerowa-W"/>
    <x v="6"/>
    <d v="2008-07-28T00:00:00"/>
    <x v="2"/>
    <x v="0"/>
    <n v="594.83000000000004"/>
    <n v="324.45269999999999"/>
    <n v="1"/>
    <n v="324.45269999999999"/>
  </r>
  <r>
    <x v="0"/>
    <x v="0"/>
    <x v="4"/>
    <s v="Radosne kolarstwo"/>
    <x v="0"/>
    <x v="3"/>
    <s v="Szosa-250"/>
    <x v="1"/>
    <d v="2008-07-01T00:00:00"/>
    <x v="2"/>
    <x v="0"/>
    <n v="2443.35"/>
    <n v="1308.9375"/>
    <n v="1"/>
    <n v="1308.9375"/>
  </r>
  <r>
    <x v="0"/>
    <x v="0"/>
    <x v="4"/>
    <s v="Radosne kolarstwo"/>
    <x v="2"/>
    <x v="8"/>
    <s v="LL tylne koło szosa"/>
    <x v="1"/>
    <d v="2008-07-14T00:00:00"/>
    <x v="2"/>
    <x v="0"/>
    <n v="112.565"/>
    <n v="67.539000000000001"/>
    <n v="1"/>
    <n v="67.539000000000001"/>
  </r>
  <r>
    <x v="0"/>
    <x v="0"/>
    <x v="4"/>
    <s v="Radosne kolarstwo"/>
    <x v="0"/>
    <x v="3"/>
    <s v="Szosa-650"/>
    <x v="1"/>
    <d v="2008-07-30T00:00:00"/>
    <x v="2"/>
    <x v="0"/>
    <n v="782.99"/>
    <n v="469.79399999999998"/>
    <n v="3"/>
    <n v="1409.3820000000001"/>
  </r>
  <r>
    <x v="0"/>
    <x v="0"/>
    <x v="4"/>
    <s v="Radosne kolarstwo"/>
    <x v="0"/>
    <x v="3"/>
    <s v="Szosa-250"/>
    <x v="1"/>
    <d v="2008-07-22T00:00:00"/>
    <x v="2"/>
    <x v="0"/>
    <n v="2443.35"/>
    <n v="1308.9375"/>
    <n v="3"/>
    <n v="3926.8125"/>
  </r>
  <r>
    <x v="0"/>
    <x v="0"/>
    <x v="4"/>
    <s v="Radosne kolarstwo"/>
    <x v="1"/>
    <x v="14"/>
    <s v="męskie spodenki sportowe"/>
    <x v="1"/>
    <d v="2008-07-20T00:00:00"/>
    <x v="2"/>
    <x v="0"/>
    <n v="59.99"/>
    <n v="35.994"/>
    <n v="8"/>
    <n v="287.952"/>
  </r>
  <r>
    <x v="0"/>
    <x v="0"/>
    <x v="4"/>
    <s v="Radosne kolarstwo"/>
    <x v="3"/>
    <x v="13"/>
    <s v="mini-pompki"/>
    <x v="7"/>
    <d v="2008-07-01T00:00:00"/>
    <x v="2"/>
    <x v="0"/>
    <n v="19.989999999999998"/>
    <n v="11.994"/>
    <n v="2"/>
    <n v="23.988"/>
  </r>
  <r>
    <x v="0"/>
    <x v="0"/>
    <x v="4"/>
    <s v="Radosne kolarstwo"/>
    <x v="1"/>
    <x v="14"/>
    <s v="męskie spodenki sportowe"/>
    <x v="1"/>
    <d v="2008-07-09T00:00:00"/>
    <x v="2"/>
    <x v="0"/>
    <n v="59.99"/>
    <n v="35.994"/>
    <n v="3"/>
    <n v="107.982"/>
  </r>
  <r>
    <x v="0"/>
    <x v="0"/>
    <x v="4"/>
    <s v="Radosne kolarstwo"/>
    <x v="2"/>
    <x v="6"/>
    <s v="LL rama rowerowa"/>
    <x v="3"/>
    <d v="2008-07-03T00:00:00"/>
    <x v="2"/>
    <x v="0"/>
    <n v="337.22"/>
    <n v="202.33199999999999"/>
    <n v="3"/>
    <n v="606.99599999999998"/>
  </r>
  <r>
    <x v="0"/>
    <x v="0"/>
    <x v="4"/>
    <s v="Radosne kolarstwo"/>
    <x v="2"/>
    <x v="6"/>
    <s v="HL rama rowerowa szosa"/>
    <x v="3"/>
    <d v="2008-07-09T00:00:00"/>
    <x v="2"/>
    <x v="0"/>
    <n v="1431.5"/>
    <n v="780.81820000000005"/>
    <n v="4"/>
    <n v="3123.2728000000002"/>
  </r>
  <r>
    <x v="0"/>
    <x v="0"/>
    <x v="4"/>
    <s v="Radosne kolarstwo"/>
    <x v="1"/>
    <x v="4"/>
    <s v="Long-Sleeve Logo Jersey"/>
    <x v="4"/>
    <d v="2008-07-21T00:00:00"/>
    <x v="2"/>
    <x v="0"/>
    <n v="49.99"/>
    <n v="26.437000000000001"/>
    <n v="18"/>
    <n v="475.86600000000004"/>
  </r>
  <r>
    <x v="0"/>
    <x v="0"/>
    <x v="4"/>
    <s v="Radosne kolarstwo"/>
    <x v="3"/>
    <x v="7"/>
    <s v="Sport-100"/>
    <x v="1"/>
    <d v="2008-07-24T00:00:00"/>
    <x v="2"/>
    <x v="0"/>
    <n v="34.99"/>
    <n v="16.822099999999999"/>
    <n v="8"/>
    <n v="134.57679999999999"/>
  </r>
  <r>
    <x v="0"/>
    <x v="0"/>
    <x v="4"/>
    <s v="Radosne kolarstwo"/>
    <x v="1"/>
    <x v="14"/>
    <s v="męskie spodenki sportowe"/>
    <x v="1"/>
    <d v="2008-07-27T00:00:00"/>
    <x v="2"/>
    <x v="0"/>
    <n v="59.99"/>
    <n v="35.994"/>
    <n v="5"/>
    <n v="179.97"/>
  </r>
  <r>
    <x v="0"/>
    <x v="0"/>
    <x v="4"/>
    <s v="Radosne kolarstwo"/>
    <x v="0"/>
    <x v="3"/>
    <s v="Szosa-650"/>
    <x v="1"/>
    <d v="2008-07-07T00:00:00"/>
    <x v="2"/>
    <x v="0"/>
    <n v="782.99"/>
    <n v="469.79399999999998"/>
    <n v="9"/>
    <n v="4228.1459999999997"/>
  </r>
  <r>
    <x v="0"/>
    <x v="0"/>
    <x v="4"/>
    <s v="Radosne kolarstwo"/>
    <x v="1"/>
    <x v="11"/>
    <s v="damskie getry"/>
    <x v="1"/>
    <d v="2008-07-21T00:00:00"/>
    <x v="2"/>
    <x v="0"/>
    <n v="74.989999999999995"/>
    <n v="44.994"/>
    <n v="5"/>
    <n v="224.97"/>
  </r>
  <r>
    <x v="0"/>
    <x v="0"/>
    <x v="4"/>
    <s v="Radosne kolarstwo"/>
    <x v="1"/>
    <x v="10"/>
    <s v="rękawiczki rowerowe"/>
    <x v="1"/>
    <d v="2008-07-16T00:00:00"/>
    <x v="2"/>
    <x v="0"/>
    <n v="24.49"/>
    <n v="14.1289"/>
    <n v="4"/>
    <n v="56.515599999999999"/>
  </r>
  <r>
    <x v="0"/>
    <x v="0"/>
    <x v="4"/>
    <s v="Radosne kolarstwo"/>
    <x v="1"/>
    <x v="12"/>
    <s v="męskie spodenki rowerowe"/>
    <x v="4"/>
    <d v="2008-07-23T00:00:00"/>
    <x v="2"/>
    <x v="0"/>
    <n v="89.99"/>
    <n v="53.994"/>
    <n v="6"/>
    <n v="323.964"/>
  </r>
  <r>
    <x v="0"/>
    <x v="0"/>
    <x v="4"/>
    <s v="Radosne kolarstwo"/>
    <x v="2"/>
    <x v="6"/>
    <s v="LL rama rowerowa"/>
    <x v="1"/>
    <d v="2008-07-24T00:00:00"/>
    <x v="2"/>
    <x v="0"/>
    <n v="337.22"/>
    <n v="183.93819999999999"/>
    <n v="1"/>
    <n v="183.93819999999999"/>
  </r>
  <r>
    <x v="0"/>
    <x v="0"/>
    <x v="4"/>
    <s v="Radosne kolarstwo"/>
    <x v="1"/>
    <x v="4"/>
    <s v="Long-Sleeve Logo Jersey"/>
    <x v="4"/>
    <d v="2008-07-24T00:00:00"/>
    <x v="2"/>
    <x v="0"/>
    <n v="49.99"/>
    <n v="28.840399999999999"/>
    <n v="4"/>
    <n v="115.3616"/>
  </r>
  <r>
    <x v="0"/>
    <x v="0"/>
    <x v="4"/>
    <s v="Radosne kolarstwo"/>
    <x v="0"/>
    <x v="3"/>
    <s v="Szosa-650"/>
    <x v="1"/>
    <d v="2008-07-29T00:00:00"/>
    <x v="2"/>
    <x v="0"/>
    <n v="782.99"/>
    <n v="454.13420000000002"/>
    <n v="12"/>
    <n v="5449.6104000000005"/>
  </r>
  <r>
    <x v="0"/>
    <x v="0"/>
    <x v="4"/>
    <s v="Radosne kolarstwo"/>
    <x v="2"/>
    <x v="9"/>
    <s v="HL kierownica szosa"/>
    <x v="7"/>
    <d v="2008-07-12T00:00:00"/>
    <x v="2"/>
    <x v="0"/>
    <n v="120.27"/>
    <n v="65.601799999999997"/>
    <n v="4"/>
    <n v="262.40719999999999"/>
  </r>
  <r>
    <x v="0"/>
    <x v="0"/>
    <x v="4"/>
    <s v="Radosne kolarstwo"/>
    <x v="1"/>
    <x v="12"/>
    <s v="męskie spodenki rowerowe"/>
    <x v="4"/>
    <d v="2008-07-05T00:00:00"/>
    <x v="2"/>
    <x v="0"/>
    <n v="89.99"/>
    <n v="53.994"/>
    <n v="9"/>
    <n v="485.94600000000003"/>
  </r>
  <r>
    <x v="0"/>
    <x v="0"/>
    <x v="4"/>
    <s v="Radosne kolarstwo"/>
    <x v="0"/>
    <x v="3"/>
    <s v="Szosa-250"/>
    <x v="3"/>
    <d v="2008-07-24T00:00:00"/>
    <x v="2"/>
    <x v="0"/>
    <n v="2443.35"/>
    <n v="1466.01"/>
    <n v="4"/>
    <n v="5864.04"/>
  </r>
  <r>
    <x v="0"/>
    <x v="0"/>
    <x v="4"/>
    <s v="Radosne kolarstwo"/>
    <x v="0"/>
    <x v="3"/>
    <s v="Szosa-250"/>
    <x v="3"/>
    <d v="2008-07-12T00:00:00"/>
    <x v="2"/>
    <x v="0"/>
    <n v="2443.35"/>
    <n v="1466.01"/>
    <n v="1"/>
    <n v="1466.01"/>
  </r>
  <r>
    <x v="0"/>
    <x v="0"/>
    <x v="4"/>
    <s v="Radosne kolarstwo"/>
    <x v="2"/>
    <x v="6"/>
    <s v="ML rama rowerowa-W"/>
    <x v="6"/>
    <d v="2008-07-24T00:00:00"/>
    <x v="2"/>
    <x v="0"/>
    <n v="594.83000000000004"/>
    <n v="324.45269999999999"/>
    <n v="3"/>
    <n v="973.35809999999992"/>
  </r>
  <r>
    <x v="0"/>
    <x v="0"/>
    <x v="4"/>
    <s v="Radosne kolarstwo"/>
    <x v="0"/>
    <x v="3"/>
    <s v="Szosa--550-W"/>
    <x v="6"/>
    <d v="2008-07-11T00:00:00"/>
    <x v="2"/>
    <x v="0"/>
    <n v="1120.49"/>
    <n v="600.26250000000005"/>
    <n v="6"/>
    <n v="3601.5750000000003"/>
  </r>
  <r>
    <x v="0"/>
    <x v="0"/>
    <x v="4"/>
    <s v="Radosne kolarstwo"/>
    <x v="3"/>
    <x v="7"/>
    <s v="Sport-100"/>
    <x v="5"/>
    <d v="2008-07-02T00:00:00"/>
    <x v="2"/>
    <x v="0"/>
    <n v="34.99"/>
    <n v="16.822099999999999"/>
    <n v="9"/>
    <n v="151.3989"/>
  </r>
  <r>
    <x v="0"/>
    <x v="0"/>
    <x v="4"/>
    <s v="Radosne kolarstwo"/>
    <x v="1"/>
    <x v="11"/>
    <s v="damskie getry"/>
    <x v="1"/>
    <d v="2008-07-01T00:00:00"/>
    <x v="2"/>
    <x v="0"/>
    <n v="74.989999999999995"/>
    <n v="43.494199999999999"/>
    <n v="12"/>
    <n v="521.93039999999996"/>
  </r>
  <r>
    <x v="0"/>
    <x v="0"/>
    <x v="4"/>
    <s v="Radosne kolarstwo"/>
    <x v="2"/>
    <x v="6"/>
    <s v="ML rama rowerowa-W"/>
    <x v="6"/>
    <d v="2008-07-19T00:00:00"/>
    <x v="2"/>
    <x v="0"/>
    <n v="594.83000000000004"/>
    <n v="324.45269999999999"/>
    <n v="8"/>
    <n v="2595.6215999999999"/>
  </r>
  <r>
    <x v="0"/>
    <x v="0"/>
    <x v="2"/>
    <s v="Części oryginalne — sklep"/>
    <x v="2"/>
    <x v="6"/>
    <s v="LL rama rowerowa"/>
    <x v="3"/>
    <d v="2008-07-23T00:00:00"/>
    <x v="2"/>
    <x v="0"/>
    <n v="337.22"/>
    <n v="202.33199999999999"/>
    <n v="3"/>
    <n v="606.99599999999998"/>
  </r>
  <r>
    <x v="0"/>
    <x v="0"/>
    <x v="2"/>
    <s v="Części oryginalne — sklep"/>
    <x v="0"/>
    <x v="3"/>
    <s v="Szosa-650"/>
    <x v="3"/>
    <d v="2008-07-15T00:00:00"/>
    <x v="2"/>
    <x v="0"/>
    <n v="782.99"/>
    <n v="469.79399999999998"/>
    <n v="2"/>
    <n v="939.58799999999997"/>
  </r>
  <r>
    <x v="0"/>
    <x v="0"/>
    <x v="2"/>
    <s v="Części oryginalne — sklep"/>
    <x v="0"/>
    <x v="3"/>
    <s v="Szosa-650"/>
    <x v="3"/>
    <d v="2008-07-04T00:00:00"/>
    <x v="2"/>
    <x v="0"/>
    <n v="782.99"/>
    <n v="469.79399999999998"/>
    <n v="5"/>
    <n v="2348.9699999999998"/>
  </r>
  <r>
    <x v="0"/>
    <x v="0"/>
    <x v="2"/>
    <s v="Części oryginalne — sklep"/>
    <x v="0"/>
    <x v="3"/>
    <s v="Szosa-650"/>
    <x v="3"/>
    <d v="2008-07-17T00:00:00"/>
    <x v="2"/>
    <x v="0"/>
    <n v="782.99"/>
    <n v="234.89699999999999"/>
    <n v="2"/>
    <n v="469.79399999999998"/>
  </r>
  <r>
    <x v="0"/>
    <x v="0"/>
    <x v="2"/>
    <s v="Części oryginalne — sklep"/>
    <x v="2"/>
    <x v="8"/>
    <s v="LL tylne koło szosa"/>
    <x v="1"/>
    <d v="2008-07-30T00:00:00"/>
    <x v="2"/>
    <x v="0"/>
    <n v="112.565"/>
    <n v="67.539000000000001"/>
    <n v="6"/>
    <n v="405.23400000000004"/>
  </r>
  <r>
    <x v="0"/>
    <x v="0"/>
    <x v="2"/>
    <s v="Części oryginalne — sklep"/>
    <x v="3"/>
    <x v="7"/>
    <s v="Sport-100"/>
    <x v="3"/>
    <d v="2008-07-28T00:00:00"/>
    <x v="2"/>
    <x v="0"/>
    <n v="34.99"/>
    <n v="16.822099999999999"/>
    <n v="1"/>
    <n v="16.822099999999999"/>
  </r>
  <r>
    <x v="0"/>
    <x v="0"/>
    <x v="2"/>
    <s v="Części oryginalne — sklep"/>
    <x v="1"/>
    <x v="4"/>
    <s v="Long-Sleeve Logo Jersey"/>
    <x v="4"/>
    <d v="2008-07-08T00:00:00"/>
    <x v="2"/>
    <x v="0"/>
    <n v="49.99"/>
    <n v="28.840399999999999"/>
    <n v="1"/>
    <n v="28.840399999999999"/>
  </r>
  <r>
    <x v="0"/>
    <x v="0"/>
    <x v="2"/>
    <s v="Części oryginalne — sklep"/>
    <x v="2"/>
    <x v="6"/>
    <s v="LL rama rowerowa"/>
    <x v="1"/>
    <d v="2008-07-05T00:00:00"/>
    <x v="2"/>
    <x v="0"/>
    <n v="337.22"/>
    <n v="183.93819999999999"/>
    <n v="3"/>
    <n v="551.81459999999993"/>
  </r>
  <r>
    <x v="0"/>
    <x v="0"/>
    <x v="2"/>
    <s v="Części oryginalne — sklep"/>
    <x v="2"/>
    <x v="6"/>
    <s v="ML rama rowerowa-W"/>
    <x v="6"/>
    <d v="2008-07-06T00:00:00"/>
    <x v="2"/>
    <x v="0"/>
    <n v="594.83000000000004"/>
    <n v="324.45269999999999"/>
    <n v="5"/>
    <n v="1622.2635"/>
  </r>
  <r>
    <x v="0"/>
    <x v="0"/>
    <x v="2"/>
    <s v="Części oryginalne — sklep"/>
    <x v="2"/>
    <x v="8"/>
    <s v="HL przednie koło szosa"/>
    <x v="1"/>
    <d v="2008-07-11T00:00:00"/>
    <x v="2"/>
    <x v="0"/>
    <n v="330.06"/>
    <n v="198.036"/>
    <n v="8"/>
    <n v="1584.288"/>
  </r>
  <r>
    <x v="0"/>
    <x v="0"/>
    <x v="2"/>
    <s v="Części oryginalne — sklep"/>
    <x v="0"/>
    <x v="3"/>
    <s v="Szosa-650"/>
    <x v="1"/>
    <d v="2008-07-10T00:00:00"/>
    <x v="2"/>
    <x v="0"/>
    <n v="782.99"/>
    <n v="469.79399999999998"/>
    <n v="2"/>
    <n v="939.58799999999997"/>
  </r>
  <r>
    <x v="0"/>
    <x v="0"/>
    <x v="2"/>
    <s v="Części oryginalne — sklep"/>
    <x v="2"/>
    <x v="6"/>
    <s v="LL rama rowerowa"/>
    <x v="3"/>
    <d v="2008-07-25T00:00:00"/>
    <x v="2"/>
    <x v="0"/>
    <n v="337.22"/>
    <n v="202.33199999999999"/>
    <n v="7"/>
    <n v="1416.3240000000001"/>
  </r>
  <r>
    <x v="0"/>
    <x v="0"/>
    <x v="2"/>
    <s v="Części oryginalne — sklep"/>
    <x v="0"/>
    <x v="3"/>
    <s v="Szosa-650"/>
    <x v="1"/>
    <d v="2008-07-27T00:00:00"/>
    <x v="2"/>
    <x v="0"/>
    <n v="782.99"/>
    <n v="469.79399999999998"/>
    <n v="3"/>
    <n v="1409.3820000000001"/>
  </r>
  <r>
    <x v="0"/>
    <x v="0"/>
    <x v="2"/>
    <s v="Części oryginalne — sklep"/>
    <x v="3"/>
    <x v="7"/>
    <s v="Sport-100"/>
    <x v="5"/>
    <d v="2008-07-13T00:00:00"/>
    <x v="2"/>
    <x v="0"/>
    <n v="34.99"/>
    <n v="16.822099999999999"/>
    <n v="1"/>
    <n v="16.822099999999999"/>
  </r>
  <r>
    <x v="0"/>
    <x v="0"/>
    <x v="2"/>
    <s v="Części oryginalne — sklep"/>
    <x v="0"/>
    <x v="3"/>
    <s v="Szosa-650"/>
    <x v="3"/>
    <d v="2008-07-11T00:00:00"/>
    <x v="2"/>
    <x v="0"/>
    <n v="782.99"/>
    <n v="469.79399999999998"/>
    <n v="3"/>
    <n v="1409.3820000000001"/>
  </r>
  <r>
    <x v="0"/>
    <x v="0"/>
    <x v="2"/>
    <s v="Części oryginalne — sklep"/>
    <x v="2"/>
    <x v="8"/>
    <s v="ML przednie koło szosa"/>
    <x v="1"/>
    <d v="2008-07-22T00:00:00"/>
    <x v="2"/>
    <x v="0"/>
    <n v="248.38499999999999"/>
    <n v="149.03100000000001"/>
    <n v="6"/>
    <n v="894.18600000000004"/>
  </r>
  <r>
    <x v="0"/>
    <x v="0"/>
    <x v="4"/>
    <s v="Pierwszy sklep z rowerami"/>
    <x v="2"/>
    <x v="6"/>
    <s v="LL rama rowerowa"/>
    <x v="3"/>
    <d v="2008-07-16T00:00:00"/>
    <x v="2"/>
    <x v="0"/>
    <n v="337.22"/>
    <n v="202.33199999999999"/>
    <n v="4"/>
    <n v="809.32799999999997"/>
  </r>
  <r>
    <x v="0"/>
    <x v="0"/>
    <x v="4"/>
    <s v="Pierwszy sklep z rowerami"/>
    <x v="0"/>
    <x v="3"/>
    <s v="Szosa-650"/>
    <x v="1"/>
    <d v="2008-07-15T00:00:00"/>
    <x v="2"/>
    <x v="0"/>
    <n v="782.99"/>
    <n v="469.79399999999998"/>
    <n v="5"/>
    <n v="2348.9699999999998"/>
  </r>
  <r>
    <x v="0"/>
    <x v="0"/>
    <x v="4"/>
    <s v="Pierwszy sklep z rowerami"/>
    <x v="0"/>
    <x v="3"/>
    <s v="Szosa-250"/>
    <x v="3"/>
    <d v="2008-07-25T00:00:00"/>
    <x v="2"/>
    <x v="0"/>
    <n v="2443.35"/>
    <n v="1466.01"/>
    <n v="3"/>
    <n v="4398.03"/>
  </r>
  <r>
    <x v="0"/>
    <x v="0"/>
    <x v="4"/>
    <s v="Pierwszy sklep z rowerami"/>
    <x v="0"/>
    <x v="3"/>
    <s v="Szosa--550-W"/>
    <x v="6"/>
    <d v="2008-07-26T00:00:00"/>
    <x v="2"/>
    <x v="0"/>
    <n v="1120.49"/>
    <n v="600.26250000000005"/>
    <n v="3"/>
    <n v="1800.7875000000001"/>
  </r>
  <r>
    <x v="0"/>
    <x v="0"/>
    <x v="4"/>
    <s v="Pierwszy sklep z rowerami"/>
    <x v="2"/>
    <x v="6"/>
    <s v="LL rama rowerowa"/>
    <x v="1"/>
    <d v="2008-07-17T00:00:00"/>
    <x v="2"/>
    <x v="0"/>
    <n v="337.22"/>
    <n v="183.93819999999999"/>
    <n v="3"/>
    <n v="551.81459999999993"/>
  </r>
  <r>
    <x v="0"/>
    <x v="0"/>
    <x v="4"/>
    <s v="Pierwszy sklep z rowerami"/>
    <x v="2"/>
    <x v="9"/>
    <s v="HL kierownica szosa"/>
    <x v="7"/>
    <d v="2008-07-06T00:00:00"/>
    <x v="2"/>
    <x v="0"/>
    <n v="120.27"/>
    <n v="65.601799999999997"/>
    <n v="3"/>
    <n v="196.80539999999999"/>
  </r>
  <r>
    <x v="0"/>
    <x v="0"/>
    <x v="4"/>
    <s v="Pierwszy sklep z rowerami"/>
    <x v="0"/>
    <x v="3"/>
    <s v="Szosa-250"/>
    <x v="3"/>
    <d v="2008-07-15T00:00:00"/>
    <x v="2"/>
    <x v="0"/>
    <n v="2443.35"/>
    <n v="1466.01"/>
    <n v="4"/>
    <n v="5864.04"/>
  </r>
  <r>
    <x v="0"/>
    <x v="0"/>
    <x v="4"/>
    <s v="Pierwszy sklep z rowerami"/>
    <x v="0"/>
    <x v="3"/>
    <s v="Szosa-650"/>
    <x v="3"/>
    <d v="2008-07-12T00:00:00"/>
    <x v="2"/>
    <x v="0"/>
    <n v="782.99"/>
    <n v="469.79399999999998"/>
    <n v="3"/>
    <n v="1409.3820000000001"/>
  </r>
  <r>
    <x v="0"/>
    <x v="0"/>
    <x v="4"/>
    <s v="Pierwszy sklep z rowerami"/>
    <x v="0"/>
    <x v="3"/>
    <s v="Szosa-650"/>
    <x v="1"/>
    <d v="2008-07-05T00:00:00"/>
    <x v="2"/>
    <x v="0"/>
    <n v="782.99"/>
    <n v="469.79399999999998"/>
    <n v="3"/>
    <n v="1409.3820000000001"/>
  </r>
  <r>
    <x v="0"/>
    <x v="0"/>
    <x v="4"/>
    <s v="Pierwszy sklep z rowerami"/>
    <x v="2"/>
    <x v="6"/>
    <s v="LL rama rowerowa"/>
    <x v="3"/>
    <d v="2008-07-20T00:00:00"/>
    <x v="2"/>
    <x v="0"/>
    <n v="337.22"/>
    <n v="202.33199999999999"/>
    <n v="3"/>
    <n v="606.99599999999998"/>
  </r>
  <r>
    <x v="0"/>
    <x v="0"/>
    <x v="4"/>
    <s v="Pierwszy sklep z rowerami"/>
    <x v="2"/>
    <x v="6"/>
    <s v="LL rama rowerowa"/>
    <x v="3"/>
    <d v="2008-07-23T00:00:00"/>
    <x v="2"/>
    <x v="0"/>
    <n v="337.22"/>
    <n v="202.33199999999999"/>
    <n v="3"/>
    <n v="606.99599999999998"/>
  </r>
  <r>
    <x v="0"/>
    <x v="0"/>
    <x v="4"/>
    <s v="Pierwszy sklep z rowerami"/>
    <x v="0"/>
    <x v="3"/>
    <s v="Szosa-650"/>
    <x v="3"/>
    <d v="2008-07-23T00:00:00"/>
    <x v="2"/>
    <x v="0"/>
    <n v="782.99"/>
    <n v="469.79399999999998"/>
    <n v="6"/>
    <n v="2818.7640000000001"/>
  </r>
  <r>
    <x v="0"/>
    <x v="0"/>
    <x v="4"/>
    <s v="Pierwszy sklep z rowerami"/>
    <x v="0"/>
    <x v="3"/>
    <s v="Szosa-650"/>
    <x v="1"/>
    <d v="2008-07-15T00:00:00"/>
    <x v="2"/>
    <x v="0"/>
    <n v="782.99"/>
    <n v="469.79399999999998"/>
    <n v="4"/>
    <n v="1879.1759999999999"/>
  </r>
  <r>
    <x v="0"/>
    <x v="0"/>
    <x v="4"/>
    <s v="Pierwszy sklep z rowerami"/>
    <x v="0"/>
    <x v="3"/>
    <s v="Szosa--550-W"/>
    <x v="6"/>
    <d v="2008-07-02T00:00:00"/>
    <x v="2"/>
    <x v="0"/>
    <n v="1120.49"/>
    <n v="600.26250000000005"/>
    <n v="2"/>
    <n v="1200.5250000000001"/>
  </r>
  <r>
    <x v="0"/>
    <x v="0"/>
    <x v="4"/>
    <s v="Pierwszy sklep z rowerami"/>
    <x v="0"/>
    <x v="3"/>
    <s v="Szosa-250"/>
    <x v="1"/>
    <d v="2008-07-14T00:00:00"/>
    <x v="2"/>
    <x v="0"/>
    <n v="2443.35"/>
    <n v="1308.9375"/>
    <n v="7"/>
    <n v="9162.5625"/>
  </r>
  <r>
    <x v="0"/>
    <x v="0"/>
    <x v="4"/>
    <s v="Pierwszy sklep z rowerami"/>
    <x v="0"/>
    <x v="3"/>
    <s v="Szosa-650"/>
    <x v="3"/>
    <d v="2008-07-21T00:00:00"/>
    <x v="2"/>
    <x v="0"/>
    <n v="782.99"/>
    <n v="234.89699999999999"/>
    <n v="6"/>
    <n v="1409.3820000000001"/>
  </r>
  <r>
    <x v="0"/>
    <x v="0"/>
    <x v="4"/>
    <s v="Pierwszy sklep z rowerami"/>
    <x v="0"/>
    <x v="3"/>
    <s v="Szosa--550-W"/>
    <x v="6"/>
    <d v="2008-07-09T00:00:00"/>
    <x v="2"/>
    <x v="0"/>
    <n v="1120.49"/>
    <n v="600.26250000000005"/>
    <n v="3"/>
    <n v="1800.7875000000001"/>
  </r>
  <r>
    <x v="0"/>
    <x v="0"/>
    <x v="4"/>
    <s v="Pierwszy sklep z rowerami"/>
    <x v="2"/>
    <x v="6"/>
    <s v="LL rama rowerowa"/>
    <x v="1"/>
    <d v="2008-07-27T00:00:00"/>
    <x v="2"/>
    <x v="0"/>
    <n v="337.22"/>
    <n v="183.93819999999999"/>
    <n v="5"/>
    <n v="919.69100000000003"/>
  </r>
  <r>
    <x v="0"/>
    <x v="0"/>
    <x v="4"/>
    <s v="Pierwszy sklep z rowerami"/>
    <x v="0"/>
    <x v="3"/>
    <s v="Szosa-650"/>
    <x v="3"/>
    <d v="2008-07-20T00:00:00"/>
    <x v="2"/>
    <x v="0"/>
    <n v="782.99"/>
    <n v="469.79399999999998"/>
    <n v="6"/>
    <n v="2818.7640000000001"/>
  </r>
  <r>
    <x v="0"/>
    <x v="0"/>
    <x v="4"/>
    <s v="Pierwszy sklep z rowerami"/>
    <x v="0"/>
    <x v="3"/>
    <s v="Szosa-250"/>
    <x v="1"/>
    <d v="2008-07-28T00:00:00"/>
    <x v="2"/>
    <x v="0"/>
    <n v="2443.35"/>
    <n v="1308.9375"/>
    <n v="4"/>
    <n v="5235.75"/>
  </r>
  <r>
    <x v="0"/>
    <x v="0"/>
    <x v="4"/>
    <s v="Pierwszy sklep z rowerami"/>
    <x v="0"/>
    <x v="3"/>
    <s v="Szosa-250"/>
    <x v="1"/>
    <d v="2008-07-25T00:00:00"/>
    <x v="2"/>
    <x v="0"/>
    <n v="2443.35"/>
    <n v="1308.9375"/>
    <n v="4"/>
    <n v="5235.75"/>
  </r>
  <r>
    <x v="0"/>
    <x v="0"/>
    <x v="4"/>
    <s v="Pierwszy sklep z rowerami"/>
    <x v="0"/>
    <x v="3"/>
    <s v="Szosa-650"/>
    <x v="3"/>
    <d v="2008-07-31T00:00:00"/>
    <x v="2"/>
    <x v="0"/>
    <n v="782.99"/>
    <n v="469.79399999999998"/>
    <n v="4"/>
    <n v="1879.1759999999999"/>
  </r>
  <r>
    <x v="0"/>
    <x v="0"/>
    <x v="4"/>
    <s v="Pierwszy sklep z rowerami"/>
    <x v="2"/>
    <x v="6"/>
    <s v="ML rama rowerowa-W"/>
    <x v="6"/>
    <d v="2008-07-16T00:00:00"/>
    <x v="2"/>
    <x v="0"/>
    <n v="594.83000000000004"/>
    <n v="324.45269999999999"/>
    <n v="2"/>
    <n v="648.90539999999999"/>
  </r>
  <r>
    <x v="0"/>
    <x v="0"/>
    <x v="4"/>
    <s v="Pierwszy sklep z rowerami"/>
    <x v="3"/>
    <x v="7"/>
    <s v="Sport-100"/>
    <x v="1"/>
    <d v="2008-07-02T00:00:00"/>
    <x v="2"/>
    <x v="0"/>
    <n v="34.99"/>
    <n v="16.822099999999999"/>
    <n v="1"/>
    <n v="16.822099999999999"/>
  </r>
  <r>
    <x v="0"/>
    <x v="0"/>
    <x v="4"/>
    <s v="Pierwszy sklep z rowerami"/>
    <x v="0"/>
    <x v="3"/>
    <s v="Szosa--550-W"/>
    <x v="6"/>
    <d v="2008-07-06T00:00:00"/>
    <x v="2"/>
    <x v="0"/>
    <n v="1120.49"/>
    <n v="600.26250000000005"/>
    <n v="2"/>
    <n v="1200.5250000000001"/>
  </r>
  <r>
    <x v="0"/>
    <x v="0"/>
    <x v="4"/>
    <s v="Pierwszy sklep z rowerami"/>
    <x v="2"/>
    <x v="6"/>
    <s v="ML rama rowerowa-W"/>
    <x v="6"/>
    <d v="2008-07-18T00:00:00"/>
    <x v="2"/>
    <x v="0"/>
    <n v="594.83000000000004"/>
    <n v="324.45269999999999"/>
    <n v="10"/>
    <n v="3244.527"/>
  </r>
  <r>
    <x v="0"/>
    <x v="0"/>
    <x v="4"/>
    <s v="Pierwszy sklep z rowerami"/>
    <x v="0"/>
    <x v="3"/>
    <s v="Szosa-650"/>
    <x v="3"/>
    <d v="2008-07-03T00:00:00"/>
    <x v="2"/>
    <x v="0"/>
    <n v="782.99"/>
    <n v="469.79399999999998"/>
    <n v="4"/>
    <n v="1879.1759999999999"/>
  </r>
  <r>
    <x v="0"/>
    <x v="0"/>
    <x v="4"/>
    <s v="Pierwszy sklep z rowerami"/>
    <x v="0"/>
    <x v="3"/>
    <s v="Szosa-650"/>
    <x v="1"/>
    <d v="2008-07-29T00:00:00"/>
    <x v="2"/>
    <x v="0"/>
    <n v="782.99"/>
    <n v="469.79399999999998"/>
    <n v="4"/>
    <n v="1879.1759999999999"/>
  </r>
  <r>
    <x v="0"/>
    <x v="0"/>
    <x v="4"/>
    <s v="Pierwszy sklep z rowerami"/>
    <x v="2"/>
    <x v="8"/>
    <s v="HL przednie koło szosa"/>
    <x v="1"/>
    <d v="2008-07-29T00:00:00"/>
    <x v="2"/>
    <x v="0"/>
    <n v="330.06"/>
    <n v="198.036"/>
    <n v="4"/>
    <n v="792.14400000000001"/>
  </r>
  <r>
    <x v="0"/>
    <x v="0"/>
    <x v="4"/>
    <s v="Pierwszy sklep z rowerami"/>
    <x v="0"/>
    <x v="3"/>
    <s v="Szosa-250"/>
    <x v="3"/>
    <d v="2008-07-29T00:00:00"/>
    <x v="2"/>
    <x v="0"/>
    <n v="2443.35"/>
    <n v="1308.9375"/>
    <n v="7"/>
    <n v="9162.5625"/>
  </r>
  <r>
    <x v="0"/>
    <x v="0"/>
    <x v="4"/>
    <s v="Pierwszy sklep z rowerami"/>
    <x v="2"/>
    <x v="8"/>
    <s v="LL tylne koło szosa"/>
    <x v="1"/>
    <d v="2008-07-26T00:00:00"/>
    <x v="2"/>
    <x v="0"/>
    <n v="112.565"/>
    <n v="67.539000000000001"/>
    <n v="4"/>
    <n v="270.15600000000001"/>
  </r>
  <r>
    <x v="0"/>
    <x v="0"/>
    <x v="4"/>
    <s v="Pierwszy sklep z rowerami"/>
    <x v="0"/>
    <x v="3"/>
    <s v="Szosa--550-W"/>
    <x v="6"/>
    <d v="2008-07-25T00:00:00"/>
    <x v="2"/>
    <x v="0"/>
    <n v="1120.49"/>
    <n v="600.26250000000005"/>
    <n v="2"/>
    <n v="1200.5250000000001"/>
  </r>
  <r>
    <x v="0"/>
    <x v="0"/>
    <x v="4"/>
    <s v="Pierwszy sklep z rowerami"/>
    <x v="0"/>
    <x v="3"/>
    <s v="Szosa-250"/>
    <x v="3"/>
    <d v="2008-07-30T00:00:00"/>
    <x v="2"/>
    <x v="0"/>
    <n v="2443.35"/>
    <n v="1466.01"/>
    <n v="9"/>
    <n v="13194.09"/>
  </r>
  <r>
    <x v="0"/>
    <x v="0"/>
    <x v="4"/>
    <s v="Pierwszy sklep z rowerami"/>
    <x v="0"/>
    <x v="3"/>
    <s v="Szosa-650"/>
    <x v="1"/>
    <d v="2008-07-13T00:00:00"/>
    <x v="2"/>
    <x v="0"/>
    <n v="782.99"/>
    <n v="469.79399999999998"/>
    <n v="6"/>
    <n v="2818.7640000000001"/>
  </r>
  <r>
    <x v="0"/>
    <x v="0"/>
    <x v="4"/>
    <s v="Pierwszy sklep z rowerami"/>
    <x v="2"/>
    <x v="6"/>
    <s v="LL rama rowerowa"/>
    <x v="3"/>
    <d v="2008-07-10T00:00:00"/>
    <x v="2"/>
    <x v="0"/>
    <n v="337.22"/>
    <n v="202.33199999999999"/>
    <n v="4"/>
    <n v="809.32799999999997"/>
  </r>
  <r>
    <x v="0"/>
    <x v="0"/>
    <x v="4"/>
    <s v="Pierwszy sklep z rowerami"/>
    <x v="0"/>
    <x v="3"/>
    <s v="Szosa-250"/>
    <x v="1"/>
    <d v="2008-07-24T00:00:00"/>
    <x v="2"/>
    <x v="0"/>
    <n v="2443.35"/>
    <n v="1308.9375"/>
    <n v="3"/>
    <n v="3926.8125"/>
  </r>
  <r>
    <x v="0"/>
    <x v="0"/>
    <x v="4"/>
    <s v="Pierwszy sklep z rowerami"/>
    <x v="2"/>
    <x v="6"/>
    <s v="ML rama rowerowa-W"/>
    <x v="6"/>
    <d v="2008-07-05T00:00:00"/>
    <x v="2"/>
    <x v="0"/>
    <n v="594.83000000000004"/>
    <n v="324.45269999999999"/>
    <n v="1"/>
    <n v="324.45269999999999"/>
  </r>
  <r>
    <x v="0"/>
    <x v="0"/>
    <x v="4"/>
    <s v="Pierwszy sklep z rowerami"/>
    <x v="0"/>
    <x v="3"/>
    <s v="Szosa-650"/>
    <x v="1"/>
    <d v="2008-07-15T00:00:00"/>
    <x v="2"/>
    <x v="0"/>
    <n v="782.99"/>
    <n v="469.79399999999998"/>
    <n v="5"/>
    <n v="2348.9699999999998"/>
  </r>
  <r>
    <x v="0"/>
    <x v="0"/>
    <x v="4"/>
    <s v="Pierwszy sklep z rowerami"/>
    <x v="2"/>
    <x v="8"/>
    <s v="ML przednie koło szosa"/>
    <x v="1"/>
    <d v="2008-07-26T00:00:00"/>
    <x v="2"/>
    <x v="0"/>
    <n v="248.38499999999999"/>
    <n v="149.03100000000001"/>
    <n v="9"/>
    <n v="1341.279"/>
  </r>
  <r>
    <x v="0"/>
    <x v="0"/>
    <x v="0"/>
    <s v="Jeszcze lepszy sklep rowerowy"/>
    <x v="1"/>
    <x v="4"/>
    <s v="Long-Sleeve Logo Jersey"/>
    <x v="4"/>
    <d v="2008-07-31T00:00:00"/>
    <x v="2"/>
    <x v="0"/>
    <n v="49.99"/>
    <n v="28.840399999999999"/>
    <n v="2"/>
    <n v="57.680799999999998"/>
  </r>
  <r>
    <x v="0"/>
    <x v="0"/>
    <x v="0"/>
    <s v="Jeszcze lepszy sklep rowerowy"/>
    <x v="3"/>
    <x v="13"/>
    <s v="mini-pompki"/>
    <x v="7"/>
    <d v="2008-07-07T00:00:00"/>
    <x v="2"/>
    <x v="0"/>
    <n v="19.989999999999998"/>
    <n v="11.994"/>
    <n v="5"/>
    <n v="59.97"/>
  </r>
  <r>
    <x v="0"/>
    <x v="0"/>
    <x v="0"/>
    <s v="Jeszcze lepszy sklep rowerowy"/>
    <x v="0"/>
    <x v="0"/>
    <s v="Górski-200"/>
    <x v="1"/>
    <d v="2008-07-10T00:00:00"/>
    <x v="2"/>
    <x v="0"/>
    <n v="2294.9899999999998"/>
    <n v="1229.4589000000001"/>
    <n v="3"/>
    <n v="3688.3767000000003"/>
  </r>
  <r>
    <x v="0"/>
    <x v="0"/>
    <x v="0"/>
    <s v="Jeszcze lepszy sklep rowerowy"/>
    <x v="2"/>
    <x v="2"/>
    <s v="HL rama górski"/>
    <x v="0"/>
    <d v="2008-07-07T00:00:00"/>
    <x v="2"/>
    <x v="0"/>
    <n v="1364.5"/>
    <n v="744.27269999999999"/>
    <n v="1"/>
    <n v="744.27269999999999"/>
  </r>
  <r>
    <x v="0"/>
    <x v="0"/>
    <x v="0"/>
    <s v="Jeszcze lepszy sklep rowerowy"/>
    <x v="2"/>
    <x v="9"/>
    <s v="ML kierownica górski"/>
    <x v="7"/>
    <d v="2008-07-15T00:00:00"/>
    <x v="2"/>
    <x v="0"/>
    <n v="61.92"/>
    <n v="33.774500000000003"/>
    <n v="1"/>
    <n v="33.774500000000003"/>
  </r>
  <r>
    <x v="0"/>
    <x v="0"/>
    <x v="0"/>
    <s v="Jeszcze lepszy sklep rowerowy"/>
    <x v="0"/>
    <x v="0"/>
    <s v="Górski-300"/>
    <x v="1"/>
    <d v="2008-07-19T00:00:00"/>
    <x v="2"/>
    <x v="0"/>
    <n v="1079.99"/>
    <n v="647.99400000000003"/>
    <n v="3"/>
    <n v="1943.982"/>
  </r>
  <r>
    <x v="0"/>
    <x v="0"/>
    <x v="0"/>
    <s v="Jeszcze lepszy sklep rowerowy"/>
    <x v="3"/>
    <x v="7"/>
    <s v="Sport-100"/>
    <x v="3"/>
    <d v="2008-07-28T00:00:00"/>
    <x v="2"/>
    <x v="0"/>
    <n v="34.99"/>
    <n v="16.822099999999999"/>
    <n v="4"/>
    <n v="67.288399999999996"/>
  </r>
  <r>
    <x v="0"/>
    <x v="0"/>
    <x v="0"/>
    <s v="Jeszcze lepszy sklep rowerowy"/>
    <x v="0"/>
    <x v="0"/>
    <s v="Górski-200"/>
    <x v="0"/>
    <d v="2008-07-10T00:00:00"/>
    <x v="2"/>
    <x v="0"/>
    <n v="2319.9899999999998"/>
    <n v="1242.8517999999999"/>
    <n v="3"/>
    <n v="3728.5553999999997"/>
  </r>
  <r>
    <x v="0"/>
    <x v="0"/>
    <x v="0"/>
    <s v="Jeszcze lepszy sklep rowerowy"/>
    <x v="0"/>
    <x v="0"/>
    <s v="Górski-200"/>
    <x v="1"/>
    <d v="2008-07-18T00:00:00"/>
    <x v="2"/>
    <x v="0"/>
    <n v="2294.9899999999998"/>
    <n v="1229.4589000000001"/>
    <n v="4"/>
    <n v="4917.8356000000003"/>
  </r>
  <r>
    <x v="0"/>
    <x v="0"/>
    <x v="0"/>
    <s v="Jeszcze lepszy sklep rowerowy"/>
    <x v="0"/>
    <x v="0"/>
    <s v="Górski-200"/>
    <x v="0"/>
    <d v="2008-07-04T00:00:00"/>
    <x v="2"/>
    <x v="0"/>
    <n v="2319.9899999999998"/>
    <n v="1242.8517999999999"/>
    <n v="1"/>
    <n v="1242.8517999999999"/>
  </r>
  <r>
    <x v="0"/>
    <x v="0"/>
    <x v="0"/>
    <s v="Jeszcze lepszy sklep rowerowy"/>
    <x v="2"/>
    <x v="8"/>
    <s v="ML tylne koło górski"/>
    <x v="1"/>
    <d v="2008-07-06T00:00:00"/>
    <x v="2"/>
    <x v="0"/>
    <n v="236.02500000000001"/>
    <n v="141.61500000000001"/>
    <n v="3"/>
    <n v="424.84500000000003"/>
  </r>
  <r>
    <x v="0"/>
    <x v="0"/>
    <x v="0"/>
    <s v="Jeszcze lepszy sklep rowerowy"/>
    <x v="2"/>
    <x v="8"/>
    <s v="LL przednie koło górski"/>
    <x v="1"/>
    <d v="2008-07-08T00:00:00"/>
    <x v="2"/>
    <x v="0"/>
    <n v="60.744999999999997"/>
    <n v="36.447000000000003"/>
    <n v="2"/>
    <n v="72.894000000000005"/>
  </r>
  <r>
    <x v="0"/>
    <x v="0"/>
    <x v="0"/>
    <s v="Jeszcze lepszy sklep rowerowy"/>
    <x v="2"/>
    <x v="9"/>
    <s v="LL kierownica górski"/>
    <x v="7"/>
    <d v="2008-07-13T00:00:00"/>
    <x v="2"/>
    <x v="0"/>
    <n v="44.54"/>
    <n v="24.294499999999999"/>
    <n v="1"/>
    <n v="24.294499999999999"/>
  </r>
  <r>
    <x v="0"/>
    <x v="0"/>
    <x v="0"/>
    <s v="Jeszcze lepszy sklep rowerowy"/>
    <x v="2"/>
    <x v="9"/>
    <s v="HL kierownica górski"/>
    <x v="7"/>
    <d v="2008-07-12T00:00:00"/>
    <x v="2"/>
    <x v="0"/>
    <n v="120.27"/>
    <n v="65.601799999999997"/>
    <n v="3"/>
    <n v="196.80539999999999"/>
  </r>
  <r>
    <x v="0"/>
    <x v="0"/>
    <x v="0"/>
    <s v="Jeszcze lepszy sklep rowerowy"/>
    <x v="2"/>
    <x v="2"/>
    <s v="HL rama górski"/>
    <x v="1"/>
    <d v="2008-07-01T00:00:00"/>
    <x v="2"/>
    <x v="0"/>
    <n v="1349.6"/>
    <n v="736.14549999999997"/>
    <n v="4"/>
    <n v="2944.5819999999999"/>
  </r>
  <r>
    <x v="0"/>
    <x v="0"/>
    <x v="0"/>
    <s v="Jeszcze lepszy sklep rowerowy"/>
    <x v="2"/>
    <x v="8"/>
    <s v="LL tylne koło górski"/>
    <x v="1"/>
    <d v="2008-07-29T00:00:00"/>
    <x v="2"/>
    <x v="0"/>
    <n v="87.745000000000005"/>
    <n v="52.646999999999998"/>
    <n v="4"/>
    <n v="210.58799999999999"/>
  </r>
  <r>
    <x v="0"/>
    <x v="0"/>
    <x v="0"/>
    <s v="Jeszcze lepszy sklep rowerowy"/>
    <x v="2"/>
    <x v="2"/>
    <s v="HL rama górski"/>
    <x v="0"/>
    <d v="2008-07-25T00:00:00"/>
    <x v="2"/>
    <x v="0"/>
    <n v="1364.5"/>
    <n v="744.27269999999999"/>
    <n v="3"/>
    <n v="2232.8181"/>
  </r>
  <r>
    <x v="0"/>
    <x v="0"/>
    <x v="0"/>
    <s v="Jeszcze lepszy sklep rowerowy"/>
    <x v="0"/>
    <x v="0"/>
    <s v="Górski-300"/>
    <x v="1"/>
    <d v="2008-07-11T00:00:00"/>
    <x v="2"/>
    <x v="0"/>
    <n v="1079.99"/>
    <n v="647.99400000000003"/>
    <n v="3"/>
    <n v="1943.982"/>
  </r>
  <r>
    <x v="0"/>
    <x v="0"/>
    <x v="0"/>
    <s v="Jeszcze lepszy sklep rowerowy"/>
    <x v="2"/>
    <x v="8"/>
    <s v="HL tylne koło górski"/>
    <x v="1"/>
    <d v="2008-07-19T00:00:00"/>
    <x v="2"/>
    <x v="0"/>
    <n v="327.21499999999997"/>
    <n v="196.32900000000001"/>
    <n v="2"/>
    <n v="392.65800000000002"/>
  </r>
  <r>
    <x v="0"/>
    <x v="0"/>
    <x v="0"/>
    <s v="Jeszcze lepszy sklep rowerowy"/>
    <x v="0"/>
    <x v="0"/>
    <s v="Górski-300"/>
    <x v="1"/>
    <d v="2008-07-01T00:00:00"/>
    <x v="2"/>
    <x v="0"/>
    <n v="1079.99"/>
    <n v="647.99400000000003"/>
    <n v="7"/>
    <n v="4535.9580000000005"/>
  </r>
  <r>
    <x v="0"/>
    <x v="0"/>
    <x v="0"/>
    <s v="Jeszcze lepszy sklep rowerowy"/>
    <x v="1"/>
    <x v="14"/>
    <s v="męskie spodenki sportowe"/>
    <x v="1"/>
    <d v="2008-07-20T00:00:00"/>
    <x v="2"/>
    <x v="0"/>
    <n v="59.99"/>
    <n v="35.994"/>
    <n v="3"/>
    <n v="107.982"/>
  </r>
  <r>
    <x v="0"/>
    <x v="0"/>
    <x v="0"/>
    <s v="Jeszcze lepszy sklep rowerowy"/>
    <x v="0"/>
    <x v="0"/>
    <s v="Górski-200"/>
    <x v="0"/>
    <d v="2008-07-15T00:00:00"/>
    <x v="2"/>
    <x v="0"/>
    <n v="2319.9899999999998"/>
    <n v="1242.8517999999999"/>
    <n v="4"/>
    <n v="4971.4071999999996"/>
  </r>
  <r>
    <x v="0"/>
    <x v="0"/>
    <x v="0"/>
    <s v="Jeszcze lepszy sklep rowerowy"/>
    <x v="3"/>
    <x v="7"/>
    <s v="Sport-100"/>
    <x v="5"/>
    <d v="2008-07-28T00:00:00"/>
    <x v="2"/>
    <x v="0"/>
    <n v="34.99"/>
    <n v="16.822099999999999"/>
    <n v="3"/>
    <n v="50.466299999999997"/>
  </r>
  <r>
    <x v="0"/>
    <x v="0"/>
    <x v="0"/>
    <s v="Jeszcze lepszy sklep rowerowy"/>
    <x v="1"/>
    <x v="12"/>
    <s v="męskie spodenki rowerowe"/>
    <x v="4"/>
    <d v="2008-07-17T00:00:00"/>
    <x v="2"/>
    <x v="0"/>
    <n v="89.99"/>
    <n v="53.994"/>
    <n v="5"/>
    <n v="269.97000000000003"/>
  </r>
  <r>
    <x v="0"/>
    <x v="0"/>
    <x v="0"/>
    <s v="Jeszcze lepszy sklep rowerowy"/>
    <x v="1"/>
    <x v="4"/>
    <s v="Long-Sleeve Logo Jersey"/>
    <x v="4"/>
    <d v="2008-07-10T00:00:00"/>
    <x v="2"/>
    <x v="0"/>
    <n v="49.99"/>
    <n v="28.840399999999999"/>
    <n v="7"/>
    <n v="201.8828"/>
  </r>
  <r>
    <x v="0"/>
    <x v="0"/>
    <x v="0"/>
    <s v="Jeszcze lepszy sklep rowerowy"/>
    <x v="1"/>
    <x v="11"/>
    <s v="damskie getry"/>
    <x v="1"/>
    <d v="2008-07-09T00:00:00"/>
    <x v="2"/>
    <x v="0"/>
    <n v="74.989999999999995"/>
    <n v="44.994"/>
    <n v="8"/>
    <n v="359.952"/>
  </r>
  <r>
    <x v="0"/>
    <x v="0"/>
    <x v="0"/>
    <s v="Jeszcze lepszy sklep rowerowy"/>
    <x v="1"/>
    <x v="11"/>
    <s v="damskie getry"/>
    <x v="1"/>
    <d v="2008-07-29T00:00:00"/>
    <x v="2"/>
    <x v="0"/>
    <n v="74.989999999999995"/>
    <n v="44.994"/>
    <n v="3"/>
    <n v="134.982"/>
  </r>
  <r>
    <x v="0"/>
    <x v="0"/>
    <x v="0"/>
    <s v="Jeszcze lepszy sklep rowerowy"/>
    <x v="3"/>
    <x v="7"/>
    <s v="Sport-100"/>
    <x v="1"/>
    <d v="2008-07-11T00:00:00"/>
    <x v="2"/>
    <x v="0"/>
    <n v="34.99"/>
    <n v="16.822099999999999"/>
    <n v="4"/>
    <n v="67.288399999999996"/>
  </r>
  <r>
    <x v="0"/>
    <x v="0"/>
    <x v="0"/>
    <s v="Jeszcze lepszy sklep rowerowy"/>
    <x v="1"/>
    <x v="12"/>
    <s v="męskie spodenki rowerowe"/>
    <x v="4"/>
    <d v="2008-07-27T00:00:00"/>
    <x v="2"/>
    <x v="0"/>
    <n v="89.99"/>
    <n v="53.994"/>
    <n v="2"/>
    <n v="107.988"/>
  </r>
  <r>
    <x v="0"/>
    <x v="0"/>
    <x v="0"/>
    <s v="Jeszcze lepszy sklep rowerowy"/>
    <x v="1"/>
    <x v="12"/>
    <s v="męskie spodenki rowerowe"/>
    <x v="4"/>
    <d v="2008-07-22T00:00:00"/>
    <x v="2"/>
    <x v="0"/>
    <n v="89.99"/>
    <n v="53.994"/>
    <n v="3"/>
    <n v="161.982"/>
  </r>
  <r>
    <x v="0"/>
    <x v="0"/>
    <x v="0"/>
    <s v="Jeszcze lepszy sklep rowerowy"/>
    <x v="1"/>
    <x v="10"/>
    <s v="rękawiczki rowerowe"/>
    <x v="1"/>
    <d v="2008-07-15T00:00:00"/>
    <x v="2"/>
    <x v="0"/>
    <n v="24.49"/>
    <n v="14.1289"/>
    <n v="3"/>
    <n v="42.386699999999998"/>
  </r>
  <r>
    <x v="0"/>
    <x v="0"/>
    <x v="0"/>
    <s v="Jeszcze lepszy sklep rowerowy"/>
    <x v="1"/>
    <x v="10"/>
    <s v="rękawiczki zimowe"/>
    <x v="1"/>
    <d v="2008-07-03T00:00:00"/>
    <x v="2"/>
    <x v="0"/>
    <n v="37.99"/>
    <n v="22.794"/>
    <n v="2"/>
    <n v="45.588000000000001"/>
  </r>
  <r>
    <x v="0"/>
    <x v="0"/>
    <x v="0"/>
    <s v="Jeszcze lepszy sklep rowerowy"/>
    <x v="1"/>
    <x v="10"/>
    <s v="rękawiczki zimowe"/>
    <x v="1"/>
    <d v="2008-07-10T00:00:00"/>
    <x v="2"/>
    <x v="0"/>
    <n v="37.99"/>
    <n v="22.034199999999998"/>
    <n v="12"/>
    <n v="264.41039999999998"/>
  </r>
  <r>
    <x v="0"/>
    <x v="0"/>
    <x v="0"/>
    <s v="Jeszcze lepszy sklep rowerowy"/>
    <x v="2"/>
    <x v="8"/>
    <s v="ML przednie koło górski"/>
    <x v="1"/>
    <d v="2008-07-22T00:00:00"/>
    <x v="2"/>
    <x v="0"/>
    <n v="209.02500000000001"/>
    <n v="125.41500000000001"/>
    <n v="4"/>
    <n v="501.66"/>
  </r>
  <r>
    <x v="0"/>
    <x v="0"/>
    <x v="0"/>
    <s v="Jeszcze lepszy sklep rowerowy"/>
    <x v="1"/>
    <x v="4"/>
    <s v="Long-Sleeve Logo Jersey"/>
    <x v="4"/>
    <d v="2008-07-03T00:00:00"/>
    <x v="2"/>
    <x v="0"/>
    <n v="49.99"/>
    <n v="28.840399999999999"/>
    <n v="1"/>
    <n v="28.840399999999999"/>
  </r>
  <r>
    <x v="0"/>
    <x v="0"/>
    <x v="0"/>
    <s v="Jeszcze lepszy sklep rowerowy"/>
    <x v="1"/>
    <x v="10"/>
    <s v="rękawiczki zimowe"/>
    <x v="1"/>
    <d v="2008-07-15T00:00:00"/>
    <x v="2"/>
    <x v="0"/>
    <n v="37.99"/>
    <n v="20.894500000000001"/>
    <n v="17"/>
    <n v="355.20650000000001"/>
  </r>
  <r>
    <x v="0"/>
    <x v="0"/>
    <x v="0"/>
    <s v="Jeszcze lepszy sklep rowerowy"/>
    <x v="1"/>
    <x v="5"/>
    <s v="nakładka na rower"/>
    <x v="4"/>
    <d v="2008-07-25T00:00:00"/>
    <x v="2"/>
    <x v="0"/>
    <n v="8.99"/>
    <n v="5.1864999999999997"/>
    <n v="9"/>
    <n v="46.6785"/>
  </r>
  <r>
    <x v="0"/>
    <x v="0"/>
    <x v="2"/>
    <s v="Zachodnie Magazyny Rowerowe"/>
    <x v="0"/>
    <x v="3"/>
    <s v="Szosa-650"/>
    <x v="3"/>
    <d v="2008-07-11T00:00:00"/>
    <x v="2"/>
    <x v="0"/>
    <n v="782.99"/>
    <n v="469.79399999999998"/>
    <n v="2"/>
    <n v="939.58799999999997"/>
  </r>
  <r>
    <x v="0"/>
    <x v="0"/>
    <x v="2"/>
    <s v="Zachodnie Magazyny Rowerowe"/>
    <x v="0"/>
    <x v="3"/>
    <s v="Szosa-650"/>
    <x v="3"/>
    <d v="2008-07-08T00:00:00"/>
    <x v="2"/>
    <x v="0"/>
    <n v="782.99"/>
    <n v="234.89699999999999"/>
    <n v="3"/>
    <n v="704.69100000000003"/>
  </r>
  <r>
    <x v="0"/>
    <x v="0"/>
    <x v="2"/>
    <s v="Zachodnie Magazyny Rowerowe"/>
    <x v="0"/>
    <x v="3"/>
    <s v="Szosa-650"/>
    <x v="3"/>
    <d v="2008-07-31T00:00:00"/>
    <x v="2"/>
    <x v="0"/>
    <n v="782.99"/>
    <n v="469.79399999999998"/>
    <n v="2"/>
    <n v="939.58799999999997"/>
  </r>
  <r>
    <x v="0"/>
    <x v="0"/>
    <x v="2"/>
    <s v="Zachodnie Magazyny Rowerowe"/>
    <x v="0"/>
    <x v="3"/>
    <s v="Szosa-650"/>
    <x v="1"/>
    <d v="2008-07-23T00:00:00"/>
    <x v="2"/>
    <x v="0"/>
    <n v="782.99"/>
    <n v="469.79399999999998"/>
    <n v="3"/>
    <n v="1409.3820000000001"/>
  </r>
  <r>
    <x v="0"/>
    <x v="0"/>
    <x v="0"/>
    <s v="Wycieczki w teren"/>
    <x v="1"/>
    <x v="10"/>
    <s v="rękawiczki zimowe"/>
    <x v="1"/>
    <d v="2008-08-20T00:00:00"/>
    <x v="2"/>
    <x v="0"/>
    <n v="37.99"/>
    <n v="22.794"/>
    <n v="8"/>
    <n v="182.352"/>
  </r>
  <r>
    <x v="0"/>
    <x v="0"/>
    <x v="0"/>
    <s v="Wycieczki w teren"/>
    <x v="2"/>
    <x v="8"/>
    <s v="ML tylne koło górski"/>
    <x v="1"/>
    <d v="2008-08-24T00:00:00"/>
    <x v="2"/>
    <x v="0"/>
    <n v="236.02500000000001"/>
    <n v="141.61500000000001"/>
    <n v="3"/>
    <n v="424.84500000000003"/>
  </r>
  <r>
    <x v="0"/>
    <x v="0"/>
    <x v="0"/>
    <s v="Wycieczki w teren"/>
    <x v="2"/>
    <x v="2"/>
    <s v="ML rama górski"/>
    <x v="1"/>
    <d v="2008-08-26T00:00:00"/>
    <x v="2"/>
    <x v="0"/>
    <n v="348.76"/>
    <n v="209.256"/>
    <n v="2"/>
    <n v="418.512"/>
  </r>
  <r>
    <x v="0"/>
    <x v="0"/>
    <x v="0"/>
    <s v="Wycieczki w teren"/>
    <x v="0"/>
    <x v="0"/>
    <s v="Górski-200"/>
    <x v="1"/>
    <d v="2008-08-10T00:00:00"/>
    <x v="2"/>
    <x v="0"/>
    <n v="2294.9899999999998"/>
    <n v="1229.4589000000001"/>
    <n v="1"/>
    <n v="1229.4589000000001"/>
  </r>
  <r>
    <x v="0"/>
    <x v="0"/>
    <x v="0"/>
    <s v="Wycieczki w teren"/>
    <x v="1"/>
    <x v="10"/>
    <s v="rękawiczki zimowe"/>
    <x v="1"/>
    <d v="2008-08-11T00:00:00"/>
    <x v="2"/>
    <x v="0"/>
    <n v="37.99"/>
    <n v="22.794"/>
    <n v="4"/>
    <n v="91.176000000000002"/>
  </r>
  <r>
    <x v="0"/>
    <x v="0"/>
    <x v="0"/>
    <s v="Wycieczki w teren"/>
    <x v="3"/>
    <x v="7"/>
    <s v="Sport-100"/>
    <x v="5"/>
    <d v="2008-08-17T00:00:00"/>
    <x v="2"/>
    <x v="0"/>
    <n v="34.99"/>
    <n v="20.186499999999999"/>
    <n v="6"/>
    <n v="121.119"/>
  </r>
  <r>
    <x v="0"/>
    <x v="0"/>
    <x v="0"/>
    <s v="Wycieczki w teren"/>
    <x v="1"/>
    <x v="11"/>
    <s v="damskie getry"/>
    <x v="1"/>
    <d v="2008-08-06T00:00:00"/>
    <x v="2"/>
    <x v="0"/>
    <n v="74.989999999999995"/>
    <n v="44.994"/>
    <n v="2"/>
    <n v="89.988"/>
  </r>
  <r>
    <x v="0"/>
    <x v="0"/>
    <x v="0"/>
    <s v="Wycieczki w teren"/>
    <x v="1"/>
    <x v="5"/>
    <s v="nakładka na rower"/>
    <x v="4"/>
    <d v="2008-08-03T00:00:00"/>
    <x v="2"/>
    <x v="0"/>
    <n v="8.99"/>
    <n v="5.1864999999999997"/>
    <n v="4"/>
    <n v="20.745999999999999"/>
  </r>
  <r>
    <x v="0"/>
    <x v="0"/>
    <x v="0"/>
    <s v="Wycieczki w teren"/>
    <x v="2"/>
    <x v="8"/>
    <s v="LL przednie koło górski"/>
    <x v="1"/>
    <d v="2008-08-29T00:00:00"/>
    <x v="2"/>
    <x v="0"/>
    <n v="60.744999999999997"/>
    <n v="36.447000000000003"/>
    <n v="2"/>
    <n v="72.894000000000005"/>
  </r>
  <r>
    <x v="0"/>
    <x v="0"/>
    <x v="0"/>
    <s v="Wycieczki w teren"/>
    <x v="0"/>
    <x v="0"/>
    <s v="Górski-200"/>
    <x v="0"/>
    <d v="2008-08-19T00:00:00"/>
    <x v="2"/>
    <x v="0"/>
    <n v="2319.9899999999998"/>
    <n v="1242.8517999999999"/>
    <n v="2"/>
    <n v="2485.7035999999998"/>
  </r>
  <r>
    <x v="0"/>
    <x v="0"/>
    <x v="0"/>
    <s v="Wycieczki w teren"/>
    <x v="0"/>
    <x v="0"/>
    <s v="Górski-200"/>
    <x v="0"/>
    <d v="2008-08-13T00:00:00"/>
    <x v="2"/>
    <x v="0"/>
    <n v="2319.9899999999998"/>
    <n v="1242.8517999999999"/>
    <n v="3"/>
    <n v="3728.5553999999997"/>
  </r>
  <r>
    <x v="0"/>
    <x v="0"/>
    <x v="0"/>
    <s v="Wycieczki w teren"/>
    <x v="1"/>
    <x v="4"/>
    <s v="Long-Sleeve Logo Jersey"/>
    <x v="4"/>
    <d v="2008-08-19T00:00:00"/>
    <x v="2"/>
    <x v="0"/>
    <n v="49.99"/>
    <n v="28.840399999999999"/>
    <n v="2"/>
    <n v="57.680799999999998"/>
  </r>
  <r>
    <x v="0"/>
    <x v="0"/>
    <x v="0"/>
    <s v="Wycieczki w teren"/>
    <x v="1"/>
    <x v="12"/>
    <s v="męskie spodenki rowerowe"/>
    <x v="4"/>
    <d v="2008-08-02T00:00:00"/>
    <x v="2"/>
    <x v="0"/>
    <n v="89.99"/>
    <n v="53.994"/>
    <n v="3"/>
    <n v="161.982"/>
  </r>
  <r>
    <x v="0"/>
    <x v="0"/>
    <x v="0"/>
    <s v="Wycieczki w teren"/>
    <x v="3"/>
    <x v="7"/>
    <s v="Sport-100"/>
    <x v="1"/>
    <d v="2008-08-01T00:00:00"/>
    <x v="2"/>
    <x v="0"/>
    <n v="34.99"/>
    <n v="20.186499999999999"/>
    <n v="2"/>
    <n v="40.372999999999998"/>
  </r>
  <r>
    <x v="0"/>
    <x v="0"/>
    <x v="0"/>
    <s v="Wycieczki w teren"/>
    <x v="2"/>
    <x v="8"/>
    <s v="HL tylne koło górski"/>
    <x v="1"/>
    <d v="2008-08-30T00:00:00"/>
    <x v="2"/>
    <x v="0"/>
    <n v="327.21499999999997"/>
    <n v="196.32900000000001"/>
    <n v="2"/>
    <n v="392.65800000000002"/>
  </r>
  <r>
    <x v="0"/>
    <x v="0"/>
    <x v="0"/>
    <s v="Wycieczki w teren"/>
    <x v="3"/>
    <x v="7"/>
    <s v="Sport-100"/>
    <x v="3"/>
    <d v="2008-08-27T00:00:00"/>
    <x v="2"/>
    <x v="0"/>
    <n v="34.99"/>
    <n v="20.186499999999999"/>
    <n v="3"/>
    <n v="60.5595"/>
  </r>
  <r>
    <x v="0"/>
    <x v="0"/>
    <x v="0"/>
    <s v="Wycieczki w teren"/>
    <x v="1"/>
    <x v="11"/>
    <s v="damskie getry"/>
    <x v="1"/>
    <d v="2008-08-30T00:00:00"/>
    <x v="2"/>
    <x v="0"/>
    <n v="74.989999999999995"/>
    <n v="44.994"/>
    <n v="5"/>
    <n v="224.97"/>
  </r>
  <r>
    <x v="0"/>
    <x v="0"/>
    <x v="2"/>
    <s v="Nowoczesne sporty"/>
    <x v="1"/>
    <x v="11"/>
    <s v="damskie getry"/>
    <x v="1"/>
    <d v="2008-08-11T00:00:00"/>
    <x v="2"/>
    <x v="0"/>
    <n v="74.989999999999995"/>
    <n v="44.994"/>
    <n v="1"/>
    <n v="44.994"/>
  </r>
  <r>
    <x v="0"/>
    <x v="0"/>
    <x v="2"/>
    <s v="Nowoczesne sporty"/>
    <x v="2"/>
    <x v="2"/>
    <s v="ML rama górski"/>
    <x v="1"/>
    <d v="2008-08-07T00:00:00"/>
    <x v="2"/>
    <x v="0"/>
    <n v="348.76"/>
    <n v="209.256"/>
    <n v="3"/>
    <n v="627.76800000000003"/>
  </r>
  <r>
    <x v="0"/>
    <x v="0"/>
    <x v="2"/>
    <s v="Nowoczesne sporty"/>
    <x v="1"/>
    <x v="5"/>
    <s v="nakładka na rower"/>
    <x v="4"/>
    <d v="2008-08-10T00:00:00"/>
    <x v="2"/>
    <x v="0"/>
    <n v="8.99"/>
    <n v="5.1864999999999997"/>
    <n v="1"/>
    <n v="5.1864999999999997"/>
  </r>
  <r>
    <x v="0"/>
    <x v="0"/>
    <x v="2"/>
    <s v="Nowoczesne sporty"/>
    <x v="0"/>
    <x v="0"/>
    <s v="Górski-200"/>
    <x v="0"/>
    <d v="2008-08-07T00:00:00"/>
    <x v="2"/>
    <x v="0"/>
    <n v="2319.9899999999998"/>
    <n v="1242.8517999999999"/>
    <n v="2"/>
    <n v="2485.7035999999998"/>
  </r>
  <r>
    <x v="0"/>
    <x v="0"/>
    <x v="2"/>
    <s v="Nowoczesne sporty"/>
    <x v="1"/>
    <x v="11"/>
    <s v="damskie getry"/>
    <x v="1"/>
    <d v="2008-08-20T00:00:00"/>
    <x v="2"/>
    <x v="0"/>
    <n v="74.989999999999995"/>
    <n v="44.994"/>
    <n v="3"/>
    <n v="134.982"/>
  </r>
  <r>
    <x v="0"/>
    <x v="0"/>
    <x v="2"/>
    <s v="Nowoczesne sporty"/>
    <x v="1"/>
    <x v="10"/>
    <s v="rękawiczki zimowe"/>
    <x v="1"/>
    <d v="2008-08-11T00:00:00"/>
    <x v="2"/>
    <x v="0"/>
    <n v="37.99"/>
    <n v="22.794"/>
    <n v="8"/>
    <n v="182.352"/>
  </r>
  <r>
    <x v="0"/>
    <x v="0"/>
    <x v="2"/>
    <s v="Nowoczesne sporty"/>
    <x v="1"/>
    <x v="12"/>
    <s v="męskie spodenki rowerowe"/>
    <x v="4"/>
    <d v="2008-08-16T00:00:00"/>
    <x v="2"/>
    <x v="0"/>
    <n v="89.99"/>
    <n v="53.994"/>
    <n v="1"/>
    <n v="53.994"/>
  </r>
  <r>
    <x v="0"/>
    <x v="0"/>
    <x v="2"/>
    <s v="Nowoczesne sporty"/>
    <x v="3"/>
    <x v="7"/>
    <s v="Sport-100"/>
    <x v="5"/>
    <d v="2008-08-14T00:00:00"/>
    <x v="2"/>
    <x v="0"/>
    <n v="34.99"/>
    <n v="20.186499999999999"/>
    <n v="1"/>
    <n v="20.186499999999999"/>
  </r>
  <r>
    <x v="0"/>
    <x v="0"/>
    <x v="2"/>
    <s v="Nowoczesne sporty"/>
    <x v="3"/>
    <x v="7"/>
    <s v="Sport-100"/>
    <x v="3"/>
    <d v="2008-08-21T00:00:00"/>
    <x v="2"/>
    <x v="0"/>
    <n v="34.99"/>
    <n v="20.186499999999999"/>
    <n v="4"/>
    <n v="80.745999999999995"/>
  </r>
  <r>
    <x v="0"/>
    <x v="0"/>
    <x v="2"/>
    <s v="Nowoczesne sporty"/>
    <x v="0"/>
    <x v="0"/>
    <s v="Górski-200"/>
    <x v="0"/>
    <d v="2008-08-24T00:00:00"/>
    <x v="2"/>
    <x v="0"/>
    <n v="2319.9899999999998"/>
    <n v="1242.8517999999999"/>
    <n v="1"/>
    <n v="1242.8517999999999"/>
  </r>
  <r>
    <x v="0"/>
    <x v="0"/>
    <x v="2"/>
    <s v="Nowoczesne sporty"/>
    <x v="1"/>
    <x v="4"/>
    <s v="Long-Sleeve Logo Jersey"/>
    <x v="4"/>
    <d v="2008-08-06T00:00:00"/>
    <x v="2"/>
    <x v="0"/>
    <n v="49.99"/>
    <n v="28.840399999999999"/>
    <n v="4"/>
    <n v="115.3616"/>
  </r>
  <r>
    <x v="0"/>
    <x v="0"/>
    <x v="2"/>
    <s v="Nowoczesne sporty"/>
    <x v="0"/>
    <x v="0"/>
    <s v="Górski-200"/>
    <x v="1"/>
    <d v="2008-08-28T00:00:00"/>
    <x v="2"/>
    <x v="0"/>
    <n v="2294.9899999999998"/>
    <n v="1229.4589000000001"/>
    <n v="1"/>
    <n v="1229.4589000000001"/>
  </r>
  <r>
    <x v="0"/>
    <x v="0"/>
    <x v="2"/>
    <s v="Nowoczesne sporty"/>
    <x v="2"/>
    <x v="8"/>
    <s v="LL tylne koło górski"/>
    <x v="1"/>
    <d v="2008-08-17T00:00:00"/>
    <x v="2"/>
    <x v="0"/>
    <n v="87.745000000000005"/>
    <n v="52.646999999999998"/>
    <n v="1"/>
    <n v="52.646999999999998"/>
  </r>
  <r>
    <x v="0"/>
    <x v="0"/>
    <x v="2"/>
    <s v="Nowoczesne sporty"/>
    <x v="3"/>
    <x v="7"/>
    <s v="Sport-100"/>
    <x v="1"/>
    <d v="2008-08-26T00:00:00"/>
    <x v="2"/>
    <x v="0"/>
    <n v="34.99"/>
    <n v="20.186499999999999"/>
    <n v="4"/>
    <n v="80.745999999999995"/>
  </r>
  <r>
    <x v="0"/>
    <x v="0"/>
    <x v="2"/>
    <s v="Nowoczesne sporty"/>
    <x v="1"/>
    <x v="10"/>
    <s v="rękawiczki zimowe"/>
    <x v="1"/>
    <d v="2008-08-23T00:00:00"/>
    <x v="2"/>
    <x v="0"/>
    <n v="37.99"/>
    <n v="22.794"/>
    <n v="4"/>
    <n v="91.176000000000002"/>
  </r>
  <r>
    <x v="0"/>
    <x v="0"/>
    <x v="2"/>
    <s v="Nowoczesne sporty"/>
    <x v="0"/>
    <x v="0"/>
    <s v="Górski-200"/>
    <x v="0"/>
    <d v="2008-08-01T00:00:00"/>
    <x v="2"/>
    <x v="0"/>
    <n v="2319.9899999999998"/>
    <n v="1242.8517999999999"/>
    <n v="1"/>
    <n v="1242.8517999999999"/>
  </r>
  <r>
    <x v="0"/>
    <x v="0"/>
    <x v="2"/>
    <s v="Nowoczesne sporty"/>
    <x v="1"/>
    <x v="10"/>
    <s v="rękawiczki zimowe"/>
    <x v="1"/>
    <d v="2008-08-03T00:00:00"/>
    <x v="2"/>
    <x v="0"/>
    <n v="37.99"/>
    <n v="22.794"/>
    <n v="3"/>
    <n v="68.382000000000005"/>
  </r>
  <r>
    <x v="0"/>
    <x v="1"/>
    <x v="1"/>
    <s v="Motocykle i rowery"/>
    <x v="1"/>
    <x v="10"/>
    <s v="rękawiczki rowerowe"/>
    <x v="1"/>
    <d v="2008-08-23T00:00:00"/>
    <x v="2"/>
    <x v="0"/>
    <n v="24.49"/>
    <n v="14.1289"/>
    <n v="1"/>
    <n v="14.1289"/>
  </r>
  <r>
    <x v="0"/>
    <x v="1"/>
    <x v="1"/>
    <s v="Motocykle i rowery"/>
    <x v="2"/>
    <x v="6"/>
    <s v="ML rama rowerowa-W"/>
    <x v="6"/>
    <d v="2008-08-02T00:00:00"/>
    <x v="2"/>
    <x v="0"/>
    <n v="594.83000000000004"/>
    <n v="324.45269999999999"/>
    <n v="6"/>
    <n v="1946.7161999999998"/>
  </r>
  <r>
    <x v="0"/>
    <x v="1"/>
    <x v="1"/>
    <s v="Motocykle i rowery"/>
    <x v="3"/>
    <x v="15"/>
    <s v="zamknięcie linka"/>
    <x v="7"/>
    <d v="2008-08-29T00:00:00"/>
    <x v="2"/>
    <x v="0"/>
    <n v="25"/>
    <n v="15"/>
    <n v="5"/>
    <n v="75"/>
  </r>
  <r>
    <x v="0"/>
    <x v="1"/>
    <x v="1"/>
    <s v="Motocykle i rowery"/>
    <x v="2"/>
    <x v="6"/>
    <s v="ML rama rowerowa-W"/>
    <x v="6"/>
    <d v="2008-08-16T00:00:00"/>
    <x v="2"/>
    <x v="0"/>
    <n v="594.83000000000004"/>
    <n v="324.45269999999999"/>
    <n v="8"/>
    <n v="2595.6215999999999"/>
  </r>
  <r>
    <x v="0"/>
    <x v="1"/>
    <x v="1"/>
    <s v="Motocykle i rowery"/>
    <x v="0"/>
    <x v="3"/>
    <s v="Szosa-650"/>
    <x v="1"/>
    <d v="2008-08-04T00:00:00"/>
    <x v="2"/>
    <x v="0"/>
    <n v="782.99"/>
    <n v="469.79399999999998"/>
    <n v="10"/>
    <n v="4697.9399999999996"/>
  </r>
  <r>
    <x v="0"/>
    <x v="1"/>
    <x v="1"/>
    <s v="Motocykle i rowery"/>
    <x v="1"/>
    <x v="5"/>
    <s v="nakładka na rower"/>
    <x v="4"/>
    <d v="2008-08-10T00:00:00"/>
    <x v="2"/>
    <x v="0"/>
    <n v="8.99"/>
    <n v="4.7542999999999997"/>
    <n v="16"/>
    <n v="76.068799999999996"/>
  </r>
  <r>
    <x v="0"/>
    <x v="1"/>
    <x v="1"/>
    <s v="Motocykle i rowery"/>
    <x v="1"/>
    <x v="12"/>
    <s v="męskie spodenki rowerowe"/>
    <x v="4"/>
    <d v="2008-08-07T00:00:00"/>
    <x v="2"/>
    <x v="0"/>
    <n v="89.99"/>
    <n v="53.994"/>
    <n v="4"/>
    <n v="215.976"/>
  </r>
  <r>
    <x v="0"/>
    <x v="1"/>
    <x v="1"/>
    <s v="Motocykle i rowery"/>
    <x v="0"/>
    <x v="3"/>
    <s v="Szosa--550-W"/>
    <x v="6"/>
    <d v="2008-08-14T00:00:00"/>
    <x v="2"/>
    <x v="0"/>
    <n v="1120.49"/>
    <n v="600.26250000000005"/>
    <n v="4"/>
    <n v="2401.0500000000002"/>
  </r>
  <r>
    <x v="0"/>
    <x v="1"/>
    <x v="1"/>
    <s v="Motocykle i rowery"/>
    <x v="1"/>
    <x v="10"/>
    <s v="rękawiczki rowerowe"/>
    <x v="1"/>
    <d v="2008-08-11T00:00:00"/>
    <x v="2"/>
    <x v="0"/>
    <n v="24.49"/>
    <n v="14.1289"/>
    <n v="4"/>
    <n v="56.515599999999999"/>
  </r>
  <r>
    <x v="0"/>
    <x v="1"/>
    <x v="1"/>
    <s v="Motocykle i rowery"/>
    <x v="2"/>
    <x v="8"/>
    <s v="LL tylne koło szosa"/>
    <x v="1"/>
    <d v="2008-08-18T00:00:00"/>
    <x v="2"/>
    <x v="0"/>
    <n v="112.565"/>
    <n v="67.539000000000001"/>
    <n v="9"/>
    <n v="607.851"/>
  </r>
  <r>
    <x v="0"/>
    <x v="1"/>
    <x v="1"/>
    <s v="Motocykle i rowery"/>
    <x v="2"/>
    <x v="6"/>
    <s v="LL rama rowerowa"/>
    <x v="3"/>
    <d v="2008-08-30T00:00:00"/>
    <x v="2"/>
    <x v="0"/>
    <n v="337.22"/>
    <n v="202.33199999999999"/>
    <n v="4"/>
    <n v="809.32799999999997"/>
  </r>
  <r>
    <x v="0"/>
    <x v="1"/>
    <x v="1"/>
    <s v="Motocykle i rowery"/>
    <x v="1"/>
    <x v="4"/>
    <s v="Long-Sleeve Logo Jersey"/>
    <x v="4"/>
    <d v="2008-08-03T00:00:00"/>
    <x v="2"/>
    <x v="0"/>
    <n v="49.99"/>
    <n v="27.879000000000001"/>
    <n v="13"/>
    <n v="362.42700000000002"/>
  </r>
  <r>
    <x v="0"/>
    <x v="1"/>
    <x v="1"/>
    <s v="Motocykle i rowery"/>
    <x v="1"/>
    <x v="4"/>
    <s v="Long-Sleeve Logo Jersey"/>
    <x v="4"/>
    <d v="2008-08-12T00:00:00"/>
    <x v="2"/>
    <x v="0"/>
    <n v="49.99"/>
    <n v="27.879000000000001"/>
    <n v="12"/>
    <n v="334.548"/>
  </r>
  <r>
    <x v="0"/>
    <x v="1"/>
    <x v="1"/>
    <s v="Motocykle i rowery"/>
    <x v="3"/>
    <x v="13"/>
    <s v="mini-pompki"/>
    <x v="7"/>
    <d v="2008-08-07T00:00:00"/>
    <x v="2"/>
    <x v="0"/>
    <n v="19.989999999999998"/>
    <n v="11.994"/>
    <n v="10"/>
    <n v="119.94"/>
  </r>
  <r>
    <x v="0"/>
    <x v="1"/>
    <x v="1"/>
    <s v="Motocykle i rowery"/>
    <x v="1"/>
    <x v="12"/>
    <s v="męskie spodenki rowerowe"/>
    <x v="4"/>
    <d v="2008-08-14T00:00:00"/>
    <x v="2"/>
    <x v="0"/>
    <n v="89.99"/>
    <n v="53.994"/>
    <n v="5"/>
    <n v="269.97000000000003"/>
  </r>
  <r>
    <x v="0"/>
    <x v="1"/>
    <x v="1"/>
    <s v="Motocykle i rowery"/>
    <x v="2"/>
    <x v="6"/>
    <s v="LL rama rowerowa"/>
    <x v="1"/>
    <d v="2008-08-21T00:00:00"/>
    <x v="2"/>
    <x v="0"/>
    <n v="337.22"/>
    <n v="183.93819999999999"/>
    <n v="7"/>
    <n v="1287.5673999999999"/>
  </r>
  <r>
    <x v="0"/>
    <x v="1"/>
    <x v="1"/>
    <s v="Motocykle i rowery"/>
    <x v="2"/>
    <x v="8"/>
    <s v="HL przednie koło szosa"/>
    <x v="1"/>
    <d v="2008-08-01T00:00:00"/>
    <x v="2"/>
    <x v="0"/>
    <n v="330.06"/>
    <n v="198.036"/>
    <n v="4"/>
    <n v="792.14400000000001"/>
  </r>
  <r>
    <x v="0"/>
    <x v="1"/>
    <x v="1"/>
    <s v="Motocykle i rowery"/>
    <x v="3"/>
    <x v="7"/>
    <s v="Sport-100"/>
    <x v="5"/>
    <d v="2008-08-31T00:00:00"/>
    <x v="2"/>
    <x v="0"/>
    <n v="34.99"/>
    <n v="19.5136"/>
    <n v="13"/>
    <n v="253.67680000000001"/>
  </r>
  <r>
    <x v="0"/>
    <x v="1"/>
    <x v="1"/>
    <s v="Motocykle i rowery"/>
    <x v="1"/>
    <x v="11"/>
    <s v="damskie getry"/>
    <x v="1"/>
    <d v="2008-08-29T00:00:00"/>
    <x v="2"/>
    <x v="0"/>
    <n v="74.989999999999995"/>
    <n v="44.994"/>
    <n v="8"/>
    <n v="359.952"/>
  </r>
  <r>
    <x v="0"/>
    <x v="1"/>
    <x v="1"/>
    <s v="Motocykle i rowery"/>
    <x v="0"/>
    <x v="3"/>
    <s v="Szosa--550-W"/>
    <x v="6"/>
    <d v="2008-08-19T00:00:00"/>
    <x v="2"/>
    <x v="0"/>
    <n v="1120.49"/>
    <n v="600.26250000000005"/>
    <n v="6"/>
    <n v="3601.5750000000003"/>
  </r>
  <r>
    <x v="0"/>
    <x v="1"/>
    <x v="1"/>
    <s v="Motocykle i rowery"/>
    <x v="2"/>
    <x v="8"/>
    <s v="ML przednie koło szosa"/>
    <x v="1"/>
    <d v="2008-08-25T00:00:00"/>
    <x v="2"/>
    <x v="0"/>
    <n v="248.38499999999999"/>
    <n v="149.03100000000001"/>
    <n v="4"/>
    <n v="596.12400000000002"/>
  </r>
  <r>
    <x v="0"/>
    <x v="1"/>
    <x v="1"/>
    <s v="Motocykle i rowery"/>
    <x v="3"/>
    <x v="7"/>
    <s v="Sport-100"/>
    <x v="1"/>
    <d v="2008-08-18T00:00:00"/>
    <x v="2"/>
    <x v="0"/>
    <n v="34.99"/>
    <n v="20.186499999999999"/>
    <n v="8"/>
    <n v="161.49199999999999"/>
  </r>
  <r>
    <x v="0"/>
    <x v="1"/>
    <x v="1"/>
    <s v="Motocykle i rowery"/>
    <x v="1"/>
    <x v="12"/>
    <s v="męskie spodenki rowerowe"/>
    <x v="4"/>
    <d v="2008-08-08T00:00:00"/>
    <x v="2"/>
    <x v="0"/>
    <n v="89.99"/>
    <n v="49.494500000000002"/>
    <n v="16"/>
    <n v="791.91200000000003"/>
  </r>
  <r>
    <x v="0"/>
    <x v="1"/>
    <x v="1"/>
    <s v="Motocykle i rowery"/>
    <x v="0"/>
    <x v="3"/>
    <s v="Szosa-650"/>
    <x v="3"/>
    <d v="2008-08-26T00:00:00"/>
    <x v="2"/>
    <x v="0"/>
    <n v="782.99"/>
    <n v="469.79399999999998"/>
    <n v="4"/>
    <n v="1879.1759999999999"/>
  </r>
  <r>
    <x v="0"/>
    <x v="1"/>
    <x v="1"/>
    <s v="Motocykle i rowery"/>
    <x v="0"/>
    <x v="3"/>
    <s v="Szosa-250"/>
    <x v="1"/>
    <d v="2008-08-01T00:00:00"/>
    <x v="2"/>
    <x v="0"/>
    <n v="2443.35"/>
    <n v="1308.9375"/>
    <n v="10"/>
    <n v="13089.375"/>
  </r>
  <r>
    <x v="0"/>
    <x v="1"/>
    <x v="1"/>
    <s v="Motocykle i rowery"/>
    <x v="1"/>
    <x v="11"/>
    <s v="damskie getry"/>
    <x v="1"/>
    <d v="2008-08-20T00:00:00"/>
    <x v="2"/>
    <x v="0"/>
    <n v="74.989999999999995"/>
    <n v="44.994"/>
    <n v="8"/>
    <n v="359.952"/>
  </r>
  <r>
    <x v="0"/>
    <x v="1"/>
    <x v="1"/>
    <s v="Motocykle i rowery"/>
    <x v="0"/>
    <x v="3"/>
    <s v="Szosa-250"/>
    <x v="3"/>
    <d v="2008-08-26T00:00:00"/>
    <x v="2"/>
    <x v="0"/>
    <n v="2443.35"/>
    <n v="1466.01"/>
    <n v="7"/>
    <n v="10262.07"/>
  </r>
  <r>
    <x v="0"/>
    <x v="1"/>
    <x v="1"/>
    <s v="Motocykle i rowery"/>
    <x v="1"/>
    <x v="14"/>
    <s v="męskie spodenki sportowe"/>
    <x v="1"/>
    <d v="2008-08-04T00:00:00"/>
    <x v="2"/>
    <x v="0"/>
    <n v="59.99"/>
    <n v="35.994"/>
    <n v="3"/>
    <n v="107.982"/>
  </r>
  <r>
    <x v="0"/>
    <x v="1"/>
    <x v="1"/>
    <s v="Motocykle i rowery"/>
    <x v="0"/>
    <x v="3"/>
    <s v="Szosa-650"/>
    <x v="3"/>
    <d v="2008-08-26T00:00:00"/>
    <x v="2"/>
    <x v="0"/>
    <n v="782.99"/>
    <n v="469.79399999999998"/>
    <n v="7"/>
    <n v="3288.558"/>
  </r>
  <r>
    <x v="0"/>
    <x v="1"/>
    <x v="1"/>
    <s v="Motocykle i rowery"/>
    <x v="2"/>
    <x v="6"/>
    <s v="LL rama rowerowa"/>
    <x v="3"/>
    <d v="2008-08-12T00:00:00"/>
    <x v="2"/>
    <x v="0"/>
    <n v="337.22"/>
    <n v="202.33199999999999"/>
    <n v="5"/>
    <n v="1011.66"/>
  </r>
  <r>
    <x v="0"/>
    <x v="1"/>
    <x v="1"/>
    <s v="Motocykle i rowery"/>
    <x v="1"/>
    <x v="14"/>
    <s v="męskie spodenki sportowe"/>
    <x v="1"/>
    <d v="2008-08-14T00:00:00"/>
    <x v="2"/>
    <x v="0"/>
    <n v="59.99"/>
    <n v="35.994"/>
    <n v="4"/>
    <n v="143.976"/>
  </r>
  <r>
    <x v="0"/>
    <x v="1"/>
    <x v="1"/>
    <s v="Motocykle i rowery"/>
    <x v="2"/>
    <x v="6"/>
    <s v="ML rama rowerowa-W"/>
    <x v="6"/>
    <d v="2008-08-21T00:00:00"/>
    <x v="2"/>
    <x v="0"/>
    <n v="594.83000000000004"/>
    <n v="324.45269999999999"/>
    <n v="3"/>
    <n v="973.35809999999992"/>
  </r>
  <r>
    <x v="0"/>
    <x v="1"/>
    <x v="1"/>
    <s v="Motocykle i rowery"/>
    <x v="0"/>
    <x v="3"/>
    <s v="Szosa-650"/>
    <x v="3"/>
    <d v="2008-08-21T00:00:00"/>
    <x v="2"/>
    <x v="0"/>
    <n v="782.99"/>
    <n v="469.79399999999998"/>
    <n v="8"/>
    <n v="3758.3519999999999"/>
  </r>
  <r>
    <x v="0"/>
    <x v="1"/>
    <x v="1"/>
    <s v="Motocykle i rowery"/>
    <x v="0"/>
    <x v="3"/>
    <s v="Szosa-650"/>
    <x v="3"/>
    <d v="2008-08-04T00:00:00"/>
    <x v="2"/>
    <x v="0"/>
    <n v="782.99"/>
    <n v="234.89699999999999"/>
    <n v="17"/>
    <n v="3993.2489999999998"/>
  </r>
  <r>
    <x v="0"/>
    <x v="1"/>
    <x v="1"/>
    <s v="Motocykle i rowery"/>
    <x v="2"/>
    <x v="6"/>
    <s v="LL rama rowerowa"/>
    <x v="3"/>
    <d v="2008-08-22T00:00:00"/>
    <x v="2"/>
    <x v="0"/>
    <n v="337.22"/>
    <n v="202.33199999999999"/>
    <n v="3"/>
    <n v="606.99599999999998"/>
  </r>
  <r>
    <x v="0"/>
    <x v="1"/>
    <x v="1"/>
    <s v="Motocykle i rowery"/>
    <x v="1"/>
    <x v="10"/>
    <s v="rękawiczki rowerowe"/>
    <x v="1"/>
    <d v="2008-08-08T00:00:00"/>
    <x v="2"/>
    <x v="0"/>
    <n v="24.49"/>
    <n v="14.1289"/>
    <n v="2"/>
    <n v="28.2578"/>
  </r>
  <r>
    <x v="0"/>
    <x v="1"/>
    <x v="1"/>
    <s v="Motocykle i rowery"/>
    <x v="1"/>
    <x v="4"/>
    <s v="Long-Sleeve Logo Jersey"/>
    <x v="4"/>
    <d v="2008-08-30T00:00:00"/>
    <x v="2"/>
    <x v="0"/>
    <n v="49.99"/>
    <n v="28.840399999999999"/>
    <n v="6"/>
    <n v="173.04239999999999"/>
  </r>
  <r>
    <x v="0"/>
    <x v="1"/>
    <x v="1"/>
    <s v="Motocykle i rowery"/>
    <x v="2"/>
    <x v="6"/>
    <s v="LL rama rowerowa"/>
    <x v="3"/>
    <d v="2008-08-08T00:00:00"/>
    <x v="2"/>
    <x v="0"/>
    <n v="337.22"/>
    <n v="202.33199999999999"/>
    <n v="8"/>
    <n v="1618.6559999999999"/>
  </r>
  <r>
    <x v="0"/>
    <x v="1"/>
    <x v="1"/>
    <s v="Motocykle i rowery"/>
    <x v="2"/>
    <x v="6"/>
    <s v="LL rama rowerowa"/>
    <x v="1"/>
    <d v="2008-08-27T00:00:00"/>
    <x v="2"/>
    <x v="0"/>
    <n v="337.22"/>
    <n v="183.93819999999999"/>
    <n v="1"/>
    <n v="183.93819999999999"/>
  </r>
  <r>
    <x v="0"/>
    <x v="1"/>
    <x v="1"/>
    <s v="Motocykle i rowery"/>
    <x v="1"/>
    <x v="11"/>
    <s v="damskie getry"/>
    <x v="1"/>
    <d v="2008-08-28T00:00:00"/>
    <x v="2"/>
    <x v="0"/>
    <n v="74.989999999999995"/>
    <n v="44.994"/>
    <n v="5"/>
    <n v="224.97"/>
  </r>
  <r>
    <x v="0"/>
    <x v="1"/>
    <x v="1"/>
    <s v="Motocykle i rowery"/>
    <x v="1"/>
    <x v="14"/>
    <s v="męskie spodenki sportowe"/>
    <x v="1"/>
    <d v="2008-08-29T00:00:00"/>
    <x v="2"/>
    <x v="0"/>
    <n v="59.99"/>
    <n v="35.994"/>
    <n v="4"/>
    <n v="143.976"/>
  </r>
  <r>
    <x v="0"/>
    <x v="1"/>
    <x v="1"/>
    <s v="Motocykle i rowery"/>
    <x v="3"/>
    <x v="7"/>
    <s v="Sport-100"/>
    <x v="3"/>
    <d v="2008-08-27T00:00:00"/>
    <x v="2"/>
    <x v="0"/>
    <n v="34.99"/>
    <n v="20.186499999999999"/>
    <n v="4"/>
    <n v="80.745999999999995"/>
  </r>
  <r>
    <x v="0"/>
    <x v="0"/>
    <x v="4"/>
    <s v="Katalog rowerowy"/>
    <x v="2"/>
    <x v="8"/>
    <s v="HL przednie koło górski"/>
    <x v="1"/>
    <d v="2008-08-24T00:00:00"/>
    <x v="2"/>
    <x v="0"/>
    <n v="300.21499999999997"/>
    <n v="180.12899999999999"/>
    <n v="1"/>
    <n v="180.12899999999999"/>
  </r>
  <r>
    <x v="0"/>
    <x v="0"/>
    <x v="4"/>
    <s v="Katalog rowerowy"/>
    <x v="2"/>
    <x v="2"/>
    <s v="HL rama górski"/>
    <x v="0"/>
    <d v="2008-08-24T00:00:00"/>
    <x v="2"/>
    <x v="0"/>
    <n v="1364.5"/>
    <n v="744.27269999999999"/>
    <n v="1"/>
    <n v="744.27269999999999"/>
  </r>
  <r>
    <x v="0"/>
    <x v="0"/>
    <x v="4"/>
    <s v="Katalog rowerowy"/>
    <x v="2"/>
    <x v="8"/>
    <s v="LL przednie koło górski"/>
    <x v="1"/>
    <d v="2008-08-05T00:00:00"/>
    <x v="2"/>
    <x v="0"/>
    <n v="60.744999999999997"/>
    <n v="36.447000000000003"/>
    <n v="4"/>
    <n v="145.78800000000001"/>
  </r>
  <r>
    <x v="0"/>
    <x v="0"/>
    <x v="4"/>
    <s v="Katalog rowerowy"/>
    <x v="2"/>
    <x v="16"/>
    <s v="LL widelec"/>
    <x v="7"/>
    <d v="2008-08-08T00:00:00"/>
    <x v="2"/>
    <x v="0"/>
    <n v="148.22"/>
    <n v="88.932000000000002"/>
    <n v="2"/>
    <n v="177.864"/>
  </r>
  <r>
    <x v="0"/>
    <x v="0"/>
    <x v="4"/>
    <s v="Katalog rowerowy"/>
    <x v="1"/>
    <x v="10"/>
    <s v="rękawiczki zimowe"/>
    <x v="1"/>
    <d v="2008-08-28T00:00:00"/>
    <x v="2"/>
    <x v="0"/>
    <n v="37.99"/>
    <n v="22.794"/>
    <n v="2"/>
    <n v="45.588000000000001"/>
  </r>
  <r>
    <x v="0"/>
    <x v="0"/>
    <x v="4"/>
    <s v="Katalog rowerowy"/>
    <x v="0"/>
    <x v="0"/>
    <s v="Górski-300"/>
    <x v="1"/>
    <d v="2008-08-30T00:00:00"/>
    <x v="2"/>
    <x v="0"/>
    <n v="1079.99"/>
    <n v="647.99400000000003"/>
    <n v="3"/>
    <n v="1943.982"/>
  </r>
  <r>
    <x v="0"/>
    <x v="0"/>
    <x v="4"/>
    <s v="Katalog rowerowy"/>
    <x v="2"/>
    <x v="8"/>
    <s v="HL tylne koło górski"/>
    <x v="1"/>
    <d v="2008-08-05T00:00:00"/>
    <x v="2"/>
    <x v="0"/>
    <n v="327.21499999999997"/>
    <n v="196.32900000000001"/>
    <n v="5"/>
    <n v="981.64499999999998"/>
  </r>
  <r>
    <x v="0"/>
    <x v="0"/>
    <x v="4"/>
    <s v="Katalog rowerowy"/>
    <x v="1"/>
    <x v="10"/>
    <s v="rękawiczki zimowe"/>
    <x v="1"/>
    <d v="2008-08-12T00:00:00"/>
    <x v="2"/>
    <x v="0"/>
    <n v="37.99"/>
    <n v="22.794"/>
    <n v="4"/>
    <n v="91.176000000000002"/>
  </r>
  <r>
    <x v="0"/>
    <x v="0"/>
    <x v="4"/>
    <s v="Katalog rowerowy"/>
    <x v="2"/>
    <x v="2"/>
    <s v="HL rama górski"/>
    <x v="0"/>
    <d v="2008-08-27T00:00:00"/>
    <x v="2"/>
    <x v="0"/>
    <n v="1364.5"/>
    <n v="744.27269999999999"/>
    <n v="2"/>
    <n v="1488.5454"/>
  </r>
  <r>
    <x v="0"/>
    <x v="0"/>
    <x v="4"/>
    <s v="Katalog rowerowy"/>
    <x v="2"/>
    <x v="17"/>
    <s v="ML łożysko sterowe"/>
    <x v="7"/>
    <d v="2008-08-28T00:00:00"/>
    <x v="2"/>
    <x v="0"/>
    <n v="102.29"/>
    <n v="61.374000000000002"/>
    <n v="3"/>
    <n v="184.12200000000001"/>
  </r>
  <r>
    <x v="0"/>
    <x v="0"/>
    <x v="4"/>
    <s v="Katalog rowerowy"/>
    <x v="2"/>
    <x v="8"/>
    <s v="ML tylne koło górski"/>
    <x v="1"/>
    <d v="2008-08-02T00:00:00"/>
    <x v="2"/>
    <x v="0"/>
    <n v="236.02500000000001"/>
    <n v="141.61500000000001"/>
    <n v="4"/>
    <n v="566.46"/>
  </r>
  <r>
    <x v="0"/>
    <x v="0"/>
    <x v="4"/>
    <s v="Katalog rowerowy"/>
    <x v="2"/>
    <x v="17"/>
    <s v="LL łożysko sterowe"/>
    <x v="7"/>
    <d v="2008-08-18T00:00:00"/>
    <x v="2"/>
    <x v="0"/>
    <n v="34.200000000000003"/>
    <n v="20.52"/>
    <n v="3"/>
    <n v="61.56"/>
  </r>
  <r>
    <x v="0"/>
    <x v="0"/>
    <x v="4"/>
    <s v="Katalog rowerowy"/>
    <x v="0"/>
    <x v="0"/>
    <s v="Górski-200"/>
    <x v="0"/>
    <d v="2008-08-30T00:00:00"/>
    <x v="2"/>
    <x v="0"/>
    <n v="2319.9899999999998"/>
    <n v="1242.8517999999999"/>
    <n v="6"/>
    <n v="7457.1107999999995"/>
  </r>
  <r>
    <x v="0"/>
    <x v="0"/>
    <x v="4"/>
    <s v="Katalog rowerowy"/>
    <x v="0"/>
    <x v="0"/>
    <s v="Górski-200"/>
    <x v="1"/>
    <d v="2008-08-01T00:00:00"/>
    <x v="2"/>
    <x v="0"/>
    <n v="2294.9899999999998"/>
    <n v="1229.4589000000001"/>
    <n v="7"/>
    <n v="8606.2123000000011"/>
  </r>
  <r>
    <x v="0"/>
    <x v="0"/>
    <x v="4"/>
    <s v="Katalog rowerowy"/>
    <x v="0"/>
    <x v="0"/>
    <s v="Górski-300"/>
    <x v="1"/>
    <d v="2008-08-19T00:00:00"/>
    <x v="2"/>
    <x v="0"/>
    <n v="1079.99"/>
    <n v="647.99400000000003"/>
    <n v="2"/>
    <n v="1295.9880000000001"/>
  </r>
  <r>
    <x v="0"/>
    <x v="0"/>
    <x v="4"/>
    <s v="Katalog rowerowy"/>
    <x v="0"/>
    <x v="0"/>
    <s v="Górski-200"/>
    <x v="1"/>
    <d v="2008-08-31T00:00:00"/>
    <x v="2"/>
    <x v="0"/>
    <n v="2294.9899999999998"/>
    <n v="1229.4589000000001"/>
    <n v="4"/>
    <n v="4917.8356000000003"/>
  </r>
  <r>
    <x v="0"/>
    <x v="0"/>
    <x v="4"/>
    <s v="Katalog rowerowy"/>
    <x v="0"/>
    <x v="0"/>
    <s v="Górski-300"/>
    <x v="1"/>
    <d v="2008-08-15T00:00:00"/>
    <x v="2"/>
    <x v="0"/>
    <n v="1079.99"/>
    <n v="647.99400000000003"/>
    <n v="2"/>
    <n v="1295.9880000000001"/>
  </r>
  <r>
    <x v="0"/>
    <x v="0"/>
    <x v="4"/>
    <s v="Katalog rowerowy"/>
    <x v="2"/>
    <x v="2"/>
    <s v="ML rama górski-W"/>
    <x v="1"/>
    <d v="2008-08-15T00:00:00"/>
    <x v="2"/>
    <x v="0"/>
    <n v="348.76"/>
    <n v="209.256"/>
    <n v="2"/>
    <n v="418.512"/>
  </r>
  <r>
    <x v="0"/>
    <x v="0"/>
    <x v="4"/>
    <s v="Katalog rowerowy"/>
    <x v="2"/>
    <x v="8"/>
    <s v="LL tylne koło górski"/>
    <x v="1"/>
    <d v="2008-08-26T00:00:00"/>
    <x v="2"/>
    <x v="0"/>
    <n v="87.745000000000005"/>
    <n v="52.646999999999998"/>
    <n v="3"/>
    <n v="157.941"/>
  </r>
  <r>
    <x v="0"/>
    <x v="0"/>
    <x v="4"/>
    <s v="Katalog rowerowy"/>
    <x v="2"/>
    <x v="2"/>
    <s v="ML rama górski"/>
    <x v="1"/>
    <d v="2008-08-04T00:00:00"/>
    <x v="2"/>
    <x v="0"/>
    <n v="348.76"/>
    <n v="209.256"/>
    <n v="1"/>
    <n v="209.256"/>
  </r>
  <r>
    <x v="0"/>
    <x v="0"/>
    <x v="4"/>
    <s v="Katalog rowerowy"/>
    <x v="2"/>
    <x v="2"/>
    <s v="HL rama górski"/>
    <x v="0"/>
    <d v="2008-08-24T00:00:00"/>
    <x v="2"/>
    <x v="0"/>
    <n v="1364.5"/>
    <n v="744.27269999999999"/>
    <n v="3"/>
    <n v="2232.8181"/>
  </r>
  <r>
    <x v="0"/>
    <x v="0"/>
    <x v="4"/>
    <s v="Katalog rowerowy"/>
    <x v="2"/>
    <x v="17"/>
    <s v="HL łożysko sterowe"/>
    <x v="7"/>
    <d v="2008-08-15T00:00:00"/>
    <x v="2"/>
    <x v="0"/>
    <n v="124.73"/>
    <n v="74.837999999999994"/>
    <n v="1"/>
    <n v="74.837999999999994"/>
  </r>
  <r>
    <x v="0"/>
    <x v="0"/>
    <x v="4"/>
    <s v="Katalog rowerowy"/>
    <x v="0"/>
    <x v="0"/>
    <s v="Górski-200"/>
    <x v="0"/>
    <d v="2008-08-22T00:00:00"/>
    <x v="2"/>
    <x v="0"/>
    <n v="2319.9899999999998"/>
    <n v="1242.8517999999999"/>
    <n v="5"/>
    <n v="6214.259"/>
  </r>
  <r>
    <x v="0"/>
    <x v="0"/>
    <x v="4"/>
    <s v="Katalog rowerowy"/>
    <x v="2"/>
    <x v="2"/>
    <s v="ML rama górski"/>
    <x v="1"/>
    <d v="2008-08-14T00:00:00"/>
    <x v="2"/>
    <x v="0"/>
    <n v="348.76"/>
    <n v="209.256"/>
    <n v="10"/>
    <n v="2092.56"/>
  </r>
  <r>
    <x v="0"/>
    <x v="0"/>
    <x v="4"/>
    <s v="Katalog rowerowy"/>
    <x v="2"/>
    <x v="2"/>
    <s v="HL rama górski"/>
    <x v="1"/>
    <d v="2008-08-18T00:00:00"/>
    <x v="2"/>
    <x v="0"/>
    <n v="1349.6"/>
    <n v="736.14549999999997"/>
    <n v="4"/>
    <n v="2944.5819999999999"/>
  </r>
  <r>
    <x v="0"/>
    <x v="0"/>
    <x v="4"/>
    <s v="Katalog rowerowy"/>
    <x v="2"/>
    <x v="8"/>
    <s v="ML przednie koło górski"/>
    <x v="1"/>
    <d v="2008-08-15T00:00:00"/>
    <x v="2"/>
    <x v="0"/>
    <n v="209.02500000000001"/>
    <n v="125.41500000000001"/>
    <n v="2"/>
    <n v="250.83"/>
  </r>
  <r>
    <x v="0"/>
    <x v="0"/>
    <x v="4"/>
    <s v="Katalog rowerowy"/>
    <x v="0"/>
    <x v="0"/>
    <s v="Górski-300"/>
    <x v="1"/>
    <d v="2008-08-21T00:00:00"/>
    <x v="2"/>
    <x v="0"/>
    <n v="1079.99"/>
    <n v="647.99400000000003"/>
    <n v="3"/>
    <n v="1943.982"/>
  </r>
  <r>
    <x v="0"/>
    <x v="0"/>
    <x v="4"/>
    <s v="Katalog rowerowy"/>
    <x v="2"/>
    <x v="16"/>
    <s v="HL widelec"/>
    <x v="7"/>
    <d v="2008-08-13T00:00:00"/>
    <x v="2"/>
    <x v="0"/>
    <n v="229.49"/>
    <n v="137.69399999999999"/>
    <n v="2"/>
    <n v="275.38799999999998"/>
  </r>
  <r>
    <x v="0"/>
    <x v="0"/>
    <x v="4"/>
    <s v="Katalog rowerowy"/>
    <x v="2"/>
    <x v="2"/>
    <s v="ML rama górski"/>
    <x v="1"/>
    <d v="2008-08-29T00:00:00"/>
    <x v="2"/>
    <x v="0"/>
    <n v="348.76"/>
    <n v="209.256"/>
    <n v="6"/>
    <n v="1255.5360000000001"/>
  </r>
  <r>
    <x v="0"/>
    <x v="0"/>
    <x v="4"/>
    <s v="Katalog rowerowy"/>
    <x v="1"/>
    <x v="10"/>
    <s v="rękawiczki zimowe"/>
    <x v="1"/>
    <d v="2008-08-28T00:00:00"/>
    <x v="2"/>
    <x v="0"/>
    <n v="37.99"/>
    <n v="22.794"/>
    <n v="2"/>
    <n v="45.588000000000001"/>
  </r>
  <r>
    <x v="0"/>
    <x v="0"/>
    <x v="4"/>
    <s v="Podróże PL"/>
    <x v="2"/>
    <x v="6"/>
    <s v="HL rama rowerowa szosa"/>
    <x v="3"/>
    <d v="2008-08-06T00:00:00"/>
    <x v="2"/>
    <x v="0"/>
    <n v="1431.5"/>
    <n v="780.81820000000005"/>
    <n v="3"/>
    <n v="2342.4546"/>
  </r>
  <r>
    <x v="0"/>
    <x v="0"/>
    <x v="0"/>
    <s v="Rowery egzotyczne"/>
    <x v="2"/>
    <x v="6"/>
    <s v="ML rama rowerowa-W"/>
    <x v="6"/>
    <d v="2008-08-12T00:00:00"/>
    <x v="2"/>
    <x v="0"/>
    <n v="594.83000000000004"/>
    <n v="324.45269999999999"/>
    <n v="1"/>
    <n v="324.45269999999999"/>
  </r>
  <r>
    <x v="0"/>
    <x v="0"/>
    <x v="2"/>
    <s v="Frugal sklep rowerowy"/>
    <x v="2"/>
    <x v="8"/>
    <s v="HL przednie koło górski"/>
    <x v="1"/>
    <d v="2008-08-23T00:00:00"/>
    <x v="2"/>
    <x v="0"/>
    <n v="300.21499999999997"/>
    <n v="180.12899999999999"/>
    <n v="4"/>
    <n v="720.51599999999996"/>
  </r>
  <r>
    <x v="0"/>
    <x v="0"/>
    <x v="2"/>
    <s v="Frugal sklep rowerowy"/>
    <x v="2"/>
    <x v="9"/>
    <s v="LL kierownica górski"/>
    <x v="7"/>
    <d v="2008-08-14T00:00:00"/>
    <x v="2"/>
    <x v="0"/>
    <n v="44.54"/>
    <n v="24.294499999999999"/>
    <n v="2"/>
    <n v="48.588999999999999"/>
  </r>
  <r>
    <x v="0"/>
    <x v="0"/>
    <x v="2"/>
    <s v="Frugal sklep rowerowy"/>
    <x v="0"/>
    <x v="0"/>
    <s v="Górski-200"/>
    <x v="1"/>
    <d v="2008-08-15T00:00:00"/>
    <x v="2"/>
    <x v="0"/>
    <n v="2294.9899999999998"/>
    <n v="1229.4589000000001"/>
    <n v="8"/>
    <n v="9835.6712000000007"/>
  </r>
  <r>
    <x v="0"/>
    <x v="0"/>
    <x v="2"/>
    <s v="Frugal sklep rowerowy"/>
    <x v="0"/>
    <x v="0"/>
    <s v="Górski-200"/>
    <x v="0"/>
    <d v="2008-08-15T00:00:00"/>
    <x v="2"/>
    <x v="0"/>
    <n v="2319.9899999999998"/>
    <n v="1242.8517999999999"/>
    <n v="1"/>
    <n v="1242.8517999999999"/>
  </r>
  <r>
    <x v="0"/>
    <x v="0"/>
    <x v="2"/>
    <s v="Frugal sklep rowerowy"/>
    <x v="0"/>
    <x v="0"/>
    <s v="Górski-300"/>
    <x v="1"/>
    <d v="2008-08-19T00:00:00"/>
    <x v="2"/>
    <x v="0"/>
    <n v="1079.99"/>
    <n v="647.99400000000003"/>
    <n v="6"/>
    <n v="3887.9639999999999"/>
  </r>
  <r>
    <x v="0"/>
    <x v="0"/>
    <x v="2"/>
    <s v="Frugal sklep rowerowy"/>
    <x v="2"/>
    <x v="9"/>
    <s v="ML kierownica górski"/>
    <x v="7"/>
    <d v="2008-08-16T00:00:00"/>
    <x v="2"/>
    <x v="0"/>
    <n v="61.92"/>
    <n v="33.774500000000003"/>
    <n v="1"/>
    <n v="33.774500000000003"/>
  </r>
  <r>
    <x v="0"/>
    <x v="0"/>
    <x v="2"/>
    <s v="Frugal sklep rowerowy"/>
    <x v="1"/>
    <x v="10"/>
    <s v="rękawiczki zimowe"/>
    <x v="1"/>
    <d v="2008-08-18T00:00:00"/>
    <x v="2"/>
    <x v="0"/>
    <n v="37.99"/>
    <n v="22.794"/>
    <n v="9"/>
    <n v="205.14600000000002"/>
  </r>
  <r>
    <x v="0"/>
    <x v="0"/>
    <x v="2"/>
    <s v="Frugal sklep rowerowy"/>
    <x v="2"/>
    <x v="8"/>
    <s v="ML tylne koło górski"/>
    <x v="1"/>
    <d v="2008-08-23T00:00:00"/>
    <x v="2"/>
    <x v="0"/>
    <n v="236.02500000000001"/>
    <n v="141.61500000000001"/>
    <n v="1"/>
    <n v="141.61500000000001"/>
  </r>
  <r>
    <x v="0"/>
    <x v="0"/>
    <x v="2"/>
    <s v="Frugal sklep rowerowy"/>
    <x v="3"/>
    <x v="7"/>
    <s v="Sport-100"/>
    <x v="5"/>
    <d v="2008-08-01T00:00:00"/>
    <x v="2"/>
    <x v="0"/>
    <n v="34.99"/>
    <n v="20.186499999999999"/>
    <n v="1"/>
    <n v="20.186499999999999"/>
  </r>
  <r>
    <x v="0"/>
    <x v="0"/>
    <x v="2"/>
    <s v="Frugal sklep rowerowy"/>
    <x v="2"/>
    <x v="2"/>
    <s v="HL rama górski"/>
    <x v="1"/>
    <d v="2008-08-11T00:00:00"/>
    <x v="2"/>
    <x v="0"/>
    <n v="1349.6"/>
    <n v="736.14549999999997"/>
    <n v="1"/>
    <n v="736.14549999999997"/>
  </r>
  <r>
    <x v="0"/>
    <x v="0"/>
    <x v="2"/>
    <s v="Frugal sklep rowerowy"/>
    <x v="2"/>
    <x v="8"/>
    <s v="HL tylne koło górski"/>
    <x v="1"/>
    <d v="2008-08-04T00:00:00"/>
    <x v="2"/>
    <x v="0"/>
    <n v="327.21499999999997"/>
    <n v="196.32900000000001"/>
    <n v="2"/>
    <n v="392.65800000000002"/>
  </r>
  <r>
    <x v="0"/>
    <x v="0"/>
    <x v="2"/>
    <s v="Frugal sklep rowerowy"/>
    <x v="1"/>
    <x v="10"/>
    <s v="rękawiczki zimowe"/>
    <x v="1"/>
    <d v="2008-08-17T00:00:00"/>
    <x v="2"/>
    <x v="0"/>
    <n v="37.99"/>
    <n v="22.034199999999998"/>
    <n v="11"/>
    <n v="242.37619999999998"/>
  </r>
  <r>
    <x v="0"/>
    <x v="0"/>
    <x v="2"/>
    <s v="Frugal sklep rowerowy"/>
    <x v="0"/>
    <x v="0"/>
    <s v="Górski-300"/>
    <x v="1"/>
    <d v="2008-08-06T00:00:00"/>
    <x v="2"/>
    <x v="0"/>
    <n v="1079.99"/>
    <n v="647.99400000000003"/>
    <n v="1"/>
    <n v="647.99400000000003"/>
  </r>
  <r>
    <x v="0"/>
    <x v="0"/>
    <x v="2"/>
    <s v="Frugal sklep rowerowy"/>
    <x v="2"/>
    <x v="2"/>
    <s v="HL rama górski"/>
    <x v="0"/>
    <d v="2008-08-21T00:00:00"/>
    <x v="2"/>
    <x v="0"/>
    <n v="1364.5"/>
    <n v="744.27269999999999"/>
    <n v="2"/>
    <n v="1488.5454"/>
  </r>
  <r>
    <x v="0"/>
    <x v="0"/>
    <x v="2"/>
    <s v="Frugal sklep rowerowy"/>
    <x v="0"/>
    <x v="0"/>
    <s v="Górski-200"/>
    <x v="0"/>
    <d v="2008-08-28T00:00:00"/>
    <x v="2"/>
    <x v="0"/>
    <n v="2319.9899999999998"/>
    <n v="1242.8517999999999"/>
    <n v="5"/>
    <n v="6214.259"/>
  </r>
  <r>
    <x v="0"/>
    <x v="0"/>
    <x v="2"/>
    <s v="Frugal sklep rowerowy"/>
    <x v="0"/>
    <x v="0"/>
    <s v="Górski-200"/>
    <x v="1"/>
    <d v="2008-08-03T00:00:00"/>
    <x v="2"/>
    <x v="0"/>
    <n v="2294.9899999999998"/>
    <n v="1229.4589000000001"/>
    <n v="2"/>
    <n v="2458.9178000000002"/>
  </r>
  <r>
    <x v="0"/>
    <x v="0"/>
    <x v="2"/>
    <s v="Frugal sklep rowerowy"/>
    <x v="0"/>
    <x v="0"/>
    <s v="Górski-300"/>
    <x v="1"/>
    <d v="2008-08-16T00:00:00"/>
    <x v="2"/>
    <x v="0"/>
    <n v="1079.99"/>
    <n v="647.99400000000003"/>
    <n v="3"/>
    <n v="1943.982"/>
  </r>
  <r>
    <x v="0"/>
    <x v="0"/>
    <x v="2"/>
    <s v="Frugal sklep rowerowy"/>
    <x v="2"/>
    <x v="2"/>
    <s v="ML rama górski-W"/>
    <x v="1"/>
    <d v="2008-08-19T00:00:00"/>
    <x v="2"/>
    <x v="0"/>
    <n v="348.76"/>
    <n v="209.256"/>
    <n v="3"/>
    <n v="627.76800000000003"/>
  </r>
  <r>
    <x v="0"/>
    <x v="0"/>
    <x v="2"/>
    <s v="Frugal sklep rowerowy"/>
    <x v="2"/>
    <x v="8"/>
    <s v="LL tylne koło górski"/>
    <x v="1"/>
    <d v="2008-08-17T00:00:00"/>
    <x v="2"/>
    <x v="0"/>
    <n v="87.745000000000005"/>
    <n v="52.646999999999998"/>
    <n v="2"/>
    <n v="105.294"/>
  </r>
  <r>
    <x v="0"/>
    <x v="0"/>
    <x v="2"/>
    <s v="Frugal sklep rowerowy"/>
    <x v="1"/>
    <x v="10"/>
    <s v="rękawiczki zimowe"/>
    <x v="1"/>
    <d v="2008-08-29T00:00:00"/>
    <x v="2"/>
    <x v="0"/>
    <n v="37.99"/>
    <n v="22.794"/>
    <n v="2"/>
    <n v="45.588000000000001"/>
  </r>
  <r>
    <x v="0"/>
    <x v="0"/>
    <x v="2"/>
    <s v="Frugal sklep rowerowy"/>
    <x v="0"/>
    <x v="0"/>
    <s v="Górski-200"/>
    <x v="0"/>
    <d v="2008-08-10T00:00:00"/>
    <x v="2"/>
    <x v="0"/>
    <n v="2319.9899999999998"/>
    <n v="1242.8517999999999"/>
    <n v="8"/>
    <n v="9942.8143999999993"/>
  </r>
  <r>
    <x v="0"/>
    <x v="0"/>
    <x v="0"/>
    <s v="Każdy rower"/>
    <x v="2"/>
    <x v="8"/>
    <s v="ML tylne koło szosa"/>
    <x v="1"/>
    <d v="2008-08-26T00:00:00"/>
    <x v="2"/>
    <x v="0"/>
    <n v="275.38499999999999"/>
    <n v="165.23099999999999"/>
    <n v="2"/>
    <n v="330.46199999999999"/>
  </r>
  <r>
    <x v="0"/>
    <x v="0"/>
    <x v="0"/>
    <s v="Każdy rower"/>
    <x v="0"/>
    <x v="3"/>
    <s v="Szosa-650"/>
    <x v="1"/>
    <d v="2008-08-27T00:00:00"/>
    <x v="2"/>
    <x v="0"/>
    <n v="782.99"/>
    <n v="469.79399999999998"/>
    <n v="4"/>
    <n v="1879.1759999999999"/>
  </r>
  <r>
    <x v="0"/>
    <x v="0"/>
    <x v="0"/>
    <s v="Każdy rower"/>
    <x v="0"/>
    <x v="3"/>
    <s v="Szosa-250"/>
    <x v="3"/>
    <d v="2008-08-29T00:00:00"/>
    <x v="2"/>
    <x v="0"/>
    <n v="2443.35"/>
    <n v="1466.01"/>
    <n v="2"/>
    <n v="2932.02"/>
  </r>
  <r>
    <x v="0"/>
    <x v="0"/>
    <x v="0"/>
    <s v="Każdy rower"/>
    <x v="2"/>
    <x v="6"/>
    <s v="HL rama rowerowa szosa"/>
    <x v="3"/>
    <d v="2008-08-06T00:00:00"/>
    <x v="2"/>
    <x v="0"/>
    <n v="1431.5"/>
    <n v="780.81820000000005"/>
    <n v="3"/>
    <n v="2342.4546"/>
  </r>
  <r>
    <x v="0"/>
    <x v="0"/>
    <x v="0"/>
    <s v="Każdy rower"/>
    <x v="2"/>
    <x v="6"/>
    <s v="HL rama rowerowa szosa"/>
    <x v="1"/>
    <d v="2008-08-31T00:00:00"/>
    <x v="2"/>
    <x v="0"/>
    <n v="1431.5"/>
    <n v="780.81820000000005"/>
    <n v="2"/>
    <n v="1561.6364000000001"/>
  </r>
  <r>
    <x v="0"/>
    <x v="0"/>
    <x v="0"/>
    <s v="Każdy rower"/>
    <x v="2"/>
    <x v="6"/>
    <s v="HL rama rowerowa szosa"/>
    <x v="3"/>
    <d v="2008-08-07T00:00:00"/>
    <x v="2"/>
    <x v="0"/>
    <n v="1431.5"/>
    <n v="780.81820000000005"/>
    <n v="3"/>
    <n v="2342.4546"/>
  </r>
  <r>
    <x v="0"/>
    <x v="0"/>
    <x v="0"/>
    <s v="Każdy rower"/>
    <x v="2"/>
    <x v="6"/>
    <s v="LL rama rowerowa"/>
    <x v="3"/>
    <d v="2008-08-24T00:00:00"/>
    <x v="2"/>
    <x v="0"/>
    <n v="337.22"/>
    <n v="202.33199999999999"/>
    <n v="3"/>
    <n v="606.99599999999998"/>
  </r>
  <r>
    <x v="0"/>
    <x v="0"/>
    <x v="0"/>
    <s v="Każdy rower"/>
    <x v="2"/>
    <x v="6"/>
    <s v="HL rama rowerowa szosa"/>
    <x v="3"/>
    <d v="2008-08-13T00:00:00"/>
    <x v="2"/>
    <x v="0"/>
    <n v="1431.5"/>
    <n v="780.81820000000005"/>
    <n v="4"/>
    <n v="3123.2728000000002"/>
  </r>
  <r>
    <x v="0"/>
    <x v="0"/>
    <x v="0"/>
    <s v="Każdy rower"/>
    <x v="0"/>
    <x v="3"/>
    <s v="Szosa-650"/>
    <x v="1"/>
    <d v="2008-08-18T00:00:00"/>
    <x v="2"/>
    <x v="0"/>
    <n v="782.99"/>
    <n v="469.79399999999998"/>
    <n v="3"/>
    <n v="1409.3820000000001"/>
  </r>
  <r>
    <x v="0"/>
    <x v="0"/>
    <x v="0"/>
    <s v="Każdy rower"/>
    <x v="2"/>
    <x v="6"/>
    <s v="LL rama rowerowa"/>
    <x v="1"/>
    <d v="2008-08-01T00:00:00"/>
    <x v="2"/>
    <x v="0"/>
    <n v="337.22"/>
    <n v="183.93819999999999"/>
    <n v="1"/>
    <n v="183.93819999999999"/>
  </r>
  <r>
    <x v="0"/>
    <x v="0"/>
    <x v="0"/>
    <s v="Każdy rower"/>
    <x v="2"/>
    <x v="8"/>
    <s v="HL tylne koło szosa"/>
    <x v="1"/>
    <d v="2008-08-26T00:00:00"/>
    <x v="2"/>
    <x v="0"/>
    <n v="357.06"/>
    <n v="214.23599999999999"/>
    <n v="4"/>
    <n v="856.94399999999996"/>
  </r>
  <r>
    <x v="0"/>
    <x v="0"/>
    <x v="0"/>
    <s v="Każdy rower"/>
    <x v="0"/>
    <x v="3"/>
    <s v="Szosa-650"/>
    <x v="1"/>
    <d v="2008-08-07T00:00:00"/>
    <x v="2"/>
    <x v="0"/>
    <n v="782.99"/>
    <n v="469.79399999999998"/>
    <n v="1"/>
    <n v="469.79399999999998"/>
  </r>
  <r>
    <x v="0"/>
    <x v="0"/>
    <x v="0"/>
    <s v="Każdy rower"/>
    <x v="2"/>
    <x v="6"/>
    <s v="HL rama rowerowa szosa"/>
    <x v="1"/>
    <d v="2008-08-03T00:00:00"/>
    <x v="2"/>
    <x v="0"/>
    <n v="1431.5"/>
    <n v="780.81820000000005"/>
    <n v="4"/>
    <n v="3123.2728000000002"/>
  </r>
  <r>
    <x v="0"/>
    <x v="0"/>
    <x v="0"/>
    <s v="Każdy rower"/>
    <x v="2"/>
    <x v="9"/>
    <s v="LL kierownica szosa"/>
    <x v="7"/>
    <d v="2008-08-29T00:00:00"/>
    <x v="2"/>
    <x v="0"/>
    <n v="44.54"/>
    <n v="24.294499999999999"/>
    <n v="4"/>
    <n v="97.177999999999997"/>
  </r>
  <r>
    <x v="0"/>
    <x v="0"/>
    <x v="0"/>
    <s v="Każdy rower"/>
    <x v="2"/>
    <x v="6"/>
    <s v="ML rama rowerowa-W"/>
    <x v="6"/>
    <d v="2008-08-15T00:00:00"/>
    <x v="2"/>
    <x v="0"/>
    <n v="594.83000000000004"/>
    <n v="324.45269999999999"/>
    <n v="2"/>
    <n v="648.90539999999999"/>
  </r>
  <r>
    <x v="0"/>
    <x v="0"/>
    <x v="0"/>
    <s v="Każdy rower"/>
    <x v="0"/>
    <x v="3"/>
    <s v="Szosa-650"/>
    <x v="3"/>
    <d v="2008-08-23T00:00:00"/>
    <x v="2"/>
    <x v="0"/>
    <n v="782.99"/>
    <n v="469.79399999999998"/>
    <n v="3"/>
    <n v="1409.3820000000001"/>
  </r>
  <r>
    <x v="0"/>
    <x v="0"/>
    <x v="0"/>
    <s v="Każdy rower"/>
    <x v="2"/>
    <x v="9"/>
    <s v="HL kierownica szosa"/>
    <x v="7"/>
    <d v="2008-08-07T00:00:00"/>
    <x v="2"/>
    <x v="0"/>
    <n v="120.27"/>
    <n v="65.601799999999997"/>
    <n v="1"/>
    <n v="65.601799999999997"/>
  </r>
  <r>
    <x v="0"/>
    <x v="0"/>
    <x v="0"/>
    <s v="Każdy rower"/>
    <x v="0"/>
    <x v="3"/>
    <s v="Szosa-250"/>
    <x v="1"/>
    <d v="2008-08-27T00:00:00"/>
    <x v="2"/>
    <x v="0"/>
    <n v="2443.35"/>
    <n v="1308.9375"/>
    <n v="1"/>
    <n v="1308.9375"/>
  </r>
  <r>
    <x v="0"/>
    <x v="0"/>
    <x v="0"/>
    <s v="Każdy rower"/>
    <x v="0"/>
    <x v="3"/>
    <s v="Szosa--550-W"/>
    <x v="6"/>
    <d v="2008-08-13T00:00:00"/>
    <x v="2"/>
    <x v="0"/>
    <n v="1120.49"/>
    <n v="600.26250000000005"/>
    <n v="2"/>
    <n v="1200.5250000000001"/>
  </r>
  <r>
    <x v="0"/>
    <x v="0"/>
    <x v="0"/>
    <s v="Każdy rower"/>
    <x v="2"/>
    <x v="6"/>
    <s v="LL rama rowerowa"/>
    <x v="1"/>
    <d v="2008-08-31T00:00:00"/>
    <x v="2"/>
    <x v="0"/>
    <n v="337.22"/>
    <n v="183.93819999999999"/>
    <n v="4"/>
    <n v="735.75279999999998"/>
  </r>
  <r>
    <x v="0"/>
    <x v="0"/>
    <x v="2"/>
    <s v="Modne akcesoria"/>
    <x v="0"/>
    <x v="3"/>
    <s v="Szosa-650"/>
    <x v="3"/>
    <d v="2008-08-15T00:00:00"/>
    <x v="2"/>
    <x v="0"/>
    <n v="782.99"/>
    <n v="234.89699999999999"/>
    <n v="1"/>
    <n v="234.89699999999999"/>
  </r>
  <r>
    <x v="0"/>
    <x v="0"/>
    <x v="4"/>
    <s v="Najlepszy Sklep Rowerowy"/>
    <x v="0"/>
    <x v="3"/>
    <s v="Szosa-650"/>
    <x v="3"/>
    <d v="2008-08-26T00:00:00"/>
    <x v="2"/>
    <x v="0"/>
    <n v="782.99"/>
    <n v="469.79399999999998"/>
    <n v="1"/>
    <n v="469.79399999999998"/>
  </r>
  <r>
    <x v="0"/>
    <x v="0"/>
    <x v="0"/>
    <s v="Produkcja Rowerów"/>
    <x v="2"/>
    <x v="8"/>
    <s v="ML przednie koło szosa"/>
    <x v="1"/>
    <d v="2008-08-22T00:00:00"/>
    <x v="2"/>
    <x v="0"/>
    <n v="248.38499999999999"/>
    <n v="149.03100000000001"/>
    <n v="4"/>
    <n v="596.12400000000002"/>
  </r>
  <r>
    <x v="0"/>
    <x v="0"/>
    <x v="0"/>
    <s v="Produkcja Rowerów"/>
    <x v="2"/>
    <x v="8"/>
    <s v="LL tylne koło szosa"/>
    <x v="1"/>
    <d v="2008-08-17T00:00:00"/>
    <x v="2"/>
    <x v="0"/>
    <n v="112.565"/>
    <n v="67.539000000000001"/>
    <n v="3"/>
    <n v="202.61700000000002"/>
  </r>
  <r>
    <x v="0"/>
    <x v="0"/>
    <x v="0"/>
    <s v="Produkcja Rowerów"/>
    <x v="2"/>
    <x v="8"/>
    <s v="HL przednie koło szosa"/>
    <x v="1"/>
    <d v="2008-08-05T00:00:00"/>
    <x v="2"/>
    <x v="0"/>
    <n v="330.06"/>
    <n v="198.036"/>
    <n v="3"/>
    <n v="594.10799999999995"/>
  </r>
  <r>
    <x v="0"/>
    <x v="0"/>
    <x v="0"/>
    <s v="Produkcja Rowerów"/>
    <x v="0"/>
    <x v="3"/>
    <s v="Szosa-650"/>
    <x v="3"/>
    <d v="2008-08-23T00:00:00"/>
    <x v="2"/>
    <x v="0"/>
    <n v="782.99"/>
    <n v="469.79399999999998"/>
    <n v="1"/>
    <n v="469.79399999999998"/>
  </r>
  <r>
    <x v="0"/>
    <x v="0"/>
    <x v="0"/>
    <s v="Produkcja Rowerów"/>
    <x v="2"/>
    <x v="6"/>
    <s v="LL rama rowerowa"/>
    <x v="3"/>
    <d v="2008-08-23T00:00:00"/>
    <x v="2"/>
    <x v="0"/>
    <n v="337.22"/>
    <n v="202.33199999999999"/>
    <n v="1"/>
    <n v="202.33199999999999"/>
  </r>
  <r>
    <x v="0"/>
    <x v="0"/>
    <x v="0"/>
    <s v="Produkcja Rowerów"/>
    <x v="0"/>
    <x v="3"/>
    <s v="Szosa-650"/>
    <x v="3"/>
    <d v="2008-08-12T00:00:00"/>
    <x v="2"/>
    <x v="0"/>
    <n v="782.99"/>
    <n v="234.89699999999999"/>
    <n v="1"/>
    <n v="234.89699999999999"/>
  </r>
  <r>
    <x v="0"/>
    <x v="0"/>
    <x v="0"/>
    <s v="Produkcja Rowerów"/>
    <x v="2"/>
    <x v="6"/>
    <s v="LL rama rowerowa"/>
    <x v="1"/>
    <d v="2008-08-18T00:00:00"/>
    <x v="2"/>
    <x v="0"/>
    <n v="337.22"/>
    <n v="183.93819999999999"/>
    <n v="1"/>
    <n v="183.93819999999999"/>
  </r>
  <r>
    <x v="0"/>
    <x v="0"/>
    <x v="0"/>
    <s v="Produkcja Rowerów"/>
    <x v="0"/>
    <x v="3"/>
    <s v="Szosa-650"/>
    <x v="3"/>
    <d v="2008-08-24T00:00:00"/>
    <x v="2"/>
    <x v="0"/>
    <n v="782.99"/>
    <n v="469.79399999999998"/>
    <n v="4"/>
    <n v="1879.1759999999999"/>
  </r>
  <r>
    <x v="0"/>
    <x v="0"/>
    <x v="0"/>
    <s v="Produkcja Rowerów"/>
    <x v="0"/>
    <x v="3"/>
    <s v="Szosa-650"/>
    <x v="3"/>
    <d v="2008-08-06T00:00:00"/>
    <x v="2"/>
    <x v="0"/>
    <n v="782.99"/>
    <n v="469.79399999999998"/>
    <n v="3"/>
    <n v="1409.3820000000001"/>
  </r>
  <r>
    <x v="0"/>
    <x v="0"/>
    <x v="0"/>
    <s v="Produkcja Rowerów"/>
    <x v="0"/>
    <x v="3"/>
    <s v="Szosa-650"/>
    <x v="1"/>
    <d v="2008-08-21T00:00:00"/>
    <x v="2"/>
    <x v="0"/>
    <n v="782.99"/>
    <n v="469.79399999999998"/>
    <n v="4"/>
    <n v="1879.1759999999999"/>
  </r>
  <r>
    <x v="0"/>
    <x v="0"/>
    <x v="0"/>
    <s v="Produkcja Rowerów"/>
    <x v="0"/>
    <x v="3"/>
    <s v="Szosa-650"/>
    <x v="1"/>
    <d v="2008-08-15T00:00:00"/>
    <x v="2"/>
    <x v="0"/>
    <n v="782.99"/>
    <n v="469.79399999999998"/>
    <n v="2"/>
    <n v="939.58799999999997"/>
  </r>
  <r>
    <x v="0"/>
    <x v="0"/>
    <x v="0"/>
    <s v="Rowery Miejskie"/>
    <x v="1"/>
    <x v="10"/>
    <s v="rękawiczki zimowe"/>
    <x v="1"/>
    <d v="2008-08-17T00:00:00"/>
    <x v="2"/>
    <x v="0"/>
    <n v="37.99"/>
    <n v="22.794"/>
    <n v="4"/>
    <n v="91.176000000000002"/>
  </r>
  <r>
    <x v="0"/>
    <x v="0"/>
    <x v="0"/>
    <s v="Rowery Miejskie"/>
    <x v="2"/>
    <x v="16"/>
    <s v="LL widelec"/>
    <x v="7"/>
    <d v="2008-08-01T00:00:00"/>
    <x v="2"/>
    <x v="0"/>
    <n v="148.22"/>
    <n v="88.932000000000002"/>
    <n v="1"/>
    <n v="88.932000000000002"/>
  </r>
  <r>
    <x v="0"/>
    <x v="1"/>
    <x v="1"/>
    <s v="Metro SA"/>
    <x v="2"/>
    <x v="8"/>
    <s v="HL tylne koło górski"/>
    <x v="1"/>
    <d v="2008-08-16T00:00:00"/>
    <x v="2"/>
    <x v="0"/>
    <n v="327.21499999999997"/>
    <n v="196.32900000000001"/>
    <n v="4"/>
    <n v="785.31600000000003"/>
  </r>
  <r>
    <x v="0"/>
    <x v="1"/>
    <x v="1"/>
    <s v="Metro SA"/>
    <x v="1"/>
    <x v="10"/>
    <s v="rękawiczki zimowe"/>
    <x v="1"/>
    <d v="2008-08-27T00:00:00"/>
    <x v="2"/>
    <x v="0"/>
    <n v="37.99"/>
    <n v="22.794"/>
    <n v="4"/>
    <n v="91.176000000000002"/>
  </r>
  <r>
    <x v="0"/>
    <x v="1"/>
    <x v="1"/>
    <s v="Metro SA"/>
    <x v="2"/>
    <x v="9"/>
    <s v="ML kierownica górski"/>
    <x v="7"/>
    <d v="2008-08-04T00:00:00"/>
    <x v="2"/>
    <x v="0"/>
    <n v="61.92"/>
    <n v="33.774500000000003"/>
    <n v="1"/>
    <n v="33.774500000000003"/>
  </r>
  <r>
    <x v="0"/>
    <x v="1"/>
    <x v="1"/>
    <s v="Metro SA"/>
    <x v="1"/>
    <x v="11"/>
    <s v="damskie getry"/>
    <x v="1"/>
    <d v="2008-08-02T00:00:00"/>
    <x v="2"/>
    <x v="0"/>
    <n v="74.989999999999995"/>
    <n v="44.994"/>
    <n v="6"/>
    <n v="269.964"/>
  </r>
  <r>
    <x v="0"/>
    <x v="1"/>
    <x v="1"/>
    <s v="Metro SA"/>
    <x v="2"/>
    <x v="8"/>
    <s v="LL przednie koło górski"/>
    <x v="1"/>
    <d v="2008-08-16T00:00:00"/>
    <x v="2"/>
    <x v="0"/>
    <n v="60.744999999999997"/>
    <n v="36.447000000000003"/>
    <n v="1"/>
    <n v="36.447000000000003"/>
  </r>
  <r>
    <x v="0"/>
    <x v="1"/>
    <x v="1"/>
    <s v="Metro SA"/>
    <x v="0"/>
    <x v="0"/>
    <s v="Górski-200"/>
    <x v="0"/>
    <d v="2008-08-10T00:00:00"/>
    <x v="2"/>
    <x v="0"/>
    <n v="2319.9899999999998"/>
    <n v="1242.8517999999999"/>
    <n v="3"/>
    <n v="3728.5553999999997"/>
  </r>
  <r>
    <x v="0"/>
    <x v="1"/>
    <x v="1"/>
    <s v="Metro SA"/>
    <x v="2"/>
    <x v="2"/>
    <s v="ML rama górski"/>
    <x v="1"/>
    <d v="2008-08-12T00:00:00"/>
    <x v="2"/>
    <x v="0"/>
    <n v="348.76"/>
    <n v="209.256"/>
    <n v="2"/>
    <n v="418.512"/>
  </r>
  <r>
    <x v="0"/>
    <x v="1"/>
    <x v="1"/>
    <s v="Metro SA"/>
    <x v="1"/>
    <x v="5"/>
    <s v="nakładka na rower"/>
    <x v="4"/>
    <d v="2008-08-29T00:00:00"/>
    <x v="2"/>
    <x v="0"/>
    <n v="8.99"/>
    <n v="5.1864999999999997"/>
    <n v="3"/>
    <n v="15.5595"/>
  </r>
  <r>
    <x v="0"/>
    <x v="1"/>
    <x v="1"/>
    <s v="Metro SA"/>
    <x v="0"/>
    <x v="0"/>
    <s v="Górski-200"/>
    <x v="1"/>
    <d v="2008-08-13T00:00:00"/>
    <x v="2"/>
    <x v="0"/>
    <n v="2294.9899999999998"/>
    <n v="1229.4589000000001"/>
    <n v="4"/>
    <n v="4917.8356000000003"/>
  </r>
  <r>
    <x v="0"/>
    <x v="1"/>
    <x v="1"/>
    <s v="Metro SA"/>
    <x v="3"/>
    <x v="7"/>
    <s v="Sport-100"/>
    <x v="3"/>
    <d v="2008-08-30T00:00:00"/>
    <x v="2"/>
    <x v="0"/>
    <n v="34.99"/>
    <n v="20.186499999999999"/>
    <n v="2"/>
    <n v="40.372999999999998"/>
  </r>
  <r>
    <x v="0"/>
    <x v="1"/>
    <x v="1"/>
    <s v="Metro SA"/>
    <x v="2"/>
    <x v="8"/>
    <s v="LL tylne koło górski"/>
    <x v="1"/>
    <d v="2008-08-07T00:00:00"/>
    <x v="2"/>
    <x v="0"/>
    <n v="87.745000000000005"/>
    <n v="52.646999999999998"/>
    <n v="1"/>
    <n v="52.646999999999998"/>
  </r>
  <r>
    <x v="0"/>
    <x v="1"/>
    <x v="1"/>
    <s v="Metro SA"/>
    <x v="0"/>
    <x v="0"/>
    <s v="Górski-200"/>
    <x v="0"/>
    <d v="2008-08-14T00:00:00"/>
    <x v="2"/>
    <x v="0"/>
    <n v="2319.9899999999998"/>
    <n v="1242.8517999999999"/>
    <n v="2"/>
    <n v="2485.7035999999998"/>
  </r>
  <r>
    <x v="0"/>
    <x v="1"/>
    <x v="1"/>
    <s v="Metro SA"/>
    <x v="1"/>
    <x v="10"/>
    <s v="rękawiczki zimowe"/>
    <x v="1"/>
    <d v="2008-08-21T00:00:00"/>
    <x v="2"/>
    <x v="0"/>
    <n v="37.99"/>
    <n v="22.034199999999998"/>
    <n v="12"/>
    <n v="264.41039999999998"/>
  </r>
  <r>
    <x v="0"/>
    <x v="1"/>
    <x v="1"/>
    <s v="Metro SA"/>
    <x v="3"/>
    <x v="7"/>
    <s v="Sport-100"/>
    <x v="5"/>
    <d v="2008-08-25T00:00:00"/>
    <x v="2"/>
    <x v="0"/>
    <n v="34.99"/>
    <n v="20.186499999999999"/>
    <n v="3"/>
    <n v="60.5595"/>
  </r>
  <r>
    <x v="0"/>
    <x v="1"/>
    <x v="1"/>
    <s v="Metro SA"/>
    <x v="2"/>
    <x v="8"/>
    <s v="ML tylne koło górski"/>
    <x v="1"/>
    <d v="2008-08-03T00:00:00"/>
    <x v="2"/>
    <x v="0"/>
    <n v="236.02500000000001"/>
    <n v="141.61500000000001"/>
    <n v="4"/>
    <n v="566.46"/>
  </r>
  <r>
    <x v="0"/>
    <x v="1"/>
    <x v="1"/>
    <s v="Metro SA"/>
    <x v="1"/>
    <x v="12"/>
    <s v="męskie spodenki rowerowe"/>
    <x v="4"/>
    <d v="2008-08-21T00:00:00"/>
    <x v="2"/>
    <x v="0"/>
    <n v="89.99"/>
    <n v="53.994"/>
    <n v="4"/>
    <n v="215.976"/>
  </r>
  <r>
    <x v="0"/>
    <x v="1"/>
    <x v="1"/>
    <s v="Metro SA"/>
    <x v="0"/>
    <x v="0"/>
    <s v="Górski-200"/>
    <x v="1"/>
    <d v="2008-08-31T00:00:00"/>
    <x v="2"/>
    <x v="0"/>
    <n v="2294.9899999999998"/>
    <n v="1229.4589000000001"/>
    <n v="2"/>
    <n v="2458.9178000000002"/>
  </r>
  <r>
    <x v="0"/>
    <x v="1"/>
    <x v="1"/>
    <s v="Metro SA"/>
    <x v="1"/>
    <x v="4"/>
    <s v="Long-Sleeve Logo Jersey"/>
    <x v="4"/>
    <d v="2008-08-19T00:00:00"/>
    <x v="2"/>
    <x v="0"/>
    <n v="49.99"/>
    <n v="28.840399999999999"/>
    <n v="3"/>
    <n v="86.521199999999993"/>
  </r>
  <r>
    <x v="0"/>
    <x v="1"/>
    <x v="1"/>
    <s v="Metro SA"/>
    <x v="1"/>
    <x v="11"/>
    <s v="damskie getry"/>
    <x v="1"/>
    <d v="2008-08-16T00:00:00"/>
    <x v="2"/>
    <x v="0"/>
    <n v="74.989999999999995"/>
    <n v="44.994"/>
    <n v="4"/>
    <n v="179.976"/>
  </r>
  <r>
    <x v="0"/>
    <x v="1"/>
    <x v="1"/>
    <s v="Metro SA"/>
    <x v="3"/>
    <x v="7"/>
    <s v="Sport-100"/>
    <x v="1"/>
    <d v="2008-08-30T00:00:00"/>
    <x v="2"/>
    <x v="0"/>
    <n v="34.99"/>
    <n v="20.186499999999999"/>
    <n v="2"/>
    <n v="40.372999999999998"/>
  </r>
  <r>
    <x v="0"/>
    <x v="1"/>
    <x v="1"/>
    <s v="Metro SA"/>
    <x v="1"/>
    <x v="10"/>
    <s v="rękawiczki zimowe"/>
    <x v="1"/>
    <d v="2008-08-19T00:00:00"/>
    <x v="2"/>
    <x v="0"/>
    <n v="37.99"/>
    <n v="22.794"/>
    <n v="3"/>
    <n v="68.382000000000005"/>
  </r>
  <r>
    <x v="0"/>
    <x v="1"/>
    <x v="1"/>
    <s v="Sklep „Po sąsiedzku”"/>
    <x v="2"/>
    <x v="8"/>
    <s v="LL tylne koło szosa"/>
    <x v="1"/>
    <d v="2008-08-28T00:00:00"/>
    <x v="2"/>
    <x v="0"/>
    <n v="112.565"/>
    <n v="67.539000000000001"/>
    <n v="3"/>
    <n v="202.61700000000002"/>
  </r>
  <r>
    <x v="0"/>
    <x v="1"/>
    <x v="1"/>
    <s v="Sklep „Po sąsiedzku”"/>
    <x v="2"/>
    <x v="6"/>
    <s v="LL rama rowerowa"/>
    <x v="3"/>
    <d v="2008-08-05T00:00:00"/>
    <x v="2"/>
    <x v="0"/>
    <n v="337.22"/>
    <n v="202.33199999999999"/>
    <n v="7"/>
    <n v="1416.3240000000001"/>
  </r>
  <r>
    <x v="0"/>
    <x v="1"/>
    <x v="1"/>
    <s v="Sklep „Po sąsiedzku”"/>
    <x v="0"/>
    <x v="3"/>
    <s v="Szosa-250"/>
    <x v="3"/>
    <d v="2008-08-09T00:00:00"/>
    <x v="2"/>
    <x v="0"/>
    <n v="2443.35"/>
    <n v="1466.01"/>
    <n v="1"/>
    <n v="1466.01"/>
  </r>
  <r>
    <x v="0"/>
    <x v="1"/>
    <x v="1"/>
    <s v="Sklep „Po sąsiedzku”"/>
    <x v="0"/>
    <x v="3"/>
    <s v="Szosa-650"/>
    <x v="1"/>
    <d v="2008-08-31T00:00:00"/>
    <x v="2"/>
    <x v="0"/>
    <n v="782.99"/>
    <n v="469.79399999999998"/>
    <n v="6"/>
    <n v="2818.7640000000001"/>
  </r>
  <r>
    <x v="0"/>
    <x v="1"/>
    <x v="1"/>
    <s v="Sklep „Po sąsiedzku”"/>
    <x v="2"/>
    <x v="9"/>
    <s v="HL kierownica szosa"/>
    <x v="7"/>
    <d v="2008-08-25T00:00:00"/>
    <x v="2"/>
    <x v="0"/>
    <n v="120.27"/>
    <n v="65.601799999999997"/>
    <n v="1"/>
    <n v="65.601799999999997"/>
  </r>
  <r>
    <x v="0"/>
    <x v="1"/>
    <x v="1"/>
    <s v="Sklep „Po sąsiedzku”"/>
    <x v="1"/>
    <x v="14"/>
    <s v="męskie spodenki sportowe"/>
    <x v="1"/>
    <d v="2008-08-16T00:00:00"/>
    <x v="2"/>
    <x v="0"/>
    <n v="59.99"/>
    <n v="35.994"/>
    <n v="6"/>
    <n v="215.964"/>
  </r>
  <r>
    <x v="0"/>
    <x v="1"/>
    <x v="1"/>
    <s v="Sklep „Po sąsiedzku”"/>
    <x v="3"/>
    <x v="15"/>
    <s v="zamknięcie linka"/>
    <x v="7"/>
    <d v="2008-08-08T00:00:00"/>
    <x v="2"/>
    <x v="0"/>
    <n v="25"/>
    <n v="14.5"/>
    <n v="11"/>
    <n v="159.5"/>
  </r>
  <r>
    <x v="0"/>
    <x v="1"/>
    <x v="1"/>
    <s v="Sklep „Po sąsiedzku”"/>
    <x v="3"/>
    <x v="7"/>
    <s v="Sport-100"/>
    <x v="1"/>
    <d v="2008-08-22T00:00:00"/>
    <x v="2"/>
    <x v="0"/>
    <n v="34.99"/>
    <n v="20.186499999999999"/>
    <n v="2"/>
    <n v="40.372999999999998"/>
  </r>
  <r>
    <x v="0"/>
    <x v="1"/>
    <x v="1"/>
    <s v="Sklep „Po sąsiedzku”"/>
    <x v="1"/>
    <x v="5"/>
    <s v="nakładka na rower"/>
    <x v="4"/>
    <d v="2008-08-01T00:00:00"/>
    <x v="2"/>
    <x v="0"/>
    <n v="8.99"/>
    <n v="5.0136000000000003"/>
    <n v="14"/>
    <n v="70.190400000000011"/>
  </r>
  <r>
    <x v="0"/>
    <x v="1"/>
    <x v="1"/>
    <s v="Sklep „Po sąsiedzku”"/>
    <x v="1"/>
    <x v="11"/>
    <s v="damskie getry"/>
    <x v="1"/>
    <d v="2008-08-09T00:00:00"/>
    <x v="2"/>
    <x v="0"/>
    <n v="74.989999999999995"/>
    <n v="44.994"/>
    <n v="4"/>
    <n v="179.976"/>
  </r>
  <r>
    <x v="0"/>
    <x v="1"/>
    <x v="1"/>
    <s v="Sklep „Po sąsiedzku”"/>
    <x v="2"/>
    <x v="6"/>
    <s v="ML rama rowerowa-W"/>
    <x v="6"/>
    <d v="2008-08-28T00:00:00"/>
    <x v="2"/>
    <x v="0"/>
    <n v="594.83000000000004"/>
    <n v="324.45269999999999"/>
    <n v="1"/>
    <n v="324.45269999999999"/>
  </r>
  <r>
    <x v="0"/>
    <x v="1"/>
    <x v="1"/>
    <s v="Sklep „Po sąsiedzku”"/>
    <x v="2"/>
    <x v="6"/>
    <s v="ML rama rowerowa-W"/>
    <x v="6"/>
    <d v="2008-08-16T00:00:00"/>
    <x v="2"/>
    <x v="0"/>
    <n v="594.83000000000004"/>
    <n v="324.45269999999999"/>
    <n v="1"/>
    <n v="324.45269999999999"/>
  </r>
  <r>
    <x v="0"/>
    <x v="1"/>
    <x v="1"/>
    <s v="Sklep „Po sąsiedzku”"/>
    <x v="0"/>
    <x v="3"/>
    <s v="Szosa--550-W"/>
    <x v="6"/>
    <d v="2008-08-15T00:00:00"/>
    <x v="2"/>
    <x v="0"/>
    <n v="1120.49"/>
    <n v="600.26250000000005"/>
    <n v="4"/>
    <n v="2401.0500000000002"/>
  </r>
  <r>
    <x v="0"/>
    <x v="1"/>
    <x v="1"/>
    <s v="Sklep „Po sąsiedzku”"/>
    <x v="3"/>
    <x v="7"/>
    <s v="Sport-100"/>
    <x v="5"/>
    <d v="2008-08-18T00:00:00"/>
    <x v="2"/>
    <x v="0"/>
    <n v="34.99"/>
    <n v="20.186499999999999"/>
    <n v="4"/>
    <n v="80.745999999999995"/>
  </r>
  <r>
    <x v="0"/>
    <x v="1"/>
    <x v="1"/>
    <s v="Sklep „Po sąsiedzku”"/>
    <x v="0"/>
    <x v="3"/>
    <s v="Szosa-650"/>
    <x v="3"/>
    <d v="2008-08-28T00:00:00"/>
    <x v="2"/>
    <x v="0"/>
    <n v="782.99"/>
    <n v="469.79399999999998"/>
    <n v="7"/>
    <n v="3288.558"/>
  </r>
  <r>
    <x v="0"/>
    <x v="1"/>
    <x v="1"/>
    <s v="Sklep „Po sąsiedzku”"/>
    <x v="3"/>
    <x v="13"/>
    <s v="mini-pompki"/>
    <x v="7"/>
    <d v="2008-08-15T00:00:00"/>
    <x v="2"/>
    <x v="0"/>
    <n v="19.989999999999998"/>
    <n v="11.994"/>
    <n v="7"/>
    <n v="83.957999999999998"/>
  </r>
  <r>
    <x v="0"/>
    <x v="1"/>
    <x v="1"/>
    <s v="Sklep „Po sąsiedzku”"/>
    <x v="0"/>
    <x v="3"/>
    <s v="Szosa-650"/>
    <x v="3"/>
    <d v="2008-08-05T00:00:00"/>
    <x v="2"/>
    <x v="0"/>
    <n v="782.99"/>
    <n v="469.79399999999998"/>
    <n v="3"/>
    <n v="1409.3820000000001"/>
  </r>
  <r>
    <x v="0"/>
    <x v="1"/>
    <x v="1"/>
    <s v="Sklep „Po sąsiedzku”"/>
    <x v="2"/>
    <x v="6"/>
    <s v="LL rama rowerowa"/>
    <x v="1"/>
    <d v="2008-08-25T00:00:00"/>
    <x v="2"/>
    <x v="0"/>
    <n v="337.22"/>
    <n v="183.93819999999999"/>
    <n v="6"/>
    <n v="1103.6291999999999"/>
  </r>
  <r>
    <x v="0"/>
    <x v="1"/>
    <x v="1"/>
    <s v="Sklep „Po sąsiedzku”"/>
    <x v="2"/>
    <x v="6"/>
    <s v="LL rama rowerowa"/>
    <x v="3"/>
    <d v="2008-08-20T00:00:00"/>
    <x v="2"/>
    <x v="0"/>
    <n v="337.22"/>
    <n v="202.33199999999999"/>
    <n v="1"/>
    <n v="202.33199999999999"/>
  </r>
  <r>
    <x v="0"/>
    <x v="1"/>
    <x v="1"/>
    <s v="Sklep „Po sąsiedzku”"/>
    <x v="1"/>
    <x v="11"/>
    <s v="damskie getry"/>
    <x v="1"/>
    <d v="2008-08-19T00:00:00"/>
    <x v="2"/>
    <x v="0"/>
    <n v="74.989999999999995"/>
    <n v="43.494199999999999"/>
    <n v="13"/>
    <n v="565.42459999999994"/>
  </r>
  <r>
    <x v="0"/>
    <x v="1"/>
    <x v="1"/>
    <s v="Sklep „Po sąsiedzku”"/>
    <x v="0"/>
    <x v="3"/>
    <s v="Szosa-250"/>
    <x v="1"/>
    <d v="2008-08-06T00:00:00"/>
    <x v="2"/>
    <x v="0"/>
    <n v="2443.35"/>
    <n v="1308.9375"/>
    <n v="6"/>
    <n v="7853.625"/>
  </r>
  <r>
    <x v="0"/>
    <x v="1"/>
    <x v="1"/>
    <s v="Sklep „Po sąsiedzku”"/>
    <x v="1"/>
    <x v="12"/>
    <s v="męskie spodenki rowerowe"/>
    <x v="4"/>
    <d v="2008-08-17T00:00:00"/>
    <x v="2"/>
    <x v="0"/>
    <n v="89.99"/>
    <n v="52.194200000000002"/>
    <n v="14"/>
    <n v="730.71879999999999"/>
  </r>
  <r>
    <x v="0"/>
    <x v="1"/>
    <x v="1"/>
    <s v="Sklep „Po sąsiedzku”"/>
    <x v="1"/>
    <x v="12"/>
    <s v="męskie spodenki rowerowe"/>
    <x v="4"/>
    <d v="2008-08-16T00:00:00"/>
    <x v="2"/>
    <x v="0"/>
    <n v="89.99"/>
    <n v="53.994"/>
    <n v="4"/>
    <n v="215.976"/>
  </r>
  <r>
    <x v="0"/>
    <x v="1"/>
    <x v="1"/>
    <s v="Sklep „Po sąsiedzku”"/>
    <x v="1"/>
    <x v="10"/>
    <s v="rękawiczki rowerowe"/>
    <x v="1"/>
    <d v="2008-08-08T00:00:00"/>
    <x v="2"/>
    <x v="0"/>
    <n v="24.49"/>
    <n v="14.1289"/>
    <n v="3"/>
    <n v="42.386699999999998"/>
  </r>
  <r>
    <x v="0"/>
    <x v="1"/>
    <x v="1"/>
    <s v="Sklep „Po sąsiedzku”"/>
    <x v="0"/>
    <x v="3"/>
    <s v="Szosa-650"/>
    <x v="3"/>
    <d v="2008-08-24T00:00:00"/>
    <x v="2"/>
    <x v="0"/>
    <n v="782.99"/>
    <n v="234.89699999999999"/>
    <n v="11"/>
    <n v="2583.8669999999997"/>
  </r>
  <r>
    <x v="0"/>
    <x v="1"/>
    <x v="1"/>
    <s v="Sklep „Po sąsiedzku”"/>
    <x v="2"/>
    <x v="8"/>
    <s v="HL przednie koło szosa"/>
    <x v="1"/>
    <d v="2008-08-04T00:00:00"/>
    <x v="2"/>
    <x v="0"/>
    <n v="330.06"/>
    <n v="198.036"/>
    <n v="2"/>
    <n v="396.072"/>
  </r>
  <r>
    <x v="0"/>
    <x v="1"/>
    <x v="1"/>
    <s v="Sklep „Po sąsiedzku”"/>
    <x v="2"/>
    <x v="6"/>
    <s v="HL rama rowerowa szosa"/>
    <x v="3"/>
    <d v="2008-08-07T00:00:00"/>
    <x v="2"/>
    <x v="0"/>
    <n v="1431.5"/>
    <n v="780.81820000000005"/>
    <n v="3"/>
    <n v="2342.4546"/>
  </r>
  <r>
    <x v="0"/>
    <x v="1"/>
    <x v="1"/>
    <s v="Sklep „Po sąsiedzku”"/>
    <x v="1"/>
    <x v="10"/>
    <s v="rękawiczki rowerowe"/>
    <x v="1"/>
    <d v="2008-08-23T00:00:00"/>
    <x v="2"/>
    <x v="0"/>
    <n v="24.49"/>
    <n v="14.1289"/>
    <n v="3"/>
    <n v="42.386699999999998"/>
  </r>
  <r>
    <x v="0"/>
    <x v="1"/>
    <x v="1"/>
    <s v="Sklep „Po sąsiedzku”"/>
    <x v="1"/>
    <x v="4"/>
    <s v="Long-Sleeve Logo Jersey"/>
    <x v="4"/>
    <d v="2008-08-20T00:00:00"/>
    <x v="2"/>
    <x v="0"/>
    <n v="49.99"/>
    <n v="28.840399999999999"/>
    <n v="8"/>
    <n v="230.72319999999999"/>
  </r>
  <r>
    <x v="0"/>
    <x v="1"/>
    <x v="1"/>
    <s v="Sklep „Po sąsiedzku”"/>
    <x v="0"/>
    <x v="3"/>
    <s v="Szosa-650"/>
    <x v="1"/>
    <d v="2008-08-12T00:00:00"/>
    <x v="2"/>
    <x v="0"/>
    <n v="782.99"/>
    <n v="469.79399999999998"/>
    <n v="2"/>
    <n v="939.58799999999997"/>
  </r>
  <r>
    <x v="0"/>
    <x v="1"/>
    <x v="1"/>
    <s v="Sklep „Po sąsiedzku”"/>
    <x v="0"/>
    <x v="3"/>
    <s v="Szosa-250"/>
    <x v="3"/>
    <d v="2008-08-27T00:00:00"/>
    <x v="2"/>
    <x v="0"/>
    <n v="2443.35"/>
    <n v="1466.01"/>
    <n v="1"/>
    <n v="1466.01"/>
  </r>
  <r>
    <x v="0"/>
    <x v="1"/>
    <x v="1"/>
    <s v="Sklep „Po sąsiedzku”"/>
    <x v="3"/>
    <x v="7"/>
    <s v="Sport-100"/>
    <x v="3"/>
    <d v="2008-08-14T00:00:00"/>
    <x v="2"/>
    <x v="0"/>
    <n v="34.99"/>
    <n v="20.186499999999999"/>
    <n v="6"/>
    <n v="121.119"/>
  </r>
  <r>
    <x v="0"/>
    <x v="1"/>
    <x v="1"/>
    <s v="Sklep „Po sąsiedzku”"/>
    <x v="0"/>
    <x v="3"/>
    <s v="Szosa--550-W"/>
    <x v="6"/>
    <d v="2008-08-11T00:00:00"/>
    <x v="2"/>
    <x v="0"/>
    <n v="1120.49"/>
    <n v="600.26250000000005"/>
    <n v="2"/>
    <n v="1200.5250000000001"/>
  </r>
  <r>
    <x v="0"/>
    <x v="1"/>
    <x v="1"/>
    <s v="Sklep „Po sąsiedzku”"/>
    <x v="2"/>
    <x v="6"/>
    <s v="HL rama rowerowa szosa"/>
    <x v="1"/>
    <d v="2008-08-04T00:00:00"/>
    <x v="2"/>
    <x v="0"/>
    <n v="1431.5"/>
    <n v="780.81820000000005"/>
    <n v="1"/>
    <n v="780.81820000000005"/>
  </r>
  <r>
    <x v="0"/>
    <x v="1"/>
    <x v="1"/>
    <s v="Sklep „Po sąsiedzku”"/>
    <x v="1"/>
    <x v="10"/>
    <s v="rękawiczki rowerowe"/>
    <x v="1"/>
    <d v="2008-08-31T00:00:00"/>
    <x v="2"/>
    <x v="0"/>
    <n v="24.49"/>
    <n v="14.1289"/>
    <n v="3"/>
    <n v="42.386699999999998"/>
  </r>
  <r>
    <x v="0"/>
    <x v="1"/>
    <x v="1"/>
    <s v="Sklep „Po sąsiedzku”"/>
    <x v="1"/>
    <x v="11"/>
    <s v="damskie getry"/>
    <x v="1"/>
    <d v="2008-08-20T00:00:00"/>
    <x v="2"/>
    <x v="0"/>
    <n v="74.989999999999995"/>
    <n v="44.994"/>
    <n v="2"/>
    <n v="89.988"/>
  </r>
  <r>
    <x v="0"/>
    <x v="1"/>
    <x v="1"/>
    <s v="Sklep „Po sąsiedzku”"/>
    <x v="0"/>
    <x v="3"/>
    <s v="Szosa-650"/>
    <x v="1"/>
    <d v="2008-08-31T00:00:00"/>
    <x v="2"/>
    <x v="0"/>
    <n v="782.99"/>
    <n v="469.79399999999998"/>
    <n v="4"/>
    <n v="1879.1759999999999"/>
  </r>
  <r>
    <x v="0"/>
    <x v="1"/>
    <x v="1"/>
    <s v="Sklep „Po sąsiedzku”"/>
    <x v="1"/>
    <x v="14"/>
    <s v="męskie spodenki sportowe"/>
    <x v="1"/>
    <d v="2008-08-26T00:00:00"/>
    <x v="2"/>
    <x v="0"/>
    <n v="59.99"/>
    <n v="35.994"/>
    <n v="6"/>
    <n v="215.964"/>
  </r>
  <r>
    <x v="0"/>
    <x v="1"/>
    <x v="1"/>
    <s v="Sklep „Po sąsiedzku”"/>
    <x v="1"/>
    <x v="4"/>
    <s v="Long-Sleeve Logo Jersey"/>
    <x v="4"/>
    <d v="2008-08-28T00:00:00"/>
    <x v="2"/>
    <x v="0"/>
    <n v="49.99"/>
    <n v="28.840399999999999"/>
    <n v="8"/>
    <n v="230.72319999999999"/>
  </r>
  <r>
    <x v="0"/>
    <x v="1"/>
    <x v="1"/>
    <s v="Sklep „Po sąsiedzku”"/>
    <x v="1"/>
    <x v="4"/>
    <s v="Long-Sleeve Logo Jersey"/>
    <x v="4"/>
    <d v="2008-08-17T00:00:00"/>
    <x v="2"/>
    <x v="0"/>
    <n v="49.99"/>
    <n v="27.879000000000001"/>
    <n v="12"/>
    <n v="334.548"/>
  </r>
  <r>
    <x v="0"/>
    <x v="1"/>
    <x v="1"/>
    <s v="Sklep „Po sąsiedzku”"/>
    <x v="2"/>
    <x v="6"/>
    <s v="ML rama rowerowa-W"/>
    <x v="6"/>
    <d v="2008-08-29T00:00:00"/>
    <x v="2"/>
    <x v="0"/>
    <n v="594.83000000000004"/>
    <n v="324.45269999999999"/>
    <n v="5"/>
    <n v="1622.2635"/>
  </r>
  <r>
    <x v="0"/>
    <x v="1"/>
    <x v="1"/>
    <s v="Sklep „Po sąsiedzku”"/>
    <x v="2"/>
    <x v="6"/>
    <s v="LL rama rowerowa"/>
    <x v="3"/>
    <d v="2008-08-05T00:00:00"/>
    <x v="2"/>
    <x v="0"/>
    <n v="337.22"/>
    <n v="202.33199999999999"/>
    <n v="4"/>
    <n v="809.32799999999997"/>
  </r>
  <r>
    <x v="0"/>
    <x v="1"/>
    <x v="1"/>
    <s v="Sklep „Po sąsiedzku”"/>
    <x v="1"/>
    <x v="12"/>
    <s v="męskie spodenki rowerowe"/>
    <x v="4"/>
    <d v="2008-08-07T00:00:00"/>
    <x v="2"/>
    <x v="0"/>
    <n v="89.99"/>
    <n v="53.994"/>
    <n v="2"/>
    <n v="107.988"/>
  </r>
  <r>
    <x v="0"/>
    <x v="0"/>
    <x v="2"/>
    <s v="Sklepy turystyczne"/>
    <x v="2"/>
    <x v="2"/>
    <s v="HL rama górski"/>
    <x v="0"/>
    <d v="2008-08-09T00:00:00"/>
    <x v="2"/>
    <x v="0"/>
    <n v="1364.5"/>
    <n v="744.27269999999999"/>
    <n v="1"/>
    <n v="744.27269999999999"/>
  </r>
  <r>
    <x v="0"/>
    <x v="0"/>
    <x v="2"/>
    <s v="Sklepy turystyczne"/>
    <x v="2"/>
    <x v="8"/>
    <s v="HL przednie koło górski"/>
    <x v="1"/>
    <d v="2008-08-12T00:00:00"/>
    <x v="2"/>
    <x v="0"/>
    <n v="300.21499999999997"/>
    <n v="180.12899999999999"/>
    <n v="1"/>
    <n v="180.12899999999999"/>
  </r>
  <r>
    <x v="0"/>
    <x v="0"/>
    <x v="3"/>
    <s v="Mechanika SC"/>
    <x v="3"/>
    <x v="7"/>
    <s v="Sport-100"/>
    <x v="3"/>
    <d v="2008-08-18T00:00:00"/>
    <x v="2"/>
    <x v="0"/>
    <n v="34.99"/>
    <n v="20.186499999999999"/>
    <n v="1"/>
    <n v="20.186499999999999"/>
  </r>
  <r>
    <x v="0"/>
    <x v="0"/>
    <x v="3"/>
    <s v="Mechanika SC"/>
    <x v="0"/>
    <x v="3"/>
    <s v="Szosa-650"/>
    <x v="1"/>
    <d v="2008-08-03T00:00:00"/>
    <x v="2"/>
    <x v="0"/>
    <n v="782.99"/>
    <n v="469.79399999999998"/>
    <n v="2"/>
    <n v="939.58799999999997"/>
  </r>
  <r>
    <x v="0"/>
    <x v="0"/>
    <x v="3"/>
    <s v="Mechanika SC"/>
    <x v="3"/>
    <x v="7"/>
    <s v="Sport-100"/>
    <x v="5"/>
    <d v="2008-08-29T00:00:00"/>
    <x v="2"/>
    <x v="0"/>
    <n v="34.99"/>
    <n v="20.186499999999999"/>
    <n v="3"/>
    <n v="60.5595"/>
  </r>
  <r>
    <x v="0"/>
    <x v="0"/>
    <x v="3"/>
    <s v="Mechanika SC"/>
    <x v="2"/>
    <x v="6"/>
    <s v="LL rama rowerowa"/>
    <x v="1"/>
    <d v="2008-08-13T00:00:00"/>
    <x v="2"/>
    <x v="0"/>
    <n v="337.22"/>
    <n v="183.93819999999999"/>
    <n v="2"/>
    <n v="367.87639999999999"/>
  </r>
  <r>
    <x v="0"/>
    <x v="0"/>
    <x v="3"/>
    <s v="Mechanika SC"/>
    <x v="1"/>
    <x v="5"/>
    <s v="nakładka na rower"/>
    <x v="4"/>
    <d v="2008-08-12T00:00:00"/>
    <x v="2"/>
    <x v="0"/>
    <n v="8.99"/>
    <n v="5.1864999999999997"/>
    <n v="4"/>
    <n v="20.745999999999999"/>
  </r>
  <r>
    <x v="0"/>
    <x v="0"/>
    <x v="3"/>
    <s v="Mechanika SC"/>
    <x v="1"/>
    <x v="11"/>
    <s v="damskie getry"/>
    <x v="1"/>
    <d v="2008-08-07T00:00:00"/>
    <x v="2"/>
    <x v="0"/>
    <n v="74.989999999999995"/>
    <n v="44.994"/>
    <n v="6"/>
    <n v="269.964"/>
  </r>
  <r>
    <x v="0"/>
    <x v="0"/>
    <x v="3"/>
    <s v="Mechanika SC"/>
    <x v="0"/>
    <x v="3"/>
    <s v="Szosa-650"/>
    <x v="3"/>
    <d v="2008-08-11T00:00:00"/>
    <x v="2"/>
    <x v="0"/>
    <n v="782.99"/>
    <n v="469.79399999999998"/>
    <n v="3"/>
    <n v="1409.3820000000001"/>
  </r>
  <r>
    <x v="0"/>
    <x v="0"/>
    <x v="3"/>
    <s v="Mechanika SC"/>
    <x v="2"/>
    <x v="8"/>
    <s v="HL przednie koło szosa"/>
    <x v="1"/>
    <d v="2008-08-30T00:00:00"/>
    <x v="2"/>
    <x v="0"/>
    <n v="330.06"/>
    <n v="198.036"/>
    <n v="3"/>
    <n v="594.10799999999995"/>
  </r>
  <r>
    <x v="0"/>
    <x v="0"/>
    <x v="3"/>
    <s v="Mechanika SC"/>
    <x v="0"/>
    <x v="3"/>
    <s v="Szosa-650"/>
    <x v="1"/>
    <d v="2008-08-07T00:00:00"/>
    <x v="2"/>
    <x v="0"/>
    <n v="782.99"/>
    <n v="469.79399999999998"/>
    <n v="3"/>
    <n v="1409.3820000000001"/>
  </r>
  <r>
    <x v="0"/>
    <x v="0"/>
    <x v="3"/>
    <s v="Mechanika SC"/>
    <x v="0"/>
    <x v="3"/>
    <s v="Szosa-650"/>
    <x v="3"/>
    <d v="2008-08-19T00:00:00"/>
    <x v="2"/>
    <x v="0"/>
    <n v="782.99"/>
    <n v="234.89699999999999"/>
    <n v="2"/>
    <n v="469.79399999999998"/>
  </r>
  <r>
    <x v="0"/>
    <x v="0"/>
    <x v="3"/>
    <s v="Mechanika SC"/>
    <x v="0"/>
    <x v="3"/>
    <s v="Szosa-650"/>
    <x v="3"/>
    <d v="2008-08-02T00:00:00"/>
    <x v="2"/>
    <x v="0"/>
    <n v="782.99"/>
    <n v="469.79399999999998"/>
    <n v="2"/>
    <n v="939.58799999999997"/>
  </r>
  <r>
    <x v="0"/>
    <x v="0"/>
    <x v="3"/>
    <s v="Mechanika SC"/>
    <x v="2"/>
    <x v="8"/>
    <s v="LL tylne koło szosa"/>
    <x v="1"/>
    <d v="2008-08-14T00:00:00"/>
    <x v="2"/>
    <x v="0"/>
    <n v="112.565"/>
    <n v="67.539000000000001"/>
    <n v="3"/>
    <n v="202.61700000000002"/>
  </r>
  <r>
    <x v="0"/>
    <x v="0"/>
    <x v="3"/>
    <s v="Mechanika SC"/>
    <x v="2"/>
    <x v="6"/>
    <s v="LL rama rowerowa"/>
    <x v="3"/>
    <d v="2008-08-01T00:00:00"/>
    <x v="2"/>
    <x v="0"/>
    <n v="337.22"/>
    <n v="202.33199999999999"/>
    <n v="1"/>
    <n v="202.33199999999999"/>
  </r>
  <r>
    <x v="0"/>
    <x v="0"/>
    <x v="3"/>
    <s v="Mechanika SC"/>
    <x v="1"/>
    <x v="4"/>
    <s v="Long-Sleeve Logo Jersey"/>
    <x v="4"/>
    <d v="2008-08-28T00:00:00"/>
    <x v="2"/>
    <x v="0"/>
    <n v="49.99"/>
    <n v="28.840399999999999"/>
    <n v="1"/>
    <n v="28.840399999999999"/>
  </r>
  <r>
    <x v="0"/>
    <x v="0"/>
    <x v="3"/>
    <s v="Mechanika SC"/>
    <x v="1"/>
    <x v="4"/>
    <s v="Long-Sleeve Logo Jersey"/>
    <x v="4"/>
    <d v="2008-08-07T00:00:00"/>
    <x v="2"/>
    <x v="0"/>
    <n v="49.99"/>
    <n v="28.840399999999999"/>
    <n v="3"/>
    <n v="86.521199999999993"/>
  </r>
  <r>
    <x v="0"/>
    <x v="0"/>
    <x v="3"/>
    <s v="Mechanika SC"/>
    <x v="3"/>
    <x v="7"/>
    <s v="Sport-100"/>
    <x v="1"/>
    <d v="2008-08-17T00:00:00"/>
    <x v="2"/>
    <x v="0"/>
    <n v="34.99"/>
    <n v="20.186499999999999"/>
    <n v="2"/>
    <n v="40.372999999999998"/>
  </r>
  <r>
    <x v="0"/>
    <x v="0"/>
    <x v="3"/>
    <s v="Mechanika SC"/>
    <x v="1"/>
    <x v="11"/>
    <s v="damskie getry"/>
    <x v="1"/>
    <d v="2008-08-18T00:00:00"/>
    <x v="2"/>
    <x v="0"/>
    <n v="74.989999999999995"/>
    <n v="44.994"/>
    <n v="1"/>
    <n v="44.994"/>
  </r>
  <r>
    <x v="0"/>
    <x v="0"/>
    <x v="3"/>
    <s v="Mechanika SC"/>
    <x v="1"/>
    <x v="12"/>
    <s v="męskie spodenki rowerowe"/>
    <x v="4"/>
    <d v="2008-08-26T00:00:00"/>
    <x v="2"/>
    <x v="0"/>
    <n v="89.99"/>
    <n v="53.994"/>
    <n v="4"/>
    <n v="215.976"/>
  </r>
  <r>
    <x v="0"/>
    <x v="0"/>
    <x v="3"/>
    <s v="Mechanika SC"/>
    <x v="2"/>
    <x v="6"/>
    <s v="ML rama rowerowa-W"/>
    <x v="6"/>
    <d v="2008-08-20T00:00:00"/>
    <x v="2"/>
    <x v="0"/>
    <n v="594.83000000000004"/>
    <n v="324.45269999999999"/>
    <n v="3"/>
    <n v="973.35809999999992"/>
  </r>
  <r>
    <x v="0"/>
    <x v="0"/>
    <x v="3"/>
    <s v="Mechanika SC"/>
    <x v="2"/>
    <x v="8"/>
    <s v="ML przednie koło szosa"/>
    <x v="1"/>
    <d v="2008-08-25T00:00:00"/>
    <x v="2"/>
    <x v="0"/>
    <n v="248.38499999999999"/>
    <n v="149.03100000000001"/>
    <n v="2"/>
    <n v="298.06200000000001"/>
  </r>
  <r>
    <x v="0"/>
    <x v="0"/>
    <x v="3"/>
    <s v="Ulubione rowery SC"/>
    <x v="1"/>
    <x v="10"/>
    <s v="rękawiczki rowerowe"/>
    <x v="1"/>
    <d v="2008-08-27T00:00:00"/>
    <x v="2"/>
    <x v="0"/>
    <n v="24.49"/>
    <n v="14.1289"/>
    <n v="3"/>
    <n v="42.386699999999998"/>
  </r>
  <r>
    <x v="0"/>
    <x v="0"/>
    <x v="3"/>
    <s v="Ulubione rowery SC"/>
    <x v="0"/>
    <x v="3"/>
    <s v="Szosa-650"/>
    <x v="1"/>
    <d v="2008-08-26T00:00:00"/>
    <x v="2"/>
    <x v="0"/>
    <n v="782.99"/>
    <n v="469.79399999999998"/>
    <n v="2"/>
    <n v="939.58799999999997"/>
  </r>
  <r>
    <x v="0"/>
    <x v="0"/>
    <x v="3"/>
    <s v="Ulubione rowery SC"/>
    <x v="2"/>
    <x v="6"/>
    <s v="HL rama rowerowa szosa"/>
    <x v="1"/>
    <d v="2008-08-26T00:00:00"/>
    <x v="2"/>
    <x v="0"/>
    <n v="1431.5"/>
    <n v="780.81820000000005"/>
    <n v="1"/>
    <n v="780.81820000000005"/>
  </r>
  <r>
    <x v="0"/>
    <x v="0"/>
    <x v="3"/>
    <s v="Ulubione rowery SC"/>
    <x v="2"/>
    <x v="8"/>
    <s v="LL tylne koło szosa"/>
    <x v="1"/>
    <d v="2008-08-26T00:00:00"/>
    <x v="2"/>
    <x v="0"/>
    <n v="112.565"/>
    <n v="67.539000000000001"/>
    <n v="3"/>
    <n v="202.61700000000002"/>
  </r>
  <r>
    <x v="0"/>
    <x v="0"/>
    <x v="3"/>
    <s v="Ulubione rowery SC"/>
    <x v="1"/>
    <x v="14"/>
    <s v="męskie spodenki sportowe"/>
    <x v="1"/>
    <d v="2008-08-30T00:00:00"/>
    <x v="2"/>
    <x v="0"/>
    <n v="59.99"/>
    <n v="35.994"/>
    <n v="7"/>
    <n v="251.958"/>
  </r>
  <r>
    <x v="0"/>
    <x v="0"/>
    <x v="3"/>
    <s v="Ulubione rowery SC"/>
    <x v="0"/>
    <x v="3"/>
    <s v="Szosa-650"/>
    <x v="1"/>
    <d v="2008-08-15T00:00:00"/>
    <x v="2"/>
    <x v="0"/>
    <n v="782.99"/>
    <n v="469.79399999999998"/>
    <n v="1"/>
    <n v="469.79399999999998"/>
  </r>
  <r>
    <x v="0"/>
    <x v="0"/>
    <x v="3"/>
    <s v="Ulubione rowery SC"/>
    <x v="3"/>
    <x v="7"/>
    <s v="Sport-100"/>
    <x v="5"/>
    <d v="2008-08-26T00:00:00"/>
    <x v="2"/>
    <x v="0"/>
    <n v="34.99"/>
    <n v="20.186499999999999"/>
    <n v="10"/>
    <n v="201.86499999999998"/>
  </r>
  <r>
    <x v="0"/>
    <x v="0"/>
    <x v="3"/>
    <s v="Ulubione rowery SC"/>
    <x v="2"/>
    <x v="6"/>
    <s v="ML rama rowerowa-W"/>
    <x v="6"/>
    <d v="2008-08-21T00:00:00"/>
    <x v="2"/>
    <x v="0"/>
    <n v="594.83000000000004"/>
    <n v="324.45269999999999"/>
    <n v="1"/>
    <n v="324.45269999999999"/>
  </r>
  <r>
    <x v="0"/>
    <x v="0"/>
    <x v="3"/>
    <s v="Ulubione rowery SC"/>
    <x v="0"/>
    <x v="3"/>
    <s v="Szosa--550-W"/>
    <x v="6"/>
    <d v="2008-08-09T00:00:00"/>
    <x v="2"/>
    <x v="0"/>
    <n v="1120.49"/>
    <n v="600.26250000000005"/>
    <n v="2"/>
    <n v="1200.5250000000001"/>
  </r>
  <r>
    <x v="0"/>
    <x v="0"/>
    <x v="3"/>
    <s v="Ulubione rowery SC"/>
    <x v="2"/>
    <x v="6"/>
    <s v="LL rama rowerowa"/>
    <x v="1"/>
    <d v="2008-08-04T00:00:00"/>
    <x v="2"/>
    <x v="0"/>
    <n v="337.22"/>
    <n v="183.93819999999999"/>
    <n v="2"/>
    <n v="367.87639999999999"/>
  </r>
  <r>
    <x v="0"/>
    <x v="0"/>
    <x v="3"/>
    <s v="Ulubione rowery SC"/>
    <x v="2"/>
    <x v="6"/>
    <s v="HL rama rowerowa szosa"/>
    <x v="3"/>
    <d v="2008-08-23T00:00:00"/>
    <x v="2"/>
    <x v="0"/>
    <n v="1431.5"/>
    <n v="780.81820000000005"/>
    <n v="1"/>
    <n v="780.81820000000005"/>
  </r>
  <r>
    <x v="0"/>
    <x v="0"/>
    <x v="3"/>
    <s v="Ulubione rowery SC"/>
    <x v="0"/>
    <x v="3"/>
    <s v="Szosa-250"/>
    <x v="1"/>
    <d v="2008-08-23T00:00:00"/>
    <x v="2"/>
    <x v="0"/>
    <n v="2443.35"/>
    <n v="1308.9375"/>
    <n v="5"/>
    <n v="6544.6875"/>
  </r>
  <r>
    <x v="0"/>
    <x v="0"/>
    <x v="3"/>
    <s v="Ulubione rowery SC"/>
    <x v="0"/>
    <x v="3"/>
    <s v="Szosa-250"/>
    <x v="3"/>
    <d v="2008-08-10T00:00:00"/>
    <x v="2"/>
    <x v="0"/>
    <n v="2443.35"/>
    <n v="1466.01"/>
    <n v="5"/>
    <n v="7330.05"/>
  </r>
  <r>
    <x v="0"/>
    <x v="0"/>
    <x v="3"/>
    <s v="Ulubione rowery SC"/>
    <x v="1"/>
    <x v="12"/>
    <s v="męskie spodenki rowerowe"/>
    <x v="4"/>
    <d v="2008-08-21T00:00:00"/>
    <x v="2"/>
    <x v="0"/>
    <n v="89.99"/>
    <n v="53.994"/>
    <n v="5"/>
    <n v="269.97000000000003"/>
  </r>
  <r>
    <x v="0"/>
    <x v="0"/>
    <x v="3"/>
    <s v="Ulubione rowery SC"/>
    <x v="0"/>
    <x v="3"/>
    <s v="Szosa--550-W"/>
    <x v="6"/>
    <d v="2008-08-27T00:00:00"/>
    <x v="2"/>
    <x v="0"/>
    <n v="1120.49"/>
    <n v="600.26250000000005"/>
    <n v="6"/>
    <n v="3601.5750000000003"/>
  </r>
  <r>
    <x v="0"/>
    <x v="0"/>
    <x v="3"/>
    <s v="Ulubione rowery SC"/>
    <x v="2"/>
    <x v="6"/>
    <s v="LL rama rowerowa"/>
    <x v="1"/>
    <d v="2008-08-12T00:00:00"/>
    <x v="2"/>
    <x v="0"/>
    <n v="337.22"/>
    <n v="183.93819999999999"/>
    <n v="2"/>
    <n v="367.87639999999999"/>
  </r>
  <r>
    <x v="0"/>
    <x v="0"/>
    <x v="3"/>
    <s v="Ulubione rowery SC"/>
    <x v="1"/>
    <x v="4"/>
    <s v="Long-Sleeve Logo Jersey"/>
    <x v="4"/>
    <d v="2008-08-17T00:00:00"/>
    <x v="2"/>
    <x v="0"/>
    <n v="49.99"/>
    <n v="28.840399999999999"/>
    <n v="10"/>
    <n v="288.404"/>
  </r>
  <r>
    <x v="0"/>
    <x v="0"/>
    <x v="3"/>
    <s v="Ulubione rowery SC"/>
    <x v="0"/>
    <x v="3"/>
    <s v="Szosa-650"/>
    <x v="3"/>
    <d v="2008-08-27T00:00:00"/>
    <x v="2"/>
    <x v="0"/>
    <n v="782.99"/>
    <n v="469.79399999999998"/>
    <n v="7"/>
    <n v="3288.558"/>
  </r>
  <r>
    <x v="0"/>
    <x v="0"/>
    <x v="3"/>
    <s v="Ulubione rowery SC"/>
    <x v="1"/>
    <x v="14"/>
    <s v="męskie spodenki sportowe"/>
    <x v="1"/>
    <d v="2008-08-18T00:00:00"/>
    <x v="2"/>
    <x v="0"/>
    <n v="59.99"/>
    <n v="35.994"/>
    <n v="8"/>
    <n v="287.952"/>
  </r>
  <r>
    <x v="0"/>
    <x v="0"/>
    <x v="3"/>
    <s v="Ulubione rowery SC"/>
    <x v="0"/>
    <x v="3"/>
    <s v="Szosa-650"/>
    <x v="3"/>
    <d v="2008-08-21T00:00:00"/>
    <x v="2"/>
    <x v="0"/>
    <n v="782.99"/>
    <n v="469.79399999999998"/>
    <n v="9"/>
    <n v="4228.1459999999997"/>
  </r>
  <r>
    <x v="0"/>
    <x v="0"/>
    <x v="3"/>
    <s v="Ulubione rowery SC"/>
    <x v="0"/>
    <x v="3"/>
    <s v="Szosa-650"/>
    <x v="3"/>
    <d v="2008-08-12T00:00:00"/>
    <x v="2"/>
    <x v="0"/>
    <n v="782.99"/>
    <n v="234.89699999999999"/>
    <n v="13"/>
    <n v="3053.6610000000001"/>
  </r>
  <r>
    <x v="0"/>
    <x v="0"/>
    <x v="3"/>
    <s v="Ulubione rowery SC"/>
    <x v="2"/>
    <x v="6"/>
    <s v="HL rama rowerowa szosa"/>
    <x v="1"/>
    <d v="2008-08-09T00:00:00"/>
    <x v="2"/>
    <x v="0"/>
    <n v="1431.5"/>
    <n v="780.81820000000005"/>
    <n v="3"/>
    <n v="2342.4546"/>
  </r>
  <r>
    <x v="0"/>
    <x v="0"/>
    <x v="3"/>
    <s v="Ulubione rowery SC"/>
    <x v="3"/>
    <x v="13"/>
    <s v="mini-pompki"/>
    <x v="7"/>
    <d v="2008-08-03T00:00:00"/>
    <x v="2"/>
    <x v="0"/>
    <n v="19.989999999999998"/>
    <n v="11.994"/>
    <n v="8"/>
    <n v="95.951999999999998"/>
  </r>
  <r>
    <x v="0"/>
    <x v="0"/>
    <x v="3"/>
    <s v="Ulubione rowery SC"/>
    <x v="1"/>
    <x v="14"/>
    <s v="męskie spodenki sportowe"/>
    <x v="1"/>
    <d v="2008-08-06T00:00:00"/>
    <x v="2"/>
    <x v="0"/>
    <n v="59.99"/>
    <n v="35.994"/>
    <n v="2"/>
    <n v="71.988"/>
  </r>
  <r>
    <x v="0"/>
    <x v="0"/>
    <x v="3"/>
    <s v="Ulubione rowery SC"/>
    <x v="1"/>
    <x v="12"/>
    <s v="męskie spodenki rowerowe"/>
    <x v="4"/>
    <d v="2008-08-04T00:00:00"/>
    <x v="2"/>
    <x v="0"/>
    <n v="89.99"/>
    <n v="53.994"/>
    <n v="7"/>
    <n v="377.95799999999997"/>
  </r>
  <r>
    <x v="0"/>
    <x v="0"/>
    <x v="3"/>
    <s v="Ulubione rowery SC"/>
    <x v="0"/>
    <x v="3"/>
    <s v="Szosa-650"/>
    <x v="3"/>
    <d v="2008-08-07T00:00:00"/>
    <x v="2"/>
    <x v="0"/>
    <n v="782.99"/>
    <n v="469.79399999999998"/>
    <n v="10"/>
    <n v="4697.9399999999996"/>
  </r>
  <r>
    <x v="0"/>
    <x v="0"/>
    <x v="3"/>
    <s v="Ulubione rowery SC"/>
    <x v="1"/>
    <x v="11"/>
    <s v="damskie getry"/>
    <x v="1"/>
    <d v="2008-08-17T00:00:00"/>
    <x v="2"/>
    <x v="0"/>
    <n v="74.989999999999995"/>
    <n v="44.994"/>
    <n v="6"/>
    <n v="269.964"/>
  </r>
  <r>
    <x v="0"/>
    <x v="0"/>
    <x v="3"/>
    <s v="Ulubione rowery SC"/>
    <x v="2"/>
    <x v="8"/>
    <s v="ML tylne koło szosa"/>
    <x v="1"/>
    <d v="2008-08-31T00:00:00"/>
    <x v="2"/>
    <x v="0"/>
    <n v="275.38499999999999"/>
    <n v="165.23099999999999"/>
    <n v="2"/>
    <n v="330.46199999999999"/>
  </r>
  <r>
    <x v="0"/>
    <x v="0"/>
    <x v="3"/>
    <s v="Ulubione rowery SC"/>
    <x v="2"/>
    <x v="6"/>
    <s v="HL rama rowerowa szosa"/>
    <x v="3"/>
    <d v="2008-08-01T00:00:00"/>
    <x v="2"/>
    <x v="0"/>
    <n v="1431.5"/>
    <n v="780.81820000000005"/>
    <n v="2"/>
    <n v="1561.6364000000001"/>
  </r>
  <r>
    <x v="0"/>
    <x v="0"/>
    <x v="3"/>
    <s v="Ulubione rowery SC"/>
    <x v="2"/>
    <x v="6"/>
    <s v="ML rama rowerowa-W"/>
    <x v="6"/>
    <d v="2008-08-22T00:00:00"/>
    <x v="2"/>
    <x v="0"/>
    <n v="594.83000000000004"/>
    <n v="324.45269999999999"/>
    <n v="1"/>
    <n v="324.45269999999999"/>
  </r>
  <r>
    <x v="0"/>
    <x v="0"/>
    <x v="3"/>
    <s v="Ulubione rowery SC"/>
    <x v="2"/>
    <x v="8"/>
    <s v="HL tylne koło szosa"/>
    <x v="1"/>
    <d v="2008-08-09T00:00:00"/>
    <x v="2"/>
    <x v="0"/>
    <n v="357.06"/>
    <n v="214.23599999999999"/>
    <n v="1"/>
    <n v="214.23599999999999"/>
  </r>
  <r>
    <x v="0"/>
    <x v="0"/>
    <x v="3"/>
    <s v="Ulubione rowery SC"/>
    <x v="3"/>
    <x v="15"/>
    <s v="zamknięcie linka"/>
    <x v="7"/>
    <d v="2008-08-28T00:00:00"/>
    <x v="2"/>
    <x v="0"/>
    <n v="25"/>
    <n v="15"/>
    <n v="4"/>
    <n v="60"/>
  </r>
  <r>
    <x v="0"/>
    <x v="0"/>
    <x v="3"/>
    <s v="Ulubione rowery SC"/>
    <x v="3"/>
    <x v="7"/>
    <s v="Sport-100"/>
    <x v="3"/>
    <d v="2008-08-01T00:00:00"/>
    <x v="2"/>
    <x v="0"/>
    <n v="34.99"/>
    <n v="20.186499999999999"/>
    <n v="10"/>
    <n v="201.86499999999998"/>
  </r>
  <r>
    <x v="0"/>
    <x v="0"/>
    <x v="3"/>
    <s v="Ulubione rowery SC"/>
    <x v="2"/>
    <x v="8"/>
    <s v="HL przednie koło szosa"/>
    <x v="1"/>
    <d v="2008-08-02T00:00:00"/>
    <x v="2"/>
    <x v="0"/>
    <n v="330.06"/>
    <n v="198.036"/>
    <n v="2"/>
    <n v="396.072"/>
  </r>
  <r>
    <x v="0"/>
    <x v="0"/>
    <x v="3"/>
    <s v="Ulubione rowery SC"/>
    <x v="1"/>
    <x v="4"/>
    <s v="Long-Sleeve Logo Jersey"/>
    <x v="4"/>
    <d v="2008-08-01T00:00:00"/>
    <x v="2"/>
    <x v="0"/>
    <n v="49.99"/>
    <n v="28.840399999999999"/>
    <n v="2"/>
    <n v="57.680799999999998"/>
  </r>
  <r>
    <x v="0"/>
    <x v="0"/>
    <x v="3"/>
    <s v="Ulubione rowery SC"/>
    <x v="1"/>
    <x v="12"/>
    <s v="męskie spodenki rowerowe"/>
    <x v="4"/>
    <d v="2008-08-07T00:00:00"/>
    <x v="2"/>
    <x v="0"/>
    <n v="89.99"/>
    <n v="53.994"/>
    <n v="5"/>
    <n v="269.97000000000003"/>
  </r>
  <r>
    <x v="0"/>
    <x v="0"/>
    <x v="3"/>
    <s v="Ulubione rowery SC"/>
    <x v="0"/>
    <x v="3"/>
    <s v="Szosa-250"/>
    <x v="1"/>
    <d v="2008-08-25T00:00:00"/>
    <x v="2"/>
    <x v="0"/>
    <n v="2443.35"/>
    <n v="1308.9375"/>
    <n v="7"/>
    <n v="9162.5625"/>
  </r>
  <r>
    <x v="0"/>
    <x v="0"/>
    <x v="3"/>
    <s v="Ulubione rowery SC"/>
    <x v="2"/>
    <x v="6"/>
    <s v="LL rama rowerowa"/>
    <x v="1"/>
    <d v="2008-08-03T00:00:00"/>
    <x v="2"/>
    <x v="0"/>
    <n v="337.22"/>
    <n v="183.93819999999999"/>
    <n v="2"/>
    <n v="367.87639999999999"/>
  </r>
  <r>
    <x v="0"/>
    <x v="0"/>
    <x v="3"/>
    <s v="Ulubione rowery SC"/>
    <x v="2"/>
    <x v="6"/>
    <s v="LL rama rowerowa"/>
    <x v="3"/>
    <d v="2008-08-29T00:00:00"/>
    <x v="2"/>
    <x v="0"/>
    <n v="337.22"/>
    <n v="202.33199999999999"/>
    <n v="5"/>
    <n v="1011.66"/>
  </r>
  <r>
    <x v="0"/>
    <x v="0"/>
    <x v="3"/>
    <s v="Ulubione rowery SC"/>
    <x v="0"/>
    <x v="3"/>
    <s v="Szosa--550-W"/>
    <x v="6"/>
    <d v="2008-08-16T00:00:00"/>
    <x v="2"/>
    <x v="0"/>
    <n v="1120.49"/>
    <n v="600.26250000000005"/>
    <n v="2"/>
    <n v="1200.5250000000001"/>
  </r>
  <r>
    <x v="0"/>
    <x v="0"/>
    <x v="3"/>
    <s v="Ulubione rowery SC"/>
    <x v="1"/>
    <x v="10"/>
    <s v="rękawiczki rowerowe"/>
    <x v="1"/>
    <d v="2008-08-09T00:00:00"/>
    <x v="2"/>
    <x v="0"/>
    <n v="24.49"/>
    <n v="14.1289"/>
    <n v="9"/>
    <n v="127.1601"/>
  </r>
  <r>
    <x v="0"/>
    <x v="0"/>
    <x v="3"/>
    <s v="Ulubione rowery SC"/>
    <x v="2"/>
    <x v="6"/>
    <s v="LL rama rowerowa"/>
    <x v="3"/>
    <d v="2008-08-10T00:00:00"/>
    <x v="2"/>
    <x v="0"/>
    <n v="337.22"/>
    <n v="202.33199999999999"/>
    <n v="3"/>
    <n v="606.99599999999998"/>
  </r>
  <r>
    <x v="0"/>
    <x v="0"/>
    <x v="3"/>
    <s v="Ulubione rowery SC"/>
    <x v="0"/>
    <x v="3"/>
    <s v="Szosa-650"/>
    <x v="1"/>
    <d v="2008-08-15T00:00:00"/>
    <x v="2"/>
    <x v="0"/>
    <n v="782.99"/>
    <n v="469.79399999999998"/>
    <n v="4"/>
    <n v="1879.1759999999999"/>
  </r>
  <r>
    <x v="0"/>
    <x v="0"/>
    <x v="3"/>
    <s v="Ulubione rowery SC"/>
    <x v="3"/>
    <x v="7"/>
    <s v="Sport-100"/>
    <x v="1"/>
    <d v="2008-08-10T00:00:00"/>
    <x v="2"/>
    <x v="0"/>
    <n v="34.99"/>
    <n v="20.186499999999999"/>
    <n v="10"/>
    <n v="201.86499999999998"/>
  </r>
  <r>
    <x v="0"/>
    <x v="0"/>
    <x v="3"/>
    <s v="Ulubione rowery SC"/>
    <x v="1"/>
    <x v="10"/>
    <s v="rękawiczki rowerowe"/>
    <x v="1"/>
    <d v="2008-08-27T00:00:00"/>
    <x v="2"/>
    <x v="0"/>
    <n v="24.49"/>
    <n v="14.1289"/>
    <n v="3"/>
    <n v="42.386699999999998"/>
  </r>
  <r>
    <x v="0"/>
    <x v="0"/>
    <x v="3"/>
    <s v="Ulubione rowery SC"/>
    <x v="2"/>
    <x v="6"/>
    <s v="ML rama rowerowa-W"/>
    <x v="6"/>
    <d v="2008-08-08T00:00:00"/>
    <x v="2"/>
    <x v="0"/>
    <n v="594.83000000000004"/>
    <n v="324.45269999999999"/>
    <n v="3"/>
    <n v="973.35809999999992"/>
  </r>
  <r>
    <x v="0"/>
    <x v="0"/>
    <x v="3"/>
    <s v="Ulubione rowery SC"/>
    <x v="1"/>
    <x v="4"/>
    <s v="Long-Sleeve Logo Jersey"/>
    <x v="4"/>
    <d v="2008-08-02T00:00:00"/>
    <x v="2"/>
    <x v="0"/>
    <n v="49.99"/>
    <n v="28.840399999999999"/>
    <n v="7"/>
    <n v="201.8828"/>
  </r>
  <r>
    <x v="0"/>
    <x v="0"/>
    <x v="3"/>
    <s v="Ulubione rowery SC"/>
    <x v="0"/>
    <x v="3"/>
    <s v="Szosa--550-W"/>
    <x v="6"/>
    <d v="2008-08-14T00:00:00"/>
    <x v="2"/>
    <x v="0"/>
    <n v="1120.49"/>
    <n v="600.26250000000005"/>
    <n v="3"/>
    <n v="1800.7875000000001"/>
  </r>
  <r>
    <x v="0"/>
    <x v="0"/>
    <x v="3"/>
    <s v="Ulubione rowery SC"/>
    <x v="2"/>
    <x v="6"/>
    <s v="LL rama rowerowa"/>
    <x v="3"/>
    <d v="2008-08-13T00:00:00"/>
    <x v="2"/>
    <x v="0"/>
    <n v="337.22"/>
    <n v="202.33199999999999"/>
    <n v="2"/>
    <n v="404.66399999999999"/>
  </r>
  <r>
    <x v="0"/>
    <x v="0"/>
    <x v="3"/>
    <s v="Ulubione rowery SC"/>
    <x v="0"/>
    <x v="3"/>
    <s v="Szosa-650"/>
    <x v="1"/>
    <d v="2008-08-19T00:00:00"/>
    <x v="2"/>
    <x v="0"/>
    <n v="782.99"/>
    <n v="469.79399999999998"/>
    <n v="2"/>
    <n v="939.58799999999997"/>
  </r>
  <r>
    <x v="0"/>
    <x v="0"/>
    <x v="3"/>
    <s v="Ulubione rowery SC"/>
    <x v="1"/>
    <x v="5"/>
    <s v="nakładka na rower"/>
    <x v="4"/>
    <d v="2008-08-06T00:00:00"/>
    <x v="2"/>
    <x v="0"/>
    <n v="8.99"/>
    <n v="5.1864999999999997"/>
    <n v="10"/>
    <n v="51.864999999999995"/>
  </r>
  <r>
    <x v="0"/>
    <x v="0"/>
    <x v="3"/>
    <s v="Ulubione rowery SC"/>
    <x v="2"/>
    <x v="6"/>
    <s v="ML rama rowerowa-W"/>
    <x v="6"/>
    <d v="2008-08-23T00:00:00"/>
    <x v="2"/>
    <x v="0"/>
    <n v="594.83000000000004"/>
    <n v="324.45269999999999"/>
    <n v="2"/>
    <n v="648.90539999999999"/>
  </r>
  <r>
    <x v="0"/>
    <x v="0"/>
    <x v="3"/>
    <s v="Ulubione rowery SC"/>
    <x v="0"/>
    <x v="3"/>
    <s v="Szosa-650"/>
    <x v="1"/>
    <d v="2008-08-18T00:00:00"/>
    <x v="2"/>
    <x v="0"/>
    <n v="782.99"/>
    <n v="469.79399999999998"/>
    <n v="7"/>
    <n v="3288.558"/>
  </r>
  <r>
    <x v="0"/>
    <x v="0"/>
    <x v="3"/>
    <s v="Ulubione rowery SC"/>
    <x v="2"/>
    <x v="6"/>
    <s v="HL rama rowerowa szosa"/>
    <x v="3"/>
    <d v="2008-08-06T00:00:00"/>
    <x v="2"/>
    <x v="0"/>
    <n v="1431.5"/>
    <n v="780.81820000000005"/>
    <n v="3"/>
    <n v="2342.4546"/>
  </r>
  <r>
    <x v="0"/>
    <x v="0"/>
    <x v="3"/>
    <s v="Ulubione rowery SC"/>
    <x v="0"/>
    <x v="3"/>
    <s v="Szosa-250"/>
    <x v="1"/>
    <d v="2008-08-28T00:00:00"/>
    <x v="2"/>
    <x v="0"/>
    <n v="2443.35"/>
    <n v="1308.9375"/>
    <n v="1"/>
    <n v="1308.9375"/>
  </r>
  <r>
    <x v="0"/>
    <x v="0"/>
    <x v="3"/>
    <s v="Ulubione rowery SC"/>
    <x v="2"/>
    <x v="9"/>
    <s v="LL kierownica szosa"/>
    <x v="7"/>
    <d v="2008-08-11T00:00:00"/>
    <x v="2"/>
    <x v="0"/>
    <n v="44.54"/>
    <n v="24.294499999999999"/>
    <n v="2"/>
    <n v="48.588999999999999"/>
  </r>
  <r>
    <x v="0"/>
    <x v="0"/>
    <x v="3"/>
    <s v="Ulubione rowery SC"/>
    <x v="1"/>
    <x v="11"/>
    <s v="damskie getry"/>
    <x v="1"/>
    <d v="2008-08-02T00:00:00"/>
    <x v="2"/>
    <x v="0"/>
    <n v="74.989999999999995"/>
    <n v="44.994"/>
    <n v="8"/>
    <n v="359.952"/>
  </r>
  <r>
    <x v="0"/>
    <x v="0"/>
    <x v="3"/>
    <s v="Ulubione rowery SC"/>
    <x v="2"/>
    <x v="8"/>
    <s v="ML przednie koło szosa"/>
    <x v="1"/>
    <d v="2008-08-14T00:00:00"/>
    <x v="2"/>
    <x v="0"/>
    <n v="248.38499999999999"/>
    <n v="149.03100000000001"/>
    <n v="1"/>
    <n v="149.03100000000001"/>
  </r>
  <r>
    <x v="0"/>
    <x v="0"/>
    <x v="3"/>
    <s v="Ulubione rowery SC"/>
    <x v="0"/>
    <x v="3"/>
    <s v="Szosa-250"/>
    <x v="3"/>
    <d v="2008-08-18T00:00:00"/>
    <x v="2"/>
    <x v="0"/>
    <n v="2443.35"/>
    <n v="1466.01"/>
    <n v="5"/>
    <n v="7330.05"/>
  </r>
  <r>
    <x v="0"/>
    <x v="0"/>
    <x v="4"/>
    <s v="Rowery dla rozsądnych"/>
    <x v="0"/>
    <x v="3"/>
    <s v="Szosa-250"/>
    <x v="1"/>
    <d v="2008-08-14T00:00:00"/>
    <x v="2"/>
    <x v="0"/>
    <n v="2443.35"/>
    <n v="1308.9375"/>
    <n v="1"/>
    <n v="1308.9375"/>
  </r>
  <r>
    <x v="0"/>
    <x v="0"/>
    <x v="4"/>
    <s v="Rowery dla rozsądnych"/>
    <x v="1"/>
    <x v="4"/>
    <s v="Long-Sleeve Logo Jersey"/>
    <x v="4"/>
    <d v="2008-08-10T00:00:00"/>
    <x v="2"/>
    <x v="0"/>
    <n v="49.99"/>
    <n v="28.840399999999999"/>
    <n v="2"/>
    <n v="57.680799999999998"/>
  </r>
  <r>
    <x v="0"/>
    <x v="0"/>
    <x v="4"/>
    <s v="Rowery dla rozsądnych"/>
    <x v="0"/>
    <x v="3"/>
    <s v="Szosa-650"/>
    <x v="1"/>
    <d v="2008-08-06T00:00:00"/>
    <x v="2"/>
    <x v="0"/>
    <n v="782.99"/>
    <n v="469.79399999999998"/>
    <n v="3"/>
    <n v="1409.3820000000001"/>
  </r>
  <r>
    <x v="0"/>
    <x v="0"/>
    <x v="4"/>
    <s v="Rowery dla rozsądnych"/>
    <x v="1"/>
    <x v="4"/>
    <s v="Long-Sleeve Logo Jersey"/>
    <x v="4"/>
    <d v="2008-08-20T00:00:00"/>
    <x v="2"/>
    <x v="0"/>
    <n v="49.99"/>
    <n v="28.840399999999999"/>
    <n v="4"/>
    <n v="115.3616"/>
  </r>
  <r>
    <x v="0"/>
    <x v="0"/>
    <x v="4"/>
    <s v="Rowery dla rozsądnych"/>
    <x v="2"/>
    <x v="6"/>
    <s v="ML rama rowerowa-W"/>
    <x v="6"/>
    <d v="2008-08-16T00:00:00"/>
    <x v="2"/>
    <x v="0"/>
    <n v="594.83000000000004"/>
    <n v="324.45269999999999"/>
    <n v="6"/>
    <n v="1946.7161999999998"/>
  </r>
  <r>
    <x v="0"/>
    <x v="0"/>
    <x v="4"/>
    <s v="Rowery dla rozsądnych"/>
    <x v="0"/>
    <x v="3"/>
    <s v="Szosa-250"/>
    <x v="1"/>
    <d v="2008-08-04T00:00:00"/>
    <x v="2"/>
    <x v="0"/>
    <n v="2443.35"/>
    <n v="1308.9375"/>
    <n v="5"/>
    <n v="6544.6875"/>
  </r>
  <r>
    <x v="0"/>
    <x v="0"/>
    <x v="4"/>
    <s v="Rowery dla rozsądnych"/>
    <x v="2"/>
    <x v="8"/>
    <s v="LL tylne koło szosa"/>
    <x v="1"/>
    <d v="2008-08-23T00:00:00"/>
    <x v="2"/>
    <x v="0"/>
    <n v="112.565"/>
    <n v="67.539000000000001"/>
    <n v="4"/>
    <n v="270.15600000000001"/>
  </r>
  <r>
    <x v="0"/>
    <x v="0"/>
    <x v="4"/>
    <s v="Rowery dla rozsądnych"/>
    <x v="0"/>
    <x v="3"/>
    <s v="Szosa-650"/>
    <x v="1"/>
    <d v="2008-08-07T00:00:00"/>
    <x v="2"/>
    <x v="0"/>
    <n v="782.99"/>
    <n v="469.79399999999998"/>
    <n v="4"/>
    <n v="1879.1759999999999"/>
  </r>
  <r>
    <x v="0"/>
    <x v="0"/>
    <x v="4"/>
    <s v="Rowery dla rozsądnych"/>
    <x v="2"/>
    <x v="6"/>
    <s v="ML rama rowerowa-W"/>
    <x v="6"/>
    <d v="2008-08-10T00:00:00"/>
    <x v="2"/>
    <x v="0"/>
    <n v="594.83000000000004"/>
    <n v="324.45269999999999"/>
    <n v="5"/>
    <n v="1622.2635"/>
  </r>
  <r>
    <x v="0"/>
    <x v="0"/>
    <x v="4"/>
    <s v="Rowery dla rozsądnych"/>
    <x v="1"/>
    <x v="10"/>
    <s v="rękawiczki rowerowe"/>
    <x v="1"/>
    <d v="2008-08-15T00:00:00"/>
    <x v="2"/>
    <x v="0"/>
    <n v="24.49"/>
    <n v="14.1289"/>
    <n v="3"/>
    <n v="42.386699999999998"/>
  </r>
  <r>
    <x v="0"/>
    <x v="0"/>
    <x v="4"/>
    <s v="Rowery dla rozsądnych"/>
    <x v="2"/>
    <x v="8"/>
    <s v="HL przednie koło szosa"/>
    <x v="1"/>
    <d v="2008-08-04T00:00:00"/>
    <x v="2"/>
    <x v="0"/>
    <n v="330.06"/>
    <n v="198.036"/>
    <n v="6"/>
    <n v="1188.2159999999999"/>
  </r>
  <r>
    <x v="0"/>
    <x v="0"/>
    <x v="4"/>
    <s v="Rowery dla rozsądnych"/>
    <x v="1"/>
    <x v="12"/>
    <s v="męskie spodenki rowerowe"/>
    <x v="4"/>
    <d v="2008-08-30T00:00:00"/>
    <x v="2"/>
    <x v="0"/>
    <n v="89.99"/>
    <n v="53.994"/>
    <n v="4"/>
    <n v="215.976"/>
  </r>
  <r>
    <x v="0"/>
    <x v="0"/>
    <x v="4"/>
    <s v="Rowery dla rozsądnych"/>
    <x v="1"/>
    <x v="12"/>
    <s v="męskie spodenki rowerowe"/>
    <x v="4"/>
    <d v="2008-08-16T00:00:00"/>
    <x v="2"/>
    <x v="0"/>
    <n v="89.99"/>
    <n v="53.994"/>
    <n v="5"/>
    <n v="269.97000000000003"/>
  </r>
  <r>
    <x v="0"/>
    <x v="0"/>
    <x v="4"/>
    <s v="Rowery dla rozsądnych"/>
    <x v="0"/>
    <x v="3"/>
    <s v="Szosa-650"/>
    <x v="3"/>
    <d v="2008-08-20T00:00:00"/>
    <x v="2"/>
    <x v="0"/>
    <n v="782.99"/>
    <n v="469.79399999999998"/>
    <n v="4"/>
    <n v="1879.1759999999999"/>
  </r>
  <r>
    <x v="0"/>
    <x v="0"/>
    <x v="4"/>
    <s v="Rowery dla rozsądnych"/>
    <x v="0"/>
    <x v="3"/>
    <s v="Szosa-650"/>
    <x v="3"/>
    <d v="2008-08-21T00:00:00"/>
    <x v="2"/>
    <x v="0"/>
    <n v="782.99"/>
    <n v="469.79399999999998"/>
    <n v="3"/>
    <n v="1409.3820000000001"/>
  </r>
  <r>
    <x v="0"/>
    <x v="0"/>
    <x v="4"/>
    <s v="Rowery dla rozsądnych"/>
    <x v="2"/>
    <x v="8"/>
    <s v="ML przednie koło szosa"/>
    <x v="1"/>
    <d v="2008-08-29T00:00:00"/>
    <x v="2"/>
    <x v="0"/>
    <n v="248.38499999999999"/>
    <n v="149.03100000000001"/>
    <n v="5"/>
    <n v="745.15499999999997"/>
  </r>
  <r>
    <x v="0"/>
    <x v="0"/>
    <x v="4"/>
    <s v="Rowery dla rozsądnych"/>
    <x v="2"/>
    <x v="6"/>
    <s v="LL rama rowerowa"/>
    <x v="1"/>
    <d v="2008-08-19T00:00:00"/>
    <x v="2"/>
    <x v="0"/>
    <n v="337.22"/>
    <n v="183.93819999999999"/>
    <n v="5"/>
    <n v="919.69100000000003"/>
  </r>
  <r>
    <x v="0"/>
    <x v="0"/>
    <x v="4"/>
    <s v="Rowery dla rozsądnych"/>
    <x v="2"/>
    <x v="6"/>
    <s v="LL rama rowerowa"/>
    <x v="1"/>
    <d v="2008-08-08T00:00:00"/>
    <x v="2"/>
    <x v="0"/>
    <n v="337.22"/>
    <n v="183.93819999999999"/>
    <n v="3"/>
    <n v="551.81459999999993"/>
  </r>
  <r>
    <x v="0"/>
    <x v="0"/>
    <x v="4"/>
    <s v="Rowery dla rozsądnych"/>
    <x v="2"/>
    <x v="6"/>
    <s v="LL rama rowerowa"/>
    <x v="3"/>
    <d v="2008-08-14T00:00:00"/>
    <x v="2"/>
    <x v="0"/>
    <n v="337.22"/>
    <n v="202.33199999999999"/>
    <n v="3"/>
    <n v="606.99599999999998"/>
  </r>
  <r>
    <x v="0"/>
    <x v="0"/>
    <x v="4"/>
    <s v="Rowery dla rozsądnych"/>
    <x v="0"/>
    <x v="3"/>
    <s v="Szosa-650"/>
    <x v="1"/>
    <d v="2008-08-06T00:00:00"/>
    <x v="2"/>
    <x v="0"/>
    <n v="782.99"/>
    <n v="469.79399999999998"/>
    <n v="2"/>
    <n v="939.58799999999997"/>
  </r>
  <r>
    <x v="0"/>
    <x v="0"/>
    <x v="4"/>
    <s v="Rowery dla rozsądnych"/>
    <x v="3"/>
    <x v="15"/>
    <s v="zamknięcie linka"/>
    <x v="7"/>
    <d v="2008-08-13T00:00:00"/>
    <x v="2"/>
    <x v="0"/>
    <n v="25"/>
    <n v="15"/>
    <n v="5"/>
    <n v="75"/>
  </r>
  <r>
    <x v="0"/>
    <x v="0"/>
    <x v="4"/>
    <s v="Rowery dla rozsądnych"/>
    <x v="3"/>
    <x v="13"/>
    <s v="mini-pompki"/>
    <x v="7"/>
    <d v="2008-08-04T00:00:00"/>
    <x v="2"/>
    <x v="0"/>
    <n v="19.989999999999998"/>
    <n v="11.994"/>
    <n v="2"/>
    <n v="23.988"/>
  </r>
  <r>
    <x v="0"/>
    <x v="0"/>
    <x v="4"/>
    <s v="Rowery dla rozsądnych"/>
    <x v="2"/>
    <x v="6"/>
    <s v="ML rama rowerowa-W"/>
    <x v="6"/>
    <d v="2008-08-05T00:00:00"/>
    <x v="2"/>
    <x v="0"/>
    <n v="594.83000000000004"/>
    <n v="324.45269999999999"/>
    <n v="4"/>
    <n v="1297.8108"/>
  </r>
  <r>
    <x v="0"/>
    <x v="0"/>
    <x v="4"/>
    <s v="Rowery dla rozsądnych"/>
    <x v="0"/>
    <x v="3"/>
    <s v="Szosa--550-W"/>
    <x v="6"/>
    <d v="2008-08-03T00:00:00"/>
    <x v="2"/>
    <x v="0"/>
    <n v="1120.49"/>
    <n v="600.26250000000005"/>
    <n v="3"/>
    <n v="1800.7875000000001"/>
  </r>
  <r>
    <x v="0"/>
    <x v="0"/>
    <x v="4"/>
    <s v="Rowery dla rozsądnych"/>
    <x v="0"/>
    <x v="3"/>
    <s v="Szosa-250"/>
    <x v="3"/>
    <d v="2008-08-04T00:00:00"/>
    <x v="2"/>
    <x v="0"/>
    <n v="2443.35"/>
    <n v="1466.01"/>
    <n v="3"/>
    <n v="4398.03"/>
  </r>
  <r>
    <x v="0"/>
    <x v="0"/>
    <x v="4"/>
    <s v="Rowery dla rozsądnych"/>
    <x v="1"/>
    <x v="12"/>
    <s v="męskie spodenki rowerowe"/>
    <x v="4"/>
    <d v="2008-08-12T00:00:00"/>
    <x v="2"/>
    <x v="0"/>
    <n v="89.99"/>
    <n v="53.994"/>
    <n v="3"/>
    <n v="161.982"/>
  </r>
  <r>
    <x v="0"/>
    <x v="0"/>
    <x v="4"/>
    <s v="Rowery dla rozsądnych"/>
    <x v="0"/>
    <x v="3"/>
    <s v="Szosa-650"/>
    <x v="3"/>
    <d v="2008-08-12T00:00:00"/>
    <x v="2"/>
    <x v="0"/>
    <n v="782.99"/>
    <n v="234.89699999999999"/>
    <n v="7"/>
    <n v="1644.279"/>
  </r>
  <r>
    <x v="0"/>
    <x v="0"/>
    <x v="4"/>
    <s v="Rowery dla rozsądnych"/>
    <x v="2"/>
    <x v="6"/>
    <s v="LL rama rowerowa"/>
    <x v="3"/>
    <d v="2008-08-12T00:00:00"/>
    <x v="2"/>
    <x v="0"/>
    <n v="337.22"/>
    <n v="202.33199999999999"/>
    <n v="5"/>
    <n v="1011.66"/>
  </r>
  <r>
    <x v="0"/>
    <x v="0"/>
    <x v="4"/>
    <s v="Rowery dla rozsądnych"/>
    <x v="0"/>
    <x v="3"/>
    <s v="Szosa-650"/>
    <x v="1"/>
    <d v="2008-08-29T00:00:00"/>
    <x v="2"/>
    <x v="0"/>
    <n v="782.99"/>
    <n v="469.79399999999998"/>
    <n v="3"/>
    <n v="1409.3820000000001"/>
  </r>
  <r>
    <x v="0"/>
    <x v="0"/>
    <x v="4"/>
    <s v="Rowery dla rozsądnych"/>
    <x v="0"/>
    <x v="3"/>
    <s v="Szosa-650"/>
    <x v="1"/>
    <d v="2008-08-21T00:00:00"/>
    <x v="2"/>
    <x v="0"/>
    <n v="782.99"/>
    <n v="469.79399999999998"/>
    <n v="3"/>
    <n v="1409.3820000000001"/>
  </r>
  <r>
    <x v="0"/>
    <x v="0"/>
    <x v="4"/>
    <s v="Rowery dla rozsądnych"/>
    <x v="0"/>
    <x v="3"/>
    <s v="Szosa-650"/>
    <x v="3"/>
    <d v="2008-08-24T00:00:00"/>
    <x v="2"/>
    <x v="0"/>
    <n v="782.99"/>
    <n v="469.79399999999998"/>
    <n v="9"/>
    <n v="4228.1459999999997"/>
  </r>
  <r>
    <x v="0"/>
    <x v="0"/>
    <x v="4"/>
    <s v="Rowery dla rozsądnych"/>
    <x v="3"/>
    <x v="7"/>
    <s v="Sport-100"/>
    <x v="3"/>
    <d v="2008-08-26T00:00:00"/>
    <x v="2"/>
    <x v="0"/>
    <n v="34.99"/>
    <n v="20.186499999999999"/>
    <n v="1"/>
    <n v="20.186499999999999"/>
  </r>
  <r>
    <x v="0"/>
    <x v="0"/>
    <x v="4"/>
    <s v="Rowery dla rozsądnych"/>
    <x v="0"/>
    <x v="3"/>
    <s v="Szosa--550-W"/>
    <x v="6"/>
    <d v="2008-08-10T00:00:00"/>
    <x v="2"/>
    <x v="0"/>
    <n v="1120.49"/>
    <n v="600.26250000000005"/>
    <n v="3"/>
    <n v="1800.7875000000001"/>
  </r>
  <r>
    <x v="0"/>
    <x v="0"/>
    <x v="4"/>
    <s v="Rowery dla rozsądnych"/>
    <x v="0"/>
    <x v="3"/>
    <s v="Szosa-650"/>
    <x v="3"/>
    <d v="2008-08-26T00:00:00"/>
    <x v="2"/>
    <x v="0"/>
    <n v="782.99"/>
    <n v="469.79399999999998"/>
    <n v="10"/>
    <n v="4697.9399999999996"/>
  </r>
  <r>
    <x v="0"/>
    <x v="0"/>
    <x v="4"/>
    <s v="Rowery dla rozsądnych"/>
    <x v="0"/>
    <x v="3"/>
    <s v="Szosa-650"/>
    <x v="1"/>
    <d v="2008-08-09T00:00:00"/>
    <x v="2"/>
    <x v="0"/>
    <n v="782.99"/>
    <n v="469.79399999999998"/>
    <n v="4"/>
    <n v="1879.1759999999999"/>
  </r>
  <r>
    <x v="0"/>
    <x v="0"/>
    <x v="4"/>
    <s v="Rowery dla rozsądnych"/>
    <x v="2"/>
    <x v="6"/>
    <s v="LL rama rowerowa"/>
    <x v="3"/>
    <d v="2008-08-26T00:00:00"/>
    <x v="2"/>
    <x v="0"/>
    <n v="337.22"/>
    <n v="202.33199999999999"/>
    <n v="3"/>
    <n v="606.99599999999998"/>
  </r>
  <r>
    <x v="0"/>
    <x v="0"/>
    <x v="4"/>
    <s v="Rowery dla rozsądnych"/>
    <x v="2"/>
    <x v="6"/>
    <s v="LL rama rowerowa"/>
    <x v="3"/>
    <d v="2008-08-28T00:00:00"/>
    <x v="2"/>
    <x v="0"/>
    <n v="337.22"/>
    <n v="202.33199999999999"/>
    <n v="6"/>
    <n v="1213.992"/>
  </r>
  <r>
    <x v="0"/>
    <x v="0"/>
    <x v="4"/>
    <s v="Rowery dla rozsądnych"/>
    <x v="3"/>
    <x v="7"/>
    <s v="Sport-100"/>
    <x v="5"/>
    <d v="2008-08-13T00:00:00"/>
    <x v="2"/>
    <x v="0"/>
    <n v="34.99"/>
    <n v="20.186499999999999"/>
    <n v="3"/>
    <n v="60.5595"/>
  </r>
  <r>
    <x v="0"/>
    <x v="0"/>
    <x v="4"/>
    <s v="Rowery dla rozsądnych"/>
    <x v="0"/>
    <x v="3"/>
    <s v="Szosa-250"/>
    <x v="3"/>
    <d v="2008-08-27T00:00:00"/>
    <x v="2"/>
    <x v="0"/>
    <n v="2443.35"/>
    <n v="1466.01"/>
    <n v="3"/>
    <n v="4398.03"/>
  </r>
  <r>
    <x v="0"/>
    <x v="0"/>
    <x v="4"/>
    <s v="Rowery dla rozsądnych"/>
    <x v="2"/>
    <x v="9"/>
    <s v="HL kierownica szosa"/>
    <x v="7"/>
    <d v="2008-08-28T00:00:00"/>
    <x v="2"/>
    <x v="0"/>
    <n v="120.27"/>
    <n v="65.601799999999997"/>
    <n v="3"/>
    <n v="196.80539999999999"/>
  </r>
  <r>
    <x v="0"/>
    <x v="0"/>
    <x v="4"/>
    <s v="Rowery dla rozsądnych"/>
    <x v="0"/>
    <x v="3"/>
    <s v="Szosa-250"/>
    <x v="1"/>
    <d v="2008-08-13T00:00:00"/>
    <x v="2"/>
    <x v="0"/>
    <n v="2443.35"/>
    <n v="1308.9375"/>
    <n v="1"/>
    <n v="1308.9375"/>
  </r>
  <r>
    <x v="0"/>
    <x v="0"/>
    <x v="4"/>
    <s v="Rowery dla rozsądnych"/>
    <x v="0"/>
    <x v="3"/>
    <s v="Szosa-250"/>
    <x v="3"/>
    <d v="2008-08-29T00:00:00"/>
    <x v="2"/>
    <x v="0"/>
    <n v="2443.35"/>
    <n v="1466.01"/>
    <n v="2"/>
    <n v="2932.02"/>
  </r>
  <r>
    <x v="0"/>
    <x v="0"/>
    <x v="4"/>
    <s v="Rowery dla rozsądnych"/>
    <x v="1"/>
    <x v="11"/>
    <s v="damskie getry"/>
    <x v="1"/>
    <d v="2008-08-11T00:00:00"/>
    <x v="2"/>
    <x v="0"/>
    <n v="74.989999999999995"/>
    <n v="44.994"/>
    <n v="8"/>
    <n v="359.952"/>
  </r>
  <r>
    <x v="0"/>
    <x v="0"/>
    <x v="4"/>
    <s v="Rowery dla rozsądnych"/>
    <x v="3"/>
    <x v="7"/>
    <s v="Sport-100"/>
    <x v="1"/>
    <d v="2008-08-02T00:00:00"/>
    <x v="2"/>
    <x v="0"/>
    <n v="34.99"/>
    <n v="20.186499999999999"/>
    <n v="5"/>
    <n v="100.93249999999999"/>
  </r>
  <r>
    <x v="0"/>
    <x v="0"/>
    <x v="4"/>
    <s v="Rowery dla rozsądnych"/>
    <x v="0"/>
    <x v="3"/>
    <s v="Szosa-250"/>
    <x v="1"/>
    <d v="2008-08-22T00:00:00"/>
    <x v="2"/>
    <x v="0"/>
    <n v="2443.35"/>
    <n v="1308.9375"/>
    <n v="4"/>
    <n v="5235.75"/>
  </r>
  <r>
    <x v="0"/>
    <x v="0"/>
    <x v="4"/>
    <s v="Rowery dla rozsądnych"/>
    <x v="0"/>
    <x v="3"/>
    <s v="Szosa--550-W"/>
    <x v="6"/>
    <d v="2008-08-09T00:00:00"/>
    <x v="2"/>
    <x v="0"/>
    <n v="1120.49"/>
    <n v="600.26250000000005"/>
    <n v="9"/>
    <n v="5402.3625000000002"/>
  </r>
  <r>
    <x v="0"/>
    <x v="0"/>
    <x v="4"/>
    <s v="Rowery dla rozsądnych"/>
    <x v="1"/>
    <x v="5"/>
    <s v="nakładka na rower"/>
    <x v="4"/>
    <d v="2008-08-26T00:00:00"/>
    <x v="2"/>
    <x v="0"/>
    <n v="8.99"/>
    <n v="5.1864999999999997"/>
    <n v="2"/>
    <n v="10.372999999999999"/>
  </r>
  <r>
    <x v="0"/>
    <x v="0"/>
    <x v="4"/>
    <s v="Rowery dla rozsądnych"/>
    <x v="1"/>
    <x v="11"/>
    <s v="damskie getry"/>
    <x v="1"/>
    <d v="2008-08-10T00:00:00"/>
    <x v="2"/>
    <x v="0"/>
    <n v="74.989999999999995"/>
    <n v="44.994"/>
    <n v="4"/>
    <n v="179.976"/>
  </r>
  <r>
    <x v="0"/>
    <x v="0"/>
    <x v="4"/>
    <s v="Rowery dla rozsądnych"/>
    <x v="0"/>
    <x v="3"/>
    <s v="Szosa-250"/>
    <x v="3"/>
    <d v="2008-08-18T00:00:00"/>
    <x v="2"/>
    <x v="0"/>
    <n v="2443.35"/>
    <n v="1308.9375"/>
    <n v="4"/>
    <n v="5235.75"/>
  </r>
  <r>
    <x v="0"/>
    <x v="0"/>
    <x v="4"/>
    <s v="Rowery dla rozsądnych"/>
    <x v="1"/>
    <x v="14"/>
    <s v="męskie spodenki sportowe"/>
    <x v="1"/>
    <d v="2008-08-09T00:00:00"/>
    <x v="2"/>
    <x v="0"/>
    <n v="59.99"/>
    <n v="35.994"/>
    <n v="10"/>
    <n v="359.94"/>
  </r>
  <r>
    <x v="0"/>
    <x v="0"/>
    <x v="4"/>
    <s v="Rowery dla rozsądnych"/>
    <x v="0"/>
    <x v="3"/>
    <s v="Szosa-650"/>
    <x v="3"/>
    <d v="2008-08-27T00:00:00"/>
    <x v="2"/>
    <x v="0"/>
    <n v="782.99"/>
    <n v="469.79399999999998"/>
    <n v="7"/>
    <n v="3288.558"/>
  </r>
  <r>
    <x v="0"/>
    <x v="0"/>
    <x v="4"/>
    <s v="Rowery dla rozsądnych"/>
    <x v="0"/>
    <x v="3"/>
    <s v="Szosa--550-W"/>
    <x v="6"/>
    <d v="2008-08-06T00:00:00"/>
    <x v="2"/>
    <x v="0"/>
    <n v="1120.49"/>
    <n v="600.26250000000005"/>
    <n v="4"/>
    <n v="2401.0500000000002"/>
  </r>
  <r>
    <x v="0"/>
    <x v="0"/>
    <x v="4"/>
    <s v="Rowery dla rozsądnych"/>
    <x v="0"/>
    <x v="3"/>
    <s v="Szosa--550-W"/>
    <x v="6"/>
    <d v="2008-08-07T00:00:00"/>
    <x v="2"/>
    <x v="0"/>
    <n v="1120.49"/>
    <n v="600.26250000000005"/>
    <n v="3"/>
    <n v="1800.7875000000001"/>
  </r>
  <r>
    <x v="0"/>
    <x v="1"/>
    <x v="1"/>
    <s v="Sklep dla aktywnych"/>
    <x v="1"/>
    <x v="4"/>
    <s v="Long-Sleeve Logo Jersey"/>
    <x v="4"/>
    <d v="2008-08-30T00:00:00"/>
    <x v="2"/>
    <x v="0"/>
    <n v="49.99"/>
    <n v="27.879000000000001"/>
    <n v="12"/>
    <n v="334.548"/>
  </r>
  <r>
    <x v="0"/>
    <x v="1"/>
    <x v="1"/>
    <s v="Sklep dla aktywnych"/>
    <x v="2"/>
    <x v="6"/>
    <s v="LL rama rowerowa"/>
    <x v="3"/>
    <d v="2008-08-22T00:00:00"/>
    <x v="2"/>
    <x v="0"/>
    <n v="337.22"/>
    <n v="202.33199999999999"/>
    <n v="1"/>
    <n v="202.33199999999999"/>
  </r>
  <r>
    <x v="0"/>
    <x v="1"/>
    <x v="1"/>
    <s v="Sklep dla aktywnych"/>
    <x v="2"/>
    <x v="6"/>
    <s v="LL rama rowerowa"/>
    <x v="1"/>
    <d v="2008-08-29T00:00:00"/>
    <x v="2"/>
    <x v="0"/>
    <n v="337.22"/>
    <n v="183.93819999999999"/>
    <n v="4"/>
    <n v="735.75279999999998"/>
  </r>
  <r>
    <x v="0"/>
    <x v="1"/>
    <x v="1"/>
    <s v="Sklep dla aktywnych"/>
    <x v="0"/>
    <x v="3"/>
    <s v="Szosa--550-W"/>
    <x v="6"/>
    <d v="2008-08-15T00:00:00"/>
    <x v="2"/>
    <x v="0"/>
    <n v="1120.49"/>
    <n v="600.26250000000005"/>
    <n v="1"/>
    <n v="600.26250000000005"/>
  </r>
  <r>
    <x v="0"/>
    <x v="1"/>
    <x v="1"/>
    <s v="Sklep dla aktywnych"/>
    <x v="0"/>
    <x v="3"/>
    <s v="Szosa-250"/>
    <x v="3"/>
    <d v="2008-08-30T00:00:00"/>
    <x v="2"/>
    <x v="0"/>
    <n v="2443.35"/>
    <n v="1466.01"/>
    <n v="2"/>
    <n v="2932.02"/>
  </r>
  <r>
    <x v="0"/>
    <x v="1"/>
    <x v="1"/>
    <s v="Sklep dla aktywnych"/>
    <x v="0"/>
    <x v="3"/>
    <s v="Szosa-650"/>
    <x v="3"/>
    <d v="2008-08-11T00:00:00"/>
    <x v="2"/>
    <x v="0"/>
    <n v="782.99"/>
    <n v="469.79399999999998"/>
    <n v="3"/>
    <n v="1409.3820000000001"/>
  </r>
  <r>
    <x v="0"/>
    <x v="1"/>
    <x v="1"/>
    <s v="Sklep dla aktywnych"/>
    <x v="3"/>
    <x v="7"/>
    <s v="Sport-100"/>
    <x v="1"/>
    <d v="2008-08-10T00:00:00"/>
    <x v="2"/>
    <x v="0"/>
    <n v="34.99"/>
    <n v="20.186499999999999"/>
    <n v="5"/>
    <n v="100.93249999999999"/>
  </r>
  <r>
    <x v="0"/>
    <x v="1"/>
    <x v="1"/>
    <s v="Sklep dla aktywnych"/>
    <x v="1"/>
    <x v="12"/>
    <s v="męskie spodenki rowerowe"/>
    <x v="4"/>
    <d v="2008-08-24T00:00:00"/>
    <x v="2"/>
    <x v="0"/>
    <n v="89.99"/>
    <n v="53.994"/>
    <n v="6"/>
    <n v="323.964"/>
  </r>
  <r>
    <x v="0"/>
    <x v="1"/>
    <x v="1"/>
    <s v="Sklep dla aktywnych"/>
    <x v="1"/>
    <x v="10"/>
    <s v="rękawiczki rowerowe"/>
    <x v="1"/>
    <d v="2008-08-17T00:00:00"/>
    <x v="2"/>
    <x v="0"/>
    <n v="24.49"/>
    <n v="14.1289"/>
    <n v="3"/>
    <n v="42.386699999999998"/>
  </r>
  <r>
    <x v="0"/>
    <x v="1"/>
    <x v="1"/>
    <s v="Sklep dla aktywnych"/>
    <x v="3"/>
    <x v="7"/>
    <s v="Sport-100"/>
    <x v="5"/>
    <d v="2008-08-16T00:00:00"/>
    <x v="2"/>
    <x v="0"/>
    <n v="34.99"/>
    <n v="19.5136"/>
    <n v="12"/>
    <n v="234.16320000000002"/>
  </r>
  <r>
    <x v="0"/>
    <x v="1"/>
    <x v="1"/>
    <s v="Sklep dla aktywnych"/>
    <x v="1"/>
    <x v="14"/>
    <s v="męskie spodenki sportowe"/>
    <x v="1"/>
    <d v="2008-08-08T00:00:00"/>
    <x v="2"/>
    <x v="0"/>
    <n v="59.99"/>
    <n v="35.994"/>
    <n v="2"/>
    <n v="71.988"/>
  </r>
  <r>
    <x v="0"/>
    <x v="1"/>
    <x v="1"/>
    <s v="Sklep dla aktywnych"/>
    <x v="2"/>
    <x v="6"/>
    <s v="LL rama rowerowa"/>
    <x v="3"/>
    <d v="2008-08-08T00:00:00"/>
    <x v="2"/>
    <x v="0"/>
    <n v="337.22"/>
    <n v="202.33199999999999"/>
    <n v="3"/>
    <n v="606.99599999999998"/>
  </r>
  <r>
    <x v="0"/>
    <x v="1"/>
    <x v="1"/>
    <s v="Sklep dla aktywnych"/>
    <x v="0"/>
    <x v="3"/>
    <s v="Szosa-250"/>
    <x v="1"/>
    <d v="2008-08-02T00:00:00"/>
    <x v="2"/>
    <x v="0"/>
    <n v="2443.35"/>
    <n v="1308.9375"/>
    <n v="1"/>
    <n v="1308.9375"/>
  </r>
  <r>
    <x v="0"/>
    <x v="1"/>
    <x v="1"/>
    <s v="Sklep dla aktywnych"/>
    <x v="1"/>
    <x v="11"/>
    <s v="damskie getry"/>
    <x v="1"/>
    <d v="2008-08-16T00:00:00"/>
    <x v="2"/>
    <x v="0"/>
    <n v="74.989999999999995"/>
    <n v="44.994"/>
    <n v="10"/>
    <n v="449.94"/>
  </r>
  <r>
    <x v="0"/>
    <x v="1"/>
    <x v="1"/>
    <s v="Sklep dla aktywnych"/>
    <x v="1"/>
    <x v="10"/>
    <s v="rękawiczki rowerowe"/>
    <x v="1"/>
    <d v="2008-08-08T00:00:00"/>
    <x v="2"/>
    <x v="0"/>
    <n v="24.49"/>
    <n v="14.1289"/>
    <n v="6"/>
    <n v="84.773399999999995"/>
  </r>
  <r>
    <x v="0"/>
    <x v="1"/>
    <x v="1"/>
    <s v="Sklep dla aktywnych"/>
    <x v="1"/>
    <x v="5"/>
    <s v="nakładka na rower"/>
    <x v="4"/>
    <d v="2008-08-27T00:00:00"/>
    <x v="2"/>
    <x v="0"/>
    <n v="8.99"/>
    <n v="5.1864999999999997"/>
    <n v="3"/>
    <n v="15.5595"/>
  </r>
  <r>
    <x v="0"/>
    <x v="1"/>
    <x v="1"/>
    <s v="Sklep dla aktywnych"/>
    <x v="0"/>
    <x v="3"/>
    <s v="Szosa--550-W"/>
    <x v="6"/>
    <d v="2008-08-28T00:00:00"/>
    <x v="2"/>
    <x v="0"/>
    <n v="1120.49"/>
    <n v="600.26250000000005"/>
    <n v="1"/>
    <n v="600.26250000000005"/>
  </r>
  <r>
    <x v="0"/>
    <x v="1"/>
    <x v="1"/>
    <s v="Sklep dla aktywnych"/>
    <x v="3"/>
    <x v="7"/>
    <s v="Sport-100"/>
    <x v="3"/>
    <d v="2008-08-24T00:00:00"/>
    <x v="2"/>
    <x v="0"/>
    <n v="34.99"/>
    <n v="20.186499999999999"/>
    <n v="8"/>
    <n v="161.49199999999999"/>
  </r>
  <r>
    <x v="0"/>
    <x v="1"/>
    <x v="1"/>
    <s v="Sklep dla aktywnych"/>
    <x v="2"/>
    <x v="6"/>
    <s v="LL rama rowerowa"/>
    <x v="3"/>
    <d v="2008-08-01T00:00:00"/>
    <x v="2"/>
    <x v="0"/>
    <n v="337.22"/>
    <n v="202.33199999999999"/>
    <n v="3"/>
    <n v="606.99599999999998"/>
  </r>
  <r>
    <x v="0"/>
    <x v="1"/>
    <x v="1"/>
    <s v="Sklep dla aktywnych"/>
    <x v="2"/>
    <x v="8"/>
    <s v="LL tylne koło szosa"/>
    <x v="1"/>
    <d v="2008-08-15T00:00:00"/>
    <x v="2"/>
    <x v="0"/>
    <n v="112.565"/>
    <n v="67.539000000000001"/>
    <n v="2"/>
    <n v="135.078"/>
  </r>
  <r>
    <x v="0"/>
    <x v="1"/>
    <x v="1"/>
    <s v="Sklep dla aktywnych"/>
    <x v="2"/>
    <x v="6"/>
    <s v="ML rama rowerowa-W"/>
    <x v="6"/>
    <d v="2008-08-22T00:00:00"/>
    <x v="2"/>
    <x v="0"/>
    <n v="594.83000000000004"/>
    <n v="324.45269999999999"/>
    <n v="4"/>
    <n v="1297.8108"/>
  </r>
  <r>
    <x v="0"/>
    <x v="1"/>
    <x v="1"/>
    <s v="Sklep dla aktywnych"/>
    <x v="1"/>
    <x v="14"/>
    <s v="męskie spodenki sportowe"/>
    <x v="1"/>
    <d v="2008-08-10T00:00:00"/>
    <x v="2"/>
    <x v="0"/>
    <n v="59.99"/>
    <n v="35.994"/>
    <n v="3"/>
    <n v="107.982"/>
  </r>
  <r>
    <x v="0"/>
    <x v="1"/>
    <x v="1"/>
    <s v="Sklep dla aktywnych"/>
    <x v="2"/>
    <x v="6"/>
    <s v="LL rama rowerowa"/>
    <x v="3"/>
    <d v="2008-08-16T00:00:00"/>
    <x v="2"/>
    <x v="0"/>
    <n v="337.22"/>
    <n v="202.33199999999999"/>
    <n v="7"/>
    <n v="1416.3240000000001"/>
  </r>
  <r>
    <x v="0"/>
    <x v="1"/>
    <x v="1"/>
    <s v="Sklep dla aktywnych"/>
    <x v="1"/>
    <x v="12"/>
    <s v="męskie spodenki rowerowe"/>
    <x v="4"/>
    <d v="2008-08-25T00:00:00"/>
    <x v="2"/>
    <x v="0"/>
    <n v="89.99"/>
    <n v="53.994"/>
    <n v="7"/>
    <n v="377.95799999999997"/>
  </r>
  <r>
    <x v="0"/>
    <x v="1"/>
    <x v="1"/>
    <s v="Sklep dla aktywnych"/>
    <x v="0"/>
    <x v="3"/>
    <s v="Szosa-250"/>
    <x v="1"/>
    <d v="2008-08-16T00:00:00"/>
    <x v="2"/>
    <x v="0"/>
    <n v="2443.35"/>
    <n v="1308.9375"/>
    <n v="1"/>
    <n v="1308.9375"/>
  </r>
  <r>
    <x v="0"/>
    <x v="1"/>
    <x v="1"/>
    <s v="Sklep dla aktywnych"/>
    <x v="1"/>
    <x v="14"/>
    <s v="męskie spodenki sportowe"/>
    <x v="1"/>
    <d v="2008-08-01T00:00:00"/>
    <x v="2"/>
    <x v="0"/>
    <n v="59.99"/>
    <n v="35.994"/>
    <n v="4"/>
    <n v="143.976"/>
  </r>
  <r>
    <x v="0"/>
    <x v="1"/>
    <x v="1"/>
    <s v="Sklep dla aktywnych"/>
    <x v="2"/>
    <x v="9"/>
    <s v="HL kierownica szosa"/>
    <x v="7"/>
    <d v="2008-08-30T00:00:00"/>
    <x v="2"/>
    <x v="0"/>
    <n v="120.27"/>
    <n v="65.601799999999997"/>
    <n v="1"/>
    <n v="65.601799999999997"/>
  </r>
  <r>
    <x v="0"/>
    <x v="1"/>
    <x v="1"/>
    <s v="Sklep dla aktywnych"/>
    <x v="2"/>
    <x v="6"/>
    <s v="LL rama rowerowa"/>
    <x v="3"/>
    <d v="2008-08-24T00:00:00"/>
    <x v="2"/>
    <x v="0"/>
    <n v="337.22"/>
    <n v="202.33199999999999"/>
    <n v="3"/>
    <n v="606.99599999999998"/>
  </r>
  <r>
    <x v="0"/>
    <x v="1"/>
    <x v="1"/>
    <s v="Sklep dla aktywnych"/>
    <x v="2"/>
    <x v="6"/>
    <s v="LL rama rowerowa"/>
    <x v="1"/>
    <d v="2008-08-04T00:00:00"/>
    <x v="2"/>
    <x v="0"/>
    <n v="337.22"/>
    <n v="183.93819999999999"/>
    <n v="5"/>
    <n v="919.69100000000003"/>
  </r>
  <r>
    <x v="0"/>
    <x v="1"/>
    <x v="1"/>
    <s v="Sklep dla aktywnych"/>
    <x v="3"/>
    <x v="13"/>
    <s v="mini-pompki"/>
    <x v="7"/>
    <d v="2008-08-12T00:00:00"/>
    <x v="2"/>
    <x v="0"/>
    <n v="19.989999999999998"/>
    <n v="11.994"/>
    <n v="6"/>
    <n v="71.963999999999999"/>
  </r>
  <r>
    <x v="0"/>
    <x v="1"/>
    <x v="1"/>
    <s v="Sklep dla aktywnych"/>
    <x v="0"/>
    <x v="3"/>
    <s v="Szosa-650"/>
    <x v="3"/>
    <d v="2008-08-01T00:00:00"/>
    <x v="2"/>
    <x v="0"/>
    <n v="782.99"/>
    <n v="469.79399999999998"/>
    <n v="2"/>
    <n v="939.58799999999997"/>
  </r>
  <r>
    <x v="0"/>
    <x v="1"/>
    <x v="1"/>
    <s v="Sklep dla aktywnych"/>
    <x v="0"/>
    <x v="3"/>
    <s v="Szosa-250"/>
    <x v="3"/>
    <d v="2008-08-31T00:00:00"/>
    <x v="2"/>
    <x v="0"/>
    <n v="2443.35"/>
    <n v="1466.01"/>
    <n v="5"/>
    <n v="7330.05"/>
  </r>
  <r>
    <x v="0"/>
    <x v="1"/>
    <x v="1"/>
    <s v="Sklep dla aktywnych"/>
    <x v="1"/>
    <x v="10"/>
    <s v="rękawiczki rowerowe"/>
    <x v="1"/>
    <d v="2008-08-19T00:00:00"/>
    <x v="2"/>
    <x v="0"/>
    <n v="24.49"/>
    <n v="14.1289"/>
    <n v="2"/>
    <n v="28.2578"/>
  </r>
  <r>
    <x v="0"/>
    <x v="1"/>
    <x v="1"/>
    <s v="Sklep dla aktywnych"/>
    <x v="0"/>
    <x v="3"/>
    <s v="Szosa-250"/>
    <x v="1"/>
    <d v="2008-08-23T00:00:00"/>
    <x v="2"/>
    <x v="0"/>
    <n v="2443.35"/>
    <n v="1308.9375"/>
    <n v="5"/>
    <n v="6544.6875"/>
  </r>
  <r>
    <x v="0"/>
    <x v="1"/>
    <x v="1"/>
    <s v="Sklep dla aktywnych"/>
    <x v="2"/>
    <x v="8"/>
    <s v="ML przednie koło szosa"/>
    <x v="1"/>
    <d v="2008-08-08T00:00:00"/>
    <x v="2"/>
    <x v="0"/>
    <n v="248.38499999999999"/>
    <n v="149.03100000000001"/>
    <n v="4"/>
    <n v="596.12400000000002"/>
  </r>
  <r>
    <x v="0"/>
    <x v="1"/>
    <x v="1"/>
    <s v="Sklep dla aktywnych"/>
    <x v="3"/>
    <x v="15"/>
    <s v="zamknięcie linka"/>
    <x v="7"/>
    <d v="2008-08-08T00:00:00"/>
    <x v="2"/>
    <x v="0"/>
    <n v="25"/>
    <n v="15"/>
    <n v="7"/>
    <n v="105"/>
  </r>
  <r>
    <x v="0"/>
    <x v="1"/>
    <x v="1"/>
    <s v="Sklep dla aktywnych"/>
    <x v="0"/>
    <x v="3"/>
    <s v="Szosa-650"/>
    <x v="1"/>
    <d v="2008-08-21T00:00:00"/>
    <x v="2"/>
    <x v="0"/>
    <n v="782.99"/>
    <n v="469.79399999999998"/>
    <n v="3"/>
    <n v="1409.3820000000001"/>
  </r>
  <r>
    <x v="0"/>
    <x v="1"/>
    <x v="1"/>
    <s v="Sklep dla aktywnych"/>
    <x v="0"/>
    <x v="3"/>
    <s v="Szosa-650"/>
    <x v="1"/>
    <d v="2008-08-21T00:00:00"/>
    <x v="2"/>
    <x v="0"/>
    <n v="782.99"/>
    <n v="469.79399999999998"/>
    <n v="9"/>
    <n v="4228.1459999999997"/>
  </r>
  <r>
    <x v="0"/>
    <x v="1"/>
    <x v="1"/>
    <s v="Sklep dla aktywnych"/>
    <x v="2"/>
    <x v="6"/>
    <s v="ML rama rowerowa-W"/>
    <x v="6"/>
    <d v="2008-08-27T00:00:00"/>
    <x v="2"/>
    <x v="0"/>
    <n v="594.83000000000004"/>
    <n v="324.45269999999999"/>
    <n v="3"/>
    <n v="973.35809999999992"/>
  </r>
  <r>
    <x v="0"/>
    <x v="1"/>
    <x v="1"/>
    <s v="Sklep dla aktywnych"/>
    <x v="1"/>
    <x v="11"/>
    <s v="damskie getry"/>
    <x v="1"/>
    <d v="2008-08-24T00:00:00"/>
    <x v="2"/>
    <x v="0"/>
    <n v="74.989999999999995"/>
    <n v="43.494199999999999"/>
    <n v="11"/>
    <n v="478.43619999999999"/>
  </r>
  <r>
    <x v="0"/>
    <x v="1"/>
    <x v="1"/>
    <s v="Sklep dla aktywnych"/>
    <x v="2"/>
    <x v="6"/>
    <s v="HL rama rowerowa szosa"/>
    <x v="3"/>
    <d v="2008-08-03T00:00:00"/>
    <x v="2"/>
    <x v="0"/>
    <n v="1431.5"/>
    <n v="780.81820000000005"/>
    <n v="2"/>
    <n v="1561.6364000000001"/>
  </r>
  <r>
    <x v="0"/>
    <x v="1"/>
    <x v="1"/>
    <s v="Sklep dla aktywnych"/>
    <x v="2"/>
    <x v="6"/>
    <s v="HL rama rowerowa szosa"/>
    <x v="1"/>
    <d v="2008-08-22T00:00:00"/>
    <x v="2"/>
    <x v="0"/>
    <n v="1431.5"/>
    <n v="780.81820000000005"/>
    <n v="3"/>
    <n v="2342.4546"/>
  </r>
  <r>
    <x v="0"/>
    <x v="1"/>
    <x v="1"/>
    <s v="Sklep dla aktywnych"/>
    <x v="1"/>
    <x v="4"/>
    <s v="Long-Sleeve Logo Jersey"/>
    <x v="4"/>
    <d v="2008-08-25T00:00:00"/>
    <x v="2"/>
    <x v="0"/>
    <n v="49.99"/>
    <n v="28.840399999999999"/>
    <n v="5"/>
    <n v="144.202"/>
  </r>
  <r>
    <x v="0"/>
    <x v="1"/>
    <x v="1"/>
    <s v="Sklep dla aktywnych"/>
    <x v="0"/>
    <x v="3"/>
    <s v="Szosa--550-W"/>
    <x v="6"/>
    <d v="2008-08-24T00:00:00"/>
    <x v="2"/>
    <x v="0"/>
    <n v="1120.49"/>
    <n v="600.26250000000005"/>
    <n v="2"/>
    <n v="1200.5250000000001"/>
  </r>
  <r>
    <x v="0"/>
    <x v="1"/>
    <x v="1"/>
    <s v="Sklep dla aktywnych"/>
    <x v="2"/>
    <x v="8"/>
    <s v="HL przednie koło szosa"/>
    <x v="1"/>
    <d v="2008-08-11T00:00:00"/>
    <x v="2"/>
    <x v="0"/>
    <n v="330.06"/>
    <n v="198.036"/>
    <n v="1"/>
    <n v="198.036"/>
  </r>
  <r>
    <x v="0"/>
    <x v="1"/>
    <x v="1"/>
    <s v="Sklep dla aktywnych"/>
    <x v="0"/>
    <x v="3"/>
    <s v="Szosa-650"/>
    <x v="1"/>
    <d v="2008-08-07T00:00:00"/>
    <x v="2"/>
    <x v="0"/>
    <n v="782.99"/>
    <n v="469.79399999999998"/>
    <n v="4"/>
    <n v="1879.1759999999999"/>
  </r>
  <r>
    <x v="0"/>
    <x v="1"/>
    <x v="1"/>
    <s v="Sklep dla aktywnych"/>
    <x v="0"/>
    <x v="3"/>
    <s v="Szosa-650"/>
    <x v="1"/>
    <d v="2008-08-04T00:00:00"/>
    <x v="2"/>
    <x v="0"/>
    <n v="782.99"/>
    <n v="469.79399999999998"/>
    <n v="3"/>
    <n v="1409.3820000000001"/>
  </r>
  <r>
    <x v="0"/>
    <x v="1"/>
    <x v="1"/>
    <s v="Sklep dla aktywnych"/>
    <x v="1"/>
    <x v="11"/>
    <s v="damskie getry"/>
    <x v="1"/>
    <d v="2008-08-25T00:00:00"/>
    <x v="2"/>
    <x v="0"/>
    <n v="74.989999999999995"/>
    <n v="44.994"/>
    <n v="4"/>
    <n v="179.976"/>
  </r>
  <r>
    <x v="0"/>
    <x v="1"/>
    <x v="1"/>
    <s v="Sklep dla aktywnych"/>
    <x v="1"/>
    <x v="4"/>
    <s v="Long-Sleeve Logo Jersey"/>
    <x v="4"/>
    <d v="2008-08-05T00:00:00"/>
    <x v="2"/>
    <x v="0"/>
    <n v="49.99"/>
    <n v="28.840399999999999"/>
    <n v="9"/>
    <n v="259.56360000000001"/>
  </r>
  <r>
    <x v="0"/>
    <x v="1"/>
    <x v="1"/>
    <s v="Sklep dla aktywnych"/>
    <x v="0"/>
    <x v="3"/>
    <s v="Szosa--550-W"/>
    <x v="6"/>
    <d v="2008-08-03T00:00:00"/>
    <x v="2"/>
    <x v="0"/>
    <n v="1120.49"/>
    <n v="600.26250000000005"/>
    <n v="5"/>
    <n v="3001.3125"/>
  </r>
  <r>
    <x v="0"/>
    <x v="0"/>
    <x v="0"/>
    <s v="Towarzystwo rowerowe"/>
    <x v="2"/>
    <x v="8"/>
    <s v="LL tylne koło szosa"/>
    <x v="1"/>
    <d v="2008-08-23T00:00:00"/>
    <x v="2"/>
    <x v="0"/>
    <n v="112.565"/>
    <n v="67.539000000000001"/>
    <n v="4"/>
    <n v="270.15600000000001"/>
  </r>
  <r>
    <x v="0"/>
    <x v="0"/>
    <x v="0"/>
    <s v="Towarzystwo rowerowe"/>
    <x v="0"/>
    <x v="3"/>
    <s v="Szosa-650"/>
    <x v="3"/>
    <d v="2008-08-14T00:00:00"/>
    <x v="2"/>
    <x v="0"/>
    <n v="782.99"/>
    <n v="234.89699999999999"/>
    <n v="4"/>
    <n v="939.58799999999997"/>
  </r>
  <r>
    <x v="0"/>
    <x v="0"/>
    <x v="0"/>
    <s v="Towarzystwo rowerowe"/>
    <x v="2"/>
    <x v="6"/>
    <s v="LL rama rowerowa"/>
    <x v="3"/>
    <d v="2008-08-23T00:00:00"/>
    <x v="2"/>
    <x v="0"/>
    <n v="337.22"/>
    <n v="202.33199999999999"/>
    <n v="1"/>
    <n v="202.33199999999999"/>
  </r>
  <r>
    <x v="0"/>
    <x v="0"/>
    <x v="0"/>
    <s v="Towarzystwo rowerowe"/>
    <x v="2"/>
    <x v="6"/>
    <s v="LL rama rowerowa"/>
    <x v="1"/>
    <d v="2008-08-03T00:00:00"/>
    <x v="2"/>
    <x v="0"/>
    <n v="337.22"/>
    <n v="183.93819999999999"/>
    <n v="4"/>
    <n v="735.75279999999998"/>
  </r>
  <r>
    <x v="0"/>
    <x v="0"/>
    <x v="0"/>
    <s v="Towarzystwo rowerowe"/>
    <x v="0"/>
    <x v="3"/>
    <s v="Szosa-650"/>
    <x v="1"/>
    <d v="2008-08-25T00:00:00"/>
    <x v="2"/>
    <x v="0"/>
    <n v="782.99"/>
    <n v="469.79399999999998"/>
    <n v="6"/>
    <n v="2818.7640000000001"/>
  </r>
  <r>
    <x v="0"/>
    <x v="0"/>
    <x v="0"/>
    <s v="Towarzystwo rowerowe"/>
    <x v="0"/>
    <x v="3"/>
    <s v="Szosa-650"/>
    <x v="3"/>
    <d v="2008-08-27T00:00:00"/>
    <x v="2"/>
    <x v="0"/>
    <n v="782.99"/>
    <n v="469.79399999999998"/>
    <n v="1"/>
    <n v="469.79399999999998"/>
  </r>
  <r>
    <x v="0"/>
    <x v="0"/>
    <x v="0"/>
    <s v="Towarzystwo rowerowe"/>
    <x v="2"/>
    <x v="6"/>
    <s v="LL rama rowerowa"/>
    <x v="3"/>
    <d v="2008-08-07T00:00:00"/>
    <x v="2"/>
    <x v="0"/>
    <n v="337.22"/>
    <n v="202.33199999999999"/>
    <n v="2"/>
    <n v="404.66399999999999"/>
  </r>
  <r>
    <x v="0"/>
    <x v="0"/>
    <x v="0"/>
    <s v="Towarzystwo rowerowe"/>
    <x v="2"/>
    <x v="6"/>
    <s v="ML rama rowerowa-W"/>
    <x v="6"/>
    <d v="2008-08-24T00:00:00"/>
    <x v="2"/>
    <x v="0"/>
    <n v="594.83000000000004"/>
    <n v="324.45269999999999"/>
    <n v="3"/>
    <n v="973.35809999999992"/>
  </r>
  <r>
    <x v="0"/>
    <x v="0"/>
    <x v="3"/>
    <s v="Centrum rowerów górskich"/>
    <x v="1"/>
    <x v="14"/>
    <s v="męskie spodenki sportowe"/>
    <x v="1"/>
    <d v="2008-08-23T00:00:00"/>
    <x v="2"/>
    <x v="0"/>
    <n v="59.99"/>
    <n v="35.994"/>
    <n v="5"/>
    <n v="179.97"/>
  </r>
  <r>
    <x v="0"/>
    <x v="0"/>
    <x v="3"/>
    <s v="Centrum rowerów górskich"/>
    <x v="1"/>
    <x v="12"/>
    <s v="męskie spodenki rowerowe"/>
    <x v="4"/>
    <d v="2008-08-23T00:00:00"/>
    <x v="2"/>
    <x v="0"/>
    <n v="89.99"/>
    <n v="53.994"/>
    <n v="1"/>
    <n v="53.994"/>
  </r>
  <r>
    <x v="0"/>
    <x v="0"/>
    <x v="3"/>
    <s v="Centrum rowerów górskich"/>
    <x v="0"/>
    <x v="3"/>
    <s v="Szosa-650"/>
    <x v="3"/>
    <d v="2008-08-10T00:00:00"/>
    <x v="2"/>
    <x v="0"/>
    <n v="782.99"/>
    <n v="469.79399999999998"/>
    <n v="3"/>
    <n v="1409.3820000000001"/>
  </r>
  <r>
    <x v="0"/>
    <x v="0"/>
    <x v="3"/>
    <s v="Centrum rowerów górskich"/>
    <x v="0"/>
    <x v="3"/>
    <s v="Szosa-650"/>
    <x v="3"/>
    <d v="2008-08-21T00:00:00"/>
    <x v="2"/>
    <x v="0"/>
    <n v="782.99"/>
    <n v="469.79399999999998"/>
    <n v="3"/>
    <n v="1409.3820000000001"/>
  </r>
  <r>
    <x v="0"/>
    <x v="0"/>
    <x v="3"/>
    <s v="Centrum rowerów górskich"/>
    <x v="1"/>
    <x v="4"/>
    <s v="Long-Sleeve Logo Jersey"/>
    <x v="4"/>
    <d v="2008-08-07T00:00:00"/>
    <x v="2"/>
    <x v="0"/>
    <n v="49.99"/>
    <n v="28.840399999999999"/>
    <n v="5"/>
    <n v="144.202"/>
  </r>
  <r>
    <x v="0"/>
    <x v="0"/>
    <x v="3"/>
    <s v="Centrum rowerów górskich"/>
    <x v="0"/>
    <x v="3"/>
    <s v="Szosa-250"/>
    <x v="1"/>
    <d v="2008-08-07T00:00:00"/>
    <x v="2"/>
    <x v="0"/>
    <n v="2443.35"/>
    <n v="1308.9375"/>
    <n v="5"/>
    <n v="6544.6875"/>
  </r>
  <r>
    <x v="0"/>
    <x v="0"/>
    <x v="3"/>
    <s v="Centrum rowerów górskich"/>
    <x v="0"/>
    <x v="3"/>
    <s v="Szosa--550-W"/>
    <x v="6"/>
    <d v="2008-08-31T00:00:00"/>
    <x v="2"/>
    <x v="0"/>
    <n v="1120.49"/>
    <n v="600.26250000000005"/>
    <n v="2"/>
    <n v="1200.5250000000001"/>
  </r>
  <r>
    <x v="0"/>
    <x v="0"/>
    <x v="3"/>
    <s v="Centrum rowerów górskich"/>
    <x v="0"/>
    <x v="3"/>
    <s v="Szosa--550-W"/>
    <x v="6"/>
    <d v="2008-08-01T00:00:00"/>
    <x v="2"/>
    <x v="0"/>
    <n v="1120.49"/>
    <n v="600.26250000000005"/>
    <n v="1"/>
    <n v="600.26250000000005"/>
  </r>
  <r>
    <x v="0"/>
    <x v="0"/>
    <x v="3"/>
    <s v="Centrum rowerów górskich"/>
    <x v="3"/>
    <x v="7"/>
    <s v="Sport-100"/>
    <x v="3"/>
    <d v="2008-08-01T00:00:00"/>
    <x v="2"/>
    <x v="0"/>
    <n v="34.99"/>
    <n v="20.186499999999999"/>
    <n v="3"/>
    <n v="60.5595"/>
  </r>
  <r>
    <x v="0"/>
    <x v="0"/>
    <x v="3"/>
    <s v="Centrum rowerów górskich"/>
    <x v="1"/>
    <x v="12"/>
    <s v="męskie spodenki rowerowe"/>
    <x v="4"/>
    <d v="2008-08-04T00:00:00"/>
    <x v="2"/>
    <x v="0"/>
    <n v="89.99"/>
    <n v="53.994"/>
    <n v="4"/>
    <n v="215.976"/>
  </r>
  <r>
    <x v="0"/>
    <x v="0"/>
    <x v="3"/>
    <s v="Centrum rowerów górskich"/>
    <x v="2"/>
    <x v="8"/>
    <s v="HL przednie koło szosa"/>
    <x v="1"/>
    <d v="2008-08-22T00:00:00"/>
    <x v="2"/>
    <x v="0"/>
    <n v="330.06"/>
    <n v="198.036"/>
    <n v="2"/>
    <n v="396.072"/>
  </r>
  <r>
    <x v="0"/>
    <x v="0"/>
    <x v="3"/>
    <s v="Centrum rowerów górskich"/>
    <x v="0"/>
    <x v="3"/>
    <s v="Szosa--550-W"/>
    <x v="6"/>
    <d v="2008-08-05T00:00:00"/>
    <x v="2"/>
    <x v="0"/>
    <n v="1120.49"/>
    <n v="600.26250000000005"/>
    <n v="1"/>
    <n v="600.26250000000005"/>
  </r>
  <r>
    <x v="0"/>
    <x v="0"/>
    <x v="3"/>
    <s v="Centrum rowerów górskich"/>
    <x v="0"/>
    <x v="3"/>
    <s v="Szosa--550-W"/>
    <x v="6"/>
    <d v="2008-08-20T00:00:00"/>
    <x v="2"/>
    <x v="0"/>
    <n v="1120.49"/>
    <n v="600.26250000000005"/>
    <n v="3"/>
    <n v="1800.7875000000001"/>
  </r>
  <r>
    <x v="0"/>
    <x v="0"/>
    <x v="3"/>
    <s v="Centrum rowerów górskich"/>
    <x v="1"/>
    <x v="4"/>
    <s v="Long-Sleeve Logo Jersey"/>
    <x v="4"/>
    <d v="2008-08-15T00:00:00"/>
    <x v="2"/>
    <x v="0"/>
    <n v="49.99"/>
    <n v="28.840399999999999"/>
    <n v="4"/>
    <n v="115.3616"/>
  </r>
  <r>
    <x v="0"/>
    <x v="0"/>
    <x v="3"/>
    <s v="Centrum rowerów górskich"/>
    <x v="1"/>
    <x v="11"/>
    <s v="damskie getry"/>
    <x v="1"/>
    <d v="2008-08-22T00:00:00"/>
    <x v="2"/>
    <x v="0"/>
    <n v="74.989999999999995"/>
    <n v="44.994"/>
    <n v="3"/>
    <n v="134.982"/>
  </r>
  <r>
    <x v="0"/>
    <x v="0"/>
    <x v="3"/>
    <s v="Centrum rowerów górskich"/>
    <x v="0"/>
    <x v="3"/>
    <s v="Szosa-650"/>
    <x v="3"/>
    <d v="2008-08-18T00:00:00"/>
    <x v="2"/>
    <x v="0"/>
    <n v="782.99"/>
    <n v="469.79399999999998"/>
    <n v="1"/>
    <n v="469.79399999999998"/>
  </r>
  <r>
    <x v="0"/>
    <x v="0"/>
    <x v="3"/>
    <s v="Centrum rowerów górskich"/>
    <x v="3"/>
    <x v="15"/>
    <s v="zamknięcie linka"/>
    <x v="7"/>
    <d v="2008-08-25T00:00:00"/>
    <x v="2"/>
    <x v="0"/>
    <n v="25"/>
    <n v="15"/>
    <n v="6"/>
    <n v="90"/>
  </r>
  <r>
    <x v="0"/>
    <x v="0"/>
    <x v="3"/>
    <s v="Centrum rowerów górskich"/>
    <x v="2"/>
    <x v="6"/>
    <s v="ML rama rowerowa-W"/>
    <x v="6"/>
    <d v="2008-08-04T00:00:00"/>
    <x v="2"/>
    <x v="0"/>
    <n v="594.83000000000004"/>
    <n v="324.45269999999999"/>
    <n v="3"/>
    <n v="973.35809999999992"/>
  </r>
  <r>
    <x v="0"/>
    <x v="0"/>
    <x v="3"/>
    <s v="Centrum rowerów górskich"/>
    <x v="0"/>
    <x v="3"/>
    <s v="Szosa-250"/>
    <x v="1"/>
    <d v="2008-08-01T00:00:00"/>
    <x v="2"/>
    <x v="0"/>
    <n v="2443.35"/>
    <n v="1308.9375"/>
    <n v="4"/>
    <n v="5235.75"/>
  </r>
  <r>
    <x v="0"/>
    <x v="0"/>
    <x v="3"/>
    <s v="Centrum rowerów górskich"/>
    <x v="0"/>
    <x v="3"/>
    <s v="Szosa-650"/>
    <x v="1"/>
    <d v="2008-08-31T00:00:00"/>
    <x v="2"/>
    <x v="0"/>
    <n v="782.99"/>
    <n v="469.79399999999998"/>
    <n v="2"/>
    <n v="939.58799999999997"/>
  </r>
  <r>
    <x v="0"/>
    <x v="0"/>
    <x v="3"/>
    <s v="Centrum rowerów górskich"/>
    <x v="3"/>
    <x v="7"/>
    <s v="Sport-100"/>
    <x v="5"/>
    <d v="2008-08-28T00:00:00"/>
    <x v="2"/>
    <x v="0"/>
    <n v="34.99"/>
    <n v="20.186499999999999"/>
    <n v="2"/>
    <n v="40.372999999999998"/>
  </r>
  <r>
    <x v="0"/>
    <x v="0"/>
    <x v="3"/>
    <s v="Centrum rowerów górskich"/>
    <x v="1"/>
    <x v="11"/>
    <s v="damskie getry"/>
    <x v="1"/>
    <d v="2008-08-31T00:00:00"/>
    <x v="2"/>
    <x v="0"/>
    <n v="74.989999999999995"/>
    <n v="44.994"/>
    <n v="5"/>
    <n v="224.97"/>
  </r>
  <r>
    <x v="0"/>
    <x v="0"/>
    <x v="3"/>
    <s v="Centrum rowerów górskich"/>
    <x v="0"/>
    <x v="3"/>
    <s v="Szosa-250"/>
    <x v="3"/>
    <d v="2008-08-26T00:00:00"/>
    <x v="2"/>
    <x v="0"/>
    <n v="2443.35"/>
    <n v="1308.9375"/>
    <n v="6"/>
    <n v="7853.625"/>
  </r>
  <r>
    <x v="0"/>
    <x v="0"/>
    <x v="3"/>
    <s v="Centrum rowerów górskich"/>
    <x v="0"/>
    <x v="3"/>
    <s v="Szosa-250"/>
    <x v="3"/>
    <d v="2008-08-29T00:00:00"/>
    <x v="2"/>
    <x v="0"/>
    <n v="2443.35"/>
    <n v="1466.01"/>
    <n v="4"/>
    <n v="5864.04"/>
  </r>
  <r>
    <x v="0"/>
    <x v="0"/>
    <x v="3"/>
    <s v="Centrum rowerów górskich"/>
    <x v="2"/>
    <x v="6"/>
    <s v="LL rama rowerowa"/>
    <x v="3"/>
    <d v="2008-08-10T00:00:00"/>
    <x v="2"/>
    <x v="0"/>
    <n v="337.22"/>
    <n v="202.33199999999999"/>
    <n v="1"/>
    <n v="202.33199999999999"/>
  </r>
  <r>
    <x v="0"/>
    <x v="0"/>
    <x v="3"/>
    <s v="Centrum rowerów górskich"/>
    <x v="0"/>
    <x v="3"/>
    <s v="Szosa-650"/>
    <x v="1"/>
    <d v="2008-08-20T00:00:00"/>
    <x v="2"/>
    <x v="0"/>
    <n v="782.99"/>
    <n v="469.79399999999998"/>
    <n v="4"/>
    <n v="1879.1759999999999"/>
  </r>
  <r>
    <x v="0"/>
    <x v="0"/>
    <x v="3"/>
    <s v="Centrum rowerów górskich"/>
    <x v="2"/>
    <x v="6"/>
    <s v="ML rama rowerowa-W"/>
    <x v="6"/>
    <d v="2008-08-03T00:00:00"/>
    <x v="2"/>
    <x v="0"/>
    <n v="594.83000000000004"/>
    <n v="324.45269999999999"/>
    <n v="5"/>
    <n v="1622.2635"/>
  </r>
  <r>
    <x v="0"/>
    <x v="0"/>
    <x v="3"/>
    <s v="Centrum rowerów górskich"/>
    <x v="0"/>
    <x v="3"/>
    <s v="Szosa-250"/>
    <x v="1"/>
    <d v="2008-08-30T00:00:00"/>
    <x v="2"/>
    <x v="0"/>
    <n v="2443.35"/>
    <n v="1308.9375"/>
    <n v="2"/>
    <n v="2617.875"/>
  </r>
  <r>
    <x v="0"/>
    <x v="0"/>
    <x v="3"/>
    <s v="Centrum rowerów górskich"/>
    <x v="2"/>
    <x v="9"/>
    <s v="HL kierownica szosa"/>
    <x v="7"/>
    <d v="2008-08-10T00:00:00"/>
    <x v="2"/>
    <x v="0"/>
    <n v="120.27"/>
    <n v="65.601799999999997"/>
    <n v="3"/>
    <n v="196.80539999999999"/>
  </r>
  <r>
    <x v="0"/>
    <x v="0"/>
    <x v="3"/>
    <s v="Centrum rowerów górskich"/>
    <x v="0"/>
    <x v="3"/>
    <s v="Szosa-650"/>
    <x v="1"/>
    <d v="2008-08-25T00:00:00"/>
    <x v="2"/>
    <x v="0"/>
    <n v="782.99"/>
    <n v="469.79399999999998"/>
    <n v="2"/>
    <n v="939.58799999999997"/>
  </r>
  <r>
    <x v="0"/>
    <x v="0"/>
    <x v="3"/>
    <s v="Centrum rowerów górskich"/>
    <x v="1"/>
    <x v="4"/>
    <s v="Long-Sleeve Logo Jersey"/>
    <x v="4"/>
    <d v="2008-08-04T00:00:00"/>
    <x v="2"/>
    <x v="0"/>
    <n v="49.99"/>
    <n v="28.840399999999999"/>
    <n v="10"/>
    <n v="288.404"/>
  </r>
  <r>
    <x v="0"/>
    <x v="0"/>
    <x v="3"/>
    <s v="Centrum rowerów górskich"/>
    <x v="2"/>
    <x v="6"/>
    <s v="LL rama rowerowa"/>
    <x v="3"/>
    <d v="2008-08-16T00:00:00"/>
    <x v="2"/>
    <x v="0"/>
    <n v="337.22"/>
    <n v="202.33199999999999"/>
    <n v="2"/>
    <n v="404.66399999999999"/>
  </r>
  <r>
    <x v="0"/>
    <x v="0"/>
    <x v="3"/>
    <s v="Centrum rowerów górskich"/>
    <x v="1"/>
    <x v="12"/>
    <s v="męskie spodenki rowerowe"/>
    <x v="4"/>
    <d v="2008-08-24T00:00:00"/>
    <x v="2"/>
    <x v="0"/>
    <n v="89.99"/>
    <n v="53.994"/>
    <n v="3"/>
    <n v="161.982"/>
  </r>
  <r>
    <x v="0"/>
    <x v="0"/>
    <x v="3"/>
    <s v="Centrum rowerów górskich"/>
    <x v="2"/>
    <x v="6"/>
    <s v="LL rama rowerowa"/>
    <x v="3"/>
    <d v="2008-08-30T00:00:00"/>
    <x v="2"/>
    <x v="0"/>
    <n v="337.22"/>
    <n v="202.33199999999999"/>
    <n v="2"/>
    <n v="404.66399999999999"/>
  </r>
  <r>
    <x v="0"/>
    <x v="0"/>
    <x v="3"/>
    <s v="Centrum rowerów górskich"/>
    <x v="0"/>
    <x v="3"/>
    <s v="Szosa-650"/>
    <x v="1"/>
    <d v="2008-08-24T00:00:00"/>
    <x v="2"/>
    <x v="0"/>
    <n v="782.99"/>
    <n v="469.79399999999998"/>
    <n v="4"/>
    <n v="1879.1759999999999"/>
  </r>
  <r>
    <x v="0"/>
    <x v="0"/>
    <x v="3"/>
    <s v="Centrum rowerów górskich"/>
    <x v="2"/>
    <x v="6"/>
    <s v="LL rama rowerowa"/>
    <x v="1"/>
    <d v="2008-08-25T00:00:00"/>
    <x v="2"/>
    <x v="0"/>
    <n v="337.22"/>
    <n v="183.93819999999999"/>
    <n v="1"/>
    <n v="183.93819999999999"/>
  </r>
  <r>
    <x v="0"/>
    <x v="0"/>
    <x v="3"/>
    <s v="Centrum rowerów górskich"/>
    <x v="2"/>
    <x v="8"/>
    <s v="ML przednie koło szosa"/>
    <x v="1"/>
    <d v="2008-08-26T00:00:00"/>
    <x v="2"/>
    <x v="0"/>
    <n v="248.38499999999999"/>
    <n v="149.03100000000001"/>
    <n v="1"/>
    <n v="149.03100000000001"/>
  </r>
  <r>
    <x v="0"/>
    <x v="0"/>
    <x v="3"/>
    <s v="Centrum rowerów górskich"/>
    <x v="2"/>
    <x v="8"/>
    <s v="LL tylne koło szosa"/>
    <x v="1"/>
    <d v="2008-08-28T00:00:00"/>
    <x v="2"/>
    <x v="0"/>
    <n v="112.565"/>
    <n v="67.539000000000001"/>
    <n v="2"/>
    <n v="135.078"/>
  </r>
  <r>
    <x v="0"/>
    <x v="0"/>
    <x v="3"/>
    <s v="Centrum rowerów górskich"/>
    <x v="2"/>
    <x v="6"/>
    <s v="LL rama rowerowa"/>
    <x v="1"/>
    <d v="2008-08-08T00:00:00"/>
    <x v="2"/>
    <x v="0"/>
    <n v="337.22"/>
    <n v="183.93819999999999"/>
    <n v="3"/>
    <n v="551.81459999999993"/>
  </r>
  <r>
    <x v="0"/>
    <x v="0"/>
    <x v="3"/>
    <s v="Centrum rowerów górskich"/>
    <x v="1"/>
    <x v="10"/>
    <s v="rękawiczki rowerowe"/>
    <x v="1"/>
    <d v="2008-08-18T00:00:00"/>
    <x v="2"/>
    <x v="0"/>
    <n v="24.49"/>
    <n v="14.1289"/>
    <n v="3"/>
    <n v="42.386699999999998"/>
  </r>
  <r>
    <x v="0"/>
    <x v="0"/>
    <x v="3"/>
    <s v="Centrum rowerów górskich"/>
    <x v="3"/>
    <x v="7"/>
    <s v="Sport-100"/>
    <x v="1"/>
    <d v="2008-08-30T00:00:00"/>
    <x v="2"/>
    <x v="0"/>
    <n v="34.99"/>
    <n v="20.186499999999999"/>
    <n v="10"/>
    <n v="201.86499999999998"/>
  </r>
  <r>
    <x v="0"/>
    <x v="0"/>
    <x v="3"/>
    <s v="Centrum rowerów górskich"/>
    <x v="0"/>
    <x v="3"/>
    <s v="Szosa-650"/>
    <x v="1"/>
    <d v="2008-08-03T00:00:00"/>
    <x v="2"/>
    <x v="0"/>
    <n v="782.99"/>
    <n v="469.79399999999998"/>
    <n v="1"/>
    <n v="469.79399999999998"/>
  </r>
  <r>
    <x v="0"/>
    <x v="0"/>
    <x v="3"/>
    <s v="Centrum rowerów górskich"/>
    <x v="3"/>
    <x v="13"/>
    <s v="mini-pompki"/>
    <x v="7"/>
    <d v="2008-08-11T00:00:00"/>
    <x v="2"/>
    <x v="0"/>
    <n v="19.989999999999998"/>
    <n v="11.994"/>
    <n v="4"/>
    <n v="47.975999999999999"/>
  </r>
  <r>
    <x v="0"/>
    <x v="0"/>
    <x v="3"/>
    <s v="Centrum rowerów górskich"/>
    <x v="0"/>
    <x v="3"/>
    <s v="Szosa-650"/>
    <x v="3"/>
    <d v="2008-08-10T00:00:00"/>
    <x v="2"/>
    <x v="0"/>
    <n v="782.99"/>
    <n v="469.79399999999998"/>
    <n v="3"/>
    <n v="1409.3820000000001"/>
  </r>
  <r>
    <x v="0"/>
    <x v="0"/>
    <x v="3"/>
    <s v="Centrum rowerów górskich"/>
    <x v="0"/>
    <x v="3"/>
    <s v="Szosa-250"/>
    <x v="3"/>
    <d v="2008-08-09T00:00:00"/>
    <x v="2"/>
    <x v="0"/>
    <n v="2443.35"/>
    <n v="1466.01"/>
    <n v="3"/>
    <n v="4398.03"/>
  </r>
  <r>
    <x v="0"/>
    <x v="0"/>
    <x v="3"/>
    <s v="Centrum rowerów górskich"/>
    <x v="0"/>
    <x v="3"/>
    <s v="Szosa-650"/>
    <x v="3"/>
    <d v="2008-08-11T00:00:00"/>
    <x v="2"/>
    <x v="0"/>
    <n v="782.99"/>
    <n v="469.79399999999998"/>
    <n v="1"/>
    <n v="469.79399999999998"/>
  </r>
  <r>
    <x v="0"/>
    <x v="0"/>
    <x v="3"/>
    <s v="Centrum rowerów górskich"/>
    <x v="1"/>
    <x v="5"/>
    <s v="nakładka na rower"/>
    <x v="4"/>
    <d v="2008-08-11T00:00:00"/>
    <x v="2"/>
    <x v="0"/>
    <n v="8.99"/>
    <n v="5.1864999999999997"/>
    <n v="3"/>
    <n v="15.5595"/>
  </r>
  <r>
    <x v="0"/>
    <x v="0"/>
    <x v="3"/>
    <s v="Centrum rowerów górskich"/>
    <x v="0"/>
    <x v="3"/>
    <s v="Szosa-250"/>
    <x v="1"/>
    <d v="2008-08-23T00:00:00"/>
    <x v="2"/>
    <x v="0"/>
    <n v="2443.35"/>
    <n v="1308.9375"/>
    <n v="2"/>
    <n v="2617.875"/>
  </r>
  <r>
    <x v="0"/>
    <x v="0"/>
    <x v="3"/>
    <s v="Centrum rowerów górskich"/>
    <x v="2"/>
    <x v="6"/>
    <s v="LL rama rowerowa"/>
    <x v="3"/>
    <d v="2008-08-13T00:00:00"/>
    <x v="2"/>
    <x v="0"/>
    <n v="337.22"/>
    <n v="202.33199999999999"/>
    <n v="1"/>
    <n v="202.33199999999999"/>
  </r>
  <r>
    <x v="0"/>
    <x v="0"/>
    <x v="3"/>
    <s v="Centrum rowerów górskich"/>
    <x v="0"/>
    <x v="3"/>
    <s v="Szosa-650"/>
    <x v="3"/>
    <d v="2008-08-07T00:00:00"/>
    <x v="2"/>
    <x v="0"/>
    <n v="782.99"/>
    <n v="234.89699999999999"/>
    <n v="2"/>
    <n v="469.79399999999998"/>
  </r>
  <r>
    <x v="0"/>
    <x v="0"/>
    <x v="0"/>
    <s v="Unified Sports Company"/>
    <x v="0"/>
    <x v="0"/>
    <s v="Górski-200"/>
    <x v="0"/>
    <d v="2008-08-03T00:00:00"/>
    <x v="2"/>
    <x v="0"/>
    <n v="2319.9899999999998"/>
    <n v="1242.8517999999999"/>
    <n v="2"/>
    <n v="2485.7035999999998"/>
  </r>
  <r>
    <x v="0"/>
    <x v="1"/>
    <x v="1"/>
    <s v="Centrum Rowerów Miejskich"/>
    <x v="2"/>
    <x v="6"/>
    <s v="LL rama rowerowa"/>
    <x v="1"/>
    <d v="2008-08-03T00:00:00"/>
    <x v="2"/>
    <x v="0"/>
    <n v="337.22"/>
    <n v="183.93819999999999"/>
    <n v="1"/>
    <n v="183.93819999999999"/>
  </r>
  <r>
    <x v="0"/>
    <x v="1"/>
    <x v="1"/>
    <s v="Centrum Rowerów Miejskich"/>
    <x v="1"/>
    <x v="11"/>
    <s v="damskie getry"/>
    <x v="1"/>
    <d v="2008-08-29T00:00:00"/>
    <x v="2"/>
    <x v="0"/>
    <n v="74.989999999999995"/>
    <n v="44.994"/>
    <n v="2"/>
    <n v="89.988"/>
  </r>
  <r>
    <x v="0"/>
    <x v="1"/>
    <x v="1"/>
    <s v="Centrum Rowerów Miejskich"/>
    <x v="2"/>
    <x v="6"/>
    <s v="ML rama rowerowa-W"/>
    <x v="6"/>
    <d v="2008-08-17T00:00:00"/>
    <x v="2"/>
    <x v="0"/>
    <n v="594.83000000000004"/>
    <n v="324.45269999999999"/>
    <n v="2"/>
    <n v="648.90539999999999"/>
  </r>
  <r>
    <x v="0"/>
    <x v="1"/>
    <x v="1"/>
    <s v="Centrum Rowerów Miejskich"/>
    <x v="1"/>
    <x v="12"/>
    <s v="męskie spodenki rowerowe"/>
    <x v="4"/>
    <d v="2008-08-05T00:00:00"/>
    <x v="2"/>
    <x v="0"/>
    <n v="89.99"/>
    <n v="53.994"/>
    <n v="2"/>
    <n v="107.988"/>
  </r>
  <r>
    <x v="0"/>
    <x v="1"/>
    <x v="1"/>
    <s v="Centrum Rowerów Miejskich"/>
    <x v="2"/>
    <x v="8"/>
    <s v="LL tylne koło szosa"/>
    <x v="1"/>
    <d v="2008-08-23T00:00:00"/>
    <x v="2"/>
    <x v="0"/>
    <n v="112.565"/>
    <n v="67.539000000000001"/>
    <n v="3"/>
    <n v="202.61700000000002"/>
  </r>
  <r>
    <x v="0"/>
    <x v="1"/>
    <x v="1"/>
    <s v="Centrum Rowerów Miejskich"/>
    <x v="0"/>
    <x v="3"/>
    <s v="Szosa-650"/>
    <x v="1"/>
    <d v="2008-08-04T00:00:00"/>
    <x v="2"/>
    <x v="0"/>
    <n v="782.99"/>
    <n v="469.79399999999998"/>
    <n v="1"/>
    <n v="469.79399999999998"/>
  </r>
  <r>
    <x v="0"/>
    <x v="1"/>
    <x v="1"/>
    <s v="Centrum Rowerów Miejskich"/>
    <x v="0"/>
    <x v="3"/>
    <s v="Szosa-650"/>
    <x v="3"/>
    <d v="2008-08-22T00:00:00"/>
    <x v="2"/>
    <x v="0"/>
    <n v="782.99"/>
    <n v="469.79399999999998"/>
    <n v="1"/>
    <n v="469.79399999999998"/>
  </r>
  <r>
    <x v="0"/>
    <x v="1"/>
    <x v="1"/>
    <s v="Centrum Rowerów Miejskich"/>
    <x v="1"/>
    <x v="4"/>
    <s v="Long-Sleeve Logo Jersey"/>
    <x v="4"/>
    <d v="2008-08-21T00:00:00"/>
    <x v="2"/>
    <x v="0"/>
    <n v="49.99"/>
    <n v="28.840399999999999"/>
    <n v="1"/>
    <n v="28.840399999999999"/>
  </r>
  <r>
    <x v="0"/>
    <x v="1"/>
    <x v="1"/>
    <s v="Centrum Rowerów Miejskich"/>
    <x v="2"/>
    <x v="8"/>
    <s v="ML przednie koło szosa"/>
    <x v="1"/>
    <d v="2008-08-25T00:00:00"/>
    <x v="2"/>
    <x v="0"/>
    <n v="248.38499999999999"/>
    <n v="149.03100000000001"/>
    <n v="2"/>
    <n v="298.06200000000001"/>
  </r>
  <r>
    <x v="0"/>
    <x v="1"/>
    <x v="1"/>
    <s v="Centrum Rowerów Miejskich"/>
    <x v="2"/>
    <x v="6"/>
    <s v="LL rama rowerowa"/>
    <x v="3"/>
    <d v="2008-08-05T00:00:00"/>
    <x v="2"/>
    <x v="0"/>
    <n v="337.22"/>
    <n v="202.33199999999999"/>
    <n v="2"/>
    <n v="404.66399999999999"/>
  </r>
  <r>
    <x v="0"/>
    <x v="1"/>
    <x v="1"/>
    <s v="Centrum Rowerów Miejskich"/>
    <x v="0"/>
    <x v="3"/>
    <s v="Szosa-650"/>
    <x v="3"/>
    <d v="2008-08-16T00:00:00"/>
    <x v="2"/>
    <x v="0"/>
    <n v="782.99"/>
    <n v="469.79399999999998"/>
    <n v="1"/>
    <n v="469.79399999999998"/>
  </r>
  <r>
    <x v="0"/>
    <x v="1"/>
    <x v="1"/>
    <s v="Centrum Rowerów Miejskich"/>
    <x v="0"/>
    <x v="3"/>
    <s v="Szosa-650"/>
    <x v="3"/>
    <d v="2008-08-28T00:00:00"/>
    <x v="2"/>
    <x v="0"/>
    <n v="782.99"/>
    <n v="469.79399999999998"/>
    <n v="1"/>
    <n v="469.79399999999998"/>
  </r>
  <r>
    <x v="0"/>
    <x v="1"/>
    <x v="1"/>
    <s v="Centrum Rowerów Miejskich"/>
    <x v="3"/>
    <x v="7"/>
    <s v="Sport-100"/>
    <x v="3"/>
    <d v="2008-08-16T00:00:00"/>
    <x v="2"/>
    <x v="0"/>
    <n v="34.99"/>
    <n v="20.186499999999999"/>
    <n v="2"/>
    <n v="40.372999999999998"/>
  </r>
  <r>
    <x v="0"/>
    <x v="1"/>
    <x v="1"/>
    <s v="Centrum Rowerów Miejskich"/>
    <x v="1"/>
    <x v="5"/>
    <s v="nakładka na rower"/>
    <x v="4"/>
    <d v="2008-08-03T00:00:00"/>
    <x v="2"/>
    <x v="0"/>
    <n v="8.99"/>
    <n v="5.1864999999999997"/>
    <n v="5"/>
    <n v="25.932499999999997"/>
  </r>
  <r>
    <x v="0"/>
    <x v="1"/>
    <x v="1"/>
    <s v="Centrum Rowerów Miejskich"/>
    <x v="3"/>
    <x v="7"/>
    <s v="Sport-100"/>
    <x v="5"/>
    <d v="2008-08-01T00:00:00"/>
    <x v="2"/>
    <x v="0"/>
    <n v="34.99"/>
    <n v="20.186499999999999"/>
    <n v="3"/>
    <n v="60.5595"/>
  </r>
  <r>
    <x v="0"/>
    <x v="1"/>
    <x v="1"/>
    <s v="Centrum Rowerów Miejskich"/>
    <x v="2"/>
    <x v="6"/>
    <s v="LL rama rowerowa"/>
    <x v="3"/>
    <d v="2008-08-25T00:00:00"/>
    <x v="2"/>
    <x v="0"/>
    <n v="337.22"/>
    <n v="202.33199999999999"/>
    <n v="4"/>
    <n v="809.32799999999997"/>
  </r>
  <r>
    <x v="0"/>
    <x v="1"/>
    <x v="1"/>
    <s v="Centrum Rowerów Miejskich"/>
    <x v="1"/>
    <x v="4"/>
    <s v="Long-Sleeve Logo Jersey"/>
    <x v="4"/>
    <d v="2008-08-15T00:00:00"/>
    <x v="2"/>
    <x v="0"/>
    <n v="49.99"/>
    <n v="28.840399999999999"/>
    <n v="5"/>
    <n v="144.202"/>
  </r>
  <r>
    <x v="0"/>
    <x v="1"/>
    <x v="1"/>
    <s v="Centrum Rowerów Miejskich"/>
    <x v="2"/>
    <x v="8"/>
    <s v="HL przednie koło szosa"/>
    <x v="1"/>
    <d v="2008-08-31T00:00:00"/>
    <x v="2"/>
    <x v="0"/>
    <n v="330.06"/>
    <n v="198.036"/>
    <n v="2"/>
    <n v="396.072"/>
  </r>
  <r>
    <x v="0"/>
    <x v="1"/>
    <x v="1"/>
    <s v="Centrum Rowerów Miejskich"/>
    <x v="3"/>
    <x v="7"/>
    <s v="Sport-100"/>
    <x v="1"/>
    <d v="2008-08-24T00:00:00"/>
    <x v="2"/>
    <x v="0"/>
    <n v="34.99"/>
    <n v="20.186499999999999"/>
    <n v="2"/>
    <n v="40.372999999999998"/>
  </r>
  <r>
    <x v="0"/>
    <x v="1"/>
    <x v="1"/>
    <s v="Centrum Rowerów Miejskich"/>
    <x v="1"/>
    <x v="11"/>
    <s v="damskie getry"/>
    <x v="1"/>
    <d v="2008-08-30T00:00:00"/>
    <x v="2"/>
    <x v="0"/>
    <n v="74.989999999999995"/>
    <n v="44.994"/>
    <n v="3"/>
    <n v="134.982"/>
  </r>
  <r>
    <x v="0"/>
    <x v="1"/>
    <x v="1"/>
    <s v="National Manufacturing"/>
    <x v="2"/>
    <x v="9"/>
    <s v="HL kierownica szosa"/>
    <x v="7"/>
    <d v="2008-08-28T00:00:00"/>
    <x v="2"/>
    <x v="0"/>
    <n v="120.27"/>
    <n v="65.601799999999997"/>
    <n v="3"/>
    <n v="196.80539999999999"/>
  </r>
  <r>
    <x v="0"/>
    <x v="1"/>
    <x v="1"/>
    <s v="National Manufacturing"/>
    <x v="2"/>
    <x v="6"/>
    <s v="LL rama rowerowa"/>
    <x v="1"/>
    <d v="2008-08-07T00:00:00"/>
    <x v="2"/>
    <x v="0"/>
    <n v="337.22"/>
    <n v="183.93819999999999"/>
    <n v="4"/>
    <n v="735.75279999999998"/>
  </r>
  <r>
    <x v="0"/>
    <x v="1"/>
    <x v="1"/>
    <s v="National Manufacturing"/>
    <x v="0"/>
    <x v="3"/>
    <s v="Szosa-250"/>
    <x v="3"/>
    <d v="2008-08-09T00:00:00"/>
    <x v="2"/>
    <x v="0"/>
    <n v="2443.35"/>
    <n v="1466.01"/>
    <n v="3"/>
    <n v="4398.03"/>
  </r>
  <r>
    <x v="0"/>
    <x v="1"/>
    <x v="1"/>
    <s v="National Manufacturing"/>
    <x v="0"/>
    <x v="3"/>
    <s v="Szosa-250"/>
    <x v="3"/>
    <d v="2008-08-22T00:00:00"/>
    <x v="2"/>
    <x v="0"/>
    <n v="2443.35"/>
    <n v="1466.01"/>
    <n v="3"/>
    <n v="4398.03"/>
  </r>
  <r>
    <x v="0"/>
    <x v="1"/>
    <x v="1"/>
    <s v="National Manufacturing"/>
    <x v="0"/>
    <x v="3"/>
    <s v="Szosa--550-W"/>
    <x v="6"/>
    <d v="2008-08-10T00:00:00"/>
    <x v="2"/>
    <x v="0"/>
    <n v="1120.49"/>
    <n v="600.26250000000005"/>
    <n v="8"/>
    <n v="4802.1000000000004"/>
  </r>
  <r>
    <x v="0"/>
    <x v="1"/>
    <x v="1"/>
    <s v="National Manufacturing"/>
    <x v="0"/>
    <x v="3"/>
    <s v="Szosa-650"/>
    <x v="3"/>
    <d v="2008-08-30T00:00:00"/>
    <x v="2"/>
    <x v="0"/>
    <n v="782.99"/>
    <n v="469.79399999999998"/>
    <n v="4"/>
    <n v="1879.1759999999999"/>
  </r>
  <r>
    <x v="0"/>
    <x v="1"/>
    <x v="1"/>
    <s v="National Manufacturing"/>
    <x v="2"/>
    <x v="6"/>
    <s v="ML rama rowerowa-W"/>
    <x v="6"/>
    <d v="2008-08-08T00:00:00"/>
    <x v="2"/>
    <x v="0"/>
    <n v="594.83000000000004"/>
    <n v="324.45269999999999"/>
    <n v="2"/>
    <n v="648.90539999999999"/>
  </r>
  <r>
    <x v="0"/>
    <x v="1"/>
    <x v="1"/>
    <s v="National Manufacturing"/>
    <x v="2"/>
    <x v="6"/>
    <s v="HL rama rowerowa szosa"/>
    <x v="1"/>
    <d v="2008-08-01T00:00:00"/>
    <x v="2"/>
    <x v="0"/>
    <n v="1431.5"/>
    <n v="780.81820000000005"/>
    <n v="1"/>
    <n v="780.81820000000005"/>
  </r>
  <r>
    <x v="0"/>
    <x v="1"/>
    <x v="1"/>
    <s v="National Manufacturing"/>
    <x v="2"/>
    <x v="6"/>
    <s v="HL rama rowerowa szosa"/>
    <x v="3"/>
    <d v="2008-08-11T00:00:00"/>
    <x v="2"/>
    <x v="0"/>
    <n v="1431.5"/>
    <n v="780.81820000000005"/>
    <n v="4"/>
    <n v="3123.2728000000002"/>
  </r>
  <r>
    <x v="0"/>
    <x v="1"/>
    <x v="1"/>
    <s v="National Manufacturing"/>
    <x v="0"/>
    <x v="3"/>
    <s v="Szosa-250"/>
    <x v="1"/>
    <d v="2008-08-20T00:00:00"/>
    <x v="2"/>
    <x v="0"/>
    <n v="2443.35"/>
    <n v="1308.9375"/>
    <n v="3"/>
    <n v="3926.8125"/>
  </r>
  <r>
    <x v="0"/>
    <x v="1"/>
    <x v="1"/>
    <s v="National Manufacturing"/>
    <x v="2"/>
    <x v="6"/>
    <s v="LL rama rowerowa"/>
    <x v="1"/>
    <d v="2008-08-08T00:00:00"/>
    <x v="2"/>
    <x v="0"/>
    <n v="337.22"/>
    <n v="183.93819999999999"/>
    <n v="1"/>
    <n v="183.93819999999999"/>
  </r>
  <r>
    <x v="0"/>
    <x v="1"/>
    <x v="1"/>
    <s v="National Manufacturing"/>
    <x v="0"/>
    <x v="3"/>
    <s v="Szosa-650"/>
    <x v="1"/>
    <d v="2008-08-04T00:00:00"/>
    <x v="2"/>
    <x v="0"/>
    <n v="782.99"/>
    <n v="469.79399999999998"/>
    <n v="3"/>
    <n v="1409.3820000000001"/>
  </r>
  <r>
    <x v="0"/>
    <x v="1"/>
    <x v="1"/>
    <s v="National Manufacturing"/>
    <x v="0"/>
    <x v="3"/>
    <s v="Szosa-650"/>
    <x v="1"/>
    <d v="2008-08-15T00:00:00"/>
    <x v="2"/>
    <x v="0"/>
    <n v="782.99"/>
    <n v="469.79399999999998"/>
    <n v="3"/>
    <n v="1409.3820000000001"/>
  </r>
  <r>
    <x v="0"/>
    <x v="0"/>
    <x v="0"/>
    <s v="Sprzedaż rowerów"/>
    <x v="2"/>
    <x v="8"/>
    <s v="HL przednie koło szosa"/>
    <x v="1"/>
    <d v="2008-08-09T00:00:00"/>
    <x v="2"/>
    <x v="0"/>
    <n v="330.06"/>
    <n v="198.036"/>
    <n v="1"/>
    <n v="198.036"/>
  </r>
  <r>
    <x v="0"/>
    <x v="0"/>
    <x v="0"/>
    <s v="Sprzedaż rowerów"/>
    <x v="2"/>
    <x v="8"/>
    <s v="ML przednie koło szosa"/>
    <x v="1"/>
    <d v="2008-08-03T00:00:00"/>
    <x v="2"/>
    <x v="0"/>
    <n v="248.38499999999999"/>
    <n v="149.03100000000001"/>
    <n v="2"/>
    <n v="298.06200000000001"/>
  </r>
  <r>
    <x v="0"/>
    <x v="0"/>
    <x v="0"/>
    <s v="Sprzedaż rowerów"/>
    <x v="0"/>
    <x v="3"/>
    <s v="Szosa-650"/>
    <x v="1"/>
    <d v="2008-08-26T00:00:00"/>
    <x v="2"/>
    <x v="0"/>
    <n v="782.99"/>
    <n v="469.79399999999998"/>
    <n v="3"/>
    <n v="1409.3820000000001"/>
  </r>
  <r>
    <x v="0"/>
    <x v="0"/>
    <x v="0"/>
    <s v="Sprzedaż rowerów"/>
    <x v="0"/>
    <x v="3"/>
    <s v="Szosa-650"/>
    <x v="3"/>
    <d v="2008-08-29T00:00:00"/>
    <x v="2"/>
    <x v="0"/>
    <n v="782.99"/>
    <n v="469.79399999999998"/>
    <n v="3"/>
    <n v="1409.3820000000001"/>
  </r>
  <r>
    <x v="0"/>
    <x v="0"/>
    <x v="0"/>
    <s v="Sprzedaż rowerów"/>
    <x v="0"/>
    <x v="3"/>
    <s v="Szosa-650"/>
    <x v="3"/>
    <d v="2008-08-04T00:00:00"/>
    <x v="2"/>
    <x v="0"/>
    <n v="782.99"/>
    <n v="469.79399999999998"/>
    <n v="2"/>
    <n v="939.58799999999997"/>
  </r>
  <r>
    <x v="0"/>
    <x v="0"/>
    <x v="0"/>
    <s v="Wszystko dla rowerzysty"/>
    <x v="3"/>
    <x v="7"/>
    <s v="Sport-100"/>
    <x v="1"/>
    <d v="2008-08-19T00:00:00"/>
    <x v="2"/>
    <x v="0"/>
    <n v="34.99"/>
    <n v="20.186499999999999"/>
    <n v="2"/>
    <n v="40.372999999999998"/>
  </r>
  <r>
    <x v="0"/>
    <x v="0"/>
    <x v="0"/>
    <s v="Wszystko dla rowerzysty"/>
    <x v="1"/>
    <x v="5"/>
    <s v="nakładka na rower"/>
    <x v="4"/>
    <d v="2008-08-01T00:00:00"/>
    <x v="2"/>
    <x v="0"/>
    <n v="8.99"/>
    <n v="5.1864999999999997"/>
    <n v="9"/>
    <n v="46.6785"/>
  </r>
  <r>
    <x v="0"/>
    <x v="0"/>
    <x v="0"/>
    <s v="Wszystko dla rowerzysty"/>
    <x v="2"/>
    <x v="8"/>
    <s v="ML przednie koło szosa"/>
    <x v="1"/>
    <d v="2008-08-20T00:00:00"/>
    <x v="2"/>
    <x v="0"/>
    <n v="248.38499999999999"/>
    <n v="149.03100000000001"/>
    <n v="2"/>
    <n v="298.06200000000001"/>
  </r>
  <r>
    <x v="0"/>
    <x v="0"/>
    <x v="0"/>
    <s v="Wszystko dla rowerzysty"/>
    <x v="1"/>
    <x v="4"/>
    <s v="Long-Sleeve Logo Jersey"/>
    <x v="4"/>
    <d v="2008-08-19T00:00:00"/>
    <x v="2"/>
    <x v="0"/>
    <n v="49.99"/>
    <n v="28.840399999999999"/>
    <n v="4"/>
    <n v="115.3616"/>
  </r>
  <r>
    <x v="0"/>
    <x v="0"/>
    <x v="0"/>
    <s v="Wszystko dla rowerzysty"/>
    <x v="0"/>
    <x v="3"/>
    <s v="Szosa-650"/>
    <x v="1"/>
    <d v="2008-08-15T00:00:00"/>
    <x v="2"/>
    <x v="0"/>
    <n v="782.99"/>
    <n v="469.79399999999998"/>
    <n v="2"/>
    <n v="939.58799999999997"/>
  </r>
  <r>
    <x v="0"/>
    <x v="0"/>
    <x v="0"/>
    <s v="Wszystko dla rowerzysty"/>
    <x v="0"/>
    <x v="3"/>
    <s v="Szosa-650"/>
    <x v="1"/>
    <d v="2008-08-02T00:00:00"/>
    <x v="2"/>
    <x v="0"/>
    <n v="782.99"/>
    <n v="469.79399999999998"/>
    <n v="6"/>
    <n v="2818.7640000000001"/>
  </r>
  <r>
    <x v="0"/>
    <x v="0"/>
    <x v="0"/>
    <s v="Wszystko dla rowerzysty"/>
    <x v="0"/>
    <x v="3"/>
    <s v="Szosa-250"/>
    <x v="3"/>
    <d v="2008-08-14T00:00:00"/>
    <x v="2"/>
    <x v="0"/>
    <n v="2443.35"/>
    <n v="1466.01"/>
    <n v="2"/>
    <n v="2932.02"/>
  </r>
  <r>
    <x v="0"/>
    <x v="0"/>
    <x v="0"/>
    <s v="Wszystko dla rowerzysty"/>
    <x v="1"/>
    <x v="12"/>
    <s v="męskie spodenki rowerowe"/>
    <x v="4"/>
    <d v="2008-08-22T00:00:00"/>
    <x v="2"/>
    <x v="0"/>
    <n v="89.99"/>
    <n v="52.194200000000002"/>
    <n v="11"/>
    <n v="574.13620000000003"/>
  </r>
  <r>
    <x v="0"/>
    <x v="0"/>
    <x v="0"/>
    <s v="Wszystko dla rowerzysty"/>
    <x v="1"/>
    <x v="11"/>
    <s v="damskie getry"/>
    <x v="1"/>
    <d v="2008-08-26T00:00:00"/>
    <x v="2"/>
    <x v="0"/>
    <n v="74.989999999999995"/>
    <n v="44.994"/>
    <n v="4"/>
    <n v="179.976"/>
  </r>
  <r>
    <x v="0"/>
    <x v="0"/>
    <x v="0"/>
    <s v="Wszystko dla rowerzysty"/>
    <x v="1"/>
    <x v="4"/>
    <s v="Long-Sleeve Logo Jersey"/>
    <x v="4"/>
    <d v="2008-08-26T00:00:00"/>
    <x v="2"/>
    <x v="0"/>
    <n v="49.99"/>
    <n v="26.437000000000001"/>
    <n v="16"/>
    <n v="422.99200000000002"/>
  </r>
  <r>
    <x v="0"/>
    <x v="0"/>
    <x v="0"/>
    <s v="Wszystko dla rowerzysty"/>
    <x v="0"/>
    <x v="3"/>
    <s v="Szosa-650"/>
    <x v="1"/>
    <d v="2008-08-18T00:00:00"/>
    <x v="2"/>
    <x v="0"/>
    <n v="782.99"/>
    <n v="469.79399999999998"/>
    <n v="8"/>
    <n v="3758.3519999999999"/>
  </r>
  <r>
    <x v="0"/>
    <x v="0"/>
    <x v="0"/>
    <s v="Wszystko dla rowerzysty"/>
    <x v="0"/>
    <x v="3"/>
    <s v="Szosa-250"/>
    <x v="3"/>
    <d v="2008-08-09T00:00:00"/>
    <x v="2"/>
    <x v="0"/>
    <n v="2443.35"/>
    <n v="1466.01"/>
    <n v="3"/>
    <n v="4398.03"/>
  </r>
  <r>
    <x v="0"/>
    <x v="0"/>
    <x v="0"/>
    <s v="Wszystko dla rowerzysty"/>
    <x v="2"/>
    <x v="6"/>
    <s v="LL rama rowerowa"/>
    <x v="1"/>
    <d v="2008-08-30T00:00:00"/>
    <x v="2"/>
    <x v="0"/>
    <n v="337.22"/>
    <n v="183.93819999999999"/>
    <n v="1"/>
    <n v="183.93819999999999"/>
  </r>
  <r>
    <x v="0"/>
    <x v="0"/>
    <x v="0"/>
    <s v="Wszystko dla rowerzysty"/>
    <x v="2"/>
    <x v="8"/>
    <s v="HL przednie koło szosa"/>
    <x v="1"/>
    <d v="2008-08-01T00:00:00"/>
    <x v="2"/>
    <x v="0"/>
    <n v="330.06"/>
    <n v="198.036"/>
    <n v="1"/>
    <n v="198.036"/>
  </r>
  <r>
    <x v="0"/>
    <x v="0"/>
    <x v="0"/>
    <s v="Wszystko dla rowerzysty"/>
    <x v="2"/>
    <x v="6"/>
    <s v="LL rama rowerowa"/>
    <x v="3"/>
    <d v="2008-08-29T00:00:00"/>
    <x v="2"/>
    <x v="0"/>
    <n v="337.22"/>
    <n v="202.33199999999999"/>
    <n v="4"/>
    <n v="809.32799999999997"/>
  </r>
  <r>
    <x v="0"/>
    <x v="0"/>
    <x v="0"/>
    <s v="Wszystko dla rowerzysty"/>
    <x v="0"/>
    <x v="3"/>
    <s v="Szosa-650"/>
    <x v="3"/>
    <d v="2008-08-01T00:00:00"/>
    <x v="2"/>
    <x v="0"/>
    <n v="782.99"/>
    <n v="234.89699999999999"/>
    <n v="19"/>
    <n v="4463.0429999999997"/>
  </r>
  <r>
    <x v="0"/>
    <x v="0"/>
    <x v="0"/>
    <s v="Wszystko dla rowerzysty"/>
    <x v="1"/>
    <x v="10"/>
    <s v="rękawiczki rowerowe"/>
    <x v="1"/>
    <d v="2008-08-26T00:00:00"/>
    <x v="2"/>
    <x v="0"/>
    <n v="24.49"/>
    <n v="14.1289"/>
    <n v="4"/>
    <n v="56.515599999999999"/>
  </r>
  <r>
    <x v="0"/>
    <x v="0"/>
    <x v="0"/>
    <s v="Wszystko dla rowerzysty"/>
    <x v="1"/>
    <x v="12"/>
    <s v="męskie spodenki rowerowe"/>
    <x v="4"/>
    <d v="2008-08-25T00:00:00"/>
    <x v="2"/>
    <x v="0"/>
    <n v="89.99"/>
    <n v="53.994"/>
    <n v="5"/>
    <n v="269.97000000000003"/>
  </r>
  <r>
    <x v="0"/>
    <x v="0"/>
    <x v="0"/>
    <s v="Wszystko dla rowerzysty"/>
    <x v="2"/>
    <x v="6"/>
    <s v="ML rama rowerowa-W"/>
    <x v="6"/>
    <d v="2008-08-07T00:00:00"/>
    <x v="2"/>
    <x v="0"/>
    <n v="594.83000000000004"/>
    <n v="324.45269999999999"/>
    <n v="6"/>
    <n v="1946.7161999999998"/>
  </r>
  <r>
    <x v="0"/>
    <x v="0"/>
    <x v="0"/>
    <s v="Wszystko dla rowerzysty"/>
    <x v="0"/>
    <x v="3"/>
    <s v="Szosa-650"/>
    <x v="3"/>
    <d v="2008-08-10T00:00:00"/>
    <x v="2"/>
    <x v="0"/>
    <n v="782.99"/>
    <n v="469.79399999999998"/>
    <n v="2"/>
    <n v="939.58799999999997"/>
  </r>
  <r>
    <x v="0"/>
    <x v="0"/>
    <x v="0"/>
    <s v="Wszystko dla rowerzysty"/>
    <x v="2"/>
    <x v="6"/>
    <s v="LL rama rowerowa"/>
    <x v="3"/>
    <d v="2008-08-18T00:00:00"/>
    <x v="2"/>
    <x v="0"/>
    <n v="337.22"/>
    <n v="202.33199999999999"/>
    <n v="1"/>
    <n v="202.33199999999999"/>
  </r>
  <r>
    <x v="0"/>
    <x v="0"/>
    <x v="0"/>
    <s v="Wszystko dla rowerzysty"/>
    <x v="1"/>
    <x v="11"/>
    <s v="damskie getry"/>
    <x v="1"/>
    <d v="2008-08-19T00:00:00"/>
    <x v="2"/>
    <x v="0"/>
    <n v="74.989999999999995"/>
    <n v="44.994"/>
    <n v="5"/>
    <n v="224.97"/>
  </r>
  <r>
    <x v="0"/>
    <x v="0"/>
    <x v="0"/>
    <s v="Wszystko dla rowerzysty"/>
    <x v="1"/>
    <x v="14"/>
    <s v="męskie spodenki sportowe"/>
    <x v="1"/>
    <d v="2008-08-05T00:00:00"/>
    <x v="2"/>
    <x v="0"/>
    <n v="59.99"/>
    <n v="35.994"/>
    <n v="5"/>
    <n v="179.97"/>
  </r>
  <r>
    <x v="0"/>
    <x v="0"/>
    <x v="0"/>
    <s v="Wszystko dla rowerzysty"/>
    <x v="1"/>
    <x v="14"/>
    <s v="męskie spodenki sportowe"/>
    <x v="1"/>
    <d v="2008-08-03T00:00:00"/>
    <x v="2"/>
    <x v="0"/>
    <n v="59.99"/>
    <n v="35.994"/>
    <n v="3"/>
    <n v="107.982"/>
  </r>
  <r>
    <x v="0"/>
    <x v="0"/>
    <x v="0"/>
    <s v="Wszystko dla rowerzysty"/>
    <x v="1"/>
    <x v="11"/>
    <s v="damskie getry"/>
    <x v="1"/>
    <d v="2008-08-14T00:00:00"/>
    <x v="2"/>
    <x v="0"/>
    <n v="74.989999999999995"/>
    <n v="43.494199999999999"/>
    <n v="12"/>
    <n v="521.93039999999996"/>
  </r>
  <r>
    <x v="0"/>
    <x v="0"/>
    <x v="0"/>
    <s v="Wszystko dla rowerzysty"/>
    <x v="3"/>
    <x v="7"/>
    <s v="Sport-100"/>
    <x v="5"/>
    <d v="2008-08-12T00:00:00"/>
    <x v="2"/>
    <x v="0"/>
    <n v="34.99"/>
    <n v="20.186499999999999"/>
    <n v="4"/>
    <n v="80.745999999999995"/>
  </r>
  <r>
    <x v="0"/>
    <x v="0"/>
    <x v="0"/>
    <s v="Wszystko dla rowerzysty"/>
    <x v="0"/>
    <x v="3"/>
    <s v="Szosa--550-W"/>
    <x v="6"/>
    <d v="2008-08-23T00:00:00"/>
    <x v="2"/>
    <x v="0"/>
    <n v="1120.49"/>
    <n v="600.26250000000005"/>
    <n v="2"/>
    <n v="1200.5250000000001"/>
  </r>
  <r>
    <x v="0"/>
    <x v="0"/>
    <x v="0"/>
    <s v="Wszystko dla rowerzysty"/>
    <x v="1"/>
    <x v="10"/>
    <s v="rękawiczki rowerowe"/>
    <x v="1"/>
    <d v="2008-08-13T00:00:00"/>
    <x v="2"/>
    <x v="0"/>
    <n v="24.49"/>
    <n v="14.1289"/>
    <n v="4"/>
    <n v="56.515599999999999"/>
  </r>
  <r>
    <x v="0"/>
    <x v="0"/>
    <x v="0"/>
    <s v="Wszystko dla rowerzysty"/>
    <x v="2"/>
    <x v="6"/>
    <s v="ML rama rowerowa-W"/>
    <x v="6"/>
    <d v="2008-08-10T00:00:00"/>
    <x v="2"/>
    <x v="0"/>
    <n v="594.83000000000004"/>
    <n v="324.45269999999999"/>
    <n v="3"/>
    <n v="973.35809999999992"/>
  </r>
  <r>
    <x v="0"/>
    <x v="0"/>
    <x v="0"/>
    <s v="Wszystko dla rowerzysty"/>
    <x v="1"/>
    <x v="10"/>
    <s v="rękawiczki rowerowe"/>
    <x v="1"/>
    <d v="2008-08-04T00:00:00"/>
    <x v="2"/>
    <x v="0"/>
    <n v="24.49"/>
    <n v="14.1289"/>
    <n v="5"/>
    <n v="70.644499999999994"/>
  </r>
  <r>
    <x v="0"/>
    <x v="0"/>
    <x v="0"/>
    <s v="Wszystko dla rowerzysty"/>
    <x v="0"/>
    <x v="3"/>
    <s v="Szosa-650"/>
    <x v="3"/>
    <d v="2008-08-04T00:00:00"/>
    <x v="2"/>
    <x v="0"/>
    <n v="782.99"/>
    <n v="469.79399999999998"/>
    <n v="1"/>
    <n v="469.79399999999998"/>
  </r>
  <r>
    <x v="0"/>
    <x v="0"/>
    <x v="0"/>
    <s v="Wszystko dla rowerzysty"/>
    <x v="1"/>
    <x v="4"/>
    <s v="Long-Sleeve Logo Jersey"/>
    <x v="4"/>
    <d v="2008-08-25T00:00:00"/>
    <x v="2"/>
    <x v="0"/>
    <n v="49.99"/>
    <n v="28.840399999999999"/>
    <n v="3"/>
    <n v="86.521199999999993"/>
  </r>
  <r>
    <x v="0"/>
    <x v="0"/>
    <x v="0"/>
    <s v="Wszystko dla rowerzysty"/>
    <x v="0"/>
    <x v="3"/>
    <s v="Szosa-650"/>
    <x v="3"/>
    <d v="2008-08-28T00:00:00"/>
    <x v="2"/>
    <x v="0"/>
    <n v="782.99"/>
    <n v="469.79399999999998"/>
    <n v="8"/>
    <n v="3758.3519999999999"/>
  </r>
  <r>
    <x v="0"/>
    <x v="0"/>
    <x v="0"/>
    <s v="Wszystko dla rowerzysty"/>
    <x v="0"/>
    <x v="3"/>
    <s v="Szosa-250"/>
    <x v="1"/>
    <d v="2008-08-02T00:00:00"/>
    <x v="2"/>
    <x v="0"/>
    <n v="2443.35"/>
    <n v="1308.9375"/>
    <n v="5"/>
    <n v="6544.6875"/>
  </r>
  <r>
    <x v="0"/>
    <x v="0"/>
    <x v="0"/>
    <s v="Wszystko dla rowerzysty"/>
    <x v="3"/>
    <x v="15"/>
    <s v="zamknięcie linka"/>
    <x v="7"/>
    <d v="2008-08-27T00:00:00"/>
    <x v="2"/>
    <x v="0"/>
    <n v="25"/>
    <n v="15"/>
    <n v="4"/>
    <n v="60"/>
  </r>
  <r>
    <x v="0"/>
    <x v="0"/>
    <x v="0"/>
    <s v="Wszystko dla rowerzysty"/>
    <x v="1"/>
    <x v="12"/>
    <s v="męskie spodenki rowerowe"/>
    <x v="4"/>
    <d v="2008-08-23T00:00:00"/>
    <x v="2"/>
    <x v="0"/>
    <n v="89.99"/>
    <n v="53.994"/>
    <n v="1"/>
    <n v="53.994"/>
  </r>
  <r>
    <x v="0"/>
    <x v="0"/>
    <x v="0"/>
    <s v="Wszystko dla rowerzysty"/>
    <x v="0"/>
    <x v="3"/>
    <s v="Szosa--550-W"/>
    <x v="6"/>
    <d v="2008-08-13T00:00:00"/>
    <x v="2"/>
    <x v="0"/>
    <n v="1120.49"/>
    <n v="600.26250000000005"/>
    <n v="2"/>
    <n v="1200.5250000000001"/>
  </r>
  <r>
    <x v="0"/>
    <x v="0"/>
    <x v="0"/>
    <s v="Wszystko dla rowerzysty"/>
    <x v="0"/>
    <x v="3"/>
    <s v="Szosa-650"/>
    <x v="1"/>
    <d v="2008-08-28T00:00:00"/>
    <x v="2"/>
    <x v="0"/>
    <n v="782.99"/>
    <n v="469.79399999999998"/>
    <n v="4"/>
    <n v="1879.1759999999999"/>
  </r>
  <r>
    <x v="0"/>
    <x v="0"/>
    <x v="0"/>
    <s v="Wszystko dla rowerzysty"/>
    <x v="3"/>
    <x v="13"/>
    <s v="mini-pompki"/>
    <x v="7"/>
    <d v="2008-08-24T00:00:00"/>
    <x v="2"/>
    <x v="0"/>
    <n v="19.989999999999998"/>
    <n v="11.994"/>
    <n v="8"/>
    <n v="95.951999999999998"/>
  </r>
  <r>
    <x v="0"/>
    <x v="0"/>
    <x v="0"/>
    <s v="Wszystko dla rowerzysty"/>
    <x v="3"/>
    <x v="7"/>
    <s v="Sport-100"/>
    <x v="3"/>
    <d v="2008-08-17T00:00:00"/>
    <x v="2"/>
    <x v="0"/>
    <n v="34.99"/>
    <n v="20.186499999999999"/>
    <n v="10"/>
    <n v="201.86499999999998"/>
  </r>
  <r>
    <x v="0"/>
    <x v="0"/>
    <x v="0"/>
    <s v="Wszystko dla rowerzysty"/>
    <x v="0"/>
    <x v="3"/>
    <s v="Szosa-650"/>
    <x v="3"/>
    <d v="2008-08-03T00:00:00"/>
    <x v="2"/>
    <x v="0"/>
    <n v="782.99"/>
    <n v="469.79399999999998"/>
    <n v="8"/>
    <n v="3758.3519999999999"/>
  </r>
  <r>
    <x v="0"/>
    <x v="0"/>
    <x v="0"/>
    <s v="Wszystko dla rowerzysty"/>
    <x v="1"/>
    <x v="14"/>
    <s v="męskie spodenki sportowe"/>
    <x v="1"/>
    <d v="2008-08-22T00:00:00"/>
    <x v="2"/>
    <x v="0"/>
    <n v="59.99"/>
    <n v="35.994"/>
    <n v="6"/>
    <n v="215.964"/>
  </r>
  <r>
    <x v="0"/>
    <x v="0"/>
    <x v="0"/>
    <s v="Wszystko dla rowerzysty"/>
    <x v="2"/>
    <x v="8"/>
    <s v="LL tylne koło szosa"/>
    <x v="1"/>
    <d v="2008-08-22T00:00:00"/>
    <x v="2"/>
    <x v="0"/>
    <n v="112.565"/>
    <n v="67.539000000000001"/>
    <n v="1"/>
    <n v="67.539000000000001"/>
  </r>
  <r>
    <x v="0"/>
    <x v="0"/>
    <x v="2"/>
    <s v="Sprzedaż kłódek i zabezpieczeń"/>
    <x v="0"/>
    <x v="0"/>
    <s v="Górski-200"/>
    <x v="1"/>
    <d v="2008-08-23T00:00:00"/>
    <x v="2"/>
    <x v="0"/>
    <n v="2294.9899999999998"/>
    <n v="1229.4589000000001"/>
    <n v="2"/>
    <n v="2458.9178000000002"/>
  </r>
  <r>
    <x v="1"/>
    <x v="3"/>
    <x v="6"/>
    <s v="Nearby Artykuły sportowe"/>
    <x v="2"/>
    <x v="6"/>
    <s v="ML rama rowerowa-W"/>
    <x v="6"/>
    <d v="2008-08-23T00:00:00"/>
    <x v="2"/>
    <x v="0"/>
    <n v="594.83000000000004"/>
    <n v="324.45269999999999"/>
    <n v="1"/>
    <n v="324.45269999999999"/>
  </r>
  <r>
    <x v="0"/>
    <x v="0"/>
    <x v="2"/>
    <s v="Pierwszy na linii — sklep sportowy"/>
    <x v="2"/>
    <x v="9"/>
    <s v="ML kierownica górski"/>
    <x v="7"/>
    <d v="2008-08-06T00:00:00"/>
    <x v="2"/>
    <x v="0"/>
    <n v="61.92"/>
    <n v="33.774500000000003"/>
    <n v="10"/>
    <n v="337.745"/>
  </r>
  <r>
    <x v="0"/>
    <x v="0"/>
    <x v="2"/>
    <s v="Pierwszy na linii — sklep sportowy"/>
    <x v="1"/>
    <x v="10"/>
    <s v="rękawiczki zimowe"/>
    <x v="1"/>
    <d v="2008-08-10T00:00:00"/>
    <x v="2"/>
    <x v="0"/>
    <n v="37.99"/>
    <n v="22.034199999999998"/>
    <n v="11"/>
    <n v="242.37619999999998"/>
  </r>
  <r>
    <x v="0"/>
    <x v="0"/>
    <x v="2"/>
    <s v="Pierwszy na linii — sklep sportowy"/>
    <x v="1"/>
    <x v="12"/>
    <s v="męskie spodenki rowerowe"/>
    <x v="4"/>
    <d v="2008-08-12T00:00:00"/>
    <x v="2"/>
    <x v="0"/>
    <n v="89.99"/>
    <n v="53.994"/>
    <n v="6"/>
    <n v="323.964"/>
  </r>
  <r>
    <x v="0"/>
    <x v="0"/>
    <x v="2"/>
    <s v="Pierwszy na linii — sklep sportowy"/>
    <x v="2"/>
    <x v="2"/>
    <s v="HL rama górski"/>
    <x v="0"/>
    <d v="2008-08-10T00:00:00"/>
    <x v="2"/>
    <x v="0"/>
    <n v="1364.5"/>
    <n v="744.27269999999999"/>
    <n v="2"/>
    <n v="1488.5454"/>
  </r>
  <r>
    <x v="0"/>
    <x v="0"/>
    <x v="2"/>
    <s v="Pierwszy na linii — sklep sportowy"/>
    <x v="2"/>
    <x v="16"/>
    <s v="LL widelec"/>
    <x v="7"/>
    <d v="2008-08-10T00:00:00"/>
    <x v="2"/>
    <x v="0"/>
    <n v="148.22"/>
    <n v="88.932000000000002"/>
    <n v="2"/>
    <n v="177.864"/>
  </r>
  <r>
    <x v="0"/>
    <x v="0"/>
    <x v="2"/>
    <s v="Pierwszy na linii — sklep sportowy"/>
    <x v="1"/>
    <x v="10"/>
    <s v="rękawiczki rowerowe"/>
    <x v="1"/>
    <d v="2008-08-24T00:00:00"/>
    <x v="2"/>
    <x v="0"/>
    <n v="24.49"/>
    <n v="14.1289"/>
    <n v="6"/>
    <n v="84.773399999999995"/>
  </r>
  <r>
    <x v="0"/>
    <x v="0"/>
    <x v="2"/>
    <s v="Pierwszy na linii — sklep sportowy"/>
    <x v="1"/>
    <x v="14"/>
    <s v="męskie spodenki sportowe"/>
    <x v="1"/>
    <d v="2008-08-24T00:00:00"/>
    <x v="2"/>
    <x v="0"/>
    <n v="59.99"/>
    <n v="35.994"/>
    <n v="7"/>
    <n v="251.958"/>
  </r>
  <r>
    <x v="0"/>
    <x v="0"/>
    <x v="2"/>
    <s v="Pierwszy na linii — sklep sportowy"/>
    <x v="0"/>
    <x v="0"/>
    <s v="Górski-200"/>
    <x v="1"/>
    <d v="2008-08-16T00:00:00"/>
    <x v="2"/>
    <x v="0"/>
    <n v="2294.9899999999998"/>
    <n v="1229.4589000000001"/>
    <n v="4"/>
    <n v="4917.8356000000003"/>
  </r>
  <r>
    <x v="0"/>
    <x v="0"/>
    <x v="2"/>
    <s v="Pierwszy na linii — sklep sportowy"/>
    <x v="2"/>
    <x v="2"/>
    <s v="HL rama górski"/>
    <x v="0"/>
    <d v="2008-08-11T00:00:00"/>
    <x v="2"/>
    <x v="0"/>
    <n v="1364.5"/>
    <n v="744.27269999999999"/>
    <n v="5"/>
    <n v="3721.3634999999999"/>
  </r>
  <r>
    <x v="0"/>
    <x v="0"/>
    <x v="2"/>
    <s v="Pierwszy na linii — sklep sportowy"/>
    <x v="1"/>
    <x v="11"/>
    <s v="damskie getry"/>
    <x v="1"/>
    <d v="2008-08-23T00:00:00"/>
    <x v="2"/>
    <x v="0"/>
    <n v="74.989999999999995"/>
    <n v="44.994"/>
    <n v="2"/>
    <n v="89.988"/>
  </r>
  <r>
    <x v="0"/>
    <x v="0"/>
    <x v="2"/>
    <s v="Pierwszy na linii — sklep sportowy"/>
    <x v="0"/>
    <x v="0"/>
    <s v="Górski-300"/>
    <x v="1"/>
    <d v="2008-08-05T00:00:00"/>
    <x v="2"/>
    <x v="0"/>
    <n v="1079.99"/>
    <n v="647.99400000000003"/>
    <n v="1"/>
    <n v="647.99400000000003"/>
  </r>
  <r>
    <x v="0"/>
    <x v="0"/>
    <x v="2"/>
    <s v="Pierwszy na linii — sklep sportowy"/>
    <x v="3"/>
    <x v="15"/>
    <s v="zamknięcie linka"/>
    <x v="7"/>
    <d v="2008-08-24T00:00:00"/>
    <x v="2"/>
    <x v="0"/>
    <n v="25"/>
    <n v="15"/>
    <n v="10"/>
    <n v="150"/>
  </r>
  <r>
    <x v="0"/>
    <x v="0"/>
    <x v="2"/>
    <s v="Pierwszy na linii — sklep sportowy"/>
    <x v="1"/>
    <x v="4"/>
    <s v="Long-Sleeve Logo Jersey"/>
    <x v="4"/>
    <d v="2008-08-11T00:00:00"/>
    <x v="2"/>
    <x v="0"/>
    <n v="49.99"/>
    <n v="28.840399999999999"/>
    <n v="10"/>
    <n v="288.404"/>
  </r>
  <r>
    <x v="0"/>
    <x v="0"/>
    <x v="2"/>
    <s v="Pierwszy na linii — sklep sportowy"/>
    <x v="2"/>
    <x v="8"/>
    <s v="ML tylne koło górski"/>
    <x v="1"/>
    <d v="2008-08-04T00:00:00"/>
    <x v="2"/>
    <x v="0"/>
    <n v="236.02500000000001"/>
    <n v="141.61500000000001"/>
    <n v="2"/>
    <n v="283.23"/>
  </r>
  <r>
    <x v="0"/>
    <x v="0"/>
    <x v="2"/>
    <s v="Pierwszy na linii — sklep sportowy"/>
    <x v="1"/>
    <x v="11"/>
    <s v="damskie getry"/>
    <x v="1"/>
    <d v="2008-08-28T00:00:00"/>
    <x v="2"/>
    <x v="0"/>
    <n v="74.989999999999995"/>
    <n v="43.494199999999999"/>
    <n v="11"/>
    <n v="478.43619999999999"/>
  </r>
  <r>
    <x v="0"/>
    <x v="0"/>
    <x v="2"/>
    <s v="Pierwszy na linii — sklep sportowy"/>
    <x v="1"/>
    <x v="11"/>
    <s v="damskie getry"/>
    <x v="1"/>
    <d v="2008-08-30T00:00:00"/>
    <x v="2"/>
    <x v="0"/>
    <n v="74.989999999999995"/>
    <n v="44.994"/>
    <n v="2"/>
    <n v="89.988"/>
  </r>
  <r>
    <x v="0"/>
    <x v="0"/>
    <x v="2"/>
    <s v="Pierwszy na linii — sklep sportowy"/>
    <x v="0"/>
    <x v="0"/>
    <s v="Górski-200"/>
    <x v="0"/>
    <d v="2008-08-31T00:00:00"/>
    <x v="2"/>
    <x v="0"/>
    <n v="2319.9899999999998"/>
    <n v="1242.8517999999999"/>
    <n v="2"/>
    <n v="2485.7035999999998"/>
  </r>
  <r>
    <x v="0"/>
    <x v="0"/>
    <x v="2"/>
    <s v="Pierwszy na linii — sklep sportowy"/>
    <x v="2"/>
    <x v="2"/>
    <s v="ML rama górski-W"/>
    <x v="1"/>
    <d v="2008-08-28T00:00:00"/>
    <x v="2"/>
    <x v="0"/>
    <n v="348.76"/>
    <n v="209.256"/>
    <n v="1"/>
    <n v="209.256"/>
  </r>
  <r>
    <x v="0"/>
    <x v="0"/>
    <x v="2"/>
    <s v="Pierwszy na linii — sklep sportowy"/>
    <x v="3"/>
    <x v="7"/>
    <s v="Sport-100"/>
    <x v="5"/>
    <d v="2008-08-23T00:00:00"/>
    <x v="2"/>
    <x v="0"/>
    <n v="34.99"/>
    <n v="20.186499999999999"/>
    <n v="4"/>
    <n v="80.745999999999995"/>
  </r>
  <r>
    <x v="0"/>
    <x v="0"/>
    <x v="2"/>
    <s v="Pierwszy na linii — sklep sportowy"/>
    <x v="1"/>
    <x v="14"/>
    <s v="męskie spodenki sportowe"/>
    <x v="1"/>
    <d v="2008-08-24T00:00:00"/>
    <x v="2"/>
    <x v="0"/>
    <n v="59.99"/>
    <n v="35.994"/>
    <n v="7"/>
    <n v="251.958"/>
  </r>
  <r>
    <x v="0"/>
    <x v="0"/>
    <x v="2"/>
    <s v="Pierwszy na linii — sklep sportowy"/>
    <x v="2"/>
    <x v="17"/>
    <s v="ML łożysko sterowe"/>
    <x v="7"/>
    <d v="2008-08-17T00:00:00"/>
    <x v="2"/>
    <x v="0"/>
    <n v="102.29"/>
    <n v="61.374000000000002"/>
    <n v="3"/>
    <n v="184.12200000000001"/>
  </r>
  <r>
    <x v="0"/>
    <x v="0"/>
    <x v="2"/>
    <s v="Pierwszy na linii — sklep sportowy"/>
    <x v="2"/>
    <x v="2"/>
    <s v="HL rama górski"/>
    <x v="0"/>
    <d v="2008-08-14T00:00:00"/>
    <x v="2"/>
    <x v="0"/>
    <n v="1364.5"/>
    <n v="744.27269999999999"/>
    <n v="1"/>
    <n v="744.27269999999999"/>
  </r>
  <r>
    <x v="0"/>
    <x v="0"/>
    <x v="2"/>
    <s v="Pierwszy na linii — sklep sportowy"/>
    <x v="0"/>
    <x v="0"/>
    <s v="Górski-200"/>
    <x v="1"/>
    <d v="2008-08-09T00:00:00"/>
    <x v="2"/>
    <x v="0"/>
    <n v="2294.9899999999998"/>
    <n v="1229.4589000000001"/>
    <n v="1"/>
    <n v="1229.4589000000001"/>
  </r>
  <r>
    <x v="0"/>
    <x v="0"/>
    <x v="2"/>
    <s v="Pierwszy na linii — sklep sportowy"/>
    <x v="1"/>
    <x v="4"/>
    <s v="Long-Sleeve Logo Jersey"/>
    <x v="4"/>
    <d v="2008-08-03T00:00:00"/>
    <x v="2"/>
    <x v="0"/>
    <n v="49.99"/>
    <n v="28.840399999999999"/>
    <n v="10"/>
    <n v="288.404"/>
  </r>
  <r>
    <x v="0"/>
    <x v="0"/>
    <x v="2"/>
    <s v="Pierwszy na linii — sklep sportowy"/>
    <x v="1"/>
    <x v="12"/>
    <s v="męskie spodenki rowerowe"/>
    <x v="4"/>
    <d v="2008-08-25T00:00:00"/>
    <x v="2"/>
    <x v="0"/>
    <n v="89.99"/>
    <n v="53.994"/>
    <n v="2"/>
    <n v="107.988"/>
  </r>
  <r>
    <x v="0"/>
    <x v="0"/>
    <x v="2"/>
    <s v="Pierwszy na linii — sklep sportowy"/>
    <x v="1"/>
    <x v="14"/>
    <s v="męskie spodenki sportowe"/>
    <x v="1"/>
    <d v="2008-08-18T00:00:00"/>
    <x v="2"/>
    <x v="0"/>
    <n v="59.99"/>
    <n v="35.994"/>
    <n v="4"/>
    <n v="143.976"/>
  </r>
  <r>
    <x v="0"/>
    <x v="0"/>
    <x v="2"/>
    <s v="Pierwszy na linii — sklep sportowy"/>
    <x v="2"/>
    <x v="8"/>
    <s v="ML przednie koło górski"/>
    <x v="1"/>
    <d v="2008-08-08T00:00:00"/>
    <x v="2"/>
    <x v="0"/>
    <n v="209.02500000000001"/>
    <n v="125.41500000000001"/>
    <n v="1"/>
    <n v="125.41500000000001"/>
  </r>
  <r>
    <x v="0"/>
    <x v="0"/>
    <x v="2"/>
    <s v="Pierwszy na linii — sklep sportowy"/>
    <x v="3"/>
    <x v="7"/>
    <s v="Sport-100"/>
    <x v="1"/>
    <d v="2008-08-19T00:00:00"/>
    <x v="2"/>
    <x v="0"/>
    <n v="34.99"/>
    <n v="20.186499999999999"/>
    <n v="10"/>
    <n v="201.86499999999998"/>
  </r>
  <r>
    <x v="0"/>
    <x v="0"/>
    <x v="2"/>
    <s v="Pierwszy na linii — sklep sportowy"/>
    <x v="2"/>
    <x v="2"/>
    <s v="ML rama górski"/>
    <x v="1"/>
    <d v="2008-08-18T00:00:00"/>
    <x v="2"/>
    <x v="0"/>
    <n v="348.76"/>
    <n v="209.256"/>
    <n v="6"/>
    <n v="1255.5360000000001"/>
  </r>
  <r>
    <x v="0"/>
    <x v="0"/>
    <x v="2"/>
    <s v="Pierwszy na linii — sklep sportowy"/>
    <x v="2"/>
    <x v="8"/>
    <s v="HL tylne koło górski"/>
    <x v="1"/>
    <d v="2008-08-09T00:00:00"/>
    <x v="2"/>
    <x v="0"/>
    <n v="327.21499999999997"/>
    <n v="196.32900000000001"/>
    <n v="4"/>
    <n v="785.31600000000003"/>
  </r>
  <r>
    <x v="0"/>
    <x v="0"/>
    <x v="2"/>
    <s v="Pierwszy na linii — sklep sportowy"/>
    <x v="2"/>
    <x v="8"/>
    <s v="LL tylne koło górski"/>
    <x v="1"/>
    <d v="2008-08-08T00:00:00"/>
    <x v="2"/>
    <x v="0"/>
    <n v="87.745000000000005"/>
    <n v="52.646999999999998"/>
    <n v="2"/>
    <n v="105.294"/>
  </r>
  <r>
    <x v="0"/>
    <x v="0"/>
    <x v="2"/>
    <s v="Pierwszy na linii — sklep sportowy"/>
    <x v="1"/>
    <x v="10"/>
    <s v="rękawiczki rowerowe"/>
    <x v="1"/>
    <d v="2008-08-10T00:00:00"/>
    <x v="2"/>
    <x v="0"/>
    <n v="24.49"/>
    <n v="14.1289"/>
    <n v="4"/>
    <n v="56.515599999999999"/>
  </r>
  <r>
    <x v="0"/>
    <x v="0"/>
    <x v="2"/>
    <s v="Pierwszy na linii — sklep sportowy"/>
    <x v="1"/>
    <x v="10"/>
    <s v="rękawiczki zimowe"/>
    <x v="1"/>
    <d v="2008-08-13T00:00:00"/>
    <x v="2"/>
    <x v="0"/>
    <n v="37.99"/>
    <n v="22.794"/>
    <n v="1"/>
    <n v="22.794"/>
  </r>
  <r>
    <x v="0"/>
    <x v="0"/>
    <x v="2"/>
    <s v="Pierwszy na linii — sklep sportowy"/>
    <x v="0"/>
    <x v="0"/>
    <s v="Górski-300"/>
    <x v="1"/>
    <d v="2008-08-01T00:00:00"/>
    <x v="2"/>
    <x v="0"/>
    <n v="1079.99"/>
    <n v="647.99400000000003"/>
    <n v="2"/>
    <n v="1295.9880000000001"/>
  </r>
  <r>
    <x v="0"/>
    <x v="0"/>
    <x v="2"/>
    <s v="Pierwszy na linii — sklep sportowy"/>
    <x v="2"/>
    <x v="8"/>
    <s v="LL przednie koło górski"/>
    <x v="1"/>
    <d v="2008-08-14T00:00:00"/>
    <x v="2"/>
    <x v="0"/>
    <n v="60.744999999999997"/>
    <n v="36.447000000000003"/>
    <n v="4"/>
    <n v="145.78800000000001"/>
  </r>
  <r>
    <x v="0"/>
    <x v="0"/>
    <x v="2"/>
    <s v="Pierwszy na linii — sklep sportowy"/>
    <x v="1"/>
    <x v="4"/>
    <s v="Long-Sleeve Logo Jersey"/>
    <x v="4"/>
    <d v="2008-08-10T00:00:00"/>
    <x v="2"/>
    <x v="0"/>
    <n v="49.99"/>
    <n v="28.840399999999999"/>
    <n v="5"/>
    <n v="144.202"/>
  </r>
  <r>
    <x v="0"/>
    <x v="0"/>
    <x v="2"/>
    <s v="Pierwszy na linii — sklep sportowy"/>
    <x v="0"/>
    <x v="0"/>
    <s v="Górski-300"/>
    <x v="1"/>
    <d v="2008-08-30T00:00:00"/>
    <x v="2"/>
    <x v="0"/>
    <n v="1079.99"/>
    <n v="647.99400000000003"/>
    <n v="3"/>
    <n v="1943.982"/>
  </r>
  <r>
    <x v="0"/>
    <x v="0"/>
    <x v="2"/>
    <s v="Pierwszy na linii — sklep sportowy"/>
    <x v="2"/>
    <x v="8"/>
    <s v="HL przednie koło górski"/>
    <x v="1"/>
    <d v="2008-08-03T00:00:00"/>
    <x v="2"/>
    <x v="0"/>
    <n v="300.21499999999997"/>
    <n v="180.12899999999999"/>
    <n v="3"/>
    <n v="540.38699999999994"/>
  </r>
  <r>
    <x v="0"/>
    <x v="0"/>
    <x v="2"/>
    <s v="Pierwszy na linii — sklep sportowy"/>
    <x v="2"/>
    <x v="2"/>
    <s v="ML rama górski"/>
    <x v="1"/>
    <d v="2008-08-20T00:00:00"/>
    <x v="2"/>
    <x v="0"/>
    <n v="348.76"/>
    <n v="209.256"/>
    <n v="2"/>
    <n v="418.512"/>
  </r>
  <r>
    <x v="0"/>
    <x v="0"/>
    <x v="2"/>
    <s v="Pierwszy na linii — sklep sportowy"/>
    <x v="2"/>
    <x v="17"/>
    <s v="LL łożysko sterowe"/>
    <x v="7"/>
    <d v="2008-08-19T00:00:00"/>
    <x v="2"/>
    <x v="0"/>
    <n v="34.200000000000003"/>
    <n v="20.52"/>
    <n v="2"/>
    <n v="41.04"/>
  </r>
  <r>
    <x v="0"/>
    <x v="0"/>
    <x v="2"/>
    <s v="Pierwszy na linii — sklep sportowy"/>
    <x v="1"/>
    <x v="5"/>
    <s v="nakładka na rower"/>
    <x v="4"/>
    <d v="2008-08-07T00:00:00"/>
    <x v="2"/>
    <x v="0"/>
    <n v="8.99"/>
    <n v="4.7542999999999997"/>
    <n v="19"/>
    <n v="90.331699999999998"/>
  </r>
  <r>
    <x v="0"/>
    <x v="0"/>
    <x v="2"/>
    <s v="Pierwszy na linii — sklep sportowy"/>
    <x v="1"/>
    <x v="12"/>
    <s v="męskie spodenki rowerowe"/>
    <x v="4"/>
    <d v="2008-08-29T00:00:00"/>
    <x v="2"/>
    <x v="0"/>
    <n v="89.99"/>
    <n v="52.194200000000002"/>
    <n v="11"/>
    <n v="574.13620000000003"/>
  </r>
  <r>
    <x v="0"/>
    <x v="0"/>
    <x v="2"/>
    <s v="Pierwszy na linii — sklep sportowy"/>
    <x v="2"/>
    <x v="9"/>
    <s v="HL kierownica górski"/>
    <x v="7"/>
    <d v="2008-08-23T00:00:00"/>
    <x v="2"/>
    <x v="0"/>
    <n v="120.27"/>
    <n v="65.601799999999997"/>
    <n v="2"/>
    <n v="131.20359999999999"/>
  </r>
  <r>
    <x v="0"/>
    <x v="0"/>
    <x v="2"/>
    <s v="Pierwszy na linii — sklep sportowy"/>
    <x v="2"/>
    <x v="2"/>
    <s v="HL rama górski"/>
    <x v="1"/>
    <d v="2008-08-30T00:00:00"/>
    <x v="2"/>
    <x v="0"/>
    <n v="1349.6"/>
    <n v="736.14549999999997"/>
    <n v="2"/>
    <n v="1472.2909999999999"/>
  </r>
  <r>
    <x v="0"/>
    <x v="0"/>
    <x v="2"/>
    <s v="Pierwszy na linii — sklep sportowy"/>
    <x v="3"/>
    <x v="7"/>
    <s v="Sport-100"/>
    <x v="3"/>
    <d v="2008-08-01T00:00:00"/>
    <x v="2"/>
    <x v="0"/>
    <n v="34.99"/>
    <n v="20.186499999999999"/>
    <n v="8"/>
    <n v="161.49199999999999"/>
  </r>
  <r>
    <x v="0"/>
    <x v="0"/>
    <x v="2"/>
    <s v="Pierwszy na linii — sklep sportowy"/>
    <x v="2"/>
    <x v="9"/>
    <s v="LL kierownica górski"/>
    <x v="7"/>
    <d v="2008-08-24T00:00:00"/>
    <x v="2"/>
    <x v="0"/>
    <n v="44.54"/>
    <n v="24.294499999999999"/>
    <n v="6"/>
    <n v="145.767"/>
  </r>
  <r>
    <x v="0"/>
    <x v="0"/>
    <x v="2"/>
    <s v="Pierwszy na linii — sklep sportowy"/>
    <x v="2"/>
    <x v="2"/>
    <s v="HL rama górski"/>
    <x v="1"/>
    <d v="2008-08-08T00:00:00"/>
    <x v="2"/>
    <x v="0"/>
    <n v="1349.6"/>
    <n v="736.14549999999997"/>
    <n v="2"/>
    <n v="1472.2909999999999"/>
  </r>
  <r>
    <x v="0"/>
    <x v="0"/>
    <x v="2"/>
    <s v="Pierwszy na linii — sklep sportowy"/>
    <x v="1"/>
    <x v="10"/>
    <s v="rękawiczki zimowe"/>
    <x v="1"/>
    <d v="2008-08-12T00:00:00"/>
    <x v="2"/>
    <x v="0"/>
    <n v="37.99"/>
    <n v="22.794"/>
    <n v="2"/>
    <n v="45.588000000000001"/>
  </r>
  <r>
    <x v="0"/>
    <x v="0"/>
    <x v="2"/>
    <s v="Pierwszy na linii — sklep sportowy"/>
    <x v="2"/>
    <x v="16"/>
    <s v="HL widelec"/>
    <x v="7"/>
    <d v="2008-08-08T00:00:00"/>
    <x v="2"/>
    <x v="0"/>
    <n v="229.49"/>
    <n v="137.69399999999999"/>
    <n v="6"/>
    <n v="826.16399999999999"/>
  </r>
  <r>
    <x v="0"/>
    <x v="0"/>
    <x v="2"/>
    <s v="Pierwszy na linii — sklep sportowy"/>
    <x v="0"/>
    <x v="0"/>
    <s v="Górski-200"/>
    <x v="1"/>
    <d v="2008-08-31T00:00:00"/>
    <x v="2"/>
    <x v="0"/>
    <n v="2294.9899999999998"/>
    <n v="1229.4589000000001"/>
    <n v="5"/>
    <n v="6147.2945"/>
  </r>
  <r>
    <x v="0"/>
    <x v="0"/>
    <x v="2"/>
    <s v="Pierwszy na linii — sklep sportowy"/>
    <x v="2"/>
    <x v="2"/>
    <s v="ML rama górski"/>
    <x v="1"/>
    <d v="2008-08-18T00:00:00"/>
    <x v="2"/>
    <x v="0"/>
    <n v="348.76"/>
    <n v="209.256"/>
    <n v="2"/>
    <n v="418.512"/>
  </r>
  <r>
    <x v="0"/>
    <x v="0"/>
    <x v="2"/>
    <s v="Pierwszy na linii — sklep sportowy"/>
    <x v="0"/>
    <x v="0"/>
    <s v="Górski-200"/>
    <x v="0"/>
    <d v="2008-08-09T00:00:00"/>
    <x v="2"/>
    <x v="0"/>
    <n v="2319.9899999999998"/>
    <n v="1242.8517999999999"/>
    <n v="2"/>
    <n v="2485.7035999999998"/>
  </r>
  <r>
    <x v="0"/>
    <x v="0"/>
    <x v="2"/>
    <s v="Pierwszy na linii — sklep sportowy"/>
    <x v="1"/>
    <x v="10"/>
    <s v="rękawiczki rowerowe"/>
    <x v="1"/>
    <d v="2008-08-14T00:00:00"/>
    <x v="2"/>
    <x v="0"/>
    <n v="24.49"/>
    <n v="14.1289"/>
    <n v="2"/>
    <n v="28.2578"/>
  </r>
  <r>
    <x v="0"/>
    <x v="0"/>
    <x v="2"/>
    <s v="Pierwszy na linii — sklep sportowy"/>
    <x v="3"/>
    <x v="13"/>
    <s v="mini-pompki"/>
    <x v="7"/>
    <d v="2008-08-22T00:00:00"/>
    <x v="2"/>
    <x v="0"/>
    <n v="19.989999999999998"/>
    <n v="11.994"/>
    <n v="4"/>
    <n v="47.975999999999999"/>
  </r>
  <r>
    <x v="0"/>
    <x v="0"/>
    <x v="0"/>
    <s v="Wspaniałe rowery SA"/>
    <x v="0"/>
    <x v="3"/>
    <s v="Szosa-650"/>
    <x v="1"/>
    <d v="2008-08-10T00:00:00"/>
    <x v="2"/>
    <x v="0"/>
    <n v="782.99"/>
    <n v="469.79399999999998"/>
    <n v="5"/>
    <n v="2348.9699999999998"/>
  </r>
  <r>
    <x v="0"/>
    <x v="0"/>
    <x v="0"/>
    <s v="Wspaniałe rowery SA"/>
    <x v="1"/>
    <x v="4"/>
    <s v="Long-Sleeve Logo Jersey"/>
    <x v="4"/>
    <d v="2008-08-20T00:00:00"/>
    <x v="2"/>
    <x v="0"/>
    <n v="49.99"/>
    <n v="26.437000000000001"/>
    <n v="15"/>
    <n v="396.55500000000001"/>
  </r>
  <r>
    <x v="0"/>
    <x v="0"/>
    <x v="0"/>
    <s v="Wspaniałe rowery SA"/>
    <x v="0"/>
    <x v="3"/>
    <s v="Szosa-650"/>
    <x v="3"/>
    <d v="2008-08-15T00:00:00"/>
    <x v="2"/>
    <x v="0"/>
    <n v="782.99"/>
    <n v="469.79399999999998"/>
    <n v="1"/>
    <n v="469.79399999999998"/>
  </r>
  <r>
    <x v="0"/>
    <x v="0"/>
    <x v="0"/>
    <s v="Wspaniałe rowery SA"/>
    <x v="2"/>
    <x v="8"/>
    <s v="ML przednie koło szosa"/>
    <x v="1"/>
    <d v="2008-08-11T00:00:00"/>
    <x v="2"/>
    <x v="0"/>
    <n v="248.38499999999999"/>
    <n v="149.03100000000001"/>
    <n v="1"/>
    <n v="149.03100000000001"/>
  </r>
  <r>
    <x v="0"/>
    <x v="0"/>
    <x v="0"/>
    <s v="Wspaniałe rowery SA"/>
    <x v="0"/>
    <x v="3"/>
    <s v="Szosa-650"/>
    <x v="3"/>
    <d v="2008-08-14T00:00:00"/>
    <x v="2"/>
    <x v="0"/>
    <n v="782.99"/>
    <n v="469.79399999999998"/>
    <n v="2"/>
    <n v="939.58799999999997"/>
  </r>
  <r>
    <x v="0"/>
    <x v="0"/>
    <x v="0"/>
    <s v="Wspaniałe rowery SA"/>
    <x v="2"/>
    <x v="6"/>
    <s v="LL rama rowerowa"/>
    <x v="3"/>
    <d v="2008-08-06T00:00:00"/>
    <x v="2"/>
    <x v="0"/>
    <n v="337.22"/>
    <n v="202.33199999999999"/>
    <n v="2"/>
    <n v="404.66399999999999"/>
  </r>
  <r>
    <x v="0"/>
    <x v="0"/>
    <x v="0"/>
    <s v="Wspaniałe rowery SA"/>
    <x v="3"/>
    <x v="7"/>
    <s v="Sport-100"/>
    <x v="3"/>
    <d v="2008-08-30T00:00:00"/>
    <x v="2"/>
    <x v="0"/>
    <n v="34.99"/>
    <n v="20.186499999999999"/>
    <n v="1"/>
    <n v="20.186499999999999"/>
  </r>
  <r>
    <x v="0"/>
    <x v="0"/>
    <x v="0"/>
    <s v="Wspaniałe rowery SA"/>
    <x v="3"/>
    <x v="7"/>
    <s v="Sport-100"/>
    <x v="1"/>
    <d v="2008-08-26T00:00:00"/>
    <x v="2"/>
    <x v="0"/>
    <n v="34.99"/>
    <n v="20.186499999999999"/>
    <n v="3"/>
    <n v="60.5595"/>
  </r>
  <r>
    <x v="0"/>
    <x v="0"/>
    <x v="0"/>
    <s v="Wspaniałe rowery SA"/>
    <x v="2"/>
    <x v="8"/>
    <s v="HL przednie koło szosa"/>
    <x v="1"/>
    <d v="2008-08-13T00:00:00"/>
    <x v="2"/>
    <x v="0"/>
    <n v="330.06"/>
    <n v="198.036"/>
    <n v="2"/>
    <n v="396.072"/>
  </r>
  <r>
    <x v="0"/>
    <x v="0"/>
    <x v="0"/>
    <s v="Wspaniałe rowery SA"/>
    <x v="3"/>
    <x v="7"/>
    <s v="Sport-100"/>
    <x v="5"/>
    <d v="2008-08-20T00:00:00"/>
    <x v="2"/>
    <x v="0"/>
    <n v="34.99"/>
    <n v="20.186499999999999"/>
    <n v="6"/>
    <n v="121.119"/>
  </r>
  <r>
    <x v="0"/>
    <x v="0"/>
    <x v="0"/>
    <s v="Wspaniałe rowery SA"/>
    <x v="0"/>
    <x v="3"/>
    <s v="Szosa-650"/>
    <x v="1"/>
    <d v="2008-08-27T00:00:00"/>
    <x v="2"/>
    <x v="0"/>
    <n v="782.99"/>
    <n v="469.79399999999998"/>
    <n v="6"/>
    <n v="2818.7640000000001"/>
  </r>
  <r>
    <x v="0"/>
    <x v="0"/>
    <x v="0"/>
    <s v="Wspaniałe rowery SA"/>
    <x v="2"/>
    <x v="6"/>
    <s v="ML rama rowerowa-W"/>
    <x v="6"/>
    <d v="2008-08-23T00:00:00"/>
    <x v="2"/>
    <x v="0"/>
    <n v="594.83000000000004"/>
    <n v="324.45269999999999"/>
    <n v="9"/>
    <n v="2920.0742999999998"/>
  </r>
  <r>
    <x v="0"/>
    <x v="0"/>
    <x v="0"/>
    <s v="Wspaniałe rowery SA"/>
    <x v="2"/>
    <x v="6"/>
    <s v="HL rama rowerowa szosa"/>
    <x v="3"/>
    <d v="2008-08-22T00:00:00"/>
    <x v="2"/>
    <x v="0"/>
    <n v="1431.5"/>
    <n v="780.81820000000005"/>
    <n v="1"/>
    <n v="780.81820000000005"/>
  </r>
  <r>
    <x v="0"/>
    <x v="0"/>
    <x v="0"/>
    <s v="Wspaniałe rowery SA"/>
    <x v="2"/>
    <x v="6"/>
    <s v="HL rama rowerowa szosa"/>
    <x v="1"/>
    <d v="2008-08-17T00:00:00"/>
    <x v="2"/>
    <x v="0"/>
    <n v="1431.5"/>
    <n v="780.81820000000005"/>
    <n v="3"/>
    <n v="2342.4546"/>
  </r>
  <r>
    <x v="0"/>
    <x v="0"/>
    <x v="0"/>
    <s v="Wspaniałe rowery SA"/>
    <x v="1"/>
    <x v="12"/>
    <s v="męskie spodenki rowerowe"/>
    <x v="4"/>
    <d v="2008-08-16T00:00:00"/>
    <x v="2"/>
    <x v="0"/>
    <n v="89.99"/>
    <n v="53.994"/>
    <n v="5"/>
    <n v="269.97000000000003"/>
  </r>
  <r>
    <x v="0"/>
    <x v="0"/>
    <x v="0"/>
    <s v="Wspaniałe rowery SA"/>
    <x v="1"/>
    <x v="11"/>
    <s v="damskie getry"/>
    <x v="1"/>
    <d v="2008-08-20T00:00:00"/>
    <x v="2"/>
    <x v="0"/>
    <n v="74.989999999999995"/>
    <n v="44.994"/>
    <n v="5"/>
    <n v="224.97"/>
  </r>
  <r>
    <x v="0"/>
    <x v="0"/>
    <x v="0"/>
    <s v="Wspaniałe rowery SA"/>
    <x v="2"/>
    <x v="6"/>
    <s v="LL rama rowerowa"/>
    <x v="3"/>
    <d v="2008-08-06T00:00:00"/>
    <x v="2"/>
    <x v="0"/>
    <n v="337.22"/>
    <n v="202.33199999999999"/>
    <n v="2"/>
    <n v="404.66399999999999"/>
  </r>
  <r>
    <x v="0"/>
    <x v="0"/>
    <x v="0"/>
    <s v="Wspaniałe rowery SA"/>
    <x v="1"/>
    <x v="5"/>
    <s v="nakładka na rower"/>
    <x v="4"/>
    <d v="2008-08-09T00:00:00"/>
    <x v="2"/>
    <x v="0"/>
    <n v="8.99"/>
    <n v="5.1864999999999997"/>
    <n v="10"/>
    <n v="51.864999999999995"/>
  </r>
  <r>
    <x v="0"/>
    <x v="0"/>
    <x v="0"/>
    <s v="Wspaniałe rowery SA"/>
    <x v="1"/>
    <x v="4"/>
    <s v="Long-Sleeve Logo Jersey"/>
    <x v="4"/>
    <d v="2008-08-08T00:00:00"/>
    <x v="2"/>
    <x v="0"/>
    <n v="49.99"/>
    <n v="28.840399999999999"/>
    <n v="3"/>
    <n v="86.521199999999993"/>
  </r>
  <r>
    <x v="0"/>
    <x v="0"/>
    <x v="0"/>
    <s v="Wspaniałe rowery SA"/>
    <x v="2"/>
    <x v="6"/>
    <s v="HL rama rowerowa szosa"/>
    <x v="3"/>
    <d v="2008-08-27T00:00:00"/>
    <x v="2"/>
    <x v="0"/>
    <n v="1431.5"/>
    <n v="780.81820000000005"/>
    <n v="1"/>
    <n v="780.81820000000005"/>
  </r>
  <r>
    <x v="0"/>
    <x v="0"/>
    <x v="0"/>
    <s v="Wspaniałe rowery SA"/>
    <x v="1"/>
    <x v="11"/>
    <s v="damskie getry"/>
    <x v="1"/>
    <d v="2008-08-05T00:00:00"/>
    <x v="2"/>
    <x v="0"/>
    <n v="74.989999999999995"/>
    <n v="44.994"/>
    <n v="9"/>
    <n v="404.94600000000003"/>
  </r>
  <r>
    <x v="0"/>
    <x v="0"/>
    <x v="0"/>
    <s v="Wspaniałe rowery SA"/>
    <x v="0"/>
    <x v="3"/>
    <s v="Szosa-650"/>
    <x v="3"/>
    <d v="2008-08-14T00:00:00"/>
    <x v="2"/>
    <x v="0"/>
    <n v="782.99"/>
    <n v="234.89699999999999"/>
    <n v="2"/>
    <n v="469.79399999999998"/>
  </r>
  <r>
    <x v="0"/>
    <x v="0"/>
    <x v="0"/>
    <s v="Wspaniałe rowery SA"/>
    <x v="1"/>
    <x v="4"/>
    <s v="Long-Sleeve Logo Jersey"/>
    <x v="4"/>
    <d v="2008-08-24T00:00:00"/>
    <x v="2"/>
    <x v="0"/>
    <n v="49.99"/>
    <n v="28.840399999999999"/>
    <n v="3"/>
    <n v="86.521199999999993"/>
  </r>
  <r>
    <x v="0"/>
    <x v="0"/>
    <x v="0"/>
    <s v="Wspaniałe rowery SA"/>
    <x v="2"/>
    <x v="8"/>
    <s v="LL tylne koło szosa"/>
    <x v="1"/>
    <d v="2008-08-24T00:00:00"/>
    <x v="2"/>
    <x v="0"/>
    <n v="112.565"/>
    <n v="67.539000000000001"/>
    <n v="2"/>
    <n v="135.078"/>
  </r>
  <r>
    <x v="0"/>
    <x v="0"/>
    <x v="0"/>
    <s v="Wspaniałe rowery SA"/>
    <x v="0"/>
    <x v="3"/>
    <s v="Szosa-650"/>
    <x v="3"/>
    <d v="2008-08-24T00:00:00"/>
    <x v="2"/>
    <x v="0"/>
    <n v="782.99"/>
    <n v="469.79399999999998"/>
    <n v="1"/>
    <n v="469.79399999999998"/>
  </r>
  <r>
    <x v="0"/>
    <x v="0"/>
    <x v="0"/>
    <s v="Wspaniałe rowery SA"/>
    <x v="2"/>
    <x v="6"/>
    <s v="LL rama rowerowa"/>
    <x v="1"/>
    <d v="2008-08-16T00:00:00"/>
    <x v="2"/>
    <x v="0"/>
    <n v="337.22"/>
    <n v="183.93819999999999"/>
    <n v="3"/>
    <n v="551.81459999999993"/>
  </r>
  <r>
    <x v="0"/>
    <x v="1"/>
    <x v="1"/>
    <s v="Usługi transportowe"/>
    <x v="2"/>
    <x v="8"/>
    <s v="HL przednie koło górski"/>
    <x v="1"/>
    <d v="2008-08-09T00:00:00"/>
    <x v="2"/>
    <x v="0"/>
    <n v="300.21499999999997"/>
    <n v="180.12899999999999"/>
    <n v="1"/>
    <n v="180.12899999999999"/>
  </r>
  <r>
    <x v="0"/>
    <x v="0"/>
    <x v="3"/>
    <s v="Floty rowerowe"/>
    <x v="2"/>
    <x v="2"/>
    <s v="ML rama górski"/>
    <x v="1"/>
    <d v="2008-08-05T00:00:00"/>
    <x v="2"/>
    <x v="0"/>
    <n v="348.76"/>
    <n v="209.256"/>
    <n v="1"/>
    <n v="209.256"/>
  </r>
  <r>
    <x v="0"/>
    <x v="0"/>
    <x v="3"/>
    <s v="Floty rowerowe"/>
    <x v="2"/>
    <x v="9"/>
    <s v="ML kierownica górski"/>
    <x v="7"/>
    <d v="2008-08-27T00:00:00"/>
    <x v="2"/>
    <x v="0"/>
    <n v="61.92"/>
    <n v="33.774500000000003"/>
    <n v="1"/>
    <n v="33.774500000000003"/>
  </r>
  <r>
    <x v="0"/>
    <x v="0"/>
    <x v="3"/>
    <s v="Floty rowerowe"/>
    <x v="0"/>
    <x v="0"/>
    <s v="Górski-200"/>
    <x v="0"/>
    <d v="2008-08-13T00:00:00"/>
    <x v="2"/>
    <x v="0"/>
    <n v="2319.9899999999998"/>
    <n v="1242.8517999999999"/>
    <n v="1"/>
    <n v="1242.8517999999999"/>
  </r>
  <r>
    <x v="0"/>
    <x v="0"/>
    <x v="0"/>
    <s v="Dystans — Rowery"/>
    <x v="0"/>
    <x v="3"/>
    <s v="Szosa-250"/>
    <x v="1"/>
    <d v="2008-08-07T00:00:00"/>
    <x v="2"/>
    <x v="0"/>
    <n v="2443.35"/>
    <n v="1308.9375"/>
    <n v="1"/>
    <n v="1308.9375"/>
  </r>
  <r>
    <x v="1"/>
    <x v="2"/>
    <x v="5"/>
    <s v="Rowerowy AS"/>
    <x v="2"/>
    <x v="9"/>
    <s v="HL kierownica górski"/>
    <x v="7"/>
    <d v="2008-08-02T00:00:00"/>
    <x v="2"/>
    <x v="0"/>
    <n v="120.27"/>
    <n v="65.601799999999997"/>
    <n v="1"/>
    <n v="65.601799999999997"/>
  </r>
  <r>
    <x v="0"/>
    <x v="0"/>
    <x v="0"/>
    <s v="Opony sp. z o.o."/>
    <x v="0"/>
    <x v="3"/>
    <s v="Szosa-650"/>
    <x v="3"/>
    <d v="2008-08-27T00:00:00"/>
    <x v="2"/>
    <x v="0"/>
    <n v="782.99"/>
    <n v="469.79399999999998"/>
    <n v="1"/>
    <n v="469.79399999999998"/>
  </r>
  <r>
    <x v="0"/>
    <x v="0"/>
    <x v="3"/>
    <s v="Rower i Ty"/>
    <x v="0"/>
    <x v="3"/>
    <s v="Szosa-650"/>
    <x v="3"/>
    <d v="2008-08-10T00:00:00"/>
    <x v="2"/>
    <x v="0"/>
    <n v="782.99"/>
    <n v="469.79399999999998"/>
    <n v="4"/>
    <n v="1879.1759999999999"/>
  </r>
  <r>
    <x v="0"/>
    <x v="0"/>
    <x v="3"/>
    <s v="Rower i Ty"/>
    <x v="0"/>
    <x v="3"/>
    <s v="Szosa--550-W"/>
    <x v="6"/>
    <d v="2008-08-06T00:00:00"/>
    <x v="2"/>
    <x v="0"/>
    <n v="1120.49"/>
    <n v="600.26250000000005"/>
    <n v="2"/>
    <n v="1200.5250000000001"/>
  </r>
  <r>
    <x v="0"/>
    <x v="0"/>
    <x v="3"/>
    <s v="Rower i Ty"/>
    <x v="2"/>
    <x v="6"/>
    <s v="LL rama rowerowa"/>
    <x v="1"/>
    <d v="2008-08-07T00:00:00"/>
    <x v="2"/>
    <x v="0"/>
    <n v="337.22"/>
    <n v="183.93819999999999"/>
    <n v="5"/>
    <n v="919.69100000000003"/>
  </r>
  <r>
    <x v="0"/>
    <x v="0"/>
    <x v="3"/>
    <s v="Rower i Ty"/>
    <x v="2"/>
    <x v="6"/>
    <s v="LL rama rowerowa"/>
    <x v="3"/>
    <d v="2008-08-08T00:00:00"/>
    <x v="2"/>
    <x v="0"/>
    <n v="337.22"/>
    <n v="202.33199999999999"/>
    <n v="4"/>
    <n v="809.32799999999997"/>
  </r>
  <r>
    <x v="0"/>
    <x v="0"/>
    <x v="3"/>
    <s v="Rower i Ty"/>
    <x v="0"/>
    <x v="3"/>
    <s v="Szosa-650"/>
    <x v="1"/>
    <d v="2008-08-02T00:00:00"/>
    <x v="2"/>
    <x v="0"/>
    <n v="782.99"/>
    <n v="469.79399999999998"/>
    <n v="7"/>
    <n v="3288.558"/>
  </r>
  <r>
    <x v="0"/>
    <x v="0"/>
    <x v="3"/>
    <s v="Rower i Ty"/>
    <x v="2"/>
    <x v="6"/>
    <s v="LL rama rowerowa"/>
    <x v="3"/>
    <d v="2008-08-22T00:00:00"/>
    <x v="2"/>
    <x v="0"/>
    <n v="337.22"/>
    <n v="202.33199999999999"/>
    <n v="1"/>
    <n v="202.33199999999999"/>
  </r>
  <r>
    <x v="0"/>
    <x v="0"/>
    <x v="3"/>
    <s v="Rower i Ty"/>
    <x v="2"/>
    <x v="6"/>
    <s v="ML rama rowerowa-W"/>
    <x v="6"/>
    <d v="2008-08-20T00:00:00"/>
    <x v="2"/>
    <x v="0"/>
    <n v="594.83000000000004"/>
    <n v="324.45269999999999"/>
    <n v="2"/>
    <n v="648.90539999999999"/>
  </r>
  <r>
    <x v="0"/>
    <x v="0"/>
    <x v="3"/>
    <s v="Rower i Ty"/>
    <x v="2"/>
    <x v="6"/>
    <s v="HL rama rowerowa szosa"/>
    <x v="3"/>
    <d v="2008-08-22T00:00:00"/>
    <x v="2"/>
    <x v="0"/>
    <n v="1431.5"/>
    <n v="780.81820000000005"/>
    <n v="3"/>
    <n v="2342.4546"/>
  </r>
  <r>
    <x v="0"/>
    <x v="0"/>
    <x v="3"/>
    <s v="Rower i Ty"/>
    <x v="0"/>
    <x v="3"/>
    <s v="Szosa-250"/>
    <x v="1"/>
    <d v="2008-08-13T00:00:00"/>
    <x v="2"/>
    <x v="0"/>
    <n v="2443.35"/>
    <n v="1308.9375"/>
    <n v="4"/>
    <n v="5235.75"/>
  </r>
  <r>
    <x v="0"/>
    <x v="0"/>
    <x v="3"/>
    <s v="Rower i Ty"/>
    <x v="1"/>
    <x v="11"/>
    <s v="damskie getry"/>
    <x v="1"/>
    <d v="2008-08-31T00:00:00"/>
    <x v="2"/>
    <x v="0"/>
    <n v="74.989999999999995"/>
    <n v="44.994"/>
    <n v="6"/>
    <n v="269.964"/>
  </r>
  <r>
    <x v="0"/>
    <x v="0"/>
    <x v="3"/>
    <s v="Rower i Ty"/>
    <x v="0"/>
    <x v="3"/>
    <s v="Szosa-650"/>
    <x v="1"/>
    <d v="2008-08-07T00:00:00"/>
    <x v="2"/>
    <x v="0"/>
    <n v="782.99"/>
    <n v="469.79399999999998"/>
    <n v="3"/>
    <n v="1409.3820000000001"/>
  </r>
  <r>
    <x v="0"/>
    <x v="0"/>
    <x v="3"/>
    <s v="Rower i Ty"/>
    <x v="0"/>
    <x v="3"/>
    <s v="Szosa-250"/>
    <x v="3"/>
    <d v="2008-08-19T00:00:00"/>
    <x v="2"/>
    <x v="0"/>
    <n v="2443.35"/>
    <n v="1466.01"/>
    <n v="4"/>
    <n v="5864.04"/>
  </r>
  <r>
    <x v="0"/>
    <x v="0"/>
    <x v="3"/>
    <s v="Rower i Ty"/>
    <x v="0"/>
    <x v="3"/>
    <s v="Szosa-650"/>
    <x v="3"/>
    <d v="2008-08-29T00:00:00"/>
    <x v="2"/>
    <x v="0"/>
    <n v="782.99"/>
    <n v="234.89699999999999"/>
    <n v="9"/>
    <n v="2114.0729999999999"/>
  </r>
  <r>
    <x v="0"/>
    <x v="0"/>
    <x v="3"/>
    <s v="Rower i Ty"/>
    <x v="0"/>
    <x v="3"/>
    <s v="Szosa--550-W"/>
    <x v="6"/>
    <d v="2008-08-05T00:00:00"/>
    <x v="2"/>
    <x v="0"/>
    <n v="1120.49"/>
    <n v="600.26250000000005"/>
    <n v="2"/>
    <n v="1200.5250000000001"/>
  </r>
  <r>
    <x v="0"/>
    <x v="0"/>
    <x v="3"/>
    <s v="Rower i Ty"/>
    <x v="2"/>
    <x v="6"/>
    <s v="HL rama rowerowa szosa"/>
    <x v="3"/>
    <d v="2008-08-28T00:00:00"/>
    <x v="2"/>
    <x v="0"/>
    <n v="1431.5"/>
    <n v="780.81820000000005"/>
    <n v="4"/>
    <n v="3123.2728000000002"/>
  </r>
  <r>
    <x v="0"/>
    <x v="0"/>
    <x v="3"/>
    <s v="Rower i Ty"/>
    <x v="0"/>
    <x v="3"/>
    <s v="Szosa-250"/>
    <x v="3"/>
    <d v="2008-08-30T00:00:00"/>
    <x v="2"/>
    <x v="0"/>
    <n v="2443.35"/>
    <n v="1466.01"/>
    <n v="6"/>
    <n v="8796.06"/>
  </r>
  <r>
    <x v="0"/>
    <x v="0"/>
    <x v="3"/>
    <s v="Rower i Ty"/>
    <x v="3"/>
    <x v="15"/>
    <s v="zamknięcie linka"/>
    <x v="7"/>
    <d v="2008-08-25T00:00:00"/>
    <x v="2"/>
    <x v="0"/>
    <n v="25"/>
    <n v="15"/>
    <n v="4"/>
    <n v="60"/>
  </r>
  <r>
    <x v="0"/>
    <x v="0"/>
    <x v="3"/>
    <s v="Rower i Ty"/>
    <x v="0"/>
    <x v="3"/>
    <s v="Szosa-250"/>
    <x v="1"/>
    <d v="2008-08-07T00:00:00"/>
    <x v="2"/>
    <x v="0"/>
    <n v="2443.35"/>
    <n v="1308.9375"/>
    <n v="5"/>
    <n v="6544.6875"/>
  </r>
  <r>
    <x v="0"/>
    <x v="0"/>
    <x v="3"/>
    <s v="Rower i Ty"/>
    <x v="0"/>
    <x v="3"/>
    <s v="Szosa-650"/>
    <x v="3"/>
    <d v="2008-08-13T00:00:00"/>
    <x v="2"/>
    <x v="0"/>
    <n v="782.99"/>
    <n v="469.79399999999998"/>
    <n v="4"/>
    <n v="1879.1759999999999"/>
  </r>
  <r>
    <x v="0"/>
    <x v="0"/>
    <x v="3"/>
    <s v="Rower i Ty"/>
    <x v="0"/>
    <x v="3"/>
    <s v="Szosa-250"/>
    <x v="1"/>
    <d v="2008-08-23T00:00:00"/>
    <x v="2"/>
    <x v="0"/>
    <n v="2443.35"/>
    <n v="1308.9375"/>
    <n v="3"/>
    <n v="3926.8125"/>
  </r>
  <r>
    <x v="0"/>
    <x v="0"/>
    <x v="3"/>
    <s v="Rower i Ty"/>
    <x v="2"/>
    <x v="9"/>
    <s v="LL kierownica szosa"/>
    <x v="7"/>
    <d v="2008-08-30T00:00:00"/>
    <x v="2"/>
    <x v="0"/>
    <n v="44.54"/>
    <n v="24.294499999999999"/>
    <n v="4"/>
    <n v="97.177999999999997"/>
  </r>
  <r>
    <x v="0"/>
    <x v="0"/>
    <x v="3"/>
    <s v="Rower i Ty"/>
    <x v="1"/>
    <x v="10"/>
    <s v="rękawiczki rowerowe"/>
    <x v="1"/>
    <d v="2008-08-19T00:00:00"/>
    <x v="2"/>
    <x v="0"/>
    <n v="24.49"/>
    <n v="14.1289"/>
    <n v="2"/>
    <n v="28.2578"/>
  </r>
  <r>
    <x v="0"/>
    <x v="0"/>
    <x v="3"/>
    <s v="Rower i Ty"/>
    <x v="0"/>
    <x v="3"/>
    <s v="Szosa-650"/>
    <x v="1"/>
    <d v="2008-08-24T00:00:00"/>
    <x v="2"/>
    <x v="0"/>
    <n v="782.99"/>
    <n v="469.79399999999998"/>
    <n v="4"/>
    <n v="1879.1759999999999"/>
  </r>
  <r>
    <x v="0"/>
    <x v="0"/>
    <x v="3"/>
    <s v="Rower i Ty"/>
    <x v="2"/>
    <x v="8"/>
    <s v="ML przednie koło szosa"/>
    <x v="1"/>
    <d v="2008-08-07T00:00:00"/>
    <x v="2"/>
    <x v="0"/>
    <n v="248.38499999999999"/>
    <n v="149.03100000000001"/>
    <n v="6"/>
    <n v="894.18600000000004"/>
  </r>
  <r>
    <x v="0"/>
    <x v="0"/>
    <x v="3"/>
    <s v="Rower i Ty"/>
    <x v="0"/>
    <x v="3"/>
    <s v="Szosa-650"/>
    <x v="3"/>
    <d v="2008-08-13T00:00:00"/>
    <x v="2"/>
    <x v="0"/>
    <n v="782.99"/>
    <n v="469.79399999999998"/>
    <n v="2"/>
    <n v="939.58799999999997"/>
  </r>
  <r>
    <x v="0"/>
    <x v="0"/>
    <x v="3"/>
    <s v="Rower i Ty"/>
    <x v="3"/>
    <x v="7"/>
    <s v="Sport-100"/>
    <x v="1"/>
    <d v="2008-08-22T00:00:00"/>
    <x v="2"/>
    <x v="0"/>
    <n v="34.99"/>
    <n v="20.186499999999999"/>
    <n v="3"/>
    <n v="60.5595"/>
  </r>
  <r>
    <x v="0"/>
    <x v="0"/>
    <x v="3"/>
    <s v="Rower i Ty"/>
    <x v="0"/>
    <x v="3"/>
    <s v="Szosa-650"/>
    <x v="1"/>
    <d v="2008-08-20T00:00:00"/>
    <x v="2"/>
    <x v="0"/>
    <n v="782.99"/>
    <n v="469.79399999999998"/>
    <n v="10"/>
    <n v="4697.9399999999996"/>
  </r>
  <r>
    <x v="0"/>
    <x v="0"/>
    <x v="3"/>
    <s v="Rower i Ty"/>
    <x v="0"/>
    <x v="3"/>
    <s v="Szosa-250"/>
    <x v="3"/>
    <d v="2008-08-25T00:00:00"/>
    <x v="2"/>
    <x v="0"/>
    <n v="2443.35"/>
    <n v="1466.01"/>
    <n v="3"/>
    <n v="4398.03"/>
  </r>
  <r>
    <x v="0"/>
    <x v="0"/>
    <x v="3"/>
    <s v="Rower i Ty"/>
    <x v="2"/>
    <x v="9"/>
    <s v="HL kierownica szosa"/>
    <x v="7"/>
    <d v="2008-08-01T00:00:00"/>
    <x v="2"/>
    <x v="0"/>
    <n v="120.27"/>
    <n v="65.601799999999997"/>
    <n v="5"/>
    <n v="328.00900000000001"/>
  </r>
  <r>
    <x v="0"/>
    <x v="0"/>
    <x v="3"/>
    <s v="Rower i Ty"/>
    <x v="0"/>
    <x v="3"/>
    <s v="Szosa-650"/>
    <x v="1"/>
    <d v="2008-08-02T00:00:00"/>
    <x v="2"/>
    <x v="0"/>
    <n v="782.99"/>
    <n v="469.79399999999998"/>
    <n v="9"/>
    <n v="4228.1459999999997"/>
  </r>
  <r>
    <x v="0"/>
    <x v="0"/>
    <x v="3"/>
    <s v="Rower i Ty"/>
    <x v="0"/>
    <x v="3"/>
    <s v="Szosa--550-W"/>
    <x v="6"/>
    <d v="2008-08-27T00:00:00"/>
    <x v="2"/>
    <x v="0"/>
    <n v="1120.49"/>
    <n v="600.26250000000005"/>
    <n v="4"/>
    <n v="2401.0500000000002"/>
  </r>
  <r>
    <x v="0"/>
    <x v="0"/>
    <x v="3"/>
    <s v="Rower i Ty"/>
    <x v="1"/>
    <x v="4"/>
    <s v="Long-Sleeve Logo Jersey"/>
    <x v="4"/>
    <d v="2008-08-18T00:00:00"/>
    <x v="2"/>
    <x v="0"/>
    <n v="49.99"/>
    <n v="28.840399999999999"/>
    <n v="8"/>
    <n v="230.72319999999999"/>
  </r>
  <r>
    <x v="0"/>
    <x v="0"/>
    <x v="3"/>
    <s v="Rower i Ty"/>
    <x v="2"/>
    <x v="6"/>
    <s v="LL rama rowerowa"/>
    <x v="3"/>
    <d v="2008-08-16T00:00:00"/>
    <x v="2"/>
    <x v="0"/>
    <n v="337.22"/>
    <n v="202.33199999999999"/>
    <n v="4"/>
    <n v="809.32799999999997"/>
  </r>
  <r>
    <x v="0"/>
    <x v="0"/>
    <x v="3"/>
    <s v="Rower i Ty"/>
    <x v="0"/>
    <x v="3"/>
    <s v="Szosa--550-W"/>
    <x v="6"/>
    <d v="2008-08-05T00:00:00"/>
    <x v="2"/>
    <x v="0"/>
    <n v="1120.49"/>
    <n v="600.26250000000005"/>
    <n v="3"/>
    <n v="1800.7875000000001"/>
  </r>
  <r>
    <x v="0"/>
    <x v="0"/>
    <x v="3"/>
    <s v="Rower i Ty"/>
    <x v="0"/>
    <x v="3"/>
    <s v="Szosa-650"/>
    <x v="1"/>
    <d v="2008-08-11T00:00:00"/>
    <x v="2"/>
    <x v="0"/>
    <n v="782.99"/>
    <n v="469.79399999999998"/>
    <n v="7"/>
    <n v="3288.558"/>
  </r>
  <r>
    <x v="0"/>
    <x v="0"/>
    <x v="3"/>
    <s v="Rower i Ty"/>
    <x v="2"/>
    <x v="8"/>
    <s v="HL przednie koło szosa"/>
    <x v="1"/>
    <d v="2008-08-06T00:00:00"/>
    <x v="2"/>
    <x v="0"/>
    <n v="330.06"/>
    <n v="198.036"/>
    <n v="3"/>
    <n v="594.10799999999995"/>
  </r>
  <r>
    <x v="0"/>
    <x v="0"/>
    <x v="3"/>
    <s v="Rower i Ty"/>
    <x v="1"/>
    <x v="11"/>
    <s v="damskie getry"/>
    <x v="1"/>
    <d v="2008-08-04T00:00:00"/>
    <x v="2"/>
    <x v="0"/>
    <n v="74.989999999999995"/>
    <n v="44.994"/>
    <n v="2"/>
    <n v="89.988"/>
  </r>
  <r>
    <x v="0"/>
    <x v="0"/>
    <x v="3"/>
    <s v="Rower i Ty"/>
    <x v="0"/>
    <x v="3"/>
    <s v="Szosa-650"/>
    <x v="3"/>
    <d v="2008-08-03T00:00:00"/>
    <x v="2"/>
    <x v="0"/>
    <n v="782.99"/>
    <n v="469.79399999999998"/>
    <n v="3"/>
    <n v="1409.3820000000001"/>
  </r>
  <r>
    <x v="0"/>
    <x v="0"/>
    <x v="3"/>
    <s v="Rower i Ty"/>
    <x v="0"/>
    <x v="3"/>
    <s v="Szosa-250"/>
    <x v="1"/>
    <d v="2008-08-20T00:00:00"/>
    <x v="2"/>
    <x v="0"/>
    <n v="2443.35"/>
    <n v="1308.9375"/>
    <n v="6"/>
    <n v="7853.625"/>
  </r>
  <r>
    <x v="0"/>
    <x v="0"/>
    <x v="3"/>
    <s v="Rower i Ty"/>
    <x v="3"/>
    <x v="13"/>
    <s v="mini-pompki"/>
    <x v="7"/>
    <d v="2008-08-27T00:00:00"/>
    <x v="2"/>
    <x v="0"/>
    <n v="19.989999999999998"/>
    <n v="11.994"/>
    <n v="4"/>
    <n v="47.975999999999999"/>
  </r>
  <r>
    <x v="0"/>
    <x v="0"/>
    <x v="3"/>
    <s v="Rower i Ty"/>
    <x v="1"/>
    <x v="14"/>
    <s v="męskie spodenki sportowe"/>
    <x v="1"/>
    <d v="2008-08-04T00:00:00"/>
    <x v="2"/>
    <x v="0"/>
    <n v="59.99"/>
    <n v="35.994"/>
    <n v="4"/>
    <n v="143.976"/>
  </r>
  <r>
    <x v="0"/>
    <x v="0"/>
    <x v="3"/>
    <s v="Rower i Ty"/>
    <x v="2"/>
    <x v="6"/>
    <s v="LL rama rowerowa"/>
    <x v="3"/>
    <d v="2008-08-16T00:00:00"/>
    <x v="2"/>
    <x v="0"/>
    <n v="337.22"/>
    <n v="202.33199999999999"/>
    <n v="1"/>
    <n v="202.33199999999999"/>
  </r>
  <r>
    <x v="0"/>
    <x v="0"/>
    <x v="3"/>
    <s v="Rower i Ty"/>
    <x v="0"/>
    <x v="3"/>
    <s v="Szosa-650"/>
    <x v="3"/>
    <d v="2008-08-21T00:00:00"/>
    <x v="2"/>
    <x v="0"/>
    <n v="782.99"/>
    <n v="469.79399999999998"/>
    <n v="3"/>
    <n v="1409.3820000000001"/>
  </r>
  <r>
    <x v="0"/>
    <x v="0"/>
    <x v="3"/>
    <s v="Rower i Ty"/>
    <x v="0"/>
    <x v="3"/>
    <s v="Szosa--550-W"/>
    <x v="6"/>
    <d v="2008-08-20T00:00:00"/>
    <x v="2"/>
    <x v="0"/>
    <n v="1120.49"/>
    <n v="600.26250000000005"/>
    <n v="2"/>
    <n v="1200.5250000000001"/>
  </r>
  <r>
    <x v="0"/>
    <x v="0"/>
    <x v="3"/>
    <s v="Rower i Ty"/>
    <x v="0"/>
    <x v="3"/>
    <s v="Szosa-250"/>
    <x v="3"/>
    <d v="2008-08-30T00:00:00"/>
    <x v="2"/>
    <x v="0"/>
    <n v="2443.35"/>
    <n v="1308.9375"/>
    <n v="4"/>
    <n v="5235.75"/>
  </r>
  <r>
    <x v="0"/>
    <x v="0"/>
    <x v="3"/>
    <s v="Rower i Ty"/>
    <x v="2"/>
    <x v="8"/>
    <s v="LL tylne koło szosa"/>
    <x v="1"/>
    <d v="2008-08-24T00:00:00"/>
    <x v="2"/>
    <x v="0"/>
    <n v="112.565"/>
    <n v="67.539000000000001"/>
    <n v="4"/>
    <n v="270.15600000000001"/>
  </r>
  <r>
    <x v="0"/>
    <x v="0"/>
    <x v="3"/>
    <s v="Rower i Ty"/>
    <x v="1"/>
    <x v="5"/>
    <s v="nakładka na rower"/>
    <x v="4"/>
    <d v="2008-08-26T00:00:00"/>
    <x v="2"/>
    <x v="0"/>
    <n v="8.99"/>
    <n v="5.1864999999999997"/>
    <n v="6"/>
    <n v="31.119"/>
  </r>
  <r>
    <x v="0"/>
    <x v="0"/>
    <x v="3"/>
    <s v="Rower i Ty"/>
    <x v="1"/>
    <x v="12"/>
    <s v="męskie spodenki rowerowe"/>
    <x v="4"/>
    <d v="2008-08-21T00:00:00"/>
    <x v="2"/>
    <x v="0"/>
    <n v="89.99"/>
    <n v="53.994"/>
    <n v="4"/>
    <n v="215.976"/>
  </r>
  <r>
    <x v="0"/>
    <x v="0"/>
    <x v="3"/>
    <s v="Rower i Ty"/>
    <x v="2"/>
    <x v="6"/>
    <s v="LL rama rowerowa"/>
    <x v="1"/>
    <d v="2008-08-27T00:00:00"/>
    <x v="2"/>
    <x v="0"/>
    <n v="337.22"/>
    <n v="183.93819999999999"/>
    <n v="4"/>
    <n v="735.75279999999998"/>
  </r>
  <r>
    <x v="0"/>
    <x v="0"/>
    <x v="3"/>
    <s v="Rower i Ty"/>
    <x v="2"/>
    <x v="6"/>
    <s v="ML rama rowerowa-W"/>
    <x v="6"/>
    <d v="2008-08-31T00:00:00"/>
    <x v="2"/>
    <x v="0"/>
    <n v="594.83000000000004"/>
    <n v="324.45269999999999"/>
    <n v="5"/>
    <n v="1622.2635"/>
  </r>
  <r>
    <x v="0"/>
    <x v="0"/>
    <x v="3"/>
    <s v="Rower i Ty"/>
    <x v="3"/>
    <x v="7"/>
    <s v="Sport-100"/>
    <x v="3"/>
    <d v="2008-08-10T00:00:00"/>
    <x v="2"/>
    <x v="0"/>
    <n v="34.99"/>
    <n v="20.186499999999999"/>
    <n v="5"/>
    <n v="100.93249999999999"/>
  </r>
  <r>
    <x v="0"/>
    <x v="0"/>
    <x v="3"/>
    <s v="Rower i Ty"/>
    <x v="2"/>
    <x v="6"/>
    <s v="HL rama rowerowa szosa"/>
    <x v="1"/>
    <d v="2008-08-23T00:00:00"/>
    <x v="2"/>
    <x v="0"/>
    <n v="1431.5"/>
    <n v="780.81820000000005"/>
    <n v="8"/>
    <n v="6246.5456000000004"/>
  </r>
  <r>
    <x v="0"/>
    <x v="0"/>
    <x v="3"/>
    <s v="Rower i Ty"/>
    <x v="1"/>
    <x v="4"/>
    <s v="Long-Sleeve Logo Jersey"/>
    <x v="4"/>
    <d v="2008-08-29T00:00:00"/>
    <x v="2"/>
    <x v="0"/>
    <n v="49.99"/>
    <n v="28.840399999999999"/>
    <n v="4"/>
    <n v="115.3616"/>
  </r>
  <r>
    <x v="0"/>
    <x v="0"/>
    <x v="3"/>
    <s v="Rower i Ty"/>
    <x v="1"/>
    <x v="4"/>
    <s v="Long-Sleeve Logo Jersey"/>
    <x v="4"/>
    <d v="2008-08-16T00:00:00"/>
    <x v="2"/>
    <x v="0"/>
    <n v="49.99"/>
    <n v="28.840399999999999"/>
    <n v="4"/>
    <n v="115.3616"/>
  </r>
  <r>
    <x v="0"/>
    <x v="0"/>
    <x v="3"/>
    <s v="Rower i Ty"/>
    <x v="3"/>
    <x v="7"/>
    <s v="Sport-100"/>
    <x v="5"/>
    <d v="2008-08-08T00:00:00"/>
    <x v="2"/>
    <x v="0"/>
    <n v="34.99"/>
    <n v="20.186499999999999"/>
    <n v="6"/>
    <n v="121.119"/>
  </r>
  <r>
    <x v="0"/>
    <x v="0"/>
    <x v="3"/>
    <s v="Rower i Ty"/>
    <x v="1"/>
    <x v="12"/>
    <s v="męskie spodenki rowerowe"/>
    <x v="4"/>
    <d v="2008-08-29T00:00:00"/>
    <x v="2"/>
    <x v="0"/>
    <n v="89.99"/>
    <n v="53.994"/>
    <n v="3"/>
    <n v="161.982"/>
  </r>
  <r>
    <x v="0"/>
    <x v="0"/>
    <x v="3"/>
    <s v="Rower i Ty"/>
    <x v="2"/>
    <x v="6"/>
    <s v="ML rama rowerowa-W"/>
    <x v="6"/>
    <d v="2008-08-18T00:00:00"/>
    <x v="2"/>
    <x v="0"/>
    <n v="594.83000000000004"/>
    <n v="324.45269999999999"/>
    <n v="7"/>
    <n v="2271.1689000000001"/>
  </r>
  <r>
    <x v="1"/>
    <x v="2"/>
    <x v="5"/>
    <s v="Rejestrowany Sklep Rowerowy"/>
    <x v="2"/>
    <x v="9"/>
    <s v="HL kierownica górski"/>
    <x v="7"/>
    <d v="2008-08-14T00:00:00"/>
    <x v="2"/>
    <x v="0"/>
    <n v="120.27"/>
    <n v="65.601799999999997"/>
    <n v="1"/>
    <n v="65.601799999999997"/>
  </r>
  <r>
    <x v="1"/>
    <x v="2"/>
    <x v="5"/>
    <s v="Rejestrowany Sklep Rowerowy"/>
    <x v="0"/>
    <x v="0"/>
    <s v="Górski-300"/>
    <x v="1"/>
    <d v="2008-08-21T00:00:00"/>
    <x v="2"/>
    <x v="0"/>
    <n v="1079.99"/>
    <n v="647.99400000000003"/>
    <n v="4"/>
    <n v="2591.9760000000001"/>
  </r>
  <r>
    <x v="1"/>
    <x v="2"/>
    <x v="5"/>
    <s v="Rejestrowany Sklep Rowerowy"/>
    <x v="2"/>
    <x v="17"/>
    <s v="HL łożysko sterowe"/>
    <x v="7"/>
    <d v="2008-08-10T00:00:00"/>
    <x v="2"/>
    <x v="0"/>
    <n v="124.73"/>
    <n v="74.837999999999994"/>
    <n v="4"/>
    <n v="299.35199999999998"/>
  </r>
  <r>
    <x v="1"/>
    <x v="2"/>
    <x v="5"/>
    <s v="Rejestrowany Sklep Rowerowy"/>
    <x v="1"/>
    <x v="14"/>
    <s v="męskie spodenki sportowe"/>
    <x v="1"/>
    <d v="2008-08-20T00:00:00"/>
    <x v="2"/>
    <x v="0"/>
    <n v="59.99"/>
    <n v="35.994"/>
    <n v="4"/>
    <n v="143.976"/>
  </r>
  <r>
    <x v="1"/>
    <x v="2"/>
    <x v="5"/>
    <s v="Rejestrowany Sklep Rowerowy"/>
    <x v="1"/>
    <x v="14"/>
    <s v="męskie spodenki sportowe"/>
    <x v="1"/>
    <d v="2008-08-12T00:00:00"/>
    <x v="2"/>
    <x v="0"/>
    <n v="59.99"/>
    <n v="35.994"/>
    <n v="1"/>
    <n v="35.994"/>
  </r>
  <r>
    <x v="1"/>
    <x v="2"/>
    <x v="5"/>
    <s v="Rejestrowany Sklep Rowerowy"/>
    <x v="2"/>
    <x v="2"/>
    <s v="ML rama górski"/>
    <x v="1"/>
    <d v="2008-08-19T00:00:00"/>
    <x v="2"/>
    <x v="0"/>
    <n v="348.76"/>
    <n v="209.256"/>
    <n v="3"/>
    <n v="627.76800000000003"/>
  </r>
  <r>
    <x v="1"/>
    <x v="2"/>
    <x v="5"/>
    <s v="Rejestrowany Sklep Rowerowy"/>
    <x v="2"/>
    <x v="2"/>
    <s v="HL rama górski"/>
    <x v="1"/>
    <d v="2008-08-09T00:00:00"/>
    <x v="2"/>
    <x v="0"/>
    <n v="1349.6"/>
    <n v="736.14549999999997"/>
    <n v="7"/>
    <n v="5153.0185000000001"/>
  </r>
  <r>
    <x v="1"/>
    <x v="2"/>
    <x v="5"/>
    <s v="Rejestrowany Sklep Rowerowy"/>
    <x v="2"/>
    <x v="2"/>
    <s v="HL rama górski"/>
    <x v="0"/>
    <d v="2008-08-26T00:00:00"/>
    <x v="2"/>
    <x v="0"/>
    <n v="1364.5"/>
    <n v="744.27269999999999"/>
    <n v="4"/>
    <n v="2977.0907999999999"/>
  </r>
  <r>
    <x v="1"/>
    <x v="2"/>
    <x v="5"/>
    <s v="Rejestrowany Sklep Rowerowy"/>
    <x v="1"/>
    <x v="12"/>
    <s v="męskie spodenki rowerowe"/>
    <x v="4"/>
    <d v="2008-08-04T00:00:00"/>
    <x v="2"/>
    <x v="0"/>
    <n v="89.99"/>
    <n v="53.994"/>
    <n v="4"/>
    <n v="215.976"/>
  </r>
  <r>
    <x v="1"/>
    <x v="2"/>
    <x v="5"/>
    <s v="Rejestrowany Sklep Rowerowy"/>
    <x v="3"/>
    <x v="7"/>
    <s v="Sport-100"/>
    <x v="1"/>
    <d v="2008-08-06T00:00:00"/>
    <x v="2"/>
    <x v="0"/>
    <n v="34.99"/>
    <n v="20.186499999999999"/>
    <n v="10"/>
    <n v="201.86499999999998"/>
  </r>
  <r>
    <x v="1"/>
    <x v="2"/>
    <x v="5"/>
    <s v="Rejestrowany Sklep Rowerowy"/>
    <x v="2"/>
    <x v="17"/>
    <s v="LL łożysko sterowe"/>
    <x v="7"/>
    <d v="2008-08-08T00:00:00"/>
    <x v="2"/>
    <x v="0"/>
    <n v="34.200000000000003"/>
    <n v="20.52"/>
    <n v="2"/>
    <n v="41.04"/>
  </r>
  <r>
    <x v="1"/>
    <x v="2"/>
    <x v="5"/>
    <s v="Rejestrowany Sklep Rowerowy"/>
    <x v="0"/>
    <x v="0"/>
    <s v="Górski-300"/>
    <x v="1"/>
    <d v="2008-08-09T00:00:00"/>
    <x v="2"/>
    <x v="0"/>
    <n v="1079.99"/>
    <n v="647.99400000000003"/>
    <n v="7"/>
    <n v="4535.9580000000005"/>
  </r>
  <r>
    <x v="1"/>
    <x v="2"/>
    <x v="5"/>
    <s v="Rejestrowany Sklep Rowerowy"/>
    <x v="2"/>
    <x v="2"/>
    <s v="ML rama górski"/>
    <x v="1"/>
    <d v="2008-08-02T00:00:00"/>
    <x v="2"/>
    <x v="0"/>
    <n v="348.76"/>
    <n v="209.256"/>
    <n v="6"/>
    <n v="1255.5360000000001"/>
  </r>
  <r>
    <x v="1"/>
    <x v="2"/>
    <x v="5"/>
    <s v="Rejestrowany Sklep Rowerowy"/>
    <x v="2"/>
    <x v="17"/>
    <s v="ML łożysko sterowe"/>
    <x v="7"/>
    <d v="2008-08-19T00:00:00"/>
    <x v="2"/>
    <x v="0"/>
    <n v="102.29"/>
    <n v="61.374000000000002"/>
    <n v="9"/>
    <n v="552.36599999999999"/>
  </r>
  <r>
    <x v="1"/>
    <x v="2"/>
    <x v="5"/>
    <s v="Rejestrowany Sklep Rowerowy"/>
    <x v="1"/>
    <x v="10"/>
    <s v="rękawiczki rowerowe"/>
    <x v="1"/>
    <d v="2008-08-19T00:00:00"/>
    <x v="2"/>
    <x v="0"/>
    <n v="24.49"/>
    <n v="14.1289"/>
    <n v="5"/>
    <n v="70.644499999999994"/>
  </r>
  <r>
    <x v="1"/>
    <x v="2"/>
    <x v="5"/>
    <s v="Rejestrowany Sklep Rowerowy"/>
    <x v="1"/>
    <x v="12"/>
    <s v="męskie spodenki rowerowe"/>
    <x v="4"/>
    <d v="2008-08-09T00:00:00"/>
    <x v="2"/>
    <x v="0"/>
    <n v="89.99"/>
    <n v="53.994"/>
    <n v="2"/>
    <n v="107.988"/>
  </r>
  <r>
    <x v="1"/>
    <x v="2"/>
    <x v="5"/>
    <s v="Rejestrowany Sklep Rowerowy"/>
    <x v="1"/>
    <x v="14"/>
    <s v="męskie spodenki sportowe"/>
    <x v="1"/>
    <d v="2008-08-12T00:00:00"/>
    <x v="2"/>
    <x v="0"/>
    <n v="59.99"/>
    <n v="35.994"/>
    <n v="4"/>
    <n v="143.976"/>
  </r>
  <r>
    <x v="1"/>
    <x v="2"/>
    <x v="5"/>
    <s v="Rejestrowany Sklep Rowerowy"/>
    <x v="1"/>
    <x v="11"/>
    <s v="damskie getry"/>
    <x v="1"/>
    <d v="2008-08-30T00:00:00"/>
    <x v="2"/>
    <x v="0"/>
    <n v="74.989999999999995"/>
    <n v="41.244500000000002"/>
    <n v="17"/>
    <n v="701.15650000000005"/>
  </r>
  <r>
    <x v="1"/>
    <x v="2"/>
    <x v="5"/>
    <s v="Rejestrowany Sklep Rowerowy"/>
    <x v="1"/>
    <x v="4"/>
    <s v="Long-Sleeve Logo Jersey"/>
    <x v="4"/>
    <d v="2008-08-10T00:00:00"/>
    <x v="2"/>
    <x v="0"/>
    <n v="49.99"/>
    <n v="27.879000000000001"/>
    <n v="11"/>
    <n v="306.66900000000004"/>
  </r>
  <r>
    <x v="1"/>
    <x v="2"/>
    <x v="5"/>
    <s v="Rejestrowany Sklep Rowerowy"/>
    <x v="2"/>
    <x v="9"/>
    <s v="ML kierownica górski"/>
    <x v="7"/>
    <d v="2008-08-11T00:00:00"/>
    <x v="2"/>
    <x v="0"/>
    <n v="61.92"/>
    <n v="33.774500000000003"/>
    <n v="2"/>
    <n v="67.549000000000007"/>
  </r>
  <r>
    <x v="1"/>
    <x v="2"/>
    <x v="5"/>
    <s v="Rejestrowany Sklep Rowerowy"/>
    <x v="2"/>
    <x v="8"/>
    <s v="LL tylne koło górski"/>
    <x v="1"/>
    <d v="2008-08-13T00:00:00"/>
    <x v="2"/>
    <x v="0"/>
    <n v="87.745000000000005"/>
    <n v="52.646999999999998"/>
    <n v="5"/>
    <n v="263.23500000000001"/>
  </r>
  <r>
    <x v="1"/>
    <x v="2"/>
    <x v="5"/>
    <s v="Rejestrowany Sklep Rowerowy"/>
    <x v="2"/>
    <x v="8"/>
    <s v="HL przednie koło górski"/>
    <x v="1"/>
    <d v="2008-08-21T00:00:00"/>
    <x v="2"/>
    <x v="0"/>
    <n v="300.21499999999997"/>
    <n v="180.12899999999999"/>
    <n v="4"/>
    <n v="720.51599999999996"/>
  </r>
  <r>
    <x v="1"/>
    <x v="2"/>
    <x v="5"/>
    <s v="Rejestrowany Sklep Rowerowy"/>
    <x v="2"/>
    <x v="8"/>
    <s v="ML przednie koło górski"/>
    <x v="1"/>
    <d v="2008-08-23T00:00:00"/>
    <x v="2"/>
    <x v="0"/>
    <n v="209.02500000000001"/>
    <n v="125.41500000000001"/>
    <n v="6"/>
    <n v="752.49"/>
  </r>
  <r>
    <x v="1"/>
    <x v="2"/>
    <x v="5"/>
    <s v="Rejestrowany Sklep Rowerowy"/>
    <x v="0"/>
    <x v="0"/>
    <s v="Górski-200"/>
    <x v="1"/>
    <d v="2008-08-30T00:00:00"/>
    <x v="2"/>
    <x v="0"/>
    <n v="2294.9899999999998"/>
    <n v="1229.4589000000001"/>
    <n v="2"/>
    <n v="2458.9178000000002"/>
  </r>
  <r>
    <x v="1"/>
    <x v="2"/>
    <x v="5"/>
    <s v="Rejestrowany Sklep Rowerowy"/>
    <x v="1"/>
    <x v="10"/>
    <s v="rękawiczki rowerowe"/>
    <x v="1"/>
    <d v="2008-08-08T00:00:00"/>
    <x v="2"/>
    <x v="0"/>
    <n v="24.49"/>
    <n v="14.1289"/>
    <n v="4"/>
    <n v="56.515599999999999"/>
  </r>
  <r>
    <x v="1"/>
    <x v="2"/>
    <x v="5"/>
    <s v="Rejestrowany Sklep Rowerowy"/>
    <x v="0"/>
    <x v="0"/>
    <s v="Górski-200"/>
    <x v="0"/>
    <d v="2008-08-24T00:00:00"/>
    <x v="2"/>
    <x v="0"/>
    <n v="2319.9899999999998"/>
    <n v="1242.8517999999999"/>
    <n v="8"/>
    <n v="9942.8143999999993"/>
  </r>
  <r>
    <x v="1"/>
    <x v="2"/>
    <x v="5"/>
    <s v="Rejestrowany Sklep Rowerowy"/>
    <x v="1"/>
    <x v="5"/>
    <s v="nakładka na rower"/>
    <x v="4"/>
    <d v="2008-08-07T00:00:00"/>
    <x v="2"/>
    <x v="0"/>
    <n v="8.99"/>
    <n v="5.1864999999999997"/>
    <n v="6"/>
    <n v="31.119"/>
  </r>
  <r>
    <x v="1"/>
    <x v="2"/>
    <x v="5"/>
    <s v="Rejestrowany Sklep Rowerowy"/>
    <x v="1"/>
    <x v="10"/>
    <s v="rękawiczki rowerowe"/>
    <x v="1"/>
    <d v="2008-08-24T00:00:00"/>
    <x v="2"/>
    <x v="0"/>
    <n v="24.49"/>
    <n v="14.1289"/>
    <n v="6"/>
    <n v="84.773399999999995"/>
  </r>
  <r>
    <x v="1"/>
    <x v="2"/>
    <x v="5"/>
    <s v="Rejestrowany Sklep Rowerowy"/>
    <x v="1"/>
    <x v="4"/>
    <s v="Long-Sleeve Logo Jersey"/>
    <x v="4"/>
    <d v="2008-08-30T00:00:00"/>
    <x v="2"/>
    <x v="0"/>
    <n v="49.99"/>
    <n v="27.879000000000001"/>
    <n v="12"/>
    <n v="334.548"/>
  </r>
  <r>
    <x v="1"/>
    <x v="2"/>
    <x v="5"/>
    <s v="Rejestrowany Sklep Rowerowy"/>
    <x v="2"/>
    <x v="2"/>
    <s v="HL rama górski"/>
    <x v="0"/>
    <d v="2008-08-21T00:00:00"/>
    <x v="2"/>
    <x v="0"/>
    <n v="1364.5"/>
    <n v="744.27269999999999"/>
    <n v="4"/>
    <n v="2977.0907999999999"/>
  </r>
  <r>
    <x v="1"/>
    <x v="2"/>
    <x v="5"/>
    <s v="Rejestrowany Sklep Rowerowy"/>
    <x v="0"/>
    <x v="0"/>
    <s v="Górski-200"/>
    <x v="1"/>
    <d v="2008-08-24T00:00:00"/>
    <x v="2"/>
    <x v="0"/>
    <n v="2294.9899999999998"/>
    <n v="1229.4589000000001"/>
    <n v="4"/>
    <n v="4917.8356000000003"/>
  </r>
  <r>
    <x v="1"/>
    <x v="2"/>
    <x v="5"/>
    <s v="Rejestrowany Sklep Rowerowy"/>
    <x v="0"/>
    <x v="0"/>
    <s v="Górski-300"/>
    <x v="1"/>
    <d v="2008-08-09T00:00:00"/>
    <x v="2"/>
    <x v="0"/>
    <n v="1079.99"/>
    <n v="647.99400000000003"/>
    <n v="6"/>
    <n v="3887.9639999999999"/>
  </r>
  <r>
    <x v="1"/>
    <x v="2"/>
    <x v="5"/>
    <s v="Rejestrowany Sklep Rowerowy"/>
    <x v="0"/>
    <x v="0"/>
    <s v="Górski-300"/>
    <x v="1"/>
    <d v="2008-08-16T00:00:00"/>
    <x v="2"/>
    <x v="0"/>
    <n v="1079.99"/>
    <n v="647.99400000000003"/>
    <n v="2"/>
    <n v="1295.9880000000001"/>
  </r>
  <r>
    <x v="1"/>
    <x v="2"/>
    <x v="5"/>
    <s v="Rejestrowany Sklep Rowerowy"/>
    <x v="2"/>
    <x v="8"/>
    <s v="LL przednie koło górski"/>
    <x v="1"/>
    <d v="2008-08-30T00:00:00"/>
    <x v="2"/>
    <x v="0"/>
    <n v="60.744999999999997"/>
    <n v="35.232100000000003"/>
    <n v="13"/>
    <n v="458.01730000000003"/>
  </r>
  <r>
    <x v="1"/>
    <x v="2"/>
    <x v="5"/>
    <s v="Rejestrowany Sklep Rowerowy"/>
    <x v="2"/>
    <x v="2"/>
    <s v="HL rama górski"/>
    <x v="1"/>
    <d v="2008-08-29T00:00:00"/>
    <x v="2"/>
    <x v="0"/>
    <n v="1349.6"/>
    <n v="736.14549999999997"/>
    <n v="4"/>
    <n v="2944.5819999999999"/>
  </r>
  <r>
    <x v="1"/>
    <x v="2"/>
    <x v="5"/>
    <s v="Rejestrowany Sklep Rowerowy"/>
    <x v="1"/>
    <x v="10"/>
    <s v="rękawiczki zimowe"/>
    <x v="1"/>
    <d v="2008-08-26T00:00:00"/>
    <x v="2"/>
    <x v="0"/>
    <n v="37.99"/>
    <n v="22.794"/>
    <n v="6"/>
    <n v="136.76400000000001"/>
  </r>
  <r>
    <x v="1"/>
    <x v="2"/>
    <x v="5"/>
    <s v="Rejestrowany Sklep Rowerowy"/>
    <x v="2"/>
    <x v="2"/>
    <s v="HL rama górski"/>
    <x v="0"/>
    <d v="2008-08-19T00:00:00"/>
    <x v="2"/>
    <x v="0"/>
    <n v="1364.5"/>
    <n v="744.27269999999999"/>
    <n v="8"/>
    <n v="5954.1815999999999"/>
  </r>
  <r>
    <x v="1"/>
    <x v="2"/>
    <x v="5"/>
    <s v="Rejestrowany Sklep Rowerowy"/>
    <x v="3"/>
    <x v="15"/>
    <s v="zamknięcie linka"/>
    <x v="7"/>
    <d v="2008-08-29T00:00:00"/>
    <x v="2"/>
    <x v="0"/>
    <n v="25"/>
    <n v="15"/>
    <n v="10"/>
    <n v="150"/>
  </r>
  <r>
    <x v="1"/>
    <x v="2"/>
    <x v="5"/>
    <s v="Rejestrowany Sklep Rowerowy"/>
    <x v="2"/>
    <x v="2"/>
    <s v="ML rama górski"/>
    <x v="1"/>
    <d v="2008-08-17T00:00:00"/>
    <x v="2"/>
    <x v="0"/>
    <n v="348.76"/>
    <n v="209.256"/>
    <n v="4"/>
    <n v="837.024"/>
  </r>
  <r>
    <x v="1"/>
    <x v="2"/>
    <x v="5"/>
    <s v="Rejestrowany Sklep Rowerowy"/>
    <x v="0"/>
    <x v="0"/>
    <s v="Górski-200"/>
    <x v="1"/>
    <d v="2008-08-21T00:00:00"/>
    <x v="2"/>
    <x v="0"/>
    <n v="2294.9899999999998"/>
    <n v="1229.4589000000001"/>
    <n v="4"/>
    <n v="4917.8356000000003"/>
  </r>
  <r>
    <x v="1"/>
    <x v="2"/>
    <x v="5"/>
    <s v="Rejestrowany Sklep Rowerowy"/>
    <x v="2"/>
    <x v="2"/>
    <s v="ML rama górski-W"/>
    <x v="1"/>
    <d v="2008-08-18T00:00:00"/>
    <x v="2"/>
    <x v="0"/>
    <n v="348.76"/>
    <n v="209.256"/>
    <n v="3"/>
    <n v="627.76800000000003"/>
  </r>
  <r>
    <x v="1"/>
    <x v="2"/>
    <x v="5"/>
    <s v="Rejestrowany Sklep Rowerowy"/>
    <x v="3"/>
    <x v="7"/>
    <s v="Sport-100"/>
    <x v="3"/>
    <d v="2008-08-11T00:00:00"/>
    <x v="2"/>
    <x v="0"/>
    <n v="34.99"/>
    <n v="20.186499999999999"/>
    <n v="10"/>
    <n v="201.86499999999998"/>
  </r>
  <r>
    <x v="1"/>
    <x v="2"/>
    <x v="5"/>
    <s v="Rejestrowany Sklep Rowerowy"/>
    <x v="2"/>
    <x v="9"/>
    <s v="LL kierownica górski"/>
    <x v="7"/>
    <d v="2008-08-12T00:00:00"/>
    <x v="2"/>
    <x v="0"/>
    <n v="44.54"/>
    <n v="24.294499999999999"/>
    <n v="6"/>
    <n v="145.767"/>
  </r>
  <r>
    <x v="1"/>
    <x v="2"/>
    <x v="5"/>
    <s v="Rejestrowany Sklep Rowerowy"/>
    <x v="2"/>
    <x v="8"/>
    <s v="HL tylne koło górski"/>
    <x v="1"/>
    <d v="2008-08-17T00:00:00"/>
    <x v="2"/>
    <x v="0"/>
    <n v="327.21499999999997"/>
    <n v="196.32900000000001"/>
    <n v="6"/>
    <n v="1177.9740000000002"/>
  </r>
  <r>
    <x v="1"/>
    <x v="2"/>
    <x v="5"/>
    <s v="Rejestrowany Sklep Rowerowy"/>
    <x v="1"/>
    <x v="12"/>
    <s v="męskie spodenki rowerowe"/>
    <x v="4"/>
    <d v="2008-08-04T00:00:00"/>
    <x v="2"/>
    <x v="0"/>
    <n v="89.99"/>
    <n v="52.194200000000002"/>
    <n v="11"/>
    <n v="574.13620000000003"/>
  </r>
  <r>
    <x v="1"/>
    <x v="2"/>
    <x v="5"/>
    <s v="Rejestrowany Sklep Rowerowy"/>
    <x v="3"/>
    <x v="13"/>
    <s v="mini-pompki"/>
    <x v="7"/>
    <d v="2008-08-29T00:00:00"/>
    <x v="2"/>
    <x v="0"/>
    <n v="19.989999999999998"/>
    <n v="11.994"/>
    <n v="4"/>
    <n v="47.975999999999999"/>
  </r>
  <r>
    <x v="1"/>
    <x v="2"/>
    <x v="5"/>
    <s v="Rejestrowany Sklep Rowerowy"/>
    <x v="0"/>
    <x v="0"/>
    <s v="Górski-200"/>
    <x v="0"/>
    <d v="2008-08-08T00:00:00"/>
    <x v="2"/>
    <x v="0"/>
    <n v="2319.9899999999998"/>
    <n v="1242.8517999999999"/>
    <n v="10"/>
    <n v="12428.518"/>
  </r>
  <r>
    <x v="1"/>
    <x v="2"/>
    <x v="5"/>
    <s v="Rejestrowany Sklep Rowerowy"/>
    <x v="0"/>
    <x v="0"/>
    <s v="Górski-200"/>
    <x v="0"/>
    <d v="2008-08-24T00:00:00"/>
    <x v="2"/>
    <x v="0"/>
    <n v="2319.9899999999998"/>
    <n v="1242.8517999999999"/>
    <n v="5"/>
    <n v="6214.259"/>
  </r>
  <r>
    <x v="1"/>
    <x v="2"/>
    <x v="5"/>
    <s v="Rejestrowany Sklep Rowerowy"/>
    <x v="1"/>
    <x v="4"/>
    <s v="Long-Sleeve Logo Jersey"/>
    <x v="4"/>
    <d v="2008-08-21T00:00:00"/>
    <x v="2"/>
    <x v="0"/>
    <n v="49.99"/>
    <n v="28.840399999999999"/>
    <n v="6"/>
    <n v="173.04239999999999"/>
  </r>
  <r>
    <x v="1"/>
    <x v="2"/>
    <x v="5"/>
    <s v="Rejestrowany Sklep Rowerowy"/>
    <x v="2"/>
    <x v="8"/>
    <s v="ML tylne koło górski"/>
    <x v="1"/>
    <d v="2008-08-21T00:00:00"/>
    <x v="2"/>
    <x v="0"/>
    <n v="236.02500000000001"/>
    <n v="141.61500000000001"/>
    <n v="10"/>
    <n v="1416.15"/>
  </r>
  <r>
    <x v="1"/>
    <x v="2"/>
    <x v="5"/>
    <s v="Rejestrowany Sklep Rowerowy"/>
    <x v="3"/>
    <x v="7"/>
    <s v="Sport-100"/>
    <x v="5"/>
    <d v="2008-08-16T00:00:00"/>
    <x v="2"/>
    <x v="0"/>
    <n v="34.99"/>
    <n v="20.186499999999999"/>
    <n v="8"/>
    <n v="161.49199999999999"/>
  </r>
  <r>
    <x v="1"/>
    <x v="2"/>
    <x v="5"/>
    <s v="Rejestrowany Sklep Rowerowy"/>
    <x v="2"/>
    <x v="16"/>
    <s v="LL widelec"/>
    <x v="7"/>
    <d v="2008-08-29T00:00:00"/>
    <x v="2"/>
    <x v="0"/>
    <n v="148.22"/>
    <n v="88.932000000000002"/>
    <n v="5"/>
    <n v="444.66"/>
  </r>
  <r>
    <x v="1"/>
    <x v="2"/>
    <x v="5"/>
    <s v="Rejestrowany Sklep Rowerowy"/>
    <x v="1"/>
    <x v="10"/>
    <s v="rękawiczki zimowe"/>
    <x v="1"/>
    <d v="2008-08-02T00:00:00"/>
    <x v="2"/>
    <x v="0"/>
    <n v="37.99"/>
    <n v="22.794"/>
    <n v="4"/>
    <n v="91.176000000000002"/>
  </r>
  <r>
    <x v="1"/>
    <x v="2"/>
    <x v="5"/>
    <s v="Rejestrowany Sklep Rowerowy"/>
    <x v="1"/>
    <x v="11"/>
    <s v="damskie getry"/>
    <x v="1"/>
    <d v="2008-08-02T00:00:00"/>
    <x v="2"/>
    <x v="0"/>
    <n v="74.989999999999995"/>
    <n v="41.244500000000002"/>
    <n v="20"/>
    <n v="824.8900000000001"/>
  </r>
  <r>
    <x v="1"/>
    <x v="2"/>
    <x v="5"/>
    <s v="Rejestrowany Sklep Rowerowy"/>
    <x v="2"/>
    <x v="16"/>
    <s v="HL widelec"/>
    <x v="7"/>
    <d v="2008-08-21T00:00:00"/>
    <x v="2"/>
    <x v="0"/>
    <n v="229.49"/>
    <n v="137.69399999999999"/>
    <n v="10"/>
    <n v="1376.9399999999998"/>
  </r>
  <r>
    <x v="1"/>
    <x v="2"/>
    <x v="5"/>
    <s v="Rejestrowany Sklep Rowerowy"/>
    <x v="1"/>
    <x v="10"/>
    <s v="rękawiczki zimowe"/>
    <x v="1"/>
    <d v="2008-08-26T00:00:00"/>
    <x v="2"/>
    <x v="0"/>
    <n v="37.99"/>
    <n v="22.034199999999998"/>
    <n v="12"/>
    <n v="264.41039999999998"/>
  </r>
  <r>
    <x v="0"/>
    <x v="1"/>
    <x v="1"/>
    <s v="Bez poślizgu Sp. z o.o."/>
    <x v="2"/>
    <x v="8"/>
    <s v="HL tylne koło szosa"/>
    <x v="1"/>
    <d v="2008-08-12T00:00:00"/>
    <x v="2"/>
    <x v="0"/>
    <n v="357.06"/>
    <n v="214.23599999999999"/>
    <n v="1"/>
    <n v="214.23599999999999"/>
  </r>
  <r>
    <x v="0"/>
    <x v="1"/>
    <x v="1"/>
    <s v="Bez poślizgu Sp. z o.o."/>
    <x v="2"/>
    <x v="8"/>
    <s v="ML tylne koło szosa"/>
    <x v="1"/>
    <d v="2008-08-21T00:00:00"/>
    <x v="2"/>
    <x v="0"/>
    <n v="275.38499999999999"/>
    <n v="165.23099999999999"/>
    <n v="1"/>
    <n v="165.23099999999999"/>
  </r>
  <r>
    <x v="0"/>
    <x v="0"/>
    <x v="4"/>
    <s v="Wycieczki krajoznawcze"/>
    <x v="3"/>
    <x v="7"/>
    <s v="Sport-100"/>
    <x v="5"/>
    <d v="2008-08-09T00:00:00"/>
    <x v="2"/>
    <x v="0"/>
    <n v="34.99"/>
    <n v="20.186499999999999"/>
    <n v="3"/>
    <n v="60.5595"/>
  </r>
  <r>
    <x v="0"/>
    <x v="0"/>
    <x v="4"/>
    <s v="Wycieczki krajoznawcze"/>
    <x v="0"/>
    <x v="3"/>
    <s v="Szosa-650"/>
    <x v="3"/>
    <d v="2008-08-08T00:00:00"/>
    <x v="2"/>
    <x v="0"/>
    <n v="782.99"/>
    <n v="469.79399999999998"/>
    <n v="3"/>
    <n v="1409.3820000000001"/>
  </r>
  <r>
    <x v="0"/>
    <x v="0"/>
    <x v="4"/>
    <s v="Wycieczki krajoznawcze"/>
    <x v="1"/>
    <x v="11"/>
    <s v="damskie getry"/>
    <x v="1"/>
    <d v="2008-08-30T00:00:00"/>
    <x v="2"/>
    <x v="0"/>
    <n v="74.989999999999995"/>
    <n v="44.994"/>
    <n v="2"/>
    <n v="89.988"/>
  </r>
  <r>
    <x v="0"/>
    <x v="0"/>
    <x v="4"/>
    <s v="Wycieczki krajoznawcze"/>
    <x v="3"/>
    <x v="7"/>
    <s v="Sport-100"/>
    <x v="1"/>
    <d v="2008-08-29T00:00:00"/>
    <x v="2"/>
    <x v="0"/>
    <n v="34.99"/>
    <n v="20.186499999999999"/>
    <n v="4"/>
    <n v="80.745999999999995"/>
  </r>
  <r>
    <x v="0"/>
    <x v="0"/>
    <x v="4"/>
    <s v="Wycieczki krajoznawcze"/>
    <x v="2"/>
    <x v="6"/>
    <s v="LL rama rowerowa"/>
    <x v="3"/>
    <d v="2008-08-31T00:00:00"/>
    <x v="2"/>
    <x v="0"/>
    <n v="337.22"/>
    <n v="202.33199999999999"/>
    <n v="2"/>
    <n v="404.66399999999999"/>
  </r>
  <r>
    <x v="0"/>
    <x v="0"/>
    <x v="4"/>
    <s v="Wycieczki krajoznawcze"/>
    <x v="2"/>
    <x v="6"/>
    <s v="LL rama rowerowa"/>
    <x v="1"/>
    <d v="2008-08-12T00:00:00"/>
    <x v="2"/>
    <x v="0"/>
    <n v="337.22"/>
    <n v="183.93819999999999"/>
    <n v="2"/>
    <n v="367.87639999999999"/>
  </r>
  <r>
    <x v="0"/>
    <x v="0"/>
    <x v="4"/>
    <s v="Wycieczki krajoznawcze"/>
    <x v="2"/>
    <x v="6"/>
    <s v="LL rama rowerowa"/>
    <x v="3"/>
    <d v="2008-08-29T00:00:00"/>
    <x v="2"/>
    <x v="0"/>
    <n v="337.22"/>
    <n v="202.33199999999999"/>
    <n v="3"/>
    <n v="606.99599999999998"/>
  </r>
  <r>
    <x v="0"/>
    <x v="0"/>
    <x v="4"/>
    <s v="Wycieczki krajoznawcze"/>
    <x v="1"/>
    <x v="11"/>
    <s v="damskie getry"/>
    <x v="1"/>
    <d v="2008-08-01T00:00:00"/>
    <x v="2"/>
    <x v="0"/>
    <n v="74.989999999999995"/>
    <n v="44.994"/>
    <n v="3"/>
    <n v="134.982"/>
  </r>
  <r>
    <x v="0"/>
    <x v="0"/>
    <x v="4"/>
    <s v="Wycieczki krajoznawcze"/>
    <x v="2"/>
    <x v="6"/>
    <s v="ML rama rowerowa-W"/>
    <x v="6"/>
    <d v="2008-08-28T00:00:00"/>
    <x v="2"/>
    <x v="0"/>
    <n v="594.83000000000004"/>
    <n v="324.45269999999999"/>
    <n v="2"/>
    <n v="648.90539999999999"/>
  </r>
  <r>
    <x v="0"/>
    <x v="0"/>
    <x v="4"/>
    <s v="Wycieczki krajoznawcze"/>
    <x v="1"/>
    <x v="5"/>
    <s v="nakładka na rower"/>
    <x v="4"/>
    <d v="2008-08-17T00:00:00"/>
    <x v="2"/>
    <x v="0"/>
    <n v="8.99"/>
    <n v="5.1864999999999997"/>
    <n v="4"/>
    <n v="20.745999999999999"/>
  </r>
  <r>
    <x v="0"/>
    <x v="0"/>
    <x v="4"/>
    <s v="Wycieczki krajoznawcze"/>
    <x v="1"/>
    <x v="12"/>
    <s v="męskie spodenki rowerowe"/>
    <x v="4"/>
    <d v="2008-08-26T00:00:00"/>
    <x v="2"/>
    <x v="0"/>
    <n v="89.99"/>
    <n v="53.994"/>
    <n v="1"/>
    <n v="53.994"/>
  </r>
  <r>
    <x v="0"/>
    <x v="0"/>
    <x v="4"/>
    <s v="Wycieczki krajoznawcze"/>
    <x v="0"/>
    <x v="3"/>
    <s v="Szosa-650"/>
    <x v="3"/>
    <d v="2008-08-03T00:00:00"/>
    <x v="2"/>
    <x v="0"/>
    <n v="782.99"/>
    <n v="234.89699999999999"/>
    <n v="1"/>
    <n v="234.89699999999999"/>
  </r>
  <r>
    <x v="0"/>
    <x v="0"/>
    <x v="4"/>
    <s v="Wycieczki krajoznawcze"/>
    <x v="2"/>
    <x v="8"/>
    <s v="LL tylne koło szosa"/>
    <x v="1"/>
    <d v="2008-08-26T00:00:00"/>
    <x v="2"/>
    <x v="0"/>
    <n v="112.565"/>
    <n v="67.539000000000001"/>
    <n v="4"/>
    <n v="270.15600000000001"/>
  </r>
  <r>
    <x v="0"/>
    <x v="0"/>
    <x v="0"/>
    <s v="Rowery nowe i używane"/>
    <x v="0"/>
    <x v="3"/>
    <s v="Szosa-250"/>
    <x v="3"/>
    <d v="2008-08-06T00:00:00"/>
    <x v="2"/>
    <x v="0"/>
    <n v="2443.35"/>
    <n v="1466.01"/>
    <n v="2"/>
    <n v="2932.02"/>
  </r>
  <r>
    <x v="0"/>
    <x v="0"/>
    <x v="0"/>
    <s v="Rowery nowe i używane"/>
    <x v="2"/>
    <x v="8"/>
    <s v="ML przednie koło szosa"/>
    <x v="1"/>
    <d v="2008-08-06T00:00:00"/>
    <x v="2"/>
    <x v="0"/>
    <n v="248.38499999999999"/>
    <n v="149.03100000000001"/>
    <n v="1"/>
    <n v="149.03100000000001"/>
  </r>
  <r>
    <x v="0"/>
    <x v="0"/>
    <x v="0"/>
    <s v="Rowery nowe i używane"/>
    <x v="2"/>
    <x v="6"/>
    <s v="LL rama rowerowa"/>
    <x v="3"/>
    <d v="2008-08-03T00:00:00"/>
    <x v="2"/>
    <x v="0"/>
    <n v="337.22"/>
    <n v="202.33199999999999"/>
    <n v="6"/>
    <n v="1213.992"/>
  </r>
  <r>
    <x v="0"/>
    <x v="0"/>
    <x v="0"/>
    <s v="Rowery nowe i używane"/>
    <x v="0"/>
    <x v="3"/>
    <s v="Szosa-250"/>
    <x v="3"/>
    <d v="2008-08-26T00:00:00"/>
    <x v="2"/>
    <x v="0"/>
    <n v="2443.35"/>
    <n v="1466.01"/>
    <n v="1"/>
    <n v="1466.01"/>
  </r>
  <r>
    <x v="0"/>
    <x v="0"/>
    <x v="0"/>
    <s v="Rowery nowe i używane"/>
    <x v="0"/>
    <x v="3"/>
    <s v="Szosa-250"/>
    <x v="1"/>
    <d v="2008-08-07T00:00:00"/>
    <x v="2"/>
    <x v="0"/>
    <n v="2443.35"/>
    <n v="1308.9375"/>
    <n v="1"/>
    <n v="1308.9375"/>
  </r>
  <r>
    <x v="0"/>
    <x v="0"/>
    <x v="0"/>
    <s v="Rowery nowe i używane"/>
    <x v="0"/>
    <x v="3"/>
    <s v="Szosa--550-W"/>
    <x v="6"/>
    <d v="2008-08-27T00:00:00"/>
    <x v="2"/>
    <x v="0"/>
    <n v="1120.49"/>
    <n v="600.26250000000005"/>
    <n v="2"/>
    <n v="1200.5250000000001"/>
  </r>
  <r>
    <x v="0"/>
    <x v="0"/>
    <x v="0"/>
    <s v="Rowery nowe i używane"/>
    <x v="0"/>
    <x v="3"/>
    <s v="Szosa-250"/>
    <x v="3"/>
    <d v="2008-08-10T00:00:00"/>
    <x v="2"/>
    <x v="0"/>
    <n v="2443.35"/>
    <n v="1308.9375"/>
    <n v="3"/>
    <n v="3926.8125"/>
  </r>
  <r>
    <x v="0"/>
    <x v="0"/>
    <x v="0"/>
    <s v="Rowery nowe i używane"/>
    <x v="0"/>
    <x v="3"/>
    <s v="Szosa--550-W"/>
    <x v="6"/>
    <d v="2008-08-22T00:00:00"/>
    <x v="2"/>
    <x v="0"/>
    <n v="1120.49"/>
    <n v="600.26250000000005"/>
    <n v="3"/>
    <n v="1800.7875000000001"/>
  </r>
  <r>
    <x v="0"/>
    <x v="0"/>
    <x v="0"/>
    <s v="Rowery nowe i używane"/>
    <x v="1"/>
    <x v="12"/>
    <s v="męskie spodenki rowerowe"/>
    <x v="4"/>
    <d v="2008-08-02T00:00:00"/>
    <x v="2"/>
    <x v="0"/>
    <n v="89.99"/>
    <n v="53.994"/>
    <n v="3"/>
    <n v="161.982"/>
  </r>
  <r>
    <x v="0"/>
    <x v="0"/>
    <x v="0"/>
    <s v="Rowery nowe i używane"/>
    <x v="2"/>
    <x v="6"/>
    <s v="LL rama rowerowa"/>
    <x v="1"/>
    <d v="2008-08-27T00:00:00"/>
    <x v="2"/>
    <x v="0"/>
    <n v="337.22"/>
    <n v="183.93819999999999"/>
    <n v="1"/>
    <n v="183.93819999999999"/>
  </r>
  <r>
    <x v="0"/>
    <x v="0"/>
    <x v="0"/>
    <s v="Rowery nowe i używane"/>
    <x v="0"/>
    <x v="3"/>
    <s v="Szosa-650"/>
    <x v="3"/>
    <d v="2008-08-22T00:00:00"/>
    <x v="2"/>
    <x v="0"/>
    <n v="782.99"/>
    <n v="234.89699999999999"/>
    <n v="3"/>
    <n v="704.69100000000003"/>
  </r>
  <r>
    <x v="0"/>
    <x v="0"/>
    <x v="0"/>
    <s v="Rowery nowe i używane"/>
    <x v="0"/>
    <x v="3"/>
    <s v="Szosa--550-W"/>
    <x v="6"/>
    <d v="2008-08-10T00:00:00"/>
    <x v="2"/>
    <x v="0"/>
    <n v="1120.49"/>
    <n v="600.26250000000005"/>
    <n v="3"/>
    <n v="1800.7875000000001"/>
  </r>
  <r>
    <x v="0"/>
    <x v="0"/>
    <x v="0"/>
    <s v="Rowery nowe i używane"/>
    <x v="2"/>
    <x v="9"/>
    <s v="LL kierownica szosa"/>
    <x v="7"/>
    <d v="2008-08-25T00:00:00"/>
    <x v="2"/>
    <x v="0"/>
    <n v="44.54"/>
    <n v="24.294499999999999"/>
    <n v="1"/>
    <n v="24.294499999999999"/>
  </r>
  <r>
    <x v="0"/>
    <x v="0"/>
    <x v="0"/>
    <s v="Rowery nowe i używane"/>
    <x v="0"/>
    <x v="3"/>
    <s v="Szosa-650"/>
    <x v="1"/>
    <d v="2008-08-14T00:00:00"/>
    <x v="2"/>
    <x v="0"/>
    <n v="782.99"/>
    <n v="469.79399999999998"/>
    <n v="2"/>
    <n v="939.58799999999997"/>
  </r>
  <r>
    <x v="0"/>
    <x v="0"/>
    <x v="0"/>
    <s v="Rowery nowe i używane"/>
    <x v="0"/>
    <x v="3"/>
    <s v="Szosa-650"/>
    <x v="1"/>
    <d v="2008-08-04T00:00:00"/>
    <x v="2"/>
    <x v="0"/>
    <n v="782.99"/>
    <n v="469.79399999999998"/>
    <n v="6"/>
    <n v="2818.7640000000001"/>
  </r>
  <r>
    <x v="0"/>
    <x v="0"/>
    <x v="0"/>
    <s v="Rowery nowe i używane"/>
    <x v="0"/>
    <x v="3"/>
    <s v="Szosa-650"/>
    <x v="1"/>
    <d v="2008-08-01T00:00:00"/>
    <x v="2"/>
    <x v="0"/>
    <n v="782.99"/>
    <n v="469.79399999999998"/>
    <n v="3"/>
    <n v="1409.3820000000001"/>
  </r>
  <r>
    <x v="0"/>
    <x v="0"/>
    <x v="0"/>
    <s v="Rowery nowe i używane"/>
    <x v="2"/>
    <x v="6"/>
    <s v="ML rama rowerowa-W"/>
    <x v="6"/>
    <d v="2008-08-03T00:00:00"/>
    <x v="2"/>
    <x v="0"/>
    <n v="594.83000000000004"/>
    <n v="324.45269999999999"/>
    <n v="2"/>
    <n v="648.90539999999999"/>
  </r>
  <r>
    <x v="0"/>
    <x v="0"/>
    <x v="0"/>
    <s v="Rowery nowe i używane"/>
    <x v="2"/>
    <x v="8"/>
    <s v="LL tylne koło szosa"/>
    <x v="1"/>
    <d v="2008-08-05T00:00:00"/>
    <x v="2"/>
    <x v="0"/>
    <n v="112.565"/>
    <n v="67.539000000000001"/>
    <n v="1"/>
    <n v="67.539000000000001"/>
  </r>
  <r>
    <x v="0"/>
    <x v="0"/>
    <x v="0"/>
    <s v="Rowery nowe i używane"/>
    <x v="0"/>
    <x v="3"/>
    <s v="Szosa-650"/>
    <x v="3"/>
    <d v="2008-08-27T00:00:00"/>
    <x v="2"/>
    <x v="0"/>
    <n v="782.99"/>
    <n v="469.79399999999998"/>
    <n v="1"/>
    <n v="469.79399999999998"/>
  </r>
  <r>
    <x v="0"/>
    <x v="0"/>
    <x v="0"/>
    <s v="Rowery nowe i używane"/>
    <x v="2"/>
    <x v="6"/>
    <s v="LL rama rowerowa"/>
    <x v="3"/>
    <d v="2008-08-20T00:00:00"/>
    <x v="2"/>
    <x v="0"/>
    <n v="337.22"/>
    <n v="202.33199999999999"/>
    <n v="3"/>
    <n v="606.99599999999998"/>
  </r>
  <r>
    <x v="0"/>
    <x v="0"/>
    <x v="0"/>
    <s v="Rowery nowe i używane"/>
    <x v="0"/>
    <x v="3"/>
    <s v="Szosa-650"/>
    <x v="3"/>
    <d v="2008-08-09T00:00:00"/>
    <x v="2"/>
    <x v="0"/>
    <n v="782.99"/>
    <n v="469.79399999999998"/>
    <n v="1"/>
    <n v="469.79399999999998"/>
  </r>
  <r>
    <x v="0"/>
    <x v="0"/>
    <x v="0"/>
    <s v="Rowery nowe i używane"/>
    <x v="2"/>
    <x v="6"/>
    <s v="LL rama rowerowa"/>
    <x v="1"/>
    <d v="2008-08-13T00:00:00"/>
    <x v="2"/>
    <x v="0"/>
    <n v="337.22"/>
    <n v="183.93819999999999"/>
    <n v="1"/>
    <n v="183.93819999999999"/>
  </r>
  <r>
    <x v="0"/>
    <x v="0"/>
    <x v="0"/>
    <s v="Rowery nowe i używane"/>
    <x v="0"/>
    <x v="3"/>
    <s v="Szosa-650"/>
    <x v="1"/>
    <d v="2008-08-24T00:00:00"/>
    <x v="2"/>
    <x v="0"/>
    <n v="782.99"/>
    <n v="469.79399999999998"/>
    <n v="2"/>
    <n v="939.58799999999997"/>
  </r>
  <r>
    <x v="0"/>
    <x v="0"/>
    <x v="0"/>
    <s v="Rowery nowe i używane"/>
    <x v="0"/>
    <x v="3"/>
    <s v="Szosa-650"/>
    <x v="3"/>
    <d v="2008-08-25T00:00:00"/>
    <x v="2"/>
    <x v="0"/>
    <n v="782.99"/>
    <n v="469.79399999999998"/>
    <n v="2"/>
    <n v="939.58799999999997"/>
  </r>
  <r>
    <x v="0"/>
    <x v="0"/>
    <x v="0"/>
    <s v="Rowery nowe i używane"/>
    <x v="0"/>
    <x v="3"/>
    <s v="Szosa--550-W"/>
    <x v="6"/>
    <d v="2008-08-06T00:00:00"/>
    <x v="2"/>
    <x v="0"/>
    <n v="1120.49"/>
    <n v="600.26250000000005"/>
    <n v="4"/>
    <n v="2401.0500000000002"/>
  </r>
  <r>
    <x v="0"/>
    <x v="0"/>
    <x v="0"/>
    <s v="Rowery nowe i używane"/>
    <x v="2"/>
    <x v="6"/>
    <s v="ML rama rowerowa-W"/>
    <x v="6"/>
    <d v="2008-08-30T00:00:00"/>
    <x v="2"/>
    <x v="0"/>
    <n v="594.83000000000004"/>
    <n v="324.45269999999999"/>
    <n v="4"/>
    <n v="1297.8108"/>
  </r>
  <r>
    <x v="0"/>
    <x v="0"/>
    <x v="0"/>
    <s v="Rowery nowe i używane"/>
    <x v="2"/>
    <x v="6"/>
    <s v="LL rama rowerowa"/>
    <x v="3"/>
    <d v="2008-08-26T00:00:00"/>
    <x v="2"/>
    <x v="0"/>
    <n v="337.22"/>
    <n v="202.33199999999999"/>
    <n v="2"/>
    <n v="404.66399999999999"/>
  </r>
  <r>
    <x v="0"/>
    <x v="0"/>
    <x v="0"/>
    <s v="Rowery nowe i używane"/>
    <x v="0"/>
    <x v="3"/>
    <s v="Szosa-650"/>
    <x v="1"/>
    <d v="2008-08-20T00:00:00"/>
    <x v="2"/>
    <x v="0"/>
    <n v="782.99"/>
    <n v="469.79399999999998"/>
    <n v="1"/>
    <n v="469.79399999999998"/>
  </r>
  <r>
    <x v="0"/>
    <x v="0"/>
    <x v="0"/>
    <s v="Rowery nowe i używane"/>
    <x v="0"/>
    <x v="3"/>
    <s v="Szosa-250"/>
    <x v="3"/>
    <d v="2008-08-29T00:00:00"/>
    <x v="2"/>
    <x v="0"/>
    <n v="2443.35"/>
    <n v="1466.01"/>
    <n v="3"/>
    <n v="4398.03"/>
  </r>
  <r>
    <x v="0"/>
    <x v="0"/>
    <x v="0"/>
    <s v="Rowery nowe i używane"/>
    <x v="0"/>
    <x v="3"/>
    <s v="Szosa-250"/>
    <x v="1"/>
    <d v="2008-08-23T00:00:00"/>
    <x v="2"/>
    <x v="0"/>
    <n v="2443.35"/>
    <n v="1308.9375"/>
    <n v="4"/>
    <n v="5235.75"/>
  </r>
  <r>
    <x v="0"/>
    <x v="0"/>
    <x v="0"/>
    <s v="Rowery nowe i używane"/>
    <x v="0"/>
    <x v="3"/>
    <s v="Szosa--550-W"/>
    <x v="6"/>
    <d v="2008-08-25T00:00:00"/>
    <x v="2"/>
    <x v="0"/>
    <n v="1120.49"/>
    <n v="600.26250000000005"/>
    <n v="1"/>
    <n v="600.26250000000005"/>
  </r>
  <r>
    <x v="0"/>
    <x v="0"/>
    <x v="0"/>
    <s v="Rowery nowe i używane"/>
    <x v="2"/>
    <x v="6"/>
    <s v="ML rama rowerowa-W"/>
    <x v="6"/>
    <d v="2008-08-10T00:00:00"/>
    <x v="2"/>
    <x v="0"/>
    <n v="594.83000000000004"/>
    <n v="324.45269999999999"/>
    <n v="2"/>
    <n v="648.90539999999999"/>
  </r>
  <r>
    <x v="0"/>
    <x v="0"/>
    <x v="0"/>
    <s v="Rowery nowe i używane"/>
    <x v="2"/>
    <x v="8"/>
    <s v="HL przednie koło szosa"/>
    <x v="1"/>
    <d v="2008-08-30T00:00:00"/>
    <x v="2"/>
    <x v="0"/>
    <n v="330.06"/>
    <n v="198.036"/>
    <n v="1"/>
    <n v="198.036"/>
  </r>
  <r>
    <x v="0"/>
    <x v="0"/>
    <x v="0"/>
    <s v="Rowery nowe i używane"/>
    <x v="0"/>
    <x v="3"/>
    <s v="Szosa-650"/>
    <x v="3"/>
    <d v="2008-08-28T00:00:00"/>
    <x v="2"/>
    <x v="0"/>
    <n v="782.99"/>
    <n v="469.79399999999998"/>
    <n v="1"/>
    <n v="469.79399999999998"/>
  </r>
  <r>
    <x v="0"/>
    <x v="0"/>
    <x v="0"/>
    <s v="Rowery nowe i używane"/>
    <x v="0"/>
    <x v="3"/>
    <s v="Szosa-250"/>
    <x v="1"/>
    <d v="2008-08-27T00:00:00"/>
    <x v="2"/>
    <x v="0"/>
    <n v="2443.35"/>
    <n v="1308.9375"/>
    <n v="3"/>
    <n v="3926.8125"/>
  </r>
  <r>
    <x v="0"/>
    <x v="0"/>
    <x v="0"/>
    <s v="Rowery nowe i używane"/>
    <x v="0"/>
    <x v="3"/>
    <s v="Szosa-650"/>
    <x v="1"/>
    <d v="2008-08-13T00:00:00"/>
    <x v="2"/>
    <x v="0"/>
    <n v="782.99"/>
    <n v="469.79399999999998"/>
    <n v="1"/>
    <n v="469.79399999999998"/>
  </r>
  <r>
    <x v="0"/>
    <x v="0"/>
    <x v="0"/>
    <s v="Rowery nowe i używane"/>
    <x v="2"/>
    <x v="6"/>
    <s v="LL rama rowerowa"/>
    <x v="3"/>
    <d v="2008-08-20T00:00:00"/>
    <x v="2"/>
    <x v="0"/>
    <n v="337.22"/>
    <n v="202.33199999999999"/>
    <n v="3"/>
    <n v="606.99599999999998"/>
  </r>
  <r>
    <x v="0"/>
    <x v="0"/>
    <x v="0"/>
    <s v="Rowery nowe i używane"/>
    <x v="0"/>
    <x v="3"/>
    <s v="Szosa-650"/>
    <x v="3"/>
    <d v="2008-08-15T00:00:00"/>
    <x v="2"/>
    <x v="0"/>
    <n v="782.99"/>
    <n v="469.79399999999998"/>
    <n v="1"/>
    <n v="469.79399999999998"/>
  </r>
  <r>
    <x v="0"/>
    <x v="0"/>
    <x v="0"/>
    <s v="Smary i Oleje"/>
    <x v="2"/>
    <x v="8"/>
    <s v="LL przednie koło górski"/>
    <x v="1"/>
    <d v="2008-08-08T00:00:00"/>
    <x v="2"/>
    <x v="0"/>
    <n v="60.744999999999997"/>
    <n v="36.447000000000003"/>
    <n v="3"/>
    <n v="109.34100000000001"/>
  </r>
  <r>
    <x v="0"/>
    <x v="0"/>
    <x v="0"/>
    <s v="Smary i Oleje"/>
    <x v="2"/>
    <x v="9"/>
    <s v="ML kierownica górski"/>
    <x v="7"/>
    <d v="2008-08-18T00:00:00"/>
    <x v="2"/>
    <x v="0"/>
    <n v="61.92"/>
    <n v="33.774500000000003"/>
    <n v="2"/>
    <n v="67.549000000000007"/>
  </r>
  <r>
    <x v="0"/>
    <x v="0"/>
    <x v="0"/>
    <s v="Smary i Oleje"/>
    <x v="3"/>
    <x v="7"/>
    <s v="Sport-100"/>
    <x v="3"/>
    <d v="2008-08-30T00:00:00"/>
    <x v="2"/>
    <x v="0"/>
    <n v="34.99"/>
    <n v="20.186499999999999"/>
    <n v="1"/>
    <n v="20.186499999999999"/>
  </r>
  <r>
    <x v="0"/>
    <x v="0"/>
    <x v="0"/>
    <s v="Smary i Oleje"/>
    <x v="1"/>
    <x v="4"/>
    <s v="Long-Sleeve Logo Jersey"/>
    <x v="4"/>
    <d v="2008-08-06T00:00:00"/>
    <x v="2"/>
    <x v="0"/>
    <n v="49.99"/>
    <n v="28.840399999999999"/>
    <n v="6"/>
    <n v="173.04239999999999"/>
  </r>
  <r>
    <x v="0"/>
    <x v="0"/>
    <x v="0"/>
    <s v="Smary i Oleje"/>
    <x v="2"/>
    <x v="8"/>
    <s v="ML tylne koło górski"/>
    <x v="1"/>
    <d v="2008-08-25T00:00:00"/>
    <x v="2"/>
    <x v="0"/>
    <n v="236.02500000000001"/>
    <n v="141.61500000000001"/>
    <n v="1"/>
    <n v="141.61500000000001"/>
  </r>
  <r>
    <x v="0"/>
    <x v="0"/>
    <x v="0"/>
    <s v="Smary i Oleje"/>
    <x v="0"/>
    <x v="0"/>
    <s v="Górski-200"/>
    <x v="1"/>
    <d v="2008-08-16T00:00:00"/>
    <x v="2"/>
    <x v="0"/>
    <n v="2294.9899999999998"/>
    <n v="1229.4589000000001"/>
    <n v="4"/>
    <n v="4917.8356000000003"/>
  </r>
  <r>
    <x v="0"/>
    <x v="0"/>
    <x v="0"/>
    <s v="Smary i Oleje"/>
    <x v="1"/>
    <x v="5"/>
    <s v="nakładka na rower"/>
    <x v="4"/>
    <d v="2008-08-15T00:00:00"/>
    <x v="2"/>
    <x v="0"/>
    <n v="8.99"/>
    <n v="5.1864999999999997"/>
    <n v="3"/>
    <n v="15.5595"/>
  </r>
  <r>
    <x v="0"/>
    <x v="0"/>
    <x v="0"/>
    <s v="Smary i Oleje"/>
    <x v="1"/>
    <x v="11"/>
    <s v="damskie getry"/>
    <x v="1"/>
    <d v="2008-08-11T00:00:00"/>
    <x v="2"/>
    <x v="0"/>
    <n v="74.989999999999995"/>
    <n v="44.994"/>
    <n v="3"/>
    <n v="134.982"/>
  </r>
  <r>
    <x v="0"/>
    <x v="0"/>
    <x v="0"/>
    <s v="Smary i Oleje"/>
    <x v="1"/>
    <x v="10"/>
    <s v="rękawiczki zimowe"/>
    <x v="1"/>
    <d v="2008-08-06T00:00:00"/>
    <x v="2"/>
    <x v="0"/>
    <n v="37.99"/>
    <n v="22.794"/>
    <n v="6"/>
    <n v="136.76400000000001"/>
  </r>
  <r>
    <x v="0"/>
    <x v="0"/>
    <x v="0"/>
    <s v="Smary i Oleje"/>
    <x v="3"/>
    <x v="7"/>
    <s v="Sport-100"/>
    <x v="1"/>
    <d v="2008-08-05T00:00:00"/>
    <x v="2"/>
    <x v="0"/>
    <n v="34.99"/>
    <n v="20.186499999999999"/>
    <n v="4"/>
    <n v="80.745999999999995"/>
  </r>
  <r>
    <x v="0"/>
    <x v="0"/>
    <x v="0"/>
    <s v="Smary i Oleje"/>
    <x v="3"/>
    <x v="7"/>
    <s v="Sport-100"/>
    <x v="5"/>
    <d v="2008-08-28T00:00:00"/>
    <x v="2"/>
    <x v="0"/>
    <n v="34.99"/>
    <n v="20.186499999999999"/>
    <n v="1"/>
    <n v="20.186499999999999"/>
  </r>
  <r>
    <x v="0"/>
    <x v="0"/>
    <x v="0"/>
    <s v="Smary i Oleje"/>
    <x v="1"/>
    <x v="11"/>
    <s v="damskie getry"/>
    <x v="1"/>
    <d v="2008-08-11T00:00:00"/>
    <x v="2"/>
    <x v="0"/>
    <n v="74.989999999999995"/>
    <n v="44.994"/>
    <n v="4"/>
    <n v="179.976"/>
  </r>
  <r>
    <x v="0"/>
    <x v="0"/>
    <x v="0"/>
    <s v="Smary i Oleje"/>
    <x v="0"/>
    <x v="0"/>
    <s v="Górski-200"/>
    <x v="1"/>
    <d v="2008-08-18T00:00:00"/>
    <x v="2"/>
    <x v="0"/>
    <n v="2294.9899999999998"/>
    <n v="1229.4589000000001"/>
    <n v="3"/>
    <n v="3688.3767000000003"/>
  </r>
  <r>
    <x v="0"/>
    <x v="0"/>
    <x v="0"/>
    <s v="Smary i Oleje"/>
    <x v="0"/>
    <x v="0"/>
    <s v="Górski-200"/>
    <x v="0"/>
    <d v="2008-08-08T00:00:00"/>
    <x v="2"/>
    <x v="0"/>
    <n v="2319.9899999999998"/>
    <n v="1242.8517999999999"/>
    <n v="2"/>
    <n v="2485.7035999999998"/>
  </r>
  <r>
    <x v="0"/>
    <x v="0"/>
    <x v="0"/>
    <s v="Smary i Oleje"/>
    <x v="1"/>
    <x v="12"/>
    <s v="męskie spodenki rowerowe"/>
    <x v="4"/>
    <d v="2008-08-24T00:00:00"/>
    <x v="2"/>
    <x v="0"/>
    <n v="89.99"/>
    <n v="53.994"/>
    <n v="1"/>
    <n v="53.994"/>
  </r>
  <r>
    <x v="0"/>
    <x v="0"/>
    <x v="0"/>
    <s v="Smary i Oleje"/>
    <x v="2"/>
    <x v="8"/>
    <s v="HL tylne koło górski"/>
    <x v="1"/>
    <d v="2008-08-10T00:00:00"/>
    <x v="2"/>
    <x v="0"/>
    <n v="327.21499999999997"/>
    <n v="196.32900000000001"/>
    <n v="1"/>
    <n v="196.32900000000001"/>
  </r>
  <r>
    <x v="0"/>
    <x v="0"/>
    <x v="0"/>
    <s v="Smary i Oleje"/>
    <x v="1"/>
    <x v="10"/>
    <s v="rękawiczki zimowe"/>
    <x v="1"/>
    <d v="2008-08-30T00:00:00"/>
    <x v="2"/>
    <x v="0"/>
    <n v="37.99"/>
    <n v="20.894500000000001"/>
    <n v="20"/>
    <n v="417.89"/>
  </r>
  <r>
    <x v="0"/>
    <x v="0"/>
    <x v="0"/>
    <s v="Smary i Oleje"/>
    <x v="0"/>
    <x v="0"/>
    <s v="Górski-200"/>
    <x v="0"/>
    <d v="2008-08-12T00:00:00"/>
    <x v="2"/>
    <x v="0"/>
    <n v="2319.9899999999998"/>
    <n v="1242.8517999999999"/>
    <n v="2"/>
    <n v="2485.7035999999998"/>
  </r>
  <r>
    <x v="0"/>
    <x v="1"/>
    <x v="1"/>
    <s v="Profesjonalny Rowerzysta"/>
    <x v="2"/>
    <x v="6"/>
    <s v="HL rama rowerowa szosa"/>
    <x v="3"/>
    <d v="2008-08-28T00:00:00"/>
    <x v="2"/>
    <x v="0"/>
    <n v="1431.5"/>
    <n v="780.81820000000005"/>
    <n v="1"/>
    <n v="780.81820000000005"/>
  </r>
  <r>
    <x v="0"/>
    <x v="1"/>
    <x v="1"/>
    <s v="Profesjonalny Rowerzysta"/>
    <x v="0"/>
    <x v="3"/>
    <s v="Szosa-650"/>
    <x v="1"/>
    <d v="2008-08-17T00:00:00"/>
    <x v="2"/>
    <x v="0"/>
    <n v="782.99"/>
    <n v="469.79399999999998"/>
    <n v="2"/>
    <n v="939.58799999999997"/>
  </r>
  <r>
    <x v="0"/>
    <x v="1"/>
    <x v="1"/>
    <s v="Profesjonalny Rowerzysta"/>
    <x v="0"/>
    <x v="3"/>
    <s v="Szosa-250"/>
    <x v="3"/>
    <d v="2008-08-25T00:00:00"/>
    <x v="2"/>
    <x v="0"/>
    <n v="2443.35"/>
    <n v="1466.01"/>
    <n v="1"/>
    <n v="1466.01"/>
  </r>
  <r>
    <x v="0"/>
    <x v="1"/>
    <x v="1"/>
    <s v="Profesjonalny Rowerzysta"/>
    <x v="2"/>
    <x v="8"/>
    <s v="HL tylne koło szosa"/>
    <x v="1"/>
    <d v="2008-08-01T00:00:00"/>
    <x v="2"/>
    <x v="0"/>
    <n v="357.06"/>
    <n v="214.23599999999999"/>
    <n v="1"/>
    <n v="214.23599999999999"/>
  </r>
  <r>
    <x v="0"/>
    <x v="1"/>
    <x v="1"/>
    <s v="Profesjonalny Rowerzysta"/>
    <x v="0"/>
    <x v="3"/>
    <s v="Szosa-650"/>
    <x v="1"/>
    <d v="2008-08-23T00:00:00"/>
    <x v="2"/>
    <x v="0"/>
    <n v="782.99"/>
    <n v="469.79399999999998"/>
    <n v="3"/>
    <n v="1409.3820000000001"/>
  </r>
  <r>
    <x v="0"/>
    <x v="1"/>
    <x v="1"/>
    <s v="Rowerowy Sklep Kazika"/>
    <x v="0"/>
    <x v="3"/>
    <s v="Szosa-650"/>
    <x v="1"/>
    <d v="2008-08-22T00:00:00"/>
    <x v="2"/>
    <x v="0"/>
    <n v="782.99"/>
    <n v="469.79399999999998"/>
    <n v="3"/>
    <n v="1409.3820000000001"/>
  </r>
  <r>
    <x v="0"/>
    <x v="1"/>
    <x v="1"/>
    <s v="Rowerowy Sklep Kazika"/>
    <x v="3"/>
    <x v="7"/>
    <s v="Sport-100"/>
    <x v="5"/>
    <d v="2008-08-27T00:00:00"/>
    <x v="2"/>
    <x v="0"/>
    <n v="34.99"/>
    <n v="20.186499999999999"/>
    <n v="2"/>
    <n v="40.372999999999998"/>
  </r>
  <r>
    <x v="0"/>
    <x v="1"/>
    <x v="1"/>
    <s v="Rowerowy Sklep Kazika"/>
    <x v="3"/>
    <x v="7"/>
    <s v="Sport-100"/>
    <x v="3"/>
    <d v="2008-08-29T00:00:00"/>
    <x v="2"/>
    <x v="0"/>
    <n v="34.99"/>
    <n v="20.186499999999999"/>
    <n v="1"/>
    <n v="20.186499999999999"/>
  </r>
  <r>
    <x v="0"/>
    <x v="1"/>
    <x v="1"/>
    <s v="Rowerowy Sklep Kazika"/>
    <x v="1"/>
    <x v="5"/>
    <s v="nakładka na rower"/>
    <x v="4"/>
    <d v="2008-08-21T00:00:00"/>
    <x v="2"/>
    <x v="0"/>
    <n v="8.99"/>
    <n v="5.1864999999999997"/>
    <n v="2"/>
    <n v="10.372999999999999"/>
  </r>
  <r>
    <x v="0"/>
    <x v="1"/>
    <x v="1"/>
    <s v="Rowerowy Sklep Kazika"/>
    <x v="2"/>
    <x v="6"/>
    <s v="LL rama rowerowa"/>
    <x v="3"/>
    <d v="2008-08-20T00:00:00"/>
    <x v="2"/>
    <x v="0"/>
    <n v="337.22"/>
    <n v="202.33199999999999"/>
    <n v="2"/>
    <n v="404.66399999999999"/>
  </r>
  <r>
    <x v="0"/>
    <x v="1"/>
    <x v="1"/>
    <s v="Rowerowy Sklep Kazika"/>
    <x v="2"/>
    <x v="6"/>
    <s v="HL rama rowerowa szosa"/>
    <x v="3"/>
    <d v="2008-08-03T00:00:00"/>
    <x v="2"/>
    <x v="0"/>
    <n v="1431.5"/>
    <n v="780.81820000000005"/>
    <n v="1"/>
    <n v="780.81820000000005"/>
  </r>
  <r>
    <x v="0"/>
    <x v="1"/>
    <x v="1"/>
    <s v="Rowerowy Sklep Kazika"/>
    <x v="2"/>
    <x v="6"/>
    <s v="HL rama rowerowa szosa"/>
    <x v="3"/>
    <d v="2008-08-22T00:00:00"/>
    <x v="2"/>
    <x v="0"/>
    <n v="1431.5"/>
    <n v="780.81820000000005"/>
    <n v="1"/>
    <n v="780.81820000000005"/>
  </r>
  <r>
    <x v="0"/>
    <x v="1"/>
    <x v="1"/>
    <s v="Rowerowy Sklep Kazika"/>
    <x v="1"/>
    <x v="4"/>
    <s v="Long-Sleeve Logo Jersey"/>
    <x v="4"/>
    <d v="2008-08-03T00:00:00"/>
    <x v="2"/>
    <x v="0"/>
    <n v="49.99"/>
    <n v="28.840399999999999"/>
    <n v="1"/>
    <n v="28.840399999999999"/>
  </r>
  <r>
    <x v="0"/>
    <x v="1"/>
    <x v="1"/>
    <s v="Rowerowy Sklep Kazika"/>
    <x v="1"/>
    <x v="11"/>
    <s v="damskie getry"/>
    <x v="1"/>
    <d v="2008-08-08T00:00:00"/>
    <x v="2"/>
    <x v="0"/>
    <n v="74.989999999999995"/>
    <n v="44.994"/>
    <n v="4"/>
    <n v="179.976"/>
  </r>
  <r>
    <x v="0"/>
    <x v="1"/>
    <x v="1"/>
    <s v="Rowerowy Sklep Kazika"/>
    <x v="0"/>
    <x v="3"/>
    <s v="Szosa-650"/>
    <x v="3"/>
    <d v="2008-08-20T00:00:00"/>
    <x v="2"/>
    <x v="0"/>
    <n v="782.99"/>
    <n v="234.89699999999999"/>
    <n v="1"/>
    <n v="234.89699999999999"/>
  </r>
  <r>
    <x v="0"/>
    <x v="1"/>
    <x v="1"/>
    <s v="Rowerowy Sklep Kazika"/>
    <x v="1"/>
    <x v="11"/>
    <s v="damskie getry"/>
    <x v="1"/>
    <d v="2008-08-09T00:00:00"/>
    <x v="2"/>
    <x v="0"/>
    <n v="74.989999999999995"/>
    <n v="44.994"/>
    <n v="3"/>
    <n v="134.982"/>
  </r>
  <r>
    <x v="0"/>
    <x v="1"/>
    <x v="1"/>
    <s v="Rowerowy Sklep Kazika"/>
    <x v="1"/>
    <x v="4"/>
    <s v="Long-Sleeve Logo Jersey"/>
    <x v="4"/>
    <d v="2008-08-13T00:00:00"/>
    <x v="2"/>
    <x v="0"/>
    <n v="49.99"/>
    <n v="28.840399999999999"/>
    <n v="5"/>
    <n v="144.202"/>
  </r>
  <r>
    <x v="0"/>
    <x v="1"/>
    <x v="1"/>
    <s v="Rowerowy Sklep Kazika"/>
    <x v="1"/>
    <x v="4"/>
    <s v="Long-Sleeve Logo Jersey"/>
    <x v="4"/>
    <d v="2008-08-26T00:00:00"/>
    <x v="2"/>
    <x v="0"/>
    <n v="49.99"/>
    <n v="28.840399999999999"/>
    <n v="2"/>
    <n v="57.680799999999998"/>
  </r>
  <r>
    <x v="0"/>
    <x v="1"/>
    <x v="1"/>
    <s v="Rowerowy Sklep Kazika"/>
    <x v="2"/>
    <x v="8"/>
    <s v="LL tylne koło szosa"/>
    <x v="1"/>
    <d v="2008-08-15T00:00:00"/>
    <x v="2"/>
    <x v="0"/>
    <n v="112.565"/>
    <n v="67.539000000000001"/>
    <n v="1"/>
    <n v="67.539000000000001"/>
  </r>
  <r>
    <x v="0"/>
    <x v="1"/>
    <x v="1"/>
    <s v="Rowerowy Sklep Kazika"/>
    <x v="2"/>
    <x v="6"/>
    <s v="LL rama rowerowa"/>
    <x v="1"/>
    <d v="2008-08-20T00:00:00"/>
    <x v="2"/>
    <x v="0"/>
    <n v="337.22"/>
    <n v="183.93819999999999"/>
    <n v="3"/>
    <n v="551.81459999999993"/>
  </r>
  <r>
    <x v="0"/>
    <x v="1"/>
    <x v="1"/>
    <s v="Rowerowy Sklep Kazika"/>
    <x v="2"/>
    <x v="8"/>
    <s v="HL przednie koło szosa"/>
    <x v="1"/>
    <d v="2008-08-05T00:00:00"/>
    <x v="2"/>
    <x v="0"/>
    <n v="330.06"/>
    <n v="198.036"/>
    <n v="1"/>
    <n v="198.036"/>
  </r>
  <r>
    <x v="0"/>
    <x v="1"/>
    <x v="1"/>
    <s v="Rowerowy Sklep Kazika"/>
    <x v="2"/>
    <x v="8"/>
    <s v="ML przednie koło szosa"/>
    <x v="1"/>
    <d v="2008-08-30T00:00:00"/>
    <x v="2"/>
    <x v="0"/>
    <n v="248.38499999999999"/>
    <n v="149.03100000000001"/>
    <n v="1"/>
    <n v="149.03100000000001"/>
  </r>
  <r>
    <x v="0"/>
    <x v="1"/>
    <x v="1"/>
    <s v="Rowerowy Sklep Kazika"/>
    <x v="0"/>
    <x v="3"/>
    <s v="Szosa-650"/>
    <x v="3"/>
    <d v="2008-08-12T00:00:00"/>
    <x v="2"/>
    <x v="0"/>
    <n v="782.99"/>
    <n v="469.79399999999998"/>
    <n v="1"/>
    <n v="469.79399999999998"/>
  </r>
  <r>
    <x v="0"/>
    <x v="1"/>
    <x v="1"/>
    <s v="Rowerowy Sklep Kazika"/>
    <x v="1"/>
    <x v="12"/>
    <s v="męskie spodenki rowerowe"/>
    <x v="4"/>
    <d v="2008-08-10T00:00:00"/>
    <x v="2"/>
    <x v="0"/>
    <n v="89.99"/>
    <n v="53.994"/>
    <n v="4"/>
    <n v="215.976"/>
  </r>
  <r>
    <x v="0"/>
    <x v="1"/>
    <x v="1"/>
    <s v="Rowerowy Sklep Kazika"/>
    <x v="3"/>
    <x v="7"/>
    <s v="Sport-100"/>
    <x v="1"/>
    <d v="2008-08-17T00:00:00"/>
    <x v="2"/>
    <x v="0"/>
    <n v="34.99"/>
    <n v="20.186499999999999"/>
    <n v="4"/>
    <n v="80.745999999999995"/>
  </r>
  <r>
    <x v="0"/>
    <x v="1"/>
    <x v="1"/>
    <s v="Rowerowy Sklep Kazika"/>
    <x v="2"/>
    <x v="6"/>
    <s v="LL rama rowerowa"/>
    <x v="3"/>
    <d v="2008-08-06T00:00:00"/>
    <x v="2"/>
    <x v="0"/>
    <n v="337.22"/>
    <n v="202.33199999999999"/>
    <n v="3"/>
    <n v="606.99599999999998"/>
  </r>
  <r>
    <x v="0"/>
    <x v="1"/>
    <x v="1"/>
    <s v="Rowerowy Sklep Kazika"/>
    <x v="2"/>
    <x v="6"/>
    <s v="ML rama rowerowa-W"/>
    <x v="6"/>
    <d v="2008-08-23T00:00:00"/>
    <x v="2"/>
    <x v="0"/>
    <n v="594.83000000000004"/>
    <n v="324.45269999999999"/>
    <n v="1"/>
    <n v="324.45269999999999"/>
  </r>
  <r>
    <x v="1"/>
    <x v="3"/>
    <x v="6"/>
    <s v="Ekskluzywne Rowery"/>
    <x v="2"/>
    <x v="6"/>
    <s v="ML rama rowerowa-W"/>
    <x v="6"/>
    <d v="2008-08-30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0"/>
    <x v="3"/>
    <s v="Szosa-650"/>
    <x v="3"/>
    <d v="2008-08-08T00:00:00"/>
    <x v="2"/>
    <x v="0"/>
    <n v="782.99"/>
    <n v="469.79399999999998"/>
    <n v="2"/>
    <n v="939.58799999999997"/>
  </r>
  <r>
    <x v="0"/>
    <x v="0"/>
    <x v="2"/>
    <s v="Pewny i Odpowiedzialny — akcesoria sportowe"/>
    <x v="0"/>
    <x v="3"/>
    <s v="Szosa-650"/>
    <x v="1"/>
    <d v="2008-08-18T00:00:00"/>
    <x v="2"/>
    <x v="0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1"/>
    <d v="2008-08-04T00:00:00"/>
    <x v="2"/>
    <x v="0"/>
    <n v="2443.35"/>
    <n v="1308.9375"/>
    <n v="3"/>
    <n v="3926.8125"/>
  </r>
  <r>
    <x v="0"/>
    <x v="0"/>
    <x v="2"/>
    <s v="Pewny i Odpowiedzialny — akcesoria sportowe"/>
    <x v="0"/>
    <x v="3"/>
    <s v="Szosa-650"/>
    <x v="1"/>
    <d v="2008-08-10T00:00:00"/>
    <x v="2"/>
    <x v="0"/>
    <n v="782.99"/>
    <n v="469.79399999999998"/>
    <n v="1"/>
    <n v="469.79399999999998"/>
  </r>
  <r>
    <x v="0"/>
    <x v="0"/>
    <x v="2"/>
    <s v="Pewny i Odpowiedzialny — akcesoria sportowe"/>
    <x v="2"/>
    <x v="8"/>
    <s v="ML przednie koło szosa"/>
    <x v="1"/>
    <d v="2008-08-22T00:00:00"/>
    <x v="2"/>
    <x v="0"/>
    <n v="248.38499999999999"/>
    <n v="149.03100000000001"/>
    <n v="1"/>
    <n v="149.03100000000001"/>
  </r>
  <r>
    <x v="0"/>
    <x v="0"/>
    <x v="2"/>
    <s v="Pewny i Odpowiedzialny — akcesoria sportowe"/>
    <x v="0"/>
    <x v="3"/>
    <s v="Szosa-250"/>
    <x v="3"/>
    <d v="2008-08-04T00:00:00"/>
    <x v="2"/>
    <x v="0"/>
    <n v="2443.35"/>
    <n v="1308.9375"/>
    <n v="3"/>
    <n v="3926.8125"/>
  </r>
  <r>
    <x v="0"/>
    <x v="0"/>
    <x v="2"/>
    <s v="Pewny i Odpowiedzialny — akcesoria sportowe"/>
    <x v="0"/>
    <x v="3"/>
    <s v="Szosa-250"/>
    <x v="1"/>
    <d v="2008-08-25T00:00:00"/>
    <x v="2"/>
    <x v="0"/>
    <n v="2443.35"/>
    <n v="1308.9375"/>
    <n v="1"/>
    <n v="1308.9375"/>
  </r>
  <r>
    <x v="0"/>
    <x v="0"/>
    <x v="2"/>
    <s v="Pewny i Odpowiedzialny — akcesoria sportowe"/>
    <x v="2"/>
    <x v="8"/>
    <s v="HL przednie koło szosa"/>
    <x v="1"/>
    <d v="2008-08-04T00:00:00"/>
    <x v="2"/>
    <x v="0"/>
    <n v="330.06"/>
    <n v="198.036"/>
    <n v="1"/>
    <n v="198.036"/>
  </r>
  <r>
    <x v="0"/>
    <x v="0"/>
    <x v="2"/>
    <s v="Pewny i Odpowiedzialny — akcesoria sportowe"/>
    <x v="0"/>
    <x v="3"/>
    <s v="Szosa-250"/>
    <x v="3"/>
    <d v="2008-08-16T00:00:00"/>
    <x v="2"/>
    <x v="0"/>
    <n v="2443.35"/>
    <n v="1466.01"/>
    <n v="2"/>
    <n v="2932.02"/>
  </r>
  <r>
    <x v="0"/>
    <x v="0"/>
    <x v="2"/>
    <s v="Pewny i Odpowiedzialny — akcesoria sportowe"/>
    <x v="2"/>
    <x v="6"/>
    <s v="ML rama rowerowa-W"/>
    <x v="6"/>
    <d v="2008-08-30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2"/>
    <x v="8"/>
    <s v="LL tylne koło szosa"/>
    <x v="1"/>
    <d v="2008-08-26T00:00:00"/>
    <x v="2"/>
    <x v="0"/>
    <n v="112.565"/>
    <n v="67.539000000000001"/>
    <n v="1"/>
    <n v="67.539000000000001"/>
  </r>
  <r>
    <x v="0"/>
    <x v="0"/>
    <x v="2"/>
    <s v="Pewny i Odpowiedzialny — akcesoria sportowe"/>
    <x v="0"/>
    <x v="3"/>
    <s v="Szosa-650"/>
    <x v="1"/>
    <d v="2008-08-06T00:00:00"/>
    <x v="2"/>
    <x v="0"/>
    <n v="782.99"/>
    <n v="469.79399999999998"/>
    <n v="3"/>
    <n v="1409.3820000000001"/>
  </r>
  <r>
    <x v="0"/>
    <x v="0"/>
    <x v="2"/>
    <s v="Pewny i Odpowiedzialny — akcesoria sportowe"/>
    <x v="2"/>
    <x v="6"/>
    <s v="HL rama rowerowa szosa"/>
    <x v="3"/>
    <d v="2008-08-07T00:00:00"/>
    <x v="2"/>
    <x v="0"/>
    <n v="1431.5"/>
    <n v="780.81820000000005"/>
    <n v="2"/>
    <n v="1561.6364000000001"/>
  </r>
  <r>
    <x v="0"/>
    <x v="0"/>
    <x v="2"/>
    <s v="Pewny i Odpowiedzialny — akcesoria sportowe"/>
    <x v="0"/>
    <x v="3"/>
    <s v="Szosa-650"/>
    <x v="3"/>
    <d v="2008-08-11T00:00:00"/>
    <x v="2"/>
    <x v="0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3"/>
    <d v="2008-08-24T00:00:00"/>
    <x v="2"/>
    <x v="0"/>
    <n v="2443.35"/>
    <n v="1466.01"/>
    <n v="2"/>
    <n v="2932.02"/>
  </r>
  <r>
    <x v="0"/>
    <x v="0"/>
    <x v="2"/>
    <s v="Pewny i Odpowiedzialny — akcesoria sportowe"/>
    <x v="0"/>
    <x v="3"/>
    <s v="Szosa-650"/>
    <x v="1"/>
    <d v="2008-08-22T00:00:00"/>
    <x v="2"/>
    <x v="0"/>
    <n v="782.99"/>
    <n v="469.79399999999998"/>
    <n v="1"/>
    <n v="469.79399999999998"/>
  </r>
  <r>
    <x v="0"/>
    <x v="0"/>
    <x v="2"/>
    <s v="Pewny i Odpowiedzialny — akcesoria sportowe"/>
    <x v="0"/>
    <x v="3"/>
    <s v="Szosa--550-W"/>
    <x v="6"/>
    <d v="2008-08-20T00:00:00"/>
    <x v="2"/>
    <x v="0"/>
    <n v="1120.49"/>
    <n v="600.26250000000005"/>
    <n v="2"/>
    <n v="1200.5250000000001"/>
  </r>
  <r>
    <x v="0"/>
    <x v="0"/>
    <x v="2"/>
    <s v="Pewny i Odpowiedzialny — akcesoria sportowe"/>
    <x v="2"/>
    <x v="6"/>
    <s v="HL rama rowerowa szosa"/>
    <x v="1"/>
    <d v="2008-08-14T00:00:00"/>
    <x v="2"/>
    <x v="0"/>
    <n v="1431.5"/>
    <n v="780.81820000000005"/>
    <n v="2"/>
    <n v="1561.6364000000001"/>
  </r>
  <r>
    <x v="0"/>
    <x v="0"/>
    <x v="2"/>
    <s v="Pewny i Odpowiedzialny — akcesoria sportowe"/>
    <x v="0"/>
    <x v="3"/>
    <s v="Szosa--550-W"/>
    <x v="6"/>
    <d v="2008-08-11T00:00:00"/>
    <x v="2"/>
    <x v="0"/>
    <n v="1120.49"/>
    <n v="600.26250000000005"/>
    <n v="5"/>
    <n v="3001.3125"/>
  </r>
  <r>
    <x v="0"/>
    <x v="0"/>
    <x v="2"/>
    <s v="Pewny i Odpowiedzialny — akcesoria sportowe"/>
    <x v="0"/>
    <x v="3"/>
    <s v="Szosa-250"/>
    <x v="1"/>
    <d v="2008-08-25T00:00:00"/>
    <x v="2"/>
    <x v="0"/>
    <n v="2443.35"/>
    <n v="1308.9375"/>
    <n v="4"/>
    <n v="5235.75"/>
  </r>
  <r>
    <x v="0"/>
    <x v="0"/>
    <x v="2"/>
    <s v="Pewny i Odpowiedzialny — akcesoria sportowe"/>
    <x v="0"/>
    <x v="3"/>
    <s v="Szosa-650"/>
    <x v="1"/>
    <d v="2008-08-18T00:00:00"/>
    <x v="2"/>
    <x v="0"/>
    <n v="782.99"/>
    <n v="469.79399999999998"/>
    <n v="1"/>
    <n v="469.79399999999998"/>
  </r>
  <r>
    <x v="0"/>
    <x v="0"/>
    <x v="2"/>
    <s v="Pewny i Odpowiedzialny — akcesoria sportowe"/>
    <x v="2"/>
    <x v="6"/>
    <s v="LL rama rowerowa"/>
    <x v="1"/>
    <d v="2008-08-01T00:00:00"/>
    <x v="2"/>
    <x v="0"/>
    <n v="337.22"/>
    <n v="183.93819999999999"/>
    <n v="5"/>
    <n v="919.69100000000003"/>
  </r>
  <r>
    <x v="0"/>
    <x v="0"/>
    <x v="2"/>
    <s v="Pewny i Odpowiedzialny — akcesoria sportowe"/>
    <x v="0"/>
    <x v="3"/>
    <s v="Szosa-650"/>
    <x v="3"/>
    <d v="2008-08-10T00:00:00"/>
    <x v="2"/>
    <x v="0"/>
    <n v="782.99"/>
    <n v="469.79399999999998"/>
    <n v="2"/>
    <n v="939.58799999999997"/>
  </r>
  <r>
    <x v="0"/>
    <x v="0"/>
    <x v="2"/>
    <s v="Pewny i Odpowiedzialny — akcesoria sportowe"/>
    <x v="0"/>
    <x v="3"/>
    <s v="Szosa-650"/>
    <x v="3"/>
    <d v="2008-08-24T00:00:00"/>
    <x v="2"/>
    <x v="0"/>
    <n v="782.99"/>
    <n v="234.89699999999999"/>
    <n v="1"/>
    <n v="234.89699999999999"/>
  </r>
  <r>
    <x v="0"/>
    <x v="0"/>
    <x v="2"/>
    <s v="Pewny i Odpowiedzialny — akcesoria sportowe"/>
    <x v="2"/>
    <x v="6"/>
    <s v="LL rama rowerowa"/>
    <x v="3"/>
    <d v="2008-08-20T00:00:00"/>
    <x v="2"/>
    <x v="0"/>
    <n v="337.22"/>
    <n v="202.33199999999999"/>
    <n v="3"/>
    <n v="606.99599999999998"/>
  </r>
  <r>
    <x v="0"/>
    <x v="0"/>
    <x v="2"/>
    <s v="Pewny i Odpowiedzialny — akcesoria sportowe"/>
    <x v="2"/>
    <x v="6"/>
    <s v="ML rama rowerowa-W"/>
    <x v="6"/>
    <d v="2008-08-01T00:00:00"/>
    <x v="2"/>
    <x v="0"/>
    <n v="594.83000000000004"/>
    <n v="324.45269999999999"/>
    <n v="2"/>
    <n v="648.90539999999999"/>
  </r>
  <r>
    <x v="0"/>
    <x v="0"/>
    <x v="2"/>
    <s v="Pewny i Odpowiedzialny — akcesoria sportowe"/>
    <x v="2"/>
    <x v="6"/>
    <s v="ML rama rowerowa-W"/>
    <x v="6"/>
    <d v="2008-08-17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0"/>
    <x v="3"/>
    <s v="Szosa-650"/>
    <x v="1"/>
    <d v="2008-08-04T00:00:00"/>
    <x v="2"/>
    <x v="0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3"/>
    <d v="2008-08-09T00:00:00"/>
    <x v="2"/>
    <x v="0"/>
    <n v="2443.35"/>
    <n v="1466.01"/>
    <n v="1"/>
    <n v="1466.01"/>
  </r>
  <r>
    <x v="0"/>
    <x v="0"/>
    <x v="2"/>
    <s v="Pewny i Odpowiedzialny — akcesoria sportowe"/>
    <x v="1"/>
    <x v="12"/>
    <s v="męskie spodenki rowerowe"/>
    <x v="4"/>
    <d v="2008-08-28T00:00:00"/>
    <x v="2"/>
    <x v="0"/>
    <n v="89.99"/>
    <n v="53.994"/>
    <n v="1"/>
    <n v="53.994"/>
  </r>
  <r>
    <x v="0"/>
    <x v="0"/>
    <x v="2"/>
    <s v="Pewny i Odpowiedzialny — akcesoria sportowe"/>
    <x v="2"/>
    <x v="6"/>
    <s v="LL rama rowerowa"/>
    <x v="3"/>
    <d v="2008-08-24T00:00:00"/>
    <x v="2"/>
    <x v="0"/>
    <n v="337.22"/>
    <n v="202.33199999999999"/>
    <n v="3"/>
    <n v="606.99599999999998"/>
  </r>
  <r>
    <x v="0"/>
    <x v="0"/>
    <x v="2"/>
    <s v="Pewny i Odpowiedzialny — akcesoria sportowe"/>
    <x v="2"/>
    <x v="9"/>
    <s v="HL kierownica szosa"/>
    <x v="7"/>
    <d v="2008-08-22T00:00:00"/>
    <x v="2"/>
    <x v="0"/>
    <n v="120.27"/>
    <n v="65.601799999999997"/>
    <n v="2"/>
    <n v="131.20359999999999"/>
  </r>
  <r>
    <x v="0"/>
    <x v="0"/>
    <x v="2"/>
    <s v="Pewny i Odpowiedzialny — akcesoria sportowe"/>
    <x v="0"/>
    <x v="3"/>
    <s v="Szosa-650"/>
    <x v="3"/>
    <d v="2008-08-28T00:00:00"/>
    <x v="2"/>
    <x v="0"/>
    <n v="782.99"/>
    <n v="469.79399999999998"/>
    <n v="2"/>
    <n v="939.58799999999997"/>
  </r>
  <r>
    <x v="0"/>
    <x v="0"/>
    <x v="2"/>
    <s v="Pewny i Odpowiedzialny — akcesoria sportowe"/>
    <x v="2"/>
    <x v="6"/>
    <s v="HL rama rowerowa szosa"/>
    <x v="3"/>
    <d v="2008-08-03T00:00:00"/>
    <x v="2"/>
    <x v="0"/>
    <n v="1431.5"/>
    <n v="780.81820000000005"/>
    <n v="2"/>
    <n v="1561.6364000000001"/>
  </r>
  <r>
    <x v="0"/>
    <x v="0"/>
    <x v="2"/>
    <s v="Pewny i Odpowiedzialny — akcesoria sportowe"/>
    <x v="0"/>
    <x v="3"/>
    <s v="Szosa--550-W"/>
    <x v="6"/>
    <d v="2008-08-28T00:00:00"/>
    <x v="2"/>
    <x v="0"/>
    <n v="1120.49"/>
    <n v="600.26250000000005"/>
    <n v="4"/>
    <n v="2401.0500000000002"/>
  </r>
  <r>
    <x v="0"/>
    <x v="0"/>
    <x v="2"/>
    <s v="Pewny i Odpowiedzialny — akcesoria sportowe"/>
    <x v="2"/>
    <x v="6"/>
    <s v="LL rama rowerowa"/>
    <x v="3"/>
    <d v="2008-08-13T00:00:00"/>
    <x v="2"/>
    <x v="0"/>
    <n v="337.22"/>
    <n v="202.33199999999999"/>
    <n v="2"/>
    <n v="404.66399999999999"/>
  </r>
  <r>
    <x v="0"/>
    <x v="0"/>
    <x v="2"/>
    <s v="Pewny i Odpowiedzialny — akcesoria sportowe"/>
    <x v="2"/>
    <x v="9"/>
    <s v="LL kierownica szosa"/>
    <x v="7"/>
    <d v="2008-08-04T00:00:00"/>
    <x v="2"/>
    <x v="0"/>
    <n v="44.54"/>
    <n v="24.294499999999999"/>
    <n v="1"/>
    <n v="24.294499999999999"/>
  </r>
  <r>
    <x v="0"/>
    <x v="0"/>
    <x v="2"/>
    <s v="Pewny i Odpowiedzialny — akcesoria sportowe"/>
    <x v="0"/>
    <x v="3"/>
    <s v="Szosa-250"/>
    <x v="1"/>
    <d v="2008-08-08T00:00:00"/>
    <x v="2"/>
    <x v="0"/>
    <n v="2443.35"/>
    <n v="1308.9375"/>
    <n v="6"/>
    <n v="7853.625"/>
  </r>
  <r>
    <x v="0"/>
    <x v="0"/>
    <x v="2"/>
    <s v="Pewny i Odpowiedzialny — akcesoria sportowe"/>
    <x v="0"/>
    <x v="3"/>
    <s v="Szosa--550-W"/>
    <x v="6"/>
    <d v="2008-08-05T00:00:00"/>
    <x v="2"/>
    <x v="0"/>
    <n v="1120.49"/>
    <n v="600.26250000000005"/>
    <n v="3"/>
    <n v="1800.7875000000001"/>
  </r>
  <r>
    <x v="0"/>
    <x v="0"/>
    <x v="2"/>
    <s v="Pewny i Odpowiedzialny — akcesoria sportowe"/>
    <x v="2"/>
    <x v="6"/>
    <s v="LL rama rowerowa"/>
    <x v="3"/>
    <d v="2008-08-01T00:00:00"/>
    <x v="2"/>
    <x v="0"/>
    <n v="337.22"/>
    <n v="202.33199999999999"/>
    <n v="1"/>
    <n v="202.33199999999999"/>
  </r>
  <r>
    <x v="0"/>
    <x v="0"/>
    <x v="0"/>
    <s v="Napędy rowerowe"/>
    <x v="2"/>
    <x v="6"/>
    <s v="LL rama rowerowa"/>
    <x v="1"/>
    <d v="2008-08-27T00:00:00"/>
    <x v="2"/>
    <x v="0"/>
    <n v="337.22"/>
    <n v="183.93819999999999"/>
    <n v="1"/>
    <n v="183.93819999999999"/>
  </r>
  <r>
    <x v="0"/>
    <x v="1"/>
    <x v="1"/>
    <s v="Dla przyjemności — sklepy sportowe"/>
    <x v="0"/>
    <x v="0"/>
    <s v="Górski-200"/>
    <x v="1"/>
    <d v="2008-08-11T00:00:00"/>
    <x v="2"/>
    <x v="0"/>
    <n v="2294.9899999999998"/>
    <n v="1229.4589000000001"/>
    <n v="2"/>
    <n v="2458.9178000000002"/>
  </r>
  <r>
    <x v="0"/>
    <x v="1"/>
    <x v="1"/>
    <s v="Dla przyjemności — sklepy sportowe"/>
    <x v="2"/>
    <x v="2"/>
    <s v="ML rama górski"/>
    <x v="1"/>
    <d v="2008-08-19T00:00:00"/>
    <x v="2"/>
    <x v="0"/>
    <n v="348.76"/>
    <n v="209.256"/>
    <n v="4"/>
    <n v="837.024"/>
  </r>
  <r>
    <x v="0"/>
    <x v="1"/>
    <x v="1"/>
    <s v="Dla przyjemności — sklepy sportowe"/>
    <x v="0"/>
    <x v="0"/>
    <s v="Górski-200"/>
    <x v="0"/>
    <d v="2008-08-17T00:00:00"/>
    <x v="2"/>
    <x v="0"/>
    <n v="2319.9899999999998"/>
    <n v="1242.8517999999999"/>
    <n v="1"/>
    <n v="1242.8517999999999"/>
  </r>
  <r>
    <x v="0"/>
    <x v="1"/>
    <x v="1"/>
    <s v="Dla przyjemności — sklepy sportowe"/>
    <x v="0"/>
    <x v="0"/>
    <s v="Górski-200"/>
    <x v="0"/>
    <d v="2008-08-08T00:00:00"/>
    <x v="2"/>
    <x v="0"/>
    <n v="2319.9899999999998"/>
    <n v="1242.8517999999999"/>
    <n v="2"/>
    <n v="2485.7035999999998"/>
  </r>
  <r>
    <x v="0"/>
    <x v="1"/>
    <x v="1"/>
    <s v="Dla przyjemności — sklepy sportowe"/>
    <x v="1"/>
    <x v="10"/>
    <s v="rękawiczki zimowe"/>
    <x v="1"/>
    <d v="2008-08-31T00:00:00"/>
    <x v="2"/>
    <x v="0"/>
    <n v="37.99"/>
    <n v="22.794"/>
    <n v="1"/>
    <n v="22.794"/>
  </r>
  <r>
    <x v="0"/>
    <x v="1"/>
    <x v="1"/>
    <s v="Dla przyjemności — sklepy sportowe"/>
    <x v="1"/>
    <x v="10"/>
    <s v="rękawiczki zimowe"/>
    <x v="1"/>
    <d v="2008-08-19T00:00:00"/>
    <x v="2"/>
    <x v="0"/>
    <n v="37.99"/>
    <n v="22.794"/>
    <n v="8"/>
    <n v="182.352"/>
  </r>
  <r>
    <x v="0"/>
    <x v="1"/>
    <x v="1"/>
    <s v="Dla przyjemności — sklepy sportowe"/>
    <x v="2"/>
    <x v="8"/>
    <s v="ML tylne koło górski"/>
    <x v="1"/>
    <d v="2008-08-02T00:00:00"/>
    <x v="2"/>
    <x v="0"/>
    <n v="236.02500000000001"/>
    <n v="141.61500000000001"/>
    <n v="1"/>
    <n v="141.61500000000001"/>
  </r>
  <r>
    <x v="0"/>
    <x v="1"/>
    <x v="1"/>
    <s v="Dla przyjemności — sklepy sportowe"/>
    <x v="0"/>
    <x v="0"/>
    <s v="Górski-200"/>
    <x v="1"/>
    <d v="2008-08-27T00:00:00"/>
    <x v="2"/>
    <x v="0"/>
    <n v="2294.9899999999998"/>
    <n v="1229.4589000000001"/>
    <n v="1"/>
    <n v="1229.4589000000001"/>
  </r>
  <r>
    <x v="0"/>
    <x v="1"/>
    <x v="1"/>
    <s v="Dla przyjemności — sklepy sportowe"/>
    <x v="0"/>
    <x v="0"/>
    <s v="Górski-200"/>
    <x v="0"/>
    <d v="2008-08-10T00:00:00"/>
    <x v="2"/>
    <x v="0"/>
    <n v="2319.9899999999998"/>
    <n v="1242.8517999999999"/>
    <n v="1"/>
    <n v="1242.8517999999999"/>
  </r>
  <r>
    <x v="0"/>
    <x v="1"/>
    <x v="1"/>
    <s v="Dla przyjemności — sklepy sportowe"/>
    <x v="2"/>
    <x v="8"/>
    <s v="HL tylne koło górski"/>
    <x v="1"/>
    <d v="2008-08-04T00:00:00"/>
    <x v="2"/>
    <x v="0"/>
    <n v="327.21499999999997"/>
    <n v="196.32900000000001"/>
    <n v="1"/>
    <n v="196.32900000000001"/>
  </r>
  <r>
    <x v="0"/>
    <x v="1"/>
    <x v="1"/>
    <s v="Dla przyjemności — sklepy sportowe"/>
    <x v="1"/>
    <x v="10"/>
    <s v="rękawiczki zimowe"/>
    <x v="1"/>
    <d v="2008-08-24T00:00:00"/>
    <x v="2"/>
    <x v="0"/>
    <n v="37.99"/>
    <n v="22.794"/>
    <n v="2"/>
    <n v="45.588000000000001"/>
  </r>
  <r>
    <x v="0"/>
    <x v="0"/>
    <x v="0"/>
    <s v="Modna odzież"/>
    <x v="0"/>
    <x v="0"/>
    <s v="Górski-300"/>
    <x v="1"/>
    <d v="2008-08-13T00:00:00"/>
    <x v="2"/>
    <x v="0"/>
    <n v="1079.99"/>
    <n v="647.99400000000003"/>
    <n v="1"/>
    <n v="647.99400000000003"/>
  </r>
  <r>
    <x v="0"/>
    <x v="0"/>
    <x v="0"/>
    <s v="Modna odzież"/>
    <x v="2"/>
    <x v="8"/>
    <s v="HL tylne koło górski"/>
    <x v="1"/>
    <d v="2008-08-05T00:00:00"/>
    <x v="2"/>
    <x v="0"/>
    <n v="327.21499999999997"/>
    <n v="196.32900000000001"/>
    <n v="5"/>
    <n v="981.64499999999998"/>
  </r>
  <r>
    <x v="0"/>
    <x v="0"/>
    <x v="0"/>
    <s v="Modna odzież"/>
    <x v="2"/>
    <x v="17"/>
    <s v="LL łożysko sterowe"/>
    <x v="7"/>
    <d v="2008-08-28T00:00:00"/>
    <x v="2"/>
    <x v="0"/>
    <n v="34.200000000000003"/>
    <n v="20.52"/>
    <n v="2"/>
    <n v="41.04"/>
  </r>
  <r>
    <x v="0"/>
    <x v="0"/>
    <x v="0"/>
    <s v="Modna odzież"/>
    <x v="2"/>
    <x v="2"/>
    <s v="HL rama górski"/>
    <x v="0"/>
    <d v="2008-08-07T00:00:00"/>
    <x v="2"/>
    <x v="0"/>
    <n v="1364.5"/>
    <n v="744.27269999999999"/>
    <n v="3"/>
    <n v="2232.8181"/>
  </r>
  <r>
    <x v="0"/>
    <x v="0"/>
    <x v="0"/>
    <s v="Modna odzież"/>
    <x v="2"/>
    <x v="17"/>
    <s v="ML łożysko sterowe"/>
    <x v="7"/>
    <d v="2008-08-10T00:00:00"/>
    <x v="2"/>
    <x v="0"/>
    <n v="102.29"/>
    <n v="61.374000000000002"/>
    <n v="6"/>
    <n v="368.24400000000003"/>
  </r>
  <r>
    <x v="0"/>
    <x v="0"/>
    <x v="0"/>
    <s v="Modna odzież"/>
    <x v="0"/>
    <x v="0"/>
    <s v="Górski-300"/>
    <x v="1"/>
    <d v="2008-08-23T00:00:00"/>
    <x v="2"/>
    <x v="0"/>
    <n v="1079.99"/>
    <n v="647.99400000000003"/>
    <n v="2"/>
    <n v="1295.9880000000001"/>
  </r>
  <r>
    <x v="0"/>
    <x v="0"/>
    <x v="0"/>
    <s v="Modna odzież"/>
    <x v="1"/>
    <x v="12"/>
    <s v="męskie spodenki rowerowe"/>
    <x v="4"/>
    <d v="2008-08-23T00:00:00"/>
    <x v="2"/>
    <x v="0"/>
    <n v="89.99"/>
    <n v="53.994"/>
    <n v="3"/>
    <n v="161.982"/>
  </r>
  <r>
    <x v="0"/>
    <x v="0"/>
    <x v="0"/>
    <s v="Modna odzież"/>
    <x v="1"/>
    <x v="12"/>
    <s v="męskie spodenki rowerowe"/>
    <x v="4"/>
    <d v="2008-08-27T00:00:00"/>
    <x v="2"/>
    <x v="0"/>
    <n v="89.99"/>
    <n v="53.994"/>
    <n v="4"/>
    <n v="215.976"/>
  </r>
  <r>
    <x v="0"/>
    <x v="0"/>
    <x v="0"/>
    <s v="Modna odzież"/>
    <x v="0"/>
    <x v="0"/>
    <s v="Górski-200"/>
    <x v="1"/>
    <d v="2008-08-14T00:00:00"/>
    <x v="2"/>
    <x v="0"/>
    <n v="2294.9899999999998"/>
    <n v="1229.4589000000001"/>
    <n v="5"/>
    <n v="6147.2945"/>
  </r>
  <r>
    <x v="0"/>
    <x v="0"/>
    <x v="0"/>
    <s v="Modna odzież"/>
    <x v="1"/>
    <x v="11"/>
    <s v="damskie getry"/>
    <x v="1"/>
    <d v="2008-08-07T00:00:00"/>
    <x v="2"/>
    <x v="0"/>
    <n v="74.989999999999995"/>
    <n v="41.244500000000002"/>
    <n v="17"/>
    <n v="701.15650000000005"/>
  </r>
  <r>
    <x v="0"/>
    <x v="0"/>
    <x v="0"/>
    <s v="Modna odzież"/>
    <x v="2"/>
    <x v="2"/>
    <s v="HL rama górski"/>
    <x v="0"/>
    <d v="2008-08-03T00:00:00"/>
    <x v="2"/>
    <x v="0"/>
    <n v="1364.5"/>
    <n v="744.27269999999999"/>
    <n v="6"/>
    <n v="4465.6361999999999"/>
  </r>
  <r>
    <x v="0"/>
    <x v="0"/>
    <x v="0"/>
    <s v="Modna odzież"/>
    <x v="1"/>
    <x v="11"/>
    <s v="damskie getry"/>
    <x v="1"/>
    <d v="2008-08-25T00:00:00"/>
    <x v="2"/>
    <x v="0"/>
    <n v="74.989999999999995"/>
    <n v="44.994"/>
    <n v="4"/>
    <n v="179.976"/>
  </r>
  <r>
    <x v="0"/>
    <x v="0"/>
    <x v="0"/>
    <s v="Modna odzież"/>
    <x v="3"/>
    <x v="7"/>
    <s v="Sport-100"/>
    <x v="3"/>
    <d v="2008-08-16T00:00:00"/>
    <x v="2"/>
    <x v="0"/>
    <n v="34.99"/>
    <n v="20.186499999999999"/>
    <n v="10"/>
    <n v="201.86499999999998"/>
  </r>
  <r>
    <x v="0"/>
    <x v="0"/>
    <x v="0"/>
    <s v="Modna odzież"/>
    <x v="2"/>
    <x v="2"/>
    <s v="ML rama górski"/>
    <x v="1"/>
    <d v="2008-08-03T00:00:00"/>
    <x v="2"/>
    <x v="0"/>
    <n v="348.76"/>
    <n v="209.256"/>
    <n v="1"/>
    <n v="209.256"/>
  </r>
  <r>
    <x v="0"/>
    <x v="0"/>
    <x v="0"/>
    <s v="Modna odzież"/>
    <x v="0"/>
    <x v="0"/>
    <s v="Górski-300"/>
    <x v="1"/>
    <d v="2008-08-24T00:00:00"/>
    <x v="2"/>
    <x v="0"/>
    <n v="1079.99"/>
    <n v="647.99400000000003"/>
    <n v="1"/>
    <n v="647.99400000000003"/>
  </r>
  <r>
    <x v="0"/>
    <x v="0"/>
    <x v="0"/>
    <s v="Modna odzież"/>
    <x v="2"/>
    <x v="8"/>
    <s v="LL przednie koło górski"/>
    <x v="1"/>
    <d v="2008-08-01T00:00:00"/>
    <x v="2"/>
    <x v="0"/>
    <n v="60.744999999999997"/>
    <n v="36.447000000000003"/>
    <n v="6"/>
    <n v="218.68200000000002"/>
  </r>
  <r>
    <x v="0"/>
    <x v="0"/>
    <x v="0"/>
    <s v="Modna odzież"/>
    <x v="2"/>
    <x v="2"/>
    <s v="HL rama górski"/>
    <x v="1"/>
    <d v="2008-08-27T00:00:00"/>
    <x v="2"/>
    <x v="0"/>
    <n v="1349.6"/>
    <n v="736.14549999999997"/>
    <n v="3"/>
    <n v="2208.4364999999998"/>
  </r>
  <r>
    <x v="0"/>
    <x v="0"/>
    <x v="0"/>
    <s v="Modna odzież"/>
    <x v="3"/>
    <x v="7"/>
    <s v="Sport-100"/>
    <x v="5"/>
    <d v="2008-08-12T00:00:00"/>
    <x v="2"/>
    <x v="0"/>
    <n v="34.99"/>
    <n v="20.186499999999999"/>
    <n v="4"/>
    <n v="80.745999999999995"/>
  </r>
  <r>
    <x v="0"/>
    <x v="0"/>
    <x v="0"/>
    <s v="Modna odzież"/>
    <x v="2"/>
    <x v="8"/>
    <s v="ML tylne koło górski"/>
    <x v="1"/>
    <d v="2008-08-24T00:00:00"/>
    <x v="2"/>
    <x v="0"/>
    <n v="236.02500000000001"/>
    <n v="141.61500000000001"/>
    <n v="3"/>
    <n v="424.84500000000003"/>
  </r>
  <r>
    <x v="0"/>
    <x v="0"/>
    <x v="0"/>
    <s v="Modna odzież"/>
    <x v="2"/>
    <x v="2"/>
    <s v="HL rama górski"/>
    <x v="0"/>
    <d v="2008-08-31T00:00:00"/>
    <x v="2"/>
    <x v="0"/>
    <n v="1364.5"/>
    <n v="744.27269999999999"/>
    <n v="2"/>
    <n v="1488.5454"/>
  </r>
  <r>
    <x v="0"/>
    <x v="0"/>
    <x v="0"/>
    <s v="Modna odzież"/>
    <x v="2"/>
    <x v="8"/>
    <s v="ML przednie koło górski"/>
    <x v="1"/>
    <d v="2008-08-23T00:00:00"/>
    <x v="2"/>
    <x v="0"/>
    <n v="209.02500000000001"/>
    <n v="125.41500000000001"/>
    <n v="2"/>
    <n v="250.83"/>
  </r>
  <r>
    <x v="0"/>
    <x v="0"/>
    <x v="0"/>
    <s v="Modna odzież"/>
    <x v="1"/>
    <x v="4"/>
    <s v="Long-Sleeve Logo Jersey"/>
    <x v="4"/>
    <d v="2008-08-05T00:00:00"/>
    <x v="2"/>
    <x v="0"/>
    <n v="49.99"/>
    <n v="28.840399999999999"/>
    <n v="3"/>
    <n v="86.521199999999993"/>
  </r>
  <r>
    <x v="0"/>
    <x v="0"/>
    <x v="0"/>
    <s v="Modna odzież"/>
    <x v="1"/>
    <x v="14"/>
    <s v="męskie spodenki sportowe"/>
    <x v="1"/>
    <d v="2008-08-08T00:00:00"/>
    <x v="2"/>
    <x v="0"/>
    <n v="59.99"/>
    <n v="35.994"/>
    <n v="4"/>
    <n v="143.976"/>
  </r>
  <r>
    <x v="0"/>
    <x v="0"/>
    <x v="0"/>
    <s v="Modna odzież"/>
    <x v="1"/>
    <x v="12"/>
    <s v="męskie spodenki rowerowe"/>
    <x v="4"/>
    <d v="2008-08-02T00:00:00"/>
    <x v="2"/>
    <x v="0"/>
    <n v="89.99"/>
    <n v="53.994"/>
    <n v="10"/>
    <n v="539.94000000000005"/>
  </r>
  <r>
    <x v="0"/>
    <x v="0"/>
    <x v="0"/>
    <s v="Modna odzież"/>
    <x v="0"/>
    <x v="0"/>
    <s v="Górski-200"/>
    <x v="0"/>
    <d v="2008-08-13T00:00:00"/>
    <x v="2"/>
    <x v="0"/>
    <n v="2319.9899999999998"/>
    <n v="1242.8517999999999"/>
    <n v="3"/>
    <n v="3728.5553999999997"/>
  </r>
  <r>
    <x v="0"/>
    <x v="0"/>
    <x v="0"/>
    <s v="Modna odzież"/>
    <x v="1"/>
    <x v="10"/>
    <s v="rękawiczki zimowe"/>
    <x v="1"/>
    <d v="2008-08-23T00:00:00"/>
    <x v="2"/>
    <x v="0"/>
    <n v="37.99"/>
    <n v="22.794"/>
    <n v="3"/>
    <n v="68.382000000000005"/>
  </r>
  <r>
    <x v="0"/>
    <x v="0"/>
    <x v="0"/>
    <s v="Modna odzież"/>
    <x v="1"/>
    <x v="10"/>
    <s v="rękawiczki rowerowe"/>
    <x v="1"/>
    <d v="2008-08-21T00:00:00"/>
    <x v="2"/>
    <x v="0"/>
    <n v="24.49"/>
    <n v="14.1289"/>
    <n v="2"/>
    <n v="28.2578"/>
  </r>
  <r>
    <x v="0"/>
    <x v="0"/>
    <x v="0"/>
    <s v="Modna odzież"/>
    <x v="2"/>
    <x v="9"/>
    <s v="ML kierownica górski"/>
    <x v="7"/>
    <d v="2008-08-21T00:00:00"/>
    <x v="2"/>
    <x v="0"/>
    <n v="61.92"/>
    <n v="33.774500000000003"/>
    <n v="4"/>
    <n v="135.09800000000001"/>
  </r>
  <r>
    <x v="0"/>
    <x v="0"/>
    <x v="0"/>
    <s v="Modna odzież"/>
    <x v="2"/>
    <x v="8"/>
    <s v="HL przednie koło górski"/>
    <x v="1"/>
    <d v="2008-08-05T00:00:00"/>
    <x v="2"/>
    <x v="0"/>
    <n v="300.21499999999997"/>
    <n v="180.12899999999999"/>
    <n v="1"/>
    <n v="180.12899999999999"/>
  </r>
  <r>
    <x v="0"/>
    <x v="0"/>
    <x v="0"/>
    <s v="Modna odzież"/>
    <x v="2"/>
    <x v="17"/>
    <s v="HL łożysko sterowe"/>
    <x v="7"/>
    <d v="2008-08-28T00:00:00"/>
    <x v="2"/>
    <x v="0"/>
    <n v="124.73"/>
    <n v="74.837999999999994"/>
    <n v="3"/>
    <n v="224.51399999999998"/>
  </r>
  <r>
    <x v="0"/>
    <x v="0"/>
    <x v="0"/>
    <s v="Modna odzież"/>
    <x v="0"/>
    <x v="0"/>
    <s v="Górski-200"/>
    <x v="0"/>
    <d v="2008-08-06T00:00:00"/>
    <x v="2"/>
    <x v="0"/>
    <n v="2319.9899999999998"/>
    <n v="1242.8517999999999"/>
    <n v="3"/>
    <n v="3728.5553999999997"/>
  </r>
  <r>
    <x v="0"/>
    <x v="0"/>
    <x v="0"/>
    <s v="Modna odzież"/>
    <x v="1"/>
    <x v="10"/>
    <s v="rękawiczki rowerowe"/>
    <x v="1"/>
    <d v="2008-08-05T00:00:00"/>
    <x v="2"/>
    <x v="0"/>
    <n v="24.49"/>
    <n v="14.1289"/>
    <n v="6"/>
    <n v="84.773399999999995"/>
  </r>
  <r>
    <x v="0"/>
    <x v="0"/>
    <x v="0"/>
    <s v="Modna odzież"/>
    <x v="1"/>
    <x v="10"/>
    <s v="rękawiczki zimowe"/>
    <x v="1"/>
    <d v="2008-08-09T00:00:00"/>
    <x v="2"/>
    <x v="0"/>
    <n v="37.99"/>
    <n v="22.034199999999998"/>
    <n v="12"/>
    <n v="264.41039999999998"/>
  </r>
  <r>
    <x v="0"/>
    <x v="0"/>
    <x v="0"/>
    <s v="Modna odzież"/>
    <x v="1"/>
    <x v="14"/>
    <s v="męskie spodenki sportowe"/>
    <x v="1"/>
    <d v="2008-08-25T00:00:00"/>
    <x v="2"/>
    <x v="0"/>
    <n v="59.99"/>
    <n v="34.794199999999996"/>
    <n v="13"/>
    <n v="452.32459999999998"/>
  </r>
  <r>
    <x v="0"/>
    <x v="0"/>
    <x v="0"/>
    <s v="Modna odzież"/>
    <x v="1"/>
    <x v="4"/>
    <s v="Long-Sleeve Logo Jersey"/>
    <x v="4"/>
    <d v="2008-08-28T00:00:00"/>
    <x v="2"/>
    <x v="0"/>
    <n v="49.99"/>
    <n v="28.840399999999999"/>
    <n v="4"/>
    <n v="115.3616"/>
  </r>
  <r>
    <x v="0"/>
    <x v="0"/>
    <x v="0"/>
    <s v="Modna odzież"/>
    <x v="1"/>
    <x v="10"/>
    <s v="rękawiczki zimowe"/>
    <x v="1"/>
    <d v="2008-08-29T00:00:00"/>
    <x v="2"/>
    <x v="0"/>
    <n v="37.99"/>
    <n v="22.794"/>
    <n v="1"/>
    <n v="22.794"/>
  </r>
  <r>
    <x v="0"/>
    <x v="0"/>
    <x v="0"/>
    <s v="Modna odzież"/>
    <x v="3"/>
    <x v="7"/>
    <s v="Sport-100"/>
    <x v="1"/>
    <d v="2008-08-10T00:00:00"/>
    <x v="2"/>
    <x v="0"/>
    <n v="34.99"/>
    <n v="20.186499999999999"/>
    <n v="4"/>
    <n v="80.745999999999995"/>
  </r>
  <r>
    <x v="0"/>
    <x v="0"/>
    <x v="0"/>
    <s v="Modna odzież"/>
    <x v="2"/>
    <x v="2"/>
    <s v="ML rama górski"/>
    <x v="1"/>
    <d v="2008-08-10T00:00:00"/>
    <x v="2"/>
    <x v="0"/>
    <n v="348.76"/>
    <n v="209.256"/>
    <n v="2"/>
    <n v="418.512"/>
  </r>
  <r>
    <x v="0"/>
    <x v="0"/>
    <x v="0"/>
    <s v="Modna odzież"/>
    <x v="0"/>
    <x v="0"/>
    <s v="Górski-200"/>
    <x v="1"/>
    <d v="2008-08-26T00:00:00"/>
    <x v="2"/>
    <x v="0"/>
    <n v="2294.9899999999998"/>
    <n v="1229.4589000000001"/>
    <n v="5"/>
    <n v="6147.2945"/>
  </r>
  <r>
    <x v="0"/>
    <x v="0"/>
    <x v="0"/>
    <s v="Modna odzież"/>
    <x v="2"/>
    <x v="9"/>
    <s v="HL kierownica górski"/>
    <x v="7"/>
    <d v="2008-08-19T00:00:00"/>
    <x v="2"/>
    <x v="0"/>
    <n v="120.27"/>
    <n v="65.601799999999997"/>
    <n v="1"/>
    <n v="65.601799999999997"/>
  </r>
  <r>
    <x v="0"/>
    <x v="0"/>
    <x v="0"/>
    <s v="Modna odzież"/>
    <x v="2"/>
    <x v="2"/>
    <s v="ML rama górski-W"/>
    <x v="1"/>
    <d v="2008-08-24T00:00:00"/>
    <x v="2"/>
    <x v="0"/>
    <n v="348.76"/>
    <n v="209.256"/>
    <n v="3"/>
    <n v="627.76800000000003"/>
  </r>
  <r>
    <x v="0"/>
    <x v="0"/>
    <x v="0"/>
    <s v="Modna odzież"/>
    <x v="1"/>
    <x v="5"/>
    <s v="nakładka na rower"/>
    <x v="4"/>
    <d v="2008-08-29T00:00:00"/>
    <x v="2"/>
    <x v="0"/>
    <n v="8.99"/>
    <n v="5.0136000000000003"/>
    <n v="14"/>
    <n v="70.190400000000011"/>
  </r>
  <r>
    <x v="0"/>
    <x v="0"/>
    <x v="0"/>
    <s v="Modna odzież"/>
    <x v="2"/>
    <x v="16"/>
    <s v="LL widelec"/>
    <x v="7"/>
    <d v="2008-08-09T00:00:00"/>
    <x v="2"/>
    <x v="0"/>
    <n v="148.22"/>
    <n v="88.932000000000002"/>
    <n v="2"/>
    <n v="177.864"/>
  </r>
  <r>
    <x v="0"/>
    <x v="0"/>
    <x v="0"/>
    <s v="Modna odzież"/>
    <x v="2"/>
    <x v="8"/>
    <s v="LL tylne koło górski"/>
    <x v="1"/>
    <d v="2008-08-09T00:00:00"/>
    <x v="2"/>
    <x v="0"/>
    <n v="87.745000000000005"/>
    <n v="52.646999999999998"/>
    <n v="1"/>
    <n v="52.646999999999998"/>
  </r>
  <r>
    <x v="0"/>
    <x v="0"/>
    <x v="0"/>
    <s v="Modna odzież"/>
    <x v="3"/>
    <x v="13"/>
    <s v="mini-pompki"/>
    <x v="7"/>
    <d v="2008-08-08T00:00:00"/>
    <x v="2"/>
    <x v="0"/>
    <n v="19.989999999999998"/>
    <n v="11.994"/>
    <n v="8"/>
    <n v="95.951999999999998"/>
  </r>
  <r>
    <x v="0"/>
    <x v="0"/>
    <x v="0"/>
    <s v="Modna odzież"/>
    <x v="0"/>
    <x v="0"/>
    <s v="Górski-200"/>
    <x v="0"/>
    <d v="2008-08-13T00:00:00"/>
    <x v="2"/>
    <x v="0"/>
    <n v="2319.9899999999998"/>
    <n v="1242.8517999999999"/>
    <n v="2"/>
    <n v="2485.7035999999998"/>
  </r>
  <r>
    <x v="0"/>
    <x v="0"/>
    <x v="0"/>
    <s v="Modna odzież"/>
    <x v="1"/>
    <x v="10"/>
    <s v="rękawiczki rowerowe"/>
    <x v="1"/>
    <d v="2008-08-06T00:00:00"/>
    <x v="2"/>
    <x v="0"/>
    <n v="24.49"/>
    <n v="14.1289"/>
    <n v="3"/>
    <n v="42.386699999999998"/>
  </r>
  <r>
    <x v="0"/>
    <x v="0"/>
    <x v="0"/>
    <s v="Modna odzież"/>
    <x v="0"/>
    <x v="0"/>
    <s v="Górski-300"/>
    <x v="1"/>
    <d v="2008-08-15T00:00:00"/>
    <x v="2"/>
    <x v="0"/>
    <n v="1079.99"/>
    <n v="647.99400000000003"/>
    <n v="3"/>
    <n v="1943.982"/>
  </r>
  <r>
    <x v="0"/>
    <x v="0"/>
    <x v="0"/>
    <s v="Modna odzież"/>
    <x v="1"/>
    <x v="11"/>
    <s v="damskie getry"/>
    <x v="1"/>
    <d v="2008-08-31T00:00:00"/>
    <x v="2"/>
    <x v="0"/>
    <n v="74.989999999999995"/>
    <n v="43.494199999999999"/>
    <n v="13"/>
    <n v="565.42459999999994"/>
  </r>
  <r>
    <x v="0"/>
    <x v="0"/>
    <x v="0"/>
    <s v="Modna odzież"/>
    <x v="2"/>
    <x v="2"/>
    <s v="HL rama górski"/>
    <x v="1"/>
    <d v="2008-08-17T00:00:00"/>
    <x v="2"/>
    <x v="0"/>
    <n v="1349.6"/>
    <n v="736.14549999999997"/>
    <n v="1"/>
    <n v="736.14549999999997"/>
  </r>
  <r>
    <x v="0"/>
    <x v="0"/>
    <x v="0"/>
    <s v="Modna odzież"/>
    <x v="1"/>
    <x v="4"/>
    <s v="Long-Sleeve Logo Jersey"/>
    <x v="4"/>
    <d v="2008-08-27T00:00:00"/>
    <x v="2"/>
    <x v="0"/>
    <n v="49.99"/>
    <n v="28.840399999999999"/>
    <n v="7"/>
    <n v="201.8828"/>
  </r>
  <r>
    <x v="0"/>
    <x v="0"/>
    <x v="0"/>
    <s v="Modna odzież"/>
    <x v="2"/>
    <x v="2"/>
    <s v="ML rama górski"/>
    <x v="1"/>
    <d v="2008-08-23T00:00:00"/>
    <x v="2"/>
    <x v="0"/>
    <n v="348.76"/>
    <n v="209.256"/>
    <n v="8"/>
    <n v="1674.048"/>
  </r>
  <r>
    <x v="0"/>
    <x v="0"/>
    <x v="0"/>
    <s v="Modna odzież"/>
    <x v="2"/>
    <x v="16"/>
    <s v="HL widelec"/>
    <x v="7"/>
    <d v="2008-08-21T00:00:00"/>
    <x v="2"/>
    <x v="0"/>
    <n v="229.49"/>
    <n v="137.69399999999999"/>
    <n v="2"/>
    <n v="275.38799999999998"/>
  </r>
  <r>
    <x v="0"/>
    <x v="0"/>
    <x v="0"/>
    <s v="Modna odzież"/>
    <x v="3"/>
    <x v="15"/>
    <s v="zamknięcie linka"/>
    <x v="7"/>
    <d v="2008-08-27T00:00:00"/>
    <x v="2"/>
    <x v="0"/>
    <n v="25"/>
    <n v="15"/>
    <n v="8"/>
    <n v="120"/>
  </r>
  <r>
    <x v="0"/>
    <x v="0"/>
    <x v="2"/>
    <s v="Butik odzieżowy"/>
    <x v="2"/>
    <x v="16"/>
    <s v="LL widelec"/>
    <x v="7"/>
    <d v="2008-08-08T00:00:00"/>
    <x v="2"/>
    <x v="0"/>
    <n v="148.22"/>
    <n v="88.932000000000002"/>
    <n v="4"/>
    <n v="355.72800000000001"/>
  </r>
  <r>
    <x v="0"/>
    <x v="0"/>
    <x v="2"/>
    <s v="Butik odzieżowy"/>
    <x v="0"/>
    <x v="0"/>
    <s v="Górski-300"/>
    <x v="1"/>
    <d v="2008-08-26T00:00:00"/>
    <x v="2"/>
    <x v="0"/>
    <n v="1079.99"/>
    <n v="647.99400000000003"/>
    <n v="2"/>
    <n v="1295.9880000000001"/>
  </r>
  <r>
    <x v="0"/>
    <x v="0"/>
    <x v="2"/>
    <s v="Butik odzieżowy"/>
    <x v="1"/>
    <x v="11"/>
    <s v="damskie getry"/>
    <x v="1"/>
    <d v="2008-08-24T00:00:00"/>
    <x v="2"/>
    <x v="0"/>
    <n v="74.989999999999995"/>
    <n v="44.994"/>
    <n v="8"/>
    <n v="359.952"/>
  </r>
  <r>
    <x v="0"/>
    <x v="0"/>
    <x v="2"/>
    <s v="Butik odzieżowy"/>
    <x v="0"/>
    <x v="0"/>
    <s v="Górski-200"/>
    <x v="1"/>
    <d v="2008-08-20T00:00:00"/>
    <x v="2"/>
    <x v="0"/>
    <n v="2294.9899999999998"/>
    <n v="1229.4589000000001"/>
    <n v="3"/>
    <n v="3688.3767000000003"/>
  </r>
  <r>
    <x v="0"/>
    <x v="0"/>
    <x v="2"/>
    <s v="Butik odzieżowy"/>
    <x v="0"/>
    <x v="0"/>
    <s v="Górski-200"/>
    <x v="1"/>
    <d v="2008-08-05T00:00:00"/>
    <x v="2"/>
    <x v="0"/>
    <n v="2294.9899999999998"/>
    <n v="1229.4589000000001"/>
    <n v="5"/>
    <n v="6147.2945"/>
  </r>
  <r>
    <x v="0"/>
    <x v="0"/>
    <x v="2"/>
    <s v="Butik odzieżowy"/>
    <x v="2"/>
    <x v="8"/>
    <s v="LL przednie koło górski"/>
    <x v="1"/>
    <d v="2008-08-17T00:00:00"/>
    <x v="2"/>
    <x v="0"/>
    <n v="60.744999999999997"/>
    <n v="36.447000000000003"/>
    <n v="10"/>
    <n v="364.47"/>
  </r>
  <r>
    <x v="0"/>
    <x v="0"/>
    <x v="2"/>
    <s v="Butik odzieżowy"/>
    <x v="1"/>
    <x v="14"/>
    <s v="męskie spodenki sportowe"/>
    <x v="1"/>
    <d v="2008-08-08T00:00:00"/>
    <x v="2"/>
    <x v="0"/>
    <n v="59.99"/>
    <n v="35.994"/>
    <n v="10"/>
    <n v="359.94"/>
  </r>
  <r>
    <x v="0"/>
    <x v="0"/>
    <x v="2"/>
    <s v="Butik odzieżowy"/>
    <x v="1"/>
    <x v="10"/>
    <s v="rękawiczki rowerowe"/>
    <x v="1"/>
    <d v="2008-08-17T00:00:00"/>
    <x v="2"/>
    <x v="0"/>
    <n v="24.49"/>
    <n v="14.1289"/>
    <n v="9"/>
    <n v="127.1601"/>
  </r>
  <r>
    <x v="0"/>
    <x v="0"/>
    <x v="2"/>
    <s v="Butik odzieżowy"/>
    <x v="2"/>
    <x v="2"/>
    <s v="ML rama górski"/>
    <x v="1"/>
    <d v="2008-08-24T00:00:00"/>
    <x v="2"/>
    <x v="0"/>
    <n v="348.76"/>
    <n v="209.256"/>
    <n v="1"/>
    <n v="209.256"/>
  </r>
  <r>
    <x v="0"/>
    <x v="0"/>
    <x v="2"/>
    <s v="Butik odzieżowy"/>
    <x v="2"/>
    <x v="8"/>
    <s v="ML tylne koło górski"/>
    <x v="1"/>
    <d v="2008-08-08T00:00:00"/>
    <x v="2"/>
    <x v="0"/>
    <n v="236.02500000000001"/>
    <n v="136.89449999999999"/>
    <n v="12"/>
    <n v="1642.7339999999999"/>
  </r>
  <r>
    <x v="0"/>
    <x v="0"/>
    <x v="2"/>
    <s v="Butik odzieżowy"/>
    <x v="2"/>
    <x v="2"/>
    <s v="HL rama górski"/>
    <x v="0"/>
    <d v="2008-08-06T00:00:00"/>
    <x v="2"/>
    <x v="0"/>
    <n v="1364.5"/>
    <n v="744.27269999999999"/>
    <n v="4"/>
    <n v="2977.0907999999999"/>
  </r>
  <r>
    <x v="0"/>
    <x v="0"/>
    <x v="2"/>
    <s v="Butik odzieżowy"/>
    <x v="3"/>
    <x v="15"/>
    <s v="zamknięcie linka"/>
    <x v="7"/>
    <d v="2008-08-01T00:00:00"/>
    <x v="2"/>
    <x v="0"/>
    <n v="25"/>
    <n v="15"/>
    <n v="7"/>
    <n v="105"/>
  </r>
  <r>
    <x v="0"/>
    <x v="0"/>
    <x v="2"/>
    <s v="Butik odzieżowy"/>
    <x v="2"/>
    <x v="2"/>
    <s v="ML rama górski"/>
    <x v="1"/>
    <d v="2008-08-21T00:00:00"/>
    <x v="2"/>
    <x v="0"/>
    <n v="348.76"/>
    <n v="209.256"/>
    <n v="6"/>
    <n v="1255.5360000000001"/>
  </r>
  <r>
    <x v="0"/>
    <x v="0"/>
    <x v="2"/>
    <s v="Butik odzieżowy"/>
    <x v="1"/>
    <x v="10"/>
    <s v="rękawiczki rowerowe"/>
    <x v="1"/>
    <d v="2008-08-06T00:00:00"/>
    <x v="2"/>
    <x v="0"/>
    <n v="24.49"/>
    <n v="14.1289"/>
    <n v="4"/>
    <n v="56.515599999999999"/>
  </r>
  <r>
    <x v="0"/>
    <x v="0"/>
    <x v="2"/>
    <s v="Butik odzieżowy"/>
    <x v="0"/>
    <x v="0"/>
    <s v="Górski-200"/>
    <x v="0"/>
    <d v="2008-08-04T00:00:00"/>
    <x v="2"/>
    <x v="0"/>
    <n v="2319.9899999999998"/>
    <n v="1242.8517999999999"/>
    <n v="8"/>
    <n v="9942.8143999999993"/>
  </r>
  <r>
    <x v="0"/>
    <x v="0"/>
    <x v="2"/>
    <s v="Butik odzieżowy"/>
    <x v="2"/>
    <x v="2"/>
    <s v="HL rama górski"/>
    <x v="0"/>
    <d v="2008-08-11T00:00:00"/>
    <x v="2"/>
    <x v="0"/>
    <n v="1364.5"/>
    <n v="744.27269999999999"/>
    <n v="5"/>
    <n v="3721.3634999999999"/>
  </r>
  <r>
    <x v="0"/>
    <x v="0"/>
    <x v="2"/>
    <s v="Butik odzieżowy"/>
    <x v="3"/>
    <x v="7"/>
    <s v="Sport-100"/>
    <x v="1"/>
    <d v="2008-08-25T00:00:00"/>
    <x v="2"/>
    <x v="0"/>
    <n v="34.99"/>
    <n v="20.186499999999999"/>
    <n v="4"/>
    <n v="80.745999999999995"/>
  </r>
  <r>
    <x v="0"/>
    <x v="0"/>
    <x v="2"/>
    <s v="Butik odzieżowy"/>
    <x v="1"/>
    <x v="11"/>
    <s v="damskie getry"/>
    <x v="1"/>
    <d v="2008-08-05T00:00:00"/>
    <x v="2"/>
    <x v="0"/>
    <n v="74.989999999999995"/>
    <n v="44.994"/>
    <n v="9"/>
    <n v="404.94600000000003"/>
  </r>
  <r>
    <x v="0"/>
    <x v="0"/>
    <x v="2"/>
    <s v="Butik odzieżowy"/>
    <x v="3"/>
    <x v="7"/>
    <s v="Sport-100"/>
    <x v="3"/>
    <d v="2008-08-11T00:00:00"/>
    <x v="2"/>
    <x v="0"/>
    <n v="34.99"/>
    <n v="19.5136"/>
    <n v="14"/>
    <n v="273.19040000000001"/>
  </r>
  <r>
    <x v="0"/>
    <x v="0"/>
    <x v="2"/>
    <s v="Butik odzieżowy"/>
    <x v="1"/>
    <x v="4"/>
    <s v="Long-Sleeve Logo Jersey"/>
    <x v="4"/>
    <d v="2008-08-19T00:00:00"/>
    <x v="2"/>
    <x v="0"/>
    <n v="49.99"/>
    <n v="28.840399999999999"/>
    <n v="5"/>
    <n v="144.202"/>
  </r>
  <r>
    <x v="0"/>
    <x v="0"/>
    <x v="2"/>
    <s v="Butik odzieżowy"/>
    <x v="1"/>
    <x v="10"/>
    <s v="rękawiczki zimowe"/>
    <x v="1"/>
    <d v="2008-08-03T00:00:00"/>
    <x v="2"/>
    <x v="0"/>
    <n v="37.99"/>
    <n v="22.034199999999998"/>
    <n v="13"/>
    <n v="286.44459999999998"/>
  </r>
  <r>
    <x v="0"/>
    <x v="0"/>
    <x v="2"/>
    <s v="Butik odzieżowy"/>
    <x v="1"/>
    <x v="11"/>
    <s v="damskie getry"/>
    <x v="1"/>
    <d v="2008-08-24T00:00:00"/>
    <x v="2"/>
    <x v="0"/>
    <n v="74.989999999999995"/>
    <n v="44.994"/>
    <n v="7"/>
    <n v="314.95799999999997"/>
  </r>
  <r>
    <x v="0"/>
    <x v="0"/>
    <x v="2"/>
    <s v="Butik odzieżowy"/>
    <x v="1"/>
    <x v="12"/>
    <s v="męskie spodenki rowerowe"/>
    <x v="4"/>
    <d v="2008-08-05T00:00:00"/>
    <x v="2"/>
    <x v="0"/>
    <n v="89.99"/>
    <n v="53.994"/>
    <n v="4"/>
    <n v="215.976"/>
  </r>
  <r>
    <x v="0"/>
    <x v="0"/>
    <x v="2"/>
    <s v="Butik odzieżowy"/>
    <x v="3"/>
    <x v="13"/>
    <s v="mini-pompki"/>
    <x v="7"/>
    <d v="2008-08-25T00:00:00"/>
    <x v="2"/>
    <x v="0"/>
    <n v="19.989999999999998"/>
    <n v="11.994"/>
    <n v="9"/>
    <n v="107.946"/>
  </r>
  <r>
    <x v="0"/>
    <x v="0"/>
    <x v="2"/>
    <s v="Butik odzieżowy"/>
    <x v="0"/>
    <x v="0"/>
    <s v="Górski-200"/>
    <x v="0"/>
    <d v="2008-08-17T00:00:00"/>
    <x v="2"/>
    <x v="0"/>
    <n v="2319.9899999999998"/>
    <n v="1242.8517999999999"/>
    <n v="2"/>
    <n v="2485.7035999999998"/>
  </r>
  <r>
    <x v="0"/>
    <x v="0"/>
    <x v="2"/>
    <s v="Butik odzieżowy"/>
    <x v="2"/>
    <x v="8"/>
    <s v="HL tylne koło górski"/>
    <x v="1"/>
    <d v="2008-08-11T00:00:00"/>
    <x v="2"/>
    <x v="0"/>
    <n v="327.21499999999997"/>
    <n v="196.32900000000001"/>
    <n v="9"/>
    <n v="1766.961"/>
  </r>
  <r>
    <x v="0"/>
    <x v="0"/>
    <x v="2"/>
    <s v="Butik odzieżowy"/>
    <x v="1"/>
    <x v="10"/>
    <s v="rękawiczki zimowe"/>
    <x v="1"/>
    <d v="2008-08-25T00:00:00"/>
    <x v="2"/>
    <x v="0"/>
    <n v="37.99"/>
    <n v="22.794"/>
    <n v="2"/>
    <n v="45.588000000000001"/>
  </r>
  <r>
    <x v="0"/>
    <x v="0"/>
    <x v="2"/>
    <s v="Butik odzieżowy"/>
    <x v="2"/>
    <x v="2"/>
    <s v="ML rama górski"/>
    <x v="1"/>
    <d v="2008-08-20T00:00:00"/>
    <x v="2"/>
    <x v="0"/>
    <n v="348.76"/>
    <n v="209.256"/>
    <n v="4"/>
    <n v="837.024"/>
  </r>
  <r>
    <x v="0"/>
    <x v="0"/>
    <x v="2"/>
    <s v="Butik odzieżowy"/>
    <x v="1"/>
    <x v="14"/>
    <s v="męskie spodenki sportowe"/>
    <x v="1"/>
    <d v="2008-08-16T00:00:00"/>
    <x v="2"/>
    <x v="0"/>
    <n v="59.99"/>
    <n v="35.994"/>
    <n v="4"/>
    <n v="143.976"/>
  </r>
  <r>
    <x v="0"/>
    <x v="0"/>
    <x v="2"/>
    <s v="Butik odzieżowy"/>
    <x v="0"/>
    <x v="0"/>
    <s v="Górski-300"/>
    <x v="1"/>
    <d v="2008-08-24T00:00:00"/>
    <x v="2"/>
    <x v="0"/>
    <n v="1079.99"/>
    <n v="647.99400000000003"/>
    <n v="9"/>
    <n v="5831.9459999999999"/>
  </r>
  <r>
    <x v="0"/>
    <x v="0"/>
    <x v="2"/>
    <s v="Butik odzieżowy"/>
    <x v="3"/>
    <x v="7"/>
    <s v="Sport-100"/>
    <x v="5"/>
    <d v="2008-08-19T00:00:00"/>
    <x v="2"/>
    <x v="0"/>
    <n v="34.99"/>
    <n v="20.186499999999999"/>
    <n v="6"/>
    <n v="121.119"/>
  </r>
  <r>
    <x v="0"/>
    <x v="0"/>
    <x v="2"/>
    <s v="Butik odzieżowy"/>
    <x v="2"/>
    <x v="8"/>
    <s v="HL przednie koło górski"/>
    <x v="1"/>
    <d v="2008-08-05T00:00:00"/>
    <x v="2"/>
    <x v="0"/>
    <n v="300.21499999999997"/>
    <n v="180.12899999999999"/>
    <n v="3"/>
    <n v="540.38699999999994"/>
  </r>
  <r>
    <x v="0"/>
    <x v="0"/>
    <x v="2"/>
    <s v="Butik odzieżowy"/>
    <x v="2"/>
    <x v="17"/>
    <s v="ML łożysko sterowe"/>
    <x v="7"/>
    <d v="2008-08-21T00:00:00"/>
    <x v="2"/>
    <x v="0"/>
    <n v="102.29"/>
    <n v="56.259500000000003"/>
    <n v="18"/>
    <n v="1012.671"/>
  </r>
  <r>
    <x v="0"/>
    <x v="0"/>
    <x v="2"/>
    <s v="Butik odzieżowy"/>
    <x v="2"/>
    <x v="9"/>
    <s v="LL kierownica górski"/>
    <x v="7"/>
    <d v="2008-08-21T00:00:00"/>
    <x v="2"/>
    <x v="0"/>
    <n v="44.54"/>
    <n v="24.294499999999999"/>
    <n v="10"/>
    <n v="242.94499999999999"/>
  </r>
  <r>
    <x v="0"/>
    <x v="0"/>
    <x v="2"/>
    <s v="Butik odzieżowy"/>
    <x v="0"/>
    <x v="0"/>
    <s v="Górski-300"/>
    <x v="1"/>
    <d v="2008-08-19T00:00:00"/>
    <x v="2"/>
    <x v="0"/>
    <n v="1079.99"/>
    <n v="647.99400000000003"/>
    <n v="10"/>
    <n v="6479.9400000000005"/>
  </r>
  <r>
    <x v="0"/>
    <x v="0"/>
    <x v="2"/>
    <s v="Butik odzieżowy"/>
    <x v="2"/>
    <x v="8"/>
    <s v="ML przednie koło górski"/>
    <x v="1"/>
    <d v="2008-08-01T00:00:00"/>
    <x v="2"/>
    <x v="0"/>
    <n v="209.02500000000001"/>
    <n v="125.41500000000001"/>
    <n v="4"/>
    <n v="501.66"/>
  </r>
  <r>
    <x v="0"/>
    <x v="0"/>
    <x v="2"/>
    <s v="Butik odzieżowy"/>
    <x v="1"/>
    <x v="12"/>
    <s v="męskie spodenki rowerowe"/>
    <x v="4"/>
    <d v="2008-08-31T00:00:00"/>
    <x v="2"/>
    <x v="0"/>
    <n v="89.99"/>
    <n v="53.994"/>
    <n v="2"/>
    <n v="107.988"/>
  </r>
  <r>
    <x v="0"/>
    <x v="0"/>
    <x v="2"/>
    <s v="Butik odzieżowy"/>
    <x v="2"/>
    <x v="2"/>
    <s v="HL rama górski"/>
    <x v="0"/>
    <d v="2008-08-20T00:00:00"/>
    <x v="2"/>
    <x v="0"/>
    <n v="1364.5"/>
    <n v="744.27269999999999"/>
    <n v="3"/>
    <n v="2232.8181"/>
  </r>
  <r>
    <x v="0"/>
    <x v="0"/>
    <x v="2"/>
    <s v="Butik odzieżowy"/>
    <x v="2"/>
    <x v="17"/>
    <s v="HL łożysko sterowe"/>
    <x v="7"/>
    <d v="2008-08-26T00:00:00"/>
    <x v="2"/>
    <x v="0"/>
    <n v="124.73"/>
    <n v="74.837999999999994"/>
    <n v="8"/>
    <n v="598.70399999999995"/>
  </r>
  <r>
    <x v="0"/>
    <x v="0"/>
    <x v="2"/>
    <s v="Butik odzieżowy"/>
    <x v="2"/>
    <x v="16"/>
    <s v="HL widelec"/>
    <x v="7"/>
    <d v="2008-08-23T00:00:00"/>
    <x v="2"/>
    <x v="0"/>
    <n v="229.49"/>
    <n v="137.69399999999999"/>
    <n v="6"/>
    <n v="826.16399999999999"/>
  </r>
  <r>
    <x v="0"/>
    <x v="0"/>
    <x v="2"/>
    <s v="Butik odzieżowy"/>
    <x v="1"/>
    <x v="5"/>
    <s v="nakładka na rower"/>
    <x v="4"/>
    <d v="2008-08-14T00:00:00"/>
    <x v="2"/>
    <x v="0"/>
    <n v="8.99"/>
    <n v="4.7542999999999997"/>
    <n v="15"/>
    <n v="71.314499999999995"/>
  </r>
  <r>
    <x v="0"/>
    <x v="0"/>
    <x v="2"/>
    <s v="Butik odzieżowy"/>
    <x v="2"/>
    <x v="8"/>
    <s v="LL tylne koło górski"/>
    <x v="1"/>
    <d v="2008-08-08T00:00:00"/>
    <x v="2"/>
    <x v="0"/>
    <n v="87.745000000000005"/>
    <n v="52.646999999999998"/>
    <n v="5"/>
    <n v="263.23500000000001"/>
  </r>
  <r>
    <x v="0"/>
    <x v="0"/>
    <x v="2"/>
    <s v="Butik odzieżowy"/>
    <x v="2"/>
    <x v="2"/>
    <s v="ML rama górski-W"/>
    <x v="1"/>
    <d v="2008-08-20T00:00:00"/>
    <x v="2"/>
    <x v="0"/>
    <n v="348.76"/>
    <n v="209.256"/>
    <n v="2"/>
    <n v="418.512"/>
  </r>
  <r>
    <x v="0"/>
    <x v="0"/>
    <x v="2"/>
    <s v="Butik odzieżowy"/>
    <x v="1"/>
    <x v="4"/>
    <s v="Long-Sleeve Logo Jersey"/>
    <x v="4"/>
    <d v="2008-08-19T00:00:00"/>
    <x v="2"/>
    <x v="0"/>
    <n v="49.99"/>
    <n v="28.840399999999999"/>
    <n v="8"/>
    <n v="230.72319999999999"/>
  </r>
  <r>
    <x v="0"/>
    <x v="0"/>
    <x v="2"/>
    <s v="Butik odzieżowy"/>
    <x v="1"/>
    <x v="12"/>
    <s v="męskie spodenki rowerowe"/>
    <x v="4"/>
    <d v="2008-08-18T00:00:00"/>
    <x v="2"/>
    <x v="0"/>
    <n v="89.99"/>
    <n v="53.994"/>
    <n v="2"/>
    <n v="107.988"/>
  </r>
  <r>
    <x v="0"/>
    <x v="0"/>
    <x v="2"/>
    <s v="Butik odzieżowy"/>
    <x v="2"/>
    <x v="2"/>
    <s v="HL rama górski"/>
    <x v="1"/>
    <d v="2008-08-17T00:00:00"/>
    <x v="2"/>
    <x v="0"/>
    <n v="1349.6"/>
    <n v="736.14549999999997"/>
    <n v="3"/>
    <n v="2208.4364999999998"/>
  </r>
  <r>
    <x v="0"/>
    <x v="0"/>
    <x v="2"/>
    <s v="Butik odzieżowy"/>
    <x v="2"/>
    <x v="17"/>
    <s v="LL łożysko sterowe"/>
    <x v="7"/>
    <d v="2008-08-08T00:00:00"/>
    <x v="2"/>
    <x v="0"/>
    <n v="34.200000000000003"/>
    <n v="20.52"/>
    <n v="2"/>
    <n v="41.04"/>
  </r>
  <r>
    <x v="0"/>
    <x v="0"/>
    <x v="2"/>
    <s v="Butik odzieżowy"/>
    <x v="2"/>
    <x v="2"/>
    <s v="HL rama górski"/>
    <x v="1"/>
    <d v="2008-08-31T00:00:00"/>
    <x v="2"/>
    <x v="0"/>
    <n v="1349.6"/>
    <n v="736.14549999999997"/>
    <n v="1"/>
    <n v="736.14549999999997"/>
  </r>
  <r>
    <x v="0"/>
    <x v="0"/>
    <x v="2"/>
    <s v="Butik odzieżowy"/>
    <x v="0"/>
    <x v="0"/>
    <s v="Górski-200"/>
    <x v="0"/>
    <d v="2008-08-27T00:00:00"/>
    <x v="2"/>
    <x v="0"/>
    <n v="2319.9899999999998"/>
    <n v="1242.8517999999999"/>
    <n v="4"/>
    <n v="4971.4071999999996"/>
  </r>
  <r>
    <x v="0"/>
    <x v="0"/>
    <x v="2"/>
    <s v="Butik odzieżowy"/>
    <x v="0"/>
    <x v="0"/>
    <s v="Górski-200"/>
    <x v="1"/>
    <d v="2008-08-21T00:00:00"/>
    <x v="2"/>
    <x v="0"/>
    <n v="2294.9899999999998"/>
    <n v="1229.4589000000001"/>
    <n v="3"/>
    <n v="3688.3767000000003"/>
  </r>
  <r>
    <x v="0"/>
    <x v="0"/>
    <x v="2"/>
    <s v="Butik odzieżowy"/>
    <x v="1"/>
    <x v="4"/>
    <s v="Long-Sleeve Logo Jersey"/>
    <x v="4"/>
    <d v="2008-08-08T00:00:00"/>
    <x v="2"/>
    <x v="0"/>
    <n v="49.99"/>
    <n v="28.840399999999999"/>
    <n v="9"/>
    <n v="259.56360000000001"/>
  </r>
  <r>
    <x v="0"/>
    <x v="0"/>
    <x v="2"/>
    <s v="Butik odzieżowy"/>
    <x v="1"/>
    <x v="14"/>
    <s v="męskie spodenki sportowe"/>
    <x v="1"/>
    <d v="2008-08-07T00:00:00"/>
    <x v="2"/>
    <x v="0"/>
    <n v="59.99"/>
    <n v="35.994"/>
    <n v="3"/>
    <n v="107.982"/>
  </r>
  <r>
    <x v="0"/>
    <x v="0"/>
    <x v="2"/>
    <s v="Butik odzieżowy"/>
    <x v="2"/>
    <x v="9"/>
    <s v="HL kierownica górski"/>
    <x v="7"/>
    <d v="2008-08-26T00:00:00"/>
    <x v="2"/>
    <x v="0"/>
    <n v="120.27"/>
    <n v="65.601799999999997"/>
    <n v="3"/>
    <n v="196.80539999999999"/>
  </r>
  <r>
    <x v="0"/>
    <x v="0"/>
    <x v="2"/>
    <s v="Butik odzieżowy"/>
    <x v="2"/>
    <x v="9"/>
    <s v="ML kierownica górski"/>
    <x v="7"/>
    <d v="2008-08-23T00:00:00"/>
    <x v="2"/>
    <x v="0"/>
    <n v="61.92"/>
    <n v="33.774500000000003"/>
    <n v="10"/>
    <n v="337.745"/>
  </r>
  <r>
    <x v="0"/>
    <x v="0"/>
    <x v="2"/>
    <s v="Butik odzieżowy"/>
    <x v="1"/>
    <x v="10"/>
    <s v="rękawiczki zimowe"/>
    <x v="1"/>
    <d v="2008-08-01T00:00:00"/>
    <x v="2"/>
    <x v="0"/>
    <n v="37.99"/>
    <n v="20.894500000000001"/>
    <n v="18"/>
    <n v="376.101"/>
  </r>
  <r>
    <x v="0"/>
    <x v="0"/>
    <x v="2"/>
    <s v="Butik odzieżowy"/>
    <x v="0"/>
    <x v="0"/>
    <s v="Górski-300"/>
    <x v="1"/>
    <d v="2008-08-24T00:00:00"/>
    <x v="2"/>
    <x v="0"/>
    <n v="1079.99"/>
    <n v="647.99400000000003"/>
    <n v="5"/>
    <n v="3239.9700000000003"/>
  </r>
  <r>
    <x v="0"/>
    <x v="0"/>
    <x v="4"/>
    <s v="Dyskont Klient"/>
    <x v="2"/>
    <x v="8"/>
    <s v="ML przednie koło górski"/>
    <x v="1"/>
    <d v="2008-08-22T00:00:00"/>
    <x v="2"/>
    <x v="0"/>
    <n v="209.02500000000001"/>
    <n v="125.41500000000001"/>
    <n v="1"/>
    <n v="125.41500000000001"/>
  </r>
  <r>
    <x v="0"/>
    <x v="0"/>
    <x v="4"/>
    <s v="Dyskont Klient"/>
    <x v="2"/>
    <x v="2"/>
    <s v="HL rama górski"/>
    <x v="0"/>
    <d v="2008-08-08T00:00:00"/>
    <x v="2"/>
    <x v="0"/>
    <n v="1364.5"/>
    <n v="744.27269999999999"/>
    <n v="1"/>
    <n v="744.27269999999999"/>
  </r>
  <r>
    <x v="1"/>
    <x v="2"/>
    <x v="5"/>
    <s v="Wielka Przygoda SP. z o.o."/>
    <x v="2"/>
    <x v="8"/>
    <s v="LL przednie koło górski"/>
    <x v="1"/>
    <d v="2008-08-26T00:00:00"/>
    <x v="2"/>
    <x v="0"/>
    <n v="60.744999999999997"/>
    <n v="36.447000000000003"/>
    <n v="3"/>
    <n v="109.34100000000001"/>
  </r>
  <r>
    <x v="1"/>
    <x v="2"/>
    <x v="5"/>
    <s v="Wielka Przygoda SP. z o.o."/>
    <x v="3"/>
    <x v="7"/>
    <s v="Sport-100"/>
    <x v="3"/>
    <d v="2008-08-19T00:00:00"/>
    <x v="2"/>
    <x v="0"/>
    <n v="34.99"/>
    <n v="20.186499999999999"/>
    <n v="4"/>
    <n v="80.745999999999995"/>
  </r>
  <r>
    <x v="1"/>
    <x v="2"/>
    <x v="5"/>
    <s v="Wielka Przygoda SP. z o.o."/>
    <x v="2"/>
    <x v="8"/>
    <s v="LL tylne koło górski"/>
    <x v="1"/>
    <d v="2008-08-16T00:00:00"/>
    <x v="2"/>
    <x v="0"/>
    <n v="87.745000000000005"/>
    <n v="52.646999999999998"/>
    <n v="2"/>
    <n v="105.294"/>
  </r>
  <r>
    <x v="1"/>
    <x v="2"/>
    <x v="5"/>
    <s v="Wielka Przygoda SP. z o.o."/>
    <x v="1"/>
    <x v="4"/>
    <s v="Long-Sleeve Logo Jersey"/>
    <x v="4"/>
    <d v="2008-08-28T00:00:00"/>
    <x v="2"/>
    <x v="0"/>
    <n v="49.99"/>
    <n v="28.840399999999999"/>
    <n v="2"/>
    <n v="57.680799999999998"/>
  </r>
  <r>
    <x v="1"/>
    <x v="2"/>
    <x v="5"/>
    <s v="Wielka Przygoda SP. z o.o."/>
    <x v="2"/>
    <x v="2"/>
    <s v="ML rama górski"/>
    <x v="1"/>
    <d v="2008-08-05T00:00:00"/>
    <x v="2"/>
    <x v="0"/>
    <n v="348.76"/>
    <n v="209.256"/>
    <n v="3"/>
    <n v="627.76800000000003"/>
  </r>
  <r>
    <x v="1"/>
    <x v="2"/>
    <x v="5"/>
    <s v="Wielka Przygoda SP. z o.o."/>
    <x v="2"/>
    <x v="9"/>
    <s v="ML kierownica górski"/>
    <x v="7"/>
    <d v="2008-08-18T00:00:00"/>
    <x v="2"/>
    <x v="0"/>
    <n v="61.92"/>
    <n v="33.774500000000003"/>
    <n v="2"/>
    <n v="67.549000000000007"/>
  </r>
  <r>
    <x v="1"/>
    <x v="2"/>
    <x v="5"/>
    <s v="Wielka Przygoda SP. z o.o."/>
    <x v="3"/>
    <x v="7"/>
    <s v="Sport-100"/>
    <x v="1"/>
    <d v="2008-08-21T00:00:00"/>
    <x v="2"/>
    <x v="0"/>
    <n v="34.99"/>
    <n v="20.186499999999999"/>
    <n v="5"/>
    <n v="100.93249999999999"/>
  </r>
  <r>
    <x v="1"/>
    <x v="2"/>
    <x v="5"/>
    <s v="Wielka Przygoda SP. z o.o."/>
    <x v="1"/>
    <x v="11"/>
    <s v="damskie getry"/>
    <x v="1"/>
    <d v="2008-08-18T00:00:00"/>
    <x v="2"/>
    <x v="0"/>
    <n v="74.989999999999995"/>
    <n v="44.994"/>
    <n v="5"/>
    <n v="224.97"/>
  </r>
  <r>
    <x v="1"/>
    <x v="2"/>
    <x v="5"/>
    <s v="Wielka Przygoda SP. z o.o."/>
    <x v="3"/>
    <x v="7"/>
    <s v="Sport-100"/>
    <x v="5"/>
    <d v="2008-08-21T00:00:00"/>
    <x v="2"/>
    <x v="0"/>
    <n v="34.99"/>
    <n v="20.186499999999999"/>
    <n v="4"/>
    <n v="80.745999999999995"/>
  </r>
  <r>
    <x v="1"/>
    <x v="2"/>
    <x v="5"/>
    <s v="Wielka Przygoda SP. z o.o."/>
    <x v="1"/>
    <x v="12"/>
    <s v="męskie spodenki rowerowe"/>
    <x v="4"/>
    <d v="2008-08-12T00:00:00"/>
    <x v="2"/>
    <x v="0"/>
    <n v="89.99"/>
    <n v="53.994"/>
    <n v="2"/>
    <n v="107.988"/>
  </r>
  <r>
    <x v="1"/>
    <x v="2"/>
    <x v="5"/>
    <s v="Wielka Przygoda SP. z o.o."/>
    <x v="1"/>
    <x v="10"/>
    <s v="rękawiczki zimowe"/>
    <x v="1"/>
    <d v="2008-08-06T00:00:00"/>
    <x v="2"/>
    <x v="0"/>
    <n v="37.99"/>
    <n v="22.794"/>
    <n v="4"/>
    <n v="91.176000000000002"/>
  </r>
  <r>
    <x v="1"/>
    <x v="2"/>
    <x v="5"/>
    <s v="Wielka Przygoda SP. z o.o."/>
    <x v="1"/>
    <x v="5"/>
    <s v="nakładka na rower"/>
    <x v="4"/>
    <d v="2008-08-16T00:00:00"/>
    <x v="2"/>
    <x v="0"/>
    <n v="8.99"/>
    <n v="5.1864999999999997"/>
    <n v="7"/>
    <n v="36.305499999999995"/>
  </r>
  <r>
    <x v="1"/>
    <x v="2"/>
    <x v="5"/>
    <s v="Wielka Przygoda SP. z o.o."/>
    <x v="1"/>
    <x v="11"/>
    <s v="damskie getry"/>
    <x v="1"/>
    <d v="2008-08-22T00:00:00"/>
    <x v="2"/>
    <x v="0"/>
    <n v="74.989999999999995"/>
    <n v="44.994"/>
    <n v="6"/>
    <n v="269.964"/>
  </r>
  <r>
    <x v="1"/>
    <x v="2"/>
    <x v="5"/>
    <s v="Wielka Przygoda SP. z o.o."/>
    <x v="0"/>
    <x v="0"/>
    <s v="Górski-200"/>
    <x v="0"/>
    <d v="2008-08-30T00:00:00"/>
    <x v="2"/>
    <x v="0"/>
    <n v="2319.9899999999998"/>
    <n v="1242.8517999999999"/>
    <n v="1"/>
    <n v="1242.8517999999999"/>
  </r>
  <r>
    <x v="1"/>
    <x v="2"/>
    <x v="5"/>
    <s v="Wielka Przygoda SP. z o.o."/>
    <x v="1"/>
    <x v="10"/>
    <s v="rękawiczki zimowe"/>
    <x v="1"/>
    <d v="2008-08-23T00:00:00"/>
    <x v="2"/>
    <x v="0"/>
    <n v="37.99"/>
    <n v="22.794"/>
    <n v="1"/>
    <n v="22.794"/>
  </r>
  <r>
    <x v="0"/>
    <x v="0"/>
    <x v="3"/>
    <s v="Swift — rowery"/>
    <x v="0"/>
    <x v="3"/>
    <s v="Szosa-650"/>
    <x v="3"/>
    <d v="2008-08-26T00:00:00"/>
    <x v="2"/>
    <x v="0"/>
    <n v="782.99"/>
    <n v="469.79399999999998"/>
    <n v="1"/>
    <n v="469.79399999999998"/>
  </r>
  <r>
    <x v="0"/>
    <x v="0"/>
    <x v="3"/>
    <s v="Wynajem rowerów"/>
    <x v="1"/>
    <x v="12"/>
    <s v="męskie spodenki rowerowe"/>
    <x v="4"/>
    <d v="2008-08-09T00:00:00"/>
    <x v="2"/>
    <x v="0"/>
    <n v="89.99"/>
    <n v="53.994"/>
    <n v="1"/>
    <n v="53.994"/>
  </r>
  <r>
    <x v="0"/>
    <x v="0"/>
    <x v="3"/>
    <s v="Numer 1"/>
    <x v="0"/>
    <x v="3"/>
    <s v="Szosa-250"/>
    <x v="1"/>
    <d v="2008-08-04T00:00:00"/>
    <x v="2"/>
    <x v="0"/>
    <n v="2443.35"/>
    <n v="1308.9375"/>
    <n v="1"/>
    <n v="1308.9375"/>
  </r>
  <r>
    <x v="0"/>
    <x v="0"/>
    <x v="3"/>
    <s v="Numer 1"/>
    <x v="2"/>
    <x v="6"/>
    <s v="LL rama rowerowa"/>
    <x v="3"/>
    <d v="2008-08-12T00:00:00"/>
    <x v="2"/>
    <x v="0"/>
    <n v="337.22"/>
    <n v="202.33199999999999"/>
    <n v="3"/>
    <n v="606.99599999999998"/>
  </r>
  <r>
    <x v="0"/>
    <x v="0"/>
    <x v="3"/>
    <s v="Numer 1"/>
    <x v="2"/>
    <x v="8"/>
    <s v="HL tylne koło szosa"/>
    <x v="1"/>
    <d v="2008-08-22T00:00:00"/>
    <x v="2"/>
    <x v="0"/>
    <n v="357.06"/>
    <n v="214.23599999999999"/>
    <n v="2"/>
    <n v="428.47199999999998"/>
  </r>
  <r>
    <x v="0"/>
    <x v="0"/>
    <x v="3"/>
    <s v="Numer 1"/>
    <x v="0"/>
    <x v="3"/>
    <s v="Szosa--550-W"/>
    <x v="6"/>
    <d v="2008-08-09T00:00:00"/>
    <x v="2"/>
    <x v="0"/>
    <n v="1120.49"/>
    <n v="600.26250000000005"/>
    <n v="2"/>
    <n v="1200.5250000000001"/>
  </r>
  <r>
    <x v="0"/>
    <x v="0"/>
    <x v="3"/>
    <s v="Numer 1"/>
    <x v="0"/>
    <x v="3"/>
    <s v="Szosa-250"/>
    <x v="1"/>
    <d v="2008-08-08T00:00:00"/>
    <x v="2"/>
    <x v="0"/>
    <n v="2443.35"/>
    <n v="1308.9375"/>
    <n v="1"/>
    <n v="1308.9375"/>
  </r>
  <r>
    <x v="0"/>
    <x v="0"/>
    <x v="3"/>
    <s v="Numer 1"/>
    <x v="0"/>
    <x v="3"/>
    <s v="Szosa--550-W"/>
    <x v="6"/>
    <d v="2008-08-13T00:00:00"/>
    <x v="2"/>
    <x v="0"/>
    <n v="1120.49"/>
    <n v="600.26250000000005"/>
    <n v="4"/>
    <n v="2401.0500000000002"/>
  </r>
  <r>
    <x v="0"/>
    <x v="0"/>
    <x v="3"/>
    <s v="Numer 1"/>
    <x v="2"/>
    <x v="6"/>
    <s v="LL rama rowerowa"/>
    <x v="3"/>
    <d v="2008-08-25T00:00:00"/>
    <x v="2"/>
    <x v="0"/>
    <n v="337.22"/>
    <n v="202.33199999999999"/>
    <n v="4"/>
    <n v="809.32799999999997"/>
  </r>
  <r>
    <x v="0"/>
    <x v="0"/>
    <x v="3"/>
    <s v="Numer 1"/>
    <x v="2"/>
    <x v="6"/>
    <s v="HL rama rowerowa szosa"/>
    <x v="1"/>
    <d v="2008-08-17T00:00:00"/>
    <x v="2"/>
    <x v="0"/>
    <n v="1431.5"/>
    <n v="780.81820000000005"/>
    <n v="3"/>
    <n v="2342.4546"/>
  </r>
  <r>
    <x v="0"/>
    <x v="0"/>
    <x v="3"/>
    <s v="Numer 1"/>
    <x v="0"/>
    <x v="3"/>
    <s v="Szosa-650"/>
    <x v="3"/>
    <d v="2008-08-28T00:00:00"/>
    <x v="2"/>
    <x v="0"/>
    <n v="782.99"/>
    <n v="469.79399999999998"/>
    <n v="3"/>
    <n v="1409.3820000000001"/>
  </r>
  <r>
    <x v="0"/>
    <x v="0"/>
    <x v="3"/>
    <s v="Numer 1"/>
    <x v="0"/>
    <x v="3"/>
    <s v="Szosa-650"/>
    <x v="3"/>
    <d v="2008-08-16T00:00:00"/>
    <x v="2"/>
    <x v="0"/>
    <n v="782.99"/>
    <n v="469.79399999999998"/>
    <n v="4"/>
    <n v="1879.1759999999999"/>
  </r>
  <r>
    <x v="0"/>
    <x v="0"/>
    <x v="3"/>
    <s v="Numer 1"/>
    <x v="2"/>
    <x v="6"/>
    <s v="LL rama rowerowa"/>
    <x v="3"/>
    <d v="2008-08-26T00:00:00"/>
    <x v="2"/>
    <x v="0"/>
    <n v="337.22"/>
    <n v="202.33199999999999"/>
    <n v="4"/>
    <n v="809.32799999999997"/>
  </r>
  <r>
    <x v="0"/>
    <x v="0"/>
    <x v="3"/>
    <s v="Numer 1"/>
    <x v="0"/>
    <x v="3"/>
    <s v="Szosa-650"/>
    <x v="1"/>
    <d v="2008-08-07T00:00:00"/>
    <x v="2"/>
    <x v="0"/>
    <n v="782.99"/>
    <n v="469.79399999999998"/>
    <n v="2"/>
    <n v="939.58799999999997"/>
  </r>
  <r>
    <x v="0"/>
    <x v="0"/>
    <x v="3"/>
    <s v="Numer 1"/>
    <x v="2"/>
    <x v="8"/>
    <s v="HL przednie koło szosa"/>
    <x v="1"/>
    <d v="2008-08-12T00:00:00"/>
    <x v="2"/>
    <x v="0"/>
    <n v="330.06"/>
    <n v="198.036"/>
    <n v="1"/>
    <n v="198.036"/>
  </r>
  <r>
    <x v="0"/>
    <x v="0"/>
    <x v="3"/>
    <s v="Numer 1"/>
    <x v="2"/>
    <x v="6"/>
    <s v="ML rama rowerowa-W"/>
    <x v="6"/>
    <d v="2008-08-27T00:00:00"/>
    <x v="2"/>
    <x v="0"/>
    <n v="594.83000000000004"/>
    <n v="324.45269999999999"/>
    <n v="4"/>
    <n v="1297.8108"/>
  </r>
  <r>
    <x v="0"/>
    <x v="0"/>
    <x v="3"/>
    <s v="Numer 1"/>
    <x v="0"/>
    <x v="3"/>
    <s v="Szosa-650"/>
    <x v="1"/>
    <d v="2008-08-16T00:00:00"/>
    <x v="2"/>
    <x v="0"/>
    <n v="782.99"/>
    <n v="469.79399999999998"/>
    <n v="6"/>
    <n v="2818.7640000000001"/>
  </r>
  <r>
    <x v="0"/>
    <x v="0"/>
    <x v="3"/>
    <s v="Numer 1"/>
    <x v="1"/>
    <x v="12"/>
    <s v="męskie spodenki rowerowe"/>
    <x v="4"/>
    <d v="2008-08-02T00:00:00"/>
    <x v="2"/>
    <x v="0"/>
    <n v="89.99"/>
    <n v="53.994"/>
    <n v="2"/>
    <n v="107.988"/>
  </r>
  <r>
    <x v="0"/>
    <x v="0"/>
    <x v="3"/>
    <s v="Numer 1"/>
    <x v="2"/>
    <x v="6"/>
    <s v="HL rama rowerowa szosa"/>
    <x v="3"/>
    <d v="2008-08-24T00:00:00"/>
    <x v="2"/>
    <x v="0"/>
    <n v="1431.5"/>
    <n v="780.81820000000005"/>
    <n v="2"/>
    <n v="1561.6364000000001"/>
  </r>
  <r>
    <x v="0"/>
    <x v="0"/>
    <x v="3"/>
    <s v="Numer 1"/>
    <x v="0"/>
    <x v="3"/>
    <s v="Szosa--550-W"/>
    <x v="6"/>
    <d v="2008-08-26T00:00:00"/>
    <x v="2"/>
    <x v="0"/>
    <n v="1120.49"/>
    <n v="600.26250000000005"/>
    <n v="1"/>
    <n v="600.26250000000005"/>
  </r>
  <r>
    <x v="0"/>
    <x v="0"/>
    <x v="3"/>
    <s v="Numer 1"/>
    <x v="0"/>
    <x v="3"/>
    <s v="Szosa-650"/>
    <x v="1"/>
    <d v="2008-08-21T00:00:00"/>
    <x v="2"/>
    <x v="0"/>
    <n v="782.99"/>
    <n v="469.79399999999998"/>
    <n v="4"/>
    <n v="1879.1759999999999"/>
  </r>
  <r>
    <x v="0"/>
    <x v="0"/>
    <x v="3"/>
    <s v="Numer 1"/>
    <x v="2"/>
    <x v="8"/>
    <s v="LL tylne koło szosa"/>
    <x v="1"/>
    <d v="2008-08-10T00:00:00"/>
    <x v="2"/>
    <x v="0"/>
    <n v="112.565"/>
    <n v="67.539000000000001"/>
    <n v="7"/>
    <n v="472.77300000000002"/>
  </r>
  <r>
    <x v="0"/>
    <x v="0"/>
    <x v="3"/>
    <s v="Numer 1"/>
    <x v="2"/>
    <x v="6"/>
    <s v="LL rama rowerowa"/>
    <x v="1"/>
    <d v="2008-08-24T00:00:00"/>
    <x v="2"/>
    <x v="0"/>
    <n v="337.22"/>
    <n v="183.93819999999999"/>
    <n v="3"/>
    <n v="551.81459999999993"/>
  </r>
  <r>
    <x v="0"/>
    <x v="0"/>
    <x v="3"/>
    <s v="Numer 1"/>
    <x v="2"/>
    <x v="6"/>
    <s v="ML rama rowerowa-W"/>
    <x v="6"/>
    <d v="2008-08-24T00:00:00"/>
    <x v="2"/>
    <x v="0"/>
    <n v="594.83000000000004"/>
    <n v="324.45269999999999"/>
    <n v="6"/>
    <n v="1946.7161999999998"/>
  </r>
  <r>
    <x v="0"/>
    <x v="0"/>
    <x v="3"/>
    <s v="Numer 1"/>
    <x v="0"/>
    <x v="3"/>
    <s v="Szosa-650"/>
    <x v="1"/>
    <d v="2008-08-11T00:00:00"/>
    <x v="2"/>
    <x v="0"/>
    <n v="782.99"/>
    <n v="469.79399999999998"/>
    <n v="6"/>
    <n v="2818.7640000000001"/>
  </r>
  <r>
    <x v="0"/>
    <x v="0"/>
    <x v="3"/>
    <s v="Numer 1"/>
    <x v="2"/>
    <x v="6"/>
    <s v="ML rama rowerowa-W"/>
    <x v="6"/>
    <d v="2008-08-06T00:00:00"/>
    <x v="2"/>
    <x v="0"/>
    <n v="594.83000000000004"/>
    <n v="324.45269999999999"/>
    <n v="2"/>
    <n v="648.90539999999999"/>
  </r>
  <r>
    <x v="0"/>
    <x v="0"/>
    <x v="3"/>
    <s v="Numer 1"/>
    <x v="2"/>
    <x v="6"/>
    <s v="HL rama rowerowa szosa"/>
    <x v="3"/>
    <d v="2008-08-27T00:00:00"/>
    <x v="2"/>
    <x v="0"/>
    <n v="1431.5"/>
    <n v="780.81820000000005"/>
    <n v="3"/>
    <n v="2342.4546"/>
  </r>
  <r>
    <x v="0"/>
    <x v="0"/>
    <x v="3"/>
    <s v="Numer 1"/>
    <x v="2"/>
    <x v="6"/>
    <s v="HL rama rowerowa szosa"/>
    <x v="3"/>
    <d v="2008-08-02T00:00:00"/>
    <x v="2"/>
    <x v="0"/>
    <n v="1431.5"/>
    <n v="780.81820000000005"/>
    <n v="3"/>
    <n v="2342.4546"/>
  </r>
  <r>
    <x v="0"/>
    <x v="0"/>
    <x v="3"/>
    <s v="Numer 1"/>
    <x v="2"/>
    <x v="9"/>
    <s v="HL kierownica szosa"/>
    <x v="7"/>
    <d v="2008-08-17T00:00:00"/>
    <x v="2"/>
    <x v="0"/>
    <n v="120.27"/>
    <n v="65.601799999999997"/>
    <n v="2"/>
    <n v="131.20359999999999"/>
  </r>
  <r>
    <x v="0"/>
    <x v="0"/>
    <x v="3"/>
    <s v="Numer 1"/>
    <x v="0"/>
    <x v="3"/>
    <s v="Szosa-650"/>
    <x v="1"/>
    <d v="2008-08-06T00:00:00"/>
    <x v="2"/>
    <x v="0"/>
    <n v="782.99"/>
    <n v="469.79399999999998"/>
    <n v="4"/>
    <n v="1879.1759999999999"/>
  </r>
  <r>
    <x v="0"/>
    <x v="0"/>
    <x v="3"/>
    <s v="Numer 1"/>
    <x v="2"/>
    <x v="6"/>
    <s v="LL rama rowerowa"/>
    <x v="3"/>
    <d v="2008-08-26T00:00:00"/>
    <x v="2"/>
    <x v="0"/>
    <n v="337.22"/>
    <n v="202.33199999999999"/>
    <n v="1"/>
    <n v="202.33199999999999"/>
  </r>
  <r>
    <x v="0"/>
    <x v="0"/>
    <x v="3"/>
    <s v="Numer 1"/>
    <x v="0"/>
    <x v="3"/>
    <s v="Szosa-250"/>
    <x v="3"/>
    <d v="2008-08-08T00:00:00"/>
    <x v="2"/>
    <x v="0"/>
    <n v="2443.35"/>
    <n v="1466.01"/>
    <n v="8"/>
    <n v="11728.08"/>
  </r>
  <r>
    <x v="0"/>
    <x v="0"/>
    <x v="3"/>
    <s v="Numer 1"/>
    <x v="0"/>
    <x v="3"/>
    <s v="Szosa-650"/>
    <x v="1"/>
    <d v="2008-08-04T00:00:00"/>
    <x v="2"/>
    <x v="0"/>
    <n v="782.99"/>
    <n v="469.79399999999998"/>
    <n v="5"/>
    <n v="2348.9699999999998"/>
  </r>
  <r>
    <x v="0"/>
    <x v="0"/>
    <x v="3"/>
    <s v="Numer 1"/>
    <x v="0"/>
    <x v="3"/>
    <s v="Szosa-250"/>
    <x v="3"/>
    <d v="2008-08-30T00:00:00"/>
    <x v="2"/>
    <x v="0"/>
    <n v="2443.35"/>
    <n v="1466.01"/>
    <n v="3"/>
    <n v="4398.03"/>
  </r>
  <r>
    <x v="0"/>
    <x v="0"/>
    <x v="3"/>
    <s v="Numer 1"/>
    <x v="0"/>
    <x v="3"/>
    <s v="Szosa-650"/>
    <x v="3"/>
    <d v="2008-08-17T00:00:00"/>
    <x v="2"/>
    <x v="0"/>
    <n v="782.99"/>
    <n v="469.79399999999998"/>
    <n v="10"/>
    <n v="4697.9399999999996"/>
  </r>
  <r>
    <x v="0"/>
    <x v="0"/>
    <x v="3"/>
    <s v="Numer 1"/>
    <x v="2"/>
    <x v="6"/>
    <s v="LL rama rowerowa"/>
    <x v="1"/>
    <d v="2008-08-03T00:00:00"/>
    <x v="2"/>
    <x v="0"/>
    <n v="337.22"/>
    <n v="183.93819999999999"/>
    <n v="2"/>
    <n v="367.87639999999999"/>
  </r>
  <r>
    <x v="0"/>
    <x v="0"/>
    <x v="3"/>
    <s v="Numer 1"/>
    <x v="2"/>
    <x v="8"/>
    <s v="ML przednie koło szosa"/>
    <x v="1"/>
    <d v="2008-08-22T00:00:00"/>
    <x v="2"/>
    <x v="0"/>
    <n v="248.38499999999999"/>
    <n v="149.03100000000001"/>
    <n v="1"/>
    <n v="149.03100000000001"/>
  </r>
  <r>
    <x v="0"/>
    <x v="0"/>
    <x v="3"/>
    <s v="Numer 1"/>
    <x v="2"/>
    <x v="6"/>
    <s v="HL rama rowerowa szosa"/>
    <x v="1"/>
    <d v="2008-08-31T00:00:00"/>
    <x v="2"/>
    <x v="0"/>
    <n v="1431.5"/>
    <n v="780.81820000000005"/>
    <n v="3"/>
    <n v="2342.4546"/>
  </r>
  <r>
    <x v="0"/>
    <x v="0"/>
    <x v="3"/>
    <s v="Numer 1"/>
    <x v="2"/>
    <x v="6"/>
    <s v="LL rama rowerowa"/>
    <x v="3"/>
    <d v="2008-08-25T00:00:00"/>
    <x v="2"/>
    <x v="0"/>
    <n v="337.22"/>
    <n v="202.33199999999999"/>
    <n v="4"/>
    <n v="809.32799999999997"/>
  </r>
  <r>
    <x v="0"/>
    <x v="0"/>
    <x v="3"/>
    <s v="Numer 1"/>
    <x v="0"/>
    <x v="3"/>
    <s v="Szosa--550-W"/>
    <x v="6"/>
    <d v="2008-08-19T00:00:00"/>
    <x v="2"/>
    <x v="0"/>
    <n v="1120.49"/>
    <n v="600.26250000000005"/>
    <n v="5"/>
    <n v="3001.3125"/>
  </r>
  <r>
    <x v="0"/>
    <x v="0"/>
    <x v="3"/>
    <s v="Numer 1"/>
    <x v="0"/>
    <x v="3"/>
    <s v="Szosa-650"/>
    <x v="3"/>
    <d v="2008-08-17T00:00:00"/>
    <x v="2"/>
    <x v="0"/>
    <n v="782.99"/>
    <n v="234.89699999999999"/>
    <n v="4"/>
    <n v="939.58799999999997"/>
  </r>
  <r>
    <x v="0"/>
    <x v="0"/>
    <x v="3"/>
    <s v="Liczy się ilość"/>
    <x v="2"/>
    <x v="6"/>
    <s v="ML rama rowerowa-W"/>
    <x v="6"/>
    <d v="2008-08-07T00:00:00"/>
    <x v="2"/>
    <x v="0"/>
    <n v="594.83000000000004"/>
    <n v="324.45269999999999"/>
    <n v="1"/>
    <n v="324.45269999999999"/>
  </r>
  <r>
    <x v="0"/>
    <x v="0"/>
    <x v="3"/>
    <s v="Liczy się ilość"/>
    <x v="0"/>
    <x v="3"/>
    <s v="Szosa-250"/>
    <x v="1"/>
    <d v="2008-08-14T00:00:00"/>
    <x v="2"/>
    <x v="0"/>
    <n v="2443.35"/>
    <n v="1308.9375"/>
    <n v="1"/>
    <n v="1308.9375"/>
  </r>
  <r>
    <x v="0"/>
    <x v="0"/>
    <x v="3"/>
    <s v="Liczy się ilość"/>
    <x v="2"/>
    <x v="8"/>
    <s v="ML tylne koło szosa"/>
    <x v="1"/>
    <d v="2008-08-01T00:00:00"/>
    <x v="2"/>
    <x v="0"/>
    <n v="275.38499999999999"/>
    <n v="165.23099999999999"/>
    <n v="2"/>
    <n v="330.46199999999999"/>
  </r>
  <r>
    <x v="0"/>
    <x v="0"/>
    <x v="3"/>
    <s v="Liczy się ilość"/>
    <x v="2"/>
    <x v="6"/>
    <s v="HL rama rowerowa szosa"/>
    <x v="3"/>
    <d v="2008-08-03T00:00:00"/>
    <x v="2"/>
    <x v="0"/>
    <n v="1431.5"/>
    <n v="780.81820000000005"/>
    <n v="1"/>
    <n v="780.81820000000005"/>
  </r>
  <r>
    <x v="0"/>
    <x v="0"/>
    <x v="3"/>
    <s v="Liczy się ilość"/>
    <x v="2"/>
    <x v="8"/>
    <s v="HL przednie koło szosa"/>
    <x v="1"/>
    <d v="2008-08-06T00:00:00"/>
    <x v="2"/>
    <x v="0"/>
    <n v="330.06"/>
    <n v="198.036"/>
    <n v="3"/>
    <n v="594.10799999999995"/>
  </r>
  <r>
    <x v="0"/>
    <x v="0"/>
    <x v="3"/>
    <s v="Liczy się ilość"/>
    <x v="2"/>
    <x v="9"/>
    <s v="HL kierownica szosa"/>
    <x v="7"/>
    <d v="2008-08-17T00:00:00"/>
    <x v="2"/>
    <x v="0"/>
    <n v="120.27"/>
    <n v="65.601799999999997"/>
    <n v="4"/>
    <n v="262.40719999999999"/>
  </r>
  <r>
    <x v="0"/>
    <x v="0"/>
    <x v="3"/>
    <s v="Liczy się ilość"/>
    <x v="0"/>
    <x v="3"/>
    <s v="Szosa--550-W"/>
    <x v="6"/>
    <d v="2008-08-22T00:00:00"/>
    <x v="2"/>
    <x v="0"/>
    <n v="1120.49"/>
    <n v="600.26250000000005"/>
    <n v="3"/>
    <n v="1800.7875000000001"/>
  </r>
  <r>
    <x v="0"/>
    <x v="0"/>
    <x v="3"/>
    <s v="Liczy się ilość"/>
    <x v="0"/>
    <x v="3"/>
    <s v="Szosa-650"/>
    <x v="1"/>
    <d v="2008-08-20T00:00:00"/>
    <x v="2"/>
    <x v="0"/>
    <n v="782.99"/>
    <n v="469.79399999999998"/>
    <n v="3"/>
    <n v="1409.3820000000001"/>
  </r>
  <r>
    <x v="0"/>
    <x v="0"/>
    <x v="3"/>
    <s v="Liczy się ilość"/>
    <x v="0"/>
    <x v="3"/>
    <s v="Szosa-650"/>
    <x v="1"/>
    <d v="2008-08-20T00:00:00"/>
    <x v="2"/>
    <x v="0"/>
    <n v="782.99"/>
    <n v="469.79399999999998"/>
    <n v="1"/>
    <n v="469.79399999999998"/>
  </r>
  <r>
    <x v="0"/>
    <x v="0"/>
    <x v="3"/>
    <s v="Liczy się ilość"/>
    <x v="0"/>
    <x v="3"/>
    <s v="Szosa-650"/>
    <x v="3"/>
    <d v="2008-08-02T00:00:00"/>
    <x v="2"/>
    <x v="0"/>
    <n v="782.99"/>
    <n v="469.79399999999998"/>
    <n v="4"/>
    <n v="1879.1759999999999"/>
  </r>
  <r>
    <x v="0"/>
    <x v="0"/>
    <x v="3"/>
    <s v="Liczy się ilość"/>
    <x v="2"/>
    <x v="8"/>
    <s v="LL tylne koło szosa"/>
    <x v="1"/>
    <d v="2008-08-07T00:00:00"/>
    <x v="2"/>
    <x v="0"/>
    <n v="112.565"/>
    <n v="67.539000000000001"/>
    <n v="3"/>
    <n v="202.61700000000002"/>
  </r>
  <r>
    <x v="0"/>
    <x v="0"/>
    <x v="3"/>
    <s v="Liczy się ilość"/>
    <x v="2"/>
    <x v="9"/>
    <s v="LL kierownica szosa"/>
    <x v="7"/>
    <d v="2008-08-24T00:00:00"/>
    <x v="2"/>
    <x v="0"/>
    <n v="44.54"/>
    <n v="24.294499999999999"/>
    <n v="4"/>
    <n v="97.177999999999997"/>
  </r>
  <r>
    <x v="0"/>
    <x v="0"/>
    <x v="3"/>
    <s v="Liczy się ilość"/>
    <x v="0"/>
    <x v="3"/>
    <s v="Szosa-650"/>
    <x v="3"/>
    <d v="2008-08-30T00:00:00"/>
    <x v="2"/>
    <x v="0"/>
    <n v="782.99"/>
    <n v="469.79399999999998"/>
    <n v="1"/>
    <n v="469.79399999999998"/>
  </r>
  <r>
    <x v="0"/>
    <x v="0"/>
    <x v="3"/>
    <s v="Liczy się ilość"/>
    <x v="2"/>
    <x v="6"/>
    <s v="HL rama rowerowa szosa"/>
    <x v="3"/>
    <d v="2008-08-01T00:00:00"/>
    <x v="2"/>
    <x v="0"/>
    <n v="1431.5"/>
    <n v="780.81820000000005"/>
    <n v="1"/>
    <n v="780.81820000000005"/>
  </r>
  <r>
    <x v="0"/>
    <x v="0"/>
    <x v="3"/>
    <s v="Liczy się ilość"/>
    <x v="0"/>
    <x v="3"/>
    <s v="Szosa-250"/>
    <x v="3"/>
    <d v="2008-08-30T00:00:00"/>
    <x v="2"/>
    <x v="0"/>
    <n v="2443.35"/>
    <n v="1308.9375"/>
    <n v="5"/>
    <n v="6544.6875"/>
  </r>
  <r>
    <x v="0"/>
    <x v="0"/>
    <x v="3"/>
    <s v="Liczy się ilość"/>
    <x v="0"/>
    <x v="3"/>
    <s v="Szosa-650"/>
    <x v="1"/>
    <d v="2008-08-08T00:00:00"/>
    <x v="2"/>
    <x v="0"/>
    <n v="782.99"/>
    <n v="469.79399999999998"/>
    <n v="2"/>
    <n v="939.58799999999997"/>
  </r>
  <r>
    <x v="0"/>
    <x v="0"/>
    <x v="3"/>
    <s v="Liczy się ilość"/>
    <x v="0"/>
    <x v="3"/>
    <s v="Szosa-250"/>
    <x v="3"/>
    <d v="2008-08-03T00:00:00"/>
    <x v="2"/>
    <x v="0"/>
    <n v="2443.35"/>
    <n v="1466.01"/>
    <n v="1"/>
    <n v="1466.01"/>
  </r>
  <r>
    <x v="0"/>
    <x v="0"/>
    <x v="3"/>
    <s v="Liczy się ilość"/>
    <x v="0"/>
    <x v="3"/>
    <s v="Szosa-650"/>
    <x v="3"/>
    <d v="2008-08-10T00:00:00"/>
    <x v="2"/>
    <x v="0"/>
    <n v="782.99"/>
    <n v="469.79399999999998"/>
    <n v="2"/>
    <n v="939.58799999999997"/>
  </r>
  <r>
    <x v="0"/>
    <x v="0"/>
    <x v="3"/>
    <s v="Liczy się ilość"/>
    <x v="2"/>
    <x v="6"/>
    <s v="LL rama rowerowa"/>
    <x v="1"/>
    <d v="2008-08-04T00:00:00"/>
    <x v="2"/>
    <x v="0"/>
    <n v="337.22"/>
    <n v="183.93819999999999"/>
    <n v="3"/>
    <n v="551.81459999999993"/>
  </r>
  <r>
    <x v="0"/>
    <x v="0"/>
    <x v="3"/>
    <s v="Liczy się ilość"/>
    <x v="0"/>
    <x v="3"/>
    <s v="Szosa--550-W"/>
    <x v="6"/>
    <d v="2008-08-31T00:00:00"/>
    <x v="2"/>
    <x v="0"/>
    <n v="1120.49"/>
    <n v="600.26250000000005"/>
    <n v="1"/>
    <n v="600.26250000000005"/>
  </r>
  <r>
    <x v="0"/>
    <x v="0"/>
    <x v="3"/>
    <s v="Liczy się ilość"/>
    <x v="0"/>
    <x v="3"/>
    <s v="Szosa-650"/>
    <x v="3"/>
    <d v="2008-08-12T00:00:00"/>
    <x v="2"/>
    <x v="0"/>
    <n v="782.99"/>
    <n v="469.79399999999998"/>
    <n v="3"/>
    <n v="1409.3820000000001"/>
  </r>
  <r>
    <x v="0"/>
    <x v="0"/>
    <x v="3"/>
    <s v="Liczy się ilość"/>
    <x v="0"/>
    <x v="3"/>
    <s v="Szosa-250"/>
    <x v="3"/>
    <d v="2008-08-05T00:00:00"/>
    <x v="2"/>
    <x v="0"/>
    <n v="2443.35"/>
    <n v="1466.01"/>
    <n v="2"/>
    <n v="2932.02"/>
  </r>
  <r>
    <x v="0"/>
    <x v="0"/>
    <x v="3"/>
    <s v="Liczy się ilość"/>
    <x v="0"/>
    <x v="3"/>
    <s v="Szosa--550-W"/>
    <x v="6"/>
    <d v="2008-08-10T00:00:00"/>
    <x v="2"/>
    <x v="0"/>
    <n v="1120.49"/>
    <n v="600.26250000000005"/>
    <n v="1"/>
    <n v="600.26250000000005"/>
  </r>
  <r>
    <x v="0"/>
    <x v="0"/>
    <x v="3"/>
    <s v="Liczy się ilość"/>
    <x v="0"/>
    <x v="3"/>
    <s v="Szosa-650"/>
    <x v="3"/>
    <d v="2008-08-06T00:00:00"/>
    <x v="2"/>
    <x v="0"/>
    <n v="782.99"/>
    <n v="469.79399999999998"/>
    <n v="1"/>
    <n v="469.79399999999998"/>
  </r>
  <r>
    <x v="0"/>
    <x v="0"/>
    <x v="3"/>
    <s v="Liczy się ilość"/>
    <x v="0"/>
    <x v="3"/>
    <s v="Szosa-250"/>
    <x v="1"/>
    <d v="2008-08-16T00:00:00"/>
    <x v="2"/>
    <x v="0"/>
    <n v="2443.35"/>
    <n v="1308.9375"/>
    <n v="2"/>
    <n v="2617.875"/>
  </r>
  <r>
    <x v="0"/>
    <x v="0"/>
    <x v="3"/>
    <s v="Liczy się ilość"/>
    <x v="0"/>
    <x v="3"/>
    <s v="Szosa-250"/>
    <x v="3"/>
    <d v="2008-08-08T00:00:00"/>
    <x v="2"/>
    <x v="0"/>
    <n v="2443.35"/>
    <n v="1466.01"/>
    <n v="2"/>
    <n v="2932.02"/>
  </r>
  <r>
    <x v="0"/>
    <x v="0"/>
    <x v="3"/>
    <s v="Liczy się ilość"/>
    <x v="2"/>
    <x v="6"/>
    <s v="LL rama rowerowa"/>
    <x v="3"/>
    <d v="2008-08-15T00:00:00"/>
    <x v="2"/>
    <x v="0"/>
    <n v="337.22"/>
    <n v="202.33199999999999"/>
    <n v="5"/>
    <n v="1011.66"/>
  </r>
  <r>
    <x v="0"/>
    <x v="0"/>
    <x v="3"/>
    <s v="Liczy się ilość"/>
    <x v="2"/>
    <x v="6"/>
    <s v="LL rama rowerowa"/>
    <x v="3"/>
    <d v="2008-08-13T00:00:00"/>
    <x v="2"/>
    <x v="0"/>
    <n v="337.22"/>
    <n v="202.33199999999999"/>
    <n v="1"/>
    <n v="202.33199999999999"/>
  </r>
  <r>
    <x v="0"/>
    <x v="0"/>
    <x v="3"/>
    <s v="Liczy się ilość"/>
    <x v="0"/>
    <x v="3"/>
    <s v="Szosa-650"/>
    <x v="1"/>
    <d v="2008-08-06T00:00:00"/>
    <x v="2"/>
    <x v="0"/>
    <n v="782.99"/>
    <n v="469.79399999999998"/>
    <n v="4"/>
    <n v="1879.1759999999999"/>
  </r>
  <r>
    <x v="0"/>
    <x v="0"/>
    <x v="3"/>
    <s v="Liczy się ilość"/>
    <x v="0"/>
    <x v="3"/>
    <s v="Szosa--550-W"/>
    <x v="6"/>
    <d v="2008-08-15T00:00:00"/>
    <x v="2"/>
    <x v="0"/>
    <n v="1120.49"/>
    <n v="600.26250000000005"/>
    <n v="3"/>
    <n v="1800.7875000000001"/>
  </r>
  <r>
    <x v="0"/>
    <x v="0"/>
    <x v="3"/>
    <s v="Liczy się ilość"/>
    <x v="2"/>
    <x v="6"/>
    <s v="LL rama rowerowa"/>
    <x v="1"/>
    <d v="2008-08-03T00:00:00"/>
    <x v="2"/>
    <x v="0"/>
    <n v="337.22"/>
    <n v="183.93819999999999"/>
    <n v="1"/>
    <n v="183.93819999999999"/>
  </r>
  <r>
    <x v="0"/>
    <x v="0"/>
    <x v="3"/>
    <s v="Liczy się ilość"/>
    <x v="2"/>
    <x v="8"/>
    <s v="HL tylne koło szosa"/>
    <x v="1"/>
    <d v="2008-08-11T00:00:00"/>
    <x v="2"/>
    <x v="0"/>
    <n v="357.06"/>
    <n v="214.23599999999999"/>
    <n v="4"/>
    <n v="856.94399999999996"/>
  </r>
  <r>
    <x v="0"/>
    <x v="0"/>
    <x v="3"/>
    <s v="Liczy się ilość"/>
    <x v="0"/>
    <x v="3"/>
    <s v="Szosa-650"/>
    <x v="1"/>
    <d v="2008-08-30T00:00:00"/>
    <x v="2"/>
    <x v="0"/>
    <n v="782.99"/>
    <n v="469.79399999999998"/>
    <n v="2"/>
    <n v="939.58799999999997"/>
  </r>
  <r>
    <x v="0"/>
    <x v="0"/>
    <x v="3"/>
    <s v="Liczy się ilość"/>
    <x v="0"/>
    <x v="3"/>
    <s v="Szosa-650"/>
    <x v="1"/>
    <d v="2008-08-25T00:00:00"/>
    <x v="2"/>
    <x v="0"/>
    <n v="782.99"/>
    <n v="469.79399999999998"/>
    <n v="3"/>
    <n v="1409.3820000000001"/>
  </r>
  <r>
    <x v="0"/>
    <x v="0"/>
    <x v="3"/>
    <s v="Liczy się ilość"/>
    <x v="0"/>
    <x v="3"/>
    <s v="Szosa-250"/>
    <x v="1"/>
    <d v="2008-08-31T00:00:00"/>
    <x v="2"/>
    <x v="0"/>
    <n v="2443.35"/>
    <n v="1308.9375"/>
    <n v="2"/>
    <n v="2617.875"/>
  </r>
  <r>
    <x v="0"/>
    <x v="0"/>
    <x v="3"/>
    <s v="Liczy się ilość"/>
    <x v="2"/>
    <x v="6"/>
    <s v="HL rama rowerowa szosa"/>
    <x v="1"/>
    <d v="2008-08-07T00:00:00"/>
    <x v="2"/>
    <x v="0"/>
    <n v="1431.5"/>
    <n v="780.81820000000005"/>
    <n v="3"/>
    <n v="2342.4546"/>
  </r>
  <r>
    <x v="0"/>
    <x v="0"/>
    <x v="3"/>
    <s v="Liczy się ilość"/>
    <x v="0"/>
    <x v="3"/>
    <s v="Szosa--550-W"/>
    <x v="6"/>
    <d v="2008-08-28T00:00:00"/>
    <x v="2"/>
    <x v="0"/>
    <n v="1120.49"/>
    <n v="600.26250000000005"/>
    <n v="4"/>
    <n v="2401.0500000000002"/>
  </r>
  <r>
    <x v="0"/>
    <x v="0"/>
    <x v="3"/>
    <s v="Liczy się ilość"/>
    <x v="2"/>
    <x v="6"/>
    <s v="ML rama rowerowa-W"/>
    <x v="6"/>
    <d v="2008-08-16T00:00:00"/>
    <x v="2"/>
    <x v="0"/>
    <n v="594.83000000000004"/>
    <n v="324.45269999999999"/>
    <n v="2"/>
    <n v="648.90539999999999"/>
  </r>
  <r>
    <x v="0"/>
    <x v="0"/>
    <x v="3"/>
    <s v="Liczy się ilość"/>
    <x v="2"/>
    <x v="6"/>
    <s v="LL rama rowerowa"/>
    <x v="3"/>
    <d v="2008-08-27T00:00:00"/>
    <x v="2"/>
    <x v="0"/>
    <n v="337.22"/>
    <n v="202.33199999999999"/>
    <n v="3"/>
    <n v="606.99599999999998"/>
  </r>
  <r>
    <x v="0"/>
    <x v="0"/>
    <x v="3"/>
    <s v="Liczy się ilość"/>
    <x v="2"/>
    <x v="6"/>
    <s v="ML rama rowerowa-W"/>
    <x v="6"/>
    <d v="2008-08-12T00:00:00"/>
    <x v="2"/>
    <x v="0"/>
    <n v="594.83000000000004"/>
    <n v="324.45269999999999"/>
    <n v="4"/>
    <n v="1297.8108"/>
  </r>
  <r>
    <x v="0"/>
    <x v="0"/>
    <x v="3"/>
    <s v="rowery szosowe"/>
    <x v="2"/>
    <x v="6"/>
    <s v="LL rama rowerowa"/>
    <x v="1"/>
    <d v="2008-08-21T00:00:00"/>
    <x v="2"/>
    <x v="0"/>
    <n v="337.22"/>
    <n v="183.93819999999999"/>
    <n v="2"/>
    <n v="367.87639999999999"/>
  </r>
  <r>
    <x v="0"/>
    <x v="0"/>
    <x v="3"/>
    <s v="rowery szosowe"/>
    <x v="0"/>
    <x v="3"/>
    <s v="Szosa-650"/>
    <x v="1"/>
    <d v="2008-08-14T00:00:00"/>
    <x v="2"/>
    <x v="0"/>
    <n v="782.99"/>
    <n v="469.79399999999998"/>
    <n v="1"/>
    <n v="469.79399999999998"/>
  </r>
  <r>
    <x v="0"/>
    <x v="0"/>
    <x v="3"/>
    <s v="rowery szosowe"/>
    <x v="2"/>
    <x v="8"/>
    <s v="HL przednie koło szosa"/>
    <x v="1"/>
    <d v="2008-08-06T00:00:00"/>
    <x v="2"/>
    <x v="0"/>
    <n v="330.06"/>
    <n v="198.036"/>
    <n v="3"/>
    <n v="594.10799999999995"/>
  </r>
  <r>
    <x v="0"/>
    <x v="0"/>
    <x v="3"/>
    <s v="rowery szosowe"/>
    <x v="2"/>
    <x v="8"/>
    <s v="LL tylne koło szosa"/>
    <x v="1"/>
    <d v="2008-08-31T00:00:00"/>
    <x v="2"/>
    <x v="0"/>
    <n v="112.565"/>
    <n v="67.539000000000001"/>
    <n v="2"/>
    <n v="135.078"/>
  </r>
  <r>
    <x v="0"/>
    <x v="0"/>
    <x v="3"/>
    <s v="rowery szosowe"/>
    <x v="1"/>
    <x v="12"/>
    <s v="męskie spodenki rowerowe"/>
    <x v="4"/>
    <d v="2008-08-13T00:00:00"/>
    <x v="2"/>
    <x v="0"/>
    <n v="89.99"/>
    <n v="53.994"/>
    <n v="1"/>
    <n v="53.994"/>
  </r>
  <r>
    <x v="0"/>
    <x v="0"/>
    <x v="3"/>
    <s v="rowery szosowe"/>
    <x v="3"/>
    <x v="7"/>
    <s v="Sport-100"/>
    <x v="1"/>
    <d v="2008-08-11T00:00:00"/>
    <x v="2"/>
    <x v="0"/>
    <n v="34.99"/>
    <n v="20.186499999999999"/>
    <n v="3"/>
    <n v="60.5595"/>
  </r>
  <r>
    <x v="0"/>
    <x v="0"/>
    <x v="3"/>
    <s v="rowery szosowe"/>
    <x v="3"/>
    <x v="7"/>
    <s v="Sport-100"/>
    <x v="5"/>
    <d v="2008-08-06T00:00:00"/>
    <x v="2"/>
    <x v="0"/>
    <n v="34.99"/>
    <n v="20.186499999999999"/>
    <n v="2"/>
    <n v="40.372999999999998"/>
  </r>
  <r>
    <x v="0"/>
    <x v="0"/>
    <x v="3"/>
    <s v="rowery szosowe"/>
    <x v="0"/>
    <x v="3"/>
    <s v="Szosa-650"/>
    <x v="1"/>
    <d v="2008-08-26T00:00:00"/>
    <x v="2"/>
    <x v="0"/>
    <n v="782.99"/>
    <n v="469.79399999999998"/>
    <n v="2"/>
    <n v="939.58799999999997"/>
  </r>
  <r>
    <x v="0"/>
    <x v="0"/>
    <x v="3"/>
    <s v="rowery szosowe"/>
    <x v="1"/>
    <x v="11"/>
    <s v="damskie getry"/>
    <x v="1"/>
    <d v="2008-08-26T00:00:00"/>
    <x v="2"/>
    <x v="0"/>
    <n v="74.989999999999995"/>
    <n v="44.994"/>
    <n v="3"/>
    <n v="134.982"/>
  </r>
  <r>
    <x v="0"/>
    <x v="0"/>
    <x v="3"/>
    <s v="rowery szosowe"/>
    <x v="1"/>
    <x v="5"/>
    <s v="nakładka na rower"/>
    <x v="4"/>
    <d v="2008-08-20T00:00:00"/>
    <x v="2"/>
    <x v="0"/>
    <n v="8.99"/>
    <n v="5.1864999999999997"/>
    <n v="3"/>
    <n v="15.5595"/>
  </r>
  <r>
    <x v="0"/>
    <x v="0"/>
    <x v="3"/>
    <s v="rowery szosowe"/>
    <x v="0"/>
    <x v="3"/>
    <s v="Szosa-650"/>
    <x v="3"/>
    <d v="2008-08-01T00:00:00"/>
    <x v="2"/>
    <x v="0"/>
    <n v="782.99"/>
    <n v="469.79399999999998"/>
    <n v="3"/>
    <n v="1409.3820000000001"/>
  </r>
  <r>
    <x v="0"/>
    <x v="0"/>
    <x v="3"/>
    <s v="rowery szosowe"/>
    <x v="2"/>
    <x v="8"/>
    <s v="ML przednie koło szosa"/>
    <x v="1"/>
    <d v="2008-08-03T00:00:00"/>
    <x v="2"/>
    <x v="0"/>
    <n v="248.38499999999999"/>
    <n v="149.03100000000001"/>
    <n v="3"/>
    <n v="447.09300000000002"/>
  </r>
  <r>
    <x v="0"/>
    <x v="0"/>
    <x v="3"/>
    <s v="rowery szosowe"/>
    <x v="2"/>
    <x v="6"/>
    <s v="LL rama rowerowa"/>
    <x v="3"/>
    <d v="2008-08-03T00:00:00"/>
    <x v="2"/>
    <x v="0"/>
    <n v="337.22"/>
    <n v="202.33199999999999"/>
    <n v="2"/>
    <n v="404.66399999999999"/>
  </r>
  <r>
    <x v="0"/>
    <x v="0"/>
    <x v="3"/>
    <s v="rowery szosowe"/>
    <x v="3"/>
    <x v="7"/>
    <s v="Sport-100"/>
    <x v="3"/>
    <d v="2008-08-16T00:00:00"/>
    <x v="2"/>
    <x v="0"/>
    <n v="34.99"/>
    <n v="20.186499999999999"/>
    <n v="6"/>
    <n v="121.119"/>
  </r>
  <r>
    <x v="0"/>
    <x v="0"/>
    <x v="3"/>
    <s v="rowery szosowe"/>
    <x v="1"/>
    <x v="4"/>
    <s v="Long-Sleeve Logo Jersey"/>
    <x v="4"/>
    <d v="2008-08-07T00:00:00"/>
    <x v="2"/>
    <x v="0"/>
    <n v="49.99"/>
    <n v="28.840399999999999"/>
    <n v="2"/>
    <n v="57.680799999999998"/>
  </r>
  <r>
    <x v="0"/>
    <x v="0"/>
    <x v="3"/>
    <s v="rowery szosowe"/>
    <x v="1"/>
    <x v="11"/>
    <s v="damskie getry"/>
    <x v="1"/>
    <d v="2008-08-14T00:00:00"/>
    <x v="2"/>
    <x v="0"/>
    <n v="74.989999999999995"/>
    <n v="44.994"/>
    <n v="2"/>
    <n v="89.988"/>
  </r>
  <r>
    <x v="0"/>
    <x v="0"/>
    <x v="3"/>
    <s v="rowery szosowe"/>
    <x v="2"/>
    <x v="6"/>
    <s v="LL rama rowerowa"/>
    <x v="3"/>
    <d v="2008-08-26T00:00:00"/>
    <x v="2"/>
    <x v="0"/>
    <n v="337.22"/>
    <n v="202.33199999999999"/>
    <n v="3"/>
    <n v="606.99599999999998"/>
  </r>
  <r>
    <x v="0"/>
    <x v="0"/>
    <x v="3"/>
    <s v="rowery szosowe"/>
    <x v="0"/>
    <x v="3"/>
    <s v="Szosa-650"/>
    <x v="3"/>
    <d v="2008-08-04T00:00:00"/>
    <x v="2"/>
    <x v="0"/>
    <n v="782.99"/>
    <n v="469.79399999999998"/>
    <n v="3"/>
    <n v="1409.3820000000001"/>
  </r>
  <r>
    <x v="0"/>
    <x v="0"/>
    <x v="3"/>
    <s v="rowery szosowe"/>
    <x v="0"/>
    <x v="3"/>
    <s v="Szosa-650"/>
    <x v="3"/>
    <d v="2008-08-28T00:00:00"/>
    <x v="2"/>
    <x v="0"/>
    <n v="782.99"/>
    <n v="469.79399999999998"/>
    <n v="5"/>
    <n v="2348.9699999999998"/>
  </r>
  <r>
    <x v="0"/>
    <x v="0"/>
    <x v="3"/>
    <s v="rowery szosowe"/>
    <x v="0"/>
    <x v="3"/>
    <s v="Szosa-650"/>
    <x v="3"/>
    <d v="2008-08-28T00:00:00"/>
    <x v="2"/>
    <x v="0"/>
    <n v="782.99"/>
    <n v="234.89699999999999"/>
    <n v="2"/>
    <n v="469.79399999999998"/>
  </r>
  <r>
    <x v="0"/>
    <x v="1"/>
    <x v="1"/>
    <s v="Rowery na Każdy Dzień"/>
    <x v="1"/>
    <x v="12"/>
    <s v="męskie spodenki rowerowe"/>
    <x v="4"/>
    <d v="2008-08-22T00:00:00"/>
    <x v="2"/>
    <x v="0"/>
    <n v="89.99"/>
    <n v="53.994"/>
    <n v="3"/>
    <n v="161.982"/>
  </r>
  <r>
    <x v="0"/>
    <x v="1"/>
    <x v="1"/>
    <s v="Rowery na Każdy Dzień"/>
    <x v="0"/>
    <x v="0"/>
    <s v="Górski-200"/>
    <x v="0"/>
    <d v="2008-08-11T00:00:00"/>
    <x v="2"/>
    <x v="0"/>
    <n v="2319.9899999999998"/>
    <n v="1242.8517999999999"/>
    <n v="3"/>
    <n v="3728.5553999999997"/>
  </r>
  <r>
    <x v="0"/>
    <x v="1"/>
    <x v="1"/>
    <s v="Rowery na Każdy Dzień"/>
    <x v="1"/>
    <x v="10"/>
    <s v="rękawiczki zimowe"/>
    <x v="1"/>
    <d v="2008-08-26T00:00:00"/>
    <x v="2"/>
    <x v="0"/>
    <n v="37.99"/>
    <n v="22.794"/>
    <n v="7"/>
    <n v="159.55799999999999"/>
  </r>
  <r>
    <x v="0"/>
    <x v="1"/>
    <x v="1"/>
    <s v="Rowery na Każdy Dzień"/>
    <x v="2"/>
    <x v="8"/>
    <s v="ML tylne koło górski"/>
    <x v="1"/>
    <d v="2008-08-18T00:00:00"/>
    <x v="2"/>
    <x v="0"/>
    <n v="236.02500000000001"/>
    <n v="141.61500000000001"/>
    <n v="1"/>
    <n v="141.61500000000001"/>
  </r>
  <r>
    <x v="0"/>
    <x v="1"/>
    <x v="1"/>
    <s v="Rowery na Każdy Dzień"/>
    <x v="3"/>
    <x v="7"/>
    <s v="Sport-100"/>
    <x v="1"/>
    <d v="2008-08-24T00:00:00"/>
    <x v="2"/>
    <x v="0"/>
    <n v="34.99"/>
    <n v="20.186499999999999"/>
    <n v="1"/>
    <n v="20.186499999999999"/>
  </r>
  <r>
    <x v="0"/>
    <x v="1"/>
    <x v="1"/>
    <s v="Rowery na Każdy Dzień"/>
    <x v="1"/>
    <x v="10"/>
    <s v="rękawiczki zimowe"/>
    <x v="1"/>
    <d v="2008-08-03T00:00:00"/>
    <x v="2"/>
    <x v="0"/>
    <n v="37.99"/>
    <n v="22.794"/>
    <n v="2"/>
    <n v="45.588000000000001"/>
  </r>
  <r>
    <x v="0"/>
    <x v="1"/>
    <x v="1"/>
    <s v="Rowery na Każdy Dzień"/>
    <x v="3"/>
    <x v="7"/>
    <s v="Sport-100"/>
    <x v="5"/>
    <d v="2008-08-22T00:00:00"/>
    <x v="2"/>
    <x v="0"/>
    <n v="34.99"/>
    <n v="20.186499999999999"/>
    <n v="4"/>
    <n v="80.745999999999995"/>
  </r>
  <r>
    <x v="0"/>
    <x v="1"/>
    <x v="1"/>
    <s v="Rowery na Każdy Dzień"/>
    <x v="1"/>
    <x v="10"/>
    <s v="rękawiczki zimowe"/>
    <x v="1"/>
    <d v="2008-08-24T00:00:00"/>
    <x v="2"/>
    <x v="0"/>
    <n v="37.99"/>
    <n v="22.794"/>
    <n v="2"/>
    <n v="45.588000000000001"/>
  </r>
  <r>
    <x v="0"/>
    <x v="1"/>
    <x v="1"/>
    <s v="Rowery na Każdy Dzień"/>
    <x v="0"/>
    <x v="0"/>
    <s v="Górski-200"/>
    <x v="1"/>
    <d v="2008-08-17T00:00:00"/>
    <x v="2"/>
    <x v="0"/>
    <n v="2294.9899999999998"/>
    <n v="1229.4589000000001"/>
    <n v="3"/>
    <n v="3688.3767000000003"/>
  </r>
  <r>
    <x v="0"/>
    <x v="1"/>
    <x v="1"/>
    <s v="Rowery na Każdy Dzień"/>
    <x v="1"/>
    <x v="11"/>
    <s v="damskie getry"/>
    <x v="1"/>
    <d v="2008-08-27T00:00:00"/>
    <x v="2"/>
    <x v="0"/>
    <n v="74.989999999999995"/>
    <n v="44.994"/>
    <n v="5"/>
    <n v="224.97"/>
  </r>
  <r>
    <x v="0"/>
    <x v="1"/>
    <x v="1"/>
    <s v="Rowery na Każdy Dzień"/>
    <x v="1"/>
    <x v="11"/>
    <s v="damskie getry"/>
    <x v="1"/>
    <d v="2008-08-29T00:00:00"/>
    <x v="2"/>
    <x v="0"/>
    <n v="74.989999999999995"/>
    <n v="44.994"/>
    <n v="2"/>
    <n v="89.988"/>
  </r>
  <r>
    <x v="0"/>
    <x v="1"/>
    <x v="1"/>
    <s v="Rowery na Każdy Dzień"/>
    <x v="1"/>
    <x v="5"/>
    <s v="nakładka na rower"/>
    <x v="4"/>
    <d v="2008-08-31T00:00:00"/>
    <x v="2"/>
    <x v="0"/>
    <n v="8.99"/>
    <n v="5.1864999999999997"/>
    <n v="5"/>
    <n v="25.932499999999997"/>
  </r>
  <r>
    <x v="0"/>
    <x v="1"/>
    <x v="1"/>
    <s v="Rowery na Każdy Dzień"/>
    <x v="2"/>
    <x v="2"/>
    <s v="ML rama górski"/>
    <x v="1"/>
    <d v="2008-08-23T00:00:00"/>
    <x v="2"/>
    <x v="0"/>
    <n v="348.76"/>
    <n v="209.256"/>
    <n v="4"/>
    <n v="837.024"/>
  </r>
  <r>
    <x v="0"/>
    <x v="1"/>
    <x v="1"/>
    <s v="Rowery na Każdy Dzień"/>
    <x v="1"/>
    <x v="4"/>
    <s v="Long-Sleeve Logo Jersey"/>
    <x v="4"/>
    <d v="2008-08-01T00:00:00"/>
    <x v="2"/>
    <x v="0"/>
    <n v="49.99"/>
    <n v="28.840399999999999"/>
    <n v="3"/>
    <n v="86.521199999999993"/>
  </r>
  <r>
    <x v="0"/>
    <x v="1"/>
    <x v="1"/>
    <s v="Rowery na Każdy Dzień"/>
    <x v="2"/>
    <x v="8"/>
    <s v="LL tylne koło górski"/>
    <x v="1"/>
    <d v="2008-08-03T00:00:00"/>
    <x v="2"/>
    <x v="0"/>
    <n v="87.745000000000005"/>
    <n v="52.646999999999998"/>
    <n v="1"/>
    <n v="52.646999999999998"/>
  </r>
  <r>
    <x v="0"/>
    <x v="1"/>
    <x v="1"/>
    <s v="Rowery na Każdy Dzień"/>
    <x v="2"/>
    <x v="8"/>
    <s v="LL przednie koło górski"/>
    <x v="1"/>
    <d v="2008-08-23T00:00:00"/>
    <x v="2"/>
    <x v="0"/>
    <n v="60.744999999999997"/>
    <n v="36.447000000000003"/>
    <n v="2"/>
    <n v="72.894000000000005"/>
  </r>
  <r>
    <x v="0"/>
    <x v="1"/>
    <x v="1"/>
    <s v="Rowery na Każdy Dzień"/>
    <x v="0"/>
    <x v="0"/>
    <s v="Górski-200"/>
    <x v="0"/>
    <d v="2008-08-10T00:00:00"/>
    <x v="2"/>
    <x v="0"/>
    <n v="2319.9899999999998"/>
    <n v="1242.8517999999999"/>
    <n v="4"/>
    <n v="4971.4071999999996"/>
  </r>
  <r>
    <x v="0"/>
    <x v="1"/>
    <x v="1"/>
    <s v="Rowery na Każdy Dzień"/>
    <x v="3"/>
    <x v="7"/>
    <s v="Sport-100"/>
    <x v="3"/>
    <d v="2008-08-05T00:00:00"/>
    <x v="2"/>
    <x v="0"/>
    <n v="34.99"/>
    <n v="20.186499999999999"/>
    <n v="4"/>
    <n v="80.745999999999995"/>
  </r>
  <r>
    <x v="0"/>
    <x v="1"/>
    <x v="1"/>
    <s v="Rowery na Każdy Dzień"/>
    <x v="0"/>
    <x v="0"/>
    <s v="Górski-200"/>
    <x v="1"/>
    <d v="2008-08-20T00:00:00"/>
    <x v="2"/>
    <x v="0"/>
    <n v="2294.9899999999998"/>
    <n v="1229.4589000000001"/>
    <n v="3"/>
    <n v="3688.3767000000003"/>
  </r>
  <r>
    <x v="0"/>
    <x v="0"/>
    <x v="2"/>
    <s v="Rowery dla każdego — sklep i serwis"/>
    <x v="1"/>
    <x v="10"/>
    <s v="rękawiczki zimowe"/>
    <x v="1"/>
    <d v="2008-08-10T00:00:00"/>
    <x v="2"/>
    <x v="0"/>
    <n v="37.99"/>
    <n v="22.794"/>
    <n v="4"/>
    <n v="91.176000000000002"/>
  </r>
  <r>
    <x v="0"/>
    <x v="0"/>
    <x v="2"/>
    <s v="Rowery dla każdego — sklep i serwis"/>
    <x v="1"/>
    <x v="10"/>
    <s v="rękawiczki zimowe"/>
    <x v="1"/>
    <d v="2008-08-08T00:00:00"/>
    <x v="2"/>
    <x v="0"/>
    <n v="37.99"/>
    <n v="22.794"/>
    <n v="2"/>
    <n v="45.588000000000001"/>
  </r>
  <r>
    <x v="0"/>
    <x v="0"/>
    <x v="2"/>
    <s v="Rowery dla każdego — sklep i serwis"/>
    <x v="0"/>
    <x v="0"/>
    <s v="Górski-200"/>
    <x v="0"/>
    <d v="2008-08-11T00:00:00"/>
    <x v="2"/>
    <x v="0"/>
    <n v="2319.9899999999998"/>
    <n v="1242.8517999999999"/>
    <n v="1"/>
    <n v="1242.8517999999999"/>
  </r>
  <r>
    <x v="0"/>
    <x v="0"/>
    <x v="2"/>
    <s v="Rowery dla każdego — sklep i serwis"/>
    <x v="2"/>
    <x v="9"/>
    <s v="ML kierownica górski"/>
    <x v="7"/>
    <d v="2008-08-14T00:00:00"/>
    <x v="2"/>
    <x v="0"/>
    <n v="61.92"/>
    <n v="33.774500000000003"/>
    <n v="1"/>
    <n v="33.774500000000003"/>
  </r>
  <r>
    <x v="0"/>
    <x v="0"/>
    <x v="2"/>
    <s v="Rowery dla każdego — sklep i serwis"/>
    <x v="0"/>
    <x v="0"/>
    <s v="Górski-200"/>
    <x v="0"/>
    <d v="2008-08-01T00:00:00"/>
    <x v="2"/>
    <x v="0"/>
    <n v="2319.9899999999998"/>
    <n v="1242.8517999999999"/>
    <n v="2"/>
    <n v="2485.7035999999998"/>
  </r>
  <r>
    <x v="0"/>
    <x v="0"/>
    <x v="2"/>
    <s v="Rowery dla każdego — sklep i serwis"/>
    <x v="2"/>
    <x v="2"/>
    <s v="ML rama górski"/>
    <x v="1"/>
    <d v="2008-08-25T00:00:00"/>
    <x v="2"/>
    <x v="0"/>
    <n v="348.76"/>
    <n v="209.256"/>
    <n v="2"/>
    <n v="418.512"/>
  </r>
  <r>
    <x v="0"/>
    <x v="0"/>
    <x v="2"/>
    <s v="Rowery dla każdego — sklep i serwis"/>
    <x v="2"/>
    <x v="8"/>
    <s v="HL tylne koło górski"/>
    <x v="1"/>
    <d v="2008-08-13T00:00:00"/>
    <x v="2"/>
    <x v="0"/>
    <n v="327.21499999999997"/>
    <n v="196.32900000000001"/>
    <n v="3"/>
    <n v="588.98700000000008"/>
  </r>
  <r>
    <x v="0"/>
    <x v="0"/>
    <x v="2"/>
    <s v="Rowery dla każdego — sklep i serwis"/>
    <x v="1"/>
    <x v="10"/>
    <s v="rękawiczki zimowe"/>
    <x v="1"/>
    <d v="2008-08-09T00:00:00"/>
    <x v="2"/>
    <x v="0"/>
    <n v="37.99"/>
    <n v="22.794"/>
    <n v="4"/>
    <n v="91.176000000000002"/>
  </r>
  <r>
    <x v="0"/>
    <x v="0"/>
    <x v="2"/>
    <s v="Rowery dla każdego — sklep i serwis"/>
    <x v="0"/>
    <x v="0"/>
    <s v="Górski-200"/>
    <x v="1"/>
    <d v="2008-08-30T00:00:00"/>
    <x v="2"/>
    <x v="0"/>
    <n v="2294.9899999999998"/>
    <n v="1229.4589000000001"/>
    <n v="1"/>
    <n v="1229.4589000000001"/>
  </r>
  <r>
    <x v="0"/>
    <x v="0"/>
    <x v="0"/>
    <s v="Zabawki ekstremalne"/>
    <x v="2"/>
    <x v="2"/>
    <s v="ML rama górski-W"/>
    <x v="1"/>
    <d v="2008-08-23T00:00:00"/>
    <x v="2"/>
    <x v="0"/>
    <n v="348.76"/>
    <n v="209.256"/>
    <n v="1"/>
    <n v="209.256"/>
  </r>
  <r>
    <x v="1"/>
    <x v="2"/>
    <x v="5"/>
    <s v="Rowery na każdą drogę"/>
    <x v="0"/>
    <x v="3"/>
    <s v="Szosa-650"/>
    <x v="1"/>
    <d v="2008-08-22T00:00:00"/>
    <x v="2"/>
    <x v="0"/>
    <n v="782.99"/>
    <n v="469.79399999999998"/>
    <n v="5"/>
    <n v="2348.9699999999998"/>
  </r>
  <r>
    <x v="1"/>
    <x v="2"/>
    <x v="5"/>
    <s v="Rowery na każdą drogę"/>
    <x v="0"/>
    <x v="3"/>
    <s v="Szosa-650"/>
    <x v="3"/>
    <d v="2008-08-26T00:00:00"/>
    <x v="2"/>
    <x v="0"/>
    <n v="782.99"/>
    <n v="234.89699999999999"/>
    <n v="4"/>
    <n v="939.58799999999997"/>
  </r>
  <r>
    <x v="1"/>
    <x v="2"/>
    <x v="5"/>
    <s v="Rowery na każdą drogę"/>
    <x v="2"/>
    <x v="8"/>
    <s v="LL tylne koło szosa"/>
    <x v="1"/>
    <d v="2008-08-14T00:00:00"/>
    <x v="2"/>
    <x v="0"/>
    <n v="112.565"/>
    <n v="67.539000000000001"/>
    <n v="4"/>
    <n v="270.15600000000001"/>
  </r>
  <r>
    <x v="1"/>
    <x v="2"/>
    <x v="5"/>
    <s v="Rowery na każdą drogę"/>
    <x v="0"/>
    <x v="3"/>
    <s v="Szosa-650"/>
    <x v="3"/>
    <d v="2008-08-24T00:00:00"/>
    <x v="2"/>
    <x v="0"/>
    <n v="782.99"/>
    <n v="469.79399999999998"/>
    <n v="6"/>
    <n v="2818.7640000000001"/>
  </r>
  <r>
    <x v="1"/>
    <x v="2"/>
    <x v="5"/>
    <s v="Rowery na każdą drogę"/>
    <x v="0"/>
    <x v="3"/>
    <s v="Szosa-650"/>
    <x v="1"/>
    <d v="2008-08-19T00:00:00"/>
    <x v="2"/>
    <x v="0"/>
    <n v="782.99"/>
    <n v="469.79399999999998"/>
    <n v="5"/>
    <n v="2348.9699999999998"/>
  </r>
  <r>
    <x v="1"/>
    <x v="2"/>
    <x v="5"/>
    <s v="Rowery na każdą drogę"/>
    <x v="0"/>
    <x v="3"/>
    <s v="Szosa-650"/>
    <x v="3"/>
    <d v="2008-08-26T00:00:00"/>
    <x v="2"/>
    <x v="0"/>
    <n v="782.99"/>
    <n v="469.79399999999998"/>
    <n v="4"/>
    <n v="1879.1759999999999"/>
  </r>
  <r>
    <x v="1"/>
    <x v="2"/>
    <x v="5"/>
    <s v="Rowery na każdą drogę"/>
    <x v="0"/>
    <x v="3"/>
    <s v="Szosa-650"/>
    <x v="3"/>
    <d v="2008-08-10T00:00:00"/>
    <x v="2"/>
    <x v="0"/>
    <n v="782.99"/>
    <n v="469.79399999999998"/>
    <n v="5"/>
    <n v="2348.9699999999998"/>
  </r>
  <r>
    <x v="1"/>
    <x v="2"/>
    <x v="5"/>
    <s v="Rowery na każdą drogę"/>
    <x v="2"/>
    <x v="8"/>
    <s v="HL przednie koło szosa"/>
    <x v="1"/>
    <d v="2008-08-21T00:00:00"/>
    <x v="2"/>
    <x v="0"/>
    <n v="330.06"/>
    <n v="198.036"/>
    <n v="7"/>
    <n v="1386.252"/>
  </r>
  <r>
    <x v="1"/>
    <x v="2"/>
    <x v="5"/>
    <s v="Rowery na każdą drogę"/>
    <x v="2"/>
    <x v="8"/>
    <s v="ML przednie koło szosa"/>
    <x v="1"/>
    <d v="2008-08-07T00:00:00"/>
    <x v="2"/>
    <x v="0"/>
    <n v="248.38499999999999"/>
    <n v="149.03100000000001"/>
    <n v="4"/>
    <n v="596.12400000000002"/>
  </r>
  <r>
    <x v="0"/>
    <x v="0"/>
    <x v="3"/>
    <s v="Przekładnia — sklep i serwis"/>
    <x v="0"/>
    <x v="0"/>
    <s v="Górski-200"/>
    <x v="1"/>
    <d v="2008-08-25T00:00:00"/>
    <x v="2"/>
    <x v="0"/>
    <n v="2294.9899999999998"/>
    <n v="1229.4589000000001"/>
    <n v="6"/>
    <n v="7376.7534000000005"/>
  </r>
  <r>
    <x v="0"/>
    <x v="0"/>
    <x v="3"/>
    <s v="Przekładnia — sklep i serwis"/>
    <x v="2"/>
    <x v="8"/>
    <s v="LL przednie koło górski"/>
    <x v="1"/>
    <d v="2008-08-13T00:00:00"/>
    <x v="2"/>
    <x v="0"/>
    <n v="60.744999999999997"/>
    <n v="36.447000000000003"/>
    <n v="2"/>
    <n v="72.894000000000005"/>
  </r>
  <r>
    <x v="0"/>
    <x v="0"/>
    <x v="3"/>
    <s v="Przekładnia — sklep i serwis"/>
    <x v="2"/>
    <x v="2"/>
    <s v="ML rama górski"/>
    <x v="1"/>
    <d v="2008-08-25T00:00:00"/>
    <x v="2"/>
    <x v="0"/>
    <n v="348.76"/>
    <n v="209.256"/>
    <n v="2"/>
    <n v="418.512"/>
  </r>
  <r>
    <x v="0"/>
    <x v="0"/>
    <x v="3"/>
    <s v="Przekładnia — sklep i serwis"/>
    <x v="1"/>
    <x v="12"/>
    <s v="męskie spodenki rowerowe"/>
    <x v="4"/>
    <d v="2008-08-29T00:00:00"/>
    <x v="2"/>
    <x v="0"/>
    <n v="89.99"/>
    <n v="53.994"/>
    <n v="4"/>
    <n v="215.976"/>
  </r>
  <r>
    <x v="0"/>
    <x v="0"/>
    <x v="3"/>
    <s v="Przekładnia — sklep i serwis"/>
    <x v="1"/>
    <x v="14"/>
    <s v="męskie spodenki sportowe"/>
    <x v="1"/>
    <d v="2008-08-09T00:00:00"/>
    <x v="2"/>
    <x v="0"/>
    <n v="59.99"/>
    <n v="35.994"/>
    <n v="2"/>
    <n v="71.988"/>
  </r>
  <r>
    <x v="0"/>
    <x v="0"/>
    <x v="3"/>
    <s v="Przekładnia — sklep i serwis"/>
    <x v="2"/>
    <x v="2"/>
    <s v="HL rama górski"/>
    <x v="1"/>
    <d v="2008-08-11T00:00:00"/>
    <x v="2"/>
    <x v="0"/>
    <n v="1349.6"/>
    <n v="736.14549999999997"/>
    <n v="3"/>
    <n v="2208.4364999999998"/>
  </r>
  <r>
    <x v="0"/>
    <x v="0"/>
    <x v="3"/>
    <s v="Przekładnia — sklep i serwis"/>
    <x v="1"/>
    <x v="11"/>
    <s v="damskie getry"/>
    <x v="1"/>
    <d v="2008-08-04T00:00:00"/>
    <x v="2"/>
    <x v="0"/>
    <n v="74.989999999999995"/>
    <n v="43.494199999999999"/>
    <n v="11"/>
    <n v="478.43619999999999"/>
  </r>
  <r>
    <x v="0"/>
    <x v="0"/>
    <x v="3"/>
    <s v="Przekładnia — sklep i serwis"/>
    <x v="1"/>
    <x v="5"/>
    <s v="nakładka na rower"/>
    <x v="4"/>
    <d v="2008-08-23T00:00:00"/>
    <x v="2"/>
    <x v="0"/>
    <n v="8.99"/>
    <n v="5.1864999999999997"/>
    <n v="6"/>
    <n v="31.119"/>
  </r>
  <r>
    <x v="0"/>
    <x v="0"/>
    <x v="3"/>
    <s v="Przekładnia — sklep i serwis"/>
    <x v="3"/>
    <x v="15"/>
    <s v="zamknięcie linka"/>
    <x v="7"/>
    <d v="2008-08-08T00:00:00"/>
    <x v="2"/>
    <x v="0"/>
    <n v="25"/>
    <n v="15"/>
    <n v="3"/>
    <n v="45"/>
  </r>
  <r>
    <x v="0"/>
    <x v="0"/>
    <x v="3"/>
    <s v="Przekładnia — sklep i serwis"/>
    <x v="1"/>
    <x v="4"/>
    <s v="Long-Sleeve Logo Jersey"/>
    <x v="4"/>
    <d v="2008-08-30T00:00:00"/>
    <x v="2"/>
    <x v="0"/>
    <n v="49.99"/>
    <n v="28.840399999999999"/>
    <n v="6"/>
    <n v="173.04239999999999"/>
  </r>
  <r>
    <x v="0"/>
    <x v="0"/>
    <x v="3"/>
    <s v="Przekładnia — sklep i serwis"/>
    <x v="1"/>
    <x v="10"/>
    <s v="rękawiczki zimowe"/>
    <x v="1"/>
    <d v="2008-08-22T00:00:00"/>
    <x v="2"/>
    <x v="0"/>
    <n v="37.99"/>
    <n v="20.894500000000001"/>
    <n v="17"/>
    <n v="355.20650000000001"/>
  </r>
  <r>
    <x v="0"/>
    <x v="0"/>
    <x v="3"/>
    <s v="Przekładnia — sklep i serwis"/>
    <x v="2"/>
    <x v="8"/>
    <s v="ML przednie koło górski"/>
    <x v="1"/>
    <d v="2008-08-21T00:00:00"/>
    <x v="2"/>
    <x v="0"/>
    <n v="209.02500000000001"/>
    <n v="125.41500000000001"/>
    <n v="2"/>
    <n v="250.83"/>
  </r>
  <r>
    <x v="0"/>
    <x v="0"/>
    <x v="3"/>
    <s v="Przekładnia — sklep i serwis"/>
    <x v="2"/>
    <x v="8"/>
    <s v="ML tylne koło górski"/>
    <x v="1"/>
    <d v="2008-08-17T00:00:00"/>
    <x v="2"/>
    <x v="0"/>
    <n v="236.02500000000001"/>
    <n v="141.61500000000001"/>
    <n v="2"/>
    <n v="283.23"/>
  </r>
  <r>
    <x v="0"/>
    <x v="0"/>
    <x v="3"/>
    <s v="Przekładnia — sklep i serwis"/>
    <x v="2"/>
    <x v="8"/>
    <s v="HL tylne koło górski"/>
    <x v="1"/>
    <d v="2008-08-19T00:00:00"/>
    <x v="2"/>
    <x v="0"/>
    <n v="327.21499999999997"/>
    <n v="196.32900000000001"/>
    <n v="5"/>
    <n v="981.64499999999998"/>
  </r>
  <r>
    <x v="0"/>
    <x v="0"/>
    <x v="3"/>
    <s v="Przekładnia — sklep i serwis"/>
    <x v="3"/>
    <x v="13"/>
    <s v="mini-pompki"/>
    <x v="7"/>
    <d v="2008-08-16T00:00:00"/>
    <x v="2"/>
    <x v="0"/>
    <n v="19.989999999999998"/>
    <n v="11.994"/>
    <n v="5"/>
    <n v="59.97"/>
  </r>
  <r>
    <x v="0"/>
    <x v="0"/>
    <x v="3"/>
    <s v="Przekładnia — sklep i serwis"/>
    <x v="2"/>
    <x v="9"/>
    <s v="HL kierownica górski"/>
    <x v="7"/>
    <d v="2008-08-25T00:00:00"/>
    <x v="2"/>
    <x v="0"/>
    <n v="120.27"/>
    <n v="65.601799999999997"/>
    <n v="4"/>
    <n v="262.40719999999999"/>
  </r>
  <r>
    <x v="0"/>
    <x v="0"/>
    <x v="3"/>
    <s v="Przekładnia — sklep i serwis"/>
    <x v="3"/>
    <x v="7"/>
    <s v="Sport-100"/>
    <x v="5"/>
    <d v="2008-08-05T00:00:00"/>
    <x v="2"/>
    <x v="0"/>
    <n v="34.99"/>
    <n v="20.186499999999999"/>
    <n v="2"/>
    <n v="40.372999999999998"/>
  </r>
  <r>
    <x v="0"/>
    <x v="0"/>
    <x v="3"/>
    <s v="Przekładnia — sklep i serwis"/>
    <x v="2"/>
    <x v="2"/>
    <s v="HL rama górski"/>
    <x v="0"/>
    <d v="2008-08-21T00:00:00"/>
    <x v="2"/>
    <x v="0"/>
    <n v="1364.5"/>
    <n v="744.27269999999999"/>
    <n v="4"/>
    <n v="2977.0907999999999"/>
  </r>
  <r>
    <x v="0"/>
    <x v="0"/>
    <x v="3"/>
    <s v="Przekładnia — sklep i serwis"/>
    <x v="1"/>
    <x v="14"/>
    <s v="męskie spodenki sportowe"/>
    <x v="1"/>
    <d v="2008-08-02T00:00:00"/>
    <x v="2"/>
    <x v="0"/>
    <n v="59.99"/>
    <n v="35.994"/>
    <n v="1"/>
    <n v="35.994"/>
  </r>
  <r>
    <x v="0"/>
    <x v="0"/>
    <x v="3"/>
    <s v="Przekładnia — sklep i serwis"/>
    <x v="1"/>
    <x v="4"/>
    <s v="Long-Sleeve Logo Jersey"/>
    <x v="4"/>
    <d v="2008-08-05T00:00:00"/>
    <x v="2"/>
    <x v="0"/>
    <n v="49.99"/>
    <n v="28.840399999999999"/>
    <n v="6"/>
    <n v="173.04239999999999"/>
  </r>
  <r>
    <x v="0"/>
    <x v="0"/>
    <x v="3"/>
    <s v="Przekładnia — sklep i serwis"/>
    <x v="1"/>
    <x v="10"/>
    <s v="rękawiczki zimowe"/>
    <x v="1"/>
    <d v="2008-08-26T00:00:00"/>
    <x v="2"/>
    <x v="0"/>
    <n v="37.99"/>
    <n v="22.794"/>
    <n v="1"/>
    <n v="22.794"/>
  </r>
  <r>
    <x v="0"/>
    <x v="0"/>
    <x v="3"/>
    <s v="Przekładnia — sklep i serwis"/>
    <x v="2"/>
    <x v="8"/>
    <s v="HL przednie koło górski"/>
    <x v="1"/>
    <d v="2008-08-14T00:00:00"/>
    <x v="2"/>
    <x v="0"/>
    <n v="300.21499999999997"/>
    <n v="180.12899999999999"/>
    <n v="6"/>
    <n v="1080.7739999999999"/>
  </r>
  <r>
    <x v="0"/>
    <x v="0"/>
    <x v="3"/>
    <s v="Przekładnia — sklep i serwis"/>
    <x v="0"/>
    <x v="0"/>
    <s v="Górski-200"/>
    <x v="1"/>
    <d v="2008-08-08T00:00:00"/>
    <x v="2"/>
    <x v="0"/>
    <n v="2294.9899999999998"/>
    <n v="1229.4589000000001"/>
    <n v="8"/>
    <n v="9835.6712000000007"/>
  </r>
  <r>
    <x v="0"/>
    <x v="0"/>
    <x v="3"/>
    <s v="Przekładnia — sklep i serwis"/>
    <x v="1"/>
    <x v="10"/>
    <s v="rękawiczki zimowe"/>
    <x v="1"/>
    <d v="2008-08-09T00:00:00"/>
    <x v="2"/>
    <x v="0"/>
    <n v="37.99"/>
    <n v="18.995000000000001"/>
    <n v="32"/>
    <n v="607.84"/>
  </r>
  <r>
    <x v="0"/>
    <x v="0"/>
    <x v="3"/>
    <s v="Przekładnia — sklep i serwis"/>
    <x v="0"/>
    <x v="0"/>
    <s v="Górski-300"/>
    <x v="1"/>
    <d v="2008-08-28T00:00:00"/>
    <x v="2"/>
    <x v="0"/>
    <n v="1079.99"/>
    <n v="647.99400000000003"/>
    <n v="5"/>
    <n v="3239.9700000000003"/>
  </r>
  <r>
    <x v="0"/>
    <x v="0"/>
    <x v="3"/>
    <s v="Przekładnia — sklep i serwis"/>
    <x v="1"/>
    <x v="12"/>
    <s v="męskie spodenki rowerowe"/>
    <x v="4"/>
    <d v="2008-08-14T00:00:00"/>
    <x v="2"/>
    <x v="0"/>
    <n v="89.99"/>
    <n v="53.994"/>
    <n v="2"/>
    <n v="107.988"/>
  </r>
  <r>
    <x v="0"/>
    <x v="0"/>
    <x v="3"/>
    <s v="Przekładnia — sklep i serwis"/>
    <x v="1"/>
    <x v="11"/>
    <s v="damskie getry"/>
    <x v="1"/>
    <d v="2008-08-09T00:00:00"/>
    <x v="2"/>
    <x v="0"/>
    <n v="74.989999999999995"/>
    <n v="44.994"/>
    <n v="6"/>
    <n v="269.964"/>
  </r>
  <r>
    <x v="0"/>
    <x v="0"/>
    <x v="3"/>
    <s v="Przekładnia — sklep i serwis"/>
    <x v="2"/>
    <x v="2"/>
    <s v="ML rama górski-W"/>
    <x v="1"/>
    <d v="2008-08-19T00:00:00"/>
    <x v="2"/>
    <x v="0"/>
    <n v="348.76"/>
    <n v="209.256"/>
    <n v="1"/>
    <n v="209.256"/>
  </r>
  <r>
    <x v="0"/>
    <x v="0"/>
    <x v="3"/>
    <s v="Przekładnia — sklep i serwis"/>
    <x v="3"/>
    <x v="7"/>
    <s v="Sport-100"/>
    <x v="1"/>
    <d v="2008-08-02T00:00:00"/>
    <x v="2"/>
    <x v="0"/>
    <n v="34.99"/>
    <n v="20.186499999999999"/>
    <n v="1"/>
    <n v="20.186499999999999"/>
  </r>
  <r>
    <x v="0"/>
    <x v="0"/>
    <x v="3"/>
    <s v="Przekładnia — sklep i serwis"/>
    <x v="2"/>
    <x v="2"/>
    <s v="ML rama górski"/>
    <x v="1"/>
    <d v="2008-08-05T00:00:00"/>
    <x v="2"/>
    <x v="0"/>
    <n v="348.76"/>
    <n v="209.256"/>
    <n v="4"/>
    <n v="837.024"/>
  </r>
  <r>
    <x v="0"/>
    <x v="0"/>
    <x v="3"/>
    <s v="Przekładnia — sklep i serwis"/>
    <x v="0"/>
    <x v="0"/>
    <s v="Górski-200"/>
    <x v="0"/>
    <d v="2008-08-01T00:00:00"/>
    <x v="2"/>
    <x v="0"/>
    <n v="2319.9899999999998"/>
    <n v="1242.8517999999999"/>
    <n v="10"/>
    <n v="12428.518"/>
  </r>
  <r>
    <x v="0"/>
    <x v="0"/>
    <x v="3"/>
    <s v="Przekładnia — sklep i serwis"/>
    <x v="0"/>
    <x v="0"/>
    <s v="Górski-300"/>
    <x v="1"/>
    <d v="2008-08-11T00:00:00"/>
    <x v="2"/>
    <x v="0"/>
    <n v="1079.99"/>
    <n v="647.99400000000003"/>
    <n v="4"/>
    <n v="2591.9760000000001"/>
  </r>
  <r>
    <x v="0"/>
    <x v="0"/>
    <x v="3"/>
    <s v="Przekładnia — sklep i serwis"/>
    <x v="0"/>
    <x v="0"/>
    <s v="Górski-200"/>
    <x v="0"/>
    <d v="2008-08-02T00:00:00"/>
    <x v="2"/>
    <x v="0"/>
    <n v="2319.9899999999998"/>
    <n v="1242.8517999999999"/>
    <n v="3"/>
    <n v="3728.5553999999997"/>
  </r>
  <r>
    <x v="0"/>
    <x v="0"/>
    <x v="3"/>
    <s v="Przekładnia — sklep i serwis"/>
    <x v="0"/>
    <x v="0"/>
    <s v="Górski-300"/>
    <x v="1"/>
    <d v="2008-08-07T00:00:00"/>
    <x v="2"/>
    <x v="0"/>
    <n v="1079.99"/>
    <n v="647.99400000000003"/>
    <n v="6"/>
    <n v="3887.9639999999999"/>
  </r>
  <r>
    <x v="0"/>
    <x v="0"/>
    <x v="3"/>
    <s v="Przekładnia — sklep i serwis"/>
    <x v="3"/>
    <x v="7"/>
    <s v="Sport-100"/>
    <x v="3"/>
    <d v="2008-08-31T00:00:00"/>
    <x v="2"/>
    <x v="0"/>
    <n v="34.99"/>
    <n v="20.186499999999999"/>
    <n v="2"/>
    <n v="40.372999999999998"/>
  </r>
  <r>
    <x v="0"/>
    <x v="0"/>
    <x v="3"/>
    <s v="Przekładnia — sklep i serwis"/>
    <x v="2"/>
    <x v="8"/>
    <s v="LL tylne koło górski"/>
    <x v="1"/>
    <d v="2008-08-26T00:00:00"/>
    <x v="2"/>
    <x v="0"/>
    <n v="87.745000000000005"/>
    <n v="52.646999999999998"/>
    <n v="2"/>
    <n v="105.294"/>
  </r>
  <r>
    <x v="0"/>
    <x v="0"/>
    <x v="3"/>
    <s v="Przekładnia — sklep i serwis"/>
    <x v="2"/>
    <x v="9"/>
    <s v="LL kierownica górski"/>
    <x v="7"/>
    <d v="2008-08-25T00:00:00"/>
    <x v="2"/>
    <x v="0"/>
    <n v="44.54"/>
    <n v="24.294499999999999"/>
    <n v="6"/>
    <n v="145.767"/>
  </r>
  <r>
    <x v="0"/>
    <x v="0"/>
    <x v="3"/>
    <s v="Przekładnia — sklep i serwis"/>
    <x v="1"/>
    <x v="12"/>
    <s v="męskie spodenki rowerowe"/>
    <x v="4"/>
    <d v="2008-08-26T00:00:00"/>
    <x v="2"/>
    <x v="0"/>
    <n v="89.99"/>
    <n v="53.994"/>
    <n v="6"/>
    <n v="323.964"/>
  </r>
  <r>
    <x v="0"/>
    <x v="0"/>
    <x v="3"/>
    <s v="Przekładnia — sklep i serwis"/>
    <x v="0"/>
    <x v="0"/>
    <s v="Górski-200"/>
    <x v="1"/>
    <d v="2008-08-21T00:00:00"/>
    <x v="2"/>
    <x v="0"/>
    <n v="2294.9899999999998"/>
    <n v="1229.4589000000001"/>
    <n v="2"/>
    <n v="2458.9178000000002"/>
  </r>
  <r>
    <x v="0"/>
    <x v="0"/>
    <x v="3"/>
    <s v="Przekładnia — sklep i serwis"/>
    <x v="1"/>
    <x v="10"/>
    <s v="rękawiczki rowerowe"/>
    <x v="1"/>
    <d v="2008-08-30T00:00:00"/>
    <x v="2"/>
    <x v="0"/>
    <n v="24.49"/>
    <n v="14.1289"/>
    <n v="5"/>
    <n v="70.644499999999994"/>
  </r>
  <r>
    <x v="0"/>
    <x v="0"/>
    <x v="3"/>
    <s v="Przekładnia — sklep i serwis"/>
    <x v="0"/>
    <x v="0"/>
    <s v="Górski-200"/>
    <x v="0"/>
    <d v="2008-08-10T00:00:00"/>
    <x v="2"/>
    <x v="0"/>
    <n v="2319.9899999999998"/>
    <n v="1242.8517999999999"/>
    <n v="9"/>
    <n v="11185.6662"/>
  </r>
  <r>
    <x v="0"/>
    <x v="0"/>
    <x v="3"/>
    <s v="Przekładnia — sklep i serwis"/>
    <x v="2"/>
    <x v="9"/>
    <s v="ML kierownica górski"/>
    <x v="7"/>
    <d v="2008-08-10T00:00:00"/>
    <x v="2"/>
    <x v="0"/>
    <n v="61.92"/>
    <n v="33.774500000000003"/>
    <n v="4"/>
    <n v="135.09800000000001"/>
  </r>
  <r>
    <x v="0"/>
    <x v="0"/>
    <x v="3"/>
    <s v="Przekładnia — sklep i serwis"/>
    <x v="1"/>
    <x v="4"/>
    <s v="Long-Sleeve Logo Jersey"/>
    <x v="4"/>
    <d v="2008-08-09T00:00:00"/>
    <x v="2"/>
    <x v="0"/>
    <n v="49.99"/>
    <n v="28.840399999999999"/>
    <n v="1"/>
    <n v="28.840399999999999"/>
  </r>
  <r>
    <x v="0"/>
    <x v="0"/>
    <x v="3"/>
    <s v="Przekładnia — sklep i serwis"/>
    <x v="2"/>
    <x v="2"/>
    <s v="HL rama górski"/>
    <x v="0"/>
    <d v="2008-08-20T00:00:00"/>
    <x v="2"/>
    <x v="0"/>
    <n v="1364.5"/>
    <n v="744.27269999999999"/>
    <n v="3"/>
    <n v="2232.8181"/>
  </r>
  <r>
    <x v="0"/>
    <x v="0"/>
    <x v="4"/>
    <s v="Pomarańczowy Rower"/>
    <x v="2"/>
    <x v="6"/>
    <s v="LL rama rowerowa"/>
    <x v="3"/>
    <d v="2008-08-08T00:00:00"/>
    <x v="2"/>
    <x v="0"/>
    <n v="337.22"/>
    <n v="202.33199999999999"/>
    <n v="7"/>
    <n v="1416.3240000000001"/>
  </r>
  <r>
    <x v="0"/>
    <x v="0"/>
    <x v="4"/>
    <s v="Pomarańczowy Rower"/>
    <x v="1"/>
    <x v="11"/>
    <s v="damskie getry"/>
    <x v="1"/>
    <d v="2008-08-11T00:00:00"/>
    <x v="2"/>
    <x v="0"/>
    <n v="74.989999999999995"/>
    <n v="44.994"/>
    <n v="3"/>
    <n v="134.982"/>
  </r>
  <r>
    <x v="0"/>
    <x v="0"/>
    <x v="4"/>
    <s v="Pomarańczowy Rower"/>
    <x v="1"/>
    <x v="12"/>
    <s v="męskie spodenki rowerowe"/>
    <x v="4"/>
    <d v="2008-08-11T00:00:00"/>
    <x v="2"/>
    <x v="0"/>
    <n v="89.99"/>
    <n v="53.994"/>
    <n v="2"/>
    <n v="107.988"/>
  </r>
  <r>
    <x v="0"/>
    <x v="0"/>
    <x v="4"/>
    <s v="Pomarańczowy Rower"/>
    <x v="2"/>
    <x v="6"/>
    <s v="LL rama rowerowa"/>
    <x v="3"/>
    <d v="2008-08-05T00:00:00"/>
    <x v="2"/>
    <x v="0"/>
    <n v="337.22"/>
    <n v="202.33199999999999"/>
    <n v="7"/>
    <n v="1416.3240000000001"/>
  </r>
  <r>
    <x v="0"/>
    <x v="0"/>
    <x v="4"/>
    <s v="Pomarańczowy Rower"/>
    <x v="2"/>
    <x v="8"/>
    <s v="LL tylne koło szosa"/>
    <x v="1"/>
    <d v="2008-08-19T00:00:00"/>
    <x v="2"/>
    <x v="0"/>
    <n v="112.565"/>
    <n v="67.539000000000001"/>
    <n v="1"/>
    <n v="67.539000000000001"/>
  </r>
  <r>
    <x v="0"/>
    <x v="0"/>
    <x v="4"/>
    <s v="Pomarańczowy Rower"/>
    <x v="1"/>
    <x v="11"/>
    <s v="damskie getry"/>
    <x v="1"/>
    <d v="2008-08-02T00:00:00"/>
    <x v="2"/>
    <x v="0"/>
    <n v="74.989999999999995"/>
    <n v="44.994"/>
    <n v="1"/>
    <n v="44.994"/>
  </r>
  <r>
    <x v="0"/>
    <x v="0"/>
    <x v="4"/>
    <s v="Pomarańczowy Rower"/>
    <x v="2"/>
    <x v="6"/>
    <s v="ML rama rowerowa-W"/>
    <x v="6"/>
    <d v="2008-08-27T00:00:00"/>
    <x v="2"/>
    <x v="0"/>
    <n v="594.83000000000004"/>
    <n v="324.45269999999999"/>
    <n v="4"/>
    <n v="1297.8108"/>
  </r>
  <r>
    <x v="0"/>
    <x v="0"/>
    <x v="4"/>
    <s v="Pomarańczowy Rower"/>
    <x v="3"/>
    <x v="7"/>
    <s v="Sport-100"/>
    <x v="5"/>
    <d v="2008-08-05T00:00:00"/>
    <x v="2"/>
    <x v="0"/>
    <n v="34.99"/>
    <n v="20.186499999999999"/>
    <n v="4"/>
    <n v="80.745999999999995"/>
  </r>
  <r>
    <x v="0"/>
    <x v="0"/>
    <x v="4"/>
    <s v="Pomarańczowy Rower"/>
    <x v="1"/>
    <x v="5"/>
    <s v="nakładka na rower"/>
    <x v="4"/>
    <d v="2008-08-30T00:00:00"/>
    <x v="2"/>
    <x v="0"/>
    <n v="8.99"/>
    <n v="5.1864999999999997"/>
    <n v="5"/>
    <n v="25.932499999999997"/>
  </r>
  <r>
    <x v="0"/>
    <x v="0"/>
    <x v="4"/>
    <s v="Pomarańczowy Rower"/>
    <x v="3"/>
    <x v="7"/>
    <s v="Sport-100"/>
    <x v="1"/>
    <d v="2008-08-08T00:00:00"/>
    <x v="2"/>
    <x v="0"/>
    <n v="34.99"/>
    <n v="20.186499999999999"/>
    <n v="5"/>
    <n v="100.93249999999999"/>
  </r>
  <r>
    <x v="0"/>
    <x v="0"/>
    <x v="4"/>
    <s v="Pomarańczowy Rower"/>
    <x v="2"/>
    <x v="6"/>
    <s v="LL rama rowerowa"/>
    <x v="1"/>
    <d v="2008-08-13T00:00:00"/>
    <x v="2"/>
    <x v="0"/>
    <n v="337.22"/>
    <n v="183.93819999999999"/>
    <n v="5"/>
    <n v="919.69100000000003"/>
  </r>
  <r>
    <x v="0"/>
    <x v="0"/>
    <x v="4"/>
    <s v="Pomarańczowy Rower"/>
    <x v="1"/>
    <x v="4"/>
    <s v="Long-Sleeve Logo Jersey"/>
    <x v="4"/>
    <d v="2008-08-12T00:00:00"/>
    <x v="2"/>
    <x v="0"/>
    <n v="49.99"/>
    <n v="28.840399999999999"/>
    <n v="1"/>
    <n v="28.840399999999999"/>
  </r>
  <r>
    <x v="0"/>
    <x v="0"/>
    <x v="4"/>
    <s v="Pomarańczowy Rower"/>
    <x v="3"/>
    <x v="7"/>
    <s v="Sport-100"/>
    <x v="3"/>
    <d v="2008-08-25T00:00:00"/>
    <x v="2"/>
    <x v="0"/>
    <n v="34.99"/>
    <n v="20.186499999999999"/>
    <n v="1"/>
    <n v="20.186499999999999"/>
  </r>
  <r>
    <x v="0"/>
    <x v="0"/>
    <x v="3"/>
    <s v="Usługi serwisowe"/>
    <x v="3"/>
    <x v="7"/>
    <s v="Sport-100"/>
    <x v="5"/>
    <d v="2008-08-18T00:00:00"/>
    <x v="2"/>
    <x v="0"/>
    <n v="34.99"/>
    <n v="20.186499999999999"/>
    <n v="5"/>
    <n v="100.93249999999999"/>
  </r>
  <r>
    <x v="0"/>
    <x v="0"/>
    <x v="3"/>
    <s v="Usługi serwisowe"/>
    <x v="2"/>
    <x v="2"/>
    <s v="ML rama górski"/>
    <x v="1"/>
    <d v="2008-08-25T00:00:00"/>
    <x v="2"/>
    <x v="0"/>
    <n v="348.76"/>
    <n v="209.256"/>
    <n v="2"/>
    <n v="418.512"/>
  </r>
  <r>
    <x v="0"/>
    <x v="0"/>
    <x v="3"/>
    <s v="Usługi serwisowe"/>
    <x v="1"/>
    <x v="4"/>
    <s v="Long-Sleeve Logo Jersey"/>
    <x v="4"/>
    <d v="2008-08-07T00:00:00"/>
    <x v="2"/>
    <x v="0"/>
    <n v="49.99"/>
    <n v="28.840399999999999"/>
    <n v="8"/>
    <n v="230.72319999999999"/>
  </r>
  <r>
    <x v="0"/>
    <x v="0"/>
    <x v="3"/>
    <s v="Usługi serwisowe"/>
    <x v="2"/>
    <x v="2"/>
    <s v="HL rama górski"/>
    <x v="0"/>
    <d v="2008-08-28T00:00:00"/>
    <x v="2"/>
    <x v="0"/>
    <n v="1364.5"/>
    <n v="744.27269999999999"/>
    <n v="4"/>
    <n v="2977.0907999999999"/>
  </r>
  <r>
    <x v="0"/>
    <x v="0"/>
    <x v="3"/>
    <s v="Usługi serwisowe"/>
    <x v="0"/>
    <x v="0"/>
    <s v="Górski-300"/>
    <x v="1"/>
    <d v="2008-08-06T00:00:00"/>
    <x v="2"/>
    <x v="0"/>
    <n v="1079.99"/>
    <n v="647.99400000000003"/>
    <n v="4"/>
    <n v="2591.9760000000001"/>
  </r>
  <r>
    <x v="0"/>
    <x v="0"/>
    <x v="3"/>
    <s v="Usługi serwisowe"/>
    <x v="1"/>
    <x v="10"/>
    <s v="rękawiczki zimowe"/>
    <x v="1"/>
    <d v="2008-08-29T00:00:00"/>
    <x v="2"/>
    <x v="0"/>
    <n v="37.99"/>
    <n v="22.794"/>
    <n v="9"/>
    <n v="205.14600000000002"/>
  </r>
  <r>
    <x v="0"/>
    <x v="0"/>
    <x v="3"/>
    <s v="Usługi serwisowe"/>
    <x v="3"/>
    <x v="15"/>
    <s v="zamknięcie linka"/>
    <x v="7"/>
    <d v="2008-08-26T00:00:00"/>
    <x v="2"/>
    <x v="0"/>
    <n v="25"/>
    <n v="15"/>
    <n v="3"/>
    <n v="45"/>
  </r>
  <r>
    <x v="0"/>
    <x v="0"/>
    <x v="3"/>
    <s v="Usługi serwisowe"/>
    <x v="3"/>
    <x v="7"/>
    <s v="Sport-100"/>
    <x v="1"/>
    <d v="2008-08-07T00:00:00"/>
    <x v="2"/>
    <x v="0"/>
    <n v="34.99"/>
    <n v="20.186499999999999"/>
    <n v="4"/>
    <n v="80.745999999999995"/>
  </r>
  <r>
    <x v="0"/>
    <x v="0"/>
    <x v="3"/>
    <s v="Usługi serwisowe"/>
    <x v="3"/>
    <x v="13"/>
    <s v="mini-pompki"/>
    <x v="7"/>
    <d v="2008-08-24T00:00:00"/>
    <x v="2"/>
    <x v="0"/>
    <n v="19.989999999999998"/>
    <n v="11.994"/>
    <n v="4"/>
    <n v="47.975999999999999"/>
  </r>
  <r>
    <x v="0"/>
    <x v="0"/>
    <x v="3"/>
    <s v="Usługi serwisowe"/>
    <x v="0"/>
    <x v="0"/>
    <s v="Górski-200"/>
    <x v="1"/>
    <d v="2008-08-26T00:00:00"/>
    <x v="2"/>
    <x v="0"/>
    <n v="2294.9899999999998"/>
    <n v="1229.4589000000001"/>
    <n v="2"/>
    <n v="2458.9178000000002"/>
  </r>
  <r>
    <x v="0"/>
    <x v="0"/>
    <x v="3"/>
    <s v="Usługi serwisowe"/>
    <x v="1"/>
    <x v="4"/>
    <s v="Long-Sleeve Logo Jersey"/>
    <x v="4"/>
    <d v="2008-08-16T00:00:00"/>
    <x v="2"/>
    <x v="0"/>
    <n v="49.99"/>
    <n v="28.840399999999999"/>
    <n v="6"/>
    <n v="173.04239999999999"/>
  </r>
  <r>
    <x v="0"/>
    <x v="0"/>
    <x v="3"/>
    <s v="Usługi serwisowe"/>
    <x v="2"/>
    <x v="9"/>
    <s v="LL kierownica górski"/>
    <x v="7"/>
    <d v="2008-08-11T00:00:00"/>
    <x v="2"/>
    <x v="0"/>
    <n v="44.54"/>
    <n v="24.294499999999999"/>
    <n v="3"/>
    <n v="72.883499999999998"/>
  </r>
  <r>
    <x v="0"/>
    <x v="0"/>
    <x v="3"/>
    <s v="Usługi serwisowe"/>
    <x v="2"/>
    <x v="2"/>
    <s v="HL rama górski"/>
    <x v="0"/>
    <d v="2008-08-04T00:00:00"/>
    <x v="2"/>
    <x v="0"/>
    <n v="1364.5"/>
    <n v="744.27269999999999"/>
    <n v="2"/>
    <n v="1488.5454"/>
  </r>
  <r>
    <x v="0"/>
    <x v="0"/>
    <x v="3"/>
    <s v="Usługi serwisowe"/>
    <x v="1"/>
    <x v="12"/>
    <s v="męskie spodenki rowerowe"/>
    <x v="4"/>
    <d v="2008-08-03T00:00:00"/>
    <x v="2"/>
    <x v="0"/>
    <n v="89.99"/>
    <n v="53.994"/>
    <n v="1"/>
    <n v="53.994"/>
  </r>
  <r>
    <x v="0"/>
    <x v="0"/>
    <x v="3"/>
    <s v="Usługi serwisowe"/>
    <x v="2"/>
    <x v="8"/>
    <s v="ML tylne koło górski"/>
    <x v="1"/>
    <d v="2008-08-07T00:00:00"/>
    <x v="2"/>
    <x v="0"/>
    <n v="236.02500000000001"/>
    <n v="141.61500000000001"/>
    <n v="2"/>
    <n v="283.23"/>
  </r>
  <r>
    <x v="0"/>
    <x v="0"/>
    <x v="3"/>
    <s v="Usługi serwisowe"/>
    <x v="3"/>
    <x v="7"/>
    <s v="Sport-100"/>
    <x v="3"/>
    <d v="2008-08-05T00:00:00"/>
    <x v="2"/>
    <x v="0"/>
    <n v="34.99"/>
    <n v="20.186499999999999"/>
    <n v="7"/>
    <n v="141.30549999999999"/>
  </r>
  <r>
    <x v="0"/>
    <x v="0"/>
    <x v="3"/>
    <s v="Usługi serwisowe"/>
    <x v="2"/>
    <x v="2"/>
    <s v="ML rama górski-W"/>
    <x v="1"/>
    <d v="2008-08-10T00:00:00"/>
    <x v="2"/>
    <x v="0"/>
    <n v="348.76"/>
    <n v="209.256"/>
    <n v="2"/>
    <n v="418.512"/>
  </r>
  <r>
    <x v="0"/>
    <x v="0"/>
    <x v="3"/>
    <s v="Usługi serwisowe"/>
    <x v="1"/>
    <x v="4"/>
    <s v="Long-Sleeve Logo Jersey"/>
    <x v="4"/>
    <d v="2008-08-28T00:00:00"/>
    <x v="2"/>
    <x v="0"/>
    <n v="49.99"/>
    <n v="28.840399999999999"/>
    <n v="5"/>
    <n v="144.202"/>
  </r>
  <r>
    <x v="0"/>
    <x v="0"/>
    <x v="3"/>
    <s v="Usługi serwisowe"/>
    <x v="1"/>
    <x v="10"/>
    <s v="rękawiczki zimowe"/>
    <x v="1"/>
    <d v="2008-08-20T00:00:00"/>
    <x v="2"/>
    <x v="0"/>
    <n v="37.99"/>
    <n v="22.034199999999998"/>
    <n v="12"/>
    <n v="264.41039999999998"/>
  </r>
  <r>
    <x v="0"/>
    <x v="0"/>
    <x v="3"/>
    <s v="Usługi serwisowe"/>
    <x v="1"/>
    <x v="12"/>
    <s v="męskie spodenki rowerowe"/>
    <x v="4"/>
    <d v="2008-08-20T00:00:00"/>
    <x v="2"/>
    <x v="0"/>
    <n v="89.99"/>
    <n v="53.994"/>
    <n v="4"/>
    <n v="215.976"/>
  </r>
  <r>
    <x v="0"/>
    <x v="0"/>
    <x v="3"/>
    <s v="Usługi serwisowe"/>
    <x v="2"/>
    <x v="9"/>
    <s v="ML kierownica górski"/>
    <x v="7"/>
    <d v="2008-08-26T00:00:00"/>
    <x v="2"/>
    <x v="0"/>
    <n v="61.92"/>
    <n v="33.774500000000003"/>
    <n v="1"/>
    <n v="33.774500000000003"/>
  </r>
  <r>
    <x v="0"/>
    <x v="0"/>
    <x v="3"/>
    <s v="Usługi serwisowe"/>
    <x v="1"/>
    <x v="11"/>
    <s v="damskie getry"/>
    <x v="1"/>
    <d v="2008-08-21T00:00:00"/>
    <x v="2"/>
    <x v="0"/>
    <n v="74.989999999999995"/>
    <n v="44.994"/>
    <n v="5"/>
    <n v="224.97"/>
  </r>
  <r>
    <x v="0"/>
    <x v="0"/>
    <x v="3"/>
    <s v="Usługi serwisowe"/>
    <x v="0"/>
    <x v="0"/>
    <s v="Górski-300"/>
    <x v="1"/>
    <d v="2008-08-22T00:00:00"/>
    <x v="2"/>
    <x v="0"/>
    <n v="1079.99"/>
    <n v="647.99400000000003"/>
    <n v="6"/>
    <n v="3887.9639999999999"/>
  </r>
  <r>
    <x v="0"/>
    <x v="0"/>
    <x v="3"/>
    <s v="Usługi serwisowe"/>
    <x v="2"/>
    <x v="8"/>
    <s v="LL tylne koło górski"/>
    <x v="1"/>
    <d v="2008-08-06T00:00:00"/>
    <x v="2"/>
    <x v="0"/>
    <n v="87.745000000000005"/>
    <n v="52.646999999999998"/>
    <n v="3"/>
    <n v="157.941"/>
  </r>
  <r>
    <x v="0"/>
    <x v="0"/>
    <x v="3"/>
    <s v="Usługi serwisowe"/>
    <x v="1"/>
    <x v="14"/>
    <s v="męskie spodenki sportowe"/>
    <x v="1"/>
    <d v="2008-08-06T00:00:00"/>
    <x v="2"/>
    <x v="0"/>
    <n v="59.99"/>
    <n v="35.994"/>
    <n v="3"/>
    <n v="107.982"/>
  </r>
  <r>
    <x v="0"/>
    <x v="0"/>
    <x v="3"/>
    <s v="Usługi serwisowe"/>
    <x v="2"/>
    <x v="8"/>
    <s v="HL przednie koło górski"/>
    <x v="1"/>
    <d v="2008-08-22T00:00:00"/>
    <x v="2"/>
    <x v="0"/>
    <n v="300.21499999999997"/>
    <n v="180.12899999999999"/>
    <n v="2"/>
    <n v="360.25799999999998"/>
  </r>
  <r>
    <x v="0"/>
    <x v="0"/>
    <x v="3"/>
    <s v="Usługi serwisowe"/>
    <x v="0"/>
    <x v="0"/>
    <s v="Górski-300"/>
    <x v="1"/>
    <d v="2008-08-25T00:00:00"/>
    <x v="2"/>
    <x v="0"/>
    <n v="1079.99"/>
    <n v="647.99400000000003"/>
    <n v="6"/>
    <n v="3887.9639999999999"/>
  </r>
  <r>
    <x v="0"/>
    <x v="0"/>
    <x v="3"/>
    <s v="Usługi serwisowe"/>
    <x v="2"/>
    <x v="8"/>
    <s v="LL przednie koło górski"/>
    <x v="1"/>
    <d v="2008-08-17T00:00:00"/>
    <x v="2"/>
    <x v="0"/>
    <n v="60.744999999999997"/>
    <n v="36.447000000000003"/>
    <n v="2"/>
    <n v="72.894000000000005"/>
  </r>
  <r>
    <x v="0"/>
    <x v="0"/>
    <x v="3"/>
    <s v="Usługi serwisowe"/>
    <x v="1"/>
    <x v="10"/>
    <s v="rękawiczki rowerowe"/>
    <x v="1"/>
    <d v="2008-08-28T00:00:00"/>
    <x v="2"/>
    <x v="0"/>
    <n v="24.49"/>
    <n v="14.1289"/>
    <n v="2"/>
    <n v="28.2578"/>
  </r>
  <r>
    <x v="0"/>
    <x v="0"/>
    <x v="3"/>
    <s v="Usługi serwisowe"/>
    <x v="1"/>
    <x v="5"/>
    <s v="nakładka na rower"/>
    <x v="4"/>
    <d v="2008-08-16T00:00:00"/>
    <x v="2"/>
    <x v="0"/>
    <n v="8.99"/>
    <n v="5.1864999999999997"/>
    <n v="1"/>
    <n v="5.1864999999999997"/>
  </r>
  <r>
    <x v="0"/>
    <x v="0"/>
    <x v="3"/>
    <s v="Usługi serwisowe"/>
    <x v="2"/>
    <x v="8"/>
    <s v="HL tylne koło górski"/>
    <x v="1"/>
    <d v="2008-08-15T00:00:00"/>
    <x v="2"/>
    <x v="0"/>
    <n v="327.21499999999997"/>
    <n v="196.32900000000001"/>
    <n v="4"/>
    <n v="785.31600000000003"/>
  </r>
  <r>
    <x v="0"/>
    <x v="0"/>
    <x v="3"/>
    <s v="Usługi serwisowe"/>
    <x v="0"/>
    <x v="0"/>
    <s v="Górski-200"/>
    <x v="0"/>
    <d v="2008-08-26T00:00:00"/>
    <x v="2"/>
    <x v="0"/>
    <n v="2319.9899999999998"/>
    <n v="1242.8517999999999"/>
    <n v="5"/>
    <n v="6214.259"/>
  </r>
  <r>
    <x v="0"/>
    <x v="0"/>
    <x v="3"/>
    <s v="Usługi serwisowe"/>
    <x v="0"/>
    <x v="0"/>
    <s v="Górski-200"/>
    <x v="1"/>
    <d v="2008-08-01T00:00:00"/>
    <x v="2"/>
    <x v="0"/>
    <n v="2294.9899999999998"/>
    <n v="1229.4589000000001"/>
    <n v="4"/>
    <n v="4917.8356000000003"/>
  </r>
  <r>
    <x v="0"/>
    <x v="0"/>
    <x v="3"/>
    <s v="Usługi serwisowe"/>
    <x v="0"/>
    <x v="0"/>
    <s v="Górski-300"/>
    <x v="1"/>
    <d v="2008-08-26T00:00:00"/>
    <x v="2"/>
    <x v="0"/>
    <n v="1079.99"/>
    <n v="647.99400000000003"/>
    <n v="3"/>
    <n v="1943.982"/>
  </r>
  <r>
    <x v="0"/>
    <x v="0"/>
    <x v="3"/>
    <s v="Usługi serwisowe"/>
    <x v="2"/>
    <x v="2"/>
    <s v="HL rama górski"/>
    <x v="1"/>
    <d v="2008-08-23T00:00:00"/>
    <x v="2"/>
    <x v="0"/>
    <n v="1349.6"/>
    <n v="736.14549999999997"/>
    <n v="1"/>
    <n v="736.14549999999997"/>
  </r>
  <r>
    <x v="0"/>
    <x v="0"/>
    <x v="3"/>
    <s v="Usługi serwisowe"/>
    <x v="1"/>
    <x v="12"/>
    <s v="męskie spodenki rowerowe"/>
    <x v="4"/>
    <d v="2008-08-19T00:00:00"/>
    <x v="2"/>
    <x v="0"/>
    <n v="89.99"/>
    <n v="53.994"/>
    <n v="4"/>
    <n v="215.976"/>
  </r>
  <r>
    <x v="0"/>
    <x v="0"/>
    <x v="3"/>
    <s v="Usługi serwisowe"/>
    <x v="1"/>
    <x v="11"/>
    <s v="damskie getry"/>
    <x v="1"/>
    <d v="2008-08-30T00:00:00"/>
    <x v="2"/>
    <x v="0"/>
    <n v="74.989999999999995"/>
    <n v="44.994"/>
    <n v="5"/>
    <n v="224.97"/>
  </r>
  <r>
    <x v="0"/>
    <x v="0"/>
    <x v="3"/>
    <s v="Usługi serwisowe"/>
    <x v="1"/>
    <x v="10"/>
    <s v="rękawiczki zimowe"/>
    <x v="1"/>
    <d v="2008-08-12T00:00:00"/>
    <x v="2"/>
    <x v="0"/>
    <n v="37.99"/>
    <n v="22.794"/>
    <n v="2"/>
    <n v="45.588000000000001"/>
  </r>
  <r>
    <x v="0"/>
    <x v="0"/>
    <x v="3"/>
    <s v="Usługi serwisowe"/>
    <x v="0"/>
    <x v="0"/>
    <s v="Górski-200"/>
    <x v="0"/>
    <d v="2008-08-12T00:00:00"/>
    <x v="2"/>
    <x v="0"/>
    <n v="2319.9899999999998"/>
    <n v="1242.8517999999999"/>
    <n v="3"/>
    <n v="3728.5553999999997"/>
  </r>
  <r>
    <x v="0"/>
    <x v="0"/>
    <x v="3"/>
    <s v="Zakład Miejski"/>
    <x v="2"/>
    <x v="6"/>
    <s v="LL rama rowerowa"/>
    <x v="1"/>
    <d v="2008-08-28T00:00:00"/>
    <x v="2"/>
    <x v="0"/>
    <n v="337.22"/>
    <n v="183.93819999999999"/>
    <n v="1"/>
    <n v="183.93819999999999"/>
  </r>
  <r>
    <x v="0"/>
    <x v="0"/>
    <x v="3"/>
    <s v="Zakład Miejski"/>
    <x v="2"/>
    <x v="6"/>
    <s v="LL rama rowerowa"/>
    <x v="3"/>
    <d v="2008-08-09T00:00:00"/>
    <x v="2"/>
    <x v="0"/>
    <n v="337.22"/>
    <n v="202.33199999999999"/>
    <n v="2"/>
    <n v="404.66399999999999"/>
  </r>
  <r>
    <x v="0"/>
    <x v="0"/>
    <x v="3"/>
    <s v="Zakład Miejski"/>
    <x v="0"/>
    <x v="3"/>
    <s v="Szosa-650"/>
    <x v="3"/>
    <d v="2008-08-04T00:00:00"/>
    <x v="2"/>
    <x v="0"/>
    <n v="782.99"/>
    <n v="469.79399999999998"/>
    <n v="1"/>
    <n v="469.79399999999998"/>
  </r>
  <r>
    <x v="0"/>
    <x v="0"/>
    <x v="3"/>
    <s v="Zakład Miejski"/>
    <x v="1"/>
    <x v="11"/>
    <s v="damskie getry"/>
    <x v="1"/>
    <d v="2008-08-04T00:00:00"/>
    <x v="2"/>
    <x v="0"/>
    <n v="74.989999999999995"/>
    <n v="44.994"/>
    <n v="5"/>
    <n v="224.97"/>
  </r>
  <r>
    <x v="0"/>
    <x v="0"/>
    <x v="3"/>
    <s v="Zakład Miejski"/>
    <x v="1"/>
    <x v="11"/>
    <s v="damskie getry"/>
    <x v="1"/>
    <d v="2008-08-26T00:00:00"/>
    <x v="2"/>
    <x v="0"/>
    <n v="74.989999999999995"/>
    <n v="44.994"/>
    <n v="2"/>
    <n v="89.988"/>
  </r>
  <r>
    <x v="0"/>
    <x v="0"/>
    <x v="3"/>
    <s v="Zakład Miejski"/>
    <x v="3"/>
    <x v="7"/>
    <s v="Sport-100"/>
    <x v="5"/>
    <d v="2008-08-05T00:00:00"/>
    <x v="2"/>
    <x v="0"/>
    <n v="34.99"/>
    <n v="20.186499999999999"/>
    <n v="2"/>
    <n v="40.372999999999998"/>
  </r>
  <r>
    <x v="0"/>
    <x v="0"/>
    <x v="3"/>
    <s v="Zakład Miejski"/>
    <x v="1"/>
    <x v="12"/>
    <s v="męskie spodenki rowerowe"/>
    <x v="4"/>
    <d v="2008-08-08T00:00:00"/>
    <x v="2"/>
    <x v="0"/>
    <n v="89.99"/>
    <n v="53.994"/>
    <n v="2"/>
    <n v="107.988"/>
  </r>
  <r>
    <x v="0"/>
    <x v="0"/>
    <x v="3"/>
    <s v="Zakład Miejski"/>
    <x v="1"/>
    <x v="4"/>
    <s v="Long-Sleeve Logo Jersey"/>
    <x v="4"/>
    <d v="2008-08-22T00:00:00"/>
    <x v="2"/>
    <x v="0"/>
    <n v="49.99"/>
    <n v="28.840399999999999"/>
    <n v="2"/>
    <n v="57.680799999999998"/>
  </r>
  <r>
    <x v="0"/>
    <x v="0"/>
    <x v="3"/>
    <s v="Zakład Miejski"/>
    <x v="3"/>
    <x v="7"/>
    <s v="Sport-100"/>
    <x v="1"/>
    <d v="2008-08-18T00:00:00"/>
    <x v="2"/>
    <x v="0"/>
    <n v="34.99"/>
    <n v="20.186499999999999"/>
    <n v="2"/>
    <n v="40.372999999999998"/>
  </r>
  <r>
    <x v="0"/>
    <x v="0"/>
    <x v="3"/>
    <s v="Zakład Miejski"/>
    <x v="2"/>
    <x v="6"/>
    <s v="ML rama rowerowa-W"/>
    <x v="6"/>
    <d v="2008-08-05T00:00:00"/>
    <x v="2"/>
    <x v="0"/>
    <n v="594.83000000000004"/>
    <n v="324.45269999999999"/>
    <n v="1"/>
    <n v="324.45269999999999"/>
  </r>
  <r>
    <x v="0"/>
    <x v="0"/>
    <x v="3"/>
    <s v="Zakład Miejski"/>
    <x v="2"/>
    <x v="8"/>
    <s v="LL tylne koło szosa"/>
    <x v="1"/>
    <d v="2008-08-02T00:00:00"/>
    <x v="2"/>
    <x v="0"/>
    <n v="112.565"/>
    <n v="67.539000000000001"/>
    <n v="4"/>
    <n v="270.15600000000001"/>
  </r>
  <r>
    <x v="0"/>
    <x v="0"/>
    <x v="3"/>
    <s v="Zakład Miejski"/>
    <x v="1"/>
    <x v="5"/>
    <s v="nakładka na rower"/>
    <x v="4"/>
    <d v="2008-08-18T00:00:00"/>
    <x v="2"/>
    <x v="0"/>
    <n v="8.99"/>
    <n v="5.1864999999999997"/>
    <n v="1"/>
    <n v="5.1864999999999997"/>
  </r>
  <r>
    <x v="0"/>
    <x v="0"/>
    <x v="3"/>
    <s v="Zakład Miejski"/>
    <x v="0"/>
    <x v="3"/>
    <s v="Szosa-650"/>
    <x v="1"/>
    <d v="2008-08-18T00:00:00"/>
    <x v="2"/>
    <x v="0"/>
    <n v="782.99"/>
    <n v="469.79399999999998"/>
    <n v="5"/>
    <n v="2348.9699999999998"/>
  </r>
  <r>
    <x v="0"/>
    <x v="0"/>
    <x v="3"/>
    <s v="Zakład Miejski"/>
    <x v="0"/>
    <x v="3"/>
    <s v="Szosa-650"/>
    <x v="3"/>
    <d v="2008-08-12T00:00:00"/>
    <x v="2"/>
    <x v="0"/>
    <n v="782.99"/>
    <n v="234.89699999999999"/>
    <n v="3"/>
    <n v="704.69100000000003"/>
  </r>
  <r>
    <x v="0"/>
    <x v="1"/>
    <x v="1"/>
    <s v="Cyklista — sklep z zaopatrzeniem dla rowerzystów"/>
    <x v="0"/>
    <x v="3"/>
    <s v="Szosa-650"/>
    <x v="1"/>
    <d v="2008-08-03T00:00:00"/>
    <x v="2"/>
    <x v="0"/>
    <n v="782.99"/>
    <n v="469.79399999999998"/>
    <n v="2"/>
    <n v="939.58799999999997"/>
  </r>
  <r>
    <x v="0"/>
    <x v="1"/>
    <x v="1"/>
    <s v="Cyklista — sklep z zaopatrzeniem dla rowerzystów"/>
    <x v="2"/>
    <x v="6"/>
    <s v="LL rama rowerowa"/>
    <x v="1"/>
    <d v="2008-08-27T00:00:00"/>
    <x v="2"/>
    <x v="0"/>
    <n v="337.22"/>
    <n v="183.93819999999999"/>
    <n v="4"/>
    <n v="735.75279999999998"/>
  </r>
  <r>
    <x v="0"/>
    <x v="1"/>
    <x v="1"/>
    <s v="Cyklista — sklep z zaopatrzeniem dla rowerzystów"/>
    <x v="2"/>
    <x v="6"/>
    <s v="HL rama rowerowa szosa"/>
    <x v="3"/>
    <d v="2008-08-15T00:00:00"/>
    <x v="2"/>
    <x v="0"/>
    <n v="1431.5"/>
    <n v="780.81820000000005"/>
    <n v="3"/>
    <n v="2342.4546"/>
  </r>
  <r>
    <x v="0"/>
    <x v="1"/>
    <x v="1"/>
    <s v="Cyklista — sklep z zaopatrzeniem dla rowerzystów"/>
    <x v="2"/>
    <x v="8"/>
    <s v="ML tylne koło szosa"/>
    <x v="1"/>
    <d v="2008-08-07T00:00:00"/>
    <x v="2"/>
    <x v="0"/>
    <n v="275.38499999999999"/>
    <n v="165.23099999999999"/>
    <n v="3"/>
    <n v="495.69299999999998"/>
  </r>
  <r>
    <x v="0"/>
    <x v="1"/>
    <x v="1"/>
    <s v="Cyklista — sklep z zaopatrzeniem dla rowerzystów"/>
    <x v="0"/>
    <x v="3"/>
    <s v="Szosa--550-W"/>
    <x v="6"/>
    <d v="2008-08-25T00:00:00"/>
    <x v="2"/>
    <x v="0"/>
    <n v="1120.49"/>
    <n v="600.26250000000005"/>
    <n v="4"/>
    <n v="2401.0500000000002"/>
  </r>
  <r>
    <x v="0"/>
    <x v="1"/>
    <x v="1"/>
    <s v="Cyklista — sklep z zaopatrzeniem dla rowerzystów"/>
    <x v="2"/>
    <x v="9"/>
    <s v="LL kierownica szosa"/>
    <x v="7"/>
    <d v="2008-08-31T00:00:00"/>
    <x v="2"/>
    <x v="0"/>
    <n v="44.54"/>
    <n v="24.294499999999999"/>
    <n v="2"/>
    <n v="48.588999999999999"/>
  </r>
  <r>
    <x v="0"/>
    <x v="1"/>
    <x v="1"/>
    <s v="Cyklista — sklep z zaopatrzeniem dla rowerzystów"/>
    <x v="0"/>
    <x v="3"/>
    <s v="Szosa-650"/>
    <x v="3"/>
    <d v="2008-08-24T00:00:00"/>
    <x v="2"/>
    <x v="0"/>
    <n v="782.99"/>
    <n v="469.79399999999998"/>
    <n v="2"/>
    <n v="939.58799999999997"/>
  </r>
  <r>
    <x v="0"/>
    <x v="1"/>
    <x v="1"/>
    <s v="Cyklista — sklep z zaopatrzeniem dla rowerzystów"/>
    <x v="1"/>
    <x v="5"/>
    <s v="nakładka na rower"/>
    <x v="4"/>
    <d v="2008-08-15T00:00:00"/>
    <x v="2"/>
    <x v="0"/>
    <n v="8.99"/>
    <n v="5.1864999999999997"/>
    <n v="6"/>
    <n v="31.119"/>
  </r>
  <r>
    <x v="0"/>
    <x v="1"/>
    <x v="1"/>
    <s v="Cyklista — sklep z zaopatrzeniem dla rowerzystów"/>
    <x v="0"/>
    <x v="3"/>
    <s v="Szosa-650"/>
    <x v="1"/>
    <d v="2008-08-18T00:00:00"/>
    <x v="2"/>
    <x v="0"/>
    <n v="782.99"/>
    <n v="469.79399999999998"/>
    <n v="3"/>
    <n v="1409.3820000000001"/>
  </r>
  <r>
    <x v="0"/>
    <x v="1"/>
    <x v="1"/>
    <s v="Cyklista — sklep z zaopatrzeniem dla rowerzystów"/>
    <x v="0"/>
    <x v="3"/>
    <s v="Szosa-250"/>
    <x v="1"/>
    <d v="2008-08-08T00:00:00"/>
    <x v="2"/>
    <x v="0"/>
    <n v="2443.35"/>
    <n v="1308.9375"/>
    <n v="1"/>
    <n v="1308.9375"/>
  </r>
  <r>
    <x v="0"/>
    <x v="1"/>
    <x v="1"/>
    <s v="Cyklista — sklep z zaopatrzeniem dla rowerzystów"/>
    <x v="2"/>
    <x v="8"/>
    <s v="HL tylne koło szosa"/>
    <x v="1"/>
    <d v="2008-08-18T00:00:00"/>
    <x v="2"/>
    <x v="0"/>
    <n v="357.06"/>
    <n v="214.23599999999999"/>
    <n v="4"/>
    <n v="856.94399999999996"/>
  </r>
  <r>
    <x v="0"/>
    <x v="1"/>
    <x v="1"/>
    <s v="Cyklista — sklep z zaopatrzeniem dla rowerzystów"/>
    <x v="2"/>
    <x v="6"/>
    <s v="LL rama rowerowa"/>
    <x v="1"/>
    <d v="2008-08-12T00:00:00"/>
    <x v="2"/>
    <x v="0"/>
    <n v="337.22"/>
    <n v="183.93819999999999"/>
    <n v="4"/>
    <n v="735.75279999999998"/>
  </r>
  <r>
    <x v="0"/>
    <x v="1"/>
    <x v="1"/>
    <s v="Cyklista — sklep z zaopatrzeniem dla rowerzystów"/>
    <x v="2"/>
    <x v="6"/>
    <s v="HL rama rowerowa szosa"/>
    <x v="1"/>
    <d v="2008-08-04T00:00:00"/>
    <x v="2"/>
    <x v="0"/>
    <n v="1431.5"/>
    <n v="780.81820000000005"/>
    <n v="4"/>
    <n v="3123.2728000000002"/>
  </r>
  <r>
    <x v="0"/>
    <x v="1"/>
    <x v="1"/>
    <s v="Cyklista — sklep z zaopatrzeniem dla rowerzystów"/>
    <x v="2"/>
    <x v="6"/>
    <s v="LL rama rowerowa"/>
    <x v="3"/>
    <d v="2008-08-12T00:00:00"/>
    <x v="2"/>
    <x v="0"/>
    <n v="337.22"/>
    <n v="202.33199999999999"/>
    <n v="1"/>
    <n v="202.33199999999999"/>
  </r>
  <r>
    <x v="0"/>
    <x v="1"/>
    <x v="1"/>
    <s v="Cyklista — sklep z zaopatrzeniem dla rowerzystów"/>
    <x v="0"/>
    <x v="3"/>
    <s v="Szosa-650"/>
    <x v="3"/>
    <d v="2008-08-17T00:00:00"/>
    <x v="2"/>
    <x v="0"/>
    <n v="782.99"/>
    <n v="469.79399999999998"/>
    <n v="3"/>
    <n v="1409.3820000000001"/>
  </r>
  <r>
    <x v="0"/>
    <x v="1"/>
    <x v="1"/>
    <s v="Cyklista — sklep z zaopatrzeniem dla rowerzystów"/>
    <x v="2"/>
    <x v="6"/>
    <s v="ML rama rowerowa-W"/>
    <x v="6"/>
    <d v="2008-08-02T00:00:00"/>
    <x v="2"/>
    <x v="0"/>
    <n v="594.83000000000004"/>
    <n v="324.45269999999999"/>
    <n v="4"/>
    <n v="1297.8108"/>
  </r>
  <r>
    <x v="0"/>
    <x v="1"/>
    <x v="1"/>
    <s v="Cyklista — sklep z zaopatrzeniem dla rowerzystów"/>
    <x v="0"/>
    <x v="3"/>
    <s v="Szosa-250"/>
    <x v="3"/>
    <d v="2008-08-17T00:00:00"/>
    <x v="2"/>
    <x v="0"/>
    <n v="2443.35"/>
    <n v="1466.01"/>
    <n v="2"/>
    <n v="2932.02"/>
  </r>
  <r>
    <x v="0"/>
    <x v="0"/>
    <x v="4"/>
    <s v="Zakład Rowerów Miejskich"/>
    <x v="0"/>
    <x v="0"/>
    <s v="Górski-200"/>
    <x v="0"/>
    <d v="2008-08-10T00:00:00"/>
    <x v="2"/>
    <x v="0"/>
    <n v="2319.9899999999998"/>
    <n v="1242.8517999999999"/>
    <n v="2"/>
    <n v="2485.7035999999998"/>
  </r>
  <r>
    <x v="0"/>
    <x v="0"/>
    <x v="4"/>
    <s v="Zakład Rowerów Miejskich"/>
    <x v="1"/>
    <x v="10"/>
    <s v="rękawiczki zimowe"/>
    <x v="1"/>
    <d v="2008-08-06T00:00:00"/>
    <x v="2"/>
    <x v="0"/>
    <n v="37.99"/>
    <n v="22.794"/>
    <n v="3"/>
    <n v="68.382000000000005"/>
  </r>
  <r>
    <x v="0"/>
    <x v="0"/>
    <x v="2"/>
    <s v="Cały Rok — sklep sportowy"/>
    <x v="2"/>
    <x v="17"/>
    <s v="LL łożysko sterowe"/>
    <x v="7"/>
    <d v="2008-08-20T00:00:00"/>
    <x v="2"/>
    <x v="0"/>
    <n v="34.200000000000003"/>
    <n v="20.52"/>
    <n v="1"/>
    <n v="20.52"/>
  </r>
  <r>
    <x v="0"/>
    <x v="0"/>
    <x v="3"/>
    <s v="Skrzynie i kosze Sp. z o.o."/>
    <x v="2"/>
    <x v="6"/>
    <s v="LL rama rowerowa"/>
    <x v="1"/>
    <d v="2008-08-13T00:00:00"/>
    <x v="2"/>
    <x v="0"/>
    <n v="337.22"/>
    <n v="183.93819999999999"/>
    <n v="4"/>
    <n v="735.75279999999998"/>
  </r>
  <r>
    <x v="0"/>
    <x v="0"/>
    <x v="3"/>
    <s v="Skrzynie i kosze Sp. z o.o."/>
    <x v="0"/>
    <x v="3"/>
    <s v="Szosa-650"/>
    <x v="1"/>
    <d v="2008-08-24T00:00:00"/>
    <x v="2"/>
    <x v="0"/>
    <n v="782.99"/>
    <n v="469.79399999999998"/>
    <n v="6"/>
    <n v="2818.7640000000001"/>
  </r>
  <r>
    <x v="0"/>
    <x v="0"/>
    <x v="3"/>
    <s v="Skrzynie i kosze Sp. z o.o."/>
    <x v="0"/>
    <x v="3"/>
    <s v="Szosa-650"/>
    <x v="1"/>
    <d v="2008-08-14T00:00:00"/>
    <x v="2"/>
    <x v="0"/>
    <n v="782.99"/>
    <n v="469.79399999999998"/>
    <n v="4"/>
    <n v="1879.1759999999999"/>
  </r>
  <r>
    <x v="0"/>
    <x v="0"/>
    <x v="3"/>
    <s v="Skrzynie i kosze Sp. z o.o."/>
    <x v="1"/>
    <x v="4"/>
    <s v="Long-Sleeve Logo Jersey"/>
    <x v="4"/>
    <d v="2008-08-18T00:00:00"/>
    <x v="2"/>
    <x v="0"/>
    <n v="49.99"/>
    <n v="28.840399999999999"/>
    <n v="5"/>
    <n v="144.202"/>
  </r>
  <r>
    <x v="0"/>
    <x v="0"/>
    <x v="3"/>
    <s v="Skrzynie i kosze Sp. z o.o."/>
    <x v="0"/>
    <x v="3"/>
    <s v="Szosa-650"/>
    <x v="3"/>
    <d v="2008-08-05T00:00:00"/>
    <x v="2"/>
    <x v="0"/>
    <n v="782.99"/>
    <n v="469.79399999999998"/>
    <n v="4"/>
    <n v="1879.1759999999999"/>
  </r>
  <r>
    <x v="0"/>
    <x v="0"/>
    <x v="3"/>
    <s v="Skrzynie i kosze Sp. z o.o."/>
    <x v="0"/>
    <x v="3"/>
    <s v="Szosa-650"/>
    <x v="1"/>
    <d v="2008-08-21T00:00:00"/>
    <x v="2"/>
    <x v="0"/>
    <n v="782.99"/>
    <n v="469.79399999999998"/>
    <n v="2"/>
    <n v="939.58799999999997"/>
  </r>
  <r>
    <x v="0"/>
    <x v="0"/>
    <x v="3"/>
    <s v="Skrzynie i kosze Sp. z o.o."/>
    <x v="0"/>
    <x v="3"/>
    <s v="Szosa-650"/>
    <x v="1"/>
    <d v="2008-08-29T00:00:00"/>
    <x v="2"/>
    <x v="0"/>
    <n v="782.99"/>
    <n v="469.79399999999998"/>
    <n v="3"/>
    <n v="1409.3820000000001"/>
  </r>
  <r>
    <x v="0"/>
    <x v="0"/>
    <x v="3"/>
    <s v="Skrzynie i kosze Sp. z o.o."/>
    <x v="0"/>
    <x v="3"/>
    <s v="Szosa--550-W"/>
    <x v="6"/>
    <d v="2008-08-17T00:00:00"/>
    <x v="2"/>
    <x v="0"/>
    <n v="1120.49"/>
    <n v="600.26250000000005"/>
    <n v="3"/>
    <n v="1800.7875000000001"/>
  </r>
  <r>
    <x v="0"/>
    <x v="0"/>
    <x v="3"/>
    <s v="Skrzynie i kosze Sp. z o.o."/>
    <x v="0"/>
    <x v="3"/>
    <s v="Szosa-650"/>
    <x v="3"/>
    <d v="2008-08-23T00:00:00"/>
    <x v="2"/>
    <x v="0"/>
    <n v="782.99"/>
    <n v="469.79399999999998"/>
    <n v="4"/>
    <n v="1879.1759999999999"/>
  </r>
  <r>
    <x v="0"/>
    <x v="0"/>
    <x v="3"/>
    <s v="Skrzynie i kosze Sp. z o.o."/>
    <x v="0"/>
    <x v="3"/>
    <s v="Szosa-250"/>
    <x v="1"/>
    <d v="2008-08-27T00:00:00"/>
    <x v="2"/>
    <x v="0"/>
    <n v="2443.35"/>
    <n v="1308.9375"/>
    <n v="4"/>
    <n v="5235.75"/>
  </r>
  <r>
    <x v="0"/>
    <x v="0"/>
    <x v="3"/>
    <s v="Skrzynie i kosze Sp. z o.o."/>
    <x v="0"/>
    <x v="3"/>
    <s v="Szosa--550-W"/>
    <x v="6"/>
    <d v="2008-08-13T00:00:00"/>
    <x v="2"/>
    <x v="0"/>
    <n v="1120.49"/>
    <n v="600.26250000000005"/>
    <n v="6"/>
    <n v="3601.5750000000003"/>
  </r>
  <r>
    <x v="0"/>
    <x v="0"/>
    <x v="3"/>
    <s v="Skrzynie i kosze Sp. z o.o."/>
    <x v="3"/>
    <x v="7"/>
    <s v="Sport-100"/>
    <x v="3"/>
    <d v="2008-08-21T00:00:00"/>
    <x v="2"/>
    <x v="0"/>
    <n v="34.99"/>
    <n v="20.186499999999999"/>
    <n v="2"/>
    <n v="40.372999999999998"/>
  </r>
  <r>
    <x v="0"/>
    <x v="0"/>
    <x v="3"/>
    <s v="Skrzynie i kosze Sp. z o.o."/>
    <x v="2"/>
    <x v="6"/>
    <s v="LL rama rowerowa"/>
    <x v="3"/>
    <d v="2008-08-10T00:00:00"/>
    <x v="2"/>
    <x v="0"/>
    <n v="337.22"/>
    <n v="202.33199999999999"/>
    <n v="6"/>
    <n v="1213.992"/>
  </r>
  <r>
    <x v="0"/>
    <x v="0"/>
    <x v="3"/>
    <s v="Skrzynie i kosze Sp. z o.o."/>
    <x v="1"/>
    <x v="4"/>
    <s v="Long-Sleeve Logo Jersey"/>
    <x v="4"/>
    <d v="2008-08-09T00:00:00"/>
    <x v="2"/>
    <x v="0"/>
    <n v="49.99"/>
    <n v="28.840399999999999"/>
    <n v="6"/>
    <n v="173.04239999999999"/>
  </r>
  <r>
    <x v="0"/>
    <x v="0"/>
    <x v="3"/>
    <s v="Skrzynie i kosze Sp. z o.o."/>
    <x v="0"/>
    <x v="3"/>
    <s v="Szosa-650"/>
    <x v="1"/>
    <d v="2008-08-02T00:00:00"/>
    <x v="2"/>
    <x v="0"/>
    <n v="782.99"/>
    <n v="469.79399999999998"/>
    <n v="2"/>
    <n v="939.58799999999997"/>
  </r>
  <r>
    <x v="0"/>
    <x v="0"/>
    <x v="3"/>
    <s v="Skrzynie i kosze Sp. z o.o."/>
    <x v="2"/>
    <x v="6"/>
    <s v="LL rama rowerowa"/>
    <x v="3"/>
    <d v="2008-08-20T00:00:00"/>
    <x v="2"/>
    <x v="0"/>
    <n v="337.22"/>
    <n v="202.33199999999999"/>
    <n v="6"/>
    <n v="1213.992"/>
  </r>
  <r>
    <x v="0"/>
    <x v="0"/>
    <x v="3"/>
    <s v="Skrzynie i kosze Sp. z o.o."/>
    <x v="1"/>
    <x v="12"/>
    <s v="męskie spodenki rowerowe"/>
    <x v="4"/>
    <d v="2008-08-22T00:00:00"/>
    <x v="2"/>
    <x v="0"/>
    <n v="89.99"/>
    <n v="53.994"/>
    <n v="8"/>
    <n v="431.952"/>
  </r>
  <r>
    <x v="0"/>
    <x v="0"/>
    <x v="3"/>
    <s v="Skrzynie i kosze Sp. z o.o."/>
    <x v="2"/>
    <x v="8"/>
    <s v="ML przednie koło szosa"/>
    <x v="1"/>
    <d v="2008-08-11T00:00:00"/>
    <x v="2"/>
    <x v="0"/>
    <n v="248.38499999999999"/>
    <n v="149.03100000000001"/>
    <n v="7"/>
    <n v="1043.2170000000001"/>
  </r>
  <r>
    <x v="0"/>
    <x v="0"/>
    <x v="3"/>
    <s v="Skrzynie i kosze Sp. z o.o."/>
    <x v="2"/>
    <x v="6"/>
    <s v="LL rama rowerowa"/>
    <x v="3"/>
    <d v="2008-08-23T00:00:00"/>
    <x v="2"/>
    <x v="0"/>
    <n v="337.22"/>
    <n v="202.33199999999999"/>
    <n v="4"/>
    <n v="809.32799999999997"/>
  </r>
  <r>
    <x v="0"/>
    <x v="0"/>
    <x v="3"/>
    <s v="Skrzynie i kosze Sp. z o.o."/>
    <x v="1"/>
    <x v="5"/>
    <s v="nakładka na rower"/>
    <x v="4"/>
    <d v="2008-08-18T00:00:00"/>
    <x v="2"/>
    <x v="0"/>
    <n v="8.99"/>
    <n v="5.1864999999999997"/>
    <n v="8"/>
    <n v="41.491999999999997"/>
  </r>
  <r>
    <x v="0"/>
    <x v="0"/>
    <x v="3"/>
    <s v="Skrzynie i kosze Sp. z o.o."/>
    <x v="2"/>
    <x v="6"/>
    <s v="HL rama rowerowa szosa"/>
    <x v="3"/>
    <d v="2008-08-29T00:00:00"/>
    <x v="2"/>
    <x v="0"/>
    <n v="1431.5"/>
    <n v="780.81820000000005"/>
    <n v="3"/>
    <n v="2342.4546"/>
  </r>
  <r>
    <x v="0"/>
    <x v="0"/>
    <x v="3"/>
    <s v="Skrzynie i kosze Sp. z o.o."/>
    <x v="3"/>
    <x v="15"/>
    <s v="zamknięcie linka"/>
    <x v="7"/>
    <d v="2008-08-27T00:00:00"/>
    <x v="2"/>
    <x v="0"/>
    <n v="25"/>
    <n v="15"/>
    <n v="3"/>
    <n v="45"/>
  </r>
  <r>
    <x v="0"/>
    <x v="0"/>
    <x v="3"/>
    <s v="Skrzynie i kosze Sp. z o.o."/>
    <x v="2"/>
    <x v="8"/>
    <s v="LL tylne koło szosa"/>
    <x v="1"/>
    <d v="2008-08-02T00:00:00"/>
    <x v="2"/>
    <x v="0"/>
    <n v="112.565"/>
    <n v="67.539000000000001"/>
    <n v="7"/>
    <n v="472.77300000000002"/>
  </r>
  <r>
    <x v="0"/>
    <x v="0"/>
    <x v="3"/>
    <s v="Skrzynie i kosze Sp. z o.o."/>
    <x v="2"/>
    <x v="6"/>
    <s v="LL rama rowerowa"/>
    <x v="3"/>
    <d v="2008-08-12T00:00:00"/>
    <x v="2"/>
    <x v="0"/>
    <n v="337.22"/>
    <n v="202.33199999999999"/>
    <n v="2"/>
    <n v="404.66399999999999"/>
  </r>
  <r>
    <x v="0"/>
    <x v="0"/>
    <x v="3"/>
    <s v="Skrzynie i kosze Sp. z o.o."/>
    <x v="0"/>
    <x v="3"/>
    <s v="Szosa--550-W"/>
    <x v="6"/>
    <d v="2008-08-04T00:00:00"/>
    <x v="2"/>
    <x v="0"/>
    <n v="1120.49"/>
    <n v="600.26250000000005"/>
    <n v="4"/>
    <n v="2401.0500000000002"/>
  </r>
  <r>
    <x v="0"/>
    <x v="0"/>
    <x v="3"/>
    <s v="Skrzynie i kosze Sp. z o.o."/>
    <x v="0"/>
    <x v="3"/>
    <s v="Szosa-250"/>
    <x v="1"/>
    <d v="2008-08-20T00:00:00"/>
    <x v="2"/>
    <x v="0"/>
    <n v="2443.35"/>
    <n v="1308.9375"/>
    <n v="2"/>
    <n v="2617.875"/>
  </r>
  <r>
    <x v="0"/>
    <x v="0"/>
    <x v="3"/>
    <s v="Skrzynie i kosze Sp. z o.o."/>
    <x v="1"/>
    <x v="12"/>
    <s v="męskie spodenki rowerowe"/>
    <x v="4"/>
    <d v="2008-08-28T00:00:00"/>
    <x v="2"/>
    <x v="0"/>
    <n v="89.99"/>
    <n v="53.994"/>
    <n v="2"/>
    <n v="107.988"/>
  </r>
  <r>
    <x v="0"/>
    <x v="0"/>
    <x v="3"/>
    <s v="Skrzynie i kosze Sp. z o.o."/>
    <x v="2"/>
    <x v="9"/>
    <s v="LL kierownica szosa"/>
    <x v="7"/>
    <d v="2008-08-12T00:00:00"/>
    <x v="2"/>
    <x v="0"/>
    <n v="44.54"/>
    <n v="24.294499999999999"/>
    <n v="4"/>
    <n v="97.177999999999997"/>
  </r>
  <r>
    <x v="0"/>
    <x v="0"/>
    <x v="3"/>
    <s v="Skrzynie i kosze Sp. z o.o."/>
    <x v="0"/>
    <x v="3"/>
    <s v="Szosa-650"/>
    <x v="3"/>
    <d v="2008-08-08T00:00:00"/>
    <x v="2"/>
    <x v="0"/>
    <n v="782.99"/>
    <n v="234.89699999999999"/>
    <n v="5"/>
    <n v="1174.4849999999999"/>
  </r>
  <r>
    <x v="0"/>
    <x v="0"/>
    <x v="3"/>
    <s v="Skrzynie i kosze Sp. z o.o."/>
    <x v="2"/>
    <x v="6"/>
    <s v="LL rama rowerowa"/>
    <x v="1"/>
    <d v="2008-08-23T00:00:00"/>
    <x v="2"/>
    <x v="0"/>
    <n v="337.22"/>
    <n v="183.93819999999999"/>
    <n v="3"/>
    <n v="551.81459999999993"/>
  </r>
  <r>
    <x v="0"/>
    <x v="0"/>
    <x v="3"/>
    <s v="Skrzynie i kosze Sp. z o.o."/>
    <x v="0"/>
    <x v="3"/>
    <s v="Szosa-650"/>
    <x v="3"/>
    <d v="2008-08-09T00:00:00"/>
    <x v="2"/>
    <x v="0"/>
    <n v="782.99"/>
    <n v="469.79399999999998"/>
    <n v="6"/>
    <n v="2818.7640000000001"/>
  </r>
  <r>
    <x v="0"/>
    <x v="0"/>
    <x v="3"/>
    <s v="Skrzynie i kosze Sp. z o.o."/>
    <x v="2"/>
    <x v="6"/>
    <s v="ML rama rowerowa-W"/>
    <x v="6"/>
    <d v="2008-08-17T00:00:00"/>
    <x v="2"/>
    <x v="0"/>
    <n v="594.83000000000004"/>
    <n v="324.45269999999999"/>
    <n v="4"/>
    <n v="1297.8108"/>
  </r>
  <r>
    <x v="0"/>
    <x v="0"/>
    <x v="3"/>
    <s v="Skrzynie i kosze Sp. z o.o."/>
    <x v="2"/>
    <x v="6"/>
    <s v="HL rama rowerowa szosa"/>
    <x v="3"/>
    <d v="2008-08-15T00:00:00"/>
    <x v="2"/>
    <x v="0"/>
    <n v="1431.5"/>
    <n v="780.81820000000005"/>
    <n v="3"/>
    <n v="2342.4546"/>
  </r>
  <r>
    <x v="0"/>
    <x v="0"/>
    <x v="3"/>
    <s v="Skrzynie i kosze Sp. z o.o."/>
    <x v="0"/>
    <x v="3"/>
    <s v="Szosa--550-W"/>
    <x v="6"/>
    <d v="2008-08-29T00:00:00"/>
    <x v="2"/>
    <x v="0"/>
    <n v="1120.49"/>
    <n v="600.26250000000005"/>
    <n v="6"/>
    <n v="3601.5750000000003"/>
  </r>
  <r>
    <x v="0"/>
    <x v="0"/>
    <x v="3"/>
    <s v="Skrzynie i kosze Sp. z o.o."/>
    <x v="3"/>
    <x v="13"/>
    <s v="mini-pompki"/>
    <x v="7"/>
    <d v="2008-08-07T00:00:00"/>
    <x v="2"/>
    <x v="0"/>
    <n v="19.989999999999998"/>
    <n v="11.994"/>
    <n v="5"/>
    <n v="59.97"/>
  </r>
  <r>
    <x v="0"/>
    <x v="0"/>
    <x v="3"/>
    <s v="Skrzynie i kosze Sp. z o.o."/>
    <x v="1"/>
    <x v="10"/>
    <s v="rękawiczki rowerowe"/>
    <x v="1"/>
    <d v="2008-08-16T00:00:00"/>
    <x v="2"/>
    <x v="0"/>
    <n v="24.49"/>
    <n v="14.1289"/>
    <n v="3"/>
    <n v="42.386699999999998"/>
  </r>
  <r>
    <x v="0"/>
    <x v="0"/>
    <x v="3"/>
    <s v="Skrzynie i kosze Sp. z o.o."/>
    <x v="0"/>
    <x v="3"/>
    <s v="Szosa-650"/>
    <x v="3"/>
    <d v="2008-08-18T00:00:00"/>
    <x v="2"/>
    <x v="0"/>
    <n v="782.99"/>
    <n v="469.79399999999998"/>
    <n v="4"/>
    <n v="1879.1759999999999"/>
  </r>
  <r>
    <x v="0"/>
    <x v="0"/>
    <x v="3"/>
    <s v="Skrzynie i kosze Sp. z o.o."/>
    <x v="0"/>
    <x v="3"/>
    <s v="Szosa-650"/>
    <x v="3"/>
    <d v="2008-08-17T00:00:00"/>
    <x v="2"/>
    <x v="0"/>
    <n v="782.99"/>
    <n v="469.79399999999998"/>
    <n v="3"/>
    <n v="1409.3820000000001"/>
  </r>
  <r>
    <x v="0"/>
    <x v="0"/>
    <x v="3"/>
    <s v="Skrzynie i kosze Sp. z o.o."/>
    <x v="1"/>
    <x v="12"/>
    <s v="męskie spodenki rowerowe"/>
    <x v="4"/>
    <d v="2008-08-12T00:00:00"/>
    <x v="2"/>
    <x v="0"/>
    <n v="89.99"/>
    <n v="53.994"/>
    <n v="3"/>
    <n v="161.982"/>
  </r>
  <r>
    <x v="0"/>
    <x v="0"/>
    <x v="3"/>
    <s v="Skrzynie i kosze Sp. z o.o."/>
    <x v="1"/>
    <x v="11"/>
    <s v="damskie getry"/>
    <x v="1"/>
    <d v="2008-08-13T00:00:00"/>
    <x v="2"/>
    <x v="0"/>
    <n v="74.989999999999995"/>
    <n v="43.494199999999999"/>
    <n v="11"/>
    <n v="478.43619999999999"/>
  </r>
  <r>
    <x v="0"/>
    <x v="0"/>
    <x v="3"/>
    <s v="Skrzynie i kosze Sp. z o.o."/>
    <x v="2"/>
    <x v="8"/>
    <s v="HL przednie koło szosa"/>
    <x v="1"/>
    <d v="2008-08-25T00:00:00"/>
    <x v="2"/>
    <x v="0"/>
    <n v="330.06"/>
    <n v="198.036"/>
    <n v="9"/>
    <n v="1782.3240000000001"/>
  </r>
  <r>
    <x v="0"/>
    <x v="0"/>
    <x v="3"/>
    <s v="Skrzynie i kosze Sp. z o.o."/>
    <x v="2"/>
    <x v="9"/>
    <s v="HL kierownica szosa"/>
    <x v="7"/>
    <d v="2008-08-22T00:00:00"/>
    <x v="2"/>
    <x v="0"/>
    <n v="120.27"/>
    <n v="65.601799999999997"/>
    <n v="1"/>
    <n v="65.601799999999997"/>
  </r>
  <r>
    <x v="0"/>
    <x v="0"/>
    <x v="3"/>
    <s v="Skrzynie i kosze Sp. z o.o."/>
    <x v="0"/>
    <x v="3"/>
    <s v="Szosa-250"/>
    <x v="1"/>
    <d v="2008-08-01T00:00:00"/>
    <x v="2"/>
    <x v="0"/>
    <n v="2443.35"/>
    <n v="1308.9375"/>
    <n v="4"/>
    <n v="5235.75"/>
  </r>
  <r>
    <x v="0"/>
    <x v="0"/>
    <x v="3"/>
    <s v="Skrzynie i kosze Sp. z o.o."/>
    <x v="3"/>
    <x v="7"/>
    <s v="Sport-100"/>
    <x v="5"/>
    <d v="2008-08-02T00:00:00"/>
    <x v="2"/>
    <x v="0"/>
    <n v="34.99"/>
    <n v="20.186499999999999"/>
    <n v="6"/>
    <n v="121.119"/>
  </r>
  <r>
    <x v="0"/>
    <x v="0"/>
    <x v="3"/>
    <s v="Skrzynie i kosze Sp. z o.o."/>
    <x v="0"/>
    <x v="3"/>
    <s v="Szosa-250"/>
    <x v="1"/>
    <d v="2008-08-18T00:00:00"/>
    <x v="2"/>
    <x v="0"/>
    <n v="2443.35"/>
    <n v="1308.9375"/>
    <n v="2"/>
    <n v="2617.875"/>
  </r>
  <r>
    <x v="0"/>
    <x v="0"/>
    <x v="3"/>
    <s v="Skrzynie i kosze Sp. z o.o."/>
    <x v="0"/>
    <x v="3"/>
    <s v="Szosa-650"/>
    <x v="1"/>
    <d v="2008-08-06T00:00:00"/>
    <x v="2"/>
    <x v="0"/>
    <n v="782.99"/>
    <n v="469.79399999999998"/>
    <n v="3"/>
    <n v="1409.3820000000001"/>
  </r>
  <r>
    <x v="0"/>
    <x v="0"/>
    <x v="3"/>
    <s v="Skrzynie i kosze Sp. z o.o."/>
    <x v="0"/>
    <x v="3"/>
    <s v="Szosa-250"/>
    <x v="3"/>
    <d v="2008-08-12T00:00:00"/>
    <x v="2"/>
    <x v="0"/>
    <n v="2443.35"/>
    <n v="1466.01"/>
    <n v="4"/>
    <n v="5864.04"/>
  </r>
  <r>
    <x v="0"/>
    <x v="0"/>
    <x v="3"/>
    <s v="Skrzynie i kosze Sp. z o.o."/>
    <x v="2"/>
    <x v="6"/>
    <s v="ML rama rowerowa-W"/>
    <x v="6"/>
    <d v="2008-08-11T00:00:00"/>
    <x v="2"/>
    <x v="0"/>
    <n v="594.83000000000004"/>
    <n v="324.45269999999999"/>
    <n v="3"/>
    <n v="973.35809999999992"/>
  </r>
  <r>
    <x v="0"/>
    <x v="0"/>
    <x v="3"/>
    <s v="Skrzynie i kosze Sp. z o.o."/>
    <x v="1"/>
    <x v="14"/>
    <s v="męskie spodenki sportowe"/>
    <x v="1"/>
    <d v="2008-08-11T00:00:00"/>
    <x v="2"/>
    <x v="0"/>
    <n v="59.99"/>
    <n v="35.994"/>
    <n v="2"/>
    <n v="71.988"/>
  </r>
  <r>
    <x v="0"/>
    <x v="0"/>
    <x v="3"/>
    <s v="Skrzynie i kosze Sp. z o.o."/>
    <x v="0"/>
    <x v="3"/>
    <s v="Szosa-250"/>
    <x v="3"/>
    <d v="2008-08-27T00:00:00"/>
    <x v="2"/>
    <x v="0"/>
    <n v="2443.35"/>
    <n v="1308.9375"/>
    <n v="3"/>
    <n v="3926.8125"/>
  </r>
  <r>
    <x v="0"/>
    <x v="0"/>
    <x v="3"/>
    <s v="Skrzynie i kosze Sp. z o.o."/>
    <x v="3"/>
    <x v="7"/>
    <s v="Sport-100"/>
    <x v="1"/>
    <d v="2008-08-25T00:00:00"/>
    <x v="2"/>
    <x v="0"/>
    <n v="34.99"/>
    <n v="20.186499999999999"/>
    <n v="3"/>
    <n v="60.5595"/>
  </r>
  <r>
    <x v="0"/>
    <x v="0"/>
    <x v="3"/>
    <s v="Skrzynie i kosze Sp. z o.o."/>
    <x v="1"/>
    <x v="4"/>
    <s v="Long-Sleeve Logo Jersey"/>
    <x v="4"/>
    <d v="2008-08-04T00:00:00"/>
    <x v="2"/>
    <x v="0"/>
    <n v="49.99"/>
    <n v="28.840399999999999"/>
    <n v="5"/>
    <n v="144.202"/>
  </r>
  <r>
    <x v="0"/>
    <x v="0"/>
    <x v="3"/>
    <s v="Skrzynie i kosze Sp. z o.o."/>
    <x v="0"/>
    <x v="3"/>
    <s v="Szosa-250"/>
    <x v="3"/>
    <d v="2008-08-07T00:00:00"/>
    <x v="2"/>
    <x v="0"/>
    <n v="2443.35"/>
    <n v="1466.01"/>
    <n v="3"/>
    <n v="4398.03"/>
  </r>
  <r>
    <x v="0"/>
    <x v="0"/>
    <x v="3"/>
    <s v="Skrzynie i kosze Sp. z o.o."/>
    <x v="0"/>
    <x v="3"/>
    <s v="Szosa--550-W"/>
    <x v="6"/>
    <d v="2008-08-05T00:00:00"/>
    <x v="2"/>
    <x v="0"/>
    <n v="1120.49"/>
    <n v="600.26250000000005"/>
    <n v="5"/>
    <n v="3001.3125"/>
  </r>
  <r>
    <x v="0"/>
    <x v="0"/>
    <x v="3"/>
    <s v="Skrzynie i kosze Sp. z o.o."/>
    <x v="0"/>
    <x v="3"/>
    <s v="Szosa-250"/>
    <x v="3"/>
    <d v="2008-08-20T00:00:00"/>
    <x v="2"/>
    <x v="0"/>
    <n v="2443.35"/>
    <n v="1466.01"/>
    <n v="2"/>
    <n v="2932.02"/>
  </r>
  <r>
    <x v="0"/>
    <x v="0"/>
    <x v="3"/>
    <s v="Skrzynie i kosze Sp. z o.o."/>
    <x v="2"/>
    <x v="6"/>
    <s v="ML rama rowerowa-W"/>
    <x v="6"/>
    <d v="2008-08-21T00:00:00"/>
    <x v="2"/>
    <x v="0"/>
    <n v="594.83000000000004"/>
    <n v="324.45269999999999"/>
    <n v="5"/>
    <n v="1622.2635"/>
  </r>
  <r>
    <x v="0"/>
    <x v="1"/>
    <x v="1"/>
    <s v="Hotel „Powrót”"/>
    <x v="1"/>
    <x v="12"/>
    <s v="męskie spodenki rowerowe"/>
    <x v="4"/>
    <d v="2008-08-28T00:00:00"/>
    <x v="2"/>
    <x v="0"/>
    <n v="89.99"/>
    <n v="53.994"/>
    <n v="3"/>
    <n v="161.982"/>
  </r>
  <r>
    <x v="0"/>
    <x v="1"/>
    <x v="1"/>
    <s v="Hotel „Powrót”"/>
    <x v="2"/>
    <x v="6"/>
    <s v="LL rama rowerowa"/>
    <x v="3"/>
    <d v="2008-08-11T00:00:00"/>
    <x v="2"/>
    <x v="0"/>
    <n v="337.22"/>
    <n v="202.33199999999999"/>
    <n v="1"/>
    <n v="202.33199999999999"/>
  </r>
  <r>
    <x v="0"/>
    <x v="1"/>
    <x v="1"/>
    <s v="Hotel „Powrót”"/>
    <x v="2"/>
    <x v="6"/>
    <s v="ML rama rowerowa-W"/>
    <x v="6"/>
    <d v="2008-08-16T00:00:00"/>
    <x v="2"/>
    <x v="0"/>
    <n v="594.83000000000004"/>
    <n v="324.45269999999999"/>
    <n v="1"/>
    <n v="324.45269999999999"/>
  </r>
  <r>
    <x v="0"/>
    <x v="1"/>
    <x v="1"/>
    <s v="„Powierzchnie bez skazy” SP. z o.o."/>
    <x v="2"/>
    <x v="8"/>
    <s v="LL przednie koło górski"/>
    <x v="1"/>
    <d v="2008-08-30T00:00:00"/>
    <x v="2"/>
    <x v="0"/>
    <n v="60.744999999999997"/>
    <n v="36.447000000000003"/>
    <n v="3"/>
    <n v="109.34100000000001"/>
  </r>
  <r>
    <x v="0"/>
    <x v="1"/>
    <x v="1"/>
    <s v="„Powierzchnie bez skazy” SP. z o.o."/>
    <x v="1"/>
    <x v="10"/>
    <s v="rękawiczki zimowe"/>
    <x v="1"/>
    <d v="2008-08-05T00:00:00"/>
    <x v="2"/>
    <x v="0"/>
    <n v="37.99"/>
    <n v="22.794"/>
    <n v="2"/>
    <n v="45.588000000000001"/>
  </r>
  <r>
    <x v="0"/>
    <x v="1"/>
    <x v="1"/>
    <s v="„Powierzchnie bez skazy” SP. z o.o."/>
    <x v="2"/>
    <x v="9"/>
    <s v="ML kierownica górski"/>
    <x v="7"/>
    <d v="2008-08-18T00:00:00"/>
    <x v="2"/>
    <x v="0"/>
    <n v="61.92"/>
    <n v="33.774500000000003"/>
    <n v="3"/>
    <n v="101.32350000000001"/>
  </r>
  <r>
    <x v="0"/>
    <x v="1"/>
    <x v="1"/>
    <s v="„Powierzchnie bez skazy” SP. z o.o."/>
    <x v="0"/>
    <x v="0"/>
    <s v="Górski-200"/>
    <x v="1"/>
    <d v="2008-08-24T00:00:00"/>
    <x v="2"/>
    <x v="0"/>
    <n v="2294.9899999999998"/>
    <n v="1229.4589000000001"/>
    <n v="2"/>
    <n v="2458.9178000000002"/>
  </r>
  <r>
    <x v="0"/>
    <x v="1"/>
    <x v="1"/>
    <s v="„Powierzchnie bez skazy” SP. z o.o."/>
    <x v="2"/>
    <x v="8"/>
    <s v="HL tylne koło górski"/>
    <x v="1"/>
    <d v="2008-08-13T00:00:00"/>
    <x v="2"/>
    <x v="0"/>
    <n v="327.21499999999997"/>
    <n v="196.32900000000001"/>
    <n v="1"/>
    <n v="196.32900000000001"/>
  </r>
  <r>
    <x v="0"/>
    <x v="1"/>
    <x v="1"/>
    <s v="„Powierzchnie bez skazy” SP. z o.o."/>
    <x v="0"/>
    <x v="0"/>
    <s v="Górski-200"/>
    <x v="1"/>
    <d v="2008-08-01T00:00:00"/>
    <x v="2"/>
    <x v="0"/>
    <n v="2294.9899999999998"/>
    <n v="1229.4589000000001"/>
    <n v="2"/>
    <n v="2458.9178000000002"/>
  </r>
  <r>
    <x v="0"/>
    <x v="1"/>
    <x v="1"/>
    <s v="„Powierzchnie bez skazy” SP. z o.o."/>
    <x v="2"/>
    <x v="8"/>
    <s v="ML tylne koło górski"/>
    <x v="1"/>
    <d v="2008-08-23T00:00:00"/>
    <x v="2"/>
    <x v="0"/>
    <n v="236.02500000000001"/>
    <n v="141.61500000000001"/>
    <n v="1"/>
    <n v="141.61500000000001"/>
  </r>
  <r>
    <x v="0"/>
    <x v="1"/>
    <x v="1"/>
    <s v="„Powierzchnie bez skazy” SP. z o.o."/>
    <x v="2"/>
    <x v="2"/>
    <s v="ML rama górski"/>
    <x v="1"/>
    <d v="2008-08-12T00:00:00"/>
    <x v="2"/>
    <x v="0"/>
    <n v="348.76"/>
    <n v="209.256"/>
    <n v="1"/>
    <n v="209.256"/>
  </r>
  <r>
    <x v="0"/>
    <x v="1"/>
    <x v="1"/>
    <s v="„Powierzchnie bez skazy” SP. z o.o."/>
    <x v="2"/>
    <x v="8"/>
    <s v="LL tylne koło górski"/>
    <x v="1"/>
    <d v="2008-08-10T00:00:00"/>
    <x v="2"/>
    <x v="0"/>
    <n v="87.745000000000005"/>
    <n v="52.646999999999998"/>
    <n v="2"/>
    <n v="105.294"/>
  </r>
  <r>
    <x v="0"/>
    <x v="1"/>
    <x v="1"/>
    <s v="„Powierzchnie bez skazy” SP. z o.o."/>
    <x v="1"/>
    <x v="10"/>
    <s v="rękawiczki zimowe"/>
    <x v="1"/>
    <d v="2008-08-17T00:00:00"/>
    <x v="2"/>
    <x v="0"/>
    <n v="37.99"/>
    <n v="22.794"/>
    <n v="3"/>
    <n v="68.382000000000005"/>
  </r>
  <r>
    <x v="0"/>
    <x v="1"/>
    <x v="1"/>
    <s v="Twój rower — sprzedaż i dystrybucja"/>
    <x v="0"/>
    <x v="3"/>
    <s v="Szosa-250"/>
    <x v="3"/>
    <d v="2008-08-30T00:00:00"/>
    <x v="2"/>
    <x v="0"/>
    <n v="2443.35"/>
    <n v="1466.01"/>
    <n v="2"/>
    <n v="2932.02"/>
  </r>
  <r>
    <x v="0"/>
    <x v="1"/>
    <x v="1"/>
    <s v="Twój rower — sprzedaż i dystrybucja"/>
    <x v="2"/>
    <x v="6"/>
    <s v="LL rama rowerowa"/>
    <x v="3"/>
    <d v="2008-08-23T00:00:00"/>
    <x v="2"/>
    <x v="0"/>
    <n v="337.22"/>
    <n v="202.33199999999999"/>
    <n v="4"/>
    <n v="809.32799999999997"/>
  </r>
  <r>
    <x v="0"/>
    <x v="1"/>
    <x v="1"/>
    <s v="Twój rower — sprzedaż i dystrybucja"/>
    <x v="0"/>
    <x v="3"/>
    <s v="Szosa-250"/>
    <x v="1"/>
    <d v="2008-08-29T00:00:00"/>
    <x v="2"/>
    <x v="0"/>
    <n v="2443.35"/>
    <n v="1308.9375"/>
    <n v="4"/>
    <n v="5235.75"/>
  </r>
  <r>
    <x v="0"/>
    <x v="1"/>
    <x v="1"/>
    <s v="Twój rower — sprzedaż i dystrybucja"/>
    <x v="2"/>
    <x v="8"/>
    <s v="LL tylne koło szosa"/>
    <x v="1"/>
    <d v="2008-08-27T00:00:00"/>
    <x v="2"/>
    <x v="0"/>
    <n v="112.565"/>
    <n v="67.539000000000001"/>
    <n v="3"/>
    <n v="202.61700000000002"/>
  </r>
  <r>
    <x v="0"/>
    <x v="1"/>
    <x v="1"/>
    <s v="Twój rower — sprzedaż i dystrybucja"/>
    <x v="2"/>
    <x v="6"/>
    <s v="LL rama rowerowa"/>
    <x v="1"/>
    <d v="2008-08-11T00:00:00"/>
    <x v="2"/>
    <x v="0"/>
    <n v="337.22"/>
    <n v="183.93819999999999"/>
    <n v="2"/>
    <n v="367.87639999999999"/>
  </r>
  <r>
    <x v="0"/>
    <x v="1"/>
    <x v="1"/>
    <s v="Twój rower — sprzedaż i dystrybucja"/>
    <x v="0"/>
    <x v="3"/>
    <s v="Szosa-650"/>
    <x v="1"/>
    <d v="2008-08-28T00:00:00"/>
    <x v="2"/>
    <x v="0"/>
    <n v="782.99"/>
    <n v="469.79399999999998"/>
    <n v="2"/>
    <n v="939.58799999999997"/>
  </r>
  <r>
    <x v="0"/>
    <x v="1"/>
    <x v="1"/>
    <s v="Twój rower — sprzedaż i dystrybucja"/>
    <x v="2"/>
    <x v="6"/>
    <s v="ML rama rowerowa-W"/>
    <x v="6"/>
    <d v="2008-08-24T00:00:00"/>
    <x v="2"/>
    <x v="0"/>
    <n v="594.83000000000004"/>
    <n v="324.45269999999999"/>
    <n v="2"/>
    <n v="648.90539999999999"/>
  </r>
  <r>
    <x v="0"/>
    <x v="1"/>
    <x v="1"/>
    <s v="Twój rower — sprzedaż i dystrybucja"/>
    <x v="2"/>
    <x v="6"/>
    <s v="LL rama rowerowa"/>
    <x v="3"/>
    <d v="2008-08-25T00:00:00"/>
    <x v="2"/>
    <x v="0"/>
    <n v="337.22"/>
    <n v="202.33199999999999"/>
    <n v="4"/>
    <n v="809.32799999999997"/>
  </r>
  <r>
    <x v="0"/>
    <x v="1"/>
    <x v="1"/>
    <s v="Twój rower — sprzedaż i dystrybucja"/>
    <x v="0"/>
    <x v="3"/>
    <s v="Szosa-650"/>
    <x v="1"/>
    <d v="2008-08-25T00:00:00"/>
    <x v="2"/>
    <x v="0"/>
    <n v="782.99"/>
    <n v="469.79399999999998"/>
    <n v="1"/>
    <n v="469.79399999999998"/>
  </r>
  <r>
    <x v="0"/>
    <x v="1"/>
    <x v="1"/>
    <s v="Twój rower — sprzedaż i dystrybucja"/>
    <x v="0"/>
    <x v="3"/>
    <s v="Szosa-650"/>
    <x v="3"/>
    <d v="2008-08-15T00:00:00"/>
    <x v="2"/>
    <x v="0"/>
    <n v="782.99"/>
    <n v="234.89699999999999"/>
    <n v="4"/>
    <n v="939.58799999999997"/>
  </r>
  <r>
    <x v="0"/>
    <x v="1"/>
    <x v="1"/>
    <s v="Twój rower — sprzedaż i dystrybucja"/>
    <x v="2"/>
    <x v="8"/>
    <s v="ML przednie koło szosa"/>
    <x v="1"/>
    <d v="2008-08-03T00:00:00"/>
    <x v="2"/>
    <x v="0"/>
    <n v="248.38499999999999"/>
    <n v="149.03100000000001"/>
    <n v="5"/>
    <n v="745.15499999999997"/>
  </r>
  <r>
    <x v="0"/>
    <x v="1"/>
    <x v="1"/>
    <s v="Twój rower — sprzedaż i dystrybucja"/>
    <x v="0"/>
    <x v="3"/>
    <s v="Szosa--550-W"/>
    <x v="6"/>
    <d v="2008-08-26T00:00:00"/>
    <x v="2"/>
    <x v="0"/>
    <n v="1120.49"/>
    <n v="600.26250000000005"/>
    <n v="8"/>
    <n v="4802.1000000000004"/>
  </r>
  <r>
    <x v="0"/>
    <x v="1"/>
    <x v="1"/>
    <s v="Twój rower — sprzedaż i dystrybucja"/>
    <x v="0"/>
    <x v="3"/>
    <s v="Szosa-650"/>
    <x v="3"/>
    <d v="2008-08-25T00:00:00"/>
    <x v="2"/>
    <x v="0"/>
    <n v="782.99"/>
    <n v="454.13420000000002"/>
    <n v="11"/>
    <n v="4995.4762000000001"/>
  </r>
  <r>
    <x v="0"/>
    <x v="1"/>
    <x v="1"/>
    <s v="Twój rower — sprzedaż i dystrybucja"/>
    <x v="2"/>
    <x v="8"/>
    <s v="HL przednie koło szosa"/>
    <x v="1"/>
    <d v="2008-08-31T00:00:00"/>
    <x v="2"/>
    <x v="0"/>
    <n v="330.06"/>
    <n v="198.036"/>
    <n v="1"/>
    <n v="198.036"/>
  </r>
  <r>
    <x v="0"/>
    <x v="1"/>
    <x v="1"/>
    <s v="Twój rower — sprzedaż i dystrybucja"/>
    <x v="2"/>
    <x v="6"/>
    <s v="LL rama rowerowa"/>
    <x v="1"/>
    <d v="2008-08-14T00:00:00"/>
    <x v="2"/>
    <x v="0"/>
    <n v="337.22"/>
    <n v="183.93819999999999"/>
    <n v="6"/>
    <n v="1103.6291999999999"/>
  </r>
  <r>
    <x v="0"/>
    <x v="1"/>
    <x v="1"/>
    <s v="Twój rower — sprzedaż i dystrybucja"/>
    <x v="0"/>
    <x v="3"/>
    <s v="Szosa-650"/>
    <x v="1"/>
    <d v="2008-08-15T00:00:00"/>
    <x v="2"/>
    <x v="0"/>
    <n v="782.99"/>
    <n v="469.79399999999998"/>
    <n v="3"/>
    <n v="1409.3820000000001"/>
  </r>
  <r>
    <x v="0"/>
    <x v="1"/>
    <x v="1"/>
    <s v="Twój rower — sprzedaż i dystrybucja"/>
    <x v="2"/>
    <x v="6"/>
    <s v="ML rama rowerowa-W"/>
    <x v="6"/>
    <d v="2008-08-04T00:00:00"/>
    <x v="2"/>
    <x v="0"/>
    <n v="594.83000000000004"/>
    <n v="324.45269999999999"/>
    <n v="4"/>
    <n v="1297.8108"/>
  </r>
  <r>
    <x v="0"/>
    <x v="1"/>
    <x v="1"/>
    <s v="Twój rower — sprzedaż i dystrybucja"/>
    <x v="0"/>
    <x v="3"/>
    <s v="Szosa-650"/>
    <x v="3"/>
    <d v="2008-08-19T00:00:00"/>
    <x v="2"/>
    <x v="0"/>
    <n v="782.99"/>
    <n v="469.79399999999998"/>
    <n v="6"/>
    <n v="2818.7640000000001"/>
  </r>
  <r>
    <x v="0"/>
    <x v="1"/>
    <x v="1"/>
    <s v="Twój rower — sprzedaż i dystrybucja"/>
    <x v="0"/>
    <x v="3"/>
    <s v="Szosa-250"/>
    <x v="3"/>
    <d v="2008-08-31T00:00:00"/>
    <x v="2"/>
    <x v="0"/>
    <n v="2443.35"/>
    <n v="1466.01"/>
    <n v="4"/>
    <n v="5864.04"/>
  </r>
  <r>
    <x v="0"/>
    <x v="1"/>
    <x v="1"/>
    <s v="Twój rower — sprzedaż i dystrybucja"/>
    <x v="0"/>
    <x v="3"/>
    <s v="Szosa-650"/>
    <x v="3"/>
    <d v="2008-08-15T00:00:00"/>
    <x v="2"/>
    <x v="0"/>
    <n v="782.99"/>
    <n v="454.13420000000002"/>
    <n v="12"/>
    <n v="5449.6104000000005"/>
  </r>
  <r>
    <x v="0"/>
    <x v="1"/>
    <x v="1"/>
    <s v="Twój rower — sprzedaż i dystrybucja"/>
    <x v="2"/>
    <x v="6"/>
    <s v="HL rama rowerowa szosa"/>
    <x v="1"/>
    <d v="2008-08-20T00:00:00"/>
    <x v="2"/>
    <x v="0"/>
    <n v="1431.5"/>
    <n v="780.81820000000005"/>
    <n v="3"/>
    <n v="2342.4546"/>
  </r>
  <r>
    <x v="0"/>
    <x v="1"/>
    <x v="1"/>
    <s v="Twój rower — sprzedaż i dystrybucja"/>
    <x v="0"/>
    <x v="3"/>
    <s v="Szosa--550-W"/>
    <x v="6"/>
    <d v="2008-08-21T00:00:00"/>
    <x v="2"/>
    <x v="0"/>
    <n v="1120.49"/>
    <n v="600.26250000000005"/>
    <n v="4"/>
    <n v="2401.0500000000002"/>
  </r>
  <r>
    <x v="0"/>
    <x v="1"/>
    <x v="1"/>
    <s v="Twój rower — sprzedaż i dystrybucja"/>
    <x v="2"/>
    <x v="6"/>
    <s v="HL rama rowerowa szosa"/>
    <x v="3"/>
    <d v="2008-08-07T00:00:00"/>
    <x v="2"/>
    <x v="0"/>
    <n v="1431.5"/>
    <n v="780.81820000000005"/>
    <n v="1"/>
    <n v="780.81820000000005"/>
  </r>
  <r>
    <x v="0"/>
    <x v="1"/>
    <x v="1"/>
    <s v="Twój rower — sprzedaż i dystrybucja"/>
    <x v="0"/>
    <x v="3"/>
    <s v="Szosa-650"/>
    <x v="1"/>
    <d v="2008-08-06T00:00:00"/>
    <x v="2"/>
    <x v="0"/>
    <n v="782.99"/>
    <n v="454.13420000000002"/>
    <n v="14"/>
    <n v="6357.8788000000004"/>
  </r>
  <r>
    <x v="0"/>
    <x v="1"/>
    <x v="1"/>
    <s v="Twój rower — sprzedaż i dystrybucja"/>
    <x v="2"/>
    <x v="6"/>
    <s v="LL rama rowerowa"/>
    <x v="3"/>
    <d v="2008-08-24T00:00:00"/>
    <x v="2"/>
    <x v="0"/>
    <n v="337.22"/>
    <n v="202.33199999999999"/>
    <n v="1"/>
    <n v="202.33199999999999"/>
  </r>
  <r>
    <x v="0"/>
    <x v="1"/>
    <x v="1"/>
    <s v="Twój rower — sprzedaż i dystrybucja"/>
    <x v="0"/>
    <x v="3"/>
    <s v="Szosa--550-W"/>
    <x v="6"/>
    <d v="2008-08-08T00:00:00"/>
    <x v="2"/>
    <x v="0"/>
    <n v="1120.49"/>
    <n v="600.26250000000005"/>
    <n v="4"/>
    <n v="2401.0500000000002"/>
  </r>
  <r>
    <x v="0"/>
    <x v="1"/>
    <x v="1"/>
    <s v="Twój rower — sprzedaż i dystrybucja"/>
    <x v="0"/>
    <x v="3"/>
    <s v="Szosa-650"/>
    <x v="3"/>
    <d v="2008-08-28T00:00:00"/>
    <x v="2"/>
    <x v="0"/>
    <n v="782.99"/>
    <n v="469.79399999999998"/>
    <n v="3"/>
    <n v="1409.3820000000001"/>
  </r>
  <r>
    <x v="0"/>
    <x v="1"/>
    <x v="1"/>
    <s v="Twój rower — sprzedaż i dystrybucja"/>
    <x v="2"/>
    <x v="9"/>
    <s v="HL kierownica szosa"/>
    <x v="7"/>
    <d v="2008-08-11T00:00:00"/>
    <x v="2"/>
    <x v="0"/>
    <n v="120.27"/>
    <n v="65.601799999999997"/>
    <n v="1"/>
    <n v="65.601799999999997"/>
  </r>
  <r>
    <x v="0"/>
    <x v="0"/>
    <x v="2"/>
    <s v="Sklep Internetowy"/>
    <x v="1"/>
    <x v="4"/>
    <s v="Long-Sleeve Logo Jersey"/>
    <x v="4"/>
    <d v="2008-08-29T00:00:00"/>
    <x v="2"/>
    <x v="0"/>
    <n v="49.99"/>
    <n v="28.840399999999999"/>
    <n v="8"/>
    <n v="230.72319999999999"/>
  </r>
  <r>
    <x v="0"/>
    <x v="0"/>
    <x v="2"/>
    <s v="Sklep Internetowy"/>
    <x v="0"/>
    <x v="3"/>
    <s v="Szosa-250"/>
    <x v="3"/>
    <d v="2008-08-17T00:00:00"/>
    <x v="2"/>
    <x v="0"/>
    <n v="2443.35"/>
    <n v="1466.01"/>
    <n v="4"/>
    <n v="5864.04"/>
  </r>
  <r>
    <x v="0"/>
    <x v="0"/>
    <x v="2"/>
    <s v="Sklep Internetowy"/>
    <x v="1"/>
    <x v="10"/>
    <s v="rękawiczki rowerowe"/>
    <x v="1"/>
    <d v="2008-08-10T00:00:00"/>
    <x v="2"/>
    <x v="0"/>
    <n v="24.49"/>
    <n v="14.1289"/>
    <n v="3"/>
    <n v="42.386699999999998"/>
  </r>
  <r>
    <x v="0"/>
    <x v="0"/>
    <x v="2"/>
    <s v="Sklep Internetowy"/>
    <x v="3"/>
    <x v="15"/>
    <s v="zamknięcie linka"/>
    <x v="7"/>
    <d v="2008-08-29T00:00:00"/>
    <x v="2"/>
    <x v="0"/>
    <n v="25"/>
    <n v="15"/>
    <n v="1"/>
    <n v="15"/>
  </r>
  <r>
    <x v="0"/>
    <x v="0"/>
    <x v="2"/>
    <s v="Sklep Internetowy"/>
    <x v="1"/>
    <x v="5"/>
    <s v="nakładka na rower"/>
    <x v="4"/>
    <d v="2008-08-28T00:00:00"/>
    <x v="2"/>
    <x v="0"/>
    <n v="8.99"/>
    <n v="5.1864999999999997"/>
    <n v="8"/>
    <n v="41.491999999999997"/>
  </r>
  <r>
    <x v="0"/>
    <x v="0"/>
    <x v="2"/>
    <s v="Sklep Internetowy"/>
    <x v="2"/>
    <x v="8"/>
    <s v="ML tylne koło szosa"/>
    <x v="1"/>
    <d v="2008-08-20T00:00:00"/>
    <x v="2"/>
    <x v="0"/>
    <n v="275.38499999999999"/>
    <n v="165.23099999999999"/>
    <n v="1"/>
    <n v="165.23099999999999"/>
  </r>
  <r>
    <x v="0"/>
    <x v="0"/>
    <x v="2"/>
    <s v="Sklep Internetowy"/>
    <x v="0"/>
    <x v="3"/>
    <s v="Szosa-650"/>
    <x v="1"/>
    <d v="2008-08-14T00:00:00"/>
    <x v="2"/>
    <x v="0"/>
    <n v="782.99"/>
    <n v="469.79399999999998"/>
    <n v="9"/>
    <n v="4228.1459999999997"/>
  </r>
  <r>
    <x v="0"/>
    <x v="0"/>
    <x v="2"/>
    <s v="Sklep Internetowy"/>
    <x v="2"/>
    <x v="6"/>
    <s v="ML rama rowerowa-W"/>
    <x v="6"/>
    <d v="2008-08-13T00:00:00"/>
    <x v="2"/>
    <x v="0"/>
    <n v="594.83000000000004"/>
    <n v="324.45269999999999"/>
    <n v="1"/>
    <n v="324.45269999999999"/>
  </r>
  <r>
    <x v="0"/>
    <x v="0"/>
    <x v="2"/>
    <s v="Sklep Internetowy"/>
    <x v="0"/>
    <x v="3"/>
    <s v="Szosa-650"/>
    <x v="3"/>
    <d v="2008-08-17T00:00:00"/>
    <x v="2"/>
    <x v="0"/>
    <n v="782.99"/>
    <n v="234.89699999999999"/>
    <n v="4"/>
    <n v="939.58799999999997"/>
  </r>
  <r>
    <x v="0"/>
    <x v="0"/>
    <x v="2"/>
    <s v="Sklep Internetowy"/>
    <x v="2"/>
    <x v="9"/>
    <s v="LL kierownica szosa"/>
    <x v="7"/>
    <d v="2008-08-06T00:00:00"/>
    <x v="2"/>
    <x v="0"/>
    <n v="44.54"/>
    <n v="24.294499999999999"/>
    <n v="3"/>
    <n v="72.883499999999998"/>
  </r>
  <r>
    <x v="0"/>
    <x v="0"/>
    <x v="2"/>
    <s v="Sklep Internetowy"/>
    <x v="0"/>
    <x v="3"/>
    <s v="Szosa-650"/>
    <x v="1"/>
    <d v="2008-08-11T00:00:00"/>
    <x v="2"/>
    <x v="0"/>
    <n v="782.99"/>
    <n v="469.79399999999998"/>
    <n v="3"/>
    <n v="1409.3820000000001"/>
  </r>
  <r>
    <x v="0"/>
    <x v="0"/>
    <x v="2"/>
    <s v="Sklep Internetowy"/>
    <x v="0"/>
    <x v="3"/>
    <s v="Szosa-250"/>
    <x v="1"/>
    <d v="2008-08-16T00:00:00"/>
    <x v="2"/>
    <x v="0"/>
    <n v="2443.35"/>
    <n v="1308.9375"/>
    <n v="3"/>
    <n v="3926.8125"/>
  </r>
  <r>
    <x v="0"/>
    <x v="0"/>
    <x v="2"/>
    <s v="Sklep Internetowy"/>
    <x v="2"/>
    <x v="6"/>
    <s v="LL rama rowerowa"/>
    <x v="1"/>
    <d v="2008-08-15T00:00:00"/>
    <x v="2"/>
    <x v="0"/>
    <n v="337.22"/>
    <n v="183.93819999999999"/>
    <n v="5"/>
    <n v="919.69100000000003"/>
  </r>
  <r>
    <x v="0"/>
    <x v="0"/>
    <x v="2"/>
    <s v="Sklep Internetowy"/>
    <x v="0"/>
    <x v="3"/>
    <s v="Szosa-650"/>
    <x v="3"/>
    <d v="2008-08-17T00:00:00"/>
    <x v="2"/>
    <x v="0"/>
    <n v="782.99"/>
    <n v="469.79399999999998"/>
    <n v="8"/>
    <n v="3758.3519999999999"/>
  </r>
  <r>
    <x v="0"/>
    <x v="0"/>
    <x v="2"/>
    <s v="Sklep Internetowy"/>
    <x v="2"/>
    <x v="8"/>
    <s v="HL tylne koło szosa"/>
    <x v="1"/>
    <d v="2008-08-14T00:00:00"/>
    <x v="2"/>
    <x v="0"/>
    <n v="357.06"/>
    <n v="214.23599999999999"/>
    <n v="2"/>
    <n v="428.47199999999998"/>
  </r>
  <r>
    <x v="0"/>
    <x v="0"/>
    <x v="2"/>
    <s v="Sklep Internetowy"/>
    <x v="1"/>
    <x v="12"/>
    <s v="męskie spodenki rowerowe"/>
    <x v="4"/>
    <d v="2008-08-15T00:00:00"/>
    <x v="2"/>
    <x v="0"/>
    <n v="89.99"/>
    <n v="53.994"/>
    <n v="4"/>
    <n v="215.976"/>
  </r>
  <r>
    <x v="0"/>
    <x v="0"/>
    <x v="2"/>
    <s v="Sklep Internetowy"/>
    <x v="0"/>
    <x v="3"/>
    <s v="Szosa--550-W"/>
    <x v="6"/>
    <d v="2008-08-11T00:00:00"/>
    <x v="2"/>
    <x v="0"/>
    <n v="1120.49"/>
    <n v="600.26250000000005"/>
    <n v="3"/>
    <n v="1800.7875000000001"/>
  </r>
  <r>
    <x v="0"/>
    <x v="0"/>
    <x v="2"/>
    <s v="Sklep Internetowy"/>
    <x v="2"/>
    <x v="8"/>
    <s v="LL tylne koło szosa"/>
    <x v="1"/>
    <d v="2008-08-07T00:00:00"/>
    <x v="2"/>
    <x v="0"/>
    <n v="112.565"/>
    <n v="67.539000000000001"/>
    <n v="5"/>
    <n v="337.69499999999999"/>
  </r>
  <r>
    <x v="0"/>
    <x v="0"/>
    <x v="2"/>
    <s v="Sklep Internetowy"/>
    <x v="0"/>
    <x v="3"/>
    <s v="Szosa-650"/>
    <x v="3"/>
    <d v="2008-08-15T00:00:00"/>
    <x v="2"/>
    <x v="0"/>
    <n v="782.99"/>
    <n v="469.79399999999998"/>
    <n v="9"/>
    <n v="4228.1459999999997"/>
  </r>
  <r>
    <x v="0"/>
    <x v="0"/>
    <x v="2"/>
    <s v="Sklep Internetowy"/>
    <x v="1"/>
    <x v="12"/>
    <s v="męskie spodenki rowerowe"/>
    <x v="4"/>
    <d v="2008-08-12T00:00:00"/>
    <x v="2"/>
    <x v="0"/>
    <n v="89.99"/>
    <n v="53.994"/>
    <n v="2"/>
    <n v="107.988"/>
  </r>
  <r>
    <x v="0"/>
    <x v="0"/>
    <x v="2"/>
    <s v="Sklep Internetowy"/>
    <x v="2"/>
    <x v="6"/>
    <s v="LL rama rowerowa"/>
    <x v="3"/>
    <d v="2008-08-23T00:00:00"/>
    <x v="2"/>
    <x v="0"/>
    <n v="337.22"/>
    <n v="202.33199999999999"/>
    <n v="3"/>
    <n v="606.99599999999998"/>
  </r>
  <r>
    <x v="0"/>
    <x v="0"/>
    <x v="2"/>
    <s v="Sklep Internetowy"/>
    <x v="3"/>
    <x v="7"/>
    <s v="Sport-100"/>
    <x v="5"/>
    <d v="2008-08-09T00:00:00"/>
    <x v="2"/>
    <x v="0"/>
    <n v="34.99"/>
    <n v="20.186499999999999"/>
    <n v="2"/>
    <n v="40.372999999999998"/>
  </r>
  <r>
    <x v="0"/>
    <x v="0"/>
    <x v="2"/>
    <s v="Sklep Internetowy"/>
    <x v="0"/>
    <x v="3"/>
    <s v="Szosa-650"/>
    <x v="1"/>
    <d v="2008-08-26T00:00:00"/>
    <x v="2"/>
    <x v="0"/>
    <n v="782.99"/>
    <n v="469.79399999999998"/>
    <n v="4"/>
    <n v="1879.1759999999999"/>
  </r>
  <r>
    <x v="0"/>
    <x v="0"/>
    <x v="2"/>
    <s v="Sklep Internetowy"/>
    <x v="0"/>
    <x v="3"/>
    <s v="Szosa-250"/>
    <x v="1"/>
    <d v="2008-08-17T00:00:00"/>
    <x v="2"/>
    <x v="0"/>
    <n v="2443.35"/>
    <n v="1308.9375"/>
    <n v="2"/>
    <n v="2617.875"/>
  </r>
  <r>
    <x v="0"/>
    <x v="0"/>
    <x v="2"/>
    <s v="Sklep Internetowy"/>
    <x v="2"/>
    <x v="6"/>
    <s v="LL rama rowerowa"/>
    <x v="3"/>
    <d v="2008-08-23T00:00:00"/>
    <x v="2"/>
    <x v="0"/>
    <n v="337.22"/>
    <n v="202.33199999999999"/>
    <n v="5"/>
    <n v="1011.66"/>
  </r>
  <r>
    <x v="0"/>
    <x v="0"/>
    <x v="2"/>
    <s v="Sklep Internetowy"/>
    <x v="2"/>
    <x v="6"/>
    <s v="LL rama rowerowa"/>
    <x v="1"/>
    <d v="2008-08-24T00:00:00"/>
    <x v="2"/>
    <x v="0"/>
    <n v="337.22"/>
    <n v="183.93819999999999"/>
    <n v="6"/>
    <n v="1103.6291999999999"/>
  </r>
  <r>
    <x v="0"/>
    <x v="0"/>
    <x v="2"/>
    <s v="Sklep Internetowy"/>
    <x v="2"/>
    <x v="8"/>
    <s v="HL przednie koło szosa"/>
    <x v="1"/>
    <d v="2008-08-07T00:00:00"/>
    <x v="2"/>
    <x v="0"/>
    <n v="330.06"/>
    <n v="198.036"/>
    <n v="3"/>
    <n v="594.10799999999995"/>
  </r>
  <r>
    <x v="0"/>
    <x v="0"/>
    <x v="2"/>
    <s v="Sklep Internetowy"/>
    <x v="0"/>
    <x v="3"/>
    <s v="Szosa-250"/>
    <x v="3"/>
    <d v="2008-08-12T00:00:00"/>
    <x v="2"/>
    <x v="0"/>
    <n v="2443.35"/>
    <n v="1466.01"/>
    <n v="6"/>
    <n v="8796.06"/>
  </r>
  <r>
    <x v="0"/>
    <x v="0"/>
    <x v="2"/>
    <s v="Sklep Internetowy"/>
    <x v="0"/>
    <x v="3"/>
    <s v="Szosa-650"/>
    <x v="3"/>
    <d v="2008-08-27T00:00:00"/>
    <x v="2"/>
    <x v="0"/>
    <n v="782.99"/>
    <n v="469.79399999999998"/>
    <n v="7"/>
    <n v="3288.558"/>
  </r>
  <r>
    <x v="0"/>
    <x v="0"/>
    <x v="2"/>
    <s v="Sklep Internetowy"/>
    <x v="3"/>
    <x v="7"/>
    <s v="Sport-100"/>
    <x v="1"/>
    <d v="2008-08-27T00:00:00"/>
    <x v="2"/>
    <x v="0"/>
    <n v="34.99"/>
    <n v="20.186499999999999"/>
    <n v="4"/>
    <n v="80.745999999999995"/>
  </r>
  <r>
    <x v="0"/>
    <x v="0"/>
    <x v="2"/>
    <s v="Sklep Internetowy"/>
    <x v="2"/>
    <x v="6"/>
    <s v="ML rama rowerowa-W"/>
    <x v="6"/>
    <d v="2008-08-14T00:00:00"/>
    <x v="2"/>
    <x v="0"/>
    <n v="594.83000000000004"/>
    <n v="324.45269999999999"/>
    <n v="1"/>
    <n v="324.45269999999999"/>
  </r>
  <r>
    <x v="0"/>
    <x v="0"/>
    <x v="2"/>
    <s v="Sklep Internetowy"/>
    <x v="0"/>
    <x v="3"/>
    <s v="Szosa--550-W"/>
    <x v="6"/>
    <d v="2008-08-22T00:00:00"/>
    <x v="2"/>
    <x v="0"/>
    <n v="1120.49"/>
    <n v="600.26250000000005"/>
    <n v="3"/>
    <n v="1800.7875000000001"/>
  </r>
  <r>
    <x v="0"/>
    <x v="0"/>
    <x v="2"/>
    <s v="Sklep Internetowy"/>
    <x v="2"/>
    <x v="6"/>
    <s v="ML rama rowerowa-W"/>
    <x v="6"/>
    <d v="2008-08-17T00:00:00"/>
    <x v="2"/>
    <x v="0"/>
    <n v="594.83000000000004"/>
    <n v="324.45269999999999"/>
    <n v="6"/>
    <n v="1946.7161999999998"/>
  </r>
  <r>
    <x v="0"/>
    <x v="0"/>
    <x v="2"/>
    <s v="Sklep Internetowy"/>
    <x v="0"/>
    <x v="3"/>
    <s v="Szosa-250"/>
    <x v="3"/>
    <d v="2008-08-04T00:00:00"/>
    <x v="2"/>
    <x v="0"/>
    <n v="2443.35"/>
    <n v="1466.01"/>
    <n v="3"/>
    <n v="4398.03"/>
  </r>
  <r>
    <x v="0"/>
    <x v="0"/>
    <x v="2"/>
    <s v="Sklep Internetowy"/>
    <x v="2"/>
    <x v="6"/>
    <s v="LL rama rowerowa"/>
    <x v="3"/>
    <d v="2008-08-02T00:00:00"/>
    <x v="2"/>
    <x v="0"/>
    <n v="337.22"/>
    <n v="202.33199999999999"/>
    <n v="4"/>
    <n v="809.32799999999997"/>
  </r>
  <r>
    <x v="0"/>
    <x v="0"/>
    <x v="2"/>
    <s v="Sklep Internetowy"/>
    <x v="2"/>
    <x v="6"/>
    <s v="HL rama rowerowa szosa"/>
    <x v="3"/>
    <d v="2008-08-20T00:00:00"/>
    <x v="2"/>
    <x v="0"/>
    <n v="1431.5"/>
    <n v="780.81820000000005"/>
    <n v="2"/>
    <n v="1561.6364000000001"/>
  </r>
  <r>
    <x v="0"/>
    <x v="0"/>
    <x v="2"/>
    <s v="Sklep Internetowy"/>
    <x v="0"/>
    <x v="3"/>
    <s v="Szosa-250"/>
    <x v="1"/>
    <d v="2008-08-29T00:00:00"/>
    <x v="2"/>
    <x v="0"/>
    <n v="2443.35"/>
    <n v="1308.9375"/>
    <n v="2"/>
    <n v="2617.875"/>
  </r>
  <r>
    <x v="0"/>
    <x v="0"/>
    <x v="2"/>
    <s v="Sklep Internetowy"/>
    <x v="0"/>
    <x v="3"/>
    <s v="Szosa-650"/>
    <x v="1"/>
    <d v="2008-08-01T00:00:00"/>
    <x v="2"/>
    <x v="0"/>
    <n v="782.99"/>
    <n v="469.79399999999998"/>
    <n v="3"/>
    <n v="1409.3820000000001"/>
  </r>
  <r>
    <x v="0"/>
    <x v="0"/>
    <x v="2"/>
    <s v="Sklep Internetowy"/>
    <x v="1"/>
    <x v="11"/>
    <s v="damskie getry"/>
    <x v="1"/>
    <d v="2008-08-20T00:00:00"/>
    <x v="2"/>
    <x v="0"/>
    <n v="74.989999999999995"/>
    <n v="44.994"/>
    <n v="3"/>
    <n v="134.982"/>
  </r>
  <r>
    <x v="0"/>
    <x v="0"/>
    <x v="2"/>
    <s v="Sklep Internetowy"/>
    <x v="2"/>
    <x v="6"/>
    <s v="LL rama rowerowa"/>
    <x v="3"/>
    <d v="2008-08-06T00:00:00"/>
    <x v="2"/>
    <x v="0"/>
    <n v="337.22"/>
    <n v="202.33199999999999"/>
    <n v="3"/>
    <n v="606.99599999999998"/>
  </r>
  <r>
    <x v="0"/>
    <x v="0"/>
    <x v="2"/>
    <s v="Sklep Internetowy"/>
    <x v="2"/>
    <x v="9"/>
    <s v="HL kierownica szosa"/>
    <x v="7"/>
    <d v="2008-08-26T00:00:00"/>
    <x v="2"/>
    <x v="0"/>
    <n v="120.27"/>
    <n v="65.601799999999997"/>
    <n v="5"/>
    <n v="328.00900000000001"/>
  </r>
  <r>
    <x v="0"/>
    <x v="0"/>
    <x v="2"/>
    <s v="Sklep Internetowy"/>
    <x v="1"/>
    <x v="12"/>
    <s v="męskie spodenki rowerowe"/>
    <x v="4"/>
    <d v="2008-08-19T00:00:00"/>
    <x v="2"/>
    <x v="0"/>
    <n v="89.99"/>
    <n v="53.994"/>
    <n v="3"/>
    <n v="161.982"/>
  </r>
  <r>
    <x v="0"/>
    <x v="0"/>
    <x v="2"/>
    <s v="Sklep Internetowy"/>
    <x v="2"/>
    <x v="8"/>
    <s v="ML przednie koło szosa"/>
    <x v="1"/>
    <d v="2008-08-14T00:00:00"/>
    <x v="2"/>
    <x v="0"/>
    <n v="248.38499999999999"/>
    <n v="149.03100000000001"/>
    <n v="4"/>
    <n v="596.12400000000002"/>
  </r>
  <r>
    <x v="0"/>
    <x v="0"/>
    <x v="2"/>
    <s v="Sklep Internetowy"/>
    <x v="0"/>
    <x v="3"/>
    <s v="Szosa--550-W"/>
    <x v="6"/>
    <d v="2008-08-14T00:00:00"/>
    <x v="2"/>
    <x v="0"/>
    <n v="1120.49"/>
    <n v="600.26250000000005"/>
    <n v="5"/>
    <n v="3001.3125"/>
  </r>
  <r>
    <x v="0"/>
    <x v="0"/>
    <x v="2"/>
    <s v="Sklep Internetowy"/>
    <x v="3"/>
    <x v="13"/>
    <s v="mini-pompki"/>
    <x v="7"/>
    <d v="2008-08-07T00:00:00"/>
    <x v="2"/>
    <x v="0"/>
    <n v="19.989999999999998"/>
    <n v="11.994"/>
    <n v="5"/>
    <n v="59.97"/>
  </r>
  <r>
    <x v="0"/>
    <x v="0"/>
    <x v="2"/>
    <s v="Sklep Internetowy"/>
    <x v="0"/>
    <x v="3"/>
    <s v="Szosa-250"/>
    <x v="3"/>
    <d v="2008-08-11T00:00:00"/>
    <x v="2"/>
    <x v="0"/>
    <n v="2443.35"/>
    <n v="1308.9375"/>
    <n v="5"/>
    <n v="6544.6875"/>
  </r>
  <r>
    <x v="0"/>
    <x v="0"/>
    <x v="2"/>
    <s v="Sklep Internetowy"/>
    <x v="3"/>
    <x v="7"/>
    <s v="Sport-100"/>
    <x v="3"/>
    <d v="2008-08-17T00:00:00"/>
    <x v="2"/>
    <x v="0"/>
    <n v="34.99"/>
    <n v="20.186499999999999"/>
    <n v="3"/>
    <n v="60.5595"/>
  </r>
  <r>
    <x v="0"/>
    <x v="0"/>
    <x v="2"/>
    <s v="Sklep Internetowy"/>
    <x v="0"/>
    <x v="3"/>
    <s v="Szosa-650"/>
    <x v="3"/>
    <d v="2008-08-07T00:00:00"/>
    <x v="2"/>
    <x v="0"/>
    <n v="782.99"/>
    <n v="469.79399999999998"/>
    <n v="3"/>
    <n v="1409.3820000000001"/>
  </r>
  <r>
    <x v="0"/>
    <x v="0"/>
    <x v="2"/>
    <s v="Sklep Internetowy"/>
    <x v="2"/>
    <x v="6"/>
    <s v="HL rama rowerowa szosa"/>
    <x v="1"/>
    <d v="2008-08-01T00:00:00"/>
    <x v="2"/>
    <x v="0"/>
    <n v="1431.5"/>
    <n v="780.81820000000005"/>
    <n v="3"/>
    <n v="2342.4546"/>
  </r>
  <r>
    <x v="0"/>
    <x v="0"/>
    <x v="2"/>
    <s v="Sklep Internetowy"/>
    <x v="1"/>
    <x v="11"/>
    <s v="damskie getry"/>
    <x v="1"/>
    <d v="2008-08-29T00:00:00"/>
    <x v="2"/>
    <x v="0"/>
    <n v="74.989999999999995"/>
    <n v="44.994"/>
    <n v="6"/>
    <n v="269.964"/>
  </r>
  <r>
    <x v="0"/>
    <x v="0"/>
    <x v="2"/>
    <s v="Sklep Internetowy"/>
    <x v="0"/>
    <x v="3"/>
    <s v="Szosa-250"/>
    <x v="1"/>
    <d v="2008-08-22T00:00:00"/>
    <x v="2"/>
    <x v="0"/>
    <n v="2443.35"/>
    <n v="1308.9375"/>
    <n v="2"/>
    <n v="2617.875"/>
  </r>
  <r>
    <x v="0"/>
    <x v="0"/>
    <x v="2"/>
    <s v="Sklep Internetowy"/>
    <x v="0"/>
    <x v="3"/>
    <s v="Szosa-650"/>
    <x v="1"/>
    <d v="2008-08-14T00:00:00"/>
    <x v="2"/>
    <x v="0"/>
    <n v="782.99"/>
    <n v="469.79399999999998"/>
    <n v="7"/>
    <n v="3288.558"/>
  </r>
  <r>
    <x v="0"/>
    <x v="0"/>
    <x v="2"/>
    <s v="Sklep Internetowy"/>
    <x v="1"/>
    <x v="4"/>
    <s v="Long-Sleeve Logo Jersey"/>
    <x v="4"/>
    <d v="2008-08-22T00:00:00"/>
    <x v="2"/>
    <x v="0"/>
    <n v="49.99"/>
    <n v="26.437000000000001"/>
    <n v="16"/>
    <n v="422.99200000000002"/>
  </r>
  <r>
    <x v="0"/>
    <x v="0"/>
    <x v="2"/>
    <s v="Sklep Internetowy"/>
    <x v="0"/>
    <x v="3"/>
    <s v="Szosa-650"/>
    <x v="1"/>
    <d v="2008-08-30T00:00:00"/>
    <x v="2"/>
    <x v="0"/>
    <n v="782.99"/>
    <n v="469.79399999999998"/>
    <n v="4"/>
    <n v="1879.1759999999999"/>
  </r>
  <r>
    <x v="0"/>
    <x v="0"/>
    <x v="2"/>
    <s v="Sklep Internetowy"/>
    <x v="1"/>
    <x v="14"/>
    <s v="męskie spodenki sportowe"/>
    <x v="1"/>
    <d v="2008-08-21T00:00:00"/>
    <x v="2"/>
    <x v="0"/>
    <n v="59.99"/>
    <n v="35.994"/>
    <n v="4"/>
    <n v="143.976"/>
  </r>
  <r>
    <x v="0"/>
    <x v="0"/>
    <x v="2"/>
    <s v="Sklep Internetowy"/>
    <x v="0"/>
    <x v="3"/>
    <s v="Szosa-650"/>
    <x v="3"/>
    <d v="2008-08-01T00:00:00"/>
    <x v="2"/>
    <x v="0"/>
    <n v="782.99"/>
    <n v="469.79399999999998"/>
    <n v="4"/>
    <n v="1879.1759999999999"/>
  </r>
  <r>
    <x v="0"/>
    <x v="0"/>
    <x v="2"/>
    <s v="Sklep Internetowy"/>
    <x v="0"/>
    <x v="3"/>
    <s v="Szosa--550-W"/>
    <x v="6"/>
    <d v="2008-08-20T00:00:00"/>
    <x v="2"/>
    <x v="0"/>
    <n v="1120.49"/>
    <n v="600.26250000000005"/>
    <n v="3"/>
    <n v="1800.7875000000001"/>
  </r>
  <r>
    <x v="0"/>
    <x v="0"/>
    <x v="2"/>
    <s v="Sklep Internetowy"/>
    <x v="0"/>
    <x v="3"/>
    <s v="Szosa--550-W"/>
    <x v="6"/>
    <d v="2008-08-22T00:00:00"/>
    <x v="2"/>
    <x v="0"/>
    <n v="1120.49"/>
    <n v="600.26250000000005"/>
    <n v="4"/>
    <n v="2401.0500000000002"/>
  </r>
  <r>
    <x v="0"/>
    <x v="0"/>
    <x v="3"/>
    <s v="Stowarzyszenie „Wesoły Rowerek”"/>
    <x v="0"/>
    <x v="0"/>
    <s v="Górski-200"/>
    <x v="0"/>
    <d v="2008-08-02T00:00:00"/>
    <x v="2"/>
    <x v="0"/>
    <n v="2319.9899999999998"/>
    <n v="1242.8517999999999"/>
    <n v="2"/>
    <n v="2485.7035999999998"/>
  </r>
  <r>
    <x v="0"/>
    <x v="0"/>
    <x v="3"/>
    <s v="Stowarzyszenie „Wesoły Rowerek”"/>
    <x v="2"/>
    <x v="9"/>
    <s v="ML kierownica górski"/>
    <x v="7"/>
    <d v="2008-08-02T00:00:00"/>
    <x v="2"/>
    <x v="0"/>
    <n v="61.92"/>
    <n v="33.774500000000003"/>
    <n v="2"/>
    <n v="67.549000000000007"/>
  </r>
  <r>
    <x v="0"/>
    <x v="0"/>
    <x v="3"/>
    <s v="Stowarzyszenie „Wesoły Rowerek”"/>
    <x v="2"/>
    <x v="8"/>
    <s v="HL tylne koło górski"/>
    <x v="1"/>
    <d v="2008-08-20T00:00:00"/>
    <x v="2"/>
    <x v="0"/>
    <n v="327.21499999999997"/>
    <n v="196.32900000000001"/>
    <n v="7"/>
    <n v="1374.3030000000001"/>
  </r>
  <r>
    <x v="0"/>
    <x v="0"/>
    <x v="3"/>
    <s v="Stowarzyszenie „Wesoły Rowerek”"/>
    <x v="2"/>
    <x v="8"/>
    <s v="LL przednie koło górski"/>
    <x v="1"/>
    <d v="2008-08-03T00:00:00"/>
    <x v="2"/>
    <x v="0"/>
    <n v="60.744999999999997"/>
    <n v="36.447000000000003"/>
    <n v="4"/>
    <n v="145.78800000000001"/>
  </r>
  <r>
    <x v="0"/>
    <x v="0"/>
    <x v="3"/>
    <s v="Stowarzyszenie „Wesoły Rowerek”"/>
    <x v="2"/>
    <x v="2"/>
    <s v="HL rama górski"/>
    <x v="1"/>
    <d v="2008-08-22T00:00:00"/>
    <x v="2"/>
    <x v="0"/>
    <n v="1349.6"/>
    <n v="736.14549999999997"/>
    <n v="3"/>
    <n v="2208.4364999999998"/>
  </r>
  <r>
    <x v="0"/>
    <x v="0"/>
    <x v="3"/>
    <s v="Stowarzyszenie „Wesoły Rowerek”"/>
    <x v="1"/>
    <x v="10"/>
    <s v="rękawiczki zimowe"/>
    <x v="1"/>
    <d v="2008-08-15T00:00:00"/>
    <x v="2"/>
    <x v="0"/>
    <n v="37.99"/>
    <n v="22.794"/>
    <n v="2"/>
    <n v="45.588000000000001"/>
  </r>
  <r>
    <x v="0"/>
    <x v="0"/>
    <x v="3"/>
    <s v="Stowarzyszenie „Wesoły Rowerek”"/>
    <x v="2"/>
    <x v="17"/>
    <s v="LL łożysko sterowe"/>
    <x v="7"/>
    <d v="2008-08-16T00:00:00"/>
    <x v="2"/>
    <x v="0"/>
    <n v="34.200000000000003"/>
    <n v="20.52"/>
    <n v="2"/>
    <n v="41.04"/>
  </r>
  <r>
    <x v="0"/>
    <x v="0"/>
    <x v="3"/>
    <s v="Stowarzyszenie „Wesoły Rowerek”"/>
    <x v="2"/>
    <x v="2"/>
    <s v="ML rama górski"/>
    <x v="1"/>
    <d v="2008-08-19T00:00:00"/>
    <x v="2"/>
    <x v="0"/>
    <n v="348.76"/>
    <n v="209.256"/>
    <n v="2"/>
    <n v="418.512"/>
  </r>
  <r>
    <x v="0"/>
    <x v="0"/>
    <x v="3"/>
    <s v="Stowarzyszenie „Wesoły Rowerek”"/>
    <x v="0"/>
    <x v="0"/>
    <s v="Górski-300"/>
    <x v="1"/>
    <d v="2008-08-02T00:00:00"/>
    <x v="2"/>
    <x v="0"/>
    <n v="1079.99"/>
    <n v="647.99400000000003"/>
    <n v="5"/>
    <n v="3239.9700000000003"/>
  </r>
  <r>
    <x v="0"/>
    <x v="0"/>
    <x v="3"/>
    <s v="Stowarzyszenie „Wesoły Rowerek”"/>
    <x v="2"/>
    <x v="8"/>
    <s v="LL tylne koło górski"/>
    <x v="1"/>
    <d v="2008-08-03T00:00:00"/>
    <x v="2"/>
    <x v="0"/>
    <n v="87.745000000000005"/>
    <n v="52.646999999999998"/>
    <n v="1"/>
    <n v="52.646999999999998"/>
  </r>
  <r>
    <x v="0"/>
    <x v="0"/>
    <x v="3"/>
    <s v="Stowarzyszenie „Wesoły Rowerek”"/>
    <x v="0"/>
    <x v="0"/>
    <s v="Górski-300"/>
    <x v="1"/>
    <d v="2008-08-22T00:00:00"/>
    <x v="2"/>
    <x v="0"/>
    <n v="1079.99"/>
    <n v="647.99400000000003"/>
    <n v="3"/>
    <n v="1943.982"/>
  </r>
  <r>
    <x v="0"/>
    <x v="0"/>
    <x v="3"/>
    <s v="Stowarzyszenie „Wesoły Rowerek”"/>
    <x v="0"/>
    <x v="0"/>
    <s v="Górski-300"/>
    <x v="1"/>
    <d v="2008-08-31T00:00:00"/>
    <x v="2"/>
    <x v="0"/>
    <n v="1079.99"/>
    <n v="647.99400000000003"/>
    <n v="7"/>
    <n v="4535.9580000000005"/>
  </r>
  <r>
    <x v="0"/>
    <x v="0"/>
    <x v="3"/>
    <s v="Stowarzyszenie „Wesoły Rowerek”"/>
    <x v="2"/>
    <x v="8"/>
    <s v="ML przednie koło górski"/>
    <x v="1"/>
    <d v="2008-08-07T00:00:00"/>
    <x v="2"/>
    <x v="0"/>
    <n v="209.02500000000001"/>
    <n v="125.41500000000001"/>
    <n v="1"/>
    <n v="125.41500000000001"/>
  </r>
  <r>
    <x v="0"/>
    <x v="0"/>
    <x v="3"/>
    <s v="Stowarzyszenie „Wesoły Rowerek”"/>
    <x v="2"/>
    <x v="2"/>
    <s v="HL rama górski"/>
    <x v="0"/>
    <d v="2008-08-25T00:00:00"/>
    <x v="2"/>
    <x v="0"/>
    <n v="1364.5"/>
    <n v="744.27269999999999"/>
    <n v="3"/>
    <n v="2232.8181"/>
  </r>
  <r>
    <x v="0"/>
    <x v="0"/>
    <x v="3"/>
    <s v="Stowarzyszenie „Wesoły Rowerek”"/>
    <x v="0"/>
    <x v="0"/>
    <s v="Górski-200"/>
    <x v="1"/>
    <d v="2008-08-10T00:00:00"/>
    <x v="2"/>
    <x v="0"/>
    <n v="2294.9899999999998"/>
    <n v="1229.4589000000001"/>
    <n v="2"/>
    <n v="2458.9178000000002"/>
  </r>
  <r>
    <x v="0"/>
    <x v="0"/>
    <x v="3"/>
    <s v="Stowarzyszenie „Wesoły Rowerek”"/>
    <x v="0"/>
    <x v="0"/>
    <s v="Górski-300"/>
    <x v="1"/>
    <d v="2008-08-03T00:00:00"/>
    <x v="2"/>
    <x v="0"/>
    <n v="1079.99"/>
    <n v="647.99400000000003"/>
    <n v="1"/>
    <n v="647.99400000000003"/>
  </r>
  <r>
    <x v="0"/>
    <x v="0"/>
    <x v="3"/>
    <s v="Stowarzyszenie „Wesoły Rowerek”"/>
    <x v="2"/>
    <x v="16"/>
    <s v="LL widelec"/>
    <x v="7"/>
    <d v="2008-08-25T00:00:00"/>
    <x v="2"/>
    <x v="0"/>
    <n v="148.22"/>
    <n v="88.932000000000002"/>
    <n v="1"/>
    <n v="88.932000000000002"/>
  </r>
  <r>
    <x v="0"/>
    <x v="0"/>
    <x v="3"/>
    <s v="Stowarzyszenie „Wesoły Rowerek”"/>
    <x v="2"/>
    <x v="2"/>
    <s v="HL rama górski"/>
    <x v="1"/>
    <d v="2008-08-20T00:00:00"/>
    <x v="2"/>
    <x v="0"/>
    <n v="1349.6"/>
    <n v="736.14549999999997"/>
    <n v="2"/>
    <n v="1472.2909999999999"/>
  </r>
  <r>
    <x v="0"/>
    <x v="0"/>
    <x v="3"/>
    <s v="Stowarzyszenie „Wesoły Rowerek”"/>
    <x v="2"/>
    <x v="9"/>
    <s v="LL kierownica górski"/>
    <x v="7"/>
    <d v="2008-08-01T00:00:00"/>
    <x v="2"/>
    <x v="0"/>
    <n v="44.54"/>
    <n v="24.294499999999999"/>
    <n v="6"/>
    <n v="145.767"/>
  </r>
  <r>
    <x v="0"/>
    <x v="0"/>
    <x v="3"/>
    <s v="Stowarzyszenie „Wesoły Rowerek”"/>
    <x v="1"/>
    <x v="10"/>
    <s v="rękawiczki zimowe"/>
    <x v="1"/>
    <d v="2008-08-15T00:00:00"/>
    <x v="2"/>
    <x v="0"/>
    <n v="37.99"/>
    <n v="22.794"/>
    <n v="3"/>
    <n v="68.382000000000005"/>
  </r>
  <r>
    <x v="0"/>
    <x v="0"/>
    <x v="3"/>
    <s v="Stowarzyszenie „Wesoły Rowerek”"/>
    <x v="0"/>
    <x v="0"/>
    <s v="Górski-200"/>
    <x v="1"/>
    <d v="2008-08-18T00:00:00"/>
    <x v="2"/>
    <x v="0"/>
    <n v="2294.9899999999998"/>
    <n v="1229.4589000000001"/>
    <n v="6"/>
    <n v="7376.7534000000005"/>
  </r>
  <r>
    <x v="0"/>
    <x v="0"/>
    <x v="3"/>
    <s v="Stowarzyszenie „Wesoły Rowerek”"/>
    <x v="2"/>
    <x v="2"/>
    <s v="ML rama górski"/>
    <x v="1"/>
    <d v="2008-08-10T00:00:00"/>
    <x v="2"/>
    <x v="0"/>
    <n v="348.76"/>
    <n v="209.256"/>
    <n v="6"/>
    <n v="1255.5360000000001"/>
  </r>
  <r>
    <x v="0"/>
    <x v="0"/>
    <x v="3"/>
    <s v="Stowarzyszenie „Wesoły Rowerek”"/>
    <x v="2"/>
    <x v="16"/>
    <s v="HL widelec"/>
    <x v="7"/>
    <d v="2008-08-30T00:00:00"/>
    <x v="2"/>
    <x v="0"/>
    <n v="229.49"/>
    <n v="137.69399999999999"/>
    <n v="4"/>
    <n v="550.77599999999995"/>
  </r>
  <r>
    <x v="0"/>
    <x v="0"/>
    <x v="3"/>
    <s v="Stowarzyszenie „Wesoły Rowerek”"/>
    <x v="0"/>
    <x v="0"/>
    <s v="Górski-200"/>
    <x v="0"/>
    <d v="2008-08-13T00:00:00"/>
    <x v="2"/>
    <x v="0"/>
    <n v="2319.9899999999998"/>
    <n v="1242.8517999999999"/>
    <n v="4"/>
    <n v="4971.4071999999996"/>
  </r>
  <r>
    <x v="0"/>
    <x v="0"/>
    <x v="3"/>
    <s v="Stowarzyszenie „Wesoły Rowerek”"/>
    <x v="2"/>
    <x v="17"/>
    <s v="ML łożysko sterowe"/>
    <x v="7"/>
    <d v="2008-08-02T00:00:00"/>
    <x v="2"/>
    <x v="0"/>
    <n v="102.29"/>
    <n v="61.374000000000002"/>
    <n v="9"/>
    <n v="552.36599999999999"/>
  </r>
  <r>
    <x v="0"/>
    <x v="0"/>
    <x v="3"/>
    <s v="Stowarzyszenie „Wesoły Rowerek”"/>
    <x v="1"/>
    <x v="10"/>
    <s v="rękawiczki zimowe"/>
    <x v="1"/>
    <d v="2008-08-02T00:00:00"/>
    <x v="2"/>
    <x v="0"/>
    <n v="37.99"/>
    <n v="22.794"/>
    <n v="7"/>
    <n v="159.55799999999999"/>
  </r>
  <r>
    <x v="0"/>
    <x v="0"/>
    <x v="3"/>
    <s v="Stowarzyszenie „Wesoły Rowerek”"/>
    <x v="2"/>
    <x v="2"/>
    <s v="ML rama górski-W"/>
    <x v="1"/>
    <d v="2008-08-26T00:00:00"/>
    <x v="2"/>
    <x v="0"/>
    <n v="348.76"/>
    <n v="209.256"/>
    <n v="3"/>
    <n v="627.76800000000003"/>
  </r>
  <r>
    <x v="0"/>
    <x v="0"/>
    <x v="3"/>
    <s v="Stowarzyszenie „Wesoły Rowerek”"/>
    <x v="2"/>
    <x v="2"/>
    <s v="HL rama górski"/>
    <x v="0"/>
    <d v="2008-08-09T00:00:00"/>
    <x v="2"/>
    <x v="0"/>
    <n v="1364.5"/>
    <n v="744.27269999999999"/>
    <n v="2"/>
    <n v="1488.5454"/>
  </r>
  <r>
    <x v="0"/>
    <x v="0"/>
    <x v="3"/>
    <s v="Stowarzyszenie „Wesoły Rowerek”"/>
    <x v="0"/>
    <x v="0"/>
    <s v="Górski-200"/>
    <x v="1"/>
    <d v="2008-08-27T00:00:00"/>
    <x v="2"/>
    <x v="0"/>
    <n v="2294.9899999999998"/>
    <n v="1229.4589000000001"/>
    <n v="2"/>
    <n v="2458.9178000000002"/>
  </r>
  <r>
    <x v="0"/>
    <x v="0"/>
    <x v="3"/>
    <s v="Stowarzyszenie „Wesoły Rowerek”"/>
    <x v="2"/>
    <x v="8"/>
    <s v="HL przednie koło górski"/>
    <x v="1"/>
    <d v="2008-08-02T00:00:00"/>
    <x v="2"/>
    <x v="0"/>
    <n v="300.21499999999997"/>
    <n v="180.12899999999999"/>
    <n v="1"/>
    <n v="180.12899999999999"/>
  </r>
  <r>
    <x v="0"/>
    <x v="0"/>
    <x v="3"/>
    <s v="Stowarzyszenie „Wesoły Rowerek”"/>
    <x v="2"/>
    <x v="9"/>
    <s v="HL kierownica górski"/>
    <x v="7"/>
    <d v="2008-08-16T00:00:00"/>
    <x v="2"/>
    <x v="0"/>
    <n v="120.27"/>
    <n v="65.601799999999997"/>
    <n v="2"/>
    <n v="131.20359999999999"/>
  </r>
  <r>
    <x v="0"/>
    <x v="0"/>
    <x v="3"/>
    <s v="Stowarzyszenie „Wesoły Rowerek”"/>
    <x v="0"/>
    <x v="0"/>
    <s v="Górski-200"/>
    <x v="0"/>
    <d v="2008-08-09T00:00:00"/>
    <x v="2"/>
    <x v="0"/>
    <n v="2319.9899999999998"/>
    <n v="1242.8517999999999"/>
    <n v="2"/>
    <n v="2485.7035999999998"/>
  </r>
  <r>
    <x v="0"/>
    <x v="0"/>
    <x v="3"/>
    <s v="Stowarzyszenie „Wesoły Rowerek”"/>
    <x v="2"/>
    <x v="8"/>
    <s v="ML tylne koło górski"/>
    <x v="1"/>
    <d v="2008-08-25T00:00:00"/>
    <x v="2"/>
    <x v="0"/>
    <n v="236.02500000000001"/>
    <n v="141.61500000000001"/>
    <n v="2"/>
    <n v="283.23"/>
  </r>
  <r>
    <x v="0"/>
    <x v="0"/>
    <x v="4"/>
    <s v="Rowery dla odważnych"/>
    <x v="0"/>
    <x v="0"/>
    <s v="Górski-200"/>
    <x v="1"/>
    <d v="2008-08-21T00:00:00"/>
    <x v="2"/>
    <x v="0"/>
    <n v="2294.9899999999998"/>
    <n v="1229.4589000000001"/>
    <n v="2"/>
    <n v="2458.9178000000002"/>
  </r>
  <r>
    <x v="0"/>
    <x v="1"/>
    <x v="1"/>
    <s v="Dwunastka — sklep rowerowy"/>
    <x v="1"/>
    <x v="10"/>
    <s v="rękawiczki rowerowe"/>
    <x v="1"/>
    <d v="2008-08-13T00:00:00"/>
    <x v="2"/>
    <x v="0"/>
    <n v="24.49"/>
    <n v="14.1289"/>
    <n v="4"/>
    <n v="56.515599999999999"/>
  </r>
  <r>
    <x v="0"/>
    <x v="1"/>
    <x v="1"/>
    <s v="Dwunastka — sklep rowerowy"/>
    <x v="1"/>
    <x v="5"/>
    <s v="nakładka na rower"/>
    <x v="4"/>
    <d v="2008-08-31T00:00:00"/>
    <x v="2"/>
    <x v="0"/>
    <n v="8.99"/>
    <n v="5.1864999999999997"/>
    <n v="2"/>
    <n v="10.372999999999999"/>
  </r>
  <r>
    <x v="0"/>
    <x v="1"/>
    <x v="1"/>
    <s v="Dwunastka — sklep rowerowy"/>
    <x v="0"/>
    <x v="0"/>
    <s v="Górski-200"/>
    <x v="0"/>
    <d v="2008-08-15T00:00:00"/>
    <x v="2"/>
    <x v="0"/>
    <n v="2319.9899999999998"/>
    <n v="1242.8517999999999"/>
    <n v="3"/>
    <n v="3728.5553999999997"/>
  </r>
  <r>
    <x v="0"/>
    <x v="1"/>
    <x v="1"/>
    <s v="Dwunastka — sklep rowerowy"/>
    <x v="1"/>
    <x v="11"/>
    <s v="damskie getry"/>
    <x v="1"/>
    <d v="2008-08-19T00:00:00"/>
    <x v="2"/>
    <x v="0"/>
    <n v="74.989999999999995"/>
    <n v="44.994"/>
    <n v="4"/>
    <n v="179.976"/>
  </r>
  <r>
    <x v="0"/>
    <x v="1"/>
    <x v="1"/>
    <s v="Dwunastka — sklep rowerowy"/>
    <x v="2"/>
    <x v="8"/>
    <s v="ML tylne koło górski"/>
    <x v="1"/>
    <d v="2008-08-30T00:00:00"/>
    <x v="2"/>
    <x v="0"/>
    <n v="236.02500000000001"/>
    <n v="141.61500000000001"/>
    <n v="3"/>
    <n v="424.84500000000003"/>
  </r>
  <r>
    <x v="0"/>
    <x v="1"/>
    <x v="1"/>
    <s v="Dwunastka — sklep rowerowy"/>
    <x v="0"/>
    <x v="0"/>
    <s v="Górski-300"/>
    <x v="1"/>
    <d v="2008-08-05T00:00:00"/>
    <x v="2"/>
    <x v="0"/>
    <n v="1079.99"/>
    <n v="647.99400000000003"/>
    <n v="6"/>
    <n v="3887.9639999999999"/>
  </r>
  <r>
    <x v="0"/>
    <x v="1"/>
    <x v="1"/>
    <s v="Dwunastka — sklep rowerowy"/>
    <x v="2"/>
    <x v="9"/>
    <s v="ML kierownica górski"/>
    <x v="7"/>
    <d v="2008-08-12T00:00:00"/>
    <x v="2"/>
    <x v="0"/>
    <n v="61.92"/>
    <n v="33.774500000000003"/>
    <n v="3"/>
    <n v="101.32350000000001"/>
  </r>
  <r>
    <x v="0"/>
    <x v="1"/>
    <x v="1"/>
    <s v="Dwunastka — sklep rowerowy"/>
    <x v="2"/>
    <x v="8"/>
    <s v="LL przednie koło górski"/>
    <x v="1"/>
    <d v="2008-08-09T00:00:00"/>
    <x v="2"/>
    <x v="0"/>
    <n v="60.744999999999997"/>
    <n v="36.447000000000003"/>
    <n v="2"/>
    <n v="72.894000000000005"/>
  </r>
  <r>
    <x v="0"/>
    <x v="1"/>
    <x v="1"/>
    <s v="Dwunastka — sklep rowerowy"/>
    <x v="2"/>
    <x v="9"/>
    <s v="HL kierownica górski"/>
    <x v="7"/>
    <d v="2008-08-07T00:00:00"/>
    <x v="2"/>
    <x v="0"/>
    <n v="120.27"/>
    <n v="65.601799999999997"/>
    <n v="1"/>
    <n v="65.601799999999997"/>
  </r>
  <r>
    <x v="0"/>
    <x v="1"/>
    <x v="1"/>
    <s v="Dwunastka — sklep rowerowy"/>
    <x v="1"/>
    <x v="12"/>
    <s v="męskie spodenki rowerowe"/>
    <x v="4"/>
    <d v="2008-08-29T00:00:00"/>
    <x v="2"/>
    <x v="0"/>
    <n v="89.99"/>
    <n v="53.994"/>
    <n v="4"/>
    <n v="215.976"/>
  </r>
  <r>
    <x v="0"/>
    <x v="1"/>
    <x v="1"/>
    <s v="Dwunastka — sklep rowerowy"/>
    <x v="1"/>
    <x v="4"/>
    <s v="Long-Sleeve Logo Jersey"/>
    <x v="4"/>
    <d v="2008-08-09T00:00:00"/>
    <x v="2"/>
    <x v="0"/>
    <n v="49.99"/>
    <n v="28.840399999999999"/>
    <n v="4"/>
    <n v="115.3616"/>
  </r>
  <r>
    <x v="0"/>
    <x v="1"/>
    <x v="1"/>
    <s v="Dwunastka — sklep rowerowy"/>
    <x v="0"/>
    <x v="0"/>
    <s v="Górski-300"/>
    <x v="1"/>
    <d v="2008-08-10T00:00:00"/>
    <x v="2"/>
    <x v="0"/>
    <n v="1079.99"/>
    <n v="647.99400000000003"/>
    <n v="2"/>
    <n v="1295.9880000000001"/>
  </r>
  <r>
    <x v="0"/>
    <x v="1"/>
    <x v="1"/>
    <s v="Dwunastka — sklep rowerowy"/>
    <x v="2"/>
    <x v="2"/>
    <s v="HL rama górski"/>
    <x v="1"/>
    <d v="2008-08-13T00:00:00"/>
    <x v="2"/>
    <x v="0"/>
    <n v="1349.6"/>
    <n v="736.14549999999997"/>
    <n v="1"/>
    <n v="736.14549999999997"/>
  </r>
  <r>
    <x v="0"/>
    <x v="1"/>
    <x v="1"/>
    <s v="Dwunastka — sklep rowerowy"/>
    <x v="1"/>
    <x v="14"/>
    <s v="męskie spodenki sportowe"/>
    <x v="1"/>
    <d v="2008-08-01T00:00:00"/>
    <x v="2"/>
    <x v="0"/>
    <n v="59.99"/>
    <n v="35.994"/>
    <n v="5"/>
    <n v="179.97"/>
  </r>
  <r>
    <x v="0"/>
    <x v="1"/>
    <x v="1"/>
    <s v="Dwunastka — sklep rowerowy"/>
    <x v="3"/>
    <x v="7"/>
    <s v="Sport-100"/>
    <x v="1"/>
    <d v="2008-08-23T00:00:00"/>
    <x v="2"/>
    <x v="0"/>
    <n v="34.99"/>
    <n v="20.186499999999999"/>
    <n v="7"/>
    <n v="141.30549999999999"/>
  </r>
  <r>
    <x v="0"/>
    <x v="1"/>
    <x v="1"/>
    <s v="Dwunastka — sklep rowerowy"/>
    <x v="3"/>
    <x v="13"/>
    <s v="mini-pompki"/>
    <x v="7"/>
    <d v="2008-08-20T00:00:00"/>
    <x v="2"/>
    <x v="0"/>
    <n v="19.989999999999998"/>
    <n v="11.994"/>
    <n v="3"/>
    <n v="35.981999999999999"/>
  </r>
  <r>
    <x v="0"/>
    <x v="1"/>
    <x v="1"/>
    <s v="Dwunastka — sklep rowerowy"/>
    <x v="0"/>
    <x v="0"/>
    <s v="Górski-200"/>
    <x v="1"/>
    <d v="2008-08-26T00:00:00"/>
    <x v="2"/>
    <x v="0"/>
    <n v="2294.9899999999998"/>
    <n v="1229.4589000000001"/>
    <n v="3"/>
    <n v="3688.3767000000003"/>
  </r>
  <r>
    <x v="0"/>
    <x v="1"/>
    <x v="1"/>
    <s v="Dwunastka — sklep rowerowy"/>
    <x v="2"/>
    <x v="2"/>
    <s v="ML rama górski-W"/>
    <x v="1"/>
    <d v="2008-08-24T00:00:00"/>
    <x v="2"/>
    <x v="0"/>
    <n v="348.76"/>
    <n v="209.256"/>
    <n v="4"/>
    <n v="837.024"/>
  </r>
  <r>
    <x v="0"/>
    <x v="1"/>
    <x v="1"/>
    <s v="Dwunastka — sklep rowerowy"/>
    <x v="0"/>
    <x v="0"/>
    <s v="Górski-300"/>
    <x v="1"/>
    <d v="2008-08-26T00:00:00"/>
    <x v="2"/>
    <x v="0"/>
    <n v="1079.99"/>
    <n v="647.99400000000003"/>
    <n v="4"/>
    <n v="2591.9760000000001"/>
  </r>
  <r>
    <x v="0"/>
    <x v="1"/>
    <x v="1"/>
    <s v="Dwunastka — sklep rowerowy"/>
    <x v="3"/>
    <x v="7"/>
    <s v="Sport-100"/>
    <x v="3"/>
    <d v="2008-08-01T00:00:00"/>
    <x v="2"/>
    <x v="0"/>
    <n v="34.99"/>
    <n v="20.186499999999999"/>
    <n v="4"/>
    <n v="80.745999999999995"/>
  </r>
  <r>
    <x v="0"/>
    <x v="1"/>
    <x v="1"/>
    <s v="Dwunastka — sklep rowerowy"/>
    <x v="2"/>
    <x v="9"/>
    <s v="LL kierownica górski"/>
    <x v="7"/>
    <d v="2008-08-18T00:00:00"/>
    <x v="2"/>
    <x v="0"/>
    <n v="44.54"/>
    <n v="24.294499999999999"/>
    <n v="2"/>
    <n v="48.588999999999999"/>
  </r>
  <r>
    <x v="0"/>
    <x v="1"/>
    <x v="1"/>
    <s v="Dwunastka — sklep rowerowy"/>
    <x v="1"/>
    <x v="10"/>
    <s v="rękawiczki zimowe"/>
    <x v="1"/>
    <d v="2008-08-21T00:00:00"/>
    <x v="2"/>
    <x v="0"/>
    <n v="37.99"/>
    <n v="22.794"/>
    <n v="10"/>
    <n v="227.94"/>
  </r>
  <r>
    <x v="0"/>
    <x v="1"/>
    <x v="1"/>
    <s v="Dwunastka — sklep rowerowy"/>
    <x v="2"/>
    <x v="8"/>
    <s v="HL tylne koło górski"/>
    <x v="1"/>
    <d v="2008-08-24T00:00:00"/>
    <x v="2"/>
    <x v="0"/>
    <n v="327.21499999999997"/>
    <n v="196.32900000000001"/>
    <n v="2"/>
    <n v="392.65800000000002"/>
  </r>
  <r>
    <x v="0"/>
    <x v="1"/>
    <x v="1"/>
    <s v="Dwunastka — sklep rowerowy"/>
    <x v="1"/>
    <x v="12"/>
    <s v="męskie spodenki rowerowe"/>
    <x v="4"/>
    <d v="2008-08-11T00:00:00"/>
    <x v="2"/>
    <x v="0"/>
    <n v="89.99"/>
    <n v="53.994"/>
    <n v="4"/>
    <n v="215.976"/>
  </r>
  <r>
    <x v="0"/>
    <x v="1"/>
    <x v="1"/>
    <s v="Dwunastka — sklep rowerowy"/>
    <x v="1"/>
    <x v="4"/>
    <s v="Long-Sleeve Logo Jersey"/>
    <x v="4"/>
    <d v="2008-08-02T00:00:00"/>
    <x v="2"/>
    <x v="0"/>
    <n v="49.99"/>
    <n v="28.840399999999999"/>
    <n v="9"/>
    <n v="259.56360000000001"/>
  </r>
  <r>
    <x v="0"/>
    <x v="1"/>
    <x v="1"/>
    <s v="Dwunastka — sklep rowerowy"/>
    <x v="1"/>
    <x v="11"/>
    <s v="damskie getry"/>
    <x v="1"/>
    <d v="2008-08-23T00:00:00"/>
    <x v="2"/>
    <x v="0"/>
    <n v="74.989999999999995"/>
    <n v="44.994"/>
    <n v="4"/>
    <n v="179.976"/>
  </r>
  <r>
    <x v="0"/>
    <x v="1"/>
    <x v="1"/>
    <s v="Dwunastka — sklep rowerowy"/>
    <x v="2"/>
    <x v="8"/>
    <s v="ML przednie koło górski"/>
    <x v="1"/>
    <d v="2008-08-04T00:00:00"/>
    <x v="2"/>
    <x v="0"/>
    <n v="209.02500000000001"/>
    <n v="125.41500000000001"/>
    <n v="2"/>
    <n v="250.83"/>
  </r>
  <r>
    <x v="0"/>
    <x v="1"/>
    <x v="1"/>
    <s v="Dwunastka — sklep rowerowy"/>
    <x v="2"/>
    <x v="2"/>
    <s v="HL rama górski"/>
    <x v="0"/>
    <d v="2008-08-17T00:00:00"/>
    <x v="2"/>
    <x v="0"/>
    <n v="1364.5"/>
    <n v="744.27269999999999"/>
    <n v="2"/>
    <n v="1488.5454"/>
  </r>
  <r>
    <x v="0"/>
    <x v="1"/>
    <x v="1"/>
    <s v="Dwunastka — sklep rowerowy"/>
    <x v="3"/>
    <x v="15"/>
    <s v="zamknięcie linka"/>
    <x v="7"/>
    <d v="2008-08-19T00:00:00"/>
    <x v="2"/>
    <x v="0"/>
    <n v="25"/>
    <n v="15"/>
    <n v="5"/>
    <n v="75"/>
  </r>
  <r>
    <x v="0"/>
    <x v="1"/>
    <x v="1"/>
    <s v="Dwunastka — sklep rowerowy"/>
    <x v="0"/>
    <x v="0"/>
    <s v="Górski-200"/>
    <x v="1"/>
    <d v="2008-08-05T00:00:00"/>
    <x v="2"/>
    <x v="0"/>
    <n v="2294.9899999999998"/>
    <n v="1229.4589000000001"/>
    <n v="2"/>
    <n v="2458.9178000000002"/>
  </r>
  <r>
    <x v="0"/>
    <x v="1"/>
    <x v="1"/>
    <s v="Dwunastka — sklep rowerowy"/>
    <x v="0"/>
    <x v="0"/>
    <s v="Górski-300"/>
    <x v="1"/>
    <d v="2008-08-23T00:00:00"/>
    <x v="2"/>
    <x v="0"/>
    <n v="1079.99"/>
    <n v="647.99400000000003"/>
    <n v="4"/>
    <n v="2591.9760000000001"/>
  </r>
  <r>
    <x v="0"/>
    <x v="1"/>
    <x v="1"/>
    <s v="Dwunastka — sklep rowerowy"/>
    <x v="1"/>
    <x v="10"/>
    <s v="rękawiczki zimowe"/>
    <x v="1"/>
    <d v="2008-08-06T00:00:00"/>
    <x v="2"/>
    <x v="0"/>
    <n v="37.99"/>
    <n v="22.794"/>
    <n v="1"/>
    <n v="22.794"/>
  </r>
  <r>
    <x v="0"/>
    <x v="1"/>
    <x v="1"/>
    <s v="Dwunastka — sklep rowerowy"/>
    <x v="1"/>
    <x v="4"/>
    <s v="Long-Sleeve Logo Jersey"/>
    <x v="4"/>
    <d v="2008-08-01T00:00:00"/>
    <x v="2"/>
    <x v="0"/>
    <n v="49.99"/>
    <n v="27.879000000000001"/>
    <n v="14"/>
    <n v="390.30600000000004"/>
  </r>
  <r>
    <x v="0"/>
    <x v="1"/>
    <x v="1"/>
    <s v="Dwunastka — sklep rowerowy"/>
    <x v="3"/>
    <x v="7"/>
    <s v="Sport-100"/>
    <x v="5"/>
    <d v="2008-08-25T00:00:00"/>
    <x v="2"/>
    <x v="0"/>
    <n v="34.99"/>
    <n v="20.186499999999999"/>
    <n v="1"/>
    <n v="20.186499999999999"/>
  </r>
  <r>
    <x v="0"/>
    <x v="1"/>
    <x v="1"/>
    <s v="Dwunastka — sklep rowerowy"/>
    <x v="0"/>
    <x v="0"/>
    <s v="Górski-200"/>
    <x v="0"/>
    <d v="2008-08-31T00:00:00"/>
    <x v="2"/>
    <x v="0"/>
    <n v="2319.9899999999998"/>
    <n v="1242.8517999999999"/>
    <n v="4"/>
    <n v="4971.4071999999996"/>
  </r>
  <r>
    <x v="0"/>
    <x v="1"/>
    <x v="1"/>
    <s v="Dwunastka — sklep rowerowy"/>
    <x v="2"/>
    <x v="2"/>
    <s v="ML rama górski"/>
    <x v="1"/>
    <d v="2008-08-22T00:00:00"/>
    <x v="2"/>
    <x v="0"/>
    <n v="348.76"/>
    <n v="209.256"/>
    <n v="4"/>
    <n v="837.024"/>
  </r>
  <r>
    <x v="0"/>
    <x v="1"/>
    <x v="1"/>
    <s v="Dwunastka — sklep rowerowy"/>
    <x v="1"/>
    <x v="10"/>
    <s v="rękawiczki zimowe"/>
    <x v="1"/>
    <d v="2008-08-24T00:00:00"/>
    <x v="2"/>
    <x v="0"/>
    <n v="37.99"/>
    <n v="20.894500000000001"/>
    <n v="17"/>
    <n v="355.20650000000001"/>
  </r>
  <r>
    <x v="0"/>
    <x v="1"/>
    <x v="1"/>
    <s v="Na dwóch kołach — firma kurierska"/>
    <x v="2"/>
    <x v="8"/>
    <s v="HL tylne koło górski"/>
    <x v="1"/>
    <d v="2008-08-01T00:00:00"/>
    <x v="2"/>
    <x v="0"/>
    <n v="327.21499999999997"/>
    <n v="196.32900000000001"/>
    <n v="2"/>
    <n v="392.65800000000002"/>
  </r>
  <r>
    <x v="0"/>
    <x v="1"/>
    <x v="1"/>
    <s v="Na dwóch kołach — firma kurierska"/>
    <x v="0"/>
    <x v="0"/>
    <s v="Górski-200"/>
    <x v="0"/>
    <d v="2008-08-15T00:00:00"/>
    <x v="2"/>
    <x v="0"/>
    <n v="2319.9899999999998"/>
    <n v="1242.8517999999999"/>
    <n v="1"/>
    <n v="1242.8517999999999"/>
  </r>
  <r>
    <x v="0"/>
    <x v="1"/>
    <x v="1"/>
    <s v="Na dwóch kołach — firma kurierska"/>
    <x v="2"/>
    <x v="2"/>
    <s v="ML rama górski"/>
    <x v="1"/>
    <d v="2008-08-12T00:00:00"/>
    <x v="2"/>
    <x v="0"/>
    <n v="348.76"/>
    <n v="209.256"/>
    <n v="2"/>
    <n v="418.512"/>
  </r>
  <r>
    <x v="0"/>
    <x v="1"/>
    <x v="1"/>
    <s v="Na dwóch kołach — firma kurierska"/>
    <x v="2"/>
    <x v="8"/>
    <s v="LL przednie koło górski"/>
    <x v="1"/>
    <d v="2008-08-05T00:00:00"/>
    <x v="2"/>
    <x v="0"/>
    <n v="60.744999999999997"/>
    <n v="36.447000000000003"/>
    <n v="1"/>
    <n v="36.447000000000003"/>
  </r>
  <r>
    <x v="0"/>
    <x v="1"/>
    <x v="1"/>
    <s v="Na dwóch kołach — firma kurierska"/>
    <x v="0"/>
    <x v="0"/>
    <s v="Górski-200"/>
    <x v="1"/>
    <d v="2008-08-09T00:00:00"/>
    <x v="2"/>
    <x v="0"/>
    <n v="2294.9899999999998"/>
    <n v="1229.4589000000001"/>
    <n v="1"/>
    <n v="1229.4589000000001"/>
  </r>
  <r>
    <x v="0"/>
    <x v="1"/>
    <x v="1"/>
    <s v="Na dwóch kołach — firma kurierska"/>
    <x v="2"/>
    <x v="9"/>
    <s v="ML kierownica górski"/>
    <x v="7"/>
    <d v="2008-08-04T00:00:00"/>
    <x v="2"/>
    <x v="0"/>
    <n v="61.92"/>
    <n v="33.774500000000003"/>
    <n v="3"/>
    <n v="101.32350000000001"/>
  </r>
  <r>
    <x v="0"/>
    <x v="1"/>
    <x v="1"/>
    <s v="Na dwóch kołach — firma kurierska"/>
    <x v="2"/>
    <x v="8"/>
    <s v="ML tylne koło górski"/>
    <x v="1"/>
    <d v="2008-08-11T00:00:00"/>
    <x v="2"/>
    <x v="0"/>
    <n v="236.02500000000001"/>
    <n v="141.61500000000001"/>
    <n v="1"/>
    <n v="141.61500000000001"/>
  </r>
  <r>
    <x v="0"/>
    <x v="1"/>
    <x v="1"/>
    <s v="Na dwóch kołach — firma kurierska"/>
    <x v="2"/>
    <x v="8"/>
    <s v="LL tylne koło górski"/>
    <x v="1"/>
    <d v="2008-08-24T00:00:00"/>
    <x v="2"/>
    <x v="0"/>
    <n v="87.745000000000005"/>
    <n v="52.646999999999998"/>
    <n v="1"/>
    <n v="52.646999999999998"/>
  </r>
  <r>
    <x v="0"/>
    <x v="1"/>
    <x v="1"/>
    <s v="Na dwóch kołach — firma kurierska"/>
    <x v="1"/>
    <x v="10"/>
    <s v="rękawiczki zimowe"/>
    <x v="1"/>
    <d v="2008-08-28T00:00:00"/>
    <x v="2"/>
    <x v="0"/>
    <n v="37.99"/>
    <n v="22.794"/>
    <n v="2"/>
    <n v="45.588000000000001"/>
  </r>
  <r>
    <x v="0"/>
    <x v="1"/>
    <x v="1"/>
    <s v="Rowery na serio"/>
    <x v="2"/>
    <x v="9"/>
    <s v="HL kierownica górski"/>
    <x v="7"/>
    <d v="2008-08-01T00:00:00"/>
    <x v="2"/>
    <x v="0"/>
    <n v="120.27"/>
    <n v="65.601799999999997"/>
    <n v="1"/>
    <n v="65.601799999999997"/>
  </r>
  <r>
    <x v="0"/>
    <x v="1"/>
    <x v="1"/>
    <s v="Rowery na serio"/>
    <x v="2"/>
    <x v="16"/>
    <s v="HL widelec"/>
    <x v="7"/>
    <d v="2008-08-30T00:00:00"/>
    <x v="2"/>
    <x v="0"/>
    <n v="229.49"/>
    <n v="137.69399999999999"/>
    <n v="2"/>
    <n v="275.38799999999998"/>
  </r>
  <r>
    <x v="0"/>
    <x v="0"/>
    <x v="0"/>
    <s v="Centrum Sportów Mechanicznych"/>
    <x v="1"/>
    <x v="11"/>
    <s v="damskie getry"/>
    <x v="1"/>
    <d v="2008-08-03T00:00:00"/>
    <x v="2"/>
    <x v="0"/>
    <n v="74.989999999999995"/>
    <n v="44.994"/>
    <n v="2"/>
    <n v="89.988"/>
  </r>
  <r>
    <x v="0"/>
    <x v="0"/>
    <x v="0"/>
    <s v="Centrum Sportów Mechanicznych"/>
    <x v="1"/>
    <x v="4"/>
    <s v="Long-Sleeve Logo Jersey"/>
    <x v="4"/>
    <d v="2008-08-15T00:00:00"/>
    <x v="2"/>
    <x v="0"/>
    <n v="49.99"/>
    <n v="28.840399999999999"/>
    <n v="2"/>
    <n v="57.680799999999998"/>
  </r>
  <r>
    <x v="0"/>
    <x v="0"/>
    <x v="0"/>
    <s v="Centrum Sportów Mechanicznych"/>
    <x v="1"/>
    <x v="12"/>
    <s v="męskie spodenki rowerowe"/>
    <x v="4"/>
    <d v="2008-08-25T00:00:00"/>
    <x v="2"/>
    <x v="0"/>
    <n v="89.99"/>
    <n v="53.994"/>
    <n v="2"/>
    <n v="107.988"/>
  </r>
  <r>
    <x v="0"/>
    <x v="0"/>
    <x v="0"/>
    <s v="Centrum Sportów Mechanicznych"/>
    <x v="1"/>
    <x v="5"/>
    <s v="nakładka na rower"/>
    <x v="4"/>
    <d v="2008-08-24T00:00:00"/>
    <x v="2"/>
    <x v="0"/>
    <n v="8.99"/>
    <n v="5.1864999999999997"/>
    <n v="2"/>
    <n v="10.372999999999999"/>
  </r>
  <r>
    <x v="0"/>
    <x v="0"/>
    <x v="0"/>
    <s v="Centrum Sportów Mechanicznych"/>
    <x v="3"/>
    <x v="7"/>
    <s v="Sport-100"/>
    <x v="3"/>
    <d v="2008-08-04T00:00:00"/>
    <x v="2"/>
    <x v="0"/>
    <n v="34.99"/>
    <n v="20.186499999999999"/>
    <n v="2"/>
    <n v="40.372999999999998"/>
  </r>
  <r>
    <x v="0"/>
    <x v="0"/>
    <x v="0"/>
    <s v="Centrum Sportów Mechanicznych"/>
    <x v="2"/>
    <x v="6"/>
    <s v="ML rama rowerowa-W"/>
    <x v="6"/>
    <d v="2008-08-10T00:00:00"/>
    <x v="2"/>
    <x v="0"/>
    <n v="594.83000000000004"/>
    <n v="324.45269999999999"/>
    <n v="1"/>
    <n v="324.45269999999999"/>
  </r>
  <r>
    <x v="0"/>
    <x v="0"/>
    <x v="0"/>
    <s v="Centrum Sportów Mechanicznych"/>
    <x v="3"/>
    <x v="7"/>
    <s v="Sport-100"/>
    <x v="1"/>
    <d v="2008-08-03T00:00:00"/>
    <x v="2"/>
    <x v="0"/>
    <n v="34.99"/>
    <n v="20.186499999999999"/>
    <n v="6"/>
    <n v="121.119"/>
  </r>
  <r>
    <x v="0"/>
    <x v="0"/>
    <x v="0"/>
    <s v="Centrum Sportów Mechanicznych"/>
    <x v="2"/>
    <x v="6"/>
    <s v="LL rama rowerowa"/>
    <x v="3"/>
    <d v="2008-08-27T00:00:00"/>
    <x v="2"/>
    <x v="0"/>
    <n v="337.22"/>
    <n v="202.33199999999999"/>
    <n v="3"/>
    <n v="606.99599999999998"/>
  </r>
  <r>
    <x v="0"/>
    <x v="0"/>
    <x v="0"/>
    <s v="Centrum Sportów Mechanicznych"/>
    <x v="1"/>
    <x v="11"/>
    <s v="damskie getry"/>
    <x v="1"/>
    <d v="2008-08-05T00:00:00"/>
    <x v="2"/>
    <x v="0"/>
    <n v="74.989999999999995"/>
    <n v="44.994"/>
    <n v="1"/>
    <n v="44.994"/>
  </r>
  <r>
    <x v="0"/>
    <x v="0"/>
    <x v="0"/>
    <s v="Centrum Sportów Mechanicznych"/>
    <x v="3"/>
    <x v="7"/>
    <s v="Sport-100"/>
    <x v="5"/>
    <d v="2008-08-29T00:00:00"/>
    <x v="2"/>
    <x v="0"/>
    <n v="34.99"/>
    <n v="20.186499999999999"/>
    <n v="2"/>
    <n v="40.372999999999998"/>
  </r>
  <r>
    <x v="1"/>
    <x v="3"/>
    <x v="6"/>
    <s v="Specjalista na rowerze"/>
    <x v="2"/>
    <x v="2"/>
    <s v="HL rama górski"/>
    <x v="0"/>
    <d v="2008-08-18T00:00:00"/>
    <x v="2"/>
    <x v="0"/>
    <n v="1364.5"/>
    <n v="744.27269999999999"/>
    <n v="1"/>
    <n v="744.27269999999999"/>
  </r>
  <r>
    <x v="1"/>
    <x v="3"/>
    <x v="6"/>
    <s v="Specjalista na rowerze"/>
    <x v="1"/>
    <x v="4"/>
    <s v="Long-Sleeve Logo Jersey"/>
    <x v="4"/>
    <d v="2008-08-21T00:00:00"/>
    <x v="2"/>
    <x v="0"/>
    <n v="49.99"/>
    <n v="28.840399999999999"/>
    <n v="5"/>
    <n v="144.202"/>
  </r>
  <r>
    <x v="1"/>
    <x v="3"/>
    <x v="6"/>
    <s v="Specjalista na rowerze"/>
    <x v="0"/>
    <x v="0"/>
    <s v="Górski-200"/>
    <x v="1"/>
    <d v="2008-08-18T00:00:00"/>
    <x v="2"/>
    <x v="0"/>
    <n v="2294.9899999999998"/>
    <n v="1229.4589000000001"/>
    <n v="4"/>
    <n v="4917.8356000000003"/>
  </r>
  <r>
    <x v="1"/>
    <x v="3"/>
    <x v="6"/>
    <s v="Specjalista na rowerze"/>
    <x v="1"/>
    <x v="10"/>
    <s v="rękawiczki zimowe"/>
    <x v="1"/>
    <d v="2008-08-11T00:00:00"/>
    <x v="2"/>
    <x v="0"/>
    <n v="37.99"/>
    <n v="22.794"/>
    <n v="1"/>
    <n v="22.794"/>
  </r>
  <r>
    <x v="1"/>
    <x v="3"/>
    <x v="6"/>
    <s v="Specjalista na rowerze"/>
    <x v="0"/>
    <x v="0"/>
    <s v="Górski-300"/>
    <x v="1"/>
    <d v="2008-08-06T00:00:00"/>
    <x v="2"/>
    <x v="0"/>
    <n v="1079.99"/>
    <n v="647.99400000000003"/>
    <n v="4"/>
    <n v="2591.9760000000001"/>
  </r>
  <r>
    <x v="1"/>
    <x v="3"/>
    <x v="6"/>
    <s v="Specjalista na rowerze"/>
    <x v="1"/>
    <x v="4"/>
    <s v="Long-Sleeve Logo Jersey"/>
    <x v="4"/>
    <d v="2008-08-30T00:00:00"/>
    <x v="2"/>
    <x v="0"/>
    <n v="49.99"/>
    <n v="28.840399999999999"/>
    <n v="4"/>
    <n v="115.3616"/>
  </r>
  <r>
    <x v="1"/>
    <x v="3"/>
    <x v="6"/>
    <s v="Specjalista na rowerze"/>
    <x v="2"/>
    <x v="8"/>
    <s v="ML tylne koło górski"/>
    <x v="1"/>
    <d v="2008-08-30T00:00:00"/>
    <x v="2"/>
    <x v="0"/>
    <n v="236.02500000000001"/>
    <n v="141.61500000000001"/>
    <n v="4"/>
    <n v="566.46"/>
  </r>
  <r>
    <x v="1"/>
    <x v="3"/>
    <x v="6"/>
    <s v="Specjalista na rowerze"/>
    <x v="1"/>
    <x v="12"/>
    <s v="męskie spodenki rowerowe"/>
    <x v="4"/>
    <d v="2008-08-04T00:00:00"/>
    <x v="2"/>
    <x v="0"/>
    <n v="89.99"/>
    <n v="53.994"/>
    <n v="4"/>
    <n v="215.976"/>
  </r>
  <r>
    <x v="1"/>
    <x v="3"/>
    <x v="6"/>
    <s v="Specjalista na rowerze"/>
    <x v="2"/>
    <x v="8"/>
    <s v="HL tylne koło górski"/>
    <x v="1"/>
    <d v="2008-08-24T00:00:00"/>
    <x v="2"/>
    <x v="0"/>
    <n v="327.21499999999997"/>
    <n v="196.32900000000001"/>
    <n v="3"/>
    <n v="588.98700000000008"/>
  </r>
  <r>
    <x v="1"/>
    <x v="3"/>
    <x v="6"/>
    <s v="Specjalista na rowerze"/>
    <x v="3"/>
    <x v="15"/>
    <s v="zamknięcie linka"/>
    <x v="7"/>
    <d v="2008-08-09T00:00:00"/>
    <x v="2"/>
    <x v="0"/>
    <n v="25"/>
    <n v="15"/>
    <n v="3"/>
    <n v="45"/>
  </r>
  <r>
    <x v="1"/>
    <x v="3"/>
    <x v="6"/>
    <s v="Specjalista na rowerze"/>
    <x v="0"/>
    <x v="0"/>
    <s v="Górski-300"/>
    <x v="1"/>
    <d v="2008-08-11T00:00:00"/>
    <x v="2"/>
    <x v="0"/>
    <n v="1079.99"/>
    <n v="647.99400000000003"/>
    <n v="3"/>
    <n v="1943.982"/>
  </r>
  <r>
    <x v="1"/>
    <x v="3"/>
    <x v="6"/>
    <s v="Specjalista na rowerze"/>
    <x v="1"/>
    <x v="10"/>
    <s v="rękawiczki rowerowe"/>
    <x v="1"/>
    <d v="2008-08-16T00:00:00"/>
    <x v="2"/>
    <x v="0"/>
    <n v="24.49"/>
    <n v="14.1289"/>
    <n v="4"/>
    <n v="56.515599999999999"/>
  </r>
  <r>
    <x v="1"/>
    <x v="3"/>
    <x v="6"/>
    <s v="Specjalista na rowerze"/>
    <x v="1"/>
    <x v="12"/>
    <s v="męskie spodenki rowerowe"/>
    <x v="4"/>
    <d v="2008-08-21T00:00:00"/>
    <x v="2"/>
    <x v="0"/>
    <n v="89.99"/>
    <n v="53.994"/>
    <n v="2"/>
    <n v="107.988"/>
  </r>
  <r>
    <x v="1"/>
    <x v="3"/>
    <x v="6"/>
    <s v="Specjalista na rowerze"/>
    <x v="2"/>
    <x v="8"/>
    <s v="LL tylne koło górski"/>
    <x v="1"/>
    <d v="2008-08-01T00:00:00"/>
    <x v="2"/>
    <x v="0"/>
    <n v="87.745000000000005"/>
    <n v="52.646999999999998"/>
    <n v="3"/>
    <n v="157.941"/>
  </r>
  <r>
    <x v="1"/>
    <x v="3"/>
    <x v="6"/>
    <s v="Specjalista na rowerze"/>
    <x v="2"/>
    <x v="8"/>
    <s v="HL przednie koło górski"/>
    <x v="1"/>
    <d v="2008-08-27T00:00:00"/>
    <x v="2"/>
    <x v="0"/>
    <n v="300.21499999999997"/>
    <n v="180.12899999999999"/>
    <n v="4"/>
    <n v="720.51599999999996"/>
  </r>
  <r>
    <x v="1"/>
    <x v="3"/>
    <x v="6"/>
    <s v="Specjalista na rowerze"/>
    <x v="3"/>
    <x v="7"/>
    <s v="Sport-100"/>
    <x v="5"/>
    <d v="2008-08-11T00:00:00"/>
    <x v="2"/>
    <x v="0"/>
    <n v="34.99"/>
    <n v="20.186499999999999"/>
    <n v="5"/>
    <n v="100.93249999999999"/>
  </r>
  <r>
    <x v="1"/>
    <x v="3"/>
    <x v="6"/>
    <s v="Specjalista na rowerze"/>
    <x v="3"/>
    <x v="7"/>
    <s v="Sport-100"/>
    <x v="1"/>
    <d v="2008-08-18T00:00:00"/>
    <x v="2"/>
    <x v="0"/>
    <n v="34.99"/>
    <n v="20.186499999999999"/>
    <n v="3"/>
    <n v="60.5595"/>
  </r>
  <r>
    <x v="1"/>
    <x v="3"/>
    <x v="6"/>
    <s v="Specjalista na rowerze"/>
    <x v="1"/>
    <x v="5"/>
    <s v="nakładka na rower"/>
    <x v="4"/>
    <d v="2008-08-04T00:00:00"/>
    <x v="2"/>
    <x v="0"/>
    <n v="8.99"/>
    <n v="5.1864999999999997"/>
    <n v="7"/>
    <n v="36.305499999999995"/>
  </r>
  <r>
    <x v="1"/>
    <x v="3"/>
    <x v="6"/>
    <s v="Specjalista na rowerze"/>
    <x v="0"/>
    <x v="0"/>
    <s v="Górski-200"/>
    <x v="0"/>
    <d v="2008-08-27T00:00:00"/>
    <x v="2"/>
    <x v="0"/>
    <n v="2319.9899999999998"/>
    <n v="1242.8517999999999"/>
    <n v="6"/>
    <n v="7457.1107999999995"/>
  </r>
  <r>
    <x v="1"/>
    <x v="3"/>
    <x v="6"/>
    <s v="Specjalista na rowerze"/>
    <x v="1"/>
    <x v="4"/>
    <s v="Long-Sleeve Logo Jersey"/>
    <x v="4"/>
    <d v="2008-08-06T00:00:00"/>
    <x v="2"/>
    <x v="0"/>
    <n v="49.99"/>
    <n v="28.840399999999999"/>
    <n v="2"/>
    <n v="57.680799999999998"/>
  </r>
  <r>
    <x v="1"/>
    <x v="3"/>
    <x v="6"/>
    <s v="Specjalista na rowerze"/>
    <x v="0"/>
    <x v="0"/>
    <s v="Górski-200"/>
    <x v="1"/>
    <d v="2008-08-18T00:00:00"/>
    <x v="2"/>
    <x v="0"/>
    <n v="2294.9899999999998"/>
    <n v="1229.4589000000001"/>
    <n v="4"/>
    <n v="4917.8356000000003"/>
  </r>
  <r>
    <x v="1"/>
    <x v="3"/>
    <x v="6"/>
    <s v="Specjalista na rowerze"/>
    <x v="1"/>
    <x v="10"/>
    <s v="rękawiczki zimowe"/>
    <x v="1"/>
    <d v="2008-08-10T00:00:00"/>
    <x v="2"/>
    <x v="0"/>
    <n v="37.99"/>
    <n v="20.894500000000001"/>
    <n v="16"/>
    <n v="334.31200000000001"/>
  </r>
  <r>
    <x v="1"/>
    <x v="3"/>
    <x v="6"/>
    <s v="Specjalista na rowerze"/>
    <x v="0"/>
    <x v="0"/>
    <s v="Górski-200"/>
    <x v="1"/>
    <d v="2008-08-25T00:00:00"/>
    <x v="2"/>
    <x v="0"/>
    <n v="2294.9899999999998"/>
    <n v="1229.4589000000001"/>
    <n v="3"/>
    <n v="3688.3767000000003"/>
  </r>
  <r>
    <x v="1"/>
    <x v="3"/>
    <x v="6"/>
    <s v="Specjalista na rowerze"/>
    <x v="2"/>
    <x v="8"/>
    <s v="ML przednie koło górski"/>
    <x v="1"/>
    <d v="2008-08-03T00:00:00"/>
    <x v="2"/>
    <x v="0"/>
    <n v="209.02500000000001"/>
    <n v="125.41500000000001"/>
    <n v="2"/>
    <n v="250.83"/>
  </r>
  <r>
    <x v="1"/>
    <x v="3"/>
    <x v="6"/>
    <s v="Specjalista na rowerze"/>
    <x v="1"/>
    <x v="12"/>
    <s v="męskie spodenki rowerowe"/>
    <x v="4"/>
    <d v="2008-08-29T00:00:00"/>
    <x v="2"/>
    <x v="0"/>
    <n v="89.99"/>
    <n v="53.994"/>
    <n v="3"/>
    <n v="161.982"/>
  </r>
  <r>
    <x v="1"/>
    <x v="3"/>
    <x v="6"/>
    <s v="Specjalista na rowerze"/>
    <x v="0"/>
    <x v="0"/>
    <s v="Górski-200"/>
    <x v="0"/>
    <d v="2008-08-22T00:00:00"/>
    <x v="2"/>
    <x v="0"/>
    <n v="2319.9899999999998"/>
    <n v="1242.8517999999999"/>
    <n v="3"/>
    <n v="3728.5553999999997"/>
  </r>
  <r>
    <x v="1"/>
    <x v="3"/>
    <x v="6"/>
    <s v="Specjalista na rowerze"/>
    <x v="2"/>
    <x v="9"/>
    <s v="HL kierownica górski"/>
    <x v="7"/>
    <d v="2008-08-20T00:00:00"/>
    <x v="2"/>
    <x v="0"/>
    <n v="120.27"/>
    <n v="65.601799999999997"/>
    <n v="1"/>
    <n v="65.601799999999997"/>
  </r>
  <r>
    <x v="1"/>
    <x v="3"/>
    <x v="6"/>
    <s v="Specjalista na rowerze"/>
    <x v="0"/>
    <x v="0"/>
    <s v="Górski-300"/>
    <x v="1"/>
    <d v="2008-08-31T00:00:00"/>
    <x v="2"/>
    <x v="0"/>
    <n v="1079.99"/>
    <n v="647.99400000000003"/>
    <n v="5"/>
    <n v="3239.9700000000003"/>
  </r>
  <r>
    <x v="1"/>
    <x v="3"/>
    <x v="6"/>
    <s v="Specjalista na rowerze"/>
    <x v="1"/>
    <x v="10"/>
    <s v="rękawiczki zimowe"/>
    <x v="1"/>
    <d v="2008-08-03T00:00:00"/>
    <x v="2"/>
    <x v="0"/>
    <n v="37.99"/>
    <n v="22.034199999999998"/>
    <n v="12"/>
    <n v="264.41039999999998"/>
  </r>
  <r>
    <x v="1"/>
    <x v="3"/>
    <x v="6"/>
    <s v="Specjalista na rowerze"/>
    <x v="3"/>
    <x v="7"/>
    <s v="Sport-100"/>
    <x v="3"/>
    <d v="2008-08-01T00:00:00"/>
    <x v="2"/>
    <x v="0"/>
    <n v="34.99"/>
    <n v="20.186499999999999"/>
    <n v="5"/>
    <n v="100.93249999999999"/>
  </r>
  <r>
    <x v="1"/>
    <x v="3"/>
    <x v="6"/>
    <s v="Specjalista na rowerze"/>
    <x v="2"/>
    <x v="2"/>
    <s v="ML rama górski-W"/>
    <x v="1"/>
    <d v="2008-08-21T00:00:00"/>
    <x v="2"/>
    <x v="0"/>
    <n v="348.76"/>
    <n v="209.256"/>
    <n v="1"/>
    <n v="209.256"/>
  </r>
  <r>
    <x v="1"/>
    <x v="3"/>
    <x v="6"/>
    <s v="Specjalista na rowerze"/>
    <x v="1"/>
    <x v="11"/>
    <s v="damskie getry"/>
    <x v="1"/>
    <d v="2008-08-03T00:00:00"/>
    <x v="2"/>
    <x v="0"/>
    <n v="74.989999999999995"/>
    <n v="44.994"/>
    <n v="7"/>
    <n v="314.95799999999997"/>
  </r>
  <r>
    <x v="1"/>
    <x v="3"/>
    <x v="6"/>
    <s v="Specjalista na rowerze"/>
    <x v="2"/>
    <x v="2"/>
    <s v="ML rama górski"/>
    <x v="1"/>
    <d v="2008-08-01T00:00:00"/>
    <x v="2"/>
    <x v="0"/>
    <n v="348.76"/>
    <n v="209.256"/>
    <n v="2"/>
    <n v="418.512"/>
  </r>
  <r>
    <x v="1"/>
    <x v="3"/>
    <x v="6"/>
    <s v="Specjalista na rowerze"/>
    <x v="2"/>
    <x v="9"/>
    <s v="ML kierownica górski"/>
    <x v="7"/>
    <d v="2008-08-25T00:00:00"/>
    <x v="2"/>
    <x v="0"/>
    <n v="61.92"/>
    <n v="33.774500000000003"/>
    <n v="1"/>
    <n v="33.774500000000003"/>
  </r>
  <r>
    <x v="1"/>
    <x v="3"/>
    <x v="6"/>
    <s v="Specjalista na rowerze"/>
    <x v="1"/>
    <x v="11"/>
    <s v="damskie getry"/>
    <x v="1"/>
    <d v="2008-08-23T00:00:00"/>
    <x v="2"/>
    <x v="0"/>
    <n v="74.989999999999995"/>
    <n v="44.994"/>
    <n v="3"/>
    <n v="134.982"/>
  </r>
  <r>
    <x v="1"/>
    <x v="3"/>
    <x v="6"/>
    <s v="Specjalista na rowerze"/>
    <x v="2"/>
    <x v="8"/>
    <s v="LL przednie koło górski"/>
    <x v="1"/>
    <d v="2008-08-22T00:00:00"/>
    <x v="2"/>
    <x v="0"/>
    <n v="60.744999999999997"/>
    <n v="36.447000000000003"/>
    <n v="3"/>
    <n v="109.34100000000001"/>
  </r>
  <r>
    <x v="0"/>
    <x v="0"/>
    <x v="4"/>
    <s v="Butik Grand Sport"/>
    <x v="0"/>
    <x v="3"/>
    <s v="Szosa-650"/>
    <x v="1"/>
    <d v="2008-08-09T00:00:00"/>
    <x v="2"/>
    <x v="0"/>
    <n v="782.99"/>
    <n v="469.79399999999998"/>
    <n v="4"/>
    <n v="1879.1759999999999"/>
  </r>
  <r>
    <x v="0"/>
    <x v="0"/>
    <x v="4"/>
    <s v="Butik Grand Sport"/>
    <x v="0"/>
    <x v="3"/>
    <s v="Szosa-650"/>
    <x v="3"/>
    <d v="2008-08-15T00:00:00"/>
    <x v="2"/>
    <x v="0"/>
    <n v="782.99"/>
    <n v="469.79399999999998"/>
    <n v="3"/>
    <n v="1409.3820000000001"/>
  </r>
  <r>
    <x v="0"/>
    <x v="0"/>
    <x v="4"/>
    <s v="Butik Grand Sport"/>
    <x v="2"/>
    <x v="8"/>
    <s v="HL przednie koło szosa"/>
    <x v="1"/>
    <d v="2008-08-23T00:00:00"/>
    <x v="2"/>
    <x v="0"/>
    <n v="330.06"/>
    <n v="198.036"/>
    <n v="4"/>
    <n v="792.14400000000001"/>
  </r>
  <r>
    <x v="0"/>
    <x v="0"/>
    <x v="4"/>
    <s v="Butik Grand Sport"/>
    <x v="0"/>
    <x v="3"/>
    <s v="Szosa-650"/>
    <x v="3"/>
    <d v="2008-08-14T00:00:00"/>
    <x v="2"/>
    <x v="0"/>
    <n v="782.99"/>
    <n v="234.89699999999999"/>
    <n v="3"/>
    <n v="704.69100000000003"/>
  </r>
  <r>
    <x v="0"/>
    <x v="0"/>
    <x v="4"/>
    <s v="Butik Grand Sport"/>
    <x v="3"/>
    <x v="7"/>
    <s v="Sport-100"/>
    <x v="5"/>
    <d v="2008-08-15T00:00:00"/>
    <x v="2"/>
    <x v="0"/>
    <n v="34.99"/>
    <n v="20.186499999999999"/>
    <n v="2"/>
    <n v="40.372999999999998"/>
  </r>
  <r>
    <x v="0"/>
    <x v="0"/>
    <x v="4"/>
    <s v="Butik Grand Sport"/>
    <x v="1"/>
    <x v="12"/>
    <s v="męskie spodenki rowerowe"/>
    <x v="4"/>
    <d v="2008-08-27T00:00:00"/>
    <x v="2"/>
    <x v="0"/>
    <n v="89.99"/>
    <n v="53.994"/>
    <n v="3"/>
    <n v="161.982"/>
  </r>
  <r>
    <x v="0"/>
    <x v="0"/>
    <x v="4"/>
    <s v="Butik Grand Sport"/>
    <x v="2"/>
    <x v="6"/>
    <s v="LL rama rowerowa"/>
    <x v="3"/>
    <d v="2008-08-10T00:00:00"/>
    <x v="2"/>
    <x v="0"/>
    <n v="337.22"/>
    <n v="202.33199999999999"/>
    <n v="4"/>
    <n v="809.32799999999997"/>
  </r>
  <r>
    <x v="0"/>
    <x v="0"/>
    <x v="4"/>
    <s v="Butik Grand Sport"/>
    <x v="0"/>
    <x v="3"/>
    <s v="Szosa-650"/>
    <x v="1"/>
    <d v="2008-08-06T00:00:00"/>
    <x v="2"/>
    <x v="0"/>
    <n v="782.99"/>
    <n v="469.79399999999998"/>
    <n v="4"/>
    <n v="1879.1759999999999"/>
  </r>
  <r>
    <x v="0"/>
    <x v="0"/>
    <x v="4"/>
    <s v="Butik Grand Sport"/>
    <x v="2"/>
    <x v="6"/>
    <s v="LL rama rowerowa"/>
    <x v="3"/>
    <d v="2008-08-19T00:00:00"/>
    <x v="2"/>
    <x v="0"/>
    <n v="337.22"/>
    <n v="202.33199999999999"/>
    <n v="4"/>
    <n v="809.32799999999997"/>
  </r>
  <r>
    <x v="0"/>
    <x v="0"/>
    <x v="4"/>
    <s v="Butik Grand Sport"/>
    <x v="1"/>
    <x v="4"/>
    <s v="Long-Sleeve Logo Jersey"/>
    <x v="4"/>
    <d v="2008-08-15T00:00:00"/>
    <x v="2"/>
    <x v="0"/>
    <n v="49.99"/>
    <n v="28.840399999999999"/>
    <n v="1"/>
    <n v="28.840399999999999"/>
  </r>
  <r>
    <x v="0"/>
    <x v="0"/>
    <x v="4"/>
    <s v="Butik Grand Sport"/>
    <x v="0"/>
    <x v="3"/>
    <s v="Szosa-650"/>
    <x v="3"/>
    <d v="2008-08-31T00:00:00"/>
    <x v="2"/>
    <x v="0"/>
    <n v="782.99"/>
    <n v="469.79399999999998"/>
    <n v="6"/>
    <n v="2818.7640000000001"/>
  </r>
  <r>
    <x v="0"/>
    <x v="0"/>
    <x v="4"/>
    <s v="Butik Grand Sport"/>
    <x v="1"/>
    <x v="11"/>
    <s v="damskie getry"/>
    <x v="1"/>
    <d v="2008-08-27T00:00:00"/>
    <x v="2"/>
    <x v="0"/>
    <n v="74.989999999999995"/>
    <n v="44.994"/>
    <n v="4"/>
    <n v="179.976"/>
  </r>
  <r>
    <x v="0"/>
    <x v="0"/>
    <x v="4"/>
    <s v="Butik Grand Sport"/>
    <x v="2"/>
    <x v="6"/>
    <s v="LL rama rowerowa"/>
    <x v="1"/>
    <d v="2008-08-05T00:00:00"/>
    <x v="2"/>
    <x v="0"/>
    <n v="337.22"/>
    <n v="183.93819999999999"/>
    <n v="1"/>
    <n v="183.93819999999999"/>
  </r>
  <r>
    <x v="0"/>
    <x v="0"/>
    <x v="4"/>
    <s v="Butik Grand Sport"/>
    <x v="3"/>
    <x v="7"/>
    <s v="Sport-100"/>
    <x v="1"/>
    <d v="2008-08-03T00:00:00"/>
    <x v="2"/>
    <x v="0"/>
    <n v="34.99"/>
    <n v="20.186499999999999"/>
    <n v="1"/>
    <n v="20.186499999999999"/>
  </r>
  <r>
    <x v="0"/>
    <x v="0"/>
    <x v="4"/>
    <s v="Butik Grand Sport"/>
    <x v="1"/>
    <x v="11"/>
    <s v="damskie getry"/>
    <x v="1"/>
    <d v="2008-08-26T00:00:00"/>
    <x v="2"/>
    <x v="0"/>
    <n v="74.989999999999995"/>
    <n v="44.994"/>
    <n v="6"/>
    <n v="269.964"/>
  </r>
  <r>
    <x v="0"/>
    <x v="0"/>
    <x v="4"/>
    <s v="Butik Grand Sport"/>
    <x v="1"/>
    <x v="4"/>
    <s v="Long-Sleeve Logo Jersey"/>
    <x v="4"/>
    <d v="2008-08-16T00:00:00"/>
    <x v="2"/>
    <x v="0"/>
    <n v="49.99"/>
    <n v="28.840399999999999"/>
    <n v="1"/>
    <n v="28.840399999999999"/>
  </r>
  <r>
    <x v="0"/>
    <x v="0"/>
    <x v="4"/>
    <s v="Butik Grand Sport"/>
    <x v="3"/>
    <x v="7"/>
    <s v="Sport-100"/>
    <x v="3"/>
    <d v="2008-08-11T00:00:00"/>
    <x v="2"/>
    <x v="0"/>
    <n v="34.99"/>
    <n v="20.186499999999999"/>
    <n v="1"/>
    <n v="20.186499999999999"/>
  </r>
  <r>
    <x v="0"/>
    <x v="0"/>
    <x v="4"/>
    <s v="Butik Grand Sport"/>
    <x v="1"/>
    <x v="5"/>
    <s v="nakładka na rower"/>
    <x v="4"/>
    <d v="2008-08-07T00:00:00"/>
    <x v="2"/>
    <x v="0"/>
    <n v="8.99"/>
    <n v="5.1864999999999997"/>
    <n v="3"/>
    <n v="15.5595"/>
  </r>
  <r>
    <x v="0"/>
    <x v="0"/>
    <x v="4"/>
    <s v="Butik Grand Sport"/>
    <x v="0"/>
    <x v="3"/>
    <s v="Szosa-650"/>
    <x v="3"/>
    <d v="2008-08-25T00:00:00"/>
    <x v="2"/>
    <x v="0"/>
    <n v="782.99"/>
    <n v="469.79399999999998"/>
    <n v="5"/>
    <n v="2348.9699999999998"/>
  </r>
  <r>
    <x v="0"/>
    <x v="0"/>
    <x v="4"/>
    <s v="Butik Grand Sport"/>
    <x v="2"/>
    <x v="8"/>
    <s v="ML przednie koło szosa"/>
    <x v="1"/>
    <d v="2008-08-23T00:00:00"/>
    <x v="2"/>
    <x v="0"/>
    <n v="248.38499999999999"/>
    <n v="149.03100000000001"/>
    <n v="5"/>
    <n v="745.15499999999997"/>
  </r>
  <r>
    <x v="0"/>
    <x v="0"/>
    <x v="4"/>
    <s v="Butik Grand Sport"/>
    <x v="2"/>
    <x v="6"/>
    <s v="ML rama rowerowa-W"/>
    <x v="6"/>
    <d v="2008-08-14T00:00:00"/>
    <x v="2"/>
    <x v="0"/>
    <n v="594.83000000000004"/>
    <n v="324.45269999999999"/>
    <n v="2"/>
    <n v="648.90539999999999"/>
  </r>
  <r>
    <x v="0"/>
    <x v="0"/>
    <x v="4"/>
    <s v="Butik Grand Sport"/>
    <x v="2"/>
    <x v="8"/>
    <s v="LL tylne koło szosa"/>
    <x v="1"/>
    <d v="2008-08-25T00:00:00"/>
    <x v="2"/>
    <x v="0"/>
    <n v="112.565"/>
    <n v="67.539000000000001"/>
    <n v="4"/>
    <n v="270.15600000000001"/>
  </r>
  <r>
    <x v="0"/>
    <x v="0"/>
    <x v="4"/>
    <s v="Rowerowe ścieżki — dystrybucja"/>
    <x v="0"/>
    <x v="0"/>
    <s v="Górski-200"/>
    <x v="1"/>
    <d v="2008-08-13T00:00:00"/>
    <x v="2"/>
    <x v="0"/>
    <n v="2294.9899999999998"/>
    <n v="1229.4589000000001"/>
    <n v="3"/>
    <n v="3688.3767000000003"/>
  </r>
  <r>
    <x v="0"/>
    <x v="0"/>
    <x v="4"/>
    <s v="Rowerowe ścieżki — dystrybucja"/>
    <x v="0"/>
    <x v="0"/>
    <s v="Górski-300"/>
    <x v="1"/>
    <d v="2008-08-17T00:00:00"/>
    <x v="2"/>
    <x v="0"/>
    <n v="1079.99"/>
    <n v="647.99400000000003"/>
    <n v="3"/>
    <n v="1943.982"/>
  </r>
  <r>
    <x v="0"/>
    <x v="0"/>
    <x v="4"/>
    <s v="Rowerowe ścieżki — dystrybucja"/>
    <x v="2"/>
    <x v="8"/>
    <s v="ML przednie koło górski"/>
    <x v="1"/>
    <d v="2008-08-08T00:00:00"/>
    <x v="2"/>
    <x v="0"/>
    <n v="209.02500000000001"/>
    <n v="125.41500000000001"/>
    <n v="3"/>
    <n v="376.245"/>
  </r>
  <r>
    <x v="0"/>
    <x v="0"/>
    <x v="4"/>
    <s v="Rowerowe ścieżki — dystrybucja"/>
    <x v="2"/>
    <x v="8"/>
    <s v="LL tylne koło górski"/>
    <x v="1"/>
    <d v="2008-08-31T00:00:00"/>
    <x v="2"/>
    <x v="0"/>
    <n v="87.745000000000005"/>
    <n v="52.646999999999998"/>
    <n v="1"/>
    <n v="52.646999999999998"/>
  </r>
  <r>
    <x v="0"/>
    <x v="0"/>
    <x v="4"/>
    <s v="Rowerowe ścieżki — dystrybucja"/>
    <x v="1"/>
    <x v="10"/>
    <s v="rękawiczki zimowe"/>
    <x v="1"/>
    <d v="2008-08-10T00:00:00"/>
    <x v="2"/>
    <x v="0"/>
    <n v="37.99"/>
    <n v="22.794"/>
    <n v="2"/>
    <n v="45.588000000000001"/>
  </r>
  <r>
    <x v="0"/>
    <x v="0"/>
    <x v="4"/>
    <s v="Rowerowe ścieżki — dystrybucja"/>
    <x v="2"/>
    <x v="17"/>
    <s v="HL łożysko sterowe"/>
    <x v="7"/>
    <d v="2008-08-11T00:00:00"/>
    <x v="2"/>
    <x v="0"/>
    <n v="124.73"/>
    <n v="74.837999999999994"/>
    <n v="3"/>
    <n v="224.51399999999998"/>
  </r>
  <r>
    <x v="0"/>
    <x v="0"/>
    <x v="4"/>
    <s v="Rowerowe ścieżki — dystrybucja"/>
    <x v="2"/>
    <x v="9"/>
    <s v="HL kierownica górski"/>
    <x v="7"/>
    <d v="2008-08-11T00:00:00"/>
    <x v="2"/>
    <x v="0"/>
    <n v="120.27"/>
    <n v="65.601799999999997"/>
    <n v="3"/>
    <n v="196.80539999999999"/>
  </r>
  <r>
    <x v="0"/>
    <x v="0"/>
    <x v="4"/>
    <s v="Rowerowe ścieżki — dystrybucja"/>
    <x v="0"/>
    <x v="0"/>
    <s v="Górski-200"/>
    <x v="1"/>
    <d v="2008-08-11T00:00:00"/>
    <x v="2"/>
    <x v="0"/>
    <n v="2294.9899999999998"/>
    <n v="1229.4589000000001"/>
    <n v="5"/>
    <n v="6147.2945"/>
  </r>
  <r>
    <x v="0"/>
    <x v="0"/>
    <x v="4"/>
    <s v="Rowerowe ścieżki — dystrybucja"/>
    <x v="0"/>
    <x v="0"/>
    <s v="Górski-300"/>
    <x v="1"/>
    <d v="2008-08-04T00:00:00"/>
    <x v="2"/>
    <x v="0"/>
    <n v="1079.99"/>
    <n v="647.99400000000003"/>
    <n v="3"/>
    <n v="1943.982"/>
  </r>
  <r>
    <x v="0"/>
    <x v="0"/>
    <x v="4"/>
    <s v="Rowerowe ścieżki — dystrybucja"/>
    <x v="2"/>
    <x v="2"/>
    <s v="ML rama górski"/>
    <x v="1"/>
    <d v="2008-08-21T00:00:00"/>
    <x v="2"/>
    <x v="0"/>
    <n v="348.76"/>
    <n v="209.256"/>
    <n v="4"/>
    <n v="837.024"/>
  </r>
  <r>
    <x v="0"/>
    <x v="0"/>
    <x v="4"/>
    <s v="Rowerowe ścieżki — dystrybucja"/>
    <x v="2"/>
    <x v="2"/>
    <s v="ML rama górski"/>
    <x v="1"/>
    <d v="2008-08-01T00:00:00"/>
    <x v="2"/>
    <x v="0"/>
    <n v="348.76"/>
    <n v="209.256"/>
    <n v="4"/>
    <n v="837.024"/>
  </r>
  <r>
    <x v="0"/>
    <x v="0"/>
    <x v="4"/>
    <s v="Rowerowe ścieżki — dystrybucja"/>
    <x v="2"/>
    <x v="17"/>
    <s v="ML łożysko sterowe"/>
    <x v="7"/>
    <d v="2008-08-17T00:00:00"/>
    <x v="2"/>
    <x v="0"/>
    <n v="102.29"/>
    <n v="61.374000000000002"/>
    <n v="6"/>
    <n v="368.24400000000003"/>
  </r>
  <r>
    <x v="0"/>
    <x v="0"/>
    <x v="4"/>
    <s v="Rowerowe ścieżki — dystrybucja"/>
    <x v="2"/>
    <x v="2"/>
    <s v="ML rama górski-W"/>
    <x v="1"/>
    <d v="2008-08-19T00:00:00"/>
    <x v="2"/>
    <x v="0"/>
    <n v="348.76"/>
    <n v="209.256"/>
    <n v="2"/>
    <n v="418.512"/>
  </r>
  <r>
    <x v="0"/>
    <x v="0"/>
    <x v="4"/>
    <s v="Rowerowe ścieżki — dystrybucja"/>
    <x v="2"/>
    <x v="8"/>
    <s v="HL przednie koło górski"/>
    <x v="1"/>
    <d v="2008-08-19T00:00:00"/>
    <x v="2"/>
    <x v="0"/>
    <n v="300.21499999999997"/>
    <n v="180.12899999999999"/>
    <n v="2"/>
    <n v="360.25799999999998"/>
  </r>
  <r>
    <x v="0"/>
    <x v="0"/>
    <x v="4"/>
    <s v="Rowerowe ścieżki — dystrybucja"/>
    <x v="2"/>
    <x v="8"/>
    <s v="HL tylne koło górski"/>
    <x v="1"/>
    <d v="2008-08-19T00:00:00"/>
    <x v="2"/>
    <x v="0"/>
    <n v="327.21499999999997"/>
    <n v="196.32900000000001"/>
    <n v="2"/>
    <n v="392.65800000000002"/>
  </r>
  <r>
    <x v="0"/>
    <x v="0"/>
    <x v="4"/>
    <s v="Rowerowe ścieżki — dystrybucja"/>
    <x v="2"/>
    <x v="2"/>
    <s v="HL rama górski"/>
    <x v="1"/>
    <d v="2008-08-06T00:00:00"/>
    <x v="2"/>
    <x v="0"/>
    <n v="1349.6"/>
    <n v="736.14549999999997"/>
    <n v="5"/>
    <n v="3680.7275"/>
  </r>
  <r>
    <x v="0"/>
    <x v="0"/>
    <x v="4"/>
    <s v="Rowerowe ścieżki — dystrybucja"/>
    <x v="2"/>
    <x v="17"/>
    <s v="LL łożysko sterowe"/>
    <x v="7"/>
    <d v="2008-08-29T00:00:00"/>
    <x v="2"/>
    <x v="0"/>
    <n v="34.200000000000003"/>
    <n v="20.52"/>
    <n v="3"/>
    <n v="61.56"/>
  </r>
  <r>
    <x v="0"/>
    <x v="0"/>
    <x v="4"/>
    <s v="Rowerowe ścieżki — dystrybucja"/>
    <x v="0"/>
    <x v="0"/>
    <s v="Górski-200"/>
    <x v="0"/>
    <d v="2008-08-16T00:00:00"/>
    <x v="2"/>
    <x v="0"/>
    <n v="2319.9899999999998"/>
    <n v="1242.8517999999999"/>
    <n v="3"/>
    <n v="3728.5553999999997"/>
  </r>
  <r>
    <x v="0"/>
    <x v="0"/>
    <x v="4"/>
    <s v="Rowerowe ścieżki — dystrybucja"/>
    <x v="2"/>
    <x v="2"/>
    <s v="HL rama górski"/>
    <x v="0"/>
    <d v="2008-08-11T00:00:00"/>
    <x v="2"/>
    <x v="0"/>
    <n v="1364.5"/>
    <n v="744.27269999999999"/>
    <n v="1"/>
    <n v="744.27269999999999"/>
  </r>
  <r>
    <x v="0"/>
    <x v="0"/>
    <x v="4"/>
    <s v="Rowerowe ścieżki — dystrybucja"/>
    <x v="0"/>
    <x v="0"/>
    <s v="Górski-300"/>
    <x v="1"/>
    <d v="2008-08-23T00:00:00"/>
    <x v="2"/>
    <x v="0"/>
    <n v="1079.99"/>
    <n v="647.99400000000003"/>
    <n v="1"/>
    <n v="647.99400000000003"/>
  </r>
  <r>
    <x v="0"/>
    <x v="0"/>
    <x v="4"/>
    <s v="Rowerowe ścieżki — dystrybucja"/>
    <x v="0"/>
    <x v="0"/>
    <s v="Górski-200"/>
    <x v="0"/>
    <d v="2008-08-26T00:00:00"/>
    <x v="2"/>
    <x v="0"/>
    <n v="2319.9899999999998"/>
    <n v="1242.8517999999999"/>
    <n v="2"/>
    <n v="2485.7035999999998"/>
  </r>
  <r>
    <x v="0"/>
    <x v="0"/>
    <x v="4"/>
    <s v="Rowerowe ścieżki — dystrybucja"/>
    <x v="2"/>
    <x v="2"/>
    <s v="ML rama górski"/>
    <x v="1"/>
    <d v="2008-08-03T00:00:00"/>
    <x v="2"/>
    <x v="0"/>
    <n v="348.76"/>
    <n v="209.256"/>
    <n v="1"/>
    <n v="209.256"/>
  </r>
  <r>
    <x v="0"/>
    <x v="0"/>
    <x v="4"/>
    <s v="Rowerowe ścieżki — dystrybucja"/>
    <x v="2"/>
    <x v="16"/>
    <s v="LL widelec"/>
    <x v="7"/>
    <d v="2008-08-27T00:00:00"/>
    <x v="2"/>
    <x v="0"/>
    <n v="148.22"/>
    <n v="88.932000000000002"/>
    <n v="1"/>
    <n v="88.932000000000002"/>
  </r>
  <r>
    <x v="0"/>
    <x v="0"/>
    <x v="4"/>
    <s v="Rowerowe ścieżki — dystrybucja"/>
    <x v="2"/>
    <x v="9"/>
    <s v="ML kierownica górski"/>
    <x v="7"/>
    <d v="2008-08-05T00:00:00"/>
    <x v="2"/>
    <x v="0"/>
    <n v="61.92"/>
    <n v="33.774500000000003"/>
    <n v="6"/>
    <n v="202.64700000000002"/>
  </r>
  <r>
    <x v="0"/>
    <x v="0"/>
    <x v="4"/>
    <s v="Rowerowe ścieżki — dystrybucja"/>
    <x v="2"/>
    <x v="2"/>
    <s v="HL rama górski"/>
    <x v="0"/>
    <d v="2008-08-16T00:00:00"/>
    <x v="2"/>
    <x v="0"/>
    <n v="1364.5"/>
    <n v="744.27269999999999"/>
    <n v="1"/>
    <n v="744.27269999999999"/>
  </r>
  <r>
    <x v="0"/>
    <x v="0"/>
    <x v="4"/>
    <s v="Rowerowe ścieżki — dystrybucja"/>
    <x v="3"/>
    <x v="15"/>
    <s v="zamknięcie linka"/>
    <x v="7"/>
    <d v="2008-08-05T00:00:00"/>
    <x v="2"/>
    <x v="0"/>
    <n v="25"/>
    <n v="15"/>
    <n v="1"/>
    <n v="15"/>
  </r>
  <r>
    <x v="0"/>
    <x v="0"/>
    <x v="4"/>
    <s v="Rowerowe ścieżki — dystrybucja"/>
    <x v="2"/>
    <x v="8"/>
    <s v="LL przednie koło górski"/>
    <x v="1"/>
    <d v="2008-08-29T00:00:00"/>
    <x v="2"/>
    <x v="0"/>
    <n v="60.744999999999997"/>
    <n v="36.447000000000003"/>
    <n v="4"/>
    <n v="145.78800000000001"/>
  </r>
  <r>
    <x v="0"/>
    <x v="0"/>
    <x v="4"/>
    <s v="Rowerowe ścieżki — dystrybucja"/>
    <x v="2"/>
    <x v="9"/>
    <s v="LL kierownica górski"/>
    <x v="7"/>
    <d v="2008-08-06T00:00:00"/>
    <x v="2"/>
    <x v="0"/>
    <n v="44.54"/>
    <n v="24.294499999999999"/>
    <n v="2"/>
    <n v="48.588999999999999"/>
  </r>
  <r>
    <x v="0"/>
    <x v="0"/>
    <x v="4"/>
    <s v="Rowerowe ścieżki — dystrybucja"/>
    <x v="2"/>
    <x v="2"/>
    <s v="HL rama górski"/>
    <x v="0"/>
    <d v="2008-08-30T00:00:00"/>
    <x v="2"/>
    <x v="0"/>
    <n v="1364.5"/>
    <n v="744.27269999999999"/>
    <n v="2"/>
    <n v="1488.5454"/>
  </r>
  <r>
    <x v="0"/>
    <x v="0"/>
    <x v="4"/>
    <s v="Rowerowe ścieżki — dystrybucja"/>
    <x v="2"/>
    <x v="2"/>
    <s v="HL rama górski"/>
    <x v="1"/>
    <d v="2008-08-08T00:00:00"/>
    <x v="2"/>
    <x v="0"/>
    <n v="1349.6"/>
    <n v="736.14549999999997"/>
    <n v="3"/>
    <n v="2208.4364999999998"/>
  </r>
  <r>
    <x v="0"/>
    <x v="0"/>
    <x v="4"/>
    <s v="Rowerowe ścieżki — dystrybucja"/>
    <x v="1"/>
    <x v="10"/>
    <s v="rękawiczki zimowe"/>
    <x v="1"/>
    <d v="2008-08-24T00:00:00"/>
    <x v="2"/>
    <x v="0"/>
    <n v="37.99"/>
    <n v="22.794"/>
    <n v="3"/>
    <n v="68.382000000000005"/>
  </r>
  <r>
    <x v="0"/>
    <x v="0"/>
    <x v="4"/>
    <s v="Rowerowe ścieżki — dystrybucja"/>
    <x v="0"/>
    <x v="0"/>
    <s v="Górski-200"/>
    <x v="0"/>
    <d v="2008-08-04T00:00:00"/>
    <x v="2"/>
    <x v="0"/>
    <n v="2319.9899999999998"/>
    <n v="1242.8517999999999"/>
    <n v="4"/>
    <n v="4971.4071999999996"/>
  </r>
  <r>
    <x v="0"/>
    <x v="0"/>
    <x v="3"/>
    <s v="Solidne zabawki"/>
    <x v="0"/>
    <x v="0"/>
    <s v="Górski-300"/>
    <x v="1"/>
    <d v="2008-08-16T00:00:00"/>
    <x v="2"/>
    <x v="0"/>
    <n v="1079.99"/>
    <n v="647.99400000000003"/>
    <n v="2"/>
    <n v="1295.9880000000001"/>
  </r>
  <r>
    <x v="0"/>
    <x v="0"/>
    <x v="3"/>
    <s v="Solidne zabawki"/>
    <x v="2"/>
    <x v="9"/>
    <s v="LL kierownica górski"/>
    <x v="7"/>
    <d v="2008-08-05T00:00:00"/>
    <x v="2"/>
    <x v="0"/>
    <n v="44.54"/>
    <n v="24.294499999999999"/>
    <n v="2"/>
    <n v="48.588999999999999"/>
  </r>
  <r>
    <x v="0"/>
    <x v="0"/>
    <x v="3"/>
    <s v="Solidne zabawki"/>
    <x v="2"/>
    <x v="8"/>
    <s v="ML tylne koło górski"/>
    <x v="1"/>
    <d v="2008-08-12T00:00:00"/>
    <x v="2"/>
    <x v="0"/>
    <n v="236.02500000000001"/>
    <n v="141.61500000000001"/>
    <n v="3"/>
    <n v="424.84500000000003"/>
  </r>
  <r>
    <x v="0"/>
    <x v="0"/>
    <x v="3"/>
    <s v="Solidne zabawki"/>
    <x v="0"/>
    <x v="0"/>
    <s v="Górski-300"/>
    <x v="1"/>
    <d v="2008-08-11T00:00:00"/>
    <x v="2"/>
    <x v="0"/>
    <n v="1079.99"/>
    <n v="647.99400000000003"/>
    <n v="4"/>
    <n v="2591.9760000000001"/>
  </r>
  <r>
    <x v="0"/>
    <x v="0"/>
    <x v="3"/>
    <s v="Solidne zabawki"/>
    <x v="0"/>
    <x v="0"/>
    <s v="Górski-200"/>
    <x v="1"/>
    <d v="2008-08-26T00:00:00"/>
    <x v="2"/>
    <x v="0"/>
    <n v="2294.9899999999998"/>
    <n v="1229.4589000000001"/>
    <n v="4"/>
    <n v="4917.8356000000003"/>
  </r>
  <r>
    <x v="0"/>
    <x v="0"/>
    <x v="3"/>
    <s v="Solidne zabawki"/>
    <x v="2"/>
    <x v="8"/>
    <s v="LL przednie koło górski"/>
    <x v="1"/>
    <d v="2008-08-18T00:00:00"/>
    <x v="2"/>
    <x v="0"/>
    <n v="60.744999999999997"/>
    <n v="36.447000000000003"/>
    <n v="2"/>
    <n v="72.894000000000005"/>
  </r>
  <r>
    <x v="0"/>
    <x v="0"/>
    <x v="3"/>
    <s v="Solidne zabawki"/>
    <x v="1"/>
    <x v="10"/>
    <s v="rękawiczki zimowe"/>
    <x v="1"/>
    <d v="2008-08-29T00:00:00"/>
    <x v="2"/>
    <x v="0"/>
    <n v="37.99"/>
    <n v="22.794"/>
    <n v="10"/>
    <n v="227.94"/>
  </r>
  <r>
    <x v="0"/>
    <x v="0"/>
    <x v="3"/>
    <s v="Solidne zabawki"/>
    <x v="0"/>
    <x v="0"/>
    <s v="Górski-200"/>
    <x v="1"/>
    <d v="2008-08-15T00:00:00"/>
    <x v="2"/>
    <x v="0"/>
    <n v="2294.9899999999998"/>
    <n v="1229.4589000000001"/>
    <n v="6"/>
    <n v="7376.7534000000005"/>
  </r>
  <r>
    <x v="0"/>
    <x v="0"/>
    <x v="3"/>
    <s v="Solidne zabawki"/>
    <x v="0"/>
    <x v="0"/>
    <s v="Górski-200"/>
    <x v="0"/>
    <d v="2008-08-10T00:00:00"/>
    <x v="2"/>
    <x v="0"/>
    <n v="2319.9899999999998"/>
    <n v="1242.8517999999999"/>
    <n v="2"/>
    <n v="2485.7035999999998"/>
  </r>
  <r>
    <x v="0"/>
    <x v="0"/>
    <x v="3"/>
    <s v="Solidne zabawki"/>
    <x v="1"/>
    <x v="10"/>
    <s v="rękawiczki zimowe"/>
    <x v="1"/>
    <d v="2008-08-21T00:00:00"/>
    <x v="2"/>
    <x v="0"/>
    <n v="37.99"/>
    <n v="20.894500000000001"/>
    <n v="17"/>
    <n v="355.20650000000001"/>
  </r>
  <r>
    <x v="0"/>
    <x v="0"/>
    <x v="3"/>
    <s v="Solidne zabawki"/>
    <x v="1"/>
    <x v="10"/>
    <s v="rękawiczki zimowe"/>
    <x v="1"/>
    <d v="2008-08-05T00:00:00"/>
    <x v="2"/>
    <x v="0"/>
    <n v="37.99"/>
    <n v="22.794"/>
    <n v="2"/>
    <n v="45.588000000000001"/>
  </r>
  <r>
    <x v="0"/>
    <x v="0"/>
    <x v="3"/>
    <s v="Solidne zabawki"/>
    <x v="0"/>
    <x v="0"/>
    <s v="Górski-200"/>
    <x v="1"/>
    <d v="2008-08-12T00:00:00"/>
    <x v="2"/>
    <x v="0"/>
    <n v="2294.9899999999998"/>
    <n v="1229.4589000000001"/>
    <n v="4"/>
    <n v="4917.8356000000003"/>
  </r>
  <r>
    <x v="0"/>
    <x v="0"/>
    <x v="3"/>
    <s v="Solidne zabawki"/>
    <x v="2"/>
    <x v="8"/>
    <s v="HL przednie koło górski"/>
    <x v="1"/>
    <d v="2008-08-01T00:00:00"/>
    <x v="2"/>
    <x v="0"/>
    <n v="300.21499999999997"/>
    <n v="180.12899999999999"/>
    <n v="2"/>
    <n v="360.25799999999998"/>
  </r>
  <r>
    <x v="0"/>
    <x v="0"/>
    <x v="3"/>
    <s v="Solidne zabawki"/>
    <x v="2"/>
    <x v="9"/>
    <s v="ML kierownica górski"/>
    <x v="7"/>
    <d v="2008-08-01T00:00:00"/>
    <x v="2"/>
    <x v="0"/>
    <n v="61.92"/>
    <n v="33.774500000000003"/>
    <n v="2"/>
    <n v="67.549000000000007"/>
  </r>
  <r>
    <x v="0"/>
    <x v="0"/>
    <x v="3"/>
    <s v="Solidne zabawki"/>
    <x v="2"/>
    <x v="8"/>
    <s v="HL tylne koło górski"/>
    <x v="1"/>
    <d v="2008-08-22T00:00:00"/>
    <x v="2"/>
    <x v="0"/>
    <n v="327.21499999999997"/>
    <n v="196.32900000000001"/>
    <n v="1"/>
    <n v="196.32900000000001"/>
  </r>
  <r>
    <x v="0"/>
    <x v="0"/>
    <x v="3"/>
    <s v="Solidne zabawki"/>
    <x v="2"/>
    <x v="8"/>
    <s v="ML przednie koło górski"/>
    <x v="1"/>
    <d v="2008-08-05T00:00:00"/>
    <x v="2"/>
    <x v="0"/>
    <n v="209.02500000000001"/>
    <n v="125.41500000000001"/>
    <n v="4"/>
    <n v="501.66"/>
  </r>
  <r>
    <x v="0"/>
    <x v="0"/>
    <x v="3"/>
    <s v="Solidne zabawki"/>
    <x v="2"/>
    <x v="2"/>
    <s v="HL rama górski"/>
    <x v="1"/>
    <d v="2008-08-23T00:00:00"/>
    <x v="2"/>
    <x v="0"/>
    <n v="1349.6"/>
    <n v="736.14549999999997"/>
    <n v="2"/>
    <n v="1472.2909999999999"/>
  </r>
  <r>
    <x v="0"/>
    <x v="0"/>
    <x v="3"/>
    <s v="Solidne zabawki"/>
    <x v="1"/>
    <x v="14"/>
    <s v="męskie spodenki sportowe"/>
    <x v="1"/>
    <d v="2008-08-10T00:00:00"/>
    <x v="2"/>
    <x v="0"/>
    <n v="59.99"/>
    <n v="35.994"/>
    <n v="1"/>
    <n v="35.994"/>
  </r>
  <r>
    <x v="0"/>
    <x v="0"/>
    <x v="3"/>
    <s v="Solidne zabawki"/>
    <x v="2"/>
    <x v="2"/>
    <s v="ML rama górski"/>
    <x v="1"/>
    <d v="2008-08-26T00:00:00"/>
    <x v="2"/>
    <x v="0"/>
    <n v="348.76"/>
    <n v="209.256"/>
    <n v="6"/>
    <n v="1255.5360000000001"/>
  </r>
  <r>
    <x v="0"/>
    <x v="0"/>
    <x v="3"/>
    <s v="Solidne zabawki"/>
    <x v="2"/>
    <x v="8"/>
    <s v="LL tylne koło górski"/>
    <x v="1"/>
    <d v="2008-08-27T00:00:00"/>
    <x v="2"/>
    <x v="0"/>
    <n v="87.745000000000005"/>
    <n v="52.646999999999998"/>
    <n v="2"/>
    <n v="105.294"/>
  </r>
  <r>
    <x v="0"/>
    <x v="0"/>
    <x v="3"/>
    <s v="Solidne zabawki"/>
    <x v="2"/>
    <x v="2"/>
    <s v="ML rama górski-W"/>
    <x v="1"/>
    <d v="2008-08-15T00:00:00"/>
    <x v="2"/>
    <x v="0"/>
    <n v="348.76"/>
    <n v="209.256"/>
    <n v="2"/>
    <n v="418.512"/>
  </r>
  <r>
    <x v="0"/>
    <x v="0"/>
    <x v="3"/>
    <s v="Solidne zabawki"/>
    <x v="0"/>
    <x v="0"/>
    <s v="Górski-200"/>
    <x v="0"/>
    <d v="2008-08-12T00:00:00"/>
    <x v="2"/>
    <x v="0"/>
    <n v="2319.9899999999998"/>
    <n v="1242.8517999999999"/>
    <n v="3"/>
    <n v="3728.5553999999997"/>
  </r>
  <r>
    <x v="0"/>
    <x v="1"/>
    <x v="1"/>
    <s v="Szóstka — sklep rowerowy"/>
    <x v="1"/>
    <x v="10"/>
    <s v="rękawiczki zimowe"/>
    <x v="1"/>
    <d v="2008-08-14T00:00:00"/>
    <x v="2"/>
    <x v="0"/>
    <n v="37.99"/>
    <n v="22.794"/>
    <n v="8"/>
    <n v="182.352"/>
  </r>
  <r>
    <x v="0"/>
    <x v="1"/>
    <x v="1"/>
    <s v="Szóstka — sklep rowerowy"/>
    <x v="2"/>
    <x v="8"/>
    <s v="HL tylne koło górski"/>
    <x v="1"/>
    <d v="2008-08-26T00:00:00"/>
    <x v="2"/>
    <x v="0"/>
    <n v="327.21499999999997"/>
    <n v="196.32900000000001"/>
    <n v="2"/>
    <n v="392.65800000000002"/>
  </r>
  <r>
    <x v="0"/>
    <x v="1"/>
    <x v="1"/>
    <s v="Szóstka — sklep rowerowy"/>
    <x v="2"/>
    <x v="8"/>
    <s v="LL przednie koło górski"/>
    <x v="1"/>
    <d v="2008-08-29T00:00:00"/>
    <x v="2"/>
    <x v="0"/>
    <n v="60.744999999999997"/>
    <n v="36.447000000000003"/>
    <n v="1"/>
    <n v="36.447000000000003"/>
  </r>
  <r>
    <x v="0"/>
    <x v="1"/>
    <x v="1"/>
    <s v="Szóstka — sklep rowerowy"/>
    <x v="0"/>
    <x v="0"/>
    <s v="Górski-200"/>
    <x v="1"/>
    <d v="2008-08-22T00:00:00"/>
    <x v="2"/>
    <x v="0"/>
    <n v="2294.9899999999998"/>
    <n v="1229.4589000000001"/>
    <n v="3"/>
    <n v="3688.3767000000003"/>
  </r>
  <r>
    <x v="0"/>
    <x v="1"/>
    <x v="1"/>
    <s v="Szóstka — sklep rowerowy"/>
    <x v="2"/>
    <x v="8"/>
    <s v="LL tylne koło górski"/>
    <x v="1"/>
    <d v="2008-08-28T00:00:00"/>
    <x v="2"/>
    <x v="0"/>
    <n v="87.745000000000005"/>
    <n v="52.646999999999998"/>
    <n v="1"/>
    <n v="52.646999999999998"/>
  </r>
  <r>
    <x v="0"/>
    <x v="1"/>
    <x v="1"/>
    <s v="Szóstka — sklep rowerowy"/>
    <x v="1"/>
    <x v="10"/>
    <s v="rękawiczki zimowe"/>
    <x v="1"/>
    <d v="2008-08-20T00:00:00"/>
    <x v="2"/>
    <x v="0"/>
    <n v="37.99"/>
    <n v="22.794"/>
    <n v="3"/>
    <n v="68.382000000000005"/>
  </r>
  <r>
    <x v="0"/>
    <x v="1"/>
    <x v="1"/>
    <s v="Szóstka — sklep rowerowy"/>
    <x v="1"/>
    <x v="10"/>
    <s v="rękawiczki zimowe"/>
    <x v="1"/>
    <d v="2008-08-13T00:00:00"/>
    <x v="2"/>
    <x v="0"/>
    <n v="37.99"/>
    <n v="22.794"/>
    <n v="4"/>
    <n v="91.176000000000002"/>
  </r>
  <r>
    <x v="0"/>
    <x v="1"/>
    <x v="1"/>
    <s v="Szóstka — sklep rowerowy"/>
    <x v="0"/>
    <x v="0"/>
    <s v="Górski-200"/>
    <x v="0"/>
    <d v="2008-08-14T00:00:00"/>
    <x v="2"/>
    <x v="0"/>
    <n v="2319.9899999999998"/>
    <n v="1242.8517999999999"/>
    <n v="2"/>
    <n v="2485.7035999999998"/>
  </r>
  <r>
    <x v="0"/>
    <x v="1"/>
    <x v="1"/>
    <s v="Szóstka — sklep rowerowy"/>
    <x v="0"/>
    <x v="0"/>
    <s v="Górski-200"/>
    <x v="0"/>
    <d v="2008-08-16T00:00:00"/>
    <x v="2"/>
    <x v="0"/>
    <n v="2319.9899999999998"/>
    <n v="1242.8517999999999"/>
    <n v="2"/>
    <n v="2485.7035999999998"/>
  </r>
  <r>
    <x v="0"/>
    <x v="1"/>
    <x v="1"/>
    <s v="Szóstka — sklep rowerowy"/>
    <x v="2"/>
    <x v="8"/>
    <s v="ML tylne koło górski"/>
    <x v="1"/>
    <d v="2008-08-15T00:00:00"/>
    <x v="2"/>
    <x v="0"/>
    <n v="236.02500000000001"/>
    <n v="141.61500000000001"/>
    <n v="1"/>
    <n v="141.61500000000001"/>
  </r>
  <r>
    <x v="0"/>
    <x v="1"/>
    <x v="1"/>
    <s v="Elementy z tworzyw sztucznych Sp. z o.o."/>
    <x v="2"/>
    <x v="9"/>
    <s v="LL kierownica górski"/>
    <x v="7"/>
    <d v="2008-08-16T00:00:00"/>
    <x v="2"/>
    <x v="0"/>
    <n v="44.54"/>
    <n v="24.294499999999999"/>
    <n v="1"/>
    <n v="24.294499999999999"/>
  </r>
  <r>
    <x v="0"/>
    <x v="0"/>
    <x v="0"/>
    <s v="Podarki"/>
    <x v="2"/>
    <x v="8"/>
    <s v="HL tylne koło górski"/>
    <x v="1"/>
    <d v="2008-08-16T00:00:00"/>
    <x v="2"/>
    <x v="0"/>
    <n v="327.21499999999997"/>
    <n v="196.32900000000001"/>
    <n v="4"/>
    <n v="785.31600000000003"/>
  </r>
  <r>
    <x v="0"/>
    <x v="0"/>
    <x v="0"/>
    <s v="Podarki"/>
    <x v="2"/>
    <x v="8"/>
    <s v="LL przednie koło górski"/>
    <x v="1"/>
    <d v="2008-08-03T00:00:00"/>
    <x v="2"/>
    <x v="0"/>
    <n v="60.744999999999997"/>
    <n v="36.447000000000003"/>
    <n v="2"/>
    <n v="72.894000000000005"/>
  </r>
  <r>
    <x v="0"/>
    <x v="0"/>
    <x v="0"/>
    <s v="Podarki"/>
    <x v="0"/>
    <x v="0"/>
    <s v="Górski-300"/>
    <x v="1"/>
    <d v="2008-08-05T00:00:00"/>
    <x v="2"/>
    <x v="0"/>
    <n v="1079.99"/>
    <n v="647.99400000000003"/>
    <n v="1"/>
    <n v="647.99400000000003"/>
  </r>
  <r>
    <x v="0"/>
    <x v="0"/>
    <x v="0"/>
    <s v="Podarki"/>
    <x v="2"/>
    <x v="17"/>
    <s v="HL łożysko sterowe"/>
    <x v="7"/>
    <d v="2008-08-31T00:00:00"/>
    <x v="2"/>
    <x v="0"/>
    <n v="124.73"/>
    <n v="74.837999999999994"/>
    <n v="1"/>
    <n v="74.837999999999994"/>
  </r>
  <r>
    <x v="0"/>
    <x v="0"/>
    <x v="0"/>
    <s v="Podarki"/>
    <x v="2"/>
    <x v="8"/>
    <s v="ML tylne koło górski"/>
    <x v="1"/>
    <d v="2008-08-04T00:00:00"/>
    <x v="2"/>
    <x v="0"/>
    <n v="236.02500000000001"/>
    <n v="141.61500000000001"/>
    <n v="5"/>
    <n v="708.07500000000005"/>
  </r>
  <r>
    <x v="0"/>
    <x v="0"/>
    <x v="0"/>
    <s v="Podarki"/>
    <x v="2"/>
    <x v="8"/>
    <s v="ML przednie koło górski"/>
    <x v="1"/>
    <d v="2008-08-10T00:00:00"/>
    <x v="2"/>
    <x v="0"/>
    <n v="209.02500000000001"/>
    <n v="125.41500000000001"/>
    <n v="1"/>
    <n v="125.41500000000001"/>
  </r>
  <r>
    <x v="0"/>
    <x v="0"/>
    <x v="0"/>
    <s v="Podarki"/>
    <x v="2"/>
    <x v="2"/>
    <s v="HL rama górski"/>
    <x v="0"/>
    <d v="2008-08-31T00:00:00"/>
    <x v="2"/>
    <x v="0"/>
    <n v="1364.5"/>
    <n v="744.27269999999999"/>
    <n v="4"/>
    <n v="2977.0907999999999"/>
  </r>
  <r>
    <x v="0"/>
    <x v="0"/>
    <x v="0"/>
    <s v="Podarki"/>
    <x v="1"/>
    <x v="10"/>
    <s v="rękawiczki zimowe"/>
    <x v="1"/>
    <d v="2008-08-19T00:00:00"/>
    <x v="2"/>
    <x v="0"/>
    <n v="37.99"/>
    <n v="22.794"/>
    <n v="4"/>
    <n v="91.176000000000002"/>
  </r>
  <r>
    <x v="0"/>
    <x v="0"/>
    <x v="0"/>
    <s v="Podarki"/>
    <x v="2"/>
    <x v="8"/>
    <s v="LL tylne koło górski"/>
    <x v="1"/>
    <d v="2008-08-19T00:00:00"/>
    <x v="2"/>
    <x v="0"/>
    <n v="87.745000000000005"/>
    <n v="52.646999999999998"/>
    <n v="1"/>
    <n v="52.646999999999998"/>
  </r>
  <r>
    <x v="0"/>
    <x v="0"/>
    <x v="0"/>
    <s v="Podarki"/>
    <x v="2"/>
    <x v="9"/>
    <s v="HL kierownica górski"/>
    <x v="7"/>
    <d v="2008-08-08T00:00:00"/>
    <x v="2"/>
    <x v="0"/>
    <n v="120.27"/>
    <n v="65.601799999999997"/>
    <n v="1"/>
    <n v="65.601799999999997"/>
  </r>
  <r>
    <x v="0"/>
    <x v="0"/>
    <x v="0"/>
    <s v="Podarki"/>
    <x v="2"/>
    <x v="2"/>
    <s v="ML rama górski"/>
    <x v="1"/>
    <d v="2008-08-04T00:00:00"/>
    <x v="2"/>
    <x v="0"/>
    <n v="348.76"/>
    <n v="209.256"/>
    <n v="8"/>
    <n v="1674.048"/>
  </r>
  <r>
    <x v="0"/>
    <x v="0"/>
    <x v="0"/>
    <s v="Podarki"/>
    <x v="2"/>
    <x v="2"/>
    <s v="ML rama górski"/>
    <x v="1"/>
    <d v="2008-08-19T00:00:00"/>
    <x v="2"/>
    <x v="0"/>
    <n v="348.76"/>
    <n v="209.256"/>
    <n v="1"/>
    <n v="209.256"/>
  </r>
  <r>
    <x v="0"/>
    <x v="0"/>
    <x v="0"/>
    <s v="Podarki"/>
    <x v="2"/>
    <x v="16"/>
    <s v="HL widelec"/>
    <x v="7"/>
    <d v="2008-08-09T00:00:00"/>
    <x v="2"/>
    <x v="0"/>
    <n v="229.49"/>
    <n v="137.69399999999999"/>
    <n v="6"/>
    <n v="826.16399999999999"/>
  </r>
  <r>
    <x v="0"/>
    <x v="0"/>
    <x v="0"/>
    <s v="Podarki"/>
    <x v="0"/>
    <x v="0"/>
    <s v="Górski-300"/>
    <x v="1"/>
    <d v="2008-08-14T00:00:00"/>
    <x v="2"/>
    <x v="0"/>
    <n v="1079.99"/>
    <n v="647.99400000000003"/>
    <n v="1"/>
    <n v="647.99400000000003"/>
  </r>
  <r>
    <x v="0"/>
    <x v="0"/>
    <x v="0"/>
    <s v="Podarki"/>
    <x v="2"/>
    <x v="2"/>
    <s v="HL rama górski"/>
    <x v="0"/>
    <d v="2008-08-21T00:00:00"/>
    <x v="2"/>
    <x v="0"/>
    <n v="1364.5"/>
    <n v="744.27269999999999"/>
    <n v="2"/>
    <n v="1488.5454"/>
  </r>
  <r>
    <x v="0"/>
    <x v="0"/>
    <x v="0"/>
    <s v="Podarki"/>
    <x v="2"/>
    <x v="16"/>
    <s v="LL widelec"/>
    <x v="7"/>
    <d v="2008-08-25T00:00:00"/>
    <x v="2"/>
    <x v="0"/>
    <n v="148.22"/>
    <n v="88.932000000000002"/>
    <n v="1"/>
    <n v="88.932000000000002"/>
  </r>
  <r>
    <x v="0"/>
    <x v="0"/>
    <x v="0"/>
    <s v="Podarki"/>
    <x v="1"/>
    <x v="10"/>
    <s v="rękawiczki zimowe"/>
    <x v="1"/>
    <d v="2008-08-22T00:00:00"/>
    <x v="2"/>
    <x v="0"/>
    <n v="37.99"/>
    <n v="22.794"/>
    <n v="2"/>
    <n v="45.588000000000001"/>
  </r>
  <r>
    <x v="0"/>
    <x v="0"/>
    <x v="0"/>
    <s v="Podarki"/>
    <x v="1"/>
    <x v="10"/>
    <s v="rękawiczki zimowe"/>
    <x v="1"/>
    <d v="2008-08-26T00:00:00"/>
    <x v="2"/>
    <x v="0"/>
    <n v="37.99"/>
    <n v="22.034199999999998"/>
    <n v="11"/>
    <n v="242.37619999999998"/>
  </r>
  <r>
    <x v="0"/>
    <x v="0"/>
    <x v="0"/>
    <s v="Podarki"/>
    <x v="2"/>
    <x v="9"/>
    <s v="LL kierownica górski"/>
    <x v="7"/>
    <d v="2008-08-27T00:00:00"/>
    <x v="2"/>
    <x v="0"/>
    <n v="44.54"/>
    <n v="24.294499999999999"/>
    <n v="4"/>
    <n v="97.177999999999997"/>
  </r>
  <r>
    <x v="0"/>
    <x v="0"/>
    <x v="0"/>
    <s v="Podarki"/>
    <x v="2"/>
    <x v="2"/>
    <s v="HL rama górski"/>
    <x v="0"/>
    <d v="2008-08-20T00:00:00"/>
    <x v="2"/>
    <x v="0"/>
    <n v="1364.5"/>
    <n v="744.27269999999999"/>
    <n v="3"/>
    <n v="2232.8181"/>
  </r>
  <r>
    <x v="0"/>
    <x v="0"/>
    <x v="0"/>
    <s v="Podarki"/>
    <x v="2"/>
    <x v="2"/>
    <s v="HL rama górski"/>
    <x v="1"/>
    <d v="2008-08-18T00:00:00"/>
    <x v="2"/>
    <x v="0"/>
    <n v="1349.6"/>
    <n v="736.14549999999997"/>
    <n v="4"/>
    <n v="2944.5819999999999"/>
  </r>
  <r>
    <x v="0"/>
    <x v="0"/>
    <x v="0"/>
    <s v="Podarki"/>
    <x v="0"/>
    <x v="0"/>
    <s v="Górski-200"/>
    <x v="0"/>
    <d v="2008-08-23T00:00:00"/>
    <x v="2"/>
    <x v="0"/>
    <n v="2319.9899999999998"/>
    <n v="1242.8517999999999"/>
    <n v="5"/>
    <n v="6214.259"/>
  </r>
  <r>
    <x v="0"/>
    <x v="0"/>
    <x v="0"/>
    <s v="Podarki"/>
    <x v="1"/>
    <x v="5"/>
    <s v="nakładka na rower"/>
    <x v="4"/>
    <d v="2008-08-03T00:00:00"/>
    <x v="2"/>
    <x v="0"/>
    <n v="8.99"/>
    <n v="5.1864999999999997"/>
    <n v="3"/>
    <n v="15.5595"/>
  </r>
  <r>
    <x v="0"/>
    <x v="0"/>
    <x v="0"/>
    <s v="Podarki"/>
    <x v="0"/>
    <x v="0"/>
    <s v="Górski-200"/>
    <x v="1"/>
    <d v="2008-08-10T00:00:00"/>
    <x v="2"/>
    <x v="0"/>
    <n v="2294.9899999999998"/>
    <n v="1229.4589000000001"/>
    <n v="6"/>
    <n v="7376.7534000000005"/>
  </r>
  <r>
    <x v="0"/>
    <x v="0"/>
    <x v="0"/>
    <s v="Podarki"/>
    <x v="0"/>
    <x v="0"/>
    <s v="Górski-200"/>
    <x v="0"/>
    <d v="2008-08-19T00:00:00"/>
    <x v="2"/>
    <x v="0"/>
    <n v="2319.9899999999998"/>
    <n v="1242.8517999999999"/>
    <n v="6"/>
    <n v="7457.1107999999995"/>
  </r>
  <r>
    <x v="0"/>
    <x v="0"/>
    <x v="0"/>
    <s v="Podarki"/>
    <x v="0"/>
    <x v="0"/>
    <s v="Górski-300"/>
    <x v="1"/>
    <d v="2008-08-21T00:00:00"/>
    <x v="2"/>
    <x v="0"/>
    <n v="1079.99"/>
    <n v="647.99400000000003"/>
    <n v="1"/>
    <n v="647.99400000000003"/>
  </r>
  <r>
    <x v="0"/>
    <x v="0"/>
    <x v="0"/>
    <s v="Podarki"/>
    <x v="0"/>
    <x v="0"/>
    <s v="Górski-200"/>
    <x v="1"/>
    <d v="2008-08-16T00:00:00"/>
    <x v="2"/>
    <x v="0"/>
    <n v="2294.9899999999998"/>
    <n v="1229.4589000000001"/>
    <n v="2"/>
    <n v="2458.9178000000002"/>
  </r>
  <r>
    <x v="0"/>
    <x v="0"/>
    <x v="0"/>
    <s v="Podarki"/>
    <x v="2"/>
    <x v="2"/>
    <s v="HL rama górski"/>
    <x v="1"/>
    <d v="2008-08-29T00:00:00"/>
    <x v="2"/>
    <x v="0"/>
    <n v="1349.6"/>
    <n v="736.14549999999997"/>
    <n v="4"/>
    <n v="2944.5819999999999"/>
  </r>
  <r>
    <x v="0"/>
    <x v="0"/>
    <x v="0"/>
    <s v="Podarki"/>
    <x v="2"/>
    <x v="17"/>
    <s v="ML łożysko sterowe"/>
    <x v="7"/>
    <d v="2008-08-06T00:00:00"/>
    <x v="2"/>
    <x v="0"/>
    <n v="102.29"/>
    <n v="61.374000000000002"/>
    <n v="9"/>
    <n v="552.36599999999999"/>
  </r>
  <r>
    <x v="0"/>
    <x v="0"/>
    <x v="0"/>
    <s v="Podarki"/>
    <x v="2"/>
    <x v="2"/>
    <s v="ML rama górski-W"/>
    <x v="1"/>
    <d v="2008-08-01T00:00:00"/>
    <x v="2"/>
    <x v="0"/>
    <n v="348.76"/>
    <n v="209.256"/>
    <n v="3"/>
    <n v="627.76800000000003"/>
  </r>
  <r>
    <x v="0"/>
    <x v="0"/>
    <x v="0"/>
    <s v="Podarki"/>
    <x v="0"/>
    <x v="0"/>
    <s v="Górski-200"/>
    <x v="1"/>
    <d v="2008-08-26T00:00:00"/>
    <x v="2"/>
    <x v="0"/>
    <n v="2294.9899999999998"/>
    <n v="1229.4589000000001"/>
    <n v="5"/>
    <n v="6147.2945"/>
  </r>
  <r>
    <x v="0"/>
    <x v="0"/>
    <x v="0"/>
    <s v="Podarki"/>
    <x v="2"/>
    <x v="17"/>
    <s v="LL łożysko sterowe"/>
    <x v="7"/>
    <d v="2008-08-06T00:00:00"/>
    <x v="2"/>
    <x v="0"/>
    <n v="34.200000000000003"/>
    <n v="20.52"/>
    <n v="2"/>
    <n v="41.04"/>
  </r>
  <r>
    <x v="0"/>
    <x v="0"/>
    <x v="0"/>
    <s v="Podarki"/>
    <x v="2"/>
    <x v="2"/>
    <s v="ML rama górski"/>
    <x v="1"/>
    <d v="2008-08-09T00:00:00"/>
    <x v="2"/>
    <x v="0"/>
    <n v="348.76"/>
    <n v="209.256"/>
    <n v="2"/>
    <n v="418.512"/>
  </r>
  <r>
    <x v="0"/>
    <x v="0"/>
    <x v="0"/>
    <s v="Podarki"/>
    <x v="2"/>
    <x v="9"/>
    <s v="ML kierownica górski"/>
    <x v="7"/>
    <d v="2008-08-15T00:00:00"/>
    <x v="2"/>
    <x v="0"/>
    <n v="61.92"/>
    <n v="33.774500000000003"/>
    <n v="4"/>
    <n v="135.09800000000001"/>
  </r>
  <r>
    <x v="0"/>
    <x v="0"/>
    <x v="0"/>
    <s v="Podarki"/>
    <x v="0"/>
    <x v="0"/>
    <s v="Górski-200"/>
    <x v="0"/>
    <d v="2008-08-20T00:00:00"/>
    <x v="2"/>
    <x v="0"/>
    <n v="2319.9899999999998"/>
    <n v="1242.8517999999999"/>
    <n v="3"/>
    <n v="3728.5553999999997"/>
  </r>
  <r>
    <x v="0"/>
    <x v="0"/>
    <x v="2"/>
    <s v="Brightwork Company"/>
    <x v="3"/>
    <x v="7"/>
    <s v="Sport-100"/>
    <x v="3"/>
    <d v="2008-08-09T00:00:00"/>
    <x v="2"/>
    <x v="0"/>
    <n v="34.99"/>
    <n v="20.186499999999999"/>
    <n v="3"/>
    <n v="60.5595"/>
  </r>
  <r>
    <x v="0"/>
    <x v="0"/>
    <x v="2"/>
    <s v="Brightwork Company"/>
    <x v="0"/>
    <x v="0"/>
    <s v="Górski-200"/>
    <x v="0"/>
    <d v="2008-08-08T00:00:00"/>
    <x v="2"/>
    <x v="0"/>
    <n v="2319.9899999999998"/>
    <n v="1242.8517999999999"/>
    <n v="2"/>
    <n v="2485.7035999999998"/>
  </r>
  <r>
    <x v="0"/>
    <x v="0"/>
    <x v="2"/>
    <s v="Brightwork Company"/>
    <x v="1"/>
    <x v="5"/>
    <s v="nakładka na rower"/>
    <x v="4"/>
    <d v="2008-08-15T00:00:00"/>
    <x v="2"/>
    <x v="0"/>
    <n v="8.99"/>
    <n v="5.1864999999999997"/>
    <n v="6"/>
    <n v="31.119"/>
  </r>
  <r>
    <x v="0"/>
    <x v="0"/>
    <x v="2"/>
    <s v="Brightwork Company"/>
    <x v="1"/>
    <x v="10"/>
    <s v="rękawiczki zimowe"/>
    <x v="1"/>
    <d v="2008-08-16T00:00:00"/>
    <x v="2"/>
    <x v="0"/>
    <n v="37.99"/>
    <n v="22.794"/>
    <n v="2"/>
    <n v="45.588000000000001"/>
  </r>
  <r>
    <x v="0"/>
    <x v="0"/>
    <x v="2"/>
    <s v="Brightwork Company"/>
    <x v="1"/>
    <x v="11"/>
    <s v="damskie getry"/>
    <x v="1"/>
    <d v="2008-08-26T00:00:00"/>
    <x v="2"/>
    <x v="0"/>
    <n v="74.989999999999995"/>
    <n v="44.994"/>
    <n v="1"/>
    <n v="44.994"/>
  </r>
  <r>
    <x v="0"/>
    <x v="0"/>
    <x v="2"/>
    <s v="Brightwork Company"/>
    <x v="3"/>
    <x v="7"/>
    <s v="Sport-100"/>
    <x v="5"/>
    <d v="2008-08-05T00:00:00"/>
    <x v="2"/>
    <x v="0"/>
    <n v="34.99"/>
    <n v="20.186499999999999"/>
    <n v="1"/>
    <n v="20.186499999999999"/>
  </r>
  <r>
    <x v="0"/>
    <x v="0"/>
    <x v="2"/>
    <s v="Brightwork Company"/>
    <x v="2"/>
    <x v="8"/>
    <s v="LL tylne koło górski"/>
    <x v="1"/>
    <d v="2008-08-31T00:00:00"/>
    <x v="2"/>
    <x v="0"/>
    <n v="87.745000000000005"/>
    <n v="52.646999999999998"/>
    <n v="4"/>
    <n v="210.58799999999999"/>
  </r>
  <r>
    <x v="0"/>
    <x v="0"/>
    <x v="2"/>
    <s v="Brightwork Company"/>
    <x v="2"/>
    <x v="8"/>
    <s v="LL przednie koło górski"/>
    <x v="1"/>
    <d v="2008-08-09T00:00:00"/>
    <x v="2"/>
    <x v="0"/>
    <n v="60.744999999999997"/>
    <n v="36.447000000000003"/>
    <n v="3"/>
    <n v="109.34100000000001"/>
  </r>
  <r>
    <x v="0"/>
    <x v="0"/>
    <x v="2"/>
    <s v="Brightwork Company"/>
    <x v="1"/>
    <x v="10"/>
    <s v="rękawiczki zimowe"/>
    <x v="1"/>
    <d v="2008-08-13T00:00:00"/>
    <x v="2"/>
    <x v="0"/>
    <n v="37.99"/>
    <n v="22.794"/>
    <n v="8"/>
    <n v="182.352"/>
  </r>
  <r>
    <x v="0"/>
    <x v="0"/>
    <x v="2"/>
    <s v="Brightwork Company"/>
    <x v="2"/>
    <x v="8"/>
    <s v="ML tylne koło górski"/>
    <x v="1"/>
    <d v="2008-08-18T00:00:00"/>
    <x v="2"/>
    <x v="0"/>
    <n v="236.02500000000001"/>
    <n v="141.61500000000001"/>
    <n v="3"/>
    <n v="424.84500000000003"/>
  </r>
  <r>
    <x v="0"/>
    <x v="0"/>
    <x v="2"/>
    <s v="Brightwork Company"/>
    <x v="1"/>
    <x v="11"/>
    <s v="damskie getry"/>
    <x v="1"/>
    <d v="2008-08-25T00:00:00"/>
    <x v="2"/>
    <x v="0"/>
    <n v="74.989999999999995"/>
    <n v="44.994"/>
    <n v="1"/>
    <n v="44.994"/>
  </r>
  <r>
    <x v="0"/>
    <x v="0"/>
    <x v="2"/>
    <s v="Brightwork Company"/>
    <x v="1"/>
    <x v="10"/>
    <s v="rękawiczki zimowe"/>
    <x v="1"/>
    <d v="2008-08-09T00:00:00"/>
    <x v="2"/>
    <x v="0"/>
    <n v="37.99"/>
    <n v="22.794"/>
    <n v="4"/>
    <n v="91.176000000000002"/>
  </r>
  <r>
    <x v="0"/>
    <x v="0"/>
    <x v="2"/>
    <s v="Brightwork Company"/>
    <x v="2"/>
    <x v="9"/>
    <s v="ML kierownica górski"/>
    <x v="7"/>
    <d v="2008-08-04T00:00:00"/>
    <x v="2"/>
    <x v="0"/>
    <n v="61.92"/>
    <n v="33.774500000000003"/>
    <n v="4"/>
    <n v="135.09800000000001"/>
  </r>
  <r>
    <x v="0"/>
    <x v="0"/>
    <x v="2"/>
    <s v="Brightwork Company"/>
    <x v="2"/>
    <x v="8"/>
    <s v="HL tylne koło górski"/>
    <x v="1"/>
    <d v="2008-08-29T00:00:00"/>
    <x v="2"/>
    <x v="0"/>
    <n v="327.21499999999997"/>
    <n v="196.32900000000001"/>
    <n v="4"/>
    <n v="785.31600000000003"/>
  </r>
  <r>
    <x v="0"/>
    <x v="0"/>
    <x v="2"/>
    <s v="Brightwork Company"/>
    <x v="0"/>
    <x v="0"/>
    <s v="Górski-200"/>
    <x v="0"/>
    <d v="2008-08-20T00:00:00"/>
    <x v="2"/>
    <x v="0"/>
    <n v="2319.9899999999998"/>
    <n v="1242.8517999999999"/>
    <n v="3"/>
    <n v="3728.5553999999997"/>
  </r>
  <r>
    <x v="0"/>
    <x v="0"/>
    <x v="2"/>
    <s v="Brightwork Company"/>
    <x v="0"/>
    <x v="0"/>
    <s v="Górski-200"/>
    <x v="1"/>
    <d v="2008-08-19T00:00:00"/>
    <x v="2"/>
    <x v="0"/>
    <n v="2294.9899999999998"/>
    <n v="1229.4589000000001"/>
    <n v="2"/>
    <n v="2458.9178000000002"/>
  </r>
  <r>
    <x v="0"/>
    <x v="0"/>
    <x v="2"/>
    <s v="Brightwork Company"/>
    <x v="0"/>
    <x v="0"/>
    <s v="Górski-200"/>
    <x v="1"/>
    <d v="2008-08-28T00:00:00"/>
    <x v="2"/>
    <x v="0"/>
    <n v="2294.9899999999998"/>
    <n v="1229.4589000000001"/>
    <n v="4"/>
    <n v="4917.8356000000003"/>
  </r>
  <r>
    <x v="0"/>
    <x v="0"/>
    <x v="2"/>
    <s v="Brightwork Company"/>
    <x v="1"/>
    <x v="4"/>
    <s v="Long-Sleeve Logo Jersey"/>
    <x v="4"/>
    <d v="2008-08-03T00:00:00"/>
    <x v="2"/>
    <x v="0"/>
    <n v="49.99"/>
    <n v="28.840399999999999"/>
    <n v="2"/>
    <n v="57.680799999999998"/>
  </r>
  <r>
    <x v="0"/>
    <x v="0"/>
    <x v="2"/>
    <s v="Brightwork Company"/>
    <x v="3"/>
    <x v="7"/>
    <s v="Sport-100"/>
    <x v="1"/>
    <d v="2008-08-17T00:00:00"/>
    <x v="2"/>
    <x v="0"/>
    <n v="34.99"/>
    <n v="20.186499999999999"/>
    <n v="4"/>
    <n v="80.745999999999995"/>
  </r>
  <r>
    <x v="0"/>
    <x v="0"/>
    <x v="2"/>
    <s v="Brightwork Company"/>
    <x v="1"/>
    <x v="12"/>
    <s v="męskie spodenki rowerowe"/>
    <x v="4"/>
    <d v="2008-08-09T00:00:00"/>
    <x v="2"/>
    <x v="0"/>
    <n v="89.99"/>
    <n v="53.994"/>
    <n v="6"/>
    <n v="323.964"/>
  </r>
  <r>
    <x v="0"/>
    <x v="0"/>
    <x v="3"/>
    <s v="Niedrogi Sprzęt Sportowy"/>
    <x v="0"/>
    <x v="3"/>
    <s v="Szosa-650"/>
    <x v="1"/>
    <d v="2008-08-30T00:00:00"/>
    <x v="2"/>
    <x v="0"/>
    <n v="782.99"/>
    <n v="469.79399999999998"/>
    <n v="2"/>
    <n v="939.58799999999997"/>
  </r>
  <r>
    <x v="0"/>
    <x v="0"/>
    <x v="3"/>
    <s v="Niedrogi Sprzęt Sportowy"/>
    <x v="1"/>
    <x v="11"/>
    <s v="damskie getry"/>
    <x v="1"/>
    <d v="2008-08-14T00:00:00"/>
    <x v="2"/>
    <x v="0"/>
    <n v="74.989999999999995"/>
    <n v="44.994"/>
    <n v="1"/>
    <n v="44.994"/>
  </r>
  <r>
    <x v="0"/>
    <x v="0"/>
    <x v="3"/>
    <s v="Niedrogi Sprzęt Sportowy"/>
    <x v="3"/>
    <x v="7"/>
    <s v="Sport-100"/>
    <x v="1"/>
    <d v="2008-08-08T00:00:00"/>
    <x v="2"/>
    <x v="0"/>
    <n v="34.99"/>
    <n v="20.186499999999999"/>
    <n v="3"/>
    <n v="60.5595"/>
  </r>
  <r>
    <x v="0"/>
    <x v="0"/>
    <x v="3"/>
    <s v="Niedrogi Sprzęt Sportowy"/>
    <x v="2"/>
    <x v="8"/>
    <s v="LL tylne koło szosa"/>
    <x v="1"/>
    <d v="2008-08-01T00:00:00"/>
    <x v="2"/>
    <x v="0"/>
    <n v="112.565"/>
    <n v="67.539000000000001"/>
    <n v="2"/>
    <n v="135.078"/>
  </r>
  <r>
    <x v="0"/>
    <x v="0"/>
    <x v="3"/>
    <s v="Niedrogi Sprzęt Sportowy"/>
    <x v="1"/>
    <x v="14"/>
    <s v="męskie spodenki sportowe"/>
    <x v="1"/>
    <d v="2008-08-27T00:00:00"/>
    <x v="2"/>
    <x v="0"/>
    <n v="59.99"/>
    <n v="35.994"/>
    <n v="6"/>
    <n v="215.964"/>
  </r>
  <r>
    <x v="0"/>
    <x v="0"/>
    <x v="3"/>
    <s v="Niedrogi Sprzęt Sportowy"/>
    <x v="0"/>
    <x v="3"/>
    <s v="Szosa--550-W"/>
    <x v="6"/>
    <d v="2008-08-21T00:00:00"/>
    <x v="2"/>
    <x v="0"/>
    <n v="1120.49"/>
    <n v="600.26250000000005"/>
    <n v="3"/>
    <n v="1800.7875000000001"/>
  </r>
  <r>
    <x v="0"/>
    <x v="0"/>
    <x v="3"/>
    <s v="Niedrogi Sprzęt Sportowy"/>
    <x v="2"/>
    <x v="8"/>
    <s v="ML tylne koło szosa"/>
    <x v="1"/>
    <d v="2008-08-12T00:00:00"/>
    <x v="2"/>
    <x v="0"/>
    <n v="275.38499999999999"/>
    <n v="165.23099999999999"/>
    <n v="3"/>
    <n v="495.69299999999998"/>
  </r>
  <r>
    <x v="0"/>
    <x v="0"/>
    <x v="3"/>
    <s v="Niedrogi Sprzęt Sportowy"/>
    <x v="0"/>
    <x v="3"/>
    <s v="Szosa-250"/>
    <x v="1"/>
    <d v="2008-08-18T00:00:00"/>
    <x v="2"/>
    <x v="0"/>
    <n v="2443.35"/>
    <n v="1308.9375"/>
    <n v="2"/>
    <n v="2617.875"/>
  </r>
  <r>
    <x v="0"/>
    <x v="0"/>
    <x v="3"/>
    <s v="Niedrogi Sprzęt Sportowy"/>
    <x v="1"/>
    <x v="4"/>
    <s v="Long-Sleeve Logo Jersey"/>
    <x v="4"/>
    <d v="2008-08-25T00:00:00"/>
    <x v="2"/>
    <x v="0"/>
    <n v="49.99"/>
    <n v="28.840399999999999"/>
    <n v="3"/>
    <n v="86.521199999999993"/>
  </r>
  <r>
    <x v="0"/>
    <x v="0"/>
    <x v="3"/>
    <s v="Niedrogi Sprzęt Sportowy"/>
    <x v="2"/>
    <x v="6"/>
    <s v="LL rama rowerowa"/>
    <x v="3"/>
    <d v="2008-08-27T00:00:00"/>
    <x v="2"/>
    <x v="0"/>
    <n v="337.22"/>
    <n v="202.33199999999999"/>
    <n v="1"/>
    <n v="202.33199999999999"/>
  </r>
  <r>
    <x v="0"/>
    <x v="0"/>
    <x v="3"/>
    <s v="Niedrogi Sprzęt Sportowy"/>
    <x v="0"/>
    <x v="3"/>
    <s v="Szosa--550-W"/>
    <x v="6"/>
    <d v="2008-08-18T00:00:00"/>
    <x v="2"/>
    <x v="0"/>
    <n v="1120.49"/>
    <n v="600.26250000000005"/>
    <n v="7"/>
    <n v="4201.8375000000005"/>
  </r>
  <r>
    <x v="0"/>
    <x v="0"/>
    <x v="3"/>
    <s v="Niedrogi Sprzęt Sportowy"/>
    <x v="3"/>
    <x v="15"/>
    <s v="zamknięcie linka"/>
    <x v="7"/>
    <d v="2008-08-15T00:00:00"/>
    <x v="2"/>
    <x v="0"/>
    <n v="25"/>
    <n v="15"/>
    <n v="7"/>
    <n v="105"/>
  </r>
  <r>
    <x v="0"/>
    <x v="0"/>
    <x v="3"/>
    <s v="Niedrogi Sprzęt Sportowy"/>
    <x v="2"/>
    <x v="6"/>
    <s v="ML rama rowerowa-W"/>
    <x v="6"/>
    <d v="2008-08-05T00:00:00"/>
    <x v="2"/>
    <x v="0"/>
    <n v="594.83000000000004"/>
    <n v="324.45269999999999"/>
    <n v="3"/>
    <n v="973.35809999999992"/>
  </r>
  <r>
    <x v="0"/>
    <x v="0"/>
    <x v="3"/>
    <s v="Niedrogi Sprzęt Sportowy"/>
    <x v="2"/>
    <x v="8"/>
    <s v="HL tylne koło szosa"/>
    <x v="1"/>
    <d v="2008-08-29T00:00:00"/>
    <x v="2"/>
    <x v="0"/>
    <n v="357.06"/>
    <n v="214.23599999999999"/>
    <n v="3"/>
    <n v="642.70799999999997"/>
  </r>
  <r>
    <x v="0"/>
    <x v="0"/>
    <x v="3"/>
    <s v="Niedrogi Sprzęt Sportowy"/>
    <x v="2"/>
    <x v="6"/>
    <s v="HL rama rowerowa szosa"/>
    <x v="1"/>
    <d v="2008-08-27T00:00:00"/>
    <x v="2"/>
    <x v="0"/>
    <n v="1431.5"/>
    <n v="780.81820000000005"/>
    <n v="3"/>
    <n v="2342.4546"/>
  </r>
  <r>
    <x v="0"/>
    <x v="0"/>
    <x v="3"/>
    <s v="Niedrogi Sprzęt Sportowy"/>
    <x v="2"/>
    <x v="6"/>
    <s v="LL rama rowerowa"/>
    <x v="1"/>
    <d v="2008-08-07T00:00:00"/>
    <x v="2"/>
    <x v="0"/>
    <n v="337.22"/>
    <n v="183.93819999999999"/>
    <n v="2"/>
    <n v="367.87639999999999"/>
  </r>
  <r>
    <x v="0"/>
    <x v="0"/>
    <x v="3"/>
    <s v="Niedrogi Sprzęt Sportowy"/>
    <x v="3"/>
    <x v="7"/>
    <s v="Sport-100"/>
    <x v="5"/>
    <d v="2008-08-15T00:00:00"/>
    <x v="2"/>
    <x v="0"/>
    <n v="34.99"/>
    <n v="20.186499999999999"/>
    <n v="4"/>
    <n v="80.745999999999995"/>
  </r>
  <r>
    <x v="0"/>
    <x v="0"/>
    <x v="3"/>
    <s v="Niedrogi Sprzęt Sportowy"/>
    <x v="0"/>
    <x v="3"/>
    <s v="Szosa-250"/>
    <x v="1"/>
    <d v="2008-08-17T00:00:00"/>
    <x v="2"/>
    <x v="0"/>
    <n v="2443.35"/>
    <n v="1308.9375"/>
    <n v="3"/>
    <n v="3926.8125"/>
  </r>
  <r>
    <x v="0"/>
    <x v="0"/>
    <x v="3"/>
    <s v="Niedrogi Sprzęt Sportowy"/>
    <x v="2"/>
    <x v="6"/>
    <s v="LL rama rowerowa"/>
    <x v="3"/>
    <d v="2008-08-11T00:00:00"/>
    <x v="2"/>
    <x v="0"/>
    <n v="337.22"/>
    <n v="202.33199999999999"/>
    <n v="4"/>
    <n v="809.32799999999997"/>
  </r>
  <r>
    <x v="0"/>
    <x v="0"/>
    <x v="3"/>
    <s v="Niedrogi Sprzęt Sportowy"/>
    <x v="0"/>
    <x v="3"/>
    <s v="Szosa-250"/>
    <x v="3"/>
    <d v="2008-08-31T00:00:00"/>
    <x v="2"/>
    <x v="0"/>
    <n v="2443.35"/>
    <n v="1466.01"/>
    <n v="1"/>
    <n v="1466.01"/>
  </r>
  <r>
    <x v="0"/>
    <x v="0"/>
    <x v="3"/>
    <s v="Niedrogi Sprzęt Sportowy"/>
    <x v="1"/>
    <x v="12"/>
    <s v="męskie spodenki rowerowe"/>
    <x v="4"/>
    <d v="2008-08-02T00:00:00"/>
    <x v="2"/>
    <x v="0"/>
    <n v="89.99"/>
    <n v="53.994"/>
    <n v="6"/>
    <n v="323.964"/>
  </r>
  <r>
    <x v="0"/>
    <x v="0"/>
    <x v="3"/>
    <s v="Niedrogi Sprzęt Sportowy"/>
    <x v="1"/>
    <x v="4"/>
    <s v="Long-Sleeve Logo Jersey"/>
    <x v="4"/>
    <d v="2008-08-05T00:00:00"/>
    <x v="2"/>
    <x v="0"/>
    <n v="49.99"/>
    <n v="28.840399999999999"/>
    <n v="8"/>
    <n v="230.72319999999999"/>
  </r>
  <r>
    <x v="0"/>
    <x v="0"/>
    <x v="3"/>
    <s v="Niedrogi Sprzęt Sportowy"/>
    <x v="3"/>
    <x v="13"/>
    <s v="mini-pompki"/>
    <x v="7"/>
    <d v="2008-08-12T00:00:00"/>
    <x v="2"/>
    <x v="0"/>
    <n v="19.989999999999998"/>
    <n v="11.994"/>
    <n v="4"/>
    <n v="47.975999999999999"/>
  </r>
  <r>
    <x v="0"/>
    <x v="0"/>
    <x v="3"/>
    <s v="Niedrogi Sprzęt Sportowy"/>
    <x v="0"/>
    <x v="3"/>
    <s v="Szosa-650"/>
    <x v="3"/>
    <d v="2008-08-15T00:00:00"/>
    <x v="2"/>
    <x v="0"/>
    <n v="782.99"/>
    <n v="469.79399999999998"/>
    <n v="1"/>
    <n v="469.79399999999998"/>
  </r>
  <r>
    <x v="0"/>
    <x v="0"/>
    <x v="3"/>
    <s v="Niedrogi Sprzęt Sportowy"/>
    <x v="0"/>
    <x v="3"/>
    <s v="Szosa-250"/>
    <x v="3"/>
    <d v="2008-08-02T00:00:00"/>
    <x v="2"/>
    <x v="0"/>
    <n v="2443.35"/>
    <n v="1466.01"/>
    <n v="3"/>
    <n v="4398.03"/>
  </r>
  <r>
    <x v="0"/>
    <x v="0"/>
    <x v="3"/>
    <s v="Niedrogi Sprzęt Sportowy"/>
    <x v="3"/>
    <x v="7"/>
    <s v="Sport-100"/>
    <x v="3"/>
    <d v="2008-08-16T00:00:00"/>
    <x v="2"/>
    <x v="0"/>
    <n v="34.99"/>
    <n v="20.186499999999999"/>
    <n v="2"/>
    <n v="40.372999999999998"/>
  </r>
  <r>
    <x v="0"/>
    <x v="0"/>
    <x v="3"/>
    <s v="Niedrogi Sprzęt Sportowy"/>
    <x v="0"/>
    <x v="3"/>
    <s v="Szosa-650"/>
    <x v="3"/>
    <d v="2008-08-25T00:00:00"/>
    <x v="2"/>
    <x v="0"/>
    <n v="782.99"/>
    <n v="469.79399999999998"/>
    <n v="3"/>
    <n v="1409.3820000000001"/>
  </r>
  <r>
    <x v="0"/>
    <x v="0"/>
    <x v="3"/>
    <s v="Niedrogi Sprzęt Sportowy"/>
    <x v="0"/>
    <x v="3"/>
    <s v="Szosa-650"/>
    <x v="1"/>
    <d v="2008-08-30T00:00:00"/>
    <x v="2"/>
    <x v="0"/>
    <n v="782.99"/>
    <n v="469.79399999999998"/>
    <n v="1"/>
    <n v="469.79399999999998"/>
  </r>
  <r>
    <x v="0"/>
    <x v="0"/>
    <x v="3"/>
    <s v="Niedrogi Sprzęt Sportowy"/>
    <x v="2"/>
    <x v="8"/>
    <s v="ML przednie koło szosa"/>
    <x v="1"/>
    <d v="2008-08-25T00:00:00"/>
    <x v="2"/>
    <x v="0"/>
    <n v="248.38499999999999"/>
    <n v="149.03100000000001"/>
    <n v="1"/>
    <n v="149.03100000000001"/>
  </r>
  <r>
    <x v="0"/>
    <x v="0"/>
    <x v="3"/>
    <s v="Niedrogi Sprzęt Sportowy"/>
    <x v="0"/>
    <x v="3"/>
    <s v="Szosa-650"/>
    <x v="3"/>
    <d v="2008-08-24T00:00:00"/>
    <x v="2"/>
    <x v="0"/>
    <n v="782.99"/>
    <n v="469.79399999999998"/>
    <n v="2"/>
    <n v="939.58799999999997"/>
  </r>
  <r>
    <x v="0"/>
    <x v="0"/>
    <x v="3"/>
    <s v="Niedrogi Sprzęt Sportowy"/>
    <x v="2"/>
    <x v="6"/>
    <s v="LL rama rowerowa"/>
    <x v="1"/>
    <d v="2008-08-25T00:00:00"/>
    <x v="2"/>
    <x v="0"/>
    <n v="337.22"/>
    <n v="183.93819999999999"/>
    <n v="3"/>
    <n v="551.81459999999993"/>
  </r>
  <r>
    <x v="0"/>
    <x v="0"/>
    <x v="3"/>
    <s v="Niedrogi Sprzęt Sportowy"/>
    <x v="0"/>
    <x v="3"/>
    <s v="Szosa-250"/>
    <x v="1"/>
    <d v="2008-08-12T00:00:00"/>
    <x v="2"/>
    <x v="0"/>
    <n v="2443.35"/>
    <n v="1308.9375"/>
    <n v="1"/>
    <n v="1308.9375"/>
  </r>
  <r>
    <x v="0"/>
    <x v="0"/>
    <x v="3"/>
    <s v="Niedrogi Sprzęt Sportowy"/>
    <x v="2"/>
    <x v="6"/>
    <s v="LL rama rowerowa"/>
    <x v="3"/>
    <d v="2008-08-27T00:00:00"/>
    <x v="2"/>
    <x v="0"/>
    <n v="337.22"/>
    <n v="202.33199999999999"/>
    <n v="1"/>
    <n v="202.33199999999999"/>
  </r>
  <r>
    <x v="0"/>
    <x v="0"/>
    <x v="3"/>
    <s v="Niedrogi Sprzęt Sportowy"/>
    <x v="0"/>
    <x v="3"/>
    <s v="Szosa-650"/>
    <x v="1"/>
    <d v="2008-08-19T00:00:00"/>
    <x v="2"/>
    <x v="0"/>
    <n v="782.99"/>
    <n v="469.79399999999998"/>
    <n v="3"/>
    <n v="1409.3820000000001"/>
  </r>
  <r>
    <x v="0"/>
    <x v="0"/>
    <x v="3"/>
    <s v="Niedrogi Sprzęt Sportowy"/>
    <x v="0"/>
    <x v="3"/>
    <s v="Szosa-250"/>
    <x v="1"/>
    <d v="2008-08-16T00:00:00"/>
    <x v="2"/>
    <x v="0"/>
    <n v="2443.35"/>
    <n v="1308.9375"/>
    <n v="1"/>
    <n v="1308.9375"/>
  </r>
  <r>
    <x v="0"/>
    <x v="0"/>
    <x v="3"/>
    <s v="Niedrogi Sprzęt Sportowy"/>
    <x v="0"/>
    <x v="3"/>
    <s v="Szosa-650"/>
    <x v="1"/>
    <d v="2008-08-01T00:00:00"/>
    <x v="2"/>
    <x v="0"/>
    <n v="782.99"/>
    <n v="469.79399999999998"/>
    <n v="3"/>
    <n v="1409.3820000000001"/>
  </r>
  <r>
    <x v="0"/>
    <x v="0"/>
    <x v="3"/>
    <s v="Niedrogi Sprzęt Sportowy"/>
    <x v="2"/>
    <x v="8"/>
    <s v="HL przednie koło szosa"/>
    <x v="1"/>
    <d v="2008-08-19T00:00:00"/>
    <x v="2"/>
    <x v="0"/>
    <n v="330.06"/>
    <n v="198.036"/>
    <n v="2"/>
    <n v="396.072"/>
  </r>
  <r>
    <x v="0"/>
    <x v="0"/>
    <x v="3"/>
    <s v="Niedrogi Sprzęt Sportowy"/>
    <x v="1"/>
    <x v="12"/>
    <s v="męskie spodenki rowerowe"/>
    <x v="4"/>
    <d v="2008-08-28T00:00:00"/>
    <x v="2"/>
    <x v="0"/>
    <n v="89.99"/>
    <n v="53.994"/>
    <n v="1"/>
    <n v="53.994"/>
  </r>
  <r>
    <x v="0"/>
    <x v="0"/>
    <x v="3"/>
    <s v="Niedrogi Sprzęt Sportowy"/>
    <x v="1"/>
    <x v="11"/>
    <s v="damskie getry"/>
    <x v="1"/>
    <d v="2008-08-26T00:00:00"/>
    <x v="2"/>
    <x v="0"/>
    <n v="74.989999999999995"/>
    <n v="44.994"/>
    <n v="4"/>
    <n v="179.976"/>
  </r>
  <r>
    <x v="0"/>
    <x v="0"/>
    <x v="3"/>
    <s v="Niedrogi Sprzęt Sportowy"/>
    <x v="2"/>
    <x v="6"/>
    <s v="ML rama rowerowa-W"/>
    <x v="6"/>
    <d v="2008-08-01T00:00:00"/>
    <x v="2"/>
    <x v="0"/>
    <n v="594.83000000000004"/>
    <n v="324.45269999999999"/>
    <n v="1"/>
    <n v="324.45269999999999"/>
  </r>
  <r>
    <x v="0"/>
    <x v="0"/>
    <x v="3"/>
    <s v="Niedrogi Sprzęt Sportowy"/>
    <x v="0"/>
    <x v="3"/>
    <s v="Szosa--550-W"/>
    <x v="6"/>
    <d v="2008-08-17T00:00:00"/>
    <x v="2"/>
    <x v="0"/>
    <n v="1120.49"/>
    <n v="600.26250000000005"/>
    <n v="4"/>
    <n v="2401.0500000000002"/>
  </r>
  <r>
    <x v="0"/>
    <x v="0"/>
    <x v="3"/>
    <s v="Niedrogi Sprzęt Sportowy"/>
    <x v="1"/>
    <x v="10"/>
    <s v="rękawiczki rowerowe"/>
    <x v="1"/>
    <d v="2008-08-16T00:00:00"/>
    <x v="2"/>
    <x v="0"/>
    <n v="24.49"/>
    <n v="14.1289"/>
    <n v="3"/>
    <n v="42.386699999999998"/>
  </r>
  <r>
    <x v="0"/>
    <x v="0"/>
    <x v="3"/>
    <s v="Niedrogi Sprzęt Sportowy"/>
    <x v="2"/>
    <x v="9"/>
    <s v="HL kierownica szosa"/>
    <x v="7"/>
    <d v="2008-08-30T00:00:00"/>
    <x v="2"/>
    <x v="0"/>
    <n v="120.27"/>
    <n v="65.601799999999997"/>
    <n v="1"/>
    <n v="65.601799999999997"/>
  </r>
  <r>
    <x v="0"/>
    <x v="0"/>
    <x v="3"/>
    <s v="Niedrogi Sprzęt Sportowy"/>
    <x v="2"/>
    <x v="6"/>
    <s v="HL rama rowerowa szosa"/>
    <x v="3"/>
    <d v="2008-08-24T00:00:00"/>
    <x v="2"/>
    <x v="0"/>
    <n v="1431.5"/>
    <n v="780.81820000000005"/>
    <n v="1"/>
    <n v="780.81820000000005"/>
  </r>
  <r>
    <x v="0"/>
    <x v="0"/>
    <x v="3"/>
    <s v="Niedrogi Sprzęt Sportowy"/>
    <x v="1"/>
    <x v="4"/>
    <s v="Long-Sleeve Logo Jersey"/>
    <x v="4"/>
    <d v="2008-08-14T00:00:00"/>
    <x v="2"/>
    <x v="0"/>
    <n v="49.99"/>
    <n v="28.840399999999999"/>
    <n v="2"/>
    <n v="57.680799999999998"/>
  </r>
  <r>
    <x v="0"/>
    <x v="0"/>
    <x v="3"/>
    <s v="Niedrogi Sprzęt Sportowy"/>
    <x v="2"/>
    <x v="6"/>
    <s v="LL rama rowerowa"/>
    <x v="3"/>
    <d v="2008-08-08T00:00:00"/>
    <x v="2"/>
    <x v="0"/>
    <n v="337.22"/>
    <n v="202.33199999999999"/>
    <n v="2"/>
    <n v="404.66399999999999"/>
  </r>
  <r>
    <x v="0"/>
    <x v="0"/>
    <x v="3"/>
    <s v="Niedrogi Sprzęt Sportowy"/>
    <x v="2"/>
    <x v="9"/>
    <s v="LL kierownica szosa"/>
    <x v="7"/>
    <d v="2008-08-15T00:00:00"/>
    <x v="2"/>
    <x v="0"/>
    <n v="44.54"/>
    <n v="24.294499999999999"/>
    <n v="2"/>
    <n v="48.588999999999999"/>
  </r>
  <r>
    <x v="0"/>
    <x v="0"/>
    <x v="3"/>
    <s v="Niedrogi Sprzęt Sportowy"/>
    <x v="1"/>
    <x v="12"/>
    <s v="męskie spodenki rowerowe"/>
    <x v="4"/>
    <d v="2008-08-10T00:00:00"/>
    <x v="2"/>
    <x v="0"/>
    <n v="89.99"/>
    <n v="53.994"/>
    <n v="10"/>
    <n v="539.94000000000005"/>
  </r>
  <r>
    <x v="0"/>
    <x v="0"/>
    <x v="3"/>
    <s v="Niedrogi Sprzęt Sportowy"/>
    <x v="0"/>
    <x v="3"/>
    <s v="Szosa-250"/>
    <x v="3"/>
    <d v="2008-08-01T00:00:00"/>
    <x v="2"/>
    <x v="0"/>
    <n v="2443.35"/>
    <n v="1308.9375"/>
    <n v="1"/>
    <n v="1308.9375"/>
  </r>
  <r>
    <x v="0"/>
    <x v="0"/>
    <x v="3"/>
    <s v="Niedrogi Sprzęt Sportowy"/>
    <x v="2"/>
    <x v="6"/>
    <s v="ML rama rowerowa-W"/>
    <x v="6"/>
    <d v="2008-08-31T00:00:00"/>
    <x v="2"/>
    <x v="0"/>
    <n v="594.83000000000004"/>
    <n v="324.45269999999999"/>
    <n v="3"/>
    <n v="973.35809999999992"/>
  </r>
  <r>
    <x v="0"/>
    <x v="0"/>
    <x v="3"/>
    <s v="Niedrogi Sprzęt Sportowy"/>
    <x v="0"/>
    <x v="3"/>
    <s v="Szosa-650"/>
    <x v="3"/>
    <d v="2008-08-05T00:00:00"/>
    <x v="2"/>
    <x v="0"/>
    <n v="782.99"/>
    <n v="469.79399999999998"/>
    <n v="2"/>
    <n v="939.58799999999997"/>
  </r>
  <r>
    <x v="0"/>
    <x v="0"/>
    <x v="3"/>
    <s v="Niedrogi Sprzęt Sportowy"/>
    <x v="1"/>
    <x v="5"/>
    <s v="nakładka na rower"/>
    <x v="4"/>
    <d v="2008-08-29T00:00:00"/>
    <x v="2"/>
    <x v="0"/>
    <n v="8.99"/>
    <n v="5.1864999999999997"/>
    <n v="5"/>
    <n v="25.932499999999997"/>
  </r>
  <r>
    <x v="0"/>
    <x v="0"/>
    <x v="3"/>
    <s v="Niedrogi Sprzęt Sportowy"/>
    <x v="0"/>
    <x v="3"/>
    <s v="Szosa-650"/>
    <x v="3"/>
    <d v="2008-08-29T00:00:00"/>
    <x v="2"/>
    <x v="0"/>
    <n v="782.99"/>
    <n v="469.79399999999998"/>
    <n v="5"/>
    <n v="2348.9699999999998"/>
  </r>
  <r>
    <x v="0"/>
    <x v="0"/>
    <x v="3"/>
    <s v="Niedrogi Sprzęt Sportowy"/>
    <x v="0"/>
    <x v="3"/>
    <s v="Szosa-250"/>
    <x v="3"/>
    <d v="2008-08-01T00:00:00"/>
    <x v="2"/>
    <x v="0"/>
    <n v="2443.35"/>
    <n v="1466.01"/>
    <n v="2"/>
    <n v="2932.02"/>
  </r>
  <r>
    <x v="0"/>
    <x v="0"/>
    <x v="3"/>
    <s v="Niedrogi Sprzęt Sportowy"/>
    <x v="0"/>
    <x v="3"/>
    <s v="Szosa-650"/>
    <x v="1"/>
    <d v="2008-08-11T00:00:00"/>
    <x v="2"/>
    <x v="0"/>
    <n v="782.99"/>
    <n v="469.79399999999998"/>
    <n v="1"/>
    <n v="469.79399999999998"/>
  </r>
  <r>
    <x v="0"/>
    <x v="0"/>
    <x v="3"/>
    <s v="Niedrogi Sprzęt Sportowy"/>
    <x v="2"/>
    <x v="6"/>
    <s v="HL rama rowerowa szosa"/>
    <x v="3"/>
    <d v="2008-08-22T00:00:00"/>
    <x v="2"/>
    <x v="0"/>
    <n v="1431.5"/>
    <n v="780.81820000000005"/>
    <n v="1"/>
    <n v="780.81820000000005"/>
  </r>
  <r>
    <x v="0"/>
    <x v="0"/>
    <x v="3"/>
    <s v="Niedrogi Sprzęt Sportowy"/>
    <x v="0"/>
    <x v="3"/>
    <s v="Szosa--550-W"/>
    <x v="6"/>
    <d v="2008-08-01T00:00:00"/>
    <x v="2"/>
    <x v="0"/>
    <n v="1120.49"/>
    <n v="600.26250000000005"/>
    <n v="4"/>
    <n v="2401.0500000000002"/>
  </r>
  <r>
    <x v="0"/>
    <x v="0"/>
    <x v="3"/>
    <s v="Niedrogi Sprzęt Sportowy"/>
    <x v="0"/>
    <x v="3"/>
    <s v="Szosa-650"/>
    <x v="1"/>
    <d v="2008-08-20T00:00:00"/>
    <x v="2"/>
    <x v="0"/>
    <n v="782.99"/>
    <n v="469.79399999999998"/>
    <n v="1"/>
    <n v="469.79399999999998"/>
  </r>
  <r>
    <x v="1"/>
    <x v="3"/>
    <x v="6"/>
    <s v="Wszystko dla domu"/>
    <x v="2"/>
    <x v="8"/>
    <s v="HL tylne koło szosa"/>
    <x v="1"/>
    <d v="2008-08-31T00:00:00"/>
    <x v="2"/>
    <x v="0"/>
    <n v="357.06"/>
    <n v="214.23599999999999"/>
    <n v="1"/>
    <n v="214.23599999999999"/>
  </r>
  <r>
    <x v="1"/>
    <x v="3"/>
    <x v="6"/>
    <s v="Wszystko dla domu"/>
    <x v="2"/>
    <x v="6"/>
    <s v="HL rama rowerowa szosa"/>
    <x v="3"/>
    <d v="2008-08-11T00:00:00"/>
    <x v="2"/>
    <x v="0"/>
    <n v="1431.5"/>
    <n v="780.81820000000005"/>
    <n v="1"/>
    <n v="780.81820000000005"/>
  </r>
  <r>
    <x v="1"/>
    <x v="3"/>
    <x v="6"/>
    <s v="Wszystko dla domu"/>
    <x v="2"/>
    <x v="9"/>
    <s v="LL kierownica szosa"/>
    <x v="7"/>
    <d v="2008-08-13T00:00:00"/>
    <x v="2"/>
    <x v="0"/>
    <n v="44.54"/>
    <n v="24.294499999999999"/>
    <n v="1"/>
    <n v="24.294499999999999"/>
  </r>
  <r>
    <x v="1"/>
    <x v="3"/>
    <x v="6"/>
    <s v="Wszystko dla domu"/>
    <x v="2"/>
    <x v="6"/>
    <s v="HL rama rowerowa szosa"/>
    <x v="1"/>
    <d v="2008-08-15T00:00:00"/>
    <x v="2"/>
    <x v="0"/>
    <n v="1431.5"/>
    <n v="780.81820000000005"/>
    <n v="4"/>
    <n v="3123.2728000000002"/>
  </r>
  <r>
    <x v="0"/>
    <x v="0"/>
    <x v="0"/>
    <s v="Sprzedaż wiązana"/>
    <x v="2"/>
    <x v="8"/>
    <s v="ML tylne koło górski"/>
    <x v="1"/>
    <d v="2008-08-02T00:00:00"/>
    <x v="2"/>
    <x v="0"/>
    <n v="236.02500000000001"/>
    <n v="141.61500000000001"/>
    <n v="1"/>
    <n v="141.61500000000001"/>
  </r>
  <r>
    <x v="0"/>
    <x v="0"/>
    <x v="0"/>
    <s v="Sprzedaż wiązana"/>
    <x v="1"/>
    <x v="5"/>
    <s v="nakładka na rower"/>
    <x v="4"/>
    <d v="2008-08-01T00:00:00"/>
    <x v="2"/>
    <x v="0"/>
    <n v="8.99"/>
    <n v="5.1864999999999997"/>
    <n v="1"/>
    <n v="5.1864999999999997"/>
  </r>
  <r>
    <x v="0"/>
    <x v="0"/>
    <x v="0"/>
    <s v="Sprzedaż wiązana"/>
    <x v="0"/>
    <x v="0"/>
    <s v="Górski-200"/>
    <x v="0"/>
    <d v="2008-08-05T00:00:00"/>
    <x v="2"/>
    <x v="0"/>
    <n v="2319.9899999999998"/>
    <n v="1242.8517999999999"/>
    <n v="5"/>
    <n v="6214.259"/>
  </r>
  <r>
    <x v="0"/>
    <x v="0"/>
    <x v="0"/>
    <s v="Sprzedaż wiązana"/>
    <x v="1"/>
    <x v="10"/>
    <s v="rękawiczki zimowe"/>
    <x v="1"/>
    <d v="2008-08-21T00:00:00"/>
    <x v="2"/>
    <x v="0"/>
    <n v="37.99"/>
    <n v="22.794"/>
    <n v="6"/>
    <n v="136.76400000000001"/>
  </r>
  <r>
    <x v="0"/>
    <x v="0"/>
    <x v="0"/>
    <s v="Sprzedaż wiązana"/>
    <x v="0"/>
    <x v="0"/>
    <s v="Górski-200"/>
    <x v="1"/>
    <d v="2008-08-27T00:00:00"/>
    <x v="2"/>
    <x v="0"/>
    <n v="2294.9899999999998"/>
    <n v="1229.4589000000001"/>
    <n v="4"/>
    <n v="4917.8356000000003"/>
  </r>
  <r>
    <x v="0"/>
    <x v="0"/>
    <x v="0"/>
    <s v="Sprzedaż wiązana"/>
    <x v="2"/>
    <x v="8"/>
    <s v="LL tylne koło górski"/>
    <x v="1"/>
    <d v="2008-08-07T00:00:00"/>
    <x v="2"/>
    <x v="0"/>
    <n v="87.745000000000005"/>
    <n v="52.646999999999998"/>
    <n v="2"/>
    <n v="105.294"/>
  </r>
  <r>
    <x v="0"/>
    <x v="0"/>
    <x v="0"/>
    <s v="Sprzedaż wiązana"/>
    <x v="1"/>
    <x v="11"/>
    <s v="damskie getry"/>
    <x v="1"/>
    <d v="2008-08-05T00:00:00"/>
    <x v="2"/>
    <x v="0"/>
    <n v="74.989999999999995"/>
    <n v="44.994"/>
    <n v="5"/>
    <n v="224.97"/>
  </r>
  <r>
    <x v="0"/>
    <x v="0"/>
    <x v="0"/>
    <s v="Sprzedaż wiązana"/>
    <x v="2"/>
    <x v="8"/>
    <s v="HL tylne koło górski"/>
    <x v="1"/>
    <d v="2008-08-22T00:00:00"/>
    <x v="2"/>
    <x v="0"/>
    <n v="327.21499999999997"/>
    <n v="196.32900000000001"/>
    <n v="5"/>
    <n v="981.64499999999998"/>
  </r>
  <r>
    <x v="0"/>
    <x v="0"/>
    <x v="0"/>
    <s v="Sprzedaż wiązana"/>
    <x v="1"/>
    <x v="10"/>
    <s v="rękawiczki zimowe"/>
    <x v="1"/>
    <d v="2008-08-03T00:00:00"/>
    <x v="2"/>
    <x v="0"/>
    <n v="37.99"/>
    <n v="22.034199999999998"/>
    <n v="12"/>
    <n v="264.41039999999998"/>
  </r>
  <r>
    <x v="0"/>
    <x v="0"/>
    <x v="0"/>
    <s v="Sprzedaż wiązana"/>
    <x v="1"/>
    <x v="4"/>
    <s v="Long-Sleeve Logo Jersey"/>
    <x v="4"/>
    <d v="2008-08-31T00:00:00"/>
    <x v="2"/>
    <x v="0"/>
    <n v="49.99"/>
    <n v="28.840399999999999"/>
    <n v="2"/>
    <n v="57.680799999999998"/>
  </r>
  <r>
    <x v="0"/>
    <x v="0"/>
    <x v="0"/>
    <s v="Sprzedaż wiązana"/>
    <x v="1"/>
    <x v="10"/>
    <s v="rękawiczki zimowe"/>
    <x v="1"/>
    <d v="2008-08-17T00:00:00"/>
    <x v="2"/>
    <x v="0"/>
    <n v="37.99"/>
    <n v="22.794"/>
    <n v="3"/>
    <n v="68.382000000000005"/>
  </r>
  <r>
    <x v="0"/>
    <x v="0"/>
    <x v="0"/>
    <s v="Sprzedaż wiązana"/>
    <x v="2"/>
    <x v="8"/>
    <s v="LL przednie koło górski"/>
    <x v="1"/>
    <d v="2008-08-17T00:00:00"/>
    <x v="2"/>
    <x v="0"/>
    <n v="60.744999999999997"/>
    <n v="36.447000000000003"/>
    <n v="4"/>
    <n v="145.78800000000001"/>
  </r>
  <r>
    <x v="0"/>
    <x v="0"/>
    <x v="0"/>
    <s v="Sprzedaż wiązana"/>
    <x v="1"/>
    <x v="12"/>
    <s v="męskie spodenki rowerowe"/>
    <x v="4"/>
    <d v="2008-08-19T00:00:00"/>
    <x v="2"/>
    <x v="0"/>
    <n v="89.99"/>
    <n v="53.994"/>
    <n v="2"/>
    <n v="107.988"/>
  </r>
  <r>
    <x v="0"/>
    <x v="0"/>
    <x v="0"/>
    <s v="Sprzedaż wiązana"/>
    <x v="0"/>
    <x v="0"/>
    <s v="Górski-200"/>
    <x v="0"/>
    <d v="2008-08-09T00:00:00"/>
    <x v="2"/>
    <x v="0"/>
    <n v="2319.9899999999998"/>
    <n v="1242.8517999999999"/>
    <n v="3"/>
    <n v="3728.5553999999997"/>
  </r>
  <r>
    <x v="0"/>
    <x v="0"/>
    <x v="0"/>
    <s v="Sprzedaż wiązana"/>
    <x v="0"/>
    <x v="0"/>
    <s v="Górski-200"/>
    <x v="1"/>
    <d v="2008-08-28T00:00:00"/>
    <x v="2"/>
    <x v="0"/>
    <n v="2294.9899999999998"/>
    <n v="1229.4589000000001"/>
    <n v="3"/>
    <n v="3688.3767000000003"/>
  </r>
  <r>
    <x v="0"/>
    <x v="0"/>
    <x v="0"/>
    <s v="Sprzedaż wiązana"/>
    <x v="1"/>
    <x v="11"/>
    <s v="damskie getry"/>
    <x v="1"/>
    <d v="2008-08-16T00:00:00"/>
    <x v="2"/>
    <x v="0"/>
    <n v="74.989999999999995"/>
    <n v="44.994"/>
    <n v="1"/>
    <n v="44.994"/>
  </r>
  <r>
    <x v="0"/>
    <x v="0"/>
    <x v="0"/>
    <s v="Sprzedaż wiązana"/>
    <x v="2"/>
    <x v="2"/>
    <s v="ML rama górski"/>
    <x v="1"/>
    <d v="2008-08-30T00:00:00"/>
    <x v="2"/>
    <x v="0"/>
    <n v="348.76"/>
    <n v="209.256"/>
    <n v="1"/>
    <n v="209.256"/>
  </r>
  <r>
    <x v="0"/>
    <x v="0"/>
    <x v="0"/>
    <s v="Sprzedaż wiązana"/>
    <x v="0"/>
    <x v="0"/>
    <s v="Górski-200"/>
    <x v="0"/>
    <d v="2008-08-01T00:00:00"/>
    <x v="2"/>
    <x v="0"/>
    <n v="2319.9899999999998"/>
    <n v="1242.8517999999999"/>
    <n v="1"/>
    <n v="1242.8517999999999"/>
  </r>
  <r>
    <x v="0"/>
    <x v="0"/>
    <x v="0"/>
    <s v="Sprzedaż wiązana"/>
    <x v="3"/>
    <x v="7"/>
    <s v="Sport-100"/>
    <x v="1"/>
    <d v="2008-08-25T00:00:00"/>
    <x v="2"/>
    <x v="0"/>
    <n v="34.99"/>
    <n v="20.186499999999999"/>
    <n v="1"/>
    <n v="20.186499999999999"/>
  </r>
  <r>
    <x v="0"/>
    <x v="0"/>
    <x v="0"/>
    <s v="Sprzedaż wiązana"/>
    <x v="3"/>
    <x v="7"/>
    <s v="Sport-100"/>
    <x v="5"/>
    <d v="2008-08-05T00:00:00"/>
    <x v="2"/>
    <x v="0"/>
    <n v="34.99"/>
    <n v="20.186499999999999"/>
    <n v="3"/>
    <n v="60.5595"/>
  </r>
  <r>
    <x v="0"/>
    <x v="0"/>
    <x v="0"/>
    <s v="Sprzedaż wiązana"/>
    <x v="3"/>
    <x v="7"/>
    <s v="Sport-100"/>
    <x v="3"/>
    <d v="2008-08-18T00:00:00"/>
    <x v="2"/>
    <x v="0"/>
    <n v="34.99"/>
    <n v="20.186499999999999"/>
    <n v="1"/>
    <n v="20.186499999999999"/>
  </r>
  <r>
    <x v="0"/>
    <x v="1"/>
    <x v="1"/>
    <s v="Akcesoria na zamówienie Sp. z o.o."/>
    <x v="1"/>
    <x v="4"/>
    <s v="Long-Sleeve Logo Jersey"/>
    <x v="4"/>
    <d v="2008-08-26T00:00:00"/>
    <x v="2"/>
    <x v="0"/>
    <n v="49.99"/>
    <n v="27.879000000000001"/>
    <n v="12"/>
    <n v="334.548"/>
  </r>
  <r>
    <x v="0"/>
    <x v="1"/>
    <x v="1"/>
    <s v="Akcesoria na zamówienie Sp. z o.o."/>
    <x v="0"/>
    <x v="3"/>
    <s v="Szosa-250"/>
    <x v="3"/>
    <d v="2008-08-18T00:00:00"/>
    <x v="2"/>
    <x v="0"/>
    <n v="2443.35"/>
    <n v="1466.01"/>
    <n v="3"/>
    <n v="4398.03"/>
  </r>
  <r>
    <x v="0"/>
    <x v="1"/>
    <x v="1"/>
    <s v="Akcesoria na zamówienie Sp. z o.o."/>
    <x v="1"/>
    <x v="4"/>
    <s v="Long-Sleeve Logo Jersey"/>
    <x v="4"/>
    <d v="2008-08-25T00:00:00"/>
    <x v="2"/>
    <x v="0"/>
    <n v="49.99"/>
    <n v="28.840399999999999"/>
    <n v="8"/>
    <n v="230.72319999999999"/>
  </r>
  <r>
    <x v="0"/>
    <x v="1"/>
    <x v="1"/>
    <s v="Akcesoria na zamówienie Sp. z o.o."/>
    <x v="3"/>
    <x v="15"/>
    <s v="zamknięcie linka"/>
    <x v="7"/>
    <d v="2008-08-26T00:00:00"/>
    <x v="2"/>
    <x v="0"/>
    <n v="25"/>
    <n v="15"/>
    <n v="7"/>
    <n v="105"/>
  </r>
  <r>
    <x v="0"/>
    <x v="1"/>
    <x v="1"/>
    <s v="Akcesoria na zamówienie Sp. z o.o."/>
    <x v="0"/>
    <x v="3"/>
    <s v="Szosa-250"/>
    <x v="3"/>
    <d v="2008-08-11T00:00:00"/>
    <x v="2"/>
    <x v="0"/>
    <n v="2443.35"/>
    <n v="1466.01"/>
    <n v="2"/>
    <n v="2932.02"/>
  </r>
  <r>
    <x v="0"/>
    <x v="1"/>
    <x v="1"/>
    <s v="Akcesoria na zamówienie Sp. z o.o."/>
    <x v="1"/>
    <x v="10"/>
    <s v="rękawiczki rowerowe"/>
    <x v="1"/>
    <d v="2008-08-09T00:00:00"/>
    <x v="2"/>
    <x v="0"/>
    <n v="24.49"/>
    <n v="14.1289"/>
    <n v="3"/>
    <n v="42.386699999999998"/>
  </r>
  <r>
    <x v="0"/>
    <x v="1"/>
    <x v="1"/>
    <s v="Akcesoria na zamówienie Sp. z o.o."/>
    <x v="0"/>
    <x v="3"/>
    <s v="Szosa-250"/>
    <x v="1"/>
    <d v="2008-08-16T00:00:00"/>
    <x v="2"/>
    <x v="0"/>
    <n v="2443.35"/>
    <n v="1308.9375"/>
    <n v="2"/>
    <n v="2617.875"/>
  </r>
  <r>
    <x v="0"/>
    <x v="1"/>
    <x v="1"/>
    <s v="Akcesoria na zamówienie Sp. z o.o."/>
    <x v="2"/>
    <x v="6"/>
    <s v="ML rama rowerowa-W"/>
    <x v="6"/>
    <d v="2008-08-21T00:00:00"/>
    <x v="2"/>
    <x v="0"/>
    <n v="594.83000000000004"/>
    <n v="324.45269999999999"/>
    <n v="1"/>
    <n v="324.45269999999999"/>
  </r>
  <r>
    <x v="0"/>
    <x v="1"/>
    <x v="1"/>
    <s v="Akcesoria na zamówienie Sp. z o.o."/>
    <x v="3"/>
    <x v="7"/>
    <s v="Sport-100"/>
    <x v="3"/>
    <d v="2008-08-15T00:00:00"/>
    <x v="2"/>
    <x v="0"/>
    <n v="34.99"/>
    <n v="20.186499999999999"/>
    <n v="2"/>
    <n v="40.372999999999998"/>
  </r>
  <r>
    <x v="0"/>
    <x v="1"/>
    <x v="1"/>
    <s v="Akcesoria na zamówienie Sp. z o.o."/>
    <x v="1"/>
    <x v="12"/>
    <s v="męskie spodenki rowerowe"/>
    <x v="4"/>
    <d v="2008-08-19T00:00:00"/>
    <x v="2"/>
    <x v="0"/>
    <n v="89.99"/>
    <n v="53.994"/>
    <n v="7"/>
    <n v="377.95799999999997"/>
  </r>
  <r>
    <x v="0"/>
    <x v="1"/>
    <x v="1"/>
    <s v="Akcesoria na zamówienie Sp. z o.o."/>
    <x v="1"/>
    <x v="5"/>
    <s v="nakładka na rower"/>
    <x v="4"/>
    <d v="2008-08-17T00:00:00"/>
    <x v="2"/>
    <x v="0"/>
    <n v="8.99"/>
    <n v="5.1864999999999997"/>
    <n v="6"/>
    <n v="31.119"/>
  </r>
  <r>
    <x v="0"/>
    <x v="1"/>
    <x v="1"/>
    <s v="Akcesoria na zamówienie Sp. z o.o."/>
    <x v="0"/>
    <x v="3"/>
    <s v="Szosa-650"/>
    <x v="1"/>
    <d v="2008-08-11T00:00:00"/>
    <x v="2"/>
    <x v="0"/>
    <n v="782.99"/>
    <n v="469.79399999999998"/>
    <n v="4"/>
    <n v="1879.1759999999999"/>
  </r>
  <r>
    <x v="0"/>
    <x v="1"/>
    <x v="1"/>
    <s v="Akcesoria na zamówienie Sp. z o.o."/>
    <x v="2"/>
    <x v="6"/>
    <s v="LL rama rowerowa"/>
    <x v="3"/>
    <d v="2008-08-07T00:00:00"/>
    <x v="2"/>
    <x v="0"/>
    <n v="337.22"/>
    <n v="202.33199999999999"/>
    <n v="4"/>
    <n v="809.32799999999997"/>
  </r>
  <r>
    <x v="0"/>
    <x v="1"/>
    <x v="1"/>
    <s v="Akcesoria na zamówienie Sp. z o.o."/>
    <x v="2"/>
    <x v="6"/>
    <s v="LL rama rowerowa"/>
    <x v="3"/>
    <d v="2008-08-31T00:00:00"/>
    <x v="2"/>
    <x v="0"/>
    <n v="337.22"/>
    <n v="202.33199999999999"/>
    <n v="2"/>
    <n v="404.66399999999999"/>
  </r>
  <r>
    <x v="0"/>
    <x v="1"/>
    <x v="1"/>
    <s v="Akcesoria na zamówienie Sp. z o.o."/>
    <x v="1"/>
    <x v="14"/>
    <s v="męskie spodenki sportowe"/>
    <x v="1"/>
    <d v="2008-08-27T00:00:00"/>
    <x v="2"/>
    <x v="0"/>
    <n v="59.99"/>
    <n v="35.994"/>
    <n v="2"/>
    <n v="71.988"/>
  </r>
  <r>
    <x v="0"/>
    <x v="1"/>
    <x v="1"/>
    <s v="Akcesoria na zamówienie Sp. z o.o."/>
    <x v="2"/>
    <x v="6"/>
    <s v="LL rama rowerowa"/>
    <x v="3"/>
    <d v="2008-08-02T00:00:00"/>
    <x v="2"/>
    <x v="0"/>
    <n v="337.22"/>
    <n v="202.33199999999999"/>
    <n v="2"/>
    <n v="404.66399999999999"/>
  </r>
  <r>
    <x v="0"/>
    <x v="1"/>
    <x v="1"/>
    <s v="Akcesoria na zamówienie Sp. z o.o."/>
    <x v="3"/>
    <x v="13"/>
    <s v="mini-pompki"/>
    <x v="7"/>
    <d v="2008-08-10T00:00:00"/>
    <x v="2"/>
    <x v="0"/>
    <n v="19.989999999999998"/>
    <n v="11.994"/>
    <n v="6"/>
    <n v="71.963999999999999"/>
  </r>
  <r>
    <x v="0"/>
    <x v="1"/>
    <x v="1"/>
    <s v="Akcesoria na zamówienie Sp. z o.o."/>
    <x v="1"/>
    <x v="12"/>
    <s v="męskie spodenki rowerowe"/>
    <x v="4"/>
    <d v="2008-08-17T00:00:00"/>
    <x v="2"/>
    <x v="0"/>
    <n v="89.99"/>
    <n v="53.994"/>
    <n v="3"/>
    <n v="161.982"/>
  </r>
  <r>
    <x v="0"/>
    <x v="1"/>
    <x v="1"/>
    <s v="Akcesoria na zamówienie Sp. z o.o."/>
    <x v="2"/>
    <x v="6"/>
    <s v="LL rama rowerowa"/>
    <x v="1"/>
    <d v="2008-08-07T00:00:00"/>
    <x v="2"/>
    <x v="0"/>
    <n v="337.22"/>
    <n v="183.93819999999999"/>
    <n v="4"/>
    <n v="735.75279999999998"/>
  </r>
  <r>
    <x v="0"/>
    <x v="1"/>
    <x v="1"/>
    <s v="Akcesoria na zamówienie Sp. z o.o."/>
    <x v="0"/>
    <x v="3"/>
    <s v="Szosa-250"/>
    <x v="1"/>
    <d v="2008-08-30T00:00:00"/>
    <x v="2"/>
    <x v="0"/>
    <n v="2443.35"/>
    <n v="1308.9375"/>
    <n v="8"/>
    <n v="10471.5"/>
  </r>
  <r>
    <x v="0"/>
    <x v="1"/>
    <x v="1"/>
    <s v="Akcesoria na zamówienie Sp. z o.o."/>
    <x v="2"/>
    <x v="6"/>
    <s v="HL rama rowerowa szosa"/>
    <x v="3"/>
    <d v="2008-08-13T00:00:00"/>
    <x v="2"/>
    <x v="0"/>
    <n v="1431.5"/>
    <n v="780.81820000000005"/>
    <n v="1"/>
    <n v="780.81820000000005"/>
  </r>
  <r>
    <x v="0"/>
    <x v="1"/>
    <x v="1"/>
    <s v="Akcesoria na zamówienie Sp. z o.o."/>
    <x v="0"/>
    <x v="3"/>
    <s v="Szosa-650"/>
    <x v="1"/>
    <d v="2008-08-01T00:00:00"/>
    <x v="2"/>
    <x v="0"/>
    <n v="782.99"/>
    <n v="469.79399999999998"/>
    <n v="1"/>
    <n v="469.79399999999998"/>
  </r>
  <r>
    <x v="0"/>
    <x v="1"/>
    <x v="1"/>
    <s v="Akcesoria na zamówienie Sp. z o.o."/>
    <x v="3"/>
    <x v="7"/>
    <s v="Sport-100"/>
    <x v="5"/>
    <d v="2008-08-10T00:00:00"/>
    <x v="2"/>
    <x v="0"/>
    <n v="34.99"/>
    <n v="19.5136"/>
    <n v="13"/>
    <n v="253.67680000000001"/>
  </r>
  <r>
    <x v="0"/>
    <x v="1"/>
    <x v="1"/>
    <s v="Akcesoria na zamówienie Sp. z o.o."/>
    <x v="1"/>
    <x v="10"/>
    <s v="rękawiczki rowerowe"/>
    <x v="1"/>
    <d v="2008-08-29T00:00:00"/>
    <x v="2"/>
    <x v="0"/>
    <n v="24.49"/>
    <n v="14.1289"/>
    <n v="5"/>
    <n v="70.644499999999994"/>
  </r>
  <r>
    <x v="0"/>
    <x v="1"/>
    <x v="1"/>
    <s v="Akcesoria na zamówienie Sp. z o.o."/>
    <x v="1"/>
    <x v="4"/>
    <s v="Long-Sleeve Logo Jersey"/>
    <x v="4"/>
    <d v="2008-08-21T00:00:00"/>
    <x v="2"/>
    <x v="0"/>
    <n v="49.99"/>
    <n v="27.879000000000001"/>
    <n v="11"/>
    <n v="306.66900000000004"/>
  </r>
  <r>
    <x v="0"/>
    <x v="1"/>
    <x v="1"/>
    <s v="Akcesoria na zamówienie Sp. z o.o."/>
    <x v="2"/>
    <x v="6"/>
    <s v="ML rama rowerowa-W"/>
    <x v="6"/>
    <d v="2008-08-20T00:00:00"/>
    <x v="2"/>
    <x v="0"/>
    <n v="594.83000000000004"/>
    <n v="324.45269999999999"/>
    <n v="1"/>
    <n v="324.45269999999999"/>
  </r>
  <r>
    <x v="0"/>
    <x v="1"/>
    <x v="1"/>
    <s v="Akcesoria na zamówienie Sp. z o.o."/>
    <x v="2"/>
    <x v="6"/>
    <s v="LL rama rowerowa"/>
    <x v="1"/>
    <d v="2008-08-28T00:00:00"/>
    <x v="2"/>
    <x v="0"/>
    <n v="337.22"/>
    <n v="183.93819999999999"/>
    <n v="4"/>
    <n v="735.75279999999998"/>
  </r>
  <r>
    <x v="0"/>
    <x v="1"/>
    <x v="1"/>
    <s v="Akcesoria na zamówienie Sp. z o.o."/>
    <x v="0"/>
    <x v="3"/>
    <s v="Szosa-650"/>
    <x v="3"/>
    <d v="2008-08-19T00:00:00"/>
    <x v="2"/>
    <x v="0"/>
    <n v="782.99"/>
    <n v="469.79399999999998"/>
    <n v="4"/>
    <n v="1879.1759999999999"/>
  </r>
  <r>
    <x v="0"/>
    <x v="1"/>
    <x v="1"/>
    <s v="Akcesoria na zamówienie Sp. z o.o."/>
    <x v="2"/>
    <x v="8"/>
    <s v="LL tylne koło szosa"/>
    <x v="1"/>
    <d v="2008-08-04T00:00:00"/>
    <x v="2"/>
    <x v="0"/>
    <n v="112.565"/>
    <n v="67.539000000000001"/>
    <n v="1"/>
    <n v="67.539000000000001"/>
  </r>
  <r>
    <x v="0"/>
    <x v="1"/>
    <x v="1"/>
    <s v="Akcesoria na zamówienie Sp. z o.o."/>
    <x v="2"/>
    <x v="6"/>
    <s v="HL rama rowerowa szosa"/>
    <x v="1"/>
    <d v="2008-08-31T00:00:00"/>
    <x v="2"/>
    <x v="0"/>
    <n v="1431.5"/>
    <n v="780.81820000000005"/>
    <n v="2"/>
    <n v="1561.6364000000001"/>
  </r>
  <r>
    <x v="0"/>
    <x v="1"/>
    <x v="1"/>
    <s v="Akcesoria na zamówienie Sp. z o.o."/>
    <x v="2"/>
    <x v="8"/>
    <s v="ML przednie koło szosa"/>
    <x v="1"/>
    <d v="2008-08-08T00:00:00"/>
    <x v="2"/>
    <x v="0"/>
    <n v="248.38499999999999"/>
    <n v="149.03100000000001"/>
    <n v="2"/>
    <n v="298.06200000000001"/>
  </r>
  <r>
    <x v="0"/>
    <x v="1"/>
    <x v="1"/>
    <s v="Akcesoria na zamówienie Sp. z o.o."/>
    <x v="2"/>
    <x v="6"/>
    <s v="LL rama rowerowa"/>
    <x v="3"/>
    <d v="2008-08-10T00:00:00"/>
    <x v="2"/>
    <x v="0"/>
    <n v="337.22"/>
    <n v="202.33199999999999"/>
    <n v="4"/>
    <n v="809.32799999999997"/>
  </r>
  <r>
    <x v="0"/>
    <x v="1"/>
    <x v="1"/>
    <s v="Akcesoria na zamówienie Sp. z o.o."/>
    <x v="1"/>
    <x v="11"/>
    <s v="damskie getry"/>
    <x v="1"/>
    <d v="2008-08-28T00:00:00"/>
    <x v="2"/>
    <x v="0"/>
    <n v="74.989999999999995"/>
    <n v="44.994"/>
    <n v="4"/>
    <n v="179.976"/>
  </r>
  <r>
    <x v="0"/>
    <x v="1"/>
    <x v="1"/>
    <s v="Akcesoria na zamówienie Sp. z o.o."/>
    <x v="2"/>
    <x v="9"/>
    <s v="HL kierownica szosa"/>
    <x v="7"/>
    <d v="2008-08-04T00:00:00"/>
    <x v="2"/>
    <x v="0"/>
    <n v="120.27"/>
    <n v="65.601799999999997"/>
    <n v="3"/>
    <n v="196.80539999999999"/>
  </r>
  <r>
    <x v="0"/>
    <x v="1"/>
    <x v="1"/>
    <s v="Akcesoria na zamówienie Sp. z o.o."/>
    <x v="1"/>
    <x v="11"/>
    <s v="damskie getry"/>
    <x v="1"/>
    <d v="2008-08-18T00:00:00"/>
    <x v="2"/>
    <x v="0"/>
    <n v="74.989999999999995"/>
    <n v="44.994"/>
    <n v="6"/>
    <n v="269.964"/>
  </r>
  <r>
    <x v="0"/>
    <x v="1"/>
    <x v="1"/>
    <s v="Akcesoria na zamówienie Sp. z o.o."/>
    <x v="1"/>
    <x v="14"/>
    <s v="męskie spodenki sportowe"/>
    <x v="1"/>
    <d v="2008-08-25T00:00:00"/>
    <x v="2"/>
    <x v="0"/>
    <n v="59.99"/>
    <n v="35.994"/>
    <n v="3"/>
    <n v="107.982"/>
  </r>
  <r>
    <x v="0"/>
    <x v="1"/>
    <x v="1"/>
    <s v="Akcesoria na zamówienie Sp. z o.o."/>
    <x v="3"/>
    <x v="7"/>
    <s v="Sport-100"/>
    <x v="1"/>
    <d v="2008-08-15T00:00:00"/>
    <x v="2"/>
    <x v="0"/>
    <n v="34.99"/>
    <n v="20.186499999999999"/>
    <n v="8"/>
    <n v="161.49199999999999"/>
  </r>
  <r>
    <x v="0"/>
    <x v="1"/>
    <x v="1"/>
    <s v="Akcesoria na zamówienie Sp. z o.o."/>
    <x v="0"/>
    <x v="3"/>
    <s v="Szosa-650"/>
    <x v="1"/>
    <d v="2008-08-13T00:00:00"/>
    <x v="2"/>
    <x v="0"/>
    <n v="782.99"/>
    <n v="469.79399999999998"/>
    <n v="8"/>
    <n v="3758.3519999999999"/>
  </r>
  <r>
    <x v="0"/>
    <x v="1"/>
    <x v="1"/>
    <s v="Akcesoria na zamówienie Sp. z o.o."/>
    <x v="0"/>
    <x v="3"/>
    <s v="Szosa-650"/>
    <x v="1"/>
    <d v="2008-08-15T00:00:00"/>
    <x v="2"/>
    <x v="0"/>
    <n v="782.99"/>
    <n v="469.79399999999998"/>
    <n v="2"/>
    <n v="939.58799999999997"/>
  </r>
  <r>
    <x v="0"/>
    <x v="1"/>
    <x v="1"/>
    <s v="Akcesoria na zamówienie Sp. z o.o."/>
    <x v="0"/>
    <x v="3"/>
    <s v="Szosa--550-W"/>
    <x v="6"/>
    <d v="2008-08-19T00:00:00"/>
    <x v="2"/>
    <x v="0"/>
    <n v="1120.49"/>
    <n v="600.26250000000005"/>
    <n v="7"/>
    <n v="4201.8375000000005"/>
  </r>
  <r>
    <x v="0"/>
    <x v="1"/>
    <x v="1"/>
    <s v="Akcesoria na zamówienie Sp. z o.o."/>
    <x v="1"/>
    <x v="12"/>
    <s v="męskie spodenki rowerowe"/>
    <x v="4"/>
    <d v="2008-08-14T00:00:00"/>
    <x v="2"/>
    <x v="0"/>
    <n v="89.99"/>
    <n v="53.994"/>
    <n v="8"/>
    <n v="431.952"/>
  </r>
  <r>
    <x v="0"/>
    <x v="1"/>
    <x v="1"/>
    <s v="Akcesoria na zamówienie Sp. z o.o."/>
    <x v="0"/>
    <x v="3"/>
    <s v="Szosa-250"/>
    <x v="1"/>
    <d v="2008-08-26T00:00:00"/>
    <x v="2"/>
    <x v="0"/>
    <n v="2443.35"/>
    <n v="1308.9375"/>
    <n v="1"/>
    <n v="1308.9375"/>
  </r>
  <r>
    <x v="0"/>
    <x v="1"/>
    <x v="1"/>
    <s v="Akcesoria na zamówienie Sp. z o.o."/>
    <x v="0"/>
    <x v="3"/>
    <s v="Szosa-250"/>
    <x v="3"/>
    <d v="2008-08-30T00:00:00"/>
    <x v="2"/>
    <x v="0"/>
    <n v="2443.35"/>
    <n v="1466.01"/>
    <n v="5"/>
    <n v="7330.05"/>
  </r>
  <r>
    <x v="0"/>
    <x v="1"/>
    <x v="1"/>
    <s v="Akcesoria na zamówienie Sp. z o.o."/>
    <x v="2"/>
    <x v="8"/>
    <s v="HL przednie koło szosa"/>
    <x v="1"/>
    <d v="2008-08-05T00:00:00"/>
    <x v="2"/>
    <x v="0"/>
    <n v="330.06"/>
    <n v="198.036"/>
    <n v="3"/>
    <n v="594.10799999999995"/>
  </r>
  <r>
    <x v="0"/>
    <x v="1"/>
    <x v="1"/>
    <s v="Akcesoria na zamówienie Sp. z o.o."/>
    <x v="2"/>
    <x v="6"/>
    <s v="ML rama rowerowa-W"/>
    <x v="6"/>
    <d v="2008-08-31T00:00:00"/>
    <x v="2"/>
    <x v="0"/>
    <n v="594.83000000000004"/>
    <n v="324.45269999999999"/>
    <n v="2"/>
    <n v="648.90539999999999"/>
  </r>
  <r>
    <x v="0"/>
    <x v="1"/>
    <x v="1"/>
    <s v="Akcesoria na zamówienie Sp. z o.o."/>
    <x v="1"/>
    <x v="10"/>
    <s v="rękawiczki rowerowe"/>
    <x v="1"/>
    <d v="2008-08-30T00:00:00"/>
    <x v="2"/>
    <x v="0"/>
    <n v="24.49"/>
    <n v="14.1289"/>
    <n v="5"/>
    <n v="70.644499999999994"/>
  </r>
  <r>
    <x v="0"/>
    <x v="1"/>
    <x v="1"/>
    <s v="Akcesoria na zamówienie Sp. z o.o."/>
    <x v="0"/>
    <x v="3"/>
    <s v="Szosa--550-W"/>
    <x v="6"/>
    <d v="2008-08-04T00:00:00"/>
    <x v="2"/>
    <x v="0"/>
    <n v="1120.49"/>
    <n v="600.26250000000005"/>
    <n v="2"/>
    <n v="1200.5250000000001"/>
  </r>
  <r>
    <x v="0"/>
    <x v="1"/>
    <x v="1"/>
    <s v="Akcesoria na zamówienie Sp. z o.o."/>
    <x v="2"/>
    <x v="6"/>
    <s v="LL rama rowerowa"/>
    <x v="3"/>
    <d v="2008-08-06T00:00:00"/>
    <x v="2"/>
    <x v="0"/>
    <n v="337.22"/>
    <n v="202.33199999999999"/>
    <n v="6"/>
    <n v="1213.992"/>
  </r>
  <r>
    <x v="0"/>
    <x v="1"/>
    <x v="1"/>
    <s v="Akcesoria na zamówienie Sp. z o.o."/>
    <x v="0"/>
    <x v="3"/>
    <s v="Szosa-650"/>
    <x v="3"/>
    <d v="2008-08-29T00:00:00"/>
    <x v="2"/>
    <x v="0"/>
    <n v="782.99"/>
    <n v="469.79399999999998"/>
    <n v="3"/>
    <n v="1409.3820000000001"/>
  </r>
  <r>
    <x v="0"/>
    <x v="1"/>
    <x v="1"/>
    <s v="Akcesoria na zamówienie Sp. z o.o."/>
    <x v="1"/>
    <x v="11"/>
    <s v="damskie getry"/>
    <x v="1"/>
    <d v="2008-08-23T00:00:00"/>
    <x v="2"/>
    <x v="0"/>
    <n v="74.989999999999995"/>
    <n v="44.994"/>
    <n v="5"/>
    <n v="224.97"/>
  </r>
  <r>
    <x v="1"/>
    <x v="3"/>
    <x v="6"/>
    <s v="Rowery dla wysokich"/>
    <x v="0"/>
    <x v="3"/>
    <s v="Szosa-650"/>
    <x v="3"/>
    <d v="2008-08-18T00:00:00"/>
    <x v="2"/>
    <x v="0"/>
    <n v="782.99"/>
    <n v="469.79399999999998"/>
    <n v="1"/>
    <n v="469.79399999999998"/>
  </r>
  <r>
    <x v="1"/>
    <x v="3"/>
    <x v="6"/>
    <s v="Rowery dla wysokich"/>
    <x v="3"/>
    <x v="7"/>
    <s v="Sport-100"/>
    <x v="1"/>
    <d v="2008-08-26T00:00:00"/>
    <x v="2"/>
    <x v="0"/>
    <n v="34.99"/>
    <n v="20.186499999999999"/>
    <n v="5"/>
    <n v="100.93249999999999"/>
  </r>
  <r>
    <x v="1"/>
    <x v="3"/>
    <x v="6"/>
    <s v="Rowery dla wysokich"/>
    <x v="3"/>
    <x v="13"/>
    <s v="mini-pompki"/>
    <x v="7"/>
    <d v="2008-08-07T00:00:00"/>
    <x v="2"/>
    <x v="0"/>
    <n v="19.989999999999998"/>
    <n v="11.994"/>
    <n v="3"/>
    <n v="35.981999999999999"/>
  </r>
  <r>
    <x v="1"/>
    <x v="3"/>
    <x v="6"/>
    <s v="Rowery dla wysokich"/>
    <x v="1"/>
    <x v="11"/>
    <s v="damskie getry"/>
    <x v="1"/>
    <d v="2008-08-29T00:00:00"/>
    <x v="2"/>
    <x v="0"/>
    <n v="74.989999999999995"/>
    <n v="44.994"/>
    <n v="3"/>
    <n v="134.982"/>
  </r>
  <r>
    <x v="1"/>
    <x v="3"/>
    <x v="6"/>
    <s v="Rowery dla wysokich"/>
    <x v="0"/>
    <x v="3"/>
    <s v="Szosa-650"/>
    <x v="3"/>
    <d v="2008-08-23T00:00:00"/>
    <x v="2"/>
    <x v="0"/>
    <n v="782.99"/>
    <n v="234.89699999999999"/>
    <n v="2"/>
    <n v="469.79399999999998"/>
  </r>
  <r>
    <x v="1"/>
    <x v="3"/>
    <x v="6"/>
    <s v="Rowery dla wysokich"/>
    <x v="1"/>
    <x v="4"/>
    <s v="Long-Sleeve Logo Jersey"/>
    <x v="4"/>
    <d v="2008-08-31T00:00:00"/>
    <x v="2"/>
    <x v="0"/>
    <n v="49.99"/>
    <n v="28.840399999999999"/>
    <n v="5"/>
    <n v="144.202"/>
  </r>
  <r>
    <x v="1"/>
    <x v="3"/>
    <x v="6"/>
    <s v="Rowery dla wysokich"/>
    <x v="0"/>
    <x v="3"/>
    <s v="Szosa-650"/>
    <x v="1"/>
    <d v="2008-08-19T00:00:00"/>
    <x v="2"/>
    <x v="0"/>
    <n v="782.99"/>
    <n v="469.79399999999998"/>
    <n v="6"/>
    <n v="2818.7640000000001"/>
  </r>
  <r>
    <x v="1"/>
    <x v="3"/>
    <x v="6"/>
    <s v="Rowery dla wysokich"/>
    <x v="0"/>
    <x v="3"/>
    <s v="Szosa-250"/>
    <x v="3"/>
    <d v="2008-08-19T00:00:00"/>
    <x v="2"/>
    <x v="0"/>
    <n v="2443.35"/>
    <n v="1466.01"/>
    <n v="4"/>
    <n v="5864.04"/>
  </r>
  <r>
    <x v="1"/>
    <x v="3"/>
    <x v="6"/>
    <s v="Rowery dla wysokich"/>
    <x v="0"/>
    <x v="3"/>
    <s v="Szosa--550-W"/>
    <x v="6"/>
    <d v="2008-08-10T00:00:00"/>
    <x v="2"/>
    <x v="0"/>
    <n v="1120.49"/>
    <n v="600.26250000000005"/>
    <n v="4"/>
    <n v="2401.0500000000002"/>
  </r>
  <r>
    <x v="1"/>
    <x v="3"/>
    <x v="6"/>
    <s v="Rowery dla wysokich"/>
    <x v="1"/>
    <x v="5"/>
    <s v="nakładka na rower"/>
    <x v="4"/>
    <d v="2008-08-12T00:00:00"/>
    <x v="2"/>
    <x v="0"/>
    <n v="8.99"/>
    <n v="5.1864999999999997"/>
    <n v="5"/>
    <n v="25.932499999999997"/>
  </r>
  <r>
    <x v="1"/>
    <x v="3"/>
    <x v="6"/>
    <s v="Rowery dla wysokich"/>
    <x v="3"/>
    <x v="7"/>
    <s v="Sport-100"/>
    <x v="5"/>
    <d v="2008-08-30T00:00:00"/>
    <x v="2"/>
    <x v="0"/>
    <n v="34.99"/>
    <n v="20.186499999999999"/>
    <n v="4"/>
    <n v="80.745999999999995"/>
  </r>
  <r>
    <x v="1"/>
    <x v="3"/>
    <x v="6"/>
    <s v="Rowery dla wysokich"/>
    <x v="2"/>
    <x v="8"/>
    <s v="LL tylne koło szosa"/>
    <x v="1"/>
    <d v="2008-08-10T00:00:00"/>
    <x v="2"/>
    <x v="0"/>
    <n v="112.565"/>
    <n v="67.539000000000001"/>
    <n v="1"/>
    <n v="67.539000000000001"/>
  </r>
  <r>
    <x v="1"/>
    <x v="3"/>
    <x v="6"/>
    <s v="Rowery dla wysokich"/>
    <x v="0"/>
    <x v="3"/>
    <s v="Szosa--550-W"/>
    <x v="6"/>
    <d v="2008-08-20T00:00:00"/>
    <x v="2"/>
    <x v="0"/>
    <n v="1120.49"/>
    <n v="600.26250000000005"/>
    <n v="1"/>
    <n v="600.26250000000005"/>
  </r>
  <r>
    <x v="1"/>
    <x v="3"/>
    <x v="6"/>
    <s v="Rowery dla wysokich"/>
    <x v="2"/>
    <x v="6"/>
    <s v="LL rama rowerowa"/>
    <x v="3"/>
    <d v="2008-08-24T00:00:00"/>
    <x v="2"/>
    <x v="0"/>
    <n v="337.22"/>
    <n v="202.33199999999999"/>
    <n v="1"/>
    <n v="202.33199999999999"/>
  </r>
  <r>
    <x v="1"/>
    <x v="3"/>
    <x v="6"/>
    <s v="Rowery dla wysokich"/>
    <x v="0"/>
    <x v="3"/>
    <s v="Szosa-650"/>
    <x v="3"/>
    <d v="2008-08-11T00:00:00"/>
    <x v="2"/>
    <x v="0"/>
    <n v="782.99"/>
    <n v="469.79399999999998"/>
    <n v="2"/>
    <n v="939.58799999999997"/>
  </r>
  <r>
    <x v="1"/>
    <x v="3"/>
    <x v="6"/>
    <s v="Rowery dla wysokich"/>
    <x v="2"/>
    <x v="6"/>
    <s v="ML rama rowerowa-W"/>
    <x v="6"/>
    <d v="2008-08-09T00:00:00"/>
    <x v="2"/>
    <x v="0"/>
    <n v="594.83000000000004"/>
    <n v="324.45269999999999"/>
    <n v="2"/>
    <n v="648.90539999999999"/>
  </r>
  <r>
    <x v="1"/>
    <x v="3"/>
    <x v="6"/>
    <s v="Rowery dla wysokich"/>
    <x v="2"/>
    <x v="6"/>
    <s v="LL rama rowerowa"/>
    <x v="3"/>
    <d v="2008-08-28T00:00:00"/>
    <x v="2"/>
    <x v="0"/>
    <n v="337.22"/>
    <n v="202.33199999999999"/>
    <n v="3"/>
    <n v="606.99599999999998"/>
  </r>
  <r>
    <x v="1"/>
    <x v="3"/>
    <x v="6"/>
    <s v="Rowery dla wysokich"/>
    <x v="0"/>
    <x v="3"/>
    <s v="Szosa-650"/>
    <x v="1"/>
    <d v="2008-08-14T00:00:00"/>
    <x v="2"/>
    <x v="0"/>
    <n v="782.99"/>
    <n v="469.79399999999998"/>
    <n v="4"/>
    <n v="1879.1759999999999"/>
  </r>
  <r>
    <x v="1"/>
    <x v="3"/>
    <x v="6"/>
    <s v="Rowery dla wysokich"/>
    <x v="2"/>
    <x v="8"/>
    <s v="ML przednie koło szosa"/>
    <x v="1"/>
    <d v="2008-08-22T00:00:00"/>
    <x v="2"/>
    <x v="0"/>
    <n v="248.38499999999999"/>
    <n v="149.03100000000001"/>
    <n v="3"/>
    <n v="447.09300000000002"/>
  </r>
  <r>
    <x v="1"/>
    <x v="3"/>
    <x v="6"/>
    <s v="Rowery dla wysokich"/>
    <x v="0"/>
    <x v="3"/>
    <s v="Szosa-250"/>
    <x v="1"/>
    <d v="2008-08-27T00:00:00"/>
    <x v="2"/>
    <x v="0"/>
    <n v="2443.35"/>
    <n v="1308.9375"/>
    <n v="2"/>
    <n v="2617.875"/>
  </r>
  <r>
    <x v="1"/>
    <x v="3"/>
    <x v="6"/>
    <s v="Rowery dla wysokich"/>
    <x v="0"/>
    <x v="3"/>
    <s v="Szosa-250"/>
    <x v="1"/>
    <d v="2008-08-05T00:00:00"/>
    <x v="2"/>
    <x v="0"/>
    <n v="2443.35"/>
    <n v="1308.9375"/>
    <n v="2"/>
    <n v="2617.875"/>
  </r>
  <r>
    <x v="1"/>
    <x v="3"/>
    <x v="6"/>
    <s v="Rowery dla wysokich"/>
    <x v="2"/>
    <x v="6"/>
    <s v="LL rama rowerowa"/>
    <x v="3"/>
    <d v="2008-08-23T00:00:00"/>
    <x v="2"/>
    <x v="0"/>
    <n v="337.22"/>
    <n v="202.33199999999999"/>
    <n v="6"/>
    <n v="1213.992"/>
  </r>
  <r>
    <x v="1"/>
    <x v="3"/>
    <x v="6"/>
    <s v="Rowery dla wysokich"/>
    <x v="1"/>
    <x v="14"/>
    <s v="męskie spodenki sportowe"/>
    <x v="1"/>
    <d v="2008-08-24T00:00:00"/>
    <x v="2"/>
    <x v="0"/>
    <n v="59.99"/>
    <n v="35.994"/>
    <n v="6"/>
    <n v="215.964"/>
  </r>
  <r>
    <x v="1"/>
    <x v="3"/>
    <x v="6"/>
    <s v="Rowery dla wysokich"/>
    <x v="2"/>
    <x v="6"/>
    <s v="LL rama rowerowa"/>
    <x v="1"/>
    <d v="2008-08-01T00:00:00"/>
    <x v="2"/>
    <x v="0"/>
    <n v="337.22"/>
    <n v="183.93819999999999"/>
    <n v="1"/>
    <n v="183.93819999999999"/>
  </r>
  <r>
    <x v="1"/>
    <x v="3"/>
    <x v="6"/>
    <s v="Rowery dla wysokich"/>
    <x v="2"/>
    <x v="6"/>
    <s v="ML rama rowerowa-W"/>
    <x v="6"/>
    <d v="2008-08-19T00:00:00"/>
    <x v="2"/>
    <x v="0"/>
    <n v="594.83000000000004"/>
    <n v="324.45269999999999"/>
    <n v="1"/>
    <n v="324.45269999999999"/>
  </r>
  <r>
    <x v="1"/>
    <x v="3"/>
    <x v="6"/>
    <s v="Rowery dla wysokich"/>
    <x v="1"/>
    <x v="4"/>
    <s v="Long-Sleeve Logo Jersey"/>
    <x v="4"/>
    <d v="2008-08-17T00:00:00"/>
    <x v="2"/>
    <x v="0"/>
    <n v="49.99"/>
    <n v="28.840399999999999"/>
    <n v="2"/>
    <n v="57.680799999999998"/>
  </r>
  <r>
    <x v="1"/>
    <x v="3"/>
    <x v="6"/>
    <s v="Rowery dla wysokich"/>
    <x v="0"/>
    <x v="3"/>
    <s v="Szosa--550-W"/>
    <x v="6"/>
    <d v="2008-08-18T00:00:00"/>
    <x v="2"/>
    <x v="0"/>
    <n v="1120.49"/>
    <n v="600.26250000000005"/>
    <n v="1"/>
    <n v="600.26250000000005"/>
  </r>
  <r>
    <x v="1"/>
    <x v="3"/>
    <x v="6"/>
    <s v="Rowery dla wysokich"/>
    <x v="2"/>
    <x v="6"/>
    <s v="ML rama rowerowa-W"/>
    <x v="6"/>
    <d v="2008-08-09T00:00:00"/>
    <x v="2"/>
    <x v="0"/>
    <n v="594.83000000000004"/>
    <n v="324.45269999999999"/>
    <n v="3"/>
    <n v="973.35809999999992"/>
  </r>
  <r>
    <x v="1"/>
    <x v="3"/>
    <x v="6"/>
    <s v="Rowery dla wysokich"/>
    <x v="0"/>
    <x v="3"/>
    <s v="Szosa-650"/>
    <x v="3"/>
    <d v="2008-08-25T00:00:00"/>
    <x v="2"/>
    <x v="0"/>
    <n v="782.99"/>
    <n v="469.79399999999998"/>
    <n v="1"/>
    <n v="469.79399999999998"/>
  </r>
  <r>
    <x v="1"/>
    <x v="3"/>
    <x v="6"/>
    <s v="Rowery dla wysokich"/>
    <x v="1"/>
    <x v="12"/>
    <s v="męskie spodenki rowerowe"/>
    <x v="4"/>
    <d v="2008-08-24T00:00:00"/>
    <x v="2"/>
    <x v="0"/>
    <n v="89.99"/>
    <n v="53.994"/>
    <n v="3"/>
    <n v="161.982"/>
  </r>
  <r>
    <x v="1"/>
    <x v="3"/>
    <x v="6"/>
    <s v="Rowery dla wysokich"/>
    <x v="0"/>
    <x v="3"/>
    <s v="Szosa-250"/>
    <x v="3"/>
    <d v="2008-08-20T00:00:00"/>
    <x v="2"/>
    <x v="0"/>
    <n v="2443.35"/>
    <n v="1466.01"/>
    <n v="1"/>
    <n v="1466.01"/>
  </r>
  <r>
    <x v="1"/>
    <x v="3"/>
    <x v="6"/>
    <s v="Rowery dla wysokich"/>
    <x v="0"/>
    <x v="3"/>
    <s v="Szosa-250"/>
    <x v="3"/>
    <d v="2008-08-30T00:00:00"/>
    <x v="2"/>
    <x v="0"/>
    <n v="2443.35"/>
    <n v="1466.01"/>
    <n v="3"/>
    <n v="4398.03"/>
  </r>
  <r>
    <x v="1"/>
    <x v="3"/>
    <x v="6"/>
    <s v="Rowery dla wysokich"/>
    <x v="0"/>
    <x v="3"/>
    <s v="Szosa-650"/>
    <x v="3"/>
    <d v="2008-08-06T00:00:00"/>
    <x v="2"/>
    <x v="0"/>
    <n v="782.99"/>
    <n v="469.79399999999998"/>
    <n v="1"/>
    <n v="469.79399999999998"/>
  </r>
  <r>
    <x v="1"/>
    <x v="3"/>
    <x v="6"/>
    <s v="Rowery dla wysokich"/>
    <x v="0"/>
    <x v="3"/>
    <s v="Szosa-650"/>
    <x v="1"/>
    <d v="2008-08-11T00:00:00"/>
    <x v="2"/>
    <x v="0"/>
    <n v="782.99"/>
    <n v="469.79399999999998"/>
    <n v="3"/>
    <n v="1409.3820000000001"/>
  </r>
  <r>
    <x v="1"/>
    <x v="3"/>
    <x v="6"/>
    <s v="Rowery dla wysokich"/>
    <x v="2"/>
    <x v="8"/>
    <s v="HL przednie koło szosa"/>
    <x v="1"/>
    <d v="2008-08-26T00:00:00"/>
    <x v="2"/>
    <x v="0"/>
    <n v="330.06"/>
    <n v="198.036"/>
    <n v="3"/>
    <n v="594.10799999999995"/>
  </r>
  <r>
    <x v="1"/>
    <x v="3"/>
    <x v="6"/>
    <s v="Rowery dla wysokich"/>
    <x v="0"/>
    <x v="3"/>
    <s v="Szosa-650"/>
    <x v="1"/>
    <d v="2008-08-17T00:00:00"/>
    <x v="2"/>
    <x v="0"/>
    <n v="782.99"/>
    <n v="469.79399999999998"/>
    <n v="3"/>
    <n v="1409.3820000000001"/>
  </r>
  <r>
    <x v="1"/>
    <x v="3"/>
    <x v="6"/>
    <s v="Rowery dla wysokich"/>
    <x v="1"/>
    <x v="12"/>
    <s v="męskie spodenki rowerowe"/>
    <x v="4"/>
    <d v="2008-08-02T00:00:00"/>
    <x v="2"/>
    <x v="0"/>
    <n v="89.99"/>
    <n v="53.994"/>
    <n v="6"/>
    <n v="323.964"/>
  </r>
  <r>
    <x v="1"/>
    <x v="3"/>
    <x v="6"/>
    <s v="Rowery dla wysokich"/>
    <x v="3"/>
    <x v="15"/>
    <s v="zamknięcie linka"/>
    <x v="7"/>
    <d v="2008-08-27T00:00:00"/>
    <x v="2"/>
    <x v="0"/>
    <n v="25"/>
    <n v="15"/>
    <n v="5"/>
    <n v="75"/>
  </r>
  <r>
    <x v="1"/>
    <x v="3"/>
    <x v="6"/>
    <s v="Rowery dla wysokich"/>
    <x v="2"/>
    <x v="6"/>
    <s v="LL rama rowerowa"/>
    <x v="3"/>
    <d v="2008-08-26T00:00:00"/>
    <x v="2"/>
    <x v="0"/>
    <n v="337.22"/>
    <n v="202.33199999999999"/>
    <n v="1"/>
    <n v="202.33199999999999"/>
  </r>
  <r>
    <x v="1"/>
    <x v="3"/>
    <x v="6"/>
    <s v="Rowery dla wysokich"/>
    <x v="2"/>
    <x v="9"/>
    <s v="HL kierownica szosa"/>
    <x v="7"/>
    <d v="2008-08-21T00:00:00"/>
    <x v="2"/>
    <x v="0"/>
    <n v="120.27"/>
    <n v="65.601799999999997"/>
    <n v="3"/>
    <n v="196.80539999999999"/>
  </r>
  <r>
    <x v="1"/>
    <x v="3"/>
    <x v="6"/>
    <s v="Rowery dla wysokich"/>
    <x v="0"/>
    <x v="3"/>
    <s v="Szosa--550-W"/>
    <x v="6"/>
    <d v="2008-08-04T00:00:00"/>
    <x v="2"/>
    <x v="0"/>
    <n v="1120.49"/>
    <n v="600.26250000000005"/>
    <n v="1"/>
    <n v="600.26250000000005"/>
  </r>
  <r>
    <x v="1"/>
    <x v="3"/>
    <x v="6"/>
    <s v="Rowery dla wysokich"/>
    <x v="0"/>
    <x v="3"/>
    <s v="Szosa-250"/>
    <x v="3"/>
    <d v="2008-08-09T00:00:00"/>
    <x v="2"/>
    <x v="0"/>
    <n v="2443.35"/>
    <n v="1308.9375"/>
    <n v="2"/>
    <n v="2617.875"/>
  </r>
  <r>
    <x v="1"/>
    <x v="3"/>
    <x v="6"/>
    <s v="Rowery dla wysokich"/>
    <x v="1"/>
    <x v="10"/>
    <s v="rękawiczki rowerowe"/>
    <x v="1"/>
    <d v="2008-08-22T00:00:00"/>
    <x v="2"/>
    <x v="0"/>
    <n v="24.49"/>
    <n v="14.1289"/>
    <n v="4"/>
    <n v="56.515599999999999"/>
  </r>
  <r>
    <x v="1"/>
    <x v="3"/>
    <x v="6"/>
    <s v="Rowery dla wysokich"/>
    <x v="0"/>
    <x v="3"/>
    <s v="Szosa-650"/>
    <x v="3"/>
    <d v="2008-08-08T00:00:00"/>
    <x v="2"/>
    <x v="0"/>
    <n v="782.99"/>
    <n v="469.79399999999998"/>
    <n v="3"/>
    <n v="1409.3820000000001"/>
  </r>
  <r>
    <x v="1"/>
    <x v="3"/>
    <x v="6"/>
    <s v="Rowery dla wysokich"/>
    <x v="0"/>
    <x v="3"/>
    <s v="Szosa-650"/>
    <x v="1"/>
    <d v="2008-08-30T00:00:00"/>
    <x v="2"/>
    <x v="0"/>
    <n v="782.99"/>
    <n v="469.79399999999998"/>
    <n v="1"/>
    <n v="469.79399999999998"/>
  </r>
  <r>
    <x v="1"/>
    <x v="3"/>
    <x v="6"/>
    <s v="Rowery dla wysokich"/>
    <x v="0"/>
    <x v="3"/>
    <s v="Szosa--550-W"/>
    <x v="6"/>
    <d v="2008-08-24T00:00:00"/>
    <x v="2"/>
    <x v="0"/>
    <n v="1120.49"/>
    <n v="600.26250000000005"/>
    <n v="2"/>
    <n v="1200.5250000000001"/>
  </r>
  <r>
    <x v="1"/>
    <x v="3"/>
    <x v="6"/>
    <s v="Rowery dla wysokich"/>
    <x v="0"/>
    <x v="3"/>
    <s v="Szosa-250"/>
    <x v="1"/>
    <d v="2008-08-02T00:00:00"/>
    <x v="2"/>
    <x v="0"/>
    <n v="2443.35"/>
    <n v="1308.9375"/>
    <n v="4"/>
    <n v="5235.75"/>
  </r>
  <r>
    <x v="1"/>
    <x v="3"/>
    <x v="6"/>
    <s v="Rowery dla wysokich"/>
    <x v="1"/>
    <x v="4"/>
    <s v="Long-Sleeve Logo Jersey"/>
    <x v="4"/>
    <d v="2008-08-05T00:00:00"/>
    <x v="2"/>
    <x v="0"/>
    <n v="49.99"/>
    <n v="28.840399999999999"/>
    <n v="4"/>
    <n v="115.3616"/>
  </r>
  <r>
    <x v="0"/>
    <x v="0"/>
    <x v="0"/>
    <s v="Super Sport"/>
    <x v="2"/>
    <x v="6"/>
    <s v="HL rama rowerowa szosa"/>
    <x v="1"/>
    <d v="2008-08-08T00:00:00"/>
    <x v="2"/>
    <x v="0"/>
    <n v="1431.5"/>
    <n v="780.81820000000005"/>
    <n v="3"/>
    <n v="2342.4546"/>
  </r>
  <r>
    <x v="0"/>
    <x v="0"/>
    <x v="0"/>
    <s v="Super Sport"/>
    <x v="2"/>
    <x v="8"/>
    <s v="ML tylne koło szosa"/>
    <x v="1"/>
    <d v="2008-08-14T00:00:00"/>
    <x v="2"/>
    <x v="0"/>
    <n v="275.38499999999999"/>
    <n v="165.23099999999999"/>
    <n v="1"/>
    <n v="165.23099999999999"/>
  </r>
  <r>
    <x v="0"/>
    <x v="0"/>
    <x v="0"/>
    <s v="Super Sport"/>
    <x v="0"/>
    <x v="3"/>
    <s v="Szosa-650"/>
    <x v="3"/>
    <d v="2008-08-25T00:00:00"/>
    <x v="2"/>
    <x v="0"/>
    <n v="782.99"/>
    <n v="469.79399999999998"/>
    <n v="2"/>
    <n v="939.58799999999997"/>
  </r>
  <r>
    <x v="0"/>
    <x v="0"/>
    <x v="0"/>
    <s v="Super Sport"/>
    <x v="2"/>
    <x v="6"/>
    <s v="LL rama rowerowa"/>
    <x v="3"/>
    <d v="2008-08-27T00:00:00"/>
    <x v="2"/>
    <x v="0"/>
    <n v="337.22"/>
    <n v="202.33199999999999"/>
    <n v="1"/>
    <n v="202.33199999999999"/>
  </r>
  <r>
    <x v="0"/>
    <x v="0"/>
    <x v="0"/>
    <s v="Super Sport"/>
    <x v="0"/>
    <x v="3"/>
    <s v="Szosa-650"/>
    <x v="1"/>
    <d v="2008-08-20T00:00:00"/>
    <x v="2"/>
    <x v="0"/>
    <n v="782.99"/>
    <n v="469.79399999999998"/>
    <n v="3"/>
    <n v="1409.3820000000001"/>
  </r>
  <r>
    <x v="0"/>
    <x v="0"/>
    <x v="0"/>
    <s v="Super Sport"/>
    <x v="0"/>
    <x v="3"/>
    <s v="Szosa-650"/>
    <x v="1"/>
    <d v="2008-08-31T00:00:00"/>
    <x v="2"/>
    <x v="0"/>
    <n v="782.99"/>
    <n v="469.79399999999998"/>
    <n v="2"/>
    <n v="939.58799999999997"/>
  </r>
  <r>
    <x v="0"/>
    <x v="0"/>
    <x v="0"/>
    <s v="Super Sport"/>
    <x v="2"/>
    <x v="9"/>
    <s v="LL kierownica szosa"/>
    <x v="7"/>
    <d v="2008-08-13T00:00:00"/>
    <x v="2"/>
    <x v="0"/>
    <n v="44.54"/>
    <n v="24.294499999999999"/>
    <n v="1"/>
    <n v="24.294499999999999"/>
  </r>
  <r>
    <x v="0"/>
    <x v="0"/>
    <x v="0"/>
    <s v="Super Sport"/>
    <x v="2"/>
    <x v="6"/>
    <s v="HL rama rowerowa szosa"/>
    <x v="3"/>
    <d v="2008-08-24T00:00:00"/>
    <x v="2"/>
    <x v="0"/>
    <n v="1431.5"/>
    <n v="780.81820000000005"/>
    <n v="1"/>
    <n v="780.81820000000005"/>
  </r>
  <r>
    <x v="0"/>
    <x v="0"/>
    <x v="2"/>
    <s v="Dorabianie części i inne usługi serwisowe"/>
    <x v="2"/>
    <x v="8"/>
    <s v="ML przednie koło szosa"/>
    <x v="1"/>
    <d v="2008-08-21T00:00:00"/>
    <x v="2"/>
    <x v="0"/>
    <n v="248.38499999999999"/>
    <n v="149.03100000000001"/>
    <n v="2"/>
    <n v="298.06200000000001"/>
  </r>
  <r>
    <x v="0"/>
    <x v="0"/>
    <x v="2"/>
    <s v="Dorabianie części i inne usługi serwisowe"/>
    <x v="0"/>
    <x v="3"/>
    <s v="Szosa--550-W"/>
    <x v="6"/>
    <d v="2008-08-17T00:00:00"/>
    <x v="2"/>
    <x v="0"/>
    <n v="1120.49"/>
    <n v="600.26250000000005"/>
    <n v="4"/>
    <n v="2401.0500000000002"/>
  </r>
  <r>
    <x v="0"/>
    <x v="0"/>
    <x v="2"/>
    <s v="Dorabianie części i inne usługi serwisowe"/>
    <x v="0"/>
    <x v="3"/>
    <s v="Szosa-250"/>
    <x v="1"/>
    <d v="2008-08-01T00:00:00"/>
    <x v="2"/>
    <x v="0"/>
    <n v="2443.35"/>
    <n v="1308.9375"/>
    <n v="1"/>
    <n v="1308.9375"/>
  </r>
  <r>
    <x v="0"/>
    <x v="0"/>
    <x v="2"/>
    <s v="Dorabianie części i inne usługi serwisowe"/>
    <x v="2"/>
    <x v="6"/>
    <s v="LL rama rowerowa"/>
    <x v="3"/>
    <d v="2008-08-19T00:00:00"/>
    <x v="2"/>
    <x v="0"/>
    <n v="337.22"/>
    <n v="202.33199999999999"/>
    <n v="1"/>
    <n v="202.33199999999999"/>
  </r>
  <r>
    <x v="0"/>
    <x v="0"/>
    <x v="2"/>
    <s v="Dorabianie części i inne usługi serwisowe"/>
    <x v="0"/>
    <x v="3"/>
    <s v="Szosa--550-W"/>
    <x v="6"/>
    <d v="2008-08-29T00:00:00"/>
    <x v="2"/>
    <x v="0"/>
    <n v="1120.49"/>
    <n v="600.26250000000005"/>
    <n v="3"/>
    <n v="1800.7875000000001"/>
  </r>
  <r>
    <x v="0"/>
    <x v="0"/>
    <x v="2"/>
    <s v="Dorabianie części i inne usługi serwisowe"/>
    <x v="2"/>
    <x v="6"/>
    <s v="LL rama rowerowa"/>
    <x v="3"/>
    <d v="2008-08-27T00:00:00"/>
    <x v="2"/>
    <x v="0"/>
    <n v="337.22"/>
    <n v="202.33199999999999"/>
    <n v="3"/>
    <n v="606.99599999999998"/>
  </r>
  <r>
    <x v="0"/>
    <x v="0"/>
    <x v="2"/>
    <s v="Dorabianie części i inne usługi serwisowe"/>
    <x v="0"/>
    <x v="3"/>
    <s v="Szosa-650"/>
    <x v="1"/>
    <d v="2008-08-14T00:00:00"/>
    <x v="2"/>
    <x v="0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3"/>
    <d v="2008-08-25T00:00:00"/>
    <x v="2"/>
    <x v="0"/>
    <n v="782.99"/>
    <n v="469.79399999999998"/>
    <n v="1"/>
    <n v="469.79399999999998"/>
  </r>
  <r>
    <x v="0"/>
    <x v="0"/>
    <x v="2"/>
    <s v="Dorabianie części i inne usługi serwisowe"/>
    <x v="2"/>
    <x v="6"/>
    <s v="LL rama rowerowa"/>
    <x v="3"/>
    <d v="2008-08-03T00:00:00"/>
    <x v="2"/>
    <x v="0"/>
    <n v="337.22"/>
    <n v="202.33199999999999"/>
    <n v="4"/>
    <n v="809.32799999999997"/>
  </r>
  <r>
    <x v="0"/>
    <x v="0"/>
    <x v="2"/>
    <s v="Dorabianie części i inne usługi serwisowe"/>
    <x v="0"/>
    <x v="3"/>
    <s v="Szosa--550-W"/>
    <x v="6"/>
    <d v="2008-08-25T00:00:00"/>
    <x v="2"/>
    <x v="0"/>
    <n v="1120.49"/>
    <n v="600.26250000000005"/>
    <n v="6"/>
    <n v="3601.5750000000003"/>
  </r>
  <r>
    <x v="0"/>
    <x v="0"/>
    <x v="2"/>
    <s v="Dorabianie części i inne usługi serwisowe"/>
    <x v="0"/>
    <x v="3"/>
    <s v="Szosa-650"/>
    <x v="3"/>
    <d v="2008-08-07T00:00:00"/>
    <x v="2"/>
    <x v="0"/>
    <n v="782.99"/>
    <n v="234.89699999999999"/>
    <n v="3"/>
    <n v="704.69100000000003"/>
  </r>
  <r>
    <x v="0"/>
    <x v="0"/>
    <x v="2"/>
    <s v="Dorabianie części i inne usługi serwisowe"/>
    <x v="0"/>
    <x v="3"/>
    <s v="Szosa-650"/>
    <x v="3"/>
    <d v="2008-08-15T00:00:00"/>
    <x v="2"/>
    <x v="0"/>
    <n v="782.99"/>
    <n v="469.79399999999998"/>
    <n v="4"/>
    <n v="1879.1759999999999"/>
  </r>
  <r>
    <x v="0"/>
    <x v="0"/>
    <x v="2"/>
    <s v="Dorabianie części i inne usługi serwisowe"/>
    <x v="0"/>
    <x v="3"/>
    <s v="Szosa-650"/>
    <x v="1"/>
    <d v="2008-08-01T00:00:00"/>
    <x v="2"/>
    <x v="0"/>
    <n v="782.99"/>
    <n v="469.79399999999998"/>
    <n v="1"/>
    <n v="469.79399999999998"/>
  </r>
  <r>
    <x v="0"/>
    <x v="0"/>
    <x v="2"/>
    <s v="Dorabianie części i inne usługi serwisowe"/>
    <x v="2"/>
    <x v="9"/>
    <s v="HL kierownica szosa"/>
    <x v="7"/>
    <d v="2008-08-06T00:00:00"/>
    <x v="2"/>
    <x v="0"/>
    <n v="120.27"/>
    <n v="65.601799999999997"/>
    <n v="3"/>
    <n v="196.80539999999999"/>
  </r>
  <r>
    <x v="0"/>
    <x v="0"/>
    <x v="2"/>
    <s v="Dorabianie części i inne usługi serwisowe"/>
    <x v="0"/>
    <x v="3"/>
    <s v="Szosa-650"/>
    <x v="3"/>
    <d v="2008-08-02T00:00:00"/>
    <x v="2"/>
    <x v="0"/>
    <n v="782.99"/>
    <n v="469.79399999999998"/>
    <n v="5"/>
    <n v="2348.9699999999998"/>
  </r>
  <r>
    <x v="0"/>
    <x v="0"/>
    <x v="2"/>
    <s v="Dorabianie części i inne usługi serwisowe"/>
    <x v="0"/>
    <x v="3"/>
    <s v="Szosa-650"/>
    <x v="1"/>
    <d v="2008-08-10T00:00:00"/>
    <x v="2"/>
    <x v="0"/>
    <n v="782.99"/>
    <n v="469.79399999999998"/>
    <n v="2"/>
    <n v="939.58799999999997"/>
  </r>
  <r>
    <x v="0"/>
    <x v="0"/>
    <x v="2"/>
    <s v="Dorabianie części i inne usługi serwisowe"/>
    <x v="0"/>
    <x v="3"/>
    <s v="Szosa-650"/>
    <x v="3"/>
    <d v="2008-08-31T00:00:00"/>
    <x v="2"/>
    <x v="0"/>
    <n v="782.99"/>
    <n v="469.79399999999998"/>
    <n v="2"/>
    <n v="939.58799999999997"/>
  </r>
  <r>
    <x v="0"/>
    <x v="0"/>
    <x v="2"/>
    <s v="Dorabianie części i inne usługi serwisowe"/>
    <x v="0"/>
    <x v="3"/>
    <s v="Szosa-250"/>
    <x v="3"/>
    <d v="2008-08-04T00:00:00"/>
    <x v="2"/>
    <x v="0"/>
    <n v="2443.35"/>
    <n v="1466.01"/>
    <n v="1"/>
    <n v="1466.01"/>
  </r>
  <r>
    <x v="0"/>
    <x v="0"/>
    <x v="2"/>
    <s v="Dorabianie części i inne usługi serwisowe"/>
    <x v="2"/>
    <x v="6"/>
    <s v="LL rama rowerowa"/>
    <x v="3"/>
    <d v="2008-08-21T00:00:00"/>
    <x v="2"/>
    <x v="0"/>
    <n v="337.22"/>
    <n v="202.33199999999999"/>
    <n v="2"/>
    <n v="404.66399999999999"/>
  </r>
  <r>
    <x v="0"/>
    <x v="0"/>
    <x v="2"/>
    <s v="Dorabianie części i inne usługi serwisowe"/>
    <x v="2"/>
    <x v="6"/>
    <s v="ML rama rowerowa-W"/>
    <x v="6"/>
    <d v="2008-08-12T00:00:00"/>
    <x v="2"/>
    <x v="0"/>
    <n v="594.83000000000004"/>
    <n v="324.45269999999999"/>
    <n v="2"/>
    <n v="648.90539999999999"/>
  </r>
  <r>
    <x v="0"/>
    <x v="0"/>
    <x v="2"/>
    <s v="Dorabianie części i inne usługi serwisowe"/>
    <x v="0"/>
    <x v="3"/>
    <s v="Szosa--550-W"/>
    <x v="6"/>
    <d v="2008-08-09T00:00:00"/>
    <x v="2"/>
    <x v="0"/>
    <n v="1120.49"/>
    <n v="600.26250000000005"/>
    <n v="2"/>
    <n v="1200.5250000000001"/>
  </r>
  <r>
    <x v="0"/>
    <x v="0"/>
    <x v="2"/>
    <s v="Dorabianie części i inne usługi serwisowe"/>
    <x v="0"/>
    <x v="3"/>
    <s v="Szosa-250"/>
    <x v="3"/>
    <d v="2008-08-17T00:00:00"/>
    <x v="2"/>
    <x v="0"/>
    <n v="2443.35"/>
    <n v="1466.01"/>
    <n v="1"/>
    <n v="1466.01"/>
  </r>
  <r>
    <x v="0"/>
    <x v="0"/>
    <x v="2"/>
    <s v="Dorabianie części i inne usługi serwisowe"/>
    <x v="0"/>
    <x v="3"/>
    <s v="Szosa-250"/>
    <x v="3"/>
    <d v="2008-08-21T00:00:00"/>
    <x v="2"/>
    <x v="0"/>
    <n v="2443.35"/>
    <n v="1466.01"/>
    <n v="3"/>
    <n v="4398.03"/>
  </r>
  <r>
    <x v="0"/>
    <x v="0"/>
    <x v="2"/>
    <s v="Dorabianie części i inne usługi serwisowe"/>
    <x v="0"/>
    <x v="3"/>
    <s v="Szosa-650"/>
    <x v="3"/>
    <d v="2008-08-22T00:00:00"/>
    <x v="2"/>
    <x v="0"/>
    <n v="782.99"/>
    <n v="469.79399999999998"/>
    <n v="3"/>
    <n v="1409.3820000000001"/>
  </r>
  <r>
    <x v="0"/>
    <x v="0"/>
    <x v="2"/>
    <s v="Dorabianie części i inne usługi serwisowe"/>
    <x v="0"/>
    <x v="3"/>
    <s v="Szosa-250"/>
    <x v="1"/>
    <d v="2008-08-24T00:00:00"/>
    <x v="2"/>
    <x v="0"/>
    <n v="2443.35"/>
    <n v="1308.9375"/>
    <n v="2"/>
    <n v="2617.875"/>
  </r>
  <r>
    <x v="0"/>
    <x v="0"/>
    <x v="2"/>
    <s v="Dorabianie części i inne usługi serwisowe"/>
    <x v="2"/>
    <x v="8"/>
    <s v="LL tylne koło szosa"/>
    <x v="1"/>
    <d v="2008-08-23T00:00:00"/>
    <x v="2"/>
    <x v="0"/>
    <n v="112.565"/>
    <n v="67.539000000000001"/>
    <n v="3"/>
    <n v="202.61700000000002"/>
  </r>
  <r>
    <x v="0"/>
    <x v="0"/>
    <x v="2"/>
    <s v="Dorabianie części i inne usługi serwisowe"/>
    <x v="2"/>
    <x v="6"/>
    <s v="ML rama rowerowa-W"/>
    <x v="6"/>
    <d v="2008-08-21T00:00:00"/>
    <x v="2"/>
    <x v="0"/>
    <n v="594.83000000000004"/>
    <n v="324.45269999999999"/>
    <n v="1"/>
    <n v="324.45269999999999"/>
  </r>
  <r>
    <x v="0"/>
    <x v="0"/>
    <x v="2"/>
    <s v="Dorabianie części i inne usługi serwisowe"/>
    <x v="0"/>
    <x v="3"/>
    <s v="Szosa-650"/>
    <x v="1"/>
    <d v="2008-08-14T00:00:00"/>
    <x v="2"/>
    <x v="0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1"/>
    <d v="2008-08-29T00:00:00"/>
    <x v="2"/>
    <x v="0"/>
    <n v="782.99"/>
    <n v="469.79399999999998"/>
    <n v="3"/>
    <n v="1409.3820000000001"/>
  </r>
  <r>
    <x v="0"/>
    <x v="0"/>
    <x v="2"/>
    <s v="Dorabianie części i inne usługi serwisowe"/>
    <x v="0"/>
    <x v="3"/>
    <s v="Szosa-250"/>
    <x v="1"/>
    <d v="2008-08-30T00:00:00"/>
    <x v="2"/>
    <x v="0"/>
    <n v="2443.35"/>
    <n v="1308.9375"/>
    <n v="2"/>
    <n v="2617.875"/>
  </r>
  <r>
    <x v="0"/>
    <x v="0"/>
    <x v="2"/>
    <s v="Dorabianie części i inne usługi serwisowe"/>
    <x v="0"/>
    <x v="3"/>
    <s v="Szosa-250"/>
    <x v="3"/>
    <d v="2008-08-29T00:00:00"/>
    <x v="2"/>
    <x v="0"/>
    <n v="2443.35"/>
    <n v="1308.9375"/>
    <n v="1"/>
    <n v="1308.9375"/>
  </r>
  <r>
    <x v="0"/>
    <x v="0"/>
    <x v="2"/>
    <s v="Dorabianie części i inne usługi serwisowe"/>
    <x v="2"/>
    <x v="6"/>
    <s v="LL rama rowerowa"/>
    <x v="1"/>
    <d v="2008-08-15T00:00:00"/>
    <x v="2"/>
    <x v="0"/>
    <n v="337.22"/>
    <n v="183.93819999999999"/>
    <n v="3"/>
    <n v="551.81459999999993"/>
  </r>
  <r>
    <x v="0"/>
    <x v="0"/>
    <x v="2"/>
    <s v="Dorabianie części i inne usługi serwisowe"/>
    <x v="2"/>
    <x v="6"/>
    <s v="LL rama rowerowa"/>
    <x v="1"/>
    <d v="2008-08-17T00:00:00"/>
    <x v="2"/>
    <x v="0"/>
    <n v="337.22"/>
    <n v="183.93819999999999"/>
    <n v="1"/>
    <n v="183.93819999999999"/>
  </r>
  <r>
    <x v="0"/>
    <x v="0"/>
    <x v="2"/>
    <s v="Dorabianie części i inne usługi serwisowe"/>
    <x v="2"/>
    <x v="6"/>
    <s v="ML rama rowerowa-W"/>
    <x v="6"/>
    <d v="2008-08-04T00:00:00"/>
    <x v="2"/>
    <x v="0"/>
    <n v="594.83000000000004"/>
    <n v="324.45269999999999"/>
    <n v="3"/>
    <n v="973.35809999999992"/>
  </r>
  <r>
    <x v="0"/>
    <x v="0"/>
    <x v="2"/>
    <s v="Dorabianie części i inne usługi serwisowe"/>
    <x v="0"/>
    <x v="3"/>
    <s v="Szosa-250"/>
    <x v="1"/>
    <d v="2008-08-13T00:00:00"/>
    <x v="2"/>
    <x v="0"/>
    <n v="2443.35"/>
    <n v="1308.9375"/>
    <n v="1"/>
    <n v="1308.9375"/>
  </r>
  <r>
    <x v="0"/>
    <x v="0"/>
    <x v="2"/>
    <s v="Dorabianie części i inne usługi serwisowe"/>
    <x v="2"/>
    <x v="8"/>
    <s v="HL przednie koło szosa"/>
    <x v="1"/>
    <d v="2008-08-11T00:00:00"/>
    <x v="2"/>
    <x v="0"/>
    <n v="330.06"/>
    <n v="198.036"/>
    <n v="1"/>
    <n v="198.036"/>
  </r>
  <r>
    <x v="0"/>
    <x v="0"/>
    <x v="3"/>
    <s v="Satynowe wykończenia Sp. z o.o."/>
    <x v="2"/>
    <x v="17"/>
    <s v="ML łożysko sterowe"/>
    <x v="7"/>
    <d v="2008-08-07T00:00:00"/>
    <x v="2"/>
    <x v="0"/>
    <n v="102.29"/>
    <n v="61.374000000000002"/>
    <n v="6"/>
    <n v="368.24400000000003"/>
  </r>
  <r>
    <x v="0"/>
    <x v="0"/>
    <x v="3"/>
    <s v="Satynowe wykończenia Sp. z o.o."/>
    <x v="0"/>
    <x v="0"/>
    <s v="Górski-200"/>
    <x v="1"/>
    <d v="2008-08-04T00:00:00"/>
    <x v="2"/>
    <x v="0"/>
    <n v="2294.9899999999998"/>
    <n v="1229.4589000000001"/>
    <n v="2"/>
    <n v="2458.9178000000002"/>
  </r>
  <r>
    <x v="0"/>
    <x v="0"/>
    <x v="3"/>
    <s v="Satynowe wykończenia Sp. z o.o."/>
    <x v="2"/>
    <x v="8"/>
    <s v="ML przednie koło górski"/>
    <x v="1"/>
    <d v="2008-08-12T00:00:00"/>
    <x v="2"/>
    <x v="0"/>
    <n v="209.02500000000001"/>
    <n v="125.41500000000001"/>
    <n v="2"/>
    <n v="250.83"/>
  </r>
  <r>
    <x v="0"/>
    <x v="0"/>
    <x v="3"/>
    <s v="Satynowe wykończenia Sp. z o.o."/>
    <x v="1"/>
    <x v="10"/>
    <s v="rękawiczki zimowe"/>
    <x v="1"/>
    <d v="2008-08-19T00:00:00"/>
    <x v="2"/>
    <x v="0"/>
    <n v="37.99"/>
    <n v="22.794"/>
    <n v="1"/>
    <n v="22.794"/>
  </r>
  <r>
    <x v="0"/>
    <x v="0"/>
    <x v="3"/>
    <s v="Satynowe wykończenia Sp. z o.o."/>
    <x v="2"/>
    <x v="16"/>
    <s v="HL widelec"/>
    <x v="7"/>
    <d v="2008-08-07T00:00:00"/>
    <x v="2"/>
    <x v="0"/>
    <n v="229.49"/>
    <n v="137.69399999999999"/>
    <n v="4"/>
    <n v="550.77599999999995"/>
  </r>
  <r>
    <x v="0"/>
    <x v="0"/>
    <x v="3"/>
    <s v="Satynowe wykończenia Sp. z o.o."/>
    <x v="1"/>
    <x v="10"/>
    <s v="rękawiczki zimowe"/>
    <x v="1"/>
    <d v="2008-08-29T00:00:00"/>
    <x v="2"/>
    <x v="0"/>
    <n v="37.99"/>
    <n v="22.794"/>
    <n v="4"/>
    <n v="91.176000000000002"/>
  </r>
  <r>
    <x v="0"/>
    <x v="0"/>
    <x v="3"/>
    <s v="Satynowe wykończenia Sp. z o.o."/>
    <x v="2"/>
    <x v="16"/>
    <s v="LL widelec"/>
    <x v="7"/>
    <d v="2008-08-26T00:00:00"/>
    <x v="2"/>
    <x v="0"/>
    <n v="148.22"/>
    <n v="88.932000000000002"/>
    <n v="1"/>
    <n v="88.932000000000002"/>
  </r>
  <r>
    <x v="0"/>
    <x v="0"/>
    <x v="3"/>
    <s v="Satynowe wykończenia Sp. z o.o."/>
    <x v="2"/>
    <x v="9"/>
    <s v="LL kierownica górski"/>
    <x v="7"/>
    <d v="2008-08-01T00:00:00"/>
    <x v="2"/>
    <x v="0"/>
    <n v="44.54"/>
    <n v="24.294499999999999"/>
    <n v="5"/>
    <n v="121.4725"/>
  </r>
  <r>
    <x v="0"/>
    <x v="0"/>
    <x v="3"/>
    <s v="Satynowe wykończenia Sp. z o.o."/>
    <x v="2"/>
    <x v="2"/>
    <s v="ML rama górski"/>
    <x v="1"/>
    <d v="2008-08-17T00:00:00"/>
    <x v="2"/>
    <x v="0"/>
    <n v="348.76"/>
    <n v="209.256"/>
    <n v="2"/>
    <n v="418.512"/>
  </r>
  <r>
    <x v="0"/>
    <x v="0"/>
    <x v="3"/>
    <s v="Satynowe wykończenia Sp. z o.o."/>
    <x v="0"/>
    <x v="0"/>
    <s v="Górski-300"/>
    <x v="1"/>
    <d v="2008-08-18T00:00:00"/>
    <x v="2"/>
    <x v="0"/>
    <n v="1079.99"/>
    <n v="647.99400000000003"/>
    <n v="1"/>
    <n v="647.99400000000003"/>
  </r>
  <r>
    <x v="0"/>
    <x v="0"/>
    <x v="3"/>
    <s v="Satynowe wykończenia Sp. z o.o."/>
    <x v="0"/>
    <x v="0"/>
    <s v="Górski-300"/>
    <x v="1"/>
    <d v="2008-08-20T00:00:00"/>
    <x v="2"/>
    <x v="0"/>
    <n v="1079.99"/>
    <n v="647.99400000000003"/>
    <n v="1"/>
    <n v="647.99400000000003"/>
  </r>
  <r>
    <x v="0"/>
    <x v="0"/>
    <x v="3"/>
    <s v="Satynowe wykończenia Sp. z o.o."/>
    <x v="2"/>
    <x v="2"/>
    <s v="HL rama górski"/>
    <x v="0"/>
    <d v="2008-08-19T00:00:00"/>
    <x v="2"/>
    <x v="0"/>
    <n v="1364.5"/>
    <n v="744.27269999999999"/>
    <n v="3"/>
    <n v="2232.8181"/>
  </r>
  <r>
    <x v="0"/>
    <x v="0"/>
    <x v="3"/>
    <s v="Satynowe wykończenia Sp. z o.o."/>
    <x v="2"/>
    <x v="8"/>
    <s v="LL tylne koło górski"/>
    <x v="1"/>
    <d v="2008-08-24T00:00:00"/>
    <x v="2"/>
    <x v="0"/>
    <n v="87.745000000000005"/>
    <n v="52.646999999999998"/>
    <n v="1"/>
    <n v="52.646999999999998"/>
  </r>
  <r>
    <x v="0"/>
    <x v="0"/>
    <x v="3"/>
    <s v="Satynowe wykończenia Sp. z o.o."/>
    <x v="2"/>
    <x v="9"/>
    <s v="HL kierownica górski"/>
    <x v="7"/>
    <d v="2008-08-06T00:00:00"/>
    <x v="2"/>
    <x v="0"/>
    <n v="120.27"/>
    <n v="65.601799999999997"/>
    <n v="2"/>
    <n v="131.20359999999999"/>
  </r>
  <r>
    <x v="0"/>
    <x v="0"/>
    <x v="3"/>
    <s v="Satynowe wykończenia Sp. z o.o."/>
    <x v="2"/>
    <x v="17"/>
    <s v="HL łożysko sterowe"/>
    <x v="7"/>
    <d v="2008-08-30T00:00:00"/>
    <x v="2"/>
    <x v="0"/>
    <n v="124.73"/>
    <n v="74.837999999999994"/>
    <n v="3"/>
    <n v="224.51399999999998"/>
  </r>
  <r>
    <x v="0"/>
    <x v="0"/>
    <x v="3"/>
    <s v="Satynowe wykończenia Sp. z o.o."/>
    <x v="2"/>
    <x v="8"/>
    <s v="HL tylne koło górski"/>
    <x v="1"/>
    <d v="2008-08-30T00:00:00"/>
    <x v="2"/>
    <x v="0"/>
    <n v="327.21499999999997"/>
    <n v="196.32900000000001"/>
    <n v="4"/>
    <n v="785.31600000000003"/>
  </r>
  <r>
    <x v="0"/>
    <x v="0"/>
    <x v="3"/>
    <s v="Satynowe wykończenia Sp. z o.o."/>
    <x v="0"/>
    <x v="0"/>
    <s v="Górski-200"/>
    <x v="0"/>
    <d v="2008-08-08T00:00:00"/>
    <x v="2"/>
    <x v="0"/>
    <n v="2319.9899999999998"/>
    <n v="1242.8517999999999"/>
    <n v="3"/>
    <n v="3728.5553999999997"/>
  </r>
  <r>
    <x v="0"/>
    <x v="0"/>
    <x v="3"/>
    <s v="Satynowe wykończenia Sp. z o.o."/>
    <x v="2"/>
    <x v="2"/>
    <s v="HL rama górski"/>
    <x v="0"/>
    <d v="2008-08-29T00:00:00"/>
    <x v="2"/>
    <x v="0"/>
    <n v="1364.5"/>
    <n v="744.27269999999999"/>
    <n v="3"/>
    <n v="2232.8181"/>
  </r>
  <r>
    <x v="0"/>
    <x v="0"/>
    <x v="3"/>
    <s v="Satynowe wykończenia Sp. z o.o."/>
    <x v="0"/>
    <x v="0"/>
    <s v="Górski-200"/>
    <x v="0"/>
    <d v="2008-08-11T00:00:00"/>
    <x v="2"/>
    <x v="0"/>
    <n v="2319.9899999999998"/>
    <n v="1242.8517999999999"/>
    <n v="4"/>
    <n v="4971.4071999999996"/>
  </r>
  <r>
    <x v="0"/>
    <x v="0"/>
    <x v="3"/>
    <s v="Satynowe wykończenia Sp. z o.o."/>
    <x v="0"/>
    <x v="0"/>
    <s v="Górski-200"/>
    <x v="1"/>
    <d v="2008-08-22T00:00:00"/>
    <x v="2"/>
    <x v="0"/>
    <n v="2294.9899999999998"/>
    <n v="1229.4589000000001"/>
    <n v="6"/>
    <n v="7376.7534000000005"/>
  </r>
  <r>
    <x v="0"/>
    <x v="0"/>
    <x v="3"/>
    <s v="Satynowe wykończenia Sp. z o.o."/>
    <x v="0"/>
    <x v="0"/>
    <s v="Górski-300"/>
    <x v="1"/>
    <d v="2008-08-31T00:00:00"/>
    <x v="2"/>
    <x v="0"/>
    <n v="1079.99"/>
    <n v="647.99400000000003"/>
    <n v="2"/>
    <n v="1295.9880000000001"/>
  </r>
  <r>
    <x v="0"/>
    <x v="0"/>
    <x v="3"/>
    <s v="Satynowe wykończenia Sp. z o.o."/>
    <x v="1"/>
    <x v="10"/>
    <s v="rękawiczki zimowe"/>
    <x v="1"/>
    <d v="2008-08-30T00:00:00"/>
    <x v="2"/>
    <x v="0"/>
    <n v="37.99"/>
    <n v="22.794"/>
    <n v="6"/>
    <n v="136.76400000000001"/>
  </r>
  <r>
    <x v="0"/>
    <x v="0"/>
    <x v="3"/>
    <s v="Satynowe wykończenia Sp. z o.o."/>
    <x v="0"/>
    <x v="0"/>
    <s v="Górski-200"/>
    <x v="1"/>
    <d v="2008-08-19T00:00:00"/>
    <x v="2"/>
    <x v="0"/>
    <n v="2294.9899999999998"/>
    <n v="1229.4589000000001"/>
    <n v="4"/>
    <n v="4917.8356000000003"/>
  </r>
  <r>
    <x v="0"/>
    <x v="0"/>
    <x v="3"/>
    <s v="Satynowe wykończenia Sp. z o.o."/>
    <x v="2"/>
    <x v="2"/>
    <s v="HL rama górski"/>
    <x v="0"/>
    <d v="2008-08-22T00:00:00"/>
    <x v="2"/>
    <x v="0"/>
    <n v="1364.5"/>
    <n v="744.27269999999999"/>
    <n v="1"/>
    <n v="744.27269999999999"/>
  </r>
  <r>
    <x v="0"/>
    <x v="0"/>
    <x v="3"/>
    <s v="Satynowe wykończenia Sp. z o.o."/>
    <x v="2"/>
    <x v="2"/>
    <s v="ML rama górski"/>
    <x v="1"/>
    <d v="2008-08-06T00:00:00"/>
    <x v="2"/>
    <x v="0"/>
    <n v="348.76"/>
    <n v="209.256"/>
    <n v="6"/>
    <n v="1255.5360000000001"/>
  </r>
  <r>
    <x v="0"/>
    <x v="0"/>
    <x v="3"/>
    <s v="Satynowe wykończenia Sp. z o.o."/>
    <x v="0"/>
    <x v="0"/>
    <s v="Górski-300"/>
    <x v="1"/>
    <d v="2008-08-15T00:00:00"/>
    <x v="2"/>
    <x v="0"/>
    <n v="1079.99"/>
    <n v="647.99400000000003"/>
    <n v="4"/>
    <n v="2591.9760000000001"/>
  </r>
  <r>
    <x v="0"/>
    <x v="0"/>
    <x v="3"/>
    <s v="Satynowe wykończenia Sp. z o.o."/>
    <x v="0"/>
    <x v="0"/>
    <s v="Górski-200"/>
    <x v="0"/>
    <d v="2008-08-04T00:00:00"/>
    <x v="2"/>
    <x v="0"/>
    <n v="2319.9899999999998"/>
    <n v="1242.8517999999999"/>
    <n v="4"/>
    <n v="4971.4071999999996"/>
  </r>
  <r>
    <x v="0"/>
    <x v="0"/>
    <x v="3"/>
    <s v="Satynowe wykończenia Sp. z o.o."/>
    <x v="2"/>
    <x v="2"/>
    <s v="ML rama górski-W"/>
    <x v="1"/>
    <d v="2008-08-02T00:00:00"/>
    <x v="2"/>
    <x v="0"/>
    <n v="348.76"/>
    <n v="209.256"/>
    <n v="3"/>
    <n v="627.76800000000003"/>
  </r>
  <r>
    <x v="0"/>
    <x v="0"/>
    <x v="3"/>
    <s v="Satynowe wykończenia Sp. z o.o."/>
    <x v="2"/>
    <x v="2"/>
    <s v="HL rama górski"/>
    <x v="1"/>
    <d v="2008-08-23T00:00:00"/>
    <x v="2"/>
    <x v="0"/>
    <n v="1349.6"/>
    <n v="736.14549999999997"/>
    <n v="2"/>
    <n v="1472.2909999999999"/>
  </r>
  <r>
    <x v="0"/>
    <x v="0"/>
    <x v="3"/>
    <s v="Satynowe wykończenia Sp. z o.o."/>
    <x v="2"/>
    <x v="8"/>
    <s v="LL przednie koło górski"/>
    <x v="1"/>
    <d v="2008-08-25T00:00:00"/>
    <x v="2"/>
    <x v="0"/>
    <n v="60.744999999999997"/>
    <n v="36.447000000000003"/>
    <n v="6"/>
    <n v="218.68200000000002"/>
  </r>
  <r>
    <x v="0"/>
    <x v="0"/>
    <x v="3"/>
    <s v="Satynowe wykończenia Sp. z o.o."/>
    <x v="2"/>
    <x v="2"/>
    <s v="ML rama górski"/>
    <x v="1"/>
    <d v="2008-08-06T00:00:00"/>
    <x v="2"/>
    <x v="0"/>
    <n v="348.76"/>
    <n v="209.256"/>
    <n v="1"/>
    <n v="209.256"/>
  </r>
  <r>
    <x v="0"/>
    <x v="0"/>
    <x v="3"/>
    <s v="Blacha Sp. z o.o."/>
    <x v="1"/>
    <x v="4"/>
    <s v="Long-Sleeve Logo Jersey"/>
    <x v="4"/>
    <d v="2008-08-10T00:00:00"/>
    <x v="2"/>
    <x v="0"/>
    <n v="49.99"/>
    <n v="28.840399999999999"/>
    <n v="3"/>
    <n v="86.521199999999993"/>
  </r>
  <r>
    <x v="0"/>
    <x v="0"/>
    <x v="3"/>
    <s v="Blacha Sp. z o.o."/>
    <x v="0"/>
    <x v="3"/>
    <s v="Szosa-650"/>
    <x v="3"/>
    <d v="2008-08-28T00:00:00"/>
    <x v="2"/>
    <x v="0"/>
    <n v="782.99"/>
    <n v="469.79399999999998"/>
    <n v="10"/>
    <n v="4697.9399999999996"/>
  </r>
  <r>
    <x v="0"/>
    <x v="0"/>
    <x v="3"/>
    <s v="Blacha Sp. z o.o."/>
    <x v="2"/>
    <x v="6"/>
    <s v="ML rama rowerowa-W"/>
    <x v="6"/>
    <d v="2008-08-22T00:00:00"/>
    <x v="2"/>
    <x v="0"/>
    <n v="594.83000000000004"/>
    <n v="324.45269999999999"/>
    <n v="4"/>
    <n v="1297.8108"/>
  </r>
  <r>
    <x v="0"/>
    <x v="0"/>
    <x v="3"/>
    <s v="Blacha Sp. z o.o."/>
    <x v="0"/>
    <x v="3"/>
    <s v="Szosa-250"/>
    <x v="3"/>
    <d v="2008-08-17T00:00:00"/>
    <x v="2"/>
    <x v="0"/>
    <n v="2443.35"/>
    <n v="1466.01"/>
    <n v="6"/>
    <n v="8796.06"/>
  </r>
  <r>
    <x v="0"/>
    <x v="0"/>
    <x v="3"/>
    <s v="Blacha Sp. z o.o."/>
    <x v="2"/>
    <x v="6"/>
    <s v="ML rama rowerowa-W"/>
    <x v="6"/>
    <d v="2008-08-29T00:00:00"/>
    <x v="2"/>
    <x v="0"/>
    <n v="594.83000000000004"/>
    <n v="324.45269999999999"/>
    <n v="4"/>
    <n v="1297.8108"/>
  </r>
  <r>
    <x v="0"/>
    <x v="0"/>
    <x v="3"/>
    <s v="Blacha Sp. z o.o."/>
    <x v="1"/>
    <x v="14"/>
    <s v="męskie spodenki sportowe"/>
    <x v="1"/>
    <d v="2008-08-19T00:00:00"/>
    <x v="2"/>
    <x v="0"/>
    <n v="59.99"/>
    <n v="35.994"/>
    <n v="4"/>
    <n v="143.976"/>
  </r>
  <r>
    <x v="0"/>
    <x v="0"/>
    <x v="3"/>
    <s v="Blacha Sp. z o.o."/>
    <x v="0"/>
    <x v="3"/>
    <s v="Szosa-250"/>
    <x v="1"/>
    <d v="2008-08-08T00:00:00"/>
    <x v="2"/>
    <x v="0"/>
    <n v="2443.35"/>
    <n v="1308.9375"/>
    <n v="2"/>
    <n v="2617.875"/>
  </r>
  <r>
    <x v="0"/>
    <x v="0"/>
    <x v="3"/>
    <s v="Blacha Sp. z o.o."/>
    <x v="1"/>
    <x v="11"/>
    <s v="damskie getry"/>
    <x v="1"/>
    <d v="2008-08-01T00:00:00"/>
    <x v="2"/>
    <x v="0"/>
    <n v="74.989999999999995"/>
    <n v="44.994"/>
    <n v="4"/>
    <n v="179.976"/>
  </r>
  <r>
    <x v="0"/>
    <x v="0"/>
    <x v="3"/>
    <s v="Blacha Sp. z o.o."/>
    <x v="1"/>
    <x v="11"/>
    <s v="damskie getry"/>
    <x v="1"/>
    <d v="2008-08-27T00:00:00"/>
    <x v="2"/>
    <x v="0"/>
    <n v="74.989999999999995"/>
    <n v="44.994"/>
    <n v="5"/>
    <n v="224.97"/>
  </r>
  <r>
    <x v="0"/>
    <x v="0"/>
    <x v="3"/>
    <s v="Blacha Sp. z o.o."/>
    <x v="2"/>
    <x v="8"/>
    <s v="HL tylne koło szosa"/>
    <x v="1"/>
    <d v="2008-08-29T00:00:00"/>
    <x v="2"/>
    <x v="0"/>
    <n v="357.06"/>
    <n v="214.23599999999999"/>
    <n v="4"/>
    <n v="856.94399999999996"/>
  </r>
  <r>
    <x v="0"/>
    <x v="0"/>
    <x v="3"/>
    <s v="Blacha Sp. z o.o."/>
    <x v="0"/>
    <x v="3"/>
    <s v="Szosa-250"/>
    <x v="3"/>
    <d v="2008-08-09T00:00:00"/>
    <x v="2"/>
    <x v="0"/>
    <n v="2443.35"/>
    <n v="1308.9375"/>
    <n v="4"/>
    <n v="5235.75"/>
  </r>
  <r>
    <x v="0"/>
    <x v="0"/>
    <x v="3"/>
    <s v="Blacha Sp. z o.o."/>
    <x v="0"/>
    <x v="3"/>
    <s v="Szosa-650"/>
    <x v="3"/>
    <d v="2008-08-28T00:00:00"/>
    <x v="2"/>
    <x v="0"/>
    <n v="782.99"/>
    <n v="469.79399999999998"/>
    <n v="3"/>
    <n v="1409.3820000000001"/>
  </r>
  <r>
    <x v="0"/>
    <x v="0"/>
    <x v="3"/>
    <s v="Blacha Sp. z o.o."/>
    <x v="1"/>
    <x v="5"/>
    <s v="nakładka na rower"/>
    <x v="4"/>
    <d v="2008-08-14T00:00:00"/>
    <x v="2"/>
    <x v="0"/>
    <n v="8.99"/>
    <n v="5.1864999999999997"/>
    <n v="7"/>
    <n v="36.305499999999995"/>
  </r>
  <r>
    <x v="0"/>
    <x v="0"/>
    <x v="3"/>
    <s v="Blacha Sp. z o.o."/>
    <x v="0"/>
    <x v="3"/>
    <s v="Szosa-650"/>
    <x v="3"/>
    <d v="2008-08-15T00:00:00"/>
    <x v="2"/>
    <x v="0"/>
    <n v="782.99"/>
    <n v="234.89699999999999"/>
    <n v="7"/>
    <n v="1644.279"/>
  </r>
  <r>
    <x v="0"/>
    <x v="0"/>
    <x v="3"/>
    <s v="Blacha Sp. z o.o."/>
    <x v="0"/>
    <x v="3"/>
    <s v="Szosa-250"/>
    <x v="1"/>
    <d v="2008-08-09T00:00:00"/>
    <x v="2"/>
    <x v="0"/>
    <n v="2443.35"/>
    <n v="1308.9375"/>
    <n v="2"/>
    <n v="2617.875"/>
  </r>
  <r>
    <x v="0"/>
    <x v="0"/>
    <x v="3"/>
    <s v="Blacha Sp. z o.o."/>
    <x v="0"/>
    <x v="3"/>
    <s v="Szosa-250"/>
    <x v="1"/>
    <d v="2008-08-01T00:00:00"/>
    <x v="2"/>
    <x v="0"/>
    <n v="2443.35"/>
    <n v="1308.9375"/>
    <n v="2"/>
    <n v="2617.875"/>
  </r>
  <r>
    <x v="0"/>
    <x v="0"/>
    <x v="3"/>
    <s v="Blacha Sp. z o.o."/>
    <x v="0"/>
    <x v="3"/>
    <s v="Szosa--550-W"/>
    <x v="6"/>
    <d v="2008-08-31T00:00:00"/>
    <x v="2"/>
    <x v="0"/>
    <n v="1120.49"/>
    <n v="600.26250000000005"/>
    <n v="3"/>
    <n v="1800.7875000000001"/>
  </r>
  <r>
    <x v="0"/>
    <x v="0"/>
    <x v="3"/>
    <s v="Blacha Sp. z o.o."/>
    <x v="2"/>
    <x v="9"/>
    <s v="HL kierownica szosa"/>
    <x v="7"/>
    <d v="2008-08-11T00:00:00"/>
    <x v="2"/>
    <x v="0"/>
    <n v="120.27"/>
    <n v="65.601799999999997"/>
    <n v="4"/>
    <n v="262.40719999999999"/>
  </r>
  <r>
    <x v="0"/>
    <x v="0"/>
    <x v="3"/>
    <s v="Blacha Sp. z o.o."/>
    <x v="2"/>
    <x v="8"/>
    <s v="ML tylne koło szosa"/>
    <x v="1"/>
    <d v="2008-08-12T00:00:00"/>
    <x v="2"/>
    <x v="0"/>
    <n v="275.38499999999999"/>
    <n v="165.23099999999999"/>
    <n v="2"/>
    <n v="330.46199999999999"/>
  </r>
  <r>
    <x v="0"/>
    <x v="0"/>
    <x v="3"/>
    <s v="Blacha Sp. z o.o."/>
    <x v="0"/>
    <x v="3"/>
    <s v="Szosa-650"/>
    <x v="3"/>
    <d v="2008-08-01T00:00:00"/>
    <x v="2"/>
    <x v="0"/>
    <n v="782.99"/>
    <n v="469.79399999999998"/>
    <n v="9"/>
    <n v="4228.1459999999997"/>
  </r>
  <r>
    <x v="0"/>
    <x v="0"/>
    <x v="3"/>
    <s v="Blacha Sp. z o.o."/>
    <x v="1"/>
    <x v="4"/>
    <s v="Long-Sleeve Logo Jersey"/>
    <x v="4"/>
    <d v="2008-08-25T00:00:00"/>
    <x v="2"/>
    <x v="0"/>
    <n v="49.99"/>
    <n v="28.840399999999999"/>
    <n v="4"/>
    <n v="115.3616"/>
  </r>
  <r>
    <x v="0"/>
    <x v="0"/>
    <x v="3"/>
    <s v="Blacha Sp. z o.o."/>
    <x v="0"/>
    <x v="3"/>
    <s v="Szosa--550-W"/>
    <x v="6"/>
    <d v="2008-08-03T00:00:00"/>
    <x v="2"/>
    <x v="0"/>
    <n v="1120.49"/>
    <n v="600.26250000000005"/>
    <n v="2"/>
    <n v="1200.5250000000001"/>
  </r>
  <r>
    <x v="0"/>
    <x v="0"/>
    <x v="3"/>
    <s v="Blacha Sp. z o.o."/>
    <x v="0"/>
    <x v="3"/>
    <s v="Szosa--550-W"/>
    <x v="6"/>
    <d v="2008-08-27T00:00:00"/>
    <x v="2"/>
    <x v="0"/>
    <n v="1120.49"/>
    <n v="600.26250000000005"/>
    <n v="2"/>
    <n v="1200.5250000000001"/>
  </r>
  <r>
    <x v="0"/>
    <x v="0"/>
    <x v="3"/>
    <s v="Blacha Sp. z o.o."/>
    <x v="2"/>
    <x v="8"/>
    <s v="HL przednie koło szosa"/>
    <x v="1"/>
    <d v="2008-08-12T00:00:00"/>
    <x v="2"/>
    <x v="0"/>
    <n v="330.06"/>
    <n v="198.036"/>
    <n v="5"/>
    <n v="990.18000000000006"/>
  </r>
  <r>
    <x v="0"/>
    <x v="0"/>
    <x v="3"/>
    <s v="Blacha Sp. z o.o."/>
    <x v="0"/>
    <x v="3"/>
    <s v="Szosa--550-W"/>
    <x v="6"/>
    <d v="2008-08-27T00:00:00"/>
    <x v="2"/>
    <x v="0"/>
    <n v="1120.49"/>
    <n v="600.26250000000005"/>
    <n v="4"/>
    <n v="2401.0500000000002"/>
  </r>
  <r>
    <x v="0"/>
    <x v="0"/>
    <x v="3"/>
    <s v="Blacha Sp. z o.o."/>
    <x v="0"/>
    <x v="3"/>
    <s v="Szosa-650"/>
    <x v="3"/>
    <d v="2008-08-01T00:00:00"/>
    <x v="2"/>
    <x v="0"/>
    <n v="782.99"/>
    <n v="469.79399999999998"/>
    <n v="3"/>
    <n v="1409.3820000000001"/>
  </r>
  <r>
    <x v="0"/>
    <x v="0"/>
    <x v="3"/>
    <s v="Blacha Sp. z o.o."/>
    <x v="2"/>
    <x v="6"/>
    <s v="LL rama rowerowa"/>
    <x v="1"/>
    <d v="2008-08-18T00:00:00"/>
    <x v="2"/>
    <x v="0"/>
    <n v="337.22"/>
    <n v="183.93819999999999"/>
    <n v="3"/>
    <n v="551.81459999999993"/>
  </r>
  <r>
    <x v="0"/>
    <x v="0"/>
    <x v="3"/>
    <s v="Blacha Sp. z o.o."/>
    <x v="2"/>
    <x v="6"/>
    <s v="HL rama rowerowa szosa"/>
    <x v="3"/>
    <d v="2008-08-25T00:00:00"/>
    <x v="2"/>
    <x v="0"/>
    <n v="1431.5"/>
    <n v="780.81820000000005"/>
    <n v="8"/>
    <n v="6246.5456000000004"/>
  </r>
  <r>
    <x v="0"/>
    <x v="0"/>
    <x v="3"/>
    <s v="Blacha Sp. z o.o."/>
    <x v="3"/>
    <x v="7"/>
    <s v="Sport-100"/>
    <x v="3"/>
    <d v="2008-08-25T00:00:00"/>
    <x v="2"/>
    <x v="0"/>
    <n v="34.99"/>
    <n v="20.186499999999999"/>
    <n v="3"/>
    <n v="60.5595"/>
  </r>
  <r>
    <x v="0"/>
    <x v="0"/>
    <x v="3"/>
    <s v="Blacha Sp. z o.o."/>
    <x v="3"/>
    <x v="7"/>
    <s v="Sport-100"/>
    <x v="5"/>
    <d v="2008-08-04T00:00:00"/>
    <x v="2"/>
    <x v="0"/>
    <n v="34.99"/>
    <n v="20.186499999999999"/>
    <n v="4"/>
    <n v="80.745999999999995"/>
  </r>
  <r>
    <x v="0"/>
    <x v="0"/>
    <x v="3"/>
    <s v="Blacha Sp. z o.o."/>
    <x v="1"/>
    <x v="4"/>
    <s v="Long-Sleeve Logo Jersey"/>
    <x v="4"/>
    <d v="2008-08-24T00:00:00"/>
    <x v="2"/>
    <x v="0"/>
    <n v="49.99"/>
    <n v="28.840399999999999"/>
    <n v="9"/>
    <n v="259.56360000000001"/>
  </r>
  <r>
    <x v="0"/>
    <x v="0"/>
    <x v="3"/>
    <s v="Blacha Sp. z o.o."/>
    <x v="0"/>
    <x v="3"/>
    <s v="Szosa-650"/>
    <x v="3"/>
    <d v="2008-08-26T00:00:00"/>
    <x v="2"/>
    <x v="0"/>
    <n v="782.99"/>
    <n v="469.79399999999998"/>
    <n v="4"/>
    <n v="1879.1759999999999"/>
  </r>
  <r>
    <x v="0"/>
    <x v="0"/>
    <x v="3"/>
    <s v="Blacha Sp. z o.o."/>
    <x v="0"/>
    <x v="3"/>
    <s v="Szosa--550-W"/>
    <x v="6"/>
    <d v="2008-08-17T00:00:00"/>
    <x v="2"/>
    <x v="0"/>
    <n v="1120.49"/>
    <n v="600.26250000000005"/>
    <n v="5"/>
    <n v="3001.3125"/>
  </r>
  <r>
    <x v="0"/>
    <x v="0"/>
    <x v="3"/>
    <s v="Blacha Sp. z o.o."/>
    <x v="0"/>
    <x v="3"/>
    <s v="Szosa-650"/>
    <x v="1"/>
    <d v="2008-08-12T00:00:00"/>
    <x v="2"/>
    <x v="0"/>
    <n v="782.99"/>
    <n v="469.79399999999998"/>
    <n v="9"/>
    <n v="4228.1459999999997"/>
  </r>
  <r>
    <x v="0"/>
    <x v="0"/>
    <x v="3"/>
    <s v="Blacha Sp. z o.o."/>
    <x v="3"/>
    <x v="13"/>
    <s v="mini-pompki"/>
    <x v="7"/>
    <d v="2008-08-25T00:00:00"/>
    <x v="2"/>
    <x v="0"/>
    <n v="19.989999999999998"/>
    <n v="11.994"/>
    <n v="6"/>
    <n v="71.963999999999999"/>
  </r>
  <r>
    <x v="0"/>
    <x v="0"/>
    <x v="3"/>
    <s v="Blacha Sp. z o.o."/>
    <x v="1"/>
    <x v="12"/>
    <s v="męskie spodenki rowerowe"/>
    <x v="4"/>
    <d v="2008-08-29T00:00:00"/>
    <x v="2"/>
    <x v="0"/>
    <n v="89.99"/>
    <n v="53.994"/>
    <n v="7"/>
    <n v="377.95799999999997"/>
  </r>
  <r>
    <x v="0"/>
    <x v="0"/>
    <x v="3"/>
    <s v="Blacha Sp. z o.o."/>
    <x v="2"/>
    <x v="9"/>
    <s v="LL kierownica szosa"/>
    <x v="7"/>
    <d v="2008-08-02T00:00:00"/>
    <x v="2"/>
    <x v="0"/>
    <n v="44.54"/>
    <n v="24.294499999999999"/>
    <n v="4"/>
    <n v="97.177999999999997"/>
  </r>
  <r>
    <x v="0"/>
    <x v="0"/>
    <x v="3"/>
    <s v="Blacha Sp. z o.o."/>
    <x v="3"/>
    <x v="7"/>
    <s v="Sport-100"/>
    <x v="1"/>
    <d v="2008-08-02T00:00:00"/>
    <x v="2"/>
    <x v="0"/>
    <n v="34.99"/>
    <n v="20.186499999999999"/>
    <n v="4"/>
    <n v="80.745999999999995"/>
  </r>
  <r>
    <x v="0"/>
    <x v="0"/>
    <x v="3"/>
    <s v="Blacha Sp. z o.o."/>
    <x v="0"/>
    <x v="3"/>
    <s v="Szosa-650"/>
    <x v="1"/>
    <d v="2008-08-29T00:00:00"/>
    <x v="2"/>
    <x v="0"/>
    <n v="782.99"/>
    <n v="469.79399999999998"/>
    <n v="4"/>
    <n v="1879.1759999999999"/>
  </r>
  <r>
    <x v="0"/>
    <x v="0"/>
    <x v="3"/>
    <s v="Blacha Sp. z o.o."/>
    <x v="0"/>
    <x v="3"/>
    <s v="Szosa-250"/>
    <x v="1"/>
    <d v="2008-08-03T00:00:00"/>
    <x v="2"/>
    <x v="0"/>
    <n v="2443.35"/>
    <n v="1308.9375"/>
    <n v="4"/>
    <n v="5235.75"/>
  </r>
  <r>
    <x v="0"/>
    <x v="0"/>
    <x v="3"/>
    <s v="Blacha Sp. z o.o."/>
    <x v="2"/>
    <x v="6"/>
    <s v="HL rama rowerowa szosa"/>
    <x v="3"/>
    <d v="2008-08-22T00:00:00"/>
    <x v="2"/>
    <x v="0"/>
    <n v="1431.5"/>
    <n v="780.81820000000005"/>
    <n v="6"/>
    <n v="4684.9092000000001"/>
  </r>
  <r>
    <x v="0"/>
    <x v="0"/>
    <x v="3"/>
    <s v="Blacha Sp. z o.o."/>
    <x v="0"/>
    <x v="3"/>
    <s v="Szosa-650"/>
    <x v="1"/>
    <d v="2008-08-21T00:00:00"/>
    <x v="2"/>
    <x v="0"/>
    <n v="782.99"/>
    <n v="469.79399999999998"/>
    <n v="3"/>
    <n v="1409.3820000000001"/>
  </r>
  <r>
    <x v="0"/>
    <x v="0"/>
    <x v="3"/>
    <s v="Blacha Sp. z o.o."/>
    <x v="2"/>
    <x v="6"/>
    <s v="LL rama rowerowa"/>
    <x v="3"/>
    <d v="2008-08-27T00:00:00"/>
    <x v="2"/>
    <x v="0"/>
    <n v="337.22"/>
    <n v="202.33199999999999"/>
    <n v="1"/>
    <n v="202.33199999999999"/>
  </r>
  <r>
    <x v="0"/>
    <x v="0"/>
    <x v="3"/>
    <s v="Blacha Sp. z o.o."/>
    <x v="2"/>
    <x v="6"/>
    <s v="LL rama rowerowa"/>
    <x v="1"/>
    <d v="2008-08-13T00:00:00"/>
    <x v="2"/>
    <x v="0"/>
    <n v="337.22"/>
    <n v="183.93819999999999"/>
    <n v="3"/>
    <n v="551.81459999999993"/>
  </r>
  <r>
    <x v="0"/>
    <x v="0"/>
    <x v="3"/>
    <s v="Blacha Sp. z o.o."/>
    <x v="0"/>
    <x v="3"/>
    <s v="Szosa-650"/>
    <x v="1"/>
    <d v="2008-08-29T00:00:00"/>
    <x v="2"/>
    <x v="0"/>
    <n v="782.99"/>
    <n v="469.79399999999998"/>
    <n v="7"/>
    <n v="3288.558"/>
  </r>
  <r>
    <x v="0"/>
    <x v="0"/>
    <x v="3"/>
    <s v="Blacha Sp. z o.o."/>
    <x v="2"/>
    <x v="8"/>
    <s v="LL tylne koło szosa"/>
    <x v="1"/>
    <d v="2008-08-21T00:00:00"/>
    <x v="2"/>
    <x v="0"/>
    <n v="112.565"/>
    <n v="67.539000000000001"/>
    <n v="5"/>
    <n v="337.69499999999999"/>
  </r>
  <r>
    <x v="0"/>
    <x v="0"/>
    <x v="3"/>
    <s v="Blacha Sp. z o.o."/>
    <x v="0"/>
    <x v="3"/>
    <s v="Szosa-650"/>
    <x v="1"/>
    <d v="2008-08-31T00:00:00"/>
    <x v="2"/>
    <x v="0"/>
    <n v="782.99"/>
    <n v="469.79399999999998"/>
    <n v="3"/>
    <n v="1409.3820000000001"/>
  </r>
  <r>
    <x v="0"/>
    <x v="0"/>
    <x v="3"/>
    <s v="Blacha Sp. z o.o."/>
    <x v="1"/>
    <x v="12"/>
    <s v="męskie spodenki rowerowe"/>
    <x v="4"/>
    <d v="2008-08-16T00:00:00"/>
    <x v="2"/>
    <x v="0"/>
    <n v="89.99"/>
    <n v="53.994"/>
    <n v="1"/>
    <n v="53.994"/>
  </r>
  <r>
    <x v="0"/>
    <x v="0"/>
    <x v="3"/>
    <s v="Blacha Sp. z o.o."/>
    <x v="0"/>
    <x v="3"/>
    <s v="Szosa-250"/>
    <x v="3"/>
    <d v="2008-08-27T00:00:00"/>
    <x v="2"/>
    <x v="0"/>
    <n v="2443.35"/>
    <n v="1466.01"/>
    <n v="6"/>
    <n v="8796.06"/>
  </r>
  <r>
    <x v="0"/>
    <x v="0"/>
    <x v="3"/>
    <s v="Blacha Sp. z o.o."/>
    <x v="3"/>
    <x v="15"/>
    <s v="zamknięcie linka"/>
    <x v="7"/>
    <d v="2008-08-31T00:00:00"/>
    <x v="2"/>
    <x v="0"/>
    <n v="25"/>
    <n v="15"/>
    <n v="4"/>
    <n v="60"/>
  </r>
  <r>
    <x v="0"/>
    <x v="0"/>
    <x v="3"/>
    <s v="Blacha Sp. z o.o."/>
    <x v="0"/>
    <x v="3"/>
    <s v="Szosa-250"/>
    <x v="3"/>
    <d v="2008-08-08T00:00:00"/>
    <x v="2"/>
    <x v="0"/>
    <n v="2443.35"/>
    <n v="1466.01"/>
    <n v="5"/>
    <n v="7330.05"/>
  </r>
  <r>
    <x v="0"/>
    <x v="0"/>
    <x v="3"/>
    <s v="Blacha Sp. z o.o."/>
    <x v="2"/>
    <x v="6"/>
    <s v="LL rama rowerowa"/>
    <x v="3"/>
    <d v="2008-08-01T00:00:00"/>
    <x v="2"/>
    <x v="0"/>
    <n v="337.22"/>
    <n v="202.33199999999999"/>
    <n v="5"/>
    <n v="1011.66"/>
  </r>
  <r>
    <x v="0"/>
    <x v="0"/>
    <x v="3"/>
    <s v="Blacha Sp. z o.o."/>
    <x v="2"/>
    <x v="6"/>
    <s v="ML rama rowerowa-W"/>
    <x v="6"/>
    <d v="2008-08-08T00:00:00"/>
    <x v="2"/>
    <x v="0"/>
    <n v="594.83000000000004"/>
    <n v="324.45269999999999"/>
    <n v="3"/>
    <n v="973.35809999999992"/>
  </r>
  <r>
    <x v="0"/>
    <x v="0"/>
    <x v="3"/>
    <s v="Blacha Sp. z o.o."/>
    <x v="2"/>
    <x v="6"/>
    <s v="LL rama rowerowa"/>
    <x v="3"/>
    <d v="2008-08-31T00:00:00"/>
    <x v="2"/>
    <x v="0"/>
    <n v="337.22"/>
    <n v="202.33199999999999"/>
    <n v="1"/>
    <n v="202.33199999999999"/>
  </r>
  <r>
    <x v="0"/>
    <x v="0"/>
    <x v="3"/>
    <s v="Blacha Sp. z o.o."/>
    <x v="1"/>
    <x v="10"/>
    <s v="rękawiczki rowerowe"/>
    <x v="1"/>
    <d v="2008-08-24T00:00:00"/>
    <x v="2"/>
    <x v="0"/>
    <n v="24.49"/>
    <n v="14.1289"/>
    <n v="2"/>
    <n v="28.2578"/>
  </r>
  <r>
    <x v="0"/>
    <x v="0"/>
    <x v="3"/>
    <s v="Blacha Sp. z o.o."/>
    <x v="0"/>
    <x v="3"/>
    <s v="Szosa-650"/>
    <x v="1"/>
    <d v="2008-08-25T00:00:00"/>
    <x v="2"/>
    <x v="0"/>
    <n v="782.99"/>
    <n v="469.79399999999998"/>
    <n v="4"/>
    <n v="1879.1759999999999"/>
  </r>
  <r>
    <x v="0"/>
    <x v="0"/>
    <x v="3"/>
    <s v="Blacha Sp. z o.o."/>
    <x v="2"/>
    <x v="8"/>
    <s v="ML przednie koło szosa"/>
    <x v="1"/>
    <d v="2008-08-16T00:00:00"/>
    <x v="2"/>
    <x v="0"/>
    <n v="248.38499999999999"/>
    <n v="149.03100000000001"/>
    <n v="4"/>
    <n v="596.12400000000002"/>
  </r>
  <r>
    <x v="0"/>
    <x v="0"/>
    <x v="3"/>
    <s v="Blacha Sp. z o.o."/>
    <x v="2"/>
    <x v="6"/>
    <s v="LL rama rowerowa"/>
    <x v="3"/>
    <d v="2008-08-24T00:00:00"/>
    <x v="2"/>
    <x v="0"/>
    <n v="337.22"/>
    <n v="202.33199999999999"/>
    <n v="4"/>
    <n v="809.32799999999997"/>
  </r>
  <r>
    <x v="0"/>
    <x v="1"/>
    <x v="1"/>
    <s v="Doskonały Sklep z Rowerami"/>
    <x v="1"/>
    <x v="5"/>
    <s v="nakładka na rower"/>
    <x v="4"/>
    <d v="2008-08-03T00:00:00"/>
    <x v="2"/>
    <x v="0"/>
    <n v="8.99"/>
    <n v="5.1864999999999997"/>
    <n v="6"/>
    <n v="31.119"/>
  </r>
  <r>
    <x v="0"/>
    <x v="1"/>
    <x v="1"/>
    <s v="Doskonały Sklep z Rowerami"/>
    <x v="0"/>
    <x v="0"/>
    <s v="Górski-200"/>
    <x v="0"/>
    <d v="2008-08-29T00:00:00"/>
    <x v="2"/>
    <x v="0"/>
    <n v="2319.9899999999998"/>
    <n v="1242.8517999999999"/>
    <n v="3"/>
    <n v="3728.5553999999997"/>
  </r>
  <r>
    <x v="0"/>
    <x v="1"/>
    <x v="1"/>
    <s v="Doskonały Sklep z Rowerami"/>
    <x v="2"/>
    <x v="8"/>
    <s v="HL tylne koło górski"/>
    <x v="1"/>
    <d v="2008-08-20T00:00:00"/>
    <x v="2"/>
    <x v="0"/>
    <n v="327.21499999999997"/>
    <n v="196.32900000000001"/>
    <n v="2"/>
    <n v="392.65800000000002"/>
  </r>
  <r>
    <x v="0"/>
    <x v="1"/>
    <x v="1"/>
    <s v="Doskonały Sklep z Rowerami"/>
    <x v="2"/>
    <x v="9"/>
    <s v="ML kierownica górski"/>
    <x v="7"/>
    <d v="2008-08-19T00:00:00"/>
    <x v="2"/>
    <x v="0"/>
    <n v="61.92"/>
    <n v="33.774500000000003"/>
    <n v="2"/>
    <n v="67.549000000000007"/>
  </r>
  <r>
    <x v="0"/>
    <x v="1"/>
    <x v="1"/>
    <s v="Doskonały Sklep z Rowerami"/>
    <x v="1"/>
    <x v="10"/>
    <s v="rękawiczki zimowe"/>
    <x v="1"/>
    <d v="2008-08-30T00:00:00"/>
    <x v="2"/>
    <x v="0"/>
    <n v="37.99"/>
    <n v="22.794"/>
    <n v="4"/>
    <n v="91.176000000000002"/>
  </r>
  <r>
    <x v="0"/>
    <x v="1"/>
    <x v="1"/>
    <s v="Doskonały Sklep z Rowerami"/>
    <x v="3"/>
    <x v="7"/>
    <s v="Sport-100"/>
    <x v="3"/>
    <d v="2008-08-14T00:00:00"/>
    <x v="2"/>
    <x v="0"/>
    <n v="34.99"/>
    <n v="20.186499999999999"/>
    <n v="2"/>
    <n v="40.372999999999998"/>
  </r>
  <r>
    <x v="0"/>
    <x v="1"/>
    <x v="1"/>
    <s v="Doskonały Sklep z Rowerami"/>
    <x v="3"/>
    <x v="7"/>
    <s v="Sport-100"/>
    <x v="1"/>
    <d v="2008-08-30T00:00:00"/>
    <x v="2"/>
    <x v="0"/>
    <n v="34.99"/>
    <n v="20.186499999999999"/>
    <n v="5"/>
    <n v="100.93249999999999"/>
  </r>
  <r>
    <x v="0"/>
    <x v="1"/>
    <x v="1"/>
    <s v="Doskonały Sklep z Rowerami"/>
    <x v="2"/>
    <x v="8"/>
    <s v="ML tylne koło górski"/>
    <x v="1"/>
    <d v="2008-08-19T00:00:00"/>
    <x v="2"/>
    <x v="0"/>
    <n v="236.02500000000001"/>
    <n v="141.61500000000001"/>
    <n v="4"/>
    <n v="566.46"/>
  </r>
  <r>
    <x v="0"/>
    <x v="1"/>
    <x v="1"/>
    <s v="Doskonały Sklep z Rowerami"/>
    <x v="1"/>
    <x v="10"/>
    <s v="rękawiczki zimowe"/>
    <x v="1"/>
    <d v="2008-08-07T00:00:00"/>
    <x v="2"/>
    <x v="0"/>
    <n v="37.99"/>
    <n v="22.794"/>
    <n v="4"/>
    <n v="91.176000000000002"/>
  </r>
  <r>
    <x v="0"/>
    <x v="1"/>
    <x v="1"/>
    <s v="Doskonały Sklep z Rowerami"/>
    <x v="0"/>
    <x v="0"/>
    <s v="Górski-200"/>
    <x v="1"/>
    <d v="2008-08-13T00:00:00"/>
    <x v="2"/>
    <x v="0"/>
    <n v="2294.9899999999998"/>
    <n v="1229.4589000000001"/>
    <n v="4"/>
    <n v="4917.8356000000003"/>
  </r>
  <r>
    <x v="0"/>
    <x v="1"/>
    <x v="1"/>
    <s v="Doskonały Sklep z Rowerami"/>
    <x v="1"/>
    <x v="4"/>
    <s v="Long-Sleeve Logo Jersey"/>
    <x v="4"/>
    <d v="2008-08-01T00:00:00"/>
    <x v="2"/>
    <x v="0"/>
    <n v="49.99"/>
    <n v="28.840399999999999"/>
    <n v="1"/>
    <n v="28.840399999999999"/>
  </r>
  <r>
    <x v="0"/>
    <x v="1"/>
    <x v="1"/>
    <s v="Doskonały Sklep z Rowerami"/>
    <x v="1"/>
    <x v="11"/>
    <s v="damskie getry"/>
    <x v="1"/>
    <d v="2008-08-14T00:00:00"/>
    <x v="2"/>
    <x v="0"/>
    <n v="74.989999999999995"/>
    <n v="44.994"/>
    <n v="2"/>
    <n v="89.988"/>
  </r>
  <r>
    <x v="0"/>
    <x v="1"/>
    <x v="1"/>
    <s v="Doskonały Sklep z Rowerami"/>
    <x v="2"/>
    <x v="8"/>
    <s v="LL przednie koło górski"/>
    <x v="1"/>
    <d v="2008-08-11T00:00:00"/>
    <x v="2"/>
    <x v="0"/>
    <n v="60.744999999999997"/>
    <n v="36.447000000000003"/>
    <n v="3"/>
    <n v="109.34100000000001"/>
  </r>
  <r>
    <x v="0"/>
    <x v="1"/>
    <x v="1"/>
    <s v="Doskonały Sklep z Rowerami"/>
    <x v="1"/>
    <x v="10"/>
    <s v="rękawiczki zimowe"/>
    <x v="1"/>
    <d v="2008-08-19T00:00:00"/>
    <x v="2"/>
    <x v="0"/>
    <n v="37.99"/>
    <n v="22.794"/>
    <n v="8"/>
    <n v="182.352"/>
  </r>
  <r>
    <x v="0"/>
    <x v="1"/>
    <x v="1"/>
    <s v="Doskonały Sklep z Rowerami"/>
    <x v="1"/>
    <x v="12"/>
    <s v="męskie spodenki rowerowe"/>
    <x v="4"/>
    <d v="2008-08-21T00:00:00"/>
    <x v="2"/>
    <x v="0"/>
    <n v="89.99"/>
    <n v="53.994"/>
    <n v="4"/>
    <n v="215.976"/>
  </r>
  <r>
    <x v="0"/>
    <x v="1"/>
    <x v="1"/>
    <s v="Doskonały Sklep z Rowerami"/>
    <x v="1"/>
    <x v="11"/>
    <s v="damskie getry"/>
    <x v="1"/>
    <d v="2008-08-29T00:00:00"/>
    <x v="2"/>
    <x v="0"/>
    <n v="74.989999999999995"/>
    <n v="44.994"/>
    <n v="1"/>
    <n v="44.994"/>
  </r>
  <r>
    <x v="0"/>
    <x v="1"/>
    <x v="1"/>
    <s v="Doskonały Sklep z Rowerami"/>
    <x v="0"/>
    <x v="0"/>
    <s v="Górski-200"/>
    <x v="0"/>
    <d v="2008-08-06T00:00:00"/>
    <x v="2"/>
    <x v="0"/>
    <n v="2319.9899999999998"/>
    <n v="1242.8517999999999"/>
    <n v="1"/>
    <n v="1242.8517999999999"/>
  </r>
  <r>
    <x v="0"/>
    <x v="1"/>
    <x v="1"/>
    <s v="Doskonały Sklep z Rowerami"/>
    <x v="2"/>
    <x v="8"/>
    <s v="LL tylne koło górski"/>
    <x v="1"/>
    <d v="2008-08-30T00:00:00"/>
    <x v="2"/>
    <x v="0"/>
    <n v="87.745000000000005"/>
    <n v="52.646999999999998"/>
    <n v="3"/>
    <n v="157.941"/>
  </r>
  <r>
    <x v="0"/>
    <x v="1"/>
    <x v="1"/>
    <s v="Doskonały Sklep z Rowerami"/>
    <x v="0"/>
    <x v="0"/>
    <s v="Górski-200"/>
    <x v="0"/>
    <d v="2008-08-01T00:00:00"/>
    <x v="2"/>
    <x v="0"/>
    <n v="2319.9899999999998"/>
    <n v="1242.8517999999999"/>
    <n v="2"/>
    <n v="2485.7035999999998"/>
  </r>
  <r>
    <x v="0"/>
    <x v="1"/>
    <x v="1"/>
    <s v="Doskonały Sklep z Rowerami"/>
    <x v="3"/>
    <x v="7"/>
    <s v="Sport-100"/>
    <x v="5"/>
    <d v="2008-08-01T00:00:00"/>
    <x v="2"/>
    <x v="0"/>
    <n v="34.99"/>
    <n v="20.186499999999999"/>
    <n v="2"/>
    <n v="40.372999999999998"/>
  </r>
  <r>
    <x v="0"/>
    <x v="1"/>
    <x v="1"/>
    <s v="Doskonały Sklep z Rowerami"/>
    <x v="0"/>
    <x v="0"/>
    <s v="Górski-200"/>
    <x v="1"/>
    <d v="2008-08-31T00:00:00"/>
    <x v="2"/>
    <x v="0"/>
    <n v="2294.9899999999998"/>
    <n v="1229.4589000000001"/>
    <n v="4"/>
    <n v="4917.8356000000003"/>
  </r>
  <r>
    <x v="0"/>
    <x v="0"/>
    <x v="0"/>
    <s v="Produkty i akcesoria rowerowe"/>
    <x v="2"/>
    <x v="9"/>
    <s v="ML kierownica górski"/>
    <x v="7"/>
    <d v="2008-08-07T00:00:00"/>
    <x v="2"/>
    <x v="0"/>
    <n v="61.92"/>
    <n v="33.774500000000003"/>
    <n v="1"/>
    <n v="33.774500000000003"/>
  </r>
  <r>
    <x v="0"/>
    <x v="0"/>
    <x v="4"/>
    <s v="Niebieski Rower"/>
    <x v="1"/>
    <x v="4"/>
    <s v="Long-Sleeve Logo Jersey"/>
    <x v="4"/>
    <d v="2008-08-04T00:00:00"/>
    <x v="2"/>
    <x v="0"/>
    <n v="49.99"/>
    <n v="28.840399999999999"/>
    <n v="1"/>
    <n v="28.840399999999999"/>
  </r>
  <r>
    <x v="0"/>
    <x v="0"/>
    <x v="4"/>
    <s v="Niebieski Rower"/>
    <x v="2"/>
    <x v="6"/>
    <s v="HL rama rowerowa szosa"/>
    <x v="3"/>
    <d v="2008-08-14T00:00:00"/>
    <x v="2"/>
    <x v="0"/>
    <n v="1431.5"/>
    <n v="780.81820000000005"/>
    <n v="3"/>
    <n v="2342.4546"/>
  </r>
  <r>
    <x v="0"/>
    <x v="0"/>
    <x v="3"/>
    <s v="Klub Towarzyski"/>
    <x v="0"/>
    <x v="3"/>
    <s v="Szosa-650"/>
    <x v="1"/>
    <d v="2008-08-14T00:00:00"/>
    <x v="2"/>
    <x v="0"/>
    <n v="782.99"/>
    <n v="469.79399999999998"/>
    <n v="1"/>
    <n v="469.79399999999998"/>
  </r>
  <r>
    <x v="0"/>
    <x v="0"/>
    <x v="0"/>
    <s v="Ciche przekładnie Sp. z o.o."/>
    <x v="0"/>
    <x v="0"/>
    <s v="Górski-200"/>
    <x v="1"/>
    <d v="2008-08-21T00:00:00"/>
    <x v="2"/>
    <x v="0"/>
    <n v="2294.9899999999998"/>
    <n v="1229.4589000000001"/>
    <n v="2"/>
    <n v="2458.9178000000002"/>
  </r>
  <r>
    <x v="0"/>
    <x v="0"/>
    <x v="0"/>
    <s v="Ciche przekładnie Sp. z o.o."/>
    <x v="0"/>
    <x v="0"/>
    <s v="Górski-200"/>
    <x v="0"/>
    <d v="2008-08-28T00:00:00"/>
    <x v="2"/>
    <x v="0"/>
    <n v="2319.9899999999998"/>
    <n v="1242.8517999999999"/>
    <n v="6"/>
    <n v="7457.1107999999995"/>
  </r>
  <r>
    <x v="0"/>
    <x v="0"/>
    <x v="0"/>
    <s v="Ciche przekładnie Sp. z o.o."/>
    <x v="0"/>
    <x v="0"/>
    <s v="Górski-300"/>
    <x v="1"/>
    <d v="2008-08-21T00:00:00"/>
    <x v="2"/>
    <x v="0"/>
    <n v="1079.99"/>
    <n v="647.99400000000003"/>
    <n v="3"/>
    <n v="1943.982"/>
  </r>
  <r>
    <x v="0"/>
    <x v="0"/>
    <x v="0"/>
    <s v="Ciche przekładnie Sp. z o.o."/>
    <x v="2"/>
    <x v="9"/>
    <s v="HL kierownica górski"/>
    <x v="7"/>
    <d v="2008-08-14T00:00:00"/>
    <x v="2"/>
    <x v="0"/>
    <n v="120.27"/>
    <n v="65.601799999999997"/>
    <n v="3"/>
    <n v="196.80539999999999"/>
  </r>
  <r>
    <x v="0"/>
    <x v="0"/>
    <x v="0"/>
    <s v="Ciche przekładnie Sp. z o.o."/>
    <x v="3"/>
    <x v="7"/>
    <s v="Sport-100"/>
    <x v="3"/>
    <d v="2008-08-30T00:00:00"/>
    <x v="2"/>
    <x v="0"/>
    <n v="34.99"/>
    <n v="20.186499999999999"/>
    <n v="1"/>
    <n v="20.186499999999999"/>
  </r>
  <r>
    <x v="0"/>
    <x v="0"/>
    <x v="0"/>
    <s v="Ciche przekładnie Sp. z o.o."/>
    <x v="2"/>
    <x v="2"/>
    <s v="ML rama górski"/>
    <x v="1"/>
    <d v="2008-08-25T00:00:00"/>
    <x v="2"/>
    <x v="0"/>
    <n v="348.76"/>
    <n v="209.256"/>
    <n v="1"/>
    <n v="209.256"/>
  </r>
  <r>
    <x v="0"/>
    <x v="0"/>
    <x v="0"/>
    <s v="Ciche przekładnie Sp. z o.o."/>
    <x v="2"/>
    <x v="2"/>
    <s v="ML rama górski"/>
    <x v="1"/>
    <d v="2008-08-22T00:00:00"/>
    <x v="2"/>
    <x v="0"/>
    <n v="348.76"/>
    <n v="209.256"/>
    <n v="2"/>
    <n v="418.512"/>
  </r>
  <r>
    <x v="0"/>
    <x v="0"/>
    <x v="0"/>
    <s v="Ciche przekładnie Sp. z o.o."/>
    <x v="2"/>
    <x v="2"/>
    <s v="HL rama górski"/>
    <x v="1"/>
    <d v="2008-08-20T00:00:00"/>
    <x v="2"/>
    <x v="0"/>
    <n v="1349.6"/>
    <n v="736.14549999999997"/>
    <n v="3"/>
    <n v="2208.4364999999998"/>
  </r>
  <r>
    <x v="0"/>
    <x v="0"/>
    <x v="0"/>
    <s v="Ciche przekładnie Sp. z o.o."/>
    <x v="2"/>
    <x v="2"/>
    <s v="HL rama górski"/>
    <x v="0"/>
    <d v="2008-08-09T00:00:00"/>
    <x v="2"/>
    <x v="0"/>
    <n v="1364.5"/>
    <n v="744.27269999999999"/>
    <n v="2"/>
    <n v="1488.5454"/>
  </r>
  <r>
    <x v="0"/>
    <x v="0"/>
    <x v="0"/>
    <s v="Ciche przekładnie Sp. z o.o."/>
    <x v="2"/>
    <x v="8"/>
    <s v="ML tylne koło górski"/>
    <x v="1"/>
    <d v="2008-08-14T00:00:00"/>
    <x v="2"/>
    <x v="0"/>
    <n v="236.02500000000001"/>
    <n v="141.61500000000001"/>
    <n v="4"/>
    <n v="566.46"/>
  </r>
  <r>
    <x v="0"/>
    <x v="0"/>
    <x v="0"/>
    <s v="Ciche przekładnie Sp. z o.o."/>
    <x v="0"/>
    <x v="0"/>
    <s v="Górski-200"/>
    <x v="1"/>
    <d v="2008-08-31T00:00:00"/>
    <x v="2"/>
    <x v="0"/>
    <n v="2294.9899999999998"/>
    <n v="1229.4589000000001"/>
    <n v="4"/>
    <n v="4917.8356000000003"/>
  </r>
  <r>
    <x v="0"/>
    <x v="0"/>
    <x v="0"/>
    <s v="Ciche przekładnie Sp. z o.o."/>
    <x v="2"/>
    <x v="8"/>
    <s v="ML przednie koło górski"/>
    <x v="1"/>
    <d v="2008-08-17T00:00:00"/>
    <x v="2"/>
    <x v="0"/>
    <n v="209.02500000000001"/>
    <n v="125.41500000000001"/>
    <n v="2"/>
    <n v="250.83"/>
  </r>
  <r>
    <x v="0"/>
    <x v="0"/>
    <x v="0"/>
    <s v="Ciche przekładnie Sp. z o.o."/>
    <x v="2"/>
    <x v="8"/>
    <s v="LL tylne koło górski"/>
    <x v="1"/>
    <d v="2008-08-26T00:00:00"/>
    <x v="2"/>
    <x v="0"/>
    <n v="87.745000000000005"/>
    <n v="52.646999999999998"/>
    <n v="2"/>
    <n v="105.294"/>
  </r>
  <r>
    <x v="0"/>
    <x v="0"/>
    <x v="0"/>
    <s v="Ciche przekładnie Sp. z o.o."/>
    <x v="0"/>
    <x v="0"/>
    <s v="Górski-300"/>
    <x v="1"/>
    <d v="2008-08-19T00:00:00"/>
    <x v="2"/>
    <x v="0"/>
    <n v="1079.99"/>
    <n v="647.99400000000003"/>
    <n v="6"/>
    <n v="3887.9639999999999"/>
  </r>
  <r>
    <x v="0"/>
    <x v="0"/>
    <x v="0"/>
    <s v="Ciche przekładnie Sp. z o.o."/>
    <x v="1"/>
    <x v="10"/>
    <s v="rękawiczki zimowe"/>
    <x v="1"/>
    <d v="2008-08-26T00:00:00"/>
    <x v="2"/>
    <x v="0"/>
    <n v="37.99"/>
    <n v="22.794"/>
    <n v="6"/>
    <n v="136.76400000000001"/>
  </r>
  <r>
    <x v="0"/>
    <x v="0"/>
    <x v="0"/>
    <s v="Ciche przekładnie Sp. z o.o."/>
    <x v="0"/>
    <x v="0"/>
    <s v="Górski-300"/>
    <x v="1"/>
    <d v="2008-08-15T00:00:00"/>
    <x v="2"/>
    <x v="0"/>
    <n v="1079.99"/>
    <n v="647.99400000000003"/>
    <n v="2"/>
    <n v="1295.9880000000001"/>
  </r>
  <r>
    <x v="0"/>
    <x v="0"/>
    <x v="0"/>
    <s v="Ciche przekładnie Sp. z o.o."/>
    <x v="0"/>
    <x v="0"/>
    <s v="Górski-200"/>
    <x v="0"/>
    <d v="2008-08-21T00:00:00"/>
    <x v="2"/>
    <x v="0"/>
    <n v="2319.9899999999998"/>
    <n v="1242.8517999999999"/>
    <n v="7"/>
    <n v="8699.9625999999989"/>
  </r>
  <r>
    <x v="0"/>
    <x v="0"/>
    <x v="0"/>
    <s v="Ciche przekładnie Sp. z o.o."/>
    <x v="2"/>
    <x v="2"/>
    <s v="ML rama górski-W"/>
    <x v="1"/>
    <d v="2008-08-27T00:00:00"/>
    <x v="2"/>
    <x v="0"/>
    <n v="348.76"/>
    <n v="209.256"/>
    <n v="2"/>
    <n v="418.512"/>
  </r>
  <r>
    <x v="0"/>
    <x v="0"/>
    <x v="0"/>
    <s v="Ciche przekładnie Sp. z o.o."/>
    <x v="2"/>
    <x v="9"/>
    <s v="LL kierownica górski"/>
    <x v="7"/>
    <d v="2008-08-19T00:00:00"/>
    <x v="2"/>
    <x v="0"/>
    <n v="44.54"/>
    <n v="24.294499999999999"/>
    <n v="1"/>
    <n v="24.294499999999999"/>
  </r>
  <r>
    <x v="0"/>
    <x v="0"/>
    <x v="0"/>
    <s v="Ciche przekładnie Sp. z o.o."/>
    <x v="1"/>
    <x v="10"/>
    <s v="rękawiczki zimowe"/>
    <x v="1"/>
    <d v="2008-08-16T00:00:00"/>
    <x v="2"/>
    <x v="0"/>
    <n v="37.99"/>
    <n v="22.794"/>
    <n v="2"/>
    <n v="45.588000000000001"/>
  </r>
  <r>
    <x v="0"/>
    <x v="0"/>
    <x v="0"/>
    <s v="Ciche przekładnie Sp. z o.o."/>
    <x v="0"/>
    <x v="0"/>
    <s v="Górski-200"/>
    <x v="0"/>
    <d v="2008-08-01T00:00:00"/>
    <x v="2"/>
    <x v="0"/>
    <n v="2319.9899999999998"/>
    <n v="1242.8517999999999"/>
    <n v="3"/>
    <n v="3728.5553999999997"/>
  </r>
  <r>
    <x v="0"/>
    <x v="0"/>
    <x v="0"/>
    <s v="Ciche przekładnie Sp. z o.o."/>
    <x v="2"/>
    <x v="8"/>
    <s v="HL przednie koło górski"/>
    <x v="1"/>
    <d v="2008-08-13T00:00:00"/>
    <x v="2"/>
    <x v="0"/>
    <n v="300.21499999999997"/>
    <n v="180.12899999999999"/>
    <n v="3"/>
    <n v="540.38699999999994"/>
  </r>
  <r>
    <x v="0"/>
    <x v="1"/>
    <x v="1"/>
    <s v="Jazdy na rowerach"/>
    <x v="2"/>
    <x v="8"/>
    <s v="ML przednie koło szosa"/>
    <x v="1"/>
    <d v="2008-08-18T00:00:00"/>
    <x v="2"/>
    <x v="0"/>
    <n v="248.38499999999999"/>
    <n v="149.03100000000001"/>
    <n v="1"/>
    <n v="149.03100000000001"/>
  </r>
  <r>
    <x v="0"/>
    <x v="1"/>
    <x v="1"/>
    <s v="Magazyn Centralny"/>
    <x v="3"/>
    <x v="13"/>
    <s v="mini-pompki"/>
    <x v="7"/>
    <d v="2008-08-13T00:00:00"/>
    <x v="2"/>
    <x v="0"/>
    <n v="19.989999999999998"/>
    <n v="11.994"/>
    <n v="4"/>
    <n v="47.975999999999999"/>
  </r>
  <r>
    <x v="0"/>
    <x v="1"/>
    <x v="1"/>
    <s v="Magazyn Centralny"/>
    <x v="2"/>
    <x v="6"/>
    <s v="LL rama rowerowa"/>
    <x v="3"/>
    <d v="2008-08-13T00:00:00"/>
    <x v="2"/>
    <x v="0"/>
    <n v="337.22"/>
    <n v="202.33199999999999"/>
    <n v="2"/>
    <n v="404.66399999999999"/>
  </r>
  <r>
    <x v="0"/>
    <x v="1"/>
    <x v="1"/>
    <s v="Magazyn Centralny"/>
    <x v="0"/>
    <x v="3"/>
    <s v="Szosa-650"/>
    <x v="1"/>
    <d v="2008-08-23T00:00:00"/>
    <x v="2"/>
    <x v="0"/>
    <n v="782.99"/>
    <n v="469.79399999999998"/>
    <n v="2"/>
    <n v="939.58799999999997"/>
  </r>
  <r>
    <x v="0"/>
    <x v="1"/>
    <x v="1"/>
    <s v="Magazyn Centralny"/>
    <x v="2"/>
    <x v="6"/>
    <s v="LL rama rowerowa"/>
    <x v="3"/>
    <d v="2008-08-30T00:00:00"/>
    <x v="2"/>
    <x v="0"/>
    <n v="337.22"/>
    <n v="202.33199999999999"/>
    <n v="4"/>
    <n v="809.32799999999997"/>
  </r>
  <r>
    <x v="0"/>
    <x v="1"/>
    <x v="1"/>
    <s v="Magazyn Centralny"/>
    <x v="0"/>
    <x v="3"/>
    <s v="Szosa-650"/>
    <x v="1"/>
    <d v="2008-08-17T00:00:00"/>
    <x v="2"/>
    <x v="0"/>
    <n v="782.99"/>
    <n v="469.79399999999998"/>
    <n v="1"/>
    <n v="469.79399999999998"/>
  </r>
  <r>
    <x v="0"/>
    <x v="1"/>
    <x v="1"/>
    <s v="Magazyn Centralny"/>
    <x v="2"/>
    <x v="8"/>
    <s v="ML przednie koło szosa"/>
    <x v="1"/>
    <d v="2008-08-26T00:00:00"/>
    <x v="2"/>
    <x v="0"/>
    <n v="248.38499999999999"/>
    <n v="149.03100000000001"/>
    <n v="1"/>
    <n v="149.03100000000001"/>
  </r>
  <r>
    <x v="0"/>
    <x v="1"/>
    <x v="1"/>
    <s v="Magazyn Centralny"/>
    <x v="0"/>
    <x v="3"/>
    <s v="Szosa-250"/>
    <x v="1"/>
    <d v="2008-08-16T00:00:00"/>
    <x v="2"/>
    <x v="0"/>
    <n v="2443.35"/>
    <n v="1308.9375"/>
    <n v="2"/>
    <n v="2617.875"/>
  </r>
  <r>
    <x v="0"/>
    <x v="1"/>
    <x v="1"/>
    <s v="Magazyn Centralny"/>
    <x v="1"/>
    <x v="5"/>
    <s v="nakładka na rower"/>
    <x v="4"/>
    <d v="2008-08-19T00:00:00"/>
    <x v="2"/>
    <x v="0"/>
    <n v="8.99"/>
    <n v="5.1864999999999997"/>
    <n v="8"/>
    <n v="41.491999999999997"/>
  </r>
  <r>
    <x v="0"/>
    <x v="1"/>
    <x v="1"/>
    <s v="Magazyn Centralny"/>
    <x v="0"/>
    <x v="3"/>
    <s v="Szosa--550-W"/>
    <x v="6"/>
    <d v="2008-08-12T00:00:00"/>
    <x v="2"/>
    <x v="0"/>
    <n v="1120.49"/>
    <n v="600.26250000000005"/>
    <n v="4"/>
    <n v="2401.0500000000002"/>
  </r>
  <r>
    <x v="0"/>
    <x v="1"/>
    <x v="1"/>
    <s v="Magazyn Centralny"/>
    <x v="1"/>
    <x v="10"/>
    <s v="rękawiczki rowerowe"/>
    <x v="1"/>
    <d v="2008-08-22T00:00:00"/>
    <x v="2"/>
    <x v="0"/>
    <n v="24.49"/>
    <n v="14.1289"/>
    <n v="2"/>
    <n v="28.2578"/>
  </r>
  <r>
    <x v="0"/>
    <x v="1"/>
    <x v="1"/>
    <s v="Magazyn Centralny"/>
    <x v="1"/>
    <x v="14"/>
    <s v="męskie spodenki sportowe"/>
    <x v="1"/>
    <d v="2008-08-22T00:00:00"/>
    <x v="2"/>
    <x v="0"/>
    <n v="59.99"/>
    <n v="35.994"/>
    <n v="2"/>
    <n v="71.988"/>
  </r>
  <r>
    <x v="0"/>
    <x v="1"/>
    <x v="1"/>
    <s v="Magazyn Centralny"/>
    <x v="0"/>
    <x v="3"/>
    <s v="Szosa--550-W"/>
    <x v="6"/>
    <d v="2008-08-05T00:00:00"/>
    <x v="2"/>
    <x v="0"/>
    <n v="1120.49"/>
    <n v="600.26250000000005"/>
    <n v="3"/>
    <n v="1800.7875000000001"/>
  </r>
  <r>
    <x v="0"/>
    <x v="1"/>
    <x v="1"/>
    <s v="Magazyn Centralny"/>
    <x v="0"/>
    <x v="3"/>
    <s v="Szosa-650"/>
    <x v="3"/>
    <d v="2008-08-25T00:00:00"/>
    <x v="2"/>
    <x v="0"/>
    <n v="782.99"/>
    <n v="469.79399999999998"/>
    <n v="1"/>
    <n v="469.79399999999998"/>
  </r>
  <r>
    <x v="0"/>
    <x v="1"/>
    <x v="1"/>
    <s v="Magazyn Centralny"/>
    <x v="0"/>
    <x v="3"/>
    <s v="Szosa-650"/>
    <x v="3"/>
    <d v="2008-08-03T00:00:00"/>
    <x v="2"/>
    <x v="0"/>
    <n v="782.99"/>
    <n v="469.79399999999998"/>
    <n v="3"/>
    <n v="1409.3820000000001"/>
  </r>
  <r>
    <x v="0"/>
    <x v="1"/>
    <x v="1"/>
    <s v="Magazyn Centralny"/>
    <x v="2"/>
    <x v="6"/>
    <s v="ML rama rowerowa-W"/>
    <x v="6"/>
    <d v="2008-08-26T00:00:00"/>
    <x v="2"/>
    <x v="0"/>
    <n v="594.83000000000004"/>
    <n v="324.45269999999999"/>
    <n v="4"/>
    <n v="1297.8108"/>
  </r>
  <r>
    <x v="0"/>
    <x v="1"/>
    <x v="1"/>
    <s v="Magazyn Centralny"/>
    <x v="0"/>
    <x v="3"/>
    <s v="Szosa--550-W"/>
    <x v="6"/>
    <d v="2008-08-18T00:00:00"/>
    <x v="2"/>
    <x v="0"/>
    <n v="1120.49"/>
    <n v="600.26250000000005"/>
    <n v="2"/>
    <n v="1200.5250000000001"/>
  </r>
  <r>
    <x v="0"/>
    <x v="1"/>
    <x v="1"/>
    <s v="Magazyn Centralny"/>
    <x v="0"/>
    <x v="3"/>
    <s v="Szosa-650"/>
    <x v="1"/>
    <d v="2008-08-20T00:00:00"/>
    <x v="2"/>
    <x v="0"/>
    <n v="782.99"/>
    <n v="469.79399999999998"/>
    <n v="2"/>
    <n v="939.58799999999997"/>
  </r>
  <r>
    <x v="0"/>
    <x v="1"/>
    <x v="1"/>
    <s v="Magazyn Centralny"/>
    <x v="1"/>
    <x v="12"/>
    <s v="męskie spodenki rowerowe"/>
    <x v="4"/>
    <d v="2008-08-25T00:00:00"/>
    <x v="2"/>
    <x v="0"/>
    <n v="89.99"/>
    <n v="53.994"/>
    <n v="3"/>
    <n v="161.982"/>
  </r>
  <r>
    <x v="0"/>
    <x v="1"/>
    <x v="1"/>
    <s v="Magazyn Centralny"/>
    <x v="2"/>
    <x v="6"/>
    <s v="HL rama rowerowa szosa"/>
    <x v="3"/>
    <d v="2008-08-13T00:00:00"/>
    <x v="2"/>
    <x v="0"/>
    <n v="1431.5"/>
    <n v="780.81820000000005"/>
    <n v="1"/>
    <n v="780.81820000000005"/>
  </r>
  <r>
    <x v="0"/>
    <x v="1"/>
    <x v="1"/>
    <s v="Magazyn Centralny"/>
    <x v="0"/>
    <x v="3"/>
    <s v="Szosa-650"/>
    <x v="1"/>
    <d v="2008-08-06T00:00:00"/>
    <x v="2"/>
    <x v="0"/>
    <n v="782.99"/>
    <n v="469.79399999999998"/>
    <n v="1"/>
    <n v="469.79399999999998"/>
  </r>
  <r>
    <x v="0"/>
    <x v="1"/>
    <x v="1"/>
    <s v="Magazyn Centralny"/>
    <x v="0"/>
    <x v="3"/>
    <s v="Szosa-250"/>
    <x v="1"/>
    <d v="2008-08-19T00:00:00"/>
    <x v="2"/>
    <x v="0"/>
    <n v="2443.35"/>
    <n v="1308.9375"/>
    <n v="1"/>
    <n v="1308.9375"/>
  </r>
  <r>
    <x v="0"/>
    <x v="1"/>
    <x v="1"/>
    <s v="Magazyn Centralny"/>
    <x v="2"/>
    <x v="8"/>
    <s v="LL tylne koło szosa"/>
    <x v="1"/>
    <d v="2008-08-26T00:00:00"/>
    <x v="2"/>
    <x v="0"/>
    <n v="112.565"/>
    <n v="67.539000000000001"/>
    <n v="2"/>
    <n v="135.078"/>
  </r>
  <r>
    <x v="0"/>
    <x v="1"/>
    <x v="1"/>
    <s v="Magazyn Centralny"/>
    <x v="1"/>
    <x v="11"/>
    <s v="damskie getry"/>
    <x v="1"/>
    <d v="2008-08-07T00:00:00"/>
    <x v="2"/>
    <x v="0"/>
    <n v="74.989999999999995"/>
    <n v="44.994"/>
    <n v="3"/>
    <n v="134.982"/>
  </r>
  <r>
    <x v="0"/>
    <x v="1"/>
    <x v="1"/>
    <s v="Magazyn Centralny"/>
    <x v="2"/>
    <x v="6"/>
    <s v="HL rama rowerowa szosa"/>
    <x v="1"/>
    <d v="2008-08-11T00:00:00"/>
    <x v="2"/>
    <x v="0"/>
    <n v="1431.5"/>
    <n v="780.81820000000005"/>
    <n v="2"/>
    <n v="1561.6364000000001"/>
  </r>
  <r>
    <x v="0"/>
    <x v="1"/>
    <x v="1"/>
    <s v="Magazyn Centralny"/>
    <x v="2"/>
    <x v="6"/>
    <s v="LL rama rowerowa"/>
    <x v="3"/>
    <d v="2008-08-04T00:00:00"/>
    <x v="2"/>
    <x v="0"/>
    <n v="337.22"/>
    <n v="202.33199999999999"/>
    <n v="3"/>
    <n v="606.99599999999998"/>
  </r>
  <r>
    <x v="0"/>
    <x v="1"/>
    <x v="1"/>
    <s v="Magazyn Centralny"/>
    <x v="0"/>
    <x v="3"/>
    <s v="Szosa-650"/>
    <x v="1"/>
    <d v="2008-08-13T00:00:00"/>
    <x v="2"/>
    <x v="0"/>
    <n v="782.99"/>
    <n v="469.79399999999998"/>
    <n v="1"/>
    <n v="469.79399999999998"/>
  </r>
  <r>
    <x v="0"/>
    <x v="1"/>
    <x v="1"/>
    <s v="Magazyn Centralny"/>
    <x v="3"/>
    <x v="7"/>
    <s v="Sport-100"/>
    <x v="3"/>
    <d v="2008-08-17T00:00:00"/>
    <x v="2"/>
    <x v="0"/>
    <n v="34.99"/>
    <n v="20.186499999999999"/>
    <n v="6"/>
    <n v="121.119"/>
  </r>
  <r>
    <x v="0"/>
    <x v="1"/>
    <x v="1"/>
    <s v="Magazyn Centralny"/>
    <x v="0"/>
    <x v="3"/>
    <s v="Szosa-250"/>
    <x v="1"/>
    <d v="2008-08-05T00:00:00"/>
    <x v="2"/>
    <x v="0"/>
    <n v="2443.35"/>
    <n v="1308.9375"/>
    <n v="1"/>
    <n v="1308.9375"/>
  </r>
  <r>
    <x v="0"/>
    <x v="1"/>
    <x v="1"/>
    <s v="Magazyn Centralny"/>
    <x v="0"/>
    <x v="3"/>
    <s v="Szosa-650"/>
    <x v="1"/>
    <d v="2008-08-02T00:00:00"/>
    <x v="2"/>
    <x v="0"/>
    <n v="782.99"/>
    <n v="469.79399999999998"/>
    <n v="3"/>
    <n v="1409.3820000000001"/>
  </r>
  <r>
    <x v="0"/>
    <x v="1"/>
    <x v="1"/>
    <s v="Magazyn Centralny"/>
    <x v="1"/>
    <x v="12"/>
    <s v="męskie spodenki rowerowe"/>
    <x v="4"/>
    <d v="2008-08-07T00:00:00"/>
    <x v="2"/>
    <x v="0"/>
    <n v="89.99"/>
    <n v="53.994"/>
    <n v="3"/>
    <n v="161.982"/>
  </r>
  <r>
    <x v="0"/>
    <x v="1"/>
    <x v="1"/>
    <s v="Magazyn Centralny"/>
    <x v="0"/>
    <x v="3"/>
    <s v="Szosa-250"/>
    <x v="1"/>
    <d v="2008-08-10T00:00:00"/>
    <x v="2"/>
    <x v="0"/>
    <n v="2443.35"/>
    <n v="1308.9375"/>
    <n v="4"/>
    <n v="5235.75"/>
  </r>
  <r>
    <x v="0"/>
    <x v="1"/>
    <x v="1"/>
    <s v="Magazyn Centralny"/>
    <x v="3"/>
    <x v="7"/>
    <s v="Sport-100"/>
    <x v="5"/>
    <d v="2008-08-16T00:00:00"/>
    <x v="2"/>
    <x v="0"/>
    <n v="34.99"/>
    <n v="20.186499999999999"/>
    <n v="4"/>
    <n v="80.745999999999995"/>
  </r>
  <r>
    <x v="0"/>
    <x v="1"/>
    <x v="1"/>
    <s v="Magazyn Centralny"/>
    <x v="1"/>
    <x v="4"/>
    <s v="Long-Sleeve Logo Jersey"/>
    <x v="4"/>
    <d v="2008-08-14T00:00:00"/>
    <x v="2"/>
    <x v="0"/>
    <n v="49.99"/>
    <n v="28.840399999999999"/>
    <n v="3"/>
    <n v="86.521199999999993"/>
  </r>
  <r>
    <x v="0"/>
    <x v="1"/>
    <x v="1"/>
    <s v="Magazyn Centralny"/>
    <x v="0"/>
    <x v="3"/>
    <s v="Szosa-650"/>
    <x v="3"/>
    <d v="2008-08-03T00:00:00"/>
    <x v="2"/>
    <x v="0"/>
    <n v="782.99"/>
    <n v="469.79399999999998"/>
    <n v="1"/>
    <n v="469.79399999999998"/>
  </r>
  <r>
    <x v="0"/>
    <x v="1"/>
    <x v="1"/>
    <s v="Magazyn Centralny"/>
    <x v="3"/>
    <x v="15"/>
    <s v="zamknięcie linka"/>
    <x v="7"/>
    <d v="2008-08-31T00:00:00"/>
    <x v="2"/>
    <x v="0"/>
    <n v="25"/>
    <n v="15"/>
    <n v="4"/>
    <n v="60"/>
  </r>
  <r>
    <x v="0"/>
    <x v="1"/>
    <x v="1"/>
    <s v="Magazyn Centralny"/>
    <x v="0"/>
    <x v="3"/>
    <s v="Szosa-250"/>
    <x v="3"/>
    <d v="2008-08-22T00:00:00"/>
    <x v="2"/>
    <x v="0"/>
    <n v="2443.35"/>
    <n v="1466.01"/>
    <n v="3"/>
    <n v="4398.03"/>
  </r>
  <r>
    <x v="0"/>
    <x v="1"/>
    <x v="1"/>
    <s v="Magazyn Centralny"/>
    <x v="0"/>
    <x v="3"/>
    <s v="Szosa-250"/>
    <x v="3"/>
    <d v="2008-08-23T00:00:00"/>
    <x v="2"/>
    <x v="0"/>
    <n v="2443.35"/>
    <n v="1308.9375"/>
    <n v="1"/>
    <n v="1308.9375"/>
  </r>
  <r>
    <x v="0"/>
    <x v="1"/>
    <x v="1"/>
    <s v="Magazyn Centralny"/>
    <x v="2"/>
    <x v="6"/>
    <s v="LL rama rowerowa"/>
    <x v="1"/>
    <d v="2008-08-03T00:00:00"/>
    <x v="2"/>
    <x v="0"/>
    <n v="337.22"/>
    <n v="183.93819999999999"/>
    <n v="6"/>
    <n v="1103.6291999999999"/>
  </r>
  <r>
    <x v="0"/>
    <x v="1"/>
    <x v="1"/>
    <s v="Magazyn Centralny"/>
    <x v="2"/>
    <x v="6"/>
    <s v="ML rama rowerowa-W"/>
    <x v="6"/>
    <d v="2008-08-09T00:00:00"/>
    <x v="2"/>
    <x v="0"/>
    <n v="594.83000000000004"/>
    <n v="324.45269999999999"/>
    <n v="1"/>
    <n v="324.45269999999999"/>
  </r>
  <r>
    <x v="0"/>
    <x v="1"/>
    <x v="1"/>
    <s v="Magazyn Centralny"/>
    <x v="2"/>
    <x v="8"/>
    <s v="HL przednie koło szosa"/>
    <x v="1"/>
    <d v="2008-08-20T00:00:00"/>
    <x v="2"/>
    <x v="0"/>
    <n v="330.06"/>
    <n v="198.036"/>
    <n v="2"/>
    <n v="396.072"/>
  </r>
  <r>
    <x v="0"/>
    <x v="1"/>
    <x v="1"/>
    <s v="Magazyn Centralny"/>
    <x v="1"/>
    <x v="11"/>
    <s v="damskie getry"/>
    <x v="1"/>
    <d v="2008-08-22T00:00:00"/>
    <x v="2"/>
    <x v="0"/>
    <n v="74.989999999999995"/>
    <n v="44.994"/>
    <n v="6"/>
    <n v="269.964"/>
  </r>
  <r>
    <x v="0"/>
    <x v="1"/>
    <x v="1"/>
    <s v="Magazyn Centralny"/>
    <x v="1"/>
    <x v="4"/>
    <s v="Long-Sleeve Logo Jersey"/>
    <x v="4"/>
    <d v="2008-08-18T00:00:00"/>
    <x v="2"/>
    <x v="0"/>
    <n v="49.99"/>
    <n v="28.840399999999999"/>
    <n v="3"/>
    <n v="86.521199999999993"/>
  </r>
  <r>
    <x v="0"/>
    <x v="1"/>
    <x v="1"/>
    <s v="Magazyn Centralny"/>
    <x v="2"/>
    <x v="9"/>
    <s v="HL kierownica szosa"/>
    <x v="7"/>
    <d v="2008-08-27T00:00:00"/>
    <x v="2"/>
    <x v="0"/>
    <n v="120.27"/>
    <n v="65.601799999999997"/>
    <n v="2"/>
    <n v="131.20359999999999"/>
  </r>
  <r>
    <x v="0"/>
    <x v="1"/>
    <x v="1"/>
    <s v="Magazyn Centralny"/>
    <x v="1"/>
    <x v="12"/>
    <s v="męskie spodenki rowerowe"/>
    <x v="4"/>
    <d v="2008-08-29T00:00:00"/>
    <x v="2"/>
    <x v="0"/>
    <n v="89.99"/>
    <n v="53.994"/>
    <n v="4"/>
    <n v="215.976"/>
  </r>
  <r>
    <x v="0"/>
    <x v="1"/>
    <x v="1"/>
    <s v="Magazyn Centralny"/>
    <x v="2"/>
    <x v="6"/>
    <s v="LL rama rowerowa"/>
    <x v="1"/>
    <d v="2008-08-11T00:00:00"/>
    <x v="2"/>
    <x v="0"/>
    <n v="337.22"/>
    <n v="183.93819999999999"/>
    <n v="3"/>
    <n v="551.81459999999993"/>
  </r>
  <r>
    <x v="0"/>
    <x v="1"/>
    <x v="1"/>
    <s v="Magazyn Centralny"/>
    <x v="0"/>
    <x v="3"/>
    <s v="Szosa-650"/>
    <x v="3"/>
    <d v="2008-08-17T00:00:00"/>
    <x v="2"/>
    <x v="0"/>
    <n v="782.99"/>
    <n v="469.79399999999998"/>
    <n v="1"/>
    <n v="469.79399999999998"/>
  </r>
  <r>
    <x v="0"/>
    <x v="1"/>
    <x v="1"/>
    <s v="Magazyn Centralny"/>
    <x v="0"/>
    <x v="3"/>
    <s v="Szosa--550-W"/>
    <x v="6"/>
    <d v="2008-08-06T00:00:00"/>
    <x v="2"/>
    <x v="0"/>
    <n v="1120.49"/>
    <n v="600.26250000000005"/>
    <n v="3"/>
    <n v="1800.7875000000001"/>
  </r>
  <r>
    <x v="0"/>
    <x v="1"/>
    <x v="1"/>
    <s v="Magazyn Centralny"/>
    <x v="2"/>
    <x v="6"/>
    <s v="HL rama rowerowa szosa"/>
    <x v="3"/>
    <d v="2008-08-16T00:00:00"/>
    <x v="2"/>
    <x v="0"/>
    <n v="1431.5"/>
    <n v="780.81820000000005"/>
    <n v="1"/>
    <n v="780.81820000000005"/>
  </r>
  <r>
    <x v="0"/>
    <x v="1"/>
    <x v="1"/>
    <s v="Magazyn Centralny"/>
    <x v="2"/>
    <x v="8"/>
    <s v="HL tylne koło szosa"/>
    <x v="1"/>
    <d v="2008-08-21T00:00:00"/>
    <x v="2"/>
    <x v="0"/>
    <n v="357.06"/>
    <n v="214.23599999999999"/>
    <n v="2"/>
    <n v="428.47199999999998"/>
  </r>
  <r>
    <x v="0"/>
    <x v="1"/>
    <x v="1"/>
    <s v="Magazyn Centralny"/>
    <x v="2"/>
    <x v="6"/>
    <s v="LL rama rowerowa"/>
    <x v="3"/>
    <d v="2008-08-06T00:00:00"/>
    <x v="2"/>
    <x v="0"/>
    <n v="337.22"/>
    <n v="202.33199999999999"/>
    <n v="2"/>
    <n v="404.66399999999999"/>
  </r>
  <r>
    <x v="0"/>
    <x v="1"/>
    <x v="1"/>
    <s v="Magazyn Centralny"/>
    <x v="0"/>
    <x v="3"/>
    <s v="Szosa-650"/>
    <x v="3"/>
    <d v="2008-08-29T00:00:00"/>
    <x v="2"/>
    <x v="0"/>
    <n v="782.99"/>
    <n v="469.79399999999998"/>
    <n v="1"/>
    <n v="469.79399999999998"/>
  </r>
  <r>
    <x v="0"/>
    <x v="1"/>
    <x v="1"/>
    <s v="Magazyn Centralny"/>
    <x v="1"/>
    <x v="4"/>
    <s v="Long-Sleeve Logo Jersey"/>
    <x v="4"/>
    <d v="2008-08-17T00:00:00"/>
    <x v="2"/>
    <x v="0"/>
    <n v="49.99"/>
    <n v="27.879000000000001"/>
    <n v="11"/>
    <n v="306.66900000000004"/>
  </r>
  <r>
    <x v="0"/>
    <x v="1"/>
    <x v="1"/>
    <s v="Magazyn Centralny"/>
    <x v="0"/>
    <x v="3"/>
    <s v="Szosa-250"/>
    <x v="3"/>
    <d v="2008-08-16T00:00:00"/>
    <x v="2"/>
    <x v="0"/>
    <n v="2443.35"/>
    <n v="1466.01"/>
    <n v="3"/>
    <n v="4398.03"/>
  </r>
  <r>
    <x v="0"/>
    <x v="1"/>
    <x v="1"/>
    <s v="Magazyn Centralny"/>
    <x v="3"/>
    <x v="7"/>
    <s v="Sport-100"/>
    <x v="1"/>
    <d v="2008-08-17T00:00:00"/>
    <x v="2"/>
    <x v="0"/>
    <n v="34.99"/>
    <n v="20.186499999999999"/>
    <n v="2"/>
    <n v="40.372999999999998"/>
  </r>
  <r>
    <x v="0"/>
    <x v="1"/>
    <x v="1"/>
    <s v="Magazyn Centralny"/>
    <x v="0"/>
    <x v="3"/>
    <s v="Szosa-650"/>
    <x v="3"/>
    <d v="2008-08-17T00:00:00"/>
    <x v="2"/>
    <x v="0"/>
    <n v="782.99"/>
    <n v="234.89699999999999"/>
    <n v="1"/>
    <n v="234.89699999999999"/>
  </r>
  <r>
    <x v="0"/>
    <x v="1"/>
    <x v="1"/>
    <s v="Magazyn Centralny"/>
    <x v="0"/>
    <x v="3"/>
    <s v="Szosa-250"/>
    <x v="3"/>
    <d v="2008-08-27T00:00:00"/>
    <x v="2"/>
    <x v="0"/>
    <n v="2443.35"/>
    <n v="1466.01"/>
    <n v="3"/>
    <n v="4398.03"/>
  </r>
  <r>
    <x v="1"/>
    <x v="3"/>
    <x v="6"/>
    <s v="Specjaliści od rowerów zjazdowych"/>
    <x v="1"/>
    <x v="4"/>
    <s v="Long-Sleeve Logo Jersey"/>
    <x v="4"/>
    <d v="2008-08-17T00:00:00"/>
    <x v="2"/>
    <x v="0"/>
    <n v="49.99"/>
    <n v="28.840399999999999"/>
    <n v="6"/>
    <n v="173.04239999999999"/>
  </r>
  <r>
    <x v="1"/>
    <x v="3"/>
    <x v="6"/>
    <s v="Specjaliści od rowerów zjazdowych"/>
    <x v="3"/>
    <x v="13"/>
    <s v="mini-pompki"/>
    <x v="7"/>
    <d v="2008-08-21T00:00:00"/>
    <x v="2"/>
    <x v="0"/>
    <n v="19.989999999999998"/>
    <n v="11.994"/>
    <n v="2"/>
    <n v="23.988"/>
  </r>
  <r>
    <x v="1"/>
    <x v="3"/>
    <x v="6"/>
    <s v="Specjaliści od rowerów zjazdowych"/>
    <x v="3"/>
    <x v="7"/>
    <s v="Sport-100"/>
    <x v="1"/>
    <d v="2008-08-24T00:00:00"/>
    <x v="2"/>
    <x v="0"/>
    <n v="34.99"/>
    <n v="20.186499999999999"/>
    <n v="2"/>
    <n v="40.372999999999998"/>
  </r>
  <r>
    <x v="1"/>
    <x v="3"/>
    <x v="6"/>
    <s v="Specjaliści od rowerów zjazdowych"/>
    <x v="1"/>
    <x v="11"/>
    <s v="damskie getry"/>
    <x v="1"/>
    <d v="2008-08-19T00:00:00"/>
    <x v="2"/>
    <x v="0"/>
    <n v="74.989999999999995"/>
    <n v="43.494199999999999"/>
    <n v="13"/>
    <n v="565.42459999999994"/>
  </r>
  <r>
    <x v="1"/>
    <x v="3"/>
    <x v="6"/>
    <s v="Specjaliści od rowerów zjazdowych"/>
    <x v="1"/>
    <x v="10"/>
    <s v="rękawiczki rowerowe"/>
    <x v="1"/>
    <d v="2008-08-29T00:00:00"/>
    <x v="2"/>
    <x v="0"/>
    <n v="24.49"/>
    <n v="14.1289"/>
    <n v="3"/>
    <n v="42.386699999999998"/>
  </r>
  <r>
    <x v="1"/>
    <x v="3"/>
    <x v="6"/>
    <s v="Specjaliści od rowerów zjazdowych"/>
    <x v="2"/>
    <x v="17"/>
    <s v="ML łożysko sterowe"/>
    <x v="7"/>
    <d v="2008-08-04T00:00:00"/>
    <x v="2"/>
    <x v="0"/>
    <n v="102.29"/>
    <n v="61.374000000000002"/>
    <n v="3"/>
    <n v="184.12200000000001"/>
  </r>
  <r>
    <x v="1"/>
    <x v="3"/>
    <x v="6"/>
    <s v="Specjaliści od rowerów zjazdowych"/>
    <x v="3"/>
    <x v="15"/>
    <s v="zamknięcie linka"/>
    <x v="7"/>
    <d v="2008-08-22T00:00:00"/>
    <x v="2"/>
    <x v="0"/>
    <n v="25"/>
    <n v="15"/>
    <n v="6"/>
    <n v="90"/>
  </r>
  <r>
    <x v="1"/>
    <x v="3"/>
    <x v="6"/>
    <s v="Specjaliści od rowerów zjazdowych"/>
    <x v="0"/>
    <x v="0"/>
    <s v="Górski-300"/>
    <x v="1"/>
    <d v="2008-08-19T00:00:00"/>
    <x v="2"/>
    <x v="0"/>
    <n v="1079.99"/>
    <n v="647.99400000000003"/>
    <n v="6"/>
    <n v="3887.9639999999999"/>
  </r>
  <r>
    <x v="1"/>
    <x v="3"/>
    <x v="6"/>
    <s v="Specjaliści od rowerów zjazdowych"/>
    <x v="2"/>
    <x v="2"/>
    <s v="HL rama górski"/>
    <x v="1"/>
    <d v="2008-08-04T00:00:00"/>
    <x v="2"/>
    <x v="0"/>
    <n v="1349.6"/>
    <n v="736.14549999999997"/>
    <n v="1"/>
    <n v="736.14549999999997"/>
  </r>
  <r>
    <x v="1"/>
    <x v="3"/>
    <x v="6"/>
    <s v="Specjaliści od rowerów zjazdowych"/>
    <x v="2"/>
    <x v="8"/>
    <s v="HL przednie koło górski"/>
    <x v="1"/>
    <d v="2008-08-19T00:00:00"/>
    <x v="2"/>
    <x v="0"/>
    <n v="300.21499999999997"/>
    <n v="180.12899999999999"/>
    <n v="2"/>
    <n v="360.25799999999998"/>
  </r>
  <r>
    <x v="1"/>
    <x v="3"/>
    <x v="6"/>
    <s v="Specjaliści od rowerów zjazdowych"/>
    <x v="3"/>
    <x v="7"/>
    <s v="Sport-100"/>
    <x v="5"/>
    <d v="2008-08-16T00:00:00"/>
    <x v="2"/>
    <x v="0"/>
    <n v="34.99"/>
    <n v="20.186499999999999"/>
    <n v="10"/>
    <n v="201.86499999999998"/>
  </r>
  <r>
    <x v="1"/>
    <x v="3"/>
    <x v="6"/>
    <s v="Specjaliści od rowerów zjazdowych"/>
    <x v="1"/>
    <x v="14"/>
    <s v="męskie spodenki sportowe"/>
    <x v="1"/>
    <d v="2008-08-15T00:00:00"/>
    <x v="2"/>
    <x v="0"/>
    <n v="59.99"/>
    <n v="35.994"/>
    <n v="2"/>
    <n v="71.988"/>
  </r>
  <r>
    <x v="1"/>
    <x v="3"/>
    <x v="6"/>
    <s v="Specjaliści od rowerów zjazdowych"/>
    <x v="2"/>
    <x v="2"/>
    <s v="HL rama górski"/>
    <x v="0"/>
    <d v="2008-08-11T00:00:00"/>
    <x v="2"/>
    <x v="0"/>
    <n v="1364.5"/>
    <n v="744.27269999999999"/>
    <n v="3"/>
    <n v="2232.8181"/>
  </r>
  <r>
    <x v="1"/>
    <x v="3"/>
    <x v="6"/>
    <s v="Specjaliści od rowerów zjazdowych"/>
    <x v="1"/>
    <x v="11"/>
    <s v="damskie getry"/>
    <x v="1"/>
    <d v="2008-08-15T00:00:00"/>
    <x v="2"/>
    <x v="0"/>
    <n v="74.989999999999995"/>
    <n v="44.994"/>
    <n v="2"/>
    <n v="89.988"/>
  </r>
  <r>
    <x v="1"/>
    <x v="3"/>
    <x v="6"/>
    <s v="Specjaliści od rowerów zjazdowych"/>
    <x v="2"/>
    <x v="8"/>
    <s v="LL przednie koło górski"/>
    <x v="1"/>
    <d v="2008-08-14T00:00:00"/>
    <x v="2"/>
    <x v="0"/>
    <n v="60.744999999999997"/>
    <n v="36.447000000000003"/>
    <n v="4"/>
    <n v="145.78800000000001"/>
  </r>
  <r>
    <x v="1"/>
    <x v="3"/>
    <x v="6"/>
    <s v="Specjaliści od rowerów zjazdowych"/>
    <x v="0"/>
    <x v="0"/>
    <s v="Górski-200"/>
    <x v="1"/>
    <d v="2008-08-21T00:00:00"/>
    <x v="2"/>
    <x v="0"/>
    <n v="2294.9899999999998"/>
    <n v="1229.4589000000001"/>
    <n v="2"/>
    <n v="2458.9178000000002"/>
  </r>
  <r>
    <x v="1"/>
    <x v="3"/>
    <x v="6"/>
    <s v="Specjaliści od rowerów zjazdowych"/>
    <x v="2"/>
    <x v="2"/>
    <s v="HL rama górski"/>
    <x v="1"/>
    <d v="2008-08-19T00:00:00"/>
    <x v="2"/>
    <x v="0"/>
    <n v="1349.6"/>
    <n v="736.14549999999997"/>
    <n v="2"/>
    <n v="1472.2909999999999"/>
  </r>
  <r>
    <x v="1"/>
    <x v="3"/>
    <x v="6"/>
    <s v="Specjaliści od rowerów zjazdowych"/>
    <x v="1"/>
    <x v="4"/>
    <s v="Long-Sleeve Logo Jersey"/>
    <x v="4"/>
    <d v="2008-08-02T00:00:00"/>
    <x v="2"/>
    <x v="0"/>
    <n v="49.99"/>
    <n v="27.879000000000001"/>
    <n v="14"/>
    <n v="390.30600000000004"/>
  </r>
  <r>
    <x v="1"/>
    <x v="3"/>
    <x v="6"/>
    <s v="Specjaliści od rowerów zjazdowych"/>
    <x v="0"/>
    <x v="0"/>
    <s v="Górski-300"/>
    <x v="1"/>
    <d v="2008-08-07T00:00:00"/>
    <x v="2"/>
    <x v="0"/>
    <n v="1079.99"/>
    <n v="647.99400000000003"/>
    <n v="2"/>
    <n v="1295.9880000000001"/>
  </r>
  <r>
    <x v="1"/>
    <x v="3"/>
    <x v="6"/>
    <s v="Specjaliści od rowerów zjazdowych"/>
    <x v="2"/>
    <x v="2"/>
    <s v="HL rama górski"/>
    <x v="0"/>
    <d v="2008-08-12T00:00:00"/>
    <x v="2"/>
    <x v="0"/>
    <n v="1364.5"/>
    <n v="744.27269999999999"/>
    <n v="6"/>
    <n v="4465.6361999999999"/>
  </r>
  <r>
    <x v="1"/>
    <x v="3"/>
    <x v="6"/>
    <s v="Specjaliści od rowerów zjazdowych"/>
    <x v="0"/>
    <x v="0"/>
    <s v="Górski-200"/>
    <x v="0"/>
    <d v="2008-08-06T00:00:00"/>
    <x v="2"/>
    <x v="0"/>
    <n v="2319.9899999999998"/>
    <n v="1242.8517999999999"/>
    <n v="6"/>
    <n v="7457.1107999999995"/>
  </r>
  <r>
    <x v="1"/>
    <x v="3"/>
    <x v="6"/>
    <s v="Specjaliści od rowerów zjazdowych"/>
    <x v="1"/>
    <x v="10"/>
    <s v="rękawiczki zimowe"/>
    <x v="1"/>
    <d v="2008-08-28T00:00:00"/>
    <x v="2"/>
    <x v="0"/>
    <n v="37.99"/>
    <n v="22.794"/>
    <n v="1"/>
    <n v="22.794"/>
  </r>
  <r>
    <x v="1"/>
    <x v="3"/>
    <x v="6"/>
    <s v="Specjaliści od rowerów zjazdowych"/>
    <x v="0"/>
    <x v="0"/>
    <s v="Górski-300"/>
    <x v="1"/>
    <d v="2008-08-10T00:00:00"/>
    <x v="2"/>
    <x v="0"/>
    <n v="1079.99"/>
    <n v="647.99400000000003"/>
    <n v="3"/>
    <n v="1943.982"/>
  </r>
  <r>
    <x v="1"/>
    <x v="3"/>
    <x v="6"/>
    <s v="Specjaliści od rowerów zjazdowych"/>
    <x v="2"/>
    <x v="8"/>
    <s v="ML tylne koło górski"/>
    <x v="1"/>
    <d v="2008-08-28T00:00:00"/>
    <x v="2"/>
    <x v="0"/>
    <n v="236.02500000000001"/>
    <n v="141.61500000000001"/>
    <n v="3"/>
    <n v="424.84500000000003"/>
  </r>
  <r>
    <x v="1"/>
    <x v="3"/>
    <x v="6"/>
    <s v="Specjaliści od rowerów zjazdowych"/>
    <x v="2"/>
    <x v="17"/>
    <s v="HL łożysko sterowe"/>
    <x v="7"/>
    <d v="2008-08-25T00:00:00"/>
    <x v="2"/>
    <x v="0"/>
    <n v="124.73"/>
    <n v="74.837999999999994"/>
    <n v="2"/>
    <n v="149.67599999999999"/>
  </r>
  <r>
    <x v="1"/>
    <x v="3"/>
    <x v="6"/>
    <s v="Specjaliści od rowerów zjazdowych"/>
    <x v="2"/>
    <x v="2"/>
    <s v="ML rama górski"/>
    <x v="1"/>
    <d v="2008-08-22T00:00:00"/>
    <x v="2"/>
    <x v="0"/>
    <n v="348.76"/>
    <n v="209.256"/>
    <n v="4"/>
    <n v="837.024"/>
  </r>
  <r>
    <x v="1"/>
    <x v="3"/>
    <x v="6"/>
    <s v="Specjaliści od rowerów zjazdowych"/>
    <x v="0"/>
    <x v="0"/>
    <s v="Górski-300"/>
    <x v="1"/>
    <d v="2008-08-26T00:00:00"/>
    <x v="2"/>
    <x v="0"/>
    <n v="1079.99"/>
    <n v="647.99400000000003"/>
    <n v="3"/>
    <n v="1943.982"/>
  </r>
  <r>
    <x v="1"/>
    <x v="3"/>
    <x v="6"/>
    <s v="Specjaliści od rowerów zjazdowych"/>
    <x v="1"/>
    <x v="4"/>
    <s v="Long-Sleeve Logo Jersey"/>
    <x v="4"/>
    <d v="2008-08-29T00:00:00"/>
    <x v="2"/>
    <x v="0"/>
    <n v="49.99"/>
    <n v="28.840399999999999"/>
    <n v="8"/>
    <n v="230.72319999999999"/>
  </r>
  <r>
    <x v="1"/>
    <x v="3"/>
    <x v="6"/>
    <s v="Specjaliści od rowerów zjazdowych"/>
    <x v="2"/>
    <x v="2"/>
    <s v="ML rama górski"/>
    <x v="1"/>
    <d v="2008-08-21T00:00:00"/>
    <x v="2"/>
    <x v="0"/>
    <n v="348.76"/>
    <n v="209.256"/>
    <n v="3"/>
    <n v="627.76800000000003"/>
  </r>
  <r>
    <x v="1"/>
    <x v="3"/>
    <x v="6"/>
    <s v="Specjaliści od rowerów zjazdowych"/>
    <x v="1"/>
    <x v="10"/>
    <s v="rękawiczki rowerowe"/>
    <x v="1"/>
    <d v="2008-08-03T00:00:00"/>
    <x v="2"/>
    <x v="0"/>
    <n v="24.49"/>
    <n v="14.1289"/>
    <n v="3"/>
    <n v="42.386699999999998"/>
  </r>
  <r>
    <x v="1"/>
    <x v="3"/>
    <x v="6"/>
    <s v="Specjaliści od rowerów zjazdowych"/>
    <x v="2"/>
    <x v="2"/>
    <s v="HL rama górski"/>
    <x v="0"/>
    <d v="2008-08-08T00:00:00"/>
    <x v="2"/>
    <x v="0"/>
    <n v="1364.5"/>
    <n v="744.27269999999999"/>
    <n v="1"/>
    <n v="744.27269999999999"/>
  </r>
  <r>
    <x v="1"/>
    <x v="3"/>
    <x v="6"/>
    <s v="Specjaliści od rowerów zjazdowych"/>
    <x v="1"/>
    <x v="14"/>
    <s v="męskie spodenki sportowe"/>
    <x v="1"/>
    <d v="2008-08-21T00:00:00"/>
    <x v="2"/>
    <x v="0"/>
    <n v="59.99"/>
    <n v="35.994"/>
    <n v="4"/>
    <n v="143.976"/>
  </r>
  <r>
    <x v="1"/>
    <x v="3"/>
    <x v="6"/>
    <s v="Specjaliści od rowerów zjazdowych"/>
    <x v="1"/>
    <x v="5"/>
    <s v="nakładka na rower"/>
    <x v="4"/>
    <d v="2008-08-03T00:00:00"/>
    <x v="2"/>
    <x v="0"/>
    <n v="8.99"/>
    <n v="5.0136000000000003"/>
    <n v="14"/>
    <n v="70.190400000000011"/>
  </r>
  <r>
    <x v="1"/>
    <x v="3"/>
    <x v="6"/>
    <s v="Specjaliści od rowerów zjazdowych"/>
    <x v="2"/>
    <x v="9"/>
    <s v="LL kierownica górski"/>
    <x v="7"/>
    <d v="2008-08-18T00:00:00"/>
    <x v="2"/>
    <x v="0"/>
    <n v="44.54"/>
    <n v="24.294499999999999"/>
    <n v="4"/>
    <n v="97.177999999999997"/>
  </r>
  <r>
    <x v="1"/>
    <x v="3"/>
    <x v="6"/>
    <s v="Specjaliści od rowerów zjazdowych"/>
    <x v="1"/>
    <x v="10"/>
    <s v="rękawiczki zimowe"/>
    <x v="1"/>
    <d v="2008-08-23T00:00:00"/>
    <x v="2"/>
    <x v="0"/>
    <n v="37.99"/>
    <n v="22.794"/>
    <n v="8"/>
    <n v="182.352"/>
  </r>
  <r>
    <x v="1"/>
    <x v="3"/>
    <x v="6"/>
    <s v="Specjaliści od rowerów zjazdowych"/>
    <x v="1"/>
    <x v="12"/>
    <s v="męskie spodenki rowerowe"/>
    <x v="4"/>
    <d v="2008-08-26T00:00:00"/>
    <x v="2"/>
    <x v="0"/>
    <n v="89.99"/>
    <n v="53.994"/>
    <n v="6"/>
    <n v="323.964"/>
  </r>
  <r>
    <x v="1"/>
    <x v="3"/>
    <x v="6"/>
    <s v="Specjaliści od rowerów zjazdowych"/>
    <x v="0"/>
    <x v="0"/>
    <s v="Górski-200"/>
    <x v="0"/>
    <d v="2008-08-04T00:00:00"/>
    <x v="2"/>
    <x v="0"/>
    <n v="2319.9899999999998"/>
    <n v="1242.8517999999999"/>
    <n v="4"/>
    <n v="4971.4071999999996"/>
  </r>
  <r>
    <x v="1"/>
    <x v="3"/>
    <x v="6"/>
    <s v="Specjaliści od rowerów zjazdowych"/>
    <x v="0"/>
    <x v="0"/>
    <s v="Górski-200"/>
    <x v="1"/>
    <d v="2008-08-13T00:00:00"/>
    <x v="2"/>
    <x v="0"/>
    <n v="2294.9899999999998"/>
    <n v="1229.4589000000001"/>
    <n v="5"/>
    <n v="6147.2945"/>
  </r>
  <r>
    <x v="1"/>
    <x v="3"/>
    <x v="6"/>
    <s v="Specjaliści od rowerów zjazdowych"/>
    <x v="1"/>
    <x v="11"/>
    <s v="damskie getry"/>
    <x v="1"/>
    <d v="2008-08-12T00:00:00"/>
    <x v="2"/>
    <x v="0"/>
    <n v="74.989999999999995"/>
    <n v="43.494199999999999"/>
    <n v="13"/>
    <n v="565.42459999999994"/>
  </r>
  <r>
    <x v="1"/>
    <x v="3"/>
    <x v="6"/>
    <s v="Specjaliści od rowerów zjazdowych"/>
    <x v="1"/>
    <x v="12"/>
    <s v="męskie spodenki rowerowe"/>
    <x v="4"/>
    <d v="2008-08-08T00:00:00"/>
    <x v="2"/>
    <x v="0"/>
    <n v="89.99"/>
    <n v="53.994"/>
    <n v="3"/>
    <n v="161.982"/>
  </r>
  <r>
    <x v="1"/>
    <x v="3"/>
    <x v="6"/>
    <s v="Specjaliści od rowerów zjazdowych"/>
    <x v="1"/>
    <x v="10"/>
    <s v="rękawiczki rowerowe"/>
    <x v="1"/>
    <d v="2008-08-05T00:00:00"/>
    <x v="2"/>
    <x v="0"/>
    <n v="24.49"/>
    <n v="14.1289"/>
    <n v="8"/>
    <n v="113.0312"/>
  </r>
  <r>
    <x v="1"/>
    <x v="3"/>
    <x v="6"/>
    <s v="Specjaliści od rowerów zjazdowych"/>
    <x v="2"/>
    <x v="8"/>
    <s v="LL tylne koło górski"/>
    <x v="1"/>
    <d v="2008-08-19T00:00:00"/>
    <x v="2"/>
    <x v="0"/>
    <n v="87.745000000000005"/>
    <n v="52.646999999999998"/>
    <n v="3"/>
    <n v="157.941"/>
  </r>
  <r>
    <x v="1"/>
    <x v="3"/>
    <x v="6"/>
    <s v="Specjaliści od rowerów zjazdowych"/>
    <x v="2"/>
    <x v="8"/>
    <s v="HL tylne koło górski"/>
    <x v="1"/>
    <d v="2008-08-09T00:00:00"/>
    <x v="2"/>
    <x v="0"/>
    <n v="327.21499999999997"/>
    <n v="196.32900000000001"/>
    <n v="3"/>
    <n v="588.98700000000008"/>
  </r>
  <r>
    <x v="1"/>
    <x v="3"/>
    <x v="6"/>
    <s v="Specjaliści od rowerów zjazdowych"/>
    <x v="0"/>
    <x v="0"/>
    <s v="Górski-200"/>
    <x v="1"/>
    <d v="2008-08-26T00:00:00"/>
    <x v="2"/>
    <x v="0"/>
    <n v="2294.9899999999998"/>
    <n v="1229.4589000000001"/>
    <n v="3"/>
    <n v="3688.3767000000003"/>
  </r>
  <r>
    <x v="1"/>
    <x v="3"/>
    <x v="6"/>
    <s v="Specjaliści od rowerów zjazdowych"/>
    <x v="2"/>
    <x v="16"/>
    <s v="LL widelec"/>
    <x v="7"/>
    <d v="2008-08-19T00:00:00"/>
    <x v="2"/>
    <x v="0"/>
    <n v="148.22"/>
    <n v="88.932000000000002"/>
    <n v="3"/>
    <n v="266.79599999999999"/>
  </r>
  <r>
    <x v="1"/>
    <x v="3"/>
    <x v="6"/>
    <s v="Specjaliści od rowerów zjazdowych"/>
    <x v="1"/>
    <x v="10"/>
    <s v="rękawiczki zimowe"/>
    <x v="1"/>
    <d v="2008-08-11T00:00:00"/>
    <x v="2"/>
    <x v="0"/>
    <n v="37.99"/>
    <n v="22.794"/>
    <n v="7"/>
    <n v="159.55799999999999"/>
  </r>
  <r>
    <x v="1"/>
    <x v="3"/>
    <x v="6"/>
    <s v="Specjaliści od rowerów zjazdowych"/>
    <x v="2"/>
    <x v="16"/>
    <s v="HL widelec"/>
    <x v="7"/>
    <d v="2008-08-06T00:00:00"/>
    <x v="2"/>
    <x v="0"/>
    <n v="229.49"/>
    <n v="137.69399999999999"/>
    <n v="6"/>
    <n v="826.16399999999999"/>
  </r>
  <r>
    <x v="1"/>
    <x v="3"/>
    <x v="6"/>
    <s v="Specjaliści od rowerów zjazdowych"/>
    <x v="3"/>
    <x v="7"/>
    <s v="Sport-100"/>
    <x v="3"/>
    <d v="2008-08-29T00:00:00"/>
    <x v="2"/>
    <x v="0"/>
    <n v="34.99"/>
    <n v="20.186499999999999"/>
    <n v="7"/>
    <n v="141.30549999999999"/>
  </r>
  <r>
    <x v="1"/>
    <x v="3"/>
    <x v="6"/>
    <s v="Specjaliści od rowerów zjazdowych"/>
    <x v="1"/>
    <x v="12"/>
    <s v="męskie spodenki rowerowe"/>
    <x v="4"/>
    <d v="2008-08-01T00:00:00"/>
    <x v="2"/>
    <x v="0"/>
    <n v="89.99"/>
    <n v="53.994"/>
    <n v="5"/>
    <n v="269.97000000000003"/>
  </r>
  <r>
    <x v="1"/>
    <x v="3"/>
    <x v="6"/>
    <s v="Specjaliści od rowerów zjazdowych"/>
    <x v="2"/>
    <x v="9"/>
    <s v="ML kierownica górski"/>
    <x v="7"/>
    <d v="2008-08-28T00:00:00"/>
    <x v="2"/>
    <x v="0"/>
    <n v="61.92"/>
    <n v="33.774500000000003"/>
    <n v="4"/>
    <n v="135.09800000000001"/>
  </r>
  <r>
    <x v="1"/>
    <x v="3"/>
    <x v="6"/>
    <s v="Specjaliści od rowerów zjazdowych"/>
    <x v="2"/>
    <x v="2"/>
    <s v="ML rama górski"/>
    <x v="1"/>
    <d v="2008-08-04T00:00:00"/>
    <x v="2"/>
    <x v="0"/>
    <n v="348.76"/>
    <n v="209.256"/>
    <n v="4"/>
    <n v="837.024"/>
  </r>
  <r>
    <x v="0"/>
    <x v="0"/>
    <x v="2"/>
    <s v="Eksperci Rowerowi"/>
    <x v="1"/>
    <x v="11"/>
    <s v="damskie getry"/>
    <x v="1"/>
    <d v="2008-08-03T00:00:00"/>
    <x v="2"/>
    <x v="0"/>
    <n v="74.989999999999995"/>
    <n v="44.994"/>
    <n v="8"/>
    <n v="359.952"/>
  </r>
  <r>
    <x v="0"/>
    <x v="0"/>
    <x v="2"/>
    <s v="Eksperci Rowerowi"/>
    <x v="2"/>
    <x v="8"/>
    <s v="ML przednie koło górski"/>
    <x v="1"/>
    <d v="2008-08-25T00:00:00"/>
    <x v="2"/>
    <x v="0"/>
    <n v="209.02500000000001"/>
    <n v="125.41500000000001"/>
    <n v="2"/>
    <n v="250.83"/>
  </r>
  <r>
    <x v="0"/>
    <x v="0"/>
    <x v="2"/>
    <s v="Eksperci Rowerowi"/>
    <x v="0"/>
    <x v="0"/>
    <s v="Górski-300"/>
    <x v="1"/>
    <d v="2008-08-19T00:00:00"/>
    <x v="2"/>
    <x v="0"/>
    <n v="1079.99"/>
    <n v="647.99400000000003"/>
    <n v="3"/>
    <n v="1943.982"/>
  </r>
  <r>
    <x v="0"/>
    <x v="0"/>
    <x v="2"/>
    <s v="Eksperci Rowerowi"/>
    <x v="2"/>
    <x v="2"/>
    <s v="HL rama górski"/>
    <x v="0"/>
    <d v="2008-08-21T00:00:00"/>
    <x v="2"/>
    <x v="0"/>
    <n v="1364.5"/>
    <n v="744.27269999999999"/>
    <n v="5"/>
    <n v="3721.3634999999999"/>
  </r>
  <r>
    <x v="0"/>
    <x v="0"/>
    <x v="2"/>
    <s v="Eksperci Rowerowi"/>
    <x v="2"/>
    <x v="9"/>
    <s v="ML kierownica górski"/>
    <x v="7"/>
    <d v="2008-08-18T00:00:00"/>
    <x v="2"/>
    <x v="0"/>
    <n v="61.92"/>
    <n v="33.774500000000003"/>
    <n v="2"/>
    <n v="67.549000000000007"/>
  </r>
  <r>
    <x v="0"/>
    <x v="0"/>
    <x v="2"/>
    <s v="Eksperci Rowerowi"/>
    <x v="1"/>
    <x v="14"/>
    <s v="męskie spodenki sportowe"/>
    <x v="1"/>
    <d v="2008-08-19T00:00:00"/>
    <x v="2"/>
    <x v="0"/>
    <n v="59.99"/>
    <n v="35.994"/>
    <n v="3"/>
    <n v="107.982"/>
  </r>
  <r>
    <x v="0"/>
    <x v="0"/>
    <x v="2"/>
    <s v="Eksperci Rowerowi"/>
    <x v="3"/>
    <x v="7"/>
    <s v="Sport-100"/>
    <x v="5"/>
    <d v="2008-08-11T00:00:00"/>
    <x v="2"/>
    <x v="0"/>
    <n v="34.99"/>
    <n v="20.186499999999999"/>
    <n v="9"/>
    <n v="181.67849999999999"/>
  </r>
  <r>
    <x v="0"/>
    <x v="0"/>
    <x v="2"/>
    <s v="Eksperci Rowerowi"/>
    <x v="1"/>
    <x v="12"/>
    <s v="męskie spodenki rowerowe"/>
    <x v="4"/>
    <d v="2008-08-21T00:00:00"/>
    <x v="2"/>
    <x v="0"/>
    <n v="89.99"/>
    <n v="53.994"/>
    <n v="1"/>
    <n v="53.994"/>
  </r>
  <r>
    <x v="0"/>
    <x v="0"/>
    <x v="2"/>
    <s v="Eksperci Rowerowi"/>
    <x v="1"/>
    <x v="12"/>
    <s v="męskie spodenki rowerowe"/>
    <x v="4"/>
    <d v="2008-08-15T00:00:00"/>
    <x v="2"/>
    <x v="0"/>
    <n v="89.99"/>
    <n v="53.994"/>
    <n v="5"/>
    <n v="269.97000000000003"/>
  </r>
  <r>
    <x v="0"/>
    <x v="0"/>
    <x v="2"/>
    <s v="Eksperci Rowerowi"/>
    <x v="2"/>
    <x v="2"/>
    <s v="ML rama górski"/>
    <x v="1"/>
    <d v="2008-08-26T00:00:00"/>
    <x v="2"/>
    <x v="0"/>
    <n v="348.76"/>
    <n v="209.256"/>
    <n v="4"/>
    <n v="837.024"/>
  </r>
  <r>
    <x v="0"/>
    <x v="0"/>
    <x v="2"/>
    <s v="Eksperci Rowerowi"/>
    <x v="2"/>
    <x v="16"/>
    <s v="HL widelec"/>
    <x v="7"/>
    <d v="2008-08-10T00:00:00"/>
    <x v="2"/>
    <x v="0"/>
    <n v="229.49"/>
    <n v="137.69399999999999"/>
    <n v="2"/>
    <n v="275.38799999999998"/>
  </r>
  <r>
    <x v="0"/>
    <x v="0"/>
    <x v="2"/>
    <s v="Eksperci Rowerowi"/>
    <x v="0"/>
    <x v="0"/>
    <s v="Górski-200"/>
    <x v="0"/>
    <d v="2008-08-08T00:00:00"/>
    <x v="2"/>
    <x v="0"/>
    <n v="2319.9899999999998"/>
    <n v="1242.8517999999999"/>
    <n v="3"/>
    <n v="3728.5553999999997"/>
  </r>
  <r>
    <x v="0"/>
    <x v="0"/>
    <x v="2"/>
    <s v="Eksperci Rowerowi"/>
    <x v="0"/>
    <x v="0"/>
    <s v="Górski-200"/>
    <x v="0"/>
    <d v="2008-08-19T00:00:00"/>
    <x v="2"/>
    <x v="0"/>
    <n v="2319.9899999999998"/>
    <n v="1242.8517999999999"/>
    <n v="4"/>
    <n v="4971.4071999999996"/>
  </r>
  <r>
    <x v="0"/>
    <x v="0"/>
    <x v="2"/>
    <s v="Eksperci Rowerowi"/>
    <x v="0"/>
    <x v="0"/>
    <s v="Górski-300"/>
    <x v="1"/>
    <d v="2008-08-21T00:00:00"/>
    <x v="2"/>
    <x v="0"/>
    <n v="1079.99"/>
    <n v="647.99400000000003"/>
    <n v="5"/>
    <n v="3239.9700000000003"/>
  </r>
  <r>
    <x v="0"/>
    <x v="0"/>
    <x v="2"/>
    <s v="Eksperci Rowerowi"/>
    <x v="0"/>
    <x v="0"/>
    <s v="Górski-200"/>
    <x v="1"/>
    <d v="2008-08-01T00:00:00"/>
    <x v="2"/>
    <x v="0"/>
    <n v="2294.9899999999998"/>
    <n v="1229.4589000000001"/>
    <n v="2"/>
    <n v="2458.9178000000002"/>
  </r>
  <r>
    <x v="0"/>
    <x v="0"/>
    <x v="2"/>
    <s v="Eksperci Rowerowi"/>
    <x v="1"/>
    <x v="4"/>
    <s v="Long-Sleeve Logo Jersey"/>
    <x v="4"/>
    <d v="2008-08-10T00:00:00"/>
    <x v="2"/>
    <x v="0"/>
    <n v="49.99"/>
    <n v="28.840399999999999"/>
    <n v="6"/>
    <n v="173.04239999999999"/>
  </r>
  <r>
    <x v="0"/>
    <x v="0"/>
    <x v="2"/>
    <s v="Eksperci Rowerowi"/>
    <x v="1"/>
    <x v="4"/>
    <s v="Long-Sleeve Logo Jersey"/>
    <x v="4"/>
    <d v="2008-08-27T00:00:00"/>
    <x v="2"/>
    <x v="0"/>
    <n v="49.99"/>
    <n v="28.840399999999999"/>
    <n v="8"/>
    <n v="230.72319999999999"/>
  </r>
  <r>
    <x v="0"/>
    <x v="0"/>
    <x v="2"/>
    <s v="Eksperci Rowerowi"/>
    <x v="1"/>
    <x v="12"/>
    <s v="męskie spodenki rowerowe"/>
    <x v="4"/>
    <d v="2008-08-10T00:00:00"/>
    <x v="2"/>
    <x v="0"/>
    <n v="89.99"/>
    <n v="53.994"/>
    <n v="4"/>
    <n v="215.976"/>
  </r>
  <r>
    <x v="0"/>
    <x v="0"/>
    <x v="2"/>
    <s v="Eksperci Rowerowi"/>
    <x v="1"/>
    <x v="4"/>
    <s v="Long-Sleeve Logo Jersey"/>
    <x v="4"/>
    <d v="2008-08-30T00:00:00"/>
    <x v="2"/>
    <x v="0"/>
    <n v="49.99"/>
    <n v="28.840399999999999"/>
    <n v="6"/>
    <n v="173.04239999999999"/>
  </r>
  <r>
    <x v="0"/>
    <x v="0"/>
    <x v="2"/>
    <s v="Eksperci Rowerowi"/>
    <x v="2"/>
    <x v="8"/>
    <s v="HL przednie koło górski"/>
    <x v="1"/>
    <d v="2008-08-01T00:00:00"/>
    <x v="2"/>
    <x v="0"/>
    <n v="300.21499999999997"/>
    <n v="180.12899999999999"/>
    <n v="3"/>
    <n v="540.38699999999994"/>
  </r>
  <r>
    <x v="0"/>
    <x v="0"/>
    <x v="2"/>
    <s v="Eksperci Rowerowi"/>
    <x v="0"/>
    <x v="0"/>
    <s v="Górski-200"/>
    <x v="0"/>
    <d v="2008-08-01T00:00:00"/>
    <x v="2"/>
    <x v="0"/>
    <n v="2319.9899999999998"/>
    <n v="1242.8517999999999"/>
    <n v="4"/>
    <n v="4971.4071999999996"/>
  </r>
  <r>
    <x v="0"/>
    <x v="0"/>
    <x v="2"/>
    <s v="Eksperci Rowerowi"/>
    <x v="1"/>
    <x v="14"/>
    <s v="męskie spodenki sportowe"/>
    <x v="1"/>
    <d v="2008-08-09T00:00:00"/>
    <x v="2"/>
    <x v="0"/>
    <n v="59.99"/>
    <n v="35.994"/>
    <n v="5"/>
    <n v="179.97"/>
  </r>
  <r>
    <x v="0"/>
    <x v="0"/>
    <x v="2"/>
    <s v="Eksperci Rowerowi"/>
    <x v="2"/>
    <x v="2"/>
    <s v="HL rama górski"/>
    <x v="1"/>
    <d v="2008-08-03T00:00:00"/>
    <x v="2"/>
    <x v="0"/>
    <n v="1349.6"/>
    <n v="736.14549999999997"/>
    <n v="4"/>
    <n v="2944.5819999999999"/>
  </r>
  <r>
    <x v="0"/>
    <x v="0"/>
    <x v="2"/>
    <s v="Eksperci Rowerowi"/>
    <x v="1"/>
    <x v="10"/>
    <s v="rękawiczki rowerowe"/>
    <x v="1"/>
    <d v="2008-08-27T00:00:00"/>
    <x v="2"/>
    <x v="0"/>
    <n v="24.49"/>
    <n v="14.1289"/>
    <n v="1"/>
    <n v="14.1289"/>
  </r>
  <r>
    <x v="0"/>
    <x v="0"/>
    <x v="2"/>
    <s v="Eksperci Rowerowi"/>
    <x v="2"/>
    <x v="17"/>
    <s v="HL łożysko sterowe"/>
    <x v="7"/>
    <d v="2008-08-23T00:00:00"/>
    <x v="2"/>
    <x v="0"/>
    <n v="124.73"/>
    <n v="74.837999999999994"/>
    <n v="2"/>
    <n v="149.67599999999999"/>
  </r>
  <r>
    <x v="0"/>
    <x v="0"/>
    <x v="2"/>
    <s v="Eksperci Rowerowi"/>
    <x v="2"/>
    <x v="2"/>
    <s v="HL rama górski"/>
    <x v="0"/>
    <d v="2008-08-29T00:00:00"/>
    <x v="2"/>
    <x v="0"/>
    <n v="1364.5"/>
    <n v="744.27269999999999"/>
    <n v="3"/>
    <n v="2232.8181"/>
  </r>
  <r>
    <x v="0"/>
    <x v="0"/>
    <x v="2"/>
    <s v="Eksperci Rowerowi"/>
    <x v="2"/>
    <x v="2"/>
    <s v="ML rama górski"/>
    <x v="1"/>
    <d v="2008-08-24T00:00:00"/>
    <x v="2"/>
    <x v="0"/>
    <n v="348.76"/>
    <n v="209.256"/>
    <n v="2"/>
    <n v="418.512"/>
  </r>
  <r>
    <x v="0"/>
    <x v="0"/>
    <x v="2"/>
    <s v="Eksperci Rowerowi"/>
    <x v="1"/>
    <x v="5"/>
    <s v="nakładka na rower"/>
    <x v="4"/>
    <d v="2008-08-14T00:00:00"/>
    <x v="2"/>
    <x v="0"/>
    <n v="8.99"/>
    <n v="5.1864999999999997"/>
    <n v="5"/>
    <n v="25.932499999999997"/>
  </r>
  <r>
    <x v="0"/>
    <x v="0"/>
    <x v="2"/>
    <s v="Eksperci Rowerowi"/>
    <x v="0"/>
    <x v="0"/>
    <s v="Górski-200"/>
    <x v="1"/>
    <d v="2008-08-20T00:00:00"/>
    <x v="2"/>
    <x v="0"/>
    <n v="2294.9899999999998"/>
    <n v="1229.4589000000001"/>
    <n v="5"/>
    <n v="6147.2945"/>
  </r>
  <r>
    <x v="0"/>
    <x v="0"/>
    <x v="2"/>
    <s v="Eksperci Rowerowi"/>
    <x v="1"/>
    <x v="10"/>
    <s v="rękawiczki rowerowe"/>
    <x v="1"/>
    <d v="2008-08-06T00:00:00"/>
    <x v="2"/>
    <x v="0"/>
    <n v="24.49"/>
    <n v="14.1289"/>
    <n v="7"/>
    <n v="98.902299999999997"/>
  </r>
  <r>
    <x v="0"/>
    <x v="0"/>
    <x v="2"/>
    <s v="Eksperci Rowerowi"/>
    <x v="0"/>
    <x v="0"/>
    <s v="Górski-300"/>
    <x v="1"/>
    <d v="2008-08-10T00:00:00"/>
    <x v="2"/>
    <x v="0"/>
    <n v="1079.99"/>
    <n v="647.99400000000003"/>
    <n v="3"/>
    <n v="1943.982"/>
  </r>
  <r>
    <x v="0"/>
    <x v="0"/>
    <x v="2"/>
    <s v="Eksperci Rowerowi"/>
    <x v="2"/>
    <x v="2"/>
    <s v="HL rama górski"/>
    <x v="1"/>
    <d v="2008-08-26T00:00:00"/>
    <x v="2"/>
    <x v="0"/>
    <n v="1349.6"/>
    <n v="736.14549999999997"/>
    <n v="2"/>
    <n v="1472.2909999999999"/>
  </r>
  <r>
    <x v="0"/>
    <x v="0"/>
    <x v="2"/>
    <s v="Eksperci Rowerowi"/>
    <x v="1"/>
    <x v="11"/>
    <s v="damskie getry"/>
    <x v="1"/>
    <d v="2008-08-11T00:00:00"/>
    <x v="2"/>
    <x v="0"/>
    <n v="74.989999999999995"/>
    <n v="44.994"/>
    <n v="4"/>
    <n v="179.976"/>
  </r>
  <r>
    <x v="0"/>
    <x v="0"/>
    <x v="2"/>
    <s v="Eksperci Rowerowi"/>
    <x v="1"/>
    <x v="11"/>
    <s v="damskie getry"/>
    <x v="1"/>
    <d v="2008-08-26T00:00:00"/>
    <x v="2"/>
    <x v="0"/>
    <n v="74.989999999999995"/>
    <n v="41.244500000000002"/>
    <n v="16"/>
    <n v="659.91200000000003"/>
  </r>
  <r>
    <x v="0"/>
    <x v="0"/>
    <x v="2"/>
    <s v="Eksperci Rowerowi"/>
    <x v="2"/>
    <x v="17"/>
    <s v="ML łożysko sterowe"/>
    <x v="7"/>
    <d v="2008-08-21T00:00:00"/>
    <x v="2"/>
    <x v="0"/>
    <n v="102.29"/>
    <n v="61.374000000000002"/>
    <n v="9"/>
    <n v="552.36599999999999"/>
  </r>
  <r>
    <x v="0"/>
    <x v="0"/>
    <x v="2"/>
    <s v="Eksperci Rowerowi"/>
    <x v="1"/>
    <x v="10"/>
    <s v="rękawiczki zimowe"/>
    <x v="1"/>
    <d v="2008-08-01T00:00:00"/>
    <x v="2"/>
    <x v="0"/>
    <n v="37.99"/>
    <n v="22.794"/>
    <n v="5"/>
    <n v="113.97"/>
  </r>
  <r>
    <x v="0"/>
    <x v="0"/>
    <x v="2"/>
    <s v="Eksperci Rowerowi"/>
    <x v="1"/>
    <x v="10"/>
    <s v="rękawiczki zimowe"/>
    <x v="1"/>
    <d v="2008-08-15T00:00:00"/>
    <x v="2"/>
    <x v="0"/>
    <n v="37.99"/>
    <n v="22.794"/>
    <n v="3"/>
    <n v="68.382000000000005"/>
  </r>
  <r>
    <x v="0"/>
    <x v="0"/>
    <x v="2"/>
    <s v="Eksperci Rowerowi"/>
    <x v="3"/>
    <x v="15"/>
    <s v="zamknięcie linka"/>
    <x v="7"/>
    <d v="2008-08-16T00:00:00"/>
    <x v="2"/>
    <x v="0"/>
    <n v="25"/>
    <n v="15"/>
    <n v="8"/>
    <n v="120"/>
  </r>
  <r>
    <x v="0"/>
    <x v="0"/>
    <x v="2"/>
    <s v="Eksperci Rowerowi"/>
    <x v="3"/>
    <x v="7"/>
    <s v="Sport-100"/>
    <x v="1"/>
    <d v="2008-08-29T00:00:00"/>
    <x v="2"/>
    <x v="0"/>
    <n v="34.99"/>
    <n v="20.186499999999999"/>
    <n v="10"/>
    <n v="201.86499999999998"/>
  </r>
  <r>
    <x v="0"/>
    <x v="0"/>
    <x v="2"/>
    <s v="Eksperci Rowerowi"/>
    <x v="2"/>
    <x v="2"/>
    <s v="HL rama górski"/>
    <x v="0"/>
    <d v="2008-08-16T00:00:00"/>
    <x v="2"/>
    <x v="0"/>
    <n v="1364.5"/>
    <n v="744.27269999999999"/>
    <n v="1"/>
    <n v="744.27269999999999"/>
  </r>
  <r>
    <x v="0"/>
    <x v="0"/>
    <x v="2"/>
    <s v="Eksperci Rowerowi"/>
    <x v="2"/>
    <x v="8"/>
    <s v="LL przednie koło górski"/>
    <x v="1"/>
    <d v="2008-08-27T00:00:00"/>
    <x v="2"/>
    <x v="0"/>
    <n v="60.744999999999997"/>
    <n v="36.447000000000003"/>
    <n v="2"/>
    <n v="72.894000000000005"/>
  </r>
  <r>
    <x v="0"/>
    <x v="0"/>
    <x v="2"/>
    <s v="Eksperci Rowerowi"/>
    <x v="1"/>
    <x v="14"/>
    <s v="męskie spodenki sportowe"/>
    <x v="1"/>
    <d v="2008-08-18T00:00:00"/>
    <x v="2"/>
    <x v="0"/>
    <n v="59.99"/>
    <n v="35.994"/>
    <n v="6"/>
    <n v="215.964"/>
  </r>
  <r>
    <x v="0"/>
    <x v="0"/>
    <x v="2"/>
    <s v="Eksperci Rowerowi"/>
    <x v="2"/>
    <x v="9"/>
    <s v="LL kierownica górski"/>
    <x v="7"/>
    <d v="2008-08-14T00:00:00"/>
    <x v="2"/>
    <x v="0"/>
    <n v="44.54"/>
    <n v="24.294499999999999"/>
    <n v="4"/>
    <n v="97.177999999999997"/>
  </r>
  <r>
    <x v="0"/>
    <x v="0"/>
    <x v="2"/>
    <s v="Eksperci Rowerowi"/>
    <x v="2"/>
    <x v="17"/>
    <s v="LL łożysko sterowe"/>
    <x v="7"/>
    <d v="2008-08-10T00:00:00"/>
    <x v="2"/>
    <x v="0"/>
    <n v="34.200000000000003"/>
    <n v="20.52"/>
    <n v="5"/>
    <n v="102.6"/>
  </r>
  <r>
    <x v="0"/>
    <x v="0"/>
    <x v="2"/>
    <s v="Eksperci Rowerowi"/>
    <x v="3"/>
    <x v="13"/>
    <s v="mini-pompki"/>
    <x v="7"/>
    <d v="2008-08-27T00:00:00"/>
    <x v="2"/>
    <x v="0"/>
    <n v="19.989999999999998"/>
    <n v="11.594200000000001"/>
    <n v="13"/>
    <n v="150.72460000000001"/>
  </r>
  <r>
    <x v="0"/>
    <x v="0"/>
    <x v="2"/>
    <s v="Eksperci Rowerowi"/>
    <x v="2"/>
    <x v="8"/>
    <s v="LL tylne koło górski"/>
    <x v="1"/>
    <d v="2008-08-29T00:00:00"/>
    <x v="2"/>
    <x v="0"/>
    <n v="87.745000000000005"/>
    <n v="52.646999999999998"/>
    <n v="3"/>
    <n v="157.941"/>
  </r>
  <r>
    <x v="0"/>
    <x v="0"/>
    <x v="2"/>
    <s v="Eksperci Rowerowi"/>
    <x v="2"/>
    <x v="16"/>
    <s v="LL widelec"/>
    <x v="7"/>
    <d v="2008-08-21T00:00:00"/>
    <x v="2"/>
    <x v="0"/>
    <n v="148.22"/>
    <n v="88.932000000000002"/>
    <n v="1"/>
    <n v="88.932000000000002"/>
  </r>
  <r>
    <x v="0"/>
    <x v="0"/>
    <x v="2"/>
    <s v="Eksperci Rowerowi"/>
    <x v="1"/>
    <x v="10"/>
    <s v="rękawiczki rowerowe"/>
    <x v="1"/>
    <d v="2008-08-25T00:00:00"/>
    <x v="2"/>
    <x v="0"/>
    <n v="24.49"/>
    <n v="14.1289"/>
    <n v="6"/>
    <n v="84.773399999999995"/>
  </r>
  <r>
    <x v="0"/>
    <x v="0"/>
    <x v="2"/>
    <s v="Eksperci Rowerowi"/>
    <x v="2"/>
    <x v="9"/>
    <s v="HL kierownica górski"/>
    <x v="7"/>
    <d v="2008-08-23T00:00:00"/>
    <x v="2"/>
    <x v="0"/>
    <n v="120.27"/>
    <n v="65.601799999999997"/>
    <n v="1"/>
    <n v="65.601799999999997"/>
  </r>
  <r>
    <x v="0"/>
    <x v="0"/>
    <x v="2"/>
    <s v="Eksperci Rowerowi"/>
    <x v="2"/>
    <x v="2"/>
    <s v="ML rama górski"/>
    <x v="1"/>
    <d v="2008-08-23T00:00:00"/>
    <x v="2"/>
    <x v="0"/>
    <n v="348.76"/>
    <n v="209.256"/>
    <n v="2"/>
    <n v="418.512"/>
  </r>
  <r>
    <x v="0"/>
    <x v="0"/>
    <x v="2"/>
    <s v="Eksperci Rowerowi"/>
    <x v="3"/>
    <x v="7"/>
    <s v="Sport-100"/>
    <x v="3"/>
    <d v="2008-08-19T00:00:00"/>
    <x v="2"/>
    <x v="0"/>
    <n v="34.99"/>
    <n v="20.186499999999999"/>
    <n v="4"/>
    <n v="80.745999999999995"/>
  </r>
  <r>
    <x v="0"/>
    <x v="0"/>
    <x v="3"/>
    <s v="Wyposażenie początkującego sportowca"/>
    <x v="1"/>
    <x v="12"/>
    <s v="męskie spodenki rowerowe"/>
    <x v="4"/>
    <d v="2008-08-05T00:00:00"/>
    <x v="2"/>
    <x v="0"/>
    <n v="89.99"/>
    <n v="53.994"/>
    <n v="6"/>
    <n v="323.964"/>
  </r>
  <r>
    <x v="0"/>
    <x v="0"/>
    <x v="3"/>
    <s v="Wyposażenie początkującego sportowca"/>
    <x v="2"/>
    <x v="8"/>
    <s v="HL tylne koło górski"/>
    <x v="1"/>
    <d v="2008-08-07T00:00:00"/>
    <x v="2"/>
    <x v="0"/>
    <n v="327.21499999999997"/>
    <n v="196.32900000000001"/>
    <n v="1"/>
    <n v="196.32900000000001"/>
  </r>
  <r>
    <x v="0"/>
    <x v="0"/>
    <x v="3"/>
    <s v="Wyposażenie początkującego sportowca"/>
    <x v="1"/>
    <x v="10"/>
    <s v="rękawiczki zimowe"/>
    <x v="1"/>
    <d v="2008-08-20T00:00:00"/>
    <x v="2"/>
    <x v="0"/>
    <n v="37.99"/>
    <n v="22.794"/>
    <n v="1"/>
    <n v="22.794"/>
  </r>
  <r>
    <x v="0"/>
    <x v="0"/>
    <x v="3"/>
    <s v="Wyposażenie początkującego sportowca"/>
    <x v="3"/>
    <x v="7"/>
    <s v="Sport-100"/>
    <x v="1"/>
    <d v="2008-08-28T00:00:00"/>
    <x v="2"/>
    <x v="0"/>
    <n v="34.99"/>
    <n v="20.186499999999999"/>
    <n v="3"/>
    <n v="60.5595"/>
  </r>
  <r>
    <x v="0"/>
    <x v="0"/>
    <x v="3"/>
    <s v="Wyposażenie początkującego sportowca"/>
    <x v="1"/>
    <x v="11"/>
    <s v="damskie getry"/>
    <x v="1"/>
    <d v="2008-08-10T00:00:00"/>
    <x v="2"/>
    <x v="0"/>
    <n v="74.989999999999995"/>
    <n v="44.994"/>
    <n v="2"/>
    <n v="89.988"/>
  </r>
  <r>
    <x v="0"/>
    <x v="0"/>
    <x v="3"/>
    <s v="Wyposażenie początkującego sportowca"/>
    <x v="3"/>
    <x v="7"/>
    <s v="Sport-100"/>
    <x v="5"/>
    <d v="2008-08-20T00:00:00"/>
    <x v="2"/>
    <x v="0"/>
    <n v="34.99"/>
    <n v="20.186499999999999"/>
    <n v="4"/>
    <n v="80.745999999999995"/>
  </r>
  <r>
    <x v="0"/>
    <x v="0"/>
    <x v="3"/>
    <s v="Wyposażenie początkującego sportowca"/>
    <x v="1"/>
    <x v="5"/>
    <s v="nakładka na rower"/>
    <x v="4"/>
    <d v="2008-08-12T00:00:00"/>
    <x v="2"/>
    <x v="0"/>
    <n v="8.99"/>
    <n v="5.1864999999999997"/>
    <n v="4"/>
    <n v="20.745999999999999"/>
  </r>
  <r>
    <x v="0"/>
    <x v="0"/>
    <x v="3"/>
    <s v="Wyposażenie początkującego sportowca"/>
    <x v="1"/>
    <x v="4"/>
    <s v="Long-Sleeve Logo Jersey"/>
    <x v="4"/>
    <d v="2008-08-14T00:00:00"/>
    <x v="2"/>
    <x v="0"/>
    <n v="49.99"/>
    <n v="28.840399999999999"/>
    <n v="5"/>
    <n v="144.202"/>
  </r>
  <r>
    <x v="0"/>
    <x v="0"/>
    <x v="3"/>
    <s v="Wyposażenie początkującego sportowca"/>
    <x v="1"/>
    <x v="10"/>
    <s v="rękawiczki zimowe"/>
    <x v="1"/>
    <d v="2008-08-26T00:00:00"/>
    <x v="2"/>
    <x v="0"/>
    <n v="37.99"/>
    <n v="22.794"/>
    <n v="4"/>
    <n v="91.176000000000002"/>
  </r>
  <r>
    <x v="0"/>
    <x v="0"/>
    <x v="3"/>
    <s v="Wyposażenie początkującego sportowca"/>
    <x v="1"/>
    <x v="11"/>
    <s v="damskie getry"/>
    <x v="1"/>
    <d v="2008-08-29T00:00:00"/>
    <x v="2"/>
    <x v="0"/>
    <n v="74.989999999999995"/>
    <n v="44.994"/>
    <n v="3"/>
    <n v="134.982"/>
  </r>
  <r>
    <x v="0"/>
    <x v="0"/>
    <x v="3"/>
    <s v="Wyposażenie początkującego sportowca"/>
    <x v="1"/>
    <x v="10"/>
    <s v="rękawiczki zimowe"/>
    <x v="1"/>
    <d v="2008-08-04T00:00:00"/>
    <x v="2"/>
    <x v="0"/>
    <n v="37.99"/>
    <n v="22.794"/>
    <n v="4"/>
    <n v="91.176000000000002"/>
  </r>
  <r>
    <x v="0"/>
    <x v="0"/>
    <x v="0"/>
    <s v="Solidne części"/>
    <x v="2"/>
    <x v="6"/>
    <s v="LL rama rowerowa"/>
    <x v="1"/>
    <d v="2008-08-27T00:00:00"/>
    <x v="2"/>
    <x v="0"/>
    <n v="337.22"/>
    <n v="183.93819999999999"/>
    <n v="6"/>
    <n v="1103.6291999999999"/>
  </r>
  <r>
    <x v="0"/>
    <x v="0"/>
    <x v="0"/>
    <s v="Solidne części"/>
    <x v="2"/>
    <x v="6"/>
    <s v="LL rama rowerowa"/>
    <x v="3"/>
    <d v="2008-08-28T00:00:00"/>
    <x v="2"/>
    <x v="0"/>
    <n v="337.22"/>
    <n v="202.33199999999999"/>
    <n v="3"/>
    <n v="606.99599999999998"/>
  </r>
  <r>
    <x v="0"/>
    <x v="0"/>
    <x v="0"/>
    <s v="Solidne części"/>
    <x v="0"/>
    <x v="3"/>
    <s v="Szosa-650"/>
    <x v="3"/>
    <d v="2008-08-13T00:00:00"/>
    <x v="2"/>
    <x v="0"/>
    <n v="782.99"/>
    <n v="469.79399999999998"/>
    <n v="1"/>
    <n v="469.79399999999998"/>
  </r>
  <r>
    <x v="0"/>
    <x v="0"/>
    <x v="0"/>
    <s v="Butik Małe rowerki"/>
    <x v="0"/>
    <x v="3"/>
    <s v="Szosa-650"/>
    <x v="3"/>
    <d v="2008-08-05T00:00:00"/>
    <x v="2"/>
    <x v="0"/>
    <n v="782.99"/>
    <n v="469.79399999999998"/>
    <n v="1"/>
    <n v="469.79399999999998"/>
  </r>
  <r>
    <x v="0"/>
    <x v="0"/>
    <x v="0"/>
    <s v="Butik Małe rowerki"/>
    <x v="0"/>
    <x v="3"/>
    <s v="Szosa-650"/>
    <x v="3"/>
    <d v="2008-08-31T00:00:00"/>
    <x v="2"/>
    <x v="0"/>
    <n v="782.99"/>
    <n v="469.79399999999998"/>
    <n v="1"/>
    <n v="469.79399999999998"/>
  </r>
  <r>
    <x v="0"/>
    <x v="0"/>
    <x v="0"/>
    <s v="Butik Małe rowerki"/>
    <x v="0"/>
    <x v="3"/>
    <s v="Szosa-250"/>
    <x v="1"/>
    <d v="2008-08-08T00:00:00"/>
    <x v="2"/>
    <x v="0"/>
    <n v="2443.35"/>
    <n v="1308.9375"/>
    <n v="5"/>
    <n v="6544.6875"/>
  </r>
  <r>
    <x v="0"/>
    <x v="0"/>
    <x v="0"/>
    <s v="Butik Małe rowerki"/>
    <x v="0"/>
    <x v="3"/>
    <s v="Szosa-650"/>
    <x v="1"/>
    <d v="2008-08-19T00:00:00"/>
    <x v="2"/>
    <x v="0"/>
    <n v="782.99"/>
    <n v="469.79399999999998"/>
    <n v="3"/>
    <n v="1409.3820000000001"/>
  </r>
  <r>
    <x v="0"/>
    <x v="0"/>
    <x v="0"/>
    <s v="Butik Małe rowerki"/>
    <x v="2"/>
    <x v="6"/>
    <s v="LL rama rowerowa"/>
    <x v="3"/>
    <d v="2008-08-26T00:00:00"/>
    <x v="2"/>
    <x v="0"/>
    <n v="337.22"/>
    <n v="202.33199999999999"/>
    <n v="1"/>
    <n v="202.33199999999999"/>
  </r>
  <r>
    <x v="0"/>
    <x v="0"/>
    <x v="0"/>
    <s v="Butik Małe rowerki"/>
    <x v="1"/>
    <x v="11"/>
    <s v="damskie getry"/>
    <x v="1"/>
    <d v="2008-08-27T00:00:00"/>
    <x v="2"/>
    <x v="0"/>
    <n v="74.989999999999995"/>
    <n v="44.994"/>
    <n v="1"/>
    <n v="44.994"/>
  </r>
  <r>
    <x v="0"/>
    <x v="0"/>
    <x v="0"/>
    <s v="Butik Małe rowerki"/>
    <x v="2"/>
    <x v="9"/>
    <s v="LL kierownica szosa"/>
    <x v="7"/>
    <d v="2008-08-19T00:00:00"/>
    <x v="2"/>
    <x v="0"/>
    <n v="44.54"/>
    <n v="24.294499999999999"/>
    <n v="2"/>
    <n v="48.588999999999999"/>
  </r>
  <r>
    <x v="0"/>
    <x v="0"/>
    <x v="0"/>
    <s v="Butik Małe rowerki"/>
    <x v="2"/>
    <x v="6"/>
    <s v="HL rama rowerowa szosa"/>
    <x v="1"/>
    <d v="2008-08-24T00:00:00"/>
    <x v="2"/>
    <x v="0"/>
    <n v="1431.5"/>
    <n v="780.81820000000005"/>
    <n v="2"/>
    <n v="1561.6364000000001"/>
  </r>
  <r>
    <x v="0"/>
    <x v="0"/>
    <x v="0"/>
    <s v="Butik Małe rowerki"/>
    <x v="0"/>
    <x v="3"/>
    <s v="Szosa-650"/>
    <x v="1"/>
    <d v="2008-08-13T00:00:00"/>
    <x v="2"/>
    <x v="0"/>
    <n v="782.99"/>
    <n v="469.79399999999998"/>
    <n v="2"/>
    <n v="939.58799999999997"/>
  </r>
  <r>
    <x v="0"/>
    <x v="0"/>
    <x v="0"/>
    <s v="Butik Małe rowerki"/>
    <x v="2"/>
    <x v="9"/>
    <s v="HL kierownica szosa"/>
    <x v="7"/>
    <d v="2008-08-24T00:00:00"/>
    <x v="2"/>
    <x v="0"/>
    <n v="120.27"/>
    <n v="65.601799999999997"/>
    <n v="2"/>
    <n v="131.20359999999999"/>
  </r>
  <r>
    <x v="0"/>
    <x v="0"/>
    <x v="0"/>
    <s v="Butik Małe rowerki"/>
    <x v="0"/>
    <x v="3"/>
    <s v="Szosa-650"/>
    <x v="3"/>
    <d v="2008-08-21T00:00:00"/>
    <x v="2"/>
    <x v="0"/>
    <n v="782.99"/>
    <n v="234.89699999999999"/>
    <n v="2"/>
    <n v="469.79399999999998"/>
  </r>
  <r>
    <x v="0"/>
    <x v="0"/>
    <x v="0"/>
    <s v="Butik Małe rowerki"/>
    <x v="0"/>
    <x v="3"/>
    <s v="Szosa-250"/>
    <x v="3"/>
    <d v="2008-08-23T00:00:00"/>
    <x v="2"/>
    <x v="0"/>
    <n v="2443.35"/>
    <n v="1466.01"/>
    <n v="4"/>
    <n v="5864.04"/>
  </r>
  <r>
    <x v="0"/>
    <x v="0"/>
    <x v="0"/>
    <s v="Butik Małe rowerki"/>
    <x v="2"/>
    <x v="6"/>
    <s v="LL rama rowerowa"/>
    <x v="3"/>
    <d v="2008-08-10T00:00:00"/>
    <x v="2"/>
    <x v="0"/>
    <n v="337.22"/>
    <n v="202.33199999999999"/>
    <n v="2"/>
    <n v="404.66399999999999"/>
  </r>
  <r>
    <x v="0"/>
    <x v="0"/>
    <x v="0"/>
    <s v="Butik Małe rowerki"/>
    <x v="0"/>
    <x v="3"/>
    <s v="Szosa-650"/>
    <x v="1"/>
    <d v="2008-08-23T00:00:00"/>
    <x v="2"/>
    <x v="0"/>
    <n v="782.99"/>
    <n v="469.79399999999998"/>
    <n v="2"/>
    <n v="939.58799999999997"/>
  </r>
  <r>
    <x v="0"/>
    <x v="0"/>
    <x v="0"/>
    <s v="Butik Małe rowerki"/>
    <x v="0"/>
    <x v="3"/>
    <s v="Szosa-650"/>
    <x v="1"/>
    <d v="2008-08-24T00:00:00"/>
    <x v="2"/>
    <x v="0"/>
    <n v="782.99"/>
    <n v="469.79399999999998"/>
    <n v="4"/>
    <n v="1879.1759999999999"/>
  </r>
  <r>
    <x v="0"/>
    <x v="0"/>
    <x v="0"/>
    <s v="Butik Małe rowerki"/>
    <x v="0"/>
    <x v="3"/>
    <s v="Szosa--550-W"/>
    <x v="6"/>
    <d v="2008-08-19T00:00:00"/>
    <x v="2"/>
    <x v="0"/>
    <n v="1120.49"/>
    <n v="600.26250000000005"/>
    <n v="2"/>
    <n v="1200.5250000000001"/>
  </r>
  <r>
    <x v="0"/>
    <x v="0"/>
    <x v="0"/>
    <s v="Butik Małe rowerki"/>
    <x v="0"/>
    <x v="3"/>
    <s v="Szosa-250"/>
    <x v="1"/>
    <d v="2008-08-02T00:00:00"/>
    <x v="2"/>
    <x v="0"/>
    <n v="2443.35"/>
    <n v="1308.9375"/>
    <n v="4"/>
    <n v="5235.75"/>
  </r>
  <r>
    <x v="0"/>
    <x v="0"/>
    <x v="0"/>
    <s v="Butik Małe rowerki"/>
    <x v="2"/>
    <x v="6"/>
    <s v="LL rama rowerowa"/>
    <x v="1"/>
    <d v="2008-08-30T00:00:00"/>
    <x v="2"/>
    <x v="0"/>
    <n v="337.22"/>
    <n v="183.93819999999999"/>
    <n v="2"/>
    <n v="367.87639999999999"/>
  </r>
  <r>
    <x v="0"/>
    <x v="0"/>
    <x v="0"/>
    <s v="Butik Małe rowerki"/>
    <x v="0"/>
    <x v="3"/>
    <s v="Szosa--550-W"/>
    <x v="6"/>
    <d v="2008-08-15T00:00:00"/>
    <x v="2"/>
    <x v="0"/>
    <n v="1120.49"/>
    <n v="600.26250000000005"/>
    <n v="2"/>
    <n v="1200.5250000000001"/>
  </r>
  <r>
    <x v="0"/>
    <x v="0"/>
    <x v="0"/>
    <s v="Butik Małe rowerki"/>
    <x v="2"/>
    <x v="8"/>
    <s v="HL przednie koło szosa"/>
    <x v="1"/>
    <d v="2008-08-13T00:00:00"/>
    <x v="2"/>
    <x v="0"/>
    <n v="330.06"/>
    <n v="198.036"/>
    <n v="1"/>
    <n v="198.036"/>
  </r>
  <r>
    <x v="0"/>
    <x v="0"/>
    <x v="0"/>
    <s v="Butik Małe rowerki"/>
    <x v="2"/>
    <x v="6"/>
    <s v="ML rama rowerowa-W"/>
    <x v="6"/>
    <d v="2008-08-18T00:00:00"/>
    <x v="2"/>
    <x v="0"/>
    <n v="594.83000000000004"/>
    <n v="324.45269999999999"/>
    <n v="5"/>
    <n v="1622.2635"/>
  </r>
  <r>
    <x v="0"/>
    <x v="0"/>
    <x v="0"/>
    <s v="Butik Małe rowerki"/>
    <x v="2"/>
    <x v="8"/>
    <s v="ML przednie koło szosa"/>
    <x v="1"/>
    <d v="2008-08-25T00:00:00"/>
    <x v="2"/>
    <x v="0"/>
    <n v="248.38499999999999"/>
    <n v="149.03100000000001"/>
    <n v="2"/>
    <n v="298.06200000000001"/>
  </r>
  <r>
    <x v="0"/>
    <x v="0"/>
    <x v="0"/>
    <s v="Butik Małe rowerki"/>
    <x v="2"/>
    <x v="6"/>
    <s v="ML rama rowerowa-W"/>
    <x v="6"/>
    <d v="2008-08-21T00:00:00"/>
    <x v="2"/>
    <x v="0"/>
    <n v="594.83000000000004"/>
    <n v="324.45269999999999"/>
    <n v="2"/>
    <n v="648.90539999999999"/>
  </r>
  <r>
    <x v="0"/>
    <x v="0"/>
    <x v="0"/>
    <s v="Butik Małe rowerki"/>
    <x v="2"/>
    <x v="6"/>
    <s v="ML rama rowerowa-W"/>
    <x v="6"/>
    <d v="2008-08-03T00:00:00"/>
    <x v="2"/>
    <x v="0"/>
    <n v="594.83000000000004"/>
    <n v="324.45269999999999"/>
    <n v="1"/>
    <n v="324.45269999999999"/>
  </r>
  <r>
    <x v="0"/>
    <x v="0"/>
    <x v="0"/>
    <s v="Butik Małe rowerki"/>
    <x v="0"/>
    <x v="3"/>
    <s v="Szosa-250"/>
    <x v="3"/>
    <d v="2008-08-04T00:00:00"/>
    <x v="2"/>
    <x v="0"/>
    <n v="2443.35"/>
    <n v="1308.9375"/>
    <n v="3"/>
    <n v="3926.8125"/>
  </r>
  <r>
    <x v="0"/>
    <x v="0"/>
    <x v="0"/>
    <s v="Butik Małe rowerki"/>
    <x v="0"/>
    <x v="3"/>
    <s v="Szosa-250"/>
    <x v="1"/>
    <d v="2008-08-10T00:00:00"/>
    <x v="2"/>
    <x v="0"/>
    <n v="2443.35"/>
    <n v="1308.9375"/>
    <n v="2"/>
    <n v="2617.875"/>
  </r>
  <r>
    <x v="0"/>
    <x v="0"/>
    <x v="0"/>
    <s v="Butik Małe rowerki"/>
    <x v="2"/>
    <x v="6"/>
    <s v="LL rama rowerowa"/>
    <x v="1"/>
    <d v="2008-08-25T00:00:00"/>
    <x v="2"/>
    <x v="0"/>
    <n v="337.22"/>
    <n v="183.93819999999999"/>
    <n v="1"/>
    <n v="183.93819999999999"/>
  </r>
  <r>
    <x v="0"/>
    <x v="0"/>
    <x v="0"/>
    <s v="Butik Małe rowerki"/>
    <x v="2"/>
    <x v="6"/>
    <s v="HL rama rowerowa szosa"/>
    <x v="3"/>
    <d v="2008-08-21T00:00:00"/>
    <x v="2"/>
    <x v="0"/>
    <n v="1431.5"/>
    <n v="780.81820000000005"/>
    <n v="2"/>
    <n v="1561.6364000000001"/>
  </r>
  <r>
    <x v="0"/>
    <x v="0"/>
    <x v="0"/>
    <s v="Butik Małe rowerki"/>
    <x v="0"/>
    <x v="3"/>
    <s v="Szosa--550-W"/>
    <x v="6"/>
    <d v="2008-08-03T00:00:00"/>
    <x v="2"/>
    <x v="0"/>
    <n v="1120.49"/>
    <n v="600.26250000000005"/>
    <n v="3"/>
    <n v="1800.7875000000001"/>
  </r>
  <r>
    <x v="0"/>
    <x v="0"/>
    <x v="0"/>
    <s v="Butik Małe rowerki"/>
    <x v="2"/>
    <x v="6"/>
    <s v="LL rama rowerowa"/>
    <x v="3"/>
    <d v="2008-08-27T00:00:00"/>
    <x v="2"/>
    <x v="0"/>
    <n v="337.22"/>
    <n v="202.33199999999999"/>
    <n v="1"/>
    <n v="202.33199999999999"/>
  </r>
  <r>
    <x v="0"/>
    <x v="0"/>
    <x v="0"/>
    <s v="Butik Małe rowerki"/>
    <x v="0"/>
    <x v="3"/>
    <s v="Szosa-250"/>
    <x v="3"/>
    <d v="2008-08-14T00:00:00"/>
    <x v="2"/>
    <x v="0"/>
    <n v="2443.35"/>
    <n v="1466.01"/>
    <n v="6"/>
    <n v="8796.06"/>
  </r>
  <r>
    <x v="0"/>
    <x v="0"/>
    <x v="0"/>
    <s v="Butik Małe rowerki"/>
    <x v="0"/>
    <x v="3"/>
    <s v="Szosa-650"/>
    <x v="1"/>
    <d v="2008-08-19T00:00:00"/>
    <x v="2"/>
    <x v="0"/>
    <n v="782.99"/>
    <n v="469.79399999999998"/>
    <n v="1"/>
    <n v="469.79399999999998"/>
  </r>
  <r>
    <x v="0"/>
    <x v="0"/>
    <x v="0"/>
    <s v="Butik Małe rowerki"/>
    <x v="2"/>
    <x v="8"/>
    <s v="LL tylne koło szosa"/>
    <x v="1"/>
    <d v="2008-08-15T00:00:00"/>
    <x v="2"/>
    <x v="0"/>
    <n v="112.565"/>
    <n v="67.539000000000001"/>
    <n v="2"/>
    <n v="135.078"/>
  </r>
  <r>
    <x v="0"/>
    <x v="0"/>
    <x v="0"/>
    <s v="Butik Małe rowerki"/>
    <x v="2"/>
    <x v="8"/>
    <s v="HL tylne koło szosa"/>
    <x v="1"/>
    <d v="2008-08-04T00:00:00"/>
    <x v="2"/>
    <x v="0"/>
    <n v="357.06"/>
    <n v="214.23599999999999"/>
    <n v="1"/>
    <n v="214.23599999999999"/>
  </r>
  <r>
    <x v="0"/>
    <x v="0"/>
    <x v="0"/>
    <s v="Butik Małe rowerki"/>
    <x v="0"/>
    <x v="3"/>
    <s v="Szosa-650"/>
    <x v="3"/>
    <d v="2008-08-21T00:00:00"/>
    <x v="2"/>
    <x v="0"/>
    <n v="782.99"/>
    <n v="469.79399999999998"/>
    <n v="3"/>
    <n v="1409.3820000000001"/>
  </r>
  <r>
    <x v="0"/>
    <x v="0"/>
    <x v="0"/>
    <s v="Butik Małe rowerki"/>
    <x v="0"/>
    <x v="3"/>
    <s v="Szosa-650"/>
    <x v="3"/>
    <d v="2008-08-19T00:00:00"/>
    <x v="2"/>
    <x v="0"/>
    <n v="782.99"/>
    <n v="469.79399999999998"/>
    <n v="1"/>
    <n v="469.79399999999998"/>
  </r>
  <r>
    <x v="0"/>
    <x v="0"/>
    <x v="0"/>
    <s v="Butik Małe rowerki"/>
    <x v="0"/>
    <x v="3"/>
    <s v="Szosa-650"/>
    <x v="3"/>
    <d v="2008-08-21T00:00:00"/>
    <x v="2"/>
    <x v="0"/>
    <n v="782.99"/>
    <n v="469.79399999999998"/>
    <n v="3"/>
    <n v="1409.3820000000001"/>
  </r>
  <r>
    <x v="0"/>
    <x v="0"/>
    <x v="0"/>
    <s v="Butik Małe rowerki"/>
    <x v="0"/>
    <x v="3"/>
    <s v="Szosa--550-W"/>
    <x v="6"/>
    <d v="2008-08-15T00:00:00"/>
    <x v="2"/>
    <x v="0"/>
    <n v="1120.49"/>
    <n v="600.26250000000005"/>
    <n v="1"/>
    <n v="600.26250000000005"/>
  </r>
  <r>
    <x v="0"/>
    <x v="0"/>
    <x v="0"/>
    <s v="Butik Małe rowerki"/>
    <x v="2"/>
    <x v="6"/>
    <s v="HL rama rowerowa szosa"/>
    <x v="3"/>
    <d v="2008-08-30T00:00:00"/>
    <x v="2"/>
    <x v="0"/>
    <n v="1431.5"/>
    <n v="780.81820000000005"/>
    <n v="4"/>
    <n v="3123.2728000000002"/>
  </r>
  <r>
    <x v="0"/>
    <x v="0"/>
    <x v="0"/>
    <s v="Butik Małe rowerki"/>
    <x v="0"/>
    <x v="3"/>
    <s v="Szosa-250"/>
    <x v="3"/>
    <d v="2008-08-03T00:00:00"/>
    <x v="2"/>
    <x v="0"/>
    <n v="2443.35"/>
    <n v="1466.01"/>
    <n v="3"/>
    <n v="4398.03"/>
  </r>
  <r>
    <x v="0"/>
    <x v="0"/>
    <x v="0"/>
    <s v="Łańcuch i akcesoria — dystrybucja"/>
    <x v="2"/>
    <x v="8"/>
    <s v="ML tylne koło szosa"/>
    <x v="1"/>
    <d v="2008-08-09T00:00:00"/>
    <x v="2"/>
    <x v="0"/>
    <n v="275.38499999999999"/>
    <n v="165.23099999999999"/>
    <n v="1"/>
    <n v="165.23099999999999"/>
  </r>
  <r>
    <x v="0"/>
    <x v="0"/>
    <x v="4"/>
    <s v="Klub Wesołej Zabawy"/>
    <x v="0"/>
    <x v="3"/>
    <s v="Szosa-250"/>
    <x v="3"/>
    <d v="2008-08-23T00:00:00"/>
    <x v="2"/>
    <x v="0"/>
    <n v="2443.35"/>
    <n v="1466.01"/>
    <n v="2"/>
    <n v="2932.02"/>
  </r>
  <r>
    <x v="0"/>
    <x v="0"/>
    <x v="4"/>
    <s v="Klub Wesołej Zabawy"/>
    <x v="0"/>
    <x v="3"/>
    <s v="Szosa-650"/>
    <x v="3"/>
    <d v="2008-08-12T00:00:00"/>
    <x v="2"/>
    <x v="0"/>
    <n v="782.99"/>
    <n v="234.89699999999999"/>
    <n v="1"/>
    <n v="234.89699999999999"/>
  </r>
  <r>
    <x v="0"/>
    <x v="0"/>
    <x v="4"/>
    <s v="Klub Wesołej Zabawy"/>
    <x v="0"/>
    <x v="3"/>
    <s v="Szosa--550-W"/>
    <x v="6"/>
    <d v="2008-08-13T00:00:00"/>
    <x v="2"/>
    <x v="0"/>
    <n v="1120.49"/>
    <n v="600.26250000000005"/>
    <n v="1"/>
    <n v="600.26250000000005"/>
  </r>
  <r>
    <x v="0"/>
    <x v="0"/>
    <x v="4"/>
    <s v="Klub Wesołej Zabawy"/>
    <x v="0"/>
    <x v="3"/>
    <s v="Szosa-650"/>
    <x v="3"/>
    <d v="2008-08-04T00:00:00"/>
    <x v="2"/>
    <x v="0"/>
    <n v="782.99"/>
    <n v="469.79399999999998"/>
    <n v="4"/>
    <n v="1879.1759999999999"/>
  </r>
  <r>
    <x v="0"/>
    <x v="0"/>
    <x v="4"/>
    <s v="Klub Wesołej Zabawy"/>
    <x v="0"/>
    <x v="3"/>
    <s v="Szosa-250"/>
    <x v="3"/>
    <d v="2008-08-23T00:00:00"/>
    <x v="2"/>
    <x v="0"/>
    <n v="2443.35"/>
    <n v="1466.01"/>
    <n v="5"/>
    <n v="7330.05"/>
  </r>
  <r>
    <x v="0"/>
    <x v="0"/>
    <x v="4"/>
    <s v="Klub Wesołej Zabawy"/>
    <x v="0"/>
    <x v="3"/>
    <s v="Szosa-250"/>
    <x v="1"/>
    <d v="2008-08-05T00:00:00"/>
    <x v="2"/>
    <x v="0"/>
    <n v="2443.35"/>
    <n v="1308.9375"/>
    <n v="2"/>
    <n v="2617.875"/>
  </r>
  <r>
    <x v="0"/>
    <x v="0"/>
    <x v="4"/>
    <s v="Klub Wesołej Zabawy"/>
    <x v="2"/>
    <x v="6"/>
    <s v="LL rama rowerowa"/>
    <x v="3"/>
    <d v="2008-08-21T00:00:00"/>
    <x v="2"/>
    <x v="0"/>
    <n v="337.22"/>
    <n v="202.33199999999999"/>
    <n v="1"/>
    <n v="202.33199999999999"/>
  </r>
  <r>
    <x v="0"/>
    <x v="0"/>
    <x v="4"/>
    <s v="Klub Wesołej Zabawy"/>
    <x v="2"/>
    <x v="8"/>
    <s v="LL tylne koło szosa"/>
    <x v="1"/>
    <d v="2008-08-25T00:00:00"/>
    <x v="2"/>
    <x v="0"/>
    <n v="112.565"/>
    <n v="67.539000000000001"/>
    <n v="2"/>
    <n v="135.078"/>
  </r>
  <r>
    <x v="0"/>
    <x v="0"/>
    <x v="4"/>
    <s v="Klub Wesołej Zabawy"/>
    <x v="0"/>
    <x v="3"/>
    <s v="Szosa-650"/>
    <x v="3"/>
    <d v="2008-08-26T00:00:00"/>
    <x v="2"/>
    <x v="0"/>
    <n v="782.99"/>
    <n v="469.79399999999998"/>
    <n v="1"/>
    <n v="469.79399999999998"/>
  </r>
  <r>
    <x v="0"/>
    <x v="0"/>
    <x v="4"/>
    <s v="Klub Wesołej Zabawy"/>
    <x v="2"/>
    <x v="6"/>
    <s v="LL rama rowerowa"/>
    <x v="1"/>
    <d v="2008-08-30T00:00:00"/>
    <x v="2"/>
    <x v="0"/>
    <n v="337.22"/>
    <n v="183.93819999999999"/>
    <n v="1"/>
    <n v="183.93819999999999"/>
  </r>
  <r>
    <x v="0"/>
    <x v="0"/>
    <x v="4"/>
    <s v="Klub Wesołej Zabawy"/>
    <x v="2"/>
    <x v="6"/>
    <s v="HL rama rowerowa szosa"/>
    <x v="1"/>
    <d v="2008-08-16T00:00:00"/>
    <x v="2"/>
    <x v="0"/>
    <n v="1431.5"/>
    <n v="780.81820000000005"/>
    <n v="1"/>
    <n v="780.81820000000005"/>
  </r>
  <r>
    <x v="0"/>
    <x v="0"/>
    <x v="4"/>
    <s v="Klub Wesołej Zabawy"/>
    <x v="0"/>
    <x v="3"/>
    <s v="Szosa-650"/>
    <x v="1"/>
    <d v="2008-08-21T00:00:00"/>
    <x v="2"/>
    <x v="0"/>
    <n v="782.99"/>
    <n v="469.79399999999998"/>
    <n v="3"/>
    <n v="1409.3820000000001"/>
  </r>
  <r>
    <x v="0"/>
    <x v="0"/>
    <x v="4"/>
    <s v="Klub Wesołej Zabawy"/>
    <x v="0"/>
    <x v="3"/>
    <s v="Szosa-250"/>
    <x v="3"/>
    <d v="2008-08-05T00:00:00"/>
    <x v="2"/>
    <x v="0"/>
    <n v="2443.35"/>
    <n v="1466.01"/>
    <n v="4"/>
    <n v="5864.04"/>
  </r>
  <r>
    <x v="0"/>
    <x v="0"/>
    <x v="4"/>
    <s v="Klub Wesołej Zabawy"/>
    <x v="2"/>
    <x v="6"/>
    <s v="LL rama rowerowa"/>
    <x v="3"/>
    <d v="2008-08-30T00:00:00"/>
    <x v="2"/>
    <x v="0"/>
    <n v="337.22"/>
    <n v="202.33199999999999"/>
    <n v="3"/>
    <n v="606.99599999999998"/>
  </r>
  <r>
    <x v="0"/>
    <x v="0"/>
    <x v="4"/>
    <s v="Klub Wesołej Zabawy"/>
    <x v="0"/>
    <x v="3"/>
    <s v="Szosa-650"/>
    <x v="3"/>
    <d v="2008-08-01T00:00:00"/>
    <x v="2"/>
    <x v="0"/>
    <n v="782.99"/>
    <n v="469.79399999999998"/>
    <n v="2"/>
    <n v="939.58799999999997"/>
  </r>
  <r>
    <x v="0"/>
    <x v="0"/>
    <x v="4"/>
    <s v="Klub Wesołej Zabawy"/>
    <x v="0"/>
    <x v="3"/>
    <s v="Szosa-650"/>
    <x v="3"/>
    <d v="2008-08-30T00:00:00"/>
    <x v="2"/>
    <x v="0"/>
    <n v="782.99"/>
    <n v="469.79399999999998"/>
    <n v="3"/>
    <n v="1409.3820000000001"/>
  </r>
  <r>
    <x v="0"/>
    <x v="0"/>
    <x v="4"/>
    <s v="Klub Wesołej Zabawy"/>
    <x v="0"/>
    <x v="3"/>
    <s v="Szosa-650"/>
    <x v="1"/>
    <d v="2008-08-12T00:00:00"/>
    <x v="2"/>
    <x v="0"/>
    <n v="782.99"/>
    <n v="469.79399999999998"/>
    <n v="4"/>
    <n v="1879.1759999999999"/>
  </r>
  <r>
    <x v="0"/>
    <x v="0"/>
    <x v="4"/>
    <s v="Klub Wesołej Zabawy"/>
    <x v="0"/>
    <x v="3"/>
    <s v="Szosa-650"/>
    <x v="3"/>
    <d v="2008-08-01T00:00:00"/>
    <x v="2"/>
    <x v="0"/>
    <n v="782.99"/>
    <n v="469.79399999999998"/>
    <n v="3"/>
    <n v="1409.3820000000001"/>
  </r>
  <r>
    <x v="0"/>
    <x v="0"/>
    <x v="4"/>
    <s v="Klub Wesołej Zabawy"/>
    <x v="0"/>
    <x v="3"/>
    <s v="Szosa-650"/>
    <x v="1"/>
    <d v="2008-08-26T00:00:00"/>
    <x v="2"/>
    <x v="0"/>
    <n v="782.99"/>
    <n v="469.79399999999998"/>
    <n v="1"/>
    <n v="469.79399999999998"/>
  </r>
  <r>
    <x v="0"/>
    <x v="0"/>
    <x v="4"/>
    <s v="Klub Wesołej Zabawy"/>
    <x v="2"/>
    <x v="8"/>
    <s v="HL przednie koło szosa"/>
    <x v="1"/>
    <d v="2008-08-23T00:00:00"/>
    <x v="2"/>
    <x v="0"/>
    <n v="330.06"/>
    <n v="198.036"/>
    <n v="6"/>
    <n v="1188.2159999999999"/>
  </r>
  <r>
    <x v="0"/>
    <x v="0"/>
    <x v="4"/>
    <s v="Klub Wesołej Zabawy"/>
    <x v="2"/>
    <x v="8"/>
    <s v="ML przednie koło szosa"/>
    <x v="1"/>
    <d v="2008-08-12T00:00:00"/>
    <x v="2"/>
    <x v="0"/>
    <n v="248.38499999999999"/>
    <n v="149.03100000000001"/>
    <n v="4"/>
    <n v="596.12400000000002"/>
  </r>
  <r>
    <x v="0"/>
    <x v="0"/>
    <x v="4"/>
    <s v="Klub Wesołej Zabawy"/>
    <x v="0"/>
    <x v="3"/>
    <s v="Szosa-650"/>
    <x v="1"/>
    <d v="2008-08-14T00:00:00"/>
    <x v="2"/>
    <x v="0"/>
    <n v="782.99"/>
    <n v="469.79399999999998"/>
    <n v="3"/>
    <n v="1409.3820000000001"/>
  </r>
  <r>
    <x v="0"/>
    <x v="0"/>
    <x v="4"/>
    <s v="Klub Wesołej Zabawy"/>
    <x v="2"/>
    <x v="6"/>
    <s v="HL rama rowerowa szosa"/>
    <x v="3"/>
    <d v="2008-08-10T00:00:00"/>
    <x v="2"/>
    <x v="0"/>
    <n v="1431.5"/>
    <n v="780.81820000000005"/>
    <n v="2"/>
    <n v="1561.6364000000001"/>
  </r>
  <r>
    <x v="0"/>
    <x v="0"/>
    <x v="4"/>
    <s v="Klub Wesołej Zabawy"/>
    <x v="0"/>
    <x v="3"/>
    <s v="Szosa-250"/>
    <x v="1"/>
    <d v="2008-08-12T00:00:00"/>
    <x v="2"/>
    <x v="0"/>
    <n v="2443.35"/>
    <n v="1308.9375"/>
    <n v="1"/>
    <n v="1308.9375"/>
  </r>
  <r>
    <x v="0"/>
    <x v="0"/>
    <x v="4"/>
    <s v="Klub Wesołej Zabawy"/>
    <x v="2"/>
    <x v="9"/>
    <s v="LL kierownica szosa"/>
    <x v="7"/>
    <d v="2008-08-19T00:00:00"/>
    <x v="2"/>
    <x v="0"/>
    <n v="44.54"/>
    <n v="24.294499999999999"/>
    <n v="1"/>
    <n v="24.294499999999999"/>
  </r>
  <r>
    <x v="0"/>
    <x v="0"/>
    <x v="4"/>
    <s v="Klub Wesołej Zabawy"/>
    <x v="2"/>
    <x v="6"/>
    <s v="ML rama rowerowa-W"/>
    <x v="6"/>
    <d v="2008-08-13T00:00:00"/>
    <x v="2"/>
    <x v="0"/>
    <n v="594.83000000000004"/>
    <n v="324.45269999999999"/>
    <n v="1"/>
    <n v="324.45269999999999"/>
  </r>
  <r>
    <x v="0"/>
    <x v="0"/>
    <x v="4"/>
    <s v="Klub Wesołej Zabawy"/>
    <x v="2"/>
    <x v="6"/>
    <s v="ML rama rowerowa-W"/>
    <x v="6"/>
    <d v="2008-08-10T00:00:00"/>
    <x v="2"/>
    <x v="0"/>
    <n v="594.83000000000004"/>
    <n v="324.45269999999999"/>
    <n v="2"/>
    <n v="648.90539999999999"/>
  </r>
  <r>
    <x v="0"/>
    <x v="0"/>
    <x v="4"/>
    <s v="Klub Wesołej Zabawy"/>
    <x v="2"/>
    <x v="6"/>
    <s v="LL rama rowerowa"/>
    <x v="1"/>
    <d v="2008-08-23T00:00:00"/>
    <x v="2"/>
    <x v="0"/>
    <n v="337.22"/>
    <n v="183.93819999999999"/>
    <n v="5"/>
    <n v="919.69100000000003"/>
  </r>
  <r>
    <x v="0"/>
    <x v="0"/>
    <x v="4"/>
    <s v="Klub Wesołej Zabawy"/>
    <x v="2"/>
    <x v="6"/>
    <s v="LL rama rowerowa"/>
    <x v="3"/>
    <d v="2008-08-17T00:00:00"/>
    <x v="2"/>
    <x v="0"/>
    <n v="337.22"/>
    <n v="202.33199999999999"/>
    <n v="2"/>
    <n v="404.66399999999999"/>
  </r>
  <r>
    <x v="0"/>
    <x v="0"/>
    <x v="4"/>
    <s v="Klub Wesołej Zabawy"/>
    <x v="2"/>
    <x v="9"/>
    <s v="HL kierownica szosa"/>
    <x v="7"/>
    <d v="2008-08-07T00:00:00"/>
    <x v="2"/>
    <x v="0"/>
    <n v="120.27"/>
    <n v="65.601799999999997"/>
    <n v="2"/>
    <n v="131.20359999999999"/>
  </r>
  <r>
    <x v="0"/>
    <x v="0"/>
    <x v="4"/>
    <s v="Klub Wesołej Zabawy"/>
    <x v="0"/>
    <x v="3"/>
    <s v="Szosa--550-W"/>
    <x v="6"/>
    <d v="2008-08-10T00:00:00"/>
    <x v="2"/>
    <x v="0"/>
    <n v="1120.49"/>
    <n v="600.26250000000005"/>
    <n v="1"/>
    <n v="600.26250000000005"/>
  </r>
  <r>
    <x v="0"/>
    <x v="0"/>
    <x v="4"/>
    <s v="Klub Wesołej Zabawy"/>
    <x v="0"/>
    <x v="3"/>
    <s v="Szosa--550-W"/>
    <x v="6"/>
    <d v="2008-08-27T00:00:00"/>
    <x v="2"/>
    <x v="0"/>
    <n v="1120.49"/>
    <n v="600.26250000000005"/>
    <n v="3"/>
    <n v="1800.7875000000001"/>
  </r>
  <r>
    <x v="0"/>
    <x v="0"/>
    <x v="4"/>
    <s v="Klub Wesołej Zabawy"/>
    <x v="0"/>
    <x v="3"/>
    <s v="Szosa--550-W"/>
    <x v="6"/>
    <d v="2008-08-19T00:00:00"/>
    <x v="2"/>
    <x v="0"/>
    <n v="1120.49"/>
    <n v="600.26250000000005"/>
    <n v="1"/>
    <n v="600.26250000000005"/>
  </r>
  <r>
    <x v="0"/>
    <x v="0"/>
    <x v="4"/>
    <s v="Klub Wesołej Zabawy"/>
    <x v="0"/>
    <x v="3"/>
    <s v="Szosa-250"/>
    <x v="1"/>
    <d v="2008-08-13T00:00:00"/>
    <x v="2"/>
    <x v="0"/>
    <n v="2443.35"/>
    <n v="1308.9375"/>
    <n v="3"/>
    <n v="3926.8125"/>
  </r>
  <r>
    <x v="0"/>
    <x v="0"/>
    <x v="4"/>
    <s v="Klub Wesołej Zabawy"/>
    <x v="0"/>
    <x v="3"/>
    <s v="Szosa--550-W"/>
    <x v="6"/>
    <d v="2008-08-04T00:00:00"/>
    <x v="2"/>
    <x v="0"/>
    <n v="1120.49"/>
    <n v="600.26250000000005"/>
    <n v="2"/>
    <n v="1200.5250000000001"/>
  </r>
  <r>
    <x v="0"/>
    <x v="0"/>
    <x v="4"/>
    <s v="Klub Wesołej Zabawy"/>
    <x v="2"/>
    <x v="6"/>
    <s v="ML rama rowerowa-W"/>
    <x v="6"/>
    <d v="2008-08-24T00:00:00"/>
    <x v="2"/>
    <x v="0"/>
    <n v="594.83000000000004"/>
    <n v="324.45269999999999"/>
    <n v="3"/>
    <n v="973.35809999999992"/>
  </r>
  <r>
    <x v="0"/>
    <x v="0"/>
    <x v="4"/>
    <s v="Klub Wesołej Zabawy"/>
    <x v="0"/>
    <x v="3"/>
    <s v="Szosa-650"/>
    <x v="1"/>
    <d v="2008-08-28T00:00:00"/>
    <x v="2"/>
    <x v="0"/>
    <n v="782.99"/>
    <n v="469.79399999999998"/>
    <n v="3"/>
    <n v="1409.3820000000001"/>
  </r>
  <r>
    <x v="0"/>
    <x v="0"/>
    <x v="3"/>
    <s v="Dom narciarstwa alpejskiego"/>
    <x v="0"/>
    <x v="3"/>
    <s v="Szosa-650"/>
    <x v="1"/>
    <d v="2008-08-07T00:00:00"/>
    <x v="2"/>
    <x v="0"/>
    <n v="782.99"/>
    <n v="469.79399999999998"/>
    <n v="1"/>
    <n v="469.79399999999998"/>
  </r>
  <r>
    <x v="0"/>
    <x v="0"/>
    <x v="3"/>
    <s v="Dom narciarstwa alpejskiego"/>
    <x v="0"/>
    <x v="3"/>
    <s v="Szosa-650"/>
    <x v="3"/>
    <d v="2008-08-29T00:00:00"/>
    <x v="2"/>
    <x v="0"/>
    <n v="782.99"/>
    <n v="469.79399999999998"/>
    <n v="4"/>
    <n v="1879.1759999999999"/>
  </r>
  <r>
    <x v="0"/>
    <x v="0"/>
    <x v="3"/>
    <s v="Dom narciarstwa alpejskiego"/>
    <x v="2"/>
    <x v="8"/>
    <s v="ML przednie koło szosa"/>
    <x v="1"/>
    <d v="2008-08-20T00:00:00"/>
    <x v="2"/>
    <x v="0"/>
    <n v="248.38499999999999"/>
    <n v="149.03100000000001"/>
    <n v="2"/>
    <n v="298.06200000000001"/>
  </r>
  <r>
    <x v="0"/>
    <x v="0"/>
    <x v="3"/>
    <s v="Już czas! — sklep rowerowy"/>
    <x v="0"/>
    <x v="3"/>
    <s v="Szosa--550-W"/>
    <x v="6"/>
    <d v="2008-08-29T00:00:00"/>
    <x v="2"/>
    <x v="0"/>
    <n v="1120.49"/>
    <n v="600.26250000000005"/>
    <n v="1"/>
    <n v="600.26250000000005"/>
  </r>
  <r>
    <x v="0"/>
    <x v="0"/>
    <x v="3"/>
    <s v="Już czas! — sklep rowerowy"/>
    <x v="0"/>
    <x v="3"/>
    <s v="Szosa-250"/>
    <x v="3"/>
    <d v="2008-08-21T00:00:00"/>
    <x v="2"/>
    <x v="0"/>
    <n v="2443.35"/>
    <n v="1466.01"/>
    <n v="1"/>
    <n v="1466.01"/>
  </r>
  <r>
    <x v="0"/>
    <x v="0"/>
    <x v="3"/>
    <s v="Już czas! — sklep rowerowy"/>
    <x v="2"/>
    <x v="6"/>
    <s v="HL rama rowerowa szosa"/>
    <x v="1"/>
    <d v="2008-08-28T00:00:00"/>
    <x v="2"/>
    <x v="0"/>
    <n v="1431.5"/>
    <n v="780.81820000000005"/>
    <n v="1"/>
    <n v="780.81820000000005"/>
  </r>
  <r>
    <x v="0"/>
    <x v="0"/>
    <x v="3"/>
    <s v="Już czas! — sklep rowerowy"/>
    <x v="2"/>
    <x v="6"/>
    <s v="HL rama rowerowa szosa"/>
    <x v="1"/>
    <d v="2008-08-13T00:00:00"/>
    <x v="2"/>
    <x v="0"/>
    <n v="1431.5"/>
    <n v="780.81820000000005"/>
    <n v="1"/>
    <n v="780.81820000000005"/>
  </r>
  <r>
    <x v="0"/>
    <x v="0"/>
    <x v="3"/>
    <s v="Już czas! — sklep rowerowy"/>
    <x v="0"/>
    <x v="3"/>
    <s v="Szosa-650"/>
    <x v="1"/>
    <d v="2008-08-26T00:00:00"/>
    <x v="2"/>
    <x v="0"/>
    <n v="782.99"/>
    <n v="469.79399999999998"/>
    <n v="2"/>
    <n v="939.58799999999997"/>
  </r>
  <r>
    <x v="0"/>
    <x v="0"/>
    <x v="3"/>
    <s v="Już czas! — sklep rowerowy"/>
    <x v="0"/>
    <x v="3"/>
    <s v="Szosa-650"/>
    <x v="1"/>
    <d v="2008-08-18T00:00:00"/>
    <x v="2"/>
    <x v="0"/>
    <n v="782.99"/>
    <n v="469.79399999999998"/>
    <n v="2"/>
    <n v="939.58799999999997"/>
  </r>
  <r>
    <x v="0"/>
    <x v="0"/>
    <x v="3"/>
    <s v="Już czas! — sklep rowerowy"/>
    <x v="2"/>
    <x v="6"/>
    <s v="LL rama rowerowa"/>
    <x v="1"/>
    <d v="2008-08-17T00:00:00"/>
    <x v="2"/>
    <x v="0"/>
    <n v="337.22"/>
    <n v="183.93819999999999"/>
    <n v="4"/>
    <n v="735.75279999999998"/>
  </r>
  <r>
    <x v="0"/>
    <x v="0"/>
    <x v="3"/>
    <s v="Już czas! — sklep rowerowy"/>
    <x v="2"/>
    <x v="6"/>
    <s v="HL rama rowerowa szosa"/>
    <x v="3"/>
    <d v="2008-08-07T00:00:00"/>
    <x v="2"/>
    <x v="0"/>
    <n v="1431.5"/>
    <n v="780.81820000000005"/>
    <n v="2"/>
    <n v="1561.6364000000001"/>
  </r>
  <r>
    <x v="0"/>
    <x v="0"/>
    <x v="0"/>
    <s v="Rowery ze Słonecznego Miejsca"/>
    <x v="0"/>
    <x v="3"/>
    <s v="Szosa-650"/>
    <x v="3"/>
    <d v="2008-08-26T00:00:00"/>
    <x v="2"/>
    <x v="0"/>
    <n v="782.99"/>
    <n v="469.79399999999998"/>
    <n v="2"/>
    <n v="939.58799999999997"/>
  </r>
  <r>
    <x v="0"/>
    <x v="0"/>
    <x v="0"/>
    <s v="Rowery ze Słonecznego Miejsca"/>
    <x v="2"/>
    <x v="6"/>
    <s v="ML rama rowerowa-W"/>
    <x v="6"/>
    <d v="2008-08-02T00:00:00"/>
    <x v="2"/>
    <x v="0"/>
    <n v="594.83000000000004"/>
    <n v="324.45269999999999"/>
    <n v="6"/>
    <n v="1946.7161999999998"/>
  </r>
  <r>
    <x v="0"/>
    <x v="0"/>
    <x v="0"/>
    <s v="Rowery ze Słonecznego Miejsca"/>
    <x v="2"/>
    <x v="6"/>
    <s v="LL rama rowerowa"/>
    <x v="3"/>
    <d v="2008-08-14T00:00:00"/>
    <x v="2"/>
    <x v="0"/>
    <n v="337.22"/>
    <n v="202.33199999999999"/>
    <n v="4"/>
    <n v="809.32799999999997"/>
  </r>
  <r>
    <x v="0"/>
    <x v="0"/>
    <x v="0"/>
    <s v="Rowery ze Słonecznego Miejsca"/>
    <x v="0"/>
    <x v="3"/>
    <s v="Szosa-650"/>
    <x v="1"/>
    <d v="2008-08-02T00:00:00"/>
    <x v="2"/>
    <x v="0"/>
    <n v="782.99"/>
    <n v="469.79399999999998"/>
    <n v="1"/>
    <n v="469.79399999999998"/>
  </r>
  <r>
    <x v="0"/>
    <x v="0"/>
    <x v="0"/>
    <s v="Rowery ze Słonecznego Miejsca"/>
    <x v="2"/>
    <x v="8"/>
    <s v="ML przednie koło szosa"/>
    <x v="1"/>
    <d v="2008-08-15T00:00:00"/>
    <x v="2"/>
    <x v="0"/>
    <n v="248.38499999999999"/>
    <n v="149.03100000000001"/>
    <n v="2"/>
    <n v="298.06200000000001"/>
  </r>
  <r>
    <x v="0"/>
    <x v="0"/>
    <x v="0"/>
    <s v="Rowery ze Słonecznego Miejsca"/>
    <x v="0"/>
    <x v="3"/>
    <s v="Szosa-650"/>
    <x v="3"/>
    <d v="2008-08-20T00:00:00"/>
    <x v="2"/>
    <x v="0"/>
    <n v="782.99"/>
    <n v="469.79399999999998"/>
    <n v="1"/>
    <n v="469.79399999999998"/>
  </r>
  <r>
    <x v="0"/>
    <x v="0"/>
    <x v="0"/>
    <s v="Rowery ze Słonecznego Miejsca"/>
    <x v="2"/>
    <x v="8"/>
    <s v="HL przednie koło szosa"/>
    <x v="1"/>
    <d v="2008-08-02T00:00:00"/>
    <x v="2"/>
    <x v="0"/>
    <n v="330.06"/>
    <n v="198.036"/>
    <n v="3"/>
    <n v="594.10799999999995"/>
  </r>
  <r>
    <x v="0"/>
    <x v="0"/>
    <x v="0"/>
    <s v="Rowery ze Słonecznego Miejsca"/>
    <x v="2"/>
    <x v="8"/>
    <s v="LL tylne koło szosa"/>
    <x v="1"/>
    <d v="2008-08-17T00:00:00"/>
    <x v="2"/>
    <x v="0"/>
    <n v="112.565"/>
    <n v="67.539000000000001"/>
    <n v="5"/>
    <n v="337.69499999999999"/>
  </r>
  <r>
    <x v="0"/>
    <x v="0"/>
    <x v="0"/>
    <s v="Rowery ze Słonecznego Miejsca"/>
    <x v="2"/>
    <x v="6"/>
    <s v="LL rama rowerowa"/>
    <x v="3"/>
    <d v="2008-08-03T00:00:00"/>
    <x v="2"/>
    <x v="0"/>
    <n v="337.22"/>
    <n v="202.33199999999999"/>
    <n v="5"/>
    <n v="1011.66"/>
  </r>
  <r>
    <x v="0"/>
    <x v="0"/>
    <x v="0"/>
    <s v="Rowery ze Słonecznego Miejsca"/>
    <x v="0"/>
    <x v="3"/>
    <s v="Szosa-650"/>
    <x v="3"/>
    <d v="2008-08-01T00:00:00"/>
    <x v="2"/>
    <x v="0"/>
    <n v="782.99"/>
    <n v="234.89699999999999"/>
    <n v="1"/>
    <n v="234.89699999999999"/>
  </r>
  <r>
    <x v="0"/>
    <x v="0"/>
    <x v="0"/>
    <s v="Rowery ze Słonecznego Miejsca"/>
    <x v="0"/>
    <x v="3"/>
    <s v="Szosa-650"/>
    <x v="3"/>
    <d v="2008-08-11T00:00:00"/>
    <x v="2"/>
    <x v="0"/>
    <n v="782.99"/>
    <n v="469.79399999999998"/>
    <n v="1"/>
    <n v="469.79399999999998"/>
  </r>
  <r>
    <x v="0"/>
    <x v="0"/>
    <x v="0"/>
    <s v="Rowery ze Słonecznego Miejsca"/>
    <x v="2"/>
    <x v="6"/>
    <s v="LL rama rowerowa"/>
    <x v="1"/>
    <d v="2008-08-22T00:00:00"/>
    <x v="2"/>
    <x v="0"/>
    <n v="337.22"/>
    <n v="183.93819999999999"/>
    <n v="5"/>
    <n v="919.69100000000003"/>
  </r>
  <r>
    <x v="0"/>
    <x v="0"/>
    <x v="0"/>
    <s v="Rowery ze Słonecznego Miejsca"/>
    <x v="3"/>
    <x v="7"/>
    <s v="Sport-100"/>
    <x v="1"/>
    <d v="2008-08-28T00:00:00"/>
    <x v="2"/>
    <x v="0"/>
    <n v="34.99"/>
    <n v="20.186499999999999"/>
    <n v="1"/>
    <n v="20.186499999999999"/>
  </r>
  <r>
    <x v="0"/>
    <x v="0"/>
    <x v="0"/>
    <s v="Rowery ze Słonecznego Miejsca"/>
    <x v="0"/>
    <x v="3"/>
    <s v="Szosa-650"/>
    <x v="1"/>
    <d v="2008-08-21T00:00:00"/>
    <x v="2"/>
    <x v="0"/>
    <n v="782.99"/>
    <n v="469.79399999999998"/>
    <n v="1"/>
    <n v="469.79399999999998"/>
  </r>
  <r>
    <x v="0"/>
    <x v="1"/>
    <x v="1"/>
    <s v="Dziesiątka — sklep rowerowy"/>
    <x v="0"/>
    <x v="3"/>
    <s v="Szosa-650"/>
    <x v="3"/>
    <d v="2008-08-07T00:00:00"/>
    <x v="2"/>
    <x v="0"/>
    <n v="782.99"/>
    <n v="469.79399999999998"/>
    <n v="3"/>
    <n v="1409.3820000000001"/>
  </r>
  <r>
    <x v="0"/>
    <x v="1"/>
    <x v="1"/>
    <s v="Dziesiątka — sklep rowerowy"/>
    <x v="0"/>
    <x v="3"/>
    <s v="Szosa-650"/>
    <x v="1"/>
    <d v="2008-08-22T00:00:00"/>
    <x v="2"/>
    <x v="0"/>
    <n v="782.99"/>
    <n v="469.79399999999998"/>
    <n v="3"/>
    <n v="1409.3820000000001"/>
  </r>
  <r>
    <x v="0"/>
    <x v="1"/>
    <x v="1"/>
    <s v="Dziesiątka — sklep rowerowy"/>
    <x v="2"/>
    <x v="8"/>
    <s v="LL tylne koło szosa"/>
    <x v="1"/>
    <d v="2008-08-04T00:00:00"/>
    <x v="2"/>
    <x v="0"/>
    <n v="112.565"/>
    <n v="67.539000000000001"/>
    <n v="6"/>
    <n v="405.23400000000004"/>
  </r>
  <r>
    <x v="0"/>
    <x v="1"/>
    <x v="1"/>
    <s v="Dziesiątka — sklep rowerowy"/>
    <x v="2"/>
    <x v="9"/>
    <s v="LL kierownica szosa"/>
    <x v="7"/>
    <d v="2008-08-05T00:00:00"/>
    <x v="2"/>
    <x v="0"/>
    <n v="44.54"/>
    <n v="24.294499999999999"/>
    <n v="5"/>
    <n v="121.4725"/>
  </r>
  <r>
    <x v="0"/>
    <x v="1"/>
    <x v="1"/>
    <s v="Dziesiątka — sklep rowerowy"/>
    <x v="3"/>
    <x v="7"/>
    <s v="Sport-100"/>
    <x v="3"/>
    <d v="2008-08-05T00:00:00"/>
    <x v="2"/>
    <x v="0"/>
    <n v="34.99"/>
    <n v="20.186499999999999"/>
    <n v="3"/>
    <n v="60.5595"/>
  </r>
  <r>
    <x v="0"/>
    <x v="1"/>
    <x v="1"/>
    <s v="Dziesiątka — sklep rowerowy"/>
    <x v="2"/>
    <x v="6"/>
    <s v="LL rama rowerowa"/>
    <x v="3"/>
    <d v="2008-08-18T00:00:00"/>
    <x v="2"/>
    <x v="0"/>
    <n v="337.22"/>
    <n v="202.33199999999999"/>
    <n v="4"/>
    <n v="809.32799999999997"/>
  </r>
  <r>
    <x v="0"/>
    <x v="1"/>
    <x v="1"/>
    <s v="Dziesiątka — sklep rowerowy"/>
    <x v="1"/>
    <x v="5"/>
    <s v="nakładka na rower"/>
    <x v="4"/>
    <d v="2008-08-12T00:00:00"/>
    <x v="2"/>
    <x v="0"/>
    <n v="8.99"/>
    <n v="5.1864999999999997"/>
    <n v="9"/>
    <n v="46.6785"/>
  </r>
  <r>
    <x v="0"/>
    <x v="1"/>
    <x v="1"/>
    <s v="Dziesiątka — sklep rowerowy"/>
    <x v="1"/>
    <x v="4"/>
    <s v="Long-Sleeve Logo Jersey"/>
    <x v="4"/>
    <d v="2008-08-16T00:00:00"/>
    <x v="2"/>
    <x v="0"/>
    <n v="49.99"/>
    <n v="28.840399999999999"/>
    <n v="5"/>
    <n v="144.202"/>
  </r>
  <r>
    <x v="0"/>
    <x v="1"/>
    <x v="1"/>
    <s v="Dziesiątka — sklep rowerowy"/>
    <x v="0"/>
    <x v="3"/>
    <s v="Szosa-250"/>
    <x v="3"/>
    <d v="2008-08-09T00:00:00"/>
    <x v="2"/>
    <x v="0"/>
    <n v="2443.35"/>
    <n v="1308.9375"/>
    <n v="3"/>
    <n v="3926.8125"/>
  </r>
  <r>
    <x v="0"/>
    <x v="1"/>
    <x v="1"/>
    <s v="Dziesiątka — sklep rowerowy"/>
    <x v="0"/>
    <x v="3"/>
    <s v="Szosa-250"/>
    <x v="1"/>
    <d v="2008-08-30T00:00:00"/>
    <x v="2"/>
    <x v="0"/>
    <n v="2443.35"/>
    <n v="1308.9375"/>
    <n v="6"/>
    <n v="7853.625"/>
  </r>
  <r>
    <x v="0"/>
    <x v="1"/>
    <x v="1"/>
    <s v="Dziesiątka — sklep rowerowy"/>
    <x v="2"/>
    <x v="6"/>
    <s v="HL rama rowerowa szosa"/>
    <x v="3"/>
    <d v="2008-08-11T00:00:00"/>
    <x v="2"/>
    <x v="0"/>
    <n v="1431.5"/>
    <n v="780.81820000000005"/>
    <n v="3"/>
    <n v="2342.4546"/>
  </r>
  <r>
    <x v="0"/>
    <x v="1"/>
    <x v="1"/>
    <s v="Dziesiątka — sklep rowerowy"/>
    <x v="0"/>
    <x v="3"/>
    <s v="Szosa--550-W"/>
    <x v="6"/>
    <d v="2008-08-24T00:00:00"/>
    <x v="2"/>
    <x v="0"/>
    <n v="1120.49"/>
    <n v="600.26250000000005"/>
    <n v="3"/>
    <n v="1800.7875000000001"/>
  </r>
  <r>
    <x v="0"/>
    <x v="1"/>
    <x v="1"/>
    <s v="Dziesiątka — sklep rowerowy"/>
    <x v="2"/>
    <x v="6"/>
    <s v="ML rama rowerowa-W"/>
    <x v="6"/>
    <d v="2008-08-24T00:00:00"/>
    <x v="2"/>
    <x v="0"/>
    <n v="594.83000000000004"/>
    <n v="324.45269999999999"/>
    <n v="6"/>
    <n v="1946.7161999999998"/>
  </r>
  <r>
    <x v="0"/>
    <x v="1"/>
    <x v="1"/>
    <s v="Dziesiątka — sklep rowerowy"/>
    <x v="1"/>
    <x v="10"/>
    <s v="rękawiczki rowerowe"/>
    <x v="1"/>
    <d v="2008-08-19T00:00:00"/>
    <x v="2"/>
    <x v="0"/>
    <n v="24.49"/>
    <n v="14.1289"/>
    <n v="3"/>
    <n v="42.386699999999998"/>
  </r>
  <r>
    <x v="0"/>
    <x v="1"/>
    <x v="1"/>
    <s v="Dziesiątka — sklep rowerowy"/>
    <x v="0"/>
    <x v="3"/>
    <s v="Szosa-650"/>
    <x v="3"/>
    <d v="2008-08-08T00:00:00"/>
    <x v="2"/>
    <x v="0"/>
    <n v="782.99"/>
    <n v="469.79399999999998"/>
    <n v="6"/>
    <n v="2818.7640000000001"/>
  </r>
  <r>
    <x v="0"/>
    <x v="1"/>
    <x v="1"/>
    <s v="Dziesiątka — sklep rowerowy"/>
    <x v="0"/>
    <x v="3"/>
    <s v="Szosa-250"/>
    <x v="3"/>
    <d v="2008-08-08T00:00:00"/>
    <x v="2"/>
    <x v="0"/>
    <n v="2443.35"/>
    <n v="1466.01"/>
    <n v="3"/>
    <n v="4398.03"/>
  </r>
  <r>
    <x v="0"/>
    <x v="1"/>
    <x v="1"/>
    <s v="Dziesiątka — sklep rowerowy"/>
    <x v="0"/>
    <x v="3"/>
    <s v="Szosa-650"/>
    <x v="3"/>
    <d v="2008-08-03T00:00:00"/>
    <x v="2"/>
    <x v="0"/>
    <n v="782.99"/>
    <n v="469.79399999999998"/>
    <n v="4"/>
    <n v="1879.1759999999999"/>
  </r>
  <r>
    <x v="0"/>
    <x v="1"/>
    <x v="1"/>
    <s v="Dziesiątka — sklep rowerowy"/>
    <x v="2"/>
    <x v="6"/>
    <s v="ML rama rowerowa-W"/>
    <x v="6"/>
    <d v="2008-08-19T00:00:00"/>
    <x v="2"/>
    <x v="0"/>
    <n v="594.83000000000004"/>
    <n v="324.45269999999999"/>
    <n v="4"/>
    <n v="1297.8108"/>
  </r>
  <r>
    <x v="0"/>
    <x v="1"/>
    <x v="1"/>
    <s v="Dziesiątka — sklep rowerowy"/>
    <x v="2"/>
    <x v="6"/>
    <s v="HL rama rowerowa szosa"/>
    <x v="1"/>
    <d v="2008-08-30T00:00:00"/>
    <x v="2"/>
    <x v="0"/>
    <n v="1431.5"/>
    <n v="780.81820000000005"/>
    <n v="3"/>
    <n v="2342.4546"/>
  </r>
  <r>
    <x v="0"/>
    <x v="1"/>
    <x v="1"/>
    <s v="Dziesiątka — sklep rowerowy"/>
    <x v="0"/>
    <x v="3"/>
    <s v="Szosa-650"/>
    <x v="1"/>
    <d v="2008-08-15T00:00:00"/>
    <x v="2"/>
    <x v="0"/>
    <n v="782.99"/>
    <n v="469.79399999999998"/>
    <n v="2"/>
    <n v="939.58799999999997"/>
  </r>
  <r>
    <x v="0"/>
    <x v="1"/>
    <x v="1"/>
    <s v="Dziesiątka — sklep rowerowy"/>
    <x v="0"/>
    <x v="3"/>
    <s v="Szosa--550-W"/>
    <x v="6"/>
    <d v="2008-08-13T00:00:00"/>
    <x v="2"/>
    <x v="0"/>
    <n v="1120.49"/>
    <n v="600.26250000000005"/>
    <n v="4"/>
    <n v="2401.0500000000002"/>
  </r>
  <r>
    <x v="0"/>
    <x v="1"/>
    <x v="1"/>
    <s v="Dziesiątka — sklep rowerowy"/>
    <x v="0"/>
    <x v="3"/>
    <s v="Szosa-650"/>
    <x v="3"/>
    <d v="2008-08-26T00:00:00"/>
    <x v="2"/>
    <x v="0"/>
    <n v="782.99"/>
    <n v="469.79399999999998"/>
    <n v="5"/>
    <n v="2348.9699999999998"/>
  </r>
  <r>
    <x v="0"/>
    <x v="1"/>
    <x v="1"/>
    <s v="Dziesiątka — sklep rowerowy"/>
    <x v="2"/>
    <x v="6"/>
    <s v="LL rama rowerowa"/>
    <x v="3"/>
    <d v="2008-08-24T00:00:00"/>
    <x v="2"/>
    <x v="0"/>
    <n v="337.22"/>
    <n v="202.33199999999999"/>
    <n v="6"/>
    <n v="1213.992"/>
  </r>
  <r>
    <x v="0"/>
    <x v="1"/>
    <x v="1"/>
    <s v="Dziesiątka — sklep rowerowy"/>
    <x v="0"/>
    <x v="3"/>
    <s v="Szosa-650"/>
    <x v="1"/>
    <d v="2008-08-28T00:00:00"/>
    <x v="2"/>
    <x v="0"/>
    <n v="782.99"/>
    <n v="469.79399999999998"/>
    <n v="3"/>
    <n v="1409.3820000000001"/>
  </r>
  <r>
    <x v="0"/>
    <x v="1"/>
    <x v="1"/>
    <s v="Dziesiątka — sklep rowerowy"/>
    <x v="2"/>
    <x v="6"/>
    <s v="LL rama rowerowa"/>
    <x v="1"/>
    <d v="2008-08-03T00:00:00"/>
    <x v="2"/>
    <x v="0"/>
    <n v="337.22"/>
    <n v="183.93819999999999"/>
    <n v="7"/>
    <n v="1287.5673999999999"/>
  </r>
  <r>
    <x v="0"/>
    <x v="1"/>
    <x v="1"/>
    <s v="Dziesiątka — sklep rowerowy"/>
    <x v="1"/>
    <x v="11"/>
    <s v="damskie getry"/>
    <x v="1"/>
    <d v="2008-08-31T00:00:00"/>
    <x v="2"/>
    <x v="0"/>
    <n v="74.989999999999995"/>
    <n v="44.994"/>
    <n v="5"/>
    <n v="224.97"/>
  </r>
  <r>
    <x v="0"/>
    <x v="1"/>
    <x v="1"/>
    <s v="Dziesiątka — sklep rowerowy"/>
    <x v="3"/>
    <x v="13"/>
    <s v="mini-pompki"/>
    <x v="7"/>
    <d v="2008-08-12T00:00:00"/>
    <x v="2"/>
    <x v="0"/>
    <n v="19.989999999999998"/>
    <n v="11.994"/>
    <n v="7"/>
    <n v="83.957999999999998"/>
  </r>
  <r>
    <x v="0"/>
    <x v="1"/>
    <x v="1"/>
    <s v="Dziesiątka — sklep rowerowy"/>
    <x v="0"/>
    <x v="3"/>
    <s v="Szosa-650"/>
    <x v="1"/>
    <d v="2008-08-30T00:00:00"/>
    <x v="2"/>
    <x v="0"/>
    <n v="782.99"/>
    <n v="469.79399999999998"/>
    <n v="2"/>
    <n v="939.58799999999997"/>
  </r>
  <r>
    <x v="0"/>
    <x v="1"/>
    <x v="1"/>
    <s v="Dziesiątka — sklep rowerowy"/>
    <x v="0"/>
    <x v="3"/>
    <s v="Szosa-650"/>
    <x v="1"/>
    <d v="2008-08-01T00:00:00"/>
    <x v="2"/>
    <x v="0"/>
    <n v="782.99"/>
    <n v="469.79399999999998"/>
    <n v="4"/>
    <n v="1879.1759999999999"/>
  </r>
  <r>
    <x v="0"/>
    <x v="1"/>
    <x v="1"/>
    <s v="Dziesiątka — sklep rowerowy"/>
    <x v="0"/>
    <x v="3"/>
    <s v="Szosa-650"/>
    <x v="3"/>
    <d v="2008-08-09T00:00:00"/>
    <x v="2"/>
    <x v="0"/>
    <n v="782.99"/>
    <n v="234.89699999999999"/>
    <n v="4"/>
    <n v="939.58799999999997"/>
  </r>
  <r>
    <x v="0"/>
    <x v="1"/>
    <x v="1"/>
    <s v="Dziesiątka — sklep rowerowy"/>
    <x v="1"/>
    <x v="4"/>
    <s v="Long-Sleeve Logo Jersey"/>
    <x v="4"/>
    <d v="2008-08-01T00:00:00"/>
    <x v="2"/>
    <x v="0"/>
    <n v="49.99"/>
    <n v="28.840399999999999"/>
    <n v="4"/>
    <n v="115.3616"/>
  </r>
  <r>
    <x v="0"/>
    <x v="1"/>
    <x v="1"/>
    <s v="Dziesiątka — sklep rowerowy"/>
    <x v="2"/>
    <x v="6"/>
    <s v="HL rama rowerowa szosa"/>
    <x v="3"/>
    <d v="2008-08-11T00:00:00"/>
    <x v="2"/>
    <x v="0"/>
    <n v="1431.5"/>
    <n v="780.81820000000005"/>
    <n v="1"/>
    <n v="780.81820000000005"/>
  </r>
  <r>
    <x v="0"/>
    <x v="1"/>
    <x v="1"/>
    <s v="Dziesiątka — sklep rowerowy"/>
    <x v="2"/>
    <x v="6"/>
    <s v="ML rama rowerowa-W"/>
    <x v="6"/>
    <d v="2008-08-23T00:00:00"/>
    <x v="2"/>
    <x v="0"/>
    <n v="594.83000000000004"/>
    <n v="324.45269999999999"/>
    <n v="2"/>
    <n v="648.90539999999999"/>
  </r>
  <r>
    <x v="0"/>
    <x v="1"/>
    <x v="1"/>
    <s v="Dziesiątka — sklep rowerowy"/>
    <x v="0"/>
    <x v="3"/>
    <s v="Szosa--550-W"/>
    <x v="6"/>
    <d v="2008-08-13T00:00:00"/>
    <x v="2"/>
    <x v="0"/>
    <n v="1120.49"/>
    <n v="600.26250000000005"/>
    <n v="5"/>
    <n v="3001.3125"/>
  </r>
  <r>
    <x v="0"/>
    <x v="1"/>
    <x v="1"/>
    <s v="Dziesiątka — sklep rowerowy"/>
    <x v="0"/>
    <x v="3"/>
    <s v="Szosa-250"/>
    <x v="3"/>
    <d v="2008-08-13T00:00:00"/>
    <x v="2"/>
    <x v="0"/>
    <n v="2443.35"/>
    <n v="1466.01"/>
    <n v="2"/>
    <n v="2932.02"/>
  </r>
  <r>
    <x v="0"/>
    <x v="1"/>
    <x v="1"/>
    <s v="Dziesiątka — sklep rowerowy"/>
    <x v="2"/>
    <x v="6"/>
    <s v="LL rama rowerowa"/>
    <x v="3"/>
    <d v="2008-08-24T00:00:00"/>
    <x v="2"/>
    <x v="0"/>
    <n v="337.22"/>
    <n v="202.33199999999999"/>
    <n v="3"/>
    <n v="606.99599999999998"/>
  </r>
  <r>
    <x v="0"/>
    <x v="1"/>
    <x v="1"/>
    <s v="Dziesiątka — sklep rowerowy"/>
    <x v="1"/>
    <x v="4"/>
    <s v="Long-Sleeve Logo Jersey"/>
    <x v="4"/>
    <d v="2008-08-04T00:00:00"/>
    <x v="2"/>
    <x v="0"/>
    <n v="49.99"/>
    <n v="28.840399999999999"/>
    <n v="5"/>
    <n v="144.202"/>
  </r>
  <r>
    <x v="0"/>
    <x v="1"/>
    <x v="1"/>
    <s v="Dziesiątka — sklep rowerowy"/>
    <x v="0"/>
    <x v="3"/>
    <s v="Szosa-650"/>
    <x v="1"/>
    <d v="2008-08-24T00:00:00"/>
    <x v="2"/>
    <x v="0"/>
    <n v="782.99"/>
    <n v="469.79399999999998"/>
    <n v="2"/>
    <n v="939.58799999999997"/>
  </r>
  <r>
    <x v="0"/>
    <x v="1"/>
    <x v="1"/>
    <s v="Dziesiątka — sklep rowerowy"/>
    <x v="2"/>
    <x v="8"/>
    <s v="ML przednie koło szosa"/>
    <x v="1"/>
    <d v="2008-08-18T00:00:00"/>
    <x v="2"/>
    <x v="0"/>
    <n v="248.38499999999999"/>
    <n v="149.03100000000001"/>
    <n v="3"/>
    <n v="447.09300000000002"/>
  </r>
  <r>
    <x v="0"/>
    <x v="1"/>
    <x v="1"/>
    <s v="Dziesiątka — sklep rowerowy"/>
    <x v="3"/>
    <x v="7"/>
    <s v="Sport-100"/>
    <x v="5"/>
    <d v="2008-08-03T00:00:00"/>
    <x v="2"/>
    <x v="0"/>
    <n v="34.99"/>
    <n v="20.186499999999999"/>
    <n v="2"/>
    <n v="40.372999999999998"/>
  </r>
  <r>
    <x v="0"/>
    <x v="1"/>
    <x v="1"/>
    <s v="Dziesiątka — sklep rowerowy"/>
    <x v="3"/>
    <x v="7"/>
    <s v="Sport-100"/>
    <x v="1"/>
    <d v="2008-08-23T00:00:00"/>
    <x v="2"/>
    <x v="0"/>
    <n v="34.99"/>
    <n v="20.186499999999999"/>
    <n v="5"/>
    <n v="100.93249999999999"/>
  </r>
  <r>
    <x v="0"/>
    <x v="1"/>
    <x v="1"/>
    <s v="Dziesiątka — sklep rowerowy"/>
    <x v="2"/>
    <x v="8"/>
    <s v="HL przednie koło szosa"/>
    <x v="1"/>
    <d v="2008-08-17T00:00:00"/>
    <x v="2"/>
    <x v="0"/>
    <n v="330.06"/>
    <n v="198.036"/>
    <n v="4"/>
    <n v="792.14400000000001"/>
  </r>
  <r>
    <x v="0"/>
    <x v="1"/>
    <x v="1"/>
    <s v="Dziesiątka — sklep rowerowy"/>
    <x v="2"/>
    <x v="6"/>
    <s v="LL rama rowerowa"/>
    <x v="3"/>
    <d v="2008-08-07T00:00:00"/>
    <x v="2"/>
    <x v="0"/>
    <n v="337.22"/>
    <n v="202.33199999999999"/>
    <n v="4"/>
    <n v="809.32799999999997"/>
  </r>
  <r>
    <x v="0"/>
    <x v="1"/>
    <x v="1"/>
    <s v="Dziesiątka — sklep rowerowy"/>
    <x v="0"/>
    <x v="3"/>
    <s v="Szosa-250"/>
    <x v="1"/>
    <d v="2008-08-16T00:00:00"/>
    <x v="2"/>
    <x v="0"/>
    <n v="2443.35"/>
    <n v="1308.9375"/>
    <n v="4"/>
    <n v="5235.75"/>
  </r>
  <r>
    <x v="0"/>
    <x v="1"/>
    <x v="1"/>
    <s v="Dziesiątka — sklep rowerowy"/>
    <x v="1"/>
    <x v="12"/>
    <s v="męskie spodenki rowerowe"/>
    <x v="4"/>
    <d v="2008-08-30T00:00:00"/>
    <x v="2"/>
    <x v="0"/>
    <n v="89.99"/>
    <n v="53.994"/>
    <n v="2"/>
    <n v="107.988"/>
  </r>
  <r>
    <x v="0"/>
    <x v="1"/>
    <x v="1"/>
    <s v="Dziesiątka — sklep rowerowy"/>
    <x v="0"/>
    <x v="3"/>
    <s v="Szosa--550-W"/>
    <x v="6"/>
    <d v="2008-08-06T00:00:00"/>
    <x v="2"/>
    <x v="0"/>
    <n v="1120.49"/>
    <n v="600.26250000000005"/>
    <n v="6"/>
    <n v="3601.5750000000003"/>
  </r>
  <r>
    <x v="0"/>
    <x v="1"/>
    <x v="1"/>
    <s v="Dziesiątka — sklep rowerowy"/>
    <x v="0"/>
    <x v="3"/>
    <s v="Szosa-250"/>
    <x v="3"/>
    <d v="2008-08-28T00:00:00"/>
    <x v="2"/>
    <x v="0"/>
    <n v="2443.35"/>
    <n v="1466.01"/>
    <n v="2"/>
    <n v="2932.02"/>
  </r>
  <r>
    <x v="0"/>
    <x v="1"/>
    <x v="1"/>
    <s v="Dziesiątka — sklep rowerowy"/>
    <x v="0"/>
    <x v="3"/>
    <s v="Szosa-650"/>
    <x v="3"/>
    <d v="2008-08-24T00:00:00"/>
    <x v="2"/>
    <x v="0"/>
    <n v="782.99"/>
    <n v="469.79399999999998"/>
    <n v="6"/>
    <n v="2818.7640000000001"/>
  </r>
  <r>
    <x v="0"/>
    <x v="1"/>
    <x v="1"/>
    <s v="Dziesiątka — sklep rowerowy"/>
    <x v="1"/>
    <x v="12"/>
    <s v="męskie spodenki rowerowe"/>
    <x v="4"/>
    <d v="2008-08-16T00:00:00"/>
    <x v="2"/>
    <x v="0"/>
    <n v="89.99"/>
    <n v="53.994"/>
    <n v="6"/>
    <n v="323.964"/>
  </r>
  <r>
    <x v="0"/>
    <x v="1"/>
    <x v="1"/>
    <s v="Dziesiątka — sklep rowerowy"/>
    <x v="0"/>
    <x v="3"/>
    <s v="Szosa--550-W"/>
    <x v="6"/>
    <d v="2008-08-29T00:00:00"/>
    <x v="2"/>
    <x v="0"/>
    <n v="1120.49"/>
    <n v="600.26250000000005"/>
    <n v="4"/>
    <n v="2401.0500000000002"/>
  </r>
  <r>
    <x v="0"/>
    <x v="1"/>
    <x v="1"/>
    <s v="Dziesiątka — sklep rowerowy"/>
    <x v="0"/>
    <x v="3"/>
    <s v="Szosa-250"/>
    <x v="1"/>
    <d v="2008-08-13T00:00:00"/>
    <x v="2"/>
    <x v="0"/>
    <n v="2443.35"/>
    <n v="1308.9375"/>
    <n v="2"/>
    <n v="2617.875"/>
  </r>
  <r>
    <x v="0"/>
    <x v="1"/>
    <x v="1"/>
    <s v="Dziesiątka — sklep rowerowy"/>
    <x v="2"/>
    <x v="6"/>
    <s v="LL rama rowerowa"/>
    <x v="1"/>
    <d v="2008-08-14T00:00:00"/>
    <x v="2"/>
    <x v="0"/>
    <n v="337.22"/>
    <n v="183.93819999999999"/>
    <n v="5"/>
    <n v="919.69100000000003"/>
  </r>
  <r>
    <x v="0"/>
    <x v="1"/>
    <x v="1"/>
    <s v="Dziesiątka — sklep rowerowy"/>
    <x v="1"/>
    <x v="11"/>
    <s v="damskie getry"/>
    <x v="1"/>
    <d v="2008-08-04T00:00:00"/>
    <x v="2"/>
    <x v="0"/>
    <n v="74.989999999999995"/>
    <n v="44.994"/>
    <n v="2"/>
    <n v="89.988"/>
  </r>
  <r>
    <x v="0"/>
    <x v="1"/>
    <x v="1"/>
    <s v="Dziesiątka — sklep rowerowy"/>
    <x v="1"/>
    <x v="12"/>
    <s v="męskie spodenki rowerowe"/>
    <x v="4"/>
    <d v="2008-08-25T00:00:00"/>
    <x v="2"/>
    <x v="0"/>
    <n v="89.99"/>
    <n v="53.994"/>
    <n v="1"/>
    <n v="53.994"/>
  </r>
  <r>
    <x v="0"/>
    <x v="1"/>
    <x v="1"/>
    <s v="Dziesiątka — sklep rowerowy"/>
    <x v="2"/>
    <x v="9"/>
    <s v="HL kierownica szosa"/>
    <x v="7"/>
    <d v="2008-08-14T00:00:00"/>
    <x v="2"/>
    <x v="0"/>
    <n v="120.27"/>
    <n v="65.601799999999997"/>
    <n v="9"/>
    <n v="590.4162"/>
  </r>
  <r>
    <x v="0"/>
    <x v="1"/>
    <x v="1"/>
    <s v="Dziesiątka — sklep rowerowy"/>
    <x v="0"/>
    <x v="3"/>
    <s v="Szosa-250"/>
    <x v="1"/>
    <d v="2008-08-12T00:00:00"/>
    <x v="2"/>
    <x v="0"/>
    <n v="2443.35"/>
    <n v="1308.9375"/>
    <n v="6"/>
    <n v="7853.625"/>
  </r>
  <r>
    <x v="0"/>
    <x v="1"/>
    <x v="1"/>
    <s v="Dziesiątka — sklep rowerowy"/>
    <x v="1"/>
    <x v="14"/>
    <s v="męskie spodenki sportowe"/>
    <x v="1"/>
    <d v="2008-08-20T00:00:00"/>
    <x v="2"/>
    <x v="0"/>
    <n v="59.99"/>
    <n v="35.994"/>
    <n v="3"/>
    <n v="107.982"/>
  </r>
  <r>
    <x v="0"/>
    <x v="1"/>
    <x v="1"/>
    <s v="Dziesiątka — sklep rowerowy"/>
    <x v="3"/>
    <x v="15"/>
    <s v="zamknięcie linka"/>
    <x v="7"/>
    <d v="2008-08-02T00:00:00"/>
    <x v="2"/>
    <x v="0"/>
    <n v="25"/>
    <n v="15"/>
    <n v="5"/>
    <n v="75"/>
  </r>
  <r>
    <x v="0"/>
    <x v="1"/>
    <x v="1"/>
    <s v="Dziesiątka — sklep rowerowy"/>
    <x v="2"/>
    <x v="8"/>
    <s v="HL tylne koło szosa"/>
    <x v="1"/>
    <d v="2008-08-26T00:00:00"/>
    <x v="2"/>
    <x v="0"/>
    <n v="357.06"/>
    <n v="214.23599999999999"/>
    <n v="3"/>
    <n v="642.70799999999997"/>
  </r>
  <r>
    <x v="1"/>
    <x v="2"/>
    <x v="5"/>
    <s v="Spa i Rekreacja"/>
    <x v="2"/>
    <x v="8"/>
    <s v="HL przednie koło górski"/>
    <x v="1"/>
    <d v="2008-08-14T00:00:00"/>
    <x v="2"/>
    <x v="0"/>
    <n v="300.21499999999997"/>
    <n v="180.12899999999999"/>
    <n v="2"/>
    <n v="360.25799999999998"/>
  </r>
  <r>
    <x v="1"/>
    <x v="2"/>
    <x v="5"/>
    <s v="Spa i Rekreacja"/>
    <x v="1"/>
    <x v="4"/>
    <s v="Long-Sleeve Logo Jersey"/>
    <x v="4"/>
    <d v="2008-08-24T00:00:00"/>
    <x v="2"/>
    <x v="0"/>
    <n v="49.99"/>
    <n v="28.840399999999999"/>
    <n v="2"/>
    <n v="57.680799999999998"/>
  </r>
  <r>
    <x v="1"/>
    <x v="2"/>
    <x v="5"/>
    <s v="Spa i Rekreacja"/>
    <x v="2"/>
    <x v="9"/>
    <s v="HL kierownica górski"/>
    <x v="7"/>
    <d v="2008-08-15T00:00:00"/>
    <x v="2"/>
    <x v="0"/>
    <n v="120.27"/>
    <n v="65.601799999999997"/>
    <n v="1"/>
    <n v="65.601799999999997"/>
  </r>
  <r>
    <x v="1"/>
    <x v="2"/>
    <x v="5"/>
    <s v="Spa i Rekreacja"/>
    <x v="2"/>
    <x v="8"/>
    <s v="LL przednie koło górski"/>
    <x v="1"/>
    <d v="2008-08-29T00:00:00"/>
    <x v="2"/>
    <x v="0"/>
    <n v="60.744999999999997"/>
    <n v="36.447000000000003"/>
    <n v="1"/>
    <n v="36.447000000000003"/>
  </r>
  <r>
    <x v="1"/>
    <x v="2"/>
    <x v="5"/>
    <s v="Spa i Rekreacja"/>
    <x v="1"/>
    <x v="10"/>
    <s v="rękawiczki rowerowe"/>
    <x v="1"/>
    <d v="2008-08-26T00:00:00"/>
    <x v="2"/>
    <x v="0"/>
    <n v="24.49"/>
    <n v="14.1289"/>
    <n v="3"/>
    <n v="42.386699999999998"/>
  </r>
  <r>
    <x v="1"/>
    <x v="2"/>
    <x v="5"/>
    <s v="Spa i Rekreacja"/>
    <x v="2"/>
    <x v="2"/>
    <s v="ML rama górski"/>
    <x v="1"/>
    <d v="2008-08-22T00:00:00"/>
    <x v="2"/>
    <x v="0"/>
    <n v="348.76"/>
    <n v="209.256"/>
    <n v="2"/>
    <n v="418.512"/>
  </r>
  <r>
    <x v="0"/>
    <x v="0"/>
    <x v="0"/>
    <s v="Gwarantowana sprzedaż i serwis rowerowy"/>
    <x v="2"/>
    <x v="8"/>
    <s v="LL tylne koło szosa"/>
    <x v="1"/>
    <d v="2008-08-07T00:00:00"/>
    <x v="2"/>
    <x v="0"/>
    <n v="112.565"/>
    <n v="67.539000000000001"/>
    <n v="2"/>
    <n v="135.078"/>
  </r>
  <r>
    <x v="0"/>
    <x v="0"/>
    <x v="0"/>
    <s v="Gwarantowana sprzedaż i serwis rowerowy"/>
    <x v="2"/>
    <x v="6"/>
    <s v="LL rama rowerowa"/>
    <x v="3"/>
    <d v="2008-08-14T00:00:00"/>
    <x v="2"/>
    <x v="0"/>
    <n v="337.22"/>
    <n v="202.33199999999999"/>
    <n v="2"/>
    <n v="404.66399999999999"/>
  </r>
  <r>
    <x v="0"/>
    <x v="0"/>
    <x v="0"/>
    <s v="Gwarantowana sprzedaż i serwis rowerowy"/>
    <x v="1"/>
    <x v="4"/>
    <s v="Long-Sleeve Logo Jersey"/>
    <x v="4"/>
    <d v="2008-08-27T00:00:00"/>
    <x v="2"/>
    <x v="0"/>
    <n v="49.99"/>
    <n v="28.840399999999999"/>
    <n v="3"/>
    <n v="86.521199999999993"/>
  </r>
  <r>
    <x v="0"/>
    <x v="0"/>
    <x v="0"/>
    <s v="Gwarantowana sprzedaż i serwis rowerowy"/>
    <x v="0"/>
    <x v="3"/>
    <s v="Szosa-650"/>
    <x v="3"/>
    <d v="2008-08-13T00:00:00"/>
    <x v="2"/>
    <x v="0"/>
    <n v="782.99"/>
    <n v="469.79399999999998"/>
    <n v="2"/>
    <n v="939.58799999999997"/>
  </r>
  <r>
    <x v="0"/>
    <x v="0"/>
    <x v="0"/>
    <s v="Gwarantowana sprzedaż i serwis rowerowy"/>
    <x v="0"/>
    <x v="3"/>
    <s v="Szosa-650"/>
    <x v="1"/>
    <d v="2008-08-02T00:00:00"/>
    <x v="2"/>
    <x v="0"/>
    <n v="782.99"/>
    <n v="469.79399999999998"/>
    <n v="4"/>
    <n v="1879.1759999999999"/>
  </r>
  <r>
    <x v="0"/>
    <x v="0"/>
    <x v="0"/>
    <s v="Gwarantowana sprzedaż i serwis rowerowy"/>
    <x v="0"/>
    <x v="3"/>
    <s v="Szosa-650"/>
    <x v="3"/>
    <d v="2008-08-27T00:00:00"/>
    <x v="2"/>
    <x v="0"/>
    <n v="782.99"/>
    <n v="469.79399999999998"/>
    <n v="3"/>
    <n v="1409.3820000000001"/>
  </r>
  <r>
    <x v="0"/>
    <x v="0"/>
    <x v="0"/>
    <s v="Gwarantowana sprzedaż i serwis rowerowy"/>
    <x v="0"/>
    <x v="3"/>
    <s v="Szosa-650"/>
    <x v="3"/>
    <d v="2008-08-30T00:00:00"/>
    <x v="2"/>
    <x v="0"/>
    <n v="782.99"/>
    <n v="469.79399999999998"/>
    <n v="6"/>
    <n v="2818.7640000000001"/>
  </r>
  <r>
    <x v="0"/>
    <x v="0"/>
    <x v="0"/>
    <s v="Gwarantowana sprzedaż i serwis rowerowy"/>
    <x v="2"/>
    <x v="6"/>
    <s v="HL rama rowerowa szosa"/>
    <x v="3"/>
    <d v="2008-08-29T00:00:00"/>
    <x v="2"/>
    <x v="0"/>
    <n v="1431.5"/>
    <n v="780.81820000000005"/>
    <n v="2"/>
    <n v="1561.6364000000001"/>
  </r>
  <r>
    <x v="0"/>
    <x v="0"/>
    <x v="0"/>
    <s v="Gwarantowana sprzedaż i serwis rowerowy"/>
    <x v="2"/>
    <x v="8"/>
    <s v="ML przednie koło szosa"/>
    <x v="1"/>
    <d v="2008-08-02T00:00:00"/>
    <x v="2"/>
    <x v="0"/>
    <n v="248.38499999999999"/>
    <n v="149.03100000000001"/>
    <n v="4"/>
    <n v="596.12400000000002"/>
  </r>
  <r>
    <x v="0"/>
    <x v="0"/>
    <x v="0"/>
    <s v="Gwarantowana sprzedaż i serwis rowerowy"/>
    <x v="0"/>
    <x v="3"/>
    <s v="Szosa-650"/>
    <x v="1"/>
    <d v="2008-08-14T00:00:00"/>
    <x v="2"/>
    <x v="0"/>
    <n v="782.99"/>
    <n v="469.79399999999998"/>
    <n v="7"/>
    <n v="3288.558"/>
  </r>
  <r>
    <x v="0"/>
    <x v="0"/>
    <x v="0"/>
    <s v="Gwarantowana sprzedaż i serwis rowerowy"/>
    <x v="0"/>
    <x v="3"/>
    <s v="Szosa-650"/>
    <x v="3"/>
    <d v="2008-08-22T00:00:00"/>
    <x v="2"/>
    <x v="0"/>
    <n v="782.99"/>
    <n v="234.89699999999999"/>
    <n v="3"/>
    <n v="704.69100000000003"/>
  </r>
  <r>
    <x v="0"/>
    <x v="0"/>
    <x v="0"/>
    <s v="Gwarantowana sprzedaż i serwis rowerowy"/>
    <x v="2"/>
    <x v="6"/>
    <s v="HL rama rowerowa szosa"/>
    <x v="1"/>
    <d v="2008-08-05T00:00:00"/>
    <x v="2"/>
    <x v="0"/>
    <n v="1431.5"/>
    <n v="780.81820000000005"/>
    <n v="2"/>
    <n v="1561.6364000000001"/>
  </r>
  <r>
    <x v="0"/>
    <x v="0"/>
    <x v="0"/>
    <s v="Gwarantowana sprzedaż i serwis rowerowy"/>
    <x v="2"/>
    <x v="6"/>
    <s v="HL rama rowerowa szosa"/>
    <x v="3"/>
    <d v="2008-08-24T00:00:00"/>
    <x v="2"/>
    <x v="0"/>
    <n v="1431.5"/>
    <n v="780.81820000000005"/>
    <n v="1"/>
    <n v="780.81820000000005"/>
  </r>
  <r>
    <x v="0"/>
    <x v="0"/>
    <x v="0"/>
    <s v="Gwarantowana sprzedaż i serwis rowerowy"/>
    <x v="1"/>
    <x v="4"/>
    <s v="Long-Sleeve Logo Jersey"/>
    <x v="4"/>
    <d v="2008-08-30T00:00:00"/>
    <x v="2"/>
    <x v="0"/>
    <n v="49.99"/>
    <n v="28.840399999999999"/>
    <n v="2"/>
    <n v="57.680799999999998"/>
  </r>
  <r>
    <x v="0"/>
    <x v="0"/>
    <x v="0"/>
    <s v="Gwarantowana sprzedaż i serwis rowerowy"/>
    <x v="2"/>
    <x v="6"/>
    <s v="LL rama rowerowa"/>
    <x v="3"/>
    <d v="2008-08-11T00:00:00"/>
    <x v="2"/>
    <x v="0"/>
    <n v="337.22"/>
    <n v="202.33199999999999"/>
    <n v="2"/>
    <n v="404.66399999999999"/>
  </r>
  <r>
    <x v="0"/>
    <x v="0"/>
    <x v="0"/>
    <s v="Gwarantowana sprzedaż i serwis rowerowy"/>
    <x v="2"/>
    <x v="6"/>
    <s v="ML rama rowerowa-W"/>
    <x v="6"/>
    <d v="2008-08-27T00:00:00"/>
    <x v="2"/>
    <x v="0"/>
    <n v="594.83000000000004"/>
    <n v="324.45269999999999"/>
    <n v="1"/>
    <n v="324.45269999999999"/>
  </r>
  <r>
    <x v="0"/>
    <x v="0"/>
    <x v="2"/>
    <s v="Firma oponiarska Nonskind"/>
    <x v="2"/>
    <x v="2"/>
    <s v="ML rama górski"/>
    <x v="1"/>
    <d v="2008-08-19T00:00:00"/>
    <x v="2"/>
    <x v="0"/>
    <n v="348.76"/>
    <n v="209.256"/>
    <n v="1"/>
    <n v="209.256"/>
  </r>
  <r>
    <x v="0"/>
    <x v="0"/>
    <x v="4"/>
    <s v="Sklep Terenowe wycieczki"/>
    <x v="3"/>
    <x v="7"/>
    <s v="Sport-100"/>
    <x v="3"/>
    <d v="2008-08-17T00:00:00"/>
    <x v="2"/>
    <x v="0"/>
    <n v="34.99"/>
    <n v="20.186499999999999"/>
    <n v="7"/>
    <n v="141.30549999999999"/>
  </r>
  <r>
    <x v="0"/>
    <x v="0"/>
    <x v="4"/>
    <s v="Sklep Terenowe wycieczki"/>
    <x v="1"/>
    <x v="11"/>
    <s v="damskie getry"/>
    <x v="1"/>
    <d v="2008-08-16T00:00:00"/>
    <x v="2"/>
    <x v="0"/>
    <n v="74.989999999999995"/>
    <n v="44.994"/>
    <n v="2"/>
    <n v="89.988"/>
  </r>
  <r>
    <x v="0"/>
    <x v="0"/>
    <x v="4"/>
    <s v="Sklep Terenowe wycieczki"/>
    <x v="0"/>
    <x v="0"/>
    <s v="Górski-200"/>
    <x v="0"/>
    <d v="2008-08-13T00:00:00"/>
    <x v="2"/>
    <x v="0"/>
    <n v="2319.9899999999998"/>
    <n v="1242.8517999999999"/>
    <n v="2"/>
    <n v="2485.7035999999998"/>
  </r>
  <r>
    <x v="0"/>
    <x v="0"/>
    <x v="4"/>
    <s v="Sklep Terenowe wycieczki"/>
    <x v="3"/>
    <x v="13"/>
    <s v="mini-pompki"/>
    <x v="7"/>
    <d v="2008-08-16T00:00:00"/>
    <x v="2"/>
    <x v="0"/>
    <n v="19.989999999999998"/>
    <n v="11.994"/>
    <n v="4"/>
    <n v="47.975999999999999"/>
  </r>
  <r>
    <x v="0"/>
    <x v="0"/>
    <x v="4"/>
    <s v="Sklep Terenowe wycieczki"/>
    <x v="2"/>
    <x v="9"/>
    <s v="ML kierownica górski"/>
    <x v="7"/>
    <d v="2008-08-15T00:00:00"/>
    <x v="2"/>
    <x v="0"/>
    <n v="61.92"/>
    <n v="33.774500000000003"/>
    <n v="2"/>
    <n v="67.549000000000007"/>
  </r>
  <r>
    <x v="0"/>
    <x v="0"/>
    <x v="4"/>
    <s v="Sklep Terenowe wycieczki"/>
    <x v="1"/>
    <x v="4"/>
    <s v="Long-Sleeve Logo Jersey"/>
    <x v="4"/>
    <d v="2008-08-03T00:00:00"/>
    <x v="2"/>
    <x v="0"/>
    <n v="49.99"/>
    <n v="28.840399999999999"/>
    <n v="2"/>
    <n v="57.680799999999998"/>
  </r>
  <r>
    <x v="0"/>
    <x v="0"/>
    <x v="4"/>
    <s v="Sklep Terenowe wycieczki"/>
    <x v="1"/>
    <x v="11"/>
    <s v="damskie getry"/>
    <x v="1"/>
    <d v="2008-08-30T00:00:00"/>
    <x v="2"/>
    <x v="0"/>
    <n v="74.989999999999995"/>
    <n v="44.994"/>
    <n v="7"/>
    <n v="314.95799999999997"/>
  </r>
  <r>
    <x v="0"/>
    <x v="0"/>
    <x v="4"/>
    <s v="Sklep Terenowe wycieczki"/>
    <x v="1"/>
    <x v="4"/>
    <s v="Long-Sleeve Logo Jersey"/>
    <x v="4"/>
    <d v="2008-08-24T00:00:00"/>
    <x v="2"/>
    <x v="0"/>
    <n v="49.99"/>
    <n v="28.840399999999999"/>
    <n v="6"/>
    <n v="173.04239999999999"/>
  </r>
  <r>
    <x v="0"/>
    <x v="0"/>
    <x v="4"/>
    <s v="Sklep Terenowe wycieczki"/>
    <x v="2"/>
    <x v="8"/>
    <s v="ML przednie koło górski"/>
    <x v="1"/>
    <d v="2008-08-21T00:00:00"/>
    <x v="2"/>
    <x v="0"/>
    <n v="209.02500000000001"/>
    <n v="125.41500000000001"/>
    <n v="1"/>
    <n v="125.41500000000001"/>
  </r>
  <r>
    <x v="0"/>
    <x v="0"/>
    <x v="4"/>
    <s v="Sklep Terenowe wycieczki"/>
    <x v="2"/>
    <x v="8"/>
    <s v="LL przednie koło górski"/>
    <x v="1"/>
    <d v="2008-08-08T00:00:00"/>
    <x v="2"/>
    <x v="0"/>
    <n v="60.744999999999997"/>
    <n v="36.447000000000003"/>
    <n v="6"/>
    <n v="218.68200000000002"/>
  </r>
  <r>
    <x v="0"/>
    <x v="0"/>
    <x v="4"/>
    <s v="Sklep Terenowe wycieczki"/>
    <x v="0"/>
    <x v="0"/>
    <s v="Górski-200"/>
    <x v="1"/>
    <d v="2008-08-20T00:00:00"/>
    <x v="2"/>
    <x v="0"/>
    <n v="2294.9899999999998"/>
    <n v="1229.4589000000001"/>
    <n v="6"/>
    <n v="7376.7534000000005"/>
  </r>
  <r>
    <x v="0"/>
    <x v="0"/>
    <x v="4"/>
    <s v="Sklep Terenowe wycieczki"/>
    <x v="0"/>
    <x v="0"/>
    <s v="Górski-300"/>
    <x v="1"/>
    <d v="2008-08-13T00:00:00"/>
    <x v="2"/>
    <x v="0"/>
    <n v="1079.99"/>
    <n v="647.99400000000003"/>
    <n v="8"/>
    <n v="5183.9520000000002"/>
  </r>
  <r>
    <x v="0"/>
    <x v="0"/>
    <x v="4"/>
    <s v="Sklep Terenowe wycieczki"/>
    <x v="0"/>
    <x v="0"/>
    <s v="Górski-200"/>
    <x v="1"/>
    <d v="2008-08-12T00:00:00"/>
    <x v="2"/>
    <x v="0"/>
    <n v="2294.9899999999998"/>
    <n v="1229.4589000000001"/>
    <n v="4"/>
    <n v="4917.8356000000003"/>
  </r>
  <r>
    <x v="0"/>
    <x v="0"/>
    <x v="4"/>
    <s v="Sklep Terenowe wycieczki"/>
    <x v="1"/>
    <x v="12"/>
    <s v="męskie spodenki rowerowe"/>
    <x v="4"/>
    <d v="2008-08-26T00:00:00"/>
    <x v="2"/>
    <x v="0"/>
    <n v="89.99"/>
    <n v="53.994"/>
    <n v="1"/>
    <n v="53.994"/>
  </r>
  <r>
    <x v="0"/>
    <x v="0"/>
    <x v="4"/>
    <s v="Sklep Terenowe wycieczki"/>
    <x v="1"/>
    <x v="4"/>
    <s v="Long-Sleeve Logo Jersey"/>
    <x v="4"/>
    <d v="2008-08-13T00:00:00"/>
    <x v="2"/>
    <x v="0"/>
    <n v="49.99"/>
    <n v="28.840399999999999"/>
    <n v="2"/>
    <n v="57.680799999999998"/>
  </r>
  <r>
    <x v="0"/>
    <x v="0"/>
    <x v="4"/>
    <s v="Sklep Terenowe wycieczki"/>
    <x v="2"/>
    <x v="2"/>
    <s v="ML rama górski-W"/>
    <x v="1"/>
    <d v="2008-08-09T00:00:00"/>
    <x v="2"/>
    <x v="0"/>
    <n v="348.76"/>
    <n v="209.256"/>
    <n v="4"/>
    <n v="837.024"/>
  </r>
  <r>
    <x v="0"/>
    <x v="0"/>
    <x v="4"/>
    <s v="Sklep Terenowe wycieczki"/>
    <x v="0"/>
    <x v="0"/>
    <s v="Górski-300"/>
    <x v="1"/>
    <d v="2008-08-03T00:00:00"/>
    <x v="2"/>
    <x v="0"/>
    <n v="1079.99"/>
    <n v="647.99400000000003"/>
    <n v="1"/>
    <n v="647.99400000000003"/>
  </r>
  <r>
    <x v="0"/>
    <x v="0"/>
    <x v="4"/>
    <s v="Sklep Terenowe wycieczki"/>
    <x v="2"/>
    <x v="2"/>
    <s v="ML rama górski"/>
    <x v="1"/>
    <d v="2008-08-04T00:00:00"/>
    <x v="2"/>
    <x v="0"/>
    <n v="348.76"/>
    <n v="209.256"/>
    <n v="4"/>
    <n v="837.024"/>
  </r>
  <r>
    <x v="0"/>
    <x v="0"/>
    <x v="4"/>
    <s v="Sklep Terenowe wycieczki"/>
    <x v="1"/>
    <x v="12"/>
    <s v="męskie spodenki rowerowe"/>
    <x v="4"/>
    <d v="2008-08-27T00:00:00"/>
    <x v="2"/>
    <x v="0"/>
    <n v="89.99"/>
    <n v="53.994"/>
    <n v="1"/>
    <n v="53.994"/>
  </r>
  <r>
    <x v="0"/>
    <x v="0"/>
    <x v="4"/>
    <s v="Sklep Terenowe wycieczki"/>
    <x v="3"/>
    <x v="7"/>
    <s v="Sport-100"/>
    <x v="5"/>
    <d v="2008-08-09T00:00:00"/>
    <x v="2"/>
    <x v="0"/>
    <n v="34.99"/>
    <n v="20.186499999999999"/>
    <n v="2"/>
    <n v="40.372999999999998"/>
  </r>
  <r>
    <x v="0"/>
    <x v="0"/>
    <x v="4"/>
    <s v="Sklep Terenowe wycieczki"/>
    <x v="1"/>
    <x v="12"/>
    <s v="męskie spodenki rowerowe"/>
    <x v="4"/>
    <d v="2008-08-20T00:00:00"/>
    <x v="2"/>
    <x v="0"/>
    <n v="89.99"/>
    <n v="53.994"/>
    <n v="4"/>
    <n v="215.976"/>
  </r>
  <r>
    <x v="0"/>
    <x v="0"/>
    <x v="4"/>
    <s v="Sklep Terenowe wycieczki"/>
    <x v="1"/>
    <x v="5"/>
    <s v="nakładka na rower"/>
    <x v="4"/>
    <d v="2008-08-26T00:00:00"/>
    <x v="2"/>
    <x v="0"/>
    <n v="8.99"/>
    <n v="5.1864999999999997"/>
    <n v="4"/>
    <n v="20.745999999999999"/>
  </r>
  <r>
    <x v="0"/>
    <x v="0"/>
    <x v="4"/>
    <s v="Sklep Terenowe wycieczki"/>
    <x v="3"/>
    <x v="7"/>
    <s v="Sport-100"/>
    <x v="1"/>
    <d v="2008-08-06T00:00:00"/>
    <x v="2"/>
    <x v="0"/>
    <n v="34.99"/>
    <n v="20.186499999999999"/>
    <n v="4"/>
    <n v="80.745999999999995"/>
  </r>
  <r>
    <x v="0"/>
    <x v="0"/>
    <x v="4"/>
    <s v="Sklep Terenowe wycieczki"/>
    <x v="2"/>
    <x v="2"/>
    <s v="HL rama górski"/>
    <x v="1"/>
    <d v="2008-08-08T00:00:00"/>
    <x v="2"/>
    <x v="0"/>
    <n v="1349.6"/>
    <n v="736.14549999999997"/>
    <n v="2"/>
    <n v="1472.2909999999999"/>
  </r>
  <r>
    <x v="0"/>
    <x v="0"/>
    <x v="4"/>
    <s v="Sklep Terenowe wycieczki"/>
    <x v="1"/>
    <x v="10"/>
    <s v="rękawiczki zimowe"/>
    <x v="1"/>
    <d v="2008-08-12T00:00:00"/>
    <x v="2"/>
    <x v="0"/>
    <n v="37.99"/>
    <n v="18.995000000000001"/>
    <n v="34"/>
    <n v="645.83000000000004"/>
  </r>
  <r>
    <x v="0"/>
    <x v="0"/>
    <x v="4"/>
    <s v="Sklep Terenowe wycieczki"/>
    <x v="2"/>
    <x v="8"/>
    <s v="HL przednie koło górski"/>
    <x v="1"/>
    <d v="2008-08-15T00:00:00"/>
    <x v="2"/>
    <x v="0"/>
    <n v="300.21499999999997"/>
    <n v="180.12899999999999"/>
    <n v="1"/>
    <n v="180.12899999999999"/>
  </r>
  <r>
    <x v="0"/>
    <x v="0"/>
    <x v="4"/>
    <s v="Sklep Terenowe wycieczki"/>
    <x v="2"/>
    <x v="8"/>
    <s v="HL tylne koło górski"/>
    <x v="1"/>
    <d v="2008-08-22T00:00:00"/>
    <x v="2"/>
    <x v="0"/>
    <n v="327.21499999999997"/>
    <n v="196.32900000000001"/>
    <n v="4"/>
    <n v="785.31600000000003"/>
  </r>
  <r>
    <x v="0"/>
    <x v="0"/>
    <x v="4"/>
    <s v="Sklep Terenowe wycieczki"/>
    <x v="1"/>
    <x v="14"/>
    <s v="męskie spodenki sportowe"/>
    <x v="1"/>
    <d v="2008-08-17T00:00:00"/>
    <x v="2"/>
    <x v="0"/>
    <n v="59.99"/>
    <n v="35.994"/>
    <n v="3"/>
    <n v="107.982"/>
  </r>
  <r>
    <x v="0"/>
    <x v="0"/>
    <x v="4"/>
    <s v="Sklep Terenowe wycieczki"/>
    <x v="2"/>
    <x v="8"/>
    <s v="LL tylne koło górski"/>
    <x v="1"/>
    <d v="2008-08-08T00:00:00"/>
    <x v="2"/>
    <x v="0"/>
    <n v="87.745000000000005"/>
    <n v="52.646999999999998"/>
    <n v="6"/>
    <n v="315.88200000000001"/>
  </r>
  <r>
    <x v="0"/>
    <x v="0"/>
    <x v="4"/>
    <s v="Sklep Terenowe wycieczki"/>
    <x v="0"/>
    <x v="0"/>
    <s v="Górski-200"/>
    <x v="1"/>
    <d v="2008-08-02T00:00:00"/>
    <x v="2"/>
    <x v="0"/>
    <n v="2294.9899999999998"/>
    <n v="1229.4589000000001"/>
    <n v="7"/>
    <n v="8606.2123000000011"/>
  </r>
  <r>
    <x v="0"/>
    <x v="0"/>
    <x v="4"/>
    <s v="Sklep Terenowe wycieczki"/>
    <x v="0"/>
    <x v="0"/>
    <s v="Górski-200"/>
    <x v="0"/>
    <d v="2008-08-25T00:00:00"/>
    <x v="2"/>
    <x v="0"/>
    <n v="2319.9899999999998"/>
    <n v="1242.8517999999999"/>
    <n v="6"/>
    <n v="7457.1107999999995"/>
  </r>
  <r>
    <x v="0"/>
    <x v="0"/>
    <x v="4"/>
    <s v="Sklep Terenowe wycieczki"/>
    <x v="3"/>
    <x v="15"/>
    <s v="zamknięcie linka"/>
    <x v="7"/>
    <d v="2008-08-21T00:00:00"/>
    <x v="2"/>
    <x v="0"/>
    <n v="25"/>
    <n v="15"/>
    <n v="3"/>
    <n v="45"/>
  </r>
  <r>
    <x v="0"/>
    <x v="0"/>
    <x v="4"/>
    <s v="Sklep Terenowe wycieczki"/>
    <x v="2"/>
    <x v="8"/>
    <s v="ML tylne koło górski"/>
    <x v="1"/>
    <d v="2008-08-20T00:00:00"/>
    <x v="2"/>
    <x v="0"/>
    <n v="236.02500000000001"/>
    <n v="141.61500000000001"/>
    <n v="6"/>
    <n v="849.69"/>
  </r>
  <r>
    <x v="0"/>
    <x v="0"/>
    <x v="4"/>
    <s v="Sklep Terenowe wycieczki"/>
    <x v="0"/>
    <x v="0"/>
    <s v="Górski-300"/>
    <x v="1"/>
    <d v="2008-08-28T00:00:00"/>
    <x v="2"/>
    <x v="0"/>
    <n v="1079.99"/>
    <n v="647.99400000000003"/>
    <n v="4"/>
    <n v="2591.9760000000001"/>
  </r>
  <r>
    <x v="0"/>
    <x v="0"/>
    <x v="4"/>
    <s v="Sklep Terenowe wycieczki"/>
    <x v="1"/>
    <x v="10"/>
    <s v="rękawiczki zimowe"/>
    <x v="1"/>
    <d v="2008-08-18T00:00:00"/>
    <x v="2"/>
    <x v="0"/>
    <n v="37.99"/>
    <n v="18.995000000000001"/>
    <n v="29"/>
    <n v="550.85500000000002"/>
  </r>
  <r>
    <x v="0"/>
    <x v="0"/>
    <x v="4"/>
    <s v="Sklep Terenowe wycieczki"/>
    <x v="2"/>
    <x v="2"/>
    <s v="ML rama górski"/>
    <x v="1"/>
    <d v="2008-08-09T00:00:00"/>
    <x v="2"/>
    <x v="0"/>
    <n v="348.76"/>
    <n v="209.256"/>
    <n v="4"/>
    <n v="837.024"/>
  </r>
  <r>
    <x v="0"/>
    <x v="0"/>
    <x v="4"/>
    <s v="Sklep Terenowe wycieczki"/>
    <x v="2"/>
    <x v="2"/>
    <s v="HL rama górski"/>
    <x v="0"/>
    <d v="2008-08-14T00:00:00"/>
    <x v="2"/>
    <x v="0"/>
    <n v="1364.5"/>
    <n v="744.27269999999999"/>
    <n v="7"/>
    <n v="5209.9089000000004"/>
  </r>
  <r>
    <x v="0"/>
    <x v="0"/>
    <x v="4"/>
    <s v="Sklep Terenowe wycieczki"/>
    <x v="2"/>
    <x v="9"/>
    <s v="HL kierownica górski"/>
    <x v="7"/>
    <d v="2008-08-16T00:00:00"/>
    <x v="2"/>
    <x v="0"/>
    <n v="120.27"/>
    <n v="65.601799999999997"/>
    <n v="2"/>
    <n v="131.20359999999999"/>
  </r>
  <r>
    <x v="0"/>
    <x v="0"/>
    <x v="4"/>
    <s v="Sklep Terenowe wycieczki"/>
    <x v="1"/>
    <x v="10"/>
    <s v="rękawiczki rowerowe"/>
    <x v="1"/>
    <d v="2008-08-03T00:00:00"/>
    <x v="2"/>
    <x v="0"/>
    <n v="24.49"/>
    <n v="14.1289"/>
    <n v="9"/>
    <n v="127.1601"/>
  </r>
  <r>
    <x v="0"/>
    <x v="0"/>
    <x v="4"/>
    <s v="Sklep Terenowe wycieczki"/>
    <x v="1"/>
    <x v="10"/>
    <s v="rękawiczki zimowe"/>
    <x v="1"/>
    <d v="2008-08-24T00:00:00"/>
    <x v="2"/>
    <x v="0"/>
    <n v="37.99"/>
    <n v="22.794"/>
    <n v="5"/>
    <n v="113.97"/>
  </r>
  <r>
    <x v="0"/>
    <x v="0"/>
    <x v="4"/>
    <s v="Sklep Terenowe wycieczki"/>
    <x v="2"/>
    <x v="9"/>
    <s v="LL kierownica górski"/>
    <x v="7"/>
    <d v="2008-08-07T00:00:00"/>
    <x v="2"/>
    <x v="0"/>
    <n v="44.54"/>
    <n v="24.294499999999999"/>
    <n v="3"/>
    <n v="72.883499999999998"/>
  </r>
  <r>
    <x v="0"/>
    <x v="0"/>
    <x v="4"/>
    <s v="Sklep Terenowe wycieczki"/>
    <x v="0"/>
    <x v="0"/>
    <s v="Górski-300"/>
    <x v="1"/>
    <d v="2008-08-05T00:00:00"/>
    <x v="2"/>
    <x v="0"/>
    <n v="1079.99"/>
    <n v="647.99400000000003"/>
    <n v="3"/>
    <n v="1943.982"/>
  </r>
  <r>
    <x v="0"/>
    <x v="0"/>
    <x v="0"/>
    <s v="Handel detaliczny — sprzedaż i serwis"/>
    <x v="1"/>
    <x v="4"/>
    <s v="Long-Sleeve Logo Jersey"/>
    <x v="4"/>
    <d v="2008-08-14T00:00:00"/>
    <x v="2"/>
    <x v="0"/>
    <n v="49.99"/>
    <n v="28.840399999999999"/>
    <n v="4"/>
    <n v="115.3616"/>
  </r>
  <r>
    <x v="0"/>
    <x v="0"/>
    <x v="0"/>
    <s v="Handel detaliczny — sprzedaż i serwis"/>
    <x v="2"/>
    <x v="9"/>
    <s v="LL kierownica szosa"/>
    <x v="7"/>
    <d v="2008-08-02T00:00:00"/>
    <x v="2"/>
    <x v="0"/>
    <n v="44.54"/>
    <n v="24.294499999999999"/>
    <n v="2"/>
    <n v="48.588999999999999"/>
  </r>
  <r>
    <x v="0"/>
    <x v="0"/>
    <x v="0"/>
    <s v="Handel detaliczny — sprzedaż i serwis"/>
    <x v="1"/>
    <x v="12"/>
    <s v="męskie spodenki rowerowe"/>
    <x v="4"/>
    <d v="2008-08-20T00:00:00"/>
    <x v="2"/>
    <x v="0"/>
    <n v="89.99"/>
    <n v="53.994"/>
    <n v="4"/>
    <n v="215.976"/>
  </r>
  <r>
    <x v="0"/>
    <x v="0"/>
    <x v="0"/>
    <s v="Handel detaliczny — sprzedaż i serwis"/>
    <x v="2"/>
    <x v="8"/>
    <s v="ML przednie koło szosa"/>
    <x v="1"/>
    <d v="2008-08-30T00:00:00"/>
    <x v="2"/>
    <x v="0"/>
    <n v="248.38499999999999"/>
    <n v="149.03100000000001"/>
    <n v="2"/>
    <n v="298.06200000000001"/>
  </r>
  <r>
    <x v="0"/>
    <x v="0"/>
    <x v="0"/>
    <s v="Handel detaliczny — sprzedaż i serwis"/>
    <x v="0"/>
    <x v="3"/>
    <s v="Szosa--550-W"/>
    <x v="6"/>
    <d v="2008-08-17T00:00:00"/>
    <x v="2"/>
    <x v="0"/>
    <n v="1120.49"/>
    <n v="600.26250000000005"/>
    <n v="3"/>
    <n v="1800.7875000000001"/>
  </r>
  <r>
    <x v="0"/>
    <x v="0"/>
    <x v="0"/>
    <s v="Handel detaliczny — sprzedaż i serwis"/>
    <x v="0"/>
    <x v="3"/>
    <s v="Szosa-650"/>
    <x v="3"/>
    <d v="2008-08-22T00:00:00"/>
    <x v="2"/>
    <x v="0"/>
    <n v="782.99"/>
    <n v="469.79399999999998"/>
    <n v="1"/>
    <n v="469.79399999999998"/>
  </r>
  <r>
    <x v="0"/>
    <x v="0"/>
    <x v="0"/>
    <s v="Handel detaliczny — sprzedaż i serwis"/>
    <x v="3"/>
    <x v="7"/>
    <s v="Sport-100"/>
    <x v="5"/>
    <d v="2008-08-14T00:00:00"/>
    <x v="2"/>
    <x v="0"/>
    <n v="34.99"/>
    <n v="20.186499999999999"/>
    <n v="4"/>
    <n v="80.745999999999995"/>
  </r>
  <r>
    <x v="0"/>
    <x v="0"/>
    <x v="0"/>
    <s v="Handel detaliczny — sprzedaż i serwis"/>
    <x v="2"/>
    <x v="6"/>
    <s v="ML rama rowerowa-W"/>
    <x v="6"/>
    <d v="2008-08-30T00:00:00"/>
    <x v="2"/>
    <x v="0"/>
    <n v="594.83000000000004"/>
    <n v="324.45269999999999"/>
    <n v="1"/>
    <n v="324.45269999999999"/>
  </r>
  <r>
    <x v="0"/>
    <x v="0"/>
    <x v="0"/>
    <s v="Handel detaliczny — sprzedaż i serwis"/>
    <x v="0"/>
    <x v="3"/>
    <s v="Szosa-650"/>
    <x v="3"/>
    <d v="2008-08-19T00:00:00"/>
    <x v="2"/>
    <x v="0"/>
    <n v="782.99"/>
    <n v="469.79399999999998"/>
    <n v="3"/>
    <n v="1409.3820000000001"/>
  </r>
  <r>
    <x v="0"/>
    <x v="0"/>
    <x v="0"/>
    <s v="Handel detaliczny — sprzedaż i serwis"/>
    <x v="0"/>
    <x v="3"/>
    <s v="Szosa-650"/>
    <x v="1"/>
    <d v="2008-08-28T00:00:00"/>
    <x v="2"/>
    <x v="0"/>
    <n v="782.99"/>
    <n v="469.79399999999998"/>
    <n v="3"/>
    <n v="1409.3820000000001"/>
  </r>
  <r>
    <x v="0"/>
    <x v="0"/>
    <x v="0"/>
    <s v="Handel detaliczny — sprzedaż i serwis"/>
    <x v="2"/>
    <x v="6"/>
    <s v="LL rama rowerowa"/>
    <x v="1"/>
    <d v="2008-08-13T00:00:00"/>
    <x v="2"/>
    <x v="0"/>
    <n v="337.22"/>
    <n v="183.93819999999999"/>
    <n v="2"/>
    <n v="367.87639999999999"/>
  </r>
  <r>
    <x v="0"/>
    <x v="0"/>
    <x v="0"/>
    <s v="Handel detaliczny — sprzedaż i serwis"/>
    <x v="1"/>
    <x v="11"/>
    <s v="damskie getry"/>
    <x v="1"/>
    <d v="2008-08-11T00:00:00"/>
    <x v="2"/>
    <x v="0"/>
    <n v="74.989999999999995"/>
    <n v="44.994"/>
    <n v="4"/>
    <n v="179.976"/>
  </r>
  <r>
    <x v="0"/>
    <x v="0"/>
    <x v="0"/>
    <s v="Handel detaliczny — sprzedaż i serwis"/>
    <x v="0"/>
    <x v="3"/>
    <s v="Szosa-250"/>
    <x v="1"/>
    <d v="2008-08-08T00:00:00"/>
    <x v="2"/>
    <x v="0"/>
    <n v="2443.35"/>
    <n v="1308.9375"/>
    <n v="2"/>
    <n v="2617.875"/>
  </r>
  <r>
    <x v="0"/>
    <x v="0"/>
    <x v="0"/>
    <s v="Handel detaliczny — sprzedaż i serwis"/>
    <x v="2"/>
    <x v="8"/>
    <s v="LL tylne koło szosa"/>
    <x v="1"/>
    <d v="2008-08-15T00:00:00"/>
    <x v="2"/>
    <x v="0"/>
    <n v="112.565"/>
    <n v="67.539000000000001"/>
    <n v="1"/>
    <n v="67.539000000000001"/>
  </r>
  <r>
    <x v="0"/>
    <x v="0"/>
    <x v="0"/>
    <s v="Handel detaliczny — sprzedaż i serwis"/>
    <x v="0"/>
    <x v="3"/>
    <s v="Szosa-650"/>
    <x v="1"/>
    <d v="2008-08-24T00:00:00"/>
    <x v="2"/>
    <x v="0"/>
    <n v="782.99"/>
    <n v="469.79399999999998"/>
    <n v="1"/>
    <n v="469.79399999999998"/>
  </r>
  <r>
    <x v="0"/>
    <x v="0"/>
    <x v="0"/>
    <s v="Handel detaliczny — sprzedaż i serwis"/>
    <x v="3"/>
    <x v="13"/>
    <s v="mini-pompki"/>
    <x v="7"/>
    <d v="2008-08-29T00:00:00"/>
    <x v="2"/>
    <x v="0"/>
    <n v="19.989999999999998"/>
    <n v="11.994"/>
    <n v="6"/>
    <n v="71.963999999999999"/>
  </r>
  <r>
    <x v="0"/>
    <x v="0"/>
    <x v="0"/>
    <s v="Handel detaliczny — sprzedaż i serwis"/>
    <x v="1"/>
    <x v="12"/>
    <s v="męskie spodenki rowerowe"/>
    <x v="4"/>
    <d v="2008-08-18T00:00:00"/>
    <x v="2"/>
    <x v="0"/>
    <n v="89.99"/>
    <n v="53.994"/>
    <n v="2"/>
    <n v="107.988"/>
  </r>
  <r>
    <x v="0"/>
    <x v="0"/>
    <x v="0"/>
    <s v="Handel detaliczny — sprzedaż i serwis"/>
    <x v="2"/>
    <x v="6"/>
    <s v="HL rama rowerowa szosa"/>
    <x v="1"/>
    <d v="2008-08-17T00:00:00"/>
    <x v="2"/>
    <x v="0"/>
    <n v="1431.5"/>
    <n v="780.81820000000005"/>
    <n v="1"/>
    <n v="780.81820000000005"/>
  </r>
  <r>
    <x v="0"/>
    <x v="0"/>
    <x v="0"/>
    <s v="Handel detaliczny — sprzedaż i serwis"/>
    <x v="2"/>
    <x v="6"/>
    <s v="LL rama rowerowa"/>
    <x v="3"/>
    <d v="2008-08-26T00:00:00"/>
    <x v="2"/>
    <x v="0"/>
    <n v="337.22"/>
    <n v="202.33199999999999"/>
    <n v="4"/>
    <n v="809.32799999999997"/>
  </r>
  <r>
    <x v="0"/>
    <x v="0"/>
    <x v="0"/>
    <s v="Handel detaliczny — sprzedaż i serwis"/>
    <x v="1"/>
    <x v="4"/>
    <s v="Long-Sleeve Logo Jersey"/>
    <x v="4"/>
    <d v="2008-08-06T00:00:00"/>
    <x v="2"/>
    <x v="0"/>
    <n v="49.99"/>
    <n v="28.840399999999999"/>
    <n v="2"/>
    <n v="57.680799999999998"/>
  </r>
  <r>
    <x v="0"/>
    <x v="0"/>
    <x v="0"/>
    <s v="Handel detaliczny — sprzedaż i serwis"/>
    <x v="1"/>
    <x v="12"/>
    <s v="męskie spodenki rowerowe"/>
    <x v="4"/>
    <d v="2008-08-17T00:00:00"/>
    <x v="2"/>
    <x v="0"/>
    <n v="89.99"/>
    <n v="53.994"/>
    <n v="3"/>
    <n v="161.982"/>
  </r>
  <r>
    <x v="0"/>
    <x v="0"/>
    <x v="0"/>
    <s v="Handel detaliczny — sprzedaż i serwis"/>
    <x v="1"/>
    <x v="14"/>
    <s v="męskie spodenki sportowe"/>
    <x v="1"/>
    <d v="2008-08-08T00:00:00"/>
    <x v="2"/>
    <x v="0"/>
    <n v="59.99"/>
    <n v="35.994"/>
    <n v="5"/>
    <n v="179.97"/>
  </r>
  <r>
    <x v="0"/>
    <x v="0"/>
    <x v="0"/>
    <s v="Handel detaliczny — sprzedaż i serwis"/>
    <x v="0"/>
    <x v="3"/>
    <s v="Szosa-250"/>
    <x v="3"/>
    <d v="2008-08-15T00:00:00"/>
    <x v="2"/>
    <x v="0"/>
    <n v="2443.35"/>
    <n v="1466.01"/>
    <n v="3"/>
    <n v="4398.03"/>
  </r>
  <r>
    <x v="0"/>
    <x v="0"/>
    <x v="0"/>
    <s v="Handel detaliczny — sprzedaż i serwis"/>
    <x v="0"/>
    <x v="3"/>
    <s v="Szosa-650"/>
    <x v="1"/>
    <d v="2008-08-04T00:00:00"/>
    <x v="2"/>
    <x v="0"/>
    <n v="782.99"/>
    <n v="469.79399999999998"/>
    <n v="1"/>
    <n v="469.79399999999998"/>
  </r>
  <r>
    <x v="0"/>
    <x v="0"/>
    <x v="0"/>
    <s v="Handel detaliczny — sprzedaż i serwis"/>
    <x v="1"/>
    <x v="11"/>
    <s v="damskie getry"/>
    <x v="1"/>
    <d v="2008-08-13T00:00:00"/>
    <x v="2"/>
    <x v="0"/>
    <n v="74.989999999999995"/>
    <n v="44.994"/>
    <n v="6"/>
    <n v="269.964"/>
  </r>
  <r>
    <x v="0"/>
    <x v="0"/>
    <x v="0"/>
    <s v="Handel detaliczny — sprzedaż i serwis"/>
    <x v="2"/>
    <x v="6"/>
    <s v="LL rama rowerowa"/>
    <x v="3"/>
    <d v="2008-08-15T00:00:00"/>
    <x v="2"/>
    <x v="0"/>
    <n v="337.22"/>
    <n v="202.33199999999999"/>
    <n v="2"/>
    <n v="404.66399999999999"/>
  </r>
  <r>
    <x v="0"/>
    <x v="0"/>
    <x v="0"/>
    <s v="Handel detaliczny — sprzedaż i serwis"/>
    <x v="2"/>
    <x v="6"/>
    <s v="LL rama rowerowa"/>
    <x v="3"/>
    <d v="2008-08-24T00:00:00"/>
    <x v="2"/>
    <x v="0"/>
    <n v="337.22"/>
    <n v="202.33199999999999"/>
    <n v="3"/>
    <n v="606.99599999999998"/>
  </r>
  <r>
    <x v="0"/>
    <x v="0"/>
    <x v="0"/>
    <s v="Handel detaliczny — sprzedaż i serwis"/>
    <x v="3"/>
    <x v="7"/>
    <s v="Sport-100"/>
    <x v="3"/>
    <d v="2008-08-30T00:00:00"/>
    <x v="2"/>
    <x v="0"/>
    <n v="34.99"/>
    <n v="20.186499999999999"/>
    <n v="2"/>
    <n v="40.372999999999998"/>
  </r>
  <r>
    <x v="0"/>
    <x v="0"/>
    <x v="0"/>
    <s v="Handel detaliczny — sprzedaż i serwis"/>
    <x v="0"/>
    <x v="3"/>
    <s v="Szosa--550-W"/>
    <x v="6"/>
    <d v="2008-08-04T00:00:00"/>
    <x v="2"/>
    <x v="0"/>
    <n v="1120.49"/>
    <n v="600.26250000000005"/>
    <n v="1"/>
    <n v="600.26250000000005"/>
  </r>
  <r>
    <x v="0"/>
    <x v="0"/>
    <x v="0"/>
    <s v="Handel detaliczny — sprzedaż i serwis"/>
    <x v="3"/>
    <x v="15"/>
    <s v="zamknięcie linka"/>
    <x v="7"/>
    <d v="2008-08-09T00:00:00"/>
    <x v="2"/>
    <x v="0"/>
    <n v="25"/>
    <n v="15"/>
    <n v="4"/>
    <n v="60"/>
  </r>
  <r>
    <x v="0"/>
    <x v="0"/>
    <x v="0"/>
    <s v="Handel detaliczny — sprzedaż i serwis"/>
    <x v="0"/>
    <x v="3"/>
    <s v="Szosa-250"/>
    <x v="3"/>
    <d v="2008-08-20T00:00:00"/>
    <x v="2"/>
    <x v="0"/>
    <n v="2443.35"/>
    <n v="1466.01"/>
    <n v="3"/>
    <n v="4398.03"/>
  </r>
  <r>
    <x v="0"/>
    <x v="0"/>
    <x v="0"/>
    <s v="Handel detaliczny — sprzedaż i serwis"/>
    <x v="0"/>
    <x v="3"/>
    <s v="Szosa-650"/>
    <x v="1"/>
    <d v="2008-08-06T00:00:00"/>
    <x v="2"/>
    <x v="0"/>
    <n v="782.99"/>
    <n v="469.79399999999998"/>
    <n v="1"/>
    <n v="469.79399999999998"/>
  </r>
  <r>
    <x v="0"/>
    <x v="0"/>
    <x v="0"/>
    <s v="Handel detaliczny — sprzedaż i serwis"/>
    <x v="1"/>
    <x v="10"/>
    <s v="rękawiczki rowerowe"/>
    <x v="1"/>
    <d v="2008-08-16T00:00:00"/>
    <x v="2"/>
    <x v="0"/>
    <n v="24.49"/>
    <n v="14.1289"/>
    <n v="6"/>
    <n v="84.773399999999995"/>
  </r>
  <r>
    <x v="0"/>
    <x v="0"/>
    <x v="0"/>
    <s v="Handel detaliczny — sprzedaż i serwis"/>
    <x v="0"/>
    <x v="3"/>
    <s v="Szosa-650"/>
    <x v="3"/>
    <d v="2008-08-16T00:00:00"/>
    <x v="2"/>
    <x v="0"/>
    <n v="782.99"/>
    <n v="469.79399999999998"/>
    <n v="2"/>
    <n v="939.58799999999997"/>
  </r>
  <r>
    <x v="0"/>
    <x v="0"/>
    <x v="0"/>
    <s v="Handel detaliczny — sprzedaż i serwis"/>
    <x v="0"/>
    <x v="3"/>
    <s v="Szosa-250"/>
    <x v="1"/>
    <d v="2008-08-25T00:00:00"/>
    <x v="2"/>
    <x v="0"/>
    <n v="2443.35"/>
    <n v="1308.9375"/>
    <n v="4"/>
    <n v="5235.75"/>
  </r>
  <r>
    <x v="0"/>
    <x v="0"/>
    <x v="0"/>
    <s v="Handel detaliczny — sprzedaż i serwis"/>
    <x v="0"/>
    <x v="3"/>
    <s v="Szosa-650"/>
    <x v="1"/>
    <d v="2008-08-27T00:00:00"/>
    <x v="2"/>
    <x v="0"/>
    <n v="782.99"/>
    <n v="469.79399999999998"/>
    <n v="2"/>
    <n v="939.58799999999997"/>
  </r>
  <r>
    <x v="0"/>
    <x v="0"/>
    <x v="0"/>
    <s v="Handel detaliczny — sprzedaż i serwis"/>
    <x v="0"/>
    <x v="3"/>
    <s v="Szosa-650"/>
    <x v="3"/>
    <d v="2008-08-11T00:00:00"/>
    <x v="2"/>
    <x v="0"/>
    <n v="782.99"/>
    <n v="469.79399999999998"/>
    <n v="3"/>
    <n v="1409.3820000000001"/>
  </r>
  <r>
    <x v="0"/>
    <x v="0"/>
    <x v="0"/>
    <s v="Handel detaliczny — sprzedaż i serwis"/>
    <x v="3"/>
    <x v="7"/>
    <s v="Sport-100"/>
    <x v="1"/>
    <d v="2008-08-30T00:00:00"/>
    <x v="2"/>
    <x v="0"/>
    <n v="34.99"/>
    <n v="20.186499999999999"/>
    <n v="5"/>
    <n v="100.93249999999999"/>
  </r>
  <r>
    <x v="0"/>
    <x v="0"/>
    <x v="0"/>
    <s v="Handel detaliczny — sprzedaż i serwis"/>
    <x v="0"/>
    <x v="3"/>
    <s v="Szosa-250"/>
    <x v="1"/>
    <d v="2008-08-29T00:00:00"/>
    <x v="2"/>
    <x v="0"/>
    <n v="2443.35"/>
    <n v="1308.9375"/>
    <n v="3"/>
    <n v="3926.8125"/>
  </r>
  <r>
    <x v="0"/>
    <x v="0"/>
    <x v="0"/>
    <s v="Handel detaliczny — sprzedaż i serwis"/>
    <x v="0"/>
    <x v="3"/>
    <s v="Szosa-650"/>
    <x v="3"/>
    <d v="2008-08-19T00:00:00"/>
    <x v="2"/>
    <x v="0"/>
    <n v="782.99"/>
    <n v="234.89699999999999"/>
    <n v="1"/>
    <n v="234.89699999999999"/>
  </r>
  <r>
    <x v="0"/>
    <x v="0"/>
    <x v="0"/>
    <s v="Handel detaliczny — sprzedaż i serwis"/>
    <x v="0"/>
    <x v="3"/>
    <s v="Szosa-650"/>
    <x v="1"/>
    <d v="2008-08-19T00:00:00"/>
    <x v="2"/>
    <x v="0"/>
    <n v="782.99"/>
    <n v="469.79399999999998"/>
    <n v="2"/>
    <n v="939.58799999999997"/>
  </r>
  <r>
    <x v="0"/>
    <x v="0"/>
    <x v="0"/>
    <s v="Handel detaliczny — sprzedaż i serwis"/>
    <x v="1"/>
    <x v="5"/>
    <s v="nakładka na rower"/>
    <x v="4"/>
    <d v="2008-08-09T00:00:00"/>
    <x v="2"/>
    <x v="0"/>
    <n v="8.99"/>
    <n v="5.1864999999999997"/>
    <n v="7"/>
    <n v="36.305499999999995"/>
  </r>
  <r>
    <x v="0"/>
    <x v="0"/>
    <x v="0"/>
    <s v="Handel detaliczny — sprzedaż i serwis"/>
    <x v="0"/>
    <x v="3"/>
    <s v="Szosa--550-W"/>
    <x v="6"/>
    <d v="2008-08-15T00:00:00"/>
    <x v="2"/>
    <x v="0"/>
    <n v="1120.49"/>
    <n v="600.26250000000005"/>
    <n v="4"/>
    <n v="2401.0500000000002"/>
  </r>
  <r>
    <x v="0"/>
    <x v="0"/>
    <x v="0"/>
    <s v="Handel detaliczny — sprzedaż i serwis"/>
    <x v="1"/>
    <x v="4"/>
    <s v="Long-Sleeve Logo Jersey"/>
    <x v="4"/>
    <d v="2008-08-21T00:00:00"/>
    <x v="2"/>
    <x v="0"/>
    <n v="49.99"/>
    <n v="28.840399999999999"/>
    <n v="7"/>
    <n v="201.8828"/>
  </r>
  <r>
    <x v="0"/>
    <x v="0"/>
    <x v="0"/>
    <s v="Handel detaliczny — sprzedaż i serwis"/>
    <x v="0"/>
    <x v="3"/>
    <s v="Szosa-250"/>
    <x v="3"/>
    <d v="2008-08-05T00:00:00"/>
    <x v="2"/>
    <x v="0"/>
    <n v="2443.35"/>
    <n v="1308.9375"/>
    <n v="1"/>
    <n v="1308.9375"/>
  </r>
  <r>
    <x v="0"/>
    <x v="0"/>
    <x v="0"/>
    <s v="Handel detaliczny — sprzedaż i serwis"/>
    <x v="2"/>
    <x v="6"/>
    <s v="LL rama rowerowa"/>
    <x v="3"/>
    <d v="2008-08-02T00:00:00"/>
    <x v="2"/>
    <x v="0"/>
    <n v="337.22"/>
    <n v="202.33199999999999"/>
    <n v="4"/>
    <n v="809.32799999999997"/>
  </r>
  <r>
    <x v="0"/>
    <x v="0"/>
    <x v="0"/>
    <s v="Handel detaliczny — sprzedaż i serwis"/>
    <x v="2"/>
    <x v="8"/>
    <s v="HL tylne koło szosa"/>
    <x v="1"/>
    <d v="2008-08-29T00:00:00"/>
    <x v="2"/>
    <x v="0"/>
    <n v="357.06"/>
    <n v="214.23599999999999"/>
    <n v="4"/>
    <n v="856.94399999999996"/>
  </r>
  <r>
    <x v="0"/>
    <x v="0"/>
    <x v="0"/>
    <s v="Handel detaliczny — sprzedaż i serwis"/>
    <x v="0"/>
    <x v="3"/>
    <s v="Szosa--550-W"/>
    <x v="6"/>
    <d v="2008-08-05T00:00:00"/>
    <x v="2"/>
    <x v="0"/>
    <n v="1120.49"/>
    <n v="600.26250000000005"/>
    <n v="2"/>
    <n v="1200.5250000000001"/>
  </r>
  <r>
    <x v="0"/>
    <x v="0"/>
    <x v="0"/>
    <s v="Handel detaliczny — sprzedaż i serwis"/>
    <x v="0"/>
    <x v="3"/>
    <s v="Szosa-250"/>
    <x v="3"/>
    <d v="2008-08-19T00:00:00"/>
    <x v="2"/>
    <x v="0"/>
    <n v="2443.35"/>
    <n v="1466.01"/>
    <n v="1"/>
    <n v="1466.01"/>
  </r>
  <r>
    <x v="0"/>
    <x v="0"/>
    <x v="0"/>
    <s v="Handel detaliczny — sprzedaż i serwis"/>
    <x v="0"/>
    <x v="3"/>
    <s v="Szosa-650"/>
    <x v="3"/>
    <d v="2008-08-09T00:00:00"/>
    <x v="2"/>
    <x v="0"/>
    <n v="782.99"/>
    <n v="469.79399999999998"/>
    <n v="1"/>
    <n v="469.79399999999998"/>
  </r>
  <r>
    <x v="0"/>
    <x v="0"/>
    <x v="0"/>
    <s v="Handel detaliczny — sprzedaż i serwis"/>
    <x v="0"/>
    <x v="3"/>
    <s v="Szosa-250"/>
    <x v="1"/>
    <d v="2008-08-25T00:00:00"/>
    <x v="2"/>
    <x v="0"/>
    <n v="2443.35"/>
    <n v="1308.9375"/>
    <n v="1"/>
    <n v="1308.9375"/>
  </r>
  <r>
    <x v="0"/>
    <x v="0"/>
    <x v="0"/>
    <s v="Handel detaliczny — sprzedaż i serwis"/>
    <x v="2"/>
    <x v="6"/>
    <s v="LL rama rowerowa"/>
    <x v="1"/>
    <d v="2008-08-22T00:00:00"/>
    <x v="2"/>
    <x v="0"/>
    <n v="337.22"/>
    <n v="183.93819999999999"/>
    <n v="3"/>
    <n v="551.81459999999993"/>
  </r>
  <r>
    <x v="0"/>
    <x v="0"/>
    <x v="0"/>
    <s v="Handel detaliczny — sprzedaż i serwis"/>
    <x v="2"/>
    <x v="9"/>
    <s v="HL kierownica szosa"/>
    <x v="7"/>
    <d v="2008-08-01T00:00:00"/>
    <x v="2"/>
    <x v="0"/>
    <n v="120.27"/>
    <n v="65.601799999999997"/>
    <n v="2"/>
    <n v="131.20359999999999"/>
  </r>
  <r>
    <x v="0"/>
    <x v="0"/>
    <x v="0"/>
    <s v="Handel detaliczny — sprzedaż i serwis"/>
    <x v="2"/>
    <x v="6"/>
    <s v="ML rama rowerowa-W"/>
    <x v="6"/>
    <d v="2008-08-23T00:00:00"/>
    <x v="2"/>
    <x v="0"/>
    <n v="594.83000000000004"/>
    <n v="324.45269999999999"/>
    <n v="3"/>
    <n v="973.35809999999992"/>
  </r>
  <r>
    <x v="0"/>
    <x v="0"/>
    <x v="0"/>
    <s v="e-Rowery"/>
    <x v="3"/>
    <x v="7"/>
    <s v="Sport-100"/>
    <x v="5"/>
    <d v="2008-08-29T00:00:00"/>
    <x v="2"/>
    <x v="0"/>
    <n v="34.99"/>
    <n v="20.186499999999999"/>
    <n v="10"/>
    <n v="201.86499999999998"/>
  </r>
  <r>
    <x v="0"/>
    <x v="0"/>
    <x v="0"/>
    <s v="e-Rowery"/>
    <x v="2"/>
    <x v="2"/>
    <s v="HL rama górski"/>
    <x v="0"/>
    <d v="2008-08-18T00:00:00"/>
    <x v="2"/>
    <x v="0"/>
    <n v="1364.5"/>
    <n v="744.27269999999999"/>
    <n v="3"/>
    <n v="2232.8181"/>
  </r>
  <r>
    <x v="0"/>
    <x v="0"/>
    <x v="0"/>
    <s v="e-Rowery"/>
    <x v="2"/>
    <x v="9"/>
    <s v="ML kierownica górski"/>
    <x v="7"/>
    <d v="2008-08-09T00:00:00"/>
    <x v="2"/>
    <x v="0"/>
    <n v="61.92"/>
    <n v="33.774500000000003"/>
    <n v="4"/>
    <n v="135.09800000000001"/>
  </r>
  <r>
    <x v="0"/>
    <x v="0"/>
    <x v="0"/>
    <s v="e-Rowery"/>
    <x v="1"/>
    <x v="11"/>
    <s v="damskie getry"/>
    <x v="1"/>
    <d v="2008-08-02T00:00:00"/>
    <x v="2"/>
    <x v="0"/>
    <n v="74.989999999999995"/>
    <n v="44.994"/>
    <n v="5"/>
    <n v="224.97"/>
  </r>
  <r>
    <x v="0"/>
    <x v="0"/>
    <x v="0"/>
    <s v="e-Rowery"/>
    <x v="2"/>
    <x v="9"/>
    <s v="LL kierownica górski"/>
    <x v="7"/>
    <d v="2008-08-07T00:00:00"/>
    <x v="2"/>
    <x v="0"/>
    <n v="44.54"/>
    <n v="24.294499999999999"/>
    <n v="1"/>
    <n v="24.294499999999999"/>
  </r>
  <r>
    <x v="0"/>
    <x v="0"/>
    <x v="0"/>
    <s v="e-Rowery"/>
    <x v="2"/>
    <x v="8"/>
    <s v="HL przednie koło górski"/>
    <x v="1"/>
    <d v="2008-08-20T00:00:00"/>
    <x v="2"/>
    <x v="0"/>
    <n v="300.21499999999997"/>
    <n v="180.12899999999999"/>
    <n v="3"/>
    <n v="540.38699999999994"/>
  </r>
  <r>
    <x v="0"/>
    <x v="0"/>
    <x v="0"/>
    <s v="e-Rowery"/>
    <x v="3"/>
    <x v="13"/>
    <s v="mini-pompki"/>
    <x v="7"/>
    <d v="2008-08-29T00:00:00"/>
    <x v="2"/>
    <x v="0"/>
    <n v="19.989999999999998"/>
    <n v="11.994"/>
    <n v="10"/>
    <n v="119.94"/>
  </r>
  <r>
    <x v="0"/>
    <x v="0"/>
    <x v="0"/>
    <s v="e-Rowery"/>
    <x v="2"/>
    <x v="2"/>
    <s v="ML rama górski-W"/>
    <x v="1"/>
    <d v="2008-08-14T00:00:00"/>
    <x v="2"/>
    <x v="0"/>
    <n v="348.76"/>
    <n v="209.256"/>
    <n v="2"/>
    <n v="418.512"/>
  </r>
  <r>
    <x v="0"/>
    <x v="0"/>
    <x v="0"/>
    <s v="e-Rowery"/>
    <x v="0"/>
    <x v="0"/>
    <s v="Górski-200"/>
    <x v="1"/>
    <d v="2008-08-11T00:00:00"/>
    <x v="2"/>
    <x v="0"/>
    <n v="2294.9899999999998"/>
    <n v="1229.4589000000001"/>
    <n v="1"/>
    <n v="1229.4589000000001"/>
  </r>
  <r>
    <x v="0"/>
    <x v="0"/>
    <x v="0"/>
    <s v="e-Rowery"/>
    <x v="3"/>
    <x v="15"/>
    <s v="zamknięcie linka"/>
    <x v="7"/>
    <d v="2008-08-02T00:00:00"/>
    <x v="2"/>
    <x v="0"/>
    <n v="25"/>
    <n v="15"/>
    <n v="2"/>
    <n v="30"/>
  </r>
  <r>
    <x v="0"/>
    <x v="0"/>
    <x v="0"/>
    <s v="e-Rowery"/>
    <x v="1"/>
    <x v="10"/>
    <s v="rękawiczki rowerowe"/>
    <x v="1"/>
    <d v="2008-08-04T00:00:00"/>
    <x v="2"/>
    <x v="0"/>
    <n v="24.49"/>
    <n v="14.1289"/>
    <n v="2"/>
    <n v="28.2578"/>
  </r>
  <r>
    <x v="0"/>
    <x v="0"/>
    <x v="0"/>
    <s v="e-Rowery"/>
    <x v="3"/>
    <x v="7"/>
    <s v="Sport-100"/>
    <x v="1"/>
    <d v="2008-08-08T00:00:00"/>
    <x v="2"/>
    <x v="0"/>
    <n v="34.99"/>
    <n v="20.186499999999999"/>
    <n v="6"/>
    <n v="121.119"/>
  </r>
  <r>
    <x v="0"/>
    <x v="0"/>
    <x v="0"/>
    <s v="e-Rowery"/>
    <x v="0"/>
    <x v="0"/>
    <s v="Górski-200"/>
    <x v="0"/>
    <d v="2008-08-09T00:00:00"/>
    <x v="2"/>
    <x v="0"/>
    <n v="2319.9899999999998"/>
    <n v="1242.8517999999999"/>
    <n v="2"/>
    <n v="2485.7035999999998"/>
  </r>
  <r>
    <x v="0"/>
    <x v="0"/>
    <x v="0"/>
    <s v="e-Rowery"/>
    <x v="1"/>
    <x v="14"/>
    <s v="męskie spodenki sportowe"/>
    <x v="1"/>
    <d v="2008-08-08T00:00:00"/>
    <x v="2"/>
    <x v="0"/>
    <n v="59.99"/>
    <n v="35.994"/>
    <n v="4"/>
    <n v="143.976"/>
  </r>
  <r>
    <x v="0"/>
    <x v="0"/>
    <x v="0"/>
    <s v="e-Rowery"/>
    <x v="1"/>
    <x v="11"/>
    <s v="damskie getry"/>
    <x v="1"/>
    <d v="2008-08-29T00:00:00"/>
    <x v="2"/>
    <x v="0"/>
    <n v="74.989999999999995"/>
    <n v="44.994"/>
    <n v="4"/>
    <n v="179.976"/>
  </r>
  <r>
    <x v="0"/>
    <x v="0"/>
    <x v="0"/>
    <s v="e-Rowery"/>
    <x v="1"/>
    <x v="4"/>
    <s v="Long-Sleeve Logo Jersey"/>
    <x v="4"/>
    <d v="2008-08-06T00:00:00"/>
    <x v="2"/>
    <x v="0"/>
    <n v="49.99"/>
    <n v="27.879000000000001"/>
    <n v="12"/>
    <n v="334.548"/>
  </r>
  <r>
    <x v="0"/>
    <x v="0"/>
    <x v="0"/>
    <s v="e-Rowery"/>
    <x v="0"/>
    <x v="0"/>
    <s v="Górski-300"/>
    <x v="1"/>
    <d v="2008-08-19T00:00:00"/>
    <x v="2"/>
    <x v="0"/>
    <n v="1079.99"/>
    <n v="647.99400000000003"/>
    <n v="5"/>
    <n v="3239.9700000000003"/>
  </r>
  <r>
    <x v="0"/>
    <x v="0"/>
    <x v="0"/>
    <s v="e-Rowery"/>
    <x v="1"/>
    <x v="12"/>
    <s v="męskie spodenki rowerowe"/>
    <x v="4"/>
    <d v="2008-08-02T00:00:00"/>
    <x v="2"/>
    <x v="0"/>
    <n v="89.99"/>
    <n v="53.994"/>
    <n v="5"/>
    <n v="269.97000000000003"/>
  </r>
  <r>
    <x v="0"/>
    <x v="0"/>
    <x v="0"/>
    <s v="e-Rowery"/>
    <x v="2"/>
    <x v="2"/>
    <s v="ML rama górski"/>
    <x v="1"/>
    <d v="2008-08-03T00:00:00"/>
    <x v="2"/>
    <x v="0"/>
    <n v="348.76"/>
    <n v="209.256"/>
    <n v="1"/>
    <n v="209.256"/>
  </r>
  <r>
    <x v="0"/>
    <x v="0"/>
    <x v="0"/>
    <s v="e-Rowery"/>
    <x v="3"/>
    <x v="7"/>
    <s v="Sport-100"/>
    <x v="3"/>
    <d v="2008-08-06T00:00:00"/>
    <x v="2"/>
    <x v="0"/>
    <n v="34.99"/>
    <n v="20.186499999999999"/>
    <n v="8"/>
    <n v="161.49199999999999"/>
  </r>
  <r>
    <x v="0"/>
    <x v="0"/>
    <x v="0"/>
    <s v="e-Rowery"/>
    <x v="2"/>
    <x v="16"/>
    <s v="HL widelec"/>
    <x v="7"/>
    <d v="2008-08-19T00:00:00"/>
    <x v="2"/>
    <x v="0"/>
    <n v="229.49"/>
    <n v="137.69399999999999"/>
    <n v="6"/>
    <n v="826.16399999999999"/>
  </r>
  <r>
    <x v="0"/>
    <x v="0"/>
    <x v="0"/>
    <s v="e-Rowery"/>
    <x v="1"/>
    <x v="12"/>
    <s v="męskie spodenki rowerowe"/>
    <x v="4"/>
    <d v="2008-08-11T00:00:00"/>
    <x v="2"/>
    <x v="0"/>
    <n v="89.99"/>
    <n v="53.994"/>
    <n v="9"/>
    <n v="485.94600000000003"/>
  </r>
  <r>
    <x v="0"/>
    <x v="0"/>
    <x v="0"/>
    <s v="e-Rowery"/>
    <x v="1"/>
    <x v="10"/>
    <s v="rękawiczki rowerowe"/>
    <x v="1"/>
    <d v="2008-08-06T00:00:00"/>
    <x v="2"/>
    <x v="0"/>
    <n v="24.49"/>
    <n v="14.1289"/>
    <n v="3"/>
    <n v="42.386699999999998"/>
  </r>
  <r>
    <x v="0"/>
    <x v="0"/>
    <x v="0"/>
    <s v="e-Rowery"/>
    <x v="1"/>
    <x v="5"/>
    <s v="nakładka na rower"/>
    <x v="4"/>
    <d v="2008-08-24T00:00:00"/>
    <x v="2"/>
    <x v="0"/>
    <n v="8.99"/>
    <n v="5.0136000000000003"/>
    <n v="12"/>
    <n v="60.163200000000003"/>
  </r>
  <r>
    <x v="0"/>
    <x v="0"/>
    <x v="0"/>
    <s v="e-Rowery"/>
    <x v="2"/>
    <x v="17"/>
    <s v="HL łożysko sterowe"/>
    <x v="7"/>
    <d v="2008-08-06T00:00:00"/>
    <x v="2"/>
    <x v="0"/>
    <n v="124.73"/>
    <n v="74.837999999999994"/>
    <n v="1"/>
    <n v="74.837999999999994"/>
  </r>
  <r>
    <x v="0"/>
    <x v="0"/>
    <x v="0"/>
    <s v="e-Rowery"/>
    <x v="1"/>
    <x v="4"/>
    <s v="Long-Sleeve Logo Jersey"/>
    <x v="4"/>
    <d v="2008-08-17T00:00:00"/>
    <x v="2"/>
    <x v="0"/>
    <n v="49.99"/>
    <n v="28.840399999999999"/>
    <n v="5"/>
    <n v="144.202"/>
  </r>
  <r>
    <x v="0"/>
    <x v="0"/>
    <x v="0"/>
    <s v="e-Rowery"/>
    <x v="0"/>
    <x v="0"/>
    <s v="Górski-300"/>
    <x v="1"/>
    <d v="2008-08-09T00:00:00"/>
    <x v="2"/>
    <x v="0"/>
    <n v="1079.99"/>
    <n v="647.99400000000003"/>
    <n v="6"/>
    <n v="3887.9639999999999"/>
  </r>
  <r>
    <x v="0"/>
    <x v="0"/>
    <x v="0"/>
    <s v="e-Rowery"/>
    <x v="2"/>
    <x v="16"/>
    <s v="LL widelec"/>
    <x v="7"/>
    <d v="2008-08-25T00:00:00"/>
    <x v="2"/>
    <x v="0"/>
    <n v="148.22"/>
    <n v="88.932000000000002"/>
    <n v="1"/>
    <n v="88.932000000000002"/>
  </r>
  <r>
    <x v="0"/>
    <x v="0"/>
    <x v="0"/>
    <s v="e-Rowery"/>
    <x v="0"/>
    <x v="0"/>
    <s v="Górski-200"/>
    <x v="1"/>
    <d v="2008-08-03T00:00:00"/>
    <x v="2"/>
    <x v="0"/>
    <n v="2294.9899999999998"/>
    <n v="1229.4589000000001"/>
    <n v="4"/>
    <n v="4917.8356000000003"/>
  </r>
  <r>
    <x v="0"/>
    <x v="0"/>
    <x v="0"/>
    <s v="e-Rowery"/>
    <x v="0"/>
    <x v="0"/>
    <s v="Górski-200"/>
    <x v="1"/>
    <d v="2008-08-04T00:00:00"/>
    <x v="2"/>
    <x v="0"/>
    <n v="2294.9899999999998"/>
    <n v="1229.4589000000001"/>
    <n v="3"/>
    <n v="3688.3767000000003"/>
  </r>
  <r>
    <x v="0"/>
    <x v="0"/>
    <x v="0"/>
    <s v="e-Rowery"/>
    <x v="1"/>
    <x v="11"/>
    <s v="damskie getry"/>
    <x v="1"/>
    <d v="2008-08-27T00:00:00"/>
    <x v="2"/>
    <x v="0"/>
    <n v="74.989999999999995"/>
    <n v="43.494199999999999"/>
    <n v="11"/>
    <n v="478.43619999999999"/>
  </r>
  <r>
    <x v="0"/>
    <x v="0"/>
    <x v="0"/>
    <s v="e-Rowery"/>
    <x v="2"/>
    <x v="8"/>
    <s v="ML tylne koło górski"/>
    <x v="1"/>
    <d v="2008-08-14T00:00:00"/>
    <x v="2"/>
    <x v="0"/>
    <n v="236.02500000000001"/>
    <n v="141.61500000000001"/>
    <n v="7"/>
    <n v="991.30500000000006"/>
  </r>
  <r>
    <x v="0"/>
    <x v="0"/>
    <x v="0"/>
    <s v="e-Rowery"/>
    <x v="2"/>
    <x v="8"/>
    <s v="ML przednie koło górski"/>
    <x v="1"/>
    <d v="2008-08-31T00:00:00"/>
    <x v="2"/>
    <x v="0"/>
    <n v="209.02500000000001"/>
    <n v="125.41500000000001"/>
    <n v="1"/>
    <n v="125.41500000000001"/>
  </r>
  <r>
    <x v="0"/>
    <x v="0"/>
    <x v="0"/>
    <s v="e-Rowery"/>
    <x v="0"/>
    <x v="0"/>
    <s v="Górski-300"/>
    <x v="1"/>
    <d v="2008-08-28T00:00:00"/>
    <x v="2"/>
    <x v="0"/>
    <n v="1079.99"/>
    <n v="647.99400000000003"/>
    <n v="4"/>
    <n v="2591.9760000000001"/>
  </r>
  <r>
    <x v="0"/>
    <x v="0"/>
    <x v="0"/>
    <s v="e-Rowery"/>
    <x v="1"/>
    <x v="4"/>
    <s v="Long-Sleeve Logo Jersey"/>
    <x v="4"/>
    <d v="2008-08-05T00:00:00"/>
    <x v="2"/>
    <x v="0"/>
    <n v="49.99"/>
    <n v="28.840399999999999"/>
    <n v="8"/>
    <n v="230.72319999999999"/>
  </r>
  <r>
    <x v="0"/>
    <x v="0"/>
    <x v="0"/>
    <s v="e-Rowery"/>
    <x v="2"/>
    <x v="2"/>
    <s v="HL rama górski"/>
    <x v="1"/>
    <d v="2008-08-13T00:00:00"/>
    <x v="2"/>
    <x v="0"/>
    <n v="1349.6"/>
    <n v="736.14549999999997"/>
    <n v="2"/>
    <n v="1472.2909999999999"/>
  </r>
  <r>
    <x v="0"/>
    <x v="0"/>
    <x v="0"/>
    <s v="e-Rowery"/>
    <x v="2"/>
    <x v="8"/>
    <s v="LL tylne koło górski"/>
    <x v="1"/>
    <d v="2008-08-30T00:00:00"/>
    <x v="2"/>
    <x v="0"/>
    <n v="87.745000000000005"/>
    <n v="52.646999999999998"/>
    <n v="1"/>
    <n v="52.646999999999998"/>
  </r>
  <r>
    <x v="0"/>
    <x v="0"/>
    <x v="0"/>
    <s v="e-Rowery"/>
    <x v="1"/>
    <x v="12"/>
    <s v="męskie spodenki rowerowe"/>
    <x v="4"/>
    <d v="2008-08-13T00:00:00"/>
    <x v="2"/>
    <x v="0"/>
    <n v="89.99"/>
    <n v="53.994"/>
    <n v="6"/>
    <n v="323.964"/>
  </r>
  <r>
    <x v="0"/>
    <x v="0"/>
    <x v="0"/>
    <s v="e-Rowery"/>
    <x v="2"/>
    <x v="2"/>
    <s v="ML rama górski"/>
    <x v="1"/>
    <d v="2008-08-14T00:00:00"/>
    <x v="2"/>
    <x v="0"/>
    <n v="348.76"/>
    <n v="209.256"/>
    <n v="6"/>
    <n v="1255.5360000000001"/>
  </r>
  <r>
    <x v="0"/>
    <x v="0"/>
    <x v="0"/>
    <s v="e-Rowery"/>
    <x v="2"/>
    <x v="9"/>
    <s v="HL kierownica górski"/>
    <x v="7"/>
    <d v="2008-08-02T00:00:00"/>
    <x v="2"/>
    <x v="0"/>
    <n v="120.27"/>
    <n v="65.601799999999997"/>
    <n v="2"/>
    <n v="131.20359999999999"/>
  </r>
  <r>
    <x v="0"/>
    <x v="0"/>
    <x v="0"/>
    <s v="e-Rowery"/>
    <x v="2"/>
    <x v="2"/>
    <s v="HL rama górski"/>
    <x v="0"/>
    <d v="2008-08-15T00:00:00"/>
    <x v="2"/>
    <x v="0"/>
    <n v="1364.5"/>
    <n v="744.27269999999999"/>
    <n v="2"/>
    <n v="1488.5454"/>
  </r>
  <r>
    <x v="0"/>
    <x v="0"/>
    <x v="0"/>
    <s v="e-Rowery"/>
    <x v="1"/>
    <x v="10"/>
    <s v="rękawiczki zimowe"/>
    <x v="1"/>
    <d v="2008-08-07T00:00:00"/>
    <x v="2"/>
    <x v="0"/>
    <n v="37.99"/>
    <n v="22.794"/>
    <n v="1"/>
    <n v="22.794"/>
  </r>
  <r>
    <x v="0"/>
    <x v="0"/>
    <x v="0"/>
    <s v="e-Rowery"/>
    <x v="2"/>
    <x v="17"/>
    <s v="LL łożysko sterowe"/>
    <x v="7"/>
    <d v="2008-08-25T00:00:00"/>
    <x v="2"/>
    <x v="0"/>
    <n v="34.200000000000003"/>
    <n v="20.52"/>
    <n v="3"/>
    <n v="61.56"/>
  </r>
  <r>
    <x v="0"/>
    <x v="0"/>
    <x v="0"/>
    <s v="e-Rowery"/>
    <x v="2"/>
    <x v="2"/>
    <s v="ML rama górski"/>
    <x v="1"/>
    <d v="2008-08-09T00:00:00"/>
    <x v="2"/>
    <x v="0"/>
    <n v="348.76"/>
    <n v="209.256"/>
    <n v="4"/>
    <n v="837.024"/>
  </r>
  <r>
    <x v="0"/>
    <x v="0"/>
    <x v="0"/>
    <s v="e-Rowery"/>
    <x v="1"/>
    <x v="14"/>
    <s v="męskie spodenki sportowe"/>
    <x v="1"/>
    <d v="2008-08-19T00:00:00"/>
    <x v="2"/>
    <x v="0"/>
    <n v="59.99"/>
    <n v="35.994"/>
    <n v="2"/>
    <n v="71.988"/>
  </r>
  <r>
    <x v="0"/>
    <x v="0"/>
    <x v="0"/>
    <s v="e-Rowery"/>
    <x v="0"/>
    <x v="0"/>
    <s v="Górski-200"/>
    <x v="0"/>
    <d v="2008-08-10T00:00:00"/>
    <x v="2"/>
    <x v="0"/>
    <n v="2319.9899999999998"/>
    <n v="1242.8517999999999"/>
    <n v="2"/>
    <n v="2485.7035999999998"/>
  </r>
  <r>
    <x v="0"/>
    <x v="0"/>
    <x v="0"/>
    <s v="e-Rowery"/>
    <x v="1"/>
    <x v="10"/>
    <s v="rękawiczki zimowe"/>
    <x v="1"/>
    <d v="2008-08-08T00:00:00"/>
    <x v="2"/>
    <x v="0"/>
    <n v="37.99"/>
    <n v="22.794"/>
    <n v="4"/>
    <n v="91.176000000000002"/>
  </r>
  <r>
    <x v="0"/>
    <x v="0"/>
    <x v="0"/>
    <s v="e-Rowery"/>
    <x v="0"/>
    <x v="0"/>
    <s v="Górski-200"/>
    <x v="0"/>
    <d v="2008-08-17T00:00:00"/>
    <x v="2"/>
    <x v="0"/>
    <n v="2319.9899999999998"/>
    <n v="1242.8517999999999"/>
    <n v="4"/>
    <n v="4971.4071999999996"/>
  </r>
  <r>
    <x v="0"/>
    <x v="0"/>
    <x v="0"/>
    <s v="e-Rowery"/>
    <x v="1"/>
    <x v="14"/>
    <s v="męskie spodenki sportowe"/>
    <x v="1"/>
    <d v="2008-08-25T00:00:00"/>
    <x v="2"/>
    <x v="0"/>
    <n v="59.99"/>
    <n v="35.994"/>
    <n v="9"/>
    <n v="323.94600000000003"/>
  </r>
  <r>
    <x v="0"/>
    <x v="0"/>
    <x v="0"/>
    <s v="e-Rowery"/>
    <x v="0"/>
    <x v="0"/>
    <s v="Górski-300"/>
    <x v="1"/>
    <d v="2008-08-15T00:00:00"/>
    <x v="2"/>
    <x v="0"/>
    <n v="1079.99"/>
    <n v="647.99400000000003"/>
    <n v="3"/>
    <n v="1943.982"/>
  </r>
  <r>
    <x v="0"/>
    <x v="0"/>
    <x v="0"/>
    <s v="e-Rowery"/>
    <x v="2"/>
    <x v="8"/>
    <s v="LL przednie koło górski"/>
    <x v="1"/>
    <d v="2008-08-10T00:00:00"/>
    <x v="2"/>
    <x v="0"/>
    <n v="60.744999999999997"/>
    <n v="36.447000000000003"/>
    <n v="2"/>
    <n v="72.894000000000005"/>
  </r>
  <r>
    <x v="0"/>
    <x v="0"/>
    <x v="0"/>
    <s v="e-Rowery"/>
    <x v="2"/>
    <x v="2"/>
    <s v="HL rama górski"/>
    <x v="0"/>
    <d v="2008-08-17T00:00:00"/>
    <x v="2"/>
    <x v="0"/>
    <n v="1364.5"/>
    <n v="744.27269999999999"/>
    <n v="1"/>
    <n v="744.27269999999999"/>
  </r>
  <r>
    <x v="0"/>
    <x v="0"/>
    <x v="0"/>
    <s v="e-Rowery"/>
    <x v="1"/>
    <x v="10"/>
    <s v="rękawiczki zimowe"/>
    <x v="1"/>
    <d v="2008-08-28T00:00:00"/>
    <x v="2"/>
    <x v="0"/>
    <n v="37.99"/>
    <n v="22.794"/>
    <n v="5"/>
    <n v="113.97"/>
  </r>
  <r>
    <x v="0"/>
    <x v="1"/>
    <x v="1"/>
    <s v="Centrum Ekonomiczne"/>
    <x v="2"/>
    <x v="8"/>
    <s v="HL tylne koło górski"/>
    <x v="1"/>
    <d v="2008-08-16T00:00:00"/>
    <x v="2"/>
    <x v="0"/>
    <n v="327.21499999999997"/>
    <n v="196.32900000000001"/>
    <n v="1"/>
    <n v="196.32900000000001"/>
  </r>
  <r>
    <x v="0"/>
    <x v="1"/>
    <x v="1"/>
    <s v="Ulubiony rodzinny sklep rowerowy"/>
    <x v="0"/>
    <x v="0"/>
    <s v="Górski-200"/>
    <x v="0"/>
    <d v="2008-08-19T00:00:00"/>
    <x v="2"/>
    <x v="0"/>
    <n v="2319.9899999999998"/>
    <n v="1242.8517999999999"/>
    <n v="1"/>
    <n v="1242.8517999999999"/>
  </r>
  <r>
    <x v="1"/>
    <x v="3"/>
    <x v="6"/>
    <s v="Wyroby hutnicze — dystrybucja"/>
    <x v="0"/>
    <x v="3"/>
    <s v="Szosa-650"/>
    <x v="3"/>
    <d v="2008-08-28T00:00:00"/>
    <x v="2"/>
    <x v="0"/>
    <n v="782.99"/>
    <n v="469.79399999999998"/>
    <n v="1"/>
    <n v="469.79399999999998"/>
  </r>
  <r>
    <x v="1"/>
    <x v="3"/>
    <x v="6"/>
    <s v="Wyroby hutnicze — dystrybucja"/>
    <x v="2"/>
    <x v="6"/>
    <s v="LL rama rowerowa"/>
    <x v="3"/>
    <d v="2008-08-03T00:00:00"/>
    <x v="2"/>
    <x v="0"/>
    <n v="337.22"/>
    <n v="202.33199999999999"/>
    <n v="3"/>
    <n v="606.99599999999998"/>
  </r>
  <r>
    <x v="1"/>
    <x v="3"/>
    <x v="6"/>
    <s v="Wyroby hutnicze — dystrybucja"/>
    <x v="2"/>
    <x v="6"/>
    <s v="LL rama rowerowa"/>
    <x v="1"/>
    <d v="2008-08-28T00:00:00"/>
    <x v="2"/>
    <x v="0"/>
    <n v="337.22"/>
    <n v="183.93819999999999"/>
    <n v="3"/>
    <n v="551.81459999999993"/>
  </r>
  <r>
    <x v="0"/>
    <x v="0"/>
    <x v="3"/>
    <s v="Specjalistyczne opakowania i kontenery"/>
    <x v="1"/>
    <x v="11"/>
    <s v="damskie getry"/>
    <x v="1"/>
    <d v="2008-08-23T00:00:00"/>
    <x v="2"/>
    <x v="0"/>
    <n v="74.989999999999995"/>
    <n v="44.994"/>
    <n v="4"/>
    <n v="179.976"/>
  </r>
  <r>
    <x v="0"/>
    <x v="0"/>
    <x v="3"/>
    <s v="Specjalistyczne opakowania i kontenery"/>
    <x v="1"/>
    <x v="11"/>
    <s v="damskie getry"/>
    <x v="1"/>
    <d v="2008-08-07T00:00:00"/>
    <x v="2"/>
    <x v="0"/>
    <n v="74.989999999999995"/>
    <n v="44.994"/>
    <n v="3"/>
    <n v="134.982"/>
  </r>
  <r>
    <x v="0"/>
    <x v="0"/>
    <x v="3"/>
    <s v="Specjalistyczne opakowania i kontenery"/>
    <x v="1"/>
    <x v="10"/>
    <s v="rękawiczki zimowe"/>
    <x v="1"/>
    <d v="2008-08-10T00:00:00"/>
    <x v="2"/>
    <x v="0"/>
    <n v="37.99"/>
    <n v="22.794"/>
    <n v="4"/>
    <n v="91.176000000000002"/>
  </r>
  <r>
    <x v="0"/>
    <x v="0"/>
    <x v="3"/>
    <s v="Specjalistyczne opakowania i kontenery"/>
    <x v="2"/>
    <x v="8"/>
    <s v="LL tylne koło górski"/>
    <x v="1"/>
    <d v="2008-08-16T00:00:00"/>
    <x v="2"/>
    <x v="0"/>
    <n v="87.745000000000005"/>
    <n v="52.646999999999998"/>
    <n v="1"/>
    <n v="52.646999999999998"/>
  </r>
  <r>
    <x v="0"/>
    <x v="0"/>
    <x v="3"/>
    <s v="Specjalistyczne opakowania i kontenery"/>
    <x v="1"/>
    <x v="12"/>
    <s v="męskie spodenki rowerowe"/>
    <x v="4"/>
    <d v="2008-08-26T00:00:00"/>
    <x v="2"/>
    <x v="0"/>
    <n v="89.99"/>
    <n v="53.994"/>
    <n v="3"/>
    <n v="161.982"/>
  </r>
  <r>
    <x v="0"/>
    <x v="0"/>
    <x v="3"/>
    <s v="Specjalistyczne opakowania i kontenery"/>
    <x v="0"/>
    <x v="0"/>
    <s v="Górski-200"/>
    <x v="0"/>
    <d v="2008-08-24T00:00:00"/>
    <x v="2"/>
    <x v="0"/>
    <n v="2319.9899999999998"/>
    <n v="1242.8517999999999"/>
    <n v="1"/>
    <n v="1242.8517999999999"/>
  </r>
  <r>
    <x v="0"/>
    <x v="0"/>
    <x v="3"/>
    <s v="Specjalistyczne opakowania i kontenery"/>
    <x v="2"/>
    <x v="9"/>
    <s v="ML kierownica górski"/>
    <x v="7"/>
    <d v="2008-08-23T00:00:00"/>
    <x v="2"/>
    <x v="0"/>
    <n v="61.92"/>
    <n v="33.774500000000003"/>
    <n v="1"/>
    <n v="33.774500000000003"/>
  </r>
  <r>
    <x v="0"/>
    <x v="0"/>
    <x v="3"/>
    <s v="Specjalistyczne opakowania i kontenery"/>
    <x v="1"/>
    <x v="4"/>
    <s v="Long-Sleeve Logo Jersey"/>
    <x v="4"/>
    <d v="2008-08-27T00:00:00"/>
    <x v="2"/>
    <x v="0"/>
    <n v="49.99"/>
    <n v="28.840399999999999"/>
    <n v="2"/>
    <n v="57.680799999999998"/>
  </r>
  <r>
    <x v="0"/>
    <x v="0"/>
    <x v="3"/>
    <s v="Specjalistyczne opakowania i kontenery"/>
    <x v="2"/>
    <x v="2"/>
    <s v="ML rama górski"/>
    <x v="1"/>
    <d v="2008-08-07T00:00:00"/>
    <x v="2"/>
    <x v="0"/>
    <n v="348.76"/>
    <n v="209.256"/>
    <n v="1"/>
    <n v="209.256"/>
  </r>
  <r>
    <x v="0"/>
    <x v="0"/>
    <x v="3"/>
    <s v="Specjalistyczne opakowania i kontenery"/>
    <x v="3"/>
    <x v="7"/>
    <s v="Sport-100"/>
    <x v="3"/>
    <d v="2008-08-31T00:00:00"/>
    <x v="2"/>
    <x v="0"/>
    <n v="34.99"/>
    <n v="20.186499999999999"/>
    <n v="4"/>
    <n v="80.745999999999995"/>
  </r>
  <r>
    <x v="0"/>
    <x v="0"/>
    <x v="3"/>
    <s v="Specjalistyczne opakowania i kontenery"/>
    <x v="0"/>
    <x v="0"/>
    <s v="Górski-200"/>
    <x v="0"/>
    <d v="2008-08-09T00:00:00"/>
    <x v="2"/>
    <x v="0"/>
    <n v="2319.9899999999998"/>
    <n v="1242.8517999999999"/>
    <n v="1"/>
    <n v="1242.8517999999999"/>
  </r>
  <r>
    <x v="0"/>
    <x v="0"/>
    <x v="3"/>
    <s v="Specjalistyczne opakowania i kontenery"/>
    <x v="2"/>
    <x v="8"/>
    <s v="HL tylne koło górski"/>
    <x v="1"/>
    <d v="2008-08-27T00:00:00"/>
    <x v="2"/>
    <x v="0"/>
    <n v="327.21499999999997"/>
    <n v="196.32900000000001"/>
    <n v="2"/>
    <n v="392.65800000000002"/>
  </r>
  <r>
    <x v="0"/>
    <x v="0"/>
    <x v="3"/>
    <s v="Specjalistyczne opakowania i kontenery"/>
    <x v="2"/>
    <x v="8"/>
    <s v="ML tylne koło górski"/>
    <x v="1"/>
    <d v="2008-08-05T00:00:00"/>
    <x v="2"/>
    <x v="0"/>
    <n v="236.02500000000001"/>
    <n v="141.61500000000001"/>
    <n v="2"/>
    <n v="283.23"/>
  </r>
  <r>
    <x v="0"/>
    <x v="0"/>
    <x v="3"/>
    <s v="Specjalistyczne opakowania i kontenery"/>
    <x v="3"/>
    <x v="7"/>
    <s v="Sport-100"/>
    <x v="1"/>
    <d v="2008-08-03T00:00:00"/>
    <x v="2"/>
    <x v="0"/>
    <n v="34.99"/>
    <n v="20.186499999999999"/>
    <n v="3"/>
    <n v="60.5595"/>
  </r>
  <r>
    <x v="0"/>
    <x v="0"/>
    <x v="3"/>
    <s v="Specjalistyczne opakowania i kontenery"/>
    <x v="3"/>
    <x v="7"/>
    <s v="Sport-100"/>
    <x v="5"/>
    <d v="2008-08-27T00:00:00"/>
    <x v="2"/>
    <x v="0"/>
    <n v="34.99"/>
    <n v="20.186499999999999"/>
    <n v="1"/>
    <n v="20.186499999999999"/>
  </r>
  <r>
    <x v="0"/>
    <x v="0"/>
    <x v="3"/>
    <s v="Specjalistyczne opakowania i kontenery"/>
    <x v="2"/>
    <x v="8"/>
    <s v="LL przednie koło górski"/>
    <x v="1"/>
    <d v="2008-08-16T00:00:00"/>
    <x v="2"/>
    <x v="0"/>
    <n v="60.744999999999997"/>
    <n v="36.447000000000003"/>
    <n v="3"/>
    <n v="109.34100000000001"/>
  </r>
  <r>
    <x v="0"/>
    <x v="0"/>
    <x v="3"/>
    <s v="Specjalistyczne opakowania i kontenery"/>
    <x v="1"/>
    <x v="5"/>
    <s v="nakładka na rower"/>
    <x v="4"/>
    <d v="2008-08-20T00:00:00"/>
    <x v="2"/>
    <x v="0"/>
    <n v="8.99"/>
    <n v="5.1864999999999997"/>
    <n v="2"/>
    <n v="10.372999999999999"/>
  </r>
  <r>
    <x v="1"/>
    <x v="3"/>
    <x v="6"/>
    <s v="Artykuły rowerowe"/>
    <x v="1"/>
    <x v="5"/>
    <s v="nakładka na rower"/>
    <x v="4"/>
    <d v="2008-08-16T00:00:00"/>
    <x v="2"/>
    <x v="0"/>
    <n v="8.99"/>
    <n v="5.1864999999999997"/>
    <n v="1"/>
    <n v="5.1864999999999997"/>
  </r>
  <r>
    <x v="1"/>
    <x v="3"/>
    <x v="6"/>
    <s v="Artykuły rowerowe"/>
    <x v="1"/>
    <x v="12"/>
    <s v="męskie spodenki rowerowe"/>
    <x v="4"/>
    <d v="2008-08-21T00:00:00"/>
    <x v="2"/>
    <x v="0"/>
    <n v="89.99"/>
    <n v="53.994"/>
    <n v="1"/>
    <n v="53.994"/>
  </r>
  <r>
    <x v="1"/>
    <x v="3"/>
    <x v="6"/>
    <s v="Artykuły rowerowe"/>
    <x v="0"/>
    <x v="3"/>
    <s v="Szosa-650"/>
    <x v="1"/>
    <d v="2008-08-24T00:00:00"/>
    <x v="2"/>
    <x v="0"/>
    <n v="782.99"/>
    <n v="469.79399999999998"/>
    <n v="1"/>
    <n v="469.79399999999998"/>
  </r>
  <r>
    <x v="1"/>
    <x v="3"/>
    <x v="6"/>
    <s v="Artykuły rowerowe"/>
    <x v="0"/>
    <x v="3"/>
    <s v="Szosa-650"/>
    <x v="3"/>
    <d v="2008-08-22T00:00:00"/>
    <x v="2"/>
    <x v="0"/>
    <n v="782.99"/>
    <n v="234.89699999999999"/>
    <n v="1"/>
    <n v="234.89699999999999"/>
  </r>
  <r>
    <x v="1"/>
    <x v="3"/>
    <x v="6"/>
    <s v="Artykuły rowerowe"/>
    <x v="1"/>
    <x v="4"/>
    <s v="Long-Sleeve Logo Jersey"/>
    <x v="4"/>
    <d v="2008-08-16T00:00:00"/>
    <x v="2"/>
    <x v="0"/>
    <n v="49.99"/>
    <n v="28.840399999999999"/>
    <n v="3"/>
    <n v="86.521199999999993"/>
  </r>
  <r>
    <x v="1"/>
    <x v="3"/>
    <x v="6"/>
    <s v="Artykuły rowerowe"/>
    <x v="2"/>
    <x v="6"/>
    <s v="LL rama rowerowa"/>
    <x v="1"/>
    <d v="2008-08-20T00:00:00"/>
    <x v="2"/>
    <x v="0"/>
    <n v="337.22"/>
    <n v="183.93819999999999"/>
    <n v="2"/>
    <n v="367.87639999999999"/>
  </r>
  <r>
    <x v="1"/>
    <x v="3"/>
    <x v="6"/>
    <s v="Artykuły rowerowe"/>
    <x v="2"/>
    <x v="8"/>
    <s v="ML przednie koło szosa"/>
    <x v="1"/>
    <d v="2008-08-13T00:00:00"/>
    <x v="2"/>
    <x v="0"/>
    <n v="248.38499999999999"/>
    <n v="149.03100000000001"/>
    <n v="1"/>
    <n v="149.03100000000001"/>
  </r>
  <r>
    <x v="1"/>
    <x v="3"/>
    <x v="6"/>
    <s v="Artykuły rowerowe"/>
    <x v="1"/>
    <x v="4"/>
    <s v="Long-Sleeve Logo Jersey"/>
    <x v="4"/>
    <d v="2008-08-11T00:00:00"/>
    <x v="2"/>
    <x v="0"/>
    <n v="49.99"/>
    <n v="28.840399999999999"/>
    <n v="3"/>
    <n v="86.521199999999993"/>
  </r>
  <r>
    <x v="1"/>
    <x v="3"/>
    <x v="6"/>
    <s v="Artykuły rowerowe"/>
    <x v="2"/>
    <x v="8"/>
    <s v="HL przednie koło szosa"/>
    <x v="1"/>
    <d v="2008-08-29T00:00:00"/>
    <x v="2"/>
    <x v="0"/>
    <n v="330.06"/>
    <n v="198.036"/>
    <n v="3"/>
    <n v="594.10799999999995"/>
  </r>
  <r>
    <x v="1"/>
    <x v="3"/>
    <x v="6"/>
    <s v="Artykuły rowerowe"/>
    <x v="2"/>
    <x v="6"/>
    <s v="HL rama rowerowa szosa"/>
    <x v="3"/>
    <d v="2008-08-23T00:00:00"/>
    <x v="2"/>
    <x v="0"/>
    <n v="1431.5"/>
    <n v="780.81820000000005"/>
    <n v="3"/>
    <n v="2342.4546"/>
  </r>
  <r>
    <x v="1"/>
    <x v="3"/>
    <x v="6"/>
    <s v="Artykuły rowerowe"/>
    <x v="1"/>
    <x v="11"/>
    <s v="damskie getry"/>
    <x v="1"/>
    <d v="2008-08-05T00:00:00"/>
    <x v="2"/>
    <x v="0"/>
    <n v="74.989999999999995"/>
    <n v="44.994"/>
    <n v="4"/>
    <n v="179.976"/>
  </r>
  <r>
    <x v="1"/>
    <x v="3"/>
    <x v="6"/>
    <s v="Artykuły rowerowe"/>
    <x v="2"/>
    <x v="6"/>
    <s v="HL rama rowerowa szosa"/>
    <x v="3"/>
    <d v="2008-08-26T00:00:00"/>
    <x v="2"/>
    <x v="0"/>
    <n v="1431.5"/>
    <n v="780.81820000000005"/>
    <n v="4"/>
    <n v="3123.2728000000002"/>
  </r>
  <r>
    <x v="1"/>
    <x v="3"/>
    <x v="6"/>
    <s v="Artykuły rowerowe"/>
    <x v="1"/>
    <x v="11"/>
    <s v="damskie getry"/>
    <x v="1"/>
    <d v="2008-08-04T00:00:00"/>
    <x v="2"/>
    <x v="0"/>
    <n v="74.989999999999995"/>
    <n v="44.994"/>
    <n v="2"/>
    <n v="89.988"/>
  </r>
  <r>
    <x v="1"/>
    <x v="3"/>
    <x v="6"/>
    <s v="Artykuły rowerowe"/>
    <x v="0"/>
    <x v="3"/>
    <s v="Szosa-650"/>
    <x v="1"/>
    <d v="2008-08-02T00:00:00"/>
    <x v="2"/>
    <x v="0"/>
    <n v="782.99"/>
    <n v="469.79399999999998"/>
    <n v="1"/>
    <n v="469.79399999999998"/>
  </r>
  <r>
    <x v="1"/>
    <x v="3"/>
    <x v="6"/>
    <s v="Artykuły rowerowe"/>
    <x v="0"/>
    <x v="3"/>
    <s v="Szosa-650"/>
    <x v="3"/>
    <d v="2008-08-25T00:00:00"/>
    <x v="2"/>
    <x v="0"/>
    <n v="782.99"/>
    <n v="469.79399999999998"/>
    <n v="1"/>
    <n v="469.79399999999998"/>
  </r>
  <r>
    <x v="1"/>
    <x v="3"/>
    <x v="6"/>
    <s v="Artykuły rowerowe"/>
    <x v="0"/>
    <x v="3"/>
    <s v="Szosa-650"/>
    <x v="3"/>
    <d v="2008-08-28T00:00:00"/>
    <x v="2"/>
    <x v="0"/>
    <n v="782.99"/>
    <n v="469.79399999999998"/>
    <n v="1"/>
    <n v="469.79399999999998"/>
  </r>
  <r>
    <x v="1"/>
    <x v="3"/>
    <x v="6"/>
    <s v="Artykuły rowerowe"/>
    <x v="2"/>
    <x v="8"/>
    <s v="LL tylne koło szosa"/>
    <x v="1"/>
    <d v="2008-08-22T00:00:00"/>
    <x v="2"/>
    <x v="0"/>
    <n v="112.565"/>
    <n v="67.539000000000001"/>
    <n v="1"/>
    <n v="67.539000000000001"/>
  </r>
  <r>
    <x v="1"/>
    <x v="3"/>
    <x v="6"/>
    <s v="Artykuły rowerowe"/>
    <x v="2"/>
    <x v="6"/>
    <s v="LL rama rowerowa"/>
    <x v="3"/>
    <d v="2008-08-06T00:00:00"/>
    <x v="2"/>
    <x v="0"/>
    <n v="337.22"/>
    <n v="202.33199999999999"/>
    <n v="6"/>
    <n v="1213.992"/>
  </r>
  <r>
    <x v="1"/>
    <x v="3"/>
    <x v="6"/>
    <s v="Artykuły rowerowe"/>
    <x v="2"/>
    <x v="6"/>
    <s v="LL rama rowerowa"/>
    <x v="3"/>
    <d v="2008-08-22T00:00:00"/>
    <x v="2"/>
    <x v="0"/>
    <n v="337.22"/>
    <n v="202.33199999999999"/>
    <n v="3"/>
    <n v="606.99599999999998"/>
  </r>
  <r>
    <x v="1"/>
    <x v="3"/>
    <x v="6"/>
    <s v="Artykuły rowerowe"/>
    <x v="2"/>
    <x v="6"/>
    <s v="ML rama rowerowa-W"/>
    <x v="6"/>
    <d v="2008-08-22T00:00:00"/>
    <x v="2"/>
    <x v="0"/>
    <n v="594.83000000000004"/>
    <n v="324.45269999999999"/>
    <n v="3"/>
    <n v="973.35809999999992"/>
  </r>
  <r>
    <x v="1"/>
    <x v="3"/>
    <x v="6"/>
    <s v="Artykuły rowerowe"/>
    <x v="3"/>
    <x v="7"/>
    <s v="Sport-100"/>
    <x v="5"/>
    <d v="2008-08-02T00:00:00"/>
    <x v="2"/>
    <x v="0"/>
    <n v="34.99"/>
    <n v="20.186499999999999"/>
    <n v="2"/>
    <n v="40.372999999999998"/>
  </r>
  <r>
    <x v="1"/>
    <x v="3"/>
    <x v="6"/>
    <s v="Artykuły rowerowe"/>
    <x v="2"/>
    <x v="6"/>
    <s v="HL rama rowerowa szosa"/>
    <x v="1"/>
    <d v="2008-08-07T00:00:00"/>
    <x v="2"/>
    <x v="0"/>
    <n v="1431.5"/>
    <n v="780.81820000000005"/>
    <n v="3"/>
    <n v="2342.4546"/>
  </r>
  <r>
    <x v="1"/>
    <x v="3"/>
    <x v="6"/>
    <s v="Artykuły rowerowe"/>
    <x v="1"/>
    <x v="14"/>
    <s v="męskie spodenki sportowe"/>
    <x v="1"/>
    <d v="2008-08-21T00:00:00"/>
    <x v="2"/>
    <x v="0"/>
    <n v="59.99"/>
    <n v="35.994"/>
    <n v="2"/>
    <n v="71.988"/>
  </r>
  <r>
    <x v="1"/>
    <x v="3"/>
    <x v="6"/>
    <s v="Artykuły rowerowe"/>
    <x v="3"/>
    <x v="7"/>
    <s v="Sport-100"/>
    <x v="3"/>
    <d v="2008-08-19T00:00:00"/>
    <x v="2"/>
    <x v="0"/>
    <n v="34.99"/>
    <n v="20.186499999999999"/>
    <n v="4"/>
    <n v="80.745999999999995"/>
  </r>
  <r>
    <x v="1"/>
    <x v="3"/>
    <x v="6"/>
    <s v="Artykuły rowerowe"/>
    <x v="3"/>
    <x v="7"/>
    <s v="Sport-100"/>
    <x v="1"/>
    <d v="2008-08-15T00:00:00"/>
    <x v="2"/>
    <x v="0"/>
    <n v="34.99"/>
    <n v="20.186499999999999"/>
    <n v="2"/>
    <n v="40.372999999999998"/>
  </r>
  <r>
    <x v="0"/>
    <x v="0"/>
    <x v="2"/>
    <s v="Coho Sport"/>
    <x v="1"/>
    <x v="10"/>
    <s v="rękawiczki zimowe"/>
    <x v="1"/>
    <d v="2008-08-27T00:00:00"/>
    <x v="2"/>
    <x v="0"/>
    <n v="37.99"/>
    <n v="22.794"/>
    <n v="1"/>
    <n v="22.794"/>
  </r>
  <r>
    <x v="0"/>
    <x v="0"/>
    <x v="2"/>
    <s v="Coho Sport"/>
    <x v="0"/>
    <x v="0"/>
    <s v="Górski-200"/>
    <x v="0"/>
    <d v="2008-08-30T00:00:00"/>
    <x v="2"/>
    <x v="0"/>
    <n v="2319.9899999999998"/>
    <n v="1242.8517999999999"/>
    <n v="2"/>
    <n v="2485.7035999999998"/>
  </r>
  <r>
    <x v="0"/>
    <x v="0"/>
    <x v="0"/>
    <s v="Stowarzyszenie Centralne"/>
    <x v="2"/>
    <x v="6"/>
    <s v="HL rama rowerowa szosa"/>
    <x v="3"/>
    <d v="2008-08-07T00:00:00"/>
    <x v="2"/>
    <x v="0"/>
    <n v="1431.5"/>
    <n v="780.81820000000005"/>
    <n v="2"/>
    <n v="1561.6364000000001"/>
  </r>
  <r>
    <x v="0"/>
    <x v="0"/>
    <x v="0"/>
    <s v="Stowarzyszenie Centralne"/>
    <x v="2"/>
    <x v="8"/>
    <s v="ML tylne koło szosa"/>
    <x v="1"/>
    <d v="2008-08-05T00:00:00"/>
    <x v="2"/>
    <x v="0"/>
    <n v="275.38499999999999"/>
    <n v="165.23099999999999"/>
    <n v="2"/>
    <n v="330.46199999999999"/>
  </r>
  <r>
    <x v="0"/>
    <x v="0"/>
    <x v="0"/>
    <s v="Stowarzyszenie Centralne"/>
    <x v="0"/>
    <x v="3"/>
    <s v="Szosa-250"/>
    <x v="1"/>
    <d v="2008-08-05T00:00:00"/>
    <x v="2"/>
    <x v="0"/>
    <n v="2443.35"/>
    <n v="1308.9375"/>
    <n v="1"/>
    <n v="1308.9375"/>
  </r>
  <r>
    <x v="0"/>
    <x v="0"/>
    <x v="0"/>
    <s v="Stowarzyszenie Centralne"/>
    <x v="2"/>
    <x v="6"/>
    <s v="HL rama rowerowa szosa"/>
    <x v="3"/>
    <d v="2008-08-06T00:00:00"/>
    <x v="2"/>
    <x v="0"/>
    <n v="1431.5"/>
    <n v="780.81820000000005"/>
    <n v="1"/>
    <n v="780.81820000000005"/>
  </r>
  <r>
    <x v="1"/>
    <x v="2"/>
    <x v="5"/>
    <s v="Wyposażenie miejskie"/>
    <x v="0"/>
    <x v="3"/>
    <s v="Szosa-250"/>
    <x v="1"/>
    <d v="2008-08-03T00:00:00"/>
    <x v="2"/>
    <x v="0"/>
    <n v="2443.35"/>
    <n v="1308.9375"/>
    <n v="8"/>
    <n v="10471.5"/>
  </r>
  <r>
    <x v="1"/>
    <x v="2"/>
    <x v="5"/>
    <s v="Wyposażenie miejskie"/>
    <x v="1"/>
    <x v="5"/>
    <s v="nakładka na rower"/>
    <x v="4"/>
    <d v="2008-08-25T00:00:00"/>
    <x v="2"/>
    <x v="0"/>
    <n v="8.99"/>
    <n v="4.7542999999999997"/>
    <n v="15"/>
    <n v="71.314499999999995"/>
  </r>
  <r>
    <x v="1"/>
    <x v="2"/>
    <x v="5"/>
    <s v="Wyposażenie miejskie"/>
    <x v="3"/>
    <x v="15"/>
    <s v="zamknięcie linka"/>
    <x v="7"/>
    <d v="2008-08-08T00:00:00"/>
    <x v="2"/>
    <x v="0"/>
    <n v="25"/>
    <n v="15"/>
    <n v="7"/>
    <n v="105"/>
  </r>
  <r>
    <x v="1"/>
    <x v="2"/>
    <x v="5"/>
    <s v="Wyposażenie miejskie"/>
    <x v="1"/>
    <x v="10"/>
    <s v="rękawiczki rowerowe"/>
    <x v="1"/>
    <d v="2008-08-25T00:00:00"/>
    <x v="2"/>
    <x v="0"/>
    <n v="24.49"/>
    <n v="14.1289"/>
    <n v="2"/>
    <n v="28.2578"/>
  </r>
  <r>
    <x v="1"/>
    <x v="2"/>
    <x v="5"/>
    <s v="Wyposażenie miejskie"/>
    <x v="2"/>
    <x v="6"/>
    <s v="ML rama rowerowa-W"/>
    <x v="6"/>
    <d v="2008-08-17T00:00:00"/>
    <x v="2"/>
    <x v="0"/>
    <n v="594.83000000000004"/>
    <n v="324.45269999999999"/>
    <n v="5"/>
    <n v="1622.2635"/>
  </r>
  <r>
    <x v="1"/>
    <x v="2"/>
    <x v="5"/>
    <s v="Wyposażenie miejskie"/>
    <x v="1"/>
    <x v="10"/>
    <s v="rękawiczki rowerowe"/>
    <x v="1"/>
    <d v="2008-08-18T00:00:00"/>
    <x v="2"/>
    <x v="0"/>
    <n v="24.49"/>
    <n v="14.1289"/>
    <n v="6"/>
    <n v="84.773399999999995"/>
  </r>
  <r>
    <x v="1"/>
    <x v="2"/>
    <x v="5"/>
    <s v="Wyposażenie miejskie"/>
    <x v="0"/>
    <x v="3"/>
    <s v="Szosa-650"/>
    <x v="1"/>
    <d v="2008-08-12T00:00:00"/>
    <x v="2"/>
    <x v="0"/>
    <n v="782.99"/>
    <n v="469.79399999999998"/>
    <n v="6"/>
    <n v="2818.7640000000001"/>
  </r>
  <r>
    <x v="1"/>
    <x v="2"/>
    <x v="5"/>
    <s v="Wyposażenie miejskie"/>
    <x v="2"/>
    <x v="6"/>
    <s v="LL rama rowerowa"/>
    <x v="1"/>
    <d v="2008-08-24T00:00:00"/>
    <x v="2"/>
    <x v="0"/>
    <n v="337.22"/>
    <n v="183.93819999999999"/>
    <n v="2"/>
    <n v="367.87639999999999"/>
  </r>
  <r>
    <x v="1"/>
    <x v="2"/>
    <x v="5"/>
    <s v="Wyposażenie miejskie"/>
    <x v="1"/>
    <x v="10"/>
    <s v="rękawiczki rowerowe"/>
    <x v="1"/>
    <d v="2008-08-20T00:00:00"/>
    <x v="2"/>
    <x v="0"/>
    <n v="24.49"/>
    <n v="14.1289"/>
    <n v="2"/>
    <n v="28.2578"/>
  </r>
  <r>
    <x v="1"/>
    <x v="2"/>
    <x v="5"/>
    <s v="Wyposażenie miejskie"/>
    <x v="1"/>
    <x v="12"/>
    <s v="męskie spodenki rowerowe"/>
    <x v="4"/>
    <d v="2008-08-01T00:00:00"/>
    <x v="2"/>
    <x v="0"/>
    <n v="89.99"/>
    <n v="52.194200000000002"/>
    <n v="11"/>
    <n v="574.13620000000003"/>
  </r>
  <r>
    <x v="1"/>
    <x v="2"/>
    <x v="5"/>
    <s v="Wyposażenie miejskie"/>
    <x v="2"/>
    <x v="8"/>
    <s v="ML przednie koło szosa"/>
    <x v="1"/>
    <d v="2008-08-23T00:00:00"/>
    <x v="2"/>
    <x v="0"/>
    <n v="248.38499999999999"/>
    <n v="149.03100000000001"/>
    <n v="4"/>
    <n v="596.12400000000002"/>
  </r>
  <r>
    <x v="1"/>
    <x v="2"/>
    <x v="5"/>
    <s v="Wyposażenie miejskie"/>
    <x v="2"/>
    <x v="6"/>
    <s v="HL rama rowerowa szosa"/>
    <x v="3"/>
    <d v="2008-08-29T00:00:00"/>
    <x v="2"/>
    <x v="0"/>
    <n v="1431.5"/>
    <n v="780.81820000000005"/>
    <n v="4"/>
    <n v="3123.2728000000002"/>
  </r>
  <r>
    <x v="1"/>
    <x v="2"/>
    <x v="5"/>
    <s v="Wyposażenie miejskie"/>
    <x v="0"/>
    <x v="3"/>
    <s v="Szosa-250"/>
    <x v="3"/>
    <d v="2008-08-21T00:00:00"/>
    <x v="2"/>
    <x v="0"/>
    <n v="2443.35"/>
    <n v="1466.01"/>
    <n v="10"/>
    <n v="14660.1"/>
  </r>
  <r>
    <x v="1"/>
    <x v="2"/>
    <x v="5"/>
    <s v="Wyposażenie miejskie"/>
    <x v="3"/>
    <x v="7"/>
    <s v="Sport-100"/>
    <x v="5"/>
    <d v="2008-08-08T00:00:00"/>
    <x v="2"/>
    <x v="0"/>
    <n v="34.99"/>
    <n v="20.186499999999999"/>
    <n v="4"/>
    <n v="80.745999999999995"/>
  </r>
  <r>
    <x v="1"/>
    <x v="2"/>
    <x v="5"/>
    <s v="Wyposażenie miejskie"/>
    <x v="2"/>
    <x v="6"/>
    <s v="HL rama rowerowa szosa"/>
    <x v="1"/>
    <d v="2008-08-14T00:00:00"/>
    <x v="2"/>
    <x v="0"/>
    <n v="1431.5"/>
    <n v="780.81820000000005"/>
    <n v="4"/>
    <n v="3123.2728000000002"/>
  </r>
  <r>
    <x v="1"/>
    <x v="2"/>
    <x v="5"/>
    <s v="Wyposażenie miejskie"/>
    <x v="2"/>
    <x v="6"/>
    <s v="LL rama rowerowa"/>
    <x v="1"/>
    <d v="2008-08-19T00:00:00"/>
    <x v="2"/>
    <x v="0"/>
    <n v="337.22"/>
    <n v="183.93819999999999"/>
    <n v="4"/>
    <n v="735.75279999999998"/>
  </r>
  <r>
    <x v="1"/>
    <x v="2"/>
    <x v="5"/>
    <s v="Wyposażenie miejskie"/>
    <x v="2"/>
    <x v="6"/>
    <s v="LL rama rowerowa"/>
    <x v="1"/>
    <d v="2008-08-11T00:00:00"/>
    <x v="2"/>
    <x v="0"/>
    <n v="337.22"/>
    <n v="183.93819999999999"/>
    <n v="3"/>
    <n v="551.81459999999993"/>
  </r>
  <r>
    <x v="1"/>
    <x v="2"/>
    <x v="5"/>
    <s v="Wyposażenie miejskie"/>
    <x v="3"/>
    <x v="13"/>
    <s v="mini-pompki"/>
    <x v="7"/>
    <d v="2008-08-02T00:00:00"/>
    <x v="2"/>
    <x v="0"/>
    <n v="19.989999999999998"/>
    <n v="11.994"/>
    <n v="10"/>
    <n v="119.94"/>
  </r>
  <r>
    <x v="1"/>
    <x v="2"/>
    <x v="5"/>
    <s v="Wyposażenie miejskie"/>
    <x v="2"/>
    <x v="6"/>
    <s v="ML rama rowerowa-W"/>
    <x v="6"/>
    <d v="2008-08-04T00:00:00"/>
    <x v="2"/>
    <x v="0"/>
    <n v="594.83000000000004"/>
    <n v="324.45269999999999"/>
    <n v="6"/>
    <n v="1946.7161999999998"/>
  </r>
  <r>
    <x v="1"/>
    <x v="2"/>
    <x v="5"/>
    <s v="Wyposażenie miejskie"/>
    <x v="1"/>
    <x v="12"/>
    <s v="męskie spodenki rowerowe"/>
    <x v="4"/>
    <d v="2008-08-18T00:00:00"/>
    <x v="2"/>
    <x v="0"/>
    <n v="89.99"/>
    <n v="53.994"/>
    <n v="5"/>
    <n v="269.97000000000003"/>
  </r>
  <r>
    <x v="1"/>
    <x v="2"/>
    <x v="5"/>
    <s v="Wyposażenie miejskie"/>
    <x v="2"/>
    <x v="6"/>
    <s v="HL rama rowerowa szosa"/>
    <x v="3"/>
    <d v="2008-08-25T00:00:00"/>
    <x v="2"/>
    <x v="0"/>
    <n v="1431.5"/>
    <n v="780.81820000000005"/>
    <n v="4"/>
    <n v="3123.2728000000002"/>
  </r>
  <r>
    <x v="1"/>
    <x v="2"/>
    <x v="5"/>
    <s v="Wyposażenie miejskie"/>
    <x v="1"/>
    <x v="14"/>
    <s v="męskie spodenki sportowe"/>
    <x v="1"/>
    <d v="2008-08-22T00:00:00"/>
    <x v="2"/>
    <x v="0"/>
    <n v="59.99"/>
    <n v="35.994"/>
    <n v="2"/>
    <n v="71.988"/>
  </r>
  <r>
    <x v="1"/>
    <x v="2"/>
    <x v="5"/>
    <s v="Wyposażenie miejskie"/>
    <x v="1"/>
    <x v="11"/>
    <s v="damskie getry"/>
    <x v="1"/>
    <d v="2008-08-02T00:00:00"/>
    <x v="2"/>
    <x v="0"/>
    <n v="74.989999999999995"/>
    <n v="44.994"/>
    <n v="7"/>
    <n v="314.95799999999997"/>
  </r>
  <r>
    <x v="1"/>
    <x v="2"/>
    <x v="5"/>
    <s v="Wyposażenie miejskie"/>
    <x v="0"/>
    <x v="3"/>
    <s v="Szosa-250"/>
    <x v="3"/>
    <d v="2008-08-05T00:00:00"/>
    <x v="2"/>
    <x v="0"/>
    <n v="2443.35"/>
    <n v="1466.01"/>
    <n v="3"/>
    <n v="4398.03"/>
  </r>
  <r>
    <x v="1"/>
    <x v="2"/>
    <x v="5"/>
    <s v="Wyposażenie miejskie"/>
    <x v="2"/>
    <x v="6"/>
    <s v="ML rama rowerowa-W"/>
    <x v="6"/>
    <d v="2008-08-18T00:00:00"/>
    <x v="2"/>
    <x v="0"/>
    <n v="594.83000000000004"/>
    <n v="324.45269999999999"/>
    <n v="5"/>
    <n v="1622.2635"/>
  </r>
  <r>
    <x v="1"/>
    <x v="2"/>
    <x v="5"/>
    <s v="Wyposażenie miejskie"/>
    <x v="2"/>
    <x v="6"/>
    <s v="LL rama rowerowa"/>
    <x v="3"/>
    <d v="2008-08-18T00:00:00"/>
    <x v="2"/>
    <x v="0"/>
    <n v="337.22"/>
    <n v="202.33199999999999"/>
    <n v="4"/>
    <n v="809.32799999999997"/>
  </r>
  <r>
    <x v="1"/>
    <x v="2"/>
    <x v="5"/>
    <s v="Wyposażenie miejskie"/>
    <x v="1"/>
    <x v="4"/>
    <s v="Long-Sleeve Logo Jersey"/>
    <x v="4"/>
    <d v="2008-08-19T00:00:00"/>
    <x v="2"/>
    <x v="0"/>
    <n v="49.99"/>
    <n v="28.840399999999999"/>
    <n v="7"/>
    <n v="201.8828"/>
  </r>
  <r>
    <x v="1"/>
    <x v="2"/>
    <x v="5"/>
    <s v="Wyposażenie miejskie"/>
    <x v="2"/>
    <x v="6"/>
    <s v="LL rama rowerowa"/>
    <x v="1"/>
    <d v="2008-08-04T00:00:00"/>
    <x v="2"/>
    <x v="0"/>
    <n v="337.22"/>
    <n v="183.93819999999999"/>
    <n v="3"/>
    <n v="551.81459999999993"/>
  </r>
  <r>
    <x v="1"/>
    <x v="2"/>
    <x v="5"/>
    <s v="Wyposażenie miejskie"/>
    <x v="2"/>
    <x v="6"/>
    <s v="HL rama rowerowa szosa"/>
    <x v="3"/>
    <d v="2008-08-07T00:00:00"/>
    <x v="2"/>
    <x v="0"/>
    <n v="1431.5"/>
    <n v="780.81820000000005"/>
    <n v="3"/>
    <n v="2342.4546"/>
  </r>
  <r>
    <x v="1"/>
    <x v="2"/>
    <x v="5"/>
    <s v="Wyposażenie miejskie"/>
    <x v="0"/>
    <x v="3"/>
    <s v="Szosa-650"/>
    <x v="1"/>
    <d v="2008-08-09T00:00:00"/>
    <x v="2"/>
    <x v="0"/>
    <n v="782.99"/>
    <n v="469.79399999999998"/>
    <n v="8"/>
    <n v="3758.3519999999999"/>
  </r>
  <r>
    <x v="1"/>
    <x v="2"/>
    <x v="5"/>
    <s v="Wyposażenie miejskie"/>
    <x v="3"/>
    <x v="7"/>
    <s v="Sport-100"/>
    <x v="3"/>
    <d v="2008-08-08T00:00:00"/>
    <x v="2"/>
    <x v="0"/>
    <n v="34.99"/>
    <n v="20.186499999999999"/>
    <n v="4"/>
    <n v="80.745999999999995"/>
  </r>
  <r>
    <x v="1"/>
    <x v="2"/>
    <x v="5"/>
    <s v="Wyposażenie miejskie"/>
    <x v="0"/>
    <x v="3"/>
    <s v="Szosa--550-W"/>
    <x v="6"/>
    <d v="2008-08-18T00:00:00"/>
    <x v="2"/>
    <x v="0"/>
    <n v="1120.49"/>
    <n v="600.26250000000005"/>
    <n v="10"/>
    <n v="6002.625"/>
  </r>
  <r>
    <x v="1"/>
    <x v="2"/>
    <x v="5"/>
    <s v="Wyposażenie miejskie"/>
    <x v="1"/>
    <x v="14"/>
    <s v="męskie spodenki sportowe"/>
    <x v="1"/>
    <d v="2008-08-29T00:00:00"/>
    <x v="2"/>
    <x v="0"/>
    <n v="59.99"/>
    <n v="35.994"/>
    <n v="4"/>
    <n v="143.976"/>
  </r>
  <r>
    <x v="1"/>
    <x v="2"/>
    <x v="5"/>
    <s v="Wyposażenie miejskie"/>
    <x v="2"/>
    <x v="9"/>
    <s v="HL kierownica szosa"/>
    <x v="7"/>
    <d v="2008-08-07T00:00:00"/>
    <x v="2"/>
    <x v="0"/>
    <n v="120.27"/>
    <n v="65.601799999999997"/>
    <n v="3"/>
    <n v="196.80539999999999"/>
  </r>
  <r>
    <x v="1"/>
    <x v="2"/>
    <x v="5"/>
    <s v="Wyposażenie miejskie"/>
    <x v="0"/>
    <x v="3"/>
    <s v="Szosa-650"/>
    <x v="1"/>
    <d v="2008-08-16T00:00:00"/>
    <x v="2"/>
    <x v="0"/>
    <n v="782.99"/>
    <n v="469.79399999999998"/>
    <n v="4"/>
    <n v="1879.1759999999999"/>
  </r>
  <r>
    <x v="1"/>
    <x v="2"/>
    <x v="5"/>
    <s v="Wyposażenie miejskie"/>
    <x v="1"/>
    <x v="4"/>
    <s v="Long-Sleeve Logo Jersey"/>
    <x v="4"/>
    <d v="2008-08-21T00:00:00"/>
    <x v="2"/>
    <x v="0"/>
    <n v="49.99"/>
    <n v="28.840399999999999"/>
    <n v="5"/>
    <n v="144.202"/>
  </r>
  <r>
    <x v="1"/>
    <x v="2"/>
    <x v="5"/>
    <s v="Wyposażenie miejskie"/>
    <x v="0"/>
    <x v="3"/>
    <s v="Szosa-650"/>
    <x v="1"/>
    <d v="2008-08-20T00:00:00"/>
    <x v="2"/>
    <x v="0"/>
    <n v="782.99"/>
    <n v="469.79399999999998"/>
    <n v="3"/>
    <n v="1409.3820000000001"/>
  </r>
  <r>
    <x v="1"/>
    <x v="2"/>
    <x v="5"/>
    <s v="Wyposażenie miejskie"/>
    <x v="3"/>
    <x v="7"/>
    <s v="Sport-100"/>
    <x v="1"/>
    <d v="2008-08-30T00:00:00"/>
    <x v="2"/>
    <x v="0"/>
    <n v="34.99"/>
    <n v="20.186499999999999"/>
    <n v="10"/>
    <n v="201.86499999999998"/>
  </r>
  <r>
    <x v="1"/>
    <x v="2"/>
    <x v="5"/>
    <s v="Wyposażenie miejskie"/>
    <x v="2"/>
    <x v="6"/>
    <s v="LL rama rowerowa"/>
    <x v="3"/>
    <d v="2008-08-28T00:00:00"/>
    <x v="2"/>
    <x v="0"/>
    <n v="337.22"/>
    <n v="202.33199999999999"/>
    <n v="2"/>
    <n v="404.66399999999999"/>
  </r>
  <r>
    <x v="1"/>
    <x v="2"/>
    <x v="5"/>
    <s v="Wyposażenie miejskie"/>
    <x v="0"/>
    <x v="3"/>
    <s v="Szosa--550-W"/>
    <x v="6"/>
    <d v="2008-08-14T00:00:00"/>
    <x v="2"/>
    <x v="0"/>
    <n v="1120.49"/>
    <n v="600.26250000000005"/>
    <n v="6"/>
    <n v="3601.5750000000003"/>
  </r>
  <r>
    <x v="1"/>
    <x v="2"/>
    <x v="5"/>
    <s v="Wyposażenie miejskie"/>
    <x v="0"/>
    <x v="3"/>
    <s v="Szosa-650"/>
    <x v="3"/>
    <d v="2008-08-14T00:00:00"/>
    <x v="2"/>
    <x v="0"/>
    <n v="782.99"/>
    <n v="469.79399999999998"/>
    <n v="10"/>
    <n v="4697.9399999999996"/>
  </r>
  <r>
    <x v="1"/>
    <x v="2"/>
    <x v="5"/>
    <s v="Wyposażenie miejskie"/>
    <x v="0"/>
    <x v="3"/>
    <s v="Szosa-250"/>
    <x v="3"/>
    <d v="2008-08-06T00:00:00"/>
    <x v="2"/>
    <x v="0"/>
    <n v="2443.35"/>
    <n v="1343.8425"/>
    <n v="15"/>
    <n v="20157.637500000001"/>
  </r>
  <r>
    <x v="1"/>
    <x v="2"/>
    <x v="5"/>
    <s v="Wyposażenie miejskie"/>
    <x v="2"/>
    <x v="8"/>
    <s v="HL przednie koło szosa"/>
    <x v="1"/>
    <d v="2008-08-14T00:00:00"/>
    <x v="2"/>
    <x v="0"/>
    <n v="330.06"/>
    <n v="198.036"/>
    <n v="2"/>
    <n v="396.072"/>
  </r>
  <r>
    <x v="1"/>
    <x v="2"/>
    <x v="5"/>
    <s v="Wyposażenie miejskie"/>
    <x v="1"/>
    <x v="12"/>
    <s v="męskie spodenki rowerowe"/>
    <x v="4"/>
    <d v="2008-08-16T00:00:00"/>
    <x v="2"/>
    <x v="0"/>
    <n v="89.99"/>
    <n v="53.994"/>
    <n v="8"/>
    <n v="431.952"/>
  </r>
  <r>
    <x v="1"/>
    <x v="2"/>
    <x v="5"/>
    <s v="Wyposażenie miejskie"/>
    <x v="0"/>
    <x v="3"/>
    <s v="Szosa-650"/>
    <x v="1"/>
    <d v="2008-08-14T00:00:00"/>
    <x v="2"/>
    <x v="0"/>
    <n v="782.99"/>
    <n v="469.79399999999998"/>
    <n v="10"/>
    <n v="4697.9399999999996"/>
  </r>
  <r>
    <x v="1"/>
    <x v="2"/>
    <x v="5"/>
    <s v="Wyposażenie miejskie"/>
    <x v="1"/>
    <x v="11"/>
    <s v="damskie getry"/>
    <x v="1"/>
    <d v="2008-08-26T00:00:00"/>
    <x v="2"/>
    <x v="0"/>
    <n v="74.989999999999995"/>
    <n v="44.994"/>
    <n v="2"/>
    <n v="89.988"/>
  </r>
  <r>
    <x v="1"/>
    <x v="2"/>
    <x v="5"/>
    <s v="Wyposażenie miejskie"/>
    <x v="0"/>
    <x v="3"/>
    <s v="Szosa--550-W"/>
    <x v="6"/>
    <d v="2008-08-30T00:00:00"/>
    <x v="2"/>
    <x v="0"/>
    <n v="1120.49"/>
    <n v="600.26250000000005"/>
    <n v="8"/>
    <n v="4802.1000000000004"/>
  </r>
  <r>
    <x v="1"/>
    <x v="2"/>
    <x v="5"/>
    <s v="Wyposażenie miejskie"/>
    <x v="2"/>
    <x v="8"/>
    <s v="HL tylne koło szosa"/>
    <x v="1"/>
    <d v="2008-08-15T00:00:00"/>
    <x v="2"/>
    <x v="0"/>
    <n v="357.06"/>
    <n v="214.23599999999999"/>
    <n v="2"/>
    <n v="428.47199999999998"/>
  </r>
  <r>
    <x v="1"/>
    <x v="2"/>
    <x v="5"/>
    <s v="Wyposażenie miejskie"/>
    <x v="0"/>
    <x v="3"/>
    <s v="Szosa-250"/>
    <x v="1"/>
    <d v="2008-08-03T00:00:00"/>
    <x v="2"/>
    <x v="0"/>
    <n v="2443.35"/>
    <n v="1308.9375"/>
    <n v="3"/>
    <n v="3926.8125"/>
  </r>
  <r>
    <x v="1"/>
    <x v="2"/>
    <x v="5"/>
    <s v="Wyposażenie miejskie"/>
    <x v="1"/>
    <x v="4"/>
    <s v="Long-Sleeve Logo Jersey"/>
    <x v="4"/>
    <d v="2008-08-16T00:00:00"/>
    <x v="2"/>
    <x v="0"/>
    <n v="49.99"/>
    <n v="26.437000000000001"/>
    <n v="18"/>
    <n v="475.86600000000004"/>
  </r>
  <r>
    <x v="1"/>
    <x v="2"/>
    <x v="5"/>
    <s v="Wyposażenie miejskie"/>
    <x v="0"/>
    <x v="3"/>
    <s v="Szosa-650"/>
    <x v="3"/>
    <d v="2008-08-16T00:00:00"/>
    <x v="2"/>
    <x v="0"/>
    <n v="782.99"/>
    <n v="469.79399999999998"/>
    <n v="2"/>
    <n v="939.58799999999997"/>
  </r>
  <r>
    <x v="1"/>
    <x v="2"/>
    <x v="5"/>
    <s v="Wyposażenie miejskie"/>
    <x v="2"/>
    <x v="6"/>
    <s v="LL rama rowerowa"/>
    <x v="3"/>
    <d v="2008-08-26T00:00:00"/>
    <x v="2"/>
    <x v="0"/>
    <n v="337.22"/>
    <n v="202.33199999999999"/>
    <n v="6"/>
    <n v="1213.992"/>
  </r>
  <r>
    <x v="1"/>
    <x v="2"/>
    <x v="5"/>
    <s v="Wyposażenie miejskie"/>
    <x v="2"/>
    <x v="9"/>
    <s v="LL kierownica szosa"/>
    <x v="7"/>
    <d v="2008-08-15T00:00:00"/>
    <x v="2"/>
    <x v="0"/>
    <n v="44.54"/>
    <n v="24.294499999999999"/>
    <n v="2"/>
    <n v="48.588999999999999"/>
  </r>
  <r>
    <x v="1"/>
    <x v="2"/>
    <x v="5"/>
    <s v="Wyposażenie miejskie"/>
    <x v="1"/>
    <x v="14"/>
    <s v="męskie spodenki sportowe"/>
    <x v="1"/>
    <d v="2008-08-14T00:00:00"/>
    <x v="2"/>
    <x v="0"/>
    <n v="59.99"/>
    <n v="35.994"/>
    <n v="2"/>
    <n v="71.988"/>
  </r>
  <r>
    <x v="1"/>
    <x v="2"/>
    <x v="5"/>
    <s v="Wyposażenie miejskie"/>
    <x v="0"/>
    <x v="3"/>
    <s v="Szosa-650"/>
    <x v="3"/>
    <d v="2008-08-28T00:00:00"/>
    <x v="2"/>
    <x v="0"/>
    <n v="782.99"/>
    <n v="234.89699999999999"/>
    <n v="14"/>
    <n v="3288.558"/>
  </r>
  <r>
    <x v="1"/>
    <x v="2"/>
    <x v="5"/>
    <s v="Wyposażenie miejskie"/>
    <x v="0"/>
    <x v="3"/>
    <s v="Szosa-250"/>
    <x v="1"/>
    <d v="2008-08-08T00:00:00"/>
    <x v="2"/>
    <x v="0"/>
    <n v="2443.35"/>
    <n v="1308.9375"/>
    <n v="8"/>
    <n v="10471.5"/>
  </r>
  <r>
    <x v="1"/>
    <x v="2"/>
    <x v="5"/>
    <s v="Wyposażenie miejskie"/>
    <x v="0"/>
    <x v="3"/>
    <s v="Szosa--550-W"/>
    <x v="6"/>
    <d v="2008-08-16T00:00:00"/>
    <x v="2"/>
    <x v="0"/>
    <n v="1120.49"/>
    <n v="600.26250000000005"/>
    <n v="6"/>
    <n v="3601.5750000000003"/>
  </r>
  <r>
    <x v="1"/>
    <x v="2"/>
    <x v="5"/>
    <s v="Wyposażenie miejskie"/>
    <x v="0"/>
    <x v="3"/>
    <s v="Szosa-650"/>
    <x v="1"/>
    <d v="2008-08-03T00:00:00"/>
    <x v="2"/>
    <x v="0"/>
    <n v="782.99"/>
    <n v="469.79399999999998"/>
    <n v="4"/>
    <n v="1879.1759999999999"/>
  </r>
  <r>
    <x v="1"/>
    <x v="2"/>
    <x v="5"/>
    <s v="Wyposażenie miejskie"/>
    <x v="2"/>
    <x v="6"/>
    <s v="ML rama rowerowa-W"/>
    <x v="6"/>
    <d v="2008-08-10T00:00:00"/>
    <x v="2"/>
    <x v="0"/>
    <n v="594.83000000000004"/>
    <n v="324.45269999999999"/>
    <n v="6"/>
    <n v="1946.7161999999998"/>
  </r>
  <r>
    <x v="1"/>
    <x v="2"/>
    <x v="5"/>
    <s v="Wyposażenie miejskie"/>
    <x v="2"/>
    <x v="6"/>
    <s v="LL rama rowerowa"/>
    <x v="3"/>
    <d v="2008-08-11T00:00:00"/>
    <x v="2"/>
    <x v="0"/>
    <n v="337.22"/>
    <n v="202.33199999999999"/>
    <n v="1"/>
    <n v="202.33199999999999"/>
  </r>
  <r>
    <x v="1"/>
    <x v="2"/>
    <x v="5"/>
    <s v="Wyposażenie miejskie"/>
    <x v="0"/>
    <x v="3"/>
    <s v="Szosa-650"/>
    <x v="3"/>
    <d v="2008-08-02T00:00:00"/>
    <x v="2"/>
    <x v="0"/>
    <n v="782.99"/>
    <n v="469.79399999999998"/>
    <n v="9"/>
    <n v="4228.1459999999997"/>
  </r>
  <r>
    <x v="1"/>
    <x v="2"/>
    <x v="5"/>
    <s v="Wyposażenie miejskie"/>
    <x v="0"/>
    <x v="3"/>
    <s v="Szosa-650"/>
    <x v="3"/>
    <d v="2008-08-04T00:00:00"/>
    <x v="2"/>
    <x v="0"/>
    <n v="782.99"/>
    <n v="469.79399999999998"/>
    <n v="7"/>
    <n v="3288.558"/>
  </r>
  <r>
    <x v="1"/>
    <x v="2"/>
    <x v="5"/>
    <s v="Wyposażenie miejskie"/>
    <x v="2"/>
    <x v="8"/>
    <s v="LL tylne koło szosa"/>
    <x v="1"/>
    <d v="2008-08-29T00:00:00"/>
    <x v="2"/>
    <x v="0"/>
    <n v="112.565"/>
    <n v="67.539000000000001"/>
    <n v="2"/>
    <n v="135.078"/>
  </r>
  <r>
    <x v="1"/>
    <x v="2"/>
    <x v="5"/>
    <s v="Wyposażenie miejskie"/>
    <x v="1"/>
    <x v="11"/>
    <s v="damskie getry"/>
    <x v="1"/>
    <d v="2008-08-05T00:00:00"/>
    <x v="2"/>
    <x v="0"/>
    <n v="74.989999999999995"/>
    <n v="43.494199999999999"/>
    <n v="11"/>
    <n v="478.43619999999999"/>
  </r>
  <r>
    <x v="1"/>
    <x v="2"/>
    <x v="5"/>
    <s v="Wyposażenie miejskie"/>
    <x v="0"/>
    <x v="3"/>
    <s v="Szosa-650"/>
    <x v="3"/>
    <d v="2008-08-14T00:00:00"/>
    <x v="2"/>
    <x v="0"/>
    <n v="782.99"/>
    <n v="454.13420000000002"/>
    <n v="11"/>
    <n v="4995.4762000000001"/>
  </r>
  <r>
    <x v="0"/>
    <x v="0"/>
    <x v="0"/>
    <s v="Fitness Sport Butik"/>
    <x v="0"/>
    <x v="0"/>
    <s v="Górski-200"/>
    <x v="0"/>
    <d v="2008-08-10T00:00:00"/>
    <x v="2"/>
    <x v="0"/>
    <n v="2319.9899999999998"/>
    <n v="1242.8517999999999"/>
    <n v="8"/>
    <n v="9942.8143999999993"/>
  </r>
  <r>
    <x v="0"/>
    <x v="0"/>
    <x v="0"/>
    <s v="Fitness Sport Butik"/>
    <x v="2"/>
    <x v="9"/>
    <s v="HL kierownica górski"/>
    <x v="7"/>
    <d v="2008-08-28T00:00:00"/>
    <x v="2"/>
    <x v="0"/>
    <n v="120.27"/>
    <n v="65.601799999999997"/>
    <n v="6"/>
    <n v="393.61079999999998"/>
  </r>
  <r>
    <x v="0"/>
    <x v="0"/>
    <x v="0"/>
    <s v="Fitness Sport Butik"/>
    <x v="1"/>
    <x v="14"/>
    <s v="męskie spodenki sportowe"/>
    <x v="1"/>
    <d v="2008-08-04T00:00:00"/>
    <x v="2"/>
    <x v="0"/>
    <n v="59.99"/>
    <n v="35.994"/>
    <n v="4"/>
    <n v="143.976"/>
  </r>
  <r>
    <x v="0"/>
    <x v="0"/>
    <x v="0"/>
    <s v="Fitness Sport Butik"/>
    <x v="3"/>
    <x v="13"/>
    <s v="mini-pompki"/>
    <x v="7"/>
    <d v="2008-08-29T00:00:00"/>
    <x v="2"/>
    <x v="0"/>
    <n v="19.989999999999998"/>
    <n v="11.994"/>
    <n v="2"/>
    <n v="23.988"/>
  </r>
  <r>
    <x v="0"/>
    <x v="0"/>
    <x v="0"/>
    <s v="Fitness Sport Butik"/>
    <x v="1"/>
    <x v="10"/>
    <s v="rękawiczki rowerowe"/>
    <x v="1"/>
    <d v="2008-08-01T00:00:00"/>
    <x v="2"/>
    <x v="0"/>
    <n v="24.49"/>
    <n v="14.1289"/>
    <n v="6"/>
    <n v="84.773399999999995"/>
  </r>
  <r>
    <x v="0"/>
    <x v="0"/>
    <x v="0"/>
    <s v="Fitness Sport Butik"/>
    <x v="3"/>
    <x v="15"/>
    <s v="zamknięcie linka"/>
    <x v="7"/>
    <d v="2008-08-17T00:00:00"/>
    <x v="2"/>
    <x v="0"/>
    <n v="25"/>
    <n v="15"/>
    <n v="4"/>
    <n v="60"/>
  </r>
  <r>
    <x v="0"/>
    <x v="0"/>
    <x v="0"/>
    <s v="Fitness Sport Butik"/>
    <x v="3"/>
    <x v="7"/>
    <s v="Sport-100"/>
    <x v="5"/>
    <d v="2008-08-01T00:00:00"/>
    <x v="2"/>
    <x v="0"/>
    <n v="34.99"/>
    <n v="20.186499999999999"/>
    <n v="7"/>
    <n v="141.30549999999999"/>
  </r>
  <r>
    <x v="0"/>
    <x v="0"/>
    <x v="0"/>
    <s v="Fitness Sport Butik"/>
    <x v="1"/>
    <x v="4"/>
    <s v="Long-Sleeve Logo Jersey"/>
    <x v="4"/>
    <d v="2008-08-24T00:00:00"/>
    <x v="2"/>
    <x v="0"/>
    <n v="49.99"/>
    <n v="28.840399999999999"/>
    <n v="4"/>
    <n v="115.3616"/>
  </r>
  <r>
    <x v="0"/>
    <x v="0"/>
    <x v="0"/>
    <s v="Fitness Sport Butik"/>
    <x v="0"/>
    <x v="0"/>
    <s v="Górski-300"/>
    <x v="1"/>
    <d v="2008-08-29T00:00:00"/>
    <x v="2"/>
    <x v="0"/>
    <n v="1079.99"/>
    <n v="647.99400000000003"/>
    <n v="1"/>
    <n v="647.99400000000003"/>
  </r>
  <r>
    <x v="0"/>
    <x v="0"/>
    <x v="0"/>
    <s v="Fitness Sport Butik"/>
    <x v="3"/>
    <x v="7"/>
    <s v="Sport-100"/>
    <x v="3"/>
    <d v="2008-08-04T00:00:00"/>
    <x v="2"/>
    <x v="0"/>
    <n v="34.99"/>
    <n v="20.186499999999999"/>
    <n v="3"/>
    <n v="60.5595"/>
  </r>
  <r>
    <x v="0"/>
    <x v="0"/>
    <x v="0"/>
    <s v="Fitness Sport Butik"/>
    <x v="2"/>
    <x v="8"/>
    <s v="HL przednie koło górski"/>
    <x v="1"/>
    <d v="2008-08-02T00:00:00"/>
    <x v="2"/>
    <x v="0"/>
    <n v="300.21499999999997"/>
    <n v="180.12899999999999"/>
    <n v="2"/>
    <n v="360.25799999999998"/>
  </r>
  <r>
    <x v="0"/>
    <x v="0"/>
    <x v="0"/>
    <s v="Fitness Sport Butik"/>
    <x v="1"/>
    <x v="12"/>
    <s v="męskie spodenki rowerowe"/>
    <x v="4"/>
    <d v="2008-08-24T00:00:00"/>
    <x v="2"/>
    <x v="0"/>
    <n v="89.99"/>
    <n v="53.994"/>
    <n v="6"/>
    <n v="323.964"/>
  </r>
  <r>
    <x v="0"/>
    <x v="0"/>
    <x v="0"/>
    <s v="Fitness Sport Butik"/>
    <x v="2"/>
    <x v="8"/>
    <s v="HL tylne koło górski"/>
    <x v="1"/>
    <d v="2008-08-05T00:00:00"/>
    <x v="2"/>
    <x v="0"/>
    <n v="327.21499999999997"/>
    <n v="196.32900000000001"/>
    <n v="2"/>
    <n v="392.65800000000002"/>
  </r>
  <r>
    <x v="0"/>
    <x v="0"/>
    <x v="0"/>
    <s v="Fitness Sport Butik"/>
    <x v="2"/>
    <x v="2"/>
    <s v="ML rama górski-W"/>
    <x v="1"/>
    <d v="2008-08-04T00:00:00"/>
    <x v="2"/>
    <x v="0"/>
    <n v="348.76"/>
    <n v="209.256"/>
    <n v="6"/>
    <n v="1255.5360000000001"/>
  </r>
  <r>
    <x v="0"/>
    <x v="0"/>
    <x v="0"/>
    <s v="Fitness Sport Butik"/>
    <x v="0"/>
    <x v="0"/>
    <s v="Górski-300"/>
    <x v="1"/>
    <d v="2008-08-21T00:00:00"/>
    <x v="2"/>
    <x v="0"/>
    <n v="1079.99"/>
    <n v="647.99400000000003"/>
    <n v="5"/>
    <n v="3239.9700000000003"/>
  </r>
  <r>
    <x v="0"/>
    <x v="0"/>
    <x v="0"/>
    <s v="Fitness Sport Butik"/>
    <x v="1"/>
    <x v="10"/>
    <s v="rękawiczki zimowe"/>
    <x v="1"/>
    <d v="2008-08-11T00:00:00"/>
    <x v="2"/>
    <x v="0"/>
    <n v="37.99"/>
    <n v="22.794"/>
    <n v="9"/>
    <n v="205.14600000000002"/>
  </r>
  <r>
    <x v="0"/>
    <x v="0"/>
    <x v="0"/>
    <s v="Fitness Sport Butik"/>
    <x v="1"/>
    <x v="12"/>
    <s v="męskie spodenki rowerowe"/>
    <x v="4"/>
    <d v="2008-08-15T00:00:00"/>
    <x v="2"/>
    <x v="0"/>
    <n v="89.99"/>
    <n v="53.994"/>
    <n v="10"/>
    <n v="539.94000000000005"/>
  </r>
  <r>
    <x v="0"/>
    <x v="0"/>
    <x v="0"/>
    <s v="Fitness Sport Butik"/>
    <x v="1"/>
    <x v="4"/>
    <s v="Long-Sleeve Logo Jersey"/>
    <x v="4"/>
    <d v="2008-08-15T00:00:00"/>
    <x v="2"/>
    <x v="0"/>
    <n v="49.99"/>
    <n v="28.840399999999999"/>
    <n v="4"/>
    <n v="115.3616"/>
  </r>
  <r>
    <x v="0"/>
    <x v="0"/>
    <x v="0"/>
    <s v="Fitness Sport Butik"/>
    <x v="1"/>
    <x v="11"/>
    <s v="damskie getry"/>
    <x v="1"/>
    <d v="2008-08-19T00:00:00"/>
    <x v="2"/>
    <x v="0"/>
    <n v="74.989999999999995"/>
    <n v="44.994"/>
    <n v="1"/>
    <n v="44.994"/>
  </r>
  <r>
    <x v="0"/>
    <x v="0"/>
    <x v="0"/>
    <s v="Fitness Sport Butik"/>
    <x v="2"/>
    <x v="8"/>
    <s v="LL tylne koło górski"/>
    <x v="1"/>
    <d v="2008-08-10T00:00:00"/>
    <x v="2"/>
    <x v="0"/>
    <n v="87.745000000000005"/>
    <n v="52.646999999999998"/>
    <n v="4"/>
    <n v="210.58799999999999"/>
  </r>
  <r>
    <x v="0"/>
    <x v="0"/>
    <x v="0"/>
    <s v="Fitness Sport Butik"/>
    <x v="2"/>
    <x v="2"/>
    <s v="HL rama górski"/>
    <x v="1"/>
    <d v="2008-08-22T00:00:00"/>
    <x v="2"/>
    <x v="0"/>
    <n v="1349.6"/>
    <n v="736.14549999999997"/>
    <n v="4"/>
    <n v="2944.5819999999999"/>
  </r>
  <r>
    <x v="0"/>
    <x v="0"/>
    <x v="0"/>
    <s v="Fitness Sport Butik"/>
    <x v="2"/>
    <x v="2"/>
    <s v="ML rama górski"/>
    <x v="1"/>
    <d v="2008-08-21T00:00:00"/>
    <x v="2"/>
    <x v="0"/>
    <n v="348.76"/>
    <n v="209.256"/>
    <n v="2"/>
    <n v="418.512"/>
  </r>
  <r>
    <x v="0"/>
    <x v="0"/>
    <x v="0"/>
    <s v="Fitness Sport Butik"/>
    <x v="2"/>
    <x v="9"/>
    <s v="ML kierownica górski"/>
    <x v="7"/>
    <d v="2008-08-05T00:00:00"/>
    <x v="2"/>
    <x v="0"/>
    <n v="61.92"/>
    <n v="33.774500000000003"/>
    <n v="6"/>
    <n v="202.64700000000002"/>
  </r>
  <r>
    <x v="0"/>
    <x v="0"/>
    <x v="0"/>
    <s v="Fitness Sport Butik"/>
    <x v="0"/>
    <x v="0"/>
    <s v="Górski-200"/>
    <x v="1"/>
    <d v="2008-08-17T00:00:00"/>
    <x v="2"/>
    <x v="0"/>
    <n v="2294.9899999999998"/>
    <n v="1229.4589000000001"/>
    <n v="5"/>
    <n v="6147.2945"/>
  </r>
  <r>
    <x v="0"/>
    <x v="0"/>
    <x v="0"/>
    <s v="Fitness Sport Butik"/>
    <x v="1"/>
    <x v="12"/>
    <s v="męskie spodenki rowerowe"/>
    <x v="4"/>
    <d v="2008-08-07T00:00:00"/>
    <x v="2"/>
    <x v="0"/>
    <n v="89.99"/>
    <n v="53.994"/>
    <n v="3"/>
    <n v="161.982"/>
  </r>
  <r>
    <x v="0"/>
    <x v="0"/>
    <x v="0"/>
    <s v="Fitness Sport Butik"/>
    <x v="2"/>
    <x v="8"/>
    <s v="ML przednie koło górski"/>
    <x v="1"/>
    <d v="2008-08-13T00:00:00"/>
    <x v="2"/>
    <x v="0"/>
    <n v="209.02500000000001"/>
    <n v="125.41500000000001"/>
    <n v="3"/>
    <n v="376.245"/>
  </r>
  <r>
    <x v="0"/>
    <x v="0"/>
    <x v="0"/>
    <s v="Fitness Sport Butik"/>
    <x v="1"/>
    <x v="5"/>
    <s v="nakładka na rower"/>
    <x v="4"/>
    <d v="2008-08-19T00:00:00"/>
    <x v="2"/>
    <x v="0"/>
    <n v="8.99"/>
    <n v="5.1864999999999997"/>
    <n v="7"/>
    <n v="36.305499999999995"/>
  </r>
  <r>
    <x v="0"/>
    <x v="0"/>
    <x v="0"/>
    <s v="Fitness Sport Butik"/>
    <x v="0"/>
    <x v="0"/>
    <s v="Górski-200"/>
    <x v="1"/>
    <d v="2008-08-12T00:00:00"/>
    <x v="2"/>
    <x v="0"/>
    <n v="2294.9899999999998"/>
    <n v="1229.4589000000001"/>
    <n v="2"/>
    <n v="2458.9178000000002"/>
  </r>
  <r>
    <x v="0"/>
    <x v="0"/>
    <x v="0"/>
    <s v="Fitness Sport Butik"/>
    <x v="0"/>
    <x v="0"/>
    <s v="Górski-200"/>
    <x v="0"/>
    <d v="2008-08-25T00:00:00"/>
    <x v="2"/>
    <x v="0"/>
    <n v="2319.9899999999998"/>
    <n v="1242.8517999999999"/>
    <n v="9"/>
    <n v="11185.6662"/>
  </r>
  <r>
    <x v="0"/>
    <x v="0"/>
    <x v="0"/>
    <s v="Fitness Sport Butik"/>
    <x v="1"/>
    <x v="11"/>
    <s v="damskie getry"/>
    <x v="1"/>
    <d v="2008-08-09T00:00:00"/>
    <x v="2"/>
    <x v="0"/>
    <n v="74.989999999999995"/>
    <n v="44.994"/>
    <n v="1"/>
    <n v="44.994"/>
  </r>
  <r>
    <x v="0"/>
    <x v="0"/>
    <x v="0"/>
    <s v="Fitness Sport Butik"/>
    <x v="2"/>
    <x v="8"/>
    <s v="LL przednie koło górski"/>
    <x v="1"/>
    <d v="2008-08-07T00:00:00"/>
    <x v="2"/>
    <x v="0"/>
    <n v="60.744999999999997"/>
    <n v="36.447000000000003"/>
    <n v="1"/>
    <n v="36.447000000000003"/>
  </r>
  <r>
    <x v="0"/>
    <x v="0"/>
    <x v="0"/>
    <s v="Fitness Sport Butik"/>
    <x v="1"/>
    <x v="4"/>
    <s v="Long-Sleeve Logo Jersey"/>
    <x v="4"/>
    <d v="2008-08-21T00:00:00"/>
    <x v="2"/>
    <x v="0"/>
    <n v="49.99"/>
    <n v="28.840399999999999"/>
    <n v="6"/>
    <n v="173.04239999999999"/>
  </r>
  <r>
    <x v="0"/>
    <x v="0"/>
    <x v="0"/>
    <s v="Fitness Sport Butik"/>
    <x v="0"/>
    <x v="0"/>
    <s v="Górski-200"/>
    <x v="0"/>
    <d v="2008-08-16T00:00:00"/>
    <x v="2"/>
    <x v="0"/>
    <n v="2319.9899999999998"/>
    <n v="1242.8517999999999"/>
    <n v="6"/>
    <n v="7457.1107999999995"/>
  </r>
  <r>
    <x v="0"/>
    <x v="0"/>
    <x v="0"/>
    <s v="Fitness Sport Butik"/>
    <x v="3"/>
    <x v="7"/>
    <s v="Sport-100"/>
    <x v="1"/>
    <d v="2008-08-06T00:00:00"/>
    <x v="2"/>
    <x v="0"/>
    <n v="34.99"/>
    <n v="20.186499999999999"/>
    <n v="5"/>
    <n v="100.93249999999999"/>
  </r>
  <r>
    <x v="0"/>
    <x v="0"/>
    <x v="0"/>
    <s v="Fitness Sport Butik"/>
    <x v="2"/>
    <x v="8"/>
    <s v="ML tylne koło górski"/>
    <x v="1"/>
    <d v="2008-08-07T00:00:00"/>
    <x v="2"/>
    <x v="0"/>
    <n v="236.02500000000001"/>
    <n v="141.61500000000001"/>
    <n v="4"/>
    <n v="566.46"/>
  </r>
  <r>
    <x v="0"/>
    <x v="0"/>
    <x v="0"/>
    <s v="Fitness Sport Butik"/>
    <x v="2"/>
    <x v="2"/>
    <s v="HL rama górski"/>
    <x v="0"/>
    <d v="2008-08-08T00:00:00"/>
    <x v="2"/>
    <x v="0"/>
    <n v="1364.5"/>
    <n v="744.27269999999999"/>
    <n v="2"/>
    <n v="1488.5454"/>
  </r>
  <r>
    <x v="0"/>
    <x v="0"/>
    <x v="0"/>
    <s v="Fitness Sport Butik"/>
    <x v="0"/>
    <x v="0"/>
    <s v="Górski-300"/>
    <x v="1"/>
    <d v="2008-08-19T00:00:00"/>
    <x v="2"/>
    <x v="0"/>
    <n v="1079.99"/>
    <n v="647.99400000000003"/>
    <n v="5"/>
    <n v="3239.9700000000003"/>
  </r>
  <r>
    <x v="0"/>
    <x v="0"/>
    <x v="0"/>
    <s v="Fitness Sport Butik"/>
    <x v="0"/>
    <x v="0"/>
    <s v="Górski-300"/>
    <x v="1"/>
    <d v="2008-08-11T00:00:00"/>
    <x v="2"/>
    <x v="0"/>
    <n v="1079.99"/>
    <n v="647.99400000000003"/>
    <n v="3"/>
    <n v="1943.982"/>
  </r>
  <r>
    <x v="0"/>
    <x v="0"/>
    <x v="0"/>
    <s v="Fitness Sport Butik"/>
    <x v="2"/>
    <x v="9"/>
    <s v="LL kierownica górski"/>
    <x v="7"/>
    <d v="2008-08-14T00:00:00"/>
    <x v="2"/>
    <x v="0"/>
    <n v="44.54"/>
    <n v="24.294499999999999"/>
    <n v="2"/>
    <n v="48.588999999999999"/>
  </r>
  <r>
    <x v="0"/>
    <x v="0"/>
    <x v="0"/>
    <s v="Fitness Sport Butik"/>
    <x v="2"/>
    <x v="2"/>
    <s v="ML rama górski"/>
    <x v="1"/>
    <d v="2008-08-03T00:00:00"/>
    <x v="2"/>
    <x v="0"/>
    <n v="348.76"/>
    <n v="209.256"/>
    <n v="10"/>
    <n v="2092.56"/>
  </r>
  <r>
    <x v="0"/>
    <x v="0"/>
    <x v="0"/>
    <s v="Fitness Sport Butik"/>
    <x v="1"/>
    <x v="10"/>
    <s v="rękawiczki zimowe"/>
    <x v="1"/>
    <d v="2008-08-12T00:00:00"/>
    <x v="2"/>
    <x v="0"/>
    <n v="37.99"/>
    <n v="22.794"/>
    <n v="4"/>
    <n v="91.176000000000002"/>
  </r>
  <r>
    <x v="0"/>
    <x v="0"/>
    <x v="2"/>
    <s v="Lepszy — dystrybucja sprzętu"/>
    <x v="0"/>
    <x v="0"/>
    <s v="Górski-300"/>
    <x v="1"/>
    <d v="2008-08-16T00:00:00"/>
    <x v="2"/>
    <x v="0"/>
    <n v="1079.99"/>
    <n v="647.99400000000003"/>
    <n v="2"/>
    <n v="1295.9880000000001"/>
  </r>
  <r>
    <x v="0"/>
    <x v="0"/>
    <x v="2"/>
    <s v="Lepszy — dystrybucja sprzętu"/>
    <x v="3"/>
    <x v="7"/>
    <s v="Sport-100"/>
    <x v="1"/>
    <d v="2008-08-01T00:00:00"/>
    <x v="2"/>
    <x v="0"/>
    <n v="34.99"/>
    <n v="20.186499999999999"/>
    <n v="1"/>
    <n v="20.186499999999999"/>
  </r>
  <r>
    <x v="0"/>
    <x v="0"/>
    <x v="2"/>
    <s v="Produkty wykończeniowe"/>
    <x v="2"/>
    <x v="8"/>
    <s v="ML przednie koło górski"/>
    <x v="1"/>
    <d v="2008-08-04T00:00:00"/>
    <x v="2"/>
    <x v="0"/>
    <n v="209.02500000000001"/>
    <n v="125.41500000000001"/>
    <n v="2"/>
    <n v="250.83"/>
  </r>
  <r>
    <x v="0"/>
    <x v="0"/>
    <x v="2"/>
    <s v="Produkty wykończeniowe"/>
    <x v="2"/>
    <x v="2"/>
    <s v="ML rama górski"/>
    <x v="1"/>
    <d v="2008-08-23T00:00:00"/>
    <x v="2"/>
    <x v="0"/>
    <n v="348.76"/>
    <n v="209.256"/>
    <n v="6"/>
    <n v="1255.5360000000001"/>
  </r>
  <r>
    <x v="0"/>
    <x v="0"/>
    <x v="2"/>
    <s v="Produkty wykończeniowe"/>
    <x v="2"/>
    <x v="2"/>
    <s v="HL rama górski"/>
    <x v="0"/>
    <d v="2008-08-30T00:00:00"/>
    <x v="2"/>
    <x v="0"/>
    <n v="1364.5"/>
    <n v="744.27269999999999"/>
    <n v="2"/>
    <n v="1488.5454"/>
  </r>
  <r>
    <x v="0"/>
    <x v="0"/>
    <x v="2"/>
    <s v="Produkty wykończeniowe"/>
    <x v="0"/>
    <x v="0"/>
    <s v="Górski-300"/>
    <x v="1"/>
    <d v="2008-08-23T00:00:00"/>
    <x v="2"/>
    <x v="0"/>
    <n v="1079.99"/>
    <n v="647.99400000000003"/>
    <n v="1"/>
    <n v="647.99400000000003"/>
  </r>
  <r>
    <x v="0"/>
    <x v="0"/>
    <x v="2"/>
    <s v="Produkty wykończeniowe"/>
    <x v="1"/>
    <x v="10"/>
    <s v="rękawiczki zimowe"/>
    <x v="1"/>
    <d v="2008-08-19T00:00:00"/>
    <x v="2"/>
    <x v="0"/>
    <n v="37.99"/>
    <n v="22.794"/>
    <n v="2"/>
    <n v="45.588000000000001"/>
  </r>
  <r>
    <x v="0"/>
    <x v="0"/>
    <x v="2"/>
    <s v="Produkty wykończeniowe"/>
    <x v="0"/>
    <x v="0"/>
    <s v="Górski-200"/>
    <x v="1"/>
    <d v="2008-08-10T00:00:00"/>
    <x v="2"/>
    <x v="0"/>
    <n v="2294.9899999999998"/>
    <n v="1229.4589000000001"/>
    <n v="4"/>
    <n v="4917.8356000000003"/>
  </r>
  <r>
    <x v="0"/>
    <x v="0"/>
    <x v="2"/>
    <s v="Produkty wykończeniowe"/>
    <x v="0"/>
    <x v="0"/>
    <s v="Górski-200"/>
    <x v="0"/>
    <d v="2008-08-05T00:00:00"/>
    <x v="2"/>
    <x v="0"/>
    <n v="2319.9899999999998"/>
    <n v="1242.8517999999999"/>
    <n v="2"/>
    <n v="2485.7035999999998"/>
  </r>
  <r>
    <x v="0"/>
    <x v="0"/>
    <x v="2"/>
    <s v="Produkty wykończeniowe"/>
    <x v="2"/>
    <x v="2"/>
    <s v="HL rama górski"/>
    <x v="1"/>
    <d v="2008-08-28T00:00:00"/>
    <x v="2"/>
    <x v="0"/>
    <n v="1349.6"/>
    <n v="736.14549999999997"/>
    <n v="1"/>
    <n v="736.14549999999997"/>
  </r>
  <r>
    <x v="0"/>
    <x v="0"/>
    <x v="2"/>
    <s v="Produkty wykończeniowe"/>
    <x v="2"/>
    <x v="17"/>
    <s v="HL łożysko sterowe"/>
    <x v="7"/>
    <d v="2008-08-26T00:00:00"/>
    <x v="2"/>
    <x v="0"/>
    <n v="124.73"/>
    <n v="74.837999999999994"/>
    <n v="1"/>
    <n v="74.837999999999994"/>
  </r>
  <r>
    <x v="0"/>
    <x v="0"/>
    <x v="2"/>
    <s v="Produkty wykończeniowe"/>
    <x v="2"/>
    <x v="2"/>
    <s v="ML rama górski-W"/>
    <x v="1"/>
    <d v="2008-08-12T00:00:00"/>
    <x v="2"/>
    <x v="0"/>
    <n v="348.76"/>
    <n v="209.256"/>
    <n v="3"/>
    <n v="627.76800000000003"/>
  </r>
  <r>
    <x v="0"/>
    <x v="0"/>
    <x v="2"/>
    <s v="Produkty wykończeniowe"/>
    <x v="2"/>
    <x v="17"/>
    <s v="ML łożysko sterowe"/>
    <x v="7"/>
    <d v="2008-08-12T00:00:00"/>
    <x v="2"/>
    <x v="0"/>
    <n v="102.29"/>
    <n v="61.374000000000002"/>
    <n v="9"/>
    <n v="552.36599999999999"/>
  </r>
  <r>
    <x v="0"/>
    <x v="0"/>
    <x v="2"/>
    <s v="Produkty wykończeniowe"/>
    <x v="2"/>
    <x v="8"/>
    <s v="HL tylne koło górski"/>
    <x v="1"/>
    <d v="2008-08-24T00:00:00"/>
    <x v="2"/>
    <x v="0"/>
    <n v="327.21499999999997"/>
    <n v="196.32900000000001"/>
    <n v="2"/>
    <n v="392.65800000000002"/>
  </r>
  <r>
    <x v="0"/>
    <x v="0"/>
    <x v="2"/>
    <s v="Produkty wykończeniowe"/>
    <x v="1"/>
    <x v="10"/>
    <s v="rękawiczki rowerowe"/>
    <x v="1"/>
    <d v="2008-08-08T00:00:00"/>
    <x v="2"/>
    <x v="0"/>
    <n v="24.49"/>
    <n v="14.1289"/>
    <n v="1"/>
    <n v="14.1289"/>
  </r>
  <r>
    <x v="0"/>
    <x v="0"/>
    <x v="2"/>
    <s v="Produkty wykończeniowe"/>
    <x v="0"/>
    <x v="0"/>
    <s v="Górski-200"/>
    <x v="0"/>
    <d v="2008-08-17T00:00:00"/>
    <x v="2"/>
    <x v="0"/>
    <n v="2319.9899999999998"/>
    <n v="1242.8517999999999"/>
    <n v="2"/>
    <n v="2485.7035999999998"/>
  </r>
  <r>
    <x v="0"/>
    <x v="0"/>
    <x v="2"/>
    <s v="Produkty wykończeniowe"/>
    <x v="2"/>
    <x v="16"/>
    <s v="HL widelec"/>
    <x v="7"/>
    <d v="2008-08-23T00:00:00"/>
    <x v="2"/>
    <x v="0"/>
    <n v="229.49"/>
    <n v="137.69399999999999"/>
    <n v="4"/>
    <n v="550.77599999999995"/>
  </r>
  <r>
    <x v="0"/>
    <x v="0"/>
    <x v="2"/>
    <s v="Produkty wykończeniowe"/>
    <x v="0"/>
    <x v="0"/>
    <s v="Górski-300"/>
    <x v="1"/>
    <d v="2008-08-11T00:00:00"/>
    <x v="2"/>
    <x v="0"/>
    <n v="1079.99"/>
    <n v="647.99400000000003"/>
    <n v="4"/>
    <n v="2591.9760000000001"/>
  </r>
  <r>
    <x v="0"/>
    <x v="0"/>
    <x v="2"/>
    <s v="Produkty wykończeniowe"/>
    <x v="1"/>
    <x v="10"/>
    <s v="rękawiczki zimowe"/>
    <x v="1"/>
    <d v="2008-08-17T00:00:00"/>
    <x v="2"/>
    <x v="0"/>
    <n v="37.99"/>
    <n v="22.794"/>
    <n v="3"/>
    <n v="68.382000000000005"/>
  </r>
  <r>
    <x v="0"/>
    <x v="0"/>
    <x v="2"/>
    <s v="Produkty wykończeniowe"/>
    <x v="3"/>
    <x v="15"/>
    <s v="zamknięcie linka"/>
    <x v="7"/>
    <d v="2008-08-24T00:00:00"/>
    <x v="2"/>
    <x v="0"/>
    <n v="25"/>
    <n v="15"/>
    <n v="2"/>
    <n v="30"/>
  </r>
  <r>
    <x v="0"/>
    <x v="0"/>
    <x v="2"/>
    <s v="Produkty wykończeniowe"/>
    <x v="2"/>
    <x v="2"/>
    <s v="HL rama górski"/>
    <x v="1"/>
    <d v="2008-08-19T00:00:00"/>
    <x v="2"/>
    <x v="0"/>
    <n v="1349.6"/>
    <n v="736.14549999999997"/>
    <n v="2"/>
    <n v="1472.2909999999999"/>
  </r>
  <r>
    <x v="0"/>
    <x v="0"/>
    <x v="2"/>
    <s v="Produkty wykończeniowe"/>
    <x v="2"/>
    <x v="9"/>
    <s v="ML kierownica górski"/>
    <x v="7"/>
    <d v="2008-08-23T00:00:00"/>
    <x v="2"/>
    <x v="0"/>
    <n v="61.92"/>
    <n v="33.774500000000003"/>
    <n v="4"/>
    <n v="135.09800000000001"/>
  </r>
  <r>
    <x v="0"/>
    <x v="0"/>
    <x v="2"/>
    <s v="Produkty wykończeniowe"/>
    <x v="2"/>
    <x v="2"/>
    <s v="HL rama górski"/>
    <x v="0"/>
    <d v="2008-08-15T00:00:00"/>
    <x v="2"/>
    <x v="0"/>
    <n v="1364.5"/>
    <n v="744.27269999999999"/>
    <n v="3"/>
    <n v="2232.8181"/>
  </r>
  <r>
    <x v="0"/>
    <x v="0"/>
    <x v="2"/>
    <s v="Produkty wykończeniowe"/>
    <x v="2"/>
    <x v="17"/>
    <s v="LL łożysko sterowe"/>
    <x v="7"/>
    <d v="2008-08-12T00:00:00"/>
    <x v="2"/>
    <x v="0"/>
    <n v="34.200000000000003"/>
    <n v="20.52"/>
    <n v="2"/>
    <n v="41.04"/>
  </r>
  <r>
    <x v="0"/>
    <x v="0"/>
    <x v="2"/>
    <s v="Produkty wykończeniowe"/>
    <x v="2"/>
    <x v="9"/>
    <s v="HL kierownica górski"/>
    <x v="7"/>
    <d v="2008-08-05T00:00:00"/>
    <x v="2"/>
    <x v="0"/>
    <n v="120.27"/>
    <n v="65.601799999999997"/>
    <n v="3"/>
    <n v="196.80539999999999"/>
  </r>
  <r>
    <x v="0"/>
    <x v="0"/>
    <x v="2"/>
    <s v="Produkty wykończeniowe"/>
    <x v="2"/>
    <x v="2"/>
    <s v="HL rama górski"/>
    <x v="0"/>
    <d v="2008-08-12T00:00:00"/>
    <x v="2"/>
    <x v="0"/>
    <n v="1364.5"/>
    <n v="744.27269999999999"/>
    <n v="1"/>
    <n v="744.27269999999999"/>
  </r>
  <r>
    <x v="0"/>
    <x v="0"/>
    <x v="2"/>
    <s v="Produkty wykończeniowe"/>
    <x v="2"/>
    <x v="2"/>
    <s v="ML rama górski"/>
    <x v="1"/>
    <d v="2008-08-16T00:00:00"/>
    <x v="2"/>
    <x v="0"/>
    <n v="348.76"/>
    <n v="209.256"/>
    <n v="2"/>
    <n v="418.512"/>
  </r>
  <r>
    <x v="0"/>
    <x v="0"/>
    <x v="2"/>
    <s v="Produkty wykończeniowe"/>
    <x v="2"/>
    <x v="9"/>
    <s v="LL kierownica górski"/>
    <x v="7"/>
    <d v="2008-08-08T00:00:00"/>
    <x v="2"/>
    <x v="0"/>
    <n v="44.54"/>
    <n v="24.294499999999999"/>
    <n v="6"/>
    <n v="145.767"/>
  </r>
  <r>
    <x v="0"/>
    <x v="0"/>
    <x v="2"/>
    <s v="Produkty wykończeniowe"/>
    <x v="0"/>
    <x v="0"/>
    <s v="Górski-200"/>
    <x v="1"/>
    <d v="2008-08-12T00:00:00"/>
    <x v="2"/>
    <x v="0"/>
    <n v="2294.9899999999998"/>
    <n v="1229.4589000000001"/>
    <n v="5"/>
    <n v="6147.2945"/>
  </r>
  <r>
    <x v="0"/>
    <x v="0"/>
    <x v="2"/>
    <s v="Produkty wykończeniowe"/>
    <x v="0"/>
    <x v="0"/>
    <s v="Górski-200"/>
    <x v="0"/>
    <d v="2008-08-04T00:00:00"/>
    <x v="2"/>
    <x v="0"/>
    <n v="2319.9899999999998"/>
    <n v="1242.8517999999999"/>
    <n v="3"/>
    <n v="3728.5553999999997"/>
  </r>
  <r>
    <x v="0"/>
    <x v="0"/>
    <x v="2"/>
    <s v="Produkty wykończeniowe"/>
    <x v="2"/>
    <x v="8"/>
    <s v="HL przednie koło górski"/>
    <x v="1"/>
    <d v="2008-08-31T00:00:00"/>
    <x v="2"/>
    <x v="0"/>
    <n v="300.21499999999997"/>
    <n v="180.12899999999999"/>
    <n v="1"/>
    <n v="180.12899999999999"/>
  </r>
  <r>
    <x v="0"/>
    <x v="0"/>
    <x v="2"/>
    <s v="Produkty wykończeniowe"/>
    <x v="2"/>
    <x v="8"/>
    <s v="ML tylne koło górski"/>
    <x v="1"/>
    <d v="2008-08-28T00:00:00"/>
    <x v="2"/>
    <x v="0"/>
    <n v="236.02500000000001"/>
    <n v="141.61500000000001"/>
    <n v="4"/>
    <n v="566.46"/>
  </r>
  <r>
    <x v="0"/>
    <x v="0"/>
    <x v="2"/>
    <s v="Produkty wykończeniowe"/>
    <x v="2"/>
    <x v="8"/>
    <s v="LL przednie koło górski"/>
    <x v="1"/>
    <d v="2008-08-30T00:00:00"/>
    <x v="2"/>
    <x v="0"/>
    <n v="60.744999999999997"/>
    <n v="36.447000000000003"/>
    <n v="5"/>
    <n v="182.23500000000001"/>
  </r>
  <r>
    <x v="0"/>
    <x v="0"/>
    <x v="2"/>
    <s v="Produkty wykończeniowe"/>
    <x v="2"/>
    <x v="2"/>
    <s v="ML rama górski"/>
    <x v="1"/>
    <d v="2008-08-30T00:00:00"/>
    <x v="2"/>
    <x v="0"/>
    <n v="348.76"/>
    <n v="209.256"/>
    <n v="4"/>
    <n v="837.024"/>
  </r>
  <r>
    <x v="0"/>
    <x v="0"/>
    <x v="2"/>
    <s v="Produkty wykończeniowe"/>
    <x v="0"/>
    <x v="0"/>
    <s v="Górski-300"/>
    <x v="1"/>
    <d v="2008-08-21T00:00:00"/>
    <x v="2"/>
    <x v="0"/>
    <n v="1079.99"/>
    <n v="647.99400000000003"/>
    <n v="3"/>
    <n v="1943.982"/>
  </r>
  <r>
    <x v="0"/>
    <x v="1"/>
    <x v="1"/>
    <s v="Outlet Handlowy"/>
    <x v="2"/>
    <x v="8"/>
    <s v="ML tylne koło górski"/>
    <x v="1"/>
    <d v="2008-08-18T00:00:00"/>
    <x v="2"/>
    <x v="0"/>
    <n v="236.02500000000001"/>
    <n v="141.61500000000001"/>
    <n v="6"/>
    <n v="849.69"/>
  </r>
  <r>
    <x v="0"/>
    <x v="1"/>
    <x v="1"/>
    <s v="Outlet Handlowy"/>
    <x v="2"/>
    <x v="9"/>
    <s v="ML kierownica górski"/>
    <x v="7"/>
    <d v="2008-08-03T00:00:00"/>
    <x v="2"/>
    <x v="0"/>
    <n v="61.92"/>
    <n v="33.774500000000003"/>
    <n v="2"/>
    <n v="67.549000000000007"/>
  </r>
  <r>
    <x v="0"/>
    <x v="1"/>
    <x v="1"/>
    <s v="Outlet Handlowy"/>
    <x v="2"/>
    <x v="8"/>
    <s v="HL przednie koło górski"/>
    <x v="1"/>
    <d v="2008-08-18T00:00:00"/>
    <x v="2"/>
    <x v="0"/>
    <n v="300.21499999999997"/>
    <n v="180.12899999999999"/>
    <n v="2"/>
    <n v="360.25799999999998"/>
  </r>
  <r>
    <x v="0"/>
    <x v="1"/>
    <x v="1"/>
    <s v="Outlet Handlowy"/>
    <x v="1"/>
    <x v="10"/>
    <s v="rękawiczki zimowe"/>
    <x v="1"/>
    <d v="2008-08-10T00:00:00"/>
    <x v="2"/>
    <x v="0"/>
    <n v="37.99"/>
    <n v="22.794"/>
    <n v="4"/>
    <n v="91.176000000000002"/>
  </r>
  <r>
    <x v="0"/>
    <x v="1"/>
    <x v="1"/>
    <s v="Outlet Handlowy"/>
    <x v="2"/>
    <x v="2"/>
    <s v="ML rama górski-W"/>
    <x v="1"/>
    <d v="2008-08-19T00:00:00"/>
    <x v="2"/>
    <x v="0"/>
    <n v="348.76"/>
    <n v="209.256"/>
    <n v="1"/>
    <n v="209.256"/>
  </r>
  <r>
    <x v="0"/>
    <x v="1"/>
    <x v="1"/>
    <s v="Outlet Handlowy"/>
    <x v="2"/>
    <x v="2"/>
    <s v="HL rama górski"/>
    <x v="0"/>
    <d v="2008-08-18T00:00:00"/>
    <x v="2"/>
    <x v="0"/>
    <n v="1364.5"/>
    <n v="744.27269999999999"/>
    <n v="3"/>
    <n v="2232.8181"/>
  </r>
  <r>
    <x v="0"/>
    <x v="1"/>
    <x v="1"/>
    <s v="Outlet Handlowy"/>
    <x v="0"/>
    <x v="0"/>
    <s v="Górski-200"/>
    <x v="0"/>
    <d v="2008-08-07T00:00:00"/>
    <x v="2"/>
    <x v="0"/>
    <n v="2319.9899999999998"/>
    <n v="1242.8517999999999"/>
    <n v="5"/>
    <n v="6214.259"/>
  </r>
  <r>
    <x v="0"/>
    <x v="1"/>
    <x v="1"/>
    <s v="Outlet Handlowy"/>
    <x v="2"/>
    <x v="2"/>
    <s v="HL rama górski"/>
    <x v="0"/>
    <d v="2008-08-30T00:00:00"/>
    <x v="2"/>
    <x v="0"/>
    <n v="1364.5"/>
    <n v="744.27269999999999"/>
    <n v="2"/>
    <n v="1488.5454"/>
  </r>
  <r>
    <x v="0"/>
    <x v="1"/>
    <x v="1"/>
    <s v="Outlet Handlowy"/>
    <x v="2"/>
    <x v="2"/>
    <s v="HL rama górski"/>
    <x v="1"/>
    <d v="2008-08-21T00:00:00"/>
    <x v="2"/>
    <x v="0"/>
    <n v="1349.6"/>
    <n v="736.14549999999997"/>
    <n v="2"/>
    <n v="1472.2909999999999"/>
  </r>
  <r>
    <x v="0"/>
    <x v="1"/>
    <x v="1"/>
    <s v="Outlet Handlowy"/>
    <x v="2"/>
    <x v="17"/>
    <s v="ML łożysko sterowe"/>
    <x v="7"/>
    <d v="2008-08-08T00:00:00"/>
    <x v="2"/>
    <x v="0"/>
    <n v="102.29"/>
    <n v="61.374000000000002"/>
    <n v="9"/>
    <n v="552.36599999999999"/>
  </r>
  <r>
    <x v="0"/>
    <x v="1"/>
    <x v="1"/>
    <s v="Outlet Handlowy"/>
    <x v="0"/>
    <x v="0"/>
    <s v="Górski-300"/>
    <x v="1"/>
    <d v="2008-08-07T00:00:00"/>
    <x v="2"/>
    <x v="0"/>
    <n v="1079.99"/>
    <n v="647.99400000000003"/>
    <n v="2"/>
    <n v="1295.9880000000001"/>
  </r>
  <r>
    <x v="0"/>
    <x v="1"/>
    <x v="1"/>
    <s v="Outlet Handlowy"/>
    <x v="1"/>
    <x v="10"/>
    <s v="rękawiczki zimowe"/>
    <x v="1"/>
    <d v="2008-08-09T00:00:00"/>
    <x v="2"/>
    <x v="0"/>
    <n v="37.99"/>
    <n v="22.794"/>
    <n v="2"/>
    <n v="45.588000000000001"/>
  </r>
  <r>
    <x v="0"/>
    <x v="1"/>
    <x v="1"/>
    <s v="Outlet Handlowy"/>
    <x v="2"/>
    <x v="2"/>
    <s v="ML rama górski"/>
    <x v="1"/>
    <d v="2008-08-23T00:00:00"/>
    <x v="2"/>
    <x v="0"/>
    <n v="348.76"/>
    <n v="209.256"/>
    <n v="2"/>
    <n v="418.512"/>
  </r>
  <r>
    <x v="0"/>
    <x v="1"/>
    <x v="1"/>
    <s v="Outlet Handlowy"/>
    <x v="0"/>
    <x v="0"/>
    <s v="Górski-300"/>
    <x v="1"/>
    <d v="2008-08-02T00:00:00"/>
    <x v="2"/>
    <x v="0"/>
    <n v="1079.99"/>
    <n v="647.99400000000003"/>
    <n v="2"/>
    <n v="1295.9880000000001"/>
  </r>
  <r>
    <x v="0"/>
    <x v="1"/>
    <x v="1"/>
    <s v="Outlet Handlowy"/>
    <x v="2"/>
    <x v="2"/>
    <s v="ML rama górski"/>
    <x v="1"/>
    <d v="2008-08-15T00:00:00"/>
    <x v="2"/>
    <x v="0"/>
    <n v="348.76"/>
    <n v="209.256"/>
    <n v="10"/>
    <n v="2092.56"/>
  </r>
  <r>
    <x v="0"/>
    <x v="1"/>
    <x v="1"/>
    <s v="Outlet Handlowy"/>
    <x v="2"/>
    <x v="2"/>
    <s v="ML rama górski"/>
    <x v="1"/>
    <d v="2008-08-10T00:00:00"/>
    <x v="2"/>
    <x v="0"/>
    <n v="348.76"/>
    <n v="209.256"/>
    <n v="2"/>
    <n v="418.512"/>
  </r>
  <r>
    <x v="0"/>
    <x v="1"/>
    <x v="1"/>
    <s v="Outlet Handlowy"/>
    <x v="2"/>
    <x v="8"/>
    <s v="HL tylne koło górski"/>
    <x v="1"/>
    <d v="2008-08-21T00:00:00"/>
    <x v="2"/>
    <x v="0"/>
    <n v="327.21499999999997"/>
    <n v="196.32900000000001"/>
    <n v="4"/>
    <n v="785.31600000000003"/>
  </r>
  <r>
    <x v="0"/>
    <x v="1"/>
    <x v="1"/>
    <s v="Outlet Handlowy"/>
    <x v="0"/>
    <x v="0"/>
    <s v="Górski-200"/>
    <x v="1"/>
    <d v="2008-08-31T00:00:00"/>
    <x v="2"/>
    <x v="0"/>
    <n v="2294.9899999999998"/>
    <n v="1229.4589000000001"/>
    <n v="4"/>
    <n v="4917.8356000000003"/>
  </r>
  <r>
    <x v="0"/>
    <x v="1"/>
    <x v="1"/>
    <s v="Outlet Handlowy"/>
    <x v="2"/>
    <x v="2"/>
    <s v="HL rama górski"/>
    <x v="1"/>
    <d v="2008-08-21T00:00:00"/>
    <x v="2"/>
    <x v="0"/>
    <n v="1349.6"/>
    <n v="736.14549999999997"/>
    <n v="5"/>
    <n v="3680.7275"/>
  </r>
  <r>
    <x v="0"/>
    <x v="1"/>
    <x v="1"/>
    <s v="Outlet Handlowy"/>
    <x v="2"/>
    <x v="9"/>
    <s v="LL kierownica górski"/>
    <x v="7"/>
    <d v="2008-08-30T00:00:00"/>
    <x v="2"/>
    <x v="0"/>
    <n v="44.54"/>
    <n v="24.294499999999999"/>
    <n v="1"/>
    <n v="24.294499999999999"/>
  </r>
  <r>
    <x v="0"/>
    <x v="1"/>
    <x v="1"/>
    <s v="Outlet Handlowy"/>
    <x v="2"/>
    <x v="8"/>
    <s v="LL przednie koło górski"/>
    <x v="1"/>
    <d v="2008-08-13T00:00:00"/>
    <x v="2"/>
    <x v="0"/>
    <n v="60.744999999999997"/>
    <n v="36.447000000000003"/>
    <n v="3"/>
    <n v="109.34100000000001"/>
  </r>
  <r>
    <x v="0"/>
    <x v="1"/>
    <x v="1"/>
    <s v="Outlet Handlowy"/>
    <x v="1"/>
    <x v="10"/>
    <s v="rękawiczki zimowe"/>
    <x v="1"/>
    <d v="2008-08-08T00:00:00"/>
    <x v="2"/>
    <x v="0"/>
    <n v="37.99"/>
    <n v="22.794"/>
    <n v="8"/>
    <n v="182.352"/>
  </r>
  <r>
    <x v="0"/>
    <x v="1"/>
    <x v="1"/>
    <s v="Outlet Handlowy"/>
    <x v="0"/>
    <x v="0"/>
    <s v="Górski-200"/>
    <x v="1"/>
    <d v="2008-08-19T00:00:00"/>
    <x v="2"/>
    <x v="0"/>
    <n v="2294.9899999999998"/>
    <n v="1229.4589000000001"/>
    <n v="6"/>
    <n v="7376.7534000000005"/>
  </r>
  <r>
    <x v="0"/>
    <x v="1"/>
    <x v="1"/>
    <s v="Outlet Handlowy"/>
    <x v="0"/>
    <x v="0"/>
    <s v="Górski-200"/>
    <x v="0"/>
    <d v="2008-08-20T00:00:00"/>
    <x v="2"/>
    <x v="0"/>
    <n v="2319.9899999999998"/>
    <n v="1242.8517999999999"/>
    <n v="6"/>
    <n v="7457.1107999999995"/>
  </r>
  <r>
    <x v="0"/>
    <x v="1"/>
    <x v="1"/>
    <s v="Outlet Handlowy"/>
    <x v="2"/>
    <x v="17"/>
    <s v="HL łożysko sterowe"/>
    <x v="7"/>
    <d v="2008-08-11T00:00:00"/>
    <x v="2"/>
    <x v="0"/>
    <n v="124.73"/>
    <n v="74.837999999999994"/>
    <n v="1"/>
    <n v="74.837999999999994"/>
  </r>
  <r>
    <x v="0"/>
    <x v="1"/>
    <x v="1"/>
    <s v="Outlet Handlowy"/>
    <x v="0"/>
    <x v="0"/>
    <s v="Górski-300"/>
    <x v="1"/>
    <d v="2008-08-08T00:00:00"/>
    <x v="2"/>
    <x v="0"/>
    <n v="1079.99"/>
    <n v="647.99400000000003"/>
    <n v="3"/>
    <n v="1943.982"/>
  </r>
  <r>
    <x v="0"/>
    <x v="1"/>
    <x v="1"/>
    <s v="Outlet Handlowy"/>
    <x v="0"/>
    <x v="0"/>
    <s v="Górski-200"/>
    <x v="0"/>
    <d v="2008-08-05T00:00:00"/>
    <x v="2"/>
    <x v="0"/>
    <n v="2319.9899999999998"/>
    <n v="1242.8517999999999"/>
    <n v="4"/>
    <n v="4971.4071999999996"/>
  </r>
  <r>
    <x v="0"/>
    <x v="1"/>
    <x v="1"/>
    <s v="Outlet Handlowy"/>
    <x v="2"/>
    <x v="8"/>
    <s v="ML przednie koło górski"/>
    <x v="1"/>
    <d v="2008-08-02T00:00:00"/>
    <x v="2"/>
    <x v="0"/>
    <n v="209.02500000000001"/>
    <n v="125.41500000000001"/>
    <n v="2"/>
    <n v="250.83"/>
  </r>
  <r>
    <x v="0"/>
    <x v="1"/>
    <x v="1"/>
    <s v="Outlet Handlowy"/>
    <x v="2"/>
    <x v="17"/>
    <s v="LL łożysko sterowe"/>
    <x v="7"/>
    <d v="2008-08-20T00:00:00"/>
    <x v="2"/>
    <x v="0"/>
    <n v="34.200000000000003"/>
    <n v="20.52"/>
    <n v="2"/>
    <n v="41.04"/>
  </r>
  <r>
    <x v="0"/>
    <x v="1"/>
    <x v="1"/>
    <s v="Outlet Handlowy"/>
    <x v="2"/>
    <x v="16"/>
    <s v="HL widelec"/>
    <x v="7"/>
    <d v="2008-08-22T00:00:00"/>
    <x v="2"/>
    <x v="0"/>
    <n v="229.49"/>
    <n v="137.69399999999999"/>
    <n v="4"/>
    <n v="550.77599999999995"/>
  </r>
  <r>
    <x v="0"/>
    <x v="1"/>
    <x v="1"/>
    <s v="Outlet Handlowy"/>
    <x v="0"/>
    <x v="0"/>
    <s v="Górski-300"/>
    <x v="1"/>
    <d v="2008-08-24T00:00:00"/>
    <x v="2"/>
    <x v="0"/>
    <n v="1079.99"/>
    <n v="647.99400000000003"/>
    <n v="3"/>
    <n v="1943.982"/>
  </r>
  <r>
    <x v="0"/>
    <x v="0"/>
    <x v="0"/>
    <s v="Butik Rowerowy"/>
    <x v="2"/>
    <x v="9"/>
    <s v="HL kierownica szosa"/>
    <x v="7"/>
    <d v="2008-08-16T00:00:00"/>
    <x v="2"/>
    <x v="0"/>
    <n v="120.27"/>
    <n v="65.601799999999997"/>
    <n v="1"/>
    <n v="65.601799999999997"/>
  </r>
  <r>
    <x v="0"/>
    <x v="0"/>
    <x v="0"/>
    <s v="Butik Rowerowy"/>
    <x v="2"/>
    <x v="8"/>
    <s v="ML tylne koło szosa"/>
    <x v="1"/>
    <d v="2008-08-04T00:00:00"/>
    <x v="2"/>
    <x v="0"/>
    <n v="275.38499999999999"/>
    <n v="165.23099999999999"/>
    <n v="4"/>
    <n v="660.92399999999998"/>
  </r>
  <r>
    <x v="0"/>
    <x v="0"/>
    <x v="0"/>
    <s v="Butik Rowerowy"/>
    <x v="2"/>
    <x v="6"/>
    <s v="HL rama rowerowa szosa"/>
    <x v="3"/>
    <d v="2008-08-03T00:00:00"/>
    <x v="2"/>
    <x v="0"/>
    <n v="1431.5"/>
    <n v="780.81820000000005"/>
    <n v="2"/>
    <n v="1561.6364000000001"/>
  </r>
  <r>
    <x v="0"/>
    <x v="0"/>
    <x v="0"/>
    <s v="Butik Rowerowy"/>
    <x v="2"/>
    <x v="6"/>
    <s v="ML rama rowerowa-W"/>
    <x v="6"/>
    <d v="2008-08-19T00:00:00"/>
    <x v="2"/>
    <x v="0"/>
    <n v="594.83000000000004"/>
    <n v="324.45269999999999"/>
    <n v="1"/>
    <n v="324.45269999999999"/>
  </r>
  <r>
    <x v="0"/>
    <x v="0"/>
    <x v="0"/>
    <s v="Butik Rowerowy"/>
    <x v="0"/>
    <x v="3"/>
    <s v="Szosa-250"/>
    <x v="3"/>
    <d v="2008-08-25T00:00:00"/>
    <x v="2"/>
    <x v="0"/>
    <n v="2443.35"/>
    <n v="1466.01"/>
    <n v="1"/>
    <n v="1466.01"/>
  </r>
  <r>
    <x v="0"/>
    <x v="0"/>
    <x v="0"/>
    <s v="Butik Rowerowy"/>
    <x v="2"/>
    <x v="9"/>
    <s v="LL kierownica szosa"/>
    <x v="7"/>
    <d v="2008-08-18T00:00:00"/>
    <x v="2"/>
    <x v="0"/>
    <n v="44.54"/>
    <n v="24.294499999999999"/>
    <n v="4"/>
    <n v="97.177999999999997"/>
  </r>
  <r>
    <x v="0"/>
    <x v="0"/>
    <x v="0"/>
    <s v="Butik Rowerowy"/>
    <x v="0"/>
    <x v="3"/>
    <s v="Szosa-650"/>
    <x v="1"/>
    <d v="2008-08-09T00:00:00"/>
    <x v="2"/>
    <x v="0"/>
    <n v="782.99"/>
    <n v="469.79399999999998"/>
    <n v="1"/>
    <n v="469.79399999999998"/>
  </r>
  <r>
    <x v="0"/>
    <x v="0"/>
    <x v="0"/>
    <s v="Butik Rowerowy"/>
    <x v="0"/>
    <x v="3"/>
    <s v="Szosa-650"/>
    <x v="3"/>
    <d v="2008-08-07T00:00:00"/>
    <x v="2"/>
    <x v="0"/>
    <n v="782.99"/>
    <n v="469.79399999999998"/>
    <n v="2"/>
    <n v="939.58799999999997"/>
  </r>
  <r>
    <x v="0"/>
    <x v="0"/>
    <x v="0"/>
    <s v="Butik Rowerowy"/>
    <x v="2"/>
    <x v="6"/>
    <s v="HL rama rowerowa szosa"/>
    <x v="3"/>
    <d v="2008-08-09T00:00:00"/>
    <x v="2"/>
    <x v="0"/>
    <n v="1431.5"/>
    <n v="780.81820000000005"/>
    <n v="2"/>
    <n v="1561.6364000000001"/>
  </r>
  <r>
    <x v="0"/>
    <x v="0"/>
    <x v="0"/>
    <s v="Butik Rowerowy"/>
    <x v="2"/>
    <x v="6"/>
    <s v="ML rama rowerowa-W"/>
    <x v="6"/>
    <d v="2008-08-26T00:00:00"/>
    <x v="2"/>
    <x v="0"/>
    <n v="594.83000000000004"/>
    <n v="324.45269999999999"/>
    <n v="2"/>
    <n v="648.90539999999999"/>
  </r>
  <r>
    <x v="0"/>
    <x v="0"/>
    <x v="0"/>
    <s v="Butik Rowerowy"/>
    <x v="2"/>
    <x v="6"/>
    <s v="LL rama rowerowa"/>
    <x v="3"/>
    <d v="2008-08-02T00:00:00"/>
    <x v="2"/>
    <x v="0"/>
    <n v="337.22"/>
    <n v="202.33199999999999"/>
    <n v="4"/>
    <n v="809.32799999999997"/>
  </r>
  <r>
    <x v="0"/>
    <x v="0"/>
    <x v="0"/>
    <s v="Butik Rowerowy"/>
    <x v="2"/>
    <x v="6"/>
    <s v="LL rama rowerowa"/>
    <x v="1"/>
    <d v="2008-08-23T00:00:00"/>
    <x v="2"/>
    <x v="0"/>
    <n v="337.22"/>
    <n v="183.93819999999999"/>
    <n v="3"/>
    <n v="551.81459999999993"/>
  </r>
  <r>
    <x v="0"/>
    <x v="0"/>
    <x v="0"/>
    <s v="Butik Rowerowy"/>
    <x v="0"/>
    <x v="3"/>
    <s v="Szosa-250"/>
    <x v="1"/>
    <d v="2008-08-21T00:00:00"/>
    <x v="2"/>
    <x v="0"/>
    <n v="2443.35"/>
    <n v="1308.9375"/>
    <n v="3"/>
    <n v="3926.8125"/>
  </r>
  <r>
    <x v="0"/>
    <x v="0"/>
    <x v="0"/>
    <s v="Butik Rowerowy"/>
    <x v="2"/>
    <x v="6"/>
    <s v="HL rama rowerowa szosa"/>
    <x v="1"/>
    <d v="2008-08-17T00:00:00"/>
    <x v="2"/>
    <x v="0"/>
    <n v="1431.5"/>
    <n v="780.81820000000005"/>
    <n v="3"/>
    <n v="2342.4546"/>
  </r>
  <r>
    <x v="0"/>
    <x v="0"/>
    <x v="0"/>
    <s v="Butik Rowerowy"/>
    <x v="0"/>
    <x v="3"/>
    <s v="Szosa-650"/>
    <x v="1"/>
    <d v="2008-08-15T00:00:00"/>
    <x v="2"/>
    <x v="0"/>
    <n v="782.99"/>
    <n v="469.79399999999998"/>
    <n v="2"/>
    <n v="939.58799999999997"/>
  </r>
  <r>
    <x v="0"/>
    <x v="0"/>
    <x v="0"/>
    <s v="Butik Rowerowy"/>
    <x v="2"/>
    <x v="6"/>
    <s v="HL rama rowerowa szosa"/>
    <x v="3"/>
    <d v="2008-08-12T00:00:00"/>
    <x v="2"/>
    <x v="0"/>
    <n v="1431.5"/>
    <n v="780.81820000000005"/>
    <n v="1"/>
    <n v="780.81820000000005"/>
  </r>
  <r>
    <x v="0"/>
    <x v="0"/>
    <x v="0"/>
    <s v="Tradycyjne punkty handlowe"/>
    <x v="2"/>
    <x v="2"/>
    <s v="ML rama górski"/>
    <x v="1"/>
    <d v="2008-08-20T00:00:00"/>
    <x v="2"/>
    <x v="0"/>
    <n v="348.76"/>
    <n v="209.256"/>
    <n v="2"/>
    <n v="418.512"/>
  </r>
  <r>
    <x v="0"/>
    <x v="0"/>
    <x v="0"/>
    <s v="Tradycyjne punkty handlowe"/>
    <x v="0"/>
    <x v="0"/>
    <s v="Górski-200"/>
    <x v="1"/>
    <d v="2008-08-02T00:00:00"/>
    <x v="2"/>
    <x v="0"/>
    <n v="2294.9899999999998"/>
    <n v="1229.4589000000001"/>
    <n v="6"/>
    <n v="7376.7534000000005"/>
  </r>
  <r>
    <x v="0"/>
    <x v="0"/>
    <x v="0"/>
    <s v="Tradycyjne punkty handlowe"/>
    <x v="0"/>
    <x v="0"/>
    <s v="Górski-300"/>
    <x v="1"/>
    <d v="2008-08-02T00:00:00"/>
    <x v="2"/>
    <x v="0"/>
    <n v="1079.99"/>
    <n v="647.99400000000003"/>
    <n v="6"/>
    <n v="3887.9639999999999"/>
  </r>
  <r>
    <x v="0"/>
    <x v="0"/>
    <x v="0"/>
    <s v="Tradycyjne punkty handlowe"/>
    <x v="0"/>
    <x v="0"/>
    <s v="Górski-300"/>
    <x v="1"/>
    <d v="2008-08-01T00:00:00"/>
    <x v="2"/>
    <x v="0"/>
    <n v="1079.99"/>
    <n v="647.99400000000003"/>
    <n v="1"/>
    <n v="647.99400000000003"/>
  </r>
  <r>
    <x v="0"/>
    <x v="0"/>
    <x v="0"/>
    <s v="Tradycyjne punkty handlowe"/>
    <x v="2"/>
    <x v="2"/>
    <s v="ML rama górski-W"/>
    <x v="1"/>
    <d v="2008-08-20T00:00:00"/>
    <x v="2"/>
    <x v="0"/>
    <n v="348.76"/>
    <n v="209.256"/>
    <n v="1"/>
    <n v="209.256"/>
  </r>
  <r>
    <x v="0"/>
    <x v="0"/>
    <x v="0"/>
    <s v="Tradycyjne punkty handlowe"/>
    <x v="2"/>
    <x v="8"/>
    <s v="LL tylne koło górski"/>
    <x v="1"/>
    <d v="2008-08-06T00:00:00"/>
    <x v="2"/>
    <x v="0"/>
    <n v="87.745000000000005"/>
    <n v="52.646999999999998"/>
    <n v="2"/>
    <n v="105.294"/>
  </r>
  <r>
    <x v="0"/>
    <x v="0"/>
    <x v="0"/>
    <s v="Tradycyjne punkty handlowe"/>
    <x v="2"/>
    <x v="8"/>
    <s v="HL przednie koło górski"/>
    <x v="1"/>
    <d v="2008-08-09T00:00:00"/>
    <x v="2"/>
    <x v="0"/>
    <n v="300.21499999999997"/>
    <n v="180.12899999999999"/>
    <n v="2"/>
    <n v="360.25799999999998"/>
  </r>
  <r>
    <x v="0"/>
    <x v="0"/>
    <x v="0"/>
    <s v="Tradycyjne punkty handlowe"/>
    <x v="0"/>
    <x v="0"/>
    <s v="Górski-200"/>
    <x v="0"/>
    <d v="2008-08-31T00:00:00"/>
    <x v="2"/>
    <x v="0"/>
    <n v="2319.9899999999998"/>
    <n v="1242.8517999999999"/>
    <n v="2"/>
    <n v="2485.7035999999998"/>
  </r>
  <r>
    <x v="0"/>
    <x v="0"/>
    <x v="0"/>
    <s v="Tradycyjne punkty handlowe"/>
    <x v="0"/>
    <x v="0"/>
    <s v="Górski-200"/>
    <x v="1"/>
    <d v="2008-08-09T00:00:00"/>
    <x v="2"/>
    <x v="0"/>
    <n v="2294.9899999999998"/>
    <n v="1229.4589000000001"/>
    <n v="4"/>
    <n v="4917.8356000000003"/>
  </r>
  <r>
    <x v="0"/>
    <x v="0"/>
    <x v="0"/>
    <s v="Tradycyjne punkty handlowe"/>
    <x v="2"/>
    <x v="8"/>
    <s v="ML tylne koło górski"/>
    <x v="1"/>
    <d v="2008-08-16T00:00:00"/>
    <x v="2"/>
    <x v="0"/>
    <n v="236.02500000000001"/>
    <n v="141.61500000000001"/>
    <n v="1"/>
    <n v="141.61500000000001"/>
  </r>
  <r>
    <x v="0"/>
    <x v="0"/>
    <x v="0"/>
    <s v="Tradycyjne punkty handlowe"/>
    <x v="2"/>
    <x v="2"/>
    <s v="HL rama górski"/>
    <x v="1"/>
    <d v="2008-08-16T00:00:00"/>
    <x v="2"/>
    <x v="0"/>
    <n v="1349.6"/>
    <n v="736.14549999999997"/>
    <n v="3"/>
    <n v="2208.4364999999998"/>
  </r>
  <r>
    <x v="0"/>
    <x v="0"/>
    <x v="0"/>
    <s v="Tradycyjne punkty handlowe"/>
    <x v="1"/>
    <x v="10"/>
    <s v="rękawiczki zimowe"/>
    <x v="1"/>
    <d v="2008-08-15T00:00:00"/>
    <x v="2"/>
    <x v="0"/>
    <n v="37.99"/>
    <n v="20.894500000000001"/>
    <n v="18"/>
    <n v="376.101"/>
  </r>
  <r>
    <x v="0"/>
    <x v="0"/>
    <x v="0"/>
    <s v="Tradycyjne punkty handlowe"/>
    <x v="2"/>
    <x v="2"/>
    <s v="ML rama górski"/>
    <x v="1"/>
    <d v="2008-08-18T00:00:00"/>
    <x v="2"/>
    <x v="0"/>
    <n v="348.76"/>
    <n v="209.256"/>
    <n v="2"/>
    <n v="418.512"/>
  </r>
  <r>
    <x v="0"/>
    <x v="0"/>
    <x v="0"/>
    <s v="Tradycyjne punkty handlowe"/>
    <x v="1"/>
    <x v="10"/>
    <s v="rękawiczki zimowe"/>
    <x v="1"/>
    <d v="2008-08-27T00:00:00"/>
    <x v="2"/>
    <x v="0"/>
    <n v="37.99"/>
    <n v="20.894500000000001"/>
    <n v="24"/>
    <n v="501.46800000000002"/>
  </r>
  <r>
    <x v="0"/>
    <x v="0"/>
    <x v="0"/>
    <s v="Tradycyjne punkty handlowe"/>
    <x v="2"/>
    <x v="8"/>
    <s v="LL przednie koło górski"/>
    <x v="1"/>
    <d v="2008-08-12T00:00:00"/>
    <x v="2"/>
    <x v="0"/>
    <n v="60.744999999999997"/>
    <n v="36.447000000000003"/>
    <n v="4"/>
    <n v="145.78800000000001"/>
  </r>
  <r>
    <x v="0"/>
    <x v="0"/>
    <x v="0"/>
    <s v="Tradycyjne punkty handlowe"/>
    <x v="0"/>
    <x v="0"/>
    <s v="Górski-200"/>
    <x v="0"/>
    <d v="2008-08-04T00:00:00"/>
    <x v="2"/>
    <x v="0"/>
    <n v="2319.9899999999998"/>
    <n v="1242.8517999999999"/>
    <n v="8"/>
    <n v="9942.8143999999993"/>
  </r>
  <r>
    <x v="0"/>
    <x v="0"/>
    <x v="0"/>
    <s v="Tradycyjne punkty handlowe"/>
    <x v="2"/>
    <x v="8"/>
    <s v="ML przednie koło górski"/>
    <x v="1"/>
    <d v="2008-08-26T00:00:00"/>
    <x v="2"/>
    <x v="0"/>
    <n v="209.02500000000001"/>
    <n v="125.41500000000001"/>
    <n v="3"/>
    <n v="376.245"/>
  </r>
  <r>
    <x v="0"/>
    <x v="0"/>
    <x v="0"/>
    <s v="Tradycyjne punkty handlowe"/>
    <x v="2"/>
    <x v="2"/>
    <s v="HL rama górski"/>
    <x v="0"/>
    <d v="2008-08-01T00:00:00"/>
    <x v="2"/>
    <x v="0"/>
    <n v="1364.5"/>
    <n v="744.27269999999999"/>
    <n v="3"/>
    <n v="2232.8181"/>
  </r>
  <r>
    <x v="0"/>
    <x v="0"/>
    <x v="0"/>
    <s v="Tradycyjne punkty handlowe"/>
    <x v="1"/>
    <x v="10"/>
    <s v="rękawiczki zimowe"/>
    <x v="1"/>
    <d v="2008-08-24T00:00:00"/>
    <x v="2"/>
    <x v="0"/>
    <n v="37.99"/>
    <n v="22.794"/>
    <n v="2"/>
    <n v="45.588000000000001"/>
  </r>
  <r>
    <x v="0"/>
    <x v="0"/>
    <x v="0"/>
    <s v="Tradycyjne punkty handlowe"/>
    <x v="2"/>
    <x v="9"/>
    <s v="HL kierownica górski"/>
    <x v="7"/>
    <d v="2008-08-04T00:00:00"/>
    <x v="2"/>
    <x v="0"/>
    <n v="120.27"/>
    <n v="65.601799999999997"/>
    <n v="5"/>
    <n v="328.00900000000001"/>
  </r>
  <r>
    <x v="0"/>
    <x v="0"/>
    <x v="0"/>
    <s v="Tradycyjne punkty handlowe"/>
    <x v="0"/>
    <x v="0"/>
    <s v="Górski-300"/>
    <x v="1"/>
    <d v="2008-08-16T00:00:00"/>
    <x v="2"/>
    <x v="0"/>
    <n v="1079.99"/>
    <n v="647.99400000000003"/>
    <n v="3"/>
    <n v="1943.982"/>
  </r>
  <r>
    <x v="0"/>
    <x v="1"/>
    <x v="1"/>
    <s v="Wymiana opon"/>
    <x v="1"/>
    <x v="10"/>
    <s v="rękawiczki zimowe"/>
    <x v="1"/>
    <d v="2008-08-23T00:00:00"/>
    <x v="2"/>
    <x v="0"/>
    <n v="37.99"/>
    <n v="22.794"/>
    <n v="2"/>
    <n v="45.588000000000001"/>
  </r>
  <r>
    <x v="0"/>
    <x v="1"/>
    <x v="1"/>
    <s v="Wymiana opon"/>
    <x v="1"/>
    <x v="10"/>
    <s v="rękawiczki zimowe"/>
    <x v="1"/>
    <d v="2008-08-03T00:00:00"/>
    <x v="2"/>
    <x v="0"/>
    <n v="37.99"/>
    <n v="22.794"/>
    <n v="1"/>
    <n v="22.794"/>
  </r>
  <r>
    <x v="0"/>
    <x v="1"/>
    <x v="1"/>
    <s v="Wymiana opon"/>
    <x v="1"/>
    <x v="11"/>
    <s v="damskie getry"/>
    <x v="1"/>
    <d v="2008-08-17T00:00:00"/>
    <x v="2"/>
    <x v="0"/>
    <n v="74.989999999999995"/>
    <n v="44.994"/>
    <n v="5"/>
    <n v="224.97"/>
  </r>
  <r>
    <x v="0"/>
    <x v="1"/>
    <x v="1"/>
    <s v="Wymiana opon"/>
    <x v="3"/>
    <x v="7"/>
    <s v="Sport-100"/>
    <x v="1"/>
    <d v="2008-08-10T00:00:00"/>
    <x v="2"/>
    <x v="0"/>
    <n v="34.99"/>
    <n v="20.186499999999999"/>
    <n v="4"/>
    <n v="80.745999999999995"/>
  </r>
  <r>
    <x v="0"/>
    <x v="1"/>
    <x v="1"/>
    <s v="Wymiana opon"/>
    <x v="1"/>
    <x v="12"/>
    <s v="męskie spodenki rowerowe"/>
    <x v="4"/>
    <d v="2008-08-15T00:00:00"/>
    <x v="2"/>
    <x v="0"/>
    <n v="89.99"/>
    <n v="53.994"/>
    <n v="4"/>
    <n v="215.976"/>
  </r>
  <r>
    <x v="0"/>
    <x v="1"/>
    <x v="1"/>
    <s v="Wymiana opon"/>
    <x v="1"/>
    <x v="4"/>
    <s v="Long-Sleeve Logo Jersey"/>
    <x v="4"/>
    <d v="2008-08-16T00:00:00"/>
    <x v="2"/>
    <x v="0"/>
    <n v="49.99"/>
    <n v="28.840399999999999"/>
    <n v="3"/>
    <n v="86.521199999999993"/>
  </r>
  <r>
    <x v="0"/>
    <x v="1"/>
    <x v="1"/>
    <s v="Wymiana opon"/>
    <x v="2"/>
    <x v="8"/>
    <s v="ML tylne koło górski"/>
    <x v="1"/>
    <d v="2008-08-02T00:00:00"/>
    <x v="2"/>
    <x v="0"/>
    <n v="236.02500000000001"/>
    <n v="141.61500000000001"/>
    <n v="2"/>
    <n v="283.23"/>
  </r>
  <r>
    <x v="0"/>
    <x v="1"/>
    <x v="1"/>
    <s v="Wymiana opon"/>
    <x v="3"/>
    <x v="7"/>
    <s v="Sport-100"/>
    <x v="3"/>
    <d v="2008-08-22T00:00:00"/>
    <x v="2"/>
    <x v="0"/>
    <n v="34.99"/>
    <n v="20.186499999999999"/>
    <n v="3"/>
    <n v="60.5595"/>
  </r>
  <r>
    <x v="0"/>
    <x v="1"/>
    <x v="1"/>
    <s v="Wymiana opon"/>
    <x v="2"/>
    <x v="8"/>
    <s v="LL tylne koło górski"/>
    <x v="1"/>
    <d v="2008-08-01T00:00:00"/>
    <x v="2"/>
    <x v="0"/>
    <n v="87.745000000000005"/>
    <n v="52.646999999999998"/>
    <n v="2"/>
    <n v="105.294"/>
  </r>
  <r>
    <x v="0"/>
    <x v="1"/>
    <x v="1"/>
    <s v="Wymiana opon"/>
    <x v="0"/>
    <x v="0"/>
    <s v="Górski-200"/>
    <x v="0"/>
    <d v="2008-08-11T00:00:00"/>
    <x v="2"/>
    <x v="0"/>
    <n v="2319.9899999999998"/>
    <n v="1242.8517999999999"/>
    <n v="1"/>
    <n v="1242.8517999999999"/>
  </r>
  <r>
    <x v="0"/>
    <x v="1"/>
    <x v="1"/>
    <s v="Wymiana opon"/>
    <x v="2"/>
    <x v="9"/>
    <s v="ML kierownica górski"/>
    <x v="7"/>
    <d v="2008-08-21T00:00:00"/>
    <x v="2"/>
    <x v="0"/>
    <n v="61.92"/>
    <n v="33.774500000000003"/>
    <n v="3"/>
    <n v="101.32350000000001"/>
  </r>
  <r>
    <x v="0"/>
    <x v="1"/>
    <x v="1"/>
    <s v="Wymiana opon"/>
    <x v="1"/>
    <x v="11"/>
    <s v="damskie getry"/>
    <x v="1"/>
    <d v="2008-08-27T00:00:00"/>
    <x v="2"/>
    <x v="0"/>
    <n v="74.989999999999995"/>
    <n v="44.994"/>
    <n v="2"/>
    <n v="89.988"/>
  </r>
  <r>
    <x v="0"/>
    <x v="1"/>
    <x v="1"/>
    <s v="Wymiana opon"/>
    <x v="0"/>
    <x v="0"/>
    <s v="Górski-200"/>
    <x v="1"/>
    <d v="2008-08-23T00:00:00"/>
    <x v="2"/>
    <x v="0"/>
    <n v="2294.9899999999998"/>
    <n v="1229.4589000000001"/>
    <n v="2"/>
    <n v="2458.9178000000002"/>
  </r>
  <r>
    <x v="0"/>
    <x v="1"/>
    <x v="1"/>
    <s v="Wymiana opon"/>
    <x v="1"/>
    <x v="10"/>
    <s v="rękawiczki zimowe"/>
    <x v="1"/>
    <d v="2008-08-13T00:00:00"/>
    <x v="2"/>
    <x v="0"/>
    <n v="37.99"/>
    <n v="22.794"/>
    <n v="8"/>
    <n v="182.352"/>
  </r>
  <r>
    <x v="0"/>
    <x v="1"/>
    <x v="1"/>
    <s v="Wymiana opon"/>
    <x v="3"/>
    <x v="7"/>
    <s v="Sport-100"/>
    <x v="5"/>
    <d v="2008-08-16T00:00:00"/>
    <x v="2"/>
    <x v="0"/>
    <n v="34.99"/>
    <n v="20.186499999999999"/>
    <n v="7"/>
    <n v="141.30549999999999"/>
  </r>
  <r>
    <x v="0"/>
    <x v="1"/>
    <x v="1"/>
    <s v="Wymiana opon"/>
    <x v="1"/>
    <x v="5"/>
    <s v="nakładka na rower"/>
    <x v="4"/>
    <d v="2008-08-14T00:00:00"/>
    <x v="2"/>
    <x v="0"/>
    <n v="8.99"/>
    <n v="5.1864999999999997"/>
    <n v="1"/>
    <n v="5.1864999999999997"/>
  </r>
  <r>
    <x v="1"/>
    <x v="3"/>
    <x v="6"/>
    <s v="Hurtownia olejów i płynów"/>
    <x v="0"/>
    <x v="0"/>
    <s v="Górski-200"/>
    <x v="1"/>
    <d v="2008-08-24T00:00:00"/>
    <x v="2"/>
    <x v="0"/>
    <n v="2294.9899999999998"/>
    <n v="1229.4589000000001"/>
    <n v="6"/>
    <n v="7376.7534000000005"/>
  </r>
  <r>
    <x v="1"/>
    <x v="3"/>
    <x v="6"/>
    <s v="Hurtownia olejów i płynów"/>
    <x v="2"/>
    <x v="8"/>
    <s v="HL tylne koło górski"/>
    <x v="1"/>
    <d v="2008-08-07T00:00:00"/>
    <x v="2"/>
    <x v="0"/>
    <n v="327.21499999999997"/>
    <n v="196.32900000000001"/>
    <n v="4"/>
    <n v="785.31600000000003"/>
  </r>
  <r>
    <x v="1"/>
    <x v="3"/>
    <x v="6"/>
    <s v="Hurtownia olejów i płynów"/>
    <x v="2"/>
    <x v="9"/>
    <s v="ML kierownica górski"/>
    <x v="7"/>
    <d v="2008-08-29T00:00:00"/>
    <x v="2"/>
    <x v="0"/>
    <n v="61.92"/>
    <n v="33.774500000000003"/>
    <n v="1"/>
    <n v="33.774500000000003"/>
  </r>
  <r>
    <x v="1"/>
    <x v="3"/>
    <x v="6"/>
    <s v="Hurtownia olejów i płynów"/>
    <x v="0"/>
    <x v="0"/>
    <s v="Górski-200"/>
    <x v="0"/>
    <d v="2008-08-22T00:00:00"/>
    <x v="2"/>
    <x v="0"/>
    <n v="2319.9899999999998"/>
    <n v="1242.8517999999999"/>
    <n v="2"/>
    <n v="2485.7035999999998"/>
  </r>
  <r>
    <x v="1"/>
    <x v="3"/>
    <x v="6"/>
    <s v="Hurtownia olejów i płynów"/>
    <x v="0"/>
    <x v="0"/>
    <s v="Górski-200"/>
    <x v="0"/>
    <d v="2008-08-10T00:00:00"/>
    <x v="2"/>
    <x v="0"/>
    <n v="2319.9899999999998"/>
    <n v="1242.8517999999999"/>
    <n v="2"/>
    <n v="2485.7035999999998"/>
  </r>
  <r>
    <x v="1"/>
    <x v="3"/>
    <x v="6"/>
    <s v="Hurtownia olejów i płynów"/>
    <x v="1"/>
    <x v="10"/>
    <s v="rękawiczki zimowe"/>
    <x v="1"/>
    <d v="2008-08-27T00:00:00"/>
    <x v="2"/>
    <x v="0"/>
    <n v="37.99"/>
    <n v="20.894500000000001"/>
    <n v="16"/>
    <n v="334.31200000000001"/>
  </r>
  <r>
    <x v="1"/>
    <x v="3"/>
    <x v="6"/>
    <s v="Hurtownia olejów i płynów"/>
    <x v="1"/>
    <x v="10"/>
    <s v="rękawiczki zimowe"/>
    <x v="1"/>
    <d v="2008-08-16T00:00:00"/>
    <x v="2"/>
    <x v="0"/>
    <n v="37.99"/>
    <n v="22.794"/>
    <n v="1"/>
    <n v="22.794"/>
  </r>
  <r>
    <x v="1"/>
    <x v="3"/>
    <x v="6"/>
    <s v="Hurtownia olejów i płynów"/>
    <x v="1"/>
    <x v="10"/>
    <s v="rękawiczki zimowe"/>
    <x v="1"/>
    <d v="2008-08-28T00:00:00"/>
    <x v="2"/>
    <x v="0"/>
    <n v="37.99"/>
    <n v="22.794"/>
    <n v="2"/>
    <n v="45.588000000000001"/>
  </r>
  <r>
    <x v="1"/>
    <x v="3"/>
    <x v="6"/>
    <s v="Hurtownia olejów i płynów"/>
    <x v="2"/>
    <x v="8"/>
    <s v="LL przednie koło górski"/>
    <x v="1"/>
    <d v="2008-08-07T00:00:00"/>
    <x v="2"/>
    <x v="0"/>
    <n v="60.744999999999997"/>
    <n v="36.447000000000003"/>
    <n v="1"/>
    <n v="36.447000000000003"/>
  </r>
  <r>
    <x v="1"/>
    <x v="3"/>
    <x v="6"/>
    <s v="Hurtownia olejów i płynów"/>
    <x v="0"/>
    <x v="0"/>
    <s v="Górski-200"/>
    <x v="0"/>
    <d v="2008-08-22T00:00:00"/>
    <x v="2"/>
    <x v="0"/>
    <n v="2319.9899999999998"/>
    <n v="1242.8517999999999"/>
    <n v="2"/>
    <n v="2485.7035999999998"/>
  </r>
  <r>
    <x v="1"/>
    <x v="3"/>
    <x v="6"/>
    <s v="Hurtownia olejów i płynów"/>
    <x v="2"/>
    <x v="8"/>
    <s v="LL tylne koło górski"/>
    <x v="1"/>
    <d v="2008-08-30T00:00:00"/>
    <x v="2"/>
    <x v="0"/>
    <n v="87.745000000000005"/>
    <n v="52.646999999999998"/>
    <n v="2"/>
    <n v="105.294"/>
  </r>
  <r>
    <x v="1"/>
    <x v="3"/>
    <x v="6"/>
    <s v="Hurtownia olejów i płynów"/>
    <x v="2"/>
    <x v="2"/>
    <s v="ML rama górski"/>
    <x v="1"/>
    <d v="2008-08-31T00:00:00"/>
    <x v="2"/>
    <x v="0"/>
    <n v="348.76"/>
    <n v="209.256"/>
    <n v="3"/>
    <n v="627.76800000000003"/>
  </r>
  <r>
    <x v="1"/>
    <x v="3"/>
    <x v="6"/>
    <s v="Hurtownia olejów i płynów"/>
    <x v="0"/>
    <x v="0"/>
    <s v="Górski-200"/>
    <x v="1"/>
    <d v="2008-08-24T00:00:00"/>
    <x v="2"/>
    <x v="0"/>
    <n v="2294.9899999999998"/>
    <n v="1229.4589000000001"/>
    <n v="3"/>
    <n v="3688.3767000000003"/>
  </r>
  <r>
    <x v="0"/>
    <x v="0"/>
    <x v="0"/>
    <s v="Wypożyczalnia rowerowa"/>
    <x v="2"/>
    <x v="6"/>
    <s v="LL rama rowerowa"/>
    <x v="3"/>
    <d v="2008-08-14T00:00:00"/>
    <x v="2"/>
    <x v="0"/>
    <n v="337.22"/>
    <n v="202.33199999999999"/>
    <n v="2"/>
    <n v="404.66399999999999"/>
  </r>
  <r>
    <x v="0"/>
    <x v="0"/>
    <x v="0"/>
    <s v="Wypożyczalnia rowerowa"/>
    <x v="2"/>
    <x v="6"/>
    <s v="ML rama rowerowa-W"/>
    <x v="6"/>
    <d v="2008-08-11T00:00:00"/>
    <x v="2"/>
    <x v="0"/>
    <n v="594.83000000000004"/>
    <n v="324.45269999999999"/>
    <n v="8"/>
    <n v="2595.6215999999999"/>
  </r>
  <r>
    <x v="0"/>
    <x v="0"/>
    <x v="0"/>
    <s v="Wypożyczalnia rowerowa"/>
    <x v="0"/>
    <x v="3"/>
    <s v="Szosa-650"/>
    <x v="3"/>
    <d v="2008-08-07T00:00:00"/>
    <x v="2"/>
    <x v="0"/>
    <n v="782.99"/>
    <n v="469.79399999999998"/>
    <n v="3"/>
    <n v="1409.3820000000001"/>
  </r>
  <r>
    <x v="0"/>
    <x v="0"/>
    <x v="0"/>
    <s v="Wypożyczalnia rowerowa"/>
    <x v="2"/>
    <x v="8"/>
    <s v="ML tylne koło szosa"/>
    <x v="1"/>
    <d v="2008-08-30T00:00:00"/>
    <x v="2"/>
    <x v="0"/>
    <n v="275.38499999999999"/>
    <n v="165.23099999999999"/>
    <n v="1"/>
    <n v="165.23099999999999"/>
  </r>
  <r>
    <x v="0"/>
    <x v="0"/>
    <x v="0"/>
    <s v="Wypożyczalnia rowerowa"/>
    <x v="2"/>
    <x v="6"/>
    <s v="HL rama rowerowa szosa"/>
    <x v="1"/>
    <d v="2008-08-25T00:00:00"/>
    <x v="2"/>
    <x v="0"/>
    <n v="1431.5"/>
    <n v="780.81820000000005"/>
    <n v="2"/>
    <n v="1561.6364000000001"/>
  </r>
  <r>
    <x v="0"/>
    <x v="0"/>
    <x v="0"/>
    <s v="Wypożyczalnia rowerowa"/>
    <x v="2"/>
    <x v="6"/>
    <s v="HL rama rowerowa szosa"/>
    <x v="3"/>
    <d v="2008-08-06T00:00:00"/>
    <x v="2"/>
    <x v="0"/>
    <n v="1431.5"/>
    <n v="780.81820000000005"/>
    <n v="1"/>
    <n v="780.81820000000005"/>
  </r>
  <r>
    <x v="0"/>
    <x v="0"/>
    <x v="0"/>
    <s v="Wypożyczalnia rowerowa"/>
    <x v="0"/>
    <x v="3"/>
    <s v="Szosa-650"/>
    <x v="1"/>
    <d v="2008-08-12T00:00:00"/>
    <x v="2"/>
    <x v="0"/>
    <n v="782.99"/>
    <n v="469.79399999999998"/>
    <n v="10"/>
    <n v="4697.9399999999996"/>
  </r>
  <r>
    <x v="0"/>
    <x v="0"/>
    <x v="0"/>
    <s v="Wypożyczalnia rowerowa"/>
    <x v="0"/>
    <x v="3"/>
    <s v="Szosa-650"/>
    <x v="1"/>
    <d v="2008-08-27T00:00:00"/>
    <x v="2"/>
    <x v="0"/>
    <n v="782.99"/>
    <n v="469.79399999999998"/>
    <n v="10"/>
    <n v="4697.9399999999996"/>
  </r>
  <r>
    <x v="0"/>
    <x v="0"/>
    <x v="0"/>
    <s v="Wypożyczalnia rowerowa"/>
    <x v="0"/>
    <x v="3"/>
    <s v="Szosa--550-W"/>
    <x v="6"/>
    <d v="2008-08-12T00:00:00"/>
    <x v="2"/>
    <x v="0"/>
    <n v="1120.49"/>
    <n v="600.26250000000005"/>
    <n v="4"/>
    <n v="2401.0500000000002"/>
  </r>
  <r>
    <x v="0"/>
    <x v="0"/>
    <x v="0"/>
    <s v="Wypożyczalnia rowerowa"/>
    <x v="0"/>
    <x v="3"/>
    <s v="Szosa-250"/>
    <x v="3"/>
    <d v="2008-08-09T00:00:00"/>
    <x v="2"/>
    <x v="0"/>
    <n v="2443.35"/>
    <n v="1466.01"/>
    <n v="2"/>
    <n v="2932.02"/>
  </r>
  <r>
    <x v="0"/>
    <x v="0"/>
    <x v="0"/>
    <s v="Wypożyczalnia rowerowa"/>
    <x v="2"/>
    <x v="6"/>
    <s v="LL rama rowerowa"/>
    <x v="1"/>
    <d v="2008-08-11T00:00:00"/>
    <x v="2"/>
    <x v="0"/>
    <n v="337.22"/>
    <n v="183.93819999999999"/>
    <n v="1"/>
    <n v="183.93819999999999"/>
  </r>
  <r>
    <x v="0"/>
    <x v="0"/>
    <x v="0"/>
    <s v="Wypożyczalnia rowerowa"/>
    <x v="0"/>
    <x v="3"/>
    <s v="Szosa-250"/>
    <x v="1"/>
    <d v="2008-08-04T00:00:00"/>
    <x v="2"/>
    <x v="0"/>
    <n v="2443.35"/>
    <n v="1308.9375"/>
    <n v="4"/>
    <n v="5235.75"/>
  </r>
  <r>
    <x v="0"/>
    <x v="0"/>
    <x v="0"/>
    <s v="Wypożyczalnia rowerowa"/>
    <x v="2"/>
    <x v="9"/>
    <s v="HL kierownica szosa"/>
    <x v="7"/>
    <d v="2008-08-31T00:00:00"/>
    <x v="2"/>
    <x v="0"/>
    <n v="120.27"/>
    <n v="65.601799999999997"/>
    <n v="1"/>
    <n v="65.601799999999997"/>
  </r>
  <r>
    <x v="0"/>
    <x v="0"/>
    <x v="0"/>
    <s v="Wypożyczalnia rowerowa"/>
    <x v="2"/>
    <x v="8"/>
    <s v="HL tylne koło szosa"/>
    <x v="1"/>
    <d v="2008-08-19T00:00:00"/>
    <x v="2"/>
    <x v="0"/>
    <n v="357.06"/>
    <n v="214.23599999999999"/>
    <n v="1"/>
    <n v="214.23599999999999"/>
  </r>
  <r>
    <x v="0"/>
    <x v="0"/>
    <x v="0"/>
    <s v="Wypożyczalnia rowerowa"/>
    <x v="2"/>
    <x v="6"/>
    <s v="LL rama rowerowa"/>
    <x v="3"/>
    <d v="2008-08-08T00:00:00"/>
    <x v="2"/>
    <x v="0"/>
    <n v="337.22"/>
    <n v="202.33199999999999"/>
    <n v="3"/>
    <n v="606.99599999999998"/>
  </r>
  <r>
    <x v="0"/>
    <x v="0"/>
    <x v="0"/>
    <s v="Wypożyczalnia rowerowa"/>
    <x v="2"/>
    <x v="6"/>
    <s v="LL rama rowerowa"/>
    <x v="1"/>
    <d v="2008-08-26T00:00:00"/>
    <x v="2"/>
    <x v="0"/>
    <n v="337.22"/>
    <n v="183.93819999999999"/>
    <n v="1"/>
    <n v="183.93819999999999"/>
  </r>
  <r>
    <x v="0"/>
    <x v="0"/>
    <x v="0"/>
    <s v="Wypożyczalnia rowerowa"/>
    <x v="0"/>
    <x v="3"/>
    <s v="Szosa-650"/>
    <x v="3"/>
    <d v="2008-08-26T00:00:00"/>
    <x v="2"/>
    <x v="0"/>
    <n v="782.99"/>
    <n v="469.79399999999998"/>
    <n v="9"/>
    <n v="4228.1459999999997"/>
  </r>
  <r>
    <x v="0"/>
    <x v="0"/>
    <x v="0"/>
    <s v="Wypożyczalnia rowerowa"/>
    <x v="0"/>
    <x v="3"/>
    <s v="Szosa-650"/>
    <x v="3"/>
    <d v="2008-08-25T00:00:00"/>
    <x v="2"/>
    <x v="0"/>
    <n v="782.99"/>
    <n v="469.79399999999998"/>
    <n v="7"/>
    <n v="3288.558"/>
  </r>
  <r>
    <x v="0"/>
    <x v="0"/>
    <x v="0"/>
    <s v="Wypożyczalnia rowerowa"/>
    <x v="2"/>
    <x v="8"/>
    <s v="LL tylne koło szosa"/>
    <x v="1"/>
    <d v="2008-08-30T00:00:00"/>
    <x v="2"/>
    <x v="0"/>
    <n v="112.565"/>
    <n v="67.539000000000001"/>
    <n v="2"/>
    <n v="135.078"/>
  </r>
  <r>
    <x v="0"/>
    <x v="0"/>
    <x v="0"/>
    <s v="Wypożyczalnia rowerowa"/>
    <x v="0"/>
    <x v="3"/>
    <s v="Szosa-250"/>
    <x v="3"/>
    <d v="2008-08-10T00:00:00"/>
    <x v="2"/>
    <x v="0"/>
    <n v="2443.35"/>
    <n v="1466.01"/>
    <n v="2"/>
    <n v="2932.02"/>
  </r>
  <r>
    <x v="0"/>
    <x v="0"/>
    <x v="0"/>
    <s v="Wypożyczalnia rowerowa"/>
    <x v="2"/>
    <x v="8"/>
    <s v="HL przednie koło szosa"/>
    <x v="1"/>
    <d v="2008-08-14T00:00:00"/>
    <x v="2"/>
    <x v="0"/>
    <n v="330.06"/>
    <n v="198.036"/>
    <n v="4"/>
    <n v="792.14400000000001"/>
  </r>
  <r>
    <x v="0"/>
    <x v="0"/>
    <x v="0"/>
    <s v="Wypożyczalnia rowerowa"/>
    <x v="0"/>
    <x v="3"/>
    <s v="Szosa--550-W"/>
    <x v="6"/>
    <d v="2008-08-12T00:00:00"/>
    <x v="2"/>
    <x v="0"/>
    <n v="1120.49"/>
    <n v="600.26250000000005"/>
    <n v="3"/>
    <n v="1800.7875000000001"/>
  </r>
  <r>
    <x v="0"/>
    <x v="0"/>
    <x v="0"/>
    <s v="Wypożyczalnia rowerowa"/>
    <x v="0"/>
    <x v="3"/>
    <s v="Szosa-650"/>
    <x v="1"/>
    <d v="2008-08-29T00:00:00"/>
    <x v="2"/>
    <x v="0"/>
    <n v="782.99"/>
    <n v="469.79399999999998"/>
    <n v="2"/>
    <n v="939.58799999999997"/>
  </r>
  <r>
    <x v="0"/>
    <x v="0"/>
    <x v="0"/>
    <s v="Wypożyczalnia rowerowa"/>
    <x v="2"/>
    <x v="6"/>
    <s v="HL rama rowerowa szosa"/>
    <x v="3"/>
    <d v="2008-08-30T00:00:00"/>
    <x v="2"/>
    <x v="0"/>
    <n v="1431.5"/>
    <n v="780.81820000000005"/>
    <n v="1"/>
    <n v="780.81820000000005"/>
  </r>
  <r>
    <x v="0"/>
    <x v="0"/>
    <x v="0"/>
    <s v="Wypożyczalnia rowerowa"/>
    <x v="2"/>
    <x v="6"/>
    <s v="ML rama rowerowa-W"/>
    <x v="6"/>
    <d v="2008-08-17T00:00:00"/>
    <x v="2"/>
    <x v="0"/>
    <n v="594.83000000000004"/>
    <n v="324.45269999999999"/>
    <n v="1"/>
    <n v="324.45269999999999"/>
  </r>
  <r>
    <x v="0"/>
    <x v="0"/>
    <x v="0"/>
    <s v="Wypożyczalnia rowerowa"/>
    <x v="2"/>
    <x v="6"/>
    <s v="HL rama rowerowa szosa"/>
    <x v="1"/>
    <d v="2008-08-22T00:00:00"/>
    <x v="2"/>
    <x v="0"/>
    <n v="1431.5"/>
    <n v="780.81820000000005"/>
    <n v="4"/>
    <n v="3123.2728000000002"/>
  </r>
  <r>
    <x v="0"/>
    <x v="0"/>
    <x v="0"/>
    <s v="Wypożyczalnia rowerowa"/>
    <x v="0"/>
    <x v="3"/>
    <s v="Szosa-650"/>
    <x v="3"/>
    <d v="2008-08-07T00:00:00"/>
    <x v="2"/>
    <x v="0"/>
    <n v="782.99"/>
    <n v="469.79399999999998"/>
    <n v="1"/>
    <n v="469.79399999999998"/>
  </r>
  <r>
    <x v="0"/>
    <x v="0"/>
    <x v="0"/>
    <s v="Wypożyczalnia rowerowa"/>
    <x v="2"/>
    <x v="6"/>
    <s v="LL rama rowerowa"/>
    <x v="3"/>
    <d v="2008-08-03T00:00:00"/>
    <x v="2"/>
    <x v="0"/>
    <n v="337.22"/>
    <n v="202.33199999999999"/>
    <n v="1"/>
    <n v="202.33199999999999"/>
  </r>
  <r>
    <x v="0"/>
    <x v="0"/>
    <x v="0"/>
    <s v="Wypożyczalnia rowerowa"/>
    <x v="0"/>
    <x v="3"/>
    <s v="Szosa-650"/>
    <x v="3"/>
    <d v="2008-08-18T00:00:00"/>
    <x v="2"/>
    <x v="0"/>
    <n v="782.99"/>
    <n v="469.79399999999998"/>
    <n v="5"/>
    <n v="2348.9699999999998"/>
  </r>
  <r>
    <x v="0"/>
    <x v="0"/>
    <x v="0"/>
    <s v="Wypożyczalnia rowerowa"/>
    <x v="0"/>
    <x v="3"/>
    <s v="Szosa--550-W"/>
    <x v="6"/>
    <d v="2008-08-22T00:00:00"/>
    <x v="2"/>
    <x v="0"/>
    <n v="1120.49"/>
    <n v="600.26250000000005"/>
    <n v="5"/>
    <n v="3001.3125"/>
  </r>
  <r>
    <x v="0"/>
    <x v="0"/>
    <x v="0"/>
    <s v="Wypożyczalnia rowerowa"/>
    <x v="0"/>
    <x v="3"/>
    <s v="Szosa--550-W"/>
    <x v="6"/>
    <d v="2008-08-28T00:00:00"/>
    <x v="2"/>
    <x v="0"/>
    <n v="1120.49"/>
    <n v="600.26250000000005"/>
    <n v="3"/>
    <n v="1800.7875000000001"/>
  </r>
  <r>
    <x v="0"/>
    <x v="0"/>
    <x v="0"/>
    <s v="Wypożyczalnia rowerowa"/>
    <x v="2"/>
    <x v="6"/>
    <s v="ML rama rowerowa-W"/>
    <x v="6"/>
    <d v="2008-08-23T00:00:00"/>
    <x v="2"/>
    <x v="0"/>
    <n v="594.83000000000004"/>
    <n v="324.45269999999999"/>
    <n v="1"/>
    <n v="324.45269999999999"/>
  </r>
  <r>
    <x v="0"/>
    <x v="0"/>
    <x v="0"/>
    <s v="Wypożyczalnia rowerowa"/>
    <x v="0"/>
    <x v="3"/>
    <s v="Szosa-250"/>
    <x v="3"/>
    <d v="2008-08-17T00:00:00"/>
    <x v="2"/>
    <x v="0"/>
    <n v="2443.35"/>
    <n v="1466.01"/>
    <n v="2"/>
    <n v="2932.02"/>
  </r>
  <r>
    <x v="0"/>
    <x v="0"/>
    <x v="0"/>
    <s v="Wypożyczalnia rowerowa"/>
    <x v="0"/>
    <x v="3"/>
    <s v="Szosa-650"/>
    <x v="3"/>
    <d v="2008-08-11T00:00:00"/>
    <x v="2"/>
    <x v="0"/>
    <n v="782.99"/>
    <n v="234.89699999999999"/>
    <n v="6"/>
    <n v="1409.3820000000001"/>
  </r>
  <r>
    <x v="0"/>
    <x v="0"/>
    <x v="0"/>
    <s v="Wypożyczalnia rowerowa"/>
    <x v="2"/>
    <x v="9"/>
    <s v="LL kierownica szosa"/>
    <x v="7"/>
    <d v="2008-08-08T00:00:00"/>
    <x v="2"/>
    <x v="0"/>
    <n v="44.54"/>
    <n v="24.294499999999999"/>
    <n v="1"/>
    <n v="24.294499999999999"/>
  </r>
  <r>
    <x v="0"/>
    <x v="0"/>
    <x v="0"/>
    <s v="Wypożyczalnia rowerowa"/>
    <x v="0"/>
    <x v="3"/>
    <s v="Szosa-250"/>
    <x v="1"/>
    <d v="2008-08-30T00:00:00"/>
    <x v="2"/>
    <x v="0"/>
    <n v="2443.35"/>
    <n v="1308.9375"/>
    <n v="5"/>
    <n v="6544.6875"/>
  </r>
  <r>
    <x v="0"/>
    <x v="0"/>
    <x v="0"/>
    <s v="Wypożyczalnia rowerowa"/>
    <x v="2"/>
    <x v="6"/>
    <s v="LL rama rowerowa"/>
    <x v="1"/>
    <d v="2008-08-08T00:00:00"/>
    <x v="2"/>
    <x v="0"/>
    <n v="337.22"/>
    <n v="183.93819999999999"/>
    <n v="5"/>
    <n v="919.69100000000003"/>
  </r>
  <r>
    <x v="0"/>
    <x v="0"/>
    <x v="0"/>
    <s v="Wypożyczalnia rowerowa"/>
    <x v="0"/>
    <x v="3"/>
    <s v="Szosa-650"/>
    <x v="1"/>
    <d v="2008-08-27T00:00:00"/>
    <x v="2"/>
    <x v="0"/>
    <n v="782.99"/>
    <n v="469.79399999999998"/>
    <n v="7"/>
    <n v="3288.558"/>
  </r>
  <r>
    <x v="0"/>
    <x v="0"/>
    <x v="0"/>
    <s v="Wypożyczalnia rowerowa"/>
    <x v="2"/>
    <x v="6"/>
    <s v="LL rama rowerowa"/>
    <x v="3"/>
    <d v="2008-08-03T00:00:00"/>
    <x v="2"/>
    <x v="0"/>
    <n v="337.22"/>
    <n v="202.33199999999999"/>
    <n v="2"/>
    <n v="404.66399999999999"/>
  </r>
  <r>
    <x v="1"/>
    <x v="2"/>
    <x v="5"/>
    <s v="Sklep z częściami zamiennymi"/>
    <x v="1"/>
    <x v="10"/>
    <s v="rękawiczki zimowe"/>
    <x v="1"/>
    <d v="2008-08-09T00:00:00"/>
    <x v="2"/>
    <x v="0"/>
    <n v="37.99"/>
    <n v="22.794"/>
    <n v="4"/>
    <n v="91.176000000000002"/>
  </r>
  <r>
    <x v="1"/>
    <x v="2"/>
    <x v="5"/>
    <s v="Sklep z częściami zamiennymi"/>
    <x v="2"/>
    <x v="8"/>
    <s v="HL tylne koło górski"/>
    <x v="1"/>
    <d v="2008-08-01T00:00:00"/>
    <x v="2"/>
    <x v="0"/>
    <n v="327.21499999999997"/>
    <n v="196.32900000000001"/>
    <n v="1"/>
    <n v="196.32900000000001"/>
  </r>
  <r>
    <x v="1"/>
    <x v="2"/>
    <x v="5"/>
    <s v="Sklep z częściami zamiennymi"/>
    <x v="0"/>
    <x v="0"/>
    <s v="Górski-200"/>
    <x v="1"/>
    <d v="2008-08-06T00:00:00"/>
    <x v="2"/>
    <x v="0"/>
    <n v="2294.9899999999998"/>
    <n v="1229.4589000000001"/>
    <n v="1"/>
    <n v="1229.4589000000001"/>
  </r>
  <r>
    <x v="1"/>
    <x v="2"/>
    <x v="5"/>
    <s v="Sklep z częściami zamiennymi"/>
    <x v="2"/>
    <x v="9"/>
    <s v="ML kierownica górski"/>
    <x v="7"/>
    <d v="2008-08-26T00:00:00"/>
    <x v="2"/>
    <x v="0"/>
    <n v="61.92"/>
    <n v="33.774500000000003"/>
    <n v="1"/>
    <n v="33.774500000000003"/>
  </r>
  <r>
    <x v="1"/>
    <x v="2"/>
    <x v="5"/>
    <s v="Sklep z częściami zamiennymi"/>
    <x v="1"/>
    <x v="10"/>
    <s v="rękawiczki zimowe"/>
    <x v="1"/>
    <d v="2008-08-14T00:00:00"/>
    <x v="2"/>
    <x v="0"/>
    <n v="37.99"/>
    <n v="22.794"/>
    <n v="1"/>
    <n v="22.794"/>
  </r>
  <r>
    <x v="1"/>
    <x v="2"/>
    <x v="5"/>
    <s v="Sklep z częściami zamiennymi"/>
    <x v="2"/>
    <x v="8"/>
    <s v="ML tylne koło górski"/>
    <x v="1"/>
    <d v="2008-08-13T00:00:00"/>
    <x v="2"/>
    <x v="0"/>
    <n v="236.02500000000001"/>
    <n v="141.61500000000001"/>
    <n v="1"/>
    <n v="141.61500000000001"/>
  </r>
  <r>
    <x v="1"/>
    <x v="2"/>
    <x v="5"/>
    <s v="Sklep z częściami zamiennymi"/>
    <x v="0"/>
    <x v="0"/>
    <s v="Górski-200"/>
    <x v="0"/>
    <d v="2008-08-10T00:00:00"/>
    <x v="2"/>
    <x v="0"/>
    <n v="2319.9899999999998"/>
    <n v="1242.8517999999999"/>
    <n v="1"/>
    <n v="1242.8517999999999"/>
  </r>
  <r>
    <x v="1"/>
    <x v="2"/>
    <x v="5"/>
    <s v="Sklep z częściami zamiennymi"/>
    <x v="2"/>
    <x v="8"/>
    <s v="LL tylne koło górski"/>
    <x v="1"/>
    <d v="2008-08-30T00:00:00"/>
    <x v="2"/>
    <x v="0"/>
    <n v="87.745000000000005"/>
    <n v="52.646999999999998"/>
    <n v="3"/>
    <n v="157.941"/>
  </r>
  <r>
    <x v="1"/>
    <x v="2"/>
    <x v="5"/>
    <s v="Sklep z częściami zamiennymi"/>
    <x v="2"/>
    <x v="2"/>
    <s v="ML rama górski"/>
    <x v="1"/>
    <d v="2008-08-02T00:00:00"/>
    <x v="2"/>
    <x v="0"/>
    <n v="348.76"/>
    <n v="209.256"/>
    <n v="2"/>
    <n v="418.512"/>
  </r>
  <r>
    <x v="1"/>
    <x v="2"/>
    <x v="5"/>
    <s v="Sklep z częściami zamiennymi"/>
    <x v="0"/>
    <x v="0"/>
    <s v="Górski-200"/>
    <x v="1"/>
    <d v="2008-08-12T00:00:00"/>
    <x v="2"/>
    <x v="0"/>
    <n v="2294.9899999999998"/>
    <n v="1229.4589000000001"/>
    <n v="3"/>
    <n v="3688.3767000000003"/>
  </r>
  <r>
    <x v="0"/>
    <x v="0"/>
    <x v="4"/>
    <s v="Sklep z akcesoriami"/>
    <x v="2"/>
    <x v="6"/>
    <s v="ML rama rowerowa-W"/>
    <x v="6"/>
    <d v="2008-08-14T00:00:00"/>
    <x v="2"/>
    <x v="0"/>
    <n v="594.83000000000004"/>
    <n v="324.45269999999999"/>
    <n v="1"/>
    <n v="324.45269999999999"/>
  </r>
  <r>
    <x v="0"/>
    <x v="0"/>
    <x v="4"/>
    <s v="Sklep z akcesoriami"/>
    <x v="0"/>
    <x v="3"/>
    <s v="Szosa-650"/>
    <x v="1"/>
    <d v="2008-08-14T00:00:00"/>
    <x v="2"/>
    <x v="0"/>
    <n v="782.99"/>
    <n v="469.79399999999998"/>
    <n v="1"/>
    <n v="469.79399999999998"/>
  </r>
  <r>
    <x v="0"/>
    <x v="0"/>
    <x v="2"/>
    <s v="Hamulce i Przerzutki"/>
    <x v="2"/>
    <x v="2"/>
    <s v="HL rama górski"/>
    <x v="0"/>
    <d v="2008-08-18T00:00:00"/>
    <x v="2"/>
    <x v="0"/>
    <n v="1364.5"/>
    <n v="744.27269999999999"/>
    <n v="2"/>
    <n v="1488.5454"/>
  </r>
  <r>
    <x v="0"/>
    <x v="0"/>
    <x v="2"/>
    <s v="Hamulce i Przerzutki"/>
    <x v="2"/>
    <x v="8"/>
    <s v="HL przednie koło górski"/>
    <x v="1"/>
    <d v="2008-08-03T00:00:00"/>
    <x v="2"/>
    <x v="0"/>
    <n v="300.21499999999997"/>
    <n v="180.12899999999999"/>
    <n v="7"/>
    <n v="1260.903"/>
  </r>
  <r>
    <x v="0"/>
    <x v="0"/>
    <x v="2"/>
    <s v="Hamulce i Przerzutki"/>
    <x v="1"/>
    <x v="10"/>
    <s v="rękawiczki zimowe"/>
    <x v="1"/>
    <d v="2008-08-19T00:00:00"/>
    <x v="2"/>
    <x v="0"/>
    <n v="37.99"/>
    <n v="20.894500000000001"/>
    <n v="16"/>
    <n v="334.31200000000001"/>
  </r>
  <r>
    <x v="0"/>
    <x v="0"/>
    <x v="2"/>
    <s v="Hamulce i Przerzutki"/>
    <x v="1"/>
    <x v="10"/>
    <s v="rękawiczki zimowe"/>
    <x v="1"/>
    <d v="2008-08-27T00:00:00"/>
    <x v="2"/>
    <x v="0"/>
    <n v="37.99"/>
    <n v="22.794"/>
    <n v="5"/>
    <n v="113.97"/>
  </r>
  <r>
    <x v="0"/>
    <x v="0"/>
    <x v="2"/>
    <s v="Hamulce i Przerzutki"/>
    <x v="0"/>
    <x v="0"/>
    <s v="Górski-300"/>
    <x v="1"/>
    <d v="2008-08-30T00:00:00"/>
    <x v="2"/>
    <x v="0"/>
    <n v="1079.99"/>
    <n v="647.99400000000003"/>
    <n v="3"/>
    <n v="1943.982"/>
  </r>
  <r>
    <x v="0"/>
    <x v="0"/>
    <x v="2"/>
    <s v="Hamulce i Przerzutki"/>
    <x v="2"/>
    <x v="8"/>
    <s v="HL tylne koło górski"/>
    <x v="1"/>
    <d v="2008-08-07T00:00:00"/>
    <x v="2"/>
    <x v="0"/>
    <n v="327.21499999999997"/>
    <n v="196.32900000000001"/>
    <n v="6"/>
    <n v="1177.9740000000002"/>
  </r>
  <r>
    <x v="0"/>
    <x v="0"/>
    <x v="2"/>
    <s v="Hamulce i Przerzutki"/>
    <x v="2"/>
    <x v="2"/>
    <s v="ML rama górski"/>
    <x v="1"/>
    <d v="2008-08-25T00:00:00"/>
    <x v="2"/>
    <x v="0"/>
    <n v="348.76"/>
    <n v="209.256"/>
    <n v="2"/>
    <n v="418.512"/>
  </r>
  <r>
    <x v="0"/>
    <x v="0"/>
    <x v="2"/>
    <s v="Hamulce i Przerzutki"/>
    <x v="2"/>
    <x v="9"/>
    <s v="ML kierownica górski"/>
    <x v="7"/>
    <d v="2008-08-02T00:00:00"/>
    <x v="2"/>
    <x v="0"/>
    <n v="61.92"/>
    <n v="33.774500000000003"/>
    <n v="4"/>
    <n v="135.09800000000001"/>
  </r>
  <r>
    <x v="0"/>
    <x v="0"/>
    <x v="2"/>
    <s v="Hamulce i Przerzutki"/>
    <x v="2"/>
    <x v="8"/>
    <s v="ML przednie koło górski"/>
    <x v="1"/>
    <d v="2008-08-21T00:00:00"/>
    <x v="2"/>
    <x v="0"/>
    <n v="209.02500000000001"/>
    <n v="125.41500000000001"/>
    <n v="4"/>
    <n v="501.66"/>
  </r>
  <r>
    <x v="0"/>
    <x v="0"/>
    <x v="2"/>
    <s v="Hamulce i Przerzutki"/>
    <x v="0"/>
    <x v="0"/>
    <s v="Górski-200"/>
    <x v="1"/>
    <d v="2008-08-19T00:00:00"/>
    <x v="2"/>
    <x v="0"/>
    <n v="2294.9899999999998"/>
    <n v="1229.4589000000001"/>
    <n v="1"/>
    <n v="1229.4589000000001"/>
  </r>
  <r>
    <x v="0"/>
    <x v="0"/>
    <x v="2"/>
    <s v="Hamulce i Przerzutki"/>
    <x v="2"/>
    <x v="2"/>
    <s v="HL rama górski"/>
    <x v="1"/>
    <d v="2008-08-03T00:00:00"/>
    <x v="2"/>
    <x v="0"/>
    <n v="1349.6"/>
    <n v="736.14549999999997"/>
    <n v="2"/>
    <n v="1472.2909999999999"/>
  </r>
  <r>
    <x v="0"/>
    <x v="0"/>
    <x v="2"/>
    <s v="Hamulce i Przerzutki"/>
    <x v="2"/>
    <x v="2"/>
    <s v="HL rama górski"/>
    <x v="0"/>
    <d v="2008-08-02T00:00:00"/>
    <x v="2"/>
    <x v="0"/>
    <n v="1364.5"/>
    <n v="744.27269999999999"/>
    <n v="1"/>
    <n v="744.27269999999999"/>
  </r>
  <r>
    <x v="0"/>
    <x v="0"/>
    <x v="2"/>
    <s v="Hamulce i Przerzutki"/>
    <x v="2"/>
    <x v="9"/>
    <s v="LL kierownica górski"/>
    <x v="7"/>
    <d v="2008-08-27T00:00:00"/>
    <x v="2"/>
    <x v="0"/>
    <n v="44.54"/>
    <n v="24.294499999999999"/>
    <n v="7"/>
    <n v="170.0615"/>
  </r>
  <r>
    <x v="0"/>
    <x v="0"/>
    <x v="2"/>
    <s v="Hamulce i Przerzutki"/>
    <x v="0"/>
    <x v="0"/>
    <s v="Górski-200"/>
    <x v="0"/>
    <d v="2008-08-26T00:00:00"/>
    <x v="2"/>
    <x v="0"/>
    <n v="2319.9899999999998"/>
    <n v="1201.4233999999999"/>
    <n v="12"/>
    <n v="14417.0808"/>
  </r>
  <r>
    <x v="0"/>
    <x v="0"/>
    <x v="2"/>
    <s v="Hamulce i Przerzutki"/>
    <x v="0"/>
    <x v="0"/>
    <s v="Górski-200"/>
    <x v="0"/>
    <d v="2008-08-03T00:00:00"/>
    <x v="2"/>
    <x v="0"/>
    <n v="2319.9899999999998"/>
    <n v="1242.8517999999999"/>
    <n v="6"/>
    <n v="7457.1107999999995"/>
  </r>
  <r>
    <x v="0"/>
    <x v="0"/>
    <x v="2"/>
    <s v="Hamulce i Przerzutki"/>
    <x v="0"/>
    <x v="0"/>
    <s v="Górski-200"/>
    <x v="1"/>
    <d v="2008-08-25T00:00:00"/>
    <x v="2"/>
    <x v="0"/>
    <n v="2294.9899999999998"/>
    <n v="1229.4589000000001"/>
    <n v="7"/>
    <n v="8606.2123000000011"/>
  </r>
  <r>
    <x v="0"/>
    <x v="0"/>
    <x v="2"/>
    <s v="Hamulce i Przerzutki"/>
    <x v="0"/>
    <x v="0"/>
    <s v="Górski-200"/>
    <x v="0"/>
    <d v="2008-08-02T00:00:00"/>
    <x v="2"/>
    <x v="0"/>
    <n v="2319.9899999999998"/>
    <n v="1242.8517999999999"/>
    <n v="10"/>
    <n v="12428.518"/>
  </r>
  <r>
    <x v="0"/>
    <x v="0"/>
    <x v="2"/>
    <s v="Hamulce i Przerzutki"/>
    <x v="0"/>
    <x v="0"/>
    <s v="Górski-300"/>
    <x v="1"/>
    <d v="2008-08-12T00:00:00"/>
    <x v="2"/>
    <x v="0"/>
    <n v="1079.99"/>
    <n v="647.99400000000003"/>
    <n v="6"/>
    <n v="3887.9639999999999"/>
  </r>
  <r>
    <x v="0"/>
    <x v="0"/>
    <x v="2"/>
    <s v="Hamulce i Przerzutki"/>
    <x v="0"/>
    <x v="0"/>
    <s v="Górski-200"/>
    <x v="1"/>
    <d v="2008-08-02T00:00:00"/>
    <x v="2"/>
    <x v="0"/>
    <n v="2294.9899999999998"/>
    <n v="1229.4589000000001"/>
    <n v="9"/>
    <n v="11065.1301"/>
  </r>
  <r>
    <x v="0"/>
    <x v="0"/>
    <x v="2"/>
    <s v="Hamulce i Przerzutki"/>
    <x v="2"/>
    <x v="9"/>
    <s v="HL kierownica górski"/>
    <x v="7"/>
    <d v="2008-08-16T00:00:00"/>
    <x v="2"/>
    <x v="0"/>
    <n v="120.27"/>
    <n v="65.601799999999997"/>
    <n v="1"/>
    <n v="65.601799999999997"/>
  </r>
  <r>
    <x v="0"/>
    <x v="0"/>
    <x v="2"/>
    <s v="Hamulce i Przerzutki"/>
    <x v="0"/>
    <x v="0"/>
    <s v="Górski-300"/>
    <x v="1"/>
    <d v="2008-08-15T00:00:00"/>
    <x v="2"/>
    <x v="0"/>
    <n v="1079.99"/>
    <n v="647.99400000000003"/>
    <n v="7"/>
    <n v="4535.9580000000005"/>
  </r>
  <r>
    <x v="0"/>
    <x v="0"/>
    <x v="2"/>
    <s v="Hamulce i Przerzutki"/>
    <x v="1"/>
    <x v="12"/>
    <s v="męskie spodenki rowerowe"/>
    <x v="4"/>
    <d v="2008-08-18T00:00:00"/>
    <x v="2"/>
    <x v="0"/>
    <n v="89.99"/>
    <n v="53.994"/>
    <n v="1"/>
    <n v="53.994"/>
  </r>
  <r>
    <x v="0"/>
    <x v="0"/>
    <x v="2"/>
    <s v="Hamulce i Przerzutki"/>
    <x v="1"/>
    <x v="10"/>
    <s v="rękawiczki zimowe"/>
    <x v="1"/>
    <d v="2008-08-12T00:00:00"/>
    <x v="2"/>
    <x v="0"/>
    <n v="37.99"/>
    <n v="22.794"/>
    <n v="4"/>
    <n v="91.176000000000002"/>
  </r>
  <r>
    <x v="0"/>
    <x v="0"/>
    <x v="2"/>
    <s v="Hamulce i Przerzutki"/>
    <x v="2"/>
    <x v="8"/>
    <s v="LL przednie koło górski"/>
    <x v="1"/>
    <d v="2008-08-28T00:00:00"/>
    <x v="2"/>
    <x v="0"/>
    <n v="60.744999999999997"/>
    <n v="36.447000000000003"/>
    <n v="2"/>
    <n v="72.894000000000005"/>
  </r>
  <r>
    <x v="0"/>
    <x v="0"/>
    <x v="2"/>
    <s v="Hamulce i Przerzutki"/>
    <x v="0"/>
    <x v="0"/>
    <s v="Górski-300"/>
    <x v="1"/>
    <d v="2008-08-03T00:00:00"/>
    <x v="2"/>
    <x v="0"/>
    <n v="1079.99"/>
    <n v="647.99400000000003"/>
    <n v="3"/>
    <n v="1943.982"/>
  </r>
  <r>
    <x v="0"/>
    <x v="0"/>
    <x v="2"/>
    <s v="Hamulce i Przerzutki"/>
    <x v="2"/>
    <x v="8"/>
    <s v="ML tylne koło górski"/>
    <x v="1"/>
    <d v="2008-08-24T00:00:00"/>
    <x v="2"/>
    <x v="0"/>
    <n v="236.02500000000001"/>
    <n v="141.61500000000001"/>
    <n v="4"/>
    <n v="566.46"/>
  </r>
  <r>
    <x v="0"/>
    <x v="0"/>
    <x v="2"/>
    <s v="Hamulce i Przerzutki"/>
    <x v="2"/>
    <x v="2"/>
    <s v="ML rama górski-W"/>
    <x v="1"/>
    <d v="2008-08-20T00:00:00"/>
    <x v="2"/>
    <x v="0"/>
    <n v="348.76"/>
    <n v="209.256"/>
    <n v="4"/>
    <n v="837.024"/>
  </r>
  <r>
    <x v="0"/>
    <x v="0"/>
    <x v="2"/>
    <s v="Hamulce i Przerzutki"/>
    <x v="2"/>
    <x v="2"/>
    <s v="ML rama górski"/>
    <x v="1"/>
    <d v="2008-08-04T00:00:00"/>
    <x v="2"/>
    <x v="0"/>
    <n v="348.76"/>
    <n v="209.256"/>
    <n v="3"/>
    <n v="627.76800000000003"/>
  </r>
  <r>
    <x v="0"/>
    <x v="0"/>
    <x v="3"/>
    <s v="części do rowerów wyczynowych"/>
    <x v="2"/>
    <x v="6"/>
    <s v="HL rama rowerowa szosa"/>
    <x v="3"/>
    <d v="2008-09-19T00:00:00"/>
    <x v="2"/>
    <x v="0"/>
    <n v="1431.5"/>
    <n v="780.81820000000005"/>
    <n v="2"/>
    <n v="1561.6364000000001"/>
  </r>
  <r>
    <x v="0"/>
    <x v="0"/>
    <x v="3"/>
    <s v="części do rowerów wyczynowych"/>
    <x v="0"/>
    <x v="3"/>
    <s v="Szosa-650"/>
    <x v="3"/>
    <d v="2008-09-03T00:00:00"/>
    <x v="2"/>
    <x v="0"/>
    <n v="782.99"/>
    <n v="469.79399999999998"/>
    <n v="10"/>
    <n v="4697.9399999999996"/>
  </r>
  <r>
    <x v="0"/>
    <x v="0"/>
    <x v="3"/>
    <s v="części do rowerów wyczynowych"/>
    <x v="1"/>
    <x v="11"/>
    <s v="damskie getry"/>
    <x v="1"/>
    <d v="2008-09-14T00:00:00"/>
    <x v="2"/>
    <x v="0"/>
    <n v="74.989999999999995"/>
    <n v="44.994"/>
    <n v="2"/>
    <n v="89.988"/>
  </r>
  <r>
    <x v="0"/>
    <x v="0"/>
    <x v="3"/>
    <s v="części do rowerów wyczynowych"/>
    <x v="2"/>
    <x v="6"/>
    <s v="ML rama rowerowa-W"/>
    <x v="6"/>
    <d v="2008-09-10T00:00:00"/>
    <x v="2"/>
    <x v="0"/>
    <n v="594.83000000000004"/>
    <n v="324.45269999999999"/>
    <n v="2"/>
    <n v="648.90539999999999"/>
  </r>
  <r>
    <x v="0"/>
    <x v="0"/>
    <x v="3"/>
    <s v="części do rowerów wyczynowych"/>
    <x v="1"/>
    <x v="4"/>
    <s v="Long-Sleeve Logo Jersey"/>
    <x v="4"/>
    <d v="2008-09-11T00:00:00"/>
    <x v="2"/>
    <x v="0"/>
    <n v="49.99"/>
    <n v="27.879000000000001"/>
    <n v="12"/>
    <n v="334.548"/>
  </r>
  <r>
    <x v="0"/>
    <x v="0"/>
    <x v="3"/>
    <s v="części do rowerów wyczynowych"/>
    <x v="2"/>
    <x v="6"/>
    <s v="LL rama rowerowa"/>
    <x v="3"/>
    <d v="2008-09-11T00:00:00"/>
    <x v="2"/>
    <x v="0"/>
    <n v="337.22"/>
    <n v="202.33199999999999"/>
    <n v="6"/>
    <n v="1213.992"/>
  </r>
  <r>
    <x v="0"/>
    <x v="0"/>
    <x v="3"/>
    <s v="części do rowerów wyczynowych"/>
    <x v="2"/>
    <x v="9"/>
    <s v="HL kierownica szosa"/>
    <x v="7"/>
    <d v="2008-09-21T00:00:00"/>
    <x v="2"/>
    <x v="0"/>
    <n v="120.27"/>
    <n v="65.601799999999997"/>
    <n v="1"/>
    <n v="65.601799999999997"/>
  </r>
  <r>
    <x v="0"/>
    <x v="0"/>
    <x v="3"/>
    <s v="części do rowerów wyczynowych"/>
    <x v="0"/>
    <x v="3"/>
    <s v="Szosa-250"/>
    <x v="1"/>
    <d v="2008-09-25T00:00:00"/>
    <x v="2"/>
    <x v="0"/>
    <n v="2443.35"/>
    <n v="1308.9375"/>
    <n v="6"/>
    <n v="7853.625"/>
  </r>
  <r>
    <x v="0"/>
    <x v="0"/>
    <x v="3"/>
    <s v="części do rowerów wyczynowych"/>
    <x v="2"/>
    <x v="8"/>
    <s v="ML przednie koło szosa"/>
    <x v="1"/>
    <d v="2008-09-05T00:00:00"/>
    <x v="2"/>
    <x v="0"/>
    <n v="248.38499999999999"/>
    <n v="149.03100000000001"/>
    <n v="1"/>
    <n v="149.03100000000001"/>
  </r>
  <r>
    <x v="0"/>
    <x v="0"/>
    <x v="3"/>
    <s v="części do rowerów wyczynowych"/>
    <x v="0"/>
    <x v="3"/>
    <s v="Szosa-250"/>
    <x v="3"/>
    <d v="2008-09-23T00:00:00"/>
    <x v="2"/>
    <x v="0"/>
    <n v="2443.35"/>
    <n v="1466.01"/>
    <n v="2"/>
    <n v="2932.02"/>
  </r>
  <r>
    <x v="0"/>
    <x v="0"/>
    <x v="3"/>
    <s v="części do rowerów wyczynowych"/>
    <x v="3"/>
    <x v="7"/>
    <s v="Sport-100"/>
    <x v="1"/>
    <d v="2008-09-11T00:00:00"/>
    <x v="2"/>
    <x v="0"/>
    <n v="34.99"/>
    <n v="20.186499999999999"/>
    <n v="10"/>
    <n v="201.86499999999998"/>
  </r>
  <r>
    <x v="0"/>
    <x v="0"/>
    <x v="3"/>
    <s v="części do rowerów wyczynowych"/>
    <x v="1"/>
    <x v="14"/>
    <s v="męskie spodenki sportowe"/>
    <x v="1"/>
    <d v="2008-09-12T00:00:00"/>
    <x v="2"/>
    <x v="0"/>
    <n v="59.99"/>
    <n v="35.994"/>
    <n v="3"/>
    <n v="107.982"/>
  </r>
  <r>
    <x v="0"/>
    <x v="0"/>
    <x v="3"/>
    <s v="części do rowerów wyczynowych"/>
    <x v="1"/>
    <x v="14"/>
    <s v="męskie spodenki sportowe"/>
    <x v="1"/>
    <d v="2008-09-19T00:00:00"/>
    <x v="2"/>
    <x v="0"/>
    <n v="59.99"/>
    <n v="35.994"/>
    <n v="5"/>
    <n v="179.97"/>
  </r>
  <r>
    <x v="0"/>
    <x v="0"/>
    <x v="3"/>
    <s v="części do rowerów wyczynowych"/>
    <x v="2"/>
    <x v="6"/>
    <s v="HL rama rowerowa szosa"/>
    <x v="3"/>
    <d v="2008-09-04T00:00:00"/>
    <x v="2"/>
    <x v="0"/>
    <n v="1431.5"/>
    <n v="780.81820000000005"/>
    <n v="1"/>
    <n v="780.81820000000005"/>
  </r>
  <r>
    <x v="0"/>
    <x v="0"/>
    <x v="3"/>
    <s v="części do rowerów wyczynowych"/>
    <x v="2"/>
    <x v="6"/>
    <s v="LL rama rowerowa"/>
    <x v="3"/>
    <d v="2008-09-17T00:00:00"/>
    <x v="2"/>
    <x v="0"/>
    <n v="337.22"/>
    <n v="202.33199999999999"/>
    <n v="2"/>
    <n v="404.66399999999999"/>
  </r>
  <r>
    <x v="0"/>
    <x v="0"/>
    <x v="3"/>
    <s v="części do rowerów wyczynowych"/>
    <x v="0"/>
    <x v="3"/>
    <s v="Szosa-250"/>
    <x v="1"/>
    <d v="2008-09-24T00:00:00"/>
    <x v="2"/>
    <x v="0"/>
    <n v="2443.35"/>
    <n v="1308.9375"/>
    <n v="1"/>
    <n v="1308.9375"/>
  </r>
  <r>
    <x v="0"/>
    <x v="0"/>
    <x v="3"/>
    <s v="części do rowerów wyczynowych"/>
    <x v="1"/>
    <x v="4"/>
    <s v="Long-Sleeve Logo Jersey"/>
    <x v="4"/>
    <d v="2008-09-11T00:00:00"/>
    <x v="2"/>
    <x v="0"/>
    <n v="49.99"/>
    <n v="28.840399999999999"/>
    <n v="5"/>
    <n v="144.202"/>
  </r>
  <r>
    <x v="0"/>
    <x v="0"/>
    <x v="3"/>
    <s v="części do rowerów wyczynowych"/>
    <x v="1"/>
    <x v="11"/>
    <s v="damskie getry"/>
    <x v="1"/>
    <d v="2008-09-27T00:00:00"/>
    <x v="2"/>
    <x v="0"/>
    <n v="74.989999999999995"/>
    <n v="44.994"/>
    <n v="2"/>
    <n v="89.988"/>
  </r>
  <r>
    <x v="0"/>
    <x v="0"/>
    <x v="3"/>
    <s v="części do rowerów wyczynowych"/>
    <x v="1"/>
    <x v="10"/>
    <s v="rękawiczki rowerowe"/>
    <x v="1"/>
    <d v="2008-09-04T00:00:00"/>
    <x v="2"/>
    <x v="0"/>
    <n v="24.49"/>
    <n v="14.1289"/>
    <n v="8"/>
    <n v="113.0312"/>
  </r>
  <r>
    <x v="0"/>
    <x v="0"/>
    <x v="3"/>
    <s v="części do rowerów wyczynowych"/>
    <x v="1"/>
    <x v="11"/>
    <s v="damskie getry"/>
    <x v="1"/>
    <d v="2008-09-17T00:00:00"/>
    <x v="2"/>
    <x v="0"/>
    <n v="74.989999999999995"/>
    <n v="43.494199999999999"/>
    <n v="12"/>
    <n v="521.93039999999996"/>
  </r>
  <r>
    <x v="0"/>
    <x v="0"/>
    <x v="3"/>
    <s v="części do rowerów wyczynowych"/>
    <x v="3"/>
    <x v="7"/>
    <s v="Sport-100"/>
    <x v="5"/>
    <d v="2008-09-16T00:00:00"/>
    <x v="2"/>
    <x v="0"/>
    <n v="34.99"/>
    <n v="20.186499999999999"/>
    <n v="4"/>
    <n v="80.745999999999995"/>
  </r>
  <r>
    <x v="0"/>
    <x v="0"/>
    <x v="3"/>
    <s v="części do rowerów wyczynowych"/>
    <x v="1"/>
    <x v="12"/>
    <s v="męskie spodenki rowerowe"/>
    <x v="4"/>
    <d v="2008-09-22T00:00:00"/>
    <x v="2"/>
    <x v="0"/>
    <n v="89.99"/>
    <n v="53.994"/>
    <n v="7"/>
    <n v="377.95799999999997"/>
  </r>
  <r>
    <x v="0"/>
    <x v="0"/>
    <x v="3"/>
    <s v="części do rowerów wyczynowych"/>
    <x v="1"/>
    <x v="4"/>
    <s v="Long-Sleeve Logo Jersey"/>
    <x v="4"/>
    <d v="2008-09-09T00:00:00"/>
    <x v="2"/>
    <x v="0"/>
    <n v="49.99"/>
    <n v="28.840399999999999"/>
    <n v="10"/>
    <n v="288.404"/>
  </r>
  <r>
    <x v="0"/>
    <x v="0"/>
    <x v="3"/>
    <s v="części do rowerów wyczynowych"/>
    <x v="0"/>
    <x v="3"/>
    <s v="Szosa-250"/>
    <x v="1"/>
    <d v="2008-09-10T00:00:00"/>
    <x v="2"/>
    <x v="0"/>
    <n v="2443.35"/>
    <n v="1308.9375"/>
    <n v="2"/>
    <n v="2617.875"/>
  </r>
  <r>
    <x v="0"/>
    <x v="0"/>
    <x v="3"/>
    <s v="części do rowerów wyczynowych"/>
    <x v="2"/>
    <x v="6"/>
    <s v="LL rama rowerowa"/>
    <x v="3"/>
    <d v="2008-09-07T00:00:00"/>
    <x v="2"/>
    <x v="0"/>
    <n v="337.22"/>
    <n v="202.33199999999999"/>
    <n v="2"/>
    <n v="404.66399999999999"/>
  </r>
  <r>
    <x v="0"/>
    <x v="0"/>
    <x v="3"/>
    <s v="części do rowerów wyczynowych"/>
    <x v="2"/>
    <x v="8"/>
    <s v="HL przednie koło szosa"/>
    <x v="1"/>
    <d v="2008-09-19T00:00:00"/>
    <x v="2"/>
    <x v="0"/>
    <n v="330.06"/>
    <n v="198.036"/>
    <n v="4"/>
    <n v="792.14400000000001"/>
  </r>
  <r>
    <x v="0"/>
    <x v="0"/>
    <x v="3"/>
    <s v="części do rowerów wyczynowych"/>
    <x v="0"/>
    <x v="3"/>
    <s v="Szosa-650"/>
    <x v="3"/>
    <d v="2008-09-19T00:00:00"/>
    <x v="2"/>
    <x v="0"/>
    <n v="782.99"/>
    <n v="469.79399999999998"/>
    <n v="3"/>
    <n v="1409.3820000000001"/>
  </r>
  <r>
    <x v="0"/>
    <x v="0"/>
    <x v="3"/>
    <s v="części do rowerów wyczynowych"/>
    <x v="2"/>
    <x v="6"/>
    <s v="LL rama rowerowa"/>
    <x v="1"/>
    <d v="2008-09-01T00:00:00"/>
    <x v="2"/>
    <x v="0"/>
    <n v="337.22"/>
    <n v="183.93819999999999"/>
    <n v="2"/>
    <n v="367.87639999999999"/>
  </r>
  <r>
    <x v="0"/>
    <x v="0"/>
    <x v="3"/>
    <s v="części do rowerów wyczynowych"/>
    <x v="0"/>
    <x v="3"/>
    <s v="Szosa-250"/>
    <x v="3"/>
    <d v="2008-09-18T00:00:00"/>
    <x v="2"/>
    <x v="0"/>
    <n v="2443.35"/>
    <n v="1466.01"/>
    <n v="3"/>
    <n v="4398.03"/>
  </r>
  <r>
    <x v="0"/>
    <x v="0"/>
    <x v="3"/>
    <s v="części do rowerów wyczynowych"/>
    <x v="2"/>
    <x v="6"/>
    <s v="LL rama rowerowa"/>
    <x v="1"/>
    <d v="2008-09-24T00:00:00"/>
    <x v="2"/>
    <x v="0"/>
    <n v="337.22"/>
    <n v="183.93819999999999"/>
    <n v="4"/>
    <n v="735.75279999999998"/>
  </r>
  <r>
    <x v="0"/>
    <x v="0"/>
    <x v="3"/>
    <s v="części do rowerów wyczynowych"/>
    <x v="0"/>
    <x v="3"/>
    <s v="Szosa--550-W"/>
    <x v="6"/>
    <d v="2008-09-26T00:00:00"/>
    <x v="2"/>
    <x v="0"/>
    <n v="1120.49"/>
    <n v="600.26250000000005"/>
    <n v="2"/>
    <n v="1200.5250000000001"/>
  </r>
  <r>
    <x v="0"/>
    <x v="0"/>
    <x v="3"/>
    <s v="części do rowerów wyczynowych"/>
    <x v="0"/>
    <x v="3"/>
    <s v="Szosa-650"/>
    <x v="1"/>
    <d v="2008-09-05T00:00:00"/>
    <x v="2"/>
    <x v="0"/>
    <n v="782.99"/>
    <n v="469.79399999999998"/>
    <n v="6"/>
    <n v="2818.7640000000001"/>
  </r>
  <r>
    <x v="0"/>
    <x v="0"/>
    <x v="3"/>
    <s v="części do rowerów wyczynowych"/>
    <x v="0"/>
    <x v="3"/>
    <s v="Szosa-650"/>
    <x v="3"/>
    <d v="2008-09-14T00:00:00"/>
    <x v="2"/>
    <x v="0"/>
    <n v="782.99"/>
    <n v="469.79399999999998"/>
    <n v="4"/>
    <n v="1879.1759999999999"/>
  </r>
  <r>
    <x v="0"/>
    <x v="0"/>
    <x v="3"/>
    <s v="części do rowerów wyczynowych"/>
    <x v="0"/>
    <x v="3"/>
    <s v="Szosa-650"/>
    <x v="1"/>
    <d v="2008-09-13T00:00:00"/>
    <x v="2"/>
    <x v="0"/>
    <n v="782.99"/>
    <n v="469.79399999999998"/>
    <n v="2"/>
    <n v="939.58799999999997"/>
  </r>
  <r>
    <x v="0"/>
    <x v="0"/>
    <x v="3"/>
    <s v="części do rowerów wyczynowych"/>
    <x v="2"/>
    <x v="6"/>
    <s v="ML rama rowerowa-W"/>
    <x v="6"/>
    <d v="2008-09-15T00:00:00"/>
    <x v="2"/>
    <x v="0"/>
    <n v="594.83000000000004"/>
    <n v="324.45269999999999"/>
    <n v="6"/>
    <n v="1946.7161999999998"/>
  </r>
  <r>
    <x v="0"/>
    <x v="0"/>
    <x v="3"/>
    <s v="części do rowerów wyczynowych"/>
    <x v="1"/>
    <x v="5"/>
    <s v="nakładka na rower"/>
    <x v="4"/>
    <d v="2008-09-29T00:00:00"/>
    <x v="2"/>
    <x v="0"/>
    <n v="8.99"/>
    <n v="5.1864999999999997"/>
    <n v="4"/>
    <n v="20.745999999999999"/>
  </r>
  <r>
    <x v="0"/>
    <x v="0"/>
    <x v="3"/>
    <s v="części do rowerów wyczynowych"/>
    <x v="3"/>
    <x v="7"/>
    <s v="Sport-100"/>
    <x v="3"/>
    <d v="2008-09-09T00:00:00"/>
    <x v="2"/>
    <x v="0"/>
    <n v="34.99"/>
    <n v="20.186499999999999"/>
    <n v="2"/>
    <n v="40.372999999999998"/>
  </r>
  <r>
    <x v="0"/>
    <x v="0"/>
    <x v="3"/>
    <s v="części do rowerów wyczynowych"/>
    <x v="0"/>
    <x v="3"/>
    <s v="Szosa--550-W"/>
    <x v="6"/>
    <d v="2008-09-24T00:00:00"/>
    <x v="2"/>
    <x v="0"/>
    <n v="1120.49"/>
    <n v="600.26250000000005"/>
    <n v="4"/>
    <n v="2401.0500000000002"/>
  </r>
  <r>
    <x v="0"/>
    <x v="0"/>
    <x v="3"/>
    <s v="części do rowerów wyczynowych"/>
    <x v="1"/>
    <x v="10"/>
    <s v="rękawiczki rowerowe"/>
    <x v="1"/>
    <d v="2008-09-23T00:00:00"/>
    <x v="2"/>
    <x v="0"/>
    <n v="24.49"/>
    <n v="14.1289"/>
    <n v="4"/>
    <n v="56.515599999999999"/>
  </r>
  <r>
    <x v="0"/>
    <x v="0"/>
    <x v="3"/>
    <s v="części do rowerów wyczynowych"/>
    <x v="0"/>
    <x v="3"/>
    <s v="Szosa-650"/>
    <x v="3"/>
    <d v="2008-09-20T00:00:00"/>
    <x v="2"/>
    <x v="0"/>
    <n v="782.99"/>
    <n v="469.79399999999998"/>
    <n v="3"/>
    <n v="1409.3820000000001"/>
  </r>
  <r>
    <x v="0"/>
    <x v="0"/>
    <x v="3"/>
    <s v="części do rowerów wyczynowych"/>
    <x v="1"/>
    <x v="12"/>
    <s v="męskie spodenki rowerowe"/>
    <x v="4"/>
    <d v="2008-09-26T00:00:00"/>
    <x v="2"/>
    <x v="0"/>
    <n v="89.99"/>
    <n v="53.994"/>
    <n v="10"/>
    <n v="539.94000000000005"/>
  </r>
  <r>
    <x v="0"/>
    <x v="0"/>
    <x v="3"/>
    <s v="części do rowerów wyczynowych"/>
    <x v="0"/>
    <x v="3"/>
    <s v="Szosa-650"/>
    <x v="3"/>
    <d v="2008-09-24T00:00:00"/>
    <x v="2"/>
    <x v="0"/>
    <n v="782.99"/>
    <n v="469.79399999999998"/>
    <n v="1"/>
    <n v="469.79399999999998"/>
  </r>
  <r>
    <x v="0"/>
    <x v="0"/>
    <x v="3"/>
    <s v="części do rowerów wyczynowych"/>
    <x v="2"/>
    <x v="6"/>
    <s v="ML rama rowerowa-W"/>
    <x v="6"/>
    <d v="2008-09-17T00:00:00"/>
    <x v="2"/>
    <x v="0"/>
    <n v="594.83000000000004"/>
    <n v="324.45269999999999"/>
    <n v="3"/>
    <n v="973.35809999999992"/>
  </r>
  <r>
    <x v="0"/>
    <x v="0"/>
    <x v="3"/>
    <s v="części do rowerów wyczynowych"/>
    <x v="2"/>
    <x v="6"/>
    <s v="ML rama rowerowa-W"/>
    <x v="6"/>
    <d v="2008-09-04T00:00:00"/>
    <x v="2"/>
    <x v="0"/>
    <n v="594.83000000000004"/>
    <n v="324.45269999999999"/>
    <n v="4"/>
    <n v="1297.8108"/>
  </r>
  <r>
    <x v="0"/>
    <x v="0"/>
    <x v="3"/>
    <s v="części do rowerów wyczynowych"/>
    <x v="0"/>
    <x v="3"/>
    <s v="Szosa-650"/>
    <x v="1"/>
    <d v="2008-09-10T00:00:00"/>
    <x v="2"/>
    <x v="0"/>
    <n v="782.99"/>
    <n v="469.79399999999998"/>
    <n v="9"/>
    <n v="4228.1459999999997"/>
  </r>
  <r>
    <x v="0"/>
    <x v="0"/>
    <x v="3"/>
    <s v="części do rowerów wyczynowych"/>
    <x v="2"/>
    <x v="8"/>
    <s v="LL tylne koło szosa"/>
    <x v="1"/>
    <d v="2008-09-20T00:00:00"/>
    <x v="2"/>
    <x v="0"/>
    <n v="112.565"/>
    <n v="67.539000000000001"/>
    <n v="4"/>
    <n v="270.15600000000001"/>
  </r>
  <r>
    <x v="0"/>
    <x v="0"/>
    <x v="3"/>
    <s v="części do rowerów wyczynowych"/>
    <x v="1"/>
    <x v="14"/>
    <s v="męskie spodenki sportowe"/>
    <x v="1"/>
    <d v="2008-09-22T00:00:00"/>
    <x v="2"/>
    <x v="0"/>
    <n v="59.99"/>
    <n v="35.994"/>
    <n v="4"/>
    <n v="143.976"/>
  </r>
  <r>
    <x v="0"/>
    <x v="0"/>
    <x v="3"/>
    <s v="części do rowerów wyczynowych"/>
    <x v="2"/>
    <x v="6"/>
    <s v="HL rama rowerowa szosa"/>
    <x v="1"/>
    <d v="2008-10-01T00:00:00"/>
    <x v="2"/>
    <x v="0"/>
    <n v="1431.5"/>
    <n v="780.81820000000005"/>
    <n v="1"/>
    <n v="780.81820000000005"/>
  </r>
  <r>
    <x v="0"/>
    <x v="0"/>
    <x v="3"/>
    <s v="części do rowerów wyczynowych"/>
    <x v="0"/>
    <x v="3"/>
    <s v="Szosa-650"/>
    <x v="1"/>
    <d v="2008-09-28T00:00:00"/>
    <x v="2"/>
    <x v="0"/>
    <n v="782.99"/>
    <n v="469.79399999999998"/>
    <n v="5"/>
    <n v="2348.9699999999998"/>
  </r>
  <r>
    <x v="0"/>
    <x v="0"/>
    <x v="3"/>
    <s v="części do rowerów wyczynowych"/>
    <x v="3"/>
    <x v="13"/>
    <s v="mini-pompki"/>
    <x v="7"/>
    <d v="2008-09-26T00:00:00"/>
    <x v="2"/>
    <x v="0"/>
    <n v="19.989999999999998"/>
    <n v="11.994"/>
    <n v="9"/>
    <n v="107.946"/>
  </r>
  <r>
    <x v="0"/>
    <x v="0"/>
    <x v="3"/>
    <s v="części do rowerów wyczynowych"/>
    <x v="1"/>
    <x v="12"/>
    <s v="męskie spodenki rowerowe"/>
    <x v="4"/>
    <d v="2008-09-18T00:00:00"/>
    <x v="2"/>
    <x v="0"/>
    <n v="89.99"/>
    <n v="53.994"/>
    <n v="4"/>
    <n v="215.976"/>
  </r>
  <r>
    <x v="0"/>
    <x v="0"/>
    <x v="3"/>
    <s v="części do rowerów wyczynowych"/>
    <x v="3"/>
    <x v="15"/>
    <s v="zamknięcie linka"/>
    <x v="7"/>
    <d v="2008-09-04T00:00:00"/>
    <x v="2"/>
    <x v="0"/>
    <n v="25"/>
    <n v="15"/>
    <n v="8"/>
    <n v="120"/>
  </r>
  <r>
    <x v="0"/>
    <x v="0"/>
    <x v="3"/>
    <s v="części do rowerów wyczynowych"/>
    <x v="2"/>
    <x v="6"/>
    <s v="LL rama rowerowa"/>
    <x v="1"/>
    <d v="2008-09-10T00:00:00"/>
    <x v="2"/>
    <x v="0"/>
    <n v="337.22"/>
    <n v="183.93819999999999"/>
    <n v="1"/>
    <n v="183.93819999999999"/>
  </r>
  <r>
    <x v="0"/>
    <x v="0"/>
    <x v="3"/>
    <s v="części do rowerów wyczynowych"/>
    <x v="1"/>
    <x v="10"/>
    <s v="rękawiczki rowerowe"/>
    <x v="1"/>
    <d v="2008-09-18T00:00:00"/>
    <x v="2"/>
    <x v="0"/>
    <n v="24.49"/>
    <n v="14.1289"/>
    <n v="3"/>
    <n v="42.386699999999998"/>
  </r>
  <r>
    <x v="0"/>
    <x v="0"/>
    <x v="3"/>
    <s v="Rowery miejskie"/>
    <x v="0"/>
    <x v="3"/>
    <s v="Szosa-650"/>
    <x v="3"/>
    <d v="2008-09-06T00:00:00"/>
    <x v="2"/>
    <x v="0"/>
    <n v="782.99"/>
    <n v="469.79399999999998"/>
    <n v="5"/>
    <n v="2348.9699999999998"/>
  </r>
  <r>
    <x v="0"/>
    <x v="0"/>
    <x v="3"/>
    <s v="Rowery miejskie"/>
    <x v="2"/>
    <x v="6"/>
    <s v="LL rama rowerowa"/>
    <x v="1"/>
    <d v="2008-09-28T00:00:00"/>
    <x v="2"/>
    <x v="0"/>
    <n v="337.22"/>
    <n v="183.93819999999999"/>
    <n v="1"/>
    <n v="183.93819999999999"/>
  </r>
  <r>
    <x v="0"/>
    <x v="0"/>
    <x v="3"/>
    <s v="Rowery miejskie"/>
    <x v="0"/>
    <x v="3"/>
    <s v="Szosa-650"/>
    <x v="3"/>
    <d v="2008-09-15T00:00:00"/>
    <x v="2"/>
    <x v="0"/>
    <n v="782.99"/>
    <n v="469.79399999999998"/>
    <n v="3"/>
    <n v="1409.3820000000001"/>
  </r>
  <r>
    <x v="0"/>
    <x v="0"/>
    <x v="3"/>
    <s v="Rowery miejskie"/>
    <x v="0"/>
    <x v="3"/>
    <s v="Szosa-650"/>
    <x v="1"/>
    <d v="2008-09-02T00:00:00"/>
    <x v="2"/>
    <x v="0"/>
    <n v="782.99"/>
    <n v="469.79399999999998"/>
    <n v="2"/>
    <n v="939.58799999999997"/>
  </r>
  <r>
    <x v="0"/>
    <x v="0"/>
    <x v="3"/>
    <s v="Rowery miejskie"/>
    <x v="0"/>
    <x v="3"/>
    <s v="Szosa-650"/>
    <x v="3"/>
    <d v="2008-09-17T00:00:00"/>
    <x v="2"/>
    <x v="0"/>
    <n v="782.99"/>
    <n v="469.79399999999998"/>
    <n v="6"/>
    <n v="2818.7640000000001"/>
  </r>
  <r>
    <x v="0"/>
    <x v="0"/>
    <x v="3"/>
    <s v="Rowery miejskie"/>
    <x v="2"/>
    <x v="6"/>
    <s v="LL rama rowerowa"/>
    <x v="3"/>
    <d v="2008-09-11T00:00:00"/>
    <x v="2"/>
    <x v="0"/>
    <n v="337.22"/>
    <n v="202.33199999999999"/>
    <n v="3"/>
    <n v="606.99599999999998"/>
  </r>
  <r>
    <x v="0"/>
    <x v="0"/>
    <x v="3"/>
    <s v="Rowery miejskie"/>
    <x v="2"/>
    <x v="6"/>
    <s v="ML rama rowerowa-W"/>
    <x v="6"/>
    <d v="2008-09-03T00:00:00"/>
    <x v="2"/>
    <x v="0"/>
    <n v="594.83000000000004"/>
    <n v="324.45269999999999"/>
    <n v="4"/>
    <n v="1297.8108"/>
  </r>
  <r>
    <x v="0"/>
    <x v="0"/>
    <x v="3"/>
    <s v="Rowery miejskie"/>
    <x v="2"/>
    <x v="8"/>
    <s v="ML przednie koło szosa"/>
    <x v="1"/>
    <d v="2008-09-30T00:00:00"/>
    <x v="2"/>
    <x v="0"/>
    <n v="248.38499999999999"/>
    <n v="149.03100000000001"/>
    <n v="1"/>
    <n v="149.03100000000001"/>
  </r>
  <r>
    <x v="0"/>
    <x v="0"/>
    <x v="3"/>
    <s v="Rowery miejskie"/>
    <x v="2"/>
    <x v="8"/>
    <s v="HL przednie koło szosa"/>
    <x v="1"/>
    <d v="2008-09-25T00:00:00"/>
    <x v="2"/>
    <x v="0"/>
    <n v="330.06"/>
    <n v="198.036"/>
    <n v="5"/>
    <n v="990.18000000000006"/>
  </r>
  <r>
    <x v="0"/>
    <x v="0"/>
    <x v="3"/>
    <s v="Rowery miejskie"/>
    <x v="3"/>
    <x v="7"/>
    <s v="Sport-100"/>
    <x v="3"/>
    <d v="2008-09-17T00:00:00"/>
    <x v="2"/>
    <x v="0"/>
    <n v="34.99"/>
    <n v="20.186499999999999"/>
    <n v="1"/>
    <n v="20.186499999999999"/>
  </r>
  <r>
    <x v="0"/>
    <x v="0"/>
    <x v="3"/>
    <s v="Rowery miejskie"/>
    <x v="0"/>
    <x v="3"/>
    <s v="Szosa-650"/>
    <x v="1"/>
    <d v="2008-09-15T00:00:00"/>
    <x v="2"/>
    <x v="0"/>
    <n v="782.99"/>
    <n v="469.79399999999998"/>
    <n v="4"/>
    <n v="1879.1759999999999"/>
  </r>
  <r>
    <x v="0"/>
    <x v="0"/>
    <x v="3"/>
    <s v="Rowery miejskie"/>
    <x v="2"/>
    <x v="8"/>
    <s v="LL tylne koło szosa"/>
    <x v="1"/>
    <d v="2008-09-01T00:00:00"/>
    <x v="2"/>
    <x v="0"/>
    <n v="112.565"/>
    <n v="67.539000000000001"/>
    <n v="6"/>
    <n v="405.23400000000004"/>
  </r>
  <r>
    <x v="0"/>
    <x v="0"/>
    <x v="3"/>
    <s v="Rowery miejskie"/>
    <x v="0"/>
    <x v="3"/>
    <s v="Szosa-650"/>
    <x v="3"/>
    <d v="2008-09-10T00:00:00"/>
    <x v="2"/>
    <x v="0"/>
    <n v="782.99"/>
    <n v="469.79399999999998"/>
    <n v="7"/>
    <n v="3288.558"/>
  </r>
  <r>
    <x v="0"/>
    <x v="0"/>
    <x v="3"/>
    <s v="Rowery miejskie"/>
    <x v="2"/>
    <x v="6"/>
    <s v="LL rama rowerowa"/>
    <x v="3"/>
    <d v="2008-09-06T00:00:00"/>
    <x v="2"/>
    <x v="0"/>
    <n v="337.22"/>
    <n v="202.33199999999999"/>
    <n v="4"/>
    <n v="809.32799999999997"/>
  </r>
  <r>
    <x v="0"/>
    <x v="1"/>
    <x v="1"/>
    <s v="Imperium rowerowe"/>
    <x v="2"/>
    <x v="8"/>
    <s v="ML przednie koło górski"/>
    <x v="1"/>
    <d v="2008-09-04T00:00:00"/>
    <x v="2"/>
    <x v="0"/>
    <n v="209.02500000000001"/>
    <n v="125.41500000000001"/>
    <n v="3"/>
    <n v="376.245"/>
  </r>
  <r>
    <x v="0"/>
    <x v="1"/>
    <x v="1"/>
    <s v="Imperium rowerowe"/>
    <x v="0"/>
    <x v="0"/>
    <s v="Górski-300"/>
    <x v="1"/>
    <d v="2008-09-20T00:00:00"/>
    <x v="2"/>
    <x v="0"/>
    <n v="1079.99"/>
    <n v="647.99400000000003"/>
    <n v="4"/>
    <n v="2591.9760000000001"/>
  </r>
  <r>
    <x v="0"/>
    <x v="1"/>
    <x v="1"/>
    <s v="Imperium rowerowe"/>
    <x v="2"/>
    <x v="8"/>
    <s v="HL przednie koło górski"/>
    <x v="1"/>
    <d v="2008-09-05T00:00:00"/>
    <x v="2"/>
    <x v="0"/>
    <n v="300.21499999999997"/>
    <n v="180.12899999999999"/>
    <n v="2"/>
    <n v="360.25799999999998"/>
  </r>
  <r>
    <x v="0"/>
    <x v="1"/>
    <x v="1"/>
    <s v="Imperium rowerowe"/>
    <x v="0"/>
    <x v="0"/>
    <s v="Górski-300"/>
    <x v="1"/>
    <d v="2008-09-09T00:00:00"/>
    <x v="2"/>
    <x v="0"/>
    <n v="1079.99"/>
    <n v="647.99400000000003"/>
    <n v="3"/>
    <n v="1943.982"/>
  </r>
  <r>
    <x v="0"/>
    <x v="1"/>
    <x v="1"/>
    <s v="Imperium rowerowe"/>
    <x v="1"/>
    <x v="4"/>
    <s v="Long-Sleeve Logo Jersey"/>
    <x v="4"/>
    <d v="2008-09-01T00:00:00"/>
    <x v="2"/>
    <x v="0"/>
    <n v="49.99"/>
    <n v="28.840399999999999"/>
    <n v="4"/>
    <n v="115.3616"/>
  </r>
  <r>
    <x v="0"/>
    <x v="1"/>
    <x v="1"/>
    <s v="Imperium rowerowe"/>
    <x v="0"/>
    <x v="0"/>
    <s v="Górski-200"/>
    <x v="1"/>
    <d v="2008-09-17T00:00:00"/>
    <x v="2"/>
    <x v="0"/>
    <n v="2294.9899999999998"/>
    <n v="1229.4589000000001"/>
    <n v="7"/>
    <n v="8606.2123000000011"/>
  </r>
  <r>
    <x v="0"/>
    <x v="1"/>
    <x v="1"/>
    <s v="Imperium rowerowe"/>
    <x v="0"/>
    <x v="0"/>
    <s v="Górski-200"/>
    <x v="1"/>
    <d v="2008-09-06T00:00:00"/>
    <x v="2"/>
    <x v="0"/>
    <n v="2294.9899999999998"/>
    <n v="1229.4589000000001"/>
    <n v="4"/>
    <n v="4917.8356000000003"/>
  </r>
  <r>
    <x v="0"/>
    <x v="1"/>
    <x v="1"/>
    <s v="Imperium rowerowe"/>
    <x v="2"/>
    <x v="8"/>
    <s v="LL tylne koło górski"/>
    <x v="1"/>
    <d v="2008-09-07T00:00:00"/>
    <x v="2"/>
    <x v="0"/>
    <n v="87.745000000000005"/>
    <n v="52.646999999999998"/>
    <n v="1"/>
    <n v="52.646999999999998"/>
  </r>
  <r>
    <x v="0"/>
    <x v="1"/>
    <x v="1"/>
    <s v="Imperium rowerowe"/>
    <x v="2"/>
    <x v="2"/>
    <s v="ML rama górski-W"/>
    <x v="1"/>
    <d v="2008-09-06T00:00:00"/>
    <x v="2"/>
    <x v="0"/>
    <n v="348.76"/>
    <n v="209.256"/>
    <n v="3"/>
    <n v="627.76800000000003"/>
  </r>
  <r>
    <x v="0"/>
    <x v="1"/>
    <x v="1"/>
    <s v="Imperium rowerowe"/>
    <x v="2"/>
    <x v="8"/>
    <s v="HL tylne koło górski"/>
    <x v="1"/>
    <d v="2008-09-15T00:00:00"/>
    <x v="2"/>
    <x v="0"/>
    <n v="327.21499999999997"/>
    <n v="196.32900000000001"/>
    <n v="4"/>
    <n v="785.31600000000003"/>
  </r>
  <r>
    <x v="0"/>
    <x v="1"/>
    <x v="1"/>
    <s v="Imperium rowerowe"/>
    <x v="2"/>
    <x v="2"/>
    <s v="HL rama górski"/>
    <x v="0"/>
    <d v="2008-09-06T00:00:00"/>
    <x v="2"/>
    <x v="0"/>
    <n v="1364.5"/>
    <n v="744.27269999999999"/>
    <n v="1"/>
    <n v="744.27269999999999"/>
  </r>
  <r>
    <x v="0"/>
    <x v="1"/>
    <x v="1"/>
    <s v="Imperium rowerowe"/>
    <x v="0"/>
    <x v="0"/>
    <s v="Górski-300"/>
    <x v="1"/>
    <d v="2008-09-08T00:00:00"/>
    <x v="2"/>
    <x v="0"/>
    <n v="1079.99"/>
    <n v="647.99400000000003"/>
    <n v="2"/>
    <n v="1295.9880000000001"/>
  </r>
  <r>
    <x v="0"/>
    <x v="1"/>
    <x v="1"/>
    <s v="Imperium rowerowe"/>
    <x v="2"/>
    <x v="9"/>
    <s v="LL kierownica górski"/>
    <x v="7"/>
    <d v="2008-09-18T00:00:00"/>
    <x v="2"/>
    <x v="0"/>
    <n v="44.54"/>
    <n v="24.294499999999999"/>
    <n v="4"/>
    <n v="97.177999999999997"/>
  </r>
  <r>
    <x v="0"/>
    <x v="1"/>
    <x v="1"/>
    <s v="Imperium rowerowe"/>
    <x v="2"/>
    <x v="9"/>
    <s v="HL kierownica górski"/>
    <x v="7"/>
    <d v="2008-09-15T00:00:00"/>
    <x v="2"/>
    <x v="0"/>
    <n v="120.27"/>
    <n v="65.601799999999997"/>
    <n v="1"/>
    <n v="65.601799999999997"/>
  </r>
  <r>
    <x v="0"/>
    <x v="1"/>
    <x v="1"/>
    <s v="Imperium rowerowe"/>
    <x v="2"/>
    <x v="2"/>
    <s v="ML rama górski"/>
    <x v="1"/>
    <d v="2008-09-09T00:00:00"/>
    <x v="2"/>
    <x v="0"/>
    <n v="348.76"/>
    <n v="209.256"/>
    <n v="4"/>
    <n v="837.024"/>
  </r>
  <r>
    <x v="0"/>
    <x v="1"/>
    <x v="1"/>
    <s v="Imperium rowerowe"/>
    <x v="0"/>
    <x v="0"/>
    <s v="Górski-200"/>
    <x v="0"/>
    <d v="2008-09-09T00:00:00"/>
    <x v="2"/>
    <x v="0"/>
    <n v="2319.9899999999998"/>
    <n v="1242.8517999999999"/>
    <n v="3"/>
    <n v="3728.5553999999997"/>
  </r>
  <r>
    <x v="0"/>
    <x v="1"/>
    <x v="1"/>
    <s v="Imperium rowerowe"/>
    <x v="1"/>
    <x v="14"/>
    <s v="męskie spodenki sportowe"/>
    <x v="1"/>
    <d v="2008-09-11T00:00:00"/>
    <x v="2"/>
    <x v="0"/>
    <n v="59.99"/>
    <n v="35.994"/>
    <n v="2"/>
    <n v="71.988"/>
  </r>
  <r>
    <x v="0"/>
    <x v="1"/>
    <x v="1"/>
    <s v="Imperium rowerowe"/>
    <x v="2"/>
    <x v="8"/>
    <s v="ML tylne koło górski"/>
    <x v="1"/>
    <d v="2008-09-05T00:00:00"/>
    <x v="2"/>
    <x v="0"/>
    <n v="236.02500000000001"/>
    <n v="141.61500000000001"/>
    <n v="3"/>
    <n v="424.84500000000003"/>
  </r>
  <r>
    <x v="0"/>
    <x v="1"/>
    <x v="1"/>
    <s v="Imperium rowerowe"/>
    <x v="0"/>
    <x v="0"/>
    <s v="Górski-200"/>
    <x v="0"/>
    <d v="2008-09-26T00:00:00"/>
    <x v="2"/>
    <x v="0"/>
    <n v="2319.9899999999998"/>
    <n v="1242.8517999999999"/>
    <n v="3"/>
    <n v="3728.5553999999997"/>
  </r>
  <r>
    <x v="0"/>
    <x v="1"/>
    <x v="1"/>
    <s v="Imperium rowerowe"/>
    <x v="1"/>
    <x v="10"/>
    <s v="rękawiczki zimowe"/>
    <x v="1"/>
    <d v="2008-09-29T00:00:00"/>
    <x v="2"/>
    <x v="0"/>
    <n v="37.99"/>
    <n v="22.794"/>
    <n v="6"/>
    <n v="136.76400000000001"/>
  </r>
  <r>
    <x v="0"/>
    <x v="1"/>
    <x v="1"/>
    <s v="Imperium rowerowe"/>
    <x v="1"/>
    <x v="10"/>
    <s v="rękawiczki zimowe"/>
    <x v="1"/>
    <d v="2008-09-01T00:00:00"/>
    <x v="2"/>
    <x v="0"/>
    <n v="37.99"/>
    <n v="22.794"/>
    <n v="3"/>
    <n v="68.382000000000005"/>
  </r>
  <r>
    <x v="0"/>
    <x v="1"/>
    <x v="1"/>
    <s v="Imperium rowerowe"/>
    <x v="2"/>
    <x v="2"/>
    <s v="ML rama górski"/>
    <x v="1"/>
    <d v="2008-09-13T00:00:00"/>
    <x v="2"/>
    <x v="0"/>
    <n v="348.76"/>
    <n v="209.256"/>
    <n v="3"/>
    <n v="627.76800000000003"/>
  </r>
  <r>
    <x v="0"/>
    <x v="1"/>
    <x v="1"/>
    <s v="Imperium rowerowe"/>
    <x v="0"/>
    <x v="0"/>
    <s v="Górski-200"/>
    <x v="1"/>
    <d v="2008-09-11T00:00:00"/>
    <x v="2"/>
    <x v="0"/>
    <n v="2294.9899999999998"/>
    <n v="1229.4589000000001"/>
    <n v="4"/>
    <n v="4917.8356000000003"/>
  </r>
  <r>
    <x v="0"/>
    <x v="1"/>
    <x v="1"/>
    <s v="Imperium rowerowe"/>
    <x v="1"/>
    <x v="10"/>
    <s v="rękawiczki zimowe"/>
    <x v="1"/>
    <d v="2008-09-02T00:00:00"/>
    <x v="2"/>
    <x v="0"/>
    <n v="37.99"/>
    <n v="20.894500000000001"/>
    <n v="18"/>
    <n v="376.101"/>
  </r>
  <r>
    <x v="1"/>
    <x v="3"/>
    <x v="6"/>
    <s v="Dyskont rowerowy"/>
    <x v="2"/>
    <x v="8"/>
    <s v="HL przednie koło szosa"/>
    <x v="1"/>
    <d v="2008-09-19T00:00:00"/>
    <x v="2"/>
    <x v="0"/>
    <n v="330.06"/>
    <n v="198.036"/>
    <n v="1"/>
    <n v="198.036"/>
  </r>
  <r>
    <x v="1"/>
    <x v="3"/>
    <x v="6"/>
    <s v="Dyskont rowerowy"/>
    <x v="1"/>
    <x v="4"/>
    <s v="Long-Sleeve Logo Jersey"/>
    <x v="4"/>
    <d v="2008-09-12T00:00:00"/>
    <x v="2"/>
    <x v="0"/>
    <n v="49.99"/>
    <n v="28.840399999999999"/>
    <n v="1"/>
    <n v="28.840399999999999"/>
  </r>
  <r>
    <x v="1"/>
    <x v="3"/>
    <x v="6"/>
    <s v="Dyskont rowerowy"/>
    <x v="1"/>
    <x v="12"/>
    <s v="męskie spodenki rowerowe"/>
    <x v="4"/>
    <d v="2008-09-12T00:00:00"/>
    <x v="2"/>
    <x v="0"/>
    <n v="89.99"/>
    <n v="53.994"/>
    <n v="8"/>
    <n v="431.952"/>
  </r>
  <r>
    <x v="1"/>
    <x v="3"/>
    <x v="6"/>
    <s v="Dyskont rowerowy"/>
    <x v="0"/>
    <x v="3"/>
    <s v="Szosa-250"/>
    <x v="3"/>
    <d v="2008-09-16T00:00:00"/>
    <x v="2"/>
    <x v="0"/>
    <n v="2443.35"/>
    <n v="1466.01"/>
    <n v="1"/>
    <n v="1466.01"/>
  </r>
  <r>
    <x v="1"/>
    <x v="3"/>
    <x v="6"/>
    <s v="Dyskont rowerowy"/>
    <x v="1"/>
    <x v="4"/>
    <s v="Long-Sleeve Logo Jersey"/>
    <x v="4"/>
    <d v="2008-09-24T00:00:00"/>
    <x v="2"/>
    <x v="0"/>
    <n v="49.99"/>
    <n v="28.840399999999999"/>
    <n v="4"/>
    <n v="115.3616"/>
  </r>
  <r>
    <x v="1"/>
    <x v="3"/>
    <x v="6"/>
    <s v="Dyskont rowerowy"/>
    <x v="3"/>
    <x v="7"/>
    <s v="Sport-100"/>
    <x v="5"/>
    <d v="2008-09-29T00:00:00"/>
    <x v="2"/>
    <x v="0"/>
    <n v="34.99"/>
    <n v="20.186499999999999"/>
    <n v="3"/>
    <n v="60.5595"/>
  </r>
  <r>
    <x v="1"/>
    <x v="3"/>
    <x v="6"/>
    <s v="Dyskont rowerowy"/>
    <x v="1"/>
    <x v="12"/>
    <s v="męskie spodenki rowerowe"/>
    <x v="4"/>
    <d v="2008-09-13T00:00:00"/>
    <x v="2"/>
    <x v="0"/>
    <n v="89.99"/>
    <n v="53.994"/>
    <n v="1"/>
    <n v="53.994"/>
  </r>
  <r>
    <x v="1"/>
    <x v="3"/>
    <x v="6"/>
    <s v="Dyskont rowerowy"/>
    <x v="0"/>
    <x v="3"/>
    <s v="Szosa-650"/>
    <x v="1"/>
    <d v="2008-09-27T00:00:00"/>
    <x v="2"/>
    <x v="0"/>
    <n v="782.99"/>
    <n v="469.79399999999998"/>
    <n v="1"/>
    <n v="469.79399999999998"/>
  </r>
  <r>
    <x v="1"/>
    <x v="3"/>
    <x v="6"/>
    <s v="Dyskont rowerowy"/>
    <x v="0"/>
    <x v="3"/>
    <s v="Szosa-650"/>
    <x v="1"/>
    <d v="2008-09-18T00:00:00"/>
    <x v="2"/>
    <x v="0"/>
    <n v="782.99"/>
    <n v="469.79399999999998"/>
    <n v="1"/>
    <n v="469.79399999999998"/>
  </r>
  <r>
    <x v="1"/>
    <x v="3"/>
    <x v="6"/>
    <s v="Dyskont rowerowy"/>
    <x v="2"/>
    <x v="6"/>
    <s v="ML rama rowerowa-W"/>
    <x v="6"/>
    <d v="2008-10-01T00:00:00"/>
    <x v="2"/>
    <x v="0"/>
    <n v="594.83000000000004"/>
    <n v="324.45269999999999"/>
    <n v="2"/>
    <n v="648.90539999999999"/>
  </r>
  <r>
    <x v="1"/>
    <x v="3"/>
    <x v="6"/>
    <s v="Dyskont rowerowy"/>
    <x v="0"/>
    <x v="3"/>
    <s v="Szosa--550-W"/>
    <x v="6"/>
    <d v="2008-09-24T00:00:00"/>
    <x v="2"/>
    <x v="0"/>
    <n v="1120.49"/>
    <n v="600.26250000000005"/>
    <n v="3"/>
    <n v="1800.7875000000001"/>
  </r>
  <r>
    <x v="1"/>
    <x v="3"/>
    <x v="6"/>
    <s v="Dyskont rowerowy"/>
    <x v="2"/>
    <x v="9"/>
    <s v="HL kierownica szosa"/>
    <x v="7"/>
    <d v="2008-09-23T00:00:00"/>
    <x v="2"/>
    <x v="0"/>
    <n v="120.27"/>
    <n v="65.601799999999997"/>
    <n v="1"/>
    <n v="65.601799999999997"/>
  </r>
  <r>
    <x v="1"/>
    <x v="3"/>
    <x v="6"/>
    <s v="Dyskont rowerowy"/>
    <x v="3"/>
    <x v="13"/>
    <s v="mini-pompki"/>
    <x v="7"/>
    <d v="2008-09-28T00:00:00"/>
    <x v="2"/>
    <x v="0"/>
    <n v="19.989999999999998"/>
    <n v="11.994"/>
    <n v="7"/>
    <n v="83.957999999999998"/>
  </r>
  <r>
    <x v="1"/>
    <x v="3"/>
    <x v="6"/>
    <s v="Dyskont rowerowy"/>
    <x v="0"/>
    <x v="3"/>
    <s v="Szosa-650"/>
    <x v="3"/>
    <d v="2008-09-24T00:00:00"/>
    <x v="2"/>
    <x v="0"/>
    <n v="782.99"/>
    <n v="469.79399999999998"/>
    <n v="1"/>
    <n v="469.79399999999998"/>
  </r>
  <r>
    <x v="1"/>
    <x v="3"/>
    <x v="6"/>
    <s v="Dyskont rowerowy"/>
    <x v="2"/>
    <x v="6"/>
    <s v="LL rama rowerowa"/>
    <x v="1"/>
    <d v="2008-09-12T00:00:00"/>
    <x v="2"/>
    <x v="0"/>
    <n v="337.22"/>
    <n v="183.93819999999999"/>
    <n v="2"/>
    <n v="367.87639999999999"/>
  </r>
  <r>
    <x v="1"/>
    <x v="3"/>
    <x v="6"/>
    <s v="Dyskont rowerowy"/>
    <x v="1"/>
    <x v="11"/>
    <s v="damskie getry"/>
    <x v="1"/>
    <d v="2008-09-01T00:00:00"/>
    <x v="2"/>
    <x v="0"/>
    <n v="74.989999999999995"/>
    <n v="44.994"/>
    <n v="4"/>
    <n v="179.976"/>
  </r>
  <r>
    <x v="1"/>
    <x v="3"/>
    <x v="6"/>
    <s v="Dyskont rowerowy"/>
    <x v="0"/>
    <x v="3"/>
    <s v="Szosa--550-W"/>
    <x v="6"/>
    <d v="2008-09-12T00:00:00"/>
    <x v="2"/>
    <x v="0"/>
    <n v="1120.49"/>
    <n v="600.26250000000005"/>
    <n v="4"/>
    <n v="2401.0500000000002"/>
  </r>
  <r>
    <x v="1"/>
    <x v="3"/>
    <x v="6"/>
    <s v="Dyskont rowerowy"/>
    <x v="2"/>
    <x v="6"/>
    <s v="LL rama rowerowa"/>
    <x v="3"/>
    <d v="2008-09-09T00:00:00"/>
    <x v="2"/>
    <x v="0"/>
    <n v="337.22"/>
    <n v="202.33199999999999"/>
    <n v="1"/>
    <n v="202.33199999999999"/>
  </r>
  <r>
    <x v="1"/>
    <x v="3"/>
    <x v="6"/>
    <s v="Dyskont rowerowy"/>
    <x v="0"/>
    <x v="3"/>
    <s v="Szosa-650"/>
    <x v="1"/>
    <d v="2008-09-11T00:00:00"/>
    <x v="2"/>
    <x v="0"/>
    <n v="782.99"/>
    <n v="469.79399999999998"/>
    <n v="3"/>
    <n v="1409.3820000000001"/>
  </r>
  <r>
    <x v="1"/>
    <x v="3"/>
    <x v="6"/>
    <s v="Dyskont rowerowy"/>
    <x v="0"/>
    <x v="3"/>
    <s v="Szosa-250"/>
    <x v="1"/>
    <d v="2008-09-08T00:00:00"/>
    <x v="2"/>
    <x v="0"/>
    <n v="2443.35"/>
    <n v="1308.9375"/>
    <n v="3"/>
    <n v="3926.8125"/>
  </r>
  <r>
    <x v="1"/>
    <x v="3"/>
    <x v="6"/>
    <s v="Dyskont rowerowy"/>
    <x v="2"/>
    <x v="6"/>
    <s v="ML rama rowerowa-W"/>
    <x v="6"/>
    <d v="2008-09-16T00:00:00"/>
    <x v="2"/>
    <x v="0"/>
    <n v="594.83000000000004"/>
    <n v="324.45269999999999"/>
    <n v="3"/>
    <n v="973.35809999999992"/>
  </r>
  <r>
    <x v="1"/>
    <x v="3"/>
    <x v="6"/>
    <s v="Dyskont rowerowy"/>
    <x v="2"/>
    <x v="8"/>
    <s v="ML przednie koło szosa"/>
    <x v="1"/>
    <d v="2008-09-04T00:00:00"/>
    <x v="2"/>
    <x v="0"/>
    <n v="248.38499999999999"/>
    <n v="149.03100000000001"/>
    <n v="1"/>
    <n v="149.03100000000001"/>
  </r>
  <r>
    <x v="1"/>
    <x v="3"/>
    <x v="6"/>
    <s v="Dyskont rowerowy"/>
    <x v="2"/>
    <x v="6"/>
    <s v="HL rama rowerowa szosa"/>
    <x v="3"/>
    <d v="2008-09-06T00:00:00"/>
    <x v="2"/>
    <x v="0"/>
    <n v="1431.5"/>
    <n v="780.81820000000005"/>
    <n v="2"/>
    <n v="1561.6364000000001"/>
  </r>
  <r>
    <x v="1"/>
    <x v="3"/>
    <x v="6"/>
    <s v="Dyskont rowerowy"/>
    <x v="0"/>
    <x v="3"/>
    <s v="Szosa-650"/>
    <x v="1"/>
    <d v="2008-09-29T00:00:00"/>
    <x v="2"/>
    <x v="0"/>
    <n v="782.99"/>
    <n v="469.79399999999998"/>
    <n v="1"/>
    <n v="469.79399999999998"/>
  </r>
  <r>
    <x v="1"/>
    <x v="3"/>
    <x v="6"/>
    <s v="Dyskont rowerowy"/>
    <x v="0"/>
    <x v="3"/>
    <s v="Szosa-250"/>
    <x v="3"/>
    <d v="2008-09-20T00:00:00"/>
    <x v="2"/>
    <x v="0"/>
    <n v="2443.35"/>
    <n v="1466.01"/>
    <n v="3"/>
    <n v="4398.03"/>
  </r>
  <r>
    <x v="1"/>
    <x v="3"/>
    <x v="6"/>
    <s v="Dyskont rowerowy"/>
    <x v="2"/>
    <x v="6"/>
    <s v="HL rama rowerowa szosa"/>
    <x v="1"/>
    <d v="2008-09-13T00:00:00"/>
    <x v="2"/>
    <x v="0"/>
    <n v="1431.5"/>
    <n v="780.81820000000005"/>
    <n v="2"/>
    <n v="1561.6364000000001"/>
  </r>
  <r>
    <x v="1"/>
    <x v="3"/>
    <x v="6"/>
    <s v="Dyskont rowerowy"/>
    <x v="0"/>
    <x v="3"/>
    <s v="Szosa--550-W"/>
    <x v="6"/>
    <d v="2008-09-06T00:00:00"/>
    <x v="2"/>
    <x v="0"/>
    <n v="1120.49"/>
    <n v="600.26250000000005"/>
    <n v="5"/>
    <n v="3001.3125"/>
  </r>
  <r>
    <x v="1"/>
    <x v="3"/>
    <x v="6"/>
    <s v="Dyskont rowerowy"/>
    <x v="3"/>
    <x v="15"/>
    <s v="zamknięcie linka"/>
    <x v="7"/>
    <d v="2008-09-07T00:00:00"/>
    <x v="2"/>
    <x v="0"/>
    <n v="25"/>
    <n v="15"/>
    <n v="4"/>
    <n v="60"/>
  </r>
  <r>
    <x v="1"/>
    <x v="3"/>
    <x v="6"/>
    <s v="Dyskont rowerowy"/>
    <x v="0"/>
    <x v="3"/>
    <s v="Szosa-250"/>
    <x v="3"/>
    <d v="2008-09-16T00:00:00"/>
    <x v="2"/>
    <x v="0"/>
    <n v="2443.35"/>
    <n v="1466.01"/>
    <n v="2"/>
    <n v="2932.02"/>
  </r>
  <r>
    <x v="1"/>
    <x v="3"/>
    <x v="6"/>
    <s v="Dyskont rowerowy"/>
    <x v="0"/>
    <x v="3"/>
    <s v="Szosa-650"/>
    <x v="3"/>
    <d v="2008-09-14T00:00:00"/>
    <x v="2"/>
    <x v="0"/>
    <n v="782.99"/>
    <n v="469.79399999999998"/>
    <n v="1"/>
    <n v="469.79399999999998"/>
  </r>
  <r>
    <x v="1"/>
    <x v="3"/>
    <x v="6"/>
    <s v="Dyskont rowerowy"/>
    <x v="0"/>
    <x v="3"/>
    <s v="Szosa-250"/>
    <x v="3"/>
    <d v="2008-09-25T00:00:00"/>
    <x v="2"/>
    <x v="0"/>
    <n v="2443.35"/>
    <n v="1308.9375"/>
    <n v="1"/>
    <n v="1308.9375"/>
  </r>
  <r>
    <x v="1"/>
    <x v="3"/>
    <x v="6"/>
    <s v="Dyskont rowerowy"/>
    <x v="0"/>
    <x v="3"/>
    <s v="Szosa-650"/>
    <x v="1"/>
    <d v="2008-09-12T00:00:00"/>
    <x v="2"/>
    <x v="0"/>
    <n v="782.99"/>
    <n v="469.79399999999998"/>
    <n v="3"/>
    <n v="1409.3820000000001"/>
  </r>
  <r>
    <x v="1"/>
    <x v="3"/>
    <x v="6"/>
    <s v="Dyskont rowerowy"/>
    <x v="2"/>
    <x v="6"/>
    <s v="LL rama rowerowa"/>
    <x v="1"/>
    <d v="2008-09-24T00:00:00"/>
    <x v="2"/>
    <x v="0"/>
    <n v="337.22"/>
    <n v="183.93819999999999"/>
    <n v="5"/>
    <n v="919.69100000000003"/>
  </r>
  <r>
    <x v="1"/>
    <x v="3"/>
    <x v="6"/>
    <s v="Dyskont rowerowy"/>
    <x v="0"/>
    <x v="3"/>
    <s v="Szosa-650"/>
    <x v="1"/>
    <d v="2008-09-28T00:00:00"/>
    <x v="2"/>
    <x v="0"/>
    <n v="782.99"/>
    <n v="469.79399999999998"/>
    <n v="3"/>
    <n v="1409.3820000000001"/>
  </r>
  <r>
    <x v="1"/>
    <x v="3"/>
    <x v="6"/>
    <s v="Dyskont rowerowy"/>
    <x v="0"/>
    <x v="3"/>
    <s v="Szosa-250"/>
    <x v="1"/>
    <d v="2008-09-26T00:00:00"/>
    <x v="2"/>
    <x v="0"/>
    <n v="2443.35"/>
    <n v="1308.9375"/>
    <n v="2"/>
    <n v="2617.875"/>
  </r>
  <r>
    <x v="1"/>
    <x v="3"/>
    <x v="6"/>
    <s v="Dyskont rowerowy"/>
    <x v="0"/>
    <x v="3"/>
    <s v="Szosa-650"/>
    <x v="3"/>
    <d v="2008-09-19T00:00:00"/>
    <x v="2"/>
    <x v="0"/>
    <n v="782.99"/>
    <n v="469.79399999999998"/>
    <n v="3"/>
    <n v="1409.3820000000001"/>
  </r>
  <r>
    <x v="1"/>
    <x v="3"/>
    <x v="6"/>
    <s v="Dyskont rowerowy"/>
    <x v="2"/>
    <x v="9"/>
    <s v="LL kierownica szosa"/>
    <x v="7"/>
    <d v="2008-09-07T00:00:00"/>
    <x v="2"/>
    <x v="0"/>
    <n v="44.54"/>
    <n v="24.294499999999999"/>
    <n v="2"/>
    <n v="48.588999999999999"/>
  </r>
  <r>
    <x v="1"/>
    <x v="3"/>
    <x v="6"/>
    <s v="Dyskont rowerowy"/>
    <x v="2"/>
    <x v="6"/>
    <s v="LL rama rowerowa"/>
    <x v="3"/>
    <d v="2008-09-28T00:00:00"/>
    <x v="2"/>
    <x v="0"/>
    <n v="337.22"/>
    <n v="202.33199999999999"/>
    <n v="4"/>
    <n v="809.32799999999997"/>
  </r>
  <r>
    <x v="1"/>
    <x v="3"/>
    <x v="6"/>
    <s v="Dyskont rowerowy"/>
    <x v="1"/>
    <x v="5"/>
    <s v="nakładka na rower"/>
    <x v="4"/>
    <d v="2008-09-18T00:00:00"/>
    <x v="2"/>
    <x v="0"/>
    <n v="8.99"/>
    <n v="5.1864999999999997"/>
    <n v="3"/>
    <n v="15.5595"/>
  </r>
  <r>
    <x v="1"/>
    <x v="3"/>
    <x v="6"/>
    <s v="Dyskont rowerowy"/>
    <x v="1"/>
    <x v="4"/>
    <s v="Long-Sleeve Logo Jersey"/>
    <x v="4"/>
    <d v="2008-09-03T00:00:00"/>
    <x v="2"/>
    <x v="0"/>
    <n v="49.99"/>
    <n v="28.840399999999999"/>
    <n v="3"/>
    <n v="86.521199999999993"/>
  </r>
  <r>
    <x v="1"/>
    <x v="3"/>
    <x v="6"/>
    <s v="Dyskont rowerowy"/>
    <x v="2"/>
    <x v="8"/>
    <s v="LL tylne koło szosa"/>
    <x v="1"/>
    <d v="2008-09-04T00:00:00"/>
    <x v="2"/>
    <x v="0"/>
    <n v="112.565"/>
    <n v="67.539000000000001"/>
    <n v="2"/>
    <n v="135.078"/>
  </r>
  <r>
    <x v="1"/>
    <x v="3"/>
    <x v="6"/>
    <s v="Dyskont rowerowy"/>
    <x v="1"/>
    <x v="12"/>
    <s v="męskie spodenki rowerowe"/>
    <x v="4"/>
    <d v="2008-09-24T00:00:00"/>
    <x v="2"/>
    <x v="0"/>
    <n v="89.99"/>
    <n v="53.994"/>
    <n v="1"/>
    <n v="53.994"/>
  </r>
  <r>
    <x v="1"/>
    <x v="3"/>
    <x v="6"/>
    <s v="Dyskont rowerowy"/>
    <x v="3"/>
    <x v="7"/>
    <s v="Sport-100"/>
    <x v="1"/>
    <d v="2008-09-02T00:00:00"/>
    <x v="2"/>
    <x v="0"/>
    <n v="34.99"/>
    <n v="20.186499999999999"/>
    <n v="2"/>
    <n v="40.372999999999998"/>
  </r>
  <r>
    <x v="1"/>
    <x v="3"/>
    <x v="6"/>
    <s v="Dyskont rowerowy"/>
    <x v="2"/>
    <x v="6"/>
    <s v="ML rama rowerowa-W"/>
    <x v="6"/>
    <d v="2008-09-26T00:00:00"/>
    <x v="2"/>
    <x v="0"/>
    <n v="594.83000000000004"/>
    <n v="324.45269999999999"/>
    <n v="1"/>
    <n v="324.45269999999999"/>
  </r>
  <r>
    <x v="1"/>
    <x v="3"/>
    <x v="6"/>
    <s v="Dyskont rowerowy"/>
    <x v="1"/>
    <x v="14"/>
    <s v="męskie spodenki sportowe"/>
    <x v="1"/>
    <d v="2008-09-02T00:00:00"/>
    <x v="2"/>
    <x v="0"/>
    <n v="59.99"/>
    <n v="35.994"/>
    <n v="2"/>
    <n v="71.988"/>
  </r>
  <r>
    <x v="1"/>
    <x v="3"/>
    <x v="6"/>
    <s v="Dyskont rowerowy"/>
    <x v="2"/>
    <x v="6"/>
    <s v="LL rama rowerowa"/>
    <x v="3"/>
    <d v="2008-09-04T00:00:00"/>
    <x v="2"/>
    <x v="0"/>
    <n v="337.22"/>
    <n v="202.33199999999999"/>
    <n v="3"/>
    <n v="606.99599999999998"/>
  </r>
  <r>
    <x v="1"/>
    <x v="3"/>
    <x v="6"/>
    <s v="Dyskont rowerowy"/>
    <x v="1"/>
    <x v="10"/>
    <s v="rękawiczki rowerowe"/>
    <x v="1"/>
    <d v="2008-09-10T00:00:00"/>
    <x v="2"/>
    <x v="0"/>
    <n v="24.49"/>
    <n v="14.1289"/>
    <n v="7"/>
    <n v="98.902299999999997"/>
  </r>
  <r>
    <x v="1"/>
    <x v="3"/>
    <x v="6"/>
    <s v="Dyskont rowerowy"/>
    <x v="2"/>
    <x v="6"/>
    <s v="LL rama rowerowa"/>
    <x v="3"/>
    <d v="2008-09-18T00:00:00"/>
    <x v="2"/>
    <x v="0"/>
    <n v="337.22"/>
    <n v="202.33199999999999"/>
    <n v="2"/>
    <n v="404.66399999999999"/>
  </r>
  <r>
    <x v="1"/>
    <x v="3"/>
    <x v="6"/>
    <s v="Dyskont rowerowy"/>
    <x v="2"/>
    <x v="6"/>
    <s v="HL rama rowerowa szosa"/>
    <x v="3"/>
    <d v="2008-09-16T00:00:00"/>
    <x v="2"/>
    <x v="0"/>
    <n v="1431.5"/>
    <n v="780.81820000000005"/>
    <n v="1"/>
    <n v="780.81820000000005"/>
  </r>
  <r>
    <x v="1"/>
    <x v="3"/>
    <x v="6"/>
    <s v="Dyskont rowerowy"/>
    <x v="0"/>
    <x v="3"/>
    <s v="Szosa-250"/>
    <x v="1"/>
    <d v="2008-09-03T00:00:00"/>
    <x v="2"/>
    <x v="0"/>
    <n v="2443.35"/>
    <n v="1308.9375"/>
    <n v="6"/>
    <n v="7853.625"/>
  </r>
  <r>
    <x v="1"/>
    <x v="3"/>
    <x v="6"/>
    <s v="Dyskont rowerowy"/>
    <x v="0"/>
    <x v="3"/>
    <s v="Szosa-650"/>
    <x v="3"/>
    <d v="2008-09-17T00:00:00"/>
    <x v="2"/>
    <x v="0"/>
    <n v="782.99"/>
    <n v="469.79399999999998"/>
    <n v="2"/>
    <n v="939.58799999999997"/>
  </r>
  <r>
    <x v="1"/>
    <x v="3"/>
    <x v="6"/>
    <s v="Dyskont rowerowy"/>
    <x v="3"/>
    <x v="7"/>
    <s v="Sport-100"/>
    <x v="3"/>
    <d v="2008-09-17T00:00:00"/>
    <x v="2"/>
    <x v="0"/>
    <n v="34.99"/>
    <n v="20.186499999999999"/>
    <n v="4"/>
    <n v="80.745999999999995"/>
  </r>
  <r>
    <x v="1"/>
    <x v="3"/>
    <x v="6"/>
    <s v="Dyskont rowerowy"/>
    <x v="1"/>
    <x v="11"/>
    <s v="damskie getry"/>
    <x v="1"/>
    <d v="2008-09-05T00:00:00"/>
    <x v="2"/>
    <x v="0"/>
    <n v="74.989999999999995"/>
    <n v="44.994"/>
    <n v="7"/>
    <n v="314.95799999999997"/>
  </r>
  <r>
    <x v="1"/>
    <x v="3"/>
    <x v="6"/>
    <s v="Dyskont rowerowy"/>
    <x v="0"/>
    <x v="3"/>
    <s v="Szosa-250"/>
    <x v="1"/>
    <d v="2008-09-08T00:00:00"/>
    <x v="2"/>
    <x v="0"/>
    <n v="2443.35"/>
    <n v="1308.9375"/>
    <n v="1"/>
    <n v="1308.9375"/>
  </r>
  <r>
    <x v="1"/>
    <x v="3"/>
    <x v="6"/>
    <s v="Dyskont rowerowy"/>
    <x v="0"/>
    <x v="3"/>
    <s v="Szosa--550-W"/>
    <x v="6"/>
    <d v="2008-09-15T00:00:00"/>
    <x v="2"/>
    <x v="0"/>
    <n v="1120.49"/>
    <n v="600.26250000000005"/>
    <n v="4"/>
    <n v="2401.0500000000002"/>
  </r>
  <r>
    <x v="1"/>
    <x v="3"/>
    <x v="6"/>
    <s v="Dyskont rowerowy"/>
    <x v="0"/>
    <x v="3"/>
    <s v="Szosa-650"/>
    <x v="3"/>
    <d v="2008-09-01T00:00:00"/>
    <x v="2"/>
    <x v="0"/>
    <n v="782.99"/>
    <n v="469.79399999999998"/>
    <n v="2"/>
    <n v="939.58799999999997"/>
  </r>
  <r>
    <x v="0"/>
    <x v="0"/>
    <x v="2"/>
    <s v="Centralny Dyskont Rowerowy"/>
    <x v="3"/>
    <x v="7"/>
    <s v="Sport-100"/>
    <x v="3"/>
    <d v="2008-09-12T00:00:00"/>
    <x v="2"/>
    <x v="0"/>
    <n v="34.99"/>
    <n v="20.186499999999999"/>
    <n v="1"/>
    <n v="20.186499999999999"/>
  </r>
  <r>
    <x v="0"/>
    <x v="0"/>
    <x v="2"/>
    <s v="Centralny Dyskont Rowerowy"/>
    <x v="1"/>
    <x v="10"/>
    <s v="rękawiczki zimowe"/>
    <x v="1"/>
    <d v="2008-09-21T00:00:00"/>
    <x v="2"/>
    <x v="0"/>
    <n v="37.99"/>
    <n v="22.794"/>
    <n v="8"/>
    <n v="182.352"/>
  </r>
  <r>
    <x v="0"/>
    <x v="0"/>
    <x v="2"/>
    <s v="Centralny Dyskont Rowerowy"/>
    <x v="0"/>
    <x v="0"/>
    <s v="Górski-200"/>
    <x v="0"/>
    <d v="2008-09-20T00:00:00"/>
    <x v="2"/>
    <x v="0"/>
    <n v="2319.9899999999998"/>
    <n v="1242.8517999999999"/>
    <n v="2"/>
    <n v="2485.7035999999998"/>
  </r>
  <r>
    <x v="0"/>
    <x v="0"/>
    <x v="2"/>
    <s v="Centralny Dyskont Rowerowy"/>
    <x v="1"/>
    <x v="11"/>
    <s v="damskie getry"/>
    <x v="1"/>
    <d v="2008-09-09T00:00:00"/>
    <x v="2"/>
    <x v="0"/>
    <n v="74.989999999999995"/>
    <n v="44.994"/>
    <n v="5"/>
    <n v="224.97"/>
  </r>
  <r>
    <x v="0"/>
    <x v="0"/>
    <x v="2"/>
    <s v="Centralny Dyskont Rowerowy"/>
    <x v="2"/>
    <x v="9"/>
    <s v="ML kierownica górski"/>
    <x v="7"/>
    <d v="2008-09-07T00:00:00"/>
    <x v="2"/>
    <x v="0"/>
    <n v="61.92"/>
    <n v="33.774500000000003"/>
    <n v="1"/>
    <n v="33.774500000000003"/>
  </r>
  <r>
    <x v="0"/>
    <x v="0"/>
    <x v="2"/>
    <s v="Centralny Dyskont Rowerowy"/>
    <x v="1"/>
    <x v="5"/>
    <s v="nakładka na rower"/>
    <x v="4"/>
    <d v="2008-09-11T00:00:00"/>
    <x v="2"/>
    <x v="0"/>
    <n v="8.99"/>
    <n v="5.1864999999999997"/>
    <n v="1"/>
    <n v="5.1864999999999997"/>
  </r>
  <r>
    <x v="0"/>
    <x v="0"/>
    <x v="2"/>
    <s v="Centralny Dyskont Rowerowy"/>
    <x v="0"/>
    <x v="0"/>
    <s v="Górski-200"/>
    <x v="0"/>
    <d v="2008-09-23T00:00:00"/>
    <x v="2"/>
    <x v="0"/>
    <n v="2319.9899999999998"/>
    <n v="1242.8517999999999"/>
    <n v="1"/>
    <n v="1242.8517999999999"/>
  </r>
  <r>
    <x v="0"/>
    <x v="0"/>
    <x v="2"/>
    <s v="Centralny Dyskont Rowerowy"/>
    <x v="1"/>
    <x v="10"/>
    <s v="rękawiczki zimowe"/>
    <x v="1"/>
    <d v="2008-09-04T00:00:00"/>
    <x v="2"/>
    <x v="0"/>
    <n v="37.99"/>
    <n v="22.794"/>
    <n v="2"/>
    <n v="45.588000000000001"/>
  </r>
  <r>
    <x v="0"/>
    <x v="0"/>
    <x v="2"/>
    <s v="Centralny Dyskont Rowerowy"/>
    <x v="2"/>
    <x v="8"/>
    <s v="ML tylne koło górski"/>
    <x v="1"/>
    <d v="2008-09-06T00:00:00"/>
    <x v="2"/>
    <x v="0"/>
    <n v="236.02500000000001"/>
    <n v="141.61500000000001"/>
    <n v="2"/>
    <n v="283.23"/>
  </r>
  <r>
    <x v="0"/>
    <x v="0"/>
    <x v="2"/>
    <s v="Centralny Dyskont Rowerowy"/>
    <x v="1"/>
    <x v="10"/>
    <s v="rękawiczki zimowe"/>
    <x v="1"/>
    <d v="2008-09-15T00:00:00"/>
    <x v="2"/>
    <x v="0"/>
    <n v="37.99"/>
    <n v="22.794"/>
    <n v="1"/>
    <n v="22.794"/>
  </r>
  <r>
    <x v="0"/>
    <x v="0"/>
    <x v="2"/>
    <s v="Centralny Dyskont Rowerowy"/>
    <x v="2"/>
    <x v="8"/>
    <s v="LL tylne koło górski"/>
    <x v="1"/>
    <d v="2008-09-19T00:00:00"/>
    <x v="2"/>
    <x v="0"/>
    <n v="87.745000000000005"/>
    <n v="52.646999999999998"/>
    <n v="2"/>
    <n v="105.294"/>
  </r>
  <r>
    <x v="0"/>
    <x v="0"/>
    <x v="2"/>
    <s v="Centralny Dyskont Rowerowy"/>
    <x v="0"/>
    <x v="0"/>
    <s v="Górski-200"/>
    <x v="1"/>
    <d v="2008-09-06T00:00:00"/>
    <x v="2"/>
    <x v="0"/>
    <n v="2294.9899999999998"/>
    <n v="1229.4589000000001"/>
    <n v="2"/>
    <n v="2458.9178000000002"/>
  </r>
  <r>
    <x v="0"/>
    <x v="0"/>
    <x v="2"/>
    <s v="Centralny Dyskont Rowerowy"/>
    <x v="1"/>
    <x v="4"/>
    <s v="Long-Sleeve Logo Jersey"/>
    <x v="4"/>
    <d v="2008-10-01T00:00:00"/>
    <x v="2"/>
    <x v="0"/>
    <n v="49.99"/>
    <n v="28.840399999999999"/>
    <n v="2"/>
    <n v="57.680799999999998"/>
  </r>
  <r>
    <x v="0"/>
    <x v="0"/>
    <x v="2"/>
    <s v="Centralny Dyskont Rowerowy"/>
    <x v="2"/>
    <x v="8"/>
    <s v="LL przednie koło górski"/>
    <x v="1"/>
    <d v="2008-09-29T00:00:00"/>
    <x v="2"/>
    <x v="0"/>
    <n v="60.744999999999997"/>
    <n v="36.447000000000003"/>
    <n v="3"/>
    <n v="109.34100000000001"/>
  </r>
  <r>
    <x v="0"/>
    <x v="0"/>
    <x v="2"/>
    <s v="Centralny Dyskont Rowerowy"/>
    <x v="1"/>
    <x v="12"/>
    <s v="męskie spodenki rowerowe"/>
    <x v="4"/>
    <d v="2008-09-14T00:00:00"/>
    <x v="2"/>
    <x v="0"/>
    <n v="89.99"/>
    <n v="53.994"/>
    <n v="4"/>
    <n v="215.976"/>
  </r>
  <r>
    <x v="0"/>
    <x v="0"/>
    <x v="2"/>
    <s v="Centralny Dyskont Rowerowy"/>
    <x v="1"/>
    <x v="11"/>
    <s v="damskie getry"/>
    <x v="1"/>
    <d v="2008-09-29T00:00:00"/>
    <x v="2"/>
    <x v="0"/>
    <n v="74.989999999999995"/>
    <n v="44.994"/>
    <n v="1"/>
    <n v="44.994"/>
  </r>
  <r>
    <x v="0"/>
    <x v="0"/>
    <x v="2"/>
    <s v="Centralny Dyskont Rowerowy"/>
    <x v="3"/>
    <x v="7"/>
    <s v="Sport-100"/>
    <x v="5"/>
    <d v="2008-09-03T00:00:00"/>
    <x v="2"/>
    <x v="0"/>
    <n v="34.99"/>
    <n v="20.186499999999999"/>
    <n v="1"/>
    <n v="20.186499999999999"/>
  </r>
  <r>
    <x v="0"/>
    <x v="0"/>
    <x v="2"/>
    <s v="Centralny Dyskont Rowerowy"/>
    <x v="3"/>
    <x v="7"/>
    <s v="Sport-100"/>
    <x v="1"/>
    <d v="2008-09-29T00:00:00"/>
    <x v="2"/>
    <x v="0"/>
    <n v="34.99"/>
    <n v="20.186499999999999"/>
    <n v="3"/>
    <n v="60.5595"/>
  </r>
  <r>
    <x v="0"/>
    <x v="0"/>
    <x v="3"/>
    <s v="Rowerowy ekspert"/>
    <x v="0"/>
    <x v="0"/>
    <s v="Górski-200"/>
    <x v="1"/>
    <d v="2008-09-19T00:00:00"/>
    <x v="2"/>
    <x v="0"/>
    <n v="2294.9899999999998"/>
    <n v="1229.4589000000001"/>
    <n v="8"/>
    <n v="9835.6712000000007"/>
  </r>
  <r>
    <x v="0"/>
    <x v="0"/>
    <x v="3"/>
    <s v="Rowerowy ekspert"/>
    <x v="0"/>
    <x v="0"/>
    <s v="Górski-200"/>
    <x v="0"/>
    <d v="2008-09-21T00:00:00"/>
    <x v="2"/>
    <x v="0"/>
    <n v="2319.9899999999998"/>
    <n v="1242.8517999999999"/>
    <n v="4"/>
    <n v="4971.4071999999996"/>
  </r>
  <r>
    <x v="0"/>
    <x v="0"/>
    <x v="3"/>
    <s v="Rowerowy ekspert"/>
    <x v="0"/>
    <x v="0"/>
    <s v="Górski-300"/>
    <x v="1"/>
    <d v="2008-09-18T00:00:00"/>
    <x v="2"/>
    <x v="0"/>
    <n v="1079.99"/>
    <n v="647.99400000000003"/>
    <n v="2"/>
    <n v="1295.9880000000001"/>
  </r>
  <r>
    <x v="0"/>
    <x v="0"/>
    <x v="3"/>
    <s v="Rowerowy ekspert"/>
    <x v="2"/>
    <x v="16"/>
    <s v="LL widelec"/>
    <x v="7"/>
    <d v="2008-09-23T00:00:00"/>
    <x v="2"/>
    <x v="0"/>
    <n v="148.22"/>
    <n v="88.932000000000002"/>
    <n v="1"/>
    <n v="88.932000000000002"/>
  </r>
  <r>
    <x v="0"/>
    <x v="0"/>
    <x v="3"/>
    <s v="Rowerowy ekspert"/>
    <x v="2"/>
    <x v="2"/>
    <s v="ML rama górski"/>
    <x v="1"/>
    <d v="2008-10-01T00:00:00"/>
    <x v="2"/>
    <x v="0"/>
    <n v="348.76"/>
    <n v="209.256"/>
    <n v="2"/>
    <n v="418.512"/>
  </r>
  <r>
    <x v="0"/>
    <x v="0"/>
    <x v="3"/>
    <s v="Rowerowy ekspert"/>
    <x v="2"/>
    <x v="2"/>
    <s v="HL rama górski"/>
    <x v="1"/>
    <d v="2008-09-19T00:00:00"/>
    <x v="2"/>
    <x v="0"/>
    <n v="1349.6"/>
    <n v="736.14549999999997"/>
    <n v="3"/>
    <n v="2208.4364999999998"/>
  </r>
  <r>
    <x v="0"/>
    <x v="0"/>
    <x v="3"/>
    <s v="Rowerowy ekspert"/>
    <x v="2"/>
    <x v="8"/>
    <s v="LL przednie koło górski"/>
    <x v="1"/>
    <d v="2008-09-08T00:00:00"/>
    <x v="2"/>
    <x v="0"/>
    <n v="60.744999999999997"/>
    <n v="36.447000000000003"/>
    <n v="3"/>
    <n v="109.34100000000001"/>
  </r>
  <r>
    <x v="0"/>
    <x v="0"/>
    <x v="3"/>
    <s v="Rowerowy ekspert"/>
    <x v="2"/>
    <x v="2"/>
    <s v="ML rama górski"/>
    <x v="1"/>
    <d v="2008-09-27T00:00:00"/>
    <x v="2"/>
    <x v="0"/>
    <n v="348.76"/>
    <n v="209.256"/>
    <n v="3"/>
    <n v="627.76800000000003"/>
  </r>
  <r>
    <x v="0"/>
    <x v="0"/>
    <x v="3"/>
    <s v="Rowerowy ekspert"/>
    <x v="2"/>
    <x v="16"/>
    <s v="HL widelec"/>
    <x v="7"/>
    <d v="2008-09-25T00:00:00"/>
    <x v="2"/>
    <x v="0"/>
    <n v="229.49"/>
    <n v="137.69399999999999"/>
    <n v="2"/>
    <n v="275.38799999999998"/>
  </r>
  <r>
    <x v="0"/>
    <x v="0"/>
    <x v="3"/>
    <s v="Rowerowy ekspert"/>
    <x v="2"/>
    <x v="2"/>
    <s v="ML rama górski-W"/>
    <x v="1"/>
    <d v="2008-09-03T00:00:00"/>
    <x v="2"/>
    <x v="0"/>
    <n v="348.76"/>
    <n v="209.256"/>
    <n v="2"/>
    <n v="418.512"/>
  </r>
  <r>
    <x v="0"/>
    <x v="0"/>
    <x v="3"/>
    <s v="Rowerowy ekspert"/>
    <x v="0"/>
    <x v="0"/>
    <s v="Górski-200"/>
    <x v="1"/>
    <d v="2008-09-09T00:00:00"/>
    <x v="2"/>
    <x v="0"/>
    <n v="2294.9899999999998"/>
    <n v="1229.4589000000001"/>
    <n v="4"/>
    <n v="4917.8356000000003"/>
  </r>
  <r>
    <x v="0"/>
    <x v="0"/>
    <x v="3"/>
    <s v="Rowerowy ekspert"/>
    <x v="2"/>
    <x v="8"/>
    <s v="ML tylne koło górski"/>
    <x v="1"/>
    <d v="2008-09-28T00:00:00"/>
    <x v="2"/>
    <x v="0"/>
    <n v="236.02500000000001"/>
    <n v="141.61500000000001"/>
    <n v="2"/>
    <n v="283.23"/>
  </r>
  <r>
    <x v="0"/>
    <x v="0"/>
    <x v="3"/>
    <s v="Rowerowy ekspert"/>
    <x v="2"/>
    <x v="8"/>
    <s v="HL tylne koło górski"/>
    <x v="1"/>
    <d v="2008-09-09T00:00:00"/>
    <x v="2"/>
    <x v="0"/>
    <n v="327.21499999999997"/>
    <n v="196.32900000000001"/>
    <n v="2"/>
    <n v="392.65800000000002"/>
  </r>
  <r>
    <x v="0"/>
    <x v="0"/>
    <x v="3"/>
    <s v="Rowerowy ekspert"/>
    <x v="0"/>
    <x v="0"/>
    <s v="Górski-300"/>
    <x v="1"/>
    <d v="2008-09-02T00:00:00"/>
    <x v="2"/>
    <x v="0"/>
    <n v="1079.99"/>
    <n v="647.99400000000003"/>
    <n v="3"/>
    <n v="1943.982"/>
  </r>
  <r>
    <x v="0"/>
    <x v="0"/>
    <x v="3"/>
    <s v="Rowerowy ekspert"/>
    <x v="0"/>
    <x v="0"/>
    <s v="Górski-300"/>
    <x v="1"/>
    <d v="2008-09-12T00:00:00"/>
    <x v="2"/>
    <x v="0"/>
    <n v="1079.99"/>
    <n v="647.99400000000003"/>
    <n v="5"/>
    <n v="3239.9700000000003"/>
  </r>
  <r>
    <x v="0"/>
    <x v="0"/>
    <x v="3"/>
    <s v="Rowerowy ekspert"/>
    <x v="1"/>
    <x v="10"/>
    <s v="rękawiczki zimowe"/>
    <x v="1"/>
    <d v="2008-09-06T00:00:00"/>
    <x v="2"/>
    <x v="0"/>
    <n v="37.99"/>
    <n v="22.794"/>
    <n v="6"/>
    <n v="136.76400000000001"/>
  </r>
  <r>
    <x v="0"/>
    <x v="0"/>
    <x v="3"/>
    <s v="Rowerowy ekspert"/>
    <x v="2"/>
    <x v="17"/>
    <s v="LL łożysko sterowe"/>
    <x v="7"/>
    <d v="2008-09-22T00:00:00"/>
    <x v="2"/>
    <x v="0"/>
    <n v="34.200000000000003"/>
    <n v="20.52"/>
    <n v="3"/>
    <n v="61.56"/>
  </r>
  <r>
    <x v="0"/>
    <x v="0"/>
    <x v="3"/>
    <s v="Rowerowy ekspert"/>
    <x v="2"/>
    <x v="8"/>
    <s v="ML przednie koło górski"/>
    <x v="1"/>
    <d v="2008-09-16T00:00:00"/>
    <x v="2"/>
    <x v="0"/>
    <n v="209.02500000000001"/>
    <n v="125.41500000000001"/>
    <n v="2"/>
    <n v="250.83"/>
  </r>
  <r>
    <x v="0"/>
    <x v="0"/>
    <x v="3"/>
    <s v="Rowerowy ekspert"/>
    <x v="2"/>
    <x v="2"/>
    <s v="HL rama górski"/>
    <x v="0"/>
    <d v="2008-09-21T00:00:00"/>
    <x v="2"/>
    <x v="0"/>
    <n v="1364.5"/>
    <n v="744.27269999999999"/>
    <n v="2"/>
    <n v="1488.5454"/>
  </r>
  <r>
    <x v="0"/>
    <x v="0"/>
    <x v="3"/>
    <s v="Rowerowy ekspert"/>
    <x v="0"/>
    <x v="0"/>
    <s v="Górski-300"/>
    <x v="1"/>
    <d v="2008-09-10T00:00:00"/>
    <x v="2"/>
    <x v="0"/>
    <n v="1079.99"/>
    <n v="647.99400000000003"/>
    <n v="2"/>
    <n v="1295.9880000000001"/>
  </r>
  <r>
    <x v="0"/>
    <x v="0"/>
    <x v="3"/>
    <s v="Rowerowy ekspert"/>
    <x v="0"/>
    <x v="0"/>
    <s v="Górski-200"/>
    <x v="0"/>
    <d v="2008-09-28T00:00:00"/>
    <x v="2"/>
    <x v="0"/>
    <n v="2319.9899999999998"/>
    <n v="1242.8517999999999"/>
    <n v="2"/>
    <n v="2485.7035999999998"/>
  </r>
  <r>
    <x v="0"/>
    <x v="0"/>
    <x v="3"/>
    <s v="Rowerowy ekspert"/>
    <x v="0"/>
    <x v="0"/>
    <s v="Górski-200"/>
    <x v="1"/>
    <d v="2008-09-29T00:00:00"/>
    <x v="2"/>
    <x v="0"/>
    <n v="2294.9899999999998"/>
    <n v="1229.4589000000001"/>
    <n v="9"/>
    <n v="11065.1301"/>
  </r>
  <r>
    <x v="0"/>
    <x v="0"/>
    <x v="3"/>
    <s v="Rowerowy ekspert"/>
    <x v="2"/>
    <x v="9"/>
    <s v="ML kierownica górski"/>
    <x v="7"/>
    <d v="2008-09-14T00:00:00"/>
    <x v="2"/>
    <x v="0"/>
    <n v="61.92"/>
    <n v="33.774500000000003"/>
    <n v="6"/>
    <n v="202.64700000000002"/>
  </r>
  <r>
    <x v="0"/>
    <x v="0"/>
    <x v="3"/>
    <s v="Rowerowy ekspert"/>
    <x v="2"/>
    <x v="17"/>
    <s v="ML łożysko sterowe"/>
    <x v="7"/>
    <d v="2008-09-04T00:00:00"/>
    <x v="2"/>
    <x v="0"/>
    <n v="102.29"/>
    <n v="61.374000000000002"/>
    <n v="6"/>
    <n v="368.24400000000003"/>
  </r>
  <r>
    <x v="0"/>
    <x v="0"/>
    <x v="3"/>
    <s v="Rowerowy ekspert"/>
    <x v="2"/>
    <x v="2"/>
    <s v="HL rama górski"/>
    <x v="1"/>
    <d v="2008-09-11T00:00:00"/>
    <x v="2"/>
    <x v="0"/>
    <n v="1349.6"/>
    <n v="736.14549999999997"/>
    <n v="4"/>
    <n v="2944.5819999999999"/>
  </r>
  <r>
    <x v="0"/>
    <x v="0"/>
    <x v="3"/>
    <s v="Rowerowy ekspert"/>
    <x v="1"/>
    <x v="10"/>
    <s v="rękawiczki zimowe"/>
    <x v="1"/>
    <d v="2008-09-08T00:00:00"/>
    <x v="2"/>
    <x v="0"/>
    <n v="37.99"/>
    <n v="22.794"/>
    <n v="4"/>
    <n v="91.176000000000002"/>
  </r>
  <r>
    <x v="0"/>
    <x v="0"/>
    <x v="3"/>
    <s v="Rowerowy ekspert"/>
    <x v="2"/>
    <x v="17"/>
    <s v="HL łożysko sterowe"/>
    <x v="7"/>
    <d v="2008-10-01T00:00:00"/>
    <x v="2"/>
    <x v="0"/>
    <n v="124.73"/>
    <n v="74.837999999999994"/>
    <n v="3"/>
    <n v="224.51399999999998"/>
  </r>
  <r>
    <x v="0"/>
    <x v="0"/>
    <x v="3"/>
    <s v="Rowerowy ekspert"/>
    <x v="2"/>
    <x v="2"/>
    <s v="HL rama górski"/>
    <x v="0"/>
    <d v="2008-09-11T00:00:00"/>
    <x v="2"/>
    <x v="0"/>
    <n v="1364.5"/>
    <n v="744.27269999999999"/>
    <n v="3"/>
    <n v="2232.8181"/>
  </r>
  <r>
    <x v="0"/>
    <x v="0"/>
    <x v="3"/>
    <s v="Rowerowy ekspert"/>
    <x v="2"/>
    <x v="8"/>
    <s v="HL przednie koło górski"/>
    <x v="1"/>
    <d v="2008-09-19T00:00:00"/>
    <x v="2"/>
    <x v="0"/>
    <n v="300.21499999999997"/>
    <n v="180.12899999999999"/>
    <n v="1"/>
    <n v="180.12899999999999"/>
  </r>
  <r>
    <x v="0"/>
    <x v="0"/>
    <x v="3"/>
    <s v="Rowerowy ekspert"/>
    <x v="2"/>
    <x v="9"/>
    <s v="LL kierownica górski"/>
    <x v="7"/>
    <d v="2008-09-24T00:00:00"/>
    <x v="2"/>
    <x v="0"/>
    <n v="44.54"/>
    <n v="24.294499999999999"/>
    <n v="2"/>
    <n v="48.588999999999999"/>
  </r>
  <r>
    <x v="0"/>
    <x v="0"/>
    <x v="3"/>
    <s v="Rowerowy ekspert"/>
    <x v="0"/>
    <x v="0"/>
    <s v="Górski-200"/>
    <x v="0"/>
    <d v="2008-09-21T00:00:00"/>
    <x v="2"/>
    <x v="0"/>
    <n v="2319.9899999999998"/>
    <n v="1242.8517999999999"/>
    <n v="2"/>
    <n v="2485.7035999999998"/>
  </r>
  <r>
    <x v="0"/>
    <x v="0"/>
    <x v="3"/>
    <s v="Świat rowerów"/>
    <x v="1"/>
    <x v="5"/>
    <s v="nakładka na rower"/>
    <x v="4"/>
    <d v="2008-09-11T00:00:00"/>
    <x v="2"/>
    <x v="0"/>
    <n v="8.99"/>
    <n v="5.1864999999999997"/>
    <n v="2"/>
    <n v="10.372999999999999"/>
  </r>
  <r>
    <x v="0"/>
    <x v="0"/>
    <x v="3"/>
    <s v="Świat rowerów"/>
    <x v="3"/>
    <x v="7"/>
    <s v="Sport-100"/>
    <x v="5"/>
    <d v="2008-09-29T00:00:00"/>
    <x v="2"/>
    <x v="0"/>
    <n v="34.99"/>
    <n v="20.186499999999999"/>
    <n v="3"/>
    <n v="60.5595"/>
  </r>
  <r>
    <x v="0"/>
    <x v="0"/>
    <x v="3"/>
    <s v="Świat rowerów"/>
    <x v="1"/>
    <x v="10"/>
    <s v="rękawiczki zimowe"/>
    <x v="1"/>
    <d v="2008-09-01T00:00:00"/>
    <x v="2"/>
    <x v="0"/>
    <n v="37.99"/>
    <n v="22.794"/>
    <n v="8"/>
    <n v="182.352"/>
  </r>
  <r>
    <x v="0"/>
    <x v="0"/>
    <x v="3"/>
    <s v="Świat rowerów"/>
    <x v="2"/>
    <x v="2"/>
    <s v="ML rama górski"/>
    <x v="1"/>
    <d v="2008-09-29T00:00:00"/>
    <x v="2"/>
    <x v="0"/>
    <n v="348.76"/>
    <n v="209.256"/>
    <n v="3"/>
    <n v="627.76800000000003"/>
  </r>
  <r>
    <x v="0"/>
    <x v="0"/>
    <x v="3"/>
    <s v="Świat rowerów"/>
    <x v="1"/>
    <x v="11"/>
    <s v="damskie getry"/>
    <x v="1"/>
    <d v="2008-09-12T00:00:00"/>
    <x v="2"/>
    <x v="0"/>
    <n v="74.989999999999995"/>
    <n v="44.994"/>
    <n v="1"/>
    <n v="44.994"/>
  </r>
  <r>
    <x v="0"/>
    <x v="0"/>
    <x v="3"/>
    <s v="Świat rowerów"/>
    <x v="2"/>
    <x v="8"/>
    <s v="LL tylne koło górski"/>
    <x v="1"/>
    <d v="2008-09-19T00:00:00"/>
    <x v="2"/>
    <x v="0"/>
    <n v="87.745000000000005"/>
    <n v="52.646999999999998"/>
    <n v="4"/>
    <n v="210.58799999999999"/>
  </r>
  <r>
    <x v="0"/>
    <x v="0"/>
    <x v="3"/>
    <s v="Świat rowerów"/>
    <x v="0"/>
    <x v="0"/>
    <s v="Górski-200"/>
    <x v="1"/>
    <d v="2008-09-12T00:00:00"/>
    <x v="2"/>
    <x v="0"/>
    <n v="2294.9899999999998"/>
    <n v="1229.4589000000001"/>
    <n v="4"/>
    <n v="4917.8356000000003"/>
  </r>
  <r>
    <x v="0"/>
    <x v="0"/>
    <x v="3"/>
    <s v="Świat rowerów"/>
    <x v="1"/>
    <x v="11"/>
    <s v="damskie getry"/>
    <x v="1"/>
    <d v="2008-09-01T00:00:00"/>
    <x v="2"/>
    <x v="0"/>
    <n v="74.989999999999995"/>
    <n v="44.994"/>
    <n v="2"/>
    <n v="89.988"/>
  </r>
  <r>
    <x v="0"/>
    <x v="0"/>
    <x v="3"/>
    <s v="Świat rowerów"/>
    <x v="2"/>
    <x v="8"/>
    <s v="ML tylne koło górski"/>
    <x v="1"/>
    <d v="2008-09-10T00:00:00"/>
    <x v="2"/>
    <x v="0"/>
    <n v="236.02500000000001"/>
    <n v="141.61500000000001"/>
    <n v="3"/>
    <n v="424.84500000000003"/>
  </r>
  <r>
    <x v="0"/>
    <x v="0"/>
    <x v="3"/>
    <s v="Świat rowerów"/>
    <x v="3"/>
    <x v="7"/>
    <s v="Sport-100"/>
    <x v="3"/>
    <d v="2008-09-21T00:00:00"/>
    <x v="2"/>
    <x v="0"/>
    <n v="34.99"/>
    <n v="20.186499999999999"/>
    <n v="3"/>
    <n v="60.5595"/>
  </r>
  <r>
    <x v="0"/>
    <x v="0"/>
    <x v="3"/>
    <s v="Świat rowerów"/>
    <x v="1"/>
    <x v="4"/>
    <s v="Long-Sleeve Logo Jersey"/>
    <x v="4"/>
    <d v="2008-09-18T00:00:00"/>
    <x v="2"/>
    <x v="0"/>
    <n v="49.99"/>
    <n v="28.840399999999999"/>
    <n v="4"/>
    <n v="115.3616"/>
  </r>
  <r>
    <x v="0"/>
    <x v="0"/>
    <x v="3"/>
    <s v="Świat rowerów"/>
    <x v="1"/>
    <x v="12"/>
    <s v="męskie spodenki rowerowe"/>
    <x v="4"/>
    <d v="2008-09-09T00:00:00"/>
    <x v="2"/>
    <x v="0"/>
    <n v="89.99"/>
    <n v="53.994"/>
    <n v="6"/>
    <n v="323.964"/>
  </r>
  <r>
    <x v="0"/>
    <x v="0"/>
    <x v="3"/>
    <s v="Świat rowerów"/>
    <x v="1"/>
    <x v="10"/>
    <s v="rękawiczki zimowe"/>
    <x v="1"/>
    <d v="2008-09-17T00:00:00"/>
    <x v="2"/>
    <x v="0"/>
    <n v="37.99"/>
    <n v="22.794"/>
    <n v="4"/>
    <n v="91.176000000000002"/>
  </r>
  <r>
    <x v="0"/>
    <x v="0"/>
    <x v="3"/>
    <s v="Świat rowerów"/>
    <x v="2"/>
    <x v="8"/>
    <s v="LL przednie koło górski"/>
    <x v="1"/>
    <d v="2008-09-28T00:00:00"/>
    <x v="2"/>
    <x v="0"/>
    <n v="60.744999999999997"/>
    <n v="36.447000000000003"/>
    <n v="5"/>
    <n v="182.23500000000001"/>
  </r>
  <r>
    <x v="0"/>
    <x v="0"/>
    <x v="3"/>
    <s v="Świat rowerów"/>
    <x v="3"/>
    <x v="7"/>
    <s v="Sport-100"/>
    <x v="1"/>
    <d v="2008-09-15T00:00:00"/>
    <x v="2"/>
    <x v="0"/>
    <n v="34.99"/>
    <n v="20.186499999999999"/>
    <n v="1"/>
    <n v="20.186499999999999"/>
  </r>
  <r>
    <x v="0"/>
    <x v="0"/>
    <x v="3"/>
    <s v="Świat rowerów"/>
    <x v="2"/>
    <x v="8"/>
    <s v="HL tylne koło górski"/>
    <x v="1"/>
    <d v="2008-09-26T00:00:00"/>
    <x v="2"/>
    <x v="0"/>
    <n v="327.21499999999997"/>
    <n v="196.32900000000001"/>
    <n v="1"/>
    <n v="196.32900000000001"/>
  </r>
  <r>
    <x v="0"/>
    <x v="0"/>
    <x v="3"/>
    <s v="Świat rowerów"/>
    <x v="0"/>
    <x v="0"/>
    <s v="Górski-200"/>
    <x v="0"/>
    <d v="2008-09-25T00:00:00"/>
    <x v="2"/>
    <x v="0"/>
    <n v="2319.9899999999998"/>
    <n v="1242.8517999999999"/>
    <n v="4"/>
    <n v="4971.4071999999996"/>
  </r>
  <r>
    <x v="0"/>
    <x v="0"/>
    <x v="3"/>
    <s v="Świat rowerów"/>
    <x v="0"/>
    <x v="0"/>
    <s v="Górski-200"/>
    <x v="0"/>
    <d v="2008-09-28T00:00:00"/>
    <x v="2"/>
    <x v="0"/>
    <n v="2319.9899999999998"/>
    <n v="1242.8517999999999"/>
    <n v="2"/>
    <n v="2485.7035999999998"/>
  </r>
  <r>
    <x v="0"/>
    <x v="0"/>
    <x v="3"/>
    <s v="Świat rowerów"/>
    <x v="2"/>
    <x v="9"/>
    <s v="ML kierownica górski"/>
    <x v="7"/>
    <d v="2008-09-13T00:00:00"/>
    <x v="2"/>
    <x v="0"/>
    <n v="61.92"/>
    <n v="33.774500000000003"/>
    <n v="3"/>
    <n v="101.32350000000001"/>
  </r>
  <r>
    <x v="0"/>
    <x v="0"/>
    <x v="3"/>
    <s v="Świat rowerów"/>
    <x v="0"/>
    <x v="0"/>
    <s v="Górski-200"/>
    <x v="0"/>
    <d v="2008-09-28T00:00:00"/>
    <x v="2"/>
    <x v="0"/>
    <n v="2319.9899999999998"/>
    <n v="1242.8517999999999"/>
    <n v="4"/>
    <n v="4971.4071999999996"/>
  </r>
  <r>
    <x v="0"/>
    <x v="0"/>
    <x v="3"/>
    <s v="Świat rowerów"/>
    <x v="1"/>
    <x v="10"/>
    <s v="rękawiczki zimowe"/>
    <x v="1"/>
    <d v="2008-09-23T00:00:00"/>
    <x v="2"/>
    <x v="0"/>
    <n v="37.99"/>
    <n v="22.794"/>
    <n v="10"/>
    <n v="227.94"/>
  </r>
  <r>
    <x v="0"/>
    <x v="0"/>
    <x v="3"/>
    <s v="Świat rowerów"/>
    <x v="0"/>
    <x v="0"/>
    <s v="Górski-200"/>
    <x v="1"/>
    <d v="2008-09-10T00:00:00"/>
    <x v="2"/>
    <x v="0"/>
    <n v="2294.9899999999998"/>
    <n v="1229.4589000000001"/>
    <n v="7"/>
    <n v="8606.2123000000011"/>
  </r>
  <r>
    <x v="0"/>
    <x v="0"/>
    <x v="3"/>
    <s v="Eastside Department Store"/>
    <x v="3"/>
    <x v="15"/>
    <s v="zamknięcie linka"/>
    <x v="7"/>
    <d v="2008-09-22T00:00:00"/>
    <x v="2"/>
    <x v="0"/>
    <n v="25"/>
    <n v="15"/>
    <n v="8"/>
    <n v="120"/>
  </r>
  <r>
    <x v="0"/>
    <x v="0"/>
    <x v="3"/>
    <s v="Eastside Department Store"/>
    <x v="0"/>
    <x v="3"/>
    <s v="Szosa-650"/>
    <x v="1"/>
    <d v="2008-09-21T00:00:00"/>
    <x v="2"/>
    <x v="0"/>
    <n v="782.99"/>
    <n v="469.79399999999998"/>
    <n v="2"/>
    <n v="939.58799999999997"/>
  </r>
  <r>
    <x v="0"/>
    <x v="0"/>
    <x v="3"/>
    <s v="Eastside Department Store"/>
    <x v="2"/>
    <x v="6"/>
    <s v="LL rama rowerowa"/>
    <x v="1"/>
    <d v="2008-09-10T00:00:00"/>
    <x v="2"/>
    <x v="0"/>
    <n v="337.22"/>
    <n v="183.93819999999999"/>
    <n v="5"/>
    <n v="919.69100000000003"/>
  </r>
  <r>
    <x v="0"/>
    <x v="0"/>
    <x v="3"/>
    <s v="Eastside Department Store"/>
    <x v="0"/>
    <x v="3"/>
    <s v="Szosa-650"/>
    <x v="3"/>
    <d v="2008-09-12T00:00:00"/>
    <x v="2"/>
    <x v="0"/>
    <n v="782.99"/>
    <n v="469.79399999999998"/>
    <n v="2"/>
    <n v="939.58799999999997"/>
  </r>
  <r>
    <x v="0"/>
    <x v="0"/>
    <x v="3"/>
    <s v="Eastside Department Store"/>
    <x v="1"/>
    <x v="4"/>
    <s v="Long-Sleeve Logo Jersey"/>
    <x v="4"/>
    <d v="2008-09-15T00:00:00"/>
    <x v="2"/>
    <x v="0"/>
    <n v="49.99"/>
    <n v="28.840399999999999"/>
    <n v="6"/>
    <n v="173.04239999999999"/>
  </r>
  <r>
    <x v="0"/>
    <x v="0"/>
    <x v="3"/>
    <s v="Eastside Department Store"/>
    <x v="0"/>
    <x v="3"/>
    <s v="Szosa-650"/>
    <x v="1"/>
    <d v="2008-09-10T00:00:00"/>
    <x v="2"/>
    <x v="0"/>
    <n v="782.99"/>
    <n v="469.79399999999998"/>
    <n v="5"/>
    <n v="2348.9699999999998"/>
  </r>
  <r>
    <x v="0"/>
    <x v="0"/>
    <x v="3"/>
    <s v="Eastside Department Store"/>
    <x v="0"/>
    <x v="3"/>
    <s v="Szosa-650"/>
    <x v="1"/>
    <d v="2008-09-01T00:00:00"/>
    <x v="2"/>
    <x v="0"/>
    <n v="782.99"/>
    <n v="469.79399999999998"/>
    <n v="10"/>
    <n v="4697.9399999999996"/>
  </r>
  <r>
    <x v="0"/>
    <x v="0"/>
    <x v="3"/>
    <s v="Eastside Department Store"/>
    <x v="2"/>
    <x v="8"/>
    <s v="LL tylne koło szosa"/>
    <x v="1"/>
    <d v="2008-09-21T00:00:00"/>
    <x v="2"/>
    <x v="0"/>
    <n v="112.565"/>
    <n v="67.539000000000001"/>
    <n v="5"/>
    <n v="337.69499999999999"/>
  </r>
  <r>
    <x v="0"/>
    <x v="0"/>
    <x v="3"/>
    <s v="Eastside Department Store"/>
    <x v="2"/>
    <x v="6"/>
    <s v="HL rama rowerowa szosa"/>
    <x v="3"/>
    <d v="2008-09-26T00:00:00"/>
    <x v="2"/>
    <x v="0"/>
    <n v="1431.5"/>
    <n v="780.81820000000005"/>
    <n v="4"/>
    <n v="3123.2728000000002"/>
  </r>
  <r>
    <x v="0"/>
    <x v="0"/>
    <x v="3"/>
    <s v="Eastside Department Store"/>
    <x v="2"/>
    <x v="9"/>
    <s v="LL kierownica szosa"/>
    <x v="7"/>
    <d v="2008-09-20T00:00:00"/>
    <x v="2"/>
    <x v="0"/>
    <n v="44.54"/>
    <n v="24.294499999999999"/>
    <n v="6"/>
    <n v="145.767"/>
  </r>
  <r>
    <x v="0"/>
    <x v="0"/>
    <x v="3"/>
    <s v="Eastside Department Store"/>
    <x v="3"/>
    <x v="13"/>
    <s v="mini-pompki"/>
    <x v="7"/>
    <d v="2008-09-01T00:00:00"/>
    <x v="2"/>
    <x v="0"/>
    <n v="19.989999999999998"/>
    <n v="11.594200000000001"/>
    <n v="13"/>
    <n v="150.72460000000001"/>
  </r>
  <r>
    <x v="0"/>
    <x v="0"/>
    <x v="3"/>
    <s v="Eastside Department Store"/>
    <x v="0"/>
    <x v="3"/>
    <s v="Szosa-250"/>
    <x v="1"/>
    <d v="2008-09-21T00:00:00"/>
    <x v="2"/>
    <x v="0"/>
    <n v="2443.35"/>
    <n v="1308.9375"/>
    <n v="5"/>
    <n v="6544.6875"/>
  </r>
  <r>
    <x v="0"/>
    <x v="0"/>
    <x v="3"/>
    <s v="Eastside Department Store"/>
    <x v="2"/>
    <x v="6"/>
    <s v="HL rama rowerowa szosa"/>
    <x v="3"/>
    <d v="2008-09-14T00:00:00"/>
    <x v="2"/>
    <x v="0"/>
    <n v="1431.5"/>
    <n v="780.81820000000005"/>
    <n v="2"/>
    <n v="1561.6364000000001"/>
  </r>
  <r>
    <x v="0"/>
    <x v="0"/>
    <x v="3"/>
    <s v="Eastside Department Store"/>
    <x v="0"/>
    <x v="3"/>
    <s v="Szosa-650"/>
    <x v="3"/>
    <d v="2008-09-17T00:00:00"/>
    <x v="2"/>
    <x v="0"/>
    <n v="782.99"/>
    <n v="469.79399999999998"/>
    <n v="3"/>
    <n v="1409.3820000000001"/>
  </r>
  <r>
    <x v="0"/>
    <x v="0"/>
    <x v="3"/>
    <s v="Eastside Department Store"/>
    <x v="2"/>
    <x v="6"/>
    <s v="HL rama rowerowa szosa"/>
    <x v="1"/>
    <d v="2008-09-24T00:00:00"/>
    <x v="2"/>
    <x v="0"/>
    <n v="1431.5"/>
    <n v="780.81820000000005"/>
    <n v="1"/>
    <n v="780.81820000000005"/>
  </r>
  <r>
    <x v="0"/>
    <x v="0"/>
    <x v="3"/>
    <s v="Eastside Department Store"/>
    <x v="3"/>
    <x v="7"/>
    <s v="Sport-100"/>
    <x v="3"/>
    <d v="2008-09-17T00:00:00"/>
    <x v="2"/>
    <x v="0"/>
    <n v="34.99"/>
    <n v="18.504300000000001"/>
    <n v="24"/>
    <n v="444.10320000000002"/>
  </r>
  <r>
    <x v="0"/>
    <x v="0"/>
    <x v="3"/>
    <s v="Eastside Department Store"/>
    <x v="1"/>
    <x v="5"/>
    <s v="nakładka na rower"/>
    <x v="4"/>
    <d v="2008-09-19T00:00:00"/>
    <x v="2"/>
    <x v="0"/>
    <n v="8.99"/>
    <n v="5.1864999999999997"/>
    <n v="10"/>
    <n v="51.864999999999995"/>
  </r>
  <r>
    <x v="0"/>
    <x v="0"/>
    <x v="3"/>
    <s v="Eastside Department Store"/>
    <x v="2"/>
    <x v="8"/>
    <s v="ML tylne koło szosa"/>
    <x v="1"/>
    <d v="2008-09-22T00:00:00"/>
    <x v="2"/>
    <x v="0"/>
    <n v="275.38499999999999"/>
    <n v="165.23099999999999"/>
    <n v="3"/>
    <n v="495.69299999999998"/>
  </r>
  <r>
    <x v="0"/>
    <x v="0"/>
    <x v="3"/>
    <s v="Eastside Department Store"/>
    <x v="1"/>
    <x v="11"/>
    <s v="damskie getry"/>
    <x v="1"/>
    <d v="2008-09-28T00:00:00"/>
    <x v="2"/>
    <x v="0"/>
    <n v="74.989999999999995"/>
    <n v="37.494999999999997"/>
    <n v="28"/>
    <n v="1049.8599999999999"/>
  </r>
  <r>
    <x v="0"/>
    <x v="0"/>
    <x v="3"/>
    <s v="Eastside Department Store"/>
    <x v="2"/>
    <x v="8"/>
    <s v="HL tylne koło szosa"/>
    <x v="1"/>
    <d v="2008-09-21T00:00:00"/>
    <x v="2"/>
    <x v="0"/>
    <n v="357.06"/>
    <n v="214.23599999999999"/>
    <n v="3"/>
    <n v="642.70799999999997"/>
  </r>
  <r>
    <x v="0"/>
    <x v="0"/>
    <x v="3"/>
    <s v="Eastside Department Store"/>
    <x v="0"/>
    <x v="3"/>
    <s v="Szosa-650"/>
    <x v="3"/>
    <d v="2008-09-10T00:00:00"/>
    <x v="2"/>
    <x v="0"/>
    <n v="782.99"/>
    <n v="469.79399999999998"/>
    <n v="5"/>
    <n v="2348.9699999999998"/>
  </r>
  <r>
    <x v="0"/>
    <x v="0"/>
    <x v="3"/>
    <s v="Eastside Department Store"/>
    <x v="1"/>
    <x v="10"/>
    <s v="rękawiczki rowerowe"/>
    <x v="1"/>
    <d v="2008-09-14T00:00:00"/>
    <x v="2"/>
    <x v="0"/>
    <n v="24.49"/>
    <n v="13.6579"/>
    <n v="14"/>
    <n v="191.2106"/>
  </r>
  <r>
    <x v="0"/>
    <x v="0"/>
    <x v="3"/>
    <s v="Eastside Department Store"/>
    <x v="0"/>
    <x v="3"/>
    <s v="Szosa-250"/>
    <x v="3"/>
    <d v="2008-09-10T00:00:00"/>
    <x v="2"/>
    <x v="0"/>
    <n v="2443.35"/>
    <n v="1466.01"/>
    <n v="4"/>
    <n v="5864.04"/>
  </r>
  <r>
    <x v="0"/>
    <x v="0"/>
    <x v="3"/>
    <s v="Eastside Department Store"/>
    <x v="2"/>
    <x v="8"/>
    <s v="ML przednie koło szosa"/>
    <x v="1"/>
    <d v="2008-09-13T00:00:00"/>
    <x v="2"/>
    <x v="0"/>
    <n v="248.38499999999999"/>
    <n v="149.03100000000001"/>
    <n v="4"/>
    <n v="596.12400000000002"/>
  </r>
  <r>
    <x v="0"/>
    <x v="0"/>
    <x v="3"/>
    <s v="Eastside Department Store"/>
    <x v="0"/>
    <x v="3"/>
    <s v="Szosa-650"/>
    <x v="1"/>
    <d v="2008-09-22T00:00:00"/>
    <x v="2"/>
    <x v="0"/>
    <n v="782.99"/>
    <n v="469.79399999999998"/>
    <n v="3"/>
    <n v="1409.3820000000001"/>
  </r>
  <r>
    <x v="0"/>
    <x v="0"/>
    <x v="3"/>
    <s v="Eastside Department Store"/>
    <x v="0"/>
    <x v="3"/>
    <s v="Szosa-650"/>
    <x v="3"/>
    <d v="2008-09-28T00:00:00"/>
    <x v="2"/>
    <x v="0"/>
    <n v="782.99"/>
    <n v="430.64449999999999"/>
    <n v="20"/>
    <n v="8612.89"/>
  </r>
  <r>
    <x v="0"/>
    <x v="0"/>
    <x v="3"/>
    <s v="Eastside Department Store"/>
    <x v="2"/>
    <x v="6"/>
    <s v="LL rama rowerowa"/>
    <x v="3"/>
    <d v="2008-09-25T00:00:00"/>
    <x v="2"/>
    <x v="0"/>
    <n v="337.22"/>
    <n v="202.33199999999999"/>
    <n v="5"/>
    <n v="1011.66"/>
  </r>
  <r>
    <x v="0"/>
    <x v="0"/>
    <x v="3"/>
    <s v="Eastside Department Store"/>
    <x v="2"/>
    <x v="6"/>
    <s v="ML rama rowerowa-W"/>
    <x v="6"/>
    <d v="2008-09-11T00:00:00"/>
    <x v="2"/>
    <x v="0"/>
    <n v="594.83000000000004"/>
    <n v="324.45269999999999"/>
    <n v="2"/>
    <n v="648.90539999999999"/>
  </r>
  <r>
    <x v="0"/>
    <x v="0"/>
    <x v="3"/>
    <s v="Eastside Department Store"/>
    <x v="0"/>
    <x v="3"/>
    <s v="Szosa-250"/>
    <x v="1"/>
    <d v="2008-09-17T00:00:00"/>
    <x v="2"/>
    <x v="0"/>
    <n v="2443.35"/>
    <n v="1265.3063"/>
    <n v="11"/>
    <n v="13918.3693"/>
  </r>
  <r>
    <x v="0"/>
    <x v="0"/>
    <x v="3"/>
    <s v="Eastside Department Store"/>
    <x v="1"/>
    <x v="12"/>
    <s v="męskie spodenki rowerowe"/>
    <x v="4"/>
    <d v="2008-10-01T00:00:00"/>
    <x v="2"/>
    <x v="0"/>
    <n v="89.99"/>
    <n v="49.494500000000002"/>
    <n v="18"/>
    <n v="890.90100000000007"/>
  </r>
  <r>
    <x v="0"/>
    <x v="0"/>
    <x v="3"/>
    <s v="Eastside Department Store"/>
    <x v="1"/>
    <x v="12"/>
    <s v="męskie spodenki rowerowe"/>
    <x v="4"/>
    <d v="2008-09-01T00:00:00"/>
    <x v="2"/>
    <x v="0"/>
    <n v="89.99"/>
    <n v="53.994"/>
    <n v="8"/>
    <n v="431.952"/>
  </r>
  <r>
    <x v="0"/>
    <x v="0"/>
    <x v="3"/>
    <s v="Eastside Department Store"/>
    <x v="0"/>
    <x v="3"/>
    <s v="Szosa-650"/>
    <x v="3"/>
    <d v="2008-09-24T00:00:00"/>
    <x v="2"/>
    <x v="0"/>
    <n v="782.99"/>
    <n v="469.79399999999998"/>
    <n v="10"/>
    <n v="4697.9399999999996"/>
  </r>
  <r>
    <x v="0"/>
    <x v="0"/>
    <x v="3"/>
    <s v="Eastside Department Store"/>
    <x v="2"/>
    <x v="9"/>
    <s v="HL kierownica szosa"/>
    <x v="7"/>
    <d v="2008-09-01T00:00:00"/>
    <x v="2"/>
    <x v="0"/>
    <n v="120.27"/>
    <n v="65.601799999999997"/>
    <n v="6"/>
    <n v="393.61079999999998"/>
  </r>
  <r>
    <x v="0"/>
    <x v="0"/>
    <x v="3"/>
    <s v="Eastside Department Store"/>
    <x v="0"/>
    <x v="3"/>
    <s v="Szosa-250"/>
    <x v="3"/>
    <d v="2008-09-23T00:00:00"/>
    <x v="2"/>
    <x v="0"/>
    <n v="2443.35"/>
    <n v="1466.01"/>
    <n v="9"/>
    <n v="13194.09"/>
  </r>
  <r>
    <x v="0"/>
    <x v="0"/>
    <x v="3"/>
    <s v="Eastside Department Store"/>
    <x v="2"/>
    <x v="6"/>
    <s v="LL rama rowerowa"/>
    <x v="3"/>
    <d v="2008-09-22T00:00:00"/>
    <x v="2"/>
    <x v="0"/>
    <n v="337.22"/>
    <n v="202.33199999999999"/>
    <n v="1"/>
    <n v="202.33199999999999"/>
  </r>
  <r>
    <x v="0"/>
    <x v="0"/>
    <x v="3"/>
    <s v="Eastside Department Store"/>
    <x v="1"/>
    <x v="10"/>
    <s v="rękawiczki rowerowe"/>
    <x v="1"/>
    <d v="2008-09-14T00:00:00"/>
    <x v="2"/>
    <x v="0"/>
    <n v="24.49"/>
    <n v="14.1289"/>
    <n v="10"/>
    <n v="141.28899999999999"/>
  </r>
  <r>
    <x v="0"/>
    <x v="0"/>
    <x v="3"/>
    <s v="Eastside Department Store"/>
    <x v="2"/>
    <x v="6"/>
    <s v="LL rama rowerowa"/>
    <x v="3"/>
    <d v="2008-09-24T00:00:00"/>
    <x v="2"/>
    <x v="0"/>
    <n v="337.22"/>
    <n v="202.33199999999999"/>
    <n v="2"/>
    <n v="404.66399999999999"/>
  </r>
  <r>
    <x v="0"/>
    <x v="0"/>
    <x v="3"/>
    <s v="Eastside Department Store"/>
    <x v="0"/>
    <x v="3"/>
    <s v="Szosa--550-W"/>
    <x v="6"/>
    <d v="2008-09-10T00:00:00"/>
    <x v="2"/>
    <x v="0"/>
    <n v="1120.49"/>
    <n v="600.26250000000005"/>
    <n v="4"/>
    <n v="2401.0500000000002"/>
  </r>
  <r>
    <x v="0"/>
    <x v="0"/>
    <x v="3"/>
    <s v="Eastside Department Store"/>
    <x v="0"/>
    <x v="3"/>
    <s v="Szosa--550-W"/>
    <x v="6"/>
    <d v="2008-09-23T00:00:00"/>
    <x v="2"/>
    <x v="0"/>
    <n v="1120.49"/>
    <n v="600.26250000000005"/>
    <n v="2"/>
    <n v="1200.5250000000001"/>
  </r>
  <r>
    <x v="0"/>
    <x v="0"/>
    <x v="3"/>
    <s v="Eastside Department Store"/>
    <x v="1"/>
    <x v="14"/>
    <s v="męskie spodenki sportowe"/>
    <x v="1"/>
    <d v="2008-09-20T00:00:00"/>
    <x v="2"/>
    <x v="0"/>
    <n v="59.99"/>
    <n v="35.994"/>
    <n v="8"/>
    <n v="287.952"/>
  </r>
  <r>
    <x v="0"/>
    <x v="0"/>
    <x v="3"/>
    <s v="Eastside Department Store"/>
    <x v="1"/>
    <x v="14"/>
    <s v="męskie spodenki sportowe"/>
    <x v="1"/>
    <d v="2008-09-26T00:00:00"/>
    <x v="2"/>
    <x v="0"/>
    <n v="59.99"/>
    <n v="35.994"/>
    <n v="8"/>
    <n v="287.952"/>
  </r>
  <r>
    <x v="0"/>
    <x v="0"/>
    <x v="3"/>
    <s v="Eastside Department Store"/>
    <x v="2"/>
    <x v="6"/>
    <s v="ML rama rowerowa-W"/>
    <x v="6"/>
    <d v="2008-09-21T00:00:00"/>
    <x v="2"/>
    <x v="0"/>
    <n v="594.83000000000004"/>
    <n v="324.45269999999999"/>
    <n v="3"/>
    <n v="973.35809999999992"/>
  </r>
  <r>
    <x v="0"/>
    <x v="0"/>
    <x v="3"/>
    <s v="Eastside Department Store"/>
    <x v="2"/>
    <x v="6"/>
    <s v="LL rama rowerowa"/>
    <x v="3"/>
    <d v="2008-09-15T00:00:00"/>
    <x v="2"/>
    <x v="0"/>
    <n v="337.22"/>
    <n v="202.33199999999999"/>
    <n v="2"/>
    <n v="404.66399999999999"/>
  </r>
  <r>
    <x v="0"/>
    <x v="0"/>
    <x v="3"/>
    <s v="Eastside Department Store"/>
    <x v="0"/>
    <x v="3"/>
    <s v="Szosa-250"/>
    <x v="3"/>
    <d v="2008-09-20T00:00:00"/>
    <x v="2"/>
    <x v="0"/>
    <n v="2443.35"/>
    <n v="1466.01"/>
    <n v="3"/>
    <n v="4398.03"/>
  </r>
  <r>
    <x v="0"/>
    <x v="0"/>
    <x v="3"/>
    <s v="Eastside Department Store"/>
    <x v="0"/>
    <x v="3"/>
    <s v="Szosa--550-W"/>
    <x v="6"/>
    <d v="2008-09-06T00:00:00"/>
    <x v="2"/>
    <x v="0"/>
    <n v="1120.49"/>
    <n v="600.26250000000005"/>
    <n v="8"/>
    <n v="4802.1000000000004"/>
  </r>
  <r>
    <x v="0"/>
    <x v="0"/>
    <x v="3"/>
    <s v="Eastside Department Store"/>
    <x v="1"/>
    <x v="11"/>
    <s v="damskie getry"/>
    <x v="1"/>
    <d v="2008-09-29T00:00:00"/>
    <x v="2"/>
    <x v="0"/>
    <n v="74.989999999999995"/>
    <n v="44.994"/>
    <n v="7"/>
    <n v="314.95799999999997"/>
  </r>
  <r>
    <x v="0"/>
    <x v="0"/>
    <x v="3"/>
    <s v="Eastside Department Store"/>
    <x v="2"/>
    <x v="6"/>
    <s v="LL rama rowerowa"/>
    <x v="3"/>
    <d v="2008-09-22T00:00:00"/>
    <x v="2"/>
    <x v="0"/>
    <n v="337.22"/>
    <n v="202.33199999999999"/>
    <n v="10"/>
    <n v="2023.32"/>
  </r>
  <r>
    <x v="0"/>
    <x v="0"/>
    <x v="3"/>
    <s v="Eastside Department Store"/>
    <x v="2"/>
    <x v="6"/>
    <s v="ML rama rowerowa-W"/>
    <x v="6"/>
    <d v="2008-09-26T00:00:00"/>
    <x v="2"/>
    <x v="0"/>
    <n v="594.83000000000004"/>
    <n v="324.45269999999999"/>
    <n v="4"/>
    <n v="1297.8108"/>
  </r>
  <r>
    <x v="0"/>
    <x v="0"/>
    <x v="3"/>
    <s v="Eastside Department Store"/>
    <x v="0"/>
    <x v="3"/>
    <s v="Szosa-650"/>
    <x v="1"/>
    <d v="2008-09-22T00:00:00"/>
    <x v="2"/>
    <x v="0"/>
    <n v="782.99"/>
    <n v="469.79399999999998"/>
    <n v="1"/>
    <n v="469.79399999999998"/>
  </r>
  <r>
    <x v="0"/>
    <x v="0"/>
    <x v="3"/>
    <s v="Eastside Department Store"/>
    <x v="3"/>
    <x v="7"/>
    <s v="Sport-100"/>
    <x v="5"/>
    <d v="2008-09-17T00:00:00"/>
    <x v="2"/>
    <x v="0"/>
    <n v="34.99"/>
    <n v="20.186499999999999"/>
    <n v="10"/>
    <n v="201.86499999999998"/>
  </r>
  <r>
    <x v="0"/>
    <x v="0"/>
    <x v="3"/>
    <s v="Eastside Department Store"/>
    <x v="0"/>
    <x v="3"/>
    <s v="Szosa--550-W"/>
    <x v="6"/>
    <d v="2008-09-29T00:00:00"/>
    <x v="2"/>
    <x v="0"/>
    <n v="1120.49"/>
    <n v="600.26250000000005"/>
    <n v="8"/>
    <n v="4802.1000000000004"/>
  </r>
  <r>
    <x v="0"/>
    <x v="0"/>
    <x v="3"/>
    <s v="Eastside Department Store"/>
    <x v="2"/>
    <x v="6"/>
    <s v="HL rama rowerowa szosa"/>
    <x v="3"/>
    <d v="2008-09-17T00:00:00"/>
    <x v="2"/>
    <x v="0"/>
    <n v="1431.5"/>
    <n v="780.81820000000005"/>
    <n v="4"/>
    <n v="3123.2728000000002"/>
  </r>
  <r>
    <x v="0"/>
    <x v="0"/>
    <x v="3"/>
    <s v="Eastside Department Store"/>
    <x v="2"/>
    <x v="6"/>
    <s v="HL rama rowerowa szosa"/>
    <x v="1"/>
    <d v="2008-09-29T00:00:00"/>
    <x v="2"/>
    <x v="0"/>
    <n v="1431.5"/>
    <n v="780.81820000000005"/>
    <n v="3"/>
    <n v="2342.4546"/>
  </r>
  <r>
    <x v="0"/>
    <x v="0"/>
    <x v="3"/>
    <s v="Eastside Department Store"/>
    <x v="2"/>
    <x v="6"/>
    <s v="LL rama rowerowa"/>
    <x v="1"/>
    <d v="2008-09-30T00:00:00"/>
    <x v="2"/>
    <x v="0"/>
    <n v="337.22"/>
    <n v="183.93819999999999"/>
    <n v="6"/>
    <n v="1103.6291999999999"/>
  </r>
  <r>
    <x v="0"/>
    <x v="0"/>
    <x v="3"/>
    <s v="Eastside Department Store"/>
    <x v="0"/>
    <x v="3"/>
    <s v="Szosa-650"/>
    <x v="1"/>
    <d v="2008-09-18T00:00:00"/>
    <x v="2"/>
    <x v="0"/>
    <n v="782.99"/>
    <n v="469.79399999999998"/>
    <n v="6"/>
    <n v="2818.7640000000001"/>
  </r>
  <r>
    <x v="0"/>
    <x v="0"/>
    <x v="3"/>
    <s v="Eastside Department Store"/>
    <x v="0"/>
    <x v="3"/>
    <s v="Szosa-650"/>
    <x v="3"/>
    <d v="2008-09-29T00:00:00"/>
    <x v="2"/>
    <x v="0"/>
    <n v="782.99"/>
    <n v="469.79399999999998"/>
    <n v="2"/>
    <n v="939.58799999999997"/>
  </r>
  <r>
    <x v="0"/>
    <x v="0"/>
    <x v="3"/>
    <s v="Eastside Department Store"/>
    <x v="2"/>
    <x v="6"/>
    <s v="LL rama rowerowa"/>
    <x v="1"/>
    <d v="2008-09-06T00:00:00"/>
    <x v="2"/>
    <x v="0"/>
    <n v="337.22"/>
    <n v="183.93819999999999"/>
    <n v="9"/>
    <n v="1655.4438"/>
  </r>
  <r>
    <x v="0"/>
    <x v="0"/>
    <x v="3"/>
    <s v="Eastside Department Store"/>
    <x v="2"/>
    <x v="6"/>
    <s v="LL rama rowerowa"/>
    <x v="1"/>
    <d v="2008-09-07T00:00:00"/>
    <x v="2"/>
    <x v="0"/>
    <n v="337.22"/>
    <n v="183.93819999999999"/>
    <n v="3"/>
    <n v="551.81459999999993"/>
  </r>
  <r>
    <x v="0"/>
    <x v="0"/>
    <x v="3"/>
    <s v="Eastside Department Store"/>
    <x v="1"/>
    <x v="10"/>
    <s v="rękawiczki rowerowe"/>
    <x v="1"/>
    <d v="2008-09-01T00:00:00"/>
    <x v="2"/>
    <x v="0"/>
    <n v="24.49"/>
    <n v="14.1289"/>
    <n v="7"/>
    <n v="98.902299999999997"/>
  </r>
  <r>
    <x v="0"/>
    <x v="0"/>
    <x v="3"/>
    <s v="Eastside Department Store"/>
    <x v="0"/>
    <x v="3"/>
    <s v="Szosa-250"/>
    <x v="1"/>
    <d v="2008-09-23T00:00:00"/>
    <x v="2"/>
    <x v="0"/>
    <n v="2443.35"/>
    <n v="1308.9375"/>
    <n v="6"/>
    <n v="7853.625"/>
  </r>
  <r>
    <x v="0"/>
    <x v="0"/>
    <x v="3"/>
    <s v="Eastside Department Store"/>
    <x v="2"/>
    <x v="8"/>
    <s v="HL przednie koło szosa"/>
    <x v="1"/>
    <d v="2008-09-28T00:00:00"/>
    <x v="2"/>
    <x v="0"/>
    <n v="330.06"/>
    <n v="198.036"/>
    <n v="4"/>
    <n v="792.14400000000001"/>
  </r>
  <r>
    <x v="0"/>
    <x v="0"/>
    <x v="3"/>
    <s v="Eastside Department Store"/>
    <x v="1"/>
    <x v="12"/>
    <s v="męskie spodenki rowerowe"/>
    <x v="4"/>
    <d v="2008-09-20T00:00:00"/>
    <x v="2"/>
    <x v="0"/>
    <n v="89.99"/>
    <n v="53.994"/>
    <n v="9"/>
    <n v="485.94600000000003"/>
  </r>
  <r>
    <x v="0"/>
    <x v="0"/>
    <x v="3"/>
    <s v="Eastside Department Store"/>
    <x v="1"/>
    <x v="4"/>
    <s v="Long-Sleeve Logo Jersey"/>
    <x v="4"/>
    <d v="2008-09-23T00:00:00"/>
    <x v="2"/>
    <x v="0"/>
    <n v="49.99"/>
    <n v="28.840399999999999"/>
    <n v="6"/>
    <n v="173.04239999999999"/>
  </r>
  <r>
    <x v="0"/>
    <x v="0"/>
    <x v="3"/>
    <s v="Eastside Department Store"/>
    <x v="1"/>
    <x v="14"/>
    <s v="męskie spodenki sportowe"/>
    <x v="1"/>
    <d v="2008-09-27T00:00:00"/>
    <x v="2"/>
    <x v="0"/>
    <n v="59.99"/>
    <n v="34.794199999999996"/>
    <n v="14"/>
    <n v="487.11879999999996"/>
  </r>
  <r>
    <x v="0"/>
    <x v="0"/>
    <x v="3"/>
    <s v="Eastside Department Store"/>
    <x v="3"/>
    <x v="7"/>
    <s v="Sport-100"/>
    <x v="1"/>
    <d v="2008-09-17T00:00:00"/>
    <x v="2"/>
    <x v="0"/>
    <n v="34.99"/>
    <n v="18.504300000000001"/>
    <n v="18"/>
    <n v="333.07740000000001"/>
  </r>
  <r>
    <x v="0"/>
    <x v="0"/>
    <x v="3"/>
    <s v="Eastside Department Store"/>
    <x v="1"/>
    <x v="4"/>
    <s v="Long-Sleeve Logo Jersey"/>
    <x v="4"/>
    <d v="2008-09-24T00:00:00"/>
    <x v="2"/>
    <x v="0"/>
    <n v="49.99"/>
    <n v="28.840399999999999"/>
    <n v="8"/>
    <n v="230.72319999999999"/>
  </r>
  <r>
    <x v="0"/>
    <x v="0"/>
    <x v="3"/>
    <s v="Eastside Department Store"/>
    <x v="1"/>
    <x v="11"/>
    <s v="damskie getry"/>
    <x v="1"/>
    <d v="2008-09-16T00:00:00"/>
    <x v="2"/>
    <x v="0"/>
    <n v="74.989999999999995"/>
    <n v="43.494199999999999"/>
    <n v="12"/>
    <n v="521.93039999999996"/>
  </r>
  <r>
    <x v="0"/>
    <x v="0"/>
    <x v="3"/>
    <s v="Eastside Department Store"/>
    <x v="2"/>
    <x v="6"/>
    <s v="ML rama rowerowa-W"/>
    <x v="6"/>
    <d v="2008-09-13T00:00:00"/>
    <x v="2"/>
    <x v="0"/>
    <n v="594.83000000000004"/>
    <n v="324.45269999999999"/>
    <n v="3"/>
    <n v="973.35809999999992"/>
  </r>
  <r>
    <x v="0"/>
    <x v="0"/>
    <x v="3"/>
    <s v="Coalition Bike Company"/>
    <x v="1"/>
    <x v="12"/>
    <s v="męskie spodenki rowerowe"/>
    <x v="4"/>
    <d v="2008-09-11T00:00:00"/>
    <x v="2"/>
    <x v="0"/>
    <n v="89.99"/>
    <n v="53.994"/>
    <n v="1"/>
    <n v="53.994"/>
  </r>
  <r>
    <x v="0"/>
    <x v="0"/>
    <x v="3"/>
    <s v="Coalition Bike Company"/>
    <x v="1"/>
    <x v="12"/>
    <s v="męskie spodenki rowerowe"/>
    <x v="4"/>
    <d v="2008-09-16T00:00:00"/>
    <x v="2"/>
    <x v="0"/>
    <n v="89.99"/>
    <n v="53.994"/>
    <n v="1"/>
    <n v="53.994"/>
  </r>
  <r>
    <x v="0"/>
    <x v="0"/>
    <x v="3"/>
    <s v="Coalition Bike Company"/>
    <x v="2"/>
    <x v="8"/>
    <s v="HL przednie koło górski"/>
    <x v="1"/>
    <d v="2008-09-23T00:00:00"/>
    <x v="2"/>
    <x v="0"/>
    <n v="300.21499999999997"/>
    <n v="180.12899999999999"/>
    <n v="1"/>
    <n v="180.12899999999999"/>
  </r>
  <r>
    <x v="0"/>
    <x v="1"/>
    <x v="1"/>
    <s v="Sprzedawca rowerów"/>
    <x v="2"/>
    <x v="6"/>
    <s v="LL rama rowerowa"/>
    <x v="3"/>
    <d v="2008-09-25T00:00:00"/>
    <x v="2"/>
    <x v="0"/>
    <n v="337.22"/>
    <n v="202.33199999999999"/>
    <n v="2"/>
    <n v="404.66399999999999"/>
  </r>
  <r>
    <x v="0"/>
    <x v="1"/>
    <x v="1"/>
    <s v="Sprzedawca rowerów"/>
    <x v="2"/>
    <x v="8"/>
    <s v="HL przednie koło szosa"/>
    <x v="1"/>
    <d v="2008-09-01T00:00:00"/>
    <x v="2"/>
    <x v="0"/>
    <n v="330.06"/>
    <n v="198.036"/>
    <n v="1"/>
    <n v="198.036"/>
  </r>
  <r>
    <x v="0"/>
    <x v="0"/>
    <x v="2"/>
    <s v="Rowery dwa — sklep rowerowy"/>
    <x v="2"/>
    <x v="9"/>
    <s v="HL kierownica szosa"/>
    <x v="7"/>
    <d v="2008-09-02T00:00:00"/>
    <x v="2"/>
    <x v="0"/>
    <n v="120.27"/>
    <n v="65.601799999999997"/>
    <n v="1"/>
    <n v="65.601799999999997"/>
  </r>
  <r>
    <x v="0"/>
    <x v="0"/>
    <x v="4"/>
    <s v="Hotel Fitness i Spa"/>
    <x v="2"/>
    <x v="8"/>
    <s v="ML tylne koło szosa"/>
    <x v="1"/>
    <d v="2008-09-09T00:00:00"/>
    <x v="2"/>
    <x v="0"/>
    <n v="275.38499999999999"/>
    <n v="165.23099999999999"/>
    <n v="3"/>
    <n v="495.69299999999998"/>
  </r>
  <r>
    <x v="0"/>
    <x v="0"/>
    <x v="4"/>
    <s v="Hotel Fitness i Spa"/>
    <x v="0"/>
    <x v="3"/>
    <s v="Szosa-650"/>
    <x v="3"/>
    <d v="2008-09-21T00:00:00"/>
    <x v="2"/>
    <x v="0"/>
    <n v="782.99"/>
    <n v="469.79399999999998"/>
    <n v="2"/>
    <n v="939.58799999999997"/>
  </r>
  <r>
    <x v="0"/>
    <x v="0"/>
    <x v="4"/>
    <s v="Hotel Fitness i Spa"/>
    <x v="2"/>
    <x v="6"/>
    <s v="HL rama rowerowa szosa"/>
    <x v="1"/>
    <d v="2008-10-01T00:00:00"/>
    <x v="2"/>
    <x v="0"/>
    <n v="1431.5"/>
    <n v="780.81820000000005"/>
    <n v="1"/>
    <n v="780.81820000000005"/>
  </r>
  <r>
    <x v="0"/>
    <x v="0"/>
    <x v="4"/>
    <s v="Hotel Fitness i Spa"/>
    <x v="0"/>
    <x v="3"/>
    <s v="Szosa-650"/>
    <x v="1"/>
    <d v="2008-09-20T00:00:00"/>
    <x v="2"/>
    <x v="0"/>
    <n v="782.99"/>
    <n v="469.79399999999998"/>
    <n v="1"/>
    <n v="469.79399999999998"/>
  </r>
  <r>
    <x v="0"/>
    <x v="1"/>
    <x v="1"/>
    <s v="Największy Sklep Rowerowy"/>
    <x v="0"/>
    <x v="0"/>
    <s v="Górski-200"/>
    <x v="1"/>
    <d v="2008-09-12T00:00:00"/>
    <x v="2"/>
    <x v="0"/>
    <n v="2294.9899999999998"/>
    <n v="1229.4589000000001"/>
    <n v="2"/>
    <n v="2458.9178000000002"/>
  </r>
  <r>
    <x v="0"/>
    <x v="1"/>
    <x v="1"/>
    <s v="Największy Sklep Rowerowy"/>
    <x v="0"/>
    <x v="0"/>
    <s v="Górski-200"/>
    <x v="1"/>
    <d v="2008-09-18T00:00:00"/>
    <x v="2"/>
    <x v="0"/>
    <n v="2294.9899999999998"/>
    <n v="1229.4589000000001"/>
    <n v="1"/>
    <n v="1229.4589000000001"/>
  </r>
  <r>
    <x v="0"/>
    <x v="1"/>
    <x v="1"/>
    <s v="Największy Sklep Rowerowy"/>
    <x v="2"/>
    <x v="8"/>
    <s v="HL tylne koło górski"/>
    <x v="1"/>
    <d v="2008-09-11T00:00:00"/>
    <x v="2"/>
    <x v="0"/>
    <n v="327.21499999999997"/>
    <n v="196.32900000000001"/>
    <n v="1"/>
    <n v="196.32900000000001"/>
  </r>
  <r>
    <x v="0"/>
    <x v="1"/>
    <x v="1"/>
    <s v="Największy Sklep Rowerowy"/>
    <x v="2"/>
    <x v="2"/>
    <s v="ML rama górski"/>
    <x v="1"/>
    <d v="2008-09-01T00:00:00"/>
    <x v="2"/>
    <x v="0"/>
    <n v="348.76"/>
    <n v="209.256"/>
    <n v="1"/>
    <n v="209.256"/>
  </r>
  <r>
    <x v="0"/>
    <x v="1"/>
    <x v="1"/>
    <s v="Największy Sklep Rowerowy"/>
    <x v="2"/>
    <x v="8"/>
    <s v="LL przednie koło górski"/>
    <x v="1"/>
    <d v="2008-09-12T00:00:00"/>
    <x v="2"/>
    <x v="0"/>
    <n v="60.744999999999997"/>
    <n v="36.447000000000003"/>
    <n v="3"/>
    <n v="109.34100000000001"/>
  </r>
  <r>
    <x v="0"/>
    <x v="1"/>
    <x v="1"/>
    <s v="Największy Sklep Rowerowy"/>
    <x v="1"/>
    <x v="10"/>
    <s v="rękawiczki zimowe"/>
    <x v="1"/>
    <d v="2008-09-28T00:00:00"/>
    <x v="2"/>
    <x v="0"/>
    <n v="37.99"/>
    <n v="22.034199999999998"/>
    <n v="12"/>
    <n v="264.41039999999998"/>
  </r>
  <r>
    <x v="0"/>
    <x v="1"/>
    <x v="1"/>
    <s v="Największy Sklep Rowerowy"/>
    <x v="0"/>
    <x v="0"/>
    <s v="Górski-200"/>
    <x v="0"/>
    <d v="2008-09-23T00:00:00"/>
    <x v="2"/>
    <x v="0"/>
    <n v="2319.9899999999998"/>
    <n v="1242.8517999999999"/>
    <n v="3"/>
    <n v="3728.5553999999997"/>
  </r>
  <r>
    <x v="0"/>
    <x v="1"/>
    <x v="1"/>
    <s v="Największy Sklep Rowerowy"/>
    <x v="2"/>
    <x v="9"/>
    <s v="ML kierownica górski"/>
    <x v="7"/>
    <d v="2008-09-15T00:00:00"/>
    <x v="2"/>
    <x v="0"/>
    <n v="61.92"/>
    <n v="33.774500000000003"/>
    <n v="5"/>
    <n v="168.8725"/>
  </r>
  <r>
    <x v="0"/>
    <x v="1"/>
    <x v="1"/>
    <s v="Największy Sklep Rowerowy"/>
    <x v="2"/>
    <x v="8"/>
    <s v="ML tylne koło górski"/>
    <x v="1"/>
    <d v="2008-09-17T00:00:00"/>
    <x v="2"/>
    <x v="0"/>
    <n v="236.02500000000001"/>
    <n v="141.61500000000001"/>
    <n v="3"/>
    <n v="424.84500000000003"/>
  </r>
  <r>
    <x v="0"/>
    <x v="1"/>
    <x v="1"/>
    <s v="Największy Sklep Rowerowy"/>
    <x v="0"/>
    <x v="0"/>
    <s v="Górski-200"/>
    <x v="0"/>
    <d v="2008-09-08T00:00:00"/>
    <x v="2"/>
    <x v="0"/>
    <n v="2319.9899999999998"/>
    <n v="1242.8517999999999"/>
    <n v="4"/>
    <n v="4971.4071999999996"/>
  </r>
  <r>
    <x v="0"/>
    <x v="1"/>
    <x v="1"/>
    <s v="Największy Sklep Rowerowy"/>
    <x v="1"/>
    <x v="10"/>
    <s v="rękawiczki zimowe"/>
    <x v="1"/>
    <d v="2008-09-26T00:00:00"/>
    <x v="2"/>
    <x v="0"/>
    <n v="37.99"/>
    <n v="22.794"/>
    <n v="1"/>
    <n v="22.794"/>
  </r>
  <r>
    <x v="0"/>
    <x v="1"/>
    <x v="1"/>
    <s v="Największy Sklep Rowerowy"/>
    <x v="2"/>
    <x v="8"/>
    <s v="LL tylne koło górski"/>
    <x v="1"/>
    <d v="2008-09-27T00:00:00"/>
    <x v="2"/>
    <x v="0"/>
    <n v="87.745000000000005"/>
    <n v="52.646999999999998"/>
    <n v="3"/>
    <n v="157.941"/>
  </r>
  <r>
    <x v="0"/>
    <x v="1"/>
    <x v="1"/>
    <s v="Największy Sklep Rowerowy"/>
    <x v="0"/>
    <x v="0"/>
    <s v="Górski-200"/>
    <x v="0"/>
    <d v="2008-09-10T00:00:00"/>
    <x v="2"/>
    <x v="0"/>
    <n v="2319.9899999999998"/>
    <n v="1242.8517999999999"/>
    <n v="2"/>
    <n v="2485.7035999999998"/>
  </r>
  <r>
    <x v="0"/>
    <x v="0"/>
    <x v="0"/>
    <s v="Wielki sklep rowerowy"/>
    <x v="1"/>
    <x v="14"/>
    <s v="męskie spodenki sportowe"/>
    <x v="1"/>
    <d v="2008-09-01T00:00:00"/>
    <x v="2"/>
    <x v="0"/>
    <n v="59.99"/>
    <n v="35.994"/>
    <n v="6"/>
    <n v="215.964"/>
  </r>
  <r>
    <x v="0"/>
    <x v="0"/>
    <x v="0"/>
    <s v="Wielki sklep rowerowy"/>
    <x v="1"/>
    <x v="4"/>
    <s v="Long-Sleeve Logo Jersey"/>
    <x v="4"/>
    <d v="2008-09-12T00:00:00"/>
    <x v="2"/>
    <x v="0"/>
    <n v="49.99"/>
    <n v="28.840399999999999"/>
    <n v="6"/>
    <n v="173.04239999999999"/>
  </r>
  <r>
    <x v="0"/>
    <x v="0"/>
    <x v="0"/>
    <s v="Wielki sklep rowerowy"/>
    <x v="0"/>
    <x v="3"/>
    <s v="Szosa--550-W"/>
    <x v="6"/>
    <d v="2008-09-16T00:00:00"/>
    <x v="2"/>
    <x v="0"/>
    <n v="1120.49"/>
    <n v="600.26250000000005"/>
    <n v="3"/>
    <n v="1800.7875000000001"/>
  </r>
  <r>
    <x v="0"/>
    <x v="0"/>
    <x v="0"/>
    <s v="Wielki sklep rowerowy"/>
    <x v="2"/>
    <x v="6"/>
    <s v="ML rama rowerowa-W"/>
    <x v="6"/>
    <d v="2008-09-07T00:00:00"/>
    <x v="2"/>
    <x v="0"/>
    <n v="594.83000000000004"/>
    <n v="324.45269999999999"/>
    <n v="4"/>
    <n v="1297.8108"/>
  </r>
  <r>
    <x v="0"/>
    <x v="0"/>
    <x v="0"/>
    <s v="Wielki sklep rowerowy"/>
    <x v="0"/>
    <x v="3"/>
    <s v="Szosa-650"/>
    <x v="1"/>
    <d v="2008-09-06T00:00:00"/>
    <x v="2"/>
    <x v="0"/>
    <n v="782.99"/>
    <n v="469.79399999999998"/>
    <n v="1"/>
    <n v="469.79399999999998"/>
  </r>
  <r>
    <x v="0"/>
    <x v="0"/>
    <x v="0"/>
    <s v="Wielki sklep rowerowy"/>
    <x v="1"/>
    <x v="12"/>
    <s v="męskie spodenki rowerowe"/>
    <x v="4"/>
    <d v="2008-09-17T00:00:00"/>
    <x v="2"/>
    <x v="0"/>
    <n v="89.99"/>
    <n v="53.994"/>
    <n v="8"/>
    <n v="431.952"/>
  </r>
  <r>
    <x v="0"/>
    <x v="0"/>
    <x v="0"/>
    <s v="Wielki sklep rowerowy"/>
    <x v="2"/>
    <x v="8"/>
    <s v="HL tylne koło szosa"/>
    <x v="1"/>
    <d v="2008-09-23T00:00:00"/>
    <x v="2"/>
    <x v="0"/>
    <n v="357.06"/>
    <n v="214.23599999999999"/>
    <n v="1"/>
    <n v="214.23599999999999"/>
  </r>
  <r>
    <x v="0"/>
    <x v="0"/>
    <x v="0"/>
    <s v="Wielki sklep rowerowy"/>
    <x v="0"/>
    <x v="3"/>
    <s v="Szosa-650"/>
    <x v="3"/>
    <d v="2008-09-03T00:00:00"/>
    <x v="2"/>
    <x v="0"/>
    <n v="782.99"/>
    <n v="469.79399999999998"/>
    <n v="8"/>
    <n v="3758.3519999999999"/>
  </r>
  <r>
    <x v="0"/>
    <x v="0"/>
    <x v="0"/>
    <s v="Wielki sklep rowerowy"/>
    <x v="0"/>
    <x v="3"/>
    <s v="Szosa-650"/>
    <x v="1"/>
    <d v="2008-09-24T00:00:00"/>
    <x v="2"/>
    <x v="0"/>
    <n v="782.99"/>
    <n v="469.79399999999998"/>
    <n v="4"/>
    <n v="1879.1759999999999"/>
  </r>
  <r>
    <x v="0"/>
    <x v="0"/>
    <x v="0"/>
    <s v="Wielki sklep rowerowy"/>
    <x v="0"/>
    <x v="3"/>
    <s v="Szosa-250"/>
    <x v="1"/>
    <d v="2008-09-08T00:00:00"/>
    <x v="2"/>
    <x v="0"/>
    <n v="2443.35"/>
    <n v="1308.9375"/>
    <n v="2"/>
    <n v="2617.875"/>
  </r>
  <r>
    <x v="0"/>
    <x v="0"/>
    <x v="0"/>
    <s v="Wielki sklep rowerowy"/>
    <x v="2"/>
    <x v="6"/>
    <s v="LL rama rowerowa"/>
    <x v="3"/>
    <d v="2008-09-15T00:00:00"/>
    <x v="2"/>
    <x v="0"/>
    <n v="337.22"/>
    <n v="202.33199999999999"/>
    <n v="7"/>
    <n v="1416.3240000000001"/>
  </r>
  <r>
    <x v="0"/>
    <x v="0"/>
    <x v="0"/>
    <s v="Wielki sklep rowerowy"/>
    <x v="0"/>
    <x v="3"/>
    <s v="Szosa-650"/>
    <x v="3"/>
    <d v="2008-09-14T00:00:00"/>
    <x v="2"/>
    <x v="0"/>
    <n v="782.99"/>
    <n v="454.13420000000002"/>
    <n v="13"/>
    <n v="5903.7446"/>
  </r>
  <r>
    <x v="0"/>
    <x v="0"/>
    <x v="0"/>
    <s v="Wielki sklep rowerowy"/>
    <x v="1"/>
    <x v="11"/>
    <s v="damskie getry"/>
    <x v="1"/>
    <d v="2008-09-04T00:00:00"/>
    <x v="2"/>
    <x v="0"/>
    <n v="74.989999999999995"/>
    <n v="44.994"/>
    <n v="6"/>
    <n v="269.964"/>
  </r>
  <r>
    <x v="0"/>
    <x v="0"/>
    <x v="0"/>
    <s v="Wielki sklep rowerowy"/>
    <x v="2"/>
    <x v="6"/>
    <s v="ML rama rowerowa-W"/>
    <x v="6"/>
    <d v="2008-09-29T00:00:00"/>
    <x v="2"/>
    <x v="0"/>
    <n v="594.83000000000004"/>
    <n v="324.45269999999999"/>
    <n v="6"/>
    <n v="1946.7161999999998"/>
  </r>
  <r>
    <x v="0"/>
    <x v="0"/>
    <x v="0"/>
    <s v="Wielki sklep rowerowy"/>
    <x v="2"/>
    <x v="9"/>
    <s v="LL kierownica szosa"/>
    <x v="7"/>
    <d v="2008-09-11T00:00:00"/>
    <x v="2"/>
    <x v="0"/>
    <n v="44.54"/>
    <n v="24.294499999999999"/>
    <n v="2"/>
    <n v="48.588999999999999"/>
  </r>
  <r>
    <x v="0"/>
    <x v="0"/>
    <x v="0"/>
    <s v="Wielki sklep rowerowy"/>
    <x v="0"/>
    <x v="3"/>
    <s v="Szosa--550-W"/>
    <x v="6"/>
    <d v="2008-09-01T00:00:00"/>
    <x v="2"/>
    <x v="0"/>
    <n v="1120.49"/>
    <n v="600.26250000000005"/>
    <n v="2"/>
    <n v="1200.5250000000001"/>
  </r>
  <r>
    <x v="0"/>
    <x v="0"/>
    <x v="0"/>
    <s v="Wielki sklep rowerowy"/>
    <x v="2"/>
    <x v="6"/>
    <s v="HL rama rowerowa szosa"/>
    <x v="3"/>
    <d v="2008-09-05T00:00:00"/>
    <x v="2"/>
    <x v="0"/>
    <n v="1431.5"/>
    <n v="780.81820000000005"/>
    <n v="4"/>
    <n v="3123.2728000000002"/>
  </r>
  <r>
    <x v="0"/>
    <x v="0"/>
    <x v="0"/>
    <s v="Wielki sklep rowerowy"/>
    <x v="0"/>
    <x v="3"/>
    <s v="Szosa-650"/>
    <x v="1"/>
    <d v="2008-09-05T00:00:00"/>
    <x v="2"/>
    <x v="0"/>
    <n v="782.99"/>
    <n v="469.79399999999998"/>
    <n v="6"/>
    <n v="2818.7640000000001"/>
  </r>
  <r>
    <x v="0"/>
    <x v="0"/>
    <x v="0"/>
    <s v="Wielki sklep rowerowy"/>
    <x v="2"/>
    <x v="6"/>
    <s v="HL rama rowerowa szosa"/>
    <x v="3"/>
    <d v="2008-09-27T00:00:00"/>
    <x v="2"/>
    <x v="0"/>
    <n v="1431.5"/>
    <n v="780.81820000000005"/>
    <n v="3"/>
    <n v="2342.4546"/>
  </r>
  <r>
    <x v="0"/>
    <x v="0"/>
    <x v="0"/>
    <s v="Wielki sklep rowerowy"/>
    <x v="1"/>
    <x v="4"/>
    <s v="Long-Sleeve Logo Jersey"/>
    <x v="4"/>
    <d v="2008-09-08T00:00:00"/>
    <x v="2"/>
    <x v="0"/>
    <n v="49.99"/>
    <n v="26.437000000000001"/>
    <n v="18"/>
    <n v="475.86600000000004"/>
  </r>
  <r>
    <x v="0"/>
    <x v="0"/>
    <x v="0"/>
    <s v="Wielki sklep rowerowy"/>
    <x v="2"/>
    <x v="6"/>
    <s v="LL rama rowerowa"/>
    <x v="3"/>
    <d v="2008-09-01T00:00:00"/>
    <x v="2"/>
    <x v="0"/>
    <n v="337.22"/>
    <n v="202.33199999999999"/>
    <n v="1"/>
    <n v="202.33199999999999"/>
  </r>
  <r>
    <x v="0"/>
    <x v="0"/>
    <x v="0"/>
    <s v="Wielki sklep rowerowy"/>
    <x v="3"/>
    <x v="7"/>
    <s v="Sport-100"/>
    <x v="5"/>
    <d v="2008-09-09T00:00:00"/>
    <x v="2"/>
    <x v="0"/>
    <n v="34.99"/>
    <n v="20.186499999999999"/>
    <n v="7"/>
    <n v="141.30549999999999"/>
  </r>
  <r>
    <x v="0"/>
    <x v="0"/>
    <x v="0"/>
    <s v="Wielki sklep rowerowy"/>
    <x v="2"/>
    <x v="6"/>
    <s v="LL rama rowerowa"/>
    <x v="1"/>
    <d v="2008-09-02T00:00:00"/>
    <x v="2"/>
    <x v="0"/>
    <n v="337.22"/>
    <n v="183.93819999999999"/>
    <n v="3"/>
    <n v="551.81459999999993"/>
  </r>
  <r>
    <x v="0"/>
    <x v="0"/>
    <x v="0"/>
    <s v="Wielki sklep rowerowy"/>
    <x v="0"/>
    <x v="3"/>
    <s v="Szosa-250"/>
    <x v="1"/>
    <d v="2008-09-03T00:00:00"/>
    <x v="2"/>
    <x v="0"/>
    <n v="2443.35"/>
    <n v="1308.9375"/>
    <n v="1"/>
    <n v="1308.9375"/>
  </r>
  <r>
    <x v="0"/>
    <x v="0"/>
    <x v="0"/>
    <s v="Wielki sklep rowerowy"/>
    <x v="1"/>
    <x v="5"/>
    <s v="nakładka na rower"/>
    <x v="4"/>
    <d v="2008-09-06T00:00:00"/>
    <x v="2"/>
    <x v="0"/>
    <n v="8.99"/>
    <n v="5.1864999999999997"/>
    <n v="6"/>
    <n v="31.119"/>
  </r>
  <r>
    <x v="0"/>
    <x v="0"/>
    <x v="0"/>
    <s v="Wielki sklep rowerowy"/>
    <x v="0"/>
    <x v="3"/>
    <s v="Szosa-250"/>
    <x v="3"/>
    <d v="2008-09-02T00:00:00"/>
    <x v="2"/>
    <x v="0"/>
    <n v="2443.35"/>
    <n v="1466.01"/>
    <n v="1"/>
    <n v="1466.01"/>
  </r>
  <r>
    <x v="0"/>
    <x v="0"/>
    <x v="0"/>
    <s v="Wielki sklep rowerowy"/>
    <x v="2"/>
    <x v="6"/>
    <s v="LL rama rowerowa"/>
    <x v="3"/>
    <d v="2008-09-06T00:00:00"/>
    <x v="2"/>
    <x v="0"/>
    <n v="337.22"/>
    <n v="202.33199999999999"/>
    <n v="1"/>
    <n v="202.33199999999999"/>
  </r>
  <r>
    <x v="0"/>
    <x v="0"/>
    <x v="0"/>
    <s v="Wielki sklep rowerowy"/>
    <x v="2"/>
    <x v="6"/>
    <s v="ML rama rowerowa-W"/>
    <x v="6"/>
    <d v="2008-09-10T00:00:00"/>
    <x v="2"/>
    <x v="0"/>
    <n v="594.83000000000004"/>
    <n v="324.45269999999999"/>
    <n v="1"/>
    <n v="324.45269999999999"/>
  </r>
  <r>
    <x v="0"/>
    <x v="0"/>
    <x v="0"/>
    <s v="Wielki sklep rowerowy"/>
    <x v="3"/>
    <x v="7"/>
    <s v="Sport-100"/>
    <x v="1"/>
    <d v="2008-09-04T00:00:00"/>
    <x v="2"/>
    <x v="0"/>
    <n v="34.99"/>
    <n v="20.186499999999999"/>
    <n v="4"/>
    <n v="80.745999999999995"/>
  </r>
  <r>
    <x v="0"/>
    <x v="0"/>
    <x v="0"/>
    <s v="Wielki sklep rowerowy"/>
    <x v="2"/>
    <x v="8"/>
    <s v="ML przednie koło szosa"/>
    <x v="1"/>
    <d v="2008-09-02T00:00:00"/>
    <x v="2"/>
    <x v="0"/>
    <n v="248.38499999999999"/>
    <n v="149.03100000000001"/>
    <n v="1"/>
    <n v="149.03100000000001"/>
  </r>
  <r>
    <x v="0"/>
    <x v="0"/>
    <x v="0"/>
    <s v="Wielki sklep rowerowy"/>
    <x v="2"/>
    <x v="9"/>
    <s v="HL kierownica szosa"/>
    <x v="7"/>
    <d v="2008-09-13T00:00:00"/>
    <x v="2"/>
    <x v="0"/>
    <n v="120.27"/>
    <n v="65.601799999999997"/>
    <n v="1"/>
    <n v="65.601799999999997"/>
  </r>
  <r>
    <x v="0"/>
    <x v="0"/>
    <x v="0"/>
    <s v="Wielki sklep rowerowy"/>
    <x v="0"/>
    <x v="3"/>
    <s v="Szosa-250"/>
    <x v="3"/>
    <d v="2008-09-25T00:00:00"/>
    <x v="2"/>
    <x v="0"/>
    <n v="2443.35"/>
    <n v="1466.01"/>
    <n v="3"/>
    <n v="4398.03"/>
  </r>
  <r>
    <x v="0"/>
    <x v="0"/>
    <x v="0"/>
    <s v="Wielki sklep rowerowy"/>
    <x v="1"/>
    <x v="10"/>
    <s v="rękawiczki rowerowe"/>
    <x v="1"/>
    <d v="2008-09-06T00:00:00"/>
    <x v="2"/>
    <x v="0"/>
    <n v="24.49"/>
    <n v="14.1289"/>
    <n v="2"/>
    <n v="28.2578"/>
  </r>
  <r>
    <x v="0"/>
    <x v="0"/>
    <x v="0"/>
    <s v="Wielki sklep rowerowy"/>
    <x v="0"/>
    <x v="3"/>
    <s v="Szosa-650"/>
    <x v="1"/>
    <d v="2008-09-29T00:00:00"/>
    <x v="2"/>
    <x v="0"/>
    <n v="782.99"/>
    <n v="469.79399999999998"/>
    <n v="3"/>
    <n v="1409.3820000000001"/>
  </r>
  <r>
    <x v="0"/>
    <x v="0"/>
    <x v="0"/>
    <s v="Wielki sklep rowerowy"/>
    <x v="2"/>
    <x v="6"/>
    <s v="LL rama rowerowa"/>
    <x v="1"/>
    <d v="2008-09-28T00:00:00"/>
    <x v="2"/>
    <x v="0"/>
    <n v="337.22"/>
    <n v="183.93819999999999"/>
    <n v="3"/>
    <n v="551.81459999999993"/>
  </r>
  <r>
    <x v="0"/>
    <x v="0"/>
    <x v="0"/>
    <s v="Wielki sklep rowerowy"/>
    <x v="1"/>
    <x v="12"/>
    <s v="męskie spodenki rowerowe"/>
    <x v="4"/>
    <d v="2008-09-02T00:00:00"/>
    <x v="2"/>
    <x v="0"/>
    <n v="89.99"/>
    <n v="53.994"/>
    <n v="4"/>
    <n v="215.976"/>
  </r>
  <r>
    <x v="0"/>
    <x v="0"/>
    <x v="0"/>
    <s v="Wielki sklep rowerowy"/>
    <x v="0"/>
    <x v="3"/>
    <s v="Szosa-650"/>
    <x v="3"/>
    <d v="2008-09-07T00:00:00"/>
    <x v="2"/>
    <x v="0"/>
    <n v="782.99"/>
    <n v="430.64449999999999"/>
    <n v="15"/>
    <n v="6459.6674999999996"/>
  </r>
  <r>
    <x v="0"/>
    <x v="0"/>
    <x v="0"/>
    <s v="Wielki sklep rowerowy"/>
    <x v="2"/>
    <x v="6"/>
    <s v="HL rama rowerowa szosa"/>
    <x v="1"/>
    <d v="2008-09-11T00:00:00"/>
    <x v="2"/>
    <x v="0"/>
    <n v="1431.5"/>
    <n v="780.81820000000005"/>
    <n v="1"/>
    <n v="780.81820000000005"/>
  </r>
  <r>
    <x v="0"/>
    <x v="0"/>
    <x v="0"/>
    <s v="Wielki sklep rowerowy"/>
    <x v="2"/>
    <x v="6"/>
    <s v="LL rama rowerowa"/>
    <x v="1"/>
    <d v="2008-09-30T00:00:00"/>
    <x v="2"/>
    <x v="0"/>
    <n v="337.22"/>
    <n v="183.93819999999999"/>
    <n v="6"/>
    <n v="1103.6291999999999"/>
  </r>
  <r>
    <x v="0"/>
    <x v="0"/>
    <x v="0"/>
    <s v="Wielki sklep rowerowy"/>
    <x v="0"/>
    <x v="3"/>
    <s v="Szosa-650"/>
    <x v="3"/>
    <d v="2008-10-01T00:00:00"/>
    <x v="2"/>
    <x v="0"/>
    <n v="782.99"/>
    <n v="469.79399999999998"/>
    <n v="8"/>
    <n v="3758.3519999999999"/>
  </r>
  <r>
    <x v="0"/>
    <x v="0"/>
    <x v="0"/>
    <s v="Wielki sklep rowerowy"/>
    <x v="1"/>
    <x v="14"/>
    <s v="męskie spodenki sportowe"/>
    <x v="1"/>
    <d v="2008-09-10T00:00:00"/>
    <x v="2"/>
    <x v="0"/>
    <n v="59.99"/>
    <n v="35.994"/>
    <n v="5"/>
    <n v="179.97"/>
  </r>
  <r>
    <x v="0"/>
    <x v="0"/>
    <x v="0"/>
    <s v="Wielki sklep rowerowy"/>
    <x v="3"/>
    <x v="13"/>
    <s v="mini-pompki"/>
    <x v="7"/>
    <d v="2008-09-16T00:00:00"/>
    <x v="2"/>
    <x v="0"/>
    <n v="19.989999999999998"/>
    <n v="11.994"/>
    <n v="10"/>
    <n v="119.94"/>
  </r>
  <r>
    <x v="0"/>
    <x v="0"/>
    <x v="0"/>
    <s v="Wielki sklep rowerowy"/>
    <x v="1"/>
    <x v="10"/>
    <s v="rękawiczki rowerowe"/>
    <x v="1"/>
    <d v="2008-09-26T00:00:00"/>
    <x v="2"/>
    <x v="0"/>
    <n v="24.49"/>
    <n v="14.1289"/>
    <n v="3"/>
    <n v="42.386699999999998"/>
  </r>
  <r>
    <x v="0"/>
    <x v="0"/>
    <x v="0"/>
    <s v="Wielki sklep rowerowy"/>
    <x v="0"/>
    <x v="3"/>
    <s v="Szosa-650"/>
    <x v="1"/>
    <d v="2008-09-05T00:00:00"/>
    <x v="2"/>
    <x v="0"/>
    <n v="782.99"/>
    <n v="469.79399999999998"/>
    <n v="3"/>
    <n v="1409.3820000000001"/>
  </r>
  <r>
    <x v="0"/>
    <x v="0"/>
    <x v="0"/>
    <s v="Wielki sklep rowerowy"/>
    <x v="3"/>
    <x v="7"/>
    <s v="Sport-100"/>
    <x v="3"/>
    <d v="2008-10-01T00:00:00"/>
    <x v="2"/>
    <x v="0"/>
    <n v="34.99"/>
    <n v="20.186499999999999"/>
    <n v="6"/>
    <n v="121.119"/>
  </r>
  <r>
    <x v="0"/>
    <x v="0"/>
    <x v="0"/>
    <s v="Wielki sklep rowerowy"/>
    <x v="2"/>
    <x v="8"/>
    <s v="HL przednie koło szosa"/>
    <x v="1"/>
    <d v="2008-09-18T00:00:00"/>
    <x v="2"/>
    <x v="0"/>
    <n v="330.06"/>
    <n v="198.036"/>
    <n v="2"/>
    <n v="396.072"/>
  </r>
  <r>
    <x v="0"/>
    <x v="0"/>
    <x v="0"/>
    <s v="Wielki sklep rowerowy"/>
    <x v="1"/>
    <x v="12"/>
    <s v="męskie spodenki rowerowe"/>
    <x v="4"/>
    <d v="2008-09-01T00:00:00"/>
    <x v="2"/>
    <x v="0"/>
    <n v="89.99"/>
    <n v="53.994"/>
    <n v="4"/>
    <n v="215.976"/>
  </r>
  <r>
    <x v="0"/>
    <x v="0"/>
    <x v="0"/>
    <s v="Wielki sklep rowerowy"/>
    <x v="1"/>
    <x v="11"/>
    <s v="damskie getry"/>
    <x v="1"/>
    <d v="2008-09-14T00:00:00"/>
    <x v="2"/>
    <x v="0"/>
    <n v="74.989999999999995"/>
    <n v="44.994"/>
    <n v="5"/>
    <n v="224.97"/>
  </r>
  <r>
    <x v="0"/>
    <x v="0"/>
    <x v="0"/>
    <s v="Wielki sklep rowerowy"/>
    <x v="0"/>
    <x v="3"/>
    <s v="Szosa-250"/>
    <x v="1"/>
    <d v="2008-09-02T00:00:00"/>
    <x v="2"/>
    <x v="0"/>
    <n v="2443.35"/>
    <n v="1308.9375"/>
    <n v="2"/>
    <n v="2617.875"/>
  </r>
  <r>
    <x v="0"/>
    <x v="0"/>
    <x v="0"/>
    <s v="Wielki sklep rowerowy"/>
    <x v="3"/>
    <x v="15"/>
    <s v="zamknięcie linka"/>
    <x v="7"/>
    <d v="2008-09-21T00:00:00"/>
    <x v="2"/>
    <x v="0"/>
    <n v="25"/>
    <n v="15"/>
    <n v="4"/>
    <n v="60"/>
  </r>
  <r>
    <x v="0"/>
    <x v="0"/>
    <x v="0"/>
    <s v="Wielki sklep rowerowy"/>
    <x v="1"/>
    <x v="11"/>
    <s v="damskie getry"/>
    <x v="1"/>
    <d v="2008-09-08T00:00:00"/>
    <x v="2"/>
    <x v="0"/>
    <n v="74.989999999999995"/>
    <n v="44.994"/>
    <n v="6"/>
    <n v="269.964"/>
  </r>
  <r>
    <x v="0"/>
    <x v="0"/>
    <x v="0"/>
    <s v="Wielki sklep rowerowy"/>
    <x v="1"/>
    <x v="10"/>
    <s v="rękawiczki rowerowe"/>
    <x v="1"/>
    <d v="2008-09-04T00:00:00"/>
    <x v="2"/>
    <x v="0"/>
    <n v="24.49"/>
    <n v="14.1289"/>
    <n v="1"/>
    <n v="14.1289"/>
  </r>
  <r>
    <x v="0"/>
    <x v="0"/>
    <x v="0"/>
    <s v="Wielki sklep rowerowy"/>
    <x v="2"/>
    <x v="6"/>
    <s v="LL rama rowerowa"/>
    <x v="3"/>
    <d v="2008-09-26T00:00:00"/>
    <x v="2"/>
    <x v="0"/>
    <n v="337.22"/>
    <n v="202.33199999999999"/>
    <n v="1"/>
    <n v="202.33199999999999"/>
  </r>
  <r>
    <x v="0"/>
    <x v="0"/>
    <x v="0"/>
    <s v="Wielki sklep rowerowy"/>
    <x v="2"/>
    <x v="6"/>
    <s v="HL rama rowerowa szosa"/>
    <x v="3"/>
    <d v="2008-09-03T00:00:00"/>
    <x v="2"/>
    <x v="0"/>
    <n v="1431.5"/>
    <n v="780.81820000000005"/>
    <n v="2"/>
    <n v="1561.6364000000001"/>
  </r>
  <r>
    <x v="0"/>
    <x v="0"/>
    <x v="0"/>
    <s v="Wielki sklep rowerowy"/>
    <x v="0"/>
    <x v="3"/>
    <s v="Szosa--550-W"/>
    <x v="6"/>
    <d v="2008-09-09T00:00:00"/>
    <x v="2"/>
    <x v="0"/>
    <n v="1120.49"/>
    <n v="600.26250000000005"/>
    <n v="4"/>
    <n v="2401.0500000000002"/>
  </r>
  <r>
    <x v="0"/>
    <x v="0"/>
    <x v="0"/>
    <s v="Wielki sklep rowerowy"/>
    <x v="1"/>
    <x v="14"/>
    <s v="męskie spodenki sportowe"/>
    <x v="1"/>
    <d v="2008-09-08T00:00:00"/>
    <x v="2"/>
    <x v="0"/>
    <n v="59.99"/>
    <n v="35.994"/>
    <n v="4"/>
    <n v="143.976"/>
  </r>
  <r>
    <x v="0"/>
    <x v="0"/>
    <x v="3"/>
    <s v="Rowery Hurtownia"/>
    <x v="1"/>
    <x v="10"/>
    <s v="rękawiczki zimowe"/>
    <x v="1"/>
    <d v="2008-09-06T00:00:00"/>
    <x v="2"/>
    <x v="0"/>
    <n v="37.99"/>
    <n v="22.794"/>
    <n v="2"/>
    <n v="45.588000000000001"/>
  </r>
  <r>
    <x v="0"/>
    <x v="0"/>
    <x v="3"/>
    <s v="Rowery Hurtownia"/>
    <x v="1"/>
    <x v="12"/>
    <s v="męskie spodenki rowerowe"/>
    <x v="4"/>
    <d v="2008-09-18T00:00:00"/>
    <x v="2"/>
    <x v="0"/>
    <n v="89.99"/>
    <n v="53.994"/>
    <n v="3"/>
    <n v="161.982"/>
  </r>
  <r>
    <x v="0"/>
    <x v="0"/>
    <x v="3"/>
    <s v="Rowery Hurtownia"/>
    <x v="0"/>
    <x v="0"/>
    <s v="Górski-200"/>
    <x v="1"/>
    <d v="2008-09-16T00:00:00"/>
    <x v="2"/>
    <x v="0"/>
    <n v="2294.9899999999998"/>
    <n v="1229.4589000000001"/>
    <n v="3"/>
    <n v="3688.3767000000003"/>
  </r>
  <r>
    <x v="0"/>
    <x v="0"/>
    <x v="3"/>
    <s v="Rowery Hurtownia"/>
    <x v="2"/>
    <x v="2"/>
    <s v="ML rama górski"/>
    <x v="1"/>
    <d v="2008-09-19T00:00:00"/>
    <x v="2"/>
    <x v="0"/>
    <n v="348.76"/>
    <n v="209.256"/>
    <n v="3"/>
    <n v="627.76800000000003"/>
  </r>
  <r>
    <x v="0"/>
    <x v="0"/>
    <x v="3"/>
    <s v="Rowery Hurtownia"/>
    <x v="1"/>
    <x v="12"/>
    <s v="męskie spodenki rowerowe"/>
    <x v="4"/>
    <d v="2008-09-09T00:00:00"/>
    <x v="2"/>
    <x v="0"/>
    <n v="89.99"/>
    <n v="53.994"/>
    <n v="3"/>
    <n v="161.982"/>
  </r>
  <r>
    <x v="0"/>
    <x v="0"/>
    <x v="3"/>
    <s v="Rowery Hurtownia"/>
    <x v="3"/>
    <x v="13"/>
    <s v="mini-pompki"/>
    <x v="7"/>
    <d v="2008-09-28T00:00:00"/>
    <x v="2"/>
    <x v="0"/>
    <n v="19.989999999999998"/>
    <n v="11.994"/>
    <n v="1"/>
    <n v="11.994"/>
  </r>
  <r>
    <x v="0"/>
    <x v="0"/>
    <x v="3"/>
    <s v="Rowery Hurtownia"/>
    <x v="2"/>
    <x v="9"/>
    <s v="LL kierownica górski"/>
    <x v="7"/>
    <d v="2008-09-13T00:00:00"/>
    <x v="2"/>
    <x v="0"/>
    <n v="44.54"/>
    <n v="24.294499999999999"/>
    <n v="2"/>
    <n v="48.588999999999999"/>
  </r>
  <r>
    <x v="0"/>
    <x v="0"/>
    <x v="3"/>
    <s v="Rowery Hurtownia"/>
    <x v="2"/>
    <x v="2"/>
    <s v="HL rama górski"/>
    <x v="0"/>
    <d v="2008-09-10T00:00:00"/>
    <x v="2"/>
    <x v="0"/>
    <n v="1364.5"/>
    <n v="744.27269999999999"/>
    <n v="2"/>
    <n v="1488.5454"/>
  </r>
  <r>
    <x v="0"/>
    <x v="0"/>
    <x v="3"/>
    <s v="Rowery Hurtownia"/>
    <x v="1"/>
    <x v="10"/>
    <s v="rękawiczki rowerowe"/>
    <x v="1"/>
    <d v="2008-09-10T00:00:00"/>
    <x v="2"/>
    <x v="0"/>
    <n v="24.49"/>
    <n v="14.1289"/>
    <n v="3"/>
    <n v="42.386699999999998"/>
  </r>
  <r>
    <x v="0"/>
    <x v="0"/>
    <x v="3"/>
    <s v="Rowery Hurtownia"/>
    <x v="1"/>
    <x v="10"/>
    <s v="rękawiczki zimowe"/>
    <x v="1"/>
    <d v="2008-09-26T00:00:00"/>
    <x v="2"/>
    <x v="0"/>
    <n v="37.99"/>
    <n v="22.034199999999998"/>
    <n v="11"/>
    <n v="242.37619999999998"/>
  </r>
  <r>
    <x v="0"/>
    <x v="0"/>
    <x v="3"/>
    <s v="Rowery Hurtownia"/>
    <x v="2"/>
    <x v="2"/>
    <s v="HL rama górski"/>
    <x v="1"/>
    <d v="2008-09-10T00:00:00"/>
    <x v="2"/>
    <x v="0"/>
    <n v="1349.6"/>
    <n v="736.14549999999997"/>
    <n v="4"/>
    <n v="2944.5819999999999"/>
  </r>
  <r>
    <x v="0"/>
    <x v="0"/>
    <x v="3"/>
    <s v="Rowery Hurtownia"/>
    <x v="2"/>
    <x v="8"/>
    <s v="ML przednie koło górski"/>
    <x v="1"/>
    <d v="2008-09-21T00:00:00"/>
    <x v="2"/>
    <x v="0"/>
    <n v="209.02500000000001"/>
    <n v="125.41500000000001"/>
    <n v="2"/>
    <n v="250.83"/>
  </r>
  <r>
    <x v="0"/>
    <x v="0"/>
    <x v="3"/>
    <s v="Rowery Hurtownia"/>
    <x v="0"/>
    <x v="0"/>
    <s v="Górski-300"/>
    <x v="1"/>
    <d v="2008-09-07T00:00:00"/>
    <x v="2"/>
    <x v="0"/>
    <n v="1079.99"/>
    <n v="647.99400000000003"/>
    <n v="2"/>
    <n v="1295.9880000000001"/>
  </r>
  <r>
    <x v="0"/>
    <x v="0"/>
    <x v="3"/>
    <s v="Rowery Hurtownia"/>
    <x v="1"/>
    <x v="11"/>
    <s v="damskie getry"/>
    <x v="1"/>
    <d v="2008-09-09T00:00:00"/>
    <x v="2"/>
    <x v="0"/>
    <n v="74.989999999999995"/>
    <n v="44.994"/>
    <n v="5"/>
    <n v="224.97"/>
  </r>
  <r>
    <x v="0"/>
    <x v="0"/>
    <x v="3"/>
    <s v="Rowery Hurtownia"/>
    <x v="0"/>
    <x v="0"/>
    <s v="Górski-200"/>
    <x v="1"/>
    <d v="2008-09-21T00:00:00"/>
    <x v="2"/>
    <x v="0"/>
    <n v="2294.9899999999998"/>
    <n v="1229.4589000000001"/>
    <n v="7"/>
    <n v="8606.2123000000011"/>
  </r>
  <r>
    <x v="0"/>
    <x v="0"/>
    <x v="3"/>
    <s v="Rowery Hurtownia"/>
    <x v="1"/>
    <x v="5"/>
    <s v="nakładka na rower"/>
    <x v="4"/>
    <d v="2008-09-09T00:00:00"/>
    <x v="2"/>
    <x v="0"/>
    <n v="8.99"/>
    <n v="5.1864999999999997"/>
    <n v="3"/>
    <n v="15.5595"/>
  </r>
  <r>
    <x v="0"/>
    <x v="0"/>
    <x v="3"/>
    <s v="Rowery Hurtownia"/>
    <x v="1"/>
    <x v="4"/>
    <s v="Long-Sleeve Logo Jersey"/>
    <x v="4"/>
    <d v="2008-09-20T00:00:00"/>
    <x v="2"/>
    <x v="0"/>
    <n v="49.99"/>
    <n v="28.840399999999999"/>
    <n v="9"/>
    <n v="259.56360000000001"/>
  </r>
  <r>
    <x v="0"/>
    <x v="0"/>
    <x v="3"/>
    <s v="Rowery Hurtownia"/>
    <x v="1"/>
    <x v="11"/>
    <s v="damskie getry"/>
    <x v="1"/>
    <d v="2008-09-27T00:00:00"/>
    <x v="2"/>
    <x v="0"/>
    <n v="74.989999999999995"/>
    <n v="44.994"/>
    <n v="4"/>
    <n v="179.976"/>
  </r>
  <r>
    <x v="0"/>
    <x v="0"/>
    <x v="3"/>
    <s v="Rowery Hurtownia"/>
    <x v="2"/>
    <x v="8"/>
    <s v="LL przednie koło górski"/>
    <x v="1"/>
    <d v="2008-09-23T00:00:00"/>
    <x v="2"/>
    <x v="0"/>
    <n v="60.744999999999997"/>
    <n v="36.447000000000003"/>
    <n v="4"/>
    <n v="145.78800000000001"/>
  </r>
  <r>
    <x v="0"/>
    <x v="0"/>
    <x v="3"/>
    <s v="Rowery Hurtownia"/>
    <x v="2"/>
    <x v="9"/>
    <s v="HL kierownica górski"/>
    <x v="7"/>
    <d v="2008-09-29T00:00:00"/>
    <x v="2"/>
    <x v="0"/>
    <n v="120.27"/>
    <n v="65.601799999999997"/>
    <n v="2"/>
    <n v="131.20359999999999"/>
  </r>
  <r>
    <x v="0"/>
    <x v="0"/>
    <x v="3"/>
    <s v="Rowery Hurtownia"/>
    <x v="0"/>
    <x v="0"/>
    <s v="Górski-200"/>
    <x v="1"/>
    <d v="2008-09-22T00:00:00"/>
    <x v="2"/>
    <x v="0"/>
    <n v="2294.9899999999998"/>
    <n v="1229.4589000000001"/>
    <n v="4"/>
    <n v="4917.8356000000003"/>
  </r>
  <r>
    <x v="0"/>
    <x v="0"/>
    <x v="3"/>
    <s v="Rowery Hurtownia"/>
    <x v="0"/>
    <x v="0"/>
    <s v="Górski-200"/>
    <x v="0"/>
    <d v="2008-09-05T00:00:00"/>
    <x v="2"/>
    <x v="0"/>
    <n v="2319.9899999999998"/>
    <n v="1242.8517999999999"/>
    <n v="4"/>
    <n v="4971.4071999999996"/>
  </r>
  <r>
    <x v="0"/>
    <x v="0"/>
    <x v="3"/>
    <s v="Rowery Hurtownia"/>
    <x v="3"/>
    <x v="7"/>
    <s v="Sport-100"/>
    <x v="5"/>
    <d v="2008-09-28T00:00:00"/>
    <x v="2"/>
    <x v="0"/>
    <n v="34.99"/>
    <n v="20.186499999999999"/>
    <n v="5"/>
    <n v="100.93249999999999"/>
  </r>
  <r>
    <x v="0"/>
    <x v="0"/>
    <x v="3"/>
    <s v="Rowery Hurtownia"/>
    <x v="3"/>
    <x v="7"/>
    <s v="Sport-100"/>
    <x v="1"/>
    <d v="2008-09-02T00:00:00"/>
    <x v="2"/>
    <x v="0"/>
    <n v="34.99"/>
    <n v="20.186499999999999"/>
    <n v="3"/>
    <n v="60.5595"/>
  </r>
  <r>
    <x v="0"/>
    <x v="0"/>
    <x v="3"/>
    <s v="Rowery Hurtownia"/>
    <x v="1"/>
    <x v="10"/>
    <s v="rękawiczki zimowe"/>
    <x v="1"/>
    <d v="2008-09-17T00:00:00"/>
    <x v="2"/>
    <x v="0"/>
    <n v="37.99"/>
    <n v="22.794"/>
    <n v="8"/>
    <n v="182.352"/>
  </r>
  <r>
    <x v="0"/>
    <x v="0"/>
    <x v="3"/>
    <s v="Rowery Hurtownia"/>
    <x v="1"/>
    <x v="14"/>
    <s v="męskie spodenki sportowe"/>
    <x v="1"/>
    <d v="2008-09-30T00:00:00"/>
    <x v="2"/>
    <x v="0"/>
    <n v="59.99"/>
    <n v="35.994"/>
    <n v="5"/>
    <n v="179.97"/>
  </r>
  <r>
    <x v="0"/>
    <x v="0"/>
    <x v="3"/>
    <s v="Rowery Hurtownia"/>
    <x v="3"/>
    <x v="15"/>
    <s v="zamknięcie linka"/>
    <x v="7"/>
    <d v="2008-09-28T00:00:00"/>
    <x v="2"/>
    <x v="0"/>
    <n v="25"/>
    <n v="15"/>
    <n v="2"/>
    <n v="30"/>
  </r>
  <r>
    <x v="0"/>
    <x v="0"/>
    <x v="3"/>
    <s v="Rowery Hurtownia"/>
    <x v="2"/>
    <x v="2"/>
    <s v="ML rama górski"/>
    <x v="1"/>
    <d v="2008-09-01T00:00:00"/>
    <x v="2"/>
    <x v="0"/>
    <n v="348.76"/>
    <n v="209.256"/>
    <n v="4"/>
    <n v="837.024"/>
  </r>
  <r>
    <x v="0"/>
    <x v="0"/>
    <x v="3"/>
    <s v="Rowery Hurtownia"/>
    <x v="2"/>
    <x v="8"/>
    <s v="LL tylne koło górski"/>
    <x v="1"/>
    <d v="2008-10-01T00:00:00"/>
    <x v="2"/>
    <x v="0"/>
    <n v="87.745000000000005"/>
    <n v="52.646999999999998"/>
    <n v="3"/>
    <n v="157.941"/>
  </r>
  <r>
    <x v="0"/>
    <x v="0"/>
    <x v="3"/>
    <s v="Rowery Hurtownia"/>
    <x v="1"/>
    <x v="12"/>
    <s v="męskie spodenki rowerowe"/>
    <x v="4"/>
    <d v="2008-09-20T00:00:00"/>
    <x v="2"/>
    <x v="0"/>
    <n v="89.99"/>
    <n v="53.994"/>
    <n v="4"/>
    <n v="215.976"/>
  </r>
  <r>
    <x v="0"/>
    <x v="0"/>
    <x v="3"/>
    <s v="Rowery Hurtownia"/>
    <x v="0"/>
    <x v="0"/>
    <s v="Górski-200"/>
    <x v="0"/>
    <d v="2008-09-21T00:00:00"/>
    <x v="2"/>
    <x v="0"/>
    <n v="2319.9899999999998"/>
    <n v="1242.8517999999999"/>
    <n v="2"/>
    <n v="2485.7035999999998"/>
  </r>
  <r>
    <x v="0"/>
    <x v="0"/>
    <x v="3"/>
    <s v="Rowery Hurtownia"/>
    <x v="3"/>
    <x v="7"/>
    <s v="Sport-100"/>
    <x v="3"/>
    <d v="2008-09-14T00:00:00"/>
    <x v="2"/>
    <x v="0"/>
    <n v="34.99"/>
    <n v="20.186499999999999"/>
    <n v="5"/>
    <n v="100.93249999999999"/>
  </r>
  <r>
    <x v="0"/>
    <x v="0"/>
    <x v="3"/>
    <s v="Rowery Hurtownia"/>
    <x v="2"/>
    <x v="8"/>
    <s v="ML tylne koło górski"/>
    <x v="1"/>
    <d v="2008-09-06T00:00:00"/>
    <x v="2"/>
    <x v="0"/>
    <n v="236.02500000000001"/>
    <n v="141.61500000000001"/>
    <n v="1"/>
    <n v="141.61500000000001"/>
  </r>
  <r>
    <x v="0"/>
    <x v="0"/>
    <x v="3"/>
    <s v="Rowery Hurtownia"/>
    <x v="0"/>
    <x v="0"/>
    <s v="Górski-300"/>
    <x v="1"/>
    <d v="2008-09-10T00:00:00"/>
    <x v="2"/>
    <x v="0"/>
    <n v="1079.99"/>
    <n v="647.99400000000003"/>
    <n v="3"/>
    <n v="1943.982"/>
  </r>
  <r>
    <x v="0"/>
    <x v="0"/>
    <x v="3"/>
    <s v="Rowery Hurtownia"/>
    <x v="1"/>
    <x v="4"/>
    <s v="Long-Sleeve Logo Jersey"/>
    <x v="4"/>
    <d v="2008-09-12T00:00:00"/>
    <x v="2"/>
    <x v="0"/>
    <n v="49.99"/>
    <n v="28.840399999999999"/>
    <n v="1"/>
    <n v="28.840399999999999"/>
  </r>
  <r>
    <x v="0"/>
    <x v="0"/>
    <x v="3"/>
    <s v="Rowery Hurtownia"/>
    <x v="2"/>
    <x v="8"/>
    <s v="HL przednie koło górski"/>
    <x v="1"/>
    <d v="2008-09-04T00:00:00"/>
    <x v="2"/>
    <x v="0"/>
    <n v="300.21499999999997"/>
    <n v="180.12899999999999"/>
    <n v="2"/>
    <n v="360.25799999999998"/>
  </r>
  <r>
    <x v="1"/>
    <x v="2"/>
    <x v="5"/>
    <s v="Produkcja części rowerowych"/>
    <x v="0"/>
    <x v="3"/>
    <s v="Szosa-650"/>
    <x v="3"/>
    <d v="2008-09-04T00:00:00"/>
    <x v="2"/>
    <x v="0"/>
    <n v="782.99"/>
    <n v="469.79399999999998"/>
    <n v="1"/>
    <n v="469.79399999999998"/>
  </r>
  <r>
    <x v="1"/>
    <x v="2"/>
    <x v="5"/>
    <s v="Produkcja części rowerowych"/>
    <x v="2"/>
    <x v="8"/>
    <s v="ML tylne koło szosa"/>
    <x v="1"/>
    <d v="2008-09-08T00:00:00"/>
    <x v="2"/>
    <x v="0"/>
    <n v="275.38499999999999"/>
    <n v="165.23099999999999"/>
    <n v="1"/>
    <n v="165.23099999999999"/>
  </r>
  <r>
    <x v="0"/>
    <x v="0"/>
    <x v="0"/>
    <s v="Sklep turystyczny"/>
    <x v="3"/>
    <x v="7"/>
    <s v="Sport-100"/>
    <x v="5"/>
    <d v="2008-09-09T00:00:00"/>
    <x v="2"/>
    <x v="0"/>
    <n v="34.99"/>
    <n v="20.186499999999999"/>
    <n v="10"/>
    <n v="201.86499999999998"/>
  </r>
  <r>
    <x v="0"/>
    <x v="0"/>
    <x v="0"/>
    <s v="Sklep turystyczny"/>
    <x v="2"/>
    <x v="6"/>
    <s v="HL rama rowerowa szosa"/>
    <x v="1"/>
    <d v="2008-09-26T00:00:00"/>
    <x v="2"/>
    <x v="0"/>
    <n v="1431.5"/>
    <n v="780.81820000000005"/>
    <n v="2"/>
    <n v="1561.6364000000001"/>
  </r>
  <r>
    <x v="0"/>
    <x v="0"/>
    <x v="0"/>
    <s v="Sklep turystyczny"/>
    <x v="2"/>
    <x v="6"/>
    <s v="ML rama rowerowa-W"/>
    <x v="6"/>
    <d v="2008-09-30T00:00:00"/>
    <x v="2"/>
    <x v="0"/>
    <n v="594.83000000000004"/>
    <n v="324.45269999999999"/>
    <n v="2"/>
    <n v="648.90539999999999"/>
  </r>
  <r>
    <x v="0"/>
    <x v="0"/>
    <x v="0"/>
    <s v="Sklep turystyczny"/>
    <x v="0"/>
    <x v="3"/>
    <s v="Szosa-250"/>
    <x v="3"/>
    <d v="2008-09-27T00:00:00"/>
    <x v="2"/>
    <x v="0"/>
    <n v="2443.35"/>
    <n v="1466.01"/>
    <n v="5"/>
    <n v="7330.05"/>
  </r>
  <r>
    <x v="0"/>
    <x v="0"/>
    <x v="0"/>
    <s v="Sklep turystyczny"/>
    <x v="0"/>
    <x v="3"/>
    <s v="Szosa-650"/>
    <x v="1"/>
    <d v="2008-09-12T00:00:00"/>
    <x v="2"/>
    <x v="0"/>
    <n v="782.99"/>
    <n v="454.13420000000002"/>
    <n v="11"/>
    <n v="4995.4762000000001"/>
  </r>
  <r>
    <x v="0"/>
    <x v="0"/>
    <x v="0"/>
    <s v="Sklep turystyczny"/>
    <x v="2"/>
    <x v="6"/>
    <s v="LL rama rowerowa"/>
    <x v="1"/>
    <d v="2008-09-12T00:00:00"/>
    <x v="2"/>
    <x v="0"/>
    <n v="337.22"/>
    <n v="183.93819999999999"/>
    <n v="3"/>
    <n v="551.81459999999993"/>
  </r>
  <r>
    <x v="0"/>
    <x v="0"/>
    <x v="0"/>
    <s v="Sklep turystyczny"/>
    <x v="2"/>
    <x v="6"/>
    <s v="HL rama rowerowa szosa"/>
    <x v="3"/>
    <d v="2008-09-27T00:00:00"/>
    <x v="2"/>
    <x v="0"/>
    <n v="1431.5"/>
    <n v="780.81820000000005"/>
    <n v="7"/>
    <n v="5465.7274000000007"/>
  </r>
  <r>
    <x v="0"/>
    <x v="0"/>
    <x v="0"/>
    <s v="Sklep turystyczny"/>
    <x v="0"/>
    <x v="3"/>
    <s v="Szosa-650"/>
    <x v="3"/>
    <d v="2008-09-12T00:00:00"/>
    <x v="2"/>
    <x v="0"/>
    <n v="782.99"/>
    <n v="469.79399999999998"/>
    <n v="4"/>
    <n v="1879.1759999999999"/>
  </r>
  <r>
    <x v="0"/>
    <x v="0"/>
    <x v="0"/>
    <s v="Sklep turystyczny"/>
    <x v="0"/>
    <x v="3"/>
    <s v="Szosa-650"/>
    <x v="1"/>
    <d v="2008-09-12T00:00:00"/>
    <x v="2"/>
    <x v="0"/>
    <n v="782.99"/>
    <n v="469.79399999999998"/>
    <n v="3"/>
    <n v="1409.3820000000001"/>
  </r>
  <r>
    <x v="0"/>
    <x v="0"/>
    <x v="0"/>
    <s v="Sklep turystyczny"/>
    <x v="0"/>
    <x v="3"/>
    <s v="Szosa-250"/>
    <x v="1"/>
    <d v="2008-09-12T00:00:00"/>
    <x v="2"/>
    <x v="0"/>
    <n v="2443.35"/>
    <n v="1265.3063"/>
    <n v="12"/>
    <n v="15183.675599999999"/>
  </r>
  <r>
    <x v="0"/>
    <x v="0"/>
    <x v="0"/>
    <s v="Sklep turystyczny"/>
    <x v="1"/>
    <x v="4"/>
    <s v="Long-Sleeve Logo Jersey"/>
    <x v="4"/>
    <d v="2008-09-10T00:00:00"/>
    <x v="2"/>
    <x v="0"/>
    <n v="49.99"/>
    <n v="28.840399999999999"/>
    <n v="7"/>
    <n v="201.8828"/>
  </r>
  <r>
    <x v="0"/>
    <x v="0"/>
    <x v="0"/>
    <s v="Sklep turystyczny"/>
    <x v="2"/>
    <x v="8"/>
    <s v="ML tylne koło szosa"/>
    <x v="1"/>
    <d v="2008-09-12T00:00:00"/>
    <x v="2"/>
    <x v="0"/>
    <n v="275.38499999999999"/>
    <n v="165.23099999999999"/>
    <n v="2"/>
    <n v="330.46199999999999"/>
  </r>
  <r>
    <x v="0"/>
    <x v="0"/>
    <x v="0"/>
    <s v="Sklep turystyczny"/>
    <x v="3"/>
    <x v="13"/>
    <s v="mini-pompki"/>
    <x v="7"/>
    <d v="2008-09-15T00:00:00"/>
    <x v="2"/>
    <x v="0"/>
    <n v="19.989999999999998"/>
    <n v="11.994"/>
    <n v="10"/>
    <n v="119.94"/>
  </r>
  <r>
    <x v="0"/>
    <x v="0"/>
    <x v="0"/>
    <s v="Sklep turystyczny"/>
    <x v="0"/>
    <x v="3"/>
    <s v="Szosa--550-W"/>
    <x v="6"/>
    <d v="2008-09-29T00:00:00"/>
    <x v="2"/>
    <x v="0"/>
    <n v="1120.49"/>
    <n v="600.26250000000005"/>
    <n v="9"/>
    <n v="5402.3625000000002"/>
  </r>
  <r>
    <x v="0"/>
    <x v="0"/>
    <x v="0"/>
    <s v="Sklep turystyczny"/>
    <x v="3"/>
    <x v="7"/>
    <s v="Sport-100"/>
    <x v="1"/>
    <d v="2008-09-12T00:00:00"/>
    <x v="2"/>
    <x v="0"/>
    <n v="34.99"/>
    <n v="20.186499999999999"/>
    <n v="6"/>
    <n v="121.119"/>
  </r>
  <r>
    <x v="0"/>
    <x v="0"/>
    <x v="0"/>
    <s v="Sklep turystyczny"/>
    <x v="0"/>
    <x v="3"/>
    <s v="Szosa-650"/>
    <x v="1"/>
    <d v="2008-09-27T00:00:00"/>
    <x v="2"/>
    <x v="0"/>
    <n v="782.99"/>
    <n v="469.79399999999998"/>
    <n v="9"/>
    <n v="4228.1459999999997"/>
  </r>
  <r>
    <x v="0"/>
    <x v="0"/>
    <x v="0"/>
    <s v="Sklep turystyczny"/>
    <x v="0"/>
    <x v="3"/>
    <s v="Szosa-650"/>
    <x v="3"/>
    <d v="2008-09-16T00:00:00"/>
    <x v="2"/>
    <x v="0"/>
    <n v="782.99"/>
    <n v="454.13420000000002"/>
    <n v="12"/>
    <n v="5449.6104000000005"/>
  </r>
  <r>
    <x v="0"/>
    <x v="0"/>
    <x v="0"/>
    <s v="Sklep turystyczny"/>
    <x v="2"/>
    <x v="6"/>
    <s v="ML rama rowerowa-W"/>
    <x v="6"/>
    <d v="2008-09-05T00:00:00"/>
    <x v="2"/>
    <x v="0"/>
    <n v="594.83000000000004"/>
    <n v="324.45269999999999"/>
    <n v="3"/>
    <n v="973.35809999999992"/>
  </r>
  <r>
    <x v="0"/>
    <x v="0"/>
    <x v="0"/>
    <s v="Sklep turystyczny"/>
    <x v="2"/>
    <x v="6"/>
    <s v="LL rama rowerowa"/>
    <x v="3"/>
    <d v="2008-09-05T00:00:00"/>
    <x v="2"/>
    <x v="0"/>
    <n v="337.22"/>
    <n v="202.33199999999999"/>
    <n v="3"/>
    <n v="606.99599999999998"/>
  </r>
  <r>
    <x v="0"/>
    <x v="0"/>
    <x v="0"/>
    <s v="Sklep turystyczny"/>
    <x v="0"/>
    <x v="3"/>
    <s v="Szosa-650"/>
    <x v="3"/>
    <d v="2008-10-01T00:00:00"/>
    <x v="2"/>
    <x v="0"/>
    <n v="782.99"/>
    <n v="430.64449999999999"/>
    <n v="23"/>
    <n v="9904.8235000000004"/>
  </r>
  <r>
    <x v="0"/>
    <x v="0"/>
    <x v="0"/>
    <s v="Sklep turystyczny"/>
    <x v="0"/>
    <x v="3"/>
    <s v="Szosa-250"/>
    <x v="3"/>
    <d v="2008-09-30T00:00:00"/>
    <x v="2"/>
    <x v="0"/>
    <n v="2443.35"/>
    <n v="1466.01"/>
    <n v="2"/>
    <n v="2932.02"/>
  </r>
  <r>
    <x v="0"/>
    <x v="0"/>
    <x v="0"/>
    <s v="Sklep turystyczny"/>
    <x v="2"/>
    <x v="6"/>
    <s v="LL rama rowerowa"/>
    <x v="3"/>
    <d v="2008-09-15T00:00:00"/>
    <x v="2"/>
    <x v="0"/>
    <n v="337.22"/>
    <n v="202.33199999999999"/>
    <n v="10"/>
    <n v="2023.32"/>
  </r>
  <r>
    <x v="0"/>
    <x v="0"/>
    <x v="0"/>
    <s v="Sklep turystyczny"/>
    <x v="3"/>
    <x v="15"/>
    <s v="zamknięcie linka"/>
    <x v="7"/>
    <d v="2008-09-24T00:00:00"/>
    <x v="2"/>
    <x v="0"/>
    <n v="25"/>
    <n v="15"/>
    <n v="8"/>
    <n v="120"/>
  </r>
  <r>
    <x v="0"/>
    <x v="0"/>
    <x v="0"/>
    <s v="Sklep turystyczny"/>
    <x v="1"/>
    <x v="11"/>
    <s v="damskie getry"/>
    <x v="1"/>
    <d v="2008-09-09T00:00:00"/>
    <x v="2"/>
    <x v="0"/>
    <n v="74.989999999999995"/>
    <n v="44.994"/>
    <n v="5"/>
    <n v="224.97"/>
  </r>
  <r>
    <x v="0"/>
    <x v="0"/>
    <x v="0"/>
    <s v="Sklep turystyczny"/>
    <x v="0"/>
    <x v="3"/>
    <s v="Szosa--550-W"/>
    <x v="6"/>
    <d v="2008-09-23T00:00:00"/>
    <x v="2"/>
    <x v="0"/>
    <n v="1120.49"/>
    <n v="600.26250000000005"/>
    <n v="4"/>
    <n v="2401.0500000000002"/>
  </r>
  <r>
    <x v="0"/>
    <x v="0"/>
    <x v="0"/>
    <s v="Sklep turystyczny"/>
    <x v="2"/>
    <x v="6"/>
    <s v="LL rama rowerowa"/>
    <x v="1"/>
    <d v="2008-09-23T00:00:00"/>
    <x v="2"/>
    <x v="0"/>
    <n v="337.22"/>
    <n v="183.93819999999999"/>
    <n v="2"/>
    <n v="367.87639999999999"/>
  </r>
  <r>
    <x v="0"/>
    <x v="0"/>
    <x v="0"/>
    <s v="Sklep turystyczny"/>
    <x v="2"/>
    <x v="6"/>
    <s v="HL rama rowerowa szosa"/>
    <x v="3"/>
    <d v="2008-09-03T00:00:00"/>
    <x v="2"/>
    <x v="0"/>
    <n v="1431.5"/>
    <n v="780.81820000000005"/>
    <n v="3"/>
    <n v="2342.4546"/>
  </r>
  <r>
    <x v="0"/>
    <x v="0"/>
    <x v="0"/>
    <s v="Sklep turystyczny"/>
    <x v="1"/>
    <x v="11"/>
    <s v="damskie getry"/>
    <x v="1"/>
    <d v="2008-09-07T00:00:00"/>
    <x v="2"/>
    <x v="0"/>
    <n v="74.989999999999995"/>
    <n v="44.994"/>
    <n v="10"/>
    <n v="449.94"/>
  </r>
  <r>
    <x v="0"/>
    <x v="0"/>
    <x v="0"/>
    <s v="Sklep turystyczny"/>
    <x v="1"/>
    <x v="4"/>
    <s v="Long-Sleeve Logo Jersey"/>
    <x v="4"/>
    <d v="2008-10-01T00:00:00"/>
    <x v="2"/>
    <x v="0"/>
    <n v="49.99"/>
    <n v="28.840399999999999"/>
    <n v="6"/>
    <n v="173.04239999999999"/>
  </r>
  <r>
    <x v="0"/>
    <x v="0"/>
    <x v="0"/>
    <s v="Sklep turystyczny"/>
    <x v="0"/>
    <x v="3"/>
    <s v="Szosa--550-W"/>
    <x v="6"/>
    <d v="2008-09-07T00:00:00"/>
    <x v="2"/>
    <x v="0"/>
    <n v="1120.49"/>
    <n v="550.24059999999997"/>
    <n v="16"/>
    <n v="8803.8495999999996"/>
  </r>
  <r>
    <x v="0"/>
    <x v="0"/>
    <x v="0"/>
    <s v="Sklep turystyczny"/>
    <x v="2"/>
    <x v="8"/>
    <s v="ML przednie koło szosa"/>
    <x v="1"/>
    <d v="2008-09-13T00:00:00"/>
    <x v="2"/>
    <x v="0"/>
    <n v="248.38499999999999"/>
    <n v="149.03100000000001"/>
    <n v="1"/>
    <n v="149.03100000000001"/>
  </r>
  <r>
    <x v="0"/>
    <x v="0"/>
    <x v="0"/>
    <s v="Sklep turystyczny"/>
    <x v="2"/>
    <x v="9"/>
    <s v="LL kierownica szosa"/>
    <x v="7"/>
    <d v="2008-09-19T00:00:00"/>
    <x v="2"/>
    <x v="0"/>
    <n v="44.54"/>
    <n v="24.294499999999999"/>
    <n v="4"/>
    <n v="97.177999999999997"/>
  </r>
  <r>
    <x v="0"/>
    <x v="0"/>
    <x v="0"/>
    <s v="Sklep turystyczny"/>
    <x v="0"/>
    <x v="3"/>
    <s v="Szosa-650"/>
    <x v="1"/>
    <d v="2008-09-09T00:00:00"/>
    <x v="2"/>
    <x v="0"/>
    <n v="782.99"/>
    <n v="430.64449999999999"/>
    <n v="17"/>
    <n v="7320.9565000000002"/>
  </r>
  <r>
    <x v="0"/>
    <x v="0"/>
    <x v="0"/>
    <s v="Sklep turystyczny"/>
    <x v="0"/>
    <x v="3"/>
    <s v="Szosa-250"/>
    <x v="3"/>
    <d v="2008-09-25T00:00:00"/>
    <x v="2"/>
    <x v="0"/>
    <n v="2443.35"/>
    <n v="1466.01"/>
    <n v="2"/>
    <n v="2932.02"/>
  </r>
  <r>
    <x v="0"/>
    <x v="0"/>
    <x v="0"/>
    <s v="Sklep turystyczny"/>
    <x v="1"/>
    <x v="14"/>
    <s v="męskie spodenki sportowe"/>
    <x v="1"/>
    <d v="2008-09-25T00:00:00"/>
    <x v="2"/>
    <x v="0"/>
    <n v="59.99"/>
    <n v="35.994"/>
    <n v="8"/>
    <n v="287.952"/>
  </r>
  <r>
    <x v="0"/>
    <x v="0"/>
    <x v="0"/>
    <s v="Sklep turystyczny"/>
    <x v="1"/>
    <x v="12"/>
    <s v="męskie spodenki rowerowe"/>
    <x v="4"/>
    <d v="2008-09-16T00:00:00"/>
    <x v="2"/>
    <x v="0"/>
    <n v="89.99"/>
    <n v="53.994"/>
    <n v="6"/>
    <n v="323.964"/>
  </r>
  <r>
    <x v="0"/>
    <x v="0"/>
    <x v="0"/>
    <s v="Sklep turystyczny"/>
    <x v="3"/>
    <x v="7"/>
    <s v="Sport-100"/>
    <x v="3"/>
    <d v="2008-09-05T00:00:00"/>
    <x v="2"/>
    <x v="0"/>
    <n v="34.99"/>
    <n v="20.186499999999999"/>
    <n v="4"/>
    <n v="80.745999999999995"/>
  </r>
  <r>
    <x v="0"/>
    <x v="0"/>
    <x v="0"/>
    <s v="Sklep turystyczny"/>
    <x v="2"/>
    <x v="6"/>
    <s v="ML rama rowerowa-W"/>
    <x v="6"/>
    <d v="2008-09-29T00:00:00"/>
    <x v="2"/>
    <x v="0"/>
    <n v="594.83000000000004"/>
    <n v="324.45269999999999"/>
    <n v="5"/>
    <n v="1622.2635"/>
  </r>
  <r>
    <x v="0"/>
    <x v="0"/>
    <x v="0"/>
    <s v="Sklep turystyczny"/>
    <x v="1"/>
    <x v="12"/>
    <s v="męskie spodenki rowerowe"/>
    <x v="4"/>
    <d v="2008-09-25T00:00:00"/>
    <x v="2"/>
    <x v="0"/>
    <n v="89.99"/>
    <n v="53.994"/>
    <n v="6"/>
    <n v="323.964"/>
  </r>
  <r>
    <x v="0"/>
    <x v="0"/>
    <x v="0"/>
    <s v="Sklep turystyczny"/>
    <x v="1"/>
    <x v="10"/>
    <s v="rękawiczki rowerowe"/>
    <x v="1"/>
    <d v="2008-09-22T00:00:00"/>
    <x v="2"/>
    <x v="0"/>
    <n v="24.49"/>
    <n v="14.1289"/>
    <n v="4"/>
    <n v="56.515599999999999"/>
  </r>
  <r>
    <x v="0"/>
    <x v="0"/>
    <x v="0"/>
    <s v="Sklep turystyczny"/>
    <x v="1"/>
    <x v="12"/>
    <s v="męskie spodenki rowerowe"/>
    <x v="4"/>
    <d v="2008-09-27T00:00:00"/>
    <x v="2"/>
    <x v="0"/>
    <n v="89.99"/>
    <n v="53.994"/>
    <n v="6"/>
    <n v="323.964"/>
  </r>
  <r>
    <x v="0"/>
    <x v="0"/>
    <x v="0"/>
    <s v="Sklep turystyczny"/>
    <x v="2"/>
    <x v="8"/>
    <s v="LL tylne koło szosa"/>
    <x v="1"/>
    <d v="2008-09-12T00:00:00"/>
    <x v="2"/>
    <x v="0"/>
    <n v="112.565"/>
    <n v="67.539000000000001"/>
    <n v="4"/>
    <n v="270.15600000000001"/>
  </r>
  <r>
    <x v="0"/>
    <x v="0"/>
    <x v="0"/>
    <s v="Sklep turystyczny"/>
    <x v="2"/>
    <x v="6"/>
    <s v="LL rama rowerowa"/>
    <x v="3"/>
    <d v="2008-10-01T00:00:00"/>
    <x v="2"/>
    <x v="0"/>
    <n v="337.22"/>
    <n v="195.58760000000001"/>
    <n v="12"/>
    <n v="2347.0511999999999"/>
  </r>
  <r>
    <x v="0"/>
    <x v="0"/>
    <x v="0"/>
    <s v="Sklep turystyczny"/>
    <x v="2"/>
    <x v="8"/>
    <s v="HL tylne koło szosa"/>
    <x v="1"/>
    <d v="2008-09-16T00:00:00"/>
    <x v="2"/>
    <x v="0"/>
    <n v="357.06"/>
    <n v="214.23599999999999"/>
    <n v="2"/>
    <n v="428.47199999999998"/>
  </r>
  <r>
    <x v="0"/>
    <x v="0"/>
    <x v="0"/>
    <s v="Sklep turystyczny"/>
    <x v="0"/>
    <x v="3"/>
    <s v="Szosa-650"/>
    <x v="3"/>
    <d v="2008-09-29T00:00:00"/>
    <x v="2"/>
    <x v="0"/>
    <n v="782.99"/>
    <n v="469.79399999999998"/>
    <n v="6"/>
    <n v="2818.7640000000001"/>
  </r>
  <r>
    <x v="0"/>
    <x v="0"/>
    <x v="0"/>
    <s v="Sklep turystyczny"/>
    <x v="0"/>
    <x v="3"/>
    <s v="Szosa-650"/>
    <x v="3"/>
    <d v="2008-09-08T00:00:00"/>
    <x v="2"/>
    <x v="0"/>
    <n v="782.99"/>
    <n v="469.79399999999998"/>
    <n v="4"/>
    <n v="1879.1759999999999"/>
  </r>
  <r>
    <x v="0"/>
    <x v="0"/>
    <x v="0"/>
    <s v="Sklep turystyczny"/>
    <x v="1"/>
    <x v="11"/>
    <s v="damskie getry"/>
    <x v="1"/>
    <d v="2008-09-01T00:00:00"/>
    <x v="2"/>
    <x v="0"/>
    <n v="74.989999999999995"/>
    <n v="44.994"/>
    <n v="6"/>
    <n v="269.964"/>
  </r>
  <r>
    <x v="0"/>
    <x v="0"/>
    <x v="0"/>
    <s v="Sklep turystyczny"/>
    <x v="1"/>
    <x v="10"/>
    <s v="rękawiczki rowerowe"/>
    <x v="1"/>
    <d v="2008-09-17T00:00:00"/>
    <x v="2"/>
    <x v="0"/>
    <n v="24.49"/>
    <n v="14.1289"/>
    <n v="3"/>
    <n v="42.386699999999998"/>
  </r>
  <r>
    <x v="0"/>
    <x v="0"/>
    <x v="0"/>
    <s v="Sklep turystyczny"/>
    <x v="2"/>
    <x v="6"/>
    <s v="LL rama rowerowa"/>
    <x v="1"/>
    <d v="2008-09-05T00:00:00"/>
    <x v="2"/>
    <x v="0"/>
    <n v="337.22"/>
    <n v="183.93819999999999"/>
    <n v="1"/>
    <n v="183.93819999999999"/>
  </r>
  <r>
    <x v="0"/>
    <x v="0"/>
    <x v="0"/>
    <s v="Sklep turystyczny"/>
    <x v="2"/>
    <x v="6"/>
    <s v="HL rama rowerowa szosa"/>
    <x v="3"/>
    <d v="2008-09-21T00:00:00"/>
    <x v="2"/>
    <x v="0"/>
    <n v="1431.5"/>
    <n v="780.81820000000005"/>
    <n v="3"/>
    <n v="2342.4546"/>
  </r>
  <r>
    <x v="0"/>
    <x v="0"/>
    <x v="0"/>
    <s v="Sklep turystyczny"/>
    <x v="1"/>
    <x v="4"/>
    <s v="Long-Sleeve Logo Jersey"/>
    <x v="4"/>
    <d v="2008-09-27T00:00:00"/>
    <x v="2"/>
    <x v="0"/>
    <n v="49.99"/>
    <n v="28.840399999999999"/>
    <n v="2"/>
    <n v="57.680799999999998"/>
  </r>
  <r>
    <x v="0"/>
    <x v="0"/>
    <x v="0"/>
    <s v="Sklep turystyczny"/>
    <x v="0"/>
    <x v="3"/>
    <s v="Szosa-250"/>
    <x v="1"/>
    <d v="2008-09-19T00:00:00"/>
    <x v="2"/>
    <x v="0"/>
    <n v="2443.35"/>
    <n v="1308.9375"/>
    <n v="5"/>
    <n v="6544.6875"/>
  </r>
  <r>
    <x v="0"/>
    <x v="0"/>
    <x v="0"/>
    <s v="Sklep turystyczny"/>
    <x v="0"/>
    <x v="3"/>
    <s v="Szosa--550-W"/>
    <x v="6"/>
    <d v="2008-09-10T00:00:00"/>
    <x v="2"/>
    <x v="0"/>
    <n v="1120.49"/>
    <n v="600.26250000000005"/>
    <n v="8"/>
    <n v="4802.1000000000004"/>
  </r>
  <r>
    <x v="0"/>
    <x v="0"/>
    <x v="0"/>
    <s v="Sklep turystyczny"/>
    <x v="1"/>
    <x v="14"/>
    <s v="męskie spodenki sportowe"/>
    <x v="1"/>
    <d v="2008-09-06T00:00:00"/>
    <x v="2"/>
    <x v="0"/>
    <n v="59.99"/>
    <n v="35.994"/>
    <n v="6"/>
    <n v="215.964"/>
  </r>
  <r>
    <x v="0"/>
    <x v="0"/>
    <x v="0"/>
    <s v="Sklep turystyczny"/>
    <x v="2"/>
    <x v="6"/>
    <s v="HL rama rowerowa szosa"/>
    <x v="1"/>
    <d v="2008-09-02T00:00:00"/>
    <x v="2"/>
    <x v="0"/>
    <n v="1431.5"/>
    <n v="780.81820000000005"/>
    <n v="5"/>
    <n v="3904.0910000000003"/>
  </r>
  <r>
    <x v="0"/>
    <x v="0"/>
    <x v="0"/>
    <s v="Sklep turystyczny"/>
    <x v="1"/>
    <x v="5"/>
    <s v="nakładka na rower"/>
    <x v="4"/>
    <d v="2008-09-25T00:00:00"/>
    <x v="2"/>
    <x v="0"/>
    <n v="8.99"/>
    <n v="5.1864999999999997"/>
    <n v="3"/>
    <n v="15.5595"/>
  </r>
  <r>
    <x v="0"/>
    <x v="0"/>
    <x v="0"/>
    <s v="Sklep turystyczny"/>
    <x v="0"/>
    <x v="3"/>
    <s v="Szosa-650"/>
    <x v="3"/>
    <d v="2008-09-17T00:00:00"/>
    <x v="2"/>
    <x v="0"/>
    <n v="782.99"/>
    <n v="469.79399999999998"/>
    <n v="9"/>
    <n v="4228.1459999999997"/>
  </r>
  <r>
    <x v="0"/>
    <x v="0"/>
    <x v="0"/>
    <s v="Sklep turystyczny"/>
    <x v="2"/>
    <x v="6"/>
    <s v="LL rama rowerowa"/>
    <x v="1"/>
    <d v="2008-09-27T00:00:00"/>
    <x v="2"/>
    <x v="0"/>
    <n v="337.22"/>
    <n v="183.93819999999999"/>
    <n v="1"/>
    <n v="183.93819999999999"/>
  </r>
  <r>
    <x v="0"/>
    <x v="0"/>
    <x v="0"/>
    <s v="Sklep turystyczny"/>
    <x v="0"/>
    <x v="3"/>
    <s v="Szosa-650"/>
    <x v="1"/>
    <d v="2008-09-20T00:00:00"/>
    <x v="2"/>
    <x v="0"/>
    <n v="782.99"/>
    <n v="469.79399999999998"/>
    <n v="3"/>
    <n v="1409.3820000000001"/>
  </r>
  <r>
    <x v="0"/>
    <x v="0"/>
    <x v="0"/>
    <s v="Sklep turystyczny"/>
    <x v="2"/>
    <x v="6"/>
    <s v="ML rama rowerowa-W"/>
    <x v="6"/>
    <d v="2008-09-30T00:00:00"/>
    <x v="2"/>
    <x v="0"/>
    <n v="594.83000000000004"/>
    <n v="324.45269999999999"/>
    <n v="5"/>
    <n v="1622.2635"/>
  </r>
  <r>
    <x v="0"/>
    <x v="0"/>
    <x v="0"/>
    <s v="Sklep turystyczny"/>
    <x v="0"/>
    <x v="3"/>
    <s v="Szosa-650"/>
    <x v="1"/>
    <d v="2008-09-20T00:00:00"/>
    <x v="2"/>
    <x v="0"/>
    <n v="782.99"/>
    <n v="469.79399999999998"/>
    <n v="6"/>
    <n v="2818.7640000000001"/>
  </r>
  <r>
    <x v="0"/>
    <x v="0"/>
    <x v="0"/>
    <s v="Sklep turystyczny"/>
    <x v="0"/>
    <x v="3"/>
    <s v="Szosa-250"/>
    <x v="1"/>
    <d v="2008-09-13T00:00:00"/>
    <x v="2"/>
    <x v="0"/>
    <n v="2443.35"/>
    <n v="1308.9375"/>
    <n v="7"/>
    <n v="9162.5625"/>
  </r>
  <r>
    <x v="0"/>
    <x v="0"/>
    <x v="0"/>
    <s v="Sklep turystyczny"/>
    <x v="2"/>
    <x v="6"/>
    <s v="LL rama rowerowa"/>
    <x v="3"/>
    <d v="2008-09-29T00:00:00"/>
    <x v="2"/>
    <x v="0"/>
    <n v="337.22"/>
    <n v="202.33199999999999"/>
    <n v="5"/>
    <n v="1011.66"/>
  </r>
  <r>
    <x v="0"/>
    <x v="0"/>
    <x v="0"/>
    <s v="Sklep turystyczny"/>
    <x v="1"/>
    <x v="10"/>
    <s v="rękawiczki rowerowe"/>
    <x v="1"/>
    <d v="2008-09-04T00:00:00"/>
    <x v="2"/>
    <x v="0"/>
    <n v="24.49"/>
    <n v="14.1289"/>
    <n v="4"/>
    <n v="56.515599999999999"/>
  </r>
  <r>
    <x v="0"/>
    <x v="0"/>
    <x v="0"/>
    <s v="Sklep turystyczny"/>
    <x v="2"/>
    <x v="9"/>
    <s v="HL kierownica szosa"/>
    <x v="7"/>
    <d v="2008-09-16T00:00:00"/>
    <x v="2"/>
    <x v="0"/>
    <n v="120.27"/>
    <n v="65.601799999999997"/>
    <n v="4"/>
    <n v="262.40719999999999"/>
  </r>
  <r>
    <x v="0"/>
    <x v="0"/>
    <x v="0"/>
    <s v="Sklep turystyczny"/>
    <x v="2"/>
    <x v="6"/>
    <s v="LL rama rowerowa"/>
    <x v="3"/>
    <d v="2008-09-25T00:00:00"/>
    <x v="2"/>
    <x v="0"/>
    <n v="337.22"/>
    <n v="202.33199999999999"/>
    <n v="6"/>
    <n v="1213.992"/>
  </r>
  <r>
    <x v="0"/>
    <x v="0"/>
    <x v="3"/>
    <s v="Artykuły malarskie"/>
    <x v="2"/>
    <x v="2"/>
    <s v="ML rama górski-W"/>
    <x v="1"/>
    <d v="2008-09-15T00:00:00"/>
    <x v="2"/>
    <x v="0"/>
    <n v="348.76"/>
    <n v="209.256"/>
    <n v="2"/>
    <n v="418.512"/>
  </r>
  <r>
    <x v="0"/>
    <x v="0"/>
    <x v="3"/>
    <s v="Artykuły malarskie"/>
    <x v="2"/>
    <x v="8"/>
    <s v="ML przednie koło górski"/>
    <x v="1"/>
    <d v="2008-09-18T00:00:00"/>
    <x v="2"/>
    <x v="0"/>
    <n v="209.02500000000001"/>
    <n v="125.41500000000001"/>
    <n v="3"/>
    <n v="376.245"/>
  </r>
  <r>
    <x v="0"/>
    <x v="0"/>
    <x v="3"/>
    <s v="Artykuły malarskie"/>
    <x v="0"/>
    <x v="0"/>
    <s v="Górski-300"/>
    <x v="1"/>
    <d v="2008-09-07T00:00:00"/>
    <x v="2"/>
    <x v="0"/>
    <n v="1079.99"/>
    <n v="647.99400000000003"/>
    <n v="7"/>
    <n v="4535.9580000000005"/>
  </r>
  <r>
    <x v="0"/>
    <x v="0"/>
    <x v="3"/>
    <s v="Artykuły malarskie"/>
    <x v="1"/>
    <x v="14"/>
    <s v="męskie spodenki sportowe"/>
    <x v="1"/>
    <d v="2008-09-06T00:00:00"/>
    <x v="2"/>
    <x v="0"/>
    <n v="59.99"/>
    <n v="35.994"/>
    <n v="3"/>
    <n v="107.982"/>
  </r>
  <r>
    <x v="0"/>
    <x v="0"/>
    <x v="3"/>
    <s v="Artykuły malarskie"/>
    <x v="1"/>
    <x v="10"/>
    <s v="rękawiczki zimowe"/>
    <x v="1"/>
    <d v="2008-09-18T00:00:00"/>
    <x v="2"/>
    <x v="0"/>
    <n v="37.99"/>
    <n v="22.794"/>
    <n v="6"/>
    <n v="136.76400000000001"/>
  </r>
  <r>
    <x v="0"/>
    <x v="0"/>
    <x v="3"/>
    <s v="Artykuły malarskie"/>
    <x v="0"/>
    <x v="0"/>
    <s v="Górski-300"/>
    <x v="1"/>
    <d v="2008-09-03T00:00:00"/>
    <x v="2"/>
    <x v="0"/>
    <n v="1079.99"/>
    <n v="647.99400000000003"/>
    <n v="3"/>
    <n v="1943.982"/>
  </r>
  <r>
    <x v="0"/>
    <x v="0"/>
    <x v="3"/>
    <s v="Artykuły malarskie"/>
    <x v="2"/>
    <x v="2"/>
    <s v="HL rama górski"/>
    <x v="1"/>
    <d v="2008-09-24T00:00:00"/>
    <x v="2"/>
    <x v="0"/>
    <n v="1349.6"/>
    <n v="736.14549999999997"/>
    <n v="2"/>
    <n v="1472.2909999999999"/>
  </r>
  <r>
    <x v="0"/>
    <x v="0"/>
    <x v="3"/>
    <s v="Artykuły malarskie"/>
    <x v="2"/>
    <x v="8"/>
    <s v="LL przednie koło górski"/>
    <x v="1"/>
    <d v="2008-09-08T00:00:00"/>
    <x v="2"/>
    <x v="0"/>
    <n v="60.744999999999997"/>
    <n v="36.447000000000003"/>
    <n v="3"/>
    <n v="109.34100000000001"/>
  </r>
  <r>
    <x v="0"/>
    <x v="0"/>
    <x v="3"/>
    <s v="Artykuły malarskie"/>
    <x v="1"/>
    <x v="12"/>
    <s v="męskie spodenki rowerowe"/>
    <x v="4"/>
    <d v="2008-09-08T00:00:00"/>
    <x v="2"/>
    <x v="0"/>
    <n v="89.99"/>
    <n v="53.994"/>
    <n v="3"/>
    <n v="161.982"/>
  </r>
  <r>
    <x v="0"/>
    <x v="0"/>
    <x v="3"/>
    <s v="Artykuły malarskie"/>
    <x v="0"/>
    <x v="0"/>
    <s v="Górski-200"/>
    <x v="1"/>
    <d v="2008-09-18T00:00:00"/>
    <x v="2"/>
    <x v="0"/>
    <n v="2294.9899999999998"/>
    <n v="1229.4589000000001"/>
    <n v="3"/>
    <n v="3688.3767000000003"/>
  </r>
  <r>
    <x v="0"/>
    <x v="0"/>
    <x v="3"/>
    <s v="Artykuły malarskie"/>
    <x v="2"/>
    <x v="9"/>
    <s v="HL kierownica górski"/>
    <x v="7"/>
    <d v="2008-09-07T00:00:00"/>
    <x v="2"/>
    <x v="0"/>
    <n v="120.27"/>
    <n v="65.601799999999997"/>
    <n v="2"/>
    <n v="131.20359999999999"/>
  </r>
  <r>
    <x v="0"/>
    <x v="0"/>
    <x v="3"/>
    <s v="Artykuły malarskie"/>
    <x v="0"/>
    <x v="0"/>
    <s v="Górski-200"/>
    <x v="1"/>
    <d v="2008-09-15T00:00:00"/>
    <x v="2"/>
    <x v="0"/>
    <n v="2294.9899999999998"/>
    <n v="1229.4589000000001"/>
    <n v="4"/>
    <n v="4917.8356000000003"/>
  </r>
  <r>
    <x v="0"/>
    <x v="0"/>
    <x v="3"/>
    <s v="Artykuły malarskie"/>
    <x v="1"/>
    <x v="14"/>
    <s v="męskie spodenki sportowe"/>
    <x v="1"/>
    <d v="2008-09-02T00:00:00"/>
    <x v="2"/>
    <x v="0"/>
    <n v="59.99"/>
    <n v="35.994"/>
    <n v="5"/>
    <n v="179.97"/>
  </r>
  <r>
    <x v="0"/>
    <x v="0"/>
    <x v="3"/>
    <s v="Artykuły malarskie"/>
    <x v="2"/>
    <x v="2"/>
    <s v="HL rama górski"/>
    <x v="0"/>
    <d v="2008-09-09T00:00:00"/>
    <x v="2"/>
    <x v="0"/>
    <n v="1364.5"/>
    <n v="744.27269999999999"/>
    <n v="2"/>
    <n v="1488.5454"/>
  </r>
  <r>
    <x v="0"/>
    <x v="0"/>
    <x v="3"/>
    <s v="Artykuły malarskie"/>
    <x v="2"/>
    <x v="9"/>
    <s v="LL kierownica górski"/>
    <x v="7"/>
    <d v="2008-09-26T00:00:00"/>
    <x v="2"/>
    <x v="0"/>
    <n v="44.54"/>
    <n v="24.294499999999999"/>
    <n v="4"/>
    <n v="97.177999999999997"/>
  </r>
  <r>
    <x v="0"/>
    <x v="0"/>
    <x v="3"/>
    <s v="Artykuły malarskie"/>
    <x v="1"/>
    <x v="11"/>
    <s v="damskie getry"/>
    <x v="1"/>
    <d v="2008-09-11T00:00:00"/>
    <x v="2"/>
    <x v="0"/>
    <n v="74.989999999999995"/>
    <n v="43.494199999999999"/>
    <n v="11"/>
    <n v="478.43619999999999"/>
  </r>
  <r>
    <x v="0"/>
    <x v="0"/>
    <x v="3"/>
    <s v="Artykuły malarskie"/>
    <x v="2"/>
    <x v="16"/>
    <s v="HL widelec"/>
    <x v="7"/>
    <d v="2008-09-13T00:00:00"/>
    <x v="2"/>
    <x v="0"/>
    <n v="229.49"/>
    <n v="137.69399999999999"/>
    <n v="4"/>
    <n v="550.77599999999995"/>
  </r>
  <r>
    <x v="0"/>
    <x v="0"/>
    <x v="3"/>
    <s v="Artykuły malarskie"/>
    <x v="3"/>
    <x v="13"/>
    <s v="mini-pompki"/>
    <x v="7"/>
    <d v="2008-09-08T00:00:00"/>
    <x v="2"/>
    <x v="0"/>
    <n v="19.989999999999998"/>
    <n v="11.994"/>
    <n v="7"/>
    <n v="83.957999999999998"/>
  </r>
  <r>
    <x v="0"/>
    <x v="0"/>
    <x v="3"/>
    <s v="Artykuły malarskie"/>
    <x v="0"/>
    <x v="0"/>
    <s v="Górski-200"/>
    <x v="0"/>
    <d v="2008-09-05T00:00:00"/>
    <x v="2"/>
    <x v="0"/>
    <n v="2319.9899999999998"/>
    <n v="1242.8517999999999"/>
    <n v="2"/>
    <n v="2485.7035999999998"/>
  </r>
  <r>
    <x v="0"/>
    <x v="0"/>
    <x v="3"/>
    <s v="Artykuły malarskie"/>
    <x v="2"/>
    <x v="8"/>
    <s v="LL tylne koło górski"/>
    <x v="1"/>
    <d v="2008-09-19T00:00:00"/>
    <x v="2"/>
    <x v="0"/>
    <n v="87.745000000000005"/>
    <n v="52.646999999999998"/>
    <n v="3"/>
    <n v="157.941"/>
  </r>
  <r>
    <x v="0"/>
    <x v="0"/>
    <x v="3"/>
    <s v="Artykuły malarskie"/>
    <x v="1"/>
    <x v="12"/>
    <s v="męskie spodenki rowerowe"/>
    <x v="4"/>
    <d v="2008-09-13T00:00:00"/>
    <x v="2"/>
    <x v="0"/>
    <n v="89.99"/>
    <n v="53.994"/>
    <n v="6"/>
    <n v="323.964"/>
  </r>
  <r>
    <x v="0"/>
    <x v="0"/>
    <x v="3"/>
    <s v="Artykuły malarskie"/>
    <x v="1"/>
    <x v="14"/>
    <s v="męskie spodenki sportowe"/>
    <x v="1"/>
    <d v="2008-09-15T00:00:00"/>
    <x v="2"/>
    <x v="0"/>
    <n v="59.99"/>
    <n v="35.994"/>
    <n v="2"/>
    <n v="71.988"/>
  </r>
  <r>
    <x v="0"/>
    <x v="0"/>
    <x v="3"/>
    <s v="Artykuły malarskie"/>
    <x v="0"/>
    <x v="0"/>
    <s v="Górski-200"/>
    <x v="0"/>
    <d v="2008-09-24T00:00:00"/>
    <x v="2"/>
    <x v="0"/>
    <n v="2319.9899999999998"/>
    <n v="1242.8517999999999"/>
    <n v="4"/>
    <n v="4971.4071999999996"/>
  </r>
  <r>
    <x v="0"/>
    <x v="0"/>
    <x v="3"/>
    <s v="Artykuły malarskie"/>
    <x v="0"/>
    <x v="0"/>
    <s v="Górski-300"/>
    <x v="1"/>
    <d v="2008-10-01T00:00:00"/>
    <x v="2"/>
    <x v="0"/>
    <n v="1079.99"/>
    <n v="647.99400000000003"/>
    <n v="4"/>
    <n v="2591.9760000000001"/>
  </r>
  <r>
    <x v="0"/>
    <x v="0"/>
    <x v="3"/>
    <s v="Artykuły malarskie"/>
    <x v="2"/>
    <x v="17"/>
    <s v="HL łożysko sterowe"/>
    <x v="7"/>
    <d v="2008-09-14T00:00:00"/>
    <x v="2"/>
    <x v="0"/>
    <n v="124.73"/>
    <n v="74.837999999999994"/>
    <n v="1"/>
    <n v="74.837999999999994"/>
  </r>
  <r>
    <x v="0"/>
    <x v="0"/>
    <x v="3"/>
    <s v="Artykuły malarskie"/>
    <x v="1"/>
    <x v="10"/>
    <s v="rękawiczki zimowe"/>
    <x v="1"/>
    <d v="2008-09-28T00:00:00"/>
    <x v="2"/>
    <x v="0"/>
    <n v="37.99"/>
    <n v="22.794"/>
    <n v="2"/>
    <n v="45.588000000000001"/>
  </r>
  <r>
    <x v="0"/>
    <x v="0"/>
    <x v="3"/>
    <s v="Artykuły malarskie"/>
    <x v="3"/>
    <x v="7"/>
    <s v="Sport-100"/>
    <x v="5"/>
    <d v="2008-09-23T00:00:00"/>
    <x v="2"/>
    <x v="0"/>
    <n v="34.99"/>
    <n v="20.186499999999999"/>
    <n v="2"/>
    <n v="40.372999999999998"/>
  </r>
  <r>
    <x v="0"/>
    <x v="0"/>
    <x v="3"/>
    <s v="Artykuły malarskie"/>
    <x v="2"/>
    <x v="16"/>
    <s v="LL widelec"/>
    <x v="7"/>
    <d v="2008-09-24T00:00:00"/>
    <x v="2"/>
    <x v="0"/>
    <n v="148.22"/>
    <n v="88.932000000000002"/>
    <n v="3"/>
    <n v="266.79599999999999"/>
  </r>
  <r>
    <x v="0"/>
    <x v="0"/>
    <x v="3"/>
    <s v="Artykuły malarskie"/>
    <x v="1"/>
    <x v="11"/>
    <s v="damskie getry"/>
    <x v="1"/>
    <d v="2008-09-16T00:00:00"/>
    <x v="2"/>
    <x v="0"/>
    <n v="74.989999999999995"/>
    <n v="44.994"/>
    <n v="9"/>
    <n v="404.94600000000003"/>
  </r>
  <r>
    <x v="0"/>
    <x v="0"/>
    <x v="3"/>
    <s v="Artykuły malarskie"/>
    <x v="1"/>
    <x v="12"/>
    <s v="męskie spodenki rowerowe"/>
    <x v="4"/>
    <d v="2008-09-01T00:00:00"/>
    <x v="2"/>
    <x v="0"/>
    <n v="89.99"/>
    <n v="52.194200000000002"/>
    <n v="12"/>
    <n v="626.33040000000005"/>
  </r>
  <r>
    <x v="0"/>
    <x v="0"/>
    <x v="3"/>
    <s v="Artykuły malarskie"/>
    <x v="1"/>
    <x v="10"/>
    <s v="rękawiczki rowerowe"/>
    <x v="1"/>
    <d v="2008-09-14T00:00:00"/>
    <x v="2"/>
    <x v="0"/>
    <n v="24.49"/>
    <n v="14.1289"/>
    <n v="2"/>
    <n v="28.2578"/>
  </r>
  <r>
    <x v="0"/>
    <x v="0"/>
    <x v="3"/>
    <s v="Artykuły malarskie"/>
    <x v="2"/>
    <x v="2"/>
    <s v="HL rama górski"/>
    <x v="1"/>
    <d v="2008-09-04T00:00:00"/>
    <x v="2"/>
    <x v="0"/>
    <n v="1349.6"/>
    <n v="736.14549999999997"/>
    <n v="2"/>
    <n v="1472.2909999999999"/>
  </r>
  <r>
    <x v="0"/>
    <x v="0"/>
    <x v="3"/>
    <s v="Artykuły malarskie"/>
    <x v="2"/>
    <x v="8"/>
    <s v="HL tylne koło górski"/>
    <x v="1"/>
    <d v="2008-09-29T00:00:00"/>
    <x v="2"/>
    <x v="0"/>
    <n v="327.21499999999997"/>
    <n v="196.32900000000001"/>
    <n v="2"/>
    <n v="392.65800000000002"/>
  </r>
  <r>
    <x v="0"/>
    <x v="0"/>
    <x v="3"/>
    <s v="Artykuły malarskie"/>
    <x v="1"/>
    <x v="10"/>
    <s v="rękawiczki zimowe"/>
    <x v="1"/>
    <d v="2008-09-28T00:00:00"/>
    <x v="2"/>
    <x v="0"/>
    <n v="37.99"/>
    <n v="22.034199999999998"/>
    <n v="12"/>
    <n v="264.41039999999998"/>
  </r>
  <r>
    <x v="0"/>
    <x v="0"/>
    <x v="3"/>
    <s v="Artykuły malarskie"/>
    <x v="3"/>
    <x v="7"/>
    <s v="Sport-100"/>
    <x v="3"/>
    <d v="2008-09-12T00:00:00"/>
    <x v="2"/>
    <x v="0"/>
    <n v="34.99"/>
    <n v="20.186499999999999"/>
    <n v="6"/>
    <n v="121.119"/>
  </r>
  <r>
    <x v="0"/>
    <x v="0"/>
    <x v="3"/>
    <s v="Artykuły malarskie"/>
    <x v="1"/>
    <x v="4"/>
    <s v="Long-Sleeve Logo Jersey"/>
    <x v="4"/>
    <d v="2008-09-15T00:00:00"/>
    <x v="2"/>
    <x v="0"/>
    <n v="49.99"/>
    <n v="28.840399999999999"/>
    <n v="6"/>
    <n v="173.04239999999999"/>
  </r>
  <r>
    <x v="0"/>
    <x v="0"/>
    <x v="3"/>
    <s v="Artykuły malarskie"/>
    <x v="2"/>
    <x v="17"/>
    <s v="ML łożysko sterowe"/>
    <x v="7"/>
    <d v="2008-09-15T00:00:00"/>
    <x v="2"/>
    <x v="0"/>
    <n v="102.29"/>
    <n v="61.374000000000002"/>
    <n v="3"/>
    <n v="184.12200000000001"/>
  </r>
  <r>
    <x v="0"/>
    <x v="0"/>
    <x v="3"/>
    <s v="Artykuły malarskie"/>
    <x v="2"/>
    <x v="2"/>
    <s v="ML rama górski"/>
    <x v="1"/>
    <d v="2008-09-06T00:00:00"/>
    <x v="2"/>
    <x v="0"/>
    <n v="348.76"/>
    <n v="209.256"/>
    <n v="4"/>
    <n v="837.024"/>
  </r>
  <r>
    <x v="0"/>
    <x v="0"/>
    <x v="3"/>
    <s v="Artykuły malarskie"/>
    <x v="1"/>
    <x v="11"/>
    <s v="damskie getry"/>
    <x v="1"/>
    <d v="2008-09-22T00:00:00"/>
    <x v="2"/>
    <x v="0"/>
    <n v="74.989999999999995"/>
    <n v="44.994"/>
    <n v="5"/>
    <n v="224.97"/>
  </r>
  <r>
    <x v="0"/>
    <x v="0"/>
    <x v="3"/>
    <s v="Artykuły malarskie"/>
    <x v="2"/>
    <x v="2"/>
    <s v="HL rama górski"/>
    <x v="0"/>
    <d v="2008-09-10T00:00:00"/>
    <x v="2"/>
    <x v="0"/>
    <n v="1364.5"/>
    <n v="744.27269999999999"/>
    <n v="2"/>
    <n v="1488.5454"/>
  </r>
  <r>
    <x v="0"/>
    <x v="0"/>
    <x v="3"/>
    <s v="Artykuły malarskie"/>
    <x v="1"/>
    <x v="10"/>
    <s v="rękawiczki rowerowe"/>
    <x v="1"/>
    <d v="2008-09-03T00:00:00"/>
    <x v="2"/>
    <x v="0"/>
    <n v="24.49"/>
    <n v="14.1289"/>
    <n v="2"/>
    <n v="28.2578"/>
  </r>
  <r>
    <x v="0"/>
    <x v="0"/>
    <x v="3"/>
    <s v="Artykuły malarskie"/>
    <x v="0"/>
    <x v="0"/>
    <s v="Górski-300"/>
    <x v="1"/>
    <d v="2008-09-27T00:00:00"/>
    <x v="2"/>
    <x v="0"/>
    <n v="1079.99"/>
    <n v="647.99400000000003"/>
    <n v="4"/>
    <n v="2591.9760000000001"/>
  </r>
  <r>
    <x v="0"/>
    <x v="0"/>
    <x v="3"/>
    <s v="Artykuły malarskie"/>
    <x v="0"/>
    <x v="0"/>
    <s v="Górski-200"/>
    <x v="0"/>
    <d v="2008-09-08T00:00:00"/>
    <x v="2"/>
    <x v="0"/>
    <n v="2319.9899999999998"/>
    <n v="1242.8517999999999"/>
    <n v="2"/>
    <n v="2485.7035999999998"/>
  </r>
  <r>
    <x v="0"/>
    <x v="0"/>
    <x v="3"/>
    <s v="Artykuły malarskie"/>
    <x v="2"/>
    <x v="2"/>
    <s v="ML rama górski"/>
    <x v="1"/>
    <d v="2008-09-24T00:00:00"/>
    <x v="2"/>
    <x v="0"/>
    <n v="348.76"/>
    <n v="209.256"/>
    <n v="2"/>
    <n v="418.512"/>
  </r>
  <r>
    <x v="0"/>
    <x v="0"/>
    <x v="3"/>
    <s v="Artykuły malarskie"/>
    <x v="0"/>
    <x v="0"/>
    <s v="Górski-200"/>
    <x v="1"/>
    <d v="2008-09-29T00:00:00"/>
    <x v="2"/>
    <x v="0"/>
    <n v="2294.9899999999998"/>
    <n v="1229.4589000000001"/>
    <n v="2"/>
    <n v="2458.9178000000002"/>
  </r>
  <r>
    <x v="0"/>
    <x v="0"/>
    <x v="3"/>
    <s v="Artykuły malarskie"/>
    <x v="1"/>
    <x v="5"/>
    <s v="nakładka na rower"/>
    <x v="4"/>
    <d v="2008-09-20T00:00:00"/>
    <x v="2"/>
    <x v="0"/>
    <n v="8.99"/>
    <n v="4.7542999999999997"/>
    <n v="15"/>
    <n v="71.314499999999995"/>
  </r>
  <r>
    <x v="0"/>
    <x v="0"/>
    <x v="3"/>
    <s v="Artykuły malarskie"/>
    <x v="3"/>
    <x v="7"/>
    <s v="Sport-100"/>
    <x v="1"/>
    <d v="2008-09-07T00:00:00"/>
    <x v="2"/>
    <x v="0"/>
    <n v="34.99"/>
    <n v="20.186499999999999"/>
    <n v="8"/>
    <n v="161.49199999999999"/>
  </r>
  <r>
    <x v="0"/>
    <x v="0"/>
    <x v="3"/>
    <s v="Artykuły malarskie"/>
    <x v="1"/>
    <x v="4"/>
    <s v="Long-Sleeve Logo Jersey"/>
    <x v="4"/>
    <d v="2008-09-17T00:00:00"/>
    <x v="2"/>
    <x v="0"/>
    <n v="49.99"/>
    <n v="28.840399999999999"/>
    <n v="8"/>
    <n v="230.72319999999999"/>
  </r>
  <r>
    <x v="0"/>
    <x v="0"/>
    <x v="3"/>
    <s v="Artykuły malarskie"/>
    <x v="1"/>
    <x v="4"/>
    <s v="Long-Sleeve Logo Jersey"/>
    <x v="4"/>
    <d v="2008-09-06T00:00:00"/>
    <x v="2"/>
    <x v="0"/>
    <n v="49.99"/>
    <n v="28.840399999999999"/>
    <n v="8"/>
    <n v="230.72319999999999"/>
  </r>
  <r>
    <x v="0"/>
    <x v="0"/>
    <x v="3"/>
    <s v="Artykuły malarskie"/>
    <x v="2"/>
    <x v="2"/>
    <s v="HL rama górski"/>
    <x v="0"/>
    <d v="2008-09-07T00:00:00"/>
    <x v="2"/>
    <x v="0"/>
    <n v="1364.5"/>
    <n v="744.27269999999999"/>
    <n v="1"/>
    <n v="744.27269999999999"/>
  </r>
  <r>
    <x v="0"/>
    <x v="0"/>
    <x v="3"/>
    <s v="Artykuły malarskie"/>
    <x v="3"/>
    <x v="15"/>
    <s v="zamknięcie linka"/>
    <x v="7"/>
    <d v="2008-09-12T00:00:00"/>
    <x v="2"/>
    <x v="0"/>
    <n v="25"/>
    <n v="15"/>
    <n v="10"/>
    <n v="150"/>
  </r>
  <r>
    <x v="0"/>
    <x v="0"/>
    <x v="3"/>
    <s v="Artykuły malarskie"/>
    <x v="2"/>
    <x v="9"/>
    <s v="ML kierownica górski"/>
    <x v="7"/>
    <d v="2008-09-04T00:00:00"/>
    <x v="2"/>
    <x v="0"/>
    <n v="61.92"/>
    <n v="33.774500000000003"/>
    <n v="6"/>
    <n v="202.64700000000002"/>
  </r>
  <r>
    <x v="0"/>
    <x v="0"/>
    <x v="0"/>
    <s v="Sprzedaż i obsługa — Towarzystwo Handlowe"/>
    <x v="0"/>
    <x v="3"/>
    <s v="Szosa-250"/>
    <x v="1"/>
    <d v="2008-09-20T00:00:00"/>
    <x v="2"/>
    <x v="0"/>
    <n v="2443.35"/>
    <n v="1265.3063"/>
    <n v="11"/>
    <n v="13918.3693"/>
  </r>
  <r>
    <x v="0"/>
    <x v="0"/>
    <x v="0"/>
    <s v="Sprzedaż i obsługa — Towarzystwo Handlowe"/>
    <x v="1"/>
    <x v="12"/>
    <s v="męskie spodenki rowerowe"/>
    <x v="4"/>
    <d v="2008-09-17T00:00:00"/>
    <x v="2"/>
    <x v="0"/>
    <n v="89.99"/>
    <n v="53.994"/>
    <n v="3"/>
    <n v="161.982"/>
  </r>
  <r>
    <x v="0"/>
    <x v="0"/>
    <x v="0"/>
    <s v="Sprzedaż i obsługa — Towarzystwo Handlowe"/>
    <x v="0"/>
    <x v="3"/>
    <s v="Szosa--550-W"/>
    <x v="6"/>
    <d v="2008-09-14T00:00:00"/>
    <x v="2"/>
    <x v="0"/>
    <n v="1120.49"/>
    <n v="600.26250000000005"/>
    <n v="8"/>
    <n v="4802.1000000000004"/>
  </r>
  <r>
    <x v="0"/>
    <x v="0"/>
    <x v="0"/>
    <s v="Sprzedaż i obsługa — Towarzystwo Handlowe"/>
    <x v="2"/>
    <x v="6"/>
    <s v="ML rama rowerowa-W"/>
    <x v="6"/>
    <d v="2008-09-21T00:00:00"/>
    <x v="2"/>
    <x v="0"/>
    <n v="594.83000000000004"/>
    <n v="324.45269999999999"/>
    <n v="3"/>
    <n v="973.35809999999992"/>
  </r>
  <r>
    <x v="0"/>
    <x v="0"/>
    <x v="0"/>
    <s v="Sprzedaż i obsługa — Towarzystwo Handlowe"/>
    <x v="2"/>
    <x v="6"/>
    <s v="HL rama rowerowa szosa"/>
    <x v="3"/>
    <d v="2008-09-19T00:00:00"/>
    <x v="2"/>
    <x v="0"/>
    <n v="1431.5"/>
    <n v="780.81820000000005"/>
    <n v="3"/>
    <n v="2342.4546"/>
  </r>
  <r>
    <x v="0"/>
    <x v="0"/>
    <x v="0"/>
    <s v="Sprzedaż i obsługa — Towarzystwo Handlowe"/>
    <x v="0"/>
    <x v="3"/>
    <s v="Szosa--550-W"/>
    <x v="6"/>
    <d v="2008-09-07T00:00:00"/>
    <x v="2"/>
    <x v="0"/>
    <n v="1120.49"/>
    <n v="600.26250000000005"/>
    <n v="5"/>
    <n v="3001.3125"/>
  </r>
  <r>
    <x v="0"/>
    <x v="0"/>
    <x v="0"/>
    <s v="Sprzedaż i obsługa — Towarzystwo Handlowe"/>
    <x v="0"/>
    <x v="3"/>
    <s v="Szosa-250"/>
    <x v="3"/>
    <d v="2008-09-21T00:00:00"/>
    <x v="2"/>
    <x v="0"/>
    <n v="2443.35"/>
    <n v="1466.01"/>
    <n v="10"/>
    <n v="14660.1"/>
  </r>
  <r>
    <x v="0"/>
    <x v="0"/>
    <x v="0"/>
    <s v="Sprzedaż i obsługa — Towarzystwo Handlowe"/>
    <x v="0"/>
    <x v="3"/>
    <s v="Szosa-650"/>
    <x v="1"/>
    <d v="2008-09-17T00:00:00"/>
    <x v="2"/>
    <x v="0"/>
    <n v="782.99"/>
    <n v="469.79399999999998"/>
    <n v="4"/>
    <n v="1879.1759999999999"/>
  </r>
  <r>
    <x v="0"/>
    <x v="0"/>
    <x v="0"/>
    <s v="Sprzedaż i obsługa — Towarzystwo Handlowe"/>
    <x v="2"/>
    <x v="6"/>
    <s v="LL rama rowerowa"/>
    <x v="3"/>
    <d v="2008-09-17T00:00:00"/>
    <x v="2"/>
    <x v="0"/>
    <n v="337.22"/>
    <n v="202.33199999999999"/>
    <n v="4"/>
    <n v="809.32799999999997"/>
  </r>
  <r>
    <x v="0"/>
    <x v="0"/>
    <x v="0"/>
    <s v="Sprzedaż i obsługa — Towarzystwo Handlowe"/>
    <x v="1"/>
    <x v="12"/>
    <s v="męskie spodenki rowerowe"/>
    <x v="4"/>
    <d v="2008-09-27T00:00:00"/>
    <x v="2"/>
    <x v="0"/>
    <n v="89.99"/>
    <n v="53.994"/>
    <n v="2"/>
    <n v="107.988"/>
  </r>
  <r>
    <x v="0"/>
    <x v="0"/>
    <x v="0"/>
    <s v="Sprzedaż i obsługa — Towarzystwo Handlowe"/>
    <x v="2"/>
    <x v="6"/>
    <s v="LL rama rowerowa"/>
    <x v="1"/>
    <d v="2008-09-21T00:00:00"/>
    <x v="2"/>
    <x v="0"/>
    <n v="337.22"/>
    <n v="177.80690000000001"/>
    <n v="11"/>
    <n v="1955.8759000000002"/>
  </r>
  <r>
    <x v="0"/>
    <x v="0"/>
    <x v="0"/>
    <s v="Sprzedaż i obsługa — Towarzystwo Handlowe"/>
    <x v="1"/>
    <x v="10"/>
    <s v="rękawiczki rowerowe"/>
    <x v="1"/>
    <d v="2008-09-05T00:00:00"/>
    <x v="2"/>
    <x v="0"/>
    <n v="24.49"/>
    <n v="14.1289"/>
    <n v="3"/>
    <n v="42.386699999999998"/>
  </r>
  <r>
    <x v="0"/>
    <x v="0"/>
    <x v="0"/>
    <s v="Sprzedaż i obsługa — Towarzystwo Handlowe"/>
    <x v="2"/>
    <x v="6"/>
    <s v="ML rama rowerowa-W"/>
    <x v="6"/>
    <d v="2008-09-13T00:00:00"/>
    <x v="2"/>
    <x v="0"/>
    <n v="594.83000000000004"/>
    <n v="324.45269999999999"/>
    <n v="5"/>
    <n v="1622.2635"/>
  </r>
  <r>
    <x v="0"/>
    <x v="0"/>
    <x v="0"/>
    <s v="Sprzedaż i obsługa — Towarzystwo Handlowe"/>
    <x v="0"/>
    <x v="3"/>
    <s v="Szosa-650"/>
    <x v="1"/>
    <d v="2008-10-01T00:00:00"/>
    <x v="2"/>
    <x v="0"/>
    <n v="782.99"/>
    <n v="469.79399999999998"/>
    <n v="6"/>
    <n v="2818.7640000000001"/>
  </r>
  <r>
    <x v="0"/>
    <x v="0"/>
    <x v="0"/>
    <s v="Sprzedaż i obsługa — Towarzystwo Handlowe"/>
    <x v="1"/>
    <x v="14"/>
    <s v="męskie spodenki sportowe"/>
    <x v="1"/>
    <d v="2008-09-29T00:00:00"/>
    <x v="2"/>
    <x v="0"/>
    <n v="59.99"/>
    <n v="35.994"/>
    <n v="8"/>
    <n v="287.952"/>
  </r>
  <r>
    <x v="0"/>
    <x v="0"/>
    <x v="0"/>
    <s v="Sprzedaż i obsługa — Towarzystwo Handlowe"/>
    <x v="1"/>
    <x v="11"/>
    <s v="damskie getry"/>
    <x v="1"/>
    <d v="2008-09-10T00:00:00"/>
    <x v="2"/>
    <x v="0"/>
    <n v="74.989999999999995"/>
    <n v="44.994"/>
    <n v="9"/>
    <n v="404.94600000000003"/>
  </r>
  <r>
    <x v="0"/>
    <x v="0"/>
    <x v="0"/>
    <s v="Sprzedaż i obsługa — Towarzystwo Handlowe"/>
    <x v="0"/>
    <x v="3"/>
    <s v="Szosa-250"/>
    <x v="3"/>
    <d v="2008-09-03T00:00:00"/>
    <x v="2"/>
    <x v="0"/>
    <n v="2443.35"/>
    <n v="1466.01"/>
    <n v="3"/>
    <n v="4398.03"/>
  </r>
  <r>
    <x v="0"/>
    <x v="0"/>
    <x v="0"/>
    <s v="Sprzedaż i obsługa — Towarzystwo Handlowe"/>
    <x v="2"/>
    <x v="9"/>
    <s v="HL kierownica szosa"/>
    <x v="7"/>
    <d v="2008-09-19T00:00:00"/>
    <x v="2"/>
    <x v="0"/>
    <n v="120.27"/>
    <n v="65.601799999999997"/>
    <n v="4"/>
    <n v="262.40719999999999"/>
  </r>
  <r>
    <x v="0"/>
    <x v="0"/>
    <x v="0"/>
    <s v="Sprzedaż i obsługa — Towarzystwo Handlowe"/>
    <x v="2"/>
    <x v="8"/>
    <s v="LL tylne koło szosa"/>
    <x v="1"/>
    <d v="2008-09-28T00:00:00"/>
    <x v="2"/>
    <x v="0"/>
    <n v="112.565"/>
    <n v="67.539000000000001"/>
    <n v="4"/>
    <n v="270.15600000000001"/>
  </r>
  <r>
    <x v="0"/>
    <x v="0"/>
    <x v="0"/>
    <s v="Sprzedaż i obsługa — Towarzystwo Handlowe"/>
    <x v="1"/>
    <x v="10"/>
    <s v="rękawiczki rowerowe"/>
    <x v="1"/>
    <d v="2008-09-29T00:00:00"/>
    <x v="2"/>
    <x v="0"/>
    <n v="24.49"/>
    <n v="14.1289"/>
    <n v="6"/>
    <n v="84.773399999999995"/>
  </r>
  <r>
    <x v="0"/>
    <x v="0"/>
    <x v="0"/>
    <s v="Sprzedaż i obsługa — Towarzystwo Handlowe"/>
    <x v="1"/>
    <x v="10"/>
    <s v="rękawiczki rowerowe"/>
    <x v="1"/>
    <d v="2008-09-14T00:00:00"/>
    <x v="2"/>
    <x v="0"/>
    <n v="24.49"/>
    <n v="14.1289"/>
    <n v="5"/>
    <n v="70.644499999999994"/>
  </r>
  <r>
    <x v="0"/>
    <x v="0"/>
    <x v="0"/>
    <s v="Sprzedaż i obsługa — Towarzystwo Handlowe"/>
    <x v="2"/>
    <x v="6"/>
    <s v="LL rama rowerowa"/>
    <x v="1"/>
    <d v="2008-09-14T00:00:00"/>
    <x v="2"/>
    <x v="0"/>
    <n v="337.22"/>
    <n v="183.93819999999999"/>
    <n v="5"/>
    <n v="919.69100000000003"/>
  </r>
  <r>
    <x v="0"/>
    <x v="0"/>
    <x v="0"/>
    <s v="Sprzedaż i obsługa — Towarzystwo Handlowe"/>
    <x v="3"/>
    <x v="7"/>
    <s v="Sport-100"/>
    <x v="3"/>
    <d v="2008-09-15T00:00:00"/>
    <x v="2"/>
    <x v="0"/>
    <n v="34.99"/>
    <n v="19.5136"/>
    <n v="11"/>
    <n v="214.64959999999999"/>
  </r>
  <r>
    <x v="0"/>
    <x v="0"/>
    <x v="0"/>
    <s v="Sprzedaż i obsługa — Towarzystwo Handlowe"/>
    <x v="0"/>
    <x v="3"/>
    <s v="Szosa-650"/>
    <x v="3"/>
    <d v="2008-09-16T00:00:00"/>
    <x v="2"/>
    <x v="0"/>
    <n v="782.99"/>
    <n v="469.79399999999998"/>
    <n v="10"/>
    <n v="4697.9399999999996"/>
  </r>
  <r>
    <x v="0"/>
    <x v="0"/>
    <x v="0"/>
    <s v="Sprzedaż i obsługa — Towarzystwo Handlowe"/>
    <x v="1"/>
    <x v="4"/>
    <s v="Long-Sleeve Logo Jersey"/>
    <x v="4"/>
    <d v="2008-09-07T00:00:00"/>
    <x v="2"/>
    <x v="0"/>
    <n v="49.99"/>
    <n v="28.840399999999999"/>
    <n v="7"/>
    <n v="201.8828"/>
  </r>
  <r>
    <x v="0"/>
    <x v="0"/>
    <x v="0"/>
    <s v="Sprzedaż i obsługa — Towarzystwo Handlowe"/>
    <x v="0"/>
    <x v="3"/>
    <s v="Szosa-650"/>
    <x v="1"/>
    <d v="2008-09-12T00:00:00"/>
    <x v="2"/>
    <x v="0"/>
    <n v="782.99"/>
    <n v="469.79399999999998"/>
    <n v="6"/>
    <n v="2818.7640000000001"/>
  </r>
  <r>
    <x v="0"/>
    <x v="0"/>
    <x v="0"/>
    <s v="Sprzedaż i obsługa — Towarzystwo Handlowe"/>
    <x v="0"/>
    <x v="3"/>
    <s v="Szosa-650"/>
    <x v="3"/>
    <d v="2008-09-06T00:00:00"/>
    <x v="2"/>
    <x v="0"/>
    <n v="782.99"/>
    <n v="469.79399999999998"/>
    <n v="5"/>
    <n v="2348.9699999999998"/>
  </r>
  <r>
    <x v="0"/>
    <x v="0"/>
    <x v="0"/>
    <s v="Sprzedaż i obsługa — Towarzystwo Handlowe"/>
    <x v="1"/>
    <x v="12"/>
    <s v="męskie spodenki rowerowe"/>
    <x v="4"/>
    <d v="2008-09-09T00:00:00"/>
    <x v="2"/>
    <x v="0"/>
    <n v="89.99"/>
    <n v="52.194200000000002"/>
    <n v="12"/>
    <n v="626.33040000000005"/>
  </r>
  <r>
    <x v="0"/>
    <x v="0"/>
    <x v="0"/>
    <s v="Sprzedaż i obsługa — Towarzystwo Handlowe"/>
    <x v="0"/>
    <x v="3"/>
    <s v="Szosa-650"/>
    <x v="1"/>
    <d v="2008-09-06T00:00:00"/>
    <x v="2"/>
    <x v="0"/>
    <n v="782.99"/>
    <n v="469.79399999999998"/>
    <n v="8"/>
    <n v="3758.3519999999999"/>
  </r>
  <r>
    <x v="0"/>
    <x v="0"/>
    <x v="0"/>
    <s v="Sprzedaż i obsługa — Towarzystwo Handlowe"/>
    <x v="1"/>
    <x v="14"/>
    <s v="męskie spodenki sportowe"/>
    <x v="1"/>
    <d v="2008-09-27T00:00:00"/>
    <x v="2"/>
    <x v="0"/>
    <n v="59.99"/>
    <n v="35.994"/>
    <n v="6"/>
    <n v="215.964"/>
  </r>
  <r>
    <x v="0"/>
    <x v="0"/>
    <x v="0"/>
    <s v="Sprzedaż i obsługa — Towarzystwo Handlowe"/>
    <x v="3"/>
    <x v="13"/>
    <s v="mini-pompki"/>
    <x v="7"/>
    <d v="2008-09-03T00:00:00"/>
    <x v="2"/>
    <x v="0"/>
    <n v="19.989999999999998"/>
    <n v="11.994"/>
    <n v="4"/>
    <n v="47.975999999999999"/>
  </r>
  <r>
    <x v="0"/>
    <x v="0"/>
    <x v="0"/>
    <s v="Sprzedaż i obsługa — Towarzystwo Handlowe"/>
    <x v="3"/>
    <x v="7"/>
    <s v="Sport-100"/>
    <x v="5"/>
    <d v="2008-09-08T00:00:00"/>
    <x v="2"/>
    <x v="0"/>
    <n v="34.99"/>
    <n v="20.186499999999999"/>
    <n v="5"/>
    <n v="100.93249999999999"/>
  </r>
  <r>
    <x v="0"/>
    <x v="0"/>
    <x v="0"/>
    <s v="Sprzedaż i obsługa — Towarzystwo Handlowe"/>
    <x v="3"/>
    <x v="7"/>
    <s v="Sport-100"/>
    <x v="1"/>
    <d v="2008-09-13T00:00:00"/>
    <x v="2"/>
    <x v="0"/>
    <n v="34.99"/>
    <n v="20.186499999999999"/>
    <n v="8"/>
    <n v="161.49199999999999"/>
  </r>
  <r>
    <x v="0"/>
    <x v="0"/>
    <x v="0"/>
    <s v="Sprzedaż i obsługa — Towarzystwo Handlowe"/>
    <x v="0"/>
    <x v="3"/>
    <s v="Szosa-250"/>
    <x v="1"/>
    <d v="2008-09-01T00:00:00"/>
    <x v="2"/>
    <x v="0"/>
    <n v="2443.35"/>
    <n v="1308.9375"/>
    <n v="3"/>
    <n v="3926.8125"/>
  </r>
  <r>
    <x v="0"/>
    <x v="0"/>
    <x v="0"/>
    <s v="Sprzedaż i obsługa — Towarzystwo Handlowe"/>
    <x v="0"/>
    <x v="3"/>
    <s v="Szosa-650"/>
    <x v="3"/>
    <d v="2008-09-25T00:00:00"/>
    <x v="2"/>
    <x v="0"/>
    <n v="782.99"/>
    <n v="454.13420000000002"/>
    <n v="12"/>
    <n v="5449.6104000000005"/>
  </r>
  <r>
    <x v="0"/>
    <x v="0"/>
    <x v="0"/>
    <s v="Sprzedaż i obsługa — Towarzystwo Handlowe"/>
    <x v="2"/>
    <x v="8"/>
    <s v="ML przednie koło szosa"/>
    <x v="1"/>
    <d v="2008-09-29T00:00:00"/>
    <x v="2"/>
    <x v="0"/>
    <n v="248.38499999999999"/>
    <n v="149.03100000000001"/>
    <n v="7"/>
    <n v="1043.2170000000001"/>
  </r>
  <r>
    <x v="0"/>
    <x v="0"/>
    <x v="0"/>
    <s v="Sprzedaż i obsługa — Towarzystwo Handlowe"/>
    <x v="1"/>
    <x v="11"/>
    <s v="damskie getry"/>
    <x v="1"/>
    <d v="2008-09-13T00:00:00"/>
    <x v="2"/>
    <x v="0"/>
    <n v="74.989999999999995"/>
    <n v="44.994"/>
    <n v="4"/>
    <n v="179.976"/>
  </r>
  <r>
    <x v="0"/>
    <x v="0"/>
    <x v="0"/>
    <s v="Sprzedaż i obsługa — Towarzystwo Handlowe"/>
    <x v="0"/>
    <x v="3"/>
    <s v="Szosa-650"/>
    <x v="3"/>
    <d v="2008-09-16T00:00:00"/>
    <x v="2"/>
    <x v="0"/>
    <n v="782.99"/>
    <n v="469.79399999999998"/>
    <n v="6"/>
    <n v="2818.7640000000001"/>
  </r>
  <r>
    <x v="0"/>
    <x v="0"/>
    <x v="0"/>
    <s v="Sprzedaż i obsługa — Towarzystwo Handlowe"/>
    <x v="1"/>
    <x v="4"/>
    <s v="Long-Sleeve Logo Jersey"/>
    <x v="4"/>
    <d v="2008-09-13T00:00:00"/>
    <x v="2"/>
    <x v="0"/>
    <n v="49.99"/>
    <n v="27.879000000000001"/>
    <n v="11"/>
    <n v="306.66900000000004"/>
  </r>
  <r>
    <x v="0"/>
    <x v="0"/>
    <x v="0"/>
    <s v="Sprzedaż i obsługa — Towarzystwo Handlowe"/>
    <x v="1"/>
    <x v="4"/>
    <s v="Long-Sleeve Logo Jersey"/>
    <x v="4"/>
    <d v="2008-09-07T00:00:00"/>
    <x v="2"/>
    <x v="0"/>
    <n v="49.99"/>
    <n v="28.840399999999999"/>
    <n v="3"/>
    <n v="86.521199999999993"/>
  </r>
  <r>
    <x v="0"/>
    <x v="0"/>
    <x v="0"/>
    <s v="Sprzedaż i obsługa — Towarzystwo Handlowe"/>
    <x v="3"/>
    <x v="15"/>
    <s v="zamknięcie linka"/>
    <x v="7"/>
    <d v="2008-09-28T00:00:00"/>
    <x v="2"/>
    <x v="0"/>
    <n v="25"/>
    <n v="14.5"/>
    <n v="12"/>
    <n v="174"/>
  </r>
  <r>
    <x v="0"/>
    <x v="0"/>
    <x v="0"/>
    <s v="Sprzedaż i obsługa — Towarzystwo Handlowe"/>
    <x v="2"/>
    <x v="6"/>
    <s v="LL rama rowerowa"/>
    <x v="1"/>
    <d v="2008-09-24T00:00:00"/>
    <x v="2"/>
    <x v="0"/>
    <n v="337.22"/>
    <n v="183.93819999999999"/>
    <n v="8"/>
    <n v="1471.5056"/>
  </r>
  <r>
    <x v="0"/>
    <x v="0"/>
    <x v="0"/>
    <s v="Sprzedaż i obsługa — Towarzystwo Handlowe"/>
    <x v="2"/>
    <x v="6"/>
    <s v="ML rama rowerowa-W"/>
    <x v="6"/>
    <d v="2008-09-13T00:00:00"/>
    <x v="2"/>
    <x v="0"/>
    <n v="594.83000000000004"/>
    <n v="324.45269999999999"/>
    <n v="10"/>
    <n v="3244.527"/>
  </r>
  <r>
    <x v="0"/>
    <x v="0"/>
    <x v="0"/>
    <s v="Sprzedaż i obsługa — Towarzystwo Handlowe"/>
    <x v="2"/>
    <x v="6"/>
    <s v="HL rama rowerowa szosa"/>
    <x v="1"/>
    <d v="2008-09-25T00:00:00"/>
    <x v="2"/>
    <x v="0"/>
    <n v="1431.5"/>
    <n v="780.81820000000005"/>
    <n v="1"/>
    <n v="780.81820000000005"/>
  </r>
  <r>
    <x v="0"/>
    <x v="0"/>
    <x v="0"/>
    <s v="Sprzedaż i obsługa — Towarzystwo Handlowe"/>
    <x v="2"/>
    <x v="6"/>
    <s v="LL rama rowerowa"/>
    <x v="3"/>
    <d v="2008-09-11T00:00:00"/>
    <x v="2"/>
    <x v="0"/>
    <n v="337.22"/>
    <n v="202.33199999999999"/>
    <n v="7"/>
    <n v="1416.3240000000001"/>
  </r>
  <r>
    <x v="0"/>
    <x v="0"/>
    <x v="0"/>
    <s v="Sprzedaż i obsługa — Towarzystwo Handlowe"/>
    <x v="1"/>
    <x v="14"/>
    <s v="męskie spodenki sportowe"/>
    <x v="1"/>
    <d v="2008-09-15T00:00:00"/>
    <x v="2"/>
    <x v="0"/>
    <n v="59.99"/>
    <n v="35.994"/>
    <n v="4"/>
    <n v="143.976"/>
  </r>
  <r>
    <x v="0"/>
    <x v="0"/>
    <x v="0"/>
    <s v="Sprzedaż i obsługa — Towarzystwo Handlowe"/>
    <x v="1"/>
    <x v="5"/>
    <s v="nakładka na rower"/>
    <x v="4"/>
    <d v="2008-09-22T00:00:00"/>
    <x v="2"/>
    <x v="0"/>
    <n v="8.99"/>
    <n v="5.0136000000000003"/>
    <n v="11"/>
    <n v="55.149600000000007"/>
  </r>
  <r>
    <x v="0"/>
    <x v="0"/>
    <x v="0"/>
    <s v="Sprzedaż i obsługa — Towarzystwo Handlowe"/>
    <x v="0"/>
    <x v="3"/>
    <s v="Szosa-650"/>
    <x v="3"/>
    <d v="2008-09-03T00:00:00"/>
    <x v="2"/>
    <x v="0"/>
    <n v="782.99"/>
    <n v="454.13420000000002"/>
    <n v="12"/>
    <n v="5449.6104000000005"/>
  </r>
  <r>
    <x v="0"/>
    <x v="0"/>
    <x v="0"/>
    <s v="Sprzedaż i obsługa — Towarzystwo Handlowe"/>
    <x v="0"/>
    <x v="3"/>
    <s v="Szosa--550-W"/>
    <x v="6"/>
    <d v="2008-09-11T00:00:00"/>
    <x v="2"/>
    <x v="0"/>
    <n v="1120.49"/>
    <n v="600.26250000000005"/>
    <n v="1"/>
    <n v="600.26250000000005"/>
  </r>
  <r>
    <x v="0"/>
    <x v="0"/>
    <x v="0"/>
    <s v="Sprzedaż i obsługa — Towarzystwo Handlowe"/>
    <x v="2"/>
    <x v="8"/>
    <s v="HL przednie koło szosa"/>
    <x v="1"/>
    <d v="2008-10-01T00:00:00"/>
    <x v="2"/>
    <x v="0"/>
    <n v="330.06"/>
    <n v="198.036"/>
    <n v="5"/>
    <n v="990.18000000000006"/>
  </r>
  <r>
    <x v="0"/>
    <x v="0"/>
    <x v="0"/>
    <s v="Sprzedaż i obsługa — Towarzystwo Handlowe"/>
    <x v="2"/>
    <x v="6"/>
    <s v="LL rama rowerowa"/>
    <x v="3"/>
    <d v="2008-09-04T00:00:00"/>
    <x v="2"/>
    <x v="0"/>
    <n v="337.22"/>
    <n v="202.33199999999999"/>
    <n v="7"/>
    <n v="1416.3240000000001"/>
  </r>
  <r>
    <x v="0"/>
    <x v="0"/>
    <x v="0"/>
    <s v="Sprzedaż i obsługa — Towarzystwo Handlowe"/>
    <x v="2"/>
    <x v="6"/>
    <s v="LL rama rowerowa"/>
    <x v="3"/>
    <d v="2008-09-18T00:00:00"/>
    <x v="2"/>
    <x v="0"/>
    <n v="337.22"/>
    <n v="202.33199999999999"/>
    <n v="10"/>
    <n v="2023.32"/>
  </r>
  <r>
    <x v="0"/>
    <x v="0"/>
    <x v="0"/>
    <s v="Sprzedaż i obsługa — Towarzystwo Handlowe"/>
    <x v="2"/>
    <x v="6"/>
    <s v="ML rama rowerowa-W"/>
    <x v="6"/>
    <d v="2008-09-26T00:00:00"/>
    <x v="2"/>
    <x v="0"/>
    <n v="594.83000000000004"/>
    <n v="324.45269999999999"/>
    <n v="4"/>
    <n v="1297.8108"/>
  </r>
  <r>
    <x v="0"/>
    <x v="0"/>
    <x v="0"/>
    <s v="Najlepsze rowery"/>
    <x v="2"/>
    <x v="8"/>
    <s v="LL przednie koło górski"/>
    <x v="1"/>
    <d v="2008-09-15T00:00:00"/>
    <x v="2"/>
    <x v="0"/>
    <n v="60.744999999999997"/>
    <n v="36.447000000000003"/>
    <n v="1"/>
    <n v="36.447000000000003"/>
  </r>
  <r>
    <x v="0"/>
    <x v="0"/>
    <x v="0"/>
    <s v="Najlepsze rowery"/>
    <x v="1"/>
    <x v="10"/>
    <s v="rękawiczki zimowe"/>
    <x v="1"/>
    <d v="2008-09-29T00:00:00"/>
    <x v="2"/>
    <x v="0"/>
    <n v="37.99"/>
    <n v="22.794"/>
    <n v="2"/>
    <n v="45.588000000000001"/>
  </r>
  <r>
    <x v="0"/>
    <x v="0"/>
    <x v="0"/>
    <s v="Najlepsze rowery"/>
    <x v="2"/>
    <x v="2"/>
    <s v="ML rama górski"/>
    <x v="1"/>
    <d v="2008-09-26T00:00:00"/>
    <x v="2"/>
    <x v="0"/>
    <n v="348.76"/>
    <n v="209.256"/>
    <n v="3"/>
    <n v="627.76800000000003"/>
  </r>
  <r>
    <x v="0"/>
    <x v="0"/>
    <x v="0"/>
    <s v="Najlepsze rowery"/>
    <x v="0"/>
    <x v="0"/>
    <s v="Górski-200"/>
    <x v="0"/>
    <d v="2008-09-25T00:00:00"/>
    <x v="2"/>
    <x v="0"/>
    <n v="2319.9899999999998"/>
    <n v="1242.8517999999999"/>
    <n v="1"/>
    <n v="1242.8517999999999"/>
  </r>
  <r>
    <x v="0"/>
    <x v="0"/>
    <x v="0"/>
    <s v="Najlepsze rowery"/>
    <x v="1"/>
    <x v="10"/>
    <s v="rękawiczki zimowe"/>
    <x v="1"/>
    <d v="2008-09-30T00:00:00"/>
    <x v="2"/>
    <x v="0"/>
    <n v="37.99"/>
    <n v="22.794"/>
    <n v="1"/>
    <n v="22.794"/>
  </r>
  <r>
    <x v="0"/>
    <x v="0"/>
    <x v="0"/>
    <s v="Najlepsze rowery"/>
    <x v="2"/>
    <x v="8"/>
    <s v="ML tylne koło górski"/>
    <x v="1"/>
    <d v="2008-09-12T00:00:00"/>
    <x v="2"/>
    <x v="0"/>
    <n v="236.02500000000001"/>
    <n v="141.61500000000001"/>
    <n v="2"/>
    <n v="283.23"/>
  </r>
  <r>
    <x v="0"/>
    <x v="0"/>
    <x v="0"/>
    <s v="Najlepsze rowery"/>
    <x v="0"/>
    <x v="0"/>
    <s v="Górski-200"/>
    <x v="0"/>
    <d v="2008-09-12T00:00:00"/>
    <x v="2"/>
    <x v="0"/>
    <n v="2319.9899999999998"/>
    <n v="1242.8517999999999"/>
    <n v="2"/>
    <n v="2485.7035999999998"/>
  </r>
  <r>
    <x v="0"/>
    <x v="0"/>
    <x v="0"/>
    <s v="Najlepsze rowery"/>
    <x v="1"/>
    <x v="4"/>
    <s v="Long-Sleeve Logo Jersey"/>
    <x v="4"/>
    <d v="2008-09-29T00:00:00"/>
    <x v="2"/>
    <x v="0"/>
    <n v="49.99"/>
    <n v="28.840399999999999"/>
    <n v="1"/>
    <n v="28.840399999999999"/>
  </r>
  <r>
    <x v="0"/>
    <x v="0"/>
    <x v="0"/>
    <s v="Najlepsze rowery"/>
    <x v="1"/>
    <x v="10"/>
    <s v="rękawiczki zimowe"/>
    <x v="1"/>
    <d v="2008-09-08T00:00:00"/>
    <x v="2"/>
    <x v="0"/>
    <n v="37.99"/>
    <n v="22.794"/>
    <n v="4"/>
    <n v="91.176000000000002"/>
  </r>
  <r>
    <x v="0"/>
    <x v="0"/>
    <x v="0"/>
    <s v="Najlepsze rowery"/>
    <x v="2"/>
    <x v="9"/>
    <s v="ML kierownica górski"/>
    <x v="7"/>
    <d v="2008-09-13T00:00:00"/>
    <x v="2"/>
    <x v="0"/>
    <n v="61.92"/>
    <n v="33.774500000000003"/>
    <n v="1"/>
    <n v="33.774500000000003"/>
  </r>
  <r>
    <x v="0"/>
    <x v="0"/>
    <x v="0"/>
    <s v="Najlepsze rowery"/>
    <x v="2"/>
    <x v="8"/>
    <s v="LL tylne koło górski"/>
    <x v="1"/>
    <d v="2008-09-24T00:00:00"/>
    <x v="2"/>
    <x v="0"/>
    <n v="87.745000000000005"/>
    <n v="52.646999999999998"/>
    <n v="1"/>
    <n v="52.646999999999998"/>
  </r>
  <r>
    <x v="0"/>
    <x v="0"/>
    <x v="4"/>
    <s v="Południowe sklepy sportowe"/>
    <x v="3"/>
    <x v="7"/>
    <s v="Sport-100"/>
    <x v="5"/>
    <d v="2008-09-09T00:00:00"/>
    <x v="2"/>
    <x v="0"/>
    <n v="34.99"/>
    <n v="20.186499999999999"/>
    <n v="1"/>
    <n v="20.186499999999999"/>
  </r>
  <r>
    <x v="0"/>
    <x v="0"/>
    <x v="4"/>
    <s v="Południowe sklepy sportowe"/>
    <x v="2"/>
    <x v="6"/>
    <s v="LL rama rowerowa"/>
    <x v="3"/>
    <d v="2008-09-16T00:00:00"/>
    <x v="2"/>
    <x v="0"/>
    <n v="337.22"/>
    <n v="202.33199999999999"/>
    <n v="2"/>
    <n v="404.66399999999999"/>
  </r>
  <r>
    <x v="0"/>
    <x v="0"/>
    <x v="4"/>
    <s v="Południowe sklepy sportowe"/>
    <x v="2"/>
    <x v="6"/>
    <s v="LL rama rowerowa"/>
    <x v="1"/>
    <d v="2008-09-02T00:00:00"/>
    <x v="2"/>
    <x v="0"/>
    <n v="337.22"/>
    <n v="183.93819999999999"/>
    <n v="3"/>
    <n v="551.81459999999993"/>
  </r>
  <r>
    <x v="0"/>
    <x v="0"/>
    <x v="4"/>
    <s v="Południowe sklepy sportowe"/>
    <x v="2"/>
    <x v="6"/>
    <s v="LL rama rowerowa"/>
    <x v="3"/>
    <d v="2008-09-08T00:00:00"/>
    <x v="2"/>
    <x v="0"/>
    <n v="337.22"/>
    <n v="202.33199999999999"/>
    <n v="1"/>
    <n v="202.33199999999999"/>
  </r>
  <r>
    <x v="0"/>
    <x v="0"/>
    <x v="4"/>
    <s v="Południowe sklepy sportowe"/>
    <x v="3"/>
    <x v="7"/>
    <s v="Sport-100"/>
    <x v="1"/>
    <d v="2008-09-10T00:00:00"/>
    <x v="2"/>
    <x v="0"/>
    <n v="34.99"/>
    <n v="20.186499999999999"/>
    <n v="4"/>
    <n v="80.745999999999995"/>
  </r>
  <r>
    <x v="0"/>
    <x v="1"/>
    <x v="1"/>
    <s v="Szybkie rowery"/>
    <x v="3"/>
    <x v="7"/>
    <s v="Sport-100"/>
    <x v="5"/>
    <d v="2008-09-28T00:00:00"/>
    <x v="2"/>
    <x v="0"/>
    <n v="34.99"/>
    <n v="19.5136"/>
    <n v="13"/>
    <n v="253.67680000000001"/>
  </r>
  <r>
    <x v="0"/>
    <x v="1"/>
    <x v="1"/>
    <s v="Szybkie rowery"/>
    <x v="2"/>
    <x v="9"/>
    <s v="HL kierownica górski"/>
    <x v="7"/>
    <d v="2008-09-14T00:00:00"/>
    <x v="2"/>
    <x v="0"/>
    <n v="120.27"/>
    <n v="65.601799999999997"/>
    <n v="1"/>
    <n v="65.601799999999997"/>
  </r>
  <r>
    <x v="0"/>
    <x v="1"/>
    <x v="1"/>
    <s v="Szybkie rowery"/>
    <x v="1"/>
    <x v="10"/>
    <s v="rękawiczki rowerowe"/>
    <x v="1"/>
    <d v="2008-09-14T00:00:00"/>
    <x v="2"/>
    <x v="0"/>
    <n v="24.49"/>
    <n v="14.1289"/>
    <n v="4"/>
    <n v="56.515599999999999"/>
  </r>
  <r>
    <x v="0"/>
    <x v="1"/>
    <x v="1"/>
    <s v="Szybkie rowery"/>
    <x v="1"/>
    <x v="10"/>
    <s v="rękawiczki rowerowe"/>
    <x v="1"/>
    <d v="2008-09-24T00:00:00"/>
    <x v="2"/>
    <x v="0"/>
    <n v="24.49"/>
    <n v="14.1289"/>
    <n v="1"/>
    <n v="14.1289"/>
  </r>
  <r>
    <x v="0"/>
    <x v="1"/>
    <x v="1"/>
    <s v="Szybkie rowery"/>
    <x v="1"/>
    <x v="11"/>
    <s v="damskie getry"/>
    <x v="1"/>
    <d v="2008-09-19T00:00:00"/>
    <x v="2"/>
    <x v="0"/>
    <n v="74.989999999999995"/>
    <n v="43.494199999999999"/>
    <n v="14"/>
    <n v="608.91880000000003"/>
  </r>
  <r>
    <x v="0"/>
    <x v="1"/>
    <x v="1"/>
    <s v="Szybkie rowery"/>
    <x v="2"/>
    <x v="17"/>
    <s v="HL łożysko sterowe"/>
    <x v="7"/>
    <d v="2008-09-30T00:00:00"/>
    <x v="2"/>
    <x v="0"/>
    <n v="124.73"/>
    <n v="74.837999999999994"/>
    <n v="2"/>
    <n v="149.67599999999999"/>
  </r>
  <r>
    <x v="0"/>
    <x v="1"/>
    <x v="1"/>
    <s v="Szybkie rowery"/>
    <x v="3"/>
    <x v="13"/>
    <s v="mini-pompki"/>
    <x v="7"/>
    <d v="2008-09-22T00:00:00"/>
    <x v="2"/>
    <x v="0"/>
    <n v="19.989999999999998"/>
    <n v="11.994"/>
    <n v="5"/>
    <n v="59.97"/>
  </r>
  <r>
    <x v="0"/>
    <x v="1"/>
    <x v="1"/>
    <s v="Szybkie rowery"/>
    <x v="1"/>
    <x v="11"/>
    <s v="damskie getry"/>
    <x v="1"/>
    <d v="2008-09-07T00:00:00"/>
    <x v="2"/>
    <x v="0"/>
    <n v="74.989999999999995"/>
    <n v="44.994"/>
    <n v="3"/>
    <n v="134.982"/>
  </r>
  <r>
    <x v="0"/>
    <x v="1"/>
    <x v="1"/>
    <s v="Szybkie rowery"/>
    <x v="1"/>
    <x v="4"/>
    <s v="Long-Sleeve Logo Jersey"/>
    <x v="4"/>
    <d v="2008-09-29T00:00:00"/>
    <x v="2"/>
    <x v="0"/>
    <n v="49.99"/>
    <n v="28.840399999999999"/>
    <n v="4"/>
    <n v="115.3616"/>
  </r>
  <r>
    <x v="0"/>
    <x v="1"/>
    <x v="1"/>
    <s v="Szybkie rowery"/>
    <x v="2"/>
    <x v="2"/>
    <s v="HL rama górski"/>
    <x v="1"/>
    <d v="2008-09-06T00:00:00"/>
    <x v="2"/>
    <x v="0"/>
    <n v="1349.6"/>
    <n v="736.14549999999997"/>
    <n v="2"/>
    <n v="1472.2909999999999"/>
  </r>
  <r>
    <x v="0"/>
    <x v="1"/>
    <x v="1"/>
    <s v="Szybkie rowery"/>
    <x v="2"/>
    <x v="2"/>
    <s v="ML rama górski-W"/>
    <x v="1"/>
    <d v="2008-10-01T00:00:00"/>
    <x v="2"/>
    <x v="0"/>
    <n v="348.76"/>
    <n v="209.256"/>
    <n v="2"/>
    <n v="418.512"/>
  </r>
  <r>
    <x v="0"/>
    <x v="1"/>
    <x v="1"/>
    <s v="Szybkie rowery"/>
    <x v="2"/>
    <x v="9"/>
    <s v="LL kierownica górski"/>
    <x v="7"/>
    <d v="2008-09-29T00:00:00"/>
    <x v="2"/>
    <x v="0"/>
    <n v="44.54"/>
    <n v="24.294499999999999"/>
    <n v="4"/>
    <n v="97.177999999999997"/>
  </r>
  <r>
    <x v="0"/>
    <x v="1"/>
    <x v="1"/>
    <s v="Szybkie rowery"/>
    <x v="3"/>
    <x v="7"/>
    <s v="Sport-100"/>
    <x v="1"/>
    <d v="2008-09-28T00:00:00"/>
    <x v="2"/>
    <x v="0"/>
    <n v="34.99"/>
    <n v="20.186499999999999"/>
    <n v="4"/>
    <n v="80.745999999999995"/>
  </r>
  <r>
    <x v="0"/>
    <x v="1"/>
    <x v="1"/>
    <s v="Szybkie rowery"/>
    <x v="0"/>
    <x v="0"/>
    <s v="Górski-200"/>
    <x v="0"/>
    <d v="2008-09-22T00:00:00"/>
    <x v="2"/>
    <x v="0"/>
    <n v="2319.9899999999998"/>
    <n v="1242.8517999999999"/>
    <n v="3"/>
    <n v="3728.5553999999997"/>
  </r>
  <r>
    <x v="0"/>
    <x v="1"/>
    <x v="1"/>
    <s v="Szybkie rowery"/>
    <x v="3"/>
    <x v="15"/>
    <s v="zamknięcie linka"/>
    <x v="7"/>
    <d v="2008-09-15T00:00:00"/>
    <x v="2"/>
    <x v="0"/>
    <n v="25"/>
    <n v="14.5"/>
    <n v="11"/>
    <n v="159.5"/>
  </r>
  <r>
    <x v="0"/>
    <x v="1"/>
    <x v="1"/>
    <s v="Szybkie rowery"/>
    <x v="1"/>
    <x v="14"/>
    <s v="męskie spodenki sportowe"/>
    <x v="1"/>
    <d v="2008-09-10T00:00:00"/>
    <x v="2"/>
    <x v="0"/>
    <n v="59.99"/>
    <n v="35.994"/>
    <n v="3"/>
    <n v="107.982"/>
  </r>
  <r>
    <x v="0"/>
    <x v="1"/>
    <x v="1"/>
    <s v="Szybkie rowery"/>
    <x v="1"/>
    <x v="10"/>
    <s v="rękawiczki zimowe"/>
    <x v="1"/>
    <d v="2008-09-01T00:00:00"/>
    <x v="2"/>
    <x v="0"/>
    <n v="37.99"/>
    <n v="22.034199999999998"/>
    <n v="11"/>
    <n v="242.37619999999998"/>
  </r>
  <r>
    <x v="0"/>
    <x v="1"/>
    <x v="1"/>
    <s v="Szybkie rowery"/>
    <x v="0"/>
    <x v="0"/>
    <s v="Górski-200"/>
    <x v="1"/>
    <d v="2008-09-04T00:00:00"/>
    <x v="2"/>
    <x v="0"/>
    <n v="2294.9899999999998"/>
    <n v="1229.4589000000001"/>
    <n v="7"/>
    <n v="8606.2123000000011"/>
  </r>
  <r>
    <x v="0"/>
    <x v="1"/>
    <x v="1"/>
    <s v="Szybkie rowery"/>
    <x v="2"/>
    <x v="8"/>
    <s v="HL tylne koło górski"/>
    <x v="1"/>
    <d v="2008-09-07T00:00:00"/>
    <x v="2"/>
    <x v="0"/>
    <n v="327.21499999999997"/>
    <n v="189.78469999999999"/>
    <n v="11"/>
    <n v="2087.6316999999999"/>
  </r>
  <r>
    <x v="0"/>
    <x v="1"/>
    <x v="1"/>
    <s v="Szybkie rowery"/>
    <x v="1"/>
    <x v="11"/>
    <s v="damskie getry"/>
    <x v="1"/>
    <d v="2008-09-30T00:00:00"/>
    <x v="2"/>
    <x v="0"/>
    <n v="74.989999999999995"/>
    <n v="44.994"/>
    <n v="7"/>
    <n v="314.95799999999997"/>
  </r>
  <r>
    <x v="0"/>
    <x v="1"/>
    <x v="1"/>
    <s v="Szybkie rowery"/>
    <x v="0"/>
    <x v="0"/>
    <s v="Górski-200"/>
    <x v="1"/>
    <d v="2008-09-11T00:00:00"/>
    <x v="2"/>
    <x v="0"/>
    <n v="2294.9899999999998"/>
    <n v="1229.4589000000001"/>
    <n v="4"/>
    <n v="4917.8356000000003"/>
  </r>
  <r>
    <x v="0"/>
    <x v="1"/>
    <x v="1"/>
    <s v="Szybkie rowery"/>
    <x v="1"/>
    <x v="14"/>
    <s v="męskie spodenki sportowe"/>
    <x v="1"/>
    <d v="2008-09-29T00:00:00"/>
    <x v="2"/>
    <x v="0"/>
    <n v="59.99"/>
    <n v="35.994"/>
    <n v="8"/>
    <n v="287.952"/>
  </r>
  <r>
    <x v="0"/>
    <x v="1"/>
    <x v="1"/>
    <s v="Szybkie rowery"/>
    <x v="2"/>
    <x v="8"/>
    <s v="ML tylne koło górski"/>
    <x v="1"/>
    <d v="2008-09-10T00:00:00"/>
    <x v="2"/>
    <x v="0"/>
    <n v="236.02500000000001"/>
    <n v="141.61500000000001"/>
    <n v="2"/>
    <n v="283.23"/>
  </r>
  <r>
    <x v="0"/>
    <x v="1"/>
    <x v="1"/>
    <s v="Szybkie rowery"/>
    <x v="2"/>
    <x v="17"/>
    <s v="ML łożysko sterowe"/>
    <x v="7"/>
    <d v="2008-09-27T00:00:00"/>
    <x v="2"/>
    <x v="0"/>
    <n v="102.29"/>
    <n v="61.374000000000002"/>
    <n v="9"/>
    <n v="552.36599999999999"/>
  </r>
  <r>
    <x v="0"/>
    <x v="1"/>
    <x v="1"/>
    <s v="Szybkie rowery"/>
    <x v="0"/>
    <x v="0"/>
    <s v="Górski-300"/>
    <x v="1"/>
    <d v="2008-09-12T00:00:00"/>
    <x v="2"/>
    <x v="0"/>
    <n v="1079.99"/>
    <n v="647.99400000000003"/>
    <n v="5"/>
    <n v="3239.9700000000003"/>
  </r>
  <r>
    <x v="0"/>
    <x v="1"/>
    <x v="1"/>
    <s v="Szybkie rowery"/>
    <x v="2"/>
    <x v="9"/>
    <s v="ML kierownica górski"/>
    <x v="7"/>
    <d v="2008-09-02T00:00:00"/>
    <x v="2"/>
    <x v="0"/>
    <n v="61.92"/>
    <n v="33.774500000000003"/>
    <n v="6"/>
    <n v="202.64700000000002"/>
  </r>
  <r>
    <x v="0"/>
    <x v="1"/>
    <x v="1"/>
    <s v="Szybkie rowery"/>
    <x v="2"/>
    <x v="2"/>
    <s v="ML rama górski"/>
    <x v="1"/>
    <d v="2008-09-20T00:00:00"/>
    <x v="2"/>
    <x v="0"/>
    <n v="348.76"/>
    <n v="209.256"/>
    <n v="3"/>
    <n v="627.76800000000003"/>
  </r>
  <r>
    <x v="0"/>
    <x v="1"/>
    <x v="1"/>
    <s v="Szybkie rowery"/>
    <x v="1"/>
    <x v="12"/>
    <s v="męskie spodenki rowerowe"/>
    <x v="4"/>
    <d v="2008-09-24T00:00:00"/>
    <x v="2"/>
    <x v="0"/>
    <n v="89.99"/>
    <n v="53.994"/>
    <n v="7"/>
    <n v="377.95799999999997"/>
  </r>
  <r>
    <x v="0"/>
    <x v="1"/>
    <x v="1"/>
    <s v="Szybkie rowery"/>
    <x v="0"/>
    <x v="0"/>
    <s v="Górski-200"/>
    <x v="0"/>
    <d v="2008-09-30T00:00:00"/>
    <x v="2"/>
    <x v="0"/>
    <n v="2319.9899999999998"/>
    <n v="1242.8517999999999"/>
    <n v="2"/>
    <n v="2485.7035999999998"/>
  </r>
  <r>
    <x v="0"/>
    <x v="1"/>
    <x v="1"/>
    <s v="Szybkie rowery"/>
    <x v="1"/>
    <x v="4"/>
    <s v="Long-Sleeve Logo Jersey"/>
    <x v="4"/>
    <d v="2008-09-09T00:00:00"/>
    <x v="2"/>
    <x v="0"/>
    <n v="49.99"/>
    <n v="26.437000000000001"/>
    <n v="16"/>
    <n v="422.99200000000002"/>
  </r>
  <r>
    <x v="0"/>
    <x v="1"/>
    <x v="1"/>
    <s v="Szybkie rowery"/>
    <x v="2"/>
    <x v="8"/>
    <s v="LL przednie koło górski"/>
    <x v="1"/>
    <d v="2008-09-07T00:00:00"/>
    <x v="2"/>
    <x v="0"/>
    <n v="60.744999999999997"/>
    <n v="36.447000000000003"/>
    <n v="1"/>
    <n v="36.447000000000003"/>
  </r>
  <r>
    <x v="0"/>
    <x v="1"/>
    <x v="1"/>
    <s v="Szybkie rowery"/>
    <x v="0"/>
    <x v="0"/>
    <s v="Górski-300"/>
    <x v="1"/>
    <d v="2008-09-21T00:00:00"/>
    <x v="2"/>
    <x v="0"/>
    <n v="1079.99"/>
    <n v="647.99400000000003"/>
    <n v="3"/>
    <n v="1943.982"/>
  </r>
  <r>
    <x v="0"/>
    <x v="1"/>
    <x v="1"/>
    <s v="Szybkie rowery"/>
    <x v="1"/>
    <x v="12"/>
    <s v="męskie spodenki rowerowe"/>
    <x v="4"/>
    <d v="2008-09-14T00:00:00"/>
    <x v="2"/>
    <x v="0"/>
    <n v="89.99"/>
    <n v="53.994"/>
    <n v="8"/>
    <n v="431.952"/>
  </r>
  <r>
    <x v="0"/>
    <x v="1"/>
    <x v="1"/>
    <s v="Szybkie rowery"/>
    <x v="2"/>
    <x v="2"/>
    <s v="HL rama górski"/>
    <x v="0"/>
    <d v="2008-09-23T00:00:00"/>
    <x v="2"/>
    <x v="0"/>
    <n v="1364.5"/>
    <n v="744.27269999999999"/>
    <n v="2"/>
    <n v="1488.5454"/>
  </r>
  <r>
    <x v="0"/>
    <x v="1"/>
    <x v="1"/>
    <s v="Szybkie rowery"/>
    <x v="1"/>
    <x v="10"/>
    <s v="rękawiczki rowerowe"/>
    <x v="1"/>
    <d v="2008-09-15T00:00:00"/>
    <x v="2"/>
    <x v="0"/>
    <n v="24.49"/>
    <n v="14.1289"/>
    <n v="4"/>
    <n v="56.515599999999999"/>
  </r>
  <r>
    <x v="0"/>
    <x v="1"/>
    <x v="1"/>
    <s v="Szybkie rowery"/>
    <x v="0"/>
    <x v="0"/>
    <s v="Górski-300"/>
    <x v="1"/>
    <d v="2008-10-01T00:00:00"/>
    <x v="2"/>
    <x v="0"/>
    <n v="1079.99"/>
    <n v="647.99400000000003"/>
    <n v="1"/>
    <n v="647.99400000000003"/>
  </r>
  <r>
    <x v="0"/>
    <x v="1"/>
    <x v="1"/>
    <s v="Szybkie rowery"/>
    <x v="2"/>
    <x v="2"/>
    <s v="HL rama górski"/>
    <x v="1"/>
    <d v="2008-09-19T00:00:00"/>
    <x v="2"/>
    <x v="0"/>
    <n v="1349.6"/>
    <n v="736.14549999999997"/>
    <n v="2"/>
    <n v="1472.2909999999999"/>
  </r>
  <r>
    <x v="0"/>
    <x v="1"/>
    <x v="1"/>
    <s v="Szybkie rowery"/>
    <x v="1"/>
    <x v="12"/>
    <s v="męskie spodenki rowerowe"/>
    <x v="4"/>
    <d v="2008-09-10T00:00:00"/>
    <x v="2"/>
    <x v="0"/>
    <n v="89.99"/>
    <n v="53.994"/>
    <n v="4"/>
    <n v="215.976"/>
  </r>
  <r>
    <x v="0"/>
    <x v="1"/>
    <x v="1"/>
    <s v="Szybkie rowery"/>
    <x v="1"/>
    <x v="10"/>
    <s v="rękawiczki zimowe"/>
    <x v="1"/>
    <d v="2008-09-07T00:00:00"/>
    <x v="2"/>
    <x v="0"/>
    <n v="37.99"/>
    <n v="22.794"/>
    <n v="1"/>
    <n v="22.794"/>
  </r>
  <r>
    <x v="0"/>
    <x v="1"/>
    <x v="1"/>
    <s v="Szybkie rowery"/>
    <x v="2"/>
    <x v="2"/>
    <s v="ML rama górski"/>
    <x v="1"/>
    <d v="2008-09-23T00:00:00"/>
    <x v="2"/>
    <x v="0"/>
    <n v="348.76"/>
    <n v="209.256"/>
    <n v="8"/>
    <n v="1674.048"/>
  </r>
  <r>
    <x v="0"/>
    <x v="1"/>
    <x v="1"/>
    <s v="Szybkie rowery"/>
    <x v="1"/>
    <x v="4"/>
    <s v="Long-Sleeve Logo Jersey"/>
    <x v="4"/>
    <d v="2008-09-25T00:00:00"/>
    <x v="2"/>
    <x v="0"/>
    <n v="49.99"/>
    <n v="28.840399999999999"/>
    <n v="2"/>
    <n v="57.680799999999998"/>
  </r>
  <r>
    <x v="0"/>
    <x v="1"/>
    <x v="1"/>
    <s v="Szybkie rowery"/>
    <x v="2"/>
    <x v="8"/>
    <s v="ML przednie koło górski"/>
    <x v="1"/>
    <d v="2008-09-11T00:00:00"/>
    <x v="2"/>
    <x v="0"/>
    <n v="209.02500000000001"/>
    <n v="125.41500000000001"/>
    <n v="1"/>
    <n v="125.41500000000001"/>
  </r>
  <r>
    <x v="0"/>
    <x v="1"/>
    <x v="1"/>
    <s v="Szybkie rowery"/>
    <x v="2"/>
    <x v="17"/>
    <s v="LL łożysko sterowe"/>
    <x v="7"/>
    <d v="2008-09-23T00:00:00"/>
    <x v="2"/>
    <x v="0"/>
    <n v="34.200000000000003"/>
    <n v="20.52"/>
    <n v="1"/>
    <n v="20.52"/>
  </r>
  <r>
    <x v="0"/>
    <x v="1"/>
    <x v="1"/>
    <s v="Szybkie rowery"/>
    <x v="3"/>
    <x v="7"/>
    <s v="Sport-100"/>
    <x v="3"/>
    <d v="2008-09-27T00:00:00"/>
    <x v="2"/>
    <x v="0"/>
    <n v="34.99"/>
    <n v="20.186499999999999"/>
    <n v="10"/>
    <n v="201.86499999999998"/>
  </r>
  <r>
    <x v="0"/>
    <x v="1"/>
    <x v="1"/>
    <s v="Szybkie rowery"/>
    <x v="2"/>
    <x v="16"/>
    <s v="LL widelec"/>
    <x v="7"/>
    <d v="2008-09-26T00:00:00"/>
    <x v="2"/>
    <x v="0"/>
    <n v="148.22"/>
    <n v="88.932000000000002"/>
    <n v="2"/>
    <n v="177.864"/>
  </r>
  <r>
    <x v="0"/>
    <x v="1"/>
    <x v="1"/>
    <s v="Szybkie rowery"/>
    <x v="2"/>
    <x v="2"/>
    <s v="ML rama górski"/>
    <x v="1"/>
    <d v="2008-09-12T00:00:00"/>
    <x v="2"/>
    <x v="0"/>
    <n v="348.76"/>
    <n v="209.256"/>
    <n v="4"/>
    <n v="837.024"/>
  </r>
  <r>
    <x v="0"/>
    <x v="1"/>
    <x v="1"/>
    <s v="Szybkie rowery"/>
    <x v="1"/>
    <x v="14"/>
    <s v="męskie spodenki sportowe"/>
    <x v="1"/>
    <d v="2008-09-09T00:00:00"/>
    <x v="2"/>
    <x v="0"/>
    <n v="59.99"/>
    <n v="35.994"/>
    <n v="6"/>
    <n v="215.964"/>
  </r>
  <r>
    <x v="0"/>
    <x v="1"/>
    <x v="1"/>
    <s v="Szybkie rowery"/>
    <x v="0"/>
    <x v="0"/>
    <s v="Górski-200"/>
    <x v="1"/>
    <d v="2008-09-10T00:00:00"/>
    <x v="2"/>
    <x v="0"/>
    <n v="2294.9899999999998"/>
    <n v="1229.4589000000001"/>
    <n v="5"/>
    <n v="6147.2945"/>
  </r>
  <r>
    <x v="0"/>
    <x v="1"/>
    <x v="1"/>
    <s v="Szybkie rowery"/>
    <x v="2"/>
    <x v="2"/>
    <s v="HL rama górski"/>
    <x v="0"/>
    <d v="2008-09-25T00:00:00"/>
    <x v="2"/>
    <x v="0"/>
    <n v="1364.5"/>
    <n v="744.27269999999999"/>
    <n v="3"/>
    <n v="2232.8181"/>
  </r>
  <r>
    <x v="0"/>
    <x v="1"/>
    <x v="1"/>
    <s v="Szybkie rowery"/>
    <x v="2"/>
    <x v="8"/>
    <s v="LL tylne koło górski"/>
    <x v="1"/>
    <d v="2008-09-01T00:00:00"/>
    <x v="2"/>
    <x v="0"/>
    <n v="87.745000000000005"/>
    <n v="52.646999999999998"/>
    <n v="2"/>
    <n v="105.294"/>
  </r>
  <r>
    <x v="0"/>
    <x v="1"/>
    <x v="1"/>
    <s v="Szybkie rowery"/>
    <x v="1"/>
    <x v="5"/>
    <s v="nakładka na rower"/>
    <x v="4"/>
    <d v="2008-09-21T00:00:00"/>
    <x v="2"/>
    <x v="0"/>
    <n v="8.99"/>
    <n v="5.1864999999999997"/>
    <n v="3"/>
    <n v="15.5595"/>
  </r>
  <r>
    <x v="1"/>
    <x v="2"/>
    <x v="5"/>
    <s v="Sport w mieście"/>
    <x v="2"/>
    <x v="8"/>
    <s v="HL tylne koło górski"/>
    <x v="1"/>
    <d v="2008-09-28T00:00:00"/>
    <x v="2"/>
    <x v="0"/>
    <n v="327.21499999999997"/>
    <n v="196.32900000000001"/>
    <n v="2"/>
    <n v="392.65800000000002"/>
  </r>
  <r>
    <x v="1"/>
    <x v="2"/>
    <x v="5"/>
    <s v="Sport w mieście"/>
    <x v="2"/>
    <x v="8"/>
    <s v="ML tylne koło górski"/>
    <x v="1"/>
    <d v="2008-09-29T00:00:00"/>
    <x v="2"/>
    <x v="0"/>
    <n v="236.02500000000001"/>
    <n v="141.61500000000001"/>
    <n v="3"/>
    <n v="424.84500000000003"/>
  </r>
  <r>
    <x v="0"/>
    <x v="0"/>
    <x v="0"/>
    <s v="Sprzedaż i serwis rowerowy"/>
    <x v="0"/>
    <x v="3"/>
    <s v="Szosa-650"/>
    <x v="1"/>
    <d v="2008-09-07T00:00:00"/>
    <x v="2"/>
    <x v="0"/>
    <n v="782.99"/>
    <n v="469.79399999999998"/>
    <n v="2"/>
    <n v="939.58799999999997"/>
  </r>
  <r>
    <x v="0"/>
    <x v="0"/>
    <x v="0"/>
    <s v="Sprzedaż i serwis rowerowy"/>
    <x v="0"/>
    <x v="3"/>
    <s v="Szosa-650"/>
    <x v="1"/>
    <d v="2008-09-09T00:00:00"/>
    <x v="2"/>
    <x v="0"/>
    <n v="782.99"/>
    <n v="469.79399999999998"/>
    <n v="5"/>
    <n v="2348.9699999999998"/>
  </r>
  <r>
    <x v="0"/>
    <x v="0"/>
    <x v="0"/>
    <s v="Sprzedaż i serwis rowerowy"/>
    <x v="0"/>
    <x v="3"/>
    <s v="Szosa-650"/>
    <x v="3"/>
    <d v="2008-09-30T00:00:00"/>
    <x v="2"/>
    <x v="0"/>
    <n v="782.99"/>
    <n v="469.79399999999998"/>
    <n v="3"/>
    <n v="1409.3820000000001"/>
  </r>
  <r>
    <x v="0"/>
    <x v="0"/>
    <x v="0"/>
    <s v="Sprzedaż i serwis rowerowy"/>
    <x v="0"/>
    <x v="3"/>
    <s v="Szosa-650"/>
    <x v="3"/>
    <d v="2008-09-22T00:00:00"/>
    <x v="2"/>
    <x v="0"/>
    <n v="782.99"/>
    <n v="469.79399999999998"/>
    <n v="1"/>
    <n v="469.79399999999998"/>
  </r>
  <r>
    <x v="0"/>
    <x v="0"/>
    <x v="0"/>
    <s v="Sprzedaż i serwis rowerowy"/>
    <x v="0"/>
    <x v="3"/>
    <s v="Szosa-650"/>
    <x v="3"/>
    <d v="2008-09-07T00:00:00"/>
    <x v="2"/>
    <x v="0"/>
    <n v="782.99"/>
    <n v="469.79399999999998"/>
    <n v="1"/>
    <n v="469.79399999999998"/>
  </r>
  <r>
    <x v="0"/>
    <x v="0"/>
    <x v="0"/>
    <s v="Sprzedaż i serwis rowerowy"/>
    <x v="1"/>
    <x v="4"/>
    <s v="Long-Sleeve Logo Jersey"/>
    <x v="4"/>
    <d v="2008-09-13T00:00:00"/>
    <x v="2"/>
    <x v="0"/>
    <n v="49.99"/>
    <n v="28.840399999999999"/>
    <n v="4"/>
    <n v="115.3616"/>
  </r>
  <r>
    <x v="0"/>
    <x v="0"/>
    <x v="0"/>
    <s v="Sprzedaż i serwis rowerowy"/>
    <x v="1"/>
    <x v="5"/>
    <s v="nakładka na rower"/>
    <x v="4"/>
    <d v="2008-09-11T00:00:00"/>
    <x v="2"/>
    <x v="0"/>
    <n v="8.99"/>
    <n v="5.1864999999999997"/>
    <n v="1"/>
    <n v="5.1864999999999997"/>
  </r>
  <r>
    <x v="0"/>
    <x v="0"/>
    <x v="0"/>
    <s v="Sprzedaż i serwis rowerowy"/>
    <x v="1"/>
    <x v="11"/>
    <s v="damskie getry"/>
    <x v="1"/>
    <d v="2008-09-05T00:00:00"/>
    <x v="2"/>
    <x v="0"/>
    <n v="74.989999999999995"/>
    <n v="44.994"/>
    <n v="2"/>
    <n v="89.988"/>
  </r>
  <r>
    <x v="0"/>
    <x v="0"/>
    <x v="0"/>
    <s v="Sprzedaż i serwis rowerowy"/>
    <x v="2"/>
    <x v="8"/>
    <s v="ML przednie koło szosa"/>
    <x v="1"/>
    <d v="2008-09-17T00:00:00"/>
    <x v="2"/>
    <x v="0"/>
    <n v="248.38499999999999"/>
    <n v="149.03100000000001"/>
    <n v="4"/>
    <n v="596.12400000000002"/>
  </r>
  <r>
    <x v="0"/>
    <x v="0"/>
    <x v="0"/>
    <s v="Sprzedaż i serwis rowerowy"/>
    <x v="2"/>
    <x v="8"/>
    <s v="HL przednie koło szosa"/>
    <x v="1"/>
    <d v="2008-09-14T00:00:00"/>
    <x v="2"/>
    <x v="0"/>
    <n v="330.06"/>
    <n v="198.036"/>
    <n v="2"/>
    <n v="396.072"/>
  </r>
  <r>
    <x v="0"/>
    <x v="0"/>
    <x v="0"/>
    <s v="Sprzedaż i serwis rowerowy"/>
    <x v="1"/>
    <x v="11"/>
    <s v="damskie getry"/>
    <x v="1"/>
    <d v="2008-09-24T00:00:00"/>
    <x v="2"/>
    <x v="0"/>
    <n v="74.989999999999995"/>
    <n v="44.994"/>
    <n v="2"/>
    <n v="89.988"/>
  </r>
  <r>
    <x v="0"/>
    <x v="0"/>
    <x v="0"/>
    <s v="Sprzedaż i serwis rowerowy"/>
    <x v="1"/>
    <x v="12"/>
    <s v="męskie spodenki rowerowe"/>
    <x v="4"/>
    <d v="2008-09-30T00:00:00"/>
    <x v="2"/>
    <x v="0"/>
    <n v="89.99"/>
    <n v="53.994"/>
    <n v="5"/>
    <n v="269.97000000000003"/>
  </r>
  <r>
    <x v="0"/>
    <x v="0"/>
    <x v="2"/>
    <s v="Demand Dystrybucja"/>
    <x v="2"/>
    <x v="6"/>
    <s v="HL rama rowerowa szosa"/>
    <x v="3"/>
    <d v="2008-09-10T00:00:00"/>
    <x v="2"/>
    <x v="0"/>
    <n v="1431.5"/>
    <n v="780.81820000000005"/>
    <n v="1"/>
    <n v="780.81820000000005"/>
  </r>
  <r>
    <x v="0"/>
    <x v="0"/>
    <x v="2"/>
    <s v="Demand Dystrybucja"/>
    <x v="2"/>
    <x v="6"/>
    <s v="HL rama rowerowa szosa"/>
    <x v="3"/>
    <d v="2008-09-23T00:00:00"/>
    <x v="2"/>
    <x v="0"/>
    <n v="1431.5"/>
    <n v="780.81820000000005"/>
    <n v="1"/>
    <n v="780.81820000000005"/>
  </r>
  <r>
    <x v="0"/>
    <x v="0"/>
    <x v="3"/>
    <s v="Rowerowa Elita"/>
    <x v="2"/>
    <x v="6"/>
    <s v="LL rama rowerowa"/>
    <x v="3"/>
    <d v="2008-09-06T00:00:00"/>
    <x v="2"/>
    <x v="0"/>
    <n v="337.22"/>
    <n v="202.33199999999999"/>
    <n v="7"/>
    <n v="1416.3240000000001"/>
  </r>
  <r>
    <x v="0"/>
    <x v="0"/>
    <x v="3"/>
    <s v="Rowerowa Elita"/>
    <x v="0"/>
    <x v="3"/>
    <s v="Szosa-650"/>
    <x v="1"/>
    <d v="2008-09-15T00:00:00"/>
    <x v="2"/>
    <x v="0"/>
    <n v="782.99"/>
    <n v="469.79399999999998"/>
    <n v="7"/>
    <n v="3288.558"/>
  </r>
  <r>
    <x v="0"/>
    <x v="0"/>
    <x v="3"/>
    <s v="Rowerowa Elita"/>
    <x v="1"/>
    <x v="4"/>
    <s v="Long-Sleeve Logo Jersey"/>
    <x v="4"/>
    <d v="2008-09-03T00:00:00"/>
    <x v="2"/>
    <x v="0"/>
    <n v="49.99"/>
    <n v="28.840399999999999"/>
    <n v="5"/>
    <n v="144.202"/>
  </r>
  <r>
    <x v="0"/>
    <x v="0"/>
    <x v="3"/>
    <s v="Rowerowa Elita"/>
    <x v="2"/>
    <x v="8"/>
    <s v="HL tylne koło szosa"/>
    <x v="1"/>
    <d v="2008-09-24T00:00:00"/>
    <x v="2"/>
    <x v="0"/>
    <n v="357.06"/>
    <n v="214.23599999999999"/>
    <n v="2"/>
    <n v="428.47199999999998"/>
  </r>
  <r>
    <x v="0"/>
    <x v="0"/>
    <x v="3"/>
    <s v="Rowerowa Elita"/>
    <x v="0"/>
    <x v="3"/>
    <s v="Szosa-250"/>
    <x v="1"/>
    <d v="2008-09-12T00:00:00"/>
    <x v="2"/>
    <x v="0"/>
    <n v="2443.35"/>
    <n v="1308.9375"/>
    <n v="1"/>
    <n v="1308.9375"/>
  </r>
  <r>
    <x v="0"/>
    <x v="0"/>
    <x v="3"/>
    <s v="Rowerowa Elita"/>
    <x v="2"/>
    <x v="8"/>
    <s v="LL tylne koło szosa"/>
    <x v="1"/>
    <d v="2008-09-01T00:00:00"/>
    <x v="2"/>
    <x v="0"/>
    <n v="112.565"/>
    <n v="67.539000000000001"/>
    <n v="1"/>
    <n v="67.539000000000001"/>
  </r>
  <r>
    <x v="0"/>
    <x v="0"/>
    <x v="3"/>
    <s v="Rowerowa Elita"/>
    <x v="2"/>
    <x v="8"/>
    <s v="ML przednie koło szosa"/>
    <x v="1"/>
    <d v="2008-09-27T00:00:00"/>
    <x v="2"/>
    <x v="0"/>
    <n v="248.38499999999999"/>
    <n v="149.03100000000001"/>
    <n v="1"/>
    <n v="149.03100000000001"/>
  </r>
  <r>
    <x v="0"/>
    <x v="0"/>
    <x v="3"/>
    <s v="Rowerowa Elita"/>
    <x v="2"/>
    <x v="6"/>
    <s v="ML rama rowerowa-W"/>
    <x v="6"/>
    <d v="2008-09-25T00:00:00"/>
    <x v="2"/>
    <x v="0"/>
    <n v="594.83000000000004"/>
    <n v="324.45269999999999"/>
    <n v="4"/>
    <n v="1297.8108"/>
  </r>
  <r>
    <x v="0"/>
    <x v="0"/>
    <x v="3"/>
    <s v="Rowerowa Elita"/>
    <x v="0"/>
    <x v="3"/>
    <s v="Szosa-650"/>
    <x v="1"/>
    <d v="2008-09-20T00:00:00"/>
    <x v="2"/>
    <x v="0"/>
    <n v="782.99"/>
    <n v="469.79399999999998"/>
    <n v="1"/>
    <n v="469.79399999999998"/>
  </r>
  <r>
    <x v="0"/>
    <x v="0"/>
    <x v="3"/>
    <s v="Rowerowa Elita"/>
    <x v="1"/>
    <x v="10"/>
    <s v="rękawiczki rowerowe"/>
    <x v="1"/>
    <d v="2008-09-06T00:00:00"/>
    <x v="2"/>
    <x v="0"/>
    <n v="24.49"/>
    <n v="14.1289"/>
    <n v="5"/>
    <n v="70.644499999999994"/>
  </r>
  <r>
    <x v="0"/>
    <x v="0"/>
    <x v="3"/>
    <s v="Rowerowa Elita"/>
    <x v="1"/>
    <x v="14"/>
    <s v="męskie spodenki sportowe"/>
    <x v="1"/>
    <d v="2008-09-30T00:00:00"/>
    <x v="2"/>
    <x v="0"/>
    <n v="59.99"/>
    <n v="35.994"/>
    <n v="7"/>
    <n v="251.958"/>
  </r>
  <r>
    <x v="0"/>
    <x v="0"/>
    <x v="3"/>
    <s v="Rowerowa Elita"/>
    <x v="2"/>
    <x v="6"/>
    <s v="ML rama rowerowa-W"/>
    <x v="6"/>
    <d v="2008-09-06T00:00:00"/>
    <x v="2"/>
    <x v="0"/>
    <n v="594.83000000000004"/>
    <n v="324.45269999999999"/>
    <n v="5"/>
    <n v="1622.2635"/>
  </r>
  <r>
    <x v="0"/>
    <x v="0"/>
    <x v="3"/>
    <s v="Rowerowa Elita"/>
    <x v="0"/>
    <x v="3"/>
    <s v="Szosa-650"/>
    <x v="3"/>
    <d v="2008-09-08T00:00:00"/>
    <x v="2"/>
    <x v="0"/>
    <n v="782.99"/>
    <n v="469.79399999999998"/>
    <n v="6"/>
    <n v="2818.7640000000001"/>
  </r>
  <r>
    <x v="0"/>
    <x v="0"/>
    <x v="3"/>
    <s v="Rowerowa Elita"/>
    <x v="0"/>
    <x v="3"/>
    <s v="Szosa--550-W"/>
    <x v="6"/>
    <d v="2008-09-26T00:00:00"/>
    <x v="2"/>
    <x v="0"/>
    <n v="1120.49"/>
    <n v="600.26250000000005"/>
    <n v="3"/>
    <n v="1800.7875000000001"/>
  </r>
  <r>
    <x v="0"/>
    <x v="0"/>
    <x v="3"/>
    <s v="Rowerowa Elita"/>
    <x v="0"/>
    <x v="3"/>
    <s v="Szosa-650"/>
    <x v="1"/>
    <d v="2008-09-14T00:00:00"/>
    <x v="2"/>
    <x v="0"/>
    <n v="782.99"/>
    <n v="469.79399999999998"/>
    <n v="4"/>
    <n v="1879.1759999999999"/>
  </r>
  <r>
    <x v="0"/>
    <x v="0"/>
    <x v="3"/>
    <s v="Rowerowa Elita"/>
    <x v="1"/>
    <x v="5"/>
    <s v="nakładka na rower"/>
    <x v="4"/>
    <d v="2008-09-24T00:00:00"/>
    <x v="2"/>
    <x v="0"/>
    <n v="8.99"/>
    <n v="5.0136000000000003"/>
    <n v="12"/>
    <n v="60.163200000000003"/>
  </r>
  <r>
    <x v="0"/>
    <x v="0"/>
    <x v="3"/>
    <s v="Rowerowa Elita"/>
    <x v="1"/>
    <x v="14"/>
    <s v="męskie spodenki sportowe"/>
    <x v="1"/>
    <d v="2008-09-18T00:00:00"/>
    <x v="2"/>
    <x v="0"/>
    <n v="59.99"/>
    <n v="35.994"/>
    <n v="4"/>
    <n v="143.976"/>
  </r>
  <r>
    <x v="0"/>
    <x v="0"/>
    <x v="3"/>
    <s v="Rowerowa Elita"/>
    <x v="2"/>
    <x v="6"/>
    <s v="LL rama rowerowa"/>
    <x v="3"/>
    <d v="2008-09-04T00:00:00"/>
    <x v="2"/>
    <x v="0"/>
    <n v="337.22"/>
    <n v="202.33199999999999"/>
    <n v="5"/>
    <n v="1011.66"/>
  </r>
  <r>
    <x v="0"/>
    <x v="0"/>
    <x v="3"/>
    <s v="Rowerowa Elita"/>
    <x v="1"/>
    <x v="14"/>
    <s v="męskie spodenki sportowe"/>
    <x v="1"/>
    <d v="2008-09-17T00:00:00"/>
    <x v="2"/>
    <x v="0"/>
    <n v="59.99"/>
    <n v="35.994"/>
    <n v="4"/>
    <n v="143.976"/>
  </r>
  <r>
    <x v="0"/>
    <x v="0"/>
    <x v="3"/>
    <s v="Rowerowa Elita"/>
    <x v="0"/>
    <x v="3"/>
    <s v="Szosa-250"/>
    <x v="3"/>
    <d v="2008-09-02T00:00:00"/>
    <x v="2"/>
    <x v="0"/>
    <n v="2443.35"/>
    <n v="1466.01"/>
    <n v="4"/>
    <n v="5864.04"/>
  </r>
  <r>
    <x v="0"/>
    <x v="0"/>
    <x v="3"/>
    <s v="Rowerowa Elita"/>
    <x v="0"/>
    <x v="3"/>
    <s v="Szosa-650"/>
    <x v="1"/>
    <d v="2008-09-27T00:00:00"/>
    <x v="2"/>
    <x v="0"/>
    <n v="782.99"/>
    <n v="469.79399999999998"/>
    <n v="1"/>
    <n v="469.79399999999998"/>
  </r>
  <r>
    <x v="0"/>
    <x v="0"/>
    <x v="3"/>
    <s v="Rowerowa Elita"/>
    <x v="2"/>
    <x v="6"/>
    <s v="HL rama rowerowa szosa"/>
    <x v="3"/>
    <d v="2008-09-27T00:00:00"/>
    <x v="2"/>
    <x v="0"/>
    <n v="1431.5"/>
    <n v="780.81820000000005"/>
    <n v="1"/>
    <n v="780.81820000000005"/>
  </r>
  <r>
    <x v="0"/>
    <x v="0"/>
    <x v="3"/>
    <s v="Rowerowa Elita"/>
    <x v="1"/>
    <x v="11"/>
    <s v="damskie getry"/>
    <x v="1"/>
    <d v="2008-09-30T00:00:00"/>
    <x v="2"/>
    <x v="0"/>
    <n v="74.989999999999995"/>
    <n v="44.994"/>
    <n v="8"/>
    <n v="359.952"/>
  </r>
  <r>
    <x v="0"/>
    <x v="0"/>
    <x v="3"/>
    <s v="Rowerowa Elita"/>
    <x v="1"/>
    <x v="12"/>
    <s v="męskie spodenki rowerowe"/>
    <x v="4"/>
    <d v="2008-09-25T00:00:00"/>
    <x v="2"/>
    <x v="0"/>
    <n v="89.99"/>
    <n v="53.994"/>
    <n v="2"/>
    <n v="107.988"/>
  </r>
  <r>
    <x v="0"/>
    <x v="0"/>
    <x v="3"/>
    <s v="Rowerowa Elita"/>
    <x v="0"/>
    <x v="3"/>
    <s v="Szosa--550-W"/>
    <x v="6"/>
    <d v="2008-09-07T00:00:00"/>
    <x v="2"/>
    <x v="0"/>
    <n v="1120.49"/>
    <n v="600.26250000000005"/>
    <n v="2"/>
    <n v="1200.5250000000001"/>
  </r>
  <r>
    <x v="0"/>
    <x v="0"/>
    <x v="3"/>
    <s v="Rowerowa Elita"/>
    <x v="2"/>
    <x v="6"/>
    <s v="HL rama rowerowa szosa"/>
    <x v="3"/>
    <d v="2008-09-08T00:00:00"/>
    <x v="2"/>
    <x v="0"/>
    <n v="1431.5"/>
    <n v="780.81820000000005"/>
    <n v="1"/>
    <n v="780.81820000000005"/>
  </r>
  <r>
    <x v="0"/>
    <x v="0"/>
    <x v="3"/>
    <s v="Rowerowa Elita"/>
    <x v="3"/>
    <x v="7"/>
    <s v="Sport-100"/>
    <x v="1"/>
    <d v="2008-09-25T00:00:00"/>
    <x v="2"/>
    <x v="0"/>
    <n v="34.99"/>
    <n v="20.186499999999999"/>
    <n v="4"/>
    <n v="80.745999999999995"/>
  </r>
  <r>
    <x v="0"/>
    <x v="0"/>
    <x v="3"/>
    <s v="Rowerowa Elita"/>
    <x v="2"/>
    <x v="6"/>
    <s v="LL rama rowerowa"/>
    <x v="1"/>
    <d v="2008-09-05T00:00:00"/>
    <x v="2"/>
    <x v="0"/>
    <n v="337.22"/>
    <n v="183.93819999999999"/>
    <n v="2"/>
    <n v="367.87639999999999"/>
  </r>
  <r>
    <x v="0"/>
    <x v="0"/>
    <x v="3"/>
    <s v="Rowerowa Elita"/>
    <x v="1"/>
    <x v="4"/>
    <s v="Long-Sleeve Logo Jersey"/>
    <x v="4"/>
    <d v="2008-09-05T00:00:00"/>
    <x v="2"/>
    <x v="0"/>
    <n v="49.99"/>
    <n v="28.840399999999999"/>
    <n v="9"/>
    <n v="259.56360000000001"/>
  </r>
  <r>
    <x v="0"/>
    <x v="0"/>
    <x v="3"/>
    <s v="Rowerowa Elita"/>
    <x v="1"/>
    <x v="11"/>
    <s v="damskie getry"/>
    <x v="1"/>
    <d v="2008-09-30T00:00:00"/>
    <x v="2"/>
    <x v="0"/>
    <n v="74.989999999999995"/>
    <n v="44.994"/>
    <n v="6"/>
    <n v="269.964"/>
  </r>
  <r>
    <x v="0"/>
    <x v="0"/>
    <x v="3"/>
    <s v="Rowerowa Elita"/>
    <x v="1"/>
    <x v="12"/>
    <s v="męskie spodenki rowerowe"/>
    <x v="4"/>
    <d v="2008-09-16T00:00:00"/>
    <x v="2"/>
    <x v="0"/>
    <n v="89.99"/>
    <n v="53.994"/>
    <n v="4"/>
    <n v="215.976"/>
  </r>
  <r>
    <x v="0"/>
    <x v="0"/>
    <x v="3"/>
    <s v="Rowerowa Elita"/>
    <x v="0"/>
    <x v="3"/>
    <s v="Szosa--550-W"/>
    <x v="6"/>
    <d v="2008-09-19T00:00:00"/>
    <x v="2"/>
    <x v="0"/>
    <n v="1120.49"/>
    <n v="600.26250000000005"/>
    <n v="2"/>
    <n v="1200.5250000000001"/>
  </r>
  <r>
    <x v="0"/>
    <x v="0"/>
    <x v="3"/>
    <s v="Rowerowa Elita"/>
    <x v="2"/>
    <x v="9"/>
    <s v="HL kierownica szosa"/>
    <x v="7"/>
    <d v="2008-09-27T00:00:00"/>
    <x v="2"/>
    <x v="0"/>
    <n v="120.27"/>
    <n v="65.601799999999997"/>
    <n v="5"/>
    <n v="328.00900000000001"/>
  </r>
  <r>
    <x v="0"/>
    <x v="0"/>
    <x v="3"/>
    <s v="Rowerowa Elita"/>
    <x v="3"/>
    <x v="13"/>
    <s v="mini-pompki"/>
    <x v="7"/>
    <d v="2008-09-14T00:00:00"/>
    <x v="2"/>
    <x v="0"/>
    <n v="19.989999999999998"/>
    <n v="11.994"/>
    <n v="5"/>
    <n v="59.97"/>
  </r>
  <r>
    <x v="0"/>
    <x v="0"/>
    <x v="3"/>
    <s v="Rowerowa Elita"/>
    <x v="2"/>
    <x v="6"/>
    <s v="ML rama rowerowa-W"/>
    <x v="6"/>
    <d v="2008-09-20T00:00:00"/>
    <x v="2"/>
    <x v="0"/>
    <n v="594.83000000000004"/>
    <n v="324.45269999999999"/>
    <n v="3"/>
    <n v="973.35809999999992"/>
  </r>
  <r>
    <x v="0"/>
    <x v="0"/>
    <x v="3"/>
    <s v="Rowerowa Elita"/>
    <x v="2"/>
    <x v="6"/>
    <s v="LL rama rowerowa"/>
    <x v="1"/>
    <d v="2008-09-24T00:00:00"/>
    <x v="2"/>
    <x v="0"/>
    <n v="337.22"/>
    <n v="183.93819999999999"/>
    <n v="3"/>
    <n v="551.81459999999993"/>
  </r>
  <r>
    <x v="0"/>
    <x v="0"/>
    <x v="3"/>
    <s v="Rowerowa Elita"/>
    <x v="1"/>
    <x v="10"/>
    <s v="rękawiczki rowerowe"/>
    <x v="1"/>
    <d v="2008-09-09T00:00:00"/>
    <x v="2"/>
    <x v="0"/>
    <n v="24.49"/>
    <n v="14.1289"/>
    <n v="6"/>
    <n v="84.773399999999995"/>
  </r>
  <r>
    <x v="0"/>
    <x v="0"/>
    <x v="3"/>
    <s v="Rowerowa Elita"/>
    <x v="2"/>
    <x v="6"/>
    <s v="HL rama rowerowa szosa"/>
    <x v="1"/>
    <d v="2008-09-27T00:00:00"/>
    <x v="2"/>
    <x v="0"/>
    <n v="1431.5"/>
    <n v="780.81820000000005"/>
    <n v="2"/>
    <n v="1561.6364000000001"/>
  </r>
  <r>
    <x v="0"/>
    <x v="0"/>
    <x v="3"/>
    <s v="Rowerowa Elita"/>
    <x v="0"/>
    <x v="3"/>
    <s v="Szosa-650"/>
    <x v="1"/>
    <d v="2008-09-21T00:00:00"/>
    <x v="2"/>
    <x v="0"/>
    <n v="782.99"/>
    <n v="469.79399999999998"/>
    <n v="6"/>
    <n v="2818.7640000000001"/>
  </r>
  <r>
    <x v="0"/>
    <x v="0"/>
    <x v="3"/>
    <s v="Rowerowa Elita"/>
    <x v="0"/>
    <x v="3"/>
    <s v="Szosa-250"/>
    <x v="1"/>
    <d v="2008-09-20T00:00:00"/>
    <x v="2"/>
    <x v="0"/>
    <n v="2443.35"/>
    <n v="1308.9375"/>
    <n v="3"/>
    <n v="3926.8125"/>
  </r>
  <r>
    <x v="0"/>
    <x v="0"/>
    <x v="3"/>
    <s v="Rowerowa Elita"/>
    <x v="3"/>
    <x v="7"/>
    <s v="Sport-100"/>
    <x v="5"/>
    <d v="2008-09-20T00:00:00"/>
    <x v="2"/>
    <x v="0"/>
    <n v="34.99"/>
    <n v="20.186499999999999"/>
    <n v="6"/>
    <n v="121.119"/>
  </r>
  <r>
    <x v="0"/>
    <x v="0"/>
    <x v="3"/>
    <s v="Rowerowa Elita"/>
    <x v="2"/>
    <x v="6"/>
    <s v="LL rama rowerowa"/>
    <x v="3"/>
    <d v="2008-09-19T00:00:00"/>
    <x v="2"/>
    <x v="0"/>
    <n v="337.22"/>
    <n v="202.33199999999999"/>
    <n v="6"/>
    <n v="1213.992"/>
  </r>
  <r>
    <x v="0"/>
    <x v="0"/>
    <x v="3"/>
    <s v="Rowerowa Elita"/>
    <x v="0"/>
    <x v="3"/>
    <s v="Szosa-650"/>
    <x v="3"/>
    <d v="2008-09-21T00:00:00"/>
    <x v="2"/>
    <x v="0"/>
    <n v="782.99"/>
    <n v="469.79399999999998"/>
    <n v="4"/>
    <n v="1879.1759999999999"/>
  </r>
  <r>
    <x v="0"/>
    <x v="0"/>
    <x v="3"/>
    <s v="Rowerowa Elita"/>
    <x v="2"/>
    <x v="9"/>
    <s v="LL kierownica szosa"/>
    <x v="7"/>
    <d v="2008-09-25T00:00:00"/>
    <x v="2"/>
    <x v="0"/>
    <n v="44.54"/>
    <n v="24.294499999999999"/>
    <n v="1"/>
    <n v="24.294499999999999"/>
  </r>
  <r>
    <x v="0"/>
    <x v="0"/>
    <x v="3"/>
    <s v="Rowerowa Elita"/>
    <x v="3"/>
    <x v="7"/>
    <s v="Sport-100"/>
    <x v="3"/>
    <d v="2008-09-19T00:00:00"/>
    <x v="2"/>
    <x v="0"/>
    <n v="34.99"/>
    <n v="19.5136"/>
    <n v="14"/>
    <n v="273.19040000000001"/>
  </r>
  <r>
    <x v="0"/>
    <x v="0"/>
    <x v="3"/>
    <s v="Rowerowa Elita"/>
    <x v="3"/>
    <x v="15"/>
    <s v="zamknięcie linka"/>
    <x v="7"/>
    <d v="2008-09-26T00:00:00"/>
    <x v="2"/>
    <x v="0"/>
    <n v="25"/>
    <n v="15"/>
    <n v="8"/>
    <n v="120"/>
  </r>
  <r>
    <x v="0"/>
    <x v="0"/>
    <x v="3"/>
    <s v="Rowerowa Elita"/>
    <x v="0"/>
    <x v="3"/>
    <s v="Szosa-650"/>
    <x v="3"/>
    <d v="2008-09-23T00:00:00"/>
    <x v="2"/>
    <x v="0"/>
    <n v="782.99"/>
    <n v="469.79399999999998"/>
    <n v="2"/>
    <n v="939.58799999999997"/>
  </r>
  <r>
    <x v="0"/>
    <x v="0"/>
    <x v="3"/>
    <s v="Rowerowa Elita"/>
    <x v="2"/>
    <x v="6"/>
    <s v="HL rama rowerowa szosa"/>
    <x v="3"/>
    <d v="2008-09-20T00:00:00"/>
    <x v="2"/>
    <x v="0"/>
    <n v="1431.5"/>
    <n v="780.81820000000005"/>
    <n v="2"/>
    <n v="1561.6364000000001"/>
  </r>
  <r>
    <x v="0"/>
    <x v="0"/>
    <x v="3"/>
    <s v="Rowerowa Elita"/>
    <x v="1"/>
    <x v="4"/>
    <s v="Long-Sleeve Logo Jersey"/>
    <x v="4"/>
    <d v="2008-09-29T00:00:00"/>
    <x v="2"/>
    <x v="0"/>
    <n v="49.99"/>
    <n v="28.840399999999999"/>
    <n v="3"/>
    <n v="86.521199999999993"/>
  </r>
  <r>
    <x v="0"/>
    <x v="0"/>
    <x v="3"/>
    <s v="Rowerowa Elita"/>
    <x v="1"/>
    <x v="10"/>
    <s v="rękawiczki rowerowe"/>
    <x v="1"/>
    <d v="2008-09-20T00:00:00"/>
    <x v="2"/>
    <x v="0"/>
    <n v="24.49"/>
    <n v="14.1289"/>
    <n v="2"/>
    <n v="28.2578"/>
  </r>
  <r>
    <x v="0"/>
    <x v="0"/>
    <x v="3"/>
    <s v="Rowerowa Elita"/>
    <x v="1"/>
    <x v="11"/>
    <s v="damskie getry"/>
    <x v="1"/>
    <d v="2008-09-29T00:00:00"/>
    <x v="2"/>
    <x v="0"/>
    <n v="74.989999999999995"/>
    <n v="43.494199999999999"/>
    <n v="12"/>
    <n v="521.93039999999996"/>
  </r>
  <r>
    <x v="0"/>
    <x v="0"/>
    <x v="3"/>
    <s v="Rowerowa Elita"/>
    <x v="2"/>
    <x v="6"/>
    <s v="ML rama rowerowa-W"/>
    <x v="6"/>
    <d v="2008-09-29T00:00:00"/>
    <x v="2"/>
    <x v="0"/>
    <n v="594.83000000000004"/>
    <n v="324.45269999999999"/>
    <n v="1"/>
    <n v="324.45269999999999"/>
  </r>
  <r>
    <x v="0"/>
    <x v="0"/>
    <x v="3"/>
    <s v="Rowerowa Elita"/>
    <x v="2"/>
    <x v="6"/>
    <s v="HL rama rowerowa szosa"/>
    <x v="1"/>
    <d v="2008-09-02T00:00:00"/>
    <x v="2"/>
    <x v="0"/>
    <n v="1431.5"/>
    <n v="780.81820000000005"/>
    <n v="3"/>
    <n v="2342.4546"/>
  </r>
  <r>
    <x v="0"/>
    <x v="0"/>
    <x v="3"/>
    <s v="Rowerowa Elita"/>
    <x v="0"/>
    <x v="3"/>
    <s v="Szosa-650"/>
    <x v="3"/>
    <d v="2008-09-28T00:00:00"/>
    <x v="2"/>
    <x v="0"/>
    <n v="782.99"/>
    <n v="454.13420000000002"/>
    <n v="13"/>
    <n v="5903.7446"/>
  </r>
  <r>
    <x v="0"/>
    <x v="0"/>
    <x v="3"/>
    <s v="Rowerowa Elita"/>
    <x v="0"/>
    <x v="3"/>
    <s v="Szosa--550-W"/>
    <x v="6"/>
    <d v="2008-09-07T00:00:00"/>
    <x v="2"/>
    <x v="0"/>
    <n v="1120.49"/>
    <n v="600.26250000000005"/>
    <n v="1"/>
    <n v="600.26250000000005"/>
  </r>
  <r>
    <x v="0"/>
    <x v="0"/>
    <x v="3"/>
    <s v="Rowerowa Elita"/>
    <x v="2"/>
    <x v="8"/>
    <s v="HL przednie koło szosa"/>
    <x v="1"/>
    <d v="2008-09-01T00:00:00"/>
    <x v="2"/>
    <x v="0"/>
    <n v="330.06"/>
    <n v="198.036"/>
    <n v="1"/>
    <n v="198.036"/>
  </r>
  <r>
    <x v="0"/>
    <x v="0"/>
    <x v="3"/>
    <s v="Rowerowa Elita"/>
    <x v="0"/>
    <x v="3"/>
    <s v="Szosa-250"/>
    <x v="3"/>
    <d v="2008-09-09T00:00:00"/>
    <x v="2"/>
    <x v="0"/>
    <n v="2443.35"/>
    <n v="1466.01"/>
    <n v="4"/>
    <n v="5864.04"/>
  </r>
  <r>
    <x v="0"/>
    <x v="0"/>
    <x v="3"/>
    <s v="Artykuły sportowe i rekreacyjne"/>
    <x v="2"/>
    <x v="2"/>
    <s v="HL rama górski"/>
    <x v="0"/>
    <d v="2008-09-15T00:00:00"/>
    <x v="2"/>
    <x v="0"/>
    <n v="1364.5"/>
    <n v="744.27269999999999"/>
    <n v="3"/>
    <n v="2232.8181"/>
  </r>
  <r>
    <x v="0"/>
    <x v="0"/>
    <x v="3"/>
    <s v="Artykuły sportowe i rekreacyjne"/>
    <x v="2"/>
    <x v="8"/>
    <s v="HL przednie koło górski"/>
    <x v="1"/>
    <d v="2008-09-19T00:00:00"/>
    <x v="2"/>
    <x v="0"/>
    <n v="300.21499999999997"/>
    <n v="180.12899999999999"/>
    <n v="3"/>
    <n v="540.38699999999994"/>
  </r>
  <r>
    <x v="0"/>
    <x v="0"/>
    <x v="3"/>
    <s v="Artykuły sportowe i rekreacyjne"/>
    <x v="1"/>
    <x v="10"/>
    <s v="rękawiczki zimowe"/>
    <x v="1"/>
    <d v="2008-09-08T00:00:00"/>
    <x v="2"/>
    <x v="0"/>
    <n v="37.99"/>
    <n v="20.894500000000001"/>
    <n v="19"/>
    <n v="396.99549999999999"/>
  </r>
  <r>
    <x v="0"/>
    <x v="0"/>
    <x v="3"/>
    <s v="Artykuły sportowe i rekreacyjne"/>
    <x v="2"/>
    <x v="2"/>
    <s v="ML rama górski-W"/>
    <x v="1"/>
    <d v="2008-09-30T00:00:00"/>
    <x v="2"/>
    <x v="0"/>
    <n v="348.76"/>
    <n v="209.256"/>
    <n v="6"/>
    <n v="1255.5360000000001"/>
  </r>
  <r>
    <x v="0"/>
    <x v="0"/>
    <x v="3"/>
    <s v="Artykuły sportowe i rekreacyjne"/>
    <x v="2"/>
    <x v="8"/>
    <s v="ML tylne koło górski"/>
    <x v="1"/>
    <d v="2008-09-21T00:00:00"/>
    <x v="2"/>
    <x v="0"/>
    <n v="236.02500000000001"/>
    <n v="141.61500000000001"/>
    <n v="6"/>
    <n v="849.69"/>
  </r>
  <r>
    <x v="0"/>
    <x v="0"/>
    <x v="3"/>
    <s v="Artykuły sportowe i rekreacyjne"/>
    <x v="2"/>
    <x v="2"/>
    <s v="ML rama górski"/>
    <x v="1"/>
    <d v="2008-09-27T00:00:00"/>
    <x v="2"/>
    <x v="0"/>
    <n v="348.76"/>
    <n v="209.256"/>
    <n v="7"/>
    <n v="1464.7919999999999"/>
  </r>
  <r>
    <x v="0"/>
    <x v="0"/>
    <x v="3"/>
    <s v="Artykuły sportowe i rekreacyjne"/>
    <x v="0"/>
    <x v="0"/>
    <s v="Górski-300"/>
    <x v="1"/>
    <d v="2008-09-22T00:00:00"/>
    <x v="2"/>
    <x v="0"/>
    <n v="1079.99"/>
    <n v="647.99400000000003"/>
    <n v="2"/>
    <n v="1295.9880000000001"/>
  </r>
  <r>
    <x v="0"/>
    <x v="0"/>
    <x v="3"/>
    <s v="Artykuły sportowe i rekreacyjne"/>
    <x v="1"/>
    <x v="10"/>
    <s v="rękawiczki rowerowe"/>
    <x v="1"/>
    <d v="2008-09-27T00:00:00"/>
    <x v="2"/>
    <x v="0"/>
    <n v="24.49"/>
    <n v="14.1289"/>
    <n v="6"/>
    <n v="84.773399999999995"/>
  </r>
  <r>
    <x v="0"/>
    <x v="0"/>
    <x v="3"/>
    <s v="Artykuły sportowe i rekreacyjne"/>
    <x v="1"/>
    <x v="12"/>
    <s v="męskie spodenki rowerowe"/>
    <x v="4"/>
    <d v="2008-09-24T00:00:00"/>
    <x v="2"/>
    <x v="0"/>
    <n v="89.99"/>
    <n v="52.194200000000002"/>
    <n v="14"/>
    <n v="730.71879999999999"/>
  </r>
  <r>
    <x v="0"/>
    <x v="0"/>
    <x v="3"/>
    <s v="Artykuły sportowe i rekreacyjne"/>
    <x v="1"/>
    <x v="4"/>
    <s v="Long-Sleeve Logo Jersey"/>
    <x v="4"/>
    <d v="2008-09-22T00:00:00"/>
    <x v="2"/>
    <x v="0"/>
    <n v="49.99"/>
    <n v="27.879000000000001"/>
    <n v="13"/>
    <n v="362.42700000000002"/>
  </r>
  <r>
    <x v="0"/>
    <x v="0"/>
    <x v="3"/>
    <s v="Artykuły sportowe i rekreacyjne"/>
    <x v="1"/>
    <x v="4"/>
    <s v="Long-Sleeve Logo Jersey"/>
    <x v="4"/>
    <d v="2008-09-19T00:00:00"/>
    <x v="2"/>
    <x v="0"/>
    <n v="49.99"/>
    <n v="24.0337"/>
    <n v="32"/>
    <n v="769.07839999999999"/>
  </r>
  <r>
    <x v="0"/>
    <x v="0"/>
    <x v="3"/>
    <s v="Artykuły sportowe i rekreacyjne"/>
    <x v="1"/>
    <x v="14"/>
    <s v="męskie spodenki sportowe"/>
    <x v="1"/>
    <d v="2008-09-19T00:00:00"/>
    <x v="2"/>
    <x v="0"/>
    <n v="59.99"/>
    <n v="35.994"/>
    <n v="6"/>
    <n v="215.964"/>
  </r>
  <r>
    <x v="0"/>
    <x v="0"/>
    <x v="3"/>
    <s v="Artykuły sportowe i rekreacyjne"/>
    <x v="0"/>
    <x v="0"/>
    <s v="Górski-200"/>
    <x v="0"/>
    <d v="2008-09-05T00:00:00"/>
    <x v="2"/>
    <x v="0"/>
    <n v="2319.9899999999998"/>
    <n v="1242.8517999999999"/>
    <n v="5"/>
    <n v="6214.259"/>
  </r>
  <r>
    <x v="0"/>
    <x v="0"/>
    <x v="3"/>
    <s v="Artykuły sportowe i rekreacyjne"/>
    <x v="2"/>
    <x v="8"/>
    <s v="HL tylne koło górski"/>
    <x v="1"/>
    <d v="2008-09-15T00:00:00"/>
    <x v="2"/>
    <x v="0"/>
    <n v="327.21499999999997"/>
    <n v="196.32900000000001"/>
    <n v="10"/>
    <n v="1963.29"/>
  </r>
  <r>
    <x v="0"/>
    <x v="0"/>
    <x v="3"/>
    <s v="Artykuły sportowe i rekreacyjne"/>
    <x v="2"/>
    <x v="16"/>
    <s v="LL widelec"/>
    <x v="7"/>
    <d v="2008-09-09T00:00:00"/>
    <x v="2"/>
    <x v="0"/>
    <n v="148.22"/>
    <n v="88.932000000000002"/>
    <n v="6"/>
    <n v="533.59199999999998"/>
  </r>
  <r>
    <x v="0"/>
    <x v="0"/>
    <x v="3"/>
    <s v="Artykuły sportowe i rekreacyjne"/>
    <x v="3"/>
    <x v="7"/>
    <s v="Sport-100"/>
    <x v="3"/>
    <d v="2008-09-01T00:00:00"/>
    <x v="2"/>
    <x v="0"/>
    <n v="34.99"/>
    <n v="20.186499999999999"/>
    <n v="10"/>
    <n v="201.86499999999998"/>
  </r>
  <r>
    <x v="0"/>
    <x v="0"/>
    <x v="3"/>
    <s v="Artykuły sportowe i rekreacyjne"/>
    <x v="0"/>
    <x v="0"/>
    <s v="Górski-200"/>
    <x v="1"/>
    <d v="2008-09-13T00:00:00"/>
    <x v="2"/>
    <x v="0"/>
    <n v="2294.9899999999998"/>
    <n v="1229.4589000000001"/>
    <n v="10"/>
    <n v="12294.589"/>
  </r>
  <r>
    <x v="0"/>
    <x v="0"/>
    <x v="3"/>
    <s v="Artykuły sportowe i rekreacyjne"/>
    <x v="0"/>
    <x v="0"/>
    <s v="Górski-300"/>
    <x v="1"/>
    <d v="2008-09-13T00:00:00"/>
    <x v="2"/>
    <x v="0"/>
    <n v="1079.99"/>
    <n v="647.99400000000003"/>
    <n v="1"/>
    <n v="647.99400000000003"/>
  </r>
  <r>
    <x v="0"/>
    <x v="0"/>
    <x v="3"/>
    <s v="Artykuły sportowe i rekreacyjne"/>
    <x v="1"/>
    <x v="10"/>
    <s v="rękawiczki zimowe"/>
    <x v="1"/>
    <d v="2008-09-09T00:00:00"/>
    <x v="2"/>
    <x v="0"/>
    <n v="37.99"/>
    <n v="22.794"/>
    <n v="3"/>
    <n v="68.382000000000005"/>
  </r>
  <r>
    <x v="0"/>
    <x v="0"/>
    <x v="3"/>
    <s v="Artykuły sportowe i rekreacyjne"/>
    <x v="2"/>
    <x v="8"/>
    <s v="LL tylne koło górski"/>
    <x v="1"/>
    <d v="2008-09-26T00:00:00"/>
    <x v="2"/>
    <x v="0"/>
    <n v="87.745000000000005"/>
    <n v="52.646999999999998"/>
    <n v="3"/>
    <n v="157.941"/>
  </r>
  <r>
    <x v="0"/>
    <x v="0"/>
    <x v="3"/>
    <s v="Artykuły sportowe i rekreacyjne"/>
    <x v="0"/>
    <x v="0"/>
    <s v="Górski-200"/>
    <x v="0"/>
    <d v="2008-09-03T00:00:00"/>
    <x v="2"/>
    <x v="0"/>
    <n v="2319.9899999999998"/>
    <n v="1242.8517999999999"/>
    <n v="6"/>
    <n v="7457.1107999999995"/>
  </r>
  <r>
    <x v="0"/>
    <x v="0"/>
    <x v="3"/>
    <s v="Artykuły sportowe i rekreacyjne"/>
    <x v="2"/>
    <x v="2"/>
    <s v="HL rama górski"/>
    <x v="0"/>
    <d v="2008-09-26T00:00:00"/>
    <x v="2"/>
    <x v="0"/>
    <n v="1364.5"/>
    <n v="744.27269999999999"/>
    <n v="5"/>
    <n v="3721.3634999999999"/>
  </r>
  <r>
    <x v="0"/>
    <x v="0"/>
    <x v="3"/>
    <s v="Artykuły sportowe i rekreacyjne"/>
    <x v="2"/>
    <x v="2"/>
    <s v="ML rama górski"/>
    <x v="1"/>
    <d v="2008-09-20T00:00:00"/>
    <x v="2"/>
    <x v="0"/>
    <n v="348.76"/>
    <n v="209.256"/>
    <n v="2"/>
    <n v="418.512"/>
  </r>
  <r>
    <x v="0"/>
    <x v="0"/>
    <x v="3"/>
    <s v="Artykuły sportowe i rekreacyjne"/>
    <x v="2"/>
    <x v="2"/>
    <s v="HL rama górski"/>
    <x v="0"/>
    <d v="2008-09-29T00:00:00"/>
    <x v="2"/>
    <x v="0"/>
    <n v="1364.5"/>
    <n v="744.27269999999999"/>
    <n v="1"/>
    <n v="744.27269999999999"/>
  </r>
  <r>
    <x v="0"/>
    <x v="0"/>
    <x v="3"/>
    <s v="Artykuły sportowe i rekreacyjne"/>
    <x v="1"/>
    <x v="11"/>
    <s v="damskie getry"/>
    <x v="1"/>
    <d v="2008-09-13T00:00:00"/>
    <x v="2"/>
    <x v="0"/>
    <n v="74.989999999999995"/>
    <n v="41.244500000000002"/>
    <n v="18"/>
    <n v="742.40100000000007"/>
  </r>
  <r>
    <x v="0"/>
    <x v="0"/>
    <x v="3"/>
    <s v="Artykuły sportowe i rekreacyjne"/>
    <x v="2"/>
    <x v="17"/>
    <s v="ML łożysko sterowe"/>
    <x v="7"/>
    <d v="2008-09-18T00:00:00"/>
    <x v="2"/>
    <x v="0"/>
    <n v="102.29"/>
    <n v="61.374000000000002"/>
    <n v="6"/>
    <n v="368.24400000000003"/>
  </r>
  <r>
    <x v="0"/>
    <x v="0"/>
    <x v="3"/>
    <s v="Artykuły sportowe i rekreacyjne"/>
    <x v="3"/>
    <x v="13"/>
    <s v="mini-pompki"/>
    <x v="7"/>
    <d v="2008-09-19T00:00:00"/>
    <x v="2"/>
    <x v="0"/>
    <n v="19.989999999999998"/>
    <n v="11.994"/>
    <n v="9"/>
    <n v="107.946"/>
  </r>
  <r>
    <x v="0"/>
    <x v="0"/>
    <x v="3"/>
    <s v="Artykuły sportowe i rekreacyjne"/>
    <x v="1"/>
    <x v="10"/>
    <s v="rękawiczki zimowe"/>
    <x v="1"/>
    <d v="2008-09-26T00:00:00"/>
    <x v="2"/>
    <x v="0"/>
    <n v="37.99"/>
    <n v="22.794"/>
    <n v="4"/>
    <n v="91.176000000000002"/>
  </r>
  <r>
    <x v="0"/>
    <x v="0"/>
    <x v="3"/>
    <s v="Artykuły sportowe i rekreacyjne"/>
    <x v="2"/>
    <x v="17"/>
    <s v="HL łożysko sterowe"/>
    <x v="7"/>
    <d v="2008-09-17T00:00:00"/>
    <x v="2"/>
    <x v="0"/>
    <n v="124.73"/>
    <n v="74.837999999999994"/>
    <n v="3"/>
    <n v="224.51399999999998"/>
  </r>
  <r>
    <x v="0"/>
    <x v="0"/>
    <x v="3"/>
    <s v="Artykuły sportowe i rekreacyjne"/>
    <x v="1"/>
    <x v="12"/>
    <s v="męskie spodenki rowerowe"/>
    <x v="4"/>
    <d v="2008-09-14T00:00:00"/>
    <x v="2"/>
    <x v="0"/>
    <n v="89.99"/>
    <n v="49.494500000000002"/>
    <n v="19"/>
    <n v="940.39550000000008"/>
  </r>
  <r>
    <x v="0"/>
    <x v="0"/>
    <x v="3"/>
    <s v="Artykuły sportowe i rekreacyjne"/>
    <x v="2"/>
    <x v="17"/>
    <s v="LL łożysko sterowe"/>
    <x v="7"/>
    <d v="2008-09-23T00:00:00"/>
    <x v="2"/>
    <x v="0"/>
    <n v="34.200000000000003"/>
    <n v="20.52"/>
    <n v="4"/>
    <n v="82.08"/>
  </r>
  <r>
    <x v="0"/>
    <x v="0"/>
    <x v="3"/>
    <s v="Artykuły sportowe i rekreacyjne"/>
    <x v="0"/>
    <x v="0"/>
    <s v="Górski-300"/>
    <x v="1"/>
    <d v="2008-09-07T00:00:00"/>
    <x v="2"/>
    <x v="0"/>
    <n v="1079.99"/>
    <n v="647.99400000000003"/>
    <n v="3"/>
    <n v="1943.982"/>
  </r>
  <r>
    <x v="0"/>
    <x v="0"/>
    <x v="3"/>
    <s v="Artykuły sportowe i rekreacyjne"/>
    <x v="1"/>
    <x v="4"/>
    <s v="Long-Sleeve Logo Jersey"/>
    <x v="4"/>
    <d v="2008-09-07T00:00:00"/>
    <x v="2"/>
    <x v="0"/>
    <n v="49.99"/>
    <n v="27.879000000000001"/>
    <n v="11"/>
    <n v="306.66900000000004"/>
  </r>
  <r>
    <x v="0"/>
    <x v="0"/>
    <x v="3"/>
    <s v="Artykuły sportowe i rekreacyjne"/>
    <x v="2"/>
    <x v="8"/>
    <s v="LL przednie koło górski"/>
    <x v="1"/>
    <d v="2008-09-27T00:00:00"/>
    <x v="2"/>
    <x v="0"/>
    <n v="60.744999999999997"/>
    <n v="36.447000000000003"/>
    <n v="3"/>
    <n v="109.34100000000001"/>
  </r>
  <r>
    <x v="0"/>
    <x v="0"/>
    <x v="3"/>
    <s v="Artykuły sportowe i rekreacyjne"/>
    <x v="0"/>
    <x v="0"/>
    <s v="Górski-300"/>
    <x v="1"/>
    <d v="2008-09-28T00:00:00"/>
    <x v="2"/>
    <x v="0"/>
    <n v="1079.99"/>
    <n v="647.99400000000003"/>
    <n v="8"/>
    <n v="5183.9520000000002"/>
  </r>
  <r>
    <x v="0"/>
    <x v="0"/>
    <x v="3"/>
    <s v="Artykuły sportowe i rekreacyjne"/>
    <x v="1"/>
    <x v="11"/>
    <s v="damskie getry"/>
    <x v="1"/>
    <d v="2008-09-14T00:00:00"/>
    <x v="2"/>
    <x v="0"/>
    <n v="74.989999999999995"/>
    <n v="44.994"/>
    <n v="7"/>
    <n v="314.95799999999997"/>
  </r>
  <r>
    <x v="0"/>
    <x v="0"/>
    <x v="3"/>
    <s v="Artykuły sportowe i rekreacyjne"/>
    <x v="2"/>
    <x v="2"/>
    <s v="HL rama górski"/>
    <x v="1"/>
    <d v="2008-09-28T00:00:00"/>
    <x v="2"/>
    <x v="0"/>
    <n v="1349.6"/>
    <n v="736.14549999999997"/>
    <n v="9"/>
    <n v="6625.3094999999994"/>
  </r>
  <r>
    <x v="0"/>
    <x v="0"/>
    <x v="3"/>
    <s v="Artykuły sportowe i rekreacyjne"/>
    <x v="1"/>
    <x v="5"/>
    <s v="nakładka na rower"/>
    <x v="4"/>
    <d v="2008-09-08T00:00:00"/>
    <x v="2"/>
    <x v="0"/>
    <n v="8.99"/>
    <n v="4.3220999999999998"/>
    <n v="25"/>
    <n v="108.05249999999999"/>
  </r>
  <r>
    <x v="0"/>
    <x v="0"/>
    <x v="3"/>
    <s v="Artykuły sportowe i rekreacyjne"/>
    <x v="1"/>
    <x v="11"/>
    <s v="damskie getry"/>
    <x v="1"/>
    <d v="2008-09-23T00:00:00"/>
    <x v="2"/>
    <x v="0"/>
    <n v="74.989999999999995"/>
    <n v="41.244500000000002"/>
    <n v="19"/>
    <n v="783.64550000000008"/>
  </r>
  <r>
    <x v="0"/>
    <x v="0"/>
    <x v="3"/>
    <s v="Artykuły sportowe i rekreacyjne"/>
    <x v="2"/>
    <x v="9"/>
    <s v="ML kierownica górski"/>
    <x v="7"/>
    <d v="2008-09-25T00:00:00"/>
    <x v="2"/>
    <x v="0"/>
    <n v="61.92"/>
    <n v="33.774500000000003"/>
    <n v="6"/>
    <n v="202.64700000000002"/>
  </r>
  <r>
    <x v="0"/>
    <x v="0"/>
    <x v="3"/>
    <s v="Artykuły sportowe i rekreacyjne"/>
    <x v="1"/>
    <x v="14"/>
    <s v="męskie spodenki sportowe"/>
    <x v="1"/>
    <d v="2008-09-08T00:00:00"/>
    <x v="2"/>
    <x v="0"/>
    <n v="59.99"/>
    <n v="32.994500000000002"/>
    <n v="18"/>
    <n v="593.90100000000007"/>
  </r>
  <r>
    <x v="0"/>
    <x v="0"/>
    <x v="3"/>
    <s v="Artykuły sportowe i rekreacyjne"/>
    <x v="2"/>
    <x v="9"/>
    <s v="HL kierownica górski"/>
    <x v="7"/>
    <d v="2008-09-14T00:00:00"/>
    <x v="2"/>
    <x v="0"/>
    <n v="120.27"/>
    <n v="65.601799999999997"/>
    <n v="5"/>
    <n v="328.00900000000001"/>
  </r>
  <r>
    <x v="0"/>
    <x v="0"/>
    <x v="3"/>
    <s v="Artykuły sportowe i rekreacyjne"/>
    <x v="0"/>
    <x v="0"/>
    <s v="Górski-200"/>
    <x v="1"/>
    <d v="2008-09-14T00:00:00"/>
    <x v="2"/>
    <x v="0"/>
    <n v="2294.9899999999998"/>
    <n v="1229.4589000000001"/>
    <n v="8"/>
    <n v="9835.6712000000007"/>
  </r>
  <r>
    <x v="0"/>
    <x v="0"/>
    <x v="3"/>
    <s v="Artykuły sportowe i rekreacyjne"/>
    <x v="2"/>
    <x v="8"/>
    <s v="ML przednie koło górski"/>
    <x v="1"/>
    <d v="2008-09-25T00:00:00"/>
    <x v="2"/>
    <x v="0"/>
    <n v="209.02500000000001"/>
    <n v="125.41500000000001"/>
    <n v="2"/>
    <n v="250.83"/>
  </r>
  <r>
    <x v="0"/>
    <x v="0"/>
    <x v="3"/>
    <s v="Artykuły sportowe i rekreacyjne"/>
    <x v="0"/>
    <x v="0"/>
    <s v="Górski-200"/>
    <x v="0"/>
    <d v="2008-09-09T00:00:00"/>
    <x v="2"/>
    <x v="0"/>
    <n v="2319.9899999999998"/>
    <n v="1242.8517999999999"/>
    <n v="9"/>
    <n v="11185.6662"/>
  </r>
  <r>
    <x v="0"/>
    <x v="0"/>
    <x v="3"/>
    <s v="Artykuły sportowe i rekreacyjne"/>
    <x v="2"/>
    <x v="2"/>
    <s v="HL rama górski"/>
    <x v="1"/>
    <d v="2008-09-19T00:00:00"/>
    <x v="2"/>
    <x v="0"/>
    <n v="1349.6"/>
    <n v="736.14549999999997"/>
    <n v="4"/>
    <n v="2944.5819999999999"/>
  </r>
  <r>
    <x v="0"/>
    <x v="0"/>
    <x v="3"/>
    <s v="Artykuły sportowe i rekreacyjne"/>
    <x v="3"/>
    <x v="7"/>
    <s v="Sport-100"/>
    <x v="5"/>
    <d v="2008-09-08T00:00:00"/>
    <x v="2"/>
    <x v="0"/>
    <n v="34.99"/>
    <n v="18.504300000000001"/>
    <n v="21"/>
    <n v="388.59030000000001"/>
  </r>
  <r>
    <x v="0"/>
    <x v="0"/>
    <x v="3"/>
    <s v="Artykuły sportowe i rekreacyjne"/>
    <x v="1"/>
    <x v="12"/>
    <s v="męskie spodenki rowerowe"/>
    <x v="4"/>
    <d v="2008-09-25T00:00:00"/>
    <x v="2"/>
    <x v="0"/>
    <n v="89.99"/>
    <n v="53.994"/>
    <n v="6"/>
    <n v="323.964"/>
  </r>
  <r>
    <x v="0"/>
    <x v="0"/>
    <x v="3"/>
    <s v="Artykuły sportowe i rekreacyjne"/>
    <x v="2"/>
    <x v="16"/>
    <s v="HL widelec"/>
    <x v="7"/>
    <d v="2008-09-01T00:00:00"/>
    <x v="2"/>
    <x v="0"/>
    <n v="229.49"/>
    <n v="133.10419999999999"/>
    <n v="14"/>
    <n v="1863.4587999999999"/>
  </r>
  <r>
    <x v="0"/>
    <x v="0"/>
    <x v="3"/>
    <s v="Artykuły sportowe i rekreacyjne"/>
    <x v="1"/>
    <x v="14"/>
    <s v="męskie spodenki sportowe"/>
    <x v="1"/>
    <d v="2008-09-07T00:00:00"/>
    <x v="2"/>
    <x v="0"/>
    <n v="59.99"/>
    <n v="35.994"/>
    <n v="9"/>
    <n v="323.94600000000003"/>
  </r>
  <r>
    <x v="0"/>
    <x v="0"/>
    <x v="3"/>
    <s v="Artykuły sportowe i rekreacyjne"/>
    <x v="1"/>
    <x v="10"/>
    <s v="rękawiczki rowerowe"/>
    <x v="1"/>
    <d v="2008-09-11T00:00:00"/>
    <x v="2"/>
    <x v="0"/>
    <n v="24.49"/>
    <n v="13.6579"/>
    <n v="12"/>
    <n v="163.8948"/>
  </r>
  <r>
    <x v="0"/>
    <x v="0"/>
    <x v="3"/>
    <s v="Artykuły sportowe i rekreacyjne"/>
    <x v="2"/>
    <x v="2"/>
    <s v="ML rama górski"/>
    <x v="1"/>
    <d v="2008-09-30T00:00:00"/>
    <x v="2"/>
    <x v="0"/>
    <n v="348.76"/>
    <n v="209.256"/>
    <n v="10"/>
    <n v="2092.56"/>
  </r>
  <r>
    <x v="0"/>
    <x v="0"/>
    <x v="3"/>
    <s v="Artykuły sportowe i rekreacyjne"/>
    <x v="2"/>
    <x v="9"/>
    <s v="LL kierownica górski"/>
    <x v="7"/>
    <d v="2008-09-18T00:00:00"/>
    <x v="2"/>
    <x v="0"/>
    <n v="44.54"/>
    <n v="24.294499999999999"/>
    <n v="5"/>
    <n v="121.4725"/>
  </r>
  <r>
    <x v="0"/>
    <x v="0"/>
    <x v="3"/>
    <s v="Artykuły sportowe i rekreacyjne"/>
    <x v="3"/>
    <x v="15"/>
    <s v="zamknięcie linka"/>
    <x v="7"/>
    <d v="2008-09-07T00:00:00"/>
    <x v="2"/>
    <x v="0"/>
    <n v="25"/>
    <n v="14.5"/>
    <n v="14"/>
    <n v="203"/>
  </r>
  <r>
    <x v="0"/>
    <x v="0"/>
    <x v="3"/>
    <s v="Artykuły sportowe i rekreacyjne"/>
    <x v="1"/>
    <x v="10"/>
    <s v="rękawiczki rowerowe"/>
    <x v="1"/>
    <d v="2008-09-04T00:00:00"/>
    <x v="2"/>
    <x v="0"/>
    <n v="24.49"/>
    <n v="14.1289"/>
    <n v="7"/>
    <n v="98.902299999999997"/>
  </r>
  <r>
    <x v="0"/>
    <x v="0"/>
    <x v="3"/>
    <s v="Artykuły sportowe i rekreacyjne"/>
    <x v="3"/>
    <x v="7"/>
    <s v="Sport-100"/>
    <x v="1"/>
    <d v="2008-09-20T00:00:00"/>
    <x v="2"/>
    <x v="0"/>
    <n v="34.99"/>
    <n v="19.5136"/>
    <n v="14"/>
    <n v="273.19040000000001"/>
  </r>
  <r>
    <x v="0"/>
    <x v="0"/>
    <x v="3"/>
    <s v="Artykuły sportowe i rekreacyjne"/>
    <x v="0"/>
    <x v="0"/>
    <s v="Górski-200"/>
    <x v="1"/>
    <d v="2008-09-14T00:00:00"/>
    <x v="2"/>
    <x v="0"/>
    <n v="2294.9899999999998"/>
    <n v="1229.4589000000001"/>
    <n v="8"/>
    <n v="9835.6712000000007"/>
  </r>
  <r>
    <x v="0"/>
    <x v="0"/>
    <x v="0"/>
    <s v="Nowoczesny Sklep Rowerowy"/>
    <x v="0"/>
    <x v="3"/>
    <s v="Szosa-650"/>
    <x v="3"/>
    <d v="2008-09-22T00:00:00"/>
    <x v="2"/>
    <x v="0"/>
    <n v="782.99"/>
    <n v="469.79399999999998"/>
    <n v="1"/>
    <n v="469.79399999999998"/>
  </r>
  <r>
    <x v="0"/>
    <x v="0"/>
    <x v="4"/>
    <s v="Fabryka Oprzyrządowania"/>
    <x v="2"/>
    <x v="6"/>
    <s v="LL rama rowerowa"/>
    <x v="3"/>
    <d v="2008-09-16T00:00:00"/>
    <x v="2"/>
    <x v="0"/>
    <n v="337.22"/>
    <n v="202.33199999999999"/>
    <n v="3"/>
    <n v="606.99599999999998"/>
  </r>
  <r>
    <x v="0"/>
    <x v="0"/>
    <x v="4"/>
    <s v="Fabryka Oprzyrządowania"/>
    <x v="0"/>
    <x v="3"/>
    <s v="Szosa-650"/>
    <x v="3"/>
    <d v="2008-09-30T00:00:00"/>
    <x v="2"/>
    <x v="0"/>
    <n v="782.99"/>
    <n v="469.79399999999998"/>
    <n v="6"/>
    <n v="2818.7640000000001"/>
  </r>
  <r>
    <x v="0"/>
    <x v="0"/>
    <x v="4"/>
    <s v="Fabryka Oprzyrządowania"/>
    <x v="2"/>
    <x v="8"/>
    <s v="ML przednie koło szosa"/>
    <x v="1"/>
    <d v="2008-09-30T00:00:00"/>
    <x v="2"/>
    <x v="0"/>
    <n v="248.38499999999999"/>
    <n v="149.03100000000001"/>
    <n v="4"/>
    <n v="596.12400000000002"/>
  </r>
  <r>
    <x v="0"/>
    <x v="0"/>
    <x v="4"/>
    <s v="Fabryka Oprzyrządowania"/>
    <x v="0"/>
    <x v="3"/>
    <s v="Szosa-650"/>
    <x v="1"/>
    <d v="2008-09-24T00:00:00"/>
    <x v="2"/>
    <x v="0"/>
    <n v="782.99"/>
    <n v="469.79399999999998"/>
    <n v="5"/>
    <n v="2348.9699999999998"/>
  </r>
  <r>
    <x v="0"/>
    <x v="0"/>
    <x v="4"/>
    <s v="Fabryka Oprzyrządowania"/>
    <x v="0"/>
    <x v="3"/>
    <s v="Szosa-650"/>
    <x v="1"/>
    <d v="2008-09-06T00:00:00"/>
    <x v="2"/>
    <x v="0"/>
    <n v="782.99"/>
    <n v="469.79399999999998"/>
    <n v="2"/>
    <n v="939.58799999999997"/>
  </r>
  <r>
    <x v="0"/>
    <x v="0"/>
    <x v="4"/>
    <s v="Fabryka Oprzyrządowania"/>
    <x v="2"/>
    <x v="6"/>
    <s v="LL rama rowerowa"/>
    <x v="3"/>
    <d v="2008-09-17T00:00:00"/>
    <x v="2"/>
    <x v="0"/>
    <n v="337.22"/>
    <n v="202.33199999999999"/>
    <n v="1"/>
    <n v="202.33199999999999"/>
  </r>
  <r>
    <x v="0"/>
    <x v="0"/>
    <x v="4"/>
    <s v="Fabryka Oprzyrządowania"/>
    <x v="2"/>
    <x v="6"/>
    <s v="ML rama rowerowa-W"/>
    <x v="6"/>
    <d v="2008-09-03T00:00:00"/>
    <x v="2"/>
    <x v="0"/>
    <n v="594.83000000000004"/>
    <n v="324.45269999999999"/>
    <n v="1"/>
    <n v="324.45269999999999"/>
  </r>
  <r>
    <x v="0"/>
    <x v="0"/>
    <x v="4"/>
    <s v="Fabryka Oprzyrządowania"/>
    <x v="0"/>
    <x v="3"/>
    <s v="Szosa-650"/>
    <x v="3"/>
    <d v="2008-09-24T00:00:00"/>
    <x v="2"/>
    <x v="0"/>
    <n v="782.99"/>
    <n v="469.79399999999998"/>
    <n v="2"/>
    <n v="939.58799999999997"/>
  </r>
  <r>
    <x v="0"/>
    <x v="0"/>
    <x v="4"/>
    <s v="Fabryka Oprzyrządowania"/>
    <x v="2"/>
    <x v="8"/>
    <s v="HL przednie koło szosa"/>
    <x v="1"/>
    <d v="2008-09-07T00:00:00"/>
    <x v="2"/>
    <x v="0"/>
    <n v="330.06"/>
    <n v="198.036"/>
    <n v="2"/>
    <n v="396.072"/>
  </r>
  <r>
    <x v="0"/>
    <x v="0"/>
    <x v="4"/>
    <s v="Fabryka Oprzyrządowania"/>
    <x v="0"/>
    <x v="3"/>
    <s v="Szosa-650"/>
    <x v="3"/>
    <d v="2008-09-08T00:00:00"/>
    <x v="2"/>
    <x v="0"/>
    <n v="782.99"/>
    <n v="469.79399999999998"/>
    <n v="5"/>
    <n v="2348.9699999999998"/>
  </r>
  <r>
    <x v="0"/>
    <x v="0"/>
    <x v="4"/>
    <s v="Fabryka Oprzyrządowania"/>
    <x v="0"/>
    <x v="3"/>
    <s v="Szosa-650"/>
    <x v="3"/>
    <d v="2008-09-25T00:00:00"/>
    <x v="2"/>
    <x v="0"/>
    <n v="782.99"/>
    <n v="469.79399999999998"/>
    <n v="3"/>
    <n v="1409.3820000000001"/>
  </r>
  <r>
    <x v="0"/>
    <x v="0"/>
    <x v="4"/>
    <s v="Mój pierwszy rower"/>
    <x v="2"/>
    <x v="8"/>
    <s v="HL przednie koło górski"/>
    <x v="1"/>
    <d v="2008-09-25T00:00:00"/>
    <x v="2"/>
    <x v="0"/>
    <n v="300.21499999999997"/>
    <n v="180.12899999999999"/>
    <n v="1"/>
    <n v="180.12899999999999"/>
  </r>
  <r>
    <x v="0"/>
    <x v="0"/>
    <x v="4"/>
    <s v="Mój pierwszy rower"/>
    <x v="2"/>
    <x v="8"/>
    <s v="LL przednie koło górski"/>
    <x v="1"/>
    <d v="2008-09-16T00:00:00"/>
    <x v="2"/>
    <x v="0"/>
    <n v="60.744999999999997"/>
    <n v="36.447000000000003"/>
    <n v="4"/>
    <n v="145.78800000000001"/>
  </r>
  <r>
    <x v="0"/>
    <x v="0"/>
    <x v="4"/>
    <s v="Mój pierwszy rower"/>
    <x v="2"/>
    <x v="2"/>
    <s v="HL rama górski"/>
    <x v="1"/>
    <d v="2008-09-25T00:00:00"/>
    <x v="2"/>
    <x v="0"/>
    <n v="1349.6"/>
    <n v="736.14549999999997"/>
    <n v="1"/>
    <n v="736.14549999999997"/>
  </r>
  <r>
    <x v="0"/>
    <x v="0"/>
    <x v="4"/>
    <s v="Mój pierwszy rower"/>
    <x v="0"/>
    <x v="0"/>
    <s v="Górski-200"/>
    <x v="0"/>
    <d v="2008-09-22T00:00:00"/>
    <x v="2"/>
    <x v="0"/>
    <n v="2319.9899999999998"/>
    <n v="1242.8517999999999"/>
    <n v="1"/>
    <n v="1242.8517999999999"/>
  </r>
  <r>
    <x v="0"/>
    <x v="0"/>
    <x v="4"/>
    <s v="Mój pierwszy rower"/>
    <x v="2"/>
    <x v="9"/>
    <s v="LL kierownica górski"/>
    <x v="7"/>
    <d v="2008-09-06T00:00:00"/>
    <x v="2"/>
    <x v="0"/>
    <n v="44.54"/>
    <n v="24.294499999999999"/>
    <n v="1"/>
    <n v="24.294499999999999"/>
  </r>
  <r>
    <x v="0"/>
    <x v="0"/>
    <x v="4"/>
    <s v="Mój pierwszy rower"/>
    <x v="0"/>
    <x v="0"/>
    <s v="Górski-300"/>
    <x v="1"/>
    <d v="2008-09-16T00:00:00"/>
    <x v="2"/>
    <x v="0"/>
    <n v="1079.99"/>
    <n v="647.99400000000003"/>
    <n v="3"/>
    <n v="1943.982"/>
  </r>
  <r>
    <x v="0"/>
    <x v="0"/>
    <x v="4"/>
    <s v="Mój pierwszy rower"/>
    <x v="2"/>
    <x v="2"/>
    <s v="ML rama górski-W"/>
    <x v="1"/>
    <d v="2008-09-07T00:00:00"/>
    <x v="2"/>
    <x v="0"/>
    <n v="348.76"/>
    <n v="209.256"/>
    <n v="3"/>
    <n v="627.76800000000003"/>
  </r>
  <r>
    <x v="0"/>
    <x v="0"/>
    <x v="4"/>
    <s v="Mój pierwszy rower"/>
    <x v="1"/>
    <x v="11"/>
    <s v="damskie getry"/>
    <x v="1"/>
    <d v="2008-09-05T00:00:00"/>
    <x v="2"/>
    <x v="0"/>
    <n v="74.989999999999995"/>
    <n v="44.994"/>
    <n v="2"/>
    <n v="89.988"/>
  </r>
  <r>
    <x v="0"/>
    <x v="0"/>
    <x v="4"/>
    <s v="Mój pierwszy rower"/>
    <x v="2"/>
    <x v="9"/>
    <s v="HL kierownica górski"/>
    <x v="7"/>
    <d v="2008-09-02T00:00:00"/>
    <x v="2"/>
    <x v="0"/>
    <n v="120.27"/>
    <n v="65.601799999999997"/>
    <n v="4"/>
    <n v="262.40719999999999"/>
  </r>
  <r>
    <x v="0"/>
    <x v="0"/>
    <x v="4"/>
    <s v="Mój pierwszy rower"/>
    <x v="1"/>
    <x v="5"/>
    <s v="nakładka na rower"/>
    <x v="4"/>
    <d v="2008-09-24T00:00:00"/>
    <x v="2"/>
    <x v="0"/>
    <n v="8.99"/>
    <n v="5.1864999999999997"/>
    <n v="4"/>
    <n v="20.745999999999999"/>
  </r>
  <r>
    <x v="0"/>
    <x v="0"/>
    <x v="4"/>
    <s v="Mój pierwszy rower"/>
    <x v="1"/>
    <x v="10"/>
    <s v="rękawiczki zimowe"/>
    <x v="1"/>
    <d v="2008-09-03T00:00:00"/>
    <x v="2"/>
    <x v="0"/>
    <n v="37.99"/>
    <n v="22.034199999999998"/>
    <n v="12"/>
    <n v="264.41039999999998"/>
  </r>
  <r>
    <x v="0"/>
    <x v="0"/>
    <x v="4"/>
    <s v="Mój pierwszy rower"/>
    <x v="0"/>
    <x v="0"/>
    <s v="Górski-300"/>
    <x v="1"/>
    <d v="2008-09-09T00:00:00"/>
    <x v="2"/>
    <x v="0"/>
    <n v="1079.99"/>
    <n v="647.99400000000003"/>
    <n v="7"/>
    <n v="4535.9580000000005"/>
  </r>
  <r>
    <x v="0"/>
    <x v="0"/>
    <x v="4"/>
    <s v="Mój pierwszy rower"/>
    <x v="2"/>
    <x v="2"/>
    <s v="HL rama górski"/>
    <x v="0"/>
    <d v="2008-09-01T00:00:00"/>
    <x v="2"/>
    <x v="0"/>
    <n v="1364.5"/>
    <n v="744.27269999999999"/>
    <n v="2"/>
    <n v="1488.5454"/>
  </r>
  <r>
    <x v="0"/>
    <x v="0"/>
    <x v="4"/>
    <s v="Mój pierwszy rower"/>
    <x v="3"/>
    <x v="7"/>
    <s v="Sport-100"/>
    <x v="3"/>
    <d v="2008-09-12T00:00:00"/>
    <x v="2"/>
    <x v="0"/>
    <n v="34.99"/>
    <n v="20.186499999999999"/>
    <n v="4"/>
    <n v="80.745999999999995"/>
  </r>
  <r>
    <x v="0"/>
    <x v="0"/>
    <x v="4"/>
    <s v="Mój pierwszy rower"/>
    <x v="2"/>
    <x v="9"/>
    <s v="ML kierownica górski"/>
    <x v="7"/>
    <d v="2008-09-19T00:00:00"/>
    <x v="2"/>
    <x v="0"/>
    <n v="61.92"/>
    <n v="33.774500000000003"/>
    <n v="3"/>
    <n v="101.32350000000001"/>
  </r>
  <r>
    <x v="0"/>
    <x v="0"/>
    <x v="4"/>
    <s v="Mój pierwszy rower"/>
    <x v="1"/>
    <x v="4"/>
    <s v="Long-Sleeve Logo Jersey"/>
    <x v="4"/>
    <d v="2008-09-26T00:00:00"/>
    <x v="2"/>
    <x v="0"/>
    <n v="49.99"/>
    <n v="28.840399999999999"/>
    <n v="5"/>
    <n v="144.202"/>
  </r>
  <r>
    <x v="0"/>
    <x v="0"/>
    <x v="4"/>
    <s v="Mój pierwszy rower"/>
    <x v="3"/>
    <x v="13"/>
    <s v="mini-pompki"/>
    <x v="7"/>
    <d v="2008-09-27T00:00:00"/>
    <x v="2"/>
    <x v="0"/>
    <n v="19.989999999999998"/>
    <n v="11.994"/>
    <n v="4"/>
    <n v="47.975999999999999"/>
  </r>
  <r>
    <x v="0"/>
    <x v="0"/>
    <x v="4"/>
    <s v="Mój pierwszy rower"/>
    <x v="1"/>
    <x v="10"/>
    <s v="rękawiczki zimowe"/>
    <x v="1"/>
    <d v="2008-09-19T00:00:00"/>
    <x v="2"/>
    <x v="0"/>
    <n v="37.99"/>
    <n v="18.995000000000001"/>
    <n v="27"/>
    <n v="512.86500000000001"/>
  </r>
  <r>
    <x v="0"/>
    <x v="0"/>
    <x v="4"/>
    <s v="Mój pierwszy rower"/>
    <x v="1"/>
    <x v="11"/>
    <s v="damskie getry"/>
    <x v="1"/>
    <d v="2008-09-21T00:00:00"/>
    <x v="2"/>
    <x v="0"/>
    <n v="74.989999999999995"/>
    <n v="44.994"/>
    <n v="3"/>
    <n v="134.982"/>
  </r>
  <r>
    <x v="0"/>
    <x v="0"/>
    <x v="4"/>
    <s v="Mój pierwszy rower"/>
    <x v="1"/>
    <x v="4"/>
    <s v="Long-Sleeve Logo Jersey"/>
    <x v="4"/>
    <d v="2008-09-14T00:00:00"/>
    <x v="2"/>
    <x v="0"/>
    <n v="49.99"/>
    <n v="28.840399999999999"/>
    <n v="2"/>
    <n v="57.680799999999998"/>
  </r>
  <r>
    <x v="0"/>
    <x v="0"/>
    <x v="4"/>
    <s v="Mój pierwszy rower"/>
    <x v="2"/>
    <x v="8"/>
    <s v="LL tylne koło górski"/>
    <x v="1"/>
    <d v="2008-09-15T00:00:00"/>
    <x v="2"/>
    <x v="0"/>
    <n v="87.745000000000005"/>
    <n v="52.646999999999998"/>
    <n v="3"/>
    <n v="157.941"/>
  </r>
  <r>
    <x v="0"/>
    <x v="0"/>
    <x v="4"/>
    <s v="Mój pierwszy rower"/>
    <x v="0"/>
    <x v="0"/>
    <s v="Górski-200"/>
    <x v="1"/>
    <d v="2008-09-04T00:00:00"/>
    <x v="2"/>
    <x v="0"/>
    <n v="2294.9899999999998"/>
    <n v="1229.4589000000001"/>
    <n v="3"/>
    <n v="3688.3767000000003"/>
  </r>
  <r>
    <x v="0"/>
    <x v="0"/>
    <x v="4"/>
    <s v="Mój pierwszy rower"/>
    <x v="1"/>
    <x v="4"/>
    <s v="Long-Sleeve Logo Jersey"/>
    <x v="4"/>
    <d v="2008-09-13T00:00:00"/>
    <x v="2"/>
    <x v="0"/>
    <n v="49.99"/>
    <n v="28.840399999999999"/>
    <n v="3"/>
    <n v="86.521199999999993"/>
  </r>
  <r>
    <x v="0"/>
    <x v="0"/>
    <x v="4"/>
    <s v="Mój pierwszy rower"/>
    <x v="1"/>
    <x v="12"/>
    <s v="męskie spodenki rowerowe"/>
    <x v="4"/>
    <d v="2008-09-15T00:00:00"/>
    <x v="2"/>
    <x v="0"/>
    <n v="89.99"/>
    <n v="53.994"/>
    <n v="3"/>
    <n v="161.982"/>
  </r>
  <r>
    <x v="0"/>
    <x v="0"/>
    <x v="4"/>
    <s v="Mój pierwszy rower"/>
    <x v="1"/>
    <x v="10"/>
    <s v="rękawiczki zimowe"/>
    <x v="1"/>
    <d v="2008-09-04T00:00:00"/>
    <x v="2"/>
    <x v="0"/>
    <n v="37.99"/>
    <n v="22.794"/>
    <n v="2"/>
    <n v="45.588000000000001"/>
  </r>
  <r>
    <x v="0"/>
    <x v="0"/>
    <x v="4"/>
    <s v="Mój pierwszy rower"/>
    <x v="2"/>
    <x v="2"/>
    <s v="ML rama górski"/>
    <x v="1"/>
    <d v="2008-09-28T00:00:00"/>
    <x v="2"/>
    <x v="0"/>
    <n v="348.76"/>
    <n v="209.256"/>
    <n v="1"/>
    <n v="209.256"/>
  </r>
  <r>
    <x v="0"/>
    <x v="0"/>
    <x v="4"/>
    <s v="Mój pierwszy rower"/>
    <x v="0"/>
    <x v="0"/>
    <s v="Górski-300"/>
    <x v="1"/>
    <d v="2008-09-15T00:00:00"/>
    <x v="2"/>
    <x v="0"/>
    <n v="1079.99"/>
    <n v="647.99400000000003"/>
    <n v="4"/>
    <n v="2591.9760000000001"/>
  </r>
  <r>
    <x v="0"/>
    <x v="0"/>
    <x v="4"/>
    <s v="Mój pierwszy rower"/>
    <x v="1"/>
    <x v="14"/>
    <s v="męskie spodenki sportowe"/>
    <x v="1"/>
    <d v="2008-09-30T00:00:00"/>
    <x v="2"/>
    <x v="0"/>
    <n v="59.99"/>
    <n v="35.994"/>
    <n v="7"/>
    <n v="251.958"/>
  </r>
  <r>
    <x v="0"/>
    <x v="0"/>
    <x v="4"/>
    <s v="Mój pierwszy rower"/>
    <x v="2"/>
    <x v="2"/>
    <s v="ML rama górski"/>
    <x v="1"/>
    <d v="2008-09-12T00:00:00"/>
    <x v="2"/>
    <x v="0"/>
    <n v="348.76"/>
    <n v="209.256"/>
    <n v="8"/>
    <n v="1674.048"/>
  </r>
  <r>
    <x v="0"/>
    <x v="0"/>
    <x v="4"/>
    <s v="Mój pierwszy rower"/>
    <x v="0"/>
    <x v="0"/>
    <s v="Górski-300"/>
    <x v="1"/>
    <d v="2008-10-01T00:00:00"/>
    <x v="2"/>
    <x v="0"/>
    <n v="1079.99"/>
    <n v="647.99400000000003"/>
    <n v="3"/>
    <n v="1943.982"/>
  </r>
  <r>
    <x v="0"/>
    <x v="0"/>
    <x v="4"/>
    <s v="Mój pierwszy rower"/>
    <x v="0"/>
    <x v="0"/>
    <s v="Górski-200"/>
    <x v="1"/>
    <d v="2008-09-24T00:00:00"/>
    <x v="2"/>
    <x v="0"/>
    <n v="2294.9899999999998"/>
    <n v="1229.4589000000001"/>
    <n v="3"/>
    <n v="3688.3767000000003"/>
  </r>
  <r>
    <x v="0"/>
    <x v="0"/>
    <x v="4"/>
    <s v="Mój pierwszy rower"/>
    <x v="3"/>
    <x v="7"/>
    <s v="Sport-100"/>
    <x v="1"/>
    <d v="2008-09-23T00:00:00"/>
    <x v="2"/>
    <x v="0"/>
    <n v="34.99"/>
    <n v="20.186499999999999"/>
    <n v="4"/>
    <n v="80.745999999999995"/>
  </r>
  <r>
    <x v="0"/>
    <x v="0"/>
    <x v="4"/>
    <s v="Mój pierwszy rower"/>
    <x v="2"/>
    <x v="8"/>
    <s v="ML tylne koło górski"/>
    <x v="1"/>
    <d v="2008-09-15T00:00:00"/>
    <x v="2"/>
    <x v="0"/>
    <n v="236.02500000000001"/>
    <n v="141.61500000000001"/>
    <n v="2"/>
    <n v="283.23"/>
  </r>
  <r>
    <x v="0"/>
    <x v="0"/>
    <x v="4"/>
    <s v="Mój pierwszy rower"/>
    <x v="3"/>
    <x v="15"/>
    <s v="zamknięcie linka"/>
    <x v="7"/>
    <d v="2008-09-04T00:00:00"/>
    <x v="2"/>
    <x v="0"/>
    <n v="25"/>
    <n v="15"/>
    <n v="5"/>
    <n v="75"/>
  </r>
  <r>
    <x v="0"/>
    <x v="0"/>
    <x v="4"/>
    <s v="Mój pierwszy rower"/>
    <x v="0"/>
    <x v="0"/>
    <s v="Górski-200"/>
    <x v="0"/>
    <d v="2008-09-12T00:00:00"/>
    <x v="2"/>
    <x v="0"/>
    <n v="2319.9899999999998"/>
    <n v="1242.8517999999999"/>
    <n v="6"/>
    <n v="7457.1107999999995"/>
  </r>
  <r>
    <x v="0"/>
    <x v="0"/>
    <x v="3"/>
    <s v="Rowery przyszłości"/>
    <x v="2"/>
    <x v="8"/>
    <s v="LL przednie koło górski"/>
    <x v="1"/>
    <d v="2008-09-01T00:00:00"/>
    <x v="2"/>
    <x v="0"/>
    <n v="60.744999999999997"/>
    <n v="36.447000000000003"/>
    <n v="2"/>
    <n v="72.894000000000005"/>
  </r>
  <r>
    <x v="0"/>
    <x v="0"/>
    <x v="3"/>
    <s v="Rowery przyszłości"/>
    <x v="2"/>
    <x v="2"/>
    <s v="ML rama górski"/>
    <x v="1"/>
    <d v="2008-09-16T00:00:00"/>
    <x v="2"/>
    <x v="0"/>
    <n v="348.76"/>
    <n v="209.256"/>
    <n v="2"/>
    <n v="418.512"/>
  </r>
  <r>
    <x v="0"/>
    <x v="1"/>
    <x v="1"/>
    <s v="Sklep Rowerowy „Na Rogu”"/>
    <x v="1"/>
    <x v="12"/>
    <s v="męskie spodenki rowerowe"/>
    <x v="4"/>
    <d v="2008-09-21T00:00:00"/>
    <x v="2"/>
    <x v="0"/>
    <n v="89.99"/>
    <n v="53.994"/>
    <n v="6"/>
    <n v="323.964"/>
  </r>
  <r>
    <x v="0"/>
    <x v="1"/>
    <x v="1"/>
    <s v="Sklep Rowerowy „Na Rogu”"/>
    <x v="2"/>
    <x v="6"/>
    <s v="LL rama rowerowa"/>
    <x v="3"/>
    <d v="2008-09-11T00:00:00"/>
    <x v="2"/>
    <x v="0"/>
    <n v="337.22"/>
    <n v="202.33199999999999"/>
    <n v="4"/>
    <n v="809.32799999999997"/>
  </r>
  <r>
    <x v="0"/>
    <x v="1"/>
    <x v="1"/>
    <s v="Sklep Rowerowy „Na Rogu”"/>
    <x v="2"/>
    <x v="6"/>
    <s v="HL rama rowerowa szosa"/>
    <x v="3"/>
    <d v="2008-09-10T00:00:00"/>
    <x v="2"/>
    <x v="0"/>
    <n v="1431.5"/>
    <n v="780.81820000000005"/>
    <n v="3"/>
    <n v="2342.4546"/>
  </r>
  <r>
    <x v="0"/>
    <x v="1"/>
    <x v="1"/>
    <s v="Sklep Rowerowy „Na Rogu”"/>
    <x v="0"/>
    <x v="3"/>
    <s v="Szosa-650"/>
    <x v="3"/>
    <d v="2008-09-05T00:00:00"/>
    <x v="2"/>
    <x v="0"/>
    <n v="782.99"/>
    <n v="469.79399999999998"/>
    <n v="6"/>
    <n v="2818.7640000000001"/>
  </r>
  <r>
    <x v="0"/>
    <x v="1"/>
    <x v="1"/>
    <s v="Sklep Rowerowy „Na Rogu”"/>
    <x v="0"/>
    <x v="3"/>
    <s v="Szosa-650"/>
    <x v="1"/>
    <d v="2008-09-27T00:00:00"/>
    <x v="2"/>
    <x v="0"/>
    <n v="782.99"/>
    <n v="469.79399999999998"/>
    <n v="3"/>
    <n v="1409.3820000000001"/>
  </r>
  <r>
    <x v="0"/>
    <x v="1"/>
    <x v="1"/>
    <s v="Sklep Rowerowy „Na Rogu”"/>
    <x v="0"/>
    <x v="3"/>
    <s v="Szosa-250"/>
    <x v="3"/>
    <d v="2008-09-08T00:00:00"/>
    <x v="2"/>
    <x v="0"/>
    <n v="2443.35"/>
    <n v="1466.01"/>
    <n v="2"/>
    <n v="2932.02"/>
  </r>
  <r>
    <x v="0"/>
    <x v="1"/>
    <x v="1"/>
    <s v="Sklep Rowerowy „Na Rogu”"/>
    <x v="2"/>
    <x v="6"/>
    <s v="LL rama rowerowa"/>
    <x v="3"/>
    <d v="2008-09-28T00:00:00"/>
    <x v="2"/>
    <x v="0"/>
    <n v="337.22"/>
    <n v="202.33199999999999"/>
    <n v="3"/>
    <n v="606.99599999999998"/>
  </r>
  <r>
    <x v="0"/>
    <x v="1"/>
    <x v="1"/>
    <s v="Sklep Rowerowy „Na Rogu”"/>
    <x v="0"/>
    <x v="3"/>
    <s v="Szosa-650"/>
    <x v="3"/>
    <d v="2008-09-10T00:00:00"/>
    <x v="2"/>
    <x v="0"/>
    <n v="782.99"/>
    <n v="469.79399999999998"/>
    <n v="3"/>
    <n v="1409.3820000000001"/>
  </r>
  <r>
    <x v="0"/>
    <x v="1"/>
    <x v="1"/>
    <s v="Sklep Rowerowy „Na Rogu”"/>
    <x v="3"/>
    <x v="7"/>
    <s v="Sport-100"/>
    <x v="1"/>
    <d v="2008-09-26T00:00:00"/>
    <x v="2"/>
    <x v="0"/>
    <n v="34.99"/>
    <n v="20.186499999999999"/>
    <n v="10"/>
    <n v="201.86499999999998"/>
  </r>
  <r>
    <x v="0"/>
    <x v="1"/>
    <x v="1"/>
    <s v="Sklep Rowerowy „Na Rogu”"/>
    <x v="1"/>
    <x v="11"/>
    <s v="damskie getry"/>
    <x v="1"/>
    <d v="2008-09-03T00:00:00"/>
    <x v="2"/>
    <x v="0"/>
    <n v="74.989999999999995"/>
    <n v="44.994"/>
    <n v="9"/>
    <n v="404.94600000000003"/>
  </r>
  <r>
    <x v="0"/>
    <x v="1"/>
    <x v="1"/>
    <s v="Sklep Rowerowy „Na Rogu”"/>
    <x v="0"/>
    <x v="3"/>
    <s v="Szosa--550-W"/>
    <x v="6"/>
    <d v="2008-09-03T00:00:00"/>
    <x v="2"/>
    <x v="0"/>
    <n v="1120.49"/>
    <n v="600.26250000000005"/>
    <n v="5"/>
    <n v="3001.3125"/>
  </r>
  <r>
    <x v="0"/>
    <x v="1"/>
    <x v="1"/>
    <s v="Sklep Rowerowy „Na Rogu”"/>
    <x v="1"/>
    <x v="12"/>
    <s v="męskie spodenki rowerowe"/>
    <x v="4"/>
    <d v="2008-09-22T00:00:00"/>
    <x v="2"/>
    <x v="0"/>
    <n v="89.99"/>
    <n v="53.994"/>
    <n v="9"/>
    <n v="485.94600000000003"/>
  </r>
  <r>
    <x v="0"/>
    <x v="1"/>
    <x v="1"/>
    <s v="Sklep Rowerowy „Na Rogu”"/>
    <x v="0"/>
    <x v="3"/>
    <s v="Szosa-250"/>
    <x v="3"/>
    <d v="2008-09-08T00:00:00"/>
    <x v="2"/>
    <x v="0"/>
    <n v="2443.35"/>
    <n v="1466.01"/>
    <n v="2"/>
    <n v="2932.02"/>
  </r>
  <r>
    <x v="0"/>
    <x v="1"/>
    <x v="1"/>
    <s v="Sklep Rowerowy „Na Rogu”"/>
    <x v="0"/>
    <x v="3"/>
    <s v="Szosa-650"/>
    <x v="1"/>
    <d v="2008-09-16T00:00:00"/>
    <x v="2"/>
    <x v="0"/>
    <n v="782.99"/>
    <n v="469.79399999999998"/>
    <n v="2"/>
    <n v="939.58799999999997"/>
  </r>
  <r>
    <x v="0"/>
    <x v="1"/>
    <x v="1"/>
    <s v="Sklep Rowerowy „Na Rogu”"/>
    <x v="0"/>
    <x v="3"/>
    <s v="Szosa--550-W"/>
    <x v="6"/>
    <d v="2008-09-26T00:00:00"/>
    <x v="2"/>
    <x v="0"/>
    <n v="1120.49"/>
    <n v="600.26250000000005"/>
    <n v="4"/>
    <n v="2401.0500000000002"/>
  </r>
  <r>
    <x v="0"/>
    <x v="1"/>
    <x v="1"/>
    <s v="Sklep Rowerowy „Na Rogu”"/>
    <x v="2"/>
    <x v="6"/>
    <s v="ML rama rowerowa-W"/>
    <x v="6"/>
    <d v="2008-09-08T00:00:00"/>
    <x v="2"/>
    <x v="0"/>
    <n v="594.83000000000004"/>
    <n v="324.45269999999999"/>
    <n v="2"/>
    <n v="648.90539999999999"/>
  </r>
  <r>
    <x v="0"/>
    <x v="1"/>
    <x v="1"/>
    <s v="Sklep Rowerowy „Na Rogu”"/>
    <x v="0"/>
    <x v="3"/>
    <s v="Szosa-650"/>
    <x v="1"/>
    <d v="2008-09-09T00:00:00"/>
    <x v="2"/>
    <x v="0"/>
    <n v="782.99"/>
    <n v="469.79399999999998"/>
    <n v="2"/>
    <n v="939.58799999999997"/>
  </r>
  <r>
    <x v="0"/>
    <x v="1"/>
    <x v="1"/>
    <s v="Sklep Rowerowy „Na Rogu”"/>
    <x v="2"/>
    <x v="8"/>
    <s v="HL tylne koło szosa"/>
    <x v="1"/>
    <d v="2008-09-28T00:00:00"/>
    <x v="2"/>
    <x v="0"/>
    <n v="357.06"/>
    <n v="214.23599999999999"/>
    <n v="3"/>
    <n v="642.70799999999997"/>
  </r>
  <r>
    <x v="0"/>
    <x v="1"/>
    <x v="1"/>
    <s v="Sklep Rowerowy „Na Rogu”"/>
    <x v="2"/>
    <x v="8"/>
    <s v="HL przednie koło szosa"/>
    <x v="1"/>
    <d v="2008-09-10T00:00:00"/>
    <x v="2"/>
    <x v="0"/>
    <n v="330.06"/>
    <n v="198.036"/>
    <n v="4"/>
    <n v="792.14400000000001"/>
  </r>
  <r>
    <x v="0"/>
    <x v="1"/>
    <x v="1"/>
    <s v="Sklep Rowerowy „Na Rogu”"/>
    <x v="0"/>
    <x v="3"/>
    <s v="Szosa-650"/>
    <x v="3"/>
    <d v="2008-09-27T00:00:00"/>
    <x v="2"/>
    <x v="0"/>
    <n v="782.99"/>
    <n v="469.79399999999998"/>
    <n v="3"/>
    <n v="1409.3820000000001"/>
  </r>
  <r>
    <x v="0"/>
    <x v="1"/>
    <x v="1"/>
    <s v="Sklep Rowerowy „Na Rogu”"/>
    <x v="1"/>
    <x v="14"/>
    <s v="męskie spodenki sportowe"/>
    <x v="1"/>
    <d v="2008-09-05T00:00:00"/>
    <x v="2"/>
    <x v="0"/>
    <n v="59.99"/>
    <n v="35.994"/>
    <n v="1"/>
    <n v="35.994"/>
  </r>
  <r>
    <x v="0"/>
    <x v="1"/>
    <x v="1"/>
    <s v="Sklep Rowerowy „Na Rogu”"/>
    <x v="0"/>
    <x v="3"/>
    <s v="Szosa-650"/>
    <x v="3"/>
    <d v="2008-09-03T00:00:00"/>
    <x v="2"/>
    <x v="0"/>
    <n v="782.99"/>
    <n v="469.79399999999998"/>
    <n v="6"/>
    <n v="2818.7640000000001"/>
  </r>
  <r>
    <x v="0"/>
    <x v="1"/>
    <x v="1"/>
    <s v="Sklep Rowerowy „Na Rogu”"/>
    <x v="0"/>
    <x v="3"/>
    <s v="Szosa--550-W"/>
    <x v="6"/>
    <d v="2008-09-30T00:00:00"/>
    <x v="2"/>
    <x v="0"/>
    <n v="1120.49"/>
    <n v="600.26250000000005"/>
    <n v="6"/>
    <n v="3601.5750000000003"/>
  </r>
  <r>
    <x v="0"/>
    <x v="1"/>
    <x v="1"/>
    <s v="Sklep Rowerowy „Na Rogu”"/>
    <x v="0"/>
    <x v="3"/>
    <s v="Szosa-250"/>
    <x v="3"/>
    <d v="2008-09-12T00:00:00"/>
    <x v="2"/>
    <x v="0"/>
    <n v="2443.35"/>
    <n v="1466.01"/>
    <n v="4"/>
    <n v="5864.04"/>
  </r>
  <r>
    <x v="0"/>
    <x v="1"/>
    <x v="1"/>
    <s v="Sklep Rowerowy „Na Rogu”"/>
    <x v="2"/>
    <x v="8"/>
    <s v="ML przednie koło szosa"/>
    <x v="1"/>
    <d v="2008-09-28T00:00:00"/>
    <x v="2"/>
    <x v="0"/>
    <n v="248.38499999999999"/>
    <n v="149.03100000000001"/>
    <n v="3"/>
    <n v="447.09300000000002"/>
  </r>
  <r>
    <x v="0"/>
    <x v="1"/>
    <x v="1"/>
    <s v="Sklep Rowerowy „Na Rogu”"/>
    <x v="1"/>
    <x v="12"/>
    <s v="męskie spodenki rowerowe"/>
    <x v="4"/>
    <d v="2008-09-06T00:00:00"/>
    <x v="2"/>
    <x v="0"/>
    <n v="89.99"/>
    <n v="53.994"/>
    <n v="6"/>
    <n v="323.964"/>
  </r>
  <r>
    <x v="0"/>
    <x v="1"/>
    <x v="1"/>
    <s v="Sklep Rowerowy „Na Rogu”"/>
    <x v="1"/>
    <x v="14"/>
    <s v="męskie spodenki sportowe"/>
    <x v="1"/>
    <d v="2008-09-20T00:00:00"/>
    <x v="2"/>
    <x v="0"/>
    <n v="59.99"/>
    <n v="35.994"/>
    <n v="7"/>
    <n v="251.958"/>
  </r>
  <r>
    <x v="0"/>
    <x v="1"/>
    <x v="1"/>
    <s v="Sklep Rowerowy „Na Rogu”"/>
    <x v="2"/>
    <x v="6"/>
    <s v="LL rama rowerowa"/>
    <x v="1"/>
    <d v="2008-09-01T00:00:00"/>
    <x v="2"/>
    <x v="0"/>
    <n v="337.22"/>
    <n v="183.93819999999999"/>
    <n v="5"/>
    <n v="919.69100000000003"/>
  </r>
  <r>
    <x v="0"/>
    <x v="1"/>
    <x v="1"/>
    <s v="Sklep Rowerowy „Na Rogu”"/>
    <x v="0"/>
    <x v="3"/>
    <s v="Szosa-650"/>
    <x v="1"/>
    <d v="2008-09-17T00:00:00"/>
    <x v="2"/>
    <x v="0"/>
    <n v="782.99"/>
    <n v="469.79399999999998"/>
    <n v="4"/>
    <n v="1879.1759999999999"/>
  </r>
  <r>
    <x v="0"/>
    <x v="1"/>
    <x v="1"/>
    <s v="Sklep Rowerowy „Na Rogu”"/>
    <x v="0"/>
    <x v="3"/>
    <s v="Szosa-250"/>
    <x v="3"/>
    <d v="2008-09-19T00:00:00"/>
    <x v="2"/>
    <x v="0"/>
    <n v="2443.35"/>
    <n v="1308.9375"/>
    <n v="3"/>
    <n v="3926.8125"/>
  </r>
  <r>
    <x v="0"/>
    <x v="1"/>
    <x v="1"/>
    <s v="Sklep Rowerowy „Na Rogu”"/>
    <x v="0"/>
    <x v="3"/>
    <s v="Szosa--550-W"/>
    <x v="6"/>
    <d v="2008-09-07T00:00:00"/>
    <x v="2"/>
    <x v="0"/>
    <n v="1120.49"/>
    <n v="600.26250000000005"/>
    <n v="3"/>
    <n v="1800.7875000000001"/>
  </r>
  <r>
    <x v="0"/>
    <x v="1"/>
    <x v="1"/>
    <s v="Sklep Rowerowy „Na Rogu”"/>
    <x v="2"/>
    <x v="6"/>
    <s v="HL rama rowerowa szosa"/>
    <x v="3"/>
    <d v="2008-09-27T00:00:00"/>
    <x v="2"/>
    <x v="0"/>
    <n v="1431.5"/>
    <n v="780.81820000000005"/>
    <n v="3"/>
    <n v="2342.4546"/>
  </r>
  <r>
    <x v="0"/>
    <x v="1"/>
    <x v="1"/>
    <s v="Sklep Rowerowy „Na Rogu”"/>
    <x v="3"/>
    <x v="13"/>
    <s v="mini-pompki"/>
    <x v="7"/>
    <d v="2008-09-28T00:00:00"/>
    <x v="2"/>
    <x v="0"/>
    <n v="19.989999999999998"/>
    <n v="11.994"/>
    <n v="7"/>
    <n v="83.957999999999998"/>
  </r>
  <r>
    <x v="0"/>
    <x v="1"/>
    <x v="1"/>
    <s v="Sklep Rowerowy „Na Rogu”"/>
    <x v="1"/>
    <x v="11"/>
    <s v="damskie getry"/>
    <x v="1"/>
    <d v="2008-09-14T00:00:00"/>
    <x v="2"/>
    <x v="0"/>
    <n v="74.989999999999995"/>
    <n v="44.994"/>
    <n v="8"/>
    <n v="359.952"/>
  </r>
  <r>
    <x v="0"/>
    <x v="1"/>
    <x v="1"/>
    <s v="Sklep Rowerowy „Na Rogu”"/>
    <x v="2"/>
    <x v="6"/>
    <s v="LL rama rowerowa"/>
    <x v="1"/>
    <d v="2008-10-01T00:00:00"/>
    <x v="2"/>
    <x v="0"/>
    <n v="337.22"/>
    <n v="183.93819999999999"/>
    <n v="5"/>
    <n v="919.69100000000003"/>
  </r>
  <r>
    <x v="0"/>
    <x v="1"/>
    <x v="1"/>
    <s v="Sklep Rowerowy „Na Rogu”"/>
    <x v="2"/>
    <x v="9"/>
    <s v="HL kierownica szosa"/>
    <x v="7"/>
    <d v="2008-09-24T00:00:00"/>
    <x v="2"/>
    <x v="0"/>
    <n v="120.27"/>
    <n v="65.601799999999997"/>
    <n v="4"/>
    <n v="262.40719999999999"/>
  </r>
  <r>
    <x v="0"/>
    <x v="1"/>
    <x v="1"/>
    <s v="Sklep Rowerowy „Na Rogu”"/>
    <x v="3"/>
    <x v="15"/>
    <s v="zamknięcie linka"/>
    <x v="7"/>
    <d v="2008-09-09T00:00:00"/>
    <x v="2"/>
    <x v="0"/>
    <n v="25"/>
    <n v="15"/>
    <n v="8"/>
    <n v="120"/>
  </r>
  <r>
    <x v="0"/>
    <x v="1"/>
    <x v="1"/>
    <s v="Sklep Rowerowy „Na Rogu”"/>
    <x v="3"/>
    <x v="7"/>
    <s v="Sport-100"/>
    <x v="3"/>
    <d v="2008-09-24T00:00:00"/>
    <x v="2"/>
    <x v="0"/>
    <n v="34.99"/>
    <n v="19.5136"/>
    <n v="12"/>
    <n v="234.16320000000002"/>
  </r>
  <r>
    <x v="0"/>
    <x v="1"/>
    <x v="1"/>
    <s v="Sklep Rowerowy „Na Rogu”"/>
    <x v="0"/>
    <x v="3"/>
    <s v="Szosa-650"/>
    <x v="3"/>
    <d v="2008-09-04T00:00:00"/>
    <x v="2"/>
    <x v="0"/>
    <n v="782.99"/>
    <n v="469.79399999999998"/>
    <n v="4"/>
    <n v="1879.1759999999999"/>
  </r>
  <r>
    <x v="0"/>
    <x v="1"/>
    <x v="1"/>
    <s v="Sklep Rowerowy „Na Rogu”"/>
    <x v="3"/>
    <x v="7"/>
    <s v="Sport-100"/>
    <x v="5"/>
    <d v="2008-09-18T00:00:00"/>
    <x v="2"/>
    <x v="0"/>
    <n v="34.99"/>
    <n v="20.186499999999999"/>
    <n v="10"/>
    <n v="201.86499999999998"/>
  </r>
  <r>
    <x v="0"/>
    <x v="1"/>
    <x v="1"/>
    <s v="Sklep Rowerowy „Na Rogu”"/>
    <x v="1"/>
    <x v="4"/>
    <s v="Long-Sleeve Logo Jersey"/>
    <x v="4"/>
    <d v="2008-09-24T00:00:00"/>
    <x v="2"/>
    <x v="0"/>
    <n v="49.99"/>
    <n v="28.840399999999999"/>
    <n v="5"/>
    <n v="144.202"/>
  </r>
  <r>
    <x v="0"/>
    <x v="1"/>
    <x v="1"/>
    <s v="Sklep Rowerowy „Na Rogu”"/>
    <x v="0"/>
    <x v="3"/>
    <s v="Szosa-250"/>
    <x v="1"/>
    <d v="2008-09-25T00:00:00"/>
    <x v="2"/>
    <x v="0"/>
    <n v="2443.35"/>
    <n v="1308.9375"/>
    <n v="6"/>
    <n v="7853.625"/>
  </r>
  <r>
    <x v="0"/>
    <x v="1"/>
    <x v="1"/>
    <s v="Sklep Rowerowy „Na Rogu”"/>
    <x v="2"/>
    <x v="9"/>
    <s v="LL kierownica szosa"/>
    <x v="7"/>
    <d v="2008-09-21T00:00:00"/>
    <x v="2"/>
    <x v="0"/>
    <n v="44.54"/>
    <n v="24.294499999999999"/>
    <n v="2"/>
    <n v="48.588999999999999"/>
  </r>
  <r>
    <x v="0"/>
    <x v="1"/>
    <x v="1"/>
    <s v="Sklep Rowerowy „Na Rogu”"/>
    <x v="2"/>
    <x v="6"/>
    <s v="LL rama rowerowa"/>
    <x v="3"/>
    <d v="2008-09-28T00:00:00"/>
    <x v="2"/>
    <x v="0"/>
    <n v="337.22"/>
    <n v="202.33199999999999"/>
    <n v="6"/>
    <n v="1213.992"/>
  </r>
  <r>
    <x v="0"/>
    <x v="1"/>
    <x v="1"/>
    <s v="Sklep Rowerowy „Na Rogu”"/>
    <x v="2"/>
    <x v="6"/>
    <s v="LL rama rowerowa"/>
    <x v="3"/>
    <d v="2008-09-27T00:00:00"/>
    <x v="2"/>
    <x v="0"/>
    <n v="337.22"/>
    <n v="202.33199999999999"/>
    <n v="8"/>
    <n v="1618.6559999999999"/>
  </r>
  <r>
    <x v="0"/>
    <x v="1"/>
    <x v="1"/>
    <s v="Sklep Rowerowy „Na Rogu”"/>
    <x v="1"/>
    <x v="5"/>
    <s v="nakładka na rower"/>
    <x v="4"/>
    <d v="2008-09-26T00:00:00"/>
    <x v="2"/>
    <x v="0"/>
    <n v="8.99"/>
    <n v="5.0136000000000003"/>
    <n v="11"/>
    <n v="55.149600000000007"/>
  </r>
  <r>
    <x v="0"/>
    <x v="1"/>
    <x v="1"/>
    <s v="Sklep Rowerowy „Na Rogu”"/>
    <x v="0"/>
    <x v="3"/>
    <s v="Szosa-250"/>
    <x v="1"/>
    <d v="2008-09-15T00:00:00"/>
    <x v="2"/>
    <x v="0"/>
    <n v="2443.35"/>
    <n v="1308.9375"/>
    <n v="6"/>
    <n v="7853.625"/>
  </r>
  <r>
    <x v="0"/>
    <x v="1"/>
    <x v="1"/>
    <s v="Sklep Rowerowy „Na Rogu”"/>
    <x v="1"/>
    <x v="4"/>
    <s v="Long-Sleeve Logo Jersey"/>
    <x v="4"/>
    <d v="2008-09-19T00:00:00"/>
    <x v="2"/>
    <x v="0"/>
    <n v="49.99"/>
    <n v="27.879000000000001"/>
    <n v="12"/>
    <n v="334.548"/>
  </r>
  <r>
    <x v="0"/>
    <x v="1"/>
    <x v="1"/>
    <s v="Sklep Rowerowy „Na Rogu”"/>
    <x v="0"/>
    <x v="3"/>
    <s v="Szosa-650"/>
    <x v="1"/>
    <d v="2008-09-28T00:00:00"/>
    <x v="2"/>
    <x v="0"/>
    <n v="782.99"/>
    <n v="469.79399999999998"/>
    <n v="5"/>
    <n v="2348.9699999999998"/>
  </r>
  <r>
    <x v="0"/>
    <x v="1"/>
    <x v="1"/>
    <s v="Sklep Rowerowy „Na Rogu”"/>
    <x v="1"/>
    <x v="10"/>
    <s v="rękawiczki rowerowe"/>
    <x v="1"/>
    <d v="2008-09-12T00:00:00"/>
    <x v="2"/>
    <x v="0"/>
    <n v="24.49"/>
    <n v="14.1289"/>
    <n v="2"/>
    <n v="28.2578"/>
  </r>
  <r>
    <x v="0"/>
    <x v="1"/>
    <x v="1"/>
    <s v="Sklep Rowerowy „Na Rogu”"/>
    <x v="0"/>
    <x v="3"/>
    <s v="Szosa-250"/>
    <x v="1"/>
    <d v="2008-09-10T00:00:00"/>
    <x v="2"/>
    <x v="0"/>
    <n v="2443.35"/>
    <n v="1308.9375"/>
    <n v="4"/>
    <n v="5235.75"/>
  </r>
  <r>
    <x v="0"/>
    <x v="1"/>
    <x v="1"/>
    <s v="Sklep Rowerowy „Na Rogu”"/>
    <x v="2"/>
    <x v="8"/>
    <s v="ML tylne koło szosa"/>
    <x v="1"/>
    <d v="2008-09-01T00:00:00"/>
    <x v="2"/>
    <x v="0"/>
    <n v="275.38499999999999"/>
    <n v="165.23099999999999"/>
    <n v="4"/>
    <n v="660.92399999999998"/>
  </r>
  <r>
    <x v="0"/>
    <x v="1"/>
    <x v="1"/>
    <s v="Sklep Rowerowy „Na Rogu”"/>
    <x v="0"/>
    <x v="3"/>
    <s v="Szosa-250"/>
    <x v="1"/>
    <d v="2008-09-14T00:00:00"/>
    <x v="2"/>
    <x v="0"/>
    <n v="2443.35"/>
    <n v="1308.9375"/>
    <n v="3"/>
    <n v="3926.8125"/>
  </r>
  <r>
    <x v="0"/>
    <x v="1"/>
    <x v="1"/>
    <s v="Sklep Rowerowy „Na Rogu”"/>
    <x v="0"/>
    <x v="3"/>
    <s v="Szosa--550-W"/>
    <x v="6"/>
    <d v="2008-09-01T00:00:00"/>
    <x v="2"/>
    <x v="0"/>
    <n v="1120.49"/>
    <n v="600.26250000000005"/>
    <n v="4"/>
    <n v="2401.0500000000002"/>
  </r>
  <r>
    <x v="0"/>
    <x v="1"/>
    <x v="1"/>
    <s v="Sklep Rowerowy „Na Rogu”"/>
    <x v="2"/>
    <x v="6"/>
    <s v="ML rama rowerowa-W"/>
    <x v="6"/>
    <d v="2008-09-13T00:00:00"/>
    <x v="2"/>
    <x v="0"/>
    <n v="594.83000000000004"/>
    <n v="324.45269999999999"/>
    <n v="4"/>
    <n v="1297.8108"/>
  </r>
  <r>
    <x v="0"/>
    <x v="1"/>
    <x v="1"/>
    <s v="Sklep Rowerowy „Na Rogu”"/>
    <x v="0"/>
    <x v="3"/>
    <s v="Szosa-650"/>
    <x v="3"/>
    <d v="2008-09-23T00:00:00"/>
    <x v="2"/>
    <x v="0"/>
    <n v="782.99"/>
    <n v="469.79399999999998"/>
    <n v="5"/>
    <n v="2348.9699999999998"/>
  </r>
  <r>
    <x v="0"/>
    <x v="1"/>
    <x v="1"/>
    <s v="Sklep Rowerowy „Na Rogu”"/>
    <x v="2"/>
    <x v="8"/>
    <s v="LL tylne koło szosa"/>
    <x v="1"/>
    <d v="2008-09-06T00:00:00"/>
    <x v="2"/>
    <x v="0"/>
    <n v="112.565"/>
    <n v="67.539000000000001"/>
    <n v="6"/>
    <n v="405.23400000000004"/>
  </r>
  <r>
    <x v="0"/>
    <x v="1"/>
    <x v="1"/>
    <s v="Sklep Rowerowy „Na Rogu”"/>
    <x v="2"/>
    <x v="6"/>
    <s v="ML rama rowerowa-W"/>
    <x v="6"/>
    <d v="2008-09-02T00:00:00"/>
    <x v="2"/>
    <x v="0"/>
    <n v="594.83000000000004"/>
    <n v="324.45269999999999"/>
    <n v="6"/>
    <n v="1946.7161999999998"/>
  </r>
  <r>
    <x v="0"/>
    <x v="1"/>
    <x v="1"/>
    <s v="Sklep Rowerowy „Na Rogu”"/>
    <x v="1"/>
    <x v="4"/>
    <s v="Long-Sleeve Logo Jersey"/>
    <x v="4"/>
    <d v="2008-09-02T00:00:00"/>
    <x v="2"/>
    <x v="0"/>
    <n v="49.99"/>
    <n v="28.840399999999999"/>
    <n v="7"/>
    <n v="201.8828"/>
  </r>
  <r>
    <x v="0"/>
    <x v="1"/>
    <x v="1"/>
    <s v="Sklep Rowerowy „Na Rogu”"/>
    <x v="0"/>
    <x v="3"/>
    <s v="Szosa-650"/>
    <x v="1"/>
    <d v="2008-09-04T00:00:00"/>
    <x v="2"/>
    <x v="0"/>
    <n v="782.99"/>
    <n v="469.79399999999998"/>
    <n v="2"/>
    <n v="939.58799999999997"/>
  </r>
  <r>
    <x v="0"/>
    <x v="1"/>
    <x v="1"/>
    <s v="Obróbka metali"/>
    <x v="0"/>
    <x v="3"/>
    <s v="Szosa-650"/>
    <x v="1"/>
    <d v="2008-09-26T00:00:00"/>
    <x v="2"/>
    <x v="0"/>
    <n v="782.99"/>
    <n v="469.79399999999998"/>
    <n v="1"/>
    <n v="469.79399999999998"/>
  </r>
  <r>
    <x v="0"/>
    <x v="1"/>
    <x v="1"/>
    <s v="Obróbka metali"/>
    <x v="3"/>
    <x v="13"/>
    <s v="mini-pompki"/>
    <x v="7"/>
    <d v="2008-09-15T00:00:00"/>
    <x v="2"/>
    <x v="0"/>
    <n v="19.989999999999998"/>
    <n v="11.994"/>
    <n v="1"/>
    <n v="11.994"/>
  </r>
  <r>
    <x v="0"/>
    <x v="1"/>
    <x v="1"/>
    <s v="Obróbka metali"/>
    <x v="0"/>
    <x v="3"/>
    <s v="Szosa-650"/>
    <x v="3"/>
    <d v="2008-09-25T00:00:00"/>
    <x v="2"/>
    <x v="0"/>
    <n v="782.99"/>
    <n v="469.79399999999998"/>
    <n v="2"/>
    <n v="939.58799999999997"/>
  </r>
  <r>
    <x v="0"/>
    <x v="1"/>
    <x v="1"/>
    <s v="Obróbka metali"/>
    <x v="3"/>
    <x v="7"/>
    <s v="Sport-100"/>
    <x v="1"/>
    <d v="2008-09-28T00:00:00"/>
    <x v="2"/>
    <x v="0"/>
    <n v="34.99"/>
    <n v="20.186499999999999"/>
    <n v="4"/>
    <n v="80.745999999999995"/>
  </r>
  <r>
    <x v="0"/>
    <x v="1"/>
    <x v="1"/>
    <s v="Obróbka metali"/>
    <x v="1"/>
    <x v="5"/>
    <s v="nakładka na rower"/>
    <x v="4"/>
    <d v="2008-09-23T00:00:00"/>
    <x v="2"/>
    <x v="0"/>
    <n v="8.99"/>
    <n v="5.1864999999999997"/>
    <n v="5"/>
    <n v="25.932499999999997"/>
  </r>
  <r>
    <x v="0"/>
    <x v="1"/>
    <x v="1"/>
    <s v="Obróbka metali"/>
    <x v="3"/>
    <x v="7"/>
    <s v="Sport-100"/>
    <x v="5"/>
    <d v="2008-09-21T00:00:00"/>
    <x v="2"/>
    <x v="0"/>
    <n v="34.99"/>
    <n v="20.186499999999999"/>
    <n v="3"/>
    <n v="60.5595"/>
  </r>
  <r>
    <x v="0"/>
    <x v="1"/>
    <x v="1"/>
    <s v="Obróbka metali"/>
    <x v="2"/>
    <x v="6"/>
    <s v="ML rama rowerowa-W"/>
    <x v="6"/>
    <d v="2008-09-23T00:00:00"/>
    <x v="2"/>
    <x v="0"/>
    <n v="594.83000000000004"/>
    <n v="324.45269999999999"/>
    <n v="1"/>
    <n v="324.45269999999999"/>
  </r>
  <r>
    <x v="0"/>
    <x v="1"/>
    <x v="1"/>
    <s v="Obróbka metali"/>
    <x v="1"/>
    <x v="11"/>
    <s v="damskie getry"/>
    <x v="1"/>
    <d v="2008-09-26T00:00:00"/>
    <x v="2"/>
    <x v="0"/>
    <n v="74.989999999999995"/>
    <n v="44.994"/>
    <n v="4"/>
    <n v="179.976"/>
  </r>
  <r>
    <x v="0"/>
    <x v="1"/>
    <x v="1"/>
    <s v="Obróbka metali"/>
    <x v="1"/>
    <x v="4"/>
    <s v="Long-Sleeve Logo Jersey"/>
    <x v="4"/>
    <d v="2008-09-15T00:00:00"/>
    <x v="2"/>
    <x v="0"/>
    <n v="49.99"/>
    <n v="28.840399999999999"/>
    <n v="1"/>
    <n v="28.840399999999999"/>
  </r>
  <r>
    <x v="0"/>
    <x v="1"/>
    <x v="1"/>
    <s v="Obróbka metali"/>
    <x v="0"/>
    <x v="3"/>
    <s v="Szosa-650"/>
    <x v="3"/>
    <d v="2008-09-08T00:00:00"/>
    <x v="2"/>
    <x v="0"/>
    <n v="782.99"/>
    <n v="469.79399999999998"/>
    <n v="3"/>
    <n v="1409.3820000000001"/>
  </r>
  <r>
    <x v="0"/>
    <x v="1"/>
    <x v="1"/>
    <s v="Obróbka metali"/>
    <x v="2"/>
    <x v="6"/>
    <s v="LL rama rowerowa"/>
    <x v="3"/>
    <d v="2008-09-23T00:00:00"/>
    <x v="2"/>
    <x v="0"/>
    <n v="337.22"/>
    <n v="202.33199999999999"/>
    <n v="2"/>
    <n v="404.66399999999999"/>
  </r>
  <r>
    <x v="0"/>
    <x v="1"/>
    <x v="1"/>
    <s v="Obróbka metali"/>
    <x v="0"/>
    <x v="3"/>
    <s v="Szosa-650"/>
    <x v="3"/>
    <d v="2008-09-13T00:00:00"/>
    <x v="2"/>
    <x v="0"/>
    <n v="782.99"/>
    <n v="469.79399999999998"/>
    <n v="3"/>
    <n v="1409.3820000000001"/>
  </r>
  <r>
    <x v="0"/>
    <x v="1"/>
    <x v="1"/>
    <s v="Obróbka metali"/>
    <x v="1"/>
    <x v="11"/>
    <s v="damskie getry"/>
    <x v="1"/>
    <d v="2008-09-29T00:00:00"/>
    <x v="2"/>
    <x v="0"/>
    <n v="74.989999999999995"/>
    <n v="44.994"/>
    <n v="2"/>
    <n v="89.988"/>
  </r>
  <r>
    <x v="0"/>
    <x v="1"/>
    <x v="1"/>
    <s v="Obróbka metali"/>
    <x v="2"/>
    <x v="8"/>
    <s v="LL tylne koło szosa"/>
    <x v="1"/>
    <d v="2008-09-04T00:00:00"/>
    <x v="2"/>
    <x v="0"/>
    <n v="112.565"/>
    <n v="67.539000000000001"/>
    <n v="1"/>
    <n v="67.539000000000001"/>
  </r>
  <r>
    <x v="0"/>
    <x v="1"/>
    <x v="1"/>
    <s v="Obróbka metali"/>
    <x v="1"/>
    <x v="12"/>
    <s v="męskie spodenki rowerowe"/>
    <x v="4"/>
    <d v="2008-09-04T00:00:00"/>
    <x v="2"/>
    <x v="0"/>
    <n v="89.99"/>
    <n v="52.194200000000002"/>
    <n v="11"/>
    <n v="574.13620000000003"/>
  </r>
  <r>
    <x v="0"/>
    <x v="1"/>
    <x v="1"/>
    <s v="Obróbka metali"/>
    <x v="0"/>
    <x v="3"/>
    <s v="Szosa-650"/>
    <x v="1"/>
    <d v="2008-09-02T00:00:00"/>
    <x v="2"/>
    <x v="0"/>
    <n v="782.99"/>
    <n v="469.79399999999998"/>
    <n v="3"/>
    <n v="1409.3820000000001"/>
  </r>
  <r>
    <x v="0"/>
    <x v="1"/>
    <x v="1"/>
    <s v="Obróbka metali"/>
    <x v="1"/>
    <x v="14"/>
    <s v="męskie spodenki sportowe"/>
    <x v="1"/>
    <d v="2008-09-25T00:00:00"/>
    <x v="2"/>
    <x v="0"/>
    <n v="59.99"/>
    <n v="35.994"/>
    <n v="1"/>
    <n v="35.994"/>
  </r>
  <r>
    <x v="0"/>
    <x v="1"/>
    <x v="1"/>
    <s v="Obróbka metali"/>
    <x v="1"/>
    <x v="4"/>
    <s v="Long-Sleeve Logo Jersey"/>
    <x v="4"/>
    <d v="2008-09-11T00:00:00"/>
    <x v="2"/>
    <x v="0"/>
    <n v="49.99"/>
    <n v="28.840399999999999"/>
    <n v="4"/>
    <n v="115.3616"/>
  </r>
  <r>
    <x v="0"/>
    <x v="1"/>
    <x v="1"/>
    <s v="Obróbka metali"/>
    <x v="1"/>
    <x v="4"/>
    <s v="Long-Sleeve Logo Jersey"/>
    <x v="4"/>
    <d v="2008-09-30T00:00:00"/>
    <x v="2"/>
    <x v="0"/>
    <n v="49.99"/>
    <n v="28.840399999999999"/>
    <n v="3"/>
    <n v="86.521199999999993"/>
  </r>
  <r>
    <x v="0"/>
    <x v="1"/>
    <x v="1"/>
    <s v="Obróbka metali"/>
    <x v="2"/>
    <x v="8"/>
    <s v="HL przednie koło szosa"/>
    <x v="1"/>
    <d v="2008-09-07T00:00:00"/>
    <x v="2"/>
    <x v="0"/>
    <n v="330.06"/>
    <n v="198.036"/>
    <n v="1"/>
    <n v="198.036"/>
  </r>
  <r>
    <x v="0"/>
    <x v="1"/>
    <x v="1"/>
    <s v="Obróbka metali"/>
    <x v="3"/>
    <x v="7"/>
    <s v="Sport-100"/>
    <x v="3"/>
    <d v="2008-09-09T00:00:00"/>
    <x v="2"/>
    <x v="0"/>
    <n v="34.99"/>
    <n v="20.186499999999999"/>
    <n v="2"/>
    <n v="40.372999999999998"/>
  </r>
  <r>
    <x v="1"/>
    <x v="3"/>
    <x v="6"/>
    <s v="Wigor Sklep Sportowy"/>
    <x v="2"/>
    <x v="6"/>
    <s v="LL rama rowerowa"/>
    <x v="3"/>
    <d v="2008-09-24T00:00:00"/>
    <x v="2"/>
    <x v="0"/>
    <n v="337.22"/>
    <n v="202.33199999999999"/>
    <n v="1"/>
    <n v="202.33199999999999"/>
  </r>
  <r>
    <x v="0"/>
    <x v="0"/>
    <x v="3"/>
    <s v="Trzeci rower"/>
    <x v="2"/>
    <x v="8"/>
    <s v="HL przednie koło szosa"/>
    <x v="1"/>
    <d v="2008-09-18T00:00:00"/>
    <x v="2"/>
    <x v="0"/>
    <n v="330.06"/>
    <n v="198.036"/>
    <n v="3"/>
    <n v="594.10799999999995"/>
  </r>
  <r>
    <x v="0"/>
    <x v="0"/>
    <x v="3"/>
    <s v="Trzeci rower"/>
    <x v="0"/>
    <x v="3"/>
    <s v="Szosa-650"/>
    <x v="3"/>
    <d v="2008-09-11T00:00:00"/>
    <x v="2"/>
    <x v="0"/>
    <n v="782.99"/>
    <n v="469.79399999999998"/>
    <n v="2"/>
    <n v="939.58799999999997"/>
  </r>
  <r>
    <x v="0"/>
    <x v="0"/>
    <x v="3"/>
    <s v="Trzeci rower"/>
    <x v="0"/>
    <x v="3"/>
    <s v="Szosa-650"/>
    <x v="3"/>
    <d v="2008-09-16T00:00:00"/>
    <x v="2"/>
    <x v="0"/>
    <n v="782.99"/>
    <n v="469.79399999999998"/>
    <n v="1"/>
    <n v="469.79399999999998"/>
  </r>
  <r>
    <x v="0"/>
    <x v="0"/>
    <x v="3"/>
    <s v="Trzeci rower"/>
    <x v="1"/>
    <x v="4"/>
    <s v="Long-Sleeve Logo Jersey"/>
    <x v="4"/>
    <d v="2008-09-19T00:00:00"/>
    <x v="2"/>
    <x v="0"/>
    <n v="49.99"/>
    <n v="28.840399999999999"/>
    <n v="1"/>
    <n v="28.840399999999999"/>
  </r>
  <r>
    <x v="0"/>
    <x v="0"/>
    <x v="3"/>
    <s v="Trzeci rower"/>
    <x v="2"/>
    <x v="6"/>
    <s v="HL rama rowerowa szosa"/>
    <x v="1"/>
    <d v="2008-09-06T00:00:00"/>
    <x v="2"/>
    <x v="0"/>
    <n v="1431.5"/>
    <n v="780.81820000000005"/>
    <n v="1"/>
    <n v="780.81820000000005"/>
  </r>
  <r>
    <x v="0"/>
    <x v="0"/>
    <x v="3"/>
    <s v="Trzeci rower"/>
    <x v="3"/>
    <x v="7"/>
    <s v="Sport-100"/>
    <x v="3"/>
    <d v="2008-09-19T00:00:00"/>
    <x v="2"/>
    <x v="0"/>
    <n v="34.99"/>
    <n v="20.186499999999999"/>
    <n v="2"/>
    <n v="40.372999999999998"/>
  </r>
  <r>
    <x v="0"/>
    <x v="0"/>
    <x v="3"/>
    <s v="Trzeci rower"/>
    <x v="0"/>
    <x v="3"/>
    <s v="Szosa-650"/>
    <x v="1"/>
    <d v="2008-09-02T00:00:00"/>
    <x v="2"/>
    <x v="0"/>
    <n v="782.99"/>
    <n v="469.79399999999998"/>
    <n v="3"/>
    <n v="1409.3820000000001"/>
  </r>
  <r>
    <x v="0"/>
    <x v="0"/>
    <x v="3"/>
    <s v="Rower dla każdego Sp. z o.o."/>
    <x v="0"/>
    <x v="0"/>
    <s v="Górski-200"/>
    <x v="0"/>
    <d v="2008-09-13T00:00:00"/>
    <x v="2"/>
    <x v="0"/>
    <n v="2319.9899999999998"/>
    <n v="1242.8517999999999"/>
    <n v="1"/>
    <n v="1242.8517999999999"/>
  </r>
  <r>
    <x v="0"/>
    <x v="0"/>
    <x v="3"/>
    <s v="Rower dla każdego Sp. z o.o."/>
    <x v="3"/>
    <x v="7"/>
    <s v="Sport-100"/>
    <x v="1"/>
    <d v="2008-09-13T00:00:00"/>
    <x v="2"/>
    <x v="0"/>
    <n v="34.99"/>
    <n v="20.186499999999999"/>
    <n v="1"/>
    <n v="20.186499999999999"/>
  </r>
  <r>
    <x v="0"/>
    <x v="0"/>
    <x v="0"/>
    <s v="Superjazda — zaopatrzenie"/>
    <x v="2"/>
    <x v="6"/>
    <s v="ML rama rowerowa-W"/>
    <x v="6"/>
    <d v="2008-09-14T00:00:00"/>
    <x v="2"/>
    <x v="0"/>
    <n v="594.83000000000004"/>
    <n v="324.45269999999999"/>
    <n v="4"/>
    <n v="1297.8108"/>
  </r>
  <r>
    <x v="0"/>
    <x v="0"/>
    <x v="0"/>
    <s v="Superjazda — zaopatrzenie"/>
    <x v="2"/>
    <x v="6"/>
    <s v="LL rama rowerowa"/>
    <x v="3"/>
    <d v="2008-09-17T00:00:00"/>
    <x v="2"/>
    <x v="0"/>
    <n v="337.22"/>
    <n v="202.33199999999999"/>
    <n v="5"/>
    <n v="1011.66"/>
  </r>
  <r>
    <x v="0"/>
    <x v="0"/>
    <x v="0"/>
    <s v="Superjazda — zaopatrzenie"/>
    <x v="0"/>
    <x v="3"/>
    <s v="Szosa--550-W"/>
    <x v="6"/>
    <d v="2008-09-10T00:00:00"/>
    <x v="2"/>
    <x v="0"/>
    <n v="1120.49"/>
    <n v="600.26250000000005"/>
    <n v="4"/>
    <n v="2401.0500000000002"/>
  </r>
  <r>
    <x v="0"/>
    <x v="0"/>
    <x v="0"/>
    <s v="Superjazda — zaopatrzenie"/>
    <x v="0"/>
    <x v="3"/>
    <s v="Szosa-250"/>
    <x v="3"/>
    <d v="2008-09-11T00:00:00"/>
    <x v="2"/>
    <x v="0"/>
    <n v="2443.35"/>
    <n v="1466.01"/>
    <n v="4"/>
    <n v="5864.04"/>
  </r>
  <r>
    <x v="0"/>
    <x v="0"/>
    <x v="0"/>
    <s v="Superjazda — zaopatrzenie"/>
    <x v="0"/>
    <x v="3"/>
    <s v="Szosa-650"/>
    <x v="3"/>
    <d v="2008-09-27T00:00:00"/>
    <x v="2"/>
    <x v="0"/>
    <n v="782.99"/>
    <n v="469.79399999999998"/>
    <n v="2"/>
    <n v="939.58799999999997"/>
  </r>
  <r>
    <x v="0"/>
    <x v="0"/>
    <x v="0"/>
    <s v="Superjazda — zaopatrzenie"/>
    <x v="2"/>
    <x v="6"/>
    <s v="HL rama rowerowa szosa"/>
    <x v="1"/>
    <d v="2008-09-04T00:00:00"/>
    <x v="2"/>
    <x v="0"/>
    <n v="1431.5"/>
    <n v="780.81820000000005"/>
    <n v="1"/>
    <n v="780.81820000000005"/>
  </r>
  <r>
    <x v="0"/>
    <x v="0"/>
    <x v="0"/>
    <s v="Superjazda — zaopatrzenie"/>
    <x v="0"/>
    <x v="3"/>
    <s v="Szosa-650"/>
    <x v="1"/>
    <d v="2008-09-11T00:00:00"/>
    <x v="2"/>
    <x v="0"/>
    <n v="782.99"/>
    <n v="469.79399999999998"/>
    <n v="6"/>
    <n v="2818.7640000000001"/>
  </r>
  <r>
    <x v="0"/>
    <x v="0"/>
    <x v="0"/>
    <s v="Superjazda — zaopatrzenie"/>
    <x v="0"/>
    <x v="3"/>
    <s v="Szosa-650"/>
    <x v="1"/>
    <d v="2008-09-17T00:00:00"/>
    <x v="2"/>
    <x v="0"/>
    <n v="782.99"/>
    <n v="469.79399999999998"/>
    <n v="3"/>
    <n v="1409.3820000000001"/>
  </r>
  <r>
    <x v="0"/>
    <x v="0"/>
    <x v="0"/>
    <s v="Superjazda — zaopatrzenie"/>
    <x v="1"/>
    <x v="4"/>
    <s v="Long-Sleeve Logo Jersey"/>
    <x v="4"/>
    <d v="2008-09-22T00:00:00"/>
    <x v="2"/>
    <x v="0"/>
    <n v="49.99"/>
    <n v="28.840399999999999"/>
    <n v="1"/>
    <n v="28.840399999999999"/>
  </r>
  <r>
    <x v="0"/>
    <x v="0"/>
    <x v="0"/>
    <s v="Superjazda — zaopatrzenie"/>
    <x v="0"/>
    <x v="3"/>
    <s v="Szosa--550-W"/>
    <x v="6"/>
    <d v="2008-09-05T00:00:00"/>
    <x v="2"/>
    <x v="0"/>
    <n v="1120.49"/>
    <n v="600.26250000000005"/>
    <n v="9"/>
    <n v="5402.3625000000002"/>
  </r>
  <r>
    <x v="0"/>
    <x v="0"/>
    <x v="0"/>
    <s v="Superjazda — zaopatrzenie"/>
    <x v="0"/>
    <x v="3"/>
    <s v="Szosa--550-W"/>
    <x v="6"/>
    <d v="2008-09-28T00:00:00"/>
    <x v="2"/>
    <x v="0"/>
    <n v="1120.49"/>
    <n v="600.26250000000005"/>
    <n v="7"/>
    <n v="4201.8375000000005"/>
  </r>
  <r>
    <x v="0"/>
    <x v="0"/>
    <x v="0"/>
    <s v="Superjazda — zaopatrzenie"/>
    <x v="0"/>
    <x v="3"/>
    <s v="Szosa-650"/>
    <x v="3"/>
    <d v="2008-09-25T00:00:00"/>
    <x v="2"/>
    <x v="0"/>
    <n v="782.99"/>
    <n v="469.79399999999998"/>
    <n v="2"/>
    <n v="939.58799999999997"/>
  </r>
  <r>
    <x v="0"/>
    <x v="0"/>
    <x v="0"/>
    <s v="Superjazda — zaopatrzenie"/>
    <x v="0"/>
    <x v="3"/>
    <s v="Szosa-650"/>
    <x v="1"/>
    <d v="2008-09-21T00:00:00"/>
    <x v="2"/>
    <x v="0"/>
    <n v="782.99"/>
    <n v="469.79399999999998"/>
    <n v="5"/>
    <n v="2348.9699999999998"/>
  </r>
  <r>
    <x v="0"/>
    <x v="0"/>
    <x v="0"/>
    <s v="Superjazda — zaopatrzenie"/>
    <x v="2"/>
    <x v="6"/>
    <s v="LL rama rowerowa"/>
    <x v="3"/>
    <d v="2008-09-03T00:00:00"/>
    <x v="2"/>
    <x v="0"/>
    <n v="337.22"/>
    <n v="202.33199999999999"/>
    <n v="5"/>
    <n v="1011.66"/>
  </r>
  <r>
    <x v="0"/>
    <x v="0"/>
    <x v="0"/>
    <s v="Superjazda — zaopatrzenie"/>
    <x v="2"/>
    <x v="8"/>
    <s v="HL tylne koło szosa"/>
    <x v="1"/>
    <d v="2008-09-05T00:00:00"/>
    <x v="2"/>
    <x v="0"/>
    <n v="357.06"/>
    <n v="214.23599999999999"/>
    <n v="3"/>
    <n v="642.70799999999997"/>
  </r>
  <r>
    <x v="0"/>
    <x v="0"/>
    <x v="0"/>
    <s v="Superjazda — zaopatrzenie"/>
    <x v="1"/>
    <x v="12"/>
    <s v="męskie spodenki rowerowe"/>
    <x v="4"/>
    <d v="2008-09-06T00:00:00"/>
    <x v="2"/>
    <x v="0"/>
    <n v="89.99"/>
    <n v="53.994"/>
    <n v="1"/>
    <n v="53.994"/>
  </r>
  <r>
    <x v="0"/>
    <x v="0"/>
    <x v="0"/>
    <s v="Superjazda — zaopatrzenie"/>
    <x v="0"/>
    <x v="3"/>
    <s v="Szosa-650"/>
    <x v="3"/>
    <d v="2008-09-01T00:00:00"/>
    <x v="2"/>
    <x v="0"/>
    <n v="782.99"/>
    <n v="469.79399999999998"/>
    <n v="3"/>
    <n v="1409.3820000000001"/>
  </r>
  <r>
    <x v="0"/>
    <x v="0"/>
    <x v="0"/>
    <s v="Superjazda — zaopatrzenie"/>
    <x v="0"/>
    <x v="3"/>
    <s v="Szosa-250"/>
    <x v="3"/>
    <d v="2008-09-30T00:00:00"/>
    <x v="2"/>
    <x v="0"/>
    <n v="2443.35"/>
    <n v="1466.01"/>
    <n v="3"/>
    <n v="4398.03"/>
  </r>
  <r>
    <x v="0"/>
    <x v="0"/>
    <x v="0"/>
    <s v="Superjazda — zaopatrzenie"/>
    <x v="2"/>
    <x v="8"/>
    <s v="ML przednie koło szosa"/>
    <x v="1"/>
    <d v="2008-09-25T00:00:00"/>
    <x v="2"/>
    <x v="0"/>
    <n v="248.38499999999999"/>
    <n v="149.03100000000001"/>
    <n v="4"/>
    <n v="596.12400000000002"/>
  </r>
  <r>
    <x v="0"/>
    <x v="0"/>
    <x v="0"/>
    <s v="Superjazda — zaopatrzenie"/>
    <x v="0"/>
    <x v="3"/>
    <s v="Szosa-250"/>
    <x v="1"/>
    <d v="2008-09-07T00:00:00"/>
    <x v="2"/>
    <x v="0"/>
    <n v="2443.35"/>
    <n v="1308.9375"/>
    <n v="9"/>
    <n v="11780.4375"/>
  </r>
  <r>
    <x v="0"/>
    <x v="0"/>
    <x v="0"/>
    <s v="Superjazda — zaopatrzenie"/>
    <x v="2"/>
    <x v="8"/>
    <s v="ML tylne koło szosa"/>
    <x v="1"/>
    <d v="2008-09-04T00:00:00"/>
    <x v="2"/>
    <x v="0"/>
    <n v="275.38499999999999"/>
    <n v="165.23099999999999"/>
    <n v="2"/>
    <n v="330.46199999999999"/>
  </r>
  <r>
    <x v="0"/>
    <x v="0"/>
    <x v="0"/>
    <s v="Superjazda — zaopatrzenie"/>
    <x v="0"/>
    <x v="3"/>
    <s v="Szosa-250"/>
    <x v="1"/>
    <d v="2008-09-12T00:00:00"/>
    <x v="2"/>
    <x v="0"/>
    <n v="2443.35"/>
    <n v="1308.9375"/>
    <n v="10"/>
    <n v="13089.375"/>
  </r>
  <r>
    <x v="0"/>
    <x v="0"/>
    <x v="0"/>
    <s v="Superjazda — zaopatrzenie"/>
    <x v="0"/>
    <x v="3"/>
    <s v="Szosa--550-W"/>
    <x v="6"/>
    <d v="2008-09-16T00:00:00"/>
    <x v="2"/>
    <x v="0"/>
    <n v="1120.49"/>
    <n v="600.26250000000005"/>
    <n v="4"/>
    <n v="2401.0500000000002"/>
  </r>
  <r>
    <x v="0"/>
    <x v="0"/>
    <x v="0"/>
    <s v="Superjazda — zaopatrzenie"/>
    <x v="2"/>
    <x v="6"/>
    <s v="ML rama rowerowa-W"/>
    <x v="6"/>
    <d v="2008-09-17T00:00:00"/>
    <x v="2"/>
    <x v="0"/>
    <n v="594.83000000000004"/>
    <n v="324.45269999999999"/>
    <n v="4"/>
    <n v="1297.8108"/>
  </r>
  <r>
    <x v="0"/>
    <x v="0"/>
    <x v="0"/>
    <s v="Superjazda — zaopatrzenie"/>
    <x v="2"/>
    <x v="8"/>
    <s v="HL przednie koło szosa"/>
    <x v="1"/>
    <d v="2008-10-01T00:00:00"/>
    <x v="2"/>
    <x v="0"/>
    <n v="330.06"/>
    <n v="198.036"/>
    <n v="2"/>
    <n v="396.072"/>
  </r>
  <r>
    <x v="0"/>
    <x v="0"/>
    <x v="0"/>
    <s v="Superjazda — zaopatrzenie"/>
    <x v="2"/>
    <x v="6"/>
    <s v="LL rama rowerowa"/>
    <x v="1"/>
    <d v="2008-09-26T00:00:00"/>
    <x v="2"/>
    <x v="0"/>
    <n v="337.22"/>
    <n v="183.93819999999999"/>
    <n v="2"/>
    <n v="367.87639999999999"/>
  </r>
  <r>
    <x v="0"/>
    <x v="0"/>
    <x v="0"/>
    <s v="Superjazda — zaopatrzenie"/>
    <x v="0"/>
    <x v="3"/>
    <s v="Szosa-650"/>
    <x v="1"/>
    <d v="2008-09-03T00:00:00"/>
    <x v="2"/>
    <x v="0"/>
    <n v="782.99"/>
    <n v="469.79399999999998"/>
    <n v="4"/>
    <n v="1879.1759999999999"/>
  </r>
  <r>
    <x v="0"/>
    <x v="0"/>
    <x v="0"/>
    <s v="Superjazda — zaopatrzenie"/>
    <x v="0"/>
    <x v="3"/>
    <s v="Szosa-250"/>
    <x v="3"/>
    <d v="2008-09-30T00:00:00"/>
    <x v="2"/>
    <x v="0"/>
    <n v="2443.35"/>
    <n v="1308.9375"/>
    <n v="3"/>
    <n v="3926.8125"/>
  </r>
  <r>
    <x v="0"/>
    <x v="0"/>
    <x v="0"/>
    <s v="Superjazda — zaopatrzenie"/>
    <x v="2"/>
    <x v="6"/>
    <s v="LL rama rowerowa"/>
    <x v="3"/>
    <d v="2008-09-07T00:00:00"/>
    <x v="2"/>
    <x v="0"/>
    <n v="337.22"/>
    <n v="202.33199999999999"/>
    <n v="7"/>
    <n v="1416.3240000000001"/>
  </r>
  <r>
    <x v="0"/>
    <x v="0"/>
    <x v="0"/>
    <s v="Superjazda — zaopatrzenie"/>
    <x v="2"/>
    <x v="6"/>
    <s v="LL rama rowerowa"/>
    <x v="1"/>
    <d v="2008-09-03T00:00:00"/>
    <x v="2"/>
    <x v="0"/>
    <n v="337.22"/>
    <n v="183.93819999999999"/>
    <n v="1"/>
    <n v="183.93819999999999"/>
  </r>
  <r>
    <x v="0"/>
    <x v="0"/>
    <x v="0"/>
    <s v="Superjazda — zaopatrzenie"/>
    <x v="0"/>
    <x v="3"/>
    <s v="Szosa-650"/>
    <x v="1"/>
    <d v="2008-09-28T00:00:00"/>
    <x v="2"/>
    <x v="0"/>
    <n v="782.99"/>
    <n v="469.79399999999998"/>
    <n v="6"/>
    <n v="2818.7640000000001"/>
  </r>
  <r>
    <x v="0"/>
    <x v="0"/>
    <x v="0"/>
    <s v="Superjazda — zaopatrzenie"/>
    <x v="0"/>
    <x v="3"/>
    <s v="Szosa-650"/>
    <x v="3"/>
    <d v="2008-09-03T00:00:00"/>
    <x v="2"/>
    <x v="0"/>
    <n v="782.99"/>
    <n v="469.79399999999998"/>
    <n v="3"/>
    <n v="1409.3820000000001"/>
  </r>
  <r>
    <x v="0"/>
    <x v="0"/>
    <x v="0"/>
    <s v="Superjazda — zaopatrzenie"/>
    <x v="0"/>
    <x v="3"/>
    <s v="Szosa-250"/>
    <x v="1"/>
    <d v="2008-09-18T00:00:00"/>
    <x v="2"/>
    <x v="0"/>
    <n v="2443.35"/>
    <n v="1308.9375"/>
    <n v="3"/>
    <n v="3926.8125"/>
  </r>
  <r>
    <x v="0"/>
    <x v="0"/>
    <x v="0"/>
    <s v="Superjazda — zaopatrzenie"/>
    <x v="2"/>
    <x v="9"/>
    <s v="HL kierownica szosa"/>
    <x v="7"/>
    <d v="2008-09-18T00:00:00"/>
    <x v="2"/>
    <x v="0"/>
    <n v="120.27"/>
    <n v="65.601799999999997"/>
    <n v="3"/>
    <n v="196.80539999999999"/>
  </r>
  <r>
    <x v="0"/>
    <x v="0"/>
    <x v="0"/>
    <s v="Superjazda — zaopatrzenie"/>
    <x v="2"/>
    <x v="8"/>
    <s v="LL tylne koło szosa"/>
    <x v="1"/>
    <d v="2008-09-28T00:00:00"/>
    <x v="2"/>
    <x v="0"/>
    <n v="112.565"/>
    <n v="67.539000000000001"/>
    <n v="3"/>
    <n v="202.61700000000002"/>
  </r>
  <r>
    <x v="0"/>
    <x v="0"/>
    <x v="0"/>
    <s v="Superjazda — zaopatrzenie"/>
    <x v="2"/>
    <x v="9"/>
    <s v="LL kierownica szosa"/>
    <x v="7"/>
    <d v="2008-09-17T00:00:00"/>
    <x v="2"/>
    <x v="0"/>
    <n v="44.54"/>
    <n v="24.294499999999999"/>
    <n v="1"/>
    <n v="24.294499999999999"/>
  </r>
  <r>
    <x v="0"/>
    <x v="0"/>
    <x v="0"/>
    <s v="Superjazda — zaopatrzenie"/>
    <x v="0"/>
    <x v="3"/>
    <s v="Szosa-250"/>
    <x v="1"/>
    <d v="2008-09-12T00:00:00"/>
    <x v="2"/>
    <x v="0"/>
    <n v="2443.35"/>
    <n v="1308.9375"/>
    <n v="7"/>
    <n v="9162.5625"/>
  </r>
  <r>
    <x v="0"/>
    <x v="0"/>
    <x v="0"/>
    <s v="Superjazda — zaopatrzenie"/>
    <x v="0"/>
    <x v="3"/>
    <s v="Szosa-650"/>
    <x v="1"/>
    <d v="2008-09-01T00:00:00"/>
    <x v="2"/>
    <x v="0"/>
    <n v="782.99"/>
    <n v="469.79399999999998"/>
    <n v="4"/>
    <n v="1879.1759999999999"/>
  </r>
  <r>
    <x v="0"/>
    <x v="0"/>
    <x v="0"/>
    <s v="Superjazda — zaopatrzenie"/>
    <x v="2"/>
    <x v="6"/>
    <s v="HL rama rowerowa szosa"/>
    <x v="3"/>
    <d v="2008-09-29T00:00:00"/>
    <x v="2"/>
    <x v="0"/>
    <n v="1431.5"/>
    <n v="780.81820000000005"/>
    <n v="5"/>
    <n v="3904.0910000000003"/>
  </r>
  <r>
    <x v="0"/>
    <x v="0"/>
    <x v="0"/>
    <s v="Superjazda — zaopatrzenie"/>
    <x v="2"/>
    <x v="6"/>
    <s v="ML rama rowerowa-W"/>
    <x v="6"/>
    <d v="2008-10-01T00:00:00"/>
    <x v="2"/>
    <x v="0"/>
    <n v="594.83000000000004"/>
    <n v="324.45269999999999"/>
    <n v="5"/>
    <n v="1622.2635"/>
  </r>
  <r>
    <x v="0"/>
    <x v="0"/>
    <x v="0"/>
    <s v="Superjazda — zaopatrzenie"/>
    <x v="0"/>
    <x v="3"/>
    <s v="Szosa--550-W"/>
    <x v="6"/>
    <d v="2008-09-07T00:00:00"/>
    <x v="2"/>
    <x v="0"/>
    <n v="1120.49"/>
    <n v="600.26250000000005"/>
    <n v="3"/>
    <n v="1800.7875000000001"/>
  </r>
  <r>
    <x v="0"/>
    <x v="0"/>
    <x v="0"/>
    <s v="Superjazda — zaopatrzenie"/>
    <x v="0"/>
    <x v="3"/>
    <s v="Szosa-650"/>
    <x v="3"/>
    <d v="2008-09-28T00:00:00"/>
    <x v="2"/>
    <x v="0"/>
    <n v="782.99"/>
    <n v="469.79399999999998"/>
    <n v="2"/>
    <n v="939.58799999999997"/>
  </r>
  <r>
    <x v="0"/>
    <x v="0"/>
    <x v="0"/>
    <s v="Superjazda — zaopatrzenie"/>
    <x v="2"/>
    <x v="6"/>
    <s v="HL rama rowerowa szosa"/>
    <x v="3"/>
    <d v="2008-09-05T00:00:00"/>
    <x v="2"/>
    <x v="0"/>
    <n v="1431.5"/>
    <n v="780.81820000000005"/>
    <n v="4"/>
    <n v="3123.2728000000002"/>
  </r>
  <r>
    <x v="0"/>
    <x v="0"/>
    <x v="0"/>
    <s v="Superjazda — zaopatrzenie"/>
    <x v="0"/>
    <x v="3"/>
    <s v="Szosa-250"/>
    <x v="3"/>
    <d v="2008-09-18T00:00:00"/>
    <x v="2"/>
    <x v="0"/>
    <n v="2443.35"/>
    <n v="1466.01"/>
    <n v="3"/>
    <n v="4398.03"/>
  </r>
  <r>
    <x v="0"/>
    <x v="0"/>
    <x v="0"/>
    <s v="Superjazda — zaopatrzenie"/>
    <x v="2"/>
    <x v="6"/>
    <s v="LL rama rowerowa"/>
    <x v="3"/>
    <d v="2008-09-07T00:00:00"/>
    <x v="2"/>
    <x v="0"/>
    <n v="337.22"/>
    <n v="202.33199999999999"/>
    <n v="4"/>
    <n v="809.32799999999997"/>
  </r>
  <r>
    <x v="0"/>
    <x v="0"/>
    <x v="0"/>
    <s v="Superjazda — zaopatrzenie"/>
    <x v="0"/>
    <x v="3"/>
    <s v="Szosa-650"/>
    <x v="3"/>
    <d v="2008-09-19T00:00:00"/>
    <x v="2"/>
    <x v="0"/>
    <n v="782.99"/>
    <n v="469.79399999999998"/>
    <n v="4"/>
    <n v="1879.1759999999999"/>
  </r>
  <r>
    <x v="0"/>
    <x v="1"/>
    <x v="1"/>
    <s v="Sundry Akcesoria Sportowe"/>
    <x v="0"/>
    <x v="3"/>
    <s v="Szosa-650"/>
    <x v="3"/>
    <d v="2008-09-14T00:00:00"/>
    <x v="2"/>
    <x v="0"/>
    <n v="782.99"/>
    <n v="469.79399999999998"/>
    <n v="1"/>
    <n v="469.79399999999998"/>
  </r>
  <r>
    <x v="0"/>
    <x v="1"/>
    <x v="1"/>
    <s v="Sundry Akcesoria Sportowe"/>
    <x v="2"/>
    <x v="6"/>
    <s v="LL rama rowerowa"/>
    <x v="3"/>
    <d v="2008-09-10T00:00:00"/>
    <x v="2"/>
    <x v="0"/>
    <n v="337.22"/>
    <n v="202.33199999999999"/>
    <n v="3"/>
    <n v="606.99599999999998"/>
  </r>
  <r>
    <x v="0"/>
    <x v="1"/>
    <x v="1"/>
    <s v="Sundry Akcesoria Sportowe"/>
    <x v="0"/>
    <x v="3"/>
    <s v="Szosa-650"/>
    <x v="3"/>
    <d v="2008-09-21T00:00:00"/>
    <x v="2"/>
    <x v="0"/>
    <n v="782.99"/>
    <n v="469.79399999999998"/>
    <n v="1"/>
    <n v="469.79399999999998"/>
  </r>
  <r>
    <x v="0"/>
    <x v="1"/>
    <x v="1"/>
    <s v="Sundry Akcesoria Sportowe"/>
    <x v="3"/>
    <x v="7"/>
    <s v="Sport-100"/>
    <x v="1"/>
    <d v="2008-09-26T00:00:00"/>
    <x v="2"/>
    <x v="0"/>
    <n v="34.99"/>
    <n v="20.186499999999999"/>
    <n v="6"/>
    <n v="121.119"/>
  </r>
  <r>
    <x v="0"/>
    <x v="1"/>
    <x v="1"/>
    <s v="Sundry Akcesoria Sportowe"/>
    <x v="3"/>
    <x v="15"/>
    <s v="zamknięcie linka"/>
    <x v="7"/>
    <d v="2008-09-09T00:00:00"/>
    <x v="2"/>
    <x v="0"/>
    <n v="25"/>
    <n v="15"/>
    <n v="4"/>
    <n v="60"/>
  </r>
  <r>
    <x v="0"/>
    <x v="1"/>
    <x v="1"/>
    <s v="Sundry Akcesoria Sportowe"/>
    <x v="2"/>
    <x v="6"/>
    <s v="ML rama rowerowa-W"/>
    <x v="6"/>
    <d v="2008-09-09T00:00:00"/>
    <x v="2"/>
    <x v="0"/>
    <n v="594.83000000000004"/>
    <n v="324.45269999999999"/>
    <n v="4"/>
    <n v="1297.8108"/>
  </r>
  <r>
    <x v="0"/>
    <x v="1"/>
    <x v="1"/>
    <s v="Sundry Akcesoria Sportowe"/>
    <x v="1"/>
    <x v="14"/>
    <s v="męskie spodenki sportowe"/>
    <x v="1"/>
    <d v="2008-09-23T00:00:00"/>
    <x v="2"/>
    <x v="0"/>
    <n v="59.99"/>
    <n v="35.994"/>
    <n v="3"/>
    <n v="107.982"/>
  </r>
  <r>
    <x v="0"/>
    <x v="1"/>
    <x v="1"/>
    <s v="Sundry Akcesoria Sportowe"/>
    <x v="2"/>
    <x v="9"/>
    <s v="HL kierownica szosa"/>
    <x v="7"/>
    <d v="2008-09-22T00:00:00"/>
    <x v="2"/>
    <x v="0"/>
    <n v="120.27"/>
    <n v="65.601799999999997"/>
    <n v="1"/>
    <n v="65.601799999999997"/>
  </r>
  <r>
    <x v="0"/>
    <x v="1"/>
    <x v="1"/>
    <s v="Sundry Akcesoria Sportowe"/>
    <x v="0"/>
    <x v="3"/>
    <s v="Szosa-250"/>
    <x v="3"/>
    <d v="2008-09-04T00:00:00"/>
    <x v="2"/>
    <x v="0"/>
    <n v="2443.35"/>
    <n v="1308.9375"/>
    <n v="3"/>
    <n v="3926.8125"/>
  </r>
  <r>
    <x v="0"/>
    <x v="1"/>
    <x v="1"/>
    <s v="Sundry Akcesoria Sportowe"/>
    <x v="0"/>
    <x v="3"/>
    <s v="Szosa-650"/>
    <x v="1"/>
    <d v="2008-10-01T00:00:00"/>
    <x v="2"/>
    <x v="0"/>
    <n v="782.99"/>
    <n v="469.79399999999998"/>
    <n v="2"/>
    <n v="939.58799999999997"/>
  </r>
  <r>
    <x v="0"/>
    <x v="1"/>
    <x v="1"/>
    <s v="Sundry Akcesoria Sportowe"/>
    <x v="0"/>
    <x v="3"/>
    <s v="Szosa-250"/>
    <x v="1"/>
    <d v="2008-09-27T00:00:00"/>
    <x v="2"/>
    <x v="0"/>
    <n v="2443.35"/>
    <n v="1308.9375"/>
    <n v="4"/>
    <n v="5235.75"/>
  </r>
  <r>
    <x v="0"/>
    <x v="1"/>
    <x v="1"/>
    <s v="Sundry Akcesoria Sportowe"/>
    <x v="0"/>
    <x v="3"/>
    <s v="Szosa--550-W"/>
    <x v="6"/>
    <d v="2008-09-08T00:00:00"/>
    <x v="2"/>
    <x v="0"/>
    <n v="1120.49"/>
    <n v="600.26250000000005"/>
    <n v="2"/>
    <n v="1200.5250000000001"/>
  </r>
  <r>
    <x v="0"/>
    <x v="1"/>
    <x v="1"/>
    <s v="Sundry Akcesoria Sportowe"/>
    <x v="0"/>
    <x v="3"/>
    <s v="Szosa-650"/>
    <x v="3"/>
    <d v="2008-09-25T00:00:00"/>
    <x v="2"/>
    <x v="0"/>
    <n v="782.99"/>
    <n v="469.79399999999998"/>
    <n v="1"/>
    <n v="469.79399999999998"/>
  </r>
  <r>
    <x v="0"/>
    <x v="1"/>
    <x v="1"/>
    <s v="Sundry Akcesoria Sportowe"/>
    <x v="3"/>
    <x v="7"/>
    <s v="Sport-100"/>
    <x v="5"/>
    <d v="2008-10-01T00:00:00"/>
    <x v="2"/>
    <x v="0"/>
    <n v="34.99"/>
    <n v="20.186499999999999"/>
    <n v="5"/>
    <n v="100.93249999999999"/>
  </r>
  <r>
    <x v="0"/>
    <x v="1"/>
    <x v="1"/>
    <s v="Sundry Akcesoria Sportowe"/>
    <x v="2"/>
    <x v="8"/>
    <s v="ML przednie koło szosa"/>
    <x v="1"/>
    <d v="2008-09-17T00:00:00"/>
    <x v="2"/>
    <x v="0"/>
    <n v="248.38499999999999"/>
    <n v="149.03100000000001"/>
    <n v="1"/>
    <n v="149.03100000000001"/>
  </r>
  <r>
    <x v="0"/>
    <x v="1"/>
    <x v="1"/>
    <s v="Sundry Akcesoria Sportowe"/>
    <x v="2"/>
    <x v="6"/>
    <s v="LL rama rowerowa"/>
    <x v="1"/>
    <d v="2008-09-07T00:00:00"/>
    <x v="2"/>
    <x v="0"/>
    <n v="337.22"/>
    <n v="183.93819999999999"/>
    <n v="1"/>
    <n v="183.93819999999999"/>
  </r>
  <r>
    <x v="0"/>
    <x v="1"/>
    <x v="1"/>
    <s v="Sundry Akcesoria Sportowe"/>
    <x v="1"/>
    <x v="4"/>
    <s v="Long-Sleeve Logo Jersey"/>
    <x v="4"/>
    <d v="2008-09-27T00:00:00"/>
    <x v="2"/>
    <x v="0"/>
    <n v="49.99"/>
    <n v="28.840399999999999"/>
    <n v="1"/>
    <n v="28.840399999999999"/>
  </r>
  <r>
    <x v="0"/>
    <x v="1"/>
    <x v="1"/>
    <s v="Sundry Akcesoria Sportowe"/>
    <x v="3"/>
    <x v="7"/>
    <s v="Sport-100"/>
    <x v="3"/>
    <d v="2008-10-01T00:00:00"/>
    <x v="2"/>
    <x v="0"/>
    <n v="34.99"/>
    <n v="20.186499999999999"/>
    <n v="4"/>
    <n v="80.745999999999995"/>
  </r>
  <r>
    <x v="0"/>
    <x v="1"/>
    <x v="1"/>
    <s v="Sundry Akcesoria Sportowe"/>
    <x v="2"/>
    <x v="6"/>
    <s v="LL rama rowerowa"/>
    <x v="3"/>
    <d v="2008-09-17T00:00:00"/>
    <x v="2"/>
    <x v="0"/>
    <n v="337.22"/>
    <n v="202.33199999999999"/>
    <n v="2"/>
    <n v="404.66399999999999"/>
  </r>
  <r>
    <x v="0"/>
    <x v="1"/>
    <x v="1"/>
    <s v="Sundry Akcesoria Sportowe"/>
    <x v="1"/>
    <x v="11"/>
    <s v="damskie getry"/>
    <x v="1"/>
    <d v="2008-09-11T00:00:00"/>
    <x v="2"/>
    <x v="0"/>
    <n v="74.989999999999995"/>
    <n v="44.994"/>
    <n v="3"/>
    <n v="134.982"/>
  </r>
  <r>
    <x v="0"/>
    <x v="1"/>
    <x v="1"/>
    <s v="Sundry Akcesoria Sportowe"/>
    <x v="0"/>
    <x v="3"/>
    <s v="Szosa-250"/>
    <x v="1"/>
    <d v="2008-09-27T00:00:00"/>
    <x v="2"/>
    <x v="0"/>
    <n v="2443.35"/>
    <n v="1308.9375"/>
    <n v="3"/>
    <n v="3926.8125"/>
  </r>
  <r>
    <x v="0"/>
    <x v="1"/>
    <x v="1"/>
    <s v="Sundry Akcesoria Sportowe"/>
    <x v="2"/>
    <x v="8"/>
    <s v="HL przednie koło szosa"/>
    <x v="1"/>
    <d v="2008-09-03T00:00:00"/>
    <x v="2"/>
    <x v="0"/>
    <n v="330.06"/>
    <n v="198.036"/>
    <n v="1"/>
    <n v="198.036"/>
  </r>
  <r>
    <x v="0"/>
    <x v="1"/>
    <x v="1"/>
    <s v="Sundry Akcesoria Sportowe"/>
    <x v="1"/>
    <x v="11"/>
    <s v="damskie getry"/>
    <x v="1"/>
    <d v="2008-10-01T00:00:00"/>
    <x v="2"/>
    <x v="0"/>
    <n v="74.989999999999995"/>
    <n v="44.994"/>
    <n v="5"/>
    <n v="224.97"/>
  </r>
  <r>
    <x v="0"/>
    <x v="1"/>
    <x v="1"/>
    <s v="Sundry Akcesoria Sportowe"/>
    <x v="2"/>
    <x v="6"/>
    <s v="LL rama rowerowa"/>
    <x v="3"/>
    <d v="2008-09-12T00:00:00"/>
    <x v="2"/>
    <x v="0"/>
    <n v="337.22"/>
    <n v="202.33199999999999"/>
    <n v="2"/>
    <n v="404.66399999999999"/>
  </r>
  <r>
    <x v="0"/>
    <x v="1"/>
    <x v="1"/>
    <s v="Sundry Akcesoria Sportowe"/>
    <x v="0"/>
    <x v="3"/>
    <s v="Szosa-250"/>
    <x v="3"/>
    <d v="2008-09-16T00:00:00"/>
    <x v="2"/>
    <x v="0"/>
    <n v="2443.35"/>
    <n v="1466.01"/>
    <n v="3"/>
    <n v="4398.03"/>
  </r>
  <r>
    <x v="0"/>
    <x v="1"/>
    <x v="1"/>
    <s v="Sundry Akcesoria Sportowe"/>
    <x v="0"/>
    <x v="3"/>
    <s v="Szosa-650"/>
    <x v="1"/>
    <d v="2008-09-07T00:00:00"/>
    <x v="2"/>
    <x v="0"/>
    <n v="782.99"/>
    <n v="469.79399999999998"/>
    <n v="3"/>
    <n v="1409.3820000000001"/>
  </r>
  <r>
    <x v="0"/>
    <x v="1"/>
    <x v="1"/>
    <s v="Sundry Akcesoria Sportowe"/>
    <x v="0"/>
    <x v="3"/>
    <s v="Szosa-650"/>
    <x v="1"/>
    <d v="2008-09-26T00:00:00"/>
    <x v="2"/>
    <x v="0"/>
    <n v="782.99"/>
    <n v="469.79399999999998"/>
    <n v="3"/>
    <n v="1409.3820000000001"/>
  </r>
  <r>
    <x v="0"/>
    <x v="1"/>
    <x v="1"/>
    <s v="Sundry Akcesoria Sportowe"/>
    <x v="0"/>
    <x v="3"/>
    <s v="Szosa-250"/>
    <x v="1"/>
    <d v="2008-09-09T00:00:00"/>
    <x v="2"/>
    <x v="0"/>
    <n v="2443.35"/>
    <n v="1308.9375"/>
    <n v="1"/>
    <n v="1308.9375"/>
  </r>
  <r>
    <x v="0"/>
    <x v="1"/>
    <x v="1"/>
    <s v="Sundry Akcesoria Sportowe"/>
    <x v="0"/>
    <x v="3"/>
    <s v="Szosa-250"/>
    <x v="1"/>
    <d v="2008-09-12T00:00:00"/>
    <x v="2"/>
    <x v="0"/>
    <n v="2443.35"/>
    <n v="1308.9375"/>
    <n v="2"/>
    <n v="2617.875"/>
  </r>
  <r>
    <x v="0"/>
    <x v="1"/>
    <x v="1"/>
    <s v="Sundry Akcesoria Sportowe"/>
    <x v="1"/>
    <x v="4"/>
    <s v="Long-Sleeve Logo Jersey"/>
    <x v="4"/>
    <d v="2008-09-12T00:00:00"/>
    <x v="2"/>
    <x v="0"/>
    <n v="49.99"/>
    <n v="28.840399999999999"/>
    <n v="7"/>
    <n v="201.8828"/>
  </r>
  <r>
    <x v="0"/>
    <x v="1"/>
    <x v="1"/>
    <s v="Sundry Akcesoria Sportowe"/>
    <x v="1"/>
    <x v="10"/>
    <s v="rękawiczki rowerowe"/>
    <x v="1"/>
    <d v="2008-09-29T00:00:00"/>
    <x v="2"/>
    <x v="0"/>
    <n v="24.49"/>
    <n v="14.1289"/>
    <n v="4"/>
    <n v="56.515599999999999"/>
  </r>
  <r>
    <x v="0"/>
    <x v="1"/>
    <x v="1"/>
    <s v="Sundry Akcesoria Sportowe"/>
    <x v="3"/>
    <x v="13"/>
    <s v="mini-pompki"/>
    <x v="7"/>
    <d v="2008-09-05T00:00:00"/>
    <x v="2"/>
    <x v="0"/>
    <n v="19.989999999999998"/>
    <n v="11.994"/>
    <n v="4"/>
    <n v="47.975999999999999"/>
  </r>
  <r>
    <x v="0"/>
    <x v="1"/>
    <x v="1"/>
    <s v="Sundry Akcesoria Sportowe"/>
    <x v="0"/>
    <x v="3"/>
    <s v="Szosa--550-W"/>
    <x v="6"/>
    <d v="2008-09-03T00:00:00"/>
    <x v="2"/>
    <x v="0"/>
    <n v="1120.49"/>
    <n v="600.26250000000005"/>
    <n v="3"/>
    <n v="1800.7875000000001"/>
  </r>
  <r>
    <x v="0"/>
    <x v="1"/>
    <x v="1"/>
    <s v="Sundry Akcesoria Sportowe"/>
    <x v="1"/>
    <x v="12"/>
    <s v="męskie spodenki rowerowe"/>
    <x v="4"/>
    <d v="2008-09-21T00:00:00"/>
    <x v="2"/>
    <x v="0"/>
    <n v="89.99"/>
    <n v="53.994"/>
    <n v="4"/>
    <n v="215.976"/>
  </r>
  <r>
    <x v="0"/>
    <x v="1"/>
    <x v="1"/>
    <s v="Sundry Akcesoria Sportowe"/>
    <x v="2"/>
    <x v="6"/>
    <s v="LL rama rowerowa"/>
    <x v="1"/>
    <d v="2008-09-18T00:00:00"/>
    <x v="2"/>
    <x v="0"/>
    <n v="337.22"/>
    <n v="183.93819999999999"/>
    <n v="6"/>
    <n v="1103.6291999999999"/>
  </r>
  <r>
    <x v="0"/>
    <x v="1"/>
    <x v="1"/>
    <s v="Sundry Akcesoria Sportowe"/>
    <x v="0"/>
    <x v="3"/>
    <s v="Szosa-650"/>
    <x v="3"/>
    <d v="2008-09-25T00:00:00"/>
    <x v="2"/>
    <x v="0"/>
    <n v="782.99"/>
    <n v="469.79399999999998"/>
    <n v="2"/>
    <n v="939.58799999999997"/>
  </r>
  <r>
    <x v="0"/>
    <x v="1"/>
    <x v="1"/>
    <s v="Sundry Akcesoria Sportowe"/>
    <x v="2"/>
    <x v="6"/>
    <s v="LL rama rowerowa"/>
    <x v="3"/>
    <d v="2008-09-26T00:00:00"/>
    <x v="2"/>
    <x v="0"/>
    <n v="337.22"/>
    <n v="202.33199999999999"/>
    <n v="2"/>
    <n v="404.66399999999999"/>
  </r>
  <r>
    <x v="0"/>
    <x v="1"/>
    <x v="1"/>
    <s v="Sundry Akcesoria Sportowe"/>
    <x v="0"/>
    <x v="3"/>
    <s v="Szosa-650"/>
    <x v="1"/>
    <d v="2008-09-23T00:00:00"/>
    <x v="2"/>
    <x v="0"/>
    <n v="782.99"/>
    <n v="469.79399999999998"/>
    <n v="1"/>
    <n v="469.79399999999998"/>
  </r>
  <r>
    <x v="0"/>
    <x v="1"/>
    <x v="1"/>
    <s v="Sundry Akcesoria Sportowe"/>
    <x v="1"/>
    <x v="4"/>
    <s v="Long-Sleeve Logo Jersey"/>
    <x v="4"/>
    <d v="2008-09-17T00:00:00"/>
    <x v="2"/>
    <x v="0"/>
    <n v="49.99"/>
    <n v="28.840399999999999"/>
    <n v="4"/>
    <n v="115.3616"/>
  </r>
  <r>
    <x v="0"/>
    <x v="1"/>
    <x v="1"/>
    <s v="Sundry Akcesoria Sportowe"/>
    <x v="0"/>
    <x v="3"/>
    <s v="Szosa-650"/>
    <x v="3"/>
    <d v="2008-09-28T00:00:00"/>
    <x v="2"/>
    <x v="0"/>
    <n v="782.99"/>
    <n v="469.79399999999998"/>
    <n v="1"/>
    <n v="469.79399999999998"/>
  </r>
  <r>
    <x v="0"/>
    <x v="1"/>
    <x v="1"/>
    <s v="Sundry Akcesoria Sportowe"/>
    <x v="1"/>
    <x v="12"/>
    <s v="męskie spodenki rowerowe"/>
    <x v="4"/>
    <d v="2008-09-07T00:00:00"/>
    <x v="2"/>
    <x v="0"/>
    <n v="89.99"/>
    <n v="53.994"/>
    <n v="3"/>
    <n v="161.982"/>
  </r>
  <r>
    <x v="0"/>
    <x v="1"/>
    <x v="1"/>
    <s v="Sundry Akcesoria Sportowe"/>
    <x v="0"/>
    <x v="3"/>
    <s v="Szosa-650"/>
    <x v="1"/>
    <d v="2008-09-14T00:00:00"/>
    <x v="2"/>
    <x v="0"/>
    <n v="782.99"/>
    <n v="469.79399999999998"/>
    <n v="1"/>
    <n v="469.79399999999998"/>
  </r>
  <r>
    <x v="0"/>
    <x v="1"/>
    <x v="1"/>
    <s v="Sundry Akcesoria Sportowe"/>
    <x v="2"/>
    <x v="6"/>
    <s v="ML rama rowerowa-W"/>
    <x v="6"/>
    <d v="2008-09-24T00:00:00"/>
    <x v="2"/>
    <x v="0"/>
    <n v="594.83000000000004"/>
    <n v="324.45269999999999"/>
    <n v="1"/>
    <n v="324.45269999999999"/>
  </r>
  <r>
    <x v="0"/>
    <x v="1"/>
    <x v="1"/>
    <s v="Sundry Akcesoria Sportowe"/>
    <x v="0"/>
    <x v="3"/>
    <s v="Szosa--550-W"/>
    <x v="6"/>
    <d v="2008-09-01T00:00:00"/>
    <x v="2"/>
    <x v="0"/>
    <n v="1120.49"/>
    <n v="600.26250000000005"/>
    <n v="4"/>
    <n v="2401.0500000000002"/>
  </r>
  <r>
    <x v="0"/>
    <x v="1"/>
    <x v="1"/>
    <s v="Sundry Akcesoria Sportowe"/>
    <x v="0"/>
    <x v="3"/>
    <s v="Szosa-650"/>
    <x v="3"/>
    <d v="2008-09-08T00:00:00"/>
    <x v="2"/>
    <x v="0"/>
    <n v="782.99"/>
    <n v="469.79399999999998"/>
    <n v="1"/>
    <n v="469.79399999999998"/>
  </r>
  <r>
    <x v="0"/>
    <x v="1"/>
    <x v="1"/>
    <s v="Sundry Akcesoria Sportowe"/>
    <x v="0"/>
    <x v="3"/>
    <s v="Szosa-650"/>
    <x v="1"/>
    <d v="2008-09-24T00:00:00"/>
    <x v="2"/>
    <x v="0"/>
    <n v="782.99"/>
    <n v="469.79399999999998"/>
    <n v="2"/>
    <n v="939.58799999999997"/>
  </r>
  <r>
    <x v="0"/>
    <x v="1"/>
    <x v="1"/>
    <s v="Sundry Akcesoria Sportowe"/>
    <x v="0"/>
    <x v="3"/>
    <s v="Szosa--550-W"/>
    <x v="6"/>
    <d v="2008-09-11T00:00:00"/>
    <x v="2"/>
    <x v="0"/>
    <n v="1120.49"/>
    <n v="600.26250000000005"/>
    <n v="3"/>
    <n v="1800.7875000000001"/>
  </r>
  <r>
    <x v="0"/>
    <x v="1"/>
    <x v="1"/>
    <s v="Sundry Akcesoria Sportowe"/>
    <x v="0"/>
    <x v="3"/>
    <s v="Szosa-250"/>
    <x v="3"/>
    <d v="2008-09-20T00:00:00"/>
    <x v="2"/>
    <x v="0"/>
    <n v="2443.35"/>
    <n v="1466.01"/>
    <n v="3"/>
    <n v="4398.03"/>
  </r>
  <r>
    <x v="0"/>
    <x v="1"/>
    <x v="1"/>
    <s v="Sundry Akcesoria Sportowe"/>
    <x v="2"/>
    <x v="6"/>
    <s v="ML rama rowerowa-W"/>
    <x v="6"/>
    <d v="2008-09-17T00:00:00"/>
    <x v="2"/>
    <x v="0"/>
    <n v="594.83000000000004"/>
    <n v="324.45269999999999"/>
    <n v="4"/>
    <n v="1297.8108"/>
  </r>
  <r>
    <x v="0"/>
    <x v="1"/>
    <x v="1"/>
    <s v="Sundry Akcesoria Sportowe"/>
    <x v="0"/>
    <x v="3"/>
    <s v="Szosa-250"/>
    <x v="3"/>
    <d v="2008-09-17T00:00:00"/>
    <x v="2"/>
    <x v="0"/>
    <n v="2443.35"/>
    <n v="1466.01"/>
    <n v="1"/>
    <n v="1466.01"/>
  </r>
  <r>
    <x v="0"/>
    <x v="1"/>
    <x v="1"/>
    <s v="Sundry Akcesoria Sportowe"/>
    <x v="2"/>
    <x v="8"/>
    <s v="LL tylne koło szosa"/>
    <x v="1"/>
    <d v="2008-09-13T00:00:00"/>
    <x v="2"/>
    <x v="0"/>
    <n v="112.565"/>
    <n v="67.539000000000001"/>
    <n v="3"/>
    <n v="202.61700000000002"/>
  </r>
  <r>
    <x v="0"/>
    <x v="0"/>
    <x v="3"/>
    <s v="Sporty dla odważnych"/>
    <x v="0"/>
    <x v="0"/>
    <s v="Górski-200"/>
    <x v="0"/>
    <d v="2008-09-17T00:00:00"/>
    <x v="2"/>
    <x v="0"/>
    <n v="2319.9899999999998"/>
    <n v="1242.8517999999999"/>
    <n v="3"/>
    <n v="3728.5553999999997"/>
  </r>
  <r>
    <x v="0"/>
    <x v="0"/>
    <x v="3"/>
    <s v="Sporty dla odważnych"/>
    <x v="2"/>
    <x v="16"/>
    <s v="LL widelec"/>
    <x v="7"/>
    <d v="2008-09-27T00:00:00"/>
    <x v="2"/>
    <x v="0"/>
    <n v="148.22"/>
    <n v="88.932000000000002"/>
    <n v="2"/>
    <n v="177.864"/>
  </r>
  <r>
    <x v="0"/>
    <x v="0"/>
    <x v="3"/>
    <s v="Sporty dla odważnych"/>
    <x v="2"/>
    <x v="2"/>
    <s v="HL rama górski"/>
    <x v="0"/>
    <d v="2008-09-12T00:00:00"/>
    <x v="2"/>
    <x v="0"/>
    <n v="1364.5"/>
    <n v="744.27269999999999"/>
    <n v="2"/>
    <n v="1488.5454"/>
  </r>
  <r>
    <x v="0"/>
    <x v="0"/>
    <x v="3"/>
    <s v="Sporty dla odważnych"/>
    <x v="0"/>
    <x v="0"/>
    <s v="Górski-200"/>
    <x v="0"/>
    <d v="2008-09-09T00:00:00"/>
    <x v="2"/>
    <x v="0"/>
    <n v="2319.9899999999998"/>
    <n v="1242.8517999999999"/>
    <n v="2"/>
    <n v="2485.7035999999998"/>
  </r>
  <r>
    <x v="0"/>
    <x v="0"/>
    <x v="3"/>
    <s v="Sporty dla odważnych"/>
    <x v="0"/>
    <x v="0"/>
    <s v="Górski-300"/>
    <x v="1"/>
    <d v="2008-09-12T00:00:00"/>
    <x v="2"/>
    <x v="0"/>
    <n v="1079.99"/>
    <n v="647.99400000000003"/>
    <n v="1"/>
    <n v="647.99400000000003"/>
  </r>
  <r>
    <x v="0"/>
    <x v="0"/>
    <x v="3"/>
    <s v="Sporty dla odważnych"/>
    <x v="2"/>
    <x v="16"/>
    <s v="HL widelec"/>
    <x v="7"/>
    <d v="2008-10-01T00:00:00"/>
    <x v="2"/>
    <x v="0"/>
    <n v="229.49"/>
    <n v="137.69399999999999"/>
    <n v="6"/>
    <n v="826.16399999999999"/>
  </r>
  <r>
    <x v="0"/>
    <x v="0"/>
    <x v="3"/>
    <s v="Sporty dla odważnych"/>
    <x v="2"/>
    <x v="2"/>
    <s v="HL rama górski"/>
    <x v="1"/>
    <d v="2008-09-25T00:00:00"/>
    <x v="2"/>
    <x v="0"/>
    <n v="1349.6"/>
    <n v="736.14549999999997"/>
    <n v="2"/>
    <n v="1472.2909999999999"/>
  </r>
  <r>
    <x v="0"/>
    <x v="0"/>
    <x v="3"/>
    <s v="Sporty dla odważnych"/>
    <x v="0"/>
    <x v="0"/>
    <s v="Górski-200"/>
    <x v="1"/>
    <d v="2008-09-25T00:00:00"/>
    <x v="2"/>
    <x v="0"/>
    <n v="2294.9899999999998"/>
    <n v="1229.4589000000001"/>
    <n v="5"/>
    <n v="6147.2945"/>
  </r>
  <r>
    <x v="0"/>
    <x v="0"/>
    <x v="3"/>
    <s v="Sporty dla odważnych"/>
    <x v="2"/>
    <x v="8"/>
    <s v="LL przednie koło górski"/>
    <x v="1"/>
    <d v="2008-09-19T00:00:00"/>
    <x v="2"/>
    <x v="0"/>
    <n v="60.744999999999997"/>
    <n v="36.447000000000003"/>
    <n v="4"/>
    <n v="145.78800000000001"/>
  </r>
  <r>
    <x v="0"/>
    <x v="0"/>
    <x v="3"/>
    <s v="Sporty dla odważnych"/>
    <x v="2"/>
    <x v="9"/>
    <s v="ML kierownica górski"/>
    <x v="7"/>
    <d v="2008-09-10T00:00:00"/>
    <x v="2"/>
    <x v="0"/>
    <n v="61.92"/>
    <n v="33.774500000000003"/>
    <n v="4"/>
    <n v="135.09800000000001"/>
  </r>
  <r>
    <x v="0"/>
    <x v="0"/>
    <x v="3"/>
    <s v="Sporty dla odważnych"/>
    <x v="2"/>
    <x v="17"/>
    <s v="LL łożysko sterowe"/>
    <x v="7"/>
    <d v="2008-09-22T00:00:00"/>
    <x v="2"/>
    <x v="0"/>
    <n v="34.200000000000003"/>
    <n v="20.52"/>
    <n v="2"/>
    <n v="41.04"/>
  </r>
  <r>
    <x v="0"/>
    <x v="0"/>
    <x v="3"/>
    <s v="Sporty dla odważnych"/>
    <x v="1"/>
    <x v="10"/>
    <s v="rękawiczki zimowe"/>
    <x v="1"/>
    <d v="2008-09-20T00:00:00"/>
    <x v="2"/>
    <x v="0"/>
    <n v="37.99"/>
    <n v="22.794"/>
    <n v="4"/>
    <n v="91.176000000000002"/>
  </r>
  <r>
    <x v="0"/>
    <x v="0"/>
    <x v="3"/>
    <s v="Sporty dla odważnych"/>
    <x v="2"/>
    <x v="2"/>
    <s v="ML rama górski"/>
    <x v="1"/>
    <d v="2008-09-17T00:00:00"/>
    <x v="2"/>
    <x v="0"/>
    <n v="348.76"/>
    <n v="209.256"/>
    <n v="2"/>
    <n v="418.512"/>
  </r>
  <r>
    <x v="0"/>
    <x v="0"/>
    <x v="3"/>
    <s v="Sporty dla odważnych"/>
    <x v="0"/>
    <x v="0"/>
    <s v="Górski-300"/>
    <x v="1"/>
    <d v="2008-09-27T00:00:00"/>
    <x v="2"/>
    <x v="0"/>
    <n v="1079.99"/>
    <n v="647.99400000000003"/>
    <n v="1"/>
    <n v="647.99400000000003"/>
  </r>
  <r>
    <x v="0"/>
    <x v="0"/>
    <x v="3"/>
    <s v="Sporty dla odważnych"/>
    <x v="2"/>
    <x v="17"/>
    <s v="HL łożysko sterowe"/>
    <x v="7"/>
    <d v="2008-09-08T00:00:00"/>
    <x v="2"/>
    <x v="0"/>
    <n v="124.73"/>
    <n v="74.837999999999994"/>
    <n v="1"/>
    <n v="74.837999999999994"/>
  </r>
  <r>
    <x v="0"/>
    <x v="0"/>
    <x v="3"/>
    <s v="Sporty dla odważnych"/>
    <x v="0"/>
    <x v="0"/>
    <s v="Górski-300"/>
    <x v="1"/>
    <d v="2008-09-26T00:00:00"/>
    <x v="2"/>
    <x v="0"/>
    <n v="1079.99"/>
    <n v="647.99400000000003"/>
    <n v="4"/>
    <n v="2591.9760000000001"/>
  </r>
  <r>
    <x v="0"/>
    <x v="0"/>
    <x v="3"/>
    <s v="Sporty dla odważnych"/>
    <x v="2"/>
    <x v="8"/>
    <s v="HL tylne koło górski"/>
    <x v="1"/>
    <d v="2008-09-10T00:00:00"/>
    <x v="2"/>
    <x v="0"/>
    <n v="327.21499999999997"/>
    <n v="196.32900000000001"/>
    <n v="2"/>
    <n v="392.65800000000002"/>
  </r>
  <r>
    <x v="0"/>
    <x v="0"/>
    <x v="3"/>
    <s v="Sporty dla odważnych"/>
    <x v="2"/>
    <x v="8"/>
    <s v="ML tylne koło górski"/>
    <x v="1"/>
    <d v="2008-09-16T00:00:00"/>
    <x v="2"/>
    <x v="0"/>
    <n v="236.02500000000001"/>
    <n v="141.61500000000001"/>
    <n v="4"/>
    <n v="566.46"/>
  </r>
  <r>
    <x v="0"/>
    <x v="0"/>
    <x v="3"/>
    <s v="Sporty dla odważnych"/>
    <x v="1"/>
    <x v="10"/>
    <s v="rękawiczki zimowe"/>
    <x v="1"/>
    <d v="2008-09-18T00:00:00"/>
    <x v="2"/>
    <x v="0"/>
    <n v="37.99"/>
    <n v="22.794"/>
    <n v="3"/>
    <n v="68.382000000000005"/>
  </r>
  <r>
    <x v="0"/>
    <x v="0"/>
    <x v="3"/>
    <s v="Sporty dla odważnych"/>
    <x v="0"/>
    <x v="0"/>
    <s v="Górski-300"/>
    <x v="1"/>
    <d v="2008-09-14T00:00:00"/>
    <x v="2"/>
    <x v="0"/>
    <n v="1079.99"/>
    <n v="647.99400000000003"/>
    <n v="1"/>
    <n v="647.99400000000003"/>
  </r>
  <r>
    <x v="0"/>
    <x v="0"/>
    <x v="3"/>
    <s v="Sporty dla odważnych"/>
    <x v="2"/>
    <x v="2"/>
    <s v="ML rama górski"/>
    <x v="1"/>
    <d v="2008-09-22T00:00:00"/>
    <x v="2"/>
    <x v="0"/>
    <n v="348.76"/>
    <n v="209.256"/>
    <n v="6"/>
    <n v="1255.5360000000001"/>
  </r>
  <r>
    <x v="0"/>
    <x v="0"/>
    <x v="3"/>
    <s v="Sporty dla odważnych"/>
    <x v="0"/>
    <x v="0"/>
    <s v="Górski-200"/>
    <x v="1"/>
    <d v="2008-09-08T00:00:00"/>
    <x v="2"/>
    <x v="0"/>
    <n v="2294.9899999999998"/>
    <n v="1229.4589000000001"/>
    <n v="7"/>
    <n v="8606.2123000000011"/>
  </r>
  <r>
    <x v="0"/>
    <x v="0"/>
    <x v="3"/>
    <s v="Sporty dla odważnych"/>
    <x v="2"/>
    <x v="2"/>
    <s v="HL rama górski"/>
    <x v="0"/>
    <d v="2008-09-25T00:00:00"/>
    <x v="2"/>
    <x v="0"/>
    <n v="1364.5"/>
    <n v="744.27269999999999"/>
    <n v="5"/>
    <n v="3721.3634999999999"/>
  </r>
  <r>
    <x v="0"/>
    <x v="0"/>
    <x v="3"/>
    <s v="Sporty dla odważnych"/>
    <x v="0"/>
    <x v="0"/>
    <s v="Górski-200"/>
    <x v="0"/>
    <d v="2008-09-17T00:00:00"/>
    <x v="2"/>
    <x v="0"/>
    <n v="2319.9899999999998"/>
    <n v="1242.8517999999999"/>
    <n v="4"/>
    <n v="4971.4071999999996"/>
  </r>
  <r>
    <x v="0"/>
    <x v="0"/>
    <x v="3"/>
    <s v="Sporty dla odważnych"/>
    <x v="2"/>
    <x v="17"/>
    <s v="ML łożysko sterowe"/>
    <x v="7"/>
    <d v="2008-09-27T00:00:00"/>
    <x v="2"/>
    <x v="0"/>
    <n v="102.29"/>
    <n v="61.374000000000002"/>
    <n v="9"/>
    <n v="552.36599999999999"/>
  </r>
  <r>
    <x v="0"/>
    <x v="0"/>
    <x v="3"/>
    <s v="Sporty dla odważnych"/>
    <x v="2"/>
    <x v="2"/>
    <s v="HL rama górski"/>
    <x v="0"/>
    <d v="2008-09-24T00:00:00"/>
    <x v="2"/>
    <x v="0"/>
    <n v="1364.5"/>
    <n v="744.27269999999999"/>
    <n v="3"/>
    <n v="2232.8181"/>
  </r>
  <r>
    <x v="0"/>
    <x v="0"/>
    <x v="3"/>
    <s v="Sporty dla odważnych"/>
    <x v="0"/>
    <x v="0"/>
    <s v="Górski-200"/>
    <x v="1"/>
    <d v="2008-09-10T00:00:00"/>
    <x v="2"/>
    <x v="0"/>
    <n v="2294.9899999999998"/>
    <n v="1229.4589000000001"/>
    <n v="3"/>
    <n v="3688.3767000000003"/>
  </r>
  <r>
    <x v="0"/>
    <x v="0"/>
    <x v="3"/>
    <s v="Sporty dla odważnych"/>
    <x v="1"/>
    <x v="10"/>
    <s v="rękawiczki zimowe"/>
    <x v="1"/>
    <d v="2008-10-01T00:00:00"/>
    <x v="2"/>
    <x v="0"/>
    <n v="37.99"/>
    <n v="22.794"/>
    <n v="2"/>
    <n v="45.588000000000001"/>
  </r>
  <r>
    <x v="0"/>
    <x v="0"/>
    <x v="3"/>
    <s v="Sporty dla odważnych"/>
    <x v="2"/>
    <x v="2"/>
    <s v="HL rama górski"/>
    <x v="1"/>
    <d v="2008-09-20T00:00:00"/>
    <x v="2"/>
    <x v="0"/>
    <n v="1349.6"/>
    <n v="736.14549999999997"/>
    <n v="2"/>
    <n v="1472.2909999999999"/>
  </r>
  <r>
    <x v="0"/>
    <x v="0"/>
    <x v="4"/>
    <s v="Fabrikam SC"/>
    <x v="3"/>
    <x v="7"/>
    <s v="Sport-100"/>
    <x v="3"/>
    <d v="2008-09-14T00:00:00"/>
    <x v="2"/>
    <x v="0"/>
    <n v="34.99"/>
    <n v="20.186499999999999"/>
    <n v="4"/>
    <n v="80.745999999999995"/>
  </r>
  <r>
    <x v="0"/>
    <x v="0"/>
    <x v="4"/>
    <s v="Fabrikam SC"/>
    <x v="2"/>
    <x v="2"/>
    <s v="HL rama górski"/>
    <x v="1"/>
    <d v="2008-09-14T00:00:00"/>
    <x v="2"/>
    <x v="0"/>
    <n v="1349.6"/>
    <n v="736.14549999999997"/>
    <n v="2"/>
    <n v="1472.2909999999999"/>
  </r>
  <r>
    <x v="0"/>
    <x v="0"/>
    <x v="4"/>
    <s v="Fabrikam SC"/>
    <x v="2"/>
    <x v="8"/>
    <s v="ML przednie koło górski"/>
    <x v="1"/>
    <d v="2008-09-14T00:00:00"/>
    <x v="2"/>
    <x v="0"/>
    <n v="209.02500000000001"/>
    <n v="125.41500000000001"/>
    <n v="3"/>
    <n v="376.245"/>
  </r>
  <r>
    <x v="0"/>
    <x v="0"/>
    <x v="4"/>
    <s v="Fabrikam SC"/>
    <x v="2"/>
    <x v="8"/>
    <s v="ML tylne koło górski"/>
    <x v="1"/>
    <d v="2008-09-21T00:00:00"/>
    <x v="2"/>
    <x v="0"/>
    <n v="236.02500000000001"/>
    <n v="141.61500000000001"/>
    <n v="5"/>
    <n v="708.07500000000005"/>
  </r>
  <r>
    <x v="0"/>
    <x v="0"/>
    <x v="4"/>
    <s v="Fabrikam SC"/>
    <x v="1"/>
    <x v="4"/>
    <s v="Long-Sleeve Logo Jersey"/>
    <x v="4"/>
    <d v="2008-09-17T00:00:00"/>
    <x v="2"/>
    <x v="0"/>
    <n v="49.99"/>
    <n v="28.840399999999999"/>
    <n v="3"/>
    <n v="86.521199999999993"/>
  </r>
  <r>
    <x v="0"/>
    <x v="0"/>
    <x v="4"/>
    <s v="Fabrikam SC"/>
    <x v="3"/>
    <x v="13"/>
    <s v="mini-pompki"/>
    <x v="7"/>
    <d v="2008-09-26T00:00:00"/>
    <x v="2"/>
    <x v="0"/>
    <n v="19.989999999999998"/>
    <n v="11.994"/>
    <n v="6"/>
    <n v="71.963999999999999"/>
  </r>
  <r>
    <x v="0"/>
    <x v="0"/>
    <x v="4"/>
    <s v="Fabrikam SC"/>
    <x v="3"/>
    <x v="15"/>
    <s v="zamknięcie linka"/>
    <x v="7"/>
    <d v="2008-09-14T00:00:00"/>
    <x v="2"/>
    <x v="0"/>
    <n v="25"/>
    <n v="15"/>
    <n v="2"/>
    <n v="30"/>
  </r>
  <r>
    <x v="0"/>
    <x v="0"/>
    <x v="4"/>
    <s v="Fabrikam SC"/>
    <x v="1"/>
    <x v="4"/>
    <s v="Long-Sleeve Logo Jersey"/>
    <x v="4"/>
    <d v="2008-09-18T00:00:00"/>
    <x v="2"/>
    <x v="0"/>
    <n v="49.99"/>
    <n v="28.840399999999999"/>
    <n v="3"/>
    <n v="86.521199999999993"/>
  </r>
  <r>
    <x v="0"/>
    <x v="0"/>
    <x v="4"/>
    <s v="Fabrikam SC"/>
    <x v="2"/>
    <x v="9"/>
    <s v="ML kierownica górski"/>
    <x v="7"/>
    <d v="2008-09-19T00:00:00"/>
    <x v="2"/>
    <x v="0"/>
    <n v="61.92"/>
    <n v="33.774500000000003"/>
    <n v="1"/>
    <n v="33.774500000000003"/>
  </r>
  <r>
    <x v="0"/>
    <x v="0"/>
    <x v="4"/>
    <s v="Fabrikam SC"/>
    <x v="1"/>
    <x v="10"/>
    <s v="rękawiczki zimowe"/>
    <x v="1"/>
    <d v="2008-09-22T00:00:00"/>
    <x v="2"/>
    <x v="0"/>
    <n v="37.99"/>
    <n v="22.794"/>
    <n v="2"/>
    <n v="45.588000000000001"/>
  </r>
  <r>
    <x v="0"/>
    <x v="0"/>
    <x v="4"/>
    <s v="Fabrikam SC"/>
    <x v="1"/>
    <x v="12"/>
    <s v="męskie spodenki rowerowe"/>
    <x v="4"/>
    <d v="2008-09-12T00:00:00"/>
    <x v="2"/>
    <x v="0"/>
    <n v="89.99"/>
    <n v="53.994"/>
    <n v="4"/>
    <n v="215.976"/>
  </r>
  <r>
    <x v="0"/>
    <x v="0"/>
    <x v="4"/>
    <s v="Fabrikam SC"/>
    <x v="1"/>
    <x v="11"/>
    <s v="damskie getry"/>
    <x v="1"/>
    <d v="2008-09-27T00:00:00"/>
    <x v="2"/>
    <x v="0"/>
    <n v="74.989999999999995"/>
    <n v="44.994"/>
    <n v="4"/>
    <n v="179.976"/>
  </r>
  <r>
    <x v="0"/>
    <x v="0"/>
    <x v="4"/>
    <s v="Fabrikam SC"/>
    <x v="0"/>
    <x v="0"/>
    <s v="Górski-300"/>
    <x v="1"/>
    <d v="2008-09-02T00:00:00"/>
    <x v="2"/>
    <x v="0"/>
    <n v="1079.99"/>
    <n v="647.99400000000003"/>
    <n v="6"/>
    <n v="3887.9639999999999"/>
  </r>
  <r>
    <x v="0"/>
    <x v="0"/>
    <x v="4"/>
    <s v="Fabrikam SC"/>
    <x v="1"/>
    <x v="5"/>
    <s v="nakładka na rower"/>
    <x v="4"/>
    <d v="2008-09-18T00:00:00"/>
    <x v="2"/>
    <x v="0"/>
    <n v="8.99"/>
    <n v="5.1864999999999997"/>
    <n v="5"/>
    <n v="25.932499999999997"/>
  </r>
  <r>
    <x v="0"/>
    <x v="0"/>
    <x v="4"/>
    <s v="Fabrikam SC"/>
    <x v="2"/>
    <x v="8"/>
    <s v="LL przednie koło górski"/>
    <x v="1"/>
    <d v="2008-09-18T00:00:00"/>
    <x v="2"/>
    <x v="0"/>
    <n v="60.744999999999997"/>
    <n v="36.447000000000003"/>
    <n v="1"/>
    <n v="36.447000000000003"/>
  </r>
  <r>
    <x v="0"/>
    <x v="0"/>
    <x v="4"/>
    <s v="Fabrikam SC"/>
    <x v="2"/>
    <x v="2"/>
    <s v="HL rama górski"/>
    <x v="0"/>
    <d v="2008-09-20T00:00:00"/>
    <x v="2"/>
    <x v="0"/>
    <n v="1364.5"/>
    <n v="744.27269999999999"/>
    <n v="2"/>
    <n v="1488.5454"/>
  </r>
  <r>
    <x v="0"/>
    <x v="0"/>
    <x v="4"/>
    <s v="Fabrikam SC"/>
    <x v="0"/>
    <x v="0"/>
    <s v="Górski-200"/>
    <x v="0"/>
    <d v="2008-09-15T00:00:00"/>
    <x v="2"/>
    <x v="0"/>
    <n v="2319.9899999999998"/>
    <n v="1242.8517999999999"/>
    <n v="1"/>
    <n v="1242.8517999999999"/>
  </r>
  <r>
    <x v="0"/>
    <x v="0"/>
    <x v="4"/>
    <s v="Fabrikam SC"/>
    <x v="0"/>
    <x v="0"/>
    <s v="Górski-300"/>
    <x v="1"/>
    <d v="2008-09-05T00:00:00"/>
    <x v="2"/>
    <x v="0"/>
    <n v="1079.99"/>
    <n v="647.99400000000003"/>
    <n v="3"/>
    <n v="1943.982"/>
  </r>
  <r>
    <x v="0"/>
    <x v="0"/>
    <x v="4"/>
    <s v="Fabrikam SC"/>
    <x v="1"/>
    <x v="11"/>
    <s v="damskie getry"/>
    <x v="1"/>
    <d v="2008-09-03T00:00:00"/>
    <x v="2"/>
    <x v="0"/>
    <n v="74.989999999999995"/>
    <n v="44.994"/>
    <n v="5"/>
    <n v="224.97"/>
  </r>
  <r>
    <x v="0"/>
    <x v="0"/>
    <x v="4"/>
    <s v="Fabrikam SC"/>
    <x v="1"/>
    <x v="14"/>
    <s v="męskie spodenki sportowe"/>
    <x v="1"/>
    <d v="2008-09-04T00:00:00"/>
    <x v="2"/>
    <x v="0"/>
    <n v="59.99"/>
    <n v="35.994"/>
    <n v="4"/>
    <n v="143.976"/>
  </r>
  <r>
    <x v="0"/>
    <x v="0"/>
    <x v="4"/>
    <s v="Fabrikam SC"/>
    <x v="0"/>
    <x v="0"/>
    <s v="Górski-300"/>
    <x v="1"/>
    <d v="2008-09-11T00:00:00"/>
    <x v="2"/>
    <x v="0"/>
    <n v="1079.99"/>
    <n v="647.99400000000003"/>
    <n v="1"/>
    <n v="647.99400000000003"/>
  </r>
  <r>
    <x v="0"/>
    <x v="0"/>
    <x v="4"/>
    <s v="Fabrikam SC"/>
    <x v="0"/>
    <x v="0"/>
    <s v="Górski-200"/>
    <x v="0"/>
    <d v="2008-09-23T00:00:00"/>
    <x v="2"/>
    <x v="0"/>
    <n v="2319.9899999999998"/>
    <n v="1242.8517999999999"/>
    <n v="3"/>
    <n v="3728.5553999999997"/>
  </r>
  <r>
    <x v="0"/>
    <x v="0"/>
    <x v="4"/>
    <s v="Fabrikam SC"/>
    <x v="2"/>
    <x v="9"/>
    <s v="HL kierownica górski"/>
    <x v="7"/>
    <d v="2008-09-17T00:00:00"/>
    <x v="2"/>
    <x v="0"/>
    <n v="120.27"/>
    <n v="65.601799999999997"/>
    <n v="2"/>
    <n v="131.20359999999999"/>
  </r>
  <r>
    <x v="0"/>
    <x v="0"/>
    <x v="4"/>
    <s v="Fabrikam SC"/>
    <x v="1"/>
    <x v="10"/>
    <s v="rękawiczki rowerowe"/>
    <x v="1"/>
    <d v="2008-09-16T00:00:00"/>
    <x v="2"/>
    <x v="0"/>
    <n v="24.49"/>
    <n v="14.1289"/>
    <n v="3"/>
    <n v="42.386699999999998"/>
  </r>
  <r>
    <x v="0"/>
    <x v="0"/>
    <x v="4"/>
    <s v="Fabrikam SC"/>
    <x v="1"/>
    <x v="4"/>
    <s v="Long-Sleeve Logo Jersey"/>
    <x v="4"/>
    <d v="2008-09-16T00:00:00"/>
    <x v="2"/>
    <x v="0"/>
    <n v="49.99"/>
    <n v="26.437000000000001"/>
    <n v="16"/>
    <n v="422.99200000000002"/>
  </r>
  <r>
    <x v="0"/>
    <x v="0"/>
    <x v="4"/>
    <s v="Fabrikam SC"/>
    <x v="1"/>
    <x v="10"/>
    <s v="rękawiczki zimowe"/>
    <x v="1"/>
    <d v="2008-09-24T00:00:00"/>
    <x v="2"/>
    <x v="0"/>
    <n v="37.99"/>
    <n v="20.894500000000001"/>
    <n v="18"/>
    <n v="376.101"/>
  </r>
  <r>
    <x v="0"/>
    <x v="0"/>
    <x v="4"/>
    <s v="Fabrikam SC"/>
    <x v="3"/>
    <x v="7"/>
    <s v="Sport-100"/>
    <x v="5"/>
    <d v="2008-09-21T00:00:00"/>
    <x v="2"/>
    <x v="0"/>
    <n v="34.99"/>
    <n v="20.186499999999999"/>
    <n v="2"/>
    <n v="40.372999999999998"/>
  </r>
  <r>
    <x v="0"/>
    <x v="0"/>
    <x v="4"/>
    <s v="Fabrikam SC"/>
    <x v="2"/>
    <x v="8"/>
    <s v="HL tylne koło górski"/>
    <x v="1"/>
    <d v="2008-09-30T00:00:00"/>
    <x v="2"/>
    <x v="0"/>
    <n v="327.21499999999997"/>
    <n v="196.32900000000001"/>
    <n v="2"/>
    <n v="392.65800000000002"/>
  </r>
  <r>
    <x v="0"/>
    <x v="0"/>
    <x v="4"/>
    <s v="Fabrikam SC"/>
    <x v="0"/>
    <x v="0"/>
    <s v="Górski-300"/>
    <x v="1"/>
    <d v="2008-09-15T00:00:00"/>
    <x v="2"/>
    <x v="0"/>
    <n v="1079.99"/>
    <n v="647.99400000000003"/>
    <n v="4"/>
    <n v="2591.9760000000001"/>
  </r>
  <r>
    <x v="0"/>
    <x v="0"/>
    <x v="4"/>
    <s v="Fabrikam SC"/>
    <x v="3"/>
    <x v="7"/>
    <s v="Sport-100"/>
    <x v="1"/>
    <d v="2008-09-27T00:00:00"/>
    <x v="2"/>
    <x v="0"/>
    <n v="34.99"/>
    <n v="20.186499999999999"/>
    <n v="2"/>
    <n v="40.372999999999998"/>
  </r>
  <r>
    <x v="0"/>
    <x v="0"/>
    <x v="4"/>
    <s v="Fabrikam SC"/>
    <x v="0"/>
    <x v="0"/>
    <s v="Górski-200"/>
    <x v="0"/>
    <d v="2008-09-07T00:00:00"/>
    <x v="2"/>
    <x v="0"/>
    <n v="2319.9899999999998"/>
    <n v="1242.8517999999999"/>
    <n v="6"/>
    <n v="7457.1107999999995"/>
  </r>
  <r>
    <x v="0"/>
    <x v="0"/>
    <x v="4"/>
    <s v="Fabrikam SC"/>
    <x v="1"/>
    <x v="12"/>
    <s v="męskie spodenki rowerowe"/>
    <x v="4"/>
    <d v="2008-09-25T00:00:00"/>
    <x v="2"/>
    <x v="0"/>
    <n v="89.99"/>
    <n v="53.994"/>
    <n v="5"/>
    <n v="269.97000000000003"/>
  </r>
  <r>
    <x v="0"/>
    <x v="0"/>
    <x v="4"/>
    <s v="Fabrikam SC"/>
    <x v="1"/>
    <x v="10"/>
    <s v="rękawiczki zimowe"/>
    <x v="1"/>
    <d v="2008-09-24T00:00:00"/>
    <x v="2"/>
    <x v="0"/>
    <n v="37.99"/>
    <n v="22.794"/>
    <n v="6"/>
    <n v="136.76400000000001"/>
  </r>
  <r>
    <x v="0"/>
    <x v="0"/>
    <x v="4"/>
    <s v="Fabrikam SC"/>
    <x v="0"/>
    <x v="0"/>
    <s v="Górski-200"/>
    <x v="1"/>
    <d v="2008-09-27T00:00:00"/>
    <x v="2"/>
    <x v="0"/>
    <n v="2294.9899999999998"/>
    <n v="1229.4589000000001"/>
    <n v="3"/>
    <n v="3688.3767000000003"/>
  </r>
  <r>
    <x v="0"/>
    <x v="0"/>
    <x v="4"/>
    <s v="Fabrikam SC"/>
    <x v="2"/>
    <x v="2"/>
    <s v="ML rama górski"/>
    <x v="1"/>
    <d v="2008-09-20T00:00:00"/>
    <x v="2"/>
    <x v="0"/>
    <n v="348.76"/>
    <n v="209.256"/>
    <n v="2"/>
    <n v="418.512"/>
  </r>
  <r>
    <x v="0"/>
    <x v="0"/>
    <x v="4"/>
    <s v="Fabrikam SC"/>
    <x v="2"/>
    <x v="8"/>
    <s v="LL tylne koło górski"/>
    <x v="1"/>
    <d v="2008-09-22T00:00:00"/>
    <x v="2"/>
    <x v="0"/>
    <n v="87.745000000000005"/>
    <n v="52.646999999999998"/>
    <n v="2"/>
    <n v="105.294"/>
  </r>
  <r>
    <x v="0"/>
    <x v="0"/>
    <x v="4"/>
    <s v="Fabrikam SC"/>
    <x v="1"/>
    <x v="12"/>
    <s v="męskie spodenki rowerowe"/>
    <x v="4"/>
    <d v="2008-10-01T00:00:00"/>
    <x v="2"/>
    <x v="0"/>
    <n v="89.99"/>
    <n v="53.994"/>
    <n v="1"/>
    <n v="53.994"/>
  </r>
  <r>
    <x v="0"/>
    <x v="0"/>
    <x v="0"/>
    <s v="Usługi lakiernicze Malowanie rowerów"/>
    <x v="1"/>
    <x v="4"/>
    <s v="Long-Sleeve Logo Jersey"/>
    <x v="4"/>
    <d v="2008-09-14T00:00:00"/>
    <x v="2"/>
    <x v="0"/>
    <n v="49.99"/>
    <n v="28.840399999999999"/>
    <n v="3"/>
    <n v="86.521199999999993"/>
  </r>
  <r>
    <x v="0"/>
    <x v="0"/>
    <x v="0"/>
    <s v="Usługi lakiernicze Malowanie rowerów"/>
    <x v="1"/>
    <x v="12"/>
    <s v="męskie spodenki rowerowe"/>
    <x v="4"/>
    <d v="2008-09-22T00:00:00"/>
    <x v="2"/>
    <x v="0"/>
    <n v="89.99"/>
    <n v="53.994"/>
    <n v="4"/>
    <n v="215.976"/>
  </r>
  <r>
    <x v="0"/>
    <x v="0"/>
    <x v="0"/>
    <s v="Usługi lakiernicze Malowanie rowerów"/>
    <x v="2"/>
    <x v="8"/>
    <s v="ML przednie koło szosa"/>
    <x v="1"/>
    <d v="2008-09-08T00:00:00"/>
    <x v="2"/>
    <x v="0"/>
    <n v="248.38499999999999"/>
    <n v="149.03100000000001"/>
    <n v="1"/>
    <n v="149.03100000000001"/>
  </r>
  <r>
    <x v="0"/>
    <x v="0"/>
    <x v="0"/>
    <s v="Usługi lakiernicze Malowanie rowerów"/>
    <x v="0"/>
    <x v="3"/>
    <s v="Szosa-650"/>
    <x v="3"/>
    <d v="2008-09-20T00:00:00"/>
    <x v="2"/>
    <x v="0"/>
    <n v="782.99"/>
    <n v="469.79399999999998"/>
    <n v="1"/>
    <n v="469.79399999999998"/>
  </r>
  <r>
    <x v="0"/>
    <x v="0"/>
    <x v="0"/>
    <s v="Usługi lakiernicze Malowanie rowerów"/>
    <x v="0"/>
    <x v="3"/>
    <s v="Szosa-650"/>
    <x v="3"/>
    <d v="2008-09-25T00:00:00"/>
    <x v="2"/>
    <x v="0"/>
    <n v="782.99"/>
    <n v="469.79399999999998"/>
    <n v="1"/>
    <n v="469.79399999999998"/>
  </r>
  <r>
    <x v="0"/>
    <x v="0"/>
    <x v="0"/>
    <s v="Usługi lakiernicze Malowanie rowerów"/>
    <x v="1"/>
    <x v="5"/>
    <s v="nakładka na rower"/>
    <x v="4"/>
    <d v="2008-09-14T00:00:00"/>
    <x v="2"/>
    <x v="0"/>
    <n v="8.99"/>
    <n v="5.1864999999999997"/>
    <n v="3"/>
    <n v="15.5595"/>
  </r>
  <r>
    <x v="0"/>
    <x v="0"/>
    <x v="0"/>
    <s v="Usługi lakiernicze Malowanie rowerów"/>
    <x v="3"/>
    <x v="7"/>
    <s v="Sport-100"/>
    <x v="1"/>
    <d v="2008-09-17T00:00:00"/>
    <x v="2"/>
    <x v="0"/>
    <n v="34.99"/>
    <n v="20.186499999999999"/>
    <n v="3"/>
    <n v="60.5595"/>
  </r>
  <r>
    <x v="0"/>
    <x v="0"/>
    <x v="0"/>
    <s v="Usługi lakiernicze Malowanie rowerów"/>
    <x v="2"/>
    <x v="6"/>
    <s v="LL rama rowerowa"/>
    <x v="1"/>
    <d v="2008-09-04T00:00:00"/>
    <x v="2"/>
    <x v="0"/>
    <n v="337.22"/>
    <n v="183.93819999999999"/>
    <n v="3"/>
    <n v="551.81459999999993"/>
  </r>
  <r>
    <x v="0"/>
    <x v="0"/>
    <x v="0"/>
    <s v="Usługi lakiernicze Malowanie rowerów"/>
    <x v="3"/>
    <x v="7"/>
    <s v="Sport-100"/>
    <x v="3"/>
    <d v="2008-09-03T00:00:00"/>
    <x v="2"/>
    <x v="0"/>
    <n v="34.99"/>
    <n v="20.186499999999999"/>
    <n v="2"/>
    <n v="40.372999999999998"/>
  </r>
  <r>
    <x v="0"/>
    <x v="0"/>
    <x v="0"/>
    <s v="Usługi lakiernicze Malowanie rowerów"/>
    <x v="3"/>
    <x v="7"/>
    <s v="Sport-100"/>
    <x v="5"/>
    <d v="2008-09-26T00:00:00"/>
    <x v="2"/>
    <x v="0"/>
    <n v="34.99"/>
    <n v="20.186499999999999"/>
    <n v="2"/>
    <n v="40.372999999999998"/>
  </r>
  <r>
    <x v="0"/>
    <x v="0"/>
    <x v="0"/>
    <s v="Usługi lakiernicze Malowanie rowerów"/>
    <x v="1"/>
    <x v="4"/>
    <s v="Long-Sleeve Logo Jersey"/>
    <x v="4"/>
    <d v="2008-09-23T00:00:00"/>
    <x v="2"/>
    <x v="0"/>
    <n v="49.99"/>
    <n v="28.840399999999999"/>
    <n v="3"/>
    <n v="86.521199999999993"/>
  </r>
  <r>
    <x v="0"/>
    <x v="0"/>
    <x v="0"/>
    <s v="Usługi lakiernicze Malowanie rowerów"/>
    <x v="2"/>
    <x v="6"/>
    <s v="HL rama rowerowa szosa"/>
    <x v="3"/>
    <d v="2008-09-28T00:00:00"/>
    <x v="2"/>
    <x v="0"/>
    <n v="1431.5"/>
    <n v="780.81820000000005"/>
    <n v="1"/>
    <n v="780.81820000000005"/>
  </r>
  <r>
    <x v="0"/>
    <x v="0"/>
    <x v="0"/>
    <s v="Usługi lakiernicze Malowanie rowerów"/>
    <x v="1"/>
    <x v="11"/>
    <s v="damskie getry"/>
    <x v="1"/>
    <d v="2008-09-26T00:00:00"/>
    <x v="2"/>
    <x v="0"/>
    <n v="74.989999999999995"/>
    <n v="44.994"/>
    <n v="6"/>
    <n v="269.964"/>
  </r>
  <r>
    <x v="0"/>
    <x v="0"/>
    <x v="0"/>
    <s v="Usługi lakiernicze Malowanie rowerów"/>
    <x v="2"/>
    <x v="6"/>
    <s v="LL rama rowerowa"/>
    <x v="3"/>
    <d v="2008-09-01T00:00:00"/>
    <x v="2"/>
    <x v="0"/>
    <n v="337.22"/>
    <n v="202.33199999999999"/>
    <n v="3"/>
    <n v="606.99599999999998"/>
  </r>
  <r>
    <x v="0"/>
    <x v="0"/>
    <x v="0"/>
    <s v="Usługi lakiernicze Malowanie rowerów"/>
    <x v="0"/>
    <x v="3"/>
    <s v="Szosa-650"/>
    <x v="3"/>
    <d v="2008-09-05T00:00:00"/>
    <x v="2"/>
    <x v="0"/>
    <n v="782.99"/>
    <n v="469.79399999999998"/>
    <n v="3"/>
    <n v="1409.3820000000001"/>
  </r>
  <r>
    <x v="0"/>
    <x v="0"/>
    <x v="0"/>
    <s v="Usługi lakiernicze Malowanie rowerów"/>
    <x v="2"/>
    <x v="8"/>
    <s v="LL tylne koło szosa"/>
    <x v="1"/>
    <d v="2008-09-18T00:00:00"/>
    <x v="2"/>
    <x v="0"/>
    <n v="112.565"/>
    <n v="67.539000000000001"/>
    <n v="1"/>
    <n v="67.539000000000001"/>
  </r>
  <r>
    <x v="0"/>
    <x v="0"/>
    <x v="0"/>
    <s v="Usługi lakiernicze Malowanie rowerów"/>
    <x v="1"/>
    <x v="11"/>
    <s v="damskie getry"/>
    <x v="1"/>
    <d v="2008-09-03T00:00:00"/>
    <x v="2"/>
    <x v="0"/>
    <n v="74.989999999999995"/>
    <n v="44.994"/>
    <n v="3"/>
    <n v="134.982"/>
  </r>
  <r>
    <x v="0"/>
    <x v="0"/>
    <x v="0"/>
    <s v="Usługi lakiernicze Malowanie rowerów"/>
    <x v="2"/>
    <x v="8"/>
    <s v="HL przednie koło szosa"/>
    <x v="1"/>
    <d v="2008-09-17T00:00:00"/>
    <x v="2"/>
    <x v="0"/>
    <n v="330.06"/>
    <n v="198.036"/>
    <n v="1"/>
    <n v="198.036"/>
  </r>
  <r>
    <x v="0"/>
    <x v="0"/>
    <x v="0"/>
    <s v="Usługi lakiernicze Malowanie rowerów"/>
    <x v="2"/>
    <x v="6"/>
    <s v="HL rama rowerowa szosa"/>
    <x v="1"/>
    <d v="2008-09-25T00:00:00"/>
    <x v="2"/>
    <x v="0"/>
    <n v="1431.5"/>
    <n v="780.81820000000005"/>
    <n v="2"/>
    <n v="1561.6364000000001"/>
  </r>
  <r>
    <x v="0"/>
    <x v="0"/>
    <x v="0"/>
    <s v="Usługi lakiernicze Malowanie rowerów"/>
    <x v="2"/>
    <x v="6"/>
    <s v="LL rama rowerowa"/>
    <x v="3"/>
    <d v="2008-09-01T00:00:00"/>
    <x v="2"/>
    <x v="0"/>
    <n v="337.22"/>
    <n v="202.33199999999999"/>
    <n v="4"/>
    <n v="809.32799999999997"/>
  </r>
  <r>
    <x v="0"/>
    <x v="0"/>
    <x v="0"/>
    <s v="Usługi lakiernicze Malowanie rowerów"/>
    <x v="2"/>
    <x v="6"/>
    <s v="ML rama rowerowa-W"/>
    <x v="6"/>
    <d v="2008-09-19T00:00:00"/>
    <x v="2"/>
    <x v="0"/>
    <n v="594.83000000000004"/>
    <n v="324.45269999999999"/>
    <n v="5"/>
    <n v="1622.2635"/>
  </r>
  <r>
    <x v="0"/>
    <x v="0"/>
    <x v="0"/>
    <s v="Usługi lakiernicze Malowanie rowerów"/>
    <x v="0"/>
    <x v="3"/>
    <s v="Szosa-650"/>
    <x v="3"/>
    <d v="2008-09-09T00:00:00"/>
    <x v="2"/>
    <x v="0"/>
    <n v="782.99"/>
    <n v="469.79399999999998"/>
    <n v="3"/>
    <n v="1409.3820000000001"/>
  </r>
  <r>
    <x v="0"/>
    <x v="0"/>
    <x v="4"/>
    <s v="Rowery - sklep i serwis"/>
    <x v="0"/>
    <x v="3"/>
    <s v="Szosa-250"/>
    <x v="1"/>
    <d v="2008-09-07T00:00:00"/>
    <x v="2"/>
    <x v="0"/>
    <n v="2443.35"/>
    <n v="1308.9375"/>
    <n v="1"/>
    <n v="1308.9375"/>
  </r>
  <r>
    <x v="0"/>
    <x v="0"/>
    <x v="0"/>
    <s v="Optimal — sklepy rowerowe"/>
    <x v="2"/>
    <x v="8"/>
    <s v="HL tylne koło szosa"/>
    <x v="1"/>
    <d v="2008-09-13T00:00:00"/>
    <x v="2"/>
    <x v="0"/>
    <n v="357.06"/>
    <n v="214.23599999999999"/>
    <n v="1"/>
    <n v="214.23599999999999"/>
  </r>
  <r>
    <x v="0"/>
    <x v="0"/>
    <x v="0"/>
    <s v="Optimal — sklepy rowerowe"/>
    <x v="0"/>
    <x v="3"/>
    <s v="Szosa-650"/>
    <x v="3"/>
    <d v="2008-09-17T00:00:00"/>
    <x v="2"/>
    <x v="0"/>
    <n v="782.99"/>
    <n v="469.79399999999998"/>
    <n v="1"/>
    <n v="469.79399999999998"/>
  </r>
  <r>
    <x v="0"/>
    <x v="0"/>
    <x v="2"/>
    <s v="Rowery z gwarancją"/>
    <x v="1"/>
    <x v="11"/>
    <s v="damskie getry"/>
    <x v="1"/>
    <d v="2008-09-16T00:00:00"/>
    <x v="2"/>
    <x v="0"/>
    <n v="74.989999999999995"/>
    <n v="44.994"/>
    <n v="1"/>
    <n v="44.994"/>
  </r>
  <r>
    <x v="0"/>
    <x v="0"/>
    <x v="2"/>
    <s v="Rowery z gwarancją"/>
    <x v="2"/>
    <x v="8"/>
    <s v="LL tylne koło szosa"/>
    <x v="1"/>
    <d v="2008-09-26T00:00:00"/>
    <x v="2"/>
    <x v="0"/>
    <n v="112.565"/>
    <n v="67.539000000000001"/>
    <n v="3"/>
    <n v="202.61700000000002"/>
  </r>
  <r>
    <x v="0"/>
    <x v="0"/>
    <x v="2"/>
    <s v="Rowery z gwarancją"/>
    <x v="2"/>
    <x v="8"/>
    <s v="ML przednie koło szosa"/>
    <x v="1"/>
    <d v="2008-09-17T00:00:00"/>
    <x v="2"/>
    <x v="0"/>
    <n v="248.38499999999999"/>
    <n v="149.03100000000001"/>
    <n v="1"/>
    <n v="149.03100000000001"/>
  </r>
  <r>
    <x v="0"/>
    <x v="0"/>
    <x v="2"/>
    <s v="Rowery z gwarancją"/>
    <x v="1"/>
    <x v="11"/>
    <s v="damskie getry"/>
    <x v="1"/>
    <d v="2008-09-12T00:00:00"/>
    <x v="2"/>
    <x v="0"/>
    <n v="74.989999999999995"/>
    <n v="44.994"/>
    <n v="5"/>
    <n v="224.97"/>
  </r>
  <r>
    <x v="0"/>
    <x v="0"/>
    <x v="2"/>
    <s v="Rowery z gwarancją"/>
    <x v="2"/>
    <x v="6"/>
    <s v="LL rama rowerowa"/>
    <x v="3"/>
    <d v="2008-09-06T00:00:00"/>
    <x v="2"/>
    <x v="0"/>
    <n v="337.22"/>
    <n v="202.33199999999999"/>
    <n v="2"/>
    <n v="404.66399999999999"/>
  </r>
  <r>
    <x v="0"/>
    <x v="0"/>
    <x v="2"/>
    <s v="Rowery z gwarancją"/>
    <x v="1"/>
    <x v="4"/>
    <s v="Long-Sleeve Logo Jersey"/>
    <x v="4"/>
    <d v="2008-09-24T00:00:00"/>
    <x v="2"/>
    <x v="0"/>
    <n v="49.99"/>
    <n v="28.840399999999999"/>
    <n v="4"/>
    <n v="115.3616"/>
  </r>
  <r>
    <x v="0"/>
    <x v="0"/>
    <x v="2"/>
    <s v="Rowery z gwarancją"/>
    <x v="3"/>
    <x v="7"/>
    <s v="Sport-100"/>
    <x v="1"/>
    <d v="2008-09-18T00:00:00"/>
    <x v="2"/>
    <x v="0"/>
    <n v="34.99"/>
    <n v="20.186499999999999"/>
    <n v="4"/>
    <n v="80.745999999999995"/>
  </r>
  <r>
    <x v="0"/>
    <x v="0"/>
    <x v="2"/>
    <s v="Rowery z gwarancją"/>
    <x v="3"/>
    <x v="7"/>
    <s v="Sport-100"/>
    <x v="5"/>
    <d v="2008-09-21T00:00:00"/>
    <x v="2"/>
    <x v="0"/>
    <n v="34.99"/>
    <n v="20.186499999999999"/>
    <n v="1"/>
    <n v="20.186499999999999"/>
  </r>
  <r>
    <x v="0"/>
    <x v="0"/>
    <x v="2"/>
    <s v="Rowery z gwarancją"/>
    <x v="1"/>
    <x v="12"/>
    <s v="męskie spodenki rowerowe"/>
    <x v="4"/>
    <d v="2008-09-28T00:00:00"/>
    <x v="2"/>
    <x v="0"/>
    <n v="89.99"/>
    <n v="53.994"/>
    <n v="2"/>
    <n v="107.988"/>
  </r>
  <r>
    <x v="0"/>
    <x v="0"/>
    <x v="2"/>
    <s v="Rowery z gwarancją"/>
    <x v="0"/>
    <x v="3"/>
    <s v="Szosa-650"/>
    <x v="3"/>
    <d v="2008-09-27T00:00:00"/>
    <x v="2"/>
    <x v="0"/>
    <n v="782.99"/>
    <n v="469.79399999999998"/>
    <n v="1"/>
    <n v="469.79399999999998"/>
  </r>
  <r>
    <x v="0"/>
    <x v="0"/>
    <x v="2"/>
    <s v="Rowery z gwarancją"/>
    <x v="0"/>
    <x v="3"/>
    <s v="Szosa-650"/>
    <x v="3"/>
    <d v="2008-09-07T00:00:00"/>
    <x v="2"/>
    <x v="0"/>
    <n v="782.99"/>
    <n v="469.79399999999998"/>
    <n v="1"/>
    <n v="469.79399999999998"/>
  </r>
  <r>
    <x v="0"/>
    <x v="0"/>
    <x v="2"/>
    <s v="Rowery z gwarancją"/>
    <x v="2"/>
    <x v="8"/>
    <s v="HL przednie koło szosa"/>
    <x v="1"/>
    <d v="2008-09-29T00:00:00"/>
    <x v="2"/>
    <x v="0"/>
    <n v="330.06"/>
    <n v="198.036"/>
    <n v="1"/>
    <n v="198.036"/>
  </r>
  <r>
    <x v="0"/>
    <x v="0"/>
    <x v="2"/>
    <s v="Rowery z gwarancją"/>
    <x v="1"/>
    <x v="4"/>
    <s v="Long-Sleeve Logo Jersey"/>
    <x v="4"/>
    <d v="2008-09-02T00:00:00"/>
    <x v="2"/>
    <x v="0"/>
    <n v="49.99"/>
    <n v="28.840399999999999"/>
    <n v="3"/>
    <n v="86.521199999999993"/>
  </r>
  <r>
    <x v="0"/>
    <x v="0"/>
    <x v="2"/>
    <s v="Rowery z gwarancją"/>
    <x v="2"/>
    <x v="6"/>
    <s v="LL rama rowerowa"/>
    <x v="3"/>
    <d v="2008-09-09T00:00:00"/>
    <x v="2"/>
    <x v="0"/>
    <n v="337.22"/>
    <n v="202.33199999999999"/>
    <n v="6"/>
    <n v="1213.992"/>
  </r>
  <r>
    <x v="0"/>
    <x v="0"/>
    <x v="2"/>
    <s v="Rowery z gwarancją"/>
    <x v="0"/>
    <x v="3"/>
    <s v="Szosa-650"/>
    <x v="1"/>
    <d v="2008-09-23T00:00:00"/>
    <x v="2"/>
    <x v="0"/>
    <n v="782.99"/>
    <n v="469.79399999999998"/>
    <n v="1"/>
    <n v="469.79399999999998"/>
  </r>
  <r>
    <x v="0"/>
    <x v="0"/>
    <x v="2"/>
    <s v="Rowery z gwarancją"/>
    <x v="2"/>
    <x v="6"/>
    <s v="ML rama rowerowa-W"/>
    <x v="6"/>
    <d v="2008-09-13T00:00:00"/>
    <x v="2"/>
    <x v="0"/>
    <n v="594.83000000000004"/>
    <n v="324.45269999999999"/>
    <n v="4"/>
    <n v="1297.8108"/>
  </r>
  <r>
    <x v="0"/>
    <x v="0"/>
    <x v="2"/>
    <s v="Rowery z gwarancją"/>
    <x v="3"/>
    <x v="7"/>
    <s v="Sport-100"/>
    <x v="3"/>
    <d v="2008-09-11T00:00:00"/>
    <x v="2"/>
    <x v="0"/>
    <n v="34.99"/>
    <n v="20.186499999999999"/>
    <n v="2"/>
    <n v="40.372999999999998"/>
  </r>
  <r>
    <x v="0"/>
    <x v="0"/>
    <x v="2"/>
    <s v="Rowery z gwarancją"/>
    <x v="0"/>
    <x v="3"/>
    <s v="Szosa-650"/>
    <x v="3"/>
    <d v="2008-09-21T00:00:00"/>
    <x v="2"/>
    <x v="0"/>
    <n v="782.99"/>
    <n v="469.79399999999998"/>
    <n v="1"/>
    <n v="469.79399999999998"/>
  </r>
  <r>
    <x v="0"/>
    <x v="0"/>
    <x v="3"/>
    <s v="Centralna Hurtownia Rowerowa"/>
    <x v="3"/>
    <x v="7"/>
    <s v="Sport-100"/>
    <x v="5"/>
    <d v="2008-09-18T00:00:00"/>
    <x v="2"/>
    <x v="0"/>
    <n v="34.99"/>
    <n v="20.186499999999999"/>
    <n v="8"/>
    <n v="161.49199999999999"/>
  </r>
  <r>
    <x v="0"/>
    <x v="0"/>
    <x v="3"/>
    <s v="Centralna Hurtownia Rowerowa"/>
    <x v="2"/>
    <x v="9"/>
    <s v="LL kierownica szosa"/>
    <x v="7"/>
    <d v="2008-09-16T00:00:00"/>
    <x v="2"/>
    <x v="0"/>
    <n v="44.54"/>
    <n v="24.294499999999999"/>
    <n v="6"/>
    <n v="145.767"/>
  </r>
  <r>
    <x v="0"/>
    <x v="0"/>
    <x v="3"/>
    <s v="Centralna Hurtownia Rowerowa"/>
    <x v="1"/>
    <x v="14"/>
    <s v="męskie spodenki sportowe"/>
    <x v="1"/>
    <d v="2008-09-29T00:00:00"/>
    <x v="2"/>
    <x v="0"/>
    <n v="59.99"/>
    <n v="35.994"/>
    <n v="3"/>
    <n v="107.982"/>
  </r>
  <r>
    <x v="0"/>
    <x v="0"/>
    <x v="3"/>
    <s v="Centralna Hurtownia Rowerowa"/>
    <x v="0"/>
    <x v="3"/>
    <s v="Szosa-650"/>
    <x v="1"/>
    <d v="2008-09-10T00:00:00"/>
    <x v="2"/>
    <x v="0"/>
    <n v="782.99"/>
    <n v="454.13420000000002"/>
    <n v="14"/>
    <n v="6357.8788000000004"/>
  </r>
  <r>
    <x v="0"/>
    <x v="0"/>
    <x v="3"/>
    <s v="Centralna Hurtownia Rowerowa"/>
    <x v="2"/>
    <x v="6"/>
    <s v="HL rama rowerowa szosa"/>
    <x v="3"/>
    <d v="2008-09-09T00:00:00"/>
    <x v="2"/>
    <x v="0"/>
    <n v="1431.5"/>
    <n v="780.81820000000005"/>
    <n v="4"/>
    <n v="3123.2728000000002"/>
  </r>
  <r>
    <x v="0"/>
    <x v="0"/>
    <x v="3"/>
    <s v="Centralna Hurtownia Rowerowa"/>
    <x v="2"/>
    <x v="6"/>
    <s v="ML rama rowerowa-W"/>
    <x v="6"/>
    <d v="2008-09-30T00:00:00"/>
    <x v="2"/>
    <x v="0"/>
    <n v="594.83000000000004"/>
    <n v="324.45269999999999"/>
    <n v="1"/>
    <n v="324.45269999999999"/>
  </r>
  <r>
    <x v="0"/>
    <x v="0"/>
    <x v="3"/>
    <s v="Centralna Hurtownia Rowerowa"/>
    <x v="0"/>
    <x v="3"/>
    <s v="Szosa--550-W"/>
    <x v="6"/>
    <d v="2008-09-25T00:00:00"/>
    <x v="2"/>
    <x v="0"/>
    <n v="1120.49"/>
    <n v="600.26250000000005"/>
    <n v="5"/>
    <n v="3001.3125"/>
  </r>
  <r>
    <x v="0"/>
    <x v="0"/>
    <x v="3"/>
    <s v="Centralna Hurtownia Rowerowa"/>
    <x v="2"/>
    <x v="6"/>
    <s v="HL rama rowerowa szosa"/>
    <x v="3"/>
    <d v="2008-09-07T00:00:00"/>
    <x v="2"/>
    <x v="0"/>
    <n v="1431.5"/>
    <n v="780.81820000000005"/>
    <n v="3"/>
    <n v="2342.4546"/>
  </r>
  <r>
    <x v="0"/>
    <x v="0"/>
    <x v="3"/>
    <s v="Centralna Hurtownia Rowerowa"/>
    <x v="2"/>
    <x v="6"/>
    <s v="ML rama rowerowa-W"/>
    <x v="6"/>
    <d v="2008-09-10T00:00:00"/>
    <x v="2"/>
    <x v="0"/>
    <n v="594.83000000000004"/>
    <n v="324.45269999999999"/>
    <n v="3"/>
    <n v="973.35809999999992"/>
  </r>
  <r>
    <x v="0"/>
    <x v="0"/>
    <x v="3"/>
    <s v="Centralna Hurtownia Rowerowa"/>
    <x v="0"/>
    <x v="3"/>
    <s v="Szosa-250"/>
    <x v="1"/>
    <d v="2008-09-05T00:00:00"/>
    <x v="2"/>
    <x v="0"/>
    <n v="2443.35"/>
    <n v="1308.9375"/>
    <n v="4"/>
    <n v="5235.75"/>
  </r>
  <r>
    <x v="0"/>
    <x v="0"/>
    <x v="3"/>
    <s v="Centralna Hurtownia Rowerowa"/>
    <x v="2"/>
    <x v="8"/>
    <s v="ML tylne koło szosa"/>
    <x v="1"/>
    <d v="2008-09-26T00:00:00"/>
    <x v="2"/>
    <x v="0"/>
    <n v="275.38499999999999"/>
    <n v="165.23099999999999"/>
    <n v="4"/>
    <n v="660.92399999999998"/>
  </r>
  <r>
    <x v="0"/>
    <x v="0"/>
    <x v="3"/>
    <s v="Centralna Hurtownia Rowerowa"/>
    <x v="1"/>
    <x v="10"/>
    <s v="rękawiczki rowerowe"/>
    <x v="1"/>
    <d v="2008-09-03T00:00:00"/>
    <x v="2"/>
    <x v="0"/>
    <n v="24.49"/>
    <n v="14.1289"/>
    <n v="2"/>
    <n v="28.2578"/>
  </r>
  <r>
    <x v="0"/>
    <x v="0"/>
    <x v="3"/>
    <s v="Centralna Hurtownia Rowerowa"/>
    <x v="2"/>
    <x v="6"/>
    <s v="LL rama rowerowa"/>
    <x v="3"/>
    <d v="2008-09-09T00:00:00"/>
    <x v="2"/>
    <x v="0"/>
    <n v="337.22"/>
    <n v="202.33199999999999"/>
    <n v="3"/>
    <n v="606.99599999999998"/>
  </r>
  <r>
    <x v="0"/>
    <x v="0"/>
    <x v="3"/>
    <s v="Centralna Hurtownia Rowerowa"/>
    <x v="1"/>
    <x v="4"/>
    <s v="Long-Sleeve Logo Jersey"/>
    <x v="4"/>
    <d v="2008-09-13T00:00:00"/>
    <x v="2"/>
    <x v="0"/>
    <n v="49.99"/>
    <n v="27.879000000000001"/>
    <n v="12"/>
    <n v="334.548"/>
  </r>
  <r>
    <x v="0"/>
    <x v="0"/>
    <x v="3"/>
    <s v="Centralna Hurtownia Rowerowa"/>
    <x v="0"/>
    <x v="3"/>
    <s v="Szosa-650"/>
    <x v="1"/>
    <d v="2008-09-14T00:00:00"/>
    <x v="2"/>
    <x v="0"/>
    <n v="782.99"/>
    <n v="469.79399999999998"/>
    <n v="9"/>
    <n v="4228.1459999999997"/>
  </r>
  <r>
    <x v="0"/>
    <x v="0"/>
    <x v="3"/>
    <s v="Centralna Hurtownia Rowerowa"/>
    <x v="0"/>
    <x v="3"/>
    <s v="Szosa--550-W"/>
    <x v="6"/>
    <d v="2008-09-03T00:00:00"/>
    <x v="2"/>
    <x v="0"/>
    <n v="1120.49"/>
    <n v="600.26250000000005"/>
    <n v="5"/>
    <n v="3001.3125"/>
  </r>
  <r>
    <x v="0"/>
    <x v="0"/>
    <x v="3"/>
    <s v="Centralna Hurtownia Rowerowa"/>
    <x v="3"/>
    <x v="7"/>
    <s v="Sport-100"/>
    <x v="3"/>
    <d v="2008-09-14T00:00:00"/>
    <x v="2"/>
    <x v="0"/>
    <n v="34.99"/>
    <n v="20.186499999999999"/>
    <n v="10"/>
    <n v="201.86499999999998"/>
  </r>
  <r>
    <x v="0"/>
    <x v="0"/>
    <x v="3"/>
    <s v="Centralna Hurtownia Rowerowa"/>
    <x v="0"/>
    <x v="3"/>
    <s v="Szosa-250"/>
    <x v="1"/>
    <d v="2008-09-07T00:00:00"/>
    <x v="2"/>
    <x v="0"/>
    <n v="2443.35"/>
    <n v="1308.9375"/>
    <n v="3"/>
    <n v="3926.8125"/>
  </r>
  <r>
    <x v="0"/>
    <x v="0"/>
    <x v="3"/>
    <s v="Centralna Hurtownia Rowerowa"/>
    <x v="2"/>
    <x v="6"/>
    <s v="LL rama rowerowa"/>
    <x v="3"/>
    <d v="2008-09-01T00:00:00"/>
    <x v="2"/>
    <x v="0"/>
    <n v="337.22"/>
    <n v="202.33199999999999"/>
    <n v="1"/>
    <n v="202.33199999999999"/>
  </r>
  <r>
    <x v="0"/>
    <x v="0"/>
    <x v="3"/>
    <s v="Centralna Hurtownia Rowerowa"/>
    <x v="2"/>
    <x v="6"/>
    <s v="ML rama rowerowa-W"/>
    <x v="6"/>
    <d v="2008-09-21T00:00:00"/>
    <x v="2"/>
    <x v="0"/>
    <n v="594.83000000000004"/>
    <n v="324.45269999999999"/>
    <n v="4"/>
    <n v="1297.8108"/>
  </r>
  <r>
    <x v="0"/>
    <x v="0"/>
    <x v="3"/>
    <s v="Centralna Hurtownia Rowerowa"/>
    <x v="2"/>
    <x v="8"/>
    <s v="LL tylne koło szosa"/>
    <x v="1"/>
    <d v="2008-09-16T00:00:00"/>
    <x v="2"/>
    <x v="0"/>
    <n v="112.565"/>
    <n v="67.539000000000001"/>
    <n v="4"/>
    <n v="270.15600000000001"/>
  </r>
  <r>
    <x v="0"/>
    <x v="0"/>
    <x v="3"/>
    <s v="Centralna Hurtownia Rowerowa"/>
    <x v="1"/>
    <x v="4"/>
    <s v="Long-Sleeve Logo Jersey"/>
    <x v="4"/>
    <d v="2008-09-07T00:00:00"/>
    <x v="2"/>
    <x v="0"/>
    <n v="49.99"/>
    <n v="28.840399999999999"/>
    <n v="6"/>
    <n v="173.04239999999999"/>
  </r>
  <r>
    <x v="0"/>
    <x v="0"/>
    <x v="3"/>
    <s v="Centralna Hurtownia Rowerowa"/>
    <x v="0"/>
    <x v="3"/>
    <s v="Szosa-650"/>
    <x v="1"/>
    <d v="2008-09-27T00:00:00"/>
    <x v="2"/>
    <x v="0"/>
    <n v="782.99"/>
    <n v="469.79399999999998"/>
    <n v="2"/>
    <n v="939.58799999999997"/>
  </r>
  <r>
    <x v="0"/>
    <x v="0"/>
    <x v="3"/>
    <s v="Centralna Hurtownia Rowerowa"/>
    <x v="0"/>
    <x v="3"/>
    <s v="Szosa--550-W"/>
    <x v="6"/>
    <d v="2008-09-23T00:00:00"/>
    <x v="2"/>
    <x v="0"/>
    <n v="1120.49"/>
    <n v="600.26250000000005"/>
    <n v="7"/>
    <n v="4201.8375000000005"/>
  </r>
  <r>
    <x v="0"/>
    <x v="0"/>
    <x v="3"/>
    <s v="Centralna Hurtownia Rowerowa"/>
    <x v="2"/>
    <x v="8"/>
    <s v="HL tylne koło szosa"/>
    <x v="1"/>
    <d v="2008-09-10T00:00:00"/>
    <x v="2"/>
    <x v="0"/>
    <n v="357.06"/>
    <n v="214.23599999999999"/>
    <n v="3"/>
    <n v="642.70799999999997"/>
  </r>
  <r>
    <x v="0"/>
    <x v="0"/>
    <x v="3"/>
    <s v="Centralna Hurtownia Rowerowa"/>
    <x v="1"/>
    <x v="4"/>
    <s v="Long-Sleeve Logo Jersey"/>
    <x v="4"/>
    <d v="2008-09-06T00:00:00"/>
    <x v="2"/>
    <x v="0"/>
    <n v="49.99"/>
    <n v="27.879000000000001"/>
    <n v="12"/>
    <n v="334.548"/>
  </r>
  <r>
    <x v="0"/>
    <x v="0"/>
    <x v="3"/>
    <s v="Centralna Hurtownia Rowerowa"/>
    <x v="0"/>
    <x v="3"/>
    <s v="Szosa-250"/>
    <x v="3"/>
    <d v="2008-09-10T00:00:00"/>
    <x v="2"/>
    <x v="0"/>
    <n v="2443.35"/>
    <n v="1417.143"/>
    <n v="11"/>
    <n v="15588.573"/>
  </r>
  <r>
    <x v="0"/>
    <x v="0"/>
    <x v="3"/>
    <s v="Centralna Hurtownia Rowerowa"/>
    <x v="0"/>
    <x v="3"/>
    <s v="Szosa-650"/>
    <x v="1"/>
    <d v="2008-09-13T00:00:00"/>
    <x v="2"/>
    <x v="0"/>
    <n v="782.99"/>
    <n v="469.79399999999998"/>
    <n v="4"/>
    <n v="1879.1759999999999"/>
  </r>
  <r>
    <x v="0"/>
    <x v="0"/>
    <x v="3"/>
    <s v="Centralna Hurtownia Rowerowa"/>
    <x v="1"/>
    <x v="14"/>
    <s v="męskie spodenki sportowe"/>
    <x v="1"/>
    <d v="2008-09-11T00:00:00"/>
    <x v="2"/>
    <x v="0"/>
    <n v="59.99"/>
    <n v="35.994"/>
    <n v="5"/>
    <n v="179.97"/>
  </r>
  <r>
    <x v="0"/>
    <x v="0"/>
    <x v="3"/>
    <s v="Centralna Hurtownia Rowerowa"/>
    <x v="2"/>
    <x v="6"/>
    <s v="LL rama rowerowa"/>
    <x v="1"/>
    <d v="2008-09-13T00:00:00"/>
    <x v="2"/>
    <x v="0"/>
    <n v="337.22"/>
    <n v="183.93819999999999"/>
    <n v="2"/>
    <n v="367.87639999999999"/>
  </r>
  <r>
    <x v="0"/>
    <x v="0"/>
    <x v="3"/>
    <s v="Centralna Hurtownia Rowerowa"/>
    <x v="2"/>
    <x v="6"/>
    <s v="HL rama rowerowa szosa"/>
    <x v="1"/>
    <d v="2008-09-07T00:00:00"/>
    <x v="2"/>
    <x v="0"/>
    <n v="1431.5"/>
    <n v="780.81820000000005"/>
    <n v="1"/>
    <n v="780.81820000000005"/>
  </r>
  <r>
    <x v="0"/>
    <x v="0"/>
    <x v="3"/>
    <s v="Centralna Hurtownia Rowerowa"/>
    <x v="2"/>
    <x v="6"/>
    <s v="LL rama rowerowa"/>
    <x v="1"/>
    <d v="2008-09-28T00:00:00"/>
    <x v="2"/>
    <x v="0"/>
    <n v="337.22"/>
    <n v="183.93819999999999"/>
    <n v="6"/>
    <n v="1103.6291999999999"/>
  </r>
  <r>
    <x v="0"/>
    <x v="0"/>
    <x v="3"/>
    <s v="Centralna Hurtownia Rowerowa"/>
    <x v="2"/>
    <x v="6"/>
    <s v="LL rama rowerowa"/>
    <x v="1"/>
    <d v="2008-09-02T00:00:00"/>
    <x v="2"/>
    <x v="0"/>
    <n v="337.22"/>
    <n v="183.93819999999999"/>
    <n v="1"/>
    <n v="183.93819999999999"/>
  </r>
  <r>
    <x v="0"/>
    <x v="0"/>
    <x v="3"/>
    <s v="Centralna Hurtownia Rowerowa"/>
    <x v="0"/>
    <x v="3"/>
    <s v="Szosa-650"/>
    <x v="3"/>
    <d v="2008-09-24T00:00:00"/>
    <x v="2"/>
    <x v="0"/>
    <n v="782.99"/>
    <n v="430.64449999999999"/>
    <n v="18"/>
    <n v="7751.6009999999997"/>
  </r>
  <r>
    <x v="0"/>
    <x v="0"/>
    <x v="3"/>
    <s v="Centralna Hurtownia Rowerowa"/>
    <x v="3"/>
    <x v="15"/>
    <s v="zamknięcie linka"/>
    <x v="7"/>
    <d v="2008-09-02T00:00:00"/>
    <x v="2"/>
    <x v="0"/>
    <n v="25"/>
    <n v="15"/>
    <n v="3"/>
    <n v="45"/>
  </r>
  <r>
    <x v="0"/>
    <x v="0"/>
    <x v="3"/>
    <s v="Centralna Hurtownia Rowerowa"/>
    <x v="3"/>
    <x v="13"/>
    <s v="mini-pompki"/>
    <x v="7"/>
    <d v="2008-09-03T00:00:00"/>
    <x v="2"/>
    <x v="0"/>
    <n v="19.989999999999998"/>
    <n v="11.994"/>
    <n v="7"/>
    <n v="83.957999999999998"/>
  </r>
  <r>
    <x v="0"/>
    <x v="0"/>
    <x v="3"/>
    <s v="Centralna Hurtownia Rowerowa"/>
    <x v="0"/>
    <x v="3"/>
    <s v="Szosa--550-W"/>
    <x v="6"/>
    <d v="2008-09-10T00:00:00"/>
    <x v="2"/>
    <x v="0"/>
    <n v="1120.49"/>
    <n v="600.26250000000005"/>
    <n v="10"/>
    <n v="6002.625"/>
  </r>
  <r>
    <x v="0"/>
    <x v="0"/>
    <x v="3"/>
    <s v="Centralna Hurtownia Rowerowa"/>
    <x v="1"/>
    <x v="10"/>
    <s v="rękawiczki rowerowe"/>
    <x v="1"/>
    <d v="2008-09-06T00:00:00"/>
    <x v="2"/>
    <x v="0"/>
    <n v="24.49"/>
    <n v="14.1289"/>
    <n v="8"/>
    <n v="113.0312"/>
  </r>
  <r>
    <x v="0"/>
    <x v="0"/>
    <x v="3"/>
    <s v="Centralna Hurtownia Rowerowa"/>
    <x v="0"/>
    <x v="3"/>
    <s v="Szosa-250"/>
    <x v="3"/>
    <d v="2008-09-12T00:00:00"/>
    <x v="2"/>
    <x v="0"/>
    <n v="2443.35"/>
    <n v="1466.01"/>
    <n v="4"/>
    <n v="5864.04"/>
  </r>
  <r>
    <x v="0"/>
    <x v="0"/>
    <x v="3"/>
    <s v="Centralna Hurtownia Rowerowa"/>
    <x v="2"/>
    <x v="6"/>
    <s v="ML rama rowerowa-W"/>
    <x v="6"/>
    <d v="2008-09-30T00:00:00"/>
    <x v="2"/>
    <x v="0"/>
    <n v="594.83000000000004"/>
    <n v="324.45269999999999"/>
    <n v="3"/>
    <n v="973.35809999999992"/>
  </r>
  <r>
    <x v="0"/>
    <x v="0"/>
    <x v="3"/>
    <s v="Centralna Hurtownia Rowerowa"/>
    <x v="2"/>
    <x v="6"/>
    <s v="LL rama rowerowa"/>
    <x v="3"/>
    <d v="2008-09-09T00:00:00"/>
    <x v="2"/>
    <x v="0"/>
    <n v="337.22"/>
    <n v="202.33199999999999"/>
    <n v="4"/>
    <n v="809.32799999999997"/>
  </r>
  <r>
    <x v="0"/>
    <x v="0"/>
    <x v="3"/>
    <s v="Centralna Hurtownia Rowerowa"/>
    <x v="1"/>
    <x v="12"/>
    <s v="męskie spodenki rowerowe"/>
    <x v="4"/>
    <d v="2008-09-27T00:00:00"/>
    <x v="2"/>
    <x v="0"/>
    <n v="89.99"/>
    <n v="53.994"/>
    <n v="5"/>
    <n v="269.97000000000003"/>
  </r>
  <r>
    <x v="0"/>
    <x v="0"/>
    <x v="3"/>
    <s v="Centralna Hurtownia Rowerowa"/>
    <x v="1"/>
    <x v="11"/>
    <s v="damskie getry"/>
    <x v="1"/>
    <d v="2008-09-29T00:00:00"/>
    <x v="2"/>
    <x v="0"/>
    <n v="74.989999999999995"/>
    <n v="44.994"/>
    <n v="8"/>
    <n v="359.952"/>
  </r>
  <r>
    <x v="0"/>
    <x v="0"/>
    <x v="3"/>
    <s v="Centralna Hurtownia Rowerowa"/>
    <x v="2"/>
    <x v="6"/>
    <s v="LL rama rowerowa"/>
    <x v="3"/>
    <d v="2008-09-18T00:00:00"/>
    <x v="2"/>
    <x v="0"/>
    <n v="337.22"/>
    <n v="202.33199999999999"/>
    <n v="3"/>
    <n v="606.99599999999998"/>
  </r>
  <r>
    <x v="0"/>
    <x v="0"/>
    <x v="3"/>
    <s v="Centralna Hurtownia Rowerowa"/>
    <x v="1"/>
    <x v="11"/>
    <s v="damskie getry"/>
    <x v="1"/>
    <d v="2008-09-01T00:00:00"/>
    <x v="2"/>
    <x v="0"/>
    <n v="74.989999999999995"/>
    <n v="41.244500000000002"/>
    <n v="16"/>
    <n v="659.91200000000003"/>
  </r>
  <r>
    <x v="0"/>
    <x v="0"/>
    <x v="3"/>
    <s v="Centralna Hurtownia Rowerowa"/>
    <x v="2"/>
    <x v="6"/>
    <s v="LL rama rowerowa"/>
    <x v="3"/>
    <d v="2008-09-05T00:00:00"/>
    <x v="2"/>
    <x v="0"/>
    <n v="337.22"/>
    <n v="202.33199999999999"/>
    <n v="2"/>
    <n v="404.66399999999999"/>
  </r>
  <r>
    <x v="0"/>
    <x v="0"/>
    <x v="3"/>
    <s v="Centralna Hurtownia Rowerowa"/>
    <x v="0"/>
    <x v="3"/>
    <s v="Szosa-650"/>
    <x v="1"/>
    <d v="2008-09-29T00:00:00"/>
    <x v="2"/>
    <x v="0"/>
    <n v="782.99"/>
    <n v="469.79399999999998"/>
    <n v="6"/>
    <n v="2818.7640000000001"/>
  </r>
  <r>
    <x v="0"/>
    <x v="0"/>
    <x v="3"/>
    <s v="Centralna Hurtownia Rowerowa"/>
    <x v="0"/>
    <x v="3"/>
    <s v="Szosa-650"/>
    <x v="3"/>
    <d v="2008-09-08T00:00:00"/>
    <x v="2"/>
    <x v="0"/>
    <n v="782.99"/>
    <n v="469.79399999999998"/>
    <n v="4"/>
    <n v="1879.1759999999999"/>
  </r>
  <r>
    <x v="0"/>
    <x v="0"/>
    <x v="3"/>
    <s v="Centralna Hurtownia Rowerowa"/>
    <x v="1"/>
    <x v="10"/>
    <s v="rękawiczki rowerowe"/>
    <x v="1"/>
    <d v="2008-09-17T00:00:00"/>
    <x v="2"/>
    <x v="0"/>
    <n v="24.49"/>
    <n v="14.1289"/>
    <n v="6"/>
    <n v="84.773399999999995"/>
  </r>
  <r>
    <x v="0"/>
    <x v="0"/>
    <x v="3"/>
    <s v="Centralna Hurtownia Rowerowa"/>
    <x v="2"/>
    <x v="8"/>
    <s v="HL przednie koło szosa"/>
    <x v="1"/>
    <d v="2008-09-09T00:00:00"/>
    <x v="2"/>
    <x v="0"/>
    <n v="330.06"/>
    <n v="198.036"/>
    <n v="4"/>
    <n v="792.14400000000001"/>
  </r>
  <r>
    <x v="0"/>
    <x v="0"/>
    <x v="3"/>
    <s v="Centralna Hurtownia Rowerowa"/>
    <x v="0"/>
    <x v="3"/>
    <s v="Szosa-650"/>
    <x v="3"/>
    <d v="2008-09-18T00:00:00"/>
    <x v="2"/>
    <x v="0"/>
    <n v="782.99"/>
    <n v="454.13420000000002"/>
    <n v="14"/>
    <n v="6357.8788000000004"/>
  </r>
  <r>
    <x v="0"/>
    <x v="0"/>
    <x v="3"/>
    <s v="Centralna Hurtownia Rowerowa"/>
    <x v="1"/>
    <x v="12"/>
    <s v="męskie spodenki rowerowe"/>
    <x v="4"/>
    <d v="2008-09-12T00:00:00"/>
    <x v="2"/>
    <x v="0"/>
    <n v="89.99"/>
    <n v="53.994"/>
    <n v="1"/>
    <n v="53.994"/>
  </r>
  <r>
    <x v="0"/>
    <x v="0"/>
    <x v="3"/>
    <s v="Centralna Hurtownia Rowerowa"/>
    <x v="0"/>
    <x v="3"/>
    <s v="Szosa-250"/>
    <x v="3"/>
    <d v="2008-09-06T00:00:00"/>
    <x v="2"/>
    <x v="0"/>
    <n v="2443.35"/>
    <n v="1417.143"/>
    <n v="12"/>
    <n v="17005.716"/>
  </r>
  <r>
    <x v="0"/>
    <x v="0"/>
    <x v="3"/>
    <s v="Centralna Hurtownia Rowerowa"/>
    <x v="3"/>
    <x v="7"/>
    <s v="Sport-100"/>
    <x v="1"/>
    <d v="2008-09-14T00:00:00"/>
    <x v="2"/>
    <x v="0"/>
    <n v="34.99"/>
    <n v="19.5136"/>
    <n v="14"/>
    <n v="273.19040000000001"/>
  </r>
  <r>
    <x v="0"/>
    <x v="0"/>
    <x v="3"/>
    <s v="Centralna Hurtownia Rowerowa"/>
    <x v="0"/>
    <x v="3"/>
    <s v="Szosa-650"/>
    <x v="3"/>
    <d v="2008-09-11T00:00:00"/>
    <x v="2"/>
    <x v="0"/>
    <n v="782.99"/>
    <n v="469.79399999999998"/>
    <n v="10"/>
    <n v="4697.9399999999996"/>
  </r>
  <r>
    <x v="0"/>
    <x v="0"/>
    <x v="3"/>
    <s v="Centralna Hurtownia Rowerowa"/>
    <x v="2"/>
    <x v="6"/>
    <s v="HL rama rowerowa szosa"/>
    <x v="3"/>
    <d v="2008-09-11T00:00:00"/>
    <x v="2"/>
    <x v="0"/>
    <n v="1431.5"/>
    <n v="780.81820000000005"/>
    <n v="5"/>
    <n v="3904.0910000000003"/>
  </r>
  <r>
    <x v="0"/>
    <x v="0"/>
    <x v="3"/>
    <s v="Centralna Hurtownia Rowerowa"/>
    <x v="0"/>
    <x v="3"/>
    <s v="Szosa-250"/>
    <x v="1"/>
    <d v="2008-09-26T00:00:00"/>
    <x v="2"/>
    <x v="0"/>
    <n v="2443.35"/>
    <n v="1308.9375"/>
    <n v="7"/>
    <n v="9162.5625"/>
  </r>
  <r>
    <x v="0"/>
    <x v="0"/>
    <x v="3"/>
    <s v="Centralna Hurtownia Rowerowa"/>
    <x v="1"/>
    <x v="14"/>
    <s v="męskie spodenki sportowe"/>
    <x v="1"/>
    <d v="2008-10-01T00:00:00"/>
    <x v="2"/>
    <x v="0"/>
    <n v="59.99"/>
    <n v="35.994"/>
    <n v="6"/>
    <n v="215.964"/>
  </r>
  <r>
    <x v="0"/>
    <x v="0"/>
    <x v="3"/>
    <s v="Centralna Hurtownia Rowerowa"/>
    <x v="2"/>
    <x v="9"/>
    <s v="HL kierownica szosa"/>
    <x v="7"/>
    <d v="2008-09-08T00:00:00"/>
    <x v="2"/>
    <x v="0"/>
    <n v="120.27"/>
    <n v="65.601799999999997"/>
    <n v="7"/>
    <n v="459.21259999999995"/>
  </r>
  <r>
    <x v="0"/>
    <x v="0"/>
    <x v="3"/>
    <s v="Centralna Hurtownia Rowerowa"/>
    <x v="1"/>
    <x v="12"/>
    <s v="męskie spodenki rowerowe"/>
    <x v="4"/>
    <d v="2008-09-26T00:00:00"/>
    <x v="2"/>
    <x v="0"/>
    <n v="89.99"/>
    <n v="53.994"/>
    <n v="8"/>
    <n v="431.952"/>
  </r>
  <r>
    <x v="0"/>
    <x v="0"/>
    <x v="3"/>
    <s v="Centralna Hurtownia Rowerowa"/>
    <x v="1"/>
    <x v="11"/>
    <s v="damskie getry"/>
    <x v="1"/>
    <d v="2008-09-14T00:00:00"/>
    <x v="2"/>
    <x v="0"/>
    <n v="74.989999999999995"/>
    <n v="44.994"/>
    <n v="3"/>
    <n v="134.982"/>
  </r>
  <r>
    <x v="0"/>
    <x v="0"/>
    <x v="3"/>
    <s v="Centralna Hurtownia Rowerowa"/>
    <x v="0"/>
    <x v="3"/>
    <s v="Szosa-650"/>
    <x v="3"/>
    <d v="2008-09-28T00:00:00"/>
    <x v="2"/>
    <x v="0"/>
    <n v="782.99"/>
    <n v="454.13420000000002"/>
    <n v="11"/>
    <n v="4995.4762000000001"/>
  </r>
  <r>
    <x v="0"/>
    <x v="0"/>
    <x v="3"/>
    <s v="Centralna Hurtownia Rowerowa"/>
    <x v="2"/>
    <x v="8"/>
    <s v="ML przednie koło szosa"/>
    <x v="1"/>
    <d v="2008-09-23T00:00:00"/>
    <x v="2"/>
    <x v="0"/>
    <n v="248.38499999999999"/>
    <n v="149.03100000000001"/>
    <n v="3"/>
    <n v="447.09300000000002"/>
  </r>
  <r>
    <x v="0"/>
    <x v="0"/>
    <x v="3"/>
    <s v="Centralna Hurtownia Rowerowa"/>
    <x v="2"/>
    <x v="6"/>
    <s v="LL rama rowerowa"/>
    <x v="1"/>
    <d v="2008-09-02T00:00:00"/>
    <x v="2"/>
    <x v="0"/>
    <n v="337.22"/>
    <n v="183.93819999999999"/>
    <n v="5"/>
    <n v="919.69100000000003"/>
  </r>
  <r>
    <x v="0"/>
    <x v="0"/>
    <x v="3"/>
    <s v="Centralna Hurtownia Rowerowa"/>
    <x v="1"/>
    <x v="5"/>
    <s v="nakładka na rower"/>
    <x v="4"/>
    <d v="2008-09-08T00:00:00"/>
    <x v="2"/>
    <x v="0"/>
    <n v="8.99"/>
    <n v="5.1864999999999997"/>
    <n v="7"/>
    <n v="36.305499999999995"/>
  </r>
  <r>
    <x v="0"/>
    <x v="0"/>
    <x v="2"/>
    <s v="Bezpieczny rower"/>
    <x v="2"/>
    <x v="8"/>
    <s v="HL przednie koło górski"/>
    <x v="1"/>
    <d v="2008-09-28T00:00:00"/>
    <x v="2"/>
    <x v="0"/>
    <n v="300.21499999999997"/>
    <n v="180.12899999999999"/>
    <n v="2"/>
    <n v="360.25799999999998"/>
  </r>
  <r>
    <x v="0"/>
    <x v="0"/>
    <x v="2"/>
    <s v="Bezpieczny rower"/>
    <x v="2"/>
    <x v="2"/>
    <s v="ML rama górski-W"/>
    <x v="1"/>
    <d v="2008-09-20T00:00:00"/>
    <x v="2"/>
    <x v="0"/>
    <n v="348.76"/>
    <n v="209.256"/>
    <n v="2"/>
    <n v="418.512"/>
  </r>
  <r>
    <x v="0"/>
    <x v="0"/>
    <x v="2"/>
    <s v="Bezpieczny rower"/>
    <x v="2"/>
    <x v="9"/>
    <s v="LL kierownica górski"/>
    <x v="7"/>
    <d v="2008-09-30T00:00:00"/>
    <x v="2"/>
    <x v="0"/>
    <n v="44.54"/>
    <n v="24.294499999999999"/>
    <n v="4"/>
    <n v="97.177999999999997"/>
  </r>
  <r>
    <x v="0"/>
    <x v="0"/>
    <x v="2"/>
    <s v="Bezpieczny rower"/>
    <x v="0"/>
    <x v="0"/>
    <s v="Górski-300"/>
    <x v="1"/>
    <d v="2008-09-07T00:00:00"/>
    <x v="2"/>
    <x v="0"/>
    <n v="1079.99"/>
    <n v="647.99400000000003"/>
    <n v="3"/>
    <n v="1943.982"/>
  </r>
  <r>
    <x v="0"/>
    <x v="0"/>
    <x v="2"/>
    <s v="Bezpieczny rower"/>
    <x v="3"/>
    <x v="7"/>
    <s v="Sport-100"/>
    <x v="1"/>
    <d v="2008-09-03T00:00:00"/>
    <x v="2"/>
    <x v="0"/>
    <n v="34.99"/>
    <n v="19.5136"/>
    <n v="12"/>
    <n v="234.16320000000002"/>
  </r>
  <r>
    <x v="0"/>
    <x v="0"/>
    <x v="2"/>
    <s v="Bezpieczny rower"/>
    <x v="2"/>
    <x v="17"/>
    <s v="LL łożysko sterowe"/>
    <x v="7"/>
    <d v="2008-09-14T00:00:00"/>
    <x v="2"/>
    <x v="0"/>
    <n v="34.200000000000003"/>
    <n v="20.52"/>
    <n v="2"/>
    <n v="41.04"/>
  </r>
  <r>
    <x v="0"/>
    <x v="0"/>
    <x v="2"/>
    <s v="Bezpieczny rower"/>
    <x v="1"/>
    <x v="10"/>
    <s v="rękawiczki rowerowe"/>
    <x v="1"/>
    <d v="2008-09-11T00:00:00"/>
    <x v="2"/>
    <x v="0"/>
    <n v="24.49"/>
    <n v="14.1289"/>
    <n v="5"/>
    <n v="70.644499999999994"/>
  </r>
  <r>
    <x v="0"/>
    <x v="0"/>
    <x v="2"/>
    <s v="Bezpieczny rower"/>
    <x v="0"/>
    <x v="0"/>
    <s v="Górski-200"/>
    <x v="0"/>
    <d v="2008-09-15T00:00:00"/>
    <x v="2"/>
    <x v="0"/>
    <n v="2319.9899999999998"/>
    <n v="1242.8517999999999"/>
    <n v="5"/>
    <n v="6214.259"/>
  </r>
  <r>
    <x v="0"/>
    <x v="0"/>
    <x v="2"/>
    <s v="Bezpieczny rower"/>
    <x v="1"/>
    <x v="11"/>
    <s v="damskie getry"/>
    <x v="1"/>
    <d v="2008-09-25T00:00:00"/>
    <x v="2"/>
    <x v="0"/>
    <n v="74.989999999999995"/>
    <n v="44.994"/>
    <n v="10"/>
    <n v="449.94"/>
  </r>
  <r>
    <x v="0"/>
    <x v="0"/>
    <x v="2"/>
    <s v="Bezpieczny rower"/>
    <x v="1"/>
    <x v="10"/>
    <s v="rękawiczki zimowe"/>
    <x v="1"/>
    <d v="2008-09-28T00:00:00"/>
    <x v="2"/>
    <x v="0"/>
    <n v="37.99"/>
    <n v="22.794"/>
    <n v="3"/>
    <n v="68.382000000000005"/>
  </r>
  <r>
    <x v="0"/>
    <x v="0"/>
    <x v="2"/>
    <s v="Bezpieczny rower"/>
    <x v="1"/>
    <x v="4"/>
    <s v="Long-Sleeve Logo Jersey"/>
    <x v="4"/>
    <d v="2008-09-17T00:00:00"/>
    <x v="2"/>
    <x v="0"/>
    <n v="49.99"/>
    <n v="28.840399999999999"/>
    <n v="9"/>
    <n v="259.56360000000001"/>
  </r>
  <r>
    <x v="0"/>
    <x v="0"/>
    <x v="2"/>
    <s v="Bezpieczny rower"/>
    <x v="3"/>
    <x v="7"/>
    <s v="Sport-100"/>
    <x v="5"/>
    <d v="2008-10-01T00:00:00"/>
    <x v="2"/>
    <x v="0"/>
    <n v="34.99"/>
    <n v="20.186499999999999"/>
    <n v="6"/>
    <n v="121.119"/>
  </r>
  <r>
    <x v="0"/>
    <x v="0"/>
    <x v="2"/>
    <s v="Bezpieczny rower"/>
    <x v="1"/>
    <x v="12"/>
    <s v="męskie spodenki rowerowe"/>
    <x v="4"/>
    <d v="2008-09-11T00:00:00"/>
    <x v="2"/>
    <x v="0"/>
    <n v="89.99"/>
    <n v="53.994"/>
    <n v="3"/>
    <n v="161.982"/>
  </r>
  <r>
    <x v="0"/>
    <x v="0"/>
    <x v="2"/>
    <s v="Bezpieczny rower"/>
    <x v="1"/>
    <x v="11"/>
    <s v="damskie getry"/>
    <x v="1"/>
    <d v="2008-09-12T00:00:00"/>
    <x v="2"/>
    <x v="0"/>
    <n v="74.989999999999995"/>
    <n v="44.994"/>
    <n v="6"/>
    <n v="269.964"/>
  </r>
  <r>
    <x v="0"/>
    <x v="0"/>
    <x v="2"/>
    <s v="Bezpieczny rower"/>
    <x v="2"/>
    <x v="8"/>
    <s v="ML tylne koło górski"/>
    <x v="1"/>
    <d v="2008-10-01T00:00:00"/>
    <x v="2"/>
    <x v="0"/>
    <n v="236.02500000000001"/>
    <n v="141.61500000000001"/>
    <n v="3"/>
    <n v="424.84500000000003"/>
  </r>
  <r>
    <x v="0"/>
    <x v="0"/>
    <x v="2"/>
    <s v="Bezpieczny rower"/>
    <x v="0"/>
    <x v="0"/>
    <s v="Górski-300"/>
    <x v="1"/>
    <d v="2008-09-01T00:00:00"/>
    <x v="2"/>
    <x v="0"/>
    <n v="1079.99"/>
    <n v="647.99400000000003"/>
    <n v="3"/>
    <n v="1943.982"/>
  </r>
  <r>
    <x v="0"/>
    <x v="0"/>
    <x v="2"/>
    <s v="Bezpieczny rower"/>
    <x v="3"/>
    <x v="13"/>
    <s v="mini-pompki"/>
    <x v="7"/>
    <d v="2008-09-21T00:00:00"/>
    <x v="2"/>
    <x v="0"/>
    <n v="19.989999999999998"/>
    <n v="11.994"/>
    <n v="6"/>
    <n v="71.963999999999999"/>
  </r>
  <r>
    <x v="0"/>
    <x v="0"/>
    <x v="2"/>
    <s v="Bezpieczny rower"/>
    <x v="2"/>
    <x v="2"/>
    <s v="HL rama górski"/>
    <x v="1"/>
    <d v="2008-09-07T00:00:00"/>
    <x v="2"/>
    <x v="0"/>
    <n v="1349.6"/>
    <n v="736.14549999999997"/>
    <n v="7"/>
    <n v="5153.0185000000001"/>
  </r>
  <r>
    <x v="0"/>
    <x v="0"/>
    <x v="2"/>
    <s v="Bezpieczny rower"/>
    <x v="2"/>
    <x v="2"/>
    <s v="HL rama górski"/>
    <x v="0"/>
    <d v="2008-09-13T00:00:00"/>
    <x v="2"/>
    <x v="0"/>
    <n v="1364.5"/>
    <n v="744.27269999999999"/>
    <n v="2"/>
    <n v="1488.5454"/>
  </r>
  <r>
    <x v="0"/>
    <x v="0"/>
    <x v="2"/>
    <s v="Bezpieczny rower"/>
    <x v="2"/>
    <x v="8"/>
    <s v="HL tylne koło górski"/>
    <x v="1"/>
    <d v="2008-09-30T00:00:00"/>
    <x v="2"/>
    <x v="0"/>
    <n v="327.21499999999997"/>
    <n v="196.32900000000001"/>
    <n v="6"/>
    <n v="1177.9740000000002"/>
  </r>
  <r>
    <x v="0"/>
    <x v="0"/>
    <x v="2"/>
    <s v="Bezpieczny rower"/>
    <x v="2"/>
    <x v="2"/>
    <s v="HL rama górski"/>
    <x v="0"/>
    <d v="2008-09-19T00:00:00"/>
    <x v="2"/>
    <x v="0"/>
    <n v="1364.5"/>
    <n v="744.27269999999999"/>
    <n v="2"/>
    <n v="1488.5454"/>
  </r>
  <r>
    <x v="0"/>
    <x v="0"/>
    <x v="2"/>
    <s v="Bezpieczny rower"/>
    <x v="1"/>
    <x v="14"/>
    <s v="męskie spodenki sportowe"/>
    <x v="1"/>
    <d v="2008-09-10T00:00:00"/>
    <x v="2"/>
    <x v="0"/>
    <n v="59.99"/>
    <n v="35.994"/>
    <n v="4"/>
    <n v="143.976"/>
  </r>
  <r>
    <x v="0"/>
    <x v="0"/>
    <x v="2"/>
    <s v="Bezpieczny rower"/>
    <x v="1"/>
    <x v="12"/>
    <s v="męskie spodenki rowerowe"/>
    <x v="4"/>
    <d v="2008-09-29T00:00:00"/>
    <x v="2"/>
    <x v="0"/>
    <n v="89.99"/>
    <n v="53.994"/>
    <n v="3"/>
    <n v="161.982"/>
  </r>
  <r>
    <x v="0"/>
    <x v="0"/>
    <x v="2"/>
    <s v="Bezpieczny rower"/>
    <x v="1"/>
    <x v="10"/>
    <s v="rękawiczki rowerowe"/>
    <x v="1"/>
    <d v="2008-10-01T00:00:00"/>
    <x v="2"/>
    <x v="0"/>
    <n v="24.49"/>
    <n v="14.1289"/>
    <n v="4"/>
    <n v="56.515599999999999"/>
  </r>
  <r>
    <x v="0"/>
    <x v="0"/>
    <x v="2"/>
    <s v="Bezpieczny rower"/>
    <x v="0"/>
    <x v="0"/>
    <s v="Górski-300"/>
    <x v="1"/>
    <d v="2008-09-21T00:00:00"/>
    <x v="2"/>
    <x v="0"/>
    <n v="1079.99"/>
    <n v="647.99400000000003"/>
    <n v="3"/>
    <n v="1943.982"/>
  </r>
  <r>
    <x v="0"/>
    <x v="0"/>
    <x v="2"/>
    <s v="Bezpieczny rower"/>
    <x v="2"/>
    <x v="2"/>
    <s v="HL rama górski"/>
    <x v="1"/>
    <d v="2008-09-14T00:00:00"/>
    <x v="2"/>
    <x v="0"/>
    <n v="1349.6"/>
    <n v="736.14549999999997"/>
    <n v="1"/>
    <n v="736.14549999999997"/>
  </r>
  <r>
    <x v="0"/>
    <x v="0"/>
    <x v="2"/>
    <s v="Bezpieczny rower"/>
    <x v="2"/>
    <x v="2"/>
    <s v="ML rama górski"/>
    <x v="1"/>
    <d v="2008-09-24T00:00:00"/>
    <x v="2"/>
    <x v="0"/>
    <n v="348.76"/>
    <n v="209.256"/>
    <n v="2"/>
    <n v="418.512"/>
  </r>
  <r>
    <x v="0"/>
    <x v="0"/>
    <x v="2"/>
    <s v="Bezpieczny rower"/>
    <x v="2"/>
    <x v="16"/>
    <s v="LL widelec"/>
    <x v="7"/>
    <d v="2008-09-25T00:00:00"/>
    <x v="2"/>
    <x v="0"/>
    <n v="148.22"/>
    <n v="88.932000000000002"/>
    <n v="3"/>
    <n v="266.79599999999999"/>
  </r>
  <r>
    <x v="0"/>
    <x v="0"/>
    <x v="2"/>
    <s v="Bezpieczny rower"/>
    <x v="1"/>
    <x v="14"/>
    <s v="męskie spodenki sportowe"/>
    <x v="1"/>
    <d v="2008-09-07T00:00:00"/>
    <x v="2"/>
    <x v="0"/>
    <n v="59.99"/>
    <n v="35.994"/>
    <n v="6"/>
    <n v="215.964"/>
  </r>
  <r>
    <x v="0"/>
    <x v="0"/>
    <x v="2"/>
    <s v="Bezpieczny rower"/>
    <x v="1"/>
    <x v="10"/>
    <s v="rękawiczki zimowe"/>
    <x v="1"/>
    <d v="2008-09-09T00:00:00"/>
    <x v="2"/>
    <x v="0"/>
    <n v="37.99"/>
    <n v="22.794"/>
    <n v="6"/>
    <n v="136.76400000000001"/>
  </r>
  <r>
    <x v="0"/>
    <x v="0"/>
    <x v="2"/>
    <s v="Bezpieczny rower"/>
    <x v="0"/>
    <x v="0"/>
    <s v="Górski-200"/>
    <x v="1"/>
    <d v="2008-09-21T00:00:00"/>
    <x v="2"/>
    <x v="0"/>
    <n v="2294.9899999999998"/>
    <n v="1229.4589000000001"/>
    <n v="3"/>
    <n v="3688.3767000000003"/>
  </r>
  <r>
    <x v="0"/>
    <x v="0"/>
    <x v="2"/>
    <s v="Bezpieczny rower"/>
    <x v="2"/>
    <x v="9"/>
    <s v="HL kierownica górski"/>
    <x v="7"/>
    <d v="2008-09-19T00:00:00"/>
    <x v="2"/>
    <x v="0"/>
    <n v="120.27"/>
    <n v="65.601799999999997"/>
    <n v="2"/>
    <n v="131.20359999999999"/>
  </r>
  <r>
    <x v="0"/>
    <x v="0"/>
    <x v="2"/>
    <s v="Bezpieczny rower"/>
    <x v="2"/>
    <x v="2"/>
    <s v="ML rama górski"/>
    <x v="1"/>
    <d v="2008-09-26T00:00:00"/>
    <x v="2"/>
    <x v="0"/>
    <n v="348.76"/>
    <n v="209.256"/>
    <n v="2"/>
    <n v="418.512"/>
  </r>
  <r>
    <x v="0"/>
    <x v="0"/>
    <x v="2"/>
    <s v="Bezpieczny rower"/>
    <x v="0"/>
    <x v="0"/>
    <s v="Górski-200"/>
    <x v="1"/>
    <d v="2008-09-15T00:00:00"/>
    <x v="2"/>
    <x v="0"/>
    <n v="2294.9899999999998"/>
    <n v="1229.4589000000001"/>
    <n v="5"/>
    <n v="6147.2945"/>
  </r>
  <r>
    <x v="0"/>
    <x v="0"/>
    <x v="2"/>
    <s v="Bezpieczny rower"/>
    <x v="2"/>
    <x v="17"/>
    <s v="ML łożysko sterowe"/>
    <x v="7"/>
    <d v="2008-09-26T00:00:00"/>
    <x v="2"/>
    <x v="0"/>
    <n v="102.29"/>
    <n v="61.374000000000002"/>
    <n v="6"/>
    <n v="368.24400000000003"/>
  </r>
  <r>
    <x v="0"/>
    <x v="0"/>
    <x v="2"/>
    <s v="Bezpieczny rower"/>
    <x v="0"/>
    <x v="0"/>
    <s v="Górski-200"/>
    <x v="0"/>
    <d v="2008-09-12T00:00:00"/>
    <x v="2"/>
    <x v="0"/>
    <n v="2319.9899999999998"/>
    <n v="1242.8517999999999"/>
    <n v="4"/>
    <n v="4971.4071999999996"/>
  </r>
  <r>
    <x v="0"/>
    <x v="0"/>
    <x v="2"/>
    <s v="Bezpieczny rower"/>
    <x v="1"/>
    <x v="14"/>
    <s v="męskie spodenki sportowe"/>
    <x v="1"/>
    <d v="2008-09-15T00:00:00"/>
    <x v="2"/>
    <x v="0"/>
    <n v="59.99"/>
    <n v="35.994"/>
    <n v="2"/>
    <n v="71.988"/>
  </r>
  <r>
    <x v="0"/>
    <x v="0"/>
    <x v="2"/>
    <s v="Bezpieczny rower"/>
    <x v="1"/>
    <x v="10"/>
    <s v="rękawiczki zimowe"/>
    <x v="1"/>
    <d v="2008-09-15T00:00:00"/>
    <x v="2"/>
    <x v="0"/>
    <n v="37.99"/>
    <n v="22.794"/>
    <n v="10"/>
    <n v="227.94"/>
  </r>
  <r>
    <x v="0"/>
    <x v="0"/>
    <x v="2"/>
    <s v="Bezpieczny rower"/>
    <x v="0"/>
    <x v="0"/>
    <s v="Górski-300"/>
    <x v="1"/>
    <d v="2008-09-18T00:00:00"/>
    <x v="2"/>
    <x v="0"/>
    <n v="1079.99"/>
    <n v="647.99400000000003"/>
    <n v="3"/>
    <n v="1943.982"/>
  </r>
  <r>
    <x v="0"/>
    <x v="0"/>
    <x v="2"/>
    <s v="Bezpieczny rower"/>
    <x v="1"/>
    <x v="4"/>
    <s v="Long-Sleeve Logo Jersey"/>
    <x v="4"/>
    <d v="2008-09-04T00:00:00"/>
    <x v="2"/>
    <x v="0"/>
    <n v="49.99"/>
    <n v="27.879000000000001"/>
    <n v="11"/>
    <n v="306.66900000000004"/>
  </r>
  <r>
    <x v="0"/>
    <x v="0"/>
    <x v="2"/>
    <s v="Bezpieczny rower"/>
    <x v="3"/>
    <x v="15"/>
    <s v="zamknięcie linka"/>
    <x v="7"/>
    <d v="2008-09-29T00:00:00"/>
    <x v="2"/>
    <x v="0"/>
    <n v="25"/>
    <n v="15"/>
    <n v="2"/>
    <n v="30"/>
  </r>
  <r>
    <x v="0"/>
    <x v="0"/>
    <x v="2"/>
    <s v="Bezpieczny rower"/>
    <x v="1"/>
    <x v="5"/>
    <s v="nakładka na rower"/>
    <x v="4"/>
    <d v="2008-09-06T00:00:00"/>
    <x v="2"/>
    <x v="0"/>
    <n v="8.99"/>
    <n v="5.1864999999999997"/>
    <n v="10"/>
    <n v="51.864999999999995"/>
  </r>
  <r>
    <x v="0"/>
    <x v="0"/>
    <x v="2"/>
    <s v="Bezpieczny rower"/>
    <x v="1"/>
    <x v="10"/>
    <s v="rękawiczki rowerowe"/>
    <x v="1"/>
    <d v="2008-09-09T00:00:00"/>
    <x v="2"/>
    <x v="0"/>
    <n v="24.49"/>
    <n v="14.1289"/>
    <n v="3"/>
    <n v="42.386699999999998"/>
  </r>
  <r>
    <x v="0"/>
    <x v="0"/>
    <x v="2"/>
    <s v="Bezpieczny rower"/>
    <x v="3"/>
    <x v="7"/>
    <s v="Sport-100"/>
    <x v="3"/>
    <d v="2008-09-17T00:00:00"/>
    <x v="2"/>
    <x v="0"/>
    <n v="34.99"/>
    <n v="20.186499999999999"/>
    <n v="2"/>
    <n v="40.372999999999998"/>
  </r>
  <r>
    <x v="0"/>
    <x v="0"/>
    <x v="2"/>
    <s v="Bezpieczny rower"/>
    <x v="2"/>
    <x v="2"/>
    <s v="ML rama górski"/>
    <x v="1"/>
    <d v="2008-09-12T00:00:00"/>
    <x v="2"/>
    <x v="0"/>
    <n v="348.76"/>
    <n v="209.256"/>
    <n v="4"/>
    <n v="837.024"/>
  </r>
  <r>
    <x v="0"/>
    <x v="0"/>
    <x v="2"/>
    <s v="Bezpieczny rower"/>
    <x v="2"/>
    <x v="9"/>
    <s v="ML kierownica górski"/>
    <x v="7"/>
    <d v="2008-09-06T00:00:00"/>
    <x v="2"/>
    <x v="0"/>
    <n v="61.92"/>
    <n v="33.774500000000003"/>
    <n v="2"/>
    <n v="67.549000000000007"/>
  </r>
  <r>
    <x v="0"/>
    <x v="0"/>
    <x v="2"/>
    <s v="Bezpieczny rower"/>
    <x v="2"/>
    <x v="17"/>
    <s v="HL łożysko sterowe"/>
    <x v="7"/>
    <d v="2008-09-14T00:00:00"/>
    <x v="2"/>
    <x v="0"/>
    <n v="124.73"/>
    <n v="74.837999999999994"/>
    <n v="3"/>
    <n v="224.51399999999998"/>
  </r>
  <r>
    <x v="0"/>
    <x v="0"/>
    <x v="2"/>
    <s v="Bezpieczny rower"/>
    <x v="1"/>
    <x v="12"/>
    <s v="męskie spodenki rowerowe"/>
    <x v="4"/>
    <d v="2008-09-26T00:00:00"/>
    <x v="2"/>
    <x v="0"/>
    <n v="89.99"/>
    <n v="53.994"/>
    <n v="6"/>
    <n v="323.964"/>
  </r>
  <r>
    <x v="0"/>
    <x v="0"/>
    <x v="2"/>
    <s v="Bezpieczny rower"/>
    <x v="0"/>
    <x v="0"/>
    <s v="Górski-200"/>
    <x v="1"/>
    <d v="2008-09-14T00:00:00"/>
    <x v="2"/>
    <x v="0"/>
    <n v="2294.9899999999998"/>
    <n v="1229.4589000000001"/>
    <n v="4"/>
    <n v="4917.8356000000003"/>
  </r>
  <r>
    <x v="0"/>
    <x v="0"/>
    <x v="2"/>
    <s v="Bezpieczny rower"/>
    <x v="1"/>
    <x v="11"/>
    <s v="damskie getry"/>
    <x v="1"/>
    <d v="2008-09-27T00:00:00"/>
    <x v="2"/>
    <x v="0"/>
    <n v="74.989999999999995"/>
    <n v="44.994"/>
    <n v="4"/>
    <n v="179.976"/>
  </r>
  <r>
    <x v="0"/>
    <x v="0"/>
    <x v="2"/>
    <s v="Bezpieczny rower"/>
    <x v="2"/>
    <x v="2"/>
    <s v="HL rama górski"/>
    <x v="0"/>
    <d v="2008-09-11T00:00:00"/>
    <x v="2"/>
    <x v="0"/>
    <n v="1364.5"/>
    <n v="744.27269999999999"/>
    <n v="4"/>
    <n v="2977.0907999999999"/>
  </r>
  <r>
    <x v="0"/>
    <x v="0"/>
    <x v="2"/>
    <s v="Bezpieczny rower"/>
    <x v="2"/>
    <x v="8"/>
    <s v="LL tylne koło górski"/>
    <x v="1"/>
    <d v="2008-09-24T00:00:00"/>
    <x v="2"/>
    <x v="0"/>
    <n v="87.745000000000005"/>
    <n v="52.646999999999998"/>
    <n v="1"/>
    <n v="52.646999999999998"/>
  </r>
  <r>
    <x v="0"/>
    <x v="0"/>
    <x v="2"/>
    <s v="Bezpieczny rower"/>
    <x v="2"/>
    <x v="8"/>
    <s v="ML przednie koło górski"/>
    <x v="1"/>
    <d v="2008-09-09T00:00:00"/>
    <x v="2"/>
    <x v="0"/>
    <n v="209.02500000000001"/>
    <n v="125.41500000000001"/>
    <n v="2"/>
    <n v="250.83"/>
  </r>
  <r>
    <x v="0"/>
    <x v="1"/>
    <x v="1"/>
    <s v="General Industries"/>
    <x v="2"/>
    <x v="6"/>
    <s v="ML rama rowerowa-W"/>
    <x v="6"/>
    <d v="2008-09-08T00:00:00"/>
    <x v="2"/>
    <x v="0"/>
    <n v="594.83000000000004"/>
    <n v="324.45269999999999"/>
    <n v="2"/>
    <n v="648.90539999999999"/>
  </r>
  <r>
    <x v="0"/>
    <x v="1"/>
    <x v="1"/>
    <s v="General Industries"/>
    <x v="3"/>
    <x v="7"/>
    <s v="Sport-100"/>
    <x v="3"/>
    <d v="2008-09-27T00:00:00"/>
    <x v="2"/>
    <x v="0"/>
    <n v="34.99"/>
    <n v="20.186499999999999"/>
    <n v="2"/>
    <n v="40.372999999999998"/>
  </r>
  <r>
    <x v="0"/>
    <x v="1"/>
    <x v="1"/>
    <s v="General Industries"/>
    <x v="2"/>
    <x v="8"/>
    <s v="LL tylne koło szosa"/>
    <x v="1"/>
    <d v="2008-09-10T00:00:00"/>
    <x v="2"/>
    <x v="0"/>
    <n v="112.565"/>
    <n v="67.539000000000001"/>
    <n v="4"/>
    <n v="270.15600000000001"/>
  </r>
  <r>
    <x v="0"/>
    <x v="1"/>
    <x v="1"/>
    <s v="General Industries"/>
    <x v="3"/>
    <x v="7"/>
    <s v="Sport-100"/>
    <x v="1"/>
    <d v="2008-09-21T00:00:00"/>
    <x v="2"/>
    <x v="0"/>
    <n v="34.99"/>
    <n v="20.186499999999999"/>
    <n v="2"/>
    <n v="40.372999999999998"/>
  </r>
  <r>
    <x v="0"/>
    <x v="1"/>
    <x v="1"/>
    <s v="General Industries"/>
    <x v="1"/>
    <x v="4"/>
    <s v="Long-Sleeve Logo Jersey"/>
    <x v="4"/>
    <d v="2008-09-04T00:00:00"/>
    <x v="2"/>
    <x v="0"/>
    <n v="49.99"/>
    <n v="28.840399999999999"/>
    <n v="2"/>
    <n v="57.680799999999998"/>
  </r>
  <r>
    <x v="0"/>
    <x v="1"/>
    <x v="1"/>
    <s v="General Industries"/>
    <x v="2"/>
    <x v="6"/>
    <s v="LL rama rowerowa"/>
    <x v="3"/>
    <d v="2008-09-19T00:00:00"/>
    <x v="2"/>
    <x v="0"/>
    <n v="337.22"/>
    <n v="202.33199999999999"/>
    <n v="2"/>
    <n v="404.66399999999999"/>
  </r>
  <r>
    <x v="0"/>
    <x v="1"/>
    <x v="1"/>
    <s v="General Industries"/>
    <x v="1"/>
    <x v="5"/>
    <s v="nakładka na rower"/>
    <x v="4"/>
    <d v="2008-09-16T00:00:00"/>
    <x v="2"/>
    <x v="0"/>
    <n v="8.99"/>
    <n v="5.1864999999999997"/>
    <n v="3"/>
    <n v="15.5595"/>
  </r>
  <r>
    <x v="0"/>
    <x v="1"/>
    <x v="1"/>
    <s v="General Industries"/>
    <x v="1"/>
    <x v="11"/>
    <s v="damskie getry"/>
    <x v="1"/>
    <d v="2008-09-05T00:00:00"/>
    <x v="2"/>
    <x v="0"/>
    <n v="74.989999999999995"/>
    <n v="44.994"/>
    <n v="1"/>
    <n v="44.994"/>
  </r>
  <r>
    <x v="0"/>
    <x v="1"/>
    <x v="1"/>
    <s v="General Industries"/>
    <x v="2"/>
    <x v="6"/>
    <s v="LL rama rowerowa"/>
    <x v="3"/>
    <d v="2008-09-17T00:00:00"/>
    <x v="2"/>
    <x v="0"/>
    <n v="337.22"/>
    <n v="202.33199999999999"/>
    <n v="1"/>
    <n v="202.33199999999999"/>
  </r>
  <r>
    <x v="0"/>
    <x v="1"/>
    <x v="1"/>
    <s v="General Industries"/>
    <x v="3"/>
    <x v="7"/>
    <s v="Sport-100"/>
    <x v="5"/>
    <d v="2008-09-16T00:00:00"/>
    <x v="2"/>
    <x v="0"/>
    <n v="34.99"/>
    <n v="20.186499999999999"/>
    <n v="6"/>
    <n v="121.119"/>
  </r>
  <r>
    <x v="0"/>
    <x v="1"/>
    <x v="1"/>
    <s v="General Industries"/>
    <x v="2"/>
    <x v="6"/>
    <s v="LL rama rowerowa"/>
    <x v="1"/>
    <d v="2008-09-17T00:00:00"/>
    <x v="2"/>
    <x v="0"/>
    <n v="337.22"/>
    <n v="183.93819999999999"/>
    <n v="4"/>
    <n v="735.75279999999998"/>
  </r>
  <r>
    <x v="0"/>
    <x v="1"/>
    <x v="1"/>
    <s v="General Industries"/>
    <x v="1"/>
    <x v="11"/>
    <s v="damskie getry"/>
    <x v="1"/>
    <d v="2008-09-27T00:00:00"/>
    <x v="2"/>
    <x v="0"/>
    <n v="74.989999999999995"/>
    <n v="44.994"/>
    <n v="2"/>
    <n v="89.988"/>
  </r>
  <r>
    <x v="0"/>
    <x v="1"/>
    <x v="1"/>
    <s v="General Industries"/>
    <x v="1"/>
    <x v="12"/>
    <s v="męskie spodenki rowerowe"/>
    <x v="4"/>
    <d v="2008-09-10T00:00:00"/>
    <x v="2"/>
    <x v="0"/>
    <n v="89.99"/>
    <n v="53.994"/>
    <n v="2"/>
    <n v="107.988"/>
  </r>
  <r>
    <x v="0"/>
    <x v="0"/>
    <x v="3"/>
    <s v="Akcesoria Rowerowe Sp. z o.o."/>
    <x v="2"/>
    <x v="6"/>
    <s v="ML rama rowerowa-W"/>
    <x v="6"/>
    <d v="2008-09-21T00:00:00"/>
    <x v="2"/>
    <x v="0"/>
    <n v="594.83000000000004"/>
    <n v="324.45269999999999"/>
    <n v="2"/>
    <n v="648.90539999999999"/>
  </r>
  <r>
    <x v="0"/>
    <x v="0"/>
    <x v="3"/>
    <s v="Akcesoria Rowerowe Sp. z o.o."/>
    <x v="2"/>
    <x v="8"/>
    <s v="LL tylne koło szosa"/>
    <x v="1"/>
    <d v="2008-10-01T00:00:00"/>
    <x v="2"/>
    <x v="0"/>
    <n v="112.565"/>
    <n v="67.539000000000001"/>
    <n v="1"/>
    <n v="67.539000000000001"/>
  </r>
  <r>
    <x v="0"/>
    <x v="0"/>
    <x v="3"/>
    <s v="Akcesoria Rowerowe Sp. z o.o."/>
    <x v="0"/>
    <x v="3"/>
    <s v="Szosa-650"/>
    <x v="1"/>
    <d v="2008-09-06T00:00:00"/>
    <x v="2"/>
    <x v="0"/>
    <n v="782.99"/>
    <n v="469.79399999999998"/>
    <n v="5"/>
    <n v="2348.9699999999998"/>
  </r>
  <r>
    <x v="0"/>
    <x v="0"/>
    <x v="3"/>
    <s v="Akcesoria Rowerowe Sp. z o.o."/>
    <x v="2"/>
    <x v="6"/>
    <s v="LL rama rowerowa"/>
    <x v="1"/>
    <d v="2008-09-16T00:00:00"/>
    <x v="2"/>
    <x v="0"/>
    <n v="337.22"/>
    <n v="183.93819999999999"/>
    <n v="2"/>
    <n v="367.87639999999999"/>
  </r>
  <r>
    <x v="0"/>
    <x v="0"/>
    <x v="3"/>
    <s v="Akcesoria Rowerowe Sp. z o.o."/>
    <x v="2"/>
    <x v="6"/>
    <s v="LL rama rowerowa"/>
    <x v="3"/>
    <d v="2008-09-24T00:00:00"/>
    <x v="2"/>
    <x v="0"/>
    <n v="337.22"/>
    <n v="202.33199999999999"/>
    <n v="2"/>
    <n v="404.66399999999999"/>
  </r>
  <r>
    <x v="0"/>
    <x v="0"/>
    <x v="3"/>
    <s v="Akcesoria Rowerowe Sp. z o.o."/>
    <x v="0"/>
    <x v="3"/>
    <s v="Szosa-650"/>
    <x v="3"/>
    <d v="2008-09-08T00:00:00"/>
    <x v="2"/>
    <x v="0"/>
    <n v="782.99"/>
    <n v="469.79399999999998"/>
    <n v="3"/>
    <n v="1409.3820000000001"/>
  </r>
  <r>
    <x v="0"/>
    <x v="0"/>
    <x v="3"/>
    <s v="Akcesoria Rowerowe Sp. z o.o."/>
    <x v="0"/>
    <x v="3"/>
    <s v="Szosa-650"/>
    <x v="3"/>
    <d v="2008-09-03T00:00:00"/>
    <x v="2"/>
    <x v="0"/>
    <n v="782.99"/>
    <n v="469.79399999999998"/>
    <n v="1"/>
    <n v="469.79399999999998"/>
  </r>
  <r>
    <x v="0"/>
    <x v="0"/>
    <x v="3"/>
    <s v="Grand Sklep rowerowy"/>
    <x v="1"/>
    <x v="14"/>
    <s v="męskie spodenki sportowe"/>
    <x v="1"/>
    <d v="2008-09-04T00:00:00"/>
    <x v="2"/>
    <x v="0"/>
    <n v="59.99"/>
    <n v="35.994"/>
    <n v="1"/>
    <n v="35.994"/>
  </r>
  <r>
    <x v="0"/>
    <x v="0"/>
    <x v="3"/>
    <s v="Grand Sklep rowerowy"/>
    <x v="0"/>
    <x v="0"/>
    <s v="Górski-200"/>
    <x v="0"/>
    <d v="2008-09-09T00:00:00"/>
    <x v="2"/>
    <x v="0"/>
    <n v="2319.9899999999998"/>
    <n v="1242.8517999999999"/>
    <n v="2"/>
    <n v="2485.7035999999998"/>
  </r>
  <r>
    <x v="0"/>
    <x v="0"/>
    <x v="2"/>
    <s v="Modne rowery i akcesoria"/>
    <x v="1"/>
    <x v="10"/>
    <s v="rękawiczki zimowe"/>
    <x v="1"/>
    <d v="2008-09-18T00:00:00"/>
    <x v="2"/>
    <x v="0"/>
    <n v="37.99"/>
    <n v="22.794"/>
    <n v="9"/>
    <n v="205.14600000000002"/>
  </r>
  <r>
    <x v="0"/>
    <x v="0"/>
    <x v="2"/>
    <s v="Modne rowery i akcesoria"/>
    <x v="0"/>
    <x v="0"/>
    <s v="Górski-200"/>
    <x v="0"/>
    <d v="2008-09-11T00:00:00"/>
    <x v="2"/>
    <x v="0"/>
    <n v="2319.9899999999998"/>
    <n v="1242.8517999999999"/>
    <n v="6"/>
    <n v="7457.1107999999995"/>
  </r>
  <r>
    <x v="0"/>
    <x v="0"/>
    <x v="2"/>
    <s v="Modne rowery i akcesoria"/>
    <x v="0"/>
    <x v="0"/>
    <s v="Górski-300"/>
    <x v="1"/>
    <d v="2008-09-20T00:00:00"/>
    <x v="2"/>
    <x v="0"/>
    <n v="1079.99"/>
    <n v="647.99400000000003"/>
    <n v="3"/>
    <n v="1943.982"/>
  </r>
  <r>
    <x v="0"/>
    <x v="0"/>
    <x v="2"/>
    <s v="Modne rowery i akcesoria"/>
    <x v="0"/>
    <x v="0"/>
    <s v="Górski-300"/>
    <x v="1"/>
    <d v="2008-09-12T00:00:00"/>
    <x v="2"/>
    <x v="0"/>
    <n v="1079.99"/>
    <n v="647.99400000000003"/>
    <n v="2"/>
    <n v="1295.9880000000001"/>
  </r>
  <r>
    <x v="0"/>
    <x v="0"/>
    <x v="2"/>
    <s v="Modne rowery i akcesoria"/>
    <x v="2"/>
    <x v="9"/>
    <s v="LL kierownica górski"/>
    <x v="7"/>
    <d v="2008-09-29T00:00:00"/>
    <x v="2"/>
    <x v="0"/>
    <n v="44.54"/>
    <n v="24.294499999999999"/>
    <n v="4"/>
    <n v="97.177999999999997"/>
  </r>
  <r>
    <x v="0"/>
    <x v="0"/>
    <x v="2"/>
    <s v="Modne rowery i akcesoria"/>
    <x v="2"/>
    <x v="2"/>
    <s v="HL rama górski"/>
    <x v="0"/>
    <d v="2008-09-21T00:00:00"/>
    <x v="2"/>
    <x v="0"/>
    <n v="1364.5"/>
    <n v="744.27269999999999"/>
    <n v="2"/>
    <n v="1488.5454"/>
  </r>
  <r>
    <x v="0"/>
    <x v="0"/>
    <x v="2"/>
    <s v="Modne rowery i akcesoria"/>
    <x v="2"/>
    <x v="2"/>
    <s v="ML rama górski"/>
    <x v="1"/>
    <d v="2008-09-10T00:00:00"/>
    <x v="2"/>
    <x v="0"/>
    <n v="348.76"/>
    <n v="209.256"/>
    <n v="6"/>
    <n v="1255.5360000000001"/>
  </r>
  <r>
    <x v="0"/>
    <x v="0"/>
    <x v="2"/>
    <s v="Modne rowery i akcesoria"/>
    <x v="1"/>
    <x v="10"/>
    <s v="rękawiczki zimowe"/>
    <x v="1"/>
    <d v="2008-09-20T00:00:00"/>
    <x v="2"/>
    <x v="0"/>
    <n v="37.99"/>
    <n v="22.794"/>
    <n v="2"/>
    <n v="45.588000000000001"/>
  </r>
  <r>
    <x v="0"/>
    <x v="0"/>
    <x v="2"/>
    <s v="Modne rowery i akcesoria"/>
    <x v="2"/>
    <x v="2"/>
    <s v="HL rama górski"/>
    <x v="1"/>
    <d v="2008-09-28T00:00:00"/>
    <x v="2"/>
    <x v="0"/>
    <n v="1349.6"/>
    <n v="736.14549999999997"/>
    <n v="2"/>
    <n v="1472.2909999999999"/>
  </r>
  <r>
    <x v="0"/>
    <x v="0"/>
    <x v="2"/>
    <s v="Modne rowery i akcesoria"/>
    <x v="2"/>
    <x v="8"/>
    <s v="LL tylne koło górski"/>
    <x v="1"/>
    <d v="2008-09-26T00:00:00"/>
    <x v="2"/>
    <x v="0"/>
    <n v="87.745000000000005"/>
    <n v="52.646999999999998"/>
    <n v="2"/>
    <n v="105.294"/>
  </r>
  <r>
    <x v="0"/>
    <x v="0"/>
    <x v="2"/>
    <s v="Modne rowery i akcesoria"/>
    <x v="2"/>
    <x v="2"/>
    <s v="HL rama górski"/>
    <x v="0"/>
    <d v="2008-09-20T00:00:00"/>
    <x v="2"/>
    <x v="0"/>
    <n v="1364.5"/>
    <n v="744.27269999999999"/>
    <n v="1"/>
    <n v="744.27269999999999"/>
  </r>
  <r>
    <x v="0"/>
    <x v="0"/>
    <x v="2"/>
    <s v="Modne rowery i akcesoria"/>
    <x v="2"/>
    <x v="2"/>
    <s v="ML rama górski"/>
    <x v="1"/>
    <d v="2008-09-21T00:00:00"/>
    <x v="2"/>
    <x v="0"/>
    <n v="348.76"/>
    <n v="209.256"/>
    <n v="1"/>
    <n v="209.256"/>
  </r>
  <r>
    <x v="0"/>
    <x v="0"/>
    <x v="2"/>
    <s v="Modne rowery i akcesoria"/>
    <x v="2"/>
    <x v="8"/>
    <s v="LL przednie koło górski"/>
    <x v="1"/>
    <d v="2008-09-20T00:00:00"/>
    <x v="2"/>
    <x v="0"/>
    <n v="60.744999999999997"/>
    <n v="36.447000000000003"/>
    <n v="6"/>
    <n v="218.68200000000002"/>
  </r>
  <r>
    <x v="0"/>
    <x v="0"/>
    <x v="2"/>
    <s v="Modne rowery i akcesoria"/>
    <x v="2"/>
    <x v="2"/>
    <s v="HL rama górski"/>
    <x v="1"/>
    <d v="2008-10-01T00:00:00"/>
    <x v="2"/>
    <x v="0"/>
    <n v="1349.6"/>
    <n v="736.14549999999997"/>
    <n v="2"/>
    <n v="1472.2909999999999"/>
  </r>
  <r>
    <x v="0"/>
    <x v="0"/>
    <x v="2"/>
    <s v="Modne rowery i akcesoria"/>
    <x v="2"/>
    <x v="2"/>
    <s v="ML rama górski"/>
    <x v="1"/>
    <d v="2008-09-02T00:00:00"/>
    <x v="2"/>
    <x v="0"/>
    <n v="348.76"/>
    <n v="209.256"/>
    <n v="2"/>
    <n v="418.512"/>
  </r>
  <r>
    <x v="0"/>
    <x v="0"/>
    <x v="2"/>
    <s v="Modne rowery i akcesoria"/>
    <x v="2"/>
    <x v="17"/>
    <s v="HL łożysko sterowe"/>
    <x v="7"/>
    <d v="2008-09-21T00:00:00"/>
    <x v="2"/>
    <x v="0"/>
    <n v="124.73"/>
    <n v="74.837999999999994"/>
    <n v="1"/>
    <n v="74.837999999999994"/>
  </r>
  <r>
    <x v="0"/>
    <x v="0"/>
    <x v="2"/>
    <s v="Modne rowery i akcesoria"/>
    <x v="2"/>
    <x v="8"/>
    <s v="HL tylne koło górski"/>
    <x v="1"/>
    <d v="2008-09-07T00:00:00"/>
    <x v="2"/>
    <x v="0"/>
    <n v="327.21499999999997"/>
    <n v="196.32900000000001"/>
    <n v="7"/>
    <n v="1374.3030000000001"/>
  </r>
  <r>
    <x v="0"/>
    <x v="0"/>
    <x v="2"/>
    <s v="Modne rowery i akcesoria"/>
    <x v="2"/>
    <x v="8"/>
    <s v="ML przednie koło górski"/>
    <x v="1"/>
    <d v="2008-09-10T00:00:00"/>
    <x v="2"/>
    <x v="0"/>
    <n v="209.02500000000001"/>
    <n v="125.41500000000001"/>
    <n v="3"/>
    <n v="376.245"/>
  </r>
  <r>
    <x v="0"/>
    <x v="0"/>
    <x v="2"/>
    <s v="Modne rowery i akcesoria"/>
    <x v="1"/>
    <x v="10"/>
    <s v="rękawiczki zimowe"/>
    <x v="1"/>
    <d v="2008-09-19T00:00:00"/>
    <x v="2"/>
    <x v="0"/>
    <n v="37.99"/>
    <n v="22.794"/>
    <n v="4"/>
    <n v="91.176000000000002"/>
  </r>
  <r>
    <x v="0"/>
    <x v="0"/>
    <x v="2"/>
    <s v="Modne rowery i akcesoria"/>
    <x v="2"/>
    <x v="8"/>
    <s v="HL przednie koło górski"/>
    <x v="1"/>
    <d v="2008-09-04T00:00:00"/>
    <x v="2"/>
    <x v="0"/>
    <n v="300.21499999999997"/>
    <n v="180.12899999999999"/>
    <n v="4"/>
    <n v="720.51599999999996"/>
  </r>
  <r>
    <x v="0"/>
    <x v="0"/>
    <x v="2"/>
    <s v="Modne rowery i akcesoria"/>
    <x v="2"/>
    <x v="16"/>
    <s v="LL widelec"/>
    <x v="7"/>
    <d v="2008-09-29T00:00:00"/>
    <x v="2"/>
    <x v="0"/>
    <n v="148.22"/>
    <n v="88.932000000000002"/>
    <n v="1"/>
    <n v="88.932000000000002"/>
  </r>
  <r>
    <x v="0"/>
    <x v="0"/>
    <x v="2"/>
    <s v="Modne rowery i akcesoria"/>
    <x v="0"/>
    <x v="0"/>
    <s v="Górski-200"/>
    <x v="1"/>
    <d v="2008-09-13T00:00:00"/>
    <x v="2"/>
    <x v="0"/>
    <n v="2294.9899999999998"/>
    <n v="1229.4589000000001"/>
    <n v="3"/>
    <n v="3688.3767000000003"/>
  </r>
  <r>
    <x v="0"/>
    <x v="0"/>
    <x v="2"/>
    <s v="Modne rowery i akcesoria"/>
    <x v="0"/>
    <x v="0"/>
    <s v="Górski-200"/>
    <x v="0"/>
    <d v="2008-09-13T00:00:00"/>
    <x v="2"/>
    <x v="0"/>
    <n v="2319.9899999999998"/>
    <n v="1242.8517999999999"/>
    <n v="5"/>
    <n v="6214.259"/>
  </r>
  <r>
    <x v="0"/>
    <x v="0"/>
    <x v="2"/>
    <s v="Modne rowery i akcesoria"/>
    <x v="0"/>
    <x v="0"/>
    <s v="Górski-200"/>
    <x v="1"/>
    <d v="2008-09-24T00:00:00"/>
    <x v="2"/>
    <x v="0"/>
    <n v="2294.9899999999998"/>
    <n v="1229.4589000000001"/>
    <n v="2"/>
    <n v="2458.9178000000002"/>
  </r>
  <r>
    <x v="0"/>
    <x v="0"/>
    <x v="2"/>
    <s v="Modne rowery i akcesoria"/>
    <x v="2"/>
    <x v="2"/>
    <s v="HL rama górski"/>
    <x v="0"/>
    <d v="2008-09-25T00:00:00"/>
    <x v="2"/>
    <x v="0"/>
    <n v="1364.5"/>
    <n v="744.27269999999999"/>
    <n v="4"/>
    <n v="2977.0907999999999"/>
  </r>
  <r>
    <x v="0"/>
    <x v="0"/>
    <x v="2"/>
    <s v="Modne rowery i akcesoria"/>
    <x v="2"/>
    <x v="8"/>
    <s v="ML tylne koło górski"/>
    <x v="1"/>
    <d v="2008-09-16T00:00:00"/>
    <x v="2"/>
    <x v="0"/>
    <n v="236.02500000000001"/>
    <n v="141.61500000000001"/>
    <n v="4"/>
    <n v="566.46"/>
  </r>
  <r>
    <x v="0"/>
    <x v="0"/>
    <x v="2"/>
    <s v="Modne rowery i akcesoria"/>
    <x v="2"/>
    <x v="9"/>
    <s v="ML kierownica górski"/>
    <x v="7"/>
    <d v="2008-09-02T00:00:00"/>
    <x v="2"/>
    <x v="0"/>
    <n v="61.92"/>
    <n v="33.774500000000003"/>
    <n v="4"/>
    <n v="135.09800000000001"/>
  </r>
  <r>
    <x v="0"/>
    <x v="0"/>
    <x v="2"/>
    <s v="Modne rowery i akcesoria"/>
    <x v="2"/>
    <x v="2"/>
    <s v="ML rama górski-W"/>
    <x v="1"/>
    <d v="2008-09-26T00:00:00"/>
    <x v="2"/>
    <x v="0"/>
    <n v="348.76"/>
    <n v="209.256"/>
    <n v="3"/>
    <n v="627.76800000000003"/>
  </r>
  <r>
    <x v="0"/>
    <x v="0"/>
    <x v="2"/>
    <s v="Modne rowery i akcesoria"/>
    <x v="2"/>
    <x v="17"/>
    <s v="ML łożysko sterowe"/>
    <x v="7"/>
    <d v="2008-09-14T00:00:00"/>
    <x v="2"/>
    <x v="0"/>
    <n v="102.29"/>
    <n v="61.374000000000002"/>
    <n v="6"/>
    <n v="368.24400000000003"/>
  </r>
  <r>
    <x v="0"/>
    <x v="0"/>
    <x v="2"/>
    <s v="Modne rowery i akcesoria"/>
    <x v="2"/>
    <x v="16"/>
    <s v="HL widelec"/>
    <x v="7"/>
    <d v="2008-09-09T00:00:00"/>
    <x v="2"/>
    <x v="0"/>
    <n v="229.49"/>
    <n v="137.69399999999999"/>
    <n v="4"/>
    <n v="550.77599999999995"/>
  </r>
  <r>
    <x v="0"/>
    <x v="0"/>
    <x v="2"/>
    <s v="Modne rowery i akcesoria"/>
    <x v="0"/>
    <x v="0"/>
    <s v="Górski-200"/>
    <x v="1"/>
    <d v="2008-09-20T00:00:00"/>
    <x v="2"/>
    <x v="0"/>
    <n v="2294.9899999999998"/>
    <n v="1229.4589000000001"/>
    <n v="1"/>
    <n v="1229.4589000000001"/>
  </r>
  <r>
    <x v="0"/>
    <x v="1"/>
    <x v="1"/>
    <s v="Fajny Rower"/>
    <x v="2"/>
    <x v="9"/>
    <s v="LL kierownica szosa"/>
    <x v="7"/>
    <d v="2008-09-30T00:00:00"/>
    <x v="2"/>
    <x v="0"/>
    <n v="44.54"/>
    <n v="24.294499999999999"/>
    <n v="1"/>
    <n v="24.294499999999999"/>
  </r>
  <r>
    <x v="0"/>
    <x v="1"/>
    <x v="1"/>
    <s v="Fajny Rower"/>
    <x v="2"/>
    <x v="8"/>
    <s v="HL tylne koło szosa"/>
    <x v="1"/>
    <d v="2008-09-18T00:00:00"/>
    <x v="2"/>
    <x v="0"/>
    <n v="357.06"/>
    <n v="214.23599999999999"/>
    <n v="2"/>
    <n v="428.47199999999998"/>
  </r>
  <r>
    <x v="0"/>
    <x v="1"/>
    <x v="1"/>
    <s v="Fajny Rower"/>
    <x v="2"/>
    <x v="6"/>
    <s v="HL rama rowerowa szosa"/>
    <x v="3"/>
    <d v="2008-09-12T00:00:00"/>
    <x v="2"/>
    <x v="0"/>
    <n v="1431.5"/>
    <n v="780.81820000000005"/>
    <n v="2"/>
    <n v="1561.6364000000001"/>
  </r>
  <r>
    <x v="0"/>
    <x v="1"/>
    <x v="1"/>
    <s v="Fajny Rower"/>
    <x v="2"/>
    <x v="6"/>
    <s v="HL rama rowerowa szosa"/>
    <x v="1"/>
    <d v="2008-09-01T00:00:00"/>
    <x v="2"/>
    <x v="0"/>
    <n v="1431.5"/>
    <n v="780.81820000000005"/>
    <n v="3"/>
    <n v="2342.4546"/>
  </r>
  <r>
    <x v="0"/>
    <x v="0"/>
    <x v="4"/>
    <s v="Stowarzyszenie „Praca i Zabawa”"/>
    <x v="2"/>
    <x v="6"/>
    <s v="LL rama rowerowa"/>
    <x v="1"/>
    <d v="2008-09-07T00:00:00"/>
    <x v="2"/>
    <x v="0"/>
    <n v="337.22"/>
    <n v="183.93819999999999"/>
    <n v="1"/>
    <n v="183.93819999999999"/>
  </r>
  <r>
    <x v="0"/>
    <x v="0"/>
    <x v="3"/>
    <s v="Kapitalny rower Sp. z o.o."/>
    <x v="0"/>
    <x v="3"/>
    <s v="Szosa-650"/>
    <x v="3"/>
    <d v="2008-10-01T00:00:00"/>
    <x v="2"/>
    <x v="0"/>
    <n v="782.99"/>
    <n v="469.79399999999998"/>
    <n v="1"/>
    <n v="469.79399999999998"/>
  </r>
  <r>
    <x v="0"/>
    <x v="0"/>
    <x v="3"/>
    <s v="Kapitalny rower Sp. z o.o."/>
    <x v="2"/>
    <x v="8"/>
    <s v="ML tylne koło szosa"/>
    <x v="1"/>
    <d v="2008-09-19T00:00:00"/>
    <x v="2"/>
    <x v="0"/>
    <n v="275.38499999999999"/>
    <n v="165.23099999999999"/>
    <n v="1"/>
    <n v="165.23099999999999"/>
  </r>
  <r>
    <x v="0"/>
    <x v="0"/>
    <x v="3"/>
    <s v="Kapitalny rower Sp. z o.o."/>
    <x v="2"/>
    <x v="8"/>
    <s v="ML przednie koło szosa"/>
    <x v="1"/>
    <d v="2008-09-19T00:00:00"/>
    <x v="2"/>
    <x v="0"/>
    <n v="248.38499999999999"/>
    <n v="149.03100000000001"/>
    <n v="1"/>
    <n v="149.03100000000001"/>
  </r>
  <r>
    <x v="1"/>
    <x v="3"/>
    <x v="6"/>
    <s v="Tachometry i Akcesoria"/>
    <x v="0"/>
    <x v="0"/>
    <s v="Górski-200"/>
    <x v="1"/>
    <d v="2008-09-15T00:00:00"/>
    <x v="2"/>
    <x v="0"/>
    <n v="2294.9899999999998"/>
    <n v="1229.4589000000001"/>
    <n v="2"/>
    <n v="2458.9178000000002"/>
  </r>
  <r>
    <x v="1"/>
    <x v="3"/>
    <x v="6"/>
    <s v="Tachometry i Akcesoria"/>
    <x v="1"/>
    <x v="10"/>
    <s v="rękawiczki zimowe"/>
    <x v="1"/>
    <d v="2008-09-17T00:00:00"/>
    <x v="2"/>
    <x v="0"/>
    <n v="37.99"/>
    <n v="22.794"/>
    <n v="3"/>
    <n v="68.382000000000005"/>
  </r>
  <r>
    <x v="1"/>
    <x v="3"/>
    <x v="6"/>
    <s v="Tachometry i Akcesoria"/>
    <x v="2"/>
    <x v="8"/>
    <s v="ML tylne koło górski"/>
    <x v="1"/>
    <d v="2008-09-18T00:00:00"/>
    <x v="2"/>
    <x v="0"/>
    <n v="236.02500000000001"/>
    <n v="141.61500000000001"/>
    <n v="1"/>
    <n v="141.61500000000001"/>
  </r>
  <r>
    <x v="1"/>
    <x v="3"/>
    <x v="6"/>
    <s v="Tachometry i Akcesoria"/>
    <x v="2"/>
    <x v="8"/>
    <s v="LL przednie koło górski"/>
    <x v="1"/>
    <d v="2008-09-12T00:00:00"/>
    <x v="2"/>
    <x v="0"/>
    <n v="60.744999999999997"/>
    <n v="36.447000000000003"/>
    <n v="3"/>
    <n v="109.34100000000001"/>
  </r>
  <r>
    <x v="1"/>
    <x v="3"/>
    <x v="6"/>
    <s v="Tachometry i Akcesoria"/>
    <x v="2"/>
    <x v="2"/>
    <s v="ML rama górski"/>
    <x v="1"/>
    <d v="2008-09-19T00:00:00"/>
    <x v="2"/>
    <x v="0"/>
    <n v="348.76"/>
    <n v="209.256"/>
    <n v="2"/>
    <n v="418.512"/>
  </r>
  <r>
    <x v="1"/>
    <x v="3"/>
    <x v="6"/>
    <s v="Tachometry i Akcesoria"/>
    <x v="0"/>
    <x v="0"/>
    <s v="Górski-200"/>
    <x v="0"/>
    <d v="2008-09-24T00:00:00"/>
    <x v="2"/>
    <x v="0"/>
    <n v="2319.9899999999998"/>
    <n v="1242.8517999999999"/>
    <n v="3"/>
    <n v="3728.5553999999997"/>
  </r>
  <r>
    <x v="1"/>
    <x v="3"/>
    <x v="6"/>
    <s v="Tachometry i Akcesoria"/>
    <x v="0"/>
    <x v="0"/>
    <s v="Górski-200"/>
    <x v="1"/>
    <d v="2008-09-23T00:00:00"/>
    <x v="2"/>
    <x v="0"/>
    <n v="2294.9899999999998"/>
    <n v="1229.4589000000001"/>
    <n v="2"/>
    <n v="2458.9178000000002"/>
  </r>
  <r>
    <x v="1"/>
    <x v="3"/>
    <x v="6"/>
    <s v="Tachometry i Akcesoria"/>
    <x v="2"/>
    <x v="9"/>
    <s v="ML kierownica górski"/>
    <x v="7"/>
    <d v="2008-09-15T00:00:00"/>
    <x v="2"/>
    <x v="0"/>
    <n v="61.92"/>
    <n v="33.774500000000003"/>
    <n v="1"/>
    <n v="33.774500000000003"/>
  </r>
  <r>
    <x v="1"/>
    <x v="3"/>
    <x v="6"/>
    <s v="Tachometry i Akcesoria"/>
    <x v="1"/>
    <x v="10"/>
    <s v="rękawiczki zimowe"/>
    <x v="1"/>
    <d v="2008-09-11T00:00:00"/>
    <x v="2"/>
    <x v="0"/>
    <n v="37.99"/>
    <n v="22.794"/>
    <n v="2"/>
    <n v="45.588000000000001"/>
  </r>
  <r>
    <x v="1"/>
    <x v="3"/>
    <x v="6"/>
    <s v="Tachometry i Akcesoria"/>
    <x v="2"/>
    <x v="8"/>
    <s v="HL tylne koło górski"/>
    <x v="1"/>
    <d v="2008-09-14T00:00:00"/>
    <x v="2"/>
    <x v="0"/>
    <n v="327.21499999999997"/>
    <n v="196.32900000000001"/>
    <n v="1"/>
    <n v="196.32900000000001"/>
  </r>
  <r>
    <x v="1"/>
    <x v="3"/>
    <x v="6"/>
    <s v="Tachometry i Akcesoria"/>
    <x v="3"/>
    <x v="7"/>
    <s v="Sport-100"/>
    <x v="3"/>
    <d v="2008-09-18T00:00:00"/>
    <x v="2"/>
    <x v="0"/>
    <n v="34.99"/>
    <n v="20.186499999999999"/>
    <n v="1"/>
    <n v="20.186499999999999"/>
  </r>
  <r>
    <x v="0"/>
    <x v="0"/>
    <x v="4"/>
    <s v="Świat Rowerów"/>
    <x v="1"/>
    <x v="12"/>
    <s v="męskie spodenki rowerowe"/>
    <x v="4"/>
    <d v="2008-09-13T00:00:00"/>
    <x v="2"/>
    <x v="0"/>
    <n v="89.99"/>
    <n v="53.994"/>
    <n v="9"/>
    <n v="485.94600000000003"/>
  </r>
  <r>
    <x v="0"/>
    <x v="0"/>
    <x v="4"/>
    <s v="Świat Rowerów"/>
    <x v="2"/>
    <x v="9"/>
    <s v="LL kierownica górski"/>
    <x v="7"/>
    <d v="2008-09-12T00:00:00"/>
    <x v="2"/>
    <x v="0"/>
    <n v="44.54"/>
    <n v="24.294499999999999"/>
    <n v="1"/>
    <n v="24.294499999999999"/>
  </r>
  <r>
    <x v="0"/>
    <x v="0"/>
    <x v="4"/>
    <s v="Świat Rowerów"/>
    <x v="3"/>
    <x v="7"/>
    <s v="Sport-100"/>
    <x v="5"/>
    <d v="2008-09-10T00:00:00"/>
    <x v="2"/>
    <x v="0"/>
    <n v="34.99"/>
    <n v="20.186499999999999"/>
    <n v="3"/>
    <n v="60.5595"/>
  </r>
  <r>
    <x v="0"/>
    <x v="0"/>
    <x v="4"/>
    <s v="Świat Rowerów"/>
    <x v="2"/>
    <x v="8"/>
    <s v="LL tylne koło górski"/>
    <x v="1"/>
    <d v="2008-09-26T00:00:00"/>
    <x v="2"/>
    <x v="0"/>
    <n v="87.745000000000005"/>
    <n v="52.646999999999998"/>
    <n v="1"/>
    <n v="52.646999999999998"/>
  </r>
  <r>
    <x v="0"/>
    <x v="0"/>
    <x v="4"/>
    <s v="Świat Rowerów"/>
    <x v="2"/>
    <x v="2"/>
    <s v="ML rama górski"/>
    <x v="1"/>
    <d v="2008-09-15T00:00:00"/>
    <x v="2"/>
    <x v="0"/>
    <n v="348.76"/>
    <n v="209.256"/>
    <n v="2"/>
    <n v="418.512"/>
  </r>
  <r>
    <x v="0"/>
    <x v="0"/>
    <x v="4"/>
    <s v="Świat Rowerów"/>
    <x v="2"/>
    <x v="8"/>
    <s v="ML tylne koło górski"/>
    <x v="1"/>
    <d v="2008-09-07T00:00:00"/>
    <x v="2"/>
    <x v="0"/>
    <n v="236.02500000000001"/>
    <n v="141.61500000000001"/>
    <n v="3"/>
    <n v="424.84500000000003"/>
  </r>
  <r>
    <x v="0"/>
    <x v="0"/>
    <x v="4"/>
    <s v="Świat Rowerów"/>
    <x v="0"/>
    <x v="0"/>
    <s v="Górski-300"/>
    <x v="1"/>
    <d v="2008-09-06T00:00:00"/>
    <x v="2"/>
    <x v="0"/>
    <n v="1079.99"/>
    <n v="647.99400000000003"/>
    <n v="6"/>
    <n v="3887.9639999999999"/>
  </r>
  <r>
    <x v="0"/>
    <x v="0"/>
    <x v="4"/>
    <s v="Świat Rowerów"/>
    <x v="0"/>
    <x v="0"/>
    <s v="Górski-200"/>
    <x v="0"/>
    <d v="2008-09-18T00:00:00"/>
    <x v="2"/>
    <x v="0"/>
    <n v="2319.9899999999998"/>
    <n v="1242.8517999999999"/>
    <n v="8"/>
    <n v="9942.8143999999993"/>
  </r>
  <r>
    <x v="0"/>
    <x v="0"/>
    <x v="4"/>
    <s v="Świat Rowerów"/>
    <x v="2"/>
    <x v="2"/>
    <s v="ML rama górski-W"/>
    <x v="1"/>
    <d v="2008-09-23T00:00:00"/>
    <x v="2"/>
    <x v="0"/>
    <n v="348.76"/>
    <n v="209.256"/>
    <n v="2"/>
    <n v="418.512"/>
  </r>
  <r>
    <x v="0"/>
    <x v="0"/>
    <x v="4"/>
    <s v="Świat Rowerów"/>
    <x v="1"/>
    <x v="10"/>
    <s v="rękawiczki rowerowe"/>
    <x v="1"/>
    <d v="2008-09-17T00:00:00"/>
    <x v="2"/>
    <x v="0"/>
    <n v="24.49"/>
    <n v="14.1289"/>
    <n v="5"/>
    <n v="70.644499999999994"/>
  </r>
  <r>
    <x v="0"/>
    <x v="0"/>
    <x v="4"/>
    <s v="Świat Rowerów"/>
    <x v="1"/>
    <x v="14"/>
    <s v="męskie spodenki sportowe"/>
    <x v="1"/>
    <d v="2008-09-25T00:00:00"/>
    <x v="2"/>
    <x v="0"/>
    <n v="59.99"/>
    <n v="35.994"/>
    <n v="6"/>
    <n v="215.964"/>
  </r>
  <r>
    <x v="0"/>
    <x v="0"/>
    <x v="4"/>
    <s v="Świat Rowerów"/>
    <x v="0"/>
    <x v="0"/>
    <s v="Górski-200"/>
    <x v="1"/>
    <d v="2008-09-30T00:00:00"/>
    <x v="2"/>
    <x v="0"/>
    <n v="2294.9899999999998"/>
    <n v="1229.4589000000001"/>
    <n v="1"/>
    <n v="1229.4589000000001"/>
  </r>
  <r>
    <x v="0"/>
    <x v="0"/>
    <x v="4"/>
    <s v="Świat Rowerów"/>
    <x v="3"/>
    <x v="13"/>
    <s v="mini-pompki"/>
    <x v="7"/>
    <d v="2008-09-13T00:00:00"/>
    <x v="2"/>
    <x v="0"/>
    <n v="19.989999999999998"/>
    <n v="11.994"/>
    <n v="2"/>
    <n v="23.988"/>
  </r>
  <r>
    <x v="0"/>
    <x v="0"/>
    <x v="4"/>
    <s v="Świat Rowerów"/>
    <x v="2"/>
    <x v="2"/>
    <s v="HL rama górski"/>
    <x v="1"/>
    <d v="2008-09-29T00:00:00"/>
    <x v="2"/>
    <x v="0"/>
    <n v="1349.6"/>
    <n v="736.14549999999997"/>
    <n v="2"/>
    <n v="1472.2909999999999"/>
  </r>
  <r>
    <x v="0"/>
    <x v="0"/>
    <x v="4"/>
    <s v="Świat Rowerów"/>
    <x v="0"/>
    <x v="0"/>
    <s v="Górski-200"/>
    <x v="0"/>
    <d v="2008-09-02T00:00:00"/>
    <x v="2"/>
    <x v="0"/>
    <n v="2319.9899999999998"/>
    <n v="1242.8517999999999"/>
    <n v="4"/>
    <n v="4971.4071999999996"/>
  </r>
  <r>
    <x v="0"/>
    <x v="0"/>
    <x v="4"/>
    <s v="Świat Rowerów"/>
    <x v="3"/>
    <x v="7"/>
    <s v="Sport-100"/>
    <x v="3"/>
    <d v="2008-09-10T00:00:00"/>
    <x v="2"/>
    <x v="0"/>
    <n v="34.99"/>
    <n v="20.186499999999999"/>
    <n v="3"/>
    <n v="60.5595"/>
  </r>
  <r>
    <x v="0"/>
    <x v="0"/>
    <x v="4"/>
    <s v="Świat Rowerów"/>
    <x v="1"/>
    <x v="4"/>
    <s v="Long-Sleeve Logo Jersey"/>
    <x v="4"/>
    <d v="2008-09-05T00:00:00"/>
    <x v="2"/>
    <x v="0"/>
    <n v="49.99"/>
    <n v="28.840399999999999"/>
    <n v="3"/>
    <n v="86.521199999999993"/>
  </r>
  <r>
    <x v="0"/>
    <x v="0"/>
    <x v="4"/>
    <s v="Świat Rowerów"/>
    <x v="1"/>
    <x v="12"/>
    <s v="męskie spodenki rowerowe"/>
    <x v="4"/>
    <d v="2008-09-11T00:00:00"/>
    <x v="2"/>
    <x v="0"/>
    <n v="89.99"/>
    <n v="53.994"/>
    <n v="2"/>
    <n v="107.988"/>
  </r>
  <r>
    <x v="0"/>
    <x v="0"/>
    <x v="4"/>
    <s v="Świat Rowerów"/>
    <x v="1"/>
    <x v="10"/>
    <s v="rękawiczki zimowe"/>
    <x v="1"/>
    <d v="2008-09-24T00:00:00"/>
    <x v="2"/>
    <x v="0"/>
    <n v="37.99"/>
    <n v="20.894500000000001"/>
    <n v="18"/>
    <n v="376.101"/>
  </r>
  <r>
    <x v="0"/>
    <x v="0"/>
    <x v="4"/>
    <s v="Świat Rowerów"/>
    <x v="1"/>
    <x v="4"/>
    <s v="Long-Sleeve Logo Jersey"/>
    <x v="4"/>
    <d v="2008-09-17T00:00:00"/>
    <x v="2"/>
    <x v="0"/>
    <n v="49.99"/>
    <n v="28.840399999999999"/>
    <n v="8"/>
    <n v="230.72319999999999"/>
  </r>
  <r>
    <x v="0"/>
    <x v="0"/>
    <x v="4"/>
    <s v="Świat Rowerów"/>
    <x v="3"/>
    <x v="7"/>
    <s v="Sport-100"/>
    <x v="1"/>
    <d v="2008-09-26T00:00:00"/>
    <x v="2"/>
    <x v="0"/>
    <n v="34.99"/>
    <n v="20.186499999999999"/>
    <n v="3"/>
    <n v="60.5595"/>
  </r>
  <r>
    <x v="0"/>
    <x v="0"/>
    <x v="4"/>
    <s v="Świat Rowerów"/>
    <x v="3"/>
    <x v="15"/>
    <s v="zamknięcie linka"/>
    <x v="7"/>
    <d v="2008-09-25T00:00:00"/>
    <x v="2"/>
    <x v="0"/>
    <n v="25"/>
    <n v="15"/>
    <n v="5"/>
    <n v="75"/>
  </r>
  <r>
    <x v="0"/>
    <x v="0"/>
    <x v="4"/>
    <s v="Świat Rowerów"/>
    <x v="1"/>
    <x v="10"/>
    <s v="rękawiczki zimowe"/>
    <x v="1"/>
    <d v="2008-09-13T00:00:00"/>
    <x v="2"/>
    <x v="0"/>
    <n v="37.99"/>
    <n v="22.794"/>
    <n v="6"/>
    <n v="136.76400000000001"/>
  </r>
  <r>
    <x v="0"/>
    <x v="0"/>
    <x v="4"/>
    <s v="Świat Rowerów"/>
    <x v="0"/>
    <x v="0"/>
    <s v="Górski-200"/>
    <x v="0"/>
    <d v="2008-09-08T00:00:00"/>
    <x v="2"/>
    <x v="0"/>
    <n v="2319.9899999999998"/>
    <n v="1242.8517999999999"/>
    <n v="4"/>
    <n v="4971.4071999999996"/>
  </r>
  <r>
    <x v="0"/>
    <x v="0"/>
    <x v="4"/>
    <s v="Świat Rowerów"/>
    <x v="2"/>
    <x v="8"/>
    <s v="HL przednie koło górski"/>
    <x v="1"/>
    <d v="2008-09-16T00:00:00"/>
    <x v="2"/>
    <x v="0"/>
    <n v="300.21499999999997"/>
    <n v="180.12899999999999"/>
    <n v="2"/>
    <n v="360.25799999999998"/>
  </r>
  <r>
    <x v="0"/>
    <x v="0"/>
    <x v="4"/>
    <s v="Świat Rowerów"/>
    <x v="2"/>
    <x v="9"/>
    <s v="HL kierownica górski"/>
    <x v="7"/>
    <d v="2008-09-09T00:00:00"/>
    <x v="2"/>
    <x v="0"/>
    <n v="120.27"/>
    <n v="65.601799999999997"/>
    <n v="2"/>
    <n v="131.20359999999999"/>
  </r>
  <r>
    <x v="0"/>
    <x v="0"/>
    <x v="4"/>
    <s v="Świat Rowerów"/>
    <x v="2"/>
    <x v="8"/>
    <s v="ML przednie koło górski"/>
    <x v="1"/>
    <d v="2008-09-10T00:00:00"/>
    <x v="2"/>
    <x v="0"/>
    <n v="209.02500000000001"/>
    <n v="125.41500000000001"/>
    <n v="4"/>
    <n v="501.66"/>
  </r>
  <r>
    <x v="0"/>
    <x v="0"/>
    <x v="4"/>
    <s v="Świat Rowerów"/>
    <x v="0"/>
    <x v="0"/>
    <s v="Górski-200"/>
    <x v="1"/>
    <d v="2008-09-05T00:00:00"/>
    <x v="2"/>
    <x v="0"/>
    <n v="2294.9899999999998"/>
    <n v="1229.4589000000001"/>
    <n v="2"/>
    <n v="2458.9178000000002"/>
  </r>
  <r>
    <x v="0"/>
    <x v="0"/>
    <x v="4"/>
    <s v="Świat Rowerów"/>
    <x v="1"/>
    <x v="10"/>
    <s v="rękawiczki zimowe"/>
    <x v="1"/>
    <d v="2008-09-29T00:00:00"/>
    <x v="2"/>
    <x v="0"/>
    <n v="37.99"/>
    <n v="22.794"/>
    <n v="2"/>
    <n v="45.588000000000001"/>
  </r>
  <r>
    <x v="0"/>
    <x v="0"/>
    <x v="4"/>
    <s v="Świat Rowerów"/>
    <x v="1"/>
    <x v="4"/>
    <s v="Long-Sleeve Logo Jersey"/>
    <x v="4"/>
    <d v="2008-10-01T00:00:00"/>
    <x v="2"/>
    <x v="0"/>
    <n v="49.99"/>
    <n v="28.840399999999999"/>
    <n v="2"/>
    <n v="57.680799999999998"/>
  </r>
  <r>
    <x v="0"/>
    <x v="0"/>
    <x v="4"/>
    <s v="Świat Rowerów"/>
    <x v="0"/>
    <x v="0"/>
    <s v="Górski-300"/>
    <x v="1"/>
    <d v="2008-09-27T00:00:00"/>
    <x v="2"/>
    <x v="0"/>
    <n v="1079.99"/>
    <n v="647.99400000000003"/>
    <n v="6"/>
    <n v="3887.9639999999999"/>
  </r>
  <r>
    <x v="0"/>
    <x v="0"/>
    <x v="4"/>
    <s v="Świat Rowerów"/>
    <x v="0"/>
    <x v="0"/>
    <s v="Górski-300"/>
    <x v="1"/>
    <d v="2008-09-24T00:00:00"/>
    <x v="2"/>
    <x v="0"/>
    <n v="1079.99"/>
    <n v="647.99400000000003"/>
    <n v="3"/>
    <n v="1943.982"/>
  </r>
  <r>
    <x v="0"/>
    <x v="0"/>
    <x v="4"/>
    <s v="Świat Rowerów"/>
    <x v="1"/>
    <x v="5"/>
    <s v="nakładka na rower"/>
    <x v="4"/>
    <d v="2008-09-24T00:00:00"/>
    <x v="2"/>
    <x v="0"/>
    <n v="8.99"/>
    <n v="5.1864999999999997"/>
    <n v="10"/>
    <n v="51.864999999999995"/>
  </r>
  <r>
    <x v="0"/>
    <x v="0"/>
    <x v="4"/>
    <s v="Świat Rowerów"/>
    <x v="1"/>
    <x v="11"/>
    <s v="damskie getry"/>
    <x v="1"/>
    <d v="2008-09-01T00:00:00"/>
    <x v="2"/>
    <x v="0"/>
    <n v="74.989999999999995"/>
    <n v="44.994"/>
    <n v="2"/>
    <n v="89.988"/>
  </r>
  <r>
    <x v="0"/>
    <x v="0"/>
    <x v="4"/>
    <s v="Świat Rowerów"/>
    <x v="1"/>
    <x v="12"/>
    <s v="męskie spodenki rowerowe"/>
    <x v="4"/>
    <d v="2008-09-04T00:00:00"/>
    <x v="2"/>
    <x v="0"/>
    <n v="89.99"/>
    <n v="53.994"/>
    <n v="3"/>
    <n v="161.982"/>
  </r>
  <r>
    <x v="0"/>
    <x v="0"/>
    <x v="3"/>
    <s v="Nowy Rower — sklep rowerowy"/>
    <x v="2"/>
    <x v="8"/>
    <s v="HL tylne koło szosa"/>
    <x v="1"/>
    <d v="2008-09-07T00:00:00"/>
    <x v="2"/>
    <x v="0"/>
    <n v="357.06"/>
    <n v="214.23599999999999"/>
    <n v="1"/>
    <n v="214.23599999999999"/>
  </r>
  <r>
    <x v="1"/>
    <x v="3"/>
    <x v="6"/>
    <s v="Sklep z Rowerami Na Osiedlu"/>
    <x v="2"/>
    <x v="8"/>
    <s v="LL tylne koło górski"/>
    <x v="1"/>
    <d v="2008-09-20T00:00:00"/>
    <x v="2"/>
    <x v="0"/>
    <n v="87.745000000000005"/>
    <n v="52.646999999999998"/>
    <n v="2"/>
    <n v="105.294"/>
  </r>
  <r>
    <x v="1"/>
    <x v="3"/>
    <x v="6"/>
    <s v="Sklep z Rowerami Na Osiedlu"/>
    <x v="2"/>
    <x v="2"/>
    <s v="HL rama górski"/>
    <x v="1"/>
    <d v="2008-09-20T00:00:00"/>
    <x v="2"/>
    <x v="0"/>
    <n v="1349.6"/>
    <n v="736.14549999999997"/>
    <n v="2"/>
    <n v="1472.2909999999999"/>
  </r>
  <r>
    <x v="1"/>
    <x v="3"/>
    <x v="6"/>
    <s v="Sklep z Rowerami Na Osiedlu"/>
    <x v="0"/>
    <x v="0"/>
    <s v="Górski-200"/>
    <x v="0"/>
    <d v="2008-09-30T00:00:00"/>
    <x v="2"/>
    <x v="0"/>
    <n v="2319.9899999999998"/>
    <n v="1242.8517999999999"/>
    <n v="1"/>
    <n v="1242.8517999999999"/>
  </r>
  <r>
    <x v="1"/>
    <x v="3"/>
    <x v="6"/>
    <s v="Sklep z Rowerami Na Osiedlu"/>
    <x v="2"/>
    <x v="2"/>
    <s v="ML rama górski-W"/>
    <x v="1"/>
    <d v="2008-09-16T00:00:00"/>
    <x v="2"/>
    <x v="0"/>
    <n v="348.76"/>
    <n v="209.256"/>
    <n v="2"/>
    <n v="418.512"/>
  </r>
  <r>
    <x v="1"/>
    <x v="3"/>
    <x v="6"/>
    <s v="Sklep z Rowerami Na Osiedlu"/>
    <x v="0"/>
    <x v="0"/>
    <s v="Górski-300"/>
    <x v="1"/>
    <d v="2008-09-09T00:00:00"/>
    <x v="2"/>
    <x v="0"/>
    <n v="1079.99"/>
    <n v="647.99400000000003"/>
    <n v="4"/>
    <n v="2591.9760000000001"/>
  </r>
  <r>
    <x v="1"/>
    <x v="3"/>
    <x v="6"/>
    <s v="Sklep z Rowerami Na Osiedlu"/>
    <x v="0"/>
    <x v="0"/>
    <s v="Górski-300"/>
    <x v="1"/>
    <d v="2008-09-29T00:00:00"/>
    <x v="2"/>
    <x v="0"/>
    <n v="1079.99"/>
    <n v="647.99400000000003"/>
    <n v="3"/>
    <n v="1943.982"/>
  </r>
  <r>
    <x v="1"/>
    <x v="3"/>
    <x v="6"/>
    <s v="Sklep z Rowerami Na Osiedlu"/>
    <x v="2"/>
    <x v="2"/>
    <s v="ML rama górski"/>
    <x v="1"/>
    <d v="2008-09-26T00:00:00"/>
    <x v="2"/>
    <x v="0"/>
    <n v="348.76"/>
    <n v="209.256"/>
    <n v="3"/>
    <n v="627.76800000000003"/>
  </r>
  <r>
    <x v="1"/>
    <x v="3"/>
    <x v="6"/>
    <s v="Sklep z Rowerami Na Osiedlu"/>
    <x v="0"/>
    <x v="0"/>
    <s v="Górski-300"/>
    <x v="1"/>
    <d v="2008-09-25T00:00:00"/>
    <x v="2"/>
    <x v="0"/>
    <n v="1079.99"/>
    <n v="647.99400000000003"/>
    <n v="3"/>
    <n v="1943.982"/>
  </r>
  <r>
    <x v="1"/>
    <x v="3"/>
    <x v="6"/>
    <s v="Sklep z Rowerami Na Osiedlu"/>
    <x v="0"/>
    <x v="0"/>
    <s v="Górski-200"/>
    <x v="1"/>
    <d v="2008-09-17T00:00:00"/>
    <x v="2"/>
    <x v="0"/>
    <n v="2294.9899999999998"/>
    <n v="1229.4589000000001"/>
    <n v="3"/>
    <n v="3688.3767000000003"/>
  </r>
  <r>
    <x v="1"/>
    <x v="3"/>
    <x v="6"/>
    <s v="Sklep z Rowerami Na Osiedlu"/>
    <x v="2"/>
    <x v="8"/>
    <s v="HL przednie koło górski"/>
    <x v="1"/>
    <d v="2008-09-19T00:00:00"/>
    <x v="2"/>
    <x v="0"/>
    <n v="300.21499999999997"/>
    <n v="180.12899999999999"/>
    <n v="1"/>
    <n v="180.12899999999999"/>
  </r>
  <r>
    <x v="1"/>
    <x v="3"/>
    <x v="6"/>
    <s v="Sklep z Rowerami Na Osiedlu"/>
    <x v="1"/>
    <x v="10"/>
    <s v="rękawiczki zimowe"/>
    <x v="1"/>
    <d v="2008-09-07T00:00:00"/>
    <x v="2"/>
    <x v="0"/>
    <n v="37.99"/>
    <n v="20.894500000000001"/>
    <n v="18"/>
    <n v="376.101"/>
  </r>
  <r>
    <x v="1"/>
    <x v="3"/>
    <x v="6"/>
    <s v="Sklep z Rowerami Na Osiedlu"/>
    <x v="0"/>
    <x v="0"/>
    <s v="Górski-200"/>
    <x v="1"/>
    <d v="2008-09-21T00:00:00"/>
    <x v="2"/>
    <x v="0"/>
    <n v="2294.9899999999998"/>
    <n v="1229.4589000000001"/>
    <n v="6"/>
    <n v="7376.7534000000005"/>
  </r>
  <r>
    <x v="1"/>
    <x v="3"/>
    <x v="6"/>
    <s v="Sklep z Rowerami Na Osiedlu"/>
    <x v="1"/>
    <x v="10"/>
    <s v="rękawiczki zimowe"/>
    <x v="1"/>
    <d v="2008-09-19T00:00:00"/>
    <x v="2"/>
    <x v="0"/>
    <n v="37.99"/>
    <n v="22.794"/>
    <n v="7"/>
    <n v="159.55799999999999"/>
  </r>
  <r>
    <x v="1"/>
    <x v="3"/>
    <x v="6"/>
    <s v="Sklep z Rowerami Na Osiedlu"/>
    <x v="0"/>
    <x v="0"/>
    <s v="Górski-300"/>
    <x v="1"/>
    <d v="2008-09-17T00:00:00"/>
    <x v="2"/>
    <x v="0"/>
    <n v="1079.99"/>
    <n v="647.99400000000003"/>
    <n v="7"/>
    <n v="4535.9580000000005"/>
  </r>
  <r>
    <x v="1"/>
    <x v="3"/>
    <x v="6"/>
    <s v="Sklep z Rowerami Na Osiedlu"/>
    <x v="2"/>
    <x v="9"/>
    <s v="LL kierownica górski"/>
    <x v="7"/>
    <d v="2008-10-01T00:00:00"/>
    <x v="2"/>
    <x v="0"/>
    <n v="44.54"/>
    <n v="24.294499999999999"/>
    <n v="3"/>
    <n v="72.883499999999998"/>
  </r>
  <r>
    <x v="1"/>
    <x v="3"/>
    <x v="6"/>
    <s v="Sklep z Rowerami Na Osiedlu"/>
    <x v="2"/>
    <x v="8"/>
    <s v="ML przednie koło górski"/>
    <x v="1"/>
    <d v="2008-09-12T00:00:00"/>
    <x v="2"/>
    <x v="0"/>
    <n v="209.02500000000001"/>
    <n v="125.41500000000001"/>
    <n v="1"/>
    <n v="125.41500000000001"/>
  </r>
  <r>
    <x v="1"/>
    <x v="3"/>
    <x v="6"/>
    <s v="Sklep z Rowerami Na Osiedlu"/>
    <x v="2"/>
    <x v="2"/>
    <s v="HL rama górski"/>
    <x v="0"/>
    <d v="2008-09-02T00:00:00"/>
    <x v="2"/>
    <x v="0"/>
    <n v="1364.5"/>
    <n v="744.27269999999999"/>
    <n v="4"/>
    <n v="2977.0907999999999"/>
  </r>
  <r>
    <x v="1"/>
    <x v="3"/>
    <x v="6"/>
    <s v="Sklep z Rowerami Na Osiedlu"/>
    <x v="0"/>
    <x v="0"/>
    <s v="Górski-200"/>
    <x v="0"/>
    <d v="2008-09-03T00:00:00"/>
    <x v="2"/>
    <x v="0"/>
    <n v="2319.9899999999998"/>
    <n v="1242.8517999999999"/>
    <n v="6"/>
    <n v="7457.1107999999995"/>
  </r>
  <r>
    <x v="1"/>
    <x v="3"/>
    <x v="6"/>
    <s v="Sklep z Rowerami Na Osiedlu"/>
    <x v="2"/>
    <x v="9"/>
    <s v="HL kierownica górski"/>
    <x v="7"/>
    <d v="2008-09-23T00:00:00"/>
    <x v="2"/>
    <x v="0"/>
    <n v="120.27"/>
    <n v="65.601799999999997"/>
    <n v="3"/>
    <n v="196.80539999999999"/>
  </r>
  <r>
    <x v="1"/>
    <x v="3"/>
    <x v="6"/>
    <s v="Sklep z Rowerami Na Osiedlu"/>
    <x v="1"/>
    <x v="12"/>
    <s v="męskie spodenki rowerowe"/>
    <x v="4"/>
    <d v="2008-09-10T00:00:00"/>
    <x v="2"/>
    <x v="0"/>
    <n v="89.99"/>
    <n v="53.994"/>
    <n v="5"/>
    <n v="269.97000000000003"/>
  </r>
  <r>
    <x v="1"/>
    <x v="3"/>
    <x v="6"/>
    <s v="Sklep z Rowerami Na Osiedlu"/>
    <x v="2"/>
    <x v="9"/>
    <s v="ML kierownica górski"/>
    <x v="7"/>
    <d v="2008-09-02T00:00:00"/>
    <x v="2"/>
    <x v="0"/>
    <n v="61.92"/>
    <n v="33.774500000000003"/>
    <n v="4"/>
    <n v="135.09800000000001"/>
  </r>
  <r>
    <x v="1"/>
    <x v="3"/>
    <x v="6"/>
    <s v="Sklep z Rowerami Na Osiedlu"/>
    <x v="1"/>
    <x v="10"/>
    <s v="rękawiczki zimowe"/>
    <x v="1"/>
    <d v="2008-09-14T00:00:00"/>
    <x v="2"/>
    <x v="0"/>
    <n v="37.99"/>
    <n v="22.794"/>
    <n v="2"/>
    <n v="45.588000000000001"/>
  </r>
  <r>
    <x v="1"/>
    <x v="3"/>
    <x v="6"/>
    <s v="Sklep z Rowerami Na Osiedlu"/>
    <x v="1"/>
    <x v="10"/>
    <s v="rękawiczki rowerowe"/>
    <x v="1"/>
    <d v="2008-09-19T00:00:00"/>
    <x v="2"/>
    <x v="0"/>
    <n v="24.49"/>
    <n v="14.1289"/>
    <n v="4"/>
    <n v="56.515599999999999"/>
  </r>
  <r>
    <x v="1"/>
    <x v="3"/>
    <x v="6"/>
    <s v="Sklep z Rowerami Na Osiedlu"/>
    <x v="2"/>
    <x v="2"/>
    <s v="ML rama górski"/>
    <x v="1"/>
    <d v="2008-10-01T00:00:00"/>
    <x v="2"/>
    <x v="0"/>
    <n v="348.76"/>
    <n v="209.256"/>
    <n v="4"/>
    <n v="837.024"/>
  </r>
  <r>
    <x v="0"/>
    <x v="0"/>
    <x v="3"/>
    <s v="Centrum sportowo-rekreacyjne"/>
    <x v="1"/>
    <x v="10"/>
    <s v="rękawiczki zimowe"/>
    <x v="1"/>
    <d v="2008-09-01T00:00:00"/>
    <x v="2"/>
    <x v="0"/>
    <n v="37.99"/>
    <n v="22.794"/>
    <n v="6"/>
    <n v="136.76400000000001"/>
  </r>
  <r>
    <x v="0"/>
    <x v="0"/>
    <x v="3"/>
    <s v="Centrum sportowo-rekreacyjne"/>
    <x v="2"/>
    <x v="2"/>
    <s v="HL rama górski"/>
    <x v="0"/>
    <d v="2008-09-10T00:00:00"/>
    <x v="2"/>
    <x v="0"/>
    <n v="1364.5"/>
    <n v="744.27269999999999"/>
    <n v="1"/>
    <n v="744.27269999999999"/>
  </r>
  <r>
    <x v="0"/>
    <x v="0"/>
    <x v="0"/>
    <s v="Zawodnik sklep sportowy"/>
    <x v="1"/>
    <x v="10"/>
    <s v="rękawiczki zimowe"/>
    <x v="1"/>
    <d v="2008-09-12T00:00:00"/>
    <x v="2"/>
    <x v="0"/>
    <n v="37.99"/>
    <n v="22.794"/>
    <n v="3"/>
    <n v="68.382000000000005"/>
  </r>
  <r>
    <x v="0"/>
    <x v="0"/>
    <x v="0"/>
    <s v="Zawodnik sklep sportowy"/>
    <x v="0"/>
    <x v="0"/>
    <s v="Górski-200"/>
    <x v="1"/>
    <d v="2008-09-06T00:00:00"/>
    <x v="2"/>
    <x v="0"/>
    <n v="2294.9899999999998"/>
    <n v="1229.4589000000001"/>
    <n v="1"/>
    <n v="1229.4589000000001"/>
  </r>
  <r>
    <x v="0"/>
    <x v="0"/>
    <x v="0"/>
    <s v="Zawodnik sklep sportowy"/>
    <x v="2"/>
    <x v="8"/>
    <s v="ML tylne koło górski"/>
    <x v="1"/>
    <d v="2008-09-30T00:00:00"/>
    <x v="2"/>
    <x v="0"/>
    <n v="236.02500000000001"/>
    <n v="141.61500000000001"/>
    <n v="1"/>
    <n v="141.61500000000001"/>
  </r>
  <r>
    <x v="0"/>
    <x v="0"/>
    <x v="0"/>
    <s v="Zawodnik sklep sportowy"/>
    <x v="2"/>
    <x v="2"/>
    <s v="ML rama górski"/>
    <x v="1"/>
    <d v="2008-09-18T00:00:00"/>
    <x v="2"/>
    <x v="0"/>
    <n v="348.76"/>
    <n v="209.256"/>
    <n v="2"/>
    <n v="418.512"/>
  </r>
  <r>
    <x v="0"/>
    <x v="0"/>
    <x v="0"/>
    <s v="Zawodnik sklep sportowy"/>
    <x v="2"/>
    <x v="8"/>
    <s v="LL tylne koło górski"/>
    <x v="1"/>
    <d v="2008-10-01T00:00:00"/>
    <x v="2"/>
    <x v="0"/>
    <n v="87.745000000000005"/>
    <n v="52.646999999999998"/>
    <n v="5"/>
    <n v="263.23500000000001"/>
  </r>
  <r>
    <x v="0"/>
    <x v="0"/>
    <x v="0"/>
    <s v="Zawodnik sklep sportowy"/>
    <x v="1"/>
    <x v="10"/>
    <s v="rękawiczki zimowe"/>
    <x v="1"/>
    <d v="2008-09-01T00:00:00"/>
    <x v="2"/>
    <x v="0"/>
    <n v="37.99"/>
    <n v="22.794"/>
    <n v="4"/>
    <n v="91.176000000000002"/>
  </r>
  <r>
    <x v="0"/>
    <x v="0"/>
    <x v="0"/>
    <s v="Zawodnik sklep sportowy"/>
    <x v="0"/>
    <x v="0"/>
    <s v="Górski-200"/>
    <x v="0"/>
    <d v="2008-09-22T00:00:00"/>
    <x v="2"/>
    <x v="0"/>
    <n v="2319.9899999999998"/>
    <n v="1242.8517999999999"/>
    <n v="1"/>
    <n v="1242.8517999999999"/>
  </r>
  <r>
    <x v="0"/>
    <x v="0"/>
    <x v="0"/>
    <s v="Zawodnik sklep sportowy"/>
    <x v="2"/>
    <x v="9"/>
    <s v="ML kierownica górski"/>
    <x v="7"/>
    <d v="2008-09-12T00:00:00"/>
    <x v="2"/>
    <x v="0"/>
    <n v="61.92"/>
    <n v="33.774500000000003"/>
    <n v="2"/>
    <n v="67.549000000000007"/>
  </r>
  <r>
    <x v="0"/>
    <x v="0"/>
    <x v="0"/>
    <s v="Zawodnik sklep sportowy"/>
    <x v="0"/>
    <x v="0"/>
    <s v="Górski-200"/>
    <x v="0"/>
    <d v="2008-09-02T00:00:00"/>
    <x v="2"/>
    <x v="0"/>
    <n v="2319.9899999999998"/>
    <n v="1242.8517999999999"/>
    <n v="1"/>
    <n v="1242.8517999999999"/>
  </r>
  <r>
    <x v="0"/>
    <x v="0"/>
    <x v="0"/>
    <s v="Zawodnik sklep sportowy"/>
    <x v="2"/>
    <x v="8"/>
    <s v="LL przednie koło górski"/>
    <x v="1"/>
    <d v="2008-09-03T00:00:00"/>
    <x v="2"/>
    <x v="0"/>
    <n v="60.744999999999997"/>
    <n v="36.447000000000003"/>
    <n v="1"/>
    <n v="36.447000000000003"/>
  </r>
  <r>
    <x v="0"/>
    <x v="0"/>
    <x v="0"/>
    <s v="Zawodnik sklep sportowy"/>
    <x v="2"/>
    <x v="8"/>
    <s v="HL tylne koło górski"/>
    <x v="1"/>
    <d v="2008-09-11T00:00:00"/>
    <x v="2"/>
    <x v="0"/>
    <n v="327.21499999999997"/>
    <n v="196.32900000000001"/>
    <n v="2"/>
    <n v="392.65800000000002"/>
  </r>
  <r>
    <x v="0"/>
    <x v="0"/>
    <x v="0"/>
    <s v="Zawodnik sklep sportowy"/>
    <x v="0"/>
    <x v="0"/>
    <s v="Górski-200"/>
    <x v="1"/>
    <d v="2008-10-01T00:00:00"/>
    <x v="2"/>
    <x v="0"/>
    <n v="2294.9899999999998"/>
    <n v="1229.4589000000001"/>
    <n v="2"/>
    <n v="2458.9178000000002"/>
  </r>
  <r>
    <x v="0"/>
    <x v="0"/>
    <x v="0"/>
    <s v="Zawodnik sklep sportowy"/>
    <x v="0"/>
    <x v="0"/>
    <s v="Górski-200"/>
    <x v="0"/>
    <d v="2008-09-17T00:00:00"/>
    <x v="2"/>
    <x v="0"/>
    <n v="2319.9899999999998"/>
    <n v="1242.8517999999999"/>
    <n v="4"/>
    <n v="4971.4071999999996"/>
  </r>
  <r>
    <x v="0"/>
    <x v="0"/>
    <x v="2"/>
    <s v="Outlet Bzik"/>
    <x v="2"/>
    <x v="9"/>
    <s v="LL kierownica szosa"/>
    <x v="7"/>
    <d v="2008-09-21T00:00:00"/>
    <x v="2"/>
    <x v="0"/>
    <n v="44.54"/>
    <n v="24.294499999999999"/>
    <n v="1"/>
    <n v="24.294499999999999"/>
  </r>
  <r>
    <x v="0"/>
    <x v="0"/>
    <x v="2"/>
    <s v="Outlet Bzik"/>
    <x v="2"/>
    <x v="6"/>
    <s v="HL rama rowerowa szosa"/>
    <x v="1"/>
    <d v="2008-09-26T00:00:00"/>
    <x v="2"/>
    <x v="0"/>
    <n v="1431.5"/>
    <n v="780.81820000000005"/>
    <n v="1"/>
    <n v="780.81820000000005"/>
  </r>
  <r>
    <x v="0"/>
    <x v="0"/>
    <x v="2"/>
    <s v="Outlet Bzik"/>
    <x v="2"/>
    <x v="6"/>
    <s v="HL rama rowerowa szosa"/>
    <x v="3"/>
    <d v="2008-09-02T00:00:00"/>
    <x v="2"/>
    <x v="0"/>
    <n v="1431.5"/>
    <n v="780.81820000000005"/>
    <n v="1"/>
    <n v="780.81820000000005"/>
  </r>
  <r>
    <x v="0"/>
    <x v="0"/>
    <x v="2"/>
    <s v="Outlet Bzik"/>
    <x v="2"/>
    <x v="6"/>
    <s v="HL rama rowerowa szosa"/>
    <x v="3"/>
    <d v="2008-09-22T00:00:00"/>
    <x v="2"/>
    <x v="0"/>
    <n v="1431.5"/>
    <n v="780.81820000000005"/>
    <n v="2"/>
    <n v="1561.6364000000001"/>
  </r>
  <r>
    <x v="0"/>
    <x v="0"/>
    <x v="3"/>
    <s v="Ćwicz i działaj — centrum sportowe"/>
    <x v="0"/>
    <x v="3"/>
    <s v="Szosa-650"/>
    <x v="3"/>
    <d v="2008-09-22T00:00:00"/>
    <x v="2"/>
    <x v="0"/>
    <n v="782.99"/>
    <n v="469.79399999999998"/>
    <n v="1"/>
    <n v="469.79399999999998"/>
  </r>
  <r>
    <x v="0"/>
    <x v="0"/>
    <x v="4"/>
    <s v="Rowery on-line"/>
    <x v="2"/>
    <x v="2"/>
    <s v="ML rama górski"/>
    <x v="1"/>
    <d v="2008-09-17T00:00:00"/>
    <x v="2"/>
    <x v="0"/>
    <n v="348.76"/>
    <n v="209.256"/>
    <n v="1"/>
    <n v="209.256"/>
  </r>
  <r>
    <x v="0"/>
    <x v="0"/>
    <x v="4"/>
    <s v="Rowery on-line"/>
    <x v="0"/>
    <x v="0"/>
    <s v="Górski-200"/>
    <x v="0"/>
    <d v="2008-09-29T00:00:00"/>
    <x v="2"/>
    <x v="0"/>
    <n v="2319.9899999999998"/>
    <n v="1242.8517999999999"/>
    <n v="5"/>
    <n v="6214.259"/>
  </r>
  <r>
    <x v="0"/>
    <x v="0"/>
    <x v="3"/>
    <s v="Oryginalne rowery"/>
    <x v="2"/>
    <x v="8"/>
    <s v="ML przednie koło szosa"/>
    <x v="1"/>
    <d v="2008-09-18T00:00:00"/>
    <x v="2"/>
    <x v="0"/>
    <n v="248.38499999999999"/>
    <n v="149.03100000000001"/>
    <n v="1"/>
    <n v="149.03100000000001"/>
  </r>
  <r>
    <x v="0"/>
    <x v="0"/>
    <x v="4"/>
    <s v="Dobry Sklep Rowerowy"/>
    <x v="2"/>
    <x v="6"/>
    <s v="ML rama rowerowa-W"/>
    <x v="6"/>
    <d v="2008-09-02T00:00:00"/>
    <x v="2"/>
    <x v="0"/>
    <n v="594.83000000000004"/>
    <n v="324.45269999999999"/>
    <n v="5"/>
    <n v="1622.2635"/>
  </r>
  <r>
    <x v="0"/>
    <x v="0"/>
    <x v="4"/>
    <s v="Dobry Sklep Rowerowy"/>
    <x v="0"/>
    <x v="3"/>
    <s v="Szosa-650"/>
    <x v="3"/>
    <d v="2008-09-03T00:00:00"/>
    <x v="2"/>
    <x v="0"/>
    <n v="782.99"/>
    <n v="469.79399999999998"/>
    <n v="4"/>
    <n v="1879.1759999999999"/>
  </r>
  <r>
    <x v="0"/>
    <x v="0"/>
    <x v="4"/>
    <s v="Dobry Sklep Rowerowy"/>
    <x v="3"/>
    <x v="7"/>
    <s v="Sport-100"/>
    <x v="5"/>
    <d v="2008-09-19T00:00:00"/>
    <x v="2"/>
    <x v="0"/>
    <n v="34.99"/>
    <n v="20.186499999999999"/>
    <n v="5"/>
    <n v="100.93249999999999"/>
  </r>
  <r>
    <x v="0"/>
    <x v="0"/>
    <x v="4"/>
    <s v="Dobry Sklep Rowerowy"/>
    <x v="0"/>
    <x v="3"/>
    <s v="Szosa-250"/>
    <x v="3"/>
    <d v="2008-09-28T00:00:00"/>
    <x v="2"/>
    <x v="0"/>
    <n v="2443.35"/>
    <n v="1466.01"/>
    <n v="3"/>
    <n v="4398.03"/>
  </r>
  <r>
    <x v="0"/>
    <x v="0"/>
    <x v="4"/>
    <s v="Dobry Sklep Rowerowy"/>
    <x v="1"/>
    <x v="4"/>
    <s v="Long-Sleeve Logo Jersey"/>
    <x v="4"/>
    <d v="2008-09-16T00:00:00"/>
    <x v="2"/>
    <x v="0"/>
    <n v="49.99"/>
    <n v="28.840399999999999"/>
    <n v="4"/>
    <n v="115.3616"/>
  </r>
  <r>
    <x v="0"/>
    <x v="0"/>
    <x v="4"/>
    <s v="Dobry Sklep Rowerowy"/>
    <x v="2"/>
    <x v="6"/>
    <s v="LL rama rowerowa"/>
    <x v="3"/>
    <d v="2008-09-23T00:00:00"/>
    <x v="2"/>
    <x v="0"/>
    <n v="337.22"/>
    <n v="202.33199999999999"/>
    <n v="5"/>
    <n v="1011.66"/>
  </r>
  <r>
    <x v="0"/>
    <x v="0"/>
    <x v="4"/>
    <s v="Dobry Sklep Rowerowy"/>
    <x v="3"/>
    <x v="13"/>
    <s v="mini-pompki"/>
    <x v="7"/>
    <d v="2008-09-22T00:00:00"/>
    <x v="2"/>
    <x v="0"/>
    <n v="19.989999999999998"/>
    <n v="11.994"/>
    <n v="3"/>
    <n v="35.981999999999999"/>
  </r>
  <r>
    <x v="0"/>
    <x v="0"/>
    <x v="4"/>
    <s v="Dobry Sklep Rowerowy"/>
    <x v="1"/>
    <x v="12"/>
    <s v="męskie spodenki rowerowe"/>
    <x v="4"/>
    <d v="2008-09-13T00:00:00"/>
    <x v="2"/>
    <x v="0"/>
    <n v="89.99"/>
    <n v="53.994"/>
    <n v="4"/>
    <n v="215.976"/>
  </r>
  <r>
    <x v="0"/>
    <x v="0"/>
    <x v="4"/>
    <s v="Dobry Sklep Rowerowy"/>
    <x v="2"/>
    <x v="6"/>
    <s v="ML rama rowerowa-W"/>
    <x v="6"/>
    <d v="2008-09-24T00:00:00"/>
    <x v="2"/>
    <x v="0"/>
    <n v="594.83000000000004"/>
    <n v="324.45269999999999"/>
    <n v="3"/>
    <n v="973.35809999999992"/>
  </r>
  <r>
    <x v="0"/>
    <x v="0"/>
    <x v="4"/>
    <s v="Dobry Sklep Rowerowy"/>
    <x v="1"/>
    <x v="12"/>
    <s v="męskie spodenki rowerowe"/>
    <x v="4"/>
    <d v="2008-09-04T00:00:00"/>
    <x v="2"/>
    <x v="0"/>
    <n v="89.99"/>
    <n v="53.994"/>
    <n v="4"/>
    <n v="215.976"/>
  </r>
  <r>
    <x v="0"/>
    <x v="0"/>
    <x v="4"/>
    <s v="Dobry Sklep Rowerowy"/>
    <x v="1"/>
    <x v="10"/>
    <s v="rękawiczki rowerowe"/>
    <x v="1"/>
    <d v="2008-09-19T00:00:00"/>
    <x v="2"/>
    <x v="0"/>
    <n v="24.49"/>
    <n v="14.1289"/>
    <n v="5"/>
    <n v="70.644499999999994"/>
  </r>
  <r>
    <x v="0"/>
    <x v="0"/>
    <x v="4"/>
    <s v="Dobry Sklep Rowerowy"/>
    <x v="0"/>
    <x v="3"/>
    <s v="Szosa-250"/>
    <x v="3"/>
    <d v="2008-09-25T00:00:00"/>
    <x v="2"/>
    <x v="0"/>
    <n v="2443.35"/>
    <n v="1466.01"/>
    <n v="1"/>
    <n v="1466.01"/>
  </r>
  <r>
    <x v="0"/>
    <x v="0"/>
    <x v="4"/>
    <s v="Dobry Sklep Rowerowy"/>
    <x v="1"/>
    <x v="4"/>
    <s v="Long-Sleeve Logo Jersey"/>
    <x v="4"/>
    <d v="2008-09-17T00:00:00"/>
    <x v="2"/>
    <x v="0"/>
    <n v="49.99"/>
    <n v="28.840399999999999"/>
    <n v="6"/>
    <n v="173.04239999999999"/>
  </r>
  <r>
    <x v="0"/>
    <x v="0"/>
    <x v="4"/>
    <s v="Dobry Sklep Rowerowy"/>
    <x v="1"/>
    <x v="5"/>
    <s v="nakładka na rower"/>
    <x v="4"/>
    <d v="2008-09-09T00:00:00"/>
    <x v="2"/>
    <x v="0"/>
    <n v="8.99"/>
    <n v="5.1864999999999997"/>
    <n v="3"/>
    <n v="15.5595"/>
  </r>
  <r>
    <x v="0"/>
    <x v="0"/>
    <x v="4"/>
    <s v="Dobry Sklep Rowerowy"/>
    <x v="2"/>
    <x v="8"/>
    <s v="ML przednie koło szosa"/>
    <x v="1"/>
    <d v="2008-09-30T00:00:00"/>
    <x v="2"/>
    <x v="0"/>
    <n v="248.38499999999999"/>
    <n v="149.03100000000001"/>
    <n v="4"/>
    <n v="596.12400000000002"/>
  </r>
  <r>
    <x v="0"/>
    <x v="0"/>
    <x v="4"/>
    <s v="Dobry Sklep Rowerowy"/>
    <x v="2"/>
    <x v="6"/>
    <s v="LL rama rowerowa"/>
    <x v="3"/>
    <d v="2008-09-19T00:00:00"/>
    <x v="2"/>
    <x v="0"/>
    <n v="337.22"/>
    <n v="202.33199999999999"/>
    <n v="1"/>
    <n v="202.33199999999999"/>
  </r>
  <r>
    <x v="0"/>
    <x v="0"/>
    <x v="4"/>
    <s v="Dobry Sklep Rowerowy"/>
    <x v="0"/>
    <x v="3"/>
    <s v="Szosa-650"/>
    <x v="1"/>
    <d v="2008-09-06T00:00:00"/>
    <x v="2"/>
    <x v="0"/>
    <n v="782.99"/>
    <n v="469.79399999999998"/>
    <n v="1"/>
    <n v="469.79399999999998"/>
  </r>
  <r>
    <x v="0"/>
    <x v="0"/>
    <x v="4"/>
    <s v="Dobry Sklep Rowerowy"/>
    <x v="0"/>
    <x v="3"/>
    <s v="Szosa--550-W"/>
    <x v="6"/>
    <d v="2008-09-01T00:00:00"/>
    <x v="2"/>
    <x v="0"/>
    <n v="1120.49"/>
    <n v="600.26250000000005"/>
    <n v="3"/>
    <n v="1800.7875000000001"/>
  </r>
  <r>
    <x v="0"/>
    <x v="0"/>
    <x v="4"/>
    <s v="Dobry Sklep Rowerowy"/>
    <x v="0"/>
    <x v="3"/>
    <s v="Szosa-650"/>
    <x v="1"/>
    <d v="2008-09-13T00:00:00"/>
    <x v="2"/>
    <x v="0"/>
    <n v="782.99"/>
    <n v="469.79399999999998"/>
    <n v="3"/>
    <n v="1409.3820000000001"/>
  </r>
  <r>
    <x v="0"/>
    <x v="0"/>
    <x v="4"/>
    <s v="Dobry Sklep Rowerowy"/>
    <x v="2"/>
    <x v="6"/>
    <s v="LL rama rowerowa"/>
    <x v="1"/>
    <d v="2008-09-19T00:00:00"/>
    <x v="2"/>
    <x v="0"/>
    <n v="337.22"/>
    <n v="183.93819999999999"/>
    <n v="3"/>
    <n v="551.81459999999993"/>
  </r>
  <r>
    <x v="0"/>
    <x v="0"/>
    <x v="4"/>
    <s v="Dobry Sklep Rowerowy"/>
    <x v="2"/>
    <x v="6"/>
    <s v="LL rama rowerowa"/>
    <x v="3"/>
    <d v="2008-09-08T00:00:00"/>
    <x v="2"/>
    <x v="0"/>
    <n v="337.22"/>
    <n v="202.33199999999999"/>
    <n v="1"/>
    <n v="202.33199999999999"/>
  </r>
  <r>
    <x v="0"/>
    <x v="0"/>
    <x v="4"/>
    <s v="Dobry Sklep Rowerowy"/>
    <x v="1"/>
    <x v="11"/>
    <s v="damskie getry"/>
    <x v="1"/>
    <d v="2008-09-05T00:00:00"/>
    <x v="2"/>
    <x v="0"/>
    <n v="74.989999999999995"/>
    <n v="44.994"/>
    <n v="2"/>
    <n v="89.988"/>
  </r>
  <r>
    <x v="0"/>
    <x v="0"/>
    <x v="4"/>
    <s v="Dobry Sklep Rowerowy"/>
    <x v="0"/>
    <x v="3"/>
    <s v="Szosa-250"/>
    <x v="1"/>
    <d v="2008-09-16T00:00:00"/>
    <x v="2"/>
    <x v="0"/>
    <n v="2443.35"/>
    <n v="1308.9375"/>
    <n v="1"/>
    <n v="1308.9375"/>
  </r>
  <r>
    <x v="0"/>
    <x v="0"/>
    <x v="4"/>
    <s v="Dobry Sklep Rowerowy"/>
    <x v="2"/>
    <x v="6"/>
    <s v="ML rama rowerowa-W"/>
    <x v="6"/>
    <d v="2008-09-19T00:00:00"/>
    <x v="2"/>
    <x v="0"/>
    <n v="594.83000000000004"/>
    <n v="324.45269999999999"/>
    <n v="1"/>
    <n v="324.45269999999999"/>
  </r>
  <r>
    <x v="0"/>
    <x v="0"/>
    <x v="4"/>
    <s v="Dobry Sklep Rowerowy"/>
    <x v="0"/>
    <x v="3"/>
    <s v="Szosa-650"/>
    <x v="3"/>
    <d v="2008-09-10T00:00:00"/>
    <x v="2"/>
    <x v="0"/>
    <n v="782.99"/>
    <n v="469.79399999999998"/>
    <n v="4"/>
    <n v="1879.1759999999999"/>
  </r>
  <r>
    <x v="0"/>
    <x v="0"/>
    <x v="4"/>
    <s v="Dobry Sklep Rowerowy"/>
    <x v="2"/>
    <x v="6"/>
    <s v="LL rama rowerowa"/>
    <x v="1"/>
    <d v="2008-09-04T00:00:00"/>
    <x v="2"/>
    <x v="0"/>
    <n v="337.22"/>
    <n v="183.93819999999999"/>
    <n v="3"/>
    <n v="551.81459999999993"/>
  </r>
  <r>
    <x v="0"/>
    <x v="0"/>
    <x v="4"/>
    <s v="Dobry Sklep Rowerowy"/>
    <x v="1"/>
    <x v="11"/>
    <s v="damskie getry"/>
    <x v="1"/>
    <d v="2008-09-04T00:00:00"/>
    <x v="2"/>
    <x v="0"/>
    <n v="74.989999999999995"/>
    <n v="44.994"/>
    <n v="3"/>
    <n v="134.982"/>
  </r>
  <r>
    <x v="0"/>
    <x v="0"/>
    <x v="4"/>
    <s v="Dobry Sklep Rowerowy"/>
    <x v="3"/>
    <x v="7"/>
    <s v="Sport-100"/>
    <x v="3"/>
    <d v="2008-09-06T00:00:00"/>
    <x v="2"/>
    <x v="0"/>
    <n v="34.99"/>
    <n v="20.186499999999999"/>
    <n v="3"/>
    <n v="60.5595"/>
  </r>
  <r>
    <x v="0"/>
    <x v="0"/>
    <x v="4"/>
    <s v="Dobry Sklep Rowerowy"/>
    <x v="3"/>
    <x v="15"/>
    <s v="zamknięcie linka"/>
    <x v="7"/>
    <d v="2008-09-16T00:00:00"/>
    <x v="2"/>
    <x v="0"/>
    <n v="25"/>
    <n v="15"/>
    <n v="2"/>
    <n v="30"/>
  </r>
  <r>
    <x v="0"/>
    <x v="0"/>
    <x v="4"/>
    <s v="Dobry Sklep Rowerowy"/>
    <x v="0"/>
    <x v="3"/>
    <s v="Szosa-650"/>
    <x v="3"/>
    <d v="2008-09-04T00:00:00"/>
    <x v="2"/>
    <x v="0"/>
    <n v="782.99"/>
    <n v="469.79399999999998"/>
    <n v="3"/>
    <n v="1409.3820000000001"/>
  </r>
  <r>
    <x v="0"/>
    <x v="0"/>
    <x v="4"/>
    <s v="Dobry Sklep Rowerowy"/>
    <x v="1"/>
    <x v="4"/>
    <s v="Long-Sleeve Logo Jersey"/>
    <x v="4"/>
    <d v="2008-09-15T00:00:00"/>
    <x v="2"/>
    <x v="0"/>
    <n v="49.99"/>
    <n v="28.840399999999999"/>
    <n v="3"/>
    <n v="86.521199999999993"/>
  </r>
  <r>
    <x v="0"/>
    <x v="0"/>
    <x v="4"/>
    <s v="Dobry Sklep Rowerowy"/>
    <x v="0"/>
    <x v="3"/>
    <s v="Szosa-650"/>
    <x v="1"/>
    <d v="2008-09-18T00:00:00"/>
    <x v="2"/>
    <x v="0"/>
    <n v="782.99"/>
    <n v="469.79399999999998"/>
    <n v="3"/>
    <n v="1409.3820000000001"/>
  </r>
  <r>
    <x v="0"/>
    <x v="0"/>
    <x v="4"/>
    <s v="Dobry Sklep Rowerowy"/>
    <x v="1"/>
    <x v="12"/>
    <s v="męskie spodenki rowerowe"/>
    <x v="4"/>
    <d v="2008-09-24T00:00:00"/>
    <x v="2"/>
    <x v="0"/>
    <n v="89.99"/>
    <n v="53.994"/>
    <n v="9"/>
    <n v="485.94600000000003"/>
  </r>
  <r>
    <x v="0"/>
    <x v="0"/>
    <x v="4"/>
    <s v="Dobry Sklep Rowerowy"/>
    <x v="0"/>
    <x v="3"/>
    <s v="Szosa--550-W"/>
    <x v="6"/>
    <d v="2008-09-09T00:00:00"/>
    <x v="2"/>
    <x v="0"/>
    <n v="1120.49"/>
    <n v="600.26250000000005"/>
    <n v="1"/>
    <n v="600.26250000000005"/>
  </r>
  <r>
    <x v="0"/>
    <x v="0"/>
    <x v="4"/>
    <s v="Dobry Sklep Rowerowy"/>
    <x v="3"/>
    <x v="7"/>
    <s v="Sport-100"/>
    <x v="1"/>
    <d v="2008-09-07T00:00:00"/>
    <x v="2"/>
    <x v="0"/>
    <n v="34.99"/>
    <n v="20.186499999999999"/>
    <n v="4"/>
    <n v="80.745999999999995"/>
  </r>
  <r>
    <x v="0"/>
    <x v="0"/>
    <x v="4"/>
    <s v="Dobry Sklep Rowerowy"/>
    <x v="0"/>
    <x v="3"/>
    <s v="Szosa-250"/>
    <x v="3"/>
    <d v="2008-09-29T00:00:00"/>
    <x v="2"/>
    <x v="0"/>
    <n v="2443.35"/>
    <n v="1308.9375"/>
    <n v="2"/>
    <n v="2617.875"/>
  </r>
  <r>
    <x v="0"/>
    <x v="0"/>
    <x v="4"/>
    <s v="Dobry Sklep Rowerowy"/>
    <x v="0"/>
    <x v="3"/>
    <s v="Szosa-650"/>
    <x v="1"/>
    <d v="2008-09-22T00:00:00"/>
    <x v="2"/>
    <x v="0"/>
    <n v="782.99"/>
    <n v="469.79399999999998"/>
    <n v="1"/>
    <n v="469.79399999999998"/>
  </r>
  <r>
    <x v="0"/>
    <x v="0"/>
    <x v="4"/>
    <s v="Dobry Sklep Rowerowy"/>
    <x v="0"/>
    <x v="3"/>
    <s v="Szosa-650"/>
    <x v="1"/>
    <d v="2008-09-09T00:00:00"/>
    <x v="2"/>
    <x v="0"/>
    <n v="782.99"/>
    <n v="469.79399999999998"/>
    <n v="2"/>
    <n v="939.58799999999997"/>
  </r>
  <r>
    <x v="0"/>
    <x v="0"/>
    <x v="4"/>
    <s v="Dobry Sklep Rowerowy"/>
    <x v="0"/>
    <x v="3"/>
    <s v="Szosa-650"/>
    <x v="1"/>
    <d v="2008-09-26T00:00:00"/>
    <x v="2"/>
    <x v="0"/>
    <n v="782.99"/>
    <n v="469.79399999999998"/>
    <n v="2"/>
    <n v="939.58799999999997"/>
  </r>
  <r>
    <x v="0"/>
    <x v="0"/>
    <x v="4"/>
    <s v="Dobry Sklep Rowerowy"/>
    <x v="0"/>
    <x v="3"/>
    <s v="Szosa-250"/>
    <x v="1"/>
    <d v="2008-09-14T00:00:00"/>
    <x v="2"/>
    <x v="0"/>
    <n v="2443.35"/>
    <n v="1308.9375"/>
    <n v="2"/>
    <n v="2617.875"/>
  </r>
  <r>
    <x v="0"/>
    <x v="0"/>
    <x v="4"/>
    <s v="Dobry Sklep Rowerowy"/>
    <x v="0"/>
    <x v="3"/>
    <s v="Szosa--550-W"/>
    <x v="6"/>
    <d v="2008-09-02T00:00:00"/>
    <x v="2"/>
    <x v="0"/>
    <n v="1120.49"/>
    <n v="600.26250000000005"/>
    <n v="3"/>
    <n v="1800.7875000000001"/>
  </r>
  <r>
    <x v="0"/>
    <x v="0"/>
    <x v="4"/>
    <s v="Dobry Sklep Rowerowy"/>
    <x v="0"/>
    <x v="3"/>
    <s v="Szosa-250"/>
    <x v="3"/>
    <d v="2008-09-11T00:00:00"/>
    <x v="2"/>
    <x v="0"/>
    <n v="2443.35"/>
    <n v="1466.01"/>
    <n v="2"/>
    <n v="2932.02"/>
  </r>
  <r>
    <x v="0"/>
    <x v="0"/>
    <x v="4"/>
    <s v="Dobry Sklep Rowerowy"/>
    <x v="0"/>
    <x v="3"/>
    <s v="Szosa--550-W"/>
    <x v="6"/>
    <d v="2008-09-06T00:00:00"/>
    <x v="2"/>
    <x v="0"/>
    <n v="1120.49"/>
    <n v="600.26250000000005"/>
    <n v="1"/>
    <n v="600.26250000000005"/>
  </r>
  <r>
    <x v="0"/>
    <x v="0"/>
    <x v="4"/>
    <s v="Dobry Sklep Rowerowy"/>
    <x v="2"/>
    <x v="9"/>
    <s v="HL kierownica szosa"/>
    <x v="7"/>
    <d v="2008-09-27T00:00:00"/>
    <x v="2"/>
    <x v="0"/>
    <n v="120.27"/>
    <n v="65.601799999999997"/>
    <n v="5"/>
    <n v="328.00900000000001"/>
  </r>
  <r>
    <x v="0"/>
    <x v="0"/>
    <x v="4"/>
    <s v="Dobry Sklep Rowerowy"/>
    <x v="0"/>
    <x v="3"/>
    <s v="Szosa--550-W"/>
    <x v="6"/>
    <d v="2008-09-22T00:00:00"/>
    <x v="2"/>
    <x v="0"/>
    <n v="1120.49"/>
    <n v="600.26250000000005"/>
    <n v="3"/>
    <n v="1800.7875000000001"/>
  </r>
  <r>
    <x v="0"/>
    <x v="0"/>
    <x v="4"/>
    <s v="Dobry Sklep Rowerowy"/>
    <x v="0"/>
    <x v="3"/>
    <s v="Szosa-650"/>
    <x v="3"/>
    <d v="2008-09-25T00:00:00"/>
    <x v="2"/>
    <x v="0"/>
    <n v="782.99"/>
    <n v="469.79399999999998"/>
    <n v="2"/>
    <n v="939.58799999999997"/>
  </r>
  <r>
    <x v="0"/>
    <x v="0"/>
    <x v="4"/>
    <s v="Dobry Sklep Rowerowy"/>
    <x v="0"/>
    <x v="3"/>
    <s v="Szosa-250"/>
    <x v="1"/>
    <d v="2008-09-20T00:00:00"/>
    <x v="2"/>
    <x v="0"/>
    <n v="2443.35"/>
    <n v="1308.9375"/>
    <n v="1"/>
    <n v="1308.9375"/>
  </r>
  <r>
    <x v="0"/>
    <x v="0"/>
    <x v="4"/>
    <s v="Dobry Sklep Rowerowy"/>
    <x v="2"/>
    <x v="8"/>
    <s v="LL tylne koło szosa"/>
    <x v="1"/>
    <d v="2008-09-17T00:00:00"/>
    <x v="2"/>
    <x v="0"/>
    <n v="112.565"/>
    <n v="67.539000000000001"/>
    <n v="4"/>
    <n v="270.15600000000001"/>
  </r>
  <r>
    <x v="0"/>
    <x v="0"/>
    <x v="4"/>
    <s v="Dobry Sklep Rowerowy"/>
    <x v="0"/>
    <x v="3"/>
    <s v="Szosa-650"/>
    <x v="3"/>
    <d v="2008-09-07T00:00:00"/>
    <x v="2"/>
    <x v="0"/>
    <n v="782.99"/>
    <n v="469.79399999999998"/>
    <n v="1"/>
    <n v="469.79399999999998"/>
  </r>
  <r>
    <x v="0"/>
    <x v="1"/>
    <x v="1"/>
    <s v="Rower dla pary"/>
    <x v="1"/>
    <x v="12"/>
    <s v="męskie spodenki rowerowe"/>
    <x v="4"/>
    <d v="2008-09-25T00:00:00"/>
    <x v="2"/>
    <x v="0"/>
    <n v="89.99"/>
    <n v="53.994"/>
    <n v="1"/>
    <n v="53.994"/>
  </r>
  <r>
    <x v="0"/>
    <x v="0"/>
    <x v="2"/>
    <s v="Niesamowite rowery — sprzedaż detaliczna"/>
    <x v="1"/>
    <x v="5"/>
    <s v="nakładka na rower"/>
    <x v="4"/>
    <d v="2008-09-22T00:00:00"/>
    <x v="2"/>
    <x v="0"/>
    <n v="8.99"/>
    <n v="5.1864999999999997"/>
    <n v="2"/>
    <n v="10.372999999999999"/>
  </r>
  <r>
    <x v="0"/>
    <x v="0"/>
    <x v="2"/>
    <s v="Niesamowite rowery — sprzedaż detaliczna"/>
    <x v="0"/>
    <x v="3"/>
    <s v="Szosa-650"/>
    <x v="1"/>
    <d v="2008-09-26T00:00:00"/>
    <x v="2"/>
    <x v="0"/>
    <n v="782.99"/>
    <n v="469.79399999999998"/>
    <n v="1"/>
    <n v="469.79399999999998"/>
  </r>
  <r>
    <x v="0"/>
    <x v="0"/>
    <x v="2"/>
    <s v="Niesamowite rowery — sprzedaż detaliczna"/>
    <x v="2"/>
    <x v="8"/>
    <s v="ML przednie koło szosa"/>
    <x v="1"/>
    <d v="2008-09-16T00:00:00"/>
    <x v="2"/>
    <x v="0"/>
    <n v="248.38499999999999"/>
    <n v="149.03100000000001"/>
    <n v="3"/>
    <n v="447.09300000000002"/>
  </r>
  <r>
    <x v="0"/>
    <x v="0"/>
    <x v="2"/>
    <s v="Niesamowite rowery — sprzedaż detaliczna"/>
    <x v="0"/>
    <x v="3"/>
    <s v="Szosa-650"/>
    <x v="3"/>
    <d v="2008-09-09T00:00:00"/>
    <x v="2"/>
    <x v="0"/>
    <n v="782.99"/>
    <n v="469.79399999999998"/>
    <n v="1"/>
    <n v="469.79399999999998"/>
  </r>
  <r>
    <x v="0"/>
    <x v="0"/>
    <x v="2"/>
    <s v="Niesamowite rowery — sprzedaż detaliczna"/>
    <x v="0"/>
    <x v="3"/>
    <s v="Szosa-650"/>
    <x v="3"/>
    <d v="2008-09-30T00:00:00"/>
    <x v="2"/>
    <x v="0"/>
    <n v="782.99"/>
    <n v="469.79399999999998"/>
    <n v="3"/>
    <n v="1409.3820000000001"/>
  </r>
  <r>
    <x v="0"/>
    <x v="0"/>
    <x v="2"/>
    <s v="Niesamowite rowery — sprzedaż detaliczna"/>
    <x v="0"/>
    <x v="3"/>
    <s v="Szosa-650"/>
    <x v="1"/>
    <d v="2008-09-22T00:00:00"/>
    <x v="2"/>
    <x v="0"/>
    <n v="782.99"/>
    <n v="469.79399999999998"/>
    <n v="2"/>
    <n v="939.58799999999997"/>
  </r>
  <r>
    <x v="0"/>
    <x v="0"/>
    <x v="2"/>
    <s v="Niesamowite rowery — sprzedaż detaliczna"/>
    <x v="2"/>
    <x v="8"/>
    <s v="HL przednie koło szosa"/>
    <x v="1"/>
    <d v="2008-09-30T00:00:00"/>
    <x v="2"/>
    <x v="0"/>
    <n v="330.06"/>
    <n v="198.036"/>
    <n v="2"/>
    <n v="396.072"/>
  </r>
  <r>
    <x v="0"/>
    <x v="0"/>
    <x v="2"/>
    <s v="Niesamowite rowery — sprzedaż detaliczna"/>
    <x v="2"/>
    <x v="6"/>
    <s v="LL rama rowerowa"/>
    <x v="3"/>
    <d v="2008-09-03T00:00:00"/>
    <x v="2"/>
    <x v="0"/>
    <n v="337.22"/>
    <n v="202.33199999999999"/>
    <n v="3"/>
    <n v="606.99599999999998"/>
  </r>
  <r>
    <x v="0"/>
    <x v="0"/>
    <x v="2"/>
    <s v="Niesamowite rowery — sprzedaż detaliczna"/>
    <x v="1"/>
    <x v="11"/>
    <s v="damskie getry"/>
    <x v="1"/>
    <d v="2008-10-01T00:00:00"/>
    <x v="2"/>
    <x v="0"/>
    <n v="74.989999999999995"/>
    <n v="44.994"/>
    <n v="2"/>
    <n v="89.988"/>
  </r>
  <r>
    <x v="0"/>
    <x v="0"/>
    <x v="2"/>
    <s v="Niesamowite rowery — sprzedaż detaliczna"/>
    <x v="2"/>
    <x v="6"/>
    <s v="ML rama rowerowa-W"/>
    <x v="6"/>
    <d v="2008-09-20T00:00:00"/>
    <x v="2"/>
    <x v="0"/>
    <n v="594.83000000000004"/>
    <n v="324.45269999999999"/>
    <n v="3"/>
    <n v="973.35809999999992"/>
  </r>
  <r>
    <x v="0"/>
    <x v="0"/>
    <x v="2"/>
    <s v="Niesamowite rowery — sprzedaż detaliczna"/>
    <x v="2"/>
    <x v="8"/>
    <s v="LL tylne koło szosa"/>
    <x v="1"/>
    <d v="2008-09-15T00:00:00"/>
    <x v="2"/>
    <x v="0"/>
    <n v="112.565"/>
    <n v="67.539000000000001"/>
    <n v="8"/>
    <n v="540.31200000000001"/>
  </r>
  <r>
    <x v="0"/>
    <x v="0"/>
    <x v="2"/>
    <s v="Niesamowite rowery — sprzedaż detaliczna"/>
    <x v="1"/>
    <x v="4"/>
    <s v="Long-Sleeve Logo Jersey"/>
    <x v="4"/>
    <d v="2008-09-20T00:00:00"/>
    <x v="2"/>
    <x v="0"/>
    <n v="49.99"/>
    <n v="28.840399999999999"/>
    <n v="6"/>
    <n v="173.04239999999999"/>
  </r>
  <r>
    <x v="0"/>
    <x v="0"/>
    <x v="2"/>
    <s v="Niesamowite rowery — sprzedaż detaliczna"/>
    <x v="3"/>
    <x v="7"/>
    <s v="Sport-100"/>
    <x v="5"/>
    <d v="2008-09-05T00:00:00"/>
    <x v="2"/>
    <x v="0"/>
    <n v="34.99"/>
    <n v="20.186499999999999"/>
    <n v="5"/>
    <n v="100.93249999999999"/>
  </r>
  <r>
    <x v="0"/>
    <x v="0"/>
    <x v="2"/>
    <s v="Niesamowite rowery — sprzedaż detaliczna"/>
    <x v="1"/>
    <x v="11"/>
    <s v="damskie getry"/>
    <x v="1"/>
    <d v="2008-09-09T00:00:00"/>
    <x v="2"/>
    <x v="0"/>
    <n v="74.989999999999995"/>
    <n v="44.994"/>
    <n v="1"/>
    <n v="44.994"/>
  </r>
  <r>
    <x v="0"/>
    <x v="0"/>
    <x v="2"/>
    <s v="Niesamowite rowery — sprzedaż detaliczna"/>
    <x v="0"/>
    <x v="3"/>
    <s v="Szosa-650"/>
    <x v="3"/>
    <d v="2008-09-02T00:00:00"/>
    <x v="2"/>
    <x v="0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3"/>
    <d v="2008-09-05T00:00:00"/>
    <x v="2"/>
    <x v="0"/>
    <n v="782.99"/>
    <n v="469.79399999999998"/>
    <n v="3"/>
    <n v="1409.3820000000001"/>
  </r>
  <r>
    <x v="0"/>
    <x v="0"/>
    <x v="3"/>
    <s v="Sprzedaż wyposażenia sportowego"/>
    <x v="0"/>
    <x v="0"/>
    <s v="Górski-200"/>
    <x v="0"/>
    <d v="2008-09-16T00:00:00"/>
    <x v="2"/>
    <x v="0"/>
    <n v="2319.9899999999998"/>
    <n v="1242.8517999999999"/>
    <n v="7"/>
    <n v="8699.9625999999989"/>
  </r>
  <r>
    <x v="0"/>
    <x v="0"/>
    <x v="3"/>
    <s v="Sprzedaż wyposażenia sportowego"/>
    <x v="2"/>
    <x v="9"/>
    <s v="LL kierownica górski"/>
    <x v="7"/>
    <d v="2008-10-01T00:00:00"/>
    <x v="2"/>
    <x v="0"/>
    <n v="44.54"/>
    <n v="24.294499999999999"/>
    <n v="6"/>
    <n v="145.767"/>
  </r>
  <r>
    <x v="0"/>
    <x v="0"/>
    <x v="3"/>
    <s v="Sprzedaż wyposażenia sportowego"/>
    <x v="2"/>
    <x v="8"/>
    <s v="LL tylne koło górski"/>
    <x v="1"/>
    <d v="2008-09-30T00:00:00"/>
    <x v="2"/>
    <x v="0"/>
    <n v="87.745000000000005"/>
    <n v="52.646999999999998"/>
    <n v="3"/>
    <n v="157.941"/>
  </r>
  <r>
    <x v="0"/>
    <x v="0"/>
    <x v="3"/>
    <s v="Sprzedaż wyposażenia sportowego"/>
    <x v="1"/>
    <x v="10"/>
    <s v="rękawiczki zimowe"/>
    <x v="1"/>
    <d v="2008-09-08T00:00:00"/>
    <x v="2"/>
    <x v="0"/>
    <n v="37.99"/>
    <n v="22.794"/>
    <n v="5"/>
    <n v="113.97"/>
  </r>
  <r>
    <x v="0"/>
    <x v="0"/>
    <x v="3"/>
    <s v="Sprzedaż wyposażenia sportowego"/>
    <x v="2"/>
    <x v="16"/>
    <s v="LL widelec"/>
    <x v="7"/>
    <d v="2008-09-14T00:00:00"/>
    <x v="2"/>
    <x v="0"/>
    <n v="148.22"/>
    <n v="88.932000000000002"/>
    <n v="2"/>
    <n v="177.864"/>
  </r>
  <r>
    <x v="0"/>
    <x v="0"/>
    <x v="3"/>
    <s v="Sprzedaż wyposażenia sportowego"/>
    <x v="2"/>
    <x v="8"/>
    <s v="HL tylne koło górski"/>
    <x v="1"/>
    <d v="2008-09-15T00:00:00"/>
    <x v="2"/>
    <x v="0"/>
    <n v="327.21499999999997"/>
    <n v="196.32900000000001"/>
    <n v="6"/>
    <n v="1177.9740000000002"/>
  </r>
  <r>
    <x v="0"/>
    <x v="0"/>
    <x v="3"/>
    <s v="Sprzedaż wyposażenia sportowego"/>
    <x v="0"/>
    <x v="0"/>
    <s v="Górski-200"/>
    <x v="0"/>
    <d v="2008-09-29T00:00:00"/>
    <x v="2"/>
    <x v="0"/>
    <n v="2319.9899999999998"/>
    <n v="1242.8517999999999"/>
    <n v="7"/>
    <n v="8699.9625999999989"/>
  </r>
  <r>
    <x v="0"/>
    <x v="0"/>
    <x v="3"/>
    <s v="Sprzedaż wyposażenia sportowego"/>
    <x v="0"/>
    <x v="0"/>
    <s v="Górski-300"/>
    <x v="1"/>
    <d v="2008-09-14T00:00:00"/>
    <x v="2"/>
    <x v="0"/>
    <n v="1079.99"/>
    <n v="647.99400000000003"/>
    <n v="2"/>
    <n v="1295.9880000000001"/>
  </r>
  <r>
    <x v="0"/>
    <x v="0"/>
    <x v="3"/>
    <s v="Sprzedaż wyposażenia sportowego"/>
    <x v="0"/>
    <x v="0"/>
    <s v="Górski-200"/>
    <x v="1"/>
    <d v="2008-09-24T00:00:00"/>
    <x v="2"/>
    <x v="0"/>
    <n v="2294.9899999999998"/>
    <n v="1229.4589000000001"/>
    <n v="4"/>
    <n v="4917.8356000000003"/>
  </r>
  <r>
    <x v="0"/>
    <x v="0"/>
    <x v="3"/>
    <s v="Sprzedaż wyposażenia sportowego"/>
    <x v="0"/>
    <x v="0"/>
    <s v="Górski-200"/>
    <x v="0"/>
    <d v="2008-09-26T00:00:00"/>
    <x v="2"/>
    <x v="0"/>
    <n v="2319.9899999999998"/>
    <n v="1242.8517999999999"/>
    <n v="3"/>
    <n v="3728.5553999999997"/>
  </r>
  <r>
    <x v="0"/>
    <x v="0"/>
    <x v="3"/>
    <s v="Sprzedaż wyposażenia sportowego"/>
    <x v="2"/>
    <x v="17"/>
    <s v="LL łożysko sterowe"/>
    <x v="7"/>
    <d v="2008-10-01T00:00:00"/>
    <x v="2"/>
    <x v="0"/>
    <n v="34.200000000000003"/>
    <n v="20.52"/>
    <n v="2"/>
    <n v="41.04"/>
  </r>
  <r>
    <x v="0"/>
    <x v="0"/>
    <x v="3"/>
    <s v="Sprzedaż wyposażenia sportowego"/>
    <x v="2"/>
    <x v="8"/>
    <s v="LL przednie koło górski"/>
    <x v="1"/>
    <d v="2008-09-18T00:00:00"/>
    <x v="2"/>
    <x v="0"/>
    <n v="60.744999999999997"/>
    <n v="36.447000000000003"/>
    <n v="2"/>
    <n v="72.894000000000005"/>
  </r>
  <r>
    <x v="0"/>
    <x v="0"/>
    <x v="3"/>
    <s v="Sprzedaż wyposażenia sportowego"/>
    <x v="1"/>
    <x v="12"/>
    <s v="męskie spodenki rowerowe"/>
    <x v="4"/>
    <d v="2008-09-21T00:00:00"/>
    <x v="2"/>
    <x v="0"/>
    <n v="89.99"/>
    <n v="53.994"/>
    <n v="1"/>
    <n v="53.994"/>
  </r>
  <r>
    <x v="0"/>
    <x v="0"/>
    <x v="3"/>
    <s v="Sprzedaż wyposażenia sportowego"/>
    <x v="2"/>
    <x v="2"/>
    <s v="ML rama górski"/>
    <x v="1"/>
    <d v="2008-09-02T00:00:00"/>
    <x v="2"/>
    <x v="0"/>
    <n v="348.76"/>
    <n v="209.256"/>
    <n v="6"/>
    <n v="1255.5360000000001"/>
  </r>
  <r>
    <x v="0"/>
    <x v="0"/>
    <x v="3"/>
    <s v="Sprzedaż wyposażenia sportowego"/>
    <x v="2"/>
    <x v="17"/>
    <s v="HL łożysko sterowe"/>
    <x v="7"/>
    <d v="2008-09-24T00:00:00"/>
    <x v="2"/>
    <x v="0"/>
    <n v="124.73"/>
    <n v="74.837999999999994"/>
    <n v="2"/>
    <n v="149.67599999999999"/>
  </r>
  <r>
    <x v="0"/>
    <x v="0"/>
    <x v="3"/>
    <s v="Sprzedaż wyposażenia sportowego"/>
    <x v="0"/>
    <x v="0"/>
    <s v="Górski-300"/>
    <x v="1"/>
    <d v="2008-09-11T00:00:00"/>
    <x v="2"/>
    <x v="0"/>
    <n v="1079.99"/>
    <n v="647.99400000000003"/>
    <n v="2"/>
    <n v="1295.9880000000001"/>
  </r>
  <r>
    <x v="0"/>
    <x v="0"/>
    <x v="3"/>
    <s v="Sprzedaż wyposażenia sportowego"/>
    <x v="0"/>
    <x v="0"/>
    <s v="Górski-200"/>
    <x v="1"/>
    <d v="2008-09-03T00:00:00"/>
    <x v="2"/>
    <x v="0"/>
    <n v="2294.9899999999998"/>
    <n v="1229.4589000000001"/>
    <n v="2"/>
    <n v="2458.9178000000002"/>
  </r>
  <r>
    <x v="0"/>
    <x v="0"/>
    <x v="3"/>
    <s v="Sprzedaż wyposażenia sportowego"/>
    <x v="2"/>
    <x v="2"/>
    <s v="HL rama górski"/>
    <x v="1"/>
    <d v="2008-09-02T00:00:00"/>
    <x v="2"/>
    <x v="0"/>
    <n v="1349.6"/>
    <n v="736.14549999999997"/>
    <n v="1"/>
    <n v="736.14549999999997"/>
  </r>
  <r>
    <x v="0"/>
    <x v="0"/>
    <x v="3"/>
    <s v="Sprzedaż wyposażenia sportowego"/>
    <x v="2"/>
    <x v="2"/>
    <s v="HL rama górski"/>
    <x v="1"/>
    <d v="2008-09-24T00:00:00"/>
    <x v="2"/>
    <x v="0"/>
    <n v="1349.6"/>
    <n v="736.14549999999997"/>
    <n v="1"/>
    <n v="736.14549999999997"/>
  </r>
  <r>
    <x v="0"/>
    <x v="0"/>
    <x v="3"/>
    <s v="Sprzedaż wyposażenia sportowego"/>
    <x v="2"/>
    <x v="2"/>
    <s v="HL rama górski"/>
    <x v="0"/>
    <d v="2008-09-30T00:00:00"/>
    <x v="2"/>
    <x v="0"/>
    <n v="1364.5"/>
    <n v="744.27269999999999"/>
    <n v="4"/>
    <n v="2977.0907999999999"/>
  </r>
  <r>
    <x v="0"/>
    <x v="0"/>
    <x v="3"/>
    <s v="Sprzedaż wyposażenia sportowego"/>
    <x v="2"/>
    <x v="2"/>
    <s v="HL rama górski"/>
    <x v="0"/>
    <d v="2008-09-07T00:00:00"/>
    <x v="2"/>
    <x v="0"/>
    <n v="1364.5"/>
    <n v="744.27269999999999"/>
    <n v="3"/>
    <n v="2232.8181"/>
  </r>
  <r>
    <x v="0"/>
    <x v="0"/>
    <x v="3"/>
    <s v="Sprzedaż wyposażenia sportowego"/>
    <x v="1"/>
    <x v="10"/>
    <s v="rękawiczki zimowe"/>
    <x v="1"/>
    <d v="2008-09-17T00:00:00"/>
    <x v="2"/>
    <x v="0"/>
    <n v="37.99"/>
    <n v="22.794"/>
    <n v="8"/>
    <n v="182.352"/>
  </r>
  <r>
    <x v="0"/>
    <x v="0"/>
    <x v="3"/>
    <s v="Sprzedaż wyposażenia sportowego"/>
    <x v="0"/>
    <x v="0"/>
    <s v="Górski-300"/>
    <x v="1"/>
    <d v="2008-09-23T00:00:00"/>
    <x v="2"/>
    <x v="0"/>
    <n v="1079.99"/>
    <n v="647.99400000000003"/>
    <n v="2"/>
    <n v="1295.9880000000001"/>
  </r>
  <r>
    <x v="0"/>
    <x v="0"/>
    <x v="3"/>
    <s v="Sprzedaż wyposażenia sportowego"/>
    <x v="0"/>
    <x v="0"/>
    <s v="Górski-200"/>
    <x v="1"/>
    <d v="2008-09-14T00:00:00"/>
    <x v="2"/>
    <x v="0"/>
    <n v="2294.9899999999998"/>
    <n v="1229.4589000000001"/>
    <n v="6"/>
    <n v="7376.7534000000005"/>
  </r>
  <r>
    <x v="0"/>
    <x v="0"/>
    <x v="3"/>
    <s v="Sprzedaż wyposażenia sportowego"/>
    <x v="2"/>
    <x v="9"/>
    <s v="ML kierownica górski"/>
    <x v="7"/>
    <d v="2008-09-18T00:00:00"/>
    <x v="2"/>
    <x v="0"/>
    <n v="61.92"/>
    <n v="33.774500000000003"/>
    <n v="2"/>
    <n v="67.549000000000007"/>
  </r>
  <r>
    <x v="0"/>
    <x v="0"/>
    <x v="3"/>
    <s v="Sprzedaż wyposażenia sportowego"/>
    <x v="2"/>
    <x v="2"/>
    <s v="ML rama górski"/>
    <x v="1"/>
    <d v="2008-09-14T00:00:00"/>
    <x v="2"/>
    <x v="0"/>
    <n v="348.76"/>
    <n v="209.256"/>
    <n v="2"/>
    <n v="418.512"/>
  </r>
  <r>
    <x v="0"/>
    <x v="0"/>
    <x v="3"/>
    <s v="Sprzedaż wyposażenia sportowego"/>
    <x v="2"/>
    <x v="17"/>
    <s v="ML łożysko sterowe"/>
    <x v="7"/>
    <d v="2008-09-28T00:00:00"/>
    <x v="2"/>
    <x v="0"/>
    <n v="102.29"/>
    <n v="61.374000000000002"/>
    <n v="6"/>
    <n v="368.24400000000003"/>
  </r>
  <r>
    <x v="0"/>
    <x v="0"/>
    <x v="3"/>
    <s v="Sprzedaż wyposażenia sportowego"/>
    <x v="2"/>
    <x v="16"/>
    <s v="HL widelec"/>
    <x v="7"/>
    <d v="2008-09-30T00:00:00"/>
    <x v="2"/>
    <x v="0"/>
    <n v="229.49"/>
    <n v="137.69399999999999"/>
    <n v="4"/>
    <n v="550.77599999999995"/>
  </r>
  <r>
    <x v="0"/>
    <x v="0"/>
    <x v="3"/>
    <s v="Sprzedaż wyposażenia sportowego"/>
    <x v="2"/>
    <x v="8"/>
    <s v="HL przednie koło górski"/>
    <x v="1"/>
    <d v="2008-09-21T00:00:00"/>
    <x v="2"/>
    <x v="0"/>
    <n v="300.21499999999997"/>
    <n v="180.12899999999999"/>
    <n v="2"/>
    <n v="360.25799999999998"/>
  </r>
  <r>
    <x v="0"/>
    <x v="0"/>
    <x v="3"/>
    <s v="Sprzedaż wyposażenia sportowego"/>
    <x v="2"/>
    <x v="8"/>
    <s v="ML przednie koło górski"/>
    <x v="1"/>
    <d v="2008-09-24T00:00:00"/>
    <x v="2"/>
    <x v="0"/>
    <n v="209.02500000000001"/>
    <n v="125.41500000000001"/>
    <n v="1"/>
    <n v="125.41500000000001"/>
  </r>
  <r>
    <x v="0"/>
    <x v="0"/>
    <x v="3"/>
    <s v="Sprzedaż wyposażenia sportowego"/>
    <x v="1"/>
    <x v="10"/>
    <s v="rękawiczki zimowe"/>
    <x v="1"/>
    <d v="2008-09-30T00:00:00"/>
    <x v="2"/>
    <x v="0"/>
    <n v="37.99"/>
    <n v="22.034199999999998"/>
    <n v="13"/>
    <n v="286.44459999999998"/>
  </r>
  <r>
    <x v="0"/>
    <x v="0"/>
    <x v="3"/>
    <s v="Sprzedaż wyposażenia sportowego"/>
    <x v="0"/>
    <x v="0"/>
    <s v="Górski-300"/>
    <x v="1"/>
    <d v="2008-09-16T00:00:00"/>
    <x v="2"/>
    <x v="0"/>
    <n v="1079.99"/>
    <n v="647.99400000000003"/>
    <n v="5"/>
    <n v="3239.9700000000003"/>
  </r>
  <r>
    <x v="0"/>
    <x v="0"/>
    <x v="3"/>
    <s v="Sprzedaż wyposażenia sportowego"/>
    <x v="2"/>
    <x v="2"/>
    <s v="ML rama górski-W"/>
    <x v="1"/>
    <d v="2008-09-15T00:00:00"/>
    <x v="2"/>
    <x v="0"/>
    <n v="348.76"/>
    <n v="209.256"/>
    <n v="1"/>
    <n v="209.256"/>
  </r>
  <r>
    <x v="0"/>
    <x v="1"/>
    <x v="1"/>
    <s v="Obniżamy ceny — dyskont rowerowy"/>
    <x v="2"/>
    <x v="6"/>
    <s v="LL rama rowerowa"/>
    <x v="3"/>
    <d v="2008-10-01T00:00:00"/>
    <x v="2"/>
    <x v="0"/>
    <n v="337.22"/>
    <n v="202.33199999999999"/>
    <n v="1"/>
    <n v="202.33199999999999"/>
  </r>
  <r>
    <x v="0"/>
    <x v="1"/>
    <x v="1"/>
    <s v="Zabawki dla aktywnych"/>
    <x v="1"/>
    <x v="4"/>
    <s v="Long-Sleeve Logo Jersey"/>
    <x v="4"/>
    <d v="2008-09-14T00:00:00"/>
    <x v="2"/>
    <x v="0"/>
    <n v="49.99"/>
    <n v="28.840399999999999"/>
    <n v="3"/>
    <n v="86.521199999999993"/>
  </r>
  <r>
    <x v="0"/>
    <x v="1"/>
    <x v="1"/>
    <s v="Zabawki dla aktywnych"/>
    <x v="3"/>
    <x v="7"/>
    <s v="Sport-100"/>
    <x v="5"/>
    <d v="2008-09-18T00:00:00"/>
    <x v="2"/>
    <x v="0"/>
    <n v="34.99"/>
    <n v="20.186499999999999"/>
    <n v="3"/>
    <n v="60.5595"/>
  </r>
  <r>
    <x v="0"/>
    <x v="1"/>
    <x v="1"/>
    <s v="Zabawki dla aktywnych"/>
    <x v="2"/>
    <x v="6"/>
    <s v="HL rama rowerowa szosa"/>
    <x v="3"/>
    <d v="2008-09-07T00:00:00"/>
    <x v="2"/>
    <x v="0"/>
    <n v="1431.5"/>
    <n v="780.81820000000005"/>
    <n v="1"/>
    <n v="780.81820000000005"/>
  </r>
  <r>
    <x v="0"/>
    <x v="1"/>
    <x v="1"/>
    <s v="Zabawki dla aktywnych"/>
    <x v="0"/>
    <x v="3"/>
    <s v="Szosa-650"/>
    <x v="1"/>
    <d v="2008-09-22T00:00:00"/>
    <x v="2"/>
    <x v="0"/>
    <n v="782.99"/>
    <n v="469.79399999999998"/>
    <n v="3"/>
    <n v="1409.3820000000001"/>
  </r>
  <r>
    <x v="0"/>
    <x v="1"/>
    <x v="1"/>
    <s v="Zabawki dla aktywnych"/>
    <x v="2"/>
    <x v="6"/>
    <s v="LL rama rowerowa"/>
    <x v="3"/>
    <d v="2008-09-11T00:00:00"/>
    <x v="2"/>
    <x v="0"/>
    <n v="337.22"/>
    <n v="202.33199999999999"/>
    <n v="2"/>
    <n v="404.66399999999999"/>
  </r>
  <r>
    <x v="0"/>
    <x v="1"/>
    <x v="1"/>
    <s v="Zabawki dla aktywnych"/>
    <x v="2"/>
    <x v="6"/>
    <s v="ML rama rowerowa-W"/>
    <x v="6"/>
    <d v="2008-09-09T00:00:00"/>
    <x v="2"/>
    <x v="0"/>
    <n v="594.83000000000004"/>
    <n v="324.45269999999999"/>
    <n v="1"/>
    <n v="324.45269999999999"/>
  </r>
  <r>
    <x v="0"/>
    <x v="1"/>
    <x v="1"/>
    <s v="Zabawki dla aktywnych"/>
    <x v="2"/>
    <x v="6"/>
    <s v="ML rama rowerowa-W"/>
    <x v="6"/>
    <d v="2008-09-13T00:00:00"/>
    <x v="2"/>
    <x v="0"/>
    <n v="594.83000000000004"/>
    <n v="324.45269999999999"/>
    <n v="3"/>
    <n v="973.35809999999992"/>
  </r>
  <r>
    <x v="0"/>
    <x v="1"/>
    <x v="1"/>
    <s v="Zabawki dla aktywnych"/>
    <x v="0"/>
    <x v="3"/>
    <s v="Szosa-650"/>
    <x v="1"/>
    <d v="2008-09-11T00:00:00"/>
    <x v="2"/>
    <x v="0"/>
    <n v="782.99"/>
    <n v="469.79399999999998"/>
    <n v="1"/>
    <n v="469.79399999999998"/>
  </r>
  <r>
    <x v="0"/>
    <x v="1"/>
    <x v="1"/>
    <s v="Zabawki dla aktywnych"/>
    <x v="2"/>
    <x v="6"/>
    <s v="ML rama rowerowa-W"/>
    <x v="6"/>
    <d v="2008-09-27T00:00:00"/>
    <x v="2"/>
    <x v="0"/>
    <n v="594.83000000000004"/>
    <n v="324.45269999999999"/>
    <n v="1"/>
    <n v="324.45269999999999"/>
  </r>
  <r>
    <x v="0"/>
    <x v="1"/>
    <x v="1"/>
    <s v="Zabawki dla aktywnych"/>
    <x v="1"/>
    <x v="11"/>
    <s v="damskie getry"/>
    <x v="1"/>
    <d v="2008-09-10T00:00:00"/>
    <x v="2"/>
    <x v="0"/>
    <n v="74.989999999999995"/>
    <n v="44.994"/>
    <n v="1"/>
    <n v="44.994"/>
  </r>
  <r>
    <x v="0"/>
    <x v="1"/>
    <x v="1"/>
    <s v="Zabawki dla aktywnych"/>
    <x v="2"/>
    <x v="8"/>
    <s v="HL tylne koło szosa"/>
    <x v="1"/>
    <d v="2008-09-19T00:00:00"/>
    <x v="2"/>
    <x v="0"/>
    <n v="357.06"/>
    <n v="214.23599999999999"/>
    <n v="1"/>
    <n v="214.23599999999999"/>
  </r>
  <r>
    <x v="0"/>
    <x v="1"/>
    <x v="1"/>
    <s v="Zabawki dla aktywnych"/>
    <x v="2"/>
    <x v="6"/>
    <s v="LL rama rowerowa"/>
    <x v="3"/>
    <d v="2008-09-17T00:00:00"/>
    <x v="2"/>
    <x v="0"/>
    <n v="337.22"/>
    <n v="202.33199999999999"/>
    <n v="5"/>
    <n v="1011.66"/>
  </r>
  <r>
    <x v="0"/>
    <x v="1"/>
    <x v="1"/>
    <s v="Zabawki dla aktywnych"/>
    <x v="1"/>
    <x v="10"/>
    <s v="rękawiczki rowerowe"/>
    <x v="1"/>
    <d v="2008-09-13T00:00:00"/>
    <x v="2"/>
    <x v="0"/>
    <n v="24.49"/>
    <n v="14.1289"/>
    <n v="6"/>
    <n v="84.773399999999995"/>
  </r>
  <r>
    <x v="0"/>
    <x v="1"/>
    <x v="1"/>
    <s v="Zabawki dla aktywnych"/>
    <x v="0"/>
    <x v="3"/>
    <s v="Szosa--550-W"/>
    <x v="6"/>
    <d v="2008-09-04T00:00:00"/>
    <x v="2"/>
    <x v="0"/>
    <n v="1120.49"/>
    <n v="600.26250000000005"/>
    <n v="2"/>
    <n v="1200.5250000000001"/>
  </r>
  <r>
    <x v="0"/>
    <x v="1"/>
    <x v="1"/>
    <s v="Zabawki dla aktywnych"/>
    <x v="0"/>
    <x v="3"/>
    <s v="Szosa--550-W"/>
    <x v="6"/>
    <d v="2008-09-10T00:00:00"/>
    <x v="2"/>
    <x v="0"/>
    <n v="1120.49"/>
    <n v="600.26250000000005"/>
    <n v="1"/>
    <n v="600.26250000000005"/>
  </r>
  <r>
    <x v="0"/>
    <x v="1"/>
    <x v="1"/>
    <s v="Zabawki dla aktywnych"/>
    <x v="2"/>
    <x v="8"/>
    <s v="ML przednie koło szosa"/>
    <x v="1"/>
    <d v="2008-09-17T00:00:00"/>
    <x v="2"/>
    <x v="0"/>
    <n v="248.38499999999999"/>
    <n v="149.03100000000001"/>
    <n v="2"/>
    <n v="298.06200000000001"/>
  </r>
  <r>
    <x v="0"/>
    <x v="1"/>
    <x v="1"/>
    <s v="Zabawki dla aktywnych"/>
    <x v="1"/>
    <x v="12"/>
    <s v="męskie spodenki rowerowe"/>
    <x v="4"/>
    <d v="2008-09-03T00:00:00"/>
    <x v="2"/>
    <x v="0"/>
    <n v="89.99"/>
    <n v="53.994"/>
    <n v="2"/>
    <n v="107.988"/>
  </r>
  <r>
    <x v="0"/>
    <x v="1"/>
    <x v="1"/>
    <s v="Zabawki dla aktywnych"/>
    <x v="0"/>
    <x v="3"/>
    <s v="Szosa-650"/>
    <x v="1"/>
    <d v="2008-09-15T00:00:00"/>
    <x v="2"/>
    <x v="0"/>
    <n v="782.99"/>
    <n v="469.79399999999998"/>
    <n v="1"/>
    <n v="469.79399999999998"/>
  </r>
  <r>
    <x v="0"/>
    <x v="1"/>
    <x v="1"/>
    <s v="Zabawki dla aktywnych"/>
    <x v="0"/>
    <x v="3"/>
    <s v="Szosa-650"/>
    <x v="1"/>
    <d v="2008-09-02T00:00:00"/>
    <x v="2"/>
    <x v="0"/>
    <n v="782.99"/>
    <n v="469.79399999999998"/>
    <n v="4"/>
    <n v="1879.1759999999999"/>
  </r>
  <r>
    <x v="0"/>
    <x v="1"/>
    <x v="1"/>
    <s v="Zabawki dla aktywnych"/>
    <x v="0"/>
    <x v="3"/>
    <s v="Szosa--550-W"/>
    <x v="6"/>
    <d v="2008-09-01T00:00:00"/>
    <x v="2"/>
    <x v="0"/>
    <n v="1120.49"/>
    <n v="600.26250000000005"/>
    <n v="3"/>
    <n v="1800.7875000000001"/>
  </r>
  <r>
    <x v="0"/>
    <x v="1"/>
    <x v="1"/>
    <s v="Zabawki dla aktywnych"/>
    <x v="1"/>
    <x v="5"/>
    <s v="nakładka na rower"/>
    <x v="4"/>
    <d v="2008-09-23T00:00:00"/>
    <x v="2"/>
    <x v="0"/>
    <n v="8.99"/>
    <n v="5.1864999999999997"/>
    <n v="6"/>
    <n v="31.119"/>
  </r>
  <r>
    <x v="0"/>
    <x v="1"/>
    <x v="1"/>
    <s v="Zabawki dla aktywnych"/>
    <x v="0"/>
    <x v="3"/>
    <s v="Szosa-650"/>
    <x v="1"/>
    <d v="2008-09-29T00:00:00"/>
    <x v="2"/>
    <x v="0"/>
    <n v="782.99"/>
    <n v="469.79399999999998"/>
    <n v="2"/>
    <n v="939.58799999999997"/>
  </r>
  <r>
    <x v="0"/>
    <x v="1"/>
    <x v="1"/>
    <s v="Zabawki dla aktywnych"/>
    <x v="3"/>
    <x v="7"/>
    <s v="Sport-100"/>
    <x v="1"/>
    <d v="2008-09-06T00:00:00"/>
    <x v="2"/>
    <x v="0"/>
    <n v="34.99"/>
    <n v="20.186499999999999"/>
    <n v="3"/>
    <n v="60.5595"/>
  </r>
  <r>
    <x v="0"/>
    <x v="1"/>
    <x v="1"/>
    <s v="Zabawki dla aktywnych"/>
    <x v="0"/>
    <x v="3"/>
    <s v="Szosa--550-W"/>
    <x v="6"/>
    <d v="2008-09-14T00:00:00"/>
    <x v="2"/>
    <x v="0"/>
    <n v="1120.49"/>
    <n v="600.26250000000005"/>
    <n v="2"/>
    <n v="1200.5250000000001"/>
  </r>
  <r>
    <x v="0"/>
    <x v="1"/>
    <x v="1"/>
    <s v="Zabawki dla aktywnych"/>
    <x v="2"/>
    <x v="9"/>
    <s v="LL kierownica szosa"/>
    <x v="7"/>
    <d v="2008-09-12T00:00:00"/>
    <x v="2"/>
    <x v="0"/>
    <n v="44.54"/>
    <n v="24.294499999999999"/>
    <n v="1"/>
    <n v="24.294499999999999"/>
  </r>
  <r>
    <x v="0"/>
    <x v="1"/>
    <x v="1"/>
    <s v="Zabawki dla aktywnych"/>
    <x v="0"/>
    <x v="3"/>
    <s v="Szosa-250"/>
    <x v="3"/>
    <d v="2008-10-01T00:00:00"/>
    <x v="2"/>
    <x v="0"/>
    <n v="2443.35"/>
    <n v="1308.9375"/>
    <n v="2"/>
    <n v="2617.875"/>
  </r>
  <r>
    <x v="0"/>
    <x v="1"/>
    <x v="1"/>
    <s v="Zabawki dla aktywnych"/>
    <x v="0"/>
    <x v="3"/>
    <s v="Szosa--550-W"/>
    <x v="6"/>
    <d v="2008-09-03T00:00:00"/>
    <x v="2"/>
    <x v="0"/>
    <n v="1120.49"/>
    <n v="600.26250000000005"/>
    <n v="5"/>
    <n v="3001.3125"/>
  </r>
  <r>
    <x v="0"/>
    <x v="1"/>
    <x v="1"/>
    <s v="Zabawki dla aktywnych"/>
    <x v="0"/>
    <x v="3"/>
    <s v="Szosa-250"/>
    <x v="3"/>
    <d v="2008-09-27T00:00:00"/>
    <x v="2"/>
    <x v="0"/>
    <n v="2443.35"/>
    <n v="1466.01"/>
    <n v="1"/>
    <n v="1466.01"/>
  </r>
  <r>
    <x v="0"/>
    <x v="1"/>
    <x v="1"/>
    <s v="Zabawki dla aktywnych"/>
    <x v="0"/>
    <x v="3"/>
    <s v="Szosa-250"/>
    <x v="3"/>
    <d v="2008-09-06T00:00:00"/>
    <x v="2"/>
    <x v="0"/>
    <n v="2443.35"/>
    <n v="1466.01"/>
    <n v="6"/>
    <n v="8796.06"/>
  </r>
  <r>
    <x v="0"/>
    <x v="1"/>
    <x v="1"/>
    <s v="Zabawki dla aktywnych"/>
    <x v="0"/>
    <x v="3"/>
    <s v="Szosa-250"/>
    <x v="1"/>
    <d v="2008-09-17T00:00:00"/>
    <x v="2"/>
    <x v="0"/>
    <n v="2443.35"/>
    <n v="1308.9375"/>
    <n v="3"/>
    <n v="3926.8125"/>
  </r>
  <r>
    <x v="0"/>
    <x v="1"/>
    <x v="1"/>
    <s v="Zabawki dla aktywnych"/>
    <x v="0"/>
    <x v="3"/>
    <s v="Szosa-250"/>
    <x v="1"/>
    <d v="2008-09-08T00:00:00"/>
    <x v="2"/>
    <x v="0"/>
    <n v="2443.35"/>
    <n v="1308.9375"/>
    <n v="4"/>
    <n v="5235.75"/>
  </r>
  <r>
    <x v="0"/>
    <x v="1"/>
    <x v="1"/>
    <s v="Zabawki dla aktywnych"/>
    <x v="1"/>
    <x v="12"/>
    <s v="męskie spodenki rowerowe"/>
    <x v="4"/>
    <d v="2008-09-11T00:00:00"/>
    <x v="2"/>
    <x v="0"/>
    <n v="89.99"/>
    <n v="53.994"/>
    <n v="3"/>
    <n v="161.982"/>
  </r>
  <r>
    <x v="0"/>
    <x v="1"/>
    <x v="1"/>
    <s v="Zabawki dla aktywnych"/>
    <x v="2"/>
    <x v="6"/>
    <s v="HL rama rowerowa szosa"/>
    <x v="1"/>
    <d v="2008-09-26T00:00:00"/>
    <x v="2"/>
    <x v="0"/>
    <n v="1431.5"/>
    <n v="780.81820000000005"/>
    <n v="4"/>
    <n v="3123.2728000000002"/>
  </r>
  <r>
    <x v="0"/>
    <x v="1"/>
    <x v="1"/>
    <s v="Zabawki dla aktywnych"/>
    <x v="0"/>
    <x v="3"/>
    <s v="Szosa-650"/>
    <x v="3"/>
    <d v="2008-09-03T00:00:00"/>
    <x v="2"/>
    <x v="0"/>
    <n v="782.99"/>
    <n v="469.79399999999998"/>
    <n v="3"/>
    <n v="1409.3820000000001"/>
  </r>
  <r>
    <x v="0"/>
    <x v="1"/>
    <x v="1"/>
    <s v="Zabawki dla aktywnych"/>
    <x v="3"/>
    <x v="13"/>
    <s v="mini-pompki"/>
    <x v="7"/>
    <d v="2008-09-12T00:00:00"/>
    <x v="2"/>
    <x v="0"/>
    <n v="19.989999999999998"/>
    <n v="11.994"/>
    <n v="3"/>
    <n v="35.981999999999999"/>
  </r>
  <r>
    <x v="0"/>
    <x v="1"/>
    <x v="1"/>
    <s v="Zabawki dla aktywnych"/>
    <x v="0"/>
    <x v="3"/>
    <s v="Szosa-650"/>
    <x v="3"/>
    <d v="2008-09-06T00:00:00"/>
    <x v="2"/>
    <x v="0"/>
    <n v="782.99"/>
    <n v="469.79399999999998"/>
    <n v="2"/>
    <n v="939.58799999999997"/>
  </r>
  <r>
    <x v="0"/>
    <x v="1"/>
    <x v="1"/>
    <s v="Zabawki dla aktywnych"/>
    <x v="2"/>
    <x v="8"/>
    <s v="HL przednie koło szosa"/>
    <x v="1"/>
    <d v="2008-09-09T00:00:00"/>
    <x v="2"/>
    <x v="0"/>
    <n v="330.06"/>
    <n v="198.036"/>
    <n v="3"/>
    <n v="594.10799999999995"/>
  </r>
  <r>
    <x v="0"/>
    <x v="1"/>
    <x v="1"/>
    <s v="Zabawki dla aktywnych"/>
    <x v="1"/>
    <x v="4"/>
    <s v="Long-Sleeve Logo Jersey"/>
    <x v="4"/>
    <d v="2008-09-13T00:00:00"/>
    <x v="2"/>
    <x v="0"/>
    <n v="49.99"/>
    <n v="28.840399999999999"/>
    <n v="5"/>
    <n v="144.202"/>
  </r>
  <r>
    <x v="0"/>
    <x v="1"/>
    <x v="1"/>
    <s v="Zabawki dla aktywnych"/>
    <x v="1"/>
    <x v="11"/>
    <s v="damskie getry"/>
    <x v="1"/>
    <d v="2008-09-28T00:00:00"/>
    <x v="2"/>
    <x v="0"/>
    <n v="74.989999999999995"/>
    <n v="44.994"/>
    <n v="3"/>
    <n v="134.982"/>
  </r>
  <r>
    <x v="0"/>
    <x v="1"/>
    <x v="1"/>
    <s v="Zabawki dla aktywnych"/>
    <x v="3"/>
    <x v="15"/>
    <s v="zamknięcie linka"/>
    <x v="7"/>
    <d v="2008-09-29T00:00:00"/>
    <x v="2"/>
    <x v="0"/>
    <n v="25"/>
    <n v="15"/>
    <n v="10"/>
    <n v="150"/>
  </r>
  <r>
    <x v="0"/>
    <x v="1"/>
    <x v="1"/>
    <s v="Zabawki dla aktywnych"/>
    <x v="2"/>
    <x v="8"/>
    <s v="LL tylne koło szosa"/>
    <x v="1"/>
    <d v="2008-09-04T00:00:00"/>
    <x v="2"/>
    <x v="0"/>
    <n v="112.565"/>
    <n v="67.539000000000001"/>
    <n v="2"/>
    <n v="135.078"/>
  </r>
  <r>
    <x v="0"/>
    <x v="1"/>
    <x v="1"/>
    <s v="Zabawki dla aktywnych"/>
    <x v="2"/>
    <x v="6"/>
    <s v="LL rama rowerowa"/>
    <x v="1"/>
    <d v="2008-09-28T00:00:00"/>
    <x v="2"/>
    <x v="0"/>
    <n v="337.22"/>
    <n v="183.93819999999999"/>
    <n v="1"/>
    <n v="183.93819999999999"/>
  </r>
  <r>
    <x v="0"/>
    <x v="1"/>
    <x v="1"/>
    <s v="Zabawki dla aktywnych"/>
    <x v="1"/>
    <x v="14"/>
    <s v="męskie spodenki sportowe"/>
    <x v="1"/>
    <d v="2008-09-11T00:00:00"/>
    <x v="2"/>
    <x v="0"/>
    <n v="59.99"/>
    <n v="35.994"/>
    <n v="4"/>
    <n v="143.976"/>
  </r>
  <r>
    <x v="0"/>
    <x v="1"/>
    <x v="1"/>
    <s v="Zabawki dla aktywnych"/>
    <x v="0"/>
    <x v="3"/>
    <s v="Szosa-650"/>
    <x v="3"/>
    <d v="2008-09-12T00:00:00"/>
    <x v="2"/>
    <x v="0"/>
    <n v="782.99"/>
    <n v="469.79399999999998"/>
    <n v="1"/>
    <n v="469.79399999999998"/>
  </r>
  <r>
    <x v="0"/>
    <x v="1"/>
    <x v="1"/>
    <s v="Zabawki dla aktywnych"/>
    <x v="3"/>
    <x v="7"/>
    <s v="Sport-100"/>
    <x v="3"/>
    <d v="2008-09-30T00:00:00"/>
    <x v="2"/>
    <x v="0"/>
    <n v="34.99"/>
    <n v="20.186499999999999"/>
    <n v="2"/>
    <n v="40.372999999999998"/>
  </r>
  <r>
    <x v="0"/>
    <x v="1"/>
    <x v="1"/>
    <s v="Zabawki dla aktywnych"/>
    <x v="1"/>
    <x v="12"/>
    <s v="męskie spodenki rowerowe"/>
    <x v="4"/>
    <d v="2008-09-11T00:00:00"/>
    <x v="2"/>
    <x v="0"/>
    <n v="89.99"/>
    <n v="53.994"/>
    <n v="4"/>
    <n v="215.976"/>
  </r>
  <r>
    <x v="0"/>
    <x v="1"/>
    <x v="1"/>
    <s v="Zabawki dla aktywnych"/>
    <x v="0"/>
    <x v="3"/>
    <s v="Szosa-250"/>
    <x v="3"/>
    <d v="2008-09-05T00:00:00"/>
    <x v="2"/>
    <x v="0"/>
    <n v="2443.35"/>
    <n v="1466.01"/>
    <n v="3"/>
    <n v="4398.03"/>
  </r>
  <r>
    <x v="0"/>
    <x v="1"/>
    <x v="1"/>
    <s v="Zabawki dla aktywnych"/>
    <x v="1"/>
    <x v="4"/>
    <s v="Long-Sleeve Logo Jersey"/>
    <x v="4"/>
    <d v="2008-09-09T00:00:00"/>
    <x v="2"/>
    <x v="0"/>
    <n v="49.99"/>
    <n v="28.840399999999999"/>
    <n v="7"/>
    <n v="201.8828"/>
  </r>
  <r>
    <x v="0"/>
    <x v="1"/>
    <x v="1"/>
    <s v="Zabawki dla aktywnych"/>
    <x v="2"/>
    <x v="6"/>
    <s v="LL rama rowerowa"/>
    <x v="1"/>
    <d v="2008-09-01T00:00:00"/>
    <x v="2"/>
    <x v="0"/>
    <n v="337.22"/>
    <n v="183.93819999999999"/>
    <n v="2"/>
    <n v="367.87639999999999"/>
  </r>
  <r>
    <x v="0"/>
    <x v="1"/>
    <x v="1"/>
    <s v="Zabawki dla aktywnych"/>
    <x v="0"/>
    <x v="3"/>
    <s v="Szosa-250"/>
    <x v="1"/>
    <d v="2008-09-25T00:00:00"/>
    <x v="2"/>
    <x v="0"/>
    <n v="2443.35"/>
    <n v="1308.9375"/>
    <n v="4"/>
    <n v="5235.75"/>
  </r>
  <r>
    <x v="0"/>
    <x v="1"/>
    <x v="1"/>
    <s v="Zabawki dla aktywnych"/>
    <x v="0"/>
    <x v="3"/>
    <s v="Szosa-650"/>
    <x v="3"/>
    <d v="2008-09-27T00:00:00"/>
    <x v="2"/>
    <x v="0"/>
    <n v="782.99"/>
    <n v="469.79399999999998"/>
    <n v="1"/>
    <n v="469.79399999999998"/>
  </r>
  <r>
    <x v="0"/>
    <x v="1"/>
    <x v="1"/>
    <s v="Zabawki dla aktywnych"/>
    <x v="0"/>
    <x v="3"/>
    <s v="Szosa-650"/>
    <x v="3"/>
    <d v="2008-09-18T00:00:00"/>
    <x v="2"/>
    <x v="0"/>
    <n v="782.99"/>
    <n v="469.79399999999998"/>
    <n v="1"/>
    <n v="469.79399999999998"/>
  </r>
  <r>
    <x v="0"/>
    <x v="1"/>
    <x v="1"/>
    <s v="Zabawki dla aktywnych"/>
    <x v="0"/>
    <x v="3"/>
    <s v="Szosa-650"/>
    <x v="1"/>
    <d v="2008-09-30T00:00:00"/>
    <x v="2"/>
    <x v="0"/>
    <n v="782.99"/>
    <n v="469.79399999999998"/>
    <n v="3"/>
    <n v="1409.3820000000001"/>
  </r>
  <r>
    <x v="0"/>
    <x v="0"/>
    <x v="4"/>
    <s v="Letnie Centrum Sportowe"/>
    <x v="2"/>
    <x v="17"/>
    <s v="LL łożysko sterowe"/>
    <x v="7"/>
    <d v="2008-09-13T00:00:00"/>
    <x v="2"/>
    <x v="0"/>
    <n v="34.200000000000003"/>
    <n v="20.52"/>
    <n v="1"/>
    <n v="20.52"/>
  </r>
  <r>
    <x v="0"/>
    <x v="0"/>
    <x v="3"/>
    <s v="Zabawki wyścigowe"/>
    <x v="0"/>
    <x v="3"/>
    <s v="Szosa-650"/>
    <x v="1"/>
    <d v="2008-09-07T00:00:00"/>
    <x v="2"/>
    <x v="0"/>
    <n v="782.99"/>
    <n v="469.79399999999998"/>
    <n v="1"/>
    <n v="469.79399999999998"/>
  </r>
  <r>
    <x v="0"/>
    <x v="0"/>
    <x v="3"/>
    <s v="Zabawki wyścigowe"/>
    <x v="2"/>
    <x v="6"/>
    <s v="HL rama rowerowa szosa"/>
    <x v="3"/>
    <d v="2008-09-16T00:00:00"/>
    <x v="2"/>
    <x v="0"/>
    <n v="1431.5"/>
    <n v="780.81820000000005"/>
    <n v="1"/>
    <n v="780.81820000000005"/>
  </r>
  <r>
    <x v="0"/>
    <x v="0"/>
    <x v="3"/>
    <s v="Zabawki wyścigowe"/>
    <x v="2"/>
    <x v="6"/>
    <s v="HL rama rowerowa szosa"/>
    <x v="1"/>
    <d v="2008-09-02T00:00:00"/>
    <x v="2"/>
    <x v="0"/>
    <n v="1431.5"/>
    <n v="780.81820000000005"/>
    <n v="1"/>
    <n v="780.81820000000005"/>
  </r>
  <r>
    <x v="0"/>
    <x v="0"/>
    <x v="3"/>
    <s v="Zabawki wyścigowe"/>
    <x v="2"/>
    <x v="9"/>
    <s v="LL kierownica szosa"/>
    <x v="7"/>
    <d v="2008-09-02T00:00:00"/>
    <x v="2"/>
    <x v="0"/>
    <n v="44.54"/>
    <n v="24.294499999999999"/>
    <n v="4"/>
    <n v="97.177999999999997"/>
  </r>
  <r>
    <x v="0"/>
    <x v="0"/>
    <x v="3"/>
    <s v="Zabawki wyścigowe"/>
    <x v="3"/>
    <x v="7"/>
    <s v="Sport-100"/>
    <x v="5"/>
    <d v="2008-09-16T00:00:00"/>
    <x v="2"/>
    <x v="0"/>
    <n v="34.99"/>
    <n v="20.186499999999999"/>
    <n v="1"/>
    <n v="20.186499999999999"/>
  </r>
  <r>
    <x v="0"/>
    <x v="0"/>
    <x v="3"/>
    <s v="Zabawki wyścigowe"/>
    <x v="2"/>
    <x v="6"/>
    <s v="HL rama rowerowa szosa"/>
    <x v="3"/>
    <d v="2008-09-20T00:00:00"/>
    <x v="2"/>
    <x v="0"/>
    <n v="1431.5"/>
    <n v="780.81820000000005"/>
    <n v="1"/>
    <n v="780.81820000000005"/>
  </r>
  <r>
    <x v="0"/>
    <x v="0"/>
    <x v="3"/>
    <s v="Zabawki wyścigowe"/>
    <x v="0"/>
    <x v="3"/>
    <s v="Szosa-650"/>
    <x v="3"/>
    <d v="2008-09-03T00:00:00"/>
    <x v="2"/>
    <x v="0"/>
    <n v="782.99"/>
    <n v="469.79399999999998"/>
    <n v="1"/>
    <n v="469.79399999999998"/>
  </r>
  <r>
    <x v="0"/>
    <x v="0"/>
    <x v="3"/>
    <s v="Zabawki wyścigowe"/>
    <x v="2"/>
    <x v="8"/>
    <s v="HL tylne koło szosa"/>
    <x v="1"/>
    <d v="2008-09-28T00:00:00"/>
    <x v="2"/>
    <x v="0"/>
    <n v="357.06"/>
    <n v="214.23599999999999"/>
    <n v="1"/>
    <n v="214.23599999999999"/>
  </r>
  <r>
    <x v="0"/>
    <x v="0"/>
    <x v="3"/>
    <s v="Komis Rowerowy"/>
    <x v="1"/>
    <x v="10"/>
    <s v="rękawiczki zimowe"/>
    <x v="1"/>
    <d v="2008-09-05T00:00:00"/>
    <x v="2"/>
    <x v="0"/>
    <n v="37.99"/>
    <n v="22.794"/>
    <n v="4"/>
    <n v="91.176000000000002"/>
  </r>
  <r>
    <x v="1"/>
    <x v="2"/>
    <x v="5"/>
    <s v="Zajazd „Przydrożny”"/>
    <x v="0"/>
    <x v="3"/>
    <s v="Szosa--550-W"/>
    <x v="6"/>
    <d v="2008-09-13T00:00:00"/>
    <x v="2"/>
    <x v="0"/>
    <n v="1120.49"/>
    <n v="600.26250000000005"/>
    <n v="5"/>
    <n v="3001.3125"/>
  </r>
  <r>
    <x v="1"/>
    <x v="2"/>
    <x v="5"/>
    <s v="Zajazd „Przydrożny”"/>
    <x v="2"/>
    <x v="8"/>
    <s v="LL tylne koło szosa"/>
    <x v="1"/>
    <d v="2008-09-11T00:00:00"/>
    <x v="2"/>
    <x v="0"/>
    <n v="112.565"/>
    <n v="67.539000000000001"/>
    <n v="3"/>
    <n v="202.61700000000002"/>
  </r>
  <r>
    <x v="1"/>
    <x v="2"/>
    <x v="5"/>
    <s v="Zajazd „Przydrożny”"/>
    <x v="2"/>
    <x v="6"/>
    <s v="LL rama rowerowa"/>
    <x v="3"/>
    <d v="2008-09-29T00:00:00"/>
    <x v="2"/>
    <x v="0"/>
    <n v="337.22"/>
    <n v="202.33199999999999"/>
    <n v="2"/>
    <n v="404.66399999999999"/>
  </r>
  <r>
    <x v="1"/>
    <x v="2"/>
    <x v="5"/>
    <s v="Zajazd „Przydrożny”"/>
    <x v="0"/>
    <x v="3"/>
    <s v="Szosa-650"/>
    <x v="1"/>
    <d v="2008-09-27T00:00:00"/>
    <x v="2"/>
    <x v="0"/>
    <n v="782.99"/>
    <n v="469.79399999999998"/>
    <n v="2"/>
    <n v="939.58799999999997"/>
  </r>
  <r>
    <x v="1"/>
    <x v="2"/>
    <x v="5"/>
    <s v="Zajazd „Przydrożny”"/>
    <x v="0"/>
    <x v="3"/>
    <s v="Szosa--550-W"/>
    <x v="6"/>
    <d v="2008-09-19T00:00:00"/>
    <x v="2"/>
    <x v="0"/>
    <n v="1120.49"/>
    <n v="600.26250000000005"/>
    <n v="7"/>
    <n v="4201.8375000000005"/>
  </r>
  <r>
    <x v="1"/>
    <x v="2"/>
    <x v="5"/>
    <s v="Zajazd „Przydrożny”"/>
    <x v="2"/>
    <x v="6"/>
    <s v="HL rama rowerowa szosa"/>
    <x v="1"/>
    <d v="2008-09-02T00:00:00"/>
    <x v="2"/>
    <x v="0"/>
    <n v="1431.5"/>
    <n v="780.81820000000005"/>
    <n v="4"/>
    <n v="3123.2728000000002"/>
  </r>
  <r>
    <x v="1"/>
    <x v="2"/>
    <x v="5"/>
    <s v="Zajazd „Przydrożny”"/>
    <x v="0"/>
    <x v="3"/>
    <s v="Szosa-650"/>
    <x v="3"/>
    <d v="2008-09-14T00:00:00"/>
    <x v="2"/>
    <x v="0"/>
    <n v="782.99"/>
    <n v="469.79399999999998"/>
    <n v="7"/>
    <n v="3288.558"/>
  </r>
  <r>
    <x v="1"/>
    <x v="2"/>
    <x v="5"/>
    <s v="Zajazd „Przydrożny”"/>
    <x v="0"/>
    <x v="3"/>
    <s v="Szosa-250"/>
    <x v="3"/>
    <d v="2008-10-01T00:00:00"/>
    <x v="2"/>
    <x v="0"/>
    <n v="2443.35"/>
    <n v="1466.01"/>
    <n v="1"/>
    <n v="1466.01"/>
  </r>
  <r>
    <x v="1"/>
    <x v="2"/>
    <x v="5"/>
    <s v="Zajazd „Przydrożny”"/>
    <x v="2"/>
    <x v="9"/>
    <s v="HL kierownica szosa"/>
    <x v="7"/>
    <d v="2008-09-22T00:00:00"/>
    <x v="2"/>
    <x v="0"/>
    <n v="120.27"/>
    <n v="65.601799999999997"/>
    <n v="2"/>
    <n v="131.20359999999999"/>
  </r>
  <r>
    <x v="1"/>
    <x v="2"/>
    <x v="5"/>
    <s v="Zajazd „Przydrożny”"/>
    <x v="2"/>
    <x v="6"/>
    <s v="LL rama rowerowa"/>
    <x v="3"/>
    <d v="2008-09-02T00:00:00"/>
    <x v="2"/>
    <x v="0"/>
    <n v="337.22"/>
    <n v="202.33199999999999"/>
    <n v="3"/>
    <n v="606.99599999999998"/>
  </r>
  <r>
    <x v="1"/>
    <x v="2"/>
    <x v="5"/>
    <s v="Zajazd „Przydrożny”"/>
    <x v="2"/>
    <x v="8"/>
    <s v="ML przednie koło szosa"/>
    <x v="1"/>
    <d v="2008-09-21T00:00:00"/>
    <x v="2"/>
    <x v="0"/>
    <n v="248.38499999999999"/>
    <n v="149.03100000000001"/>
    <n v="4"/>
    <n v="596.12400000000002"/>
  </r>
  <r>
    <x v="1"/>
    <x v="2"/>
    <x v="5"/>
    <s v="Zajazd „Przydrożny”"/>
    <x v="2"/>
    <x v="6"/>
    <s v="ML rama rowerowa-W"/>
    <x v="6"/>
    <d v="2008-09-12T00:00:00"/>
    <x v="2"/>
    <x v="0"/>
    <n v="594.83000000000004"/>
    <n v="324.45269999999999"/>
    <n v="1"/>
    <n v="324.45269999999999"/>
  </r>
  <r>
    <x v="1"/>
    <x v="2"/>
    <x v="5"/>
    <s v="Zajazd „Przydrożny”"/>
    <x v="0"/>
    <x v="3"/>
    <s v="Szosa-650"/>
    <x v="1"/>
    <d v="2008-09-25T00:00:00"/>
    <x v="2"/>
    <x v="0"/>
    <n v="782.99"/>
    <n v="469.79399999999998"/>
    <n v="10"/>
    <n v="4697.9399999999996"/>
  </r>
  <r>
    <x v="1"/>
    <x v="2"/>
    <x v="5"/>
    <s v="Zajazd „Przydrożny”"/>
    <x v="0"/>
    <x v="3"/>
    <s v="Szosa-650"/>
    <x v="1"/>
    <d v="2008-09-25T00:00:00"/>
    <x v="2"/>
    <x v="0"/>
    <n v="782.99"/>
    <n v="469.79399999999998"/>
    <n v="2"/>
    <n v="939.58799999999997"/>
  </r>
  <r>
    <x v="1"/>
    <x v="2"/>
    <x v="5"/>
    <s v="Zajazd „Przydrożny”"/>
    <x v="0"/>
    <x v="3"/>
    <s v="Szosa-650"/>
    <x v="3"/>
    <d v="2008-09-29T00:00:00"/>
    <x v="2"/>
    <x v="0"/>
    <n v="782.99"/>
    <n v="469.79399999999998"/>
    <n v="1"/>
    <n v="469.79399999999998"/>
  </r>
  <r>
    <x v="1"/>
    <x v="2"/>
    <x v="5"/>
    <s v="Zajazd „Przydrożny”"/>
    <x v="0"/>
    <x v="3"/>
    <s v="Szosa-650"/>
    <x v="3"/>
    <d v="2008-09-03T00:00:00"/>
    <x v="2"/>
    <x v="0"/>
    <n v="782.99"/>
    <n v="469.79399999999998"/>
    <n v="2"/>
    <n v="939.58799999999997"/>
  </r>
  <r>
    <x v="1"/>
    <x v="2"/>
    <x v="5"/>
    <s v="Zajazd „Przydrożny”"/>
    <x v="0"/>
    <x v="3"/>
    <s v="Szosa-650"/>
    <x v="3"/>
    <d v="2008-09-03T00:00:00"/>
    <x v="2"/>
    <x v="0"/>
    <n v="782.99"/>
    <n v="469.79399999999998"/>
    <n v="4"/>
    <n v="1879.1759999999999"/>
  </r>
  <r>
    <x v="1"/>
    <x v="2"/>
    <x v="5"/>
    <s v="Zajazd „Przydrożny”"/>
    <x v="2"/>
    <x v="6"/>
    <s v="LL rama rowerowa"/>
    <x v="3"/>
    <d v="2008-10-01T00:00:00"/>
    <x v="2"/>
    <x v="0"/>
    <n v="337.22"/>
    <n v="202.33199999999999"/>
    <n v="2"/>
    <n v="404.66399999999999"/>
  </r>
  <r>
    <x v="1"/>
    <x v="2"/>
    <x v="5"/>
    <s v="Zajazd „Przydrożny”"/>
    <x v="0"/>
    <x v="3"/>
    <s v="Szosa-650"/>
    <x v="1"/>
    <d v="2008-09-26T00:00:00"/>
    <x v="2"/>
    <x v="0"/>
    <n v="782.99"/>
    <n v="469.79399999999998"/>
    <n v="1"/>
    <n v="469.79399999999998"/>
  </r>
  <r>
    <x v="1"/>
    <x v="2"/>
    <x v="5"/>
    <s v="Zajazd „Przydrożny”"/>
    <x v="2"/>
    <x v="8"/>
    <s v="HL przednie koło szosa"/>
    <x v="1"/>
    <d v="2008-09-07T00:00:00"/>
    <x v="2"/>
    <x v="0"/>
    <n v="330.06"/>
    <n v="198.036"/>
    <n v="5"/>
    <n v="990.18000000000006"/>
  </r>
  <r>
    <x v="1"/>
    <x v="2"/>
    <x v="5"/>
    <s v="Zajazd „Przydrożny”"/>
    <x v="2"/>
    <x v="6"/>
    <s v="HL rama rowerowa szosa"/>
    <x v="1"/>
    <d v="2008-09-09T00:00:00"/>
    <x v="2"/>
    <x v="0"/>
    <n v="1431.5"/>
    <n v="780.81820000000005"/>
    <n v="1"/>
    <n v="780.81820000000005"/>
  </r>
  <r>
    <x v="1"/>
    <x v="2"/>
    <x v="5"/>
    <s v="Zajazd „Przydrożny”"/>
    <x v="2"/>
    <x v="6"/>
    <s v="ML rama rowerowa-W"/>
    <x v="6"/>
    <d v="2008-09-12T00:00:00"/>
    <x v="2"/>
    <x v="0"/>
    <n v="594.83000000000004"/>
    <n v="324.45269999999999"/>
    <n v="1"/>
    <n v="324.45269999999999"/>
  </r>
  <r>
    <x v="1"/>
    <x v="2"/>
    <x v="5"/>
    <s v="Zajazd „Przydrożny”"/>
    <x v="2"/>
    <x v="6"/>
    <s v="LL rama rowerowa"/>
    <x v="1"/>
    <d v="2008-09-02T00:00:00"/>
    <x v="2"/>
    <x v="0"/>
    <n v="337.22"/>
    <n v="183.93819999999999"/>
    <n v="4"/>
    <n v="735.75279999999998"/>
  </r>
  <r>
    <x v="1"/>
    <x v="2"/>
    <x v="5"/>
    <s v="Zajazd „Przydrożny”"/>
    <x v="2"/>
    <x v="6"/>
    <s v="LL rama rowerowa"/>
    <x v="1"/>
    <d v="2008-09-15T00:00:00"/>
    <x v="2"/>
    <x v="0"/>
    <n v="337.22"/>
    <n v="183.93819999999999"/>
    <n v="1"/>
    <n v="183.93819999999999"/>
  </r>
  <r>
    <x v="1"/>
    <x v="2"/>
    <x v="5"/>
    <s v="Zajazd „Przydrożny”"/>
    <x v="0"/>
    <x v="3"/>
    <s v="Szosa-250"/>
    <x v="1"/>
    <d v="2008-09-17T00:00:00"/>
    <x v="2"/>
    <x v="0"/>
    <n v="2443.35"/>
    <n v="1308.9375"/>
    <n v="3"/>
    <n v="3926.8125"/>
  </r>
  <r>
    <x v="1"/>
    <x v="2"/>
    <x v="5"/>
    <s v="Zajazd „Przydrożny”"/>
    <x v="0"/>
    <x v="3"/>
    <s v="Szosa-250"/>
    <x v="1"/>
    <d v="2008-09-14T00:00:00"/>
    <x v="2"/>
    <x v="0"/>
    <n v="2443.35"/>
    <n v="1308.9375"/>
    <n v="4"/>
    <n v="5235.75"/>
  </r>
  <r>
    <x v="1"/>
    <x v="2"/>
    <x v="5"/>
    <s v="Zajazd „Przydrożny”"/>
    <x v="2"/>
    <x v="6"/>
    <s v="LL rama rowerowa"/>
    <x v="1"/>
    <d v="2008-09-30T00:00:00"/>
    <x v="2"/>
    <x v="0"/>
    <n v="337.22"/>
    <n v="183.93819999999999"/>
    <n v="2"/>
    <n v="367.87639999999999"/>
  </r>
  <r>
    <x v="1"/>
    <x v="2"/>
    <x v="5"/>
    <s v="Zajazd „Przydrożny”"/>
    <x v="0"/>
    <x v="3"/>
    <s v="Szosa-650"/>
    <x v="3"/>
    <d v="2008-09-07T00:00:00"/>
    <x v="2"/>
    <x v="0"/>
    <n v="782.99"/>
    <n v="430.64449999999999"/>
    <n v="18"/>
    <n v="7751.6009999999997"/>
  </r>
  <r>
    <x v="1"/>
    <x v="2"/>
    <x v="5"/>
    <s v="Zajazd „Przydrożny”"/>
    <x v="2"/>
    <x v="6"/>
    <s v="LL rama rowerowa"/>
    <x v="3"/>
    <d v="2008-09-01T00:00:00"/>
    <x v="2"/>
    <x v="0"/>
    <n v="337.22"/>
    <n v="202.33199999999999"/>
    <n v="1"/>
    <n v="202.33199999999999"/>
  </r>
  <r>
    <x v="1"/>
    <x v="2"/>
    <x v="5"/>
    <s v="Zajazd „Przydrożny”"/>
    <x v="2"/>
    <x v="6"/>
    <s v="HL rama rowerowa szosa"/>
    <x v="3"/>
    <d v="2008-09-27T00:00:00"/>
    <x v="2"/>
    <x v="0"/>
    <n v="1431.5"/>
    <n v="780.81820000000005"/>
    <n v="1"/>
    <n v="780.81820000000005"/>
  </r>
  <r>
    <x v="1"/>
    <x v="2"/>
    <x v="5"/>
    <s v="Zajazd „Przydrożny”"/>
    <x v="0"/>
    <x v="3"/>
    <s v="Szosa-650"/>
    <x v="1"/>
    <d v="2008-09-14T00:00:00"/>
    <x v="2"/>
    <x v="0"/>
    <n v="782.99"/>
    <n v="469.79399999999998"/>
    <n v="5"/>
    <n v="2348.9699999999998"/>
  </r>
  <r>
    <x v="1"/>
    <x v="2"/>
    <x v="5"/>
    <s v="Zajazd „Przydrożny”"/>
    <x v="2"/>
    <x v="8"/>
    <s v="HL tylne koło szosa"/>
    <x v="1"/>
    <d v="2008-09-06T00:00:00"/>
    <x v="2"/>
    <x v="0"/>
    <n v="357.06"/>
    <n v="214.23599999999999"/>
    <n v="1"/>
    <n v="214.23599999999999"/>
  </r>
  <r>
    <x v="1"/>
    <x v="2"/>
    <x v="5"/>
    <s v="Zajazd „Przydrożny”"/>
    <x v="2"/>
    <x v="6"/>
    <s v="HL rama rowerowa szosa"/>
    <x v="3"/>
    <d v="2008-10-01T00:00:00"/>
    <x v="2"/>
    <x v="0"/>
    <n v="1431.5"/>
    <n v="780.81820000000005"/>
    <n v="3"/>
    <n v="2342.4546"/>
  </r>
  <r>
    <x v="1"/>
    <x v="2"/>
    <x v="5"/>
    <s v="Zajazd „Przydrożny”"/>
    <x v="0"/>
    <x v="3"/>
    <s v="Szosa-250"/>
    <x v="3"/>
    <d v="2008-09-09T00:00:00"/>
    <x v="2"/>
    <x v="0"/>
    <n v="2443.35"/>
    <n v="1466.01"/>
    <n v="6"/>
    <n v="8796.06"/>
  </r>
  <r>
    <x v="1"/>
    <x v="2"/>
    <x v="5"/>
    <s v="Zajazd „Przydrożny”"/>
    <x v="2"/>
    <x v="9"/>
    <s v="LL kierownica szosa"/>
    <x v="7"/>
    <d v="2008-09-14T00:00:00"/>
    <x v="2"/>
    <x v="0"/>
    <n v="44.54"/>
    <n v="24.294499999999999"/>
    <n v="1"/>
    <n v="24.294499999999999"/>
  </r>
  <r>
    <x v="1"/>
    <x v="2"/>
    <x v="5"/>
    <s v="Zajazd „Przydrożny”"/>
    <x v="0"/>
    <x v="3"/>
    <s v="Szosa-250"/>
    <x v="3"/>
    <d v="2008-09-06T00:00:00"/>
    <x v="2"/>
    <x v="0"/>
    <n v="2443.35"/>
    <n v="1466.01"/>
    <n v="3"/>
    <n v="4398.03"/>
  </r>
  <r>
    <x v="1"/>
    <x v="2"/>
    <x v="5"/>
    <s v="Zajazd „Przydrożny”"/>
    <x v="2"/>
    <x v="6"/>
    <s v="HL rama rowerowa szosa"/>
    <x v="3"/>
    <d v="2008-09-18T00:00:00"/>
    <x v="2"/>
    <x v="0"/>
    <n v="1431.5"/>
    <n v="780.81820000000005"/>
    <n v="2"/>
    <n v="1561.6364000000001"/>
  </r>
  <r>
    <x v="1"/>
    <x v="2"/>
    <x v="5"/>
    <s v="Zajazd „Przydrożny”"/>
    <x v="2"/>
    <x v="8"/>
    <s v="ML tylne koło szosa"/>
    <x v="1"/>
    <d v="2008-09-25T00:00:00"/>
    <x v="2"/>
    <x v="0"/>
    <n v="275.38499999999999"/>
    <n v="165.23099999999999"/>
    <n v="1"/>
    <n v="165.23099999999999"/>
  </r>
  <r>
    <x v="1"/>
    <x v="2"/>
    <x v="5"/>
    <s v="Zajazd „Przydrożny”"/>
    <x v="0"/>
    <x v="3"/>
    <s v="Szosa--550-W"/>
    <x v="6"/>
    <d v="2008-09-14T00:00:00"/>
    <x v="2"/>
    <x v="0"/>
    <n v="1120.49"/>
    <n v="600.26250000000005"/>
    <n v="5"/>
    <n v="3001.3125"/>
  </r>
  <r>
    <x v="1"/>
    <x v="2"/>
    <x v="5"/>
    <s v="Zajazd „Przydrożny”"/>
    <x v="0"/>
    <x v="3"/>
    <s v="Szosa-650"/>
    <x v="1"/>
    <d v="2008-09-05T00:00:00"/>
    <x v="2"/>
    <x v="0"/>
    <n v="782.99"/>
    <n v="469.79399999999998"/>
    <n v="1"/>
    <n v="469.79399999999998"/>
  </r>
  <r>
    <x v="0"/>
    <x v="0"/>
    <x v="2"/>
    <s v="Zestawy i akcesoria rowerowe"/>
    <x v="0"/>
    <x v="0"/>
    <s v="Górski-200"/>
    <x v="0"/>
    <d v="2008-09-09T00:00:00"/>
    <x v="2"/>
    <x v="0"/>
    <n v="2319.9899999999998"/>
    <n v="1242.8517999999999"/>
    <n v="1"/>
    <n v="1242.8517999999999"/>
  </r>
  <r>
    <x v="0"/>
    <x v="0"/>
    <x v="2"/>
    <s v="Zestawy i akcesoria rowerowe"/>
    <x v="2"/>
    <x v="8"/>
    <s v="ML przednie koło górski"/>
    <x v="1"/>
    <d v="2008-09-02T00:00:00"/>
    <x v="2"/>
    <x v="0"/>
    <n v="209.02500000000001"/>
    <n v="125.41500000000001"/>
    <n v="1"/>
    <n v="125.41500000000001"/>
  </r>
  <r>
    <x v="0"/>
    <x v="0"/>
    <x v="2"/>
    <s v="Zestawy i akcesoria rowerowe"/>
    <x v="2"/>
    <x v="2"/>
    <s v="HL rama górski"/>
    <x v="0"/>
    <d v="2008-09-24T00:00:00"/>
    <x v="2"/>
    <x v="0"/>
    <n v="1364.5"/>
    <n v="744.27269999999999"/>
    <n v="1"/>
    <n v="744.27269999999999"/>
  </r>
  <r>
    <x v="0"/>
    <x v="0"/>
    <x v="3"/>
    <s v="Płać i Bierz Rower"/>
    <x v="1"/>
    <x v="10"/>
    <s v="rękawiczki zimowe"/>
    <x v="1"/>
    <d v="2008-09-15T00:00:00"/>
    <x v="2"/>
    <x v="0"/>
    <n v="37.99"/>
    <n v="22.794"/>
    <n v="4"/>
    <n v="91.176000000000002"/>
  </r>
  <r>
    <x v="0"/>
    <x v="0"/>
    <x v="3"/>
    <s v="Niesamowity Warsztat Rowerowy"/>
    <x v="2"/>
    <x v="8"/>
    <s v="HL przednie koło górski"/>
    <x v="1"/>
    <d v="2008-09-04T00:00:00"/>
    <x v="2"/>
    <x v="0"/>
    <n v="300.21499999999997"/>
    <n v="180.12899999999999"/>
    <n v="1"/>
    <n v="180.12899999999999"/>
  </r>
  <r>
    <x v="0"/>
    <x v="0"/>
    <x v="3"/>
    <s v="Niesamowity Warsztat Rowerowy"/>
    <x v="0"/>
    <x v="0"/>
    <s v="Górski-200"/>
    <x v="1"/>
    <d v="2008-09-15T00:00:00"/>
    <x v="2"/>
    <x v="0"/>
    <n v="2294.9899999999998"/>
    <n v="1229.4589000000001"/>
    <n v="3"/>
    <n v="3688.3767000000003"/>
  </r>
  <r>
    <x v="0"/>
    <x v="0"/>
    <x v="3"/>
    <s v="Niesamowity Warsztat Rowerowy"/>
    <x v="2"/>
    <x v="2"/>
    <s v="ML rama górski"/>
    <x v="1"/>
    <d v="2008-09-26T00:00:00"/>
    <x v="2"/>
    <x v="0"/>
    <n v="348.76"/>
    <n v="209.256"/>
    <n v="6"/>
    <n v="1255.5360000000001"/>
  </r>
  <r>
    <x v="0"/>
    <x v="0"/>
    <x v="3"/>
    <s v="Niesamowity Warsztat Rowerowy"/>
    <x v="1"/>
    <x v="10"/>
    <s v="rękawiczki zimowe"/>
    <x v="1"/>
    <d v="2008-09-27T00:00:00"/>
    <x v="2"/>
    <x v="0"/>
    <n v="37.99"/>
    <n v="22.034199999999998"/>
    <n v="13"/>
    <n v="286.44459999999998"/>
  </r>
  <r>
    <x v="0"/>
    <x v="0"/>
    <x v="3"/>
    <s v="Niesamowity Warsztat Rowerowy"/>
    <x v="2"/>
    <x v="16"/>
    <s v="HL widelec"/>
    <x v="7"/>
    <d v="2008-09-26T00:00:00"/>
    <x v="2"/>
    <x v="0"/>
    <n v="229.49"/>
    <n v="137.69399999999999"/>
    <n v="4"/>
    <n v="550.77599999999995"/>
  </r>
  <r>
    <x v="0"/>
    <x v="0"/>
    <x v="3"/>
    <s v="Niesamowity Warsztat Rowerowy"/>
    <x v="3"/>
    <x v="7"/>
    <s v="Sport-100"/>
    <x v="3"/>
    <d v="2008-09-25T00:00:00"/>
    <x v="2"/>
    <x v="0"/>
    <n v="34.99"/>
    <n v="20.186499999999999"/>
    <n v="2"/>
    <n v="40.372999999999998"/>
  </r>
  <r>
    <x v="0"/>
    <x v="0"/>
    <x v="3"/>
    <s v="Niesamowity Warsztat Rowerowy"/>
    <x v="2"/>
    <x v="16"/>
    <s v="LL widelec"/>
    <x v="7"/>
    <d v="2008-09-23T00:00:00"/>
    <x v="2"/>
    <x v="0"/>
    <n v="148.22"/>
    <n v="88.932000000000002"/>
    <n v="4"/>
    <n v="355.72800000000001"/>
  </r>
  <r>
    <x v="0"/>
    <x v="0"/>
    <x v="3"/>
    <s v="Niesamowity Warsztat Rowerowy"/>
    <x v="0"/>
    <x v="0"/>
    <s v="Górski-200"/>
    <x v="1"/>
    <d v="2008-09-28T00:00:00"/>
    <x v="2"/>
    <x v="0"/>
    <n v="2294.9899999999998"/>
    <n v="1229.4589000000001"/>
    <n v="5"/>
    <n v="6147.2945"/>
  </r>
  <r>
    <x v="0"/>
    <x v="0"/>
    <x v="3"/>
    <s v="Niesamowity Warsztat Rowerowy"/>
    <x v="1"/>
    <x v="10"/>
    <s v="rękawiczki zimowe"/>
    <x v="1"/>
    <d v="2008-09-07T00:00:00"/>
    <x v="2"/>
    <x v="0"/>
    <n v="37.99"/>
    <n v="20.894500000000001"/>
    <n v="20"/>
    <n v="417.89"/>
  </r>
  <r>
    <x v="0"/>
    <x v="0"/>
    <x v="3"/>
    <s v="Niesamowity Warsztat Rowerowy"/>
    <x v="2"/>
    <x v="2"/>
    <s v="HL rama górski"/>
    <x v="0"/>
    <d v="2008-09-07T00:00:00"/>
    <x v="2"/>
    <x v="0"/>
    <n v="1364.5"/>
    <n v="744.27269999999999"/>
    <n v="1"/>
    <n v="744.27269999999999"/>
  </r>
  <r>
    <x v="0"/>
    <x v="0"/>
    <x v="3"/>
    <s v="Niesamowity Warsztat Rowerowy"/>
    <x v="0"/>
    <x v="0"/>
    <s v="Górski-300"/>
    <x v="1"/>
    <d v="2008-09-21T00:00:00"/>
    <x v="2"/>
    <x v="0"/>
    <n v="1079.99"/>
    <n v="647.99400000000003"/>
    <n v="4"/>
    <n v="2591.9760000000001"/>
  </r>
  <r>
    <x v="0"/>
    <x v="0"/>
    <x v="3"/>
    <s v="Niesamowity Warsztat Rowerowy"/>
    <x v="2"/>
    <x v="17"/>
    <s v="ML łożysko sterowe"/>
    <x v="7"/>
    <d v="2008-09-22T00:00:00"/>
    <x v="2"/>
    <x v="0"/>
    <n v="102.29"/>
    <n v="61.374000000000002"/>
    <n v="6"/>
    <n v="368.24400000000003"/>
  </r>
  <r>
    <x v="0"/>
    <x v="0"/>
    <x v="3"/>
    <s v="Niesamowity Warsztat Rowerowy"/>
    <x v="0"/>
    <x v="0"/>
    <s v="Górski-200"/>
    <x v="0"/>
    <d v="2008-09-02T00:00:00"/>
    <x v="2"/>
    <x v="0"/>
    <n v="2319.9899999999998"/>
    <n v="1242.8517999999999"/>
    <n v="2"/>
    <n v="2485.7035999999998"/>
  </r>
  <r>
    <x v="0"/>
    <x v="0"/>
    <x v="3"/>
    <s v="Niesamowity Warsztat Rowerowy"/>
    <x v="2"/>
    <x v="2"/>
    <s v="HL rama górski"/>
    <x v="0"/>
    <d v="2008-09-01T00:00:00"/>
    <x v="2"/>
    <x v="0"/>
    <n v="1364.5"/>
    <n v="744.27269999999999"/>
    <n v="1"/>
    <n v="744.27269999999999"/>
  </r>
  <r>
    <x v="0"/>
    <x v="0"/>
    <x v="3"/>
    <s v="Niesamowity Warsztat Rowerowy"/>
    <x v="0"/>
    <x v="0"/>
    <s v="Górski-300"/>
    <x v="1"/>
    <d v="2008-09-14T00:00:00"/>
    <x v="2"/>
    <x v="0"/>
    <n v="1079.99"/>
    <n v="647.99400000000003"/>
    <n v="5"/>
    <n v="3239.9700000000003"/>
  </r>
  <r>
    <x v="0"/>
    <x v="0"/>
    <x v="3"/>
    <s v="Niesamowity Warsztat Rowerowy"/>
    <x v="0"/>
    <x v="0"/>
    <s v="Górski-200"/>
    <x v="1"/>
    <d v="2008-09-01T00:00:00"/>
    <x v="2"/>
    <x v="0"/>
    <n v="2294.9899999999998"/>
    <n v="1229.4589000000001"/>
    <n v="5"/>
    <n v="6147.2945"/>
  </r>
  <r>
    <x v="0"/>
    <x v="0"/>
    <x v="3"/>
    <s v="Niesamowity Warsztat Rowerowy"/>
    <x v="2"/>
    <x v="2"/>
    <s v="HL rama górski"/>
    <x v="1"/>
    <d v="2008-09-10T00:00:00"/>
    <x v="2"/>
    <x v="0"/>
    <n v="1349.6"/>
    <n v="736.14549999999997"/>
    <n v="1"/>
    <n v="736.14549999999997"/>
  </r>
  <r>
    <x v="0"/>
    <x v="0"/>
    <x v="3"/>
    <s v="Niesamowity Warsztat Rowerowy"/>
    <x v="2"/>
    <x v="17"/>
    <s v="HL łożysko sterowe"/>
    <x v="7"/>
    <d v="2008-09-11T00:00:00"/>
    <x v="2"/>
    <x v="0"/>
    <n v="124.73"/>
    <n v="74.837999999999994"/>
    <n v="2"/>
    <n v="149.67599999999999"/>
  </r>
  <r>
    <x v="0"/>
    <x v="0"/>
    <x v="3"/>
    <s v="Niesamowity Warsztat Rowerowy"/>
    <x v="2"/>
    <x v="8"/>
    <s v="ML tylne koło górski"/>
    <x v="1"/>
    <d v="2008-09-03T00:00:00"/>
    <x v="2"/>
    <x v="0"/>
    <n v="236.02500000000001"/>
    <n v="141.61500000000001"/>
    <n v="8"/>
    <n v="1132.92"/>
  </r>
  <r>
    <x v="0"/>
    <x v="0"/>
    <x v="3"/>
    <s v="Niesamowity Warsztat Rowerowy"/>
    <x v="2"/>
    <x v="9"/>
    <s v="ML kierownica górski"/>
    <x v="7"/>
    <d v="2008-09-06T00:00:00"/>
    <x v="2"/>
    <x v="0"/>
    <n v="61.92"/>
    <n v="33.774500000000003"/>
    <n v="6"/>
    <n v="202.64700000000002"/>
  </r>
  <r>
    <x v="0"/>
    <x v="0"/>
    <x v="3"/>
    <s v="Niesamowity Warsztat Rowerowy"/>
    <x v="0"/>
    <x v="0"/>
    <s v="Górski-300"/>
    <x v="1"/>
    <d v="2008-09-13T00:00:00"/>
    <x v="2"/>
    <x v="0"/>
    <n v="1079.99"/>
    <n v="647.99400000000003"/>
    <n v="3"/>
    <n v="1943.982"/>
  </r>
  <r>
    <x v="0"/>
    <x v="0"/>
    <x v="3"/>
    <s v="Niesamowity Warsztat Rowerowy"/>
    <x v="2"/>
    <x v="8"/>
    <s v="LL tylne koło górski"/>
    <x v="1"/>
    <d v="2008-09-22T00:00:00"/>
    <x v="2"/>
    <x v="0"/>
    <n v="87.745000000000005"/>
    <n v="52.646999999999998"/>
    <n v="1"/>
    <n v="52.646999999999998"/>
  </r>
  <r>
    <x v="0"/>
    <x v="0"/>
    <x v="3"/>
    <s v="Niesamowity Warsztat Rowerowy"/>
    <x v="2"/>
    <x v="2"/>
    <s v="ML rama górski"/>
    <x v="1"/>
    <d v="2008-09-01T00:00:00"/>
    <x v="2"/>
    <x v="0"/>
    <n v="348.76"/>
    <n v="209.256"/>
    <n v="3"/>
    <n v="627.76800000000003"/>
  </r>
  <r>
    <x v="0"/>
    <x v="0"/>
    <x v="3"/>
    <s v="Niesamowity Warsztat Rowerowy"/>
    <x v="0"/>
    <x v="0"/>
    <s v="Górski-200"/>
    <x v="0"/>
    <d v="2008-09-17T00:00:00"/>
    <x v="2"/>
    <x v="0"/>
    <n v="2319.9899999999998"/>
    <n v="1242.8517999999999"/>
    <n v="3"/>
    <n v="3728.5553999999997"/>
  </r>
  <r>
    <x v="0"/>
    <x v="0"/>
    <x v="3"/>
    <s v="Niesamowity Warsztat Rowerowy"/>
    <x v="2"/>
    <x v="2"/>
    <s v="ML rama górski"/>
    <x v="1"/>
    <d v="2008-09-27T00:00:00"/>
    <x v="2"/>
    <x v="0"/>
    <n v="348.76"/>
    <n v="209.256"/>
    <n v="4"/>
    <n v="837.024"/>
  </r>
  <r>
    <x v="0"/>
    <x v="0"/>
    <x v="3"/>
    <s v="Niesamowity Warsztat Rowerowy"/>
    <x v="0"/>
    <x v="0"/>
    <s v="Górski-200"/>
    <x v="0"/>
    <d v="2008-10-01T00:00:00"/>
    <x v="2"/>
    <x v="0"/>
    <n v="2319.9899999999998"/>
    <n v="1242.8517999999999"/>
    <n v="7"/>
    <n v="8699.9625999999989"/>
  </r>
  <r>
    <x v="0"/>
    <x v="0"/>
    <x v="3"/>
    <s v="Niesamowity Warsztat Rowerowy"/>
    <x v="2"/>
    <x v="17"/>
    <s v="LL łożysko sterowe"/>
    <x v="7"/>
    <d v="2008-09-02T00:00:00"/>
    <x v="2"/>
    <x v="0"/>
    <n v="34.200000000000003"/>
    <n v="20.52"/>
    <n v="1"/>
    <n v="20.52"/>
  </r>
  <r>
    <x v="0"/>
    <x v="0"/>
    <x v="3"/>
    <s v="Niesamowity Warsztat Rowerowy"/>
    <x v="2"/>
    <x v="9"/>
    <s v="LL kierownica górski"/>
    <x v="7"/>
    <d v="2008-09-08T00:00:00"/>
    <x v="2"/>
    <x v="0"/>
    <n v="44.54"/>
    <n v="24.294499999999999"/>
    <n v="4"/>
    <n v="97.177999999999997"/>
  </r>
  <r>
    <x v="0"/>
    <x v="0"/>
    <x v="3"/>
    <s v="Niesamowity Warsztat Rowerowy"/>
    <x v="2"/>
    <x v="8"/>
    <s v="ML przednie koło górski"/>
    <x v="1"/>
    <d v="2008-09-25T00:00:00"/>
    <x v="2"/>
    <x v="0"/>
    <n v="209.02500000000001"/>
    <n v="125.41500000000001"/>
    <n v="1"/>
    <n v="125.41500000000001"/>
  </r>
  <r>
    <x v="0"/>
    <x v="0"/>
    <x v="3"/>
    <s v="Niesamowity Warsztat Rowerowy"/>
    <x v="2"/>
    <x v="2"/>
    <s v="ML rama górski-W"/>
    <x v="1"/>
    <d v="2008-09-15T00:00:00"/>
    <x v="2"/>
    <x v="0"/>
    <n v="348.76"/>
    <n v="209.256"/>
    <n v="2"/>
    <n v="418.512"/>
  </r>
  <r>
    <x v="0"/>
    <x v="0"/>
    <x v="3"/>
    <s v="Niesamowity Warsztat Rowerowy"/>
    <x v="2"/>
    <x v="8"/>
    <s v="LL przednie koło górski"/>
    <x v="1"/>
    <d v="2008-09-29T00:00:00"/>
    <x v="2"/>
    <x v="0"/>
    <n v="60.744999999999997"/>
    <n v="36.447000000000003"/>
    <n v="4"/>
    <n v="145.78800000000001"/>
  </r>
  <r>
    <x v="0"/>
    <x v="0"/>
    <x v="3"/>
    <s v="Niesamowity Warsztat Rowerowy"/>
    <x v="2"/>
    <x v="9"/>
    <s v="HL kierownica górski"/>
    <x v="7"/>
    <d v="2008-09-09T00:00:00"/>
    <x v="2"/>
    <x v="0"/>
    <n v="120.27"/>
    <n v="65.601799999999997"/>
    <n v="2"/>
    <n v="131.20359999999999"/>
  </r>
  <r>
    <x v="0"/>
    <x v="1"/>
    <x v="1"/>
    <s v="Dolina — sklep z zabawkami"/>
    <x v="3"/>
    <x v="7"/>
    <s v="Sport-100"/>
    <x v="1"/>
    <d v="2008-09-18T00:00:00"/>
    <x v="2"/>
    <x v="0"/>
    <n v="34.99"/>
    <n v="20.186499999999999"/>
    <n v="2"/>
    <n v="40.372999999999998"/>
  </r>
  <r>
    <x v="0"/>
    <x v="1"/>
    <x v="1"/>
    <s v="Dolina — sklep z zabawkami"/>
    <x v="1"/>
    <x v="4"/>
    <s v="Long-Sleeve Logo Jersey"/>
    <x v="4"/>
    <d v="2008-09-07T00:00:00"/>
    <x v="2"/>
    <x v="0"/>
    <n v="49.99"/>
    <n v="28.840399999999999"/>
    <n v="2"/>
    <n v="57.680799999999998"/>
  </r>
  <r>
    <x v="0"/>
    <x v="1"/>
    <x v="1"/>
    <s v="Dolina — sklep z zabawkami"/>
    <x v="1"/>
    <x v="5"/>
    <s v="nakładka na rower"/>
    <x v="4"/>
    <d v="2008-09-01T00:00:00"/>
    <x v="2"/>
    <x v="0"/>
    <n v="8.99"/>
    <n v="5.1864999999999997"/>
    <n v="9"/>
    <n v="46.6785"/>
  </r>
  <r>
    <x v="0"/>
    <x v="1"/>
    <x v="1"/>
    <s v="Dolina — sklep z zabawkami"/>
    <x v="0"/>
    <x v="0"/>
    <s v="Górski-300"/>
    <x v="1"/>
    <d v="2008-09-04T00:00:00"/>
    <x v="2"/>
    <x v="0"/>
    <n v="1079.99"/>
    <n v="647.99400000000003"/>
    <n v="2"/>
    <n v="1295.9880000000001"/>
  </r>
  <r>
    <x v="0"/>
    <x v="1"/>
    <x v="1"/>
    <s v="Dolina — sklep z zabawkami"/>
    <x v="0"/>
    <x v="0"/>
    <s v="Górski-200"/>
    <x v="1"/>
    <d v="2008-09-21T00:00:00"/>
    <x v="2"/>
    <x v="0"/>
    <n v="2294.9899999999998"/>
    <n v="1229.4589000000001"/>
    <n v="8"/>
    <n v="9835.6712000000007"/>
  </r>
  <r>
    <x v="0"/>
    <x v="1"/>
    <x v="1"/>
    <s v="Dolina — sklep z zabawkami"/>
    <x v="1"/>
    <x v="12"/>
    <s v="męskie spodenki rowerowe"/>
    <x v="4"/>
    <d v="2008-09-02T00:00:00"/>
    <x v="2"/>
    <x v="0"/>
    <n v="89.99"/>
    <n v="53.994"/>
    <n v="3"/>
    <n v="161.982"/>
  </r>
  <r>
    <x v="0"/>
    <x v="1"/>
    <x v="1"/>
    <s v="Dolina — sklep z zabawkami"/>
    <x v="3"/>
    <x v="7"/>
    <s v="Sport-100"/>
    <x v="5"/>
    <d v="2008-09-17T00:00:00"/>
    <x v="2"/>
    <x v="0"/>
    <n v="34.99"/>
    <n v="20.186499999999999"/>
    <n v="2"/>
    <n v="40.372999999999998"/>
  </r>
  <r>
    <x v="0"/>
    <x v="1"/>
    <x v="1"/>
    <s v="Dolina — sklep z zabawkami"/>
    <x v="2"/>
    <x v="9"/>
    <s v="HL kierownica górski"/>
    <x v="7"/>
    <d v="2008-09-01T00:00:00"/>
    <x v="2"/>
    <x v="0"/>
    <n v="120.27"/>
    <n v="65.601799999999997"/>
    <n v="3"/>
    <n v="196.80539999999999"/>
  </r>
  <r>
    <x v="0"/>
    <x v="1"/>
    <x v="1"/>
    <s v="Dolina — sklep z zabawkami"/>
    <x v="0"/>
    <x v="0"/>
    <s v="Górski-300"/>
    <x v="1"/>
    <d v="2008-09-16T00:00:00"/>
    <x v="2"/>
    <x v="0"/>
    <n v="1079.99"/>
    <n v="647.99400000000003"/>
    <n v="3"/>
    <n v="1943.982"/>
  </r>
  <r>
    <x v="0"/>
    <x v="1"/>
    <x v="1"/>
    <s v="Dolina — sklep z zabawkami"/>
    <x v="1"/>
    <x v="10"/>
    <s v="rękawiczki zimowe"/>
    <x v="1"/>
    <d v="2008-09-13T00:00:00"/>
    <x v="2"/>
    <x v="0"/>
    <n v="37.99"/>
    <n v="22.794"/>
    <n v="2"/>
    <n v="45.588000000000001"/>
  </r>
  <r>
    <x v="0"/>
    <x v="1"/>
    <x v="1"/>
    <s v="Dolina — sklep z zabawkami"/>
    <x v="2"/>
    <x v="9"/>
    <s v="ML kierownica górski"/>
    <x v="7"/>
    <d v="2008-09-23T00:00:00"/>
    <x v="2"/>
    <x v="0"/>
    <n v="61.92"/>
    <n v="33.774500000000003"/>
    <n v="1"/>
    <n v="33.774500000000003"/>
  </r>
  <r>
    <x v="0"/>
    <x v="1"/>
    <x v="1"/>
    <s v="Dolina — sklep z zabawkami"/>
    <x v="0"/>
    <x v="0"/>
    <s v="Górski-200"/>
    <x v="1"/>
    <d v="2008-09-21T00:00:00"/>
    <x v="2"/>
    <x v="0"/>
    <n v="2294.9899999999998"/>
    <n v="1229.4589000000001"/>
    <n v="1"/>
    <n v="1229.4589000000001"/>
  </r>
  <r>
    <x v="0"/>
    <x v="1"/>
    <x v="1"/>
    <s v="Dolina — sklep z zabawkami"/>
    <x v="1"/>
    <x v="11"/>
    <s v="damskie getry"/>
    <x v="1"/>
    <d v="2008-09-06T00:00:00"/>
    <x v="2"/>
    <x v="0"/>
    <n v="74.989999999999995"/>
    <n v="44.994"/>
    <n v="10"/>
    <n v="449.94"/>
  </r>
  <r>
    <x v="0"/>
    <x v="1"/>
    <x v="1"/>
    <s v="Dolina — sklep z zabawkami"/>
    <x v="2"/>
    <x v="2"/>
    <s v="ML rama górski"/>
    <x v="1"/>
    <d v="2008-09-30T00:00:00"/>
    <x v="2"/>
    <x v="0"/>
    <n v="348.76"/>
    <n v="209.256"/>
    <n v="4"/>
    <n v="837.024"/>
  </r>
  <r>
    <x v="0"/>
    <x v="1"/>
    <x v="1"/>
    <s v="Dolina — sklep z zabawkami"/>
    <x v="2"/>
    <x v="2"/>
    <s v="ML rama górski"/>
    <x v="1"/>
    <d v="2008-09-22T00:00:00"/>
    <x v="2"/>
    <x v="0"/>
    <n v="348.76"/>
    <n v="209.256"/>
    <n v="2"/>
    <n v="418.512"/>
  </r>
  <r>
    <x v="0"/>
    <x v="1"/>
    <x v="1"/>
    <s v="Dolina — sklep z zabawkami"/>
    <x v="2"/>
    <x v="8"/>
    <s v="HL tylne koło górski"/>
    <x v="1"/>
    <d v="2008-09-23T00:00:00"/>
    <x v="2"/>
    <x v="0"/>
    <n v="327.21499999999997"/>
    <n v="196.32900000000001"/>
    <n v="1"/>
    <n v="196.32900000000001"/>
  </r>
  <r>
    <x v="0"/>
    <x v="1"/>
    <x v="1"/>
    <s v="Dolina — sklep z zabawkami"/>
    <x v="3"/>
    <x v="15"/>
    <s v="zamknięcie linka"/>
    <x v="7"/>
    <d v="2008-09-26T00:00:00"/>
    <x v="2"/>
    <x v="0"/>
    <n v="25"/>
    <n v="15"/>
    <n v="3"/>
    <n v="45"/>
  </r>
  <r>
    <x v="0"/>
    <x v="1"/>
    <x v="1"/>
    <s v="Dolina — sklep z zabawkami"/>
    <x v="3"/>
    <x v="7"/>
    <s v="Sport-100"/>
    <x v="3"/>
    <d v="2008-09-13T00:00:00"/>
    <x v="2"/>
    <x v="0"/>
    <n v="34.99"/>
    <n v="20.186499999999999"/>
    <n v="4"/>
    <n v="80.745999999999995"/>
  </r>
  <r>
    <x v="0"/>
    <x v="1"/>
    <x v="1"/>
    <s v="Dolina — sklep z zabawkami"/>
    <x v="1"/>
    <x v="10"/>
    <s v="rękawiczki zimowe"/>
    <x v="1"/>
    <d v="2008-09-01T00:00:00"/>
    <x v="2"/>
    <x v="0"/>
    <n v="37.99"/>
    <n v="20.894500000000001"/>
    <n v="18"/>
    <n v="376.101"/>
  </r>
  <r>
    <x v="0"/>
    <x v="1"/>
    <x v="1"/>
    <s v="Dolina — sklep z zabawkami"/>
    <x v="1"/>
    <x v="14"/>
    <s v="męskie spodenki sportowe"/>
    <x v="1"/>
    <d v="2008-09-16T00:00:00"/>
    <x v="2"/>
    <x v="0"/>
    <n v="59.99"/>
    <n v="35.994"/>
    <n v="2"/>
    <n v="71.988"/>
  </r>
  <r>
    <x v="0"/>
    <x v="1"/>
    <x v="1"/>
    <s v="Dolina — sklep z zabawkami"/>
    <x v="1"/>
    <x v="10"/>
    <s v="rękawiczki rowerowe"/>
    <x v="1"/>
    <d v="2008-09-08T00:00:00"/>
    <x v="2"/>
    <x v="0"/>
    <n v="24.49"/>
    <n v="14.1289"/>
    <n v="4"/>
    <n v="56.515599999999999"/>
  </r>
  <r>
    <x v="0"/>
    <x v="1"/>
    <x v="1"/>
    <s v="Dolina — sklep z zabawkami"/>
    <x v="0"/>
    <x v="0"/>
    <s v="Górski-200"/>
    <x v="1"/>
    <d v="2008-09-08T00:00:00"/>
    <x v="2"/>
    <x v="0"/>
    <n v="2294.9899999999998"/>
    <n v="1229.4589000000001"/>
    <n v="5"/>
    <n v="6147.2945"/>
  </r>
  <r>
    <x v="0"/>
    <x v="1"/>
    <x v="1"/>
    <s v="Dolina — sklep z zabawkami"/>
    <x v="2"/>
    <x v="8"/>
    <s v="LL przednie koło górski"/>
    <x v="1"/>
    <d v="2008-09-01T00:00:00"/>
    <x v="2"/>
    <x v="0"/>
    <n v="60.744999999999997"/>
    <n v="36.447000000000003"/>
    <n v="2"/>
    <n v="72.894000000000005"/>
  </r>
  <r>
    <x v="0"/>
    <x v="1"/>
    <x v="1"/>
    <s v="Dolina — sklep z zabawkami"/>
    <x v="0"/>
    <x v="0"/>
    <s v="Górski-300"/>
    <x v="1"/>
    <d v="2008-09-20T00:00:00"/>
    <x v="2"/>
    <x v="0"/>
    <n v="1079.99"/>
    <n v="647.99400000000003"/>
    <n v="6"/>
    <n v="3887.9639999999999"/>
  </r>
  <r>
    <x v="0"/>
    <x v="1"/>
    <x v="1"/>
    <s v="Dolina — sklep z zabawkami"/>
    <x v="2"/>
    <x v="8"/>
    <s v="ML przednie koło górski"/>
    <x v="1"/>
    <d v="2008-09-06T00:00:00"/>
    <x v="2"/>
    <x v="0"/>
    <n v="209.02500000000001"/>
    <n v="125.41500000000001"/>
    <n v="1"/>
    <n v="125.41500000000001"/>
  </r>
  <r>
    <x v="0"/>
    <x v="1"/>
    <x v="1"/>
    <s v="Dolina — sklep z zabawkami"/>
    <x v="0"/>
    <x v="0"/>
    <s v="Górski-200"/>
    <x v="0"/>
    <d v="2008-09-15T00:00:00"/>
    <x v="2"/>
    <x v="0"/>
    <n v="2319.9899999999998"/>
    <n v="1242.8517999999999"/>
    <n v="3"/>
    <n v="3728.5553999999997"/>
  </r>
  <r>
    <x v="0"/>
    <x v="1"/>
    <x v="1"/>
    <s v="Dolina — sklep z zabawkami"/>
    <x v="1"/>
    <x v="12"/>
    <s v="męskie spodenki rowerowe"/>
    <x v="4"/>
    <d v="2008-09-08T00:00:00"/>
    <x v="2"/>
    <x v="0"/>
    <n v="89.99"/>
    <n v="53.994"/>
    <n v="3"/>
    <n v="161.982"/>
  </r>
  <r>
    <x v="0"/>
    <x v="1"/>
    <x v="1"/>
    <s v="Dolina — sklep z zabawkami"/>
    <x v="2"/>
    <x v="2"/>
    <s v="HL rama górski"/>
    <x v="1"/>
    <d v="2008-09-14T00:00:00"/>
    <x v="2"/>
    <x v="0"/>
    <n v="1349.6"/>
    <n v="736.14549999999997"/>
    <n v="5"/>
    <n v="3680.7275"/>
  </r>
  <r>
    <x v="0"/>
    <x v="1"/>
    <x v="1"/>
    <s v="Dolina — sklep z zabawkami"/>
    <x v="1"/>
    <x v="12"/>
    <s v="męskie spodenki rowerowe"/>
    <x v="4"/>
    <d v="2008-09-12T00:00:00"/>
    <x v="2"/>
    <x v="0"/>
    <n v="89.99"/>
    <n v="53.994"/>
    <n v="5"/>
    <n v="269.97000000000003"/>
  </r>
  <r>
    <x v="0"/>
    <x v="1"/>
    <x v="1"/>
    <s v="Dolina — sklep z zabawkami"/>
    <x v="1"/>
    <x v="11"/>
    <s v="damskie getry"/>
    <x v="1"/>
    <d v="2008-09-29T00:00:00"/>
    <x v="2"/>
    <x v="0"/>
    <n v="74.989999999999995"/>
    <n v="44.994"/>
    <n v="4"/>
    <n v="179.976"/>
  </r>
  <r>
    <x v="0"/>
    <x v="1"/>
    <x v="1"/>
    <s v="Dolina — sklep z zabawkami"/>
    <x v="1"/>
    <x v="4"/>
    <s v="Long-Sleeve Logo Jersey"/>
    <x v="4"/>
    <d v="2008-09-27T00:00:00"/>
    <x v="2"/>
    <x v="0"/>
    <n v="49.99"/>
    <n v="28.840399999999999"/>
    <n v="8"/>
    <n v="230.72319999999999"/>
  </r>
  <r>
    <x v="0"/>
    <x v="1"/>
    <x v="1"/>
    <s v="Dolina — sklep z zabawkami"/>
    <x v="1"/>
    <x v="4"/>
    <s v="Long-Sleeve Logo Jersey"/>
    <x v="4"/>
    <d v="2008-09-30T00:00:00"/>
    <x v="2"/>
    <x v="0"/>
    <n v="49.99"/>
    <n v="28.840399999999999"/>
    <n v="2"/>
    <n v="57.680799999999998"/>
  </r>
  <r>
    <x v="0"/>
    <x v="1"/>
    <x v="1"/>
    <s v="Dolina — sklep z zabawkami"/>
    <x v="2"/>
    <x v="9"/>
    <s v="LL kierownica górski"/>
    <x v="7"/>
    <d v="2008-09-16T00:00:00"/>
    <x v="2"/>
    <x v="0"/>
    <n v="44.54"/>
    <n v="24.294499999999999"/>
    <n v="2"/>
    <n v="48.588999999999999"/>
  </r>
  <r>
    <x v="0"/>
    <x v="1"/>
    <x v="1"/>
    <s v="Dolina — sklep z zabawkami"/>
    <x v="2"/>
    <x v="2"/>
    <s v="HL rama górski"/>
    <x v="0"/>
    <d v="2008-09-02T00:00:00"/>
    <x v="2"/>
    <x v="0"/>
    <n v="1364.5"/>
    <n v="744.27269999999999"/>
    <n v="4"/>
    <n v="2977.0907999999999"/>
  </r>
  <r>
    <x v="0"/>
    <x v="1"/>
    <x v="1"/>
    <s v="Dolina — sklep z zabawkami"/>
    <x v="3"/>
    <x v="13"/>
    <s v="mini-pompki"/>
    <x v="7"/>
    <d v="2008-09-28T00:00:00"/>
    <x v="2"/>
    <x v="0"/>
    <n v="19.989999999999998"/>
    <n v="11.994"/>
    <n v="3"/>
    <n v="35.981999999999999"/>
  </r>
  <r>
    <x v="0"/>
    <x v="1"/>
    <x v="1"/>
    <s v="Dolina — sklep z zabawkami"/>
    <x v="0"/>
    <x v="0"/>
    <s v="Górski-200"/>
    <x v="0"/>
    <d v="2008-09-08T00:00:00"/>
    <x v="2"/>
    <x v="0"/>
    <n v="2319.9899999999998"/>
    <n v="1242.8517999999999"/>
    <n v="4"/>
    <n v="4971.4071999999996"/>
  </r>
  <r>
    <x v="1"/>
    <x v="2"/>
    <x v="5"/>
    <s v="Wyścigi — sprzedaż i serwis"/>
    <x v="0"/>
    <x v="3"/>
    <s v="Szosa--550-W"/>
    <x v="6"/>
    <d v="2008-09-14T00:00:00"/>
    <x v="2"/>
    <x v="0"/>
    <n v="1120.49"/>
    <n v="600.26250000000005"/>
    <n v="5"/>
    <n v="3001.3125"/>
  </r>
  <r>
    <x v="1"/>
    <x v="2"/>
    <x v="5"/>
    <s v="Wyścigi — sprzedaż i serwis"/>
    <x v="0"/>
    <x v="3"/>
    <s v="Szosa-650"/>
    <x v="3"/>
    <d v="2008-09-20T00:00:00"/>
    <x v="2"/>
    <x v="0"/>
    <n v="782.99"/>
    <n v="469.79399999999998"/>
    <n v="7"/>
    <n v="3288.558"/>
  </r>
  <r>
    <x v="1"/>
    <x v="2"/>
    <x v="5"/>
    <s v="Wyścigi — sprzedaż i serwis"/>
    <x v="0"/>
    <x v="3"/>
    <s v="Szosa-650"/>
    <x v="1"/>
    <d v="2008-09-18T00:00:00"/>
    <x v="2"/>
    <x v="0"/>
    <n v="782.99"/>
    <n v="469.79399999999998"/>
    <n v="3"/>
    <n v="1409.3820000000001"/>
  </r>
  <r>
    <x v="1"/>
    <x v="2"/>
    <x v="5"/>
    <s v="Wyścigi — sprzedaż i serwis"/>
    <x v="0"/>
    <x v="3"/>
    <s v="Szosa-650"/>
    <x v="3"/>
    <d v="2008-09-30T00:00:00"/>
    <x v="2"/>
    <x v="0"/>
    <n v="782.99"/>
    <n v="469.79399999999998"/>
    <n v="8"/>
    <n v="3758.3519999999999"/>
  </r>
  <r>
    <x v="1"/>
    <x v="2"/>
    <x v="5"/>
    <s v="Wyścigi — sprzedaż i serwis"/>
    <x v="2"/>
    <x v="8"/>
    <s v="HL przednie koło szosa"/>
    <x v="1"/>
    <d v="2008-09-15T00:00:00"/>
    <x v="2"/>
    <x v="0"/>
    <n v="330.06"/>
    <n v="198.036"/>
    <n v="1"/>
    <n v="198.036"/>
  </r>
  <r>
    <x v="1"/>
    <x v="2"/>
    <x v="5"/>
    <s v="Wyścigi — sprzedaż i serwis"/>
    <x v="0"/>
    <x v="3"/>
    <s v="Szosa-650"/>
    <x v="3"/>
    <d v="2008-09-16T00:00:00"/>
    <x v="2"/>
    <x v="0"/>
    <n v="782.99"/>
    <n v="469.79399999999998"/>
    <n v="4"/>
    <n v="1879.1759999999999"/>
  </r>
  <r>
    <x v="1"/>
    <x v="2"/>
    <x v="5"/>
    <s v="Wyścigi — sprzedaż i serwis"/>
    <x v="0"/>
    <x v="3"/>
    <s v="Szosa-250"/>
    <x v="1"/>
    <d v="2008-09-05T00:00:00"/>
    <x v="2"/>
    <x v="0"/>
    <n v="2443.35"/>
    <n v="1308.9375"/>
    <n v="5"/>
    <n v="6544.6875"/>
  </r>
  <r>
    <x v="1"/>
    <x v="2"/>
    <x v="5"/>
    <s v="Wyścigi — sprzedaż i serwis"/>
    <x v="0"/>
    <x v="3"/>
    <s v="Szosa-250"/>
    <x v="3"/>
    <d v="2008-09-30T00:00:00"/>
    <x v="2"/>
    <x v="0"/>
    <n v="2443.35"/>
    <n v="1466.01"/>
    <n v="4"/>
    <n v="5864.04"/>
  </r>
  <r>
    <x v="1"/>
    <x v="2"/>
    <x v="5"/>
    <s v="Wyścigi — sprzedaż i serwis"/>
    <x v="0"/>
    <x v="3"/>
    <s v="Szosa-250"/>
    <x v="1"/>
    <d v="2008-09-03T00:00:00"/>
    <x v="2"/>
    <x v="0"/>
    <n v="2443.35"/>
    <n v="1308.9375"/>
    <n v="5"/>
    <n v="6544.6875"/>
  </r>
  <r>
    <x v="1"/>
    <x v="2"/>
    <x v="5"/>
    <s v="Wyścigi — sprzedaż i serwis"/>
    <x v="0"/>
    <x v="3"/>
    <s v="Szosa-250"/>
    <x v="3"/>
    <d v="2008-09-23T00:00:00"/>
    <x v="2"/>
    <x v="0"/>
    <n v="2443.35"/>
    <n v="1466.01"/>
    <n v="2"/>
    <n v="2932.02"/>
  </r>
  <r>
    <x v="1"/>
    <x v="2"/>
    <x v="5"/>
    <s v="Wyścigi — sprzedaż i serwis"/>
    <x v="2"/>
    <x v="6"/>
    <s v="HL rama rowerowa szosa"/>
    <x v="3"/>
    <d v="2008-09-16T00:00:00"/>
    <x v="2"/>
    <x v="0"/>
    <n v="1431.5"/>
    <n v="780.81820000000005"/>
    <n v="3"/>
    <n v="2342.4546"/>
  </r>
  <r>
    <x v="1"/>
    <x v="2"/>
    <x v="5"/>
    <s v="Wyścigi — sprzedaż i serwis"/>
    <x v="2"/>
    <x v="6"/>
    <s v="LL rama rowerowa"/>
    <x v="1"/>
    <d v="2008-09-24T00:00:00"/>
    <x v="2"/>
    <x v="0"/>
    <n v="337.22"/>
    <n v="183.93819999999999"/>
    <n v="3"/>
    <n v="551.81459999999993"/>
  </r>
  <r>
    <x v="1"/>
    <x v="2"/>
    <x v="5"/>
    <s v="Wyścigi — sprzedaż i serwis"/>
    <x v="2"/>
    <x v="6"/>
    <s v="ML rama rowerowa-W"/>
    <x v="6"/>
    <d v="2008-09-10T00:00:00"/>
    <x v="2"/>
    <x v="0"/>
    <n v="594.83000000000004"/>
    <n v="324.45269999999999"/>
    <n v="3"/>
    <n v="973.35809999999992"/>
  </r>
  <r>
    <x v="1"/>
    <x v="2"/>
    <x v="5"/>
    <s v="Wyścigi — sprzedaż i serwis"/>
    <x v="0"/>
    <x v="3"/>
    <s v="Szosa--550-W"/>
    <x v="6"/>
    <d v="2008-09-20T00:00:00"/>
    <x v="2"/>
    <x v="0"/>
    <n v="1120.49"/>
    <n v="600.26250000000005"/>
    <n v="1"/>
    <n v="600.26250000000005"/>
  </r>
  <r>
    <x v="1"/>
    <x v="2"/>
    <x v="5"/>
    <s v="Wyścigi — sprzedaż i serwis"/>
    <x v="0"/>
    <x v="3"/>
    <s v="Szosa-650"/>
    <x v="1"/>
    <d v="2008-09-25T00:00:00"/>
    <x v="2"/>
    <x v="0"/>
    <n v="782.99"/>
    <n v="469.79399999999998"/>
    <n v="7"/>
    <n v="3288.558"/>
  </r>
  <r>
    <x v="1"/>
    <x v="2"/>
    <x v="5"/>
    <s v="Wyścigi — sprzedaż i serwis"/>
    <x v="2"/>
    <x v="6"/>
    <s v="LL rama rowerowa"/>
    <x v="1"/>
    <d v="2008-09-10T00:00:00"/>
    <x v="2"/>
    <x v="0"/>
    <n v="337.22"/>
    <n v="183.93819999999999"/>
    <n v="2"/>
    <n v="367.87639999999999"/>
  </r>
  <r>
    <x v="1"/>
    <x v="2"/>
    <x v="5"/>
    <s v="Wyścigi — sprzedaż i serwis"/>
    <x v="2"/>
    <x v="6"/>
    <s v="LL rama rowerowa"/>
    <x v="1"/>
    <d v="2008-09-11T00:00:00"/>
    <x v="2"/>
    <x v="0"/>
    <n v="337.22"/>
    <n v="183.93819999999999"/>
    <n v="1"/>
    <n v="183.93819999999999"/>
  </r>
  <r>
    <x v="1"/>
    <x v="2"/>
    <x v="5"/>
    <s v="Wyścigi — sprzedaż i serwis"/>
    <x v="0"/>
    <x v="3"/>
    <s v="Szosa-650"/>
    <x v="3"/>
    <d v="2008-09-18T00:00:00"/>
    <x v="2"/>
    <x v="0"/>
    <n v="782.99"/>
    <n v="469.79399999999998"/>
    <n v="7"/>
    <n v="3288.558"/>
  </r>
  <r>
    <x v="1"/>
    <x v="2"/>
    <x v="5"/>
    <s v="Wyścigi — sprzedaż i serwis"/>
    <x v="0"/>
    <x v="3"/>
    <s v="Szosa-650"/>
    <x v="1"/>
    <d v="2008-09-15T00:00:00"/>
    <x v="2"/>
    <x v="0"/>
    <n v="782.99"/>
    <n v="469.79399999999998"/>
    <n v="6"/>
    <n v="2818.7640000000001"/>
  </r>
  <r>
    <x v="1"/>
    <x v="2"/>
    <x v="5"/>
    <s v="Wyścigi — sprzedaż i serwis"/>
    <x v="0"/>
    <x v="3"/>
    <s v="Szosa--550-W"/>
    <x v="6"/>
    <d v="2008-09-28T00:00:00"/>
    <x v="2"/>
    <x v="0"/>
    <n v="1120.49"/>
    <n v="600.26250000000005"/>
    <n v="6"/>
    <n v="3601.5750000000003"/>
  </r>
  <r>
    <x v="1"/>
    <x v="2"/>
    <x v="5"/>
    <s v="Wyścigi — sprzedaż i serwis"/>
    <x v="2"/>
    <x v="6"/>
    <s v="HL rama rowerowa szosa"/>
    <x v="3"/>
    <d v="2008-09-19T00:00:00"/>
    <x v="2"/>
    <x v="0"/>
    <n v="1431.5"/>
    <n v="780.81820000000005"/>
    <n v="3"/>
    <n v="2342.4546"/>
  </r>
  <r>
    <x v="1"/>
    <x v="2"/>
    <x v="5"/>
    <s v="Wyścigi — sprzedaż i serwis"/>
    <x v="2"/>
    <x v="6"/>
    <s v="LL rama rowerowa"/>
    <x v="1"/>
    <d v="2008-09-09T00:00:00"/>
    <x v="2"/>
    <x v="0"/>
    <n v="337.22"/>
    <n v="183.93819999999999"/>
    <n v="1"/>
    <n v="183.93819999999999"/>
  </r>
  <r>
    <x v="1"/>
    <x v="2"/>
    <x v="5"/>
    <s v="Wyścigi — sprzedaż i serwis"/>
    <x v="2"/>
    <x v="6"/>
    <s v="LL rama rowerowa"/>
    <x v="3"/>
    <d v="2008-09-22T00:00:00"/>
    <x v="2"/>
    <x v="0"/>
    <n v="337.22"/>
    <n v="202.33199999999999"/>
    <n v="1"/>
    <n v="202.33199999999999"/>
  </r>
  <r>
    <x v="1"/>
    <x v="2"/>
    <x v="5"/>
    <s v="Wyścigi — sprzedaż i serwis"/>
    <x v="2"/>
    <x v="6"/>
    <s v="LL rama rowerowa"/>
    <x v="3"/>
    <d v="2008-09-13T00:00:00"/>
    <x v="2"/>
    <x v="0"/>
    <n v="337.22"/>
    <n v="202.33199999999999"/>
    <n v="10"/>
    <n v="2023.32"/>
  </r>
  <r>
    <x v="1"/>
    <x v="2"/>
    <x v="5"/>
    <s v="Wyścigi — sprzedaż i serwis"/>
    <x v="0"/>
    <x v="3"/>
    <s v="Szosa-250"/>
    <x v="1"/>
    <d v="2008-09-07T00:00:00"/>
    <x v="2"/>
    <x v="0"/>
    <n v="2443.35"/>
    <n v="1308.9375"/>
    <n v="2"/>
    <n v="2617.875"/>
  </r>
  <r>
    <x v="1"/>
    <x v="2"/>
    <x v="5"/>
    <s v="Wyścigi — sprzedaż i serwis"/>
    <x v="2"/>
    <x v="6"/>
    <s v="ML rama rowerowa-W"/>
    <x v="6"/>
    <d v="2008-09-15T00:00:00"/>
    <x v="2"/>
    <x v="0"/>
    <n v="594.83000000000004"/>
    <n v="324.45269999999999"/>
    <n v="6"/>
    <n v="1946.7161999999998"/>
  </r>
  <r>
    <x v="1"/>
    <x v="2"/>
    <x v="5"/>
    <s v="Wyścigi — sprzedaż i serwis"/>
    <x v="0"/>
    <x v="3"/>
    <s v="Szosa-250"/>
    <x v="3"/>
    <d v="2008-09-02T00:00:00"/>
    <x v="2"/>
    <x v="0"/>
    <n v="2443.35"/>
    <n v="1466.01"/>
    <n v="2"/>
    <n v="2932.02"/>
  </r>
  <r>
    <x v="1"/>
    <x v="2"/>
    <x v="5"/>
    <s v="Wyścigi — sprzedaż i serwis"/>
    <x v="2"/>
    <x v="6"/>
    <s v="ML rama rowerowa-W"/>
    <x v="6"/>
    <d v="2008-09-01T00:00:00"/>
    <x v="2"/>
    <x v="0"/>
    <n v="594.83000000000004"/>
    <n v="324.45269999999999"/>
    <n v="1"/>
    <n v="324.45269999999999"/>
  </r>
  <r>
    <x v="1"/>
    <x v="2"/>
    <x v="5"/>
    <s v="Wyścigi — sprzedaż i serwis"/>
    <x v="2"/>
    <x v="8"/>
    <s v="ML przednie koło szosa"/>
    <x v="1"/>
    <d v="2008-09-15T00:00:00"/>
    <x v="2"/>
    <x v="0"/>
    <n v="248.38499999999999"/>
    <n v="149.03100000000001"/>
    <n v="1"/>
    <n v="149.03100000000001"/>
  </r>
  <r>
    <x v="1"/>
    <x v="2"/>
    <x v="5"/>
    <s v="Wyścigi — sprzedaż i serwis"/>
    <x v="0"/>
    <x v="3"/>
    <s v="Szosa-650"/>
    <x v="1"/>
    <d v="2008-09-12T00:00:00"/>
    <x v="2"/>
    <x v="0"/>
    <n v="782.99"/>
    <n v="469.79399999999998"/>
    <n v="6"/>
    <n v="2818.7640000000001"/>
  </r>
  <r>
    <x v="1"/>
    <x v="2"/>
    <x v="5"/>
    <s v="Wyścigi — sprzedaż i serwis"/>
    <x v="0"/>
    <x v="3"/>
    <s v="Szosa--550-W"/>
    <x v="6"/>
    <d v="2008-09-09T00:00:00"/>
    <x v="2"/>
    <x v="0"/>
    <n v="1120.49"/>
    <n v="600.26250000000005"/>
    <n v="7"/>
    <n v="4201.8375000000005"/>
  </r>
  <r>
    <x v="1"/>
    <x v="2"/>
    <x v="5"/>
    <s v="Wyścigi — sprzedaż i serwis"/>
    <x v="2"/>
    <x v="6"/>
    <s v="HL rama rowerowa szosa"/>
    <x v="1"/>
    <d v="2008-09-13T00:00:00"/>
    <x v="2"/>
    <x v="0"/>
    <n v="1431.5"/>
    <n v="780.81820000000005"/>
    <n v="1"/>
    <n v="780.81820000000005"/>
  </r>
  <r>
    <x v="1"/>
    <x v="2"/>
    <x v="5"/>
    <s v="Wyścigi — sprzedaż i serwis"/>
    <x v="2"/>
    <x v="6"/>
    <s v="ML rama rowerowa-W"/>
    <x v="6"/>
    <d v="2008-09-13T00:00:00"/>
    <x v="2"/>
    <x v="0"/>
    <n v="594.83000000000004"/>
    <n v="324.45269999999999"/>
    <n v="1"/>
    <n v="324.45269999999999"/>
  </r>
  <r>
    <x v="1"/>
    <x v="2"/>
    <x v="5"/>
    <s v="Wyścigi — sprzedaż i serwis"/>
    <x v="2"/>
    <x v="6"/>
    <s v="LL rama rowerowa"/>
    <x v="3"/>
    <d v="2008-09-12T00:00:00"/>
    <x v="2"/>
    <x v="0"/>
    <n v="337.22"/>
    <n v="202.33199999999999"/>
    <n v="1"/>
    <n v="202.33199999999999"/>
  </r>
  <r>
    <x v="1"/>
    <x v="3"/>
    <x v="6"/>
    <s v="Akcesoria dla rowerów miejskich"/>
    <x v="2"/>
    <x v="2"/>
    <s v="HL rama górski"/>
    <x v="1"/>
    <d v="2008-09-05T00:00:00"/>
    <x v="2"/>
    <x v="0"/>
    <n v="1349.6"/>
    <n v="736.14549999999997"/>
    <n v="3"/>
    <n v="2208.4364999999998"/>
  </r>
  <r>
    <x v="1"/>
    <x v="3"/>
    <x v="6"/>
    <s v="Akcesoria dla rowerów miejskich"/>
    <x v="2"/>
    <x v="17"/>
    <s v="HL łożysko sterowe"/>
    <x v="7"/>
    <d v="2008-09-30T00:00:00"/>
    <x v="2"/>
    <x v="0"/>
    <n v="124.73"/>
    <n v="74.837999999999994"/>
    <n v="3"/>
    <n v="224.51399999999998"/>
  </r>
  <r>
    <x v="1"/>
    <x v="3"/>
    <x v="6"/>
    <s v="Akcesoria dla rowerów miejskich"/>
    <x v="0"/>
    <x v="0"/>
    <s v="Górski-200"/>
    <x v="1"/>
    <d v="2008-09-17T00:00:00"/>
    <x v="2"/>
    <x v="0"/>
    <n v="2294.9899999999998"/>
    <n v="1229.4589000000001"/>
    <n v="8"/>
    <n v="9835.6712000000007"/>
  </r>
  <r>
    <x v="1"/>
    <x v="3"/>
    <x v="6"/>
    <s v="Akcesoria dla rowerów miejskich"/>
    <x v="2"/>
    <x v="8"/>
    <s v="HL tylne koło górski"/>
    <x v="1"/>
    <d v="2008-09-10T00:00:00"/>
    <x v="2"/>
    <x v="0"/>
    <n v="327.21499999999997"/>
    <n v="189.78469999999999"/>
    <n v="12"/>
    <n v="2277.4164000000001"/>
  </r>
  <r>
    <x v="1"/>
    <x v="3"/>
    <x v="6"/>
    <s v="Akcesoria dla rowerów miejskich"/>
    <x v="2"/>
    <x v="8"/>
    <s v="HL przednie koło górski"/>
    <x v="1"/>
    <d v="2008-09-21T00:00:00"/>
    <x v="2"/>
    <x v="0"/>
    <n v="300.21499999999997"/>
    <n v="180.12899999999999"/>
    <n v="4"/>
    <n v="720.51599999999996"/>
  </r>
  <r>
    <x v="1"/>
    <x v="3"/>
    <x v="6"/>
    <s v="Akcesoria dla rowerów miejskich"/>
    <x v="2"/>
    <x v="2"/>
    <s v="ML rama górski-W"/>
    <x v="1"/>
    <d v="2008-09-21T00:00:00"/>
    <x v="2"/>
    <x v="0"/>
    <n v="348.76"/>
    <n v="209.256"/>
    <n v="3"/>
    <n v="627.76800000000003"/>
  </r>
  <r>
    <x v="1"/>
    <x v="3"/>
    <x v="6"/>
    <s v="Akcesoria dla rowerów miejskich"/>
    <x v="2"/>
    <x v="16"/>
    <s v="LL widelec"/>
    <x v="7"/>
    <d v="2008-09-22T00:00:00"/>
    <x v="2"/>
    <x v="0"/>
    <n v="148.22"/>
    <n v="88.932000000000002"/>
    <n v="3"/>
    <n v="266.79599999999999"/>
  </r>
  <r>
    <x v="1"/>
    <x v="3"/>
    <x v="6"/>
    <s v="Akcesoria dla rowerów miejskich"/>
    <x v="0"/>
    <x v="0"/>
    <s v="Górski-300"/>
    <x v="1"/>
    <d v="2008-09-14T00:00:00"/>
    <x v="2"/>
    <x v="0"/>
    <n v="1079.99"/>
    <n v="647.99400000000003"/>
    <n v="4"/>
    <n v="2591.9760000000001"/>
  </r>
  <r>
    <x v="1"/>
    <x v="3"/>
    <x v="6"/>
    <s v="Akcesoria dla rowerów miejskich"/>
    <x v="2"/>
    <x v="2"/>
    <s v="HL rama górski"/>
    <x v="0"/>
    <d v="2008-09-09T00:00:00"/>
    <x v="2"/>
    <x v="0"/>
    <n v="1364.5"/>
    <n v="744.27269999999999"/>
    <n v="4"/>
    <n v="2977.0907999999999"/>
  </r>
  <r>
    <x v="1"/>
    <x v="3"/>
    <x v="6"/>
    <s v="Akcesoria dla rowerów miejskich"/>
    <x v="2"/>
    <x v="8"/>
    <s v="ML tylne koło górski"/>
    <x v="1"/>
    <d v="2008-09-18T00:00:00"/>
    <x v="2"/>
    <x v="0"/>
    <n v="236.02500000000001"/>
    <n v="136.89449999999999"/>
    <n v="11"/>
    <n v="1505.8395"/>
  </r>
  <r>
    <x v="1"/>
    <x v="3"/>
    <x v="6"/>
    <s v="Akcesoria dla rowerów miejskich"/>
    <x v="1"/>
    <x v="10"/>
    <s v="rękawiczki zimowe"/>
    <x v="1"/>
    <d v="2008-09-22T00:00:00"/>
    <x v="2"/>
    <x v="0"/>
    <n v="37.99"/>
    <n v="20.894500000000001"/>
    <n v="15"/>
    <n v="313.41750000000002"/>
  </r>
  <r>
    <x v="1"/>
    <x v="3"/>
    <x v="6"/>
    <s v="Akcesoria dla rowerów miejskich"/>
    <x v="0"/>
    <x v="0"/>
    <s v="Górski-200"/>
    <x v="0"/>
    <d v="2008-09-09T00:00:00"/>
    <x v="2"/>
    <x v="0"/>
    <n v="2319.9899999999998"/>
    <n v="1201.4233999999999"/>
    <n v="11"/>
    <n v="13215.657399999998"/>
  </r>
  <r>
    <x v="1"/>
    <x v="3"/>
    <x v="6"/>
    <s v="Akcesoria dla rowerów miejskich"/>
    <x v="2"/>
    <x v="2"/>
    <s v="ML rama górski"/>
    <x v="1"/>
    <d v="2008-09-05T00:00:00"/>
    <x v="2"/>
    <x v="0"/>
    <n v="348.76"/>
    <n v="209.256"/>
    <n v="2"/>
    <n v="418.512"/>
  </r>
  <r>
    <x v="1"/>
    <x v="3"/>
    <x v="6"/>
    <s v="Akcesoria dla rowerów miejskich"/>
    <x v="2"/>
    <x v="2"/>
    <s v="HL rama górski"/>
    <x v="0"/>
    <d v="2008-09-20T00:00:00"/>
    <x v="2"/>
    <x v="0"/>
    <n v="1364.5"/>
    <n v="744.27269999999999"/>
    <n v="1"/>
    <n v="744.27269999999999"/>
  </r>
  <r>
    <x v="1"/>
    <x v="3"/>
    <x v="6"/>
    <s v="Akcesoria dla rowerów miejskich"/>
    <x v="2"/>
    <x v="8"/>
    <s v="ML przednie koło górski"/>
    <x v="1"/>
    <d v="2008-09-09T00:00:00"/>
    <x v="2"/>
    <x v="0"/>
    <n v="209.02500000000001"/>
    <n v="125.41500000000001"/>
    <n v="5"/>
    <n v="627.07500000000005"/>
  </r>
  <r>
    <x v="1"/>
    <x v="3"/>
    <x v="6"/>
    <s v="Akcesoria dla rowerów miejskich"/>
    <x v="2"/>
    <x v="8"/>
    <s v="LL tylne koło górski"/>
    <x v="1"/>
    <d v="2008-09-03T00:00:00"/>
    <x v="2"/>
    <x v="0"/>
    <n v="87.745000000000005"/>
    <n v="52.646999999999998"/>
    <n v="3"/>
    <n v="157.941"/>
  </r>
  <r>
    <x v="1"/>
    <x v="3"/>
    <x v="6"/>
    <s v="Akcesoria dla rowerów miejskich"/>
    <x v="1"/>
    <x v="10"/>
    <s v="rękawiczki zimowe"/>
    <x v="1"/>
    <d v="2008-09-19T00:00:00"/>
    <x v="2"/>
    <x v="0"/>
    <n v="37.99"/>
    <n v="22.794"/>
    <n v="7"/>
    <n v="159.55799999999999"/>
  </r>
  <r>
    <x v="1"/>
    <x v="3"/>
    <x v="6"/>
    <s v="Akcesoria dla rowerów miejskich"/>
    <x v="2"/>
    <x v="8"/>
    <s v="LL przednie koło górski"/>
    <x v="1"/>
    <d v="2008-09-26T00:00:00"/>
    <x v="2"/>
    <x v="0"/>
    <n v="60.744999999999997"/>
    <n v="36.447000000000003"/>
    <n v="6"/>
    <n v="218.68200000000002"/>
  </r>
  <r>
    <x v="1"/>
    <x v="3"/>
    <x v="6"/>
    <s v="Akcesoria dla rowerów miejskich"/>
    <x v="0"/>
    <x v="0"/>
    <s v="Górski-300"/>
    <x v="1"/>
    <d v="2008-09-21T00:00:00"/>
    <x v="2"/>
    <x v="0"/>
    <n v="1079.99"/>
    <n v="647.99400000000003"/>
    <n v="8"/>
    <n v="5183.9520000000002"/>
  </r>
  <r>
    <x v="1"/>
    <x v="3"/>
    <x v="6"/>
    <s v="Akcesoria dla rowerów miejskich"/>
    <x v="0"/>
    <x v="0"/>
    <s v="Górski-200"/>
    <x v="0"/>
    <d v="2008-09-07T00:00:00"/>
    <x v="2"/>
    <x v="0"/>
    <n v="2319.9899999999998"/>
    <n v="1242.8517999999999"/>
    <n v="8"/>
    <n v="9942.8143999999993"/>
  </r>
  <r>
    <x v="1"/>
    <x v="3"/>
    <x v="6"/>
    <s v="Akcesoria dla rowerów miejskich"/>
    <x v="2"/>
    <x v="9"/>
    <s v="LL kierownica górski"/>
    <x v="7"/>
    <d v="2008-09-18T00:00:00"/>
    <x v="2"/>
    <x v="0"/>
    <n v="44.54"/>
    <n v="24.294499999999999"/>
    <n v="4"/>
    <n v="97.177999999999997"/>
  </r>
  <r>
    <x v="1"/>
    <x v="3"/>
    <x v="6"/>
    <s v="Akcesoria dla rowerów miejskich"/>
    <x v="0"/>
    <x v="0"/>
    <s v="Górski-200"/>
    <x v="1"/>
    <d v="2008-09-28T00:00:00"/>
    <x v="2"/>
    <x v="0"/>
    <n v="2294.9899999999998"/>
    <n v="1229.4589000000001"/>
    <n v="8"/>
    <n v="9835.6712000000007"/>
  </r>
  <r>
    <x v="1"/>
    <x v="3"/>
    <x v="6"/>
    <s v="Akcesoria dla rowerów miejskich"/>
    <x v="2"/>
    <x v="17"/>
    <s v="ML łożysko sterowe"/>
    <x v="7"/>
    <d v="2008-09-23T00:00:00"/>
    <x v="2"/>
    <x v="0"/>
    <n v="102.29"/>
    <n v="56.259500000000003"/>
    <n v="15"/>
    <n v="843.89250000000004"/>
  </r>
  <r>
    <x v="1"/>
    <x v="3"/>
    <x v="6"/>
    <s v="Akcesoria dla rowerów miejskich"/>
    <x v="2"/>
    <x v="2"/>
    <s v="HL rama górski"/>
    <x v="1"/>
    <d v="2008-09-22T00:00:00"/>
    <x v="2"/>
    <x v="0"/>
    <n v="1349.6"/>
    <n v="736.14549999999997"/>
    <n v="6"/>
    <n v="4416.8729999999996"/>
  </r>
  <r>
    <x v="1"/>
    <x v="3"/>
    <x v="6"/>
    <s v="Akcesoria dla rowerów miejskich"/>
    <x v="0"/>
    <x v="0"/>
    <s v="Górski-200"/>
    <x v="1"/>
    <d v="2008-09-23T00:00:00"/>
    <x v="2"/>
    <x v="0"/>
    <n v="2294.9899999999998"/>
    <n v="1229.4589000000001"/>
    <n v="6"/>
    <n v="7376.7534000000005"/>
  </r>
  <r>
    <x v="1"/>
    <x v="3"/>
    <x v="6"/>
    <s v="Akcesoria dla rowerów miejskich"/>
    <x v="0"/>
    <x v="0"/>
    <s v="Górski-200"/>
    <x v="0"/>
    <d v="2008-09-07T00:00:00"/>
    <x v="2"/>
    <x v="0"/>
    <n v="2319.9899999999998"/>
    <n v="1201.4233999999999"/>
    <n v="11"/>
    <n v="13215.657399999998"/>
  </r>
  <r>
    <x v="1"/>
    <x v="3"/>
    <x v="6"/>
    <s v="Akcesoria dla rowerów miejskich"/>
    <x v="2"/>
    <x v="9"/>
    <s v="ML kierownica górski"/>
    <x v="7"/>
    <d v="2008-09-22T00:00:00"/>
    <x v="2"/>
    <x v="0"/>
    <n v="61.92"/>
    <n v="33.774500000000003"/>
    <n v="8"/>
    <n v="270.19600000000003"/>
  </r>
  <r>
    <x v="1"/>
    <x v="3"/>
    <x v="6"/>
    <s v="Akcesoria dla rowerów miejskich"/>
    <x v="1"/>
    <x v="10"/>
    <s v="rękawiczki zimowe"/>
    <x v="1"/>
    <d v="2008-09-07T00:00:00"/>
    <x v="2"/>
    <x v="0"/>
    <n v="37.99"/>
    <n v="22.034199999999998"/>
    <n v="12"/>
    <n v="264.41039999999998"/>
  </r>
  <r>
    <x v="1"/>
    <x v="3"/>
    <x v="6"/>
    <s v="Akcesoria dla rowerów miejskich"/>
    <x v="0"/>
    <x v="0"/>
    <s v="Górski-300"/>
    <x v="1"/>
    <d v="2008-09-06T00:00:00"/>
    <x v="2"/>
    <x v="0"/>
    <n v="1079.99"/>
    <n v="647.99400000000003"/>
    <n v="5"/>
    <n v="3239.9700000000003"/>
  </r>
  <r>
    <x v="1"/>
    <x v="3"/>
    <x v="6"/>
    <s v="Akcesoria dla rowerów miejskich"/>
    <x v="2"/>
    <x v="17"/>
    <s v="LL łożysko sterowe"/>
    <x v="7"/>
    <d v="2008-09-05T00:00:00"/>
    <x v="2"/>
    <x v="0"/>
    <n v="34.200000000000003"/>
    <n v="20.52"/>
    <n v="4"/>
    <n v="82.08"/>
  </r>
  <r>
    <x v="1"/>
    <x v="3"/>
    <x v="6"/>
    <s v="Akcesoria dla rowerów miejskich"/>
    <x v="0"/>
    <x v="0"/>
    <s v="Górski-300"/>
    <x v="1"/>
    <d v="2008-09-14T00:00:00"/>
    <x v="2"/>
    <x v="0"/>
    <n v="1079.99"/>
    <n v="647.99400000000003"/>
    <n v="8"/>
    <n v="5183.9520000000002"/>
  </r>
  <r>
    <x v="1"/>
    <x v="3"/>
    <x v="6"/>
    <s v="Akcesoria dla rowerów miejskich"/>
    <x v="2"/>
    <x v="2"/>
    <s v="HL rama górski"/>
    <x v="0"/>
    <d v="2008-09-10T00:00:00"/>
    <x v="2"/>
    <x v="0"/>
    <n v="1364.5"/>
    <n v="744.27269999999999"/>
    <n v="2"/>
    <n v="1488.5454"/>
  </r>
  <r>
    <x v="1"/>
    <x v="3"/>
    <x v="6"/>
    <s v="Akcesoria dla rowerów miejskich"/>
    <x v="2"/>
    <x v="2"/>
    <s v="ML rama górski"/>
    <x v="1"/>
    <d v="2008-09-24T00:00:00"/>
    <x v="2"/>
    <x v="0"/>
    <n v="348.76"/>
    <n v="209.256"/>
    <n v="2"/>
    <n v="418.512"/>
  </r>
  <r>
    <x v="1"/>
    <x v="3"/>
    <x v="6"/>
    <s v="Akcesoria dla rowerów miejskich"/>
    <x v="2"/>
    <x v="16"/>
    <s v="HL widelec"/>
    <x v="7"/>
    <d v="2008-09-15T00:00:00"/>
    <x v="2"/>
    <x v="0"/>
    <n v="229.49"/>
    <n v="137.69399999999999"/>
    <n v="4"/>
    <n v="550.77599999999995"/>
  </r>
  <r>
    <x v="1"/>
    <x v="3"/>
    <x v="6"/>
    <s v="Akcesoria dla rowerów miejskich"/>
    <x v="2"/>
    <x v="9"/>
    <s v="HL kierownica górski"/>
    <x v="7"/>
    <d v="2008-09-21T00:00:00"/>
    <x v="2"/>
    <x v="0"/>
    <n v="120.27"/>
    <n v="65.601799999999997"/>
    <n v="4"/>
    <n v="262.40719999999999"/>
  </r>
  <r>
    <x v="1"/>
    <x v="3"/>
    <x v="6"/>
    <s v="Akcesoria dla rowerów miejskich"/>
    <x v="2"/>
    <x v="2"/>
    <s v="ML rama górski"/>
    <x v="1"/>
    <d v="2008-09-29T00:00:00"/>
    <x v="2"/>
    <x v="0"/>
    <n v="348.76"/>
    <n v="209.256"/>
    <n v="3"/>
    <n v="627.76800000000003"/>
  </r>
  <r>
    <x v="0"/>
    <x v="0"/>
    <x v="2"/>
    <s v="Lepsze części — sklep rowerowy"/>
    <x v="2"/>
    <x v="2"/>
    <s v="ML rama górski-W"/>
    <x v="1"/>
    <d v="2008-09-21T00:00:00"/>
    <x v="2"/>
    <x v="0"/>
    <n v="348.76"/>
    <n v="209.256"/>
    <n v="1"/>
    <n v="209.256"/>
  </r>
  <r>
    <x v="0"/>
    <x v="0"/>
    <x v="2"/>
    <s v="Lepsze części — sklep rowerowy"/>
    <x v="1"/>
    <x v="14"/>
    <s v="męskie spodenki sportowe"/>
    <x v="1"/>
    <d v="2008-09-19T00:00:00"/>
    <x v="2"/>
    <x v="0"/>
    <n v="59.99"/>
    <n v="35.994"/>
    <n v="1"/>
    <n v="35.994"/>
  </r>
  <r>
    <x v="0"/>
    <x v="1"/>
    <x v="1"/>
    <s v="Specjaliści rowerowi na odległość"/>
    <x v="2"/>
    <x v="6"/>
    <s v="LL rama rowerowa"/>
    <x v="3"/>
    <d v="2008-09-17T00:00:00"/>
    <x v="2"/>
    <x v="0"/>
    <n v="337.22"/>
    <n v="202.33199999999999"/>
    <n v="2"/>
    <n v="404.66399999999999"/>
  </r>
  <r>
    <x v="0"/>
    <x v="1"/>
    <x v="1"/>
    <s v="Specjaliści rowerowi na odległość"/>
    <x v="1"/>
    <x v="4"/>
    <s v="Long-Sleeve Logo Jersey"/>
    <x v="4"/>
    <d v="2008-09-18T00:00:00"/>
    <x v="2"/>
    <x v="0"/>
    <n v="49.99"/>
    <n v="28.840399999999999"/>
    <n v="3"/>
    <n v="86.521199999999993"/>
  </r>
  <r>
    <x v="0"/>
    <x v="1"/>
    <x v="1"/>
    <s v="Specjaliści rowerowi na odległość"/>
    <x v="1"/>
    <x v="11"/>
    <s v="damskie getry"/>
    <x v="1"/>
    <d v="2008-09-15T00:00:00"/>
    <x v="2"/>
    <x v="0"/>
    <n v="74.989999999999995"/>
    <n v="44.994"/>
    <n v="1"/>
    <n v="44.994"/>
  </r>
  <r>
    <x v="0"/>
    <x v="1"/>
    <x v="1"/>
    <s v="Specjaliści rowerowi na odległość"/>
    <x v="3"/>
    <x v="7"/>
    <s v="Sport-100"/>
    <x v="5"/>
    <d v="2008-09-12T00:00:00"/>
    <x v="2"/>
    <x v="0"/>
    <n v="34.99"/>
    <n v="20.186499999999999"/>
    <n v="4"/>
    <n v="80.745999999999995"/>
  </r>
  <r>
    <x v="0"/>
    <x v="1"/>
    <x v="1"/>
    <s v="Specjaliści rowerowi na odległość"/>
    <x v="1"/>
    <x v="12"/>
    <s v="męskie spodenki rowerowe"/>
    <x v="4"/>
    <d v="2008-09-14T00:00:00"/>
    <x v="2"/>
    <x v="0"/>
    <n v="89.99"/>
    <n v="53.994"/>
    <n v="3"/>
    <n v="161.982"/>
  </r>
  <r>
    <x v="0"/>
    <x v="1"/>
    <x v="1"/>
    <s v="Specjaliści rowerowi na odległość"/>
    <x v="0"/>
    <x v="3"/>
    <s v="Szosa-650"/>
    <x v="3"/>
    <d v="2008-09-06T00:00:00"/>
    <x v="2"/>
    <x v="0"/>
    <n v="782.99"/>
    <n v="469.79399999999998"/>
    <n v="2"/>
    <n v="939.58799999999997"/>
  </r>
  <r>
    <x v="0"/>
    <x v="1"/>
    <x v="1"/>
    <s v="Specjaliści rowerowi na odległość"/>
    <x v="2"/>
    <x v="8"/>
    <s v="LL tylne koło szosa"/>
    <x v="1"/>
    <d v="2008-09-25T00:00:00"/>
    <x v="2"/>
    <x v="0"/>
    <n v="112.565"/>
    <n v="67.539000000000001"/>
    <n v="3"/>
    <n v="202.61700000000002"/>
  </r>
  <r>
    <x v="0"/>
    <x v="1"/>
    <x v="1"/>
    <s v="Specjaliści rowerowi na odległość"/>
    <x v="3"/>
    <x v="7"/>
    <s v="Sport-100"/>
    <x v="3"/>
    <d v="2008-09-08T00:00:00"/>
    <x v="2"/>
    <x v="0"/>
    <n v="34.99"/>
    <n v="20.186499999999999"/>
    <n v="4"/>
    <n v="80.745999999999995"/>
  </r>
  <r>
    <x v="0"/>
    <x v="1"/>
    <x v="1"/>
    <s v="Specjaliści rowerowi na odległość"/>
    <x v="2"/>
    <x v="6"/>
    <s v="ML rama rowerowa-W"/>
    <x v="6"/>
    <d v="2008-09-16T00:00:00"/>
    <x v="2"/>
    <x v="0"/>
    <n v="594.83000000000004"/>
    <n v="324.45269999999999"/>
    <n v="4"/>
    <n v="1297.8108"/>
  </r>
  <r>
    <x v="0"/>
    <x v="1"/>
    <x v="1"/>
    <s v="Specjaliści rowerowi na odległość"/>
    <x v="3"/>
    <x v="7"/>
    <s v="Sport-100"/>
    <x v="1"/>
    <d v="2008-09-29T00:00:00"/>
    <x v="2"/>
    <x v="0"/>
    <n v="34.99"/>
    <n v="20.186499999999999"/>
    <n v="1"/>
    <n v="20.186499999999999"/>
  </r>
  <r>
    <x v="0"/>
    <x v="1"/>
    <x v="1"/>
    <s v="Specjaliści rowerowi na odległość"/>
    <x v="1"/>
    <x v="5"/>
    <s v="nakładka na rower"/>
    <x v="4"/>
    <d v="2008-09-09T00:00:00"/>
    <x v="2"/>
    <x v="0"/>
    <n v="8.99"/>
    <n v="5.1864999999999997"/>
    <n v="1"/>
    <n v="5.1864999999999997"/>
  </r>
  <r>
    <x v="0"/>
    <x v="1"/>
    <x v="1"/>
    <s v="Specjaliści rowerowi na odległość"/>
    <x v="0"/>
    <x v="3"/>
    <s v="Szosa-650"/>
    <x v="3"/>
    <d v="2008-09-19T00:00:00"/>
    <x v="2"/>
    <x v="0"/>
    <n v="782.99"/>
    <n v="469.79399999999998"/>
    <n v="2"/>
    <n v="939.58799999999997"/>
  </r>
  <r>
    <x v="0"/>
    <x v="1"/>
    <x v="1"/>
    <s v="Specjaliści rowerowi na odległość"/>
    <x v="2"/>
    <x v="6"/>
    <s v="LL rama rowerowa"/>
    <x v="1"/>
    <d v="2008-09-12T00:00:00"/>
    <x v="2"/>
    <x v="0"/>
    <n v="337.22"/>
    <n v="183.93819999999999"/>
    <n v="1"/>
    <n v="183.93819999999999"/>
  </r>
  <r>
    <x v="0"/>
    <x v="1"/>
    <x v="1"/>
    <s v="Specjaliści rowerowi na odległość"/>
    <x v="1"/>
    <x v="11"/>
    <s v="damskie getry"/>
    <x v="1"/>
    <d v="2008-09-03T00:00:00"/>
    <x v="2"/>
    <x v="0"/>
    <n v="74.989999999999995"/>
    <n v="44.994"/>
    <n v="1"/>
    <n v="44.994"/>
  </r>
  <r>
    <x v="0"/>
    <x v="0"/>
    <x v="3"/>
    <s v="Górskie zabawki"/>
    <x v="2"/>
    <x v="8"/>
    <s v="HL tylne koło szosa"/>
    <x v="1"/>
    <d v="2008-09-03T00:00:00"/>
    <x v="2"/>
    <x v="0"/>
    <n v="357.06"/>
    <n v="214.23599999999999"/>
    <n v="1"/>
    <n v="214.23599999999999"/>
  </r>
  <r>
    <x v="1"/>
    <x v="2"/>
    <x v="5"/>
    <s v="Spółdzielnia handlowa"/>
    <x v="3"/>
    <x v="7"/>
    <s v="Sport-100"/>
    <x v="5"/>
    <d v="2008-09-20T00:00:00"/>
    <x v="2"/>
    <x v="0"/>
    <n v="34.99"/>
    <n v="20.186499999999999"/>
    <n v="3"/>
    <n v="60.5595"/>
  </r>
  <r>
    <x v="1"/>
    <x v="2"/>
    <x v="5"/>
    <s v="Spółdzielnia handlowa"/>
    <x v="1"/>
    <x v="11"/>
    <s v="damskie getry"/>
    <x v="1"/>
    <d v="2008-09-20T00:00:00"/>
    <x v="2"/>
    <x v="0"/>
    <n v="74.989999999999995"/>
    <n v="44.994"/>
    <n v="2"/>
    <n v="89.988"/>
  </r>
  <r>
    <x v="1"/>
    <x v="2"/>
    <x v="5"/>
    <s v="Spółdzielnia handlowa"/>
    <x v="1"/>
    <x v="10"/>
    <s v="rękawiczki zimowe"/>
    <x v="1"/>
    <d v="2008-09-14T00:00:00"/>
    <x v="2"/>
    <x v="0"/>
    <n v="37.99"/>
    <n v="22.794"/>
    <n v="1"/>
    <n v="22.794"/>
  </r>
  <r>
    <x v="1"/>
    <x v="2"/>
    <x v="5"/>
    <s v="Spółdzielnia handlowa"/>
    <x v="0"/>
    <x v="0"/>
    <s v="Górski-200"/>
    <x v="1"/>
    <d v="2008-09-02T00:00:00"/>
    <x v="2"/>
    <x v="0"/>
    <n v="2294.9899999999998"/>
    <n v="1229.4589000000001"/>
    <n v="1"/>
    <n v="1229.4589000000001"/>
  </r>
  <r>
    <x v="1"/>
    <x v="2"/>
    <x v="5"/>
    <s v="Spółdzielnia handlowa"/>
    <x v="0"/>
    <x v="0"/>
    <s v="Górski-200"/>
    <x v="1"/>
    <d v="2008-09-20T00:00:00"/>
    <x v="2"/>
    <x v="0"/>
    <n v="2294.9899999999998"/>
    <n v="1229.4589000000001"/>
    <n v="2"/>
    <n v="2458.9178000000002"/>
  </r>
  <r>
    <x v="1"/>
    <x v="2"/>
    <x v="5"/>
    <s v="Spółdzielnia handlowa"/>
    <x v="2"/>
    <x v="2"/>
    <s v="ML rama górski"/>
    <x v="1"/>
    <d v="2008-09-09T00:00:00"/>
    <x v="2"/>
    <x v="0"/>
    <n v="348.76"/>
    <n v="209.256"/>
    <n v="1"/>
    <n v="209.256"/>
  </r>
  <r>
    <x v="1"/>
    <x v="2"/>
    <x v="5"/>
    <s v="Spółdzielnia handlowa"/>
    <x v="1"/>
    <x v="5"/>
    <s v="nakładka na rower"/>
    <x v="4"/>
    <d v="2008-09-30T00:00:00"/>
    <x v="2"/>
    <x v="0"/>
    <n v="8.99"/>
    <n v="5.1864999999999997"/>
    <n v="2"/>
    <n v="10.372999999999999"/>
  </r>
  <r>
    <x v="1"/>
    <x v="2"/>
    <x v="5"/>
    <s v="Spółdzielnia handlowa"/>
    <x v="0"/>
    <x v="0"/>
    <s v="Górski-200"/>
    <x v="0"/>
    <d v="2008-09-27T00:00:00"/>
    <x v="2"/>
    <x v="0"/>
    <n v="2319.9899999999998"/>
    <n v="1242.8517999999999"/>
    <n v="3"/>
    <n v="3728.5553999999997"/>
  </r>
  <r>
    <x v="1"/>
    <x v="2"/>
    <x v="5"/>
    <s v="Spółdzielnia handlowa"/>
    <x v="1"/>
    <x v="10"/>
    <s v="rękawiczki zimowe"/>
    <x v="1"/>
    <d v="2008-09-01T00:00:00"/>
    <x v="2"/>
    <x v="0"/>
    <n v="37.99"/>
    <n v="22.794"/>
    <n v="8"/>
    <n v="182.352"/>
  </r>
  <r>
    <x v="1"/>
    <x v="2"/>
    <x v="5"/>
    <s v="Spółdzielnia handlowa"/>
    <x v="0"/>
    <x v="0"/>
    <s v="Górski-200"/>
    <x v="0"/>
    <d v="2008-09-22T00:00:00"/>
    <x v="2"/>
    <x v="0"/>
    <n v="2319.9899999999998"/>
    <n v="1242.8517999999999"/>
    <n v="2"/>
    <n v="2485.7035999999998"/>
  </r>
  <r>
    <x v="1"/>
    <x v="2"/>
    <x v="5"/>
    <s v="Spółdzielnia handlowa"/>
    <x v="3"/>
    <x v="7"/>
    <s v="Sport-100"/>
    <x v="3"/>
    <d v="2008-09-12T00:00:00"/>
    <x v="2"/>
    <x v="0"/>
    <n v="34.99"/>
    <n v="20.186499999999999"/>
    <n v="8"/>
    <n v="161.49199999999999"/>
  </r>
  <r>
    <x v="1"/>
    <x v="2"/>
    <x v="5"/>
    <s v="Spółdzielnia handlowa"/>
    <x v="2"/>
    <x v="8"/>
    <s v="LL przednie koło górski"/>
    <x v="1"/>
    <d v="2008-09-30T00:00:00"/>
    <x v="2"/>
    <x v="0"/>
    <n v="60.744999999999997"/>
    <n v="36.447000000000003"/>
    <n v="1"/>
    <n v="36.447000000000003"/>
  </r>
  <r>
    <x v="1"/>
    <x v="2"/>
    <x v="5"/>
    <s v="Spółdzielnia handlowa"/>
    <x v="1"/>
    <x v="12"/>
    <s v="męskie spodenki rowerowe"/>
    <x v="4"/>
    <d v="2008-09-07T00:00:00"/>
    <x v="2"/>
    <x v="0"/>
    <n v="89.99"/>
    <n v="53.994"/>
    <n v="7"/>
    <n v="377.95799999999997"/>
  </r>
  <r>
    <x v="1"/>
    <x v="2"/>
    <x v="5"/>
    <s v="Spółdzielnia handlowa"/>
    <x v="3"/>
    <x v="7"/>
    <s v="Sport-100"/>
    <x v="1"/>
    <d v="2008-09-02T00:00:00"/>
    <x v="2"/>
    <x v="0"/>
    <n v="34.99"/>
    <n v="20.186499999999999"/>
    <n v="8"/>
    <n v="161.49199999999999"/>
  </r>
  <r>
    <x v="1"/>
    <x v="2"/>
    <x v="5"/>
    <s v="Spółdzielnia handlowa"/>
    <x v="1"/>
    <x v="10"/>
    <s v="rękawiczki zimowe"/>
    <x v="1"/>
    <d v="2008-09-03T00:00:00"/>
    <x v="2"/>
    <x v="0"/>
    <n v="37.99"/>
    <n v="22.794"/>
    <n v="4"/>
    <n v="91.176000000000002"/>
  </r>
  <r>
    <x v="1"/>
    <x v="2"/>
    <x v="5"/>
    <s v="Spółdzielnia handlowa"/>
    <x v="1"/>
    <x v="11"/>
    <s v="damskie getry"/>
    <x v="1"/>
    <d v="2008-09-09T00:00:00"/>
    <x v="2"/>
    <x v="0"/>
    <n v="74.989999999999995"/>
    <n v="44.994"/>
    <n v="4"/>
    <n v="179.976"/>
  </r>
  <r>
    <x v="1"/>
    <x v="2"/>
    <x v="5"/>
    <s v="Spółdzielnia handlowa"/>
    <x v="2"/>
    <x v="9"/>
    <s v="ML kierownica górski"/>
    <x v="7"/>
    <d v="2008-09-14T00:00:00"/>
    <x v="2"/>
    <x v="0"/>
    <n v="61.92"/>
    <n v="33.774500000000003"/>
    <n v="2"/>
    <n v="67.549000000000007"/>
  </r>
  <r>
    <x v="1"/>
    <x v="2"/>
    <x v="5"/>
    <s v="Spółdzielnia handlowa"/>
    <x v="1"/>
    <x v="4"/>
    <s v="Long-Sleeve Logo Jersey"/>
    <x v="4"/>
    <d v="2008-09-30T00:00:00"/>
    <x v="2"/>
    <x v="0"/>
    <n v="49.99"/>
    <n v="28.840399999999999"/>
    <n v="2"/>
    <n v="57.680799999999998"/>
  </r>
  <r>
    <x v="1"/>
    <x v="2"/>
    <x v="5"/>
    <s v="Spółdzielnia handlowa"/>
    <x v="0"/>
    <x v="0"/>
    <s v="Górski-200"/>
    <x v="0"/>
    <d v="2008-09-26T00:00:00"/>
    <x v="2"/>
    <x v="0"/>
    <n v="2319.9899999999998"/>
    <n v="1242.8517999999999"/>
    <n v="3"/>
    <n v="3728.5553999999997"/>
  </r>
  <r>
    <x v="1"/>
    <x v="2"/>
    <x v="5"/>
    <s v="Spółdzielnia handlowa"/>
    <x v="2"/>
    <x v="8"/>
    <s v="LL tylne koło górski"/>
    <x v="1"/>
    <d v="2008-09-07T00:00:00"/>
    <x v="2"/>
    <x v="0"/>
    <n v="87.745000000000005"/>
    <n v="52.646999999999998"/>
    <n v="2"/>
    <n v="105.294"/>
  </r>
  <r>
    <x v="0"/>
    <x v="0"/>
    <x v="0"/>
    <s v="Odzież dla rowerzystów"/>
    <x v="0"/>
    <x v="3"/>
    <s v="Szosa-650"/>
    <x v="3"/>
    <d v="2008-09-23T00:00:00"/>
    <x v="2"/>
    <x v="0"/>
    <n v="782.99"/>
    <n v="469.79399999999998"/>
    <n v="1"/>
    <n v="469.79399999999998"/>
  </r>
  <r>
    <x v="0"/>
    <x v="0"/>
    <x v="0"/>
    <s v="Odzież dla rowerzystów"/>
    <x v="0"/>
    <x v="3"/>
    <s v="Szosa-250"/>
    <x v="1"/>
    <d v="2008-09-12T00:00:00"/>
    <x v="2"/>
    <x v="0"/>
    <n v="2443.35"/>
    <n v="1308.9375"/>
    <n v="4"/>
    <n v="5235.75"/>
  </r>
  <r>
    <x v="0"/>
    <x v="0"/>
    <x v="0"/>
    <s v="Odzież dla rowerzystów"/>
    <x v="2"/>
    <x v="8"/>
    <s v="HL tylne koło szosa"/>
    <x v="1"/>
    <d v="2008-09-16T00:00:00"/>
    <x v="2"/>
    <x v="0"/>
    <n v="357.06"/>
    <n v="214.23599999999999"/>
    <n v="1"/>
    <n v="214.23599999999999"/>
  </r>
  <r>
    <x v="0"/>
    <x v="0"/>
    <x v="0"/>
    <s v="Odzież dla rowerzystów"/>
    <x v="2"/>
    <x v="6"/>
    <s v="ML rama rowerowa-W"/>
    <x v="6"/>
    <d v="2008-09-05T00:00:00"/>
    <x v="2"/>
    <x v="0"/>
    <n v="594.83000000000004"/>
    <n v="324.45269999999999"/>
    <n v="1"/>
    <n v="324.45269999999999"/>
  </r>
  <r>
    <x v="0"/>
    <x v="0"/>
    <x v="0"/>
    <s v="Odzież dla rowerzystów"/>
    <x v="2"/>
    <x v="9"/>
    <s v="LL kierownica szosa"/>
    <x v="7"/>
    <d v="2008-09-07T00:00:00"/>
    <x v="2"/>
    <x v="0"/>
    <n v="44.54"/>
    <n v="24.294499999999999"/>
    <n v="2"/>
    <n v="48.588999999999999"/>
  </r>
  <r>
    <x v="0"/>
    <x v="0"/>
    <x v="0"/>
    <s v="Odzież dla rowerzystów"/>
    <x v="2"/>
    <x v="6"/>
    <s v="LL rama rowerowa"/>
    <x v="3"/>
    <d v="2008-09-14T00:00:00"/>
    <x v="2"/>
    <x v="0"/>
    <n v="337.22"/>
    <n v="202.33199999999999"/>
    <n v="3"/>
    <n v="606.99599999999998"/>
  </r>
  <r>
    <x v="0"/>
    <x v="0"/>
    <x v="0"/>
    <s v="Odzież dla rowerzystów"/>
    <x v="0"/>
    <x v="3"/>
    <s v="Szosa-250"/>
    <x v="3"/>
    <d v="2008-09-05T00:00:00"/>
    <x v="2"/>
    <x v="0"/>
    <n v="2443.35"/>
    <n v="1466.01"/>
    <n v="1"/>
    <n v="1466.01"/>
  </r>
  <r>
    <x v="0"/>
    <x v="0"/>
    <x v="0"/>
    <s v="Odzież dla rowerzystów"/>
    <x v="2"/>
    <x v="6"/>
    <s v="HL rama rowerowa szosa"/>
    <x v="1"/>
    <d v="2008-09-18T00:00:00"/>
    <x v="2"/>
    <x v="0"/>
    <n v="1431.5"/>
    <n v="780.81820000000005"/>
    <n v="1"/>
    <n v="780.81820000000005"/>
  </r>
  <r>
    <x v="0"/>
    <x v="0"/>
    <x v="0"/>
    <s v="Mechanika rowerowa"/>
    <x v="2"/>
    <x v="8"/>
    <s v="LL przednie koło górski"/>
    <x v="1"/>
    <d v="2008-09-09T00:00:00"/>
    <x v="2"/>
    <x v="0"/>
    <n v="60.744999999999997"/>
    <n v="36.447000000000003"/>
    <n v="1"/>
    <n v="36.447000000000003"/>
  </r>
  <r>
    <x v="0"/>
    <x v="0"/>
    <x v="0"/>
    <s v="Mechanika rowerowa"/>
    <x v="2"/>
    <x v="2"/>
    <s v="HL rama górski"/>
    <x v="0"/>
    <d v="2008-09-19T00:00:00"/>
    <x v="2"/>
    <x v="0"/>
    <n v="1364.5"/>
    <n v="744.27269999999999"/>
    <n v="3"/>
    <n v="2232.8181"/>
  </r>
  <r>
    <x v="0"/>
    <x v="0"/>
    <x v="4"/>
    <s v="Kolarze Sp. z o.o."/>
    <x v="0"/>
    <x v="3"/>
    <s v="Szosa--550-W"/>
    <x v="6"/>
    <d v="2008-09-14T00:00:00"/>
    <x v="2"/>
    <x v="0"/>
    <n v="1120.49"/>
    <n v="600.26250000000005"/>
    <n v="1"/>
    <n v="600.26250000000005"/>
  </r>
  <r>
    <x v="0"/>
    <x v="0"/>
    <x v="4"/>
    <s v="Kolarze Sp. z o.o."/>
    <x v="2"/>
    <x v="6"/>
    <s v="ML rama rowerowa-W"/>
    <x v="6"/>
    <d v="2008-09-29T00:00:00"/>
    <x v="2"/>
    <x v="0"/>
    <n v="594.83000000000004"/>
    <n v="324.45269999999999"/>
    <n v="6"/>
    <n v="1946.7161999999998"/>
  </r>
  <r>
    <x v="0"/>
    <x v="0"/>
    <x v="4"/>
    <s v="Kolarze Sp. z o.o."/>
    <x v="2"/>
    <x v="6"/>
    <s v="LL rama rowerowa"/>
    <x v="3"/>
    <d v="2008-09-12T00:00:00"/>
    <x v="2"/>
    <x v="0"/>
    <n v="337.22"/>
    <n v="202.33199999999999"/>
    <n v="1"/>
    <n v="202.33199999999999"/>
  </r>
  <r>
    <x v="0"/>
    <x v="0"/>
    <x v="4"/>
    <s v="Kolarze Sp. z o.o."/>
    <x v="2"/>
    <x v="6"/>
    <s v="HL rama rowerowa szosa"/>
    <x v="3"/>
    <d v="2008-09-11T00:00:00"/>
    <x v="2"/>
    <x v="0"/>
    <n v="1431.5"/>
    <n v="780.81820000000005"/>
    <n v="3"/>
    <n v="2342.4546"/>
  </r>
  <r>
    <x v="0"/>
    <x v="0"/>
    <x v="4"/>
    <s v="Kolarze Sp. z o.o."/>
    <x v="2"/>
    <x v="6"/>
    <s v="ML rama rowerowa-W"/>
    <x v="6"/>
    <d v="2008-09-10T00:00:00"/>
    <x v="2"/>
    <x v="0"/>
    <n v="594.83000000000004"/>
    <n v="324.45269999999999"/>
    <n v="3"/>
    <n v="973.35809999999992"/>
  </r>
  <r>
    <x v="0"/>
    <x v="0"/>
    <x v="4"/>
    <s v="Kolarze Sp. z o.o."/>
    <x v="0"/>
    <x v="3"/>
    <s v="Szosa-650"/>
    <x v="1"/>
    <d v="2008-09-08T00:00:00"/>
    <x v="2"/>
    <x v="0"/>
    <n v="782.99"/>
    <n v="469.79399999999998"/>
    <n v="4"/>
    <n v="1879.1759999999999"/>
  </r>
  <r>
    <x v="0"/>
    <x v="0"/>
    <x v="4"/>
    <s v="Kolarze Sp. z o.o."/>
    <x v="1"/>
    <x v="12"/>
    <s v="męskie spodenki rowerowe"/>
    <x v="4"/>
    <d v="2008-09-06T00:00:00"/>
    <x v="2"/>
    <x v="0"/>
    <n v="89.99"/>
    <n v="53.994"/>
    <n v="3"/>
    <n v="161.982"/>
  </r>
  <r>
    <x v="0"/>
    <x v="0"/>
    <x v="4"/>
    <s v="Kolarze Sp. z o.o."/>
    <x v="0"/>
    <x v="3"/>
    <s v="Szosa--550-W"/>
    <x v="6"/>
    <d v="2008-09-14T00:00:00"/>
    <x v="2"/>
    <x v="0"/>
    <n v="1120.49"/>
    <n v="600.26250000000005"/>
    <n v="1"/>
    <n v="600.26250000000005"/>
  </r>
  <r>
    <x v="0"/>
    <x v="0"/>
    <x v="4"/>
    <s v="Kolarze Sp. z o.o."/>
    <x v="0"/>
    <x v="3"/>
    <s v="Szosa-250"/>
    <x v="1"/>
    <d v="2008-09-27T00:00:00"/>
    <x v="2"/>
    <x v="0"/>
    <n v="2443.35"/>
    <n v="1308.9375"/>
    <n v="3"/>
    <n v="3926.8125"/>
  </r>
  <r>
    <x v="0"/>
    <x v="0"/>
    <x v="4"/>
    <s v="Kolarze Sp. z o.o."/>
    <x v="2"/>
    <x v="6"/>
    <s v="LL rama rowerowa"/>
    <x v="1"/>
    <d v="2008-09-27T00:00:00"/>
    <x v="2"/>
    <x v="0"/>
    <n v="337.22"/>
    <n v="183.93819999999999"/>
    <n v="1"/>
    <n v="183.93819999999999"/>
  </r>
  <r>
    <x v="0"/>
    <x v="0"/>
    <x v="4"/>
    <s v="Kolarze Sp. z o.o."/>
    <x v="0"/>
    <x v="3"/>
    <s v="Szosa-650"/>
    <x v="1"/>
    <d v="2008-09-15T00:00:00"/>
    <x v="2"/>
    <x v="0"/>
    <n v="782.99"/>
    <n v="469.79399999999998"/>
    <n v="3"/>
    <n v="1409.3820000000001"/>
  </r>
  <r>
    <x v="0"/>
    <x v="0"/>
    <x v="4"/>
    <s v="Kolarze Sp. z o.o."/>
    <x v="0"/>
    <x v="3"/>
    <s v="Szosa-650"/>
    <x v="3"/>
    <d v="2008-09-12T00:00:00"/>
    <x v="2"/>
    <x v="0"/>
    <n v="782.99"/>
    <n v="469.79399999999998"/>
    <n v="3"/>
    <n v="1409.3820000000001"/>
  </r>
  <r>
    <x v="0"/>
    <x v="0"/>
    <x v="4"/>
    <s v="Kolarze Sp. z o.o."/>
    <x v="2"/>
    <x v="6"/>
    <s v="ML rama rowerowa-W"/>
    <x v="6"/>
    <d v="2008-09-01T00:00:00"/>
    <x v="2"/>
    <x v="0"/>
    <n v="594.83000000000004"/>
    <n v="324.45269999999999"/>
    <n v="2"/>
    <n v="648.90539999999999"/>
  </r>
  <r>
    <x v="0"/>
    <x v="0"/>
    <x v="4"/>
    <s v="Kolarze Sp. z o.o."/>
    <x v="2"/>
    <x v="6"/>
    <s v="LL rama rowerowa"/>
    <x v="3"/>
    <d v="2008-09-19T00:00:00"/>
    <x v="2"/>
    <x v="0"/>
    <n v="337.22"/>
    <n v="202.33199999999999"/>
    <n v="1"/>
    <n v="202.33199999999999"/>
  </r>
  <r>
    <x v="0"/>
    <x v="0"/>
    <x v="4"/>
    <s v="Kolarze Sp. z o.o."/>
    <x v="0"/>
    <x v="3"/>
    <s v="Szosa-650"/>
    <x v="3"/>
    <d v="2008-09-16T00:00:00"/>
    <x v="2"/>
    <x v="0"/>
    <n v="782.99"/>
    <n v="469.79399999999998"/>
    <n v="2"/>
    <n v="939.58799999999997"/>
  </r>
  <r>
    <x v="0"/>
    <x v="0"/>
    <x v="4"/>
    <s v="Kolarze Sp. z o.o."/>
    <x v="0"/>
    <x v="3"/>
    <s v="Szosa-650"/>
    <x v="1"/>
    <d v="2008-09-27T00:00:00"/>
    <x v="2"/>
    <x v="0"/>
    <n v="782.99"/>
    <n v="469.79399999999998"/>
    <n v="6"/>
    <n v="2818.7640000000001"/>
  </r>
  <r>
    <x v="0"/>
    <x v="0"/>
    <x v="4"/>
    <s v="Kolarze Sp. z o.o."/>
    <x v="2"/>
    <x v="6"/>
    <s v="LL rama rowerowa"/>
    <x v="3"/>
    <d v="2008-09-02T00:00:00"/>
    <x v="2"/>
    <x v="0"/>
    <n v="337.22"/>
    <n v="202.33199999999999"/>
    <n v="3"/>
    <n v="606.99599999999998"/>
  </r>
  <r>
    <x v="0"/>
    <x v="0"/>
    <x v="4"/>
    <s v="Kolarze Sp. z o.o."/>
    <x v="0"/>
    <x v="3"/>
    <s v="Szosa-650"/>
    <x v="3"/>
    <d v="2008-09-15T00:00:00"/>
    <x v="2"/>
    <x v="0"/>
    <n v="782.99"/>
    <n v="469.79399999999998"/>
    <n v="1"/>
    <n v="469.79399999999998"/>
  </r>
  <r>
    <x v="0"/>
    <x v="0"/>
    <x v="4"/>
    <s v="Kolarze Sp. z o.o."/>
    <x v="2"/>
    <x v="6"/>
    <s v="HL rama rowerowa szosa"/>
    <x v="1"/>
    <d v="2008-09-19T00:00:00"/>
    <x v="2"/>
    <x v="0"/>
    <n v="1431.5"/>
    <n v="780.81820000000005"/>
    <n v="3"/>
    <n v="2342.4546"/>
  </r>
  <r>
    <x v="0"/>
    <x v="0"/>
    <x v="4"/>
    <s v="Kolarze Sp. z o.o."/>
    <x v="2"/>
    <x v="6"/>
    <s v="HL rama rowerowa szosa"/>
    <x v="3"/>
    <d v="2008-09-25T00:00:00"/>
    <x v="2"/>
    <x v="0"/>
    <n v="1431.5"/>
    <n v="780.81820000000005"/>
    <n v="6"/>
    <n v="4684.9092000000001"/>
  </r>
  <r>
    <x v="0"/>
    <x v="0"/>
    <x v="4"/>
    <s v="Kolarze Sp. z o.o."/>
    <x v="0"/>
    <x v="3"/>
    <s v="Szosa-650"/>
    <x v="3"/>
    <d v="2008-09-26T00:00:00"/>
    <x v="2"/>
    <x v="0"/>
    <n v="782.99"/>
    <n v="469.79399999999998"/>
    <n v="1"/>
    <n v="469.79399999999998"/>
  </r>
  <r>
    <x v="0"/>
    <x v="0"/>
    <x v="4"/>
    <s v="Kolarze Sp. z o.o."/>
    <x v="2"/>
    <x v="8"/>
    <s v="LL tylne koło szosa"/>
    <x v="1"/>
    <d v="2008-09-17T00:00:00"/>
    <x v="2"/>
    <x v="0"/>
    <n v="112.565"/>
    <n v="67.539000000000001"/>
    <n v="3"/>
    <n v="202.61700000000002"/>
  </r>
  <r>
    <x v="0"/>
    <x v="0"/>
    <x v="4"/>
    <s v="Kolarze Sp. z o.o."/>
    <x v="0"/>
    <x v="3"/>
    <s v="Szosa-250"/>
    <x v="3"/>
    <d v="2008-09-30T00:00:00"/>
    <x v="2"/>
    <x v="0"/>
    <n v="2443.35"/>
    <n v="1308.9375"/>
    <n v="4"/>
    <n v="5235.75"/>
  </r>
  <r>
    <x v="0"/>
    <x v="0"/>
    <x v="4"/>
    <s v="Kolarze Sp. z o.o."/>
    <x v="0"/>
    <x v="3"/>
    <s v="Szosa--550-W"/>
    <x v="6"/>
    <d v="2008-09-29T00:00:00"/>
    <x v="2"/>
    <x v="0"/>
    <n v="1120.49"/>
    <n v="600.26250000000005"/>
    <n v="1"/>
    <n v="600.26250000000005"/>
  </r>
  <r>
    <x v="0"/>
    <x v="0"/>
    <x v="4"/>
    <s v="Kolarze Sp. z o.o."/>
    <x v="2"/>
    <x v="9"/>
    <s v="LL kierownica szosa"/>
    <x v="7"/>
    <d v="2008-09-28T00:00:00"/>
    <x v="2"/>
    <x v="0"/>
    <n v="44.54"/>
    <n v="24.294499999999999"/>
    <n v="3"/>
    <n v="72.883499999999998"/>
  </r>
  <r>
    <x v="0"/>
    <x v="0"/>
    <x v="4"/>
    <s v="Kolarze Sp. z o.o."/>
    <x v="0"/>
    <x v="3"/>
    <s v="Szosa-650"/>
    <x v="1"/>
    <d v="2008-09-30T00:00:00"/>
    <x v="2"/>
    <x v="0"/>
    <n v="782.99"/>
    <n v="469.79399999999998"/>
    <n v="3"/>
    <n v="1409.3820000000001"/>
  </r>
  <r>
    <x v="0"/>
    <x v="0"/>
    <x v="4"/>
    <s v="Kolarze Sp. z o.o."/>
    <x v="0"/>
    <x v="3"/>
    <s v="Szosa-250"/>
    <x v="1"/>
    <d v="2008-09-22T00:00:00"/>
    <x v="2"/>
    <x v="0"/>
    <n v="2443.35"/>
    <n v="1308.9375"/>
    <n v="4"/>
    <n v="5235.75"/>
  </r>
  <r>
    <x v="0"/>
    <x v="0"/>
    <x v="4"/>
    <s v="Kolarze Sp. z o.o."/>
    <x v="0"/>
    <x v="3"/>
    <s v="Szosa-650"/>
    <x v="1"/>
    <d v="2008-09-06T00:00:00"/>
    <x v="2"/>
    <x v="0"/>
    <n v="782.99"/>
    <n v="469.79399999999998"/>
    <n v="4"/>
    <n v="1879.1759999999999"/>
  </r>
  <r>
    <x v="0"/>
    <x v="0"/>
    <x v="4"/>
    <s v="Kolarze Sp. z o.o."/>
    <x v="2"/>
    <x v="9"/>
    <s v="HL kierownica szosa"/>
    <x v="7"/>
    <d v="2008-09-26T00:00:00"/>
    <x v="2"/>
    <x v="0"/>
    <n v="120.27"/>
    <n v="65.601799999999997"/>
    <n v="2"/>
    <n v="131.20359999999999"/>
  </r>
  <r>
    <x v="0"/>
    <x v="0"/>
    <x v="4"/>
    <s v="Kolarze Sp. z o.o."/>
    <x v="0"/>
    <x v="3"/>
    <s v="Szosa-650"/>
    <x v="3"/>
    <d v="2008-10-01T00:00:00"/>
    <x v="2"/>
    <x v="0"/>
    <n v="782.99"/>
    <n v="469.79399999999998"/>
    <n v="1"/>
    <n v="469.79399999999998"/>
  </r>
  <r>
    <x v="0"/>
    <x v="0"/>
    <x v="4"/>
    <s v="Kolarze Sp. z o.o."/>
    <x v="2"/>
    <x v="8"/>
    <s v="HL przednie koło szosa"/>
    <x v="1"/>
    <d v="2008-09-12T00:00:00"/>
    <x v="2"/>
    <x v="0"/>
    <n v="330.06"/>
    <n v="198.036"/>
    <n v="3"/>
    <n v="594.10799999999995"/>
  </r>
  <r>
    <x v="0"/>
    <x v="0"/>
    <x v="4"/>
    <s v="Kolarze Sp. z o.o."/>
    <x v="0"/>
    <x v="3"/>
    <s v="Szosa-650"/>
    <x v="3"/>
    <d v="2008-09-16T00:00:00"/>
    <x v="2"/>
    <x v="0"/>
    <n v="782.99"/>
    <n v="469.79399999999998"/>
    <n v="2"/>
    <n v="939.58799999999997"/>
  </r>
  <r>
    <x v="0"/>
    <x v="0"/>
    <x v="4"/>
    <s v="Kolarze Sp. z o.o."/>
    <x v="0"/>
    <x v="3"/>
    <s v="Szosa-250"/>
    <x v="1"/>
    <d v="2008-09-25T00:00:00"/>
    <x v="2"/>
    <x v="0"/>
    <n v="2443.35"/>
    <n v="1308.9375"/>
    <n v="2"/>
    <n v="2617.875"/>
  </r>
  <r>
    <x v="0"/>
    <x v="0"/>
    <x v="4"/>
    <s v="Kolarze Sp. z o.o."/>
    <x v="2"/>
    <x v="6"/>
    <s v="LL rama rowerowa"/>
    <x v="3"/>
    <d v="2008-09-11T00:00:00"/>
    <x v="2"/>
    <x v="0"/>
    <n v="337.22"/>
    <n v="202.33199999999999"/>
    <n v="1"/>
    <n v="202.33199999999999"/>
  </r>
  <r>
    <x v="0"/>
    <x v="0"/>
    <x v="4"/>
    <s v="Kolarze Sp. z o.o."/>
    <x v="1"/>
    <x v="10"/>
    <s v="rękawiczki rowerowe"/>
    <x v="1"/>
    <d v="2008-09-24T00:00:00"/>
    <x v="2"/>
    <x v="0"/>
    <n v="24.49"/>
    <n v="14.1289"/>
    <n v="3"/>
    <n v="42.386699999999998"/>
  </r>
  <r>
    <x v="0"/>
    <x v="0"/>
    <x v="4"/>
    <s v="Kolarze Sp. z o.o."/>
    <x v="0"/>
    <x v="3"/>
    <s v="Szosa-250"/>
    <x v="3"/>
    <d v="2008-09-09T00:00:00"/>
    <x v="2"/>
    <x v="0"/>
    <n v="2443.35"/>
    <n v="1466.01"/>
    <n v="3"/>
    <n v="4398.03"/>
  </r>
  <r>
    <x v="0"/>
    <x v="0"/>
    <x v="4"/>
    <s v="Kolarze Sp. z o.o."/>
    <x v="2"/>
    <x v="8"/>
    <s v="HL tylne koło szosa"/>
    <x v="1"/>
    <d v="2008-09-28T00:00:00"/>
    <x v="2"/>
    <x v="0"/>
    <n v="357.06"/>
    <n v="214.23599999999999"/>
    <n v="2"/>
    <n v="428.47199999999998"/>
  </r>
  <r>
    <x v="0"/>
    <x v="0"/>
    <x v="4"/>
    <s v="Kolarze Sp. z o.o."/>
    <x v="0"/>
    <x v="3"/>
    <s v="Szosa--550-W"/>
    <x v="6"/>
    <d v="2008-09-12T00:00:00"/>
    <x v="2"/>
    <x v="0"/>
    <n v="1120.49"/>
    <n v="600.26250000000005"/>
    <n v="2"/>
    <n v="1200.5250000000001"/>
  </r>
  <r>
    <x v="0"/>
    <x v="0"/>
    <x v="4"/>
    <s v="Kolarze Sp. z o.o."/>
    <x v="1"/>
    <x v="12"/>
    <s v="męskie spodenki rowerowe"/>
    <x v="4"/>
    <d v="2008-09-04T00:00:00"/>
    <x v="2"/>
    <x v="0"/>
    <n v="89.99"/>
    <n v="53.994"/>
    <n v="3"/>
    <n v="161.982"/>
  </r>
  <r>
    <x v="0"/>
    <x v="0"/>
    <x v="4"/>
    <s v="Kolarze Sp. z o.o."/>
    <x v="0"/>
    <x v="3"/>
    <s v="Szosa-250"/>
    <x v="1"/>
    <d v="2008-09-16T00:00:00"/>
    <x v="2"/>
    <x v="0"/>
    <n v="2443.35"/>
    <n v="1308.9375"/>
    <n v="4"/>
    <n v="5235.75"/>
  </r>
  <r>
    <x v="0"/>
    <x v="0"/>
    <x v="4"/>
    <s v="Kolarze Sp. z o.o."/>
    <x v="2"/>
    <x v="8"/>
    <s v="ML przednie koło szosa"/>
    <x v="1"/>
    <d v="2008-09-03T00:00:00"/>
    <x v="2"/>
    <x v="0"/>
    <n v="248.38499999999999"/>
    <n v="149.03100000000001"/>
    <n v="1"/>
    <n v="149.03100000000001"/>
  </r>
  <r>
    <x v="0"/>
    <x v="0"/>
    <x v="4"/>
    <s v="Kolarze Sp. z o.o."/>
    <x v="0"/>
    <x v="3"/>
    <s v="Szosa-250"/>
    <x v="3"/>
    <d v="2008-09-22T00:00:00"/>
    <x v="2"/>
    <x v="0"/>
    <n v="2443.35"/>
    <n v="1466.01"/>
    <n v="1"/>
    <n v="1466.01"/>
  </r>
  <r>
    <x v="0"/>
    <x v="0"/>
    <x v="0"/>
    <s v="Następne drzwi — sklep z rowerami"/>
    <x v="0"/>
    <x v="0"/>
    <s v="Górski-200"/>
    <x v="0"/>
    <d v="2008-09-30T00:00:00"/>
    <x v="2"/>
    <x v="0"/>
    <n v="2319.9899999999998"/>
    <n v="1242.8517999999999"/>
    <n v="4"/>
    <n v="4971.4071999999996"/>
  </r>
  <r>
    <x v="0"/>
    <x v="0"/>
    <x v="0"/>
    <s v="Następne drzwi — sklep z rowerami"/>
    <x v="2"/>
    <x v="2"/>
    <s v="HL rama górski"/>
    <x v="0"/>
    <d v="2008-09-30T00:00:00"/>
    <x v="2"/>
    <x v="0"/>
    <n v="1364.5"/>
    <n v="744.27269999999999"/>
    <n v="2"/>
    <n v="1488.5454"/>
  </r>
  <r>
    <x v="0"/>
    <x v="0"/>
    <x v="0"/>
    <s v="Następne drzwi — sklep z rowerami"/>
    <x v="1"/>
    <x v="10"/>
    <s v="rękawiczki zimowe"/>
    <x v="1"/>
    <d v="2008-09-02T00:00:00"/>
    <x v="2"/>
    <x v="0"/>
    <n v="37.99"/>
    <n v="22.794"/>
    <n v="3"/>
    <n v="68.382000000000005"/>
  </r>
  <r>
    <x v="0"/>
    <x v="0"/>
    <x v="0"/>
    <s v="Następne drzwi — sklep z rowerami"/>
    <x v="2"/>
    <x v="8"/>
    <s v="ML przednie koło górski"/>
    <x v="1"/>
    <d v="2008-09-11T00:00:00"/>
    <x v="2"/>
    <x v="0"/>
    <n v="209.02500000000001"/>
    <n v="125.41500000000001"/>
    <n v="5"/>
    <n v="627.07500000000005"/>
  </r>
  <r>
    <x v="0"/>
    <x v="0"/>
    <x v="0"/>
    <s v="Następne drzwi — sklep z rowerami"/>
    <x v="2"/>
    <x v="8"/>
    <s v="HL przednie koło górski"/>
    <x v="1"/>
    <d v="2008-09-28T00:00:00"/>
    <x v="2"/>
    <x v="0"/>
    <n v="300.21499999999997"/>
    <n v="180.12899999999999"/>
    <n v="2"/>
    <n v="360.25799999999998"/>
  </r>
  <r>
    <x v="0"/>
    <x v="0"/>
    <x v="0"/>
    <s v="Następne drzwi — sklep z rowerami"/>
    <x v="1"/>
    <x v="4"/>
    <s v="Long-Sleeve Logo Jersey"/>
    <x v="4"/>
    <d v="2008-09-26T00:00:00"/>
    <x v="2"/>
    <x v="0"/>
    <n v="49.99"/>
    <n v="28.840399999999999"/>
    <n v="1"/>
    <n v="28.840399999999999"/>
  </r>
  <r>
    <x v="0"/>
    <x v="0"/>
    <x v="0"/>
    <s v="Następne drzwi — sklep z rowerami"/>
    <x v="3"/>
    <x v="13"/>
    <s v="mini-pompki"/>
    <x v="7"/>
    <d v="2008-09-26T00:00:00"/>
    <x v="2"/>
    <x v="0"/>
    <n v="19.989999999999998"/>
    <n v="11.994"/>
    <n v="3"/>
    <n v="35.981999999999999"/>
  </r>
  <r>
    <x v="0"/>
    <x v="0"/>
    <x v="0"/>
    <s v="Następne drzwi — sklep z rowerami"/>
    <x v="0"/>
    <x v="0"/>
    <s v="Górski-300"/>
    <x v="1"/>
    <d v="2008-09-03T00:00:00"/>
    <x v="2"/>
    <x v="0"/>
    <n v="1079.99"/>
    <n v="647.99400000000003"/>
    <n v="5"/>
    <n v="3239.9700000000003"/>
  </r>
  <r>
    <x v="0"/>
    <x v="0"/>
    <x v="0"/>
    <s v="Następne drzwi — sklep z rowerami"/>
    <x v="1"/>
    <x v="11"/>
    <s v="damskie getry"/>
    <x v="1"/>
    <d v="2008-09-01T00:00:00"/>
    <x v="2"/>
    <x v="0"/>
    <n v="74.989999999999995"/>
    <n v="44.994"/>
    <n v="4"/>
    <n v="179.976"/>
  </r>
  <r>
    <x v="0"/>
    <x v="0"/>
    <x v="0"/>
    <s v="Następne drzwi — sklep z rowerami"/>
    <x v="1"/>
    <x v="10"/>
    <s v="rękawiczki zimowe"/>
    <x v="1"/>
    <d v="2008-09-11T00:00:00"/>
    <x v="2"/>
    <x v="0"/>
    <n v="37.99"/>
    <n v="22.794"/>
    <n v="8"/>
    <n v="182.352"/>
  </r>
  <r>
    <x v="0"/>
    <x v="0"/>
    <x v="0"/>
    <s v="Następne drzwi — sklep z rowerami"/>
    <x v="3"/>
    <x v="7"/>
    <s v="Sport-100"/>
    <x v="1"/>
    <d v="2008-09-19T00:00:00"/>
    <x v="2"/>
    <x v="0"/>
    <n v="34.99"/>
    <n v="20.186499999999999"/>
    <n v="7"/>
    <n v="141.30549999999999"/>
  </r>
  <r>
    <x v="0"/>
    <x v="0"/>
    <x v="0"/>
    <s v="Następne drzwi — sklep z rowerami"/>
    <x v="1"/>
    <x v="11"/>
    <s v="damskie getry"/>
    <x v="1"/>
    <d v="2008-09-03T00:00:00"/>
    <x v="2"/>
    <x v="0"/>
    <n v="74.989999999999995"/>
    <n v="44.994"/>
    <n v="2"/>
    <n v="89.988"/>
  </r>
  <r>
    <x v="0"/>
    <x v="0"/>
    <x v="0"/>
    <s v="Następne drzwi — sklep z rowerami"/>
    <x v="0"/>
    <x v="0"/>
    <s v="Górski-200"/>
    <x v="1"/>
    <d v="2008-09-17T00:00:00"/>
    <x v="2"/>
    <x v="0"/>
    <n v="2294.9899999999998"/>
    <n v="1229.4589000000001"/>
    <n v="4"/>
    <n v="4917.8356000000003"/>
  </r>
  <r>
    <x v="0"/>
    <x v="0"/>
    <x v="0"/>
    <s v="Następne drzwi — sklep z rowerami"/>
    <x v="0"/>
    <x v="0"/>
    <s v="Górski-300"/>
    <x v="1"/>
    <d v="2008-09-12T00:00:00"/>
    <x v="2"/>
    <x v="0"/>
    <n v="1079.99"/>
    <n v="647.99400000000003"/>
    <n v="3"/>
    <n v="1943.982"/>
  </r>
  <r>
    <x v="0"/>
    <x v="0"/>
    <x v="0"/>
    <s v="Następne drzwi — sklep z rowerami"/>
    <x v="2"/>
    <x v="2"/>
    <s v="HL rama górski"/>
    <x v="1"/>
    <d v="2008-09-29T00:00:00"/>
    <x v="2"/>
    <x v="0"/>
    <n v="1349.6"/>
    <n v="736.14549999999997"/>
    <n v="2"/>
    <n v="1472.2909999999999"/>
  </r>
  <r>
    <x v="0"/>
    <x v="0"/>
    <x v="0"/>
    <s v="Następne drzwi — sklep z rowerami"/>
    <x v="1"/>
    <x v="5"/>
    <s v="nakładka na rower"/>
    <x v="4"/>
    <d v="2008-09-29T00:00:00"/>
    <x v="2"/>
    <x v="0"/>
    <n v="8.99"/>
    <n v="4.7542999999999997"/>
    <n v="16"/>
    <n v="76.068799999999996"/>
  </r>
  <r>
    <x v="0"/>
    <x v="0"/>
    <x v="0"/>
    <s v="Następne drzwi — sklep z rowerami"/>
    <x v="2"/>
    <x v="8"/>
    <s v="HL tylne koło górski"/>
    <x v="1"/>
    <d v="2008-09-21T00:00:00"/>
    <x v="2"/>
    <x v="0"/>
    <n v="327.21499999999997"/>
    <n v="196.32900000000001"/>
    <n v="4"/>
    <n v="785.31600000000003"/>
  </r>
  <r>
    <x v="0"/>
    <x v="0"/>
    <x v="0"/>
    <s v="Następne drzwi — sklep z rowerami"/>
    <x v="0"/>
    <x v="0"/>
    <s v="Górski-200"/>
    <x v="1"/>
    <d v="2008-09-07T00:00:00"/>
    <x v="2"/>
    <x v="0"/>
    <n v="2294.9899999999998"/>
    <n v="1229.4589000000001"/>
    <n v="2"/>
    <n v="2458.9178000000002"/>
  </r>
  <r>
    <x v="0"/>
    <x v="0"/>
    <x v="0"/>
    <s v="Następne drzwi — sklep z rowerami"/>
    <x v="2"/>
    <x v="9"/>
    <s v="ML kierownica górski"/>
    <x v="7"/>
    <d v="2008-09-21T00:00:00"/>
    <x v="2"/>
    <x v="0"/>
    <n v="61.92"/>
    <n v="33.774500000000003"/>
    <n v="1"/>
    <n v="33.774500000000003"/>
  </r>
  <r>
    <x v="0"/>
    <x v="0"/>
    <x v="0"/>
    <s v="Następne drzwi — sklep z rowerami"/>
    <x v="0"/>
    <x v="0"/>
    <s v="Górski-300"/>
    <x v="1"/>
    <d v="2008-09-10T00:00:00"/>
    <x v="2"/>
    <x v="0"/>
    <n v="1079.99"/>
    <n v="647.99400000000003"/>
    <n v="1"/>
    <n v="647.99400000000003"/>
  </r>
  <r>
    <x v="0"/>
    <x v="0"/>
    <x v="0"/>
    <s v="Następne drzwi — sklep z rowerami"/>
    <x v="1"/>
    <x v="4"/>
    <s v="Long-Sleeve Logo Jersey"/>
    <x v="4"/>
    <d v="2008-09-14T00:00:00"/>
    <x v="2"/>
    <x v="0"/>
    <n v="49.99"/>
    <n v="28.840399999999999"/>
    <n v="3"/>
    <n v="86.521199999999993"/>
  </r>
  <r>
    <x v="0"/>
    <x v="0"/>
    <x v="0"/>
    <s v="Następne drzwi — sklep z rowerami"/>
    <x v="2"/>
    <x v="8"/>
    <s v="ML tylne koło górski"/>
    <x v="1"/>
    <d v="2008-09-07T00:00:00"/>
    <x v="2"/>
    <x v="0"/>
    <n v="236.02500000000001"/>
    <n v="141.61500000000001"/>
    <n v="2"/>
    <n v="283.23"/>
  </r>
  <r>
    <x v="0"/>
    <x v="0"/>
    <x v="0"/>
    <s v="Następne drzwi — sklep z rowerami"/>
    <x v="3"/>
    <x v="7"/>
    <s v="Sport-100"/>
    <x v="5"/>
    <d v="2008-09-20T00:00:00"/>
    <x v="2"/>
    <x v="0"/>
    <n v="34.99"/>
    <n v="20.186499999999999"/>
    <n v="3"/>
    <n v="60.5595"/>
  </r>
  <r>
    <x v="0"/>
    <x v="0"/>
    <x v="0"/>
    <s v="Następne drzwi — sklep z rowerami"/>
    <x v="3"/>
    <x v="15"/>
    <s v="zamknięcie linka"/>
    <x v="7"/>
    <d v="2008-09-15T00:00:00"/>
    <x v="2"/>
    <x v="0"/>
    <n v="25"/>
    <n v="15"/>
    <n v="2"/>
    <n v="30"/>
  </r>
  <r>
    <x v="0"/>
    <x v="0"/>
    <x v="0"/>
    <s v="Następne drzwi — sklep z rowerami"/>
    <x v="1"/>
    <x v="10"/>
    <s v="rękawiczki zimowe"/>
    <x v="1"/>
    <d v="2008-09-25T00:00:00"/>
    <x v="2"/>
    <x v="0"/>
    <n v="37.99"/>
    <n v="20.894500000000001"/>
    <n v="23"/>
    <n v="480.57350000000002"/>
  </r>
  <r>
    <x v="0"/>
    <x v="0"/>
    <x v="0"/>
    <s v="Następne drzwi — sklep z rowerami"/>
    <x v="2"/>
    <x v="2"/>
    <s v="ML rama górski-W"/>
    <x v="1"/>
    <d v="2008-09-22T00:00:00"/>
    <x v="2"/>
    <x v="0"/>
    <n v="348.76"/>
    <n v="209.256"/>
    <n v="1"/>
    <n v="209.256"/>
  </r>
  <r>
    <x v="0"/>
    <x v="0"/>
    <x v="0"/>
    <s v="Następne drzwi — sklep z rowerami"/>
    <x v="2"/>
    <x v="2"/>
    <s v="ML rama górski"/>
    <x v="1"/>
    <d v="2008-09-30T00:00:00"/>
    <x v="2"/>
    <x v="0"/>
    <n v="348.76"/>
    <n v="209.256"/>
    <n v="2"/>
    <n v="418.512"/>
  </r>
  <r>
    <x v="0"/>
    <x v="0"/>
    <x v="0"/>
    <s v="Następne drzwi — sklep z rowerami"/>
    <x v="2"/>
    <x v="9"/>
    <s v="HL kierownica górski"/>
    <x v="7"/>
    <d v="2008-09-24T00:00:00"/>
    <x v="2"/>
    <x v="0"/>
    <n v="120.27"/>
    <n v="65.601799999999997"/>
    <n v="2"/>
    <n v="131.20359999999999"/>
  </r>
  <r>
    <x v="0"/>
    <x v="0"/>
    <x v="0"/>
    <s v="Następne drzwi — sklep z rowerami"/>
    <x v="2"/>
    <x v="8"/>
    <s v="LL przednie koło górski"/>
    <x v="1"/>
    <d v="2008-09-15T00:00:00"/>
    <x v="2"/>
    <x v="0"/>
    <n v="60.744999999999997"/>
    <n v="36.447000000000003"/>
    <n v="2"/>
    <n v="72.894000000000005"/>
  </r>
  <r>
    <x v="0"/>
    <x v="0"/>
    <x v="0"/>
    <s v="Następne drzwi — sklep z rowerami"/>
    <x v="1"/>
    <x v="14"/>
    <s v="męskie spodenki sportowe"/>
    <x v="1"/>
    <d v="2008-09-28T00:00:00"/>
    <x v="2"/>
    <x v="0"/>
    <n v="59.99"/>
    <n v="35.994"/>
    <n v="3"/>
    <n v="107.982"/>
  </r>
  <r>
    <x v="0"/>
    <x v="0"/>
    <x v="0"/>
    <s v="Następne drzwi — sklep z rowerami"/>
    <x v="1"/>
    <x v="10"/>
    <s v="rękawiczki rowerowe"/>
    <x v="1"/>
    <d v="2008-09-18T00:00:00"/>
    <x v="2"/>
    <x v="0"/>
    <n v="24.49"/>
    <n v="14.1289"/>
    <n v="1"/>
    <n v="14.1289"/>
  </r>
  <r>
    <x v="0"/>
    <x v="0"/>
    <x v="0"/>
    <s v="Następne drzwi — sklep z rowerami"/>
    <x v="1"/>
    <x v="12"/>
    <s v="męskie spodenki rowerowe"/>
    <x v="4"/>
    <d v="2008-09-26T00:00:00"/>
    <x v="2"/>
    <x v="0"/>
    <n v="89.99"/>
    <n v="53.994"/>
    <n v="1"/>
    <n v="53.994"/>
  </r>
  <r>
    <x v="0"/>
    <x v="0"/>
    <x v="0"/>
    <s v="Następne drzwi — sklep z rowerami"/>
    <x v="1"/>
    <x v="12"/>
    <s v="męskie spodenki rowerowe"/>
    <x v="4"/>
    <d v="2008-09-27T00:00:00"/>
    <x v="2"/>
    <x v="0"/>
    <n v="89.99"/>
    <n v="53.994"/>
    <n v="5"/>
    <n v="269.97000000000003"/>
  </r>
  <r>
    <x v="0"/>
    <x v="0"/>
    <x v="0"/>
    <s v="Następne drzwi — sklep z rowerami"/>
    <x v="2"/>
    <x v="2"/>
    <s v="ML rama górski"/>
    <x v="1"/>
    <d v="2008-09-29T00:00:00"/>
    <x v="2"/>
    <x v="0"/>
    <n v="348.76"/>
    <n v="209.256"/>
    <n v="4"/>
    <n v="837.024"/>
  </r>
  <r>
    <x v="0"/>
    <x v="0"/>
    <x v="0"/>
    <s v="Następne drzwi — sklep z rowerami"/>
    <x v="1"/>
    <x v="12"/>
    <s v="męskie spodenki rowerowe"/>
    <x v="4"/>
    <d v="2008-09-12T00:00:00"/>
    <x v="2"/>
    <x v="0"/>
    <n v="89.99"/>
    <n v="53.994"/>
    <n v="5"/>
    <n v="269.97000000000003"/>
  </r>
  <r>
    <x v="0"/>
    <x v="0"/>
    <x v="0"/>
    <s v="Następne drzwi — sklep z rowerami"/>
    <x v="3"/>
    <x v="7"/>
    <s v="Sport-100"/>
    <x v="3"/>
    <d v="2008-09-05T00:00:00"/>
    <x v="2"/>
    <x v="0"/>
    <n v="34.99"/>
    <n v="20.186499999999999"/>
    <n v="4"/>
    <n v="80.745999999999995"/>
  </r>
  <r>
    <x v="0"/>
    <x v="0"/>
    <x v="0"/>
    <s v="Następne drzwi — sklep z rowerami"/>
    <x v="1"/>
    <x v="4"/>
    <s v="Long-Sleeve Logo Jersey"/>
    <x v="4"/>
    <d v="2008-10-01T00:00:00"/>
    <x v="2"/>
    <x v="0"/>
    <n v="49.99"/>
    <n v="27.879000000000001"/>
    <n v="11"/>
    <n v="306.66900000000004"/>
  </r>
  <r>
    <x v="0"/>
    <x v="1"/>
    <x v="1"/>
    <s v="Jeden rower SA"/>
    <x v="0"/>
    <x v="0"/>
    <s v="Górski-200"/>
    <x v="0"/>
    <d v="2008-09-24T00:00:00"/>
    <x v="2"/>
    <x v="0"/>
    <n v="2319.9899999999998"/>
    <n v="1242.8517999999999"/>
    <n v="4"/>
    <n v="4971.4071999999996"/>
  </r>
  <r>
    <x v="0"/>
    <x v="1"/>
    <x v="1"/>
    <s v="Jeden rower SA"/>
    <x v="2"/>
    <x v="8"/>
    <s v="LL tylne koło górski"/>
    <x v="1"/>
    <d v="2008-09-01T00:00:00"/>
    <x v="2"/>
    <x v="0"/>
    <n v="87.745000000000005"/>
    <n v="52.646999999999998"/>
    <n v="5"/>
    <n v="263.23500000000001"/>
  </r>
  <r>
    <x v="0"/>
    <x v="1"/>
    <x v="1"/>
    <s v="Jeden rower SA"/>
    <x v="0"/>
    <x v="0"/>
    <s v="Górski-200"/>
    <x v="1"/>
    <d v="2008-09-21T00:00:00"/>
    <x v="2"/>
    <x v="0"/>
    <n v="2294.9899999999998"/>
    <n v="1229.4589000000001"/>
    <n v="3"/>
    <n v="3688.3767000000003"/>
  </r>
  <r>
    <x v="0"/>
    <x v="1"/>
    <x v="1"/>
    <s v="Jeden rower SA"/>
    <x v="2"/>
    <x v="8"/>
    <s v="ML tylne koło górski"/>
    <x v="1"/>
    <d v="2008-09-29T00:00:00"/>
    <x v="2"/>
    <x v="0"/>
    <n v="236.02500000000001"/>
    <n v="141.61500000000001"/>
    <n v="4"/>
    <n v="566.46"/>
  </r>
  <r>
    <x v="0"/>
    <x v="1"/>
    <x v="1"/>
    <s v="Jeden rower SA"/>
    <x v="0"/>
    <x v="0"/>
    <s v="Górski-200"/>
    <x v="0"/>
    <d v="2008-09-17T00:00:00"/>
    <x v="2"/>
    <x v="0"/>
    <n v="2319.9899999999998"/>
    <n v="1242.8517999999999"/>
    <n v="2"/>
    <n v="2485.7035999999998"/>
  </r>
  <r>
    <x v="0"/>
    <x v="1"/>
    <x v="1"/>
    <s v="Jeden rower SA"/>
    <x v="2"/>
    <x v="9"/>
    <s v="ML kierownica górski"/>
    <x v="7"/>
    <d v="2008-09-13T00:00:00"/>
    <x v="2"/>
    <x v="0"/>
    <n v="61.92"/>
    <n v="33.774500000000003"/>
    <n v="3"/>
    <n v="101.32350000000001"/>
  </r>
  <r>
    <x v="0"/>
    <x v="1"/>
    <x v="1"/>
    <s v="Jeden rower SA"/>
    <x v="1"/>
    <x v="10"/>
    <s v="rękawiczki zimowe"/>
    <x v="1"/>
    <d v="2008-09-10T00:00:00"/>
    <x v="2"/>
    <x v="0"/>
    <n v="37.99"/>
    <n v="22.794"/>
    <n v="8"/>
    <n v="182.352"/>
  </r>
  <r>
    <x v="0"/>
    <x v="1"/>
    <x v="1"/>
    <s v="Jeden rower SA"/>
    <x v="0"/>
    <x v="0"/>
    <s v="Górski-200"/>
    <x v="0"/>
    <d v="2008-09-11T00:00:00"/>
    <x v="2"/>
    <x v="0"/>
    <n v="2319.9899999999998"/>
    <n v="1242.8517999999999"/>
    <n v="4"/>
    <n v="4971.4071999999996"/>
  </r>
  <r>
    <x v="0"/>
    <x v="1"/>
    <x v="1"/>
    <s v="Jeden rower SA"/>
    <x v="1"/>
    <x v="10"/>
    <s v="rękawiczki zimowe"/>
    <x v="1"/>
    <d v="2008-09-03T00:00:00"/>
    <x v="2"/>
    <x v="0"/>
    <n v="37.99"/>
    <n v="22.794"/>
    <n v="6"/>
    <n v="136.76400000000001"/>
  </r>
  <r>
    <x v="0"/>
    <x v="1"/>
    <x v="1"/>
    <s v="Jeden rower SA"/>
    <x v="1"/>
    <x v="10"/>
    <s v="rękawiczki zimowe"/>
    <x v="1"/>
    <d v="2008-09-23T00:00:00"/>
    <x v="2"/>
    <x v="0"/>
    <n v="37.99"/>
    <n v="22.794"/>
    <n v="5"/>
    <n v="113.97"/>
  </r>
  <r>
    <x v="0"/>
    <x v="1"/>
    <x v="1"/>
    <s v="Jeden rower SA"/>
    <x v="2"/>
    <x v="2"/>
    <s v="ML rama górski"/>
    <x v="1"/>
    <d v="2008-09-22T00:00:00"/>
    <x v="2"/>
    <x v="0"/>
    <n v="348.76"/>
    <n v="209.256"/>
    <n v="2"/>
    <n v="418.512"/>
  </r>
  <r>
    <x v="0"/>
    <x v="1"/>
    <x v="1"/>
    <s v="Jeden rower SA"/>
    <x v="2"/>
    <x v="8"/>
    <s v="HL tylne koło górski"/>
    <x v="1"/>
    <d v="2008-09-29T00:00:00"/>
    <x v="2"/>
    <x v="0"/>
    <n v="327.21499999999997"/>
    <n v="196.32900000000001"/>
    <n v="3"/>
    <n v="588.98700000000008"/>
  </r>
  <r>
    <x v="0"/>
    <x v="1"/>
    <x v="1"/>
    <s v="Jeden rower SA"/>
    <x v="0"/>
    <x v="0"/>
    <s v="Górski-200"/>
    <x v="1"/>
    <d v="2008-09-07T00:00:00"/>
    <x v="2"/>
    <x v="0"/>
    <n v="2294.9899999999998"/>
    <n v="1229.4589000000001"/>
    <n v="1"/>
    <n v="1229.4589000000001"/>
  </r>
  <r>
    <x v="0"/>
    <x v="1"/>
    <x v="1"/>
    <s v="Nasze Artykuły Sportowe"/>
    <x v="2"/>
    <x v="6"/>
    <s v="HL rama rowerowa szosa"/>
    <x v="1"/>
    <d v="2008-09-23T00:00:00"/>
    <x v="2"/>
    <x v="0"/>
    <n v="1431.5"/>
    <n v="780.81820000000005"/>
    <n v="1"/>
    <n v="780.81820000000005"/>
  </r>
  <r>
    <x v="0"/>
    <x v="1"/>
    <x v="1"/>
    <s v="Hurtownia rowerów i części"/>
    <x v="2"/>
    <x v="2"/>
    <s v="ML rama górski"/>
    <x v="1"/>
    <d v="2008-09-14T00:00:00"/>
    <x v="2"/>
    <x v="0"/>
    <n v="348.76"/>
    <n v="209.256"/>
    <n v="6"/>
    <n v="1255.5360000000001"/>
  </r>
  <r>
    <x v="0"/>
    <x v="1"/>
    <x v="1"/>
    <s v="Hurtownia rowerów i części"/>
    <x v="0"/>
    <x v="0"/>
    <s v="Górski-200"/>
    <x v="0"/>
    <d v="2008-09-03T00:00:00"/>
    <x v="2"/>
    <x v="0"/>
    <n v="2319.9899999999998"/>
    <n v="1242.8517999999999"/>
    <n v="3"/>
    <n v="3728.5553999999997"/>
  </r>
  <r>
    <x v="0"/>
    <x v="1"/>
    <x v="1"/>
    <s v="Hurtownia rowerów i części"/>
    <x v="0"/>
    <x v="0"/>
    <s v="Górski-200"/>
    <x v="0"/>
    <d v="2008-09-18T00:00:00"/>
    <x v="2"/>
    <x v="0"/>
    <n v="2319.9899999999998"/>
    <n v="1242.8517999999999"/>
    <n v="4"/>
    <n v="4971.4071999999996"/>
  </r>
  <r>
    <x v="0"/>
    <x v="1"/>
    <x v="1"/>
    <s v="Hurtownia rowerów i części"/>
    <x v="1"/>
    <x v="5"/>
    <s v="nakładka na rower"/>
    <x v="4"/>
    <d v="2008-09-12T00:00:00"/>
    <x v="2"/>
    <x v="0"/>
    <n v="8.99"/>
    <n v="5.1864999999999997"/>
    <n v="9"/>
    <n v="46.6785"/>
  </r>
  <r>
    <x v="0"/>
    <x v="1"/>
    <x v="1"/>
    <s v="Hurtownia rowerów i części"/>
    <x v="1"/>
    <x v="10"/>
    <s v="rękawiczki zimowe"/>
    <x v="1"/>
    <d v="2008-09-21T00:00:00"/>
    <x v="2"/>
    <x v="0"/>
    <n v="37.99"/>
    <n v="20.894500000000001"/>
    <n v="17"/>
    <n v="355.20650000000001"/>
  </r>
  <r>
    <x v="0"/>
    <x v="1"/>
    <x v="1"/>
    <s v="Hurtownia rowerów i części"/>
    <x v="0"/>
    <x v="0"/>
    <s v="Górski-200"/>
    <x v="1"/>
    <d v="2008-09-29T00:00:00"/>
    <x v="2"/>
    <x v="0"/>
    <n v="2294.9899999999998"/>
    <n v="1229.4589000000001"/>
    <n v="7"/>
    <n v="8606.2123000000011"/>
  </r>
  <r>
    <x v="0"/>
    <x v="1"/>
    <x v="1"/>
    <s v="Hurtownia rowerów i części"/>
    <x v="2"/>
    <x v="2"/>
    <s v="ML rama górski"/>
    <x v="1"/>
    <d v="2008-09-03T00:00:00"/>
    <x v="2"/>
    <x v="0"/>
    <n v="348.76"/>
    <n v="209.256"/>
    <n v="4"/>
    <n v="837.024"/>
  </r>
  <r>
    <x v="0"/>
    <x v="1"/>
    <x v="1"/>
    <s v="Hurtownia rowerów i części"/>
    <x v="1"/>
    <x v="11"/>
    <s v="damskie getry"/>
    <x v="1"/>
    <d v="2008-09-02T00:00:00"/>
    <x v="2"/>
    <x v="0"/>
    <n v="74.989999999999995"/>
    <n v="44.994"/>
    <n v="7"/>
    <n v="314.95799999999997"/>
  </r>
  <r>
    <x v="0"/>
    <x v="1"/>
    <x v="1"/>
    <s v="Hurtownia rowerów i części"/>
    <x v="2"/>
    <x v="8"/>
    <s v="HL tylne koło górski"/>
    <x v="1"/>
    <d v="2008-09-14T00:00:00"/>
    <x v="2"/>
    <x v="0"/>
    <n v="327.21499999999997"/>
    <n v="196.32900000000001"/>
    <n v="3"/>
    <n v="588.98700000000008"/>
  </r>
  <r>
    <x v="0"/>
    <x v="1"/>
    <x v="1"/>
    <s v="Hurtownia rowerów i części"/>
    <x v="1"/>
    <x v="10"/>
    <s v="rękawiczki zimowe"/>
    <x v="1"/>
    <d v="2008-09-11T00:00:00"/>
    <x v="2"/>
    <x v="0"/>
    <n v="37.99"/>
    <n v="22.794"/>
    <n v="1"/>
    <n v="22.794"/>
  </r>
  <r>
    <x v="0"/>
    <x v="1"/>
    <x v="1"/>
    <s v="Hurtownia rowerów i części"/>
    <x v="1"/>
    <x v="4"/>
    <s v="Long-Sleeve Logo Jersey"/>
    <x v="4"/>
    <d v="2008-09-24T00:00:00"/>
    <x v="2"/>
    <x v="0"/>
    <n v="49.99"/>
    <n v="28.840399999999999"/>
    <n v="7"/>
    <n v="201.8828"/>
  </r>
  <r>
    <x v="0"/>
    <x v="1"/>
    <x v="1"/>
    <s v="Hurtownia rowerów i części"/>
    <x v="3"/>
    <x v="13"/>
    <s v="mini-pompki"/>
    <x v="7"/>
    <d v="2008-09-14T00:00:00"/>
    <x v="2"/>
    <x v="0"/>
    <n v="19.989999999999998"/>
    <n v="11.994"/>
    <n v="5"/>
    <n v="59.97"/>
  </r>
  <r>
    <x v="0"/>
    <x v="1"/>
    <x v="1"/>
    <s v="Hurtownia rowerów i części"/>
    <x v="3"/>
    <x v="15"/>
    <s v="zamknięcie linka"/>
    <x v="7"/>
    <d v="2008-09-08T00:00:00"/>
    <x v="2"/>
    <x v="0"/>
    <n v="25"/>
    <n v="15"/>
    <n v="4"/>
    <n v="60"/>
  </r>
  <r>
    <x v="0"/>
    <x v="1"/>
    <x v="1"/>
    <s v="Hurtownia rowerów i części"/>
    <x v="1"/>
    <x v="4"/>
    <s v="Long-Sleeve Logo Jersey"/>
    <x v="4"/>
    <d v="2008-10-01T00:00:00"/>
    <x v="2"/>
    <x v="0"/>
    <n v="49.99"/>
    <n v="28.840399999999999"/>
    <n v="4"/>
    <n v="115.3616"/>
  </r>
  <r>
    <x v="0"/>
    <x v="1"/>
    <x v="1"/>
    <s v="Hurtownia rowerów i części"/>
    <x v="2"/>
    <x v="8"/>
    <s v="LL tylne koło górski"/>
    <x v="1"/>
    <d v="2008-09-26T00:00:00"/>
    <x v="2"/>
    <x v="0"/>
    <n v="87.745000000000005"/>
    <n v="52.646999999999998"/>
    <n v="1"/>
    <n v="52.646999999999998"/>
  </r>
  <r>
    <x v="0"/>
    <x v="1"/>
    <x v="1"/>
    <s v="Hurtownia rowerów i części"/>
    <x v="2"/>
    <x v="9"/>
    <s v="LL kierownica górski"/>
    <x v="7"/>
    <d v="2008-09-29T00:00:00"/>
    <x v="2"/>
    <x v="0"/>
    <n v="44.54"/>
    <n v="24.294499999999999"/>
    <n v="2"/>
    <n v="48.588999999999999"/>
  </r>
  <r>
    <x v="0"/>
    <x v="1"/>
    <x v="1"/>
    <s v="Hurtownia rowerów i części"/>
    <x v="1"/>
    <x v="10"/>
    <s v="rękawiczki zimowe"/>
    <x v="1"/>
    <d v="2008-09-11T00:00:00"/>
    <x v="2"/>
    <x v="0"/>
    <n v="37.99"/>
    <n v="22.794"/>
    <n v="8"/>
    <n v="182.352"/>
  </r>
  <r>
    <x v="0"/>
    <x v="1"/>
    <x v="1"/>
    <s v="Hurtownia rowerów i części"/>
    <x v="0"/>
    <x v="0"/>
    <s v="Górski-200"/>
    <x v="1"/>
    <d v="2008-09-10T00:00:00"/>
    <x v="2"/>
    <x v="0"/>
    <n v="2294.9899999999998"/>
    <n v="1229.4589000000001"/>
    <n v="4"/>
    <n v="4917.8356000000003"/>
  </r>
  <r>
    <x v="0"/>
    <x v="1"/>
    <x v="1"/>
    <s v="Hurtownia rowerów i części"/>
    <x v="2"/>
    <x v="8"/>
    <s v="ML tylne koło górski"/>
    <x v="1"/>
    <d v="2008-09-21T00:00:00"/>
    <x v="2"/>
    <x v="0"/>
    <n v="236.02500000000001"/>
    <n v="141.61500000000001"/>
    <n v="1"/>
    <n v="141.61500000000001"/>
  </r>
  <r>
    <x v="0"/>
    <x v="1"/>
    <x v="1"/>
    <s v="Hurtownia rowerów i części"/>
    <x v="0"/>
    <x v="0"/>
    <s v="Górski-200"/>
    <x v="1"/>
    <d v="2008-09-21T00:00:00"/>
    <x v="2"/>
    <x v="0"/>
    <n v="2294.9899999999998"/>
    <n v="1229.4589000000001"/>
    <n v="3"/>
    <n v="3688.3767000000003"/>
  </r>
  <r>
    <x v="0"/>
    <x v="1"/>
    <x v="1"/>
    <s v="Hurtownia rowerów i części"/>
    <x v="0"/>
    <x v="0"/>
    <s v="Górski-300"/>
    <x v="1"/>
    <d v="2008-09-19T00:00:00"/>
    <x v="2"/>
    <x v="0"/>
    <n v="1079.99"/>
    <n v="647.99400000000003"/>
    <n v="4"/>
    <n v="2591.9760000000001"/>
  </r>
  <r>
    <x v="0"/>
    <x v="1"/>
    <x v="1"/>
    <s v="Hurtownia rowerów i części"/>
    <x v="0"/>
    <x v="0"/>
    <s v="Górski-300"/>
    <x v="1"/>
    <d v="2008-09-26T00:00:00"/>
    <x v="2"/>
    <x v="0"/>
    <n v="1079.99"/>
    <n v="647.99400000000003"/>
    <n v="2"/>
    <n v="1295.9880000000001"/>
  </r>
  <r>
    <x v="0"/>
    <x v="1"/>
    <x v="1"/>
    <s v="Hurtownia rowerów i części"/>
    <x v="1"/>
    <x v="12"/>
    <s v="męskie spodenki rowerowe"/>
    <x v="4"/>
    <d v="2008-09-24T00:00:00"/>
    <x v="2"/>
    <x v="0"/>
    <n v="89.99"/>
    <n v="53.994"/>
    <n v="6"/>
    <n v="323.964"/>
  </r>
  <r>
    <x v="0"/>
    <x v="1"/>
    <x v="1"/>
    <s v="Hurtownia rowerów i części"/>
    <x v="2"/>
    <x v="8"/>
    <s v="LL przednie koło górski"/>
    <x v="1"/>
    <d v="2008-09-22T00:00:00"/>
    <x v="2"/>
    <x v="0"/>
    <n v="60.744999999999997"/>
    <n v="36.447000000000003"/>
    <n v="1"/>
    <n v="36.447000000000003"/>
  </r>
  <r>
    <x v="0"/>
    <x v="1"/>
    <x v="1"/>
    <s v="Hurtownia rowerów i części"/>
    <x v="3"/>
    <x v="7"/>
    <s v="Sport-100"/>
    <x v="3"/>
    <d v="2008-09-05T00:00:00"/>
    <x v="2"/>
    <x v="0"/>
    <n v="34.99"/>
    <n v="20.186499999999999"/>
    <n v="3"/>
    <n v="60.5595"/>
  </r>
  <r>
    <x v="0"/>
    <x v="1"/>
    <x v="1"/>
    <s v="Hurtownia rowerów i części"/>
    <x v="2"/>
    <x v="2"/>
    <s v="HL rama górski"/>
    <x v="0"/>
    <d v="2008-09-21T00:00:00"/>
    <x v="2"/>
    <x v="0"/>
    <n v="1364.5"/>
    <n v="744.27269999999999"/>
    <n v="3"/>
    <n v="2232.8181"/>
  </r>
  <r>
    <x v="0"/>
    <x v="1"/>
    <x v="1"/>
    <s v="Hurtownia rowerów i części"/>
    <x v="2"/>
    <x v="2"/>
    <s v="ML rama górski-W"/>
    <x v="1"/>
    <d v="2008-09-21T00:00:00"/>
    <x v="2"/>
    <x v="0"/>
    <n v="348.76"/>
    <n v="209.256"/>
    <n v="2"/>
    <n v="418.512"/>
  </r>
  <r>
    <x v="0"/>
    <x v="1"/>
    <x v="1"/>
    <s v="Hurtownia rowerów i części"/>
    <x v="2"/>
    <x v="8"/>
    <s v="HL przednie koło górski"/>
    <x v="1"/>
    <d v="2008-09-09T00:00:00"/>
    <x v="2"/>
    <x v="0"/>
    <n v="300.21499999999997"/>
    <n v="180.12899999999999"/>
    <n v="3"/>
    <n v="540.38699999999994"/>
  </r>
  <r>
    <x v="0"/>
    <x v="1"/>
    <x v="1"/>
    <s v="Hurtownia rowerów i części"/>
    <x v="2"/>
    <x v="2"/>
    <s v="HL rama górski"/>
    <x v="1"/>
    <d v="2008-09-01T00:00:00"/>
    <x v="2"/>
    <x v="0"/>
    <n v="1349.6"/>
    <n v="736.14549999999997"/>
    <n v="2"/>
    <n v="1472.2909999999999"/>
  </r>
  <r>
    <x v="0"/>
    <x v="1"/>
    <x v="1"/>
    <s v="Hurtownia rowerów i części"/>
    <x v="2"/>
    <x v="9"/>
    <s v="ML kierownica górski"/>
    <x v="7"/>
    <d v="2008-09-05T00:00:00"/>
    <x v="2"/>
    <x v="0"/>
    <n v="61.92"/>
    <n v="33.774500000000003"/>
    <n v="4"/>
    <n v="135.09800000000001"/>
  </r>
  <r>
    <x v="0"/>
    <x v="1"/>
    <x v="1"/>
    <s v="Hurtownia rowerów i części"/>
    <x v="3"/>
    <x v="7"/>
    <s v="Sport-100"/>
    <x v="5"/>
    <d v="2008-09-15T00:00:00"/>
    <x v="2"/>
    <x v="0"/>
    <n v="34.99"/>
    <n v="20.186499999999999"/>
    <n v="4"/>
    <n v="80.745999999999995"/>
  </r>
  <r>
    <x v="0"/>
    <x v="0"/>
    <x v="3"/>
    <s v="Kolarstwo i golf — sklep"/>
    <x v="2"/>
    <x v="2"/>
    <s v="HL rama górski"/>
    <x v="0"/>
    <d v="2008-09-30T00:00:00"/>
    <x v="2"/>
    <x v="0"/>
    <n v="1364.5"/>
    <n v="744.27269999999999"/>
    <n v="5"/>
    <n v="3721.3634999999999"/>
  </r>
  <r>
    <x v="0"/>
    <x v="0"/>
    <x v="3"/>
    <s v="Kolarstwo i golf — sklep"/>
    <x v="0"/>
    <x v="0"/>
    <s v="Górski-300"/>
    <x v="1"/>
    <d v="2008-09-10T00:00:00"/>
    <x v="2"/>
    <x v="0"/>
    <n v="1079.99"/>
    <n v="647.99400000000003"/>
    <n v="5"/>
    <n v="3239.9700000000003"/>
  </r>
  <r>
    <x v="0"/>
    <x v="0"/>
    <x v="3"/>
    <s v="Kolarstwo i golf — sklep"/>
    <x v="2"/>
    <x v="2"/>
    <s v="ML rama górski-W"/>
    <x v="1"/>
    <d v="2008-09-25T00:00:00"/>
    <x v="2"/>
    <x v="0"/>
    <n v="348.76"/>
    <n v="209.256"/>
    <n v="2"/>
    <n v="418.512"/>
  </r>
  <r>
    <x v="0"/>
    <x v="0"/>
    <x v="3"/>
    <s v="Kolarstwo i golf — sklep"/>
    <x v="2"/>
    <x v="16"/>
    <s v="LL widelec"/>
    <x v="7"/>
    <d v="2008-09-17T00:00:00"/>
    <x v="2"/>
    <x v="0"/>
    <n v="148.22"/>
    <n v="88.932000000000002"/>
    <n v="3"/>
    <n v="266.79599999999999"/>
  </r>
  <r>
    <x v="0"/>
    <x v="0"/>
    <x v="3"/>
    <s v="Kolarstwo i golf — sklep"/>
    <x v="0"/>
    <x v="0"/>
    <s v="Górski-200"/>
    <x v="0"/>
    <d v="2008-09-19T00:00:00"/>
    <x v="2"/>
    <x v="0"/>
    <n v="2319.9899999999998"/>
    <n v="1242.8517999999999"/>
    <n v="4"/>
    <n v="4971.4071999999996"/>
  </r>
  <r>
    <x v="0"/>
    <x v="0"/>
    <x v="3"/>
    <s v="Kolarstwo i golf — sklep"/>
    <x v="2"/>
    <x v="8"/>
    <s v="LL przednie koło górski"/>
    <x v="1"/>
    <d v="2008-09-18T00:00:00"/>
    <x v="2"/>
    <x v="0"/>
    <n v="60.744999999999997"/>
    <n v="36.447000000000003"/>
    <n v="9"/>
    <n v="328.02300000000002"/>
  </r>
  <r>
    <x v="0"/>
    <x v="0"/>
    <x v="3"/>
    <s v="Kolarstwo i golf — sklep"/>
    <x v="2"/>
    <x v="8"/>
    <s v="ML tylne koło górski"/>
    <x v="1"/>
    <d v="2008-09-23T00:00:00"/>
    <x v="2"/>
    <x v="0"/>
    <n v="236.02500000000001"/>
    <n v="141.61500000000001"/>
    <n v="7"/>
    <n v="991.30500000000006"/>
  </r>
  <r>
    <x v="0"/>
    <x v="0"/>
    <x v="3"/>
    <s v="Kolarstwo i golf — sklep"/>
    <x v="1"/>
    <x v="10"/>
    <s v="rękawiczki rowerowe"/>
    <x v="1"/>
    <d v="2008-09-25T00:00:00"/>
    <x v="2"/>
    <x v="0"/>
    <n v="24.49"/>
    <n v="14.1289"/>
    <n v="1"/>
    <n v="14.1289"/>
  </r>
  <r>
    <x v="0"/>
    <x v="0"/>
    <x v="3"/>
    <s v="Kolarstwo i golf — sklep"/>
    <x v="2"/>
    <x v="9"/>
    <s v="LL kierownica górski"/>
    <x v="7"/>
    <d v="2008-09-26T00:00:00"/>
    <x v="2"/>
    <x v="0"/>
    <n v="44.54"/>
    <n v="24.294499999999999"/>
    <n v="8"/>
    <n v="194.35599999999999"/>
  </r>
  <r>
    <x v="0"/>
    <x v="0"/>
    <x v="3"/>
    <s v="Kolarstwo i golf — sklep"/>
    <x v="2"/>
    <x v="2"/>
    <s v="HL rama górski"/>
    <x v="0"/>
    <d v="2008-09-24T00:00:00"/>
    <x v="2"/>
    <x v="0"/>
    <n v="1364.5"/>
    <n v="744.27269999999999"/>
    <n v="4"/>
    <n v="2977.0907999999999"/>
  </r>
  <r>
    <x v="0"/>
    <x v="0"/>
    <x v="3"/>
    <s v="Kolarstwo i golf — sklep"/>
    <x v="2"/>
    <x v="9"/>
    <s v="ML kierownica górski"/>
    <x v="7"/>
    <d v="2008-09-22T00:00:00"/>
    <x v="2"/>
    <x v="0"/>
    <n v="61.92"/>
    <n v="33.774500000000003"/>
    <n v="5"/>
    <n v="168.8725"/>
  </r>
  <r>
    <x v="0"/>
    <x v="0"/>
    <x v="3"/>
    <s v="Kolarstwo i golf — sklep"/>
    <x v="2"/>
    <x v="2"/>
    <s v="HL rama górski"/>
    <x v="0"/>
    <d v="2008-10-01T00:00:00"/>
    <x v="2"/>
    <x v="0"/>
    <n v="1364.5"/>
    <n v="744.27269999999999"/>
    <n v="9"/>
    <n v="6698.4542999999994"/>
  </r>
  <r>
    <x v="0"/>
    <x v="0"/>
    <x v="3"/>
    <s v="Kolarstwo i golf — sklep"/>
    <x v="0"/>
    <x v="0"/>
    <s v="Górski-300"/>
    <x v="1"/>
    <d v="2008-09-09T00:00:00"/>
    <x v="2"/>
    <x v="0"/>
    <n v="1079.99"/>
    <n v="647.99400000000003"/>
    <n v="8"/>
    <n v="5183.9520000000002"/>
  </r>
  <r>
    <x v="0"/>
    <x v="0"/>
    <x v="3"/>
    <s v="Kolarstwo i golf — sklep"/>
    <x v="2"/>
    <x v="17"/>
    <s v="LL łożysko sterowe"/>
    <x v="7"/>
    <d v="2008-09-23T00:00:00"/>
    <x v="2"/>
    <x v="0"/>
    <n v="34.200000000000003"/>
    <n v="20.52"/>
    <n v="2"/>
    <n v="41.04"/>
  </r>
  <r>
    <x v="0"/>
    <x v="0"/>
    <x v="3"/>
    <s v="Kolarstwo i golf — sklep"/>
    <x v="2"/>
    <x v="2"/>
    <s v="HL rama górski"/>
    <x v="1"/>
    <d v="2008-09-30T00:00:00"/>
    <x v="2"/>
    <x v="0"/>
    <n v="1349.6"/>
    <n v="736.14549999999997"/>
    <n v="1"/>
    <n v="736.14549999999997"/>
  </r>
  <r>
    <x v="0"/>
    <x v="0"/>
    <x v="3"/>
    <s v="Kolarstwo i golf — sklep"/>
    <x v="0"/>
    <x v="0"/>
    <s v="Górski-200"/>
    <x v="0"/>
    <d v="2008-09-20T00:00:00"/>
    <x v="2"/>
    <x v="0"/>
    <n v="2319.9899999999998"/>
    <n v="1242.8517999999999"/>
    <n v="7"/>
    <n v="8699.9625999999989"/>
  </r>
  <r>
    <x v="0"/>
    <x v="0"/>
    <x v="3"/>
    <s v="Kolarstwo i golf — sklep"/>
    <x v="0"/>
    <x v="0"/>
    <s v="Górski-200"/>
    <x v="0"/>
    <d v="2008-09-16T00:00:00"/>
    <x v="2"/>
    <x v="0"/>
    <n v="2319.9899999999998"/>
    <n v="1242.8517999999999"/>
    <n v="10"/>
    <n v="12428.518"/>
  </r>
  <r>
    <x v="0"/>
    <x v="0"/>
    <x v="3"/>
    <s v="Kolarstwo i golf — sklep"/>
    <x v="2"/>
    <x v="8"/>
    <s v="LL tylne koło górski"/>
    <x v="1"/>
    <d v="2008-09-16T00:00:00"/>
    <x v="2"/>
    <x v="0"/>
    <n v="87.745000000000005"/>
    <n v="52.646999999999998"/>
    <n v="5"/>
    <n v="263.23500000000001"/>
  </r>
  <r>
    <x v="0"/>
    <x v="0"/>
    <x v="3"/>
    <s v="Kolarstwo i golf — sklep"/>
    <x v="2"/>
    <x v="16"/>
    <s v="HL widelec"/>
    <x v="7"/>
    <d v="2008-09-20T00:00:00"/>
    <x v="2"/>
    <x v="0"/>
    <n v="229.49"/>
    <n v="137.69399999999999"/>
    <n v="6"/>
    <n v="826.16399999999999"/>
  </r>
  <r>
    <x v="0"/>
    <x v="0"/>
    <x v="3"/>
    <s v="Kolarstwo i golf — sklep"/>
    <x v="0"/>
    <x v="0"/>
    <s v="Górski-200"/>
    <x v="1"/>
    <d v="2008-09-04T00:00:00"/>
    <x v="2"/>
    <x v="0"/>
    <n v="2294.9899999999998"/>
    <n v="1188.4770000000001"/>
    <n v="11"/>
    <n v="13073.247000000001"/>
  </r>
  <r>
    <x v="0"/>
    <x v="0"/>
    <x v="3"/>
    <s v="Kolarstwo i golf — sklep"/>
    <x v="2"/>
    <x v="2"/>
    <s v="ML rama górski"/>
    <x v="1"/>
    <d v="2008-09-03T00:00:00"/>
    <x v="2"/>
    <x v="0"/>
    <n v="348.76"/>
    <n v="209.256"/>
    <n v="1"/>
    <n v="209.256"/>
  </r>
  <r>
    <x v="0"/>
    <x v="0"/>
    <x v="3"/>
    <s v="Kolarstwo i golf — sklep"/>
    <x v="0"/>
    <x v="0"/>
    <s v="Górski-200"/>
    <x v="1"/>
    <d v="2008-09-16T00:00:00"/>
    <x v="2"/>
    <x v="0"/>
    <n v="2294.9899999999998"/>
    <n v="1188.4770000000001"/>
    <n v="14"/>
    <n v="16638.678"/>
  </r>
  <r>
    <x v="0"/>
    <x v="0"/>
    <x v="3"/>
    <s v="Kolarstwo i golf — sklep"/>
    <x v="1"/>
    <x v="10"/>
    <s v="rękawiczki zimowe"/>
    <x v="1"/>
    <d v="2008-09-15T00:00:00"/>
    <x v="2"/>
    <x v="0"/>
    <n v="37.99"/>
    <n v="22.794"/>
    <n v="8"/>
    <n v="182.352"/>
  </r>
  <r>
    <x v="0"/>
    <x v="0"/>
    <x v="3"/>
    <s v="Kolarstwo i golf — sklep"/>
    <x v="2"/>
    <x v="2"/>
    <s v="ML rama górski"/>
    <x v="1"/>
    <d v="2008-09-20T00:00:00"/>
    <x v="2"/>
    <x v="0"/>
    <n v="348.76"/>
    <n v="209.256"/>
    <n v="8"/>
    <n v="1674.048"/>
  </r>
  <r>
    <x v="0"/>
    <x v="0"/>
    <x v="3"/>
    <s v="Kolarstwo i golf — sklep"/>
    <x v="2"/>
    <x v="8"/>
    <s v="HL tylne koło górski"/>
    <x v="1"/>
    <d v="2008-09-27T00:00:00"/>
    <x v="2"/>
    <x v="0"/>
    <n v="327.21499999999997"/>
    <n v="196.32900000000001"/>
    <n v="2"/>
    <n v="392.65800000000002"/>
  </r>
  <r>
    <x v="0"/>
    <x v="0"/>
    <x v="3"/>
    <s v="Kolarstwo i golf — sklep"/>
    <x v="2"/>
    <x v="2"/>
    <s v="ML rama górski"/>
    <x v="1"/>
    <d v="2008-09-17T00:00:00"/>
    <x v="2"/>
    <x v="0"/>
    <n v="348.76"/>
    <n v="209.256"/>
    <n v="8"/>
    <n v="1674.048"/>
  </r>
  <r>
    <x v="0"/>
    <x v="0"/>
    <x v="3"/>
    <s v="Kolarstwo i golf — sklep"/>
    <x v="2"/>
    <x v="17"/>
    <s v="HL łożysko sterowe"/>
    <x v="7"/>
    <d v="2008-09-19T00:00:00"/>
    <x v="2"/>
    <x v="0"/>
    <n v="124.73"/>
    <n v="74.837999999999994"/>
    <n v="5"/>
    <n v="374.18999999999994"/>
  </r>
  <r>
    <x v="0"/>
    <x v="0"/>
    <x v="3"/>
    <s v="Kolarstwo i golf — sklep"/>
    <x v="2"/>
    <x v="17"/>
    <s v="ML łożysko sterowe"/>
    <x v="7"/>
    <d v="2008-09-14T00:00:00"/>
    <x v="2"/>
    <x v="0"/>
    <n v="102.29"/>
    <n v="61.374000000000002"/>
    <n v="9"/>
    <n v="552.36599999999999"/>
  </r>
  <r>
    <x v="0"/>
    <x v="0"/>
    <x v="3"/>
    <s v="Kolarstwo i golf — sklep"/>
    <x v="2"/>
    <x v="8"/>
    <s v="HL przednie koło górski"/>
    <x v="1"/>
    <d v="2008-09-05T00:00:00"/>
    <x v="2"/>
    <x v="0"/>
    <n v="300.21499999999997"/>
    <n v="180.12899999999999"/>
    <n v="3"/>
    <n v="540.38699999999994"/>
  </r>
  <r>
    <x v="0"/>
    <x v="0"/>
    <x v="3"/>
    <s v="Kolarstwo i golf — sklep"/>
    <x v="2"/>
    <x v="2"/>
    <s v="HL rama górski"/>
    <x v="1"/>
    <d v="2008-10-01T00:00:00"/>
    <x v="2"/>
    <x v="0"/>
    <n v="1349.6"/>
    <n v="736.14549999999997"/>
    <n v="3"/>
    <n v="2208.4364999999998"/>
  </r>
  <r>
    <x v="0"/>
    <x v="0"/>
    <x v="3"/>
    <s v="Kolarstwo i golf — sklep"/>
    <x v="0"/>
    <x v="0"/>
    <s v="Górski-200"/>
    <x v="1"/>
    <d v="2008-09-03T00:00:00"/>
    <x v="2"/>
    <x v="0"/>
    <n v="2294.9899999999998"/>
    <n v="1127.0039999999999"/>
    <n v="15"/>
    <n v="16905.059999999998"/>
  </r>
  <r>
    <x v="0"/>
    <x v="0"/>
    <x v="3"/>
    <s v="Kolarstwo i golf — sklep"/>
    <x v="1"/>
    <x v="10"/>
    <s v="rękawiczki zimowe"/>
    <x v="1"/>
    <d v="2008-09-12T00:00:00"/>
    <x v="2"/>
    <x v="0"/>
    <n v="37.99"/>
    <n v="22.794"/>
    <n v="5"/>
    <n v="113.97"/>
  </r>
  <r>
    <x v="0"/>
    <x v="0"/>
    <x v="3"/>
    <s v="Kolarstwo i golf — sklep"/>
    <x v="2"/>
    <x v="9"/>
    <s v="HL kierownica górski"/>
    <x v="7"/>
    <d v="2008-09-29T00:00:00"/>
    <x v="2"/>
    <x v="0"/>
    <n v="120.27"/>
    <n v="65.601799999999997"/>
    <n v="3"/>
    <n v="196.80539999999999"/>
  </r>
  <r>
    <x v="0"/>
    <x v="0"/>
    <x v="3"/>
    <s v="Kolarstwo i golf — sklep"/>
    <x v="0"/>
    <x v="0"/>
    <s v="Górski-300"/>
    <x v="1"/>
    <d v="2008-09-01T00:00:00"/>
    <x v="2"/>
    <x v="0"/>
    <n v="1079.99"/>
    <n v="647.99400000000003"/>
    <n v="5"/>
    <n v="3239.9700000000003"/>
  </r>
  <r>
    <x v="0"/>
    <x v="0"/>
    <x v="3"/>
    <s v="Kolarstwo i golf — sklep"/>
    <x v="1"/>
    <x v="10"/>
    <s v="rękawiczki zimowe"/>
    <x v="1"/>
    <d v="2008-09-24T00:00:00"/>
    <x v="2"/>
    <x v="0"/>
    <n v="37.99"/>
    <n v="22.794"/>
    <n v="4"/>
    <n v="91.176000000000002"/>
  </r>
  <r>
    <x v="0"/>
    <x v="0"/>
    <x v="3"/>
    <s v="Kolarstwo i golf — sklep"/>
    <x v="0"/>
    <x v="0"/>
    <s v="Górski-300"/>
    <x v="1"/>
    <d v="2008-09-08T00:00:00"/>
    <x v="2"/>
    <x v="0"/>
    <n v="1079.99"/>
    <n v="647.99400000000003"/>
    <n v="5"/>
    <n v="3239.9700000000003"/>
  </r>
  <r>
    <x v="0"/>
    <x v="0"/>
    <x v="3"/>
    <s v="Kolarstwo i golf — sklep"/>
    <x v="2"/>
    <x v="8"/>
    <s v="ML przednie koło górski"/>
    <x v="1"/>
    <d v="2008-09-01T00:00:00"/>
    <x v="2"/>
    <x v="0"/>
    <n v="209.02500000000001"/>
    <n v="125.41500000000001"/>
    <n v="2"/>
    <n v="250.83"/>
  </r>
  <r>
    <x v="0"/>
    <x v="0"/>
    <x v="3"/>
    <s v="Dobre zabawki"/>
    <x v="2"/>
    <x v="6"/>
    <s v="HL rama rowerowa szosa"/>
    <x v="3"/>
    <d v="2008-09-11T00:00:00"/>
    <x v="2"/>
    <x v="0"/>
    <n v="1431.5"/>
    <n v="780.81820000000005"/>
    <n v="1"/>
    <n v="780.81820000000005"/>
  </r>
  <r>
    <x v="0"/>
    <x v="1"/>
    <x v="1"/>
    <s v="Sławny Sklep Rowerowy"/>
    <x v="3"/>
    <x v="7"/>
    <s v="Sport-100"/>
    <x v="5"/>
    <d v="2008-09-28T00:00:00"/>
    <x v="2"/>
    <x v="0"/>
    <n v="34.99"/>
    <n v="20.186499999999999"/>
    <n v="5"/>
    <n v="100.93249999999999"/>
  </r>
  <r>
    <x v="0"/>
    <x v="1"/>
    <x v="1"/>
    <s v="Sławny Sklep Rowerowy"/>
    <x v="2"/>
    <x v="8"/>
    <s v="ML tylne koło górski"/>
    <x v="1"/>
    <d v="2008-09-20T00:00:00"/>
    <x v="2"/>
    <x v="0"/>
    <n v="236.02500000000001"/>
    <n v="141.61500000000001"/>
    <n v="2"/>
    <n v="283.23"/>
  </r>
  <r>
    <x v="0"/>
    <x v="1"/>
    <x v="1"/>
    <s v="Sławny Sklep Rowerowy"/>
    <x v="1"/>
    <x v="4"/>
    <s v="Long-Sleeve Logo Jersey"/>
    <x v="4"/>
    <d v="2008-09-26T00:00:00"/>
    <x v="2"/>
    <x v="0"/>
    <n v="49.99"/>
    <n v="28.840399999999999"/>
    <n v="4"/>
    <n v="115.3616"/>
  </r>
  <r>
    <x v="0"/>
    <x v="1"/>
    <x v="1"/>
    <s v="Sławny Sklep Rowerowy"/>
    <x v="1"/>
    <x v="11"/>
    <s v="damskie getry"/>
    <x v="1"/>
    <d v="2008-09-17T00:00:00"/>
    <x v="2"/>
    <x v="0"/>
    <n v="74.989999999999995"/>
    <n v="44.994"/>
    <n v="3"/>
    <n v="134.982"/>
  </r>
  <r>
    <x v="0"/>
    <x v="1"/>
    <x v="1"/>
    <s v="Sławny Sklep Rowerowy"/>
    <x v="2"/>
    <x v="8"/>
    <s v="LL tylne koło górski"/>
    <x v="1"/>
    <d v="2008-09-23T00:00:00"/>
    <x v="2"/>
    <x v="0"/>
    <n v="87.745000000000005"/>
    <n v="52.646999999999998"/>
    <n v="2"/>
    <n v="105.294"/>
  </r>
  <r>
    <x v="0"/>
    <x v="1"/>
    <x v="1"/>
    <s v="Sławny Sklep Rowerowy"/>
    <x v="2"/>
    <x v="8"/>
    <s v="LL przednie koło górski"/>
    <x v="1"/>
    <d v="2008-10-01T00:00:00"/>
    <x v="2"/>
    <x v="0"/>
    <n v="60.744999999999997"/>
    <n v="36.447000000000003"/>
    <n v="1"/>
    <n v="36.447000000000003"/>
  </r>
  <r>
    <x v="0"/>
    <x v="1"/>
    <x v="1"/>
    <s v="Sławny Sklep Rowerowy"/>
    <x v="3"/>
    <x v="7"/>
    <s v="Sport-100"/>
    <x v="3"/>
    <d v="2008-09-23T00:00:00"/>
    <x v="2"/>
    <x v="0"/>
    <n v="34.99"/>
    <n v="20.186499999999999"/>
    <n v="3"/>
    <n v="60.5595"/>
  </r>
  <r>
    <x v="0"/>
    <x v="1"/>
    <x v="1"/>
    <s v="Sławny Sklep Rowerowy"/>
    <x v="1"/>
    <x v="12"/>
    <s v="męskie spodenki rowerowe"/>
    <x v="4"/>
    <d v="2008-10-01T00:00:00"/>
    <x v="2"/>
    <x v="0"/>
    <n v="89.99"/>
    <n v="53.994"/>
    <n v="2"/>
    <n v="107.988"/>
  </r>
  <r>
    <x v="0"/>
    <x v="1"/>
    <x v="1"/>
    <s v="Sławny Sklep Rowerowy"/>
    <x v="0"/>
    <x v="0"/>
    <s v="Górski-200"/>
    <x v="0"/>
    <d v="2008-09-18T00:00:00"/>
    <x v="2"/>
    <x v="0"/>
    <n v="2319.9899999999998"/>
    <n v="1242.8517999999999"/>
    <n v="1"/>
    <n v="1242.8517999999999"/>
  </r>
  <r>
    <x v="0"/>
    <x v="1"/>
    <x v="1"/>
    <s v="Sławny Sklep Rowerowy"/>
    <x v="2"/>
    <x v="9"/>
    <s v="ML kierownica górski"/>
    <x v="7"/>
    <d v="2008-09-16T00:00:00"/>
    <x v="2"/>
    <x v="0"/>
    <n v="61.92"/>
    <n v="33.774500000000003"/>
    <n v="1"/>
    <n v="33.774500000000003"/>
  </r>
  <r>
    <x v="0"/>
    <x v="1"/>
    <x v="1"/>
    <s v="Sławny Sklep Rowerowy"/>
    <x v="1"/>
    <x v="5"/>
    <s v="nakładka na rower"/>
    <x v="4"/>
    <d v="2008-09-17T00:00:00"/>
    <x v="2"/>
    <x v="0"/>
    <n v="8.99"/>
    <n v="5.1864999999999997"/>
    <n v="2"/>
    <n v="10.372999999999999"/>
  </r>
  <r>
    <x v="0"/>
    <x v="1"/>
    <x v="1"/>
    <s v="Sławny Sklep Rowerowy"/>
    <x v="0"/>
    <x v="0"/>
    <s v="Górski-200"/>
    <x v="0"/>
    <d v="2008-09-18T00:00:00"/>
    <x v="2"/>
    <x v="0"/>
    <n v="2319.9899999999998"/>
    <n v="1242.8517999999999"/>
    <n v="3"/>
    <n v="3728.5553999999997"/>
  </r>
  <r>
    <x v="0"/>
    <x v="1"/>
    <x v="1"/>
    <s v="Sławny Sklep Rowerowy"/>
    <x v="3"/>
    <x v="7"/>
    <s v="Sport-100"/>
    <x v="1"/>
    <d v="2008-09-11T00:00:00"/>
    <x v="2"/>
    <x v="0"/>
    <n v="34.99"/>
    <n v="20.186499999999999"/>
    <n v="2"/>
    <n v="40.372999999999998"/>
  </r>
  <r>
    <x v="0"/>
    <x v="1"/>
    <x v="1"/>
    <s v="Sławny Sklep Rowerowy"/>
    <x v="0"/>
    <x v="0"/>
    <s v="Górski-200"/>
    <x v="1"/>
    <d v="2008-09-30T00:00:00"/>
    <x v="2"/>
    <x v="0"/>
    <n v="2294.9899999999998"/>
    <n v="1229.4589000000001"/>
    <n v="1"/>
    <n v="1229.4589000000001"/>
  </r>
  <r>
    <x v="0"/>
    <x v="1"/>
    <x v="1"/>
    <s v="Sławny Sklep Rowerowy"/>
    <x v="2"/>
    <x v="8"/>
    <s v="HL tylne koło górski"/>
    <x v="1"/>
    <d v="2008-09-29T00:00:00"/>
    <x v="2"/>
    <x v="0"/>
    <n v="327.21499999999997"/>
    <n v="196.32900000000001"/>
    <n v="2"/>
    <n v="392.65800000000002"/>
  </r>
  <r>
    <x v="0"/>
    <x v="1"/>
    <x v="1"/>
    <s v="Sławny Sklep Rowerowy"/>
    <x v="2"/>
    <x v="2"/>
    <s v="ML rama górski"/>
    <x v="1"/>
    <d v="2008-09-19T00:00:00"/>
    <x v="2"/>
    <x v="0"/>
    <n v="348.76"/>
    <n v="209.256"/>
    <n v="1"/>
    <n v="209.256"/>
  </r>
  <r>
    <x v="0"/>
    <x v="1"/>
    <x v="1"/>
    <s v="Sławny Sklep Rowerowy"/>
    <x v="1"/>
    <x v="10"/>
    <s v="rękawiczki zimowe"/>
    <x v="1"/>
    <d v="2008-09-12T00:00:00"/>
    <x v="2"/>
    <x v="0"/>
    <n v="37.99"/>
    <n v="22.794"/>
    <n v="2"/>
    <n v="45.588000000000001"/>
  </r>
  <r>
    <x v="0"/>
    <x v="1"/>
    <x v="1"/>
    <s v="Sławny Sklep Rowerowy"/>
    <x v="1"/>
    <x v="11"/>
    <s v="damskie getry"/>
    <x v="1"/>
    <d v="2008-09-13T00:00:00"/>
    <x v="2"/>
    <x v="0"/>
    <n v="74.989999999999995"/>
    <n v="44.994"/>
    <n v="4"/>
    <n v="179.976"/>
  </r>
  <r>
    <x v="0"/>
    <x v="0"/>
    <x v="3"/>
    <s v="Jedyny sklep rowerowy"/>
    <x v="2"/>
    <x v="6"/>
    <s v="HL rama rowerowa szosa"/>
    <x v="1"/>
    <d v="2008-09-06T00:00:00"/>
    <x v="2"/>
    <x v="0"/>
    <n v="1431.5"/>
    <n v="780.81820000000005"/>
    <n v="1"/>
    <n v="780.81820000000005"/>
  </r>
  <r>
    <x v="0"/>
    <x v="0"/>
    <x v="3"/>
    <s v="Jedyny sklep rowerowy"/>
    <x v="2"/>
    <x v="6"/>
    <s v="LL rama rowerowa"/>
    <x v="1"/>
    <d v="2008-09-02T00:00:00"/>
    <x v="2"/>
    <x v="0"/>
    <n v="337.22"/>
    <n v="183.93819999999999"/>
    <n v="1"/>
    <n v="183.93819999999999"/>
  </r>
  <r>
    <x v="0"/>
    <x v="0"/>
    <x v="3"/>
    <s v="Jedyny sklep rowerowy"/>
    <x v="2"/>
    <x v="8"/>
    <s v="HL tylne koło szosa"/>
    <x v="1"/>
    <d v="2008-09-16T00:00:00"/>
    <x v="2"/>
    <x v="0"/>
    <n v="357.06"/>
    <n v="214.23599999999999"/>
    <n v="1"/>
    <n v="214.23599999999999"/>
  </r>
  <r>
    <x v="0"/>
    <x v="0"/>
    <x v="3"/>
    <s v="Jedyny sklep rowerowy"/>
    <x v="2"/>
    <x v="8"/>
    <s v="ML tylne koło szosa"/>
    <x v="1"/>
    <d v="2008-09-08T00:00:00"/>
    <x v="2"/>
    <x v="0"/>
    <n v="275.38499999999999"/>
    <n v="165.23099999999999"/>
    <n v="3"/>
    <n v="495.69299999999998"/>
  </r>
  <r>
    <x v="0"/>
    <x v="1"/>
    <x v="1"/>
    <s v="Tandem — sprzedaż i serwis"/>
    <x v="1"/>
    <x v="4"/>
    <s v="Long-Sleeve Logo Jersey"/>
    <x v="4"/>
    <d v="2008-09-06T00:00:00"/>
    <x v="2"/>
    <x v="0"/>
    <n v="49.99"/>
    <n v="28.840399999999999"/>
    <n v="1"/>
    <n v="28.840399999999999"/>
  </r>
  <r>
    <x v="0"/>
    <x v="1"/>
    <x v="1"/>
    <s v="Tandem — sprzedaż i serwis"/>
    <x v="2"/>
    <x v="6"/>
    <s v="LL rama rowerowa"/>
    <x v="3"/>
    <d v="2008-09-10T00:00:00"/>
    <x v="2"/>
    <x v="0"/>
    <n v="337.22"/>
    <n v="202.33199999999999"/>
    <n v="1"/>
    <n v="202.33199999999999"/>
  </r>
  <r>
    <x v="0"/>
    <x v="0"/>
    <x v="0"/>
    <s v="Systemy rekreacyjne"/>
    <x v="2"/>
    <x v="8"/>
    <s v="ML tylne koło szosa"/>
    <x v="1"/>
    <d v="2008-09-18T00:00:00"/>
    <x v="2"/>
    <x v="0"/>
    <n v="275.38499999999999"/>
    <n v="165.23099999999999"/>
    <n v="1"/>
    <n v="165.23099999999999"/>
  </r>
  <r>
    <x v="0"/>
    <x v="0"/>
    <x v="0"/>
    <s v="Systemy rekreacyjne"/>
    <x v="2"/>
    <x v="8"/>
    <s v="HL tylne koło szosa"/>
    <x v="1"/>
    <d v="2008-09-29T00:00:00"/>
    <x v="2"/>
    <x v="0"/>
    <n v="357.06"/>
    <n v="214.23599999999999"/>
    <n v="1"/>
    <n v="214.23599999999999"/>
  </r>
  <r>
    <x v="0"/>
    <x v="1"/>
    <x v="1"/>
    <s v="Solidne Centrum Sprzedaży Detalicznej"/>
    <x v="1"/>
    <x v="4"/>
    <s v="Long-Sleeve Logo Jersey"/>
    <x v="4"/>
    <d v="2008-09-18T00:00:00"/>
    <x v="2"/>
    <x v="0"/>
    <n v="49.99"/>
    <n v="28.840399999999999"/>
    <n v="1"/>
    <n v="28.840399999999999"/>
  </r>
  <r>
    <x v="0"/>
    <x v="1"/>
    <x v="1"/>
    <s v="Solidne Centrum Sprzedaży Detalicznej"/>
    <x v="1"/>
    <x v="14"/>
    <s v="męskie spodenki sportowe"/>
    <x v="1"/>
    <d v="2008-09-02T00:00:00"/>
    <x v="2"/>
    <x v="0"/>
    <n v="59.99"/>
    <n v="35.994"/>
    <n v="2"/>
    <n v="71.988"/>
  </r>
  <r>
    <x v="0"/>
    <x v="1"/>
    <x v="1"/>
    <s v="Solidne Centrum Sprzedaży Detalicznej"/>
    <x v="2"/>
    <x v="6"/>
    <s v="HL rama rowerowa szosa"/>
    <x v="1"/>
    <d v="2008-09-05T00:00:00"/>
    <x v="2"/>
    <x v="0"/>
    <n v="1431.5"/>
    <n v="780.81820000000005"/>
    <n v="2"/>
    <n v="1561.6364000000001"/>
  </r>
  <r>
    <x v="0"/>
    <x v="1"/>
    <x v="1"/>
    <s v="Solidne Centrum Sprzedaży Detalicznej"/>
    <x v="2"/>
    <x v="6"/>
    <s v="HL rama rowerowa szosa"/>
    <x v="3"/>
    <d v="2008-09-11T00:00:00"/>
    <x v="2"/>
    <x v="0"/>
    <n v="1431.5"/>
    <n v="780.81820000000005"/>
    <n v="1"/>
    <n v="780.81820000000005"/>
  </r>
  <r>
    <x v="0"/>
    <x v="0"/>
    <x v="2"/>
    <s v="Pewna sprzedaż i serwis"/>
    <x v="0"/>
    <x v="3"/>
    <s v="Szosa-250"/>
    <x v="3"/>
    <d v="2008-09-02T00:00:00"/>
    <x v="2"/>
    <x v="0"/>
    <n v="2443.35"/>
    <n v="1466.01"/>
    <n v="1"/>
    <n v="1466.01"/>
  </r>
  <r>
    <x v="0"/>
    <x v="0"/>
    <x v="2"/>
    <s v="Pewna sprzedaż i serwis"/>
    <x v="2"/>
    <x v="9"/>
    <s v="LL kierownica szosa"/>
    <x v="7"/>
    <d v="2008-09-04T00:00:00"/>
    <x v="2"/>
    <x v="0"/>
    <n v="44.54"/>
    <n v="24.294499999999999"/>
    <n v="3"/>
    <n v="72.883499999999998"/>
  </r>
  <r>
    <x v="0"/>
    <x v="0"/>
    <x v="2"/>
    <s v="Pewna sprzedaż i serwis"/>
    <x v="2"/>
    <x v="8"/>
    <s v="HL tylne koło szosa"/>
    <x v="1"/>
    <d v="2008-09-15T00:00:00"/>
    <x v="2"/>
    <x v="0"/>
    <n v="357.06"/>
    <n v="214.23599999999999"/>
    <n v="3"/>
    <n v="642.70799999999997"/>
  </r>
  <r>
    <x v="0"/>
    <x v="0"/>
    <x v="2"/>
    <s v="Pewna sprzedaż i serwis"/>
    <x v="2"/>
    <x v="6"/>
    <s v="LL rama rowerowa"/>
    <x v="1"/>
    <d v="2008-09-09T00:00:00"/>
    <x v="2"/>
    <x v="0"/>
    <n v="337.22"/>
    <n v="183.93819999999999"/>
    <n v="2"/>
    <n v="367.87639999999999"/>
  </r>
  <r>
    <x v="0"/>
    <x v="0"/>
    <x v="2"/>
    <s v="Pewna sprzedaż i serwis"/>
    <x v="2"/>
    <x v="6"/>
    <s v="HL rama rowerowa szosa"/>
    <x v="1"/>
    <d v="2008-09-26T00:00:00"/>
    <x v="2"/>
    <x v="0"/>
    <n v="1431.5"/>
    <n v="780.81820000000005"/>
    <n v="1"/>
    <n v="780.81820000000005"/>
  </r>
  <r>
    <x v="0"/>
    <x v="0"/>
    <x v="2"/>
    <s v="Pewna sprzedaż i serwis"/>
    <x v="2"/>
    <x v="8"/>
    <s v="ML tylne koło szosa"/>
    <x v="1"/>
    <d v="2008-09-19T00:00:00"/>
    <x v="2"/>
    <x v="0"/>
    <n v="275.38499999999999"/>
    <n v="165.23099999999999"/>
    <n v="1"/>
    <n v="165.23099999999999"/>
  </r>
  <r>
    <x v="0"/>
    <x v="0"/>
    <x v="2"/>
    <s v="Pewna sprzedaż i serwis"/>
    <x v="0"/>
    <x v="3"/>
    <s v="Szosa--550-W"/>
    <x v="6"/>
    <d v="2008-09-30T00:00:00"/>
    <x v="2"/>
    <x v="0"/>
    <n v="1120.49"/>
    <n v="600.26250000000005"/>
    <n v="3"/>
    <n v="1800.7875000000001"/>
  </r>
  <r>
    <x v="0"/>
    <x v="0"/>
    <x v="2"/>
    <s v="Pewna sprzedaż i serwis"/>
    <x v="0"/>
    <x v="3"/>
    <s v="Szosa-250"/>
    <x v="3"/>
    <d v="2008-09-16T00:00:00"/>
    <x v="2"/>
    <x v="0"/>
    <n v="2443.35"/>
    <n v="1466.01"/>
    <n v="3"/>
    <n v="4398.03"/>
  </r>
  <r>
    <x v="0"/>
    <x v="0"/>
    <x v="2"/>
    <s v="Pewna sprzedaż i serwis"/>
    <x v="0"/>
    <x v="3"/>
    <s v="Szosa-650"/>
    <x v="1"/>
    <d v="2008-09-10T00:00:00"/>
    <x v="2"/>
    <x v="0"/>
    <n v="782.99"/>
    <n v="469.79399999999998"/>
    <n v="2"/>
    <n v="939.58799999999997"/>
  </r>
  <r>
    <x v="0"/>
    <x v="0"/>
    <x v="2"/>
    <s v="Pewna sprzedaż i serwis"/>
    <x v="0"/>
    <x v="3"/>
    <s v="Szosa--550-W"/>
    <x v="6"/>
    <d v="2008-09-19T00:00:00"/>
    <x v="2"/>
    <x v="0"/>
    <n v="1120.49"/>
    <n v="600.26250000000005"/>
    <n v="5"/>
    <n v="3001.3125"/>
  </r>
  <r>
    <x v="0"/>
    <x v="0"/>
    <x v="2"/>
    <s v="Pewna sprzedaż i serwis"/>
    <x v="0"/>
    <x v="3"/>
    <s v="Szosa-250"/>
    <x v="1"/>
    <d v="2008-09-22T00:00:00"/>
    <x v="2"/>
    <x v="0"/>
    <n v="2443.35"/>
    <n v="1308.9375"/>
    <n v="6"/>
    <n v="7853.625"/>
  </r>
  <r>
    <x v="0"/>
    <x v="0"/>
    <x v="2"/>
    <s v="Pewna sprzedaż i serwis"/>
    <x v="2"/>
    <x v="6"/>
    <s v="HL rama rowerowa szosa"/>
    <x v="3"/>
    <d v="2008-09-23T00:00:00"/>
    <x v="2"/>
    <x v="0"/>
    <n v="1431.5"/>
    <n v="780.81820000000005"/>
    <n v="1"/>
    <n v="780.81820000000005"/>
  </r>
  <r>
    <x v="0"/>
    <x v="0"/>
    <x v="2"/>
    <s v="Pewna sprzedaż i serwis"/>
    <x v="2"/>
    <x v="6"/>
    <s v="HL rama rowerowa szosa"/>
    <x v="1"/>
    <d v="2008-09-07T00:00:00"/>
    <x v="2"/>
    <x v="0"/>
    <n v="1431.5"/>
    <n v="780.81820000000005"/>
    <n v="1"/>
    <n v="780.81820000000005"/>
  </r>
  <r>
    <x v="0"/>
    <x v="0"/>
    <x v="2"/>
    <s v="Pewna sprzedaż i serwis"/>
    <x v="0"/>
    <x v="3"/>
    <s v="Szosa-650"/>
    <x v="1"/>
    <d v="2008-09-14T00:00:00"/>
    <x v="2"/>
    <x v="0"/>
    <n v="782.99"/>
    <n v="469.79399999999998"/>
    <n v="1"/>
    <n v="469.79399999999998"/>
  </r>
  <r>
    <x v="0"/>
    <x v="0"/>
    <x v="2"/>
    <s v="Pewna sprzedaż i serwis"/>
    <x v="0"/>
    <x v="3"/>
    <s v="Szosa-650"/>
    <x v="3"/>
    <d v="2008-09-16T00:00:00"/>
    <x v="2"/>
    <x v="0"/>
    <n v="782.99"/>
    <n v="469.79399999999998"/>
    <n v="3"/>
    <n v="1409.3820000000001"/>
  </r>
  <r>
    <x v="0"/>
    <x v="0"/>
    <x v="2"/>
    <s v="Pewna sprzedaż i serwis"/>
    <x v="0"/>
    <x v="3"/>
    <s v="Szosa-650"/>
    <x v="3"/>
    <d v="2008-09-18T00:00:00"/>
    <x v="2"/>
    <x v="0"/>
    <n v="782.99"/>
    <n v="469.79399999999998"/>
    <n v="2"/>
    <n v="939.58799999999997"/>
  </r>
  <r>
    <x v="0"/>
    <x v="0"/>
    <x v="2"/>
    <s v="Pewna sprzedaż i serwis"/>
    <x v="2"/>
    <x v="6"/>
    <s v="LL rama rowerowa"/>
    <x v="1"/>
    <d v="2008-09-26T00:00:00"/>
    <x v="2"/>
    <x v="0"/>
    <n v="337.22"/>
    <n v="183.93819999999999"/>
    <n v="1"/>
    <n v="183.93819999999999"/>
  </r>
  <r>
    <x v="0"/>
    <x v="0"/>
    <x v="2"/>
    <s v="Pewna sprzedaż i serwis"/>
    <x v="0"/>
    <x v="3"/>
    <s v="Szosa-650"/>
    <x v="1"/>
    <d v="2008-09-10T00:00:00"/>
    <x v="2"/>
    <x v="0"/>
    <n v="782.99"/>
    <n v="469.79399999999998"/>
    <n v="1"/>
    <n v="469.79399999999998"/>
  </r>
  <r>
    <x v="0"/>
    <x v="0"/>
    <x v="3"/>
    <s v="Solidne części rowerowe"/>
    <x v="0"/>
    <x v="3"/>
    <s v="Szosa-250"/>
    <x v="3"/>
    <d v="2008-09-04T00:00:00"/>
    <x v="2"/>
    <x v="0"/>
    <n v="2443.35"/>
    <n v="1466.01"/>
    <n v="2"/>
    <n v="2932.02"/>
  </r>
  <r>
    <x v="0"/>
    <x v="0"/>
    <x v="3"/>
    <s v="Solidne części rowerowe"/>
    <x v="0"/>
    <x v="3"/>
    <s v="Szosa-650"/>
    <x v="1"/>
    <d v="2008-09-07T00:00:00"/>
    <x v="2"/>
    <x v="0"/>
    <n v="782.99"/>
    <n v="469.79399999999998"/>
    <n v="2"/>
    <n v="939.58799999999997"/>
  </r>
  <r>
    <x v="0"/>
    <x v="0"/>
    <x v="3"/>
    <s v="Solidne części rowerowe"/>
    <x v="2"/>
    <x v="8"/>
    <s v="HL tylne koło szosa"/>
    <x v="1"/>
    <d v="2008-09-29T00:00:00"/>
    <x v="2"/>
    <x v="0"/>
    <n v="357.06"/>
    <n v="214.23599999999999"/>
    <n v="2"/>
    <n v="428.47199999999998"/>
  </r>
  <r>
    <x v="0"/>
    <x v="0"/>
    <x v="3"/>
    <s v="Solidne części rowerowe"/>
    <x v="2"/>
    <x v="9"/>
    <s v="LL kierownica szosa"/>
    <x v="7"/>
    <d v="2008-09-25T00:00:00"/>
    <x v="2"/>
    <x v="0"/>
    <n v="44.54"/>
    <n v="24.294499999999999"/>
    <n v="3"/>
    <n v="72.883499999999998"/>
  </r>
  <r>
    <x v="0"/>
    <x v="0"/>
    <x v="3"/>
    <s v="Solidne części rowerowe"/>
    <x v="2"/>
    <x v="8"/>
    <s v="ML tylne koło szosa"/>
    <x v="1"/>
    <d v="2008-09-23T00:00:00"/>
    <x v="2"/>
    <x v="0"/>
    <n v="275.38499999999999"/>
    <n v="165.23099999999999"/>
    <n v="3"/>
    <n v="495.69299999999998"/>
  </r>
  <r>
    <x v="0"/>
    <x v="0"/>
    <x v="3"/>
    <s v="Mały sklepik z rowerami"/>
    <x v="0"/>
    <x v="0"/>
    <s v="Górski-200"/>
    <x v="0"/>
    <d v="2008-09-11T00:00:00"/>
    <x v="2"/>
    <x v="0"/>
    <n v="2319.9899999999998"/>
    <n v="1242.8517999999999"/>
    <n v="4"/>
    <n v="4971.4071999999996"/>
  </r>
  <r>
    <x v="0"/>
    <x v="0"/>
    <x v="3"/>
    <s v="Mały sklepik z rowerami"/>
    <x v="2"/>
    <x v="2"/>
    <s v="HL rama górski"/>
    <x v="0"/>
    <d v="2008-09-21T00:00:00"/>
    <x v="2"/>
    <x v="0"/>
    <n v="1364.5"/>
    <n v="744.27269999999999"/>
    <n v="4"/>
    <n v="2977.0907999999999"/>
  </r>
  <r>
    <x v="0"/>
    <x v="0"/>
    <x v="3"/>
    <s v="Mały sklepik z rowerami"/>
    <x v="2"/>
    <x v="2"/>
    <s v="ML rama górski-W"/>
    <x v="1"/>
    <d v="2008-10-01T00:00:00"/>
    <x v="2"/>
    <x v="0"/>
    <n v="348.76"/>
    <n v="209.256"/>
    <n v="2"/>
    <n v="418.512"/>
  </r>
  <r>
    <x v="0"/>
    <x v="0"/>
    <x v="3"/>
    <s v="Mały sklepik z rowerami"/>
    <x v="2"/>
    <x v="8"/>
    <s v="LL przednie koło górski"/>
    <x v="1"/>
    <d v="2008-09-14T00:00:00"/>
    <x v="2"/>
    <x v="0"/>
    <n v="60.744999999999997"/>
    <n v="36.447000000000003"/>
    <n v="2"/>
    <n v="72.894000000000005"/>
  </r>
  <r>
    <x v="0"/>
    <x v="0"/>
    <x v="3"/>
    <s v="Mały sklepik z rowerami"/>
    <x v="1"/>
    <x v="10"/>
    <s v="rękawiczki zimowe"/>
    <x v="1"/>
    <d v="2008-09-06T00:00:00"/>
    <x v="2"/>
    <x v="0"/>
    <n v="37.99"/>
    <n v="22.794"/>
    <n v="5"/>
    <n v="113.97"/>
  </r>
  <r>
    <x v="0"/>
    <x v="0"/>
    <x v="3"/>
    <s v="Mały sklepik z rowerami"/>
    <x v="0"/>
    <x v="0"/>
    <s v="Górski-300"/>
    <x v="1"/>
    <d v="2008-09-11T00:00:00"/>
    <x v="2"/>
    <x v="0"/>
    <n v="1079.99"/>
    <n v="647.99400000000003"/>
    <n v="4"/>
    <n v="2591.9760000000001"/>
  </r>
  <r>
    <x v="0"/>
    <x v="0"/>
    <x v="3"/>
    <s v="Mały sklepik z rowerami"/>
    <x v="2"/>
    <x v="8"/>
    <s v="HL przednie koło górski"/>
    <x v="1"/>
    <d v="2008-09-05T00:00:00"/>
    <x v="2"/>
    <x v="0"/>
    <n v="300.21499999999997"/>
    <n v="180.12899999999999"/>
    <n v="1"/>
    <n v="180.12899999999999"/>
  </r>
  <r>
    <x v="0"/>
    <x v="0"/>
    <x v="3"/>
    <s v="Mały sklepik z rowerami"/>
    <x v="1"/>
    <x v="12"/>
    <s v="męskie spodenki rowerowe"/>
    <x v="4"/>
    <d v="2008-09-07T00:00:00"/>
    <x v="2"/>
    <x v="0"/>
    <n v="89.99"/>
    <n v="53.994"/>
    <n v="1"/>
    <n v="53.994"/>
  </r>
  <r>
    <x v="0"/>
    <x v="0"/>
    <x v="3"/>
    <s v="Mały sklepik z rowerami"/>
    <x v="2"/>
    <x v="9"/>
    <s v="HL kierownica górski"/>
    <x v="7"/>
    <d v="2008-09-08T00:00:00"/>
    <x v="2"/>
    <x v="0"/>
    <n v="120.27"/>
    <n v="65.601799999999997"/>
    <n v="3"/>
    <n v="196.80539999999999"/>
  </r>
  <r>
    <x v="0"/>
    <x v="0"/>
    <x v="3"/>
    <s v="Mały sklepik z rowerami"/>
    <x v="2"/>
    <x v="2"/>
    <s v="HL rama górski"/>
    <x v="0"/>
    <d v="2008-09-11T00:00:00"/>
    <x v="2"/>
    <x v="0"/>
    <n v="1364.5"/>
    <n v="744.27269999999999"/>
    <n v="1"/>
    <n v="744.27269999999999"/>
  </r>
  <r>
    <x v="0"/>
    <x v="0"/>
    <x v="3"/>
    <s v="Mały sklepik z rowerami"/>
    <x v="2"/>
    <x v="9"/>
    <s v="ML kierownica górski"/>
    <x v="7"/>
    <d v="2008-09-03T00:00:00"/>
    <x v="2"/>
    <x v="0"/>
    <n v="61.92"/>
    <n v="33.774500000000003"/>
    <n v="2"/>
    <n v="67.549000000000007"/>
  </r>
  <r>
    <x v="0"/>
    <x v="0"/>
    <x v="3"/>
    <s v="Mały sklepik z rowerami"/>
    <x v="0"/>
    <x v="0"/>
    <s v="Górski-200"/>
    <x v="1"/>
    <d v="2008-09-11T00:00:00"/>
    <x v="2"/>
    <x v="0"/>
    <n v="2294.9899999999998"/>
    <n v="1229.4589000000001"/>
    <n v="3"/>
    <n v="3688.3767000000003"/>
  </r>
  <r>
    <x v="0"/>
    <x v="0"/>
    <x v="3"/>
    <s v="Mały sklepik z rowerami"/>
    <x v="2"/>
    <x v="2"/>
    <s v="ML rama górski"/>
    <x v="1"/>
    <d v="2008-09-14T00:00:00"/>
    <x v="2"/>
    <x v="0"/>
    <n v="348.76"/>
    <n v="209.256"/>
    <n v="2"/>
    <n v="418.512"/>
  </r>
  <r>
    <x v="0"/>
    <x v="0"/>
    <x v="3"/>
    <s v="Mały sklepik z rowerami"/>
    <x v="0"/>
    <x v="0"/>
    <s v="Górski-300"/>
    <x v="1"/>
    <d v="2008-09-07T00:00:00"/>
    <x v="2"/>
    <x v="0"/>
    <n v="1079.99"/>
    <n v="647.99400000000003"/>
    <n v="2"/>
    <n v="1295.9880000000001"/>
  </r>
  <r>
    <x v="0"/>
    <x v="0"/>
    <x v="3"/>
    <s v="Mały sklepik z rowerami"/>
    <x v="2"/>
    <x v="8"/>
    <s v="HL tylne koło górski"/>
    <x v="1"/>
    <d v="2008-09-23T00:00:00"/>
    <x v="2"/>
    <x v="0"/>
    <n v="327.21499999999997"/>
    <n v="196.32900000000001"/>
    <n v="3"/>
    <n v="588.98700000000008"/>
  </r>
  <r>
    <x v="0"/>
    <x v="0"/>
    <x v="3"/>
    <s v="Mały sklepik z rowerami"/>
    <x v="0"/>
    <x v="0"/>
    <s v="Górski-300"/>
    <x v="1"/>
    <d v="2008-09-09T00:00:00"/>
    <x v="2"/>
    <x v="0"/>
    <n v="1079.99"/>
    <n v="647.99400000000003"/>
    <n v="4"/>
    <n v="2591.9760000000001"/>
  </r>
  <r>
    <x v="0"/>
    <x v="0"/>
    <x v="3"/>
    <s v="Mały sklepik z rowerami"/>
    <x v="2"/>
    <x v="8"/>
    <s v="ML przednie koło górski"/>
    <x v="1"/>
    <d v="2008-09-05T00:00:00"/>
    <x v="2"/>
    <x v="0"/>
    <n v="209.02500000000001"/>
    <n v="125.41500000000001"/>
    <n v="2"/>
    <n v="250.83"/>
  </r>
  <r>
    <x v="0"/>
    <x v="0"/>
    <x v="3"/>
    <s v="Mały sklepik z rowerami"/>
    <x v="0"/>
    <x v="0"/>
    <s v="Górski-200"/>
    <x v="1"/>
    <d v="2008-09-23T00:00:00"/>
    <x v="2"/>
    <x v="0"/>
    <n v="2294.9899999999998"/>
    <n v="1229.4589000000001"/>
    <n v="7"/>
    <n v="8606.2123000000011"/>
  </r>
  <r>
    <x v="0"/>
    <x v="0"/>
    <x v="3"/>
    <s v="Mały sklepik z rowerami"/>
    <x v="1"/>
    <x v="10"/>
    <s v="rękawiczki zimowe"/>
    <x v="1"/>
    <d v="2008-09-02T00:00:00"/>
    <x v="2"/>
    <x v="0"/>
    <n v="37.99"/>
    <n v="22.794"/>
    <n v="2"/>
    <n v="45.588000000000001"/>
  </r>
  <r>
    <x v="0"/>
    <x v="0"/>
    <x v="3"/>
    <s v="Mały sklepik z rowerami"/>
    <x v="2"/>
    <x v="2"/>
    <s v="ML rama górski"/>
    <x v="1"/>
    <d v="2008-09-12T00:00:00"/>
    <x v="2"/>
    <x v="0"/>
    <n v="348.76"/>
    <n v="209.256"/>
    <n v="8"/>
    <n v="1674.048"/>
  </r>
  <r>
    <x v="0"/>
    <x v="0"/>
    <x v="3"/>
    <s v="Mały sklepik z rowerami"/>
    <x v="1"/>
    <x v="10"/>
    <s v="rękawiczki zimowe"/>
    <x v="1"/>
    <d v="2008-09-24T00:00:00"/>
    <x v="2"/>
    <x v="0"/>
    <n v="37.99"/>
    <n v="20.894500000000001"/>
    <n v="15"/>
    <n v="313.41750000000002"/>
  </r>
  <r>
    <x v="0"/>
    <x v="0"/>
    <x v="3"/>
    <s v="Mały sklepik z rowerami"/>
    <x v="2"/>
    <x v="8"/>
    <s v="LL tylne koło górski"/>
    <x v="1"/>
    <d v="2008-09-30T00:00:00"/>
    <x v="2"/>
    <x v="0"/>
    <n v="87.745000000000005"/>
    <n v="52.646999999999998"/>
    <n v="1"/>
    <n v="52.646999999999998"/>
  </r>
  <r>
    <x v="0"/>
    <x v="0"/>
    <x v="3"/>
    <s v="Mały sklepik z rowerami"/>
    <x v="0"/>
    <x v="0"/>
    <s v="Górski-200"/>
    <x v="0"/>
    <d v="2008-09-12T00:00:00"/>
    <x v="2"/>
    <x v="0"/>
    <n v="2319.9899999999998"/>
    <n v="1242.8517999999999"/>
    <n v="2"/>
    <n v="2485.7035999999998"/>
  </r>
  <r>
    <x v="0"/>
    <x v="0"/>
    <x v="3"/>
    <s v="Artykuły sportowe detal"/>
    <x v="0"/>
    <x v="3"/>
    <s v="Szosa-650"/>
    <x v="3"/>
    <d v="2008-09-17T00:00:00"/>
    <x v="2"/>
    <x v="0"/>
    <n v="782.99"/>
    <n v="469.79399999999998"/>
    <n v="2"/>
    <n v="939.58799999999997"/>
  </r>
  <r>
    <x v="0"/>
    <x v="0"/>
    <x v="3"/>
    <s v="Artykuły sportowe detal"/>
    <x v="2"/>
    <x v="6"/>
    <s v="HL rama rowerowa szosa"/>
    <x v="1"/>
    <d v="2008-09-09T00:00:00"/>
    <x v="2"/>
    <x v="0"/>
    <n v="1431.5"/>
    <n v="780.81820000000005"/>
    <n v="2"/>
    <n v="1561.6364000000001"/>
  </r>
  <r>
    <x v="0"/>
    <x v="0"/>
    <x v="3"/>
    <s v="Artykuły sportowe detal"/>
    <x v="2"/>
    <x v="6"/>
    <s v="LL rama rowerowa"/>
    <x v="3"/>
    <d v="2008-09-10T00:00:00"/>
    <x v="2"/>
    <x v="0"/>
    <n v="337.22"/>
    <n v="202.33199999999999"/>
    <n v="2"/>
    <n v="404.66399999999999"/>
  </r>
  <r>
    <x v="0"/>
    <x v="0"/>
    <x v="3"/>
    <s v="Artykuły sportowe detal"/>
    <x v="2"/>
    <x v="8"/>
    <s v="ML przednie koło szosa"/>
    <x v="1"/>
    <d v="2008-09-05T00:00:00"/>
    <x v="2"/>
    <x v="0"/>
    <n v="248.38499999999999"/>
    <n v="149.03100000000001"/>
    <n v="3"/>
    <n v="447.09300000000002"/>
  </r>
  <r>
    <x v="0"/>
    <x v="0"/>
    <x v="3"/>
    <s v="Artykuły sportowe detal"/>
    <x v="0"/>
    <x v="3"/>
    <s v="Szosa-650"/>
    <x v="3"/>
    <d v="2008-09-12T00:00:00"/>
    <x v="2"/>
    <x v="0"/>
    <n v="782.99"/>
    <n v="469.79399999999998"/>
    <n v="3"/>
    <n v="1409.3820000000001"/>
  </r>
  <r>
    <x v="0"/>
    <x v="0"/>
    <x v="3"/>
    <s v="Artykuły sportowe detal"/>
    <x v="2"/>
    <x v="6"/>
    <s v="LL rama rowerowa"/>
    <x v="1"/>
    <d v="2008-09-30T00:00:00"/>
    <x v="2"/>
    <x v="0"/>
    <n v="337.22"/>
    <n v="183.93819999999999"/>
    <n v="3"/>
    <n v="551.81459999999993"/>
  </r>
  <r>
    <x v="0"/>
    <x v="0"/>
    <x v="3"/>
    <s v="Artykuły sportowe detal"/>
    <x v="0"/>
    <x v="3"/>
    <s v="Szosa-650"/>
    <x v="3"/>
    <d v="2008-09-14T00:00:00"/>
    <x v="2"/>
    <x v="0"/>
    <n v="782.99"/>
    <n v="469.79399999999998"/>
    <n v="1"/>
    <n v="469.79399999999998"/>
  </r>
  <r>
    <x v="0"/>
    <x v="0"/>
    <x v="3"/>
    <s v="Artykuły sportowe detal"/>
    <x v="0"/>
    <x v="3"/>
    <s v="Szosa-650"/>
    <x v="1"/>
    <d v="2008-09-21T00:00:00"/>
    <x v="2"/>
    <x v="0"/>
    <n v="782.99"/>
    <n v="469.79399999999998"/>
    <n v="1"/>
    <n v="469.79399999999998"/>
  </r>
  <r>
    <x v="0"/>
    <x v="0"/>
    <x v="3"/>
    <s v="Artykuły sportowe detal"/>
    <x v="2"/>
    <x v="8"/>
    <s v="LL tylne koło szosa"/>
    <x v="1"/>
    <d v="2008-09-11T00:00:00"/>
    <x v="2"/>
    <x v="0"/>
    <n v="112.565"/>
    <n v="67.539000000000001"/>
    <n v="3"/>
    <n v="202.61700000000002"/>
  </r>
  <r>
    <x v="0"/>
    <x v="0"/>
    <x v="3"/>
    <s v="Artykuły sportowe detal"/>
    <x v="1"/>
    <x v="4"/>
    <s v="Long-Sleeve Logo Jersey"/>
    <x v="4"/>
    <d v="2008-09-30T00:00:00"/>
    <x v="2"/>
    <x v="0"/>
    <n v="49.99"/>
    <n v="28.840399999999999"/>
    <n v="1"/>
    <n v="28.840399999999999"/>
  </r>
  <r>
    <x v="0"/>
    <x v="0"/>
    <x v="3"/>
    <s v="Artykuły sportowe detal"/>
    <x v="2"/>
    <x v="8"/>
    <s v="HL przednie koło szosa"/>
    <x v="1"/>
    <d v="2008-09-23T00:00:00"/>
    <x v="2"/>
    <x v="0"/>
    <n v="330.06"/>
    <n v="198.036"/>
    <n v="2"/>
    <n v="396.072"/>
  </r>
  <r>
    <x v="0"/>
    <x v="0"/>
    <x v="3"/>
    <s v="Artykuły sportowe detal"/>
    <x v="0"/>
    <x v="3"/>
    <s v="Szosa-650"/>
    <x v="1"/>
    <d v="2008-09-04T00:00:00"/>
    <x v="2"/>
    <x v="0"/>
    <n v="782.99"/>
    <n v="469.79399999999998"/>
    <n v="1"/>
    <n v="469.79399999999998"/>
  </r>
  <r>
    <x v="0"/>
    <x v="0"/>
    <x v="3"/>
    <s v="Artykuły sportowe detal"/>
    <x v="2"/>
    <x v="6"/>
    <s v="ML rama rowerowa-W"/>
    <x v="6"/>
    <d v="2008-09-15T00:00:00"/>
    <x v="2"/>
    <x v="0"/>
    <n v="594.83000000000004"/>
    <n v="324.45269999999999"/>
    <n v="1"/>
    <n v="324.45269999999999"/>
  </r>
  <r>
    <x v="0"/>
    <x v="0"/>
    <x v="3"/>
    <s v="Artykuły sportowe detal"/>
    <x v="3"/>
    <x v="7"/>
    <s v="Sport-100"/>
    <x v="5"/>
    <d v="2008-09-11T00:00:00"/>
    <x v="2"/>
    <x v="0"/>
    <n v="34.99"/>
    <n v="20.186499999999999"/>
    <n v="1"/>
    <n v="20.186499999999999"/>
  </r>
  <r>
    <x v="0"/>
    <x v="0"/>
    <x v="3"/>
    <s v="Artykuły sportowe detal"/>
    <x v="2"/>
    <x v="6"/>
    <s v="HL rama rowerowa szosa"/>
    <x v="3"/>
    <d v="2008-09-29T00:00:00"/>
    <x v="2"/>
    <x v="0"/>
    <n v="1431.5"/>
    <n v="780.81820000000005"/>
    <n v="2"/>
    <n v="1561.6364000000001"/>
  </r>
  <r>
    <x v="0"/>
    <x v="0"/>
    <x v="3"/>
    <s v="Artykuły sportowe detal"/>
    <x v="1"/>
    <x v="4"/>
    <s v="Long-Sleeve Logo Jersey"/>
    <x v="4"/>
    <d v="2008-09-07T00:00:00"/>
    <x v="2"/>
    <x v="0"/>
    <n v="49.99"/>
    <n v="28.840399999999999"/>
    <n v="1"/>
    <n v="28.840399999999999"/>
  </r>
  <r>
    <x v="0"/>
    <x v="0"/>
    <x v="3"/>
    <s v="Artykuły sportowe detal"/>
    <x v="2"/>
    <x v="6"/>
    <s v="HL rama rowerowa szosa"/>
    <x v="3"/>
    <d v="2008-09-05T00:00:00"/>
    <x v="2"/>
    <x v="0"/>
    <n v="1431.5"/>
    <n v="780.81820000000005"/>
    <n v="1"/>
    <n v="780.81820000000005"/>
  </r>
  <r>
    <x v="0"/>
    <x v="0"/>
    <x v="3"/>
    <s v="Artykuły sportowe detal"/>
    <x v="0"/>
    <x v="3"/>
    <s v="Szosa-650"/>
    <x v="3"/>
    <d v="2008-09-05T00:00:00"/>
    <x v="2"/>
    <x v="0"/>
    <n v="782.99"/>
    <n v="469.79399999999998"/>
    <n v="3"/>
    <n v="1409.3820000000001"/>
  </r>
  <r>
    <x v="0"/>
    <x v="0"/>
    <x v="0"/>
    <s v="Retread Opony"/>
    <x v="2"/>
    <x v="6"/>
    <s v="HL rama rowerowa szosa"/>
    <x v="3"/>
    <d v="2008-09-27T00:00:00"/>
    <x v="2"/>
    <x v="0"/>
    <n v="1431.5"/>
    <n v="780.81820000000005"/>
    <n v="4"/>
    <n v="3123.2728000000002"/>
  </r>
  <r>
    <x v="0"/>
    <x v="0"/>
    <x v="0"/>
    <s v="Retread Opony"/>
    <x v="2"/>
    <x v="9"/>
    <s v="LL kierownica szosa"/>
    <x v="7"/>
    <d v="2008-09-15T00:00:00"/>
    <x v="2"/>
    <x v="0"/>
    <n v="44.54"/>
    <n v="24.294499999999999"/>
    <n v="1"/>
    <n v="24.294499999999999"/>
  </r>
  <r>
    <x v="0"/>
    <x v="0"/>
    <x v="0"/>
    <s v="Retread Opony"/>
    <x v="2"/>
    <x v="6"/>
    <s v="HL rama rowerowa szosa"/>
    <x v="1"/>
    <d v="2008-09-14T00:00:00"/>
    <x v="2"/>
    <x v="0"/>
    <n v="1431.5"/>
    <n v="780.81820000000005"/>
    <n v="2"/>
    <n v="1561.6364000000001"/>
  </r>
  <r>
    <x v="0"/>
    <x v="0"/>
    <x v="0"/>
    <s v="Wybrani Dystrybutorzy"/>
    <x v="1"/>
    <x v="10"/>
    <s v="rękawiczki zimowe"/>
    <x v="1"/>
    <d v="2008-09-07T00:00:00"/>
    <x v="2"/>
    <x v="0"/>
    <n v="37.99"/>
    <n v="22.794"/>
    <n v="4"/>
    <n v="91.176000000000002"/>
  </r>
  <r>
    <x v="0"/>
    <x v="0"/>
    <x v="0"/>
    <s v="Wybrani Dystrybutorzy"/>
    <x v="0"/>
    <x v="0"/>
    <s v="Górski-200"/>
    <x v="0"/>
    <d v="2008-09-18T00:00:00"/>
    <x v="2"/>
    <x v="0"/>
    <n v="2319.9899999999998"/>
    <n v="1242.8517999999999"/>
    <n v="2"/>
    <n v="2485.7035999999998"/>
  </r>
  <r>
    <x v="0"/>
    <x v="0"/>
    <x v="0"/>
    <s v="Wybrani Dystrybutorzy"/>
    <x v="2"/>
    <x v="8"/>
    <s v="ML tylne koło górski"/>
    <x v="1"/>
    <d v="2008-09-15T00:00:00"/>
    <x v="2"/>
    <x v="0"/>
    <n v="236.02500000000001"/>
    <n v="141.61500000000001"/>
    <n v="1"/>
    <n v="141.61500000000001"/>
  </r>
  <r>
    <x v="0"/>
    <x v="0"/>
    <x v="0"/>
    <s v="Wybrani Dystrybutorzy"/>
    <x v="1"/>
    <x v="10"/>
    <s v="rękawiczki zimowe"/>
    <x v="1"/>
    <d v="2008-09-13T00:00:00"/>
    <x v="2"/>
    <x v="0"/>
    <n v="37.99"/>
    <n v="22.794"/>
    <n v="1"/>
    <n v="22.794"/>
  </r>
  <r>
    <x v="0"/>
    <x v="0"/>
    <x v="0"/>
    <s v="Wybrani Dystrybutorzy"/>
    <x v="2"/>
    <x v="8"/>
    <s v="LL przednie koło górski"/>
    <x v="1"/>
    <d v="2008-09-01T00:00:00"/>
    <x v="2"/>
    <x v="0"/>
    <n v="60.744999999999997"/>
    <n v="36.447000000000003"/>
    <n v="1"/>
    <n v="36.447000000000003"/>
  </r>
  <r>
    <x v="0"/>
    <x v="0"/>
    <x v="0"/>
    <s v="Wybrani Dystrybutorzy"/>
    <x v="0"/>
    <x v="0"/>
    <s v="Górski-200"/>
    <x v="1"/>
    <d v="2008-09-24T00:00:00"/>
    <x v="2"/>
    <x v="0"/>
    <n v="2294.9899999999998"/>
    <n v="1229.4589000000001"/>
    <n v="3"/>
    <n v="3688.3767000000003"/>
  </r>
  <r>
    <x v="0"/>
    <x v="0"/>
    <x v="0"/>
    <s v="Wybrani Dystrybutorzy"/>
    <x v="0"/>
    <x v="0"/>
    <s v="Górski-200"/>
    <x v="0"/>
    <d v="2008-09-01T00:00:00"/>
    <x v="2"/>
    <x v="0"/>
    <n v="2319.9899999999998"/>
    <n v="1242.8517999999999"/>
    <n v="3"/>
    <n v="3728.5553999999997"/>
  </r>
  <r>
    <x v="0"/>
    <x v="0"/>
    <x v="0"/>
    <s v="Wybrani Dystrybutorzy"/>
    <x v="2"/>
    <x v="8"/>
    <s v="HL tylne koło górski"/>
    <x v="1"/>
    <d v="2008-09-29T00:00:00"/>
    <x v="2"/>
    <x v="0"/>
    <n v="327.21499999999997"/>
    <n v="196.32900000000001"/>
    <n v="2"/>
    <n v="392.65800000000002"/>
  </r>
  <r>
    <x v="0"/>
    <x v="0"/>
    <x v="0"/>
    <s v="Wybrani Dystrybutorzy"/>
    <x v="2"/>
    <x v="9"/>
    <s v="ML kierownica górski"/>
    <x v="7"/>
    <d v="2008-09-05T00:00:00"/>
    <x v="2"/>
    <x v="0"/>
    <n v="61.92"/>
    <n v="33.774500000000003"/>
    <n v="1"/>
    <n v="33.774500000000003"/>
  </r>
  <r>
    <x v="0"/>
    <x v="0"/>
    <x v="0"/>
    <s v="Wybrani Dystrybutorzy"/>
    <x v="1"/>
    <x v="10"/>
    <s v="rękawiczki zimowe"/>
    <x v="1"/>
    <d v="2008-09-08T00:00:00"/>
    <x v="2"/>
    <x v="0"/>
    <n v="37.99"/>
    <n v="22.794"/>
    <n v="2"/>
    <n v="45.588000000000001"/>
  </r>
  <r>
    <x v="0"/>
    <x v="0"/>
    <x v="0"/>
    <s v="Wybrani Dystrybutorzy"/>
    <x v="2"/>
    <x v="8"/>
    <s v="LL tylne koło górski"/>
    <x v="1"/>
    <d v="2008-09-12T00:00:00"/>
    <x v="2"/>
    <x v="0"/>
    <n v="87.745000000000005"/>
    <n v="52.646999999999998"/>
    <n v="1"/>
    <n v="52.646999999999998"/>
  </r>
  <r>
    <x v="0"/>
    <x v="1"/>
    <x v="1"/>
    <s v="Dom Handlowy e-rowery"/>
    <x v="0"/>
    <x v="3"/>
    <s v="Szosa-650"/>
    <x v="1"/>
    <d v="2008-09-25T00:00:00"/>
    <x v="2"/>
    <x v="0"/>
    <n v="782.99"/>
    <n v="469.79399999999998"/>
    <n v="1"/>
    <n v="469.79399999999998"/>
  </r>
  <r>
    <x v="1"/>
    <x v="3"/>
    <x v="6"/>
    <s v="Prawdziwa Sprzedaż i Usługi Serwisowe"/>
    <x v="2"/>
    <x v="9"/>
    <s v="ML kierownica górski"/>
    <x v="7"/>
    <d v="2008-09-27T00:00:00"/>
    <x v="2"/>
    <x v="0"/>
    <n v="61.92"/>
    <n v="33.774500000000003"/>
    <n v="2"/>
    <n v="67.549000000000007"/>
  </r>
  <r>
    <x v="1"/>
    <x v="3"/>
    <x v="6"/>
    <s v="Prawdziwa Sprzedaż i Usługi Serwisowe"/>
    <x v="1"/>
    <x v="10"/>
    <s v="rękawiczki zimowe"/>
    <x v="1"/>
    <d v="2008-09-19T00:00:00"/>
    <x v="2"/>
    <x v="0"/>
    <n v="37.99"/>
    <n v="22.794"/>
    <n v="8"/>
    <n v="182.352"/>
  </r>
  <r>
    <x v="1"/>
    <x v="3"/>
    <x v="6"/>
    <s v="Prawdziwa Sprzedaż i Usługi Serwisowe"/>
    <x v="2"/>
    <x v="8"/>
    <s v="ML tylne koło górski"/>
    <x v="1"/>
    <d v="2008-09-27T00:00:00"/>
    <x v="2"/>
    <x v="0"/>
    <n v="236.02500000000001"/>
    <n v="141.61500000000001"/>
    <n v="4"/>
    <n v="566.46"/>
  </r>
  <r>
    <x v="1"/>
    <x v="3"/>
    <x v="6"/>
    <s v="Prawdziwa Sprzedaż i Usługi Serwisowe"/>
    <x v="1"/>
    <x v="11"/>
    <s v="damskie getry"/>
    <x v="1"/>
    <d v="2008-09-04T00:00:00"/>
    <x v="2"/>
    <x v="0"/>
    <n v="74.989999999999995"/>
    <n v="44.994"/>
    <n v="1"/>
    <n v="44.994"/>
  </r>
  <r>
    <x v="1"/>
    <x v="3"/>
    <x v="6"/>
    <s v="Prawdziwa Sprzedaż i Usługi Serwisowe"/>
    <x v="1"/>
    <x v="10"/>
    <s v="rękawiczki zimowe"/>
    <x v="1"/>
    <d v="2008-09-11T00:00:00"/>
    <x v="2"/>
    <x v="0"/>
    <n v="37.99"/>
    <n v="22.794"/>
    <n v="1"/>
    <n v="22.794"/>
  </r>
  <r>
    <x v="1"/>
    <x v="3"/>
    <x v="6"/>
    <s v="Prawdziwa Sprzedaż i Usługi Serwisowe"/>
    <x v="2"/>
    <x v="8"/>
    <s v="HL tylne koło górski"/>
    <x v="1"/>
    <d v="2008-09-12T00:00:00"/>
    <x v="2"/>
    <x v="0"/>
    <n v="327.21499999999997"/>
    <n v="196.32900000000001"/>
    <n v="1"/>
    <n v="196.32900000000001"/>
  </r>
  <r>
    <x v="1"/>
    <x v="3"/>
    <x v="6"/>
    <s v="Prawdziwa Sprzedaż i Usługi Serwisowe"/>
    <x v="2"/>
    <x v="8"/>
    <s v="LL przednie koło górski"/>
    <x v="1"/>
    <d v="2008-09-08T00:00:00"/>
    <x v="2"/>
    <x v="0"/>
    <n v="60.744999999999997"/>
    <n v="36.447000000000003"/>
    <n v="1"/>
    <n v="36.447000000000003"/>
  </r>
  <r>
    <x v="0"/>
    <x v="0"/>
    <x v="3"/>
    <s v="Tanie wycieczki"/>
    <x v="2"/>
    <x v="6"/>
    <s v="LL rama rowerowa"/>
    <x v="1"/>
    <d v="2008-09-28T00:00:00"/>
    <x v="2"/>
    <x v="0"/>
    <n v="337.22"/>
    <n v="183.93819999999999"/>
    <n v="2"/>
    <n v="367.87639999999999"/>
  </r>
  <r>
    <x v="0"/>
    <x v="0"/>
    <x v="3"/>
    <s v="Tanie wycieczki"/>
    <x v="1"/>
    <x v="11"/>
    <s v="damskie getry"/>
    <x v="1"/>
    <d v="2008-09-27T00:00:00"/>
    <x v="2"/>
    <x v="0"/>
    <n v="74.989999999999995"/>
    <n v="44.994"/>
    <n v="2"/>
    <n v="89.988"/>
  </r>
  <r>
    <x v="0"/>
    <x v="0"/>
    <x v="3"/>
    <s v="Tanie wycieczki"/>
    <x v="1"/>
    <x v="11"/>
    <s v="damskie getry"/>
    <x v="1"/>
    <d v="2008-09-03T00:00:00"/>
    <x v="2"/>
    <x v="0"/>
    <n v="74.989999999999995"/>
    <n v="44.994"/>
    <n v="5"/>
    <n v="224.97"/>
  </r>
  <r>
    <x v="0"/>
    <x v="0"/>
    <x v="3"/>
    <s v="Tanie wycieczki"/>
    <x v="3"/>
    <x v="7"/>
    <s v="Sport-100"/>
    <x v="1"/>
    <d v="2008-09-30T00:00:00"/>
    <x v="2"/>
    <x v="0"/>
    <n v="34.99"/>
    <n v="20.186499999999999"/>
    <n v="3"/>
    <n v="60.5595"/>
  </r>
  <r>
    <x v="0"/>
    <x v="0"/>
    <x v="3"/>
    <s v="Tanie wycieczki"/>
    <x v="0"/>
    <x v="3"/>
    <s v="Szosa-650"/>
    <x v="1"/>
    <d v="2008-09-24T00:00:00"/>
    <x v="2"/>
    <x v="0"/>
    <n v="782.99"/>
    <n v="469.79399999999998"/>
    <n v="1"/>
    <n v="469.79399999999998"/>
  </r>
  <r>
    <x v="0"/>
    <x v="0"/>
    <x v="3"/>
    <s v="Tanie wycieczki"/>
    <x v="3"/>
    <x v="7"/>
    <s v="Sport-100"/>
    <x v="5"/>
    <d v="2008-10-01T00:00:00"/>
    <x v="2"/>
    <x v="0"/>
    <n v="34.99"/>
    <n v="20.186499999999999"/>
    <n v="4"/>
    <n v="80.745999999999995"/>
  </r>
  <r>
    <x v="0"/>
    <x v="0"/>
    <x v="3"/>
    <s v="Tanie wycieczki"/>
    <x v="1"/>
    <x v="4"/>
    <s v="Long-Sleeve Logo Jersey"/>
    <x v="4"/>
    <d v="2008-09-21T00:00:00"/>
    <x v="2"/>
    <x v="0"/>
    <n v="49.99"/>
    <n v="28.840399999999999"/>
    <n v="3"/>
    <n v="86.521199999999993"/>
  </r>
  <r>
    <x v="0"/>
    <x v="0"/>
    <x v="3"/>
    <s v="Tanie wycieczki"/>
    <x v="1"/>
    <x v="12"/>
    <s v="męskie spodenki rowerowe"/>
    <x v="4"/>
    <d v="2008-09-17T00:00:00"/>
    <x v="2"/>
    <x v="0"/>
    <n v="89.99"/>
    <n v="53.994"/>
    <n v="1"/>
    <n v="53.994"/>
  </r>
  <r>
    <x v="0"/>
    <x v="0"/>
    <x v="3"/>
    <s v="Tanie wycieczki"/>
    <x v="0"/>
    <x v="3"/>
    <s v="Szosa-650"/>
    <x v="3"/>
    <d v="2008-09-01T00:00:00"/>
    <x v="2"/>
    <x v="0"/>
    <n v="782.99"/>
    <n v="469.79399999999998"/>
    <n v="5"/>
    <n v="2348.9699999999998"/>
  </r>
  <r>
    <x v="0"/>
    <x v="0"/>
    <x v="3"/>
    <s v="Tanie wycieczki"/>
    <x v="1"/>
    <x v="5"/>
    <s v="nakładka na rower"/>
    <x v="4"/>
    <d v="2008-09-02T00:00:00"/>
    <x v="2"/>
    <x v="0"/>
    <n v="8.99"/>
    <n v="5.1864999999999997"/>
    <n v="3"/>
    <n v="15.5595"/>
  </r>
  <r>
    <x v="0"/>
    <x v="0"/>
    <x v="3"/>
    <s v="Tanie wycieczki"/>
    <x v="2"/>
    <x v="8"/>
    <s v="LL tylne koło szosa"/>
    <x v="1"/>
    <d v="2008-09-23T00:00:00"/>
    <x v="2"/>
    <x v="0"/>
    <n v="112.565"/>
    <n v="67.539000000000001"/>
    <n v="2"/>
    <n v="135.078"/>
  </r>
  <r>
    <x v="0"/>
    <x v="0"/>
    <x v="0"/>
    <s v="Akcesoria do rowerów"/>
    <x v="2"/>
    <x v="6"/>
    <s v="ML rama rowerowa-W"/>
    <x v="6"/>
    <d v="2008-09-28T00:00:00"/>
    <x v="2"/>
    <x v="0"/>
    <n v="594.83000000000004"/>
    <n v="324.45269999999999"/>
    <n v="1"/>
    <n v="324.45269999999999"/>
  </r>
  <r>
    <x v="0"/>
    <x v="1"/>
    <x v="1"/>
    <s v="Towarzystwo Gimnastyczne"/>
    <x v="2"/>
    <x v="2"/>
    <s v="HL rama górski"/>
    <x v="0"/>
    <d v="2008-09-05T00:00:00"/>
    <x v="2"/>
    <x v="0"/>
    <n v="1364.5"/>
    <n v="744.27269999999999"/>
    <n v="2"/>
    <n v="1488.5454"/>
  </r>
  <r>
    <x v="0"/>
    <x v="1"/>
    <x v="1"/>
    <s v="Towarzystwo Gimnastyczne"/>
    <x v="0"/>
    <x v="0"/>
    <s v="Górski-200"/>
    <x v="0"/>
    <d v="2008-09-24T00:00:00"/>
    <x v="2"/>
    <x v="0"/>
    <n v="2319.9899999999998"/>
    <n v="1242.8517999999999"/>
    <n v="4"/>
    <n v="4971.4071999999996"/>
  </r>
  <r>
    <x v="0"/>
    <x v="1"/>
    <x v="1"/>
    <s v="Towarzystwo Gimnastyczne"/>
    <x v="2"/>
    <x v="8"/>
    <s v="HL tylne koło górski"/>
    <x v="1"/>
    <d v="2008-09-23T00:00:00"/>
    <x v="2"/>
    <x v="0"/>
    <n v="327.21499999999997"/>
    <n v="189.78469999999999"/>
    <n v="12"/>
    <n v="2277.4164000000001"/>
  </r>
  <r>
    <x v="0"/>
    <x v="1"/>
    <x v="1"/>
    <s v="Towarzystwo Gimnastyczne"/>
    <x v="0"/>
    <x v="0"/>
    <s v="Górski-300"/>
    <x v="1"/>
    <d v="2008-09-10T00:00:00"/>
    <x v="2"/>
    <x v="0"/>
    <n v="1079.99"/>
    <n v="647.99400000000003"/>
    <n v="5"/>
    <n v="3239.9700000000003"/>
  </r>
  <r>
    <x v="0"/>
    <x v="1"/>
    <x v="1"/>
    <s v="Towarzystwo Gimnastyczne"/>
    <x v="1"/>
    <x v="10"/>
    <s v="rękawiczki zimowe"/>
    <x v="1"/>
    <d v="2008-09-19T00:00:00"/>
    <x v="2"/>
    <x v="0"/>
    <n v="37.99"/>
    <n v="22.794"/>
    <n v="8"/>
    <n v="182.352"/>
  </r>
  <r>
    <x v="0"/>
    <x v="1"/>
    <x v="1"/>
    <s v="Towarzystwo Gimnastyczne"/>
    <x v="1"/>
    <x v="11"/>
    <s v="damskie getry"/>
    <x v="1"/>
    <d v="2008-09-15T00:00:00"/>
    <x v="2"/>
    <x v="0"/>
    <n v="74.989999999999995"/>
    <n v="43.494199999999999"/>
    <n v="14"/>
    <n v="608.91880000000003"/>
  </r>
  <r>
    <x v="0"/>
    <x v="1"/>
    <x v="1"/>
    <s v="Towarzystwo Gimnastyczne"/>
    <x v="0"/>
    <x v="0"/>
    <s v="Górski-300"/>
    <x v="1"/>
    <d v="2008-09-20T00:00:00"/>
    <x v="2"/>
    <x v="0"/>
    <n v="1079.99"/>
    <n v="647.99400000000003"/>
    <n v="8"/>
    <n v="5183.9520000000002"/>
  </r>
  <r>
    <x v="0"/>
    <x v="1"/>
    <x v="1"/>
    <s v="Towarzystwo Gimnastyczne"/>
    <x v="2"/>
    <x v="2"/>
    <s v="ML rama górski"/>
    <x v="1"/>
    <d v="2008-09-22T00:00:00"/>
    <x v="2"/>
    <x v="0"/>
    <n v="348.76"/>
    <n v="209.256"/>
    <n v="2"/>
    <n v="418.512"/>
  </r>
  <r>
    <x v="0"/>
    <x v="1"/>
    <x v="1"/>
    <s v="Towarzystwo Gimnastyczne"/>
    <x v="2"/>
    <x v="8"/>
    <s v="LL tylne koło górski"/>
    <x v="1"/>
    <d v="2008-09-13T00:00:00"/>
    <x v="2"/>
    <x v="0"/>
    <n v="87.745000000000005"/>
    <n v="52.646999999999998"/>
    <n v="6"/>
    <n v="315.88200000000001"/>
  </r>
  <r>
    <x v="0"/>
    <x v="1"/>
    <x v="1"/>
    <s v="Towarzystwo Gimnastyczne"/>
    <x v="1"/>
    <x v="14"/>
    <s v="męskie spodenki sportowe"/>
    <x v="1"/>
    <d v="2008-09-11T00:00:00"/>
    <x v="2"/>
    <x v="0"/>
    <n v="59.99"/>
    <n v="35.994"/>
    <n v="3"/>
    <n v="107.982"/>
  </r>
  <r>
    <x v="0"/>
    <x v="1"/>
    <x v="1"/>
    <s v="Towarzystwo Gimnastyczne"/>
    <x v="1"/>
    <x v="4"/>
    <s v="Long-Sleeve Logo Jersey"/>
    <x v="4"/>
    <d v="2008-09-12T00:00:00"/>
    <x v="2"/>
    <x v="0"/>
    <n v="49.99"/>
    <n v="26.437000000000001"/>
    <n v="18"/>
    <n v="475.86600000000004"/>
  </r>
  <r>
    <x v="0"/>
    <x v="1"/>
    <x v="1"/>
    <s v="Towarzystwo Gimnastyczne"/>
    <x v="0"/>
    <x v="0"/>
    <s v="Górski-300"/>
    <x v="1"/>
    <d v="2008-09-20T00:00:00"/>
    <x v="2"/>
    <x v="0"/>
    <n v="1079.99"/>
    <n v="647.99400000000003"/>
    <n v="2"/>
    <n v="1295.9880000000001"/>
  </r>
  <r>
    <x v="0"/>
    <x v="1"/>
    <x v="1"/>
    <s v="Towarzystwo Gimnastyczne"/>
    <x v="1"/>
    <x v="4"/>
    <s v="Long-Sleeve Logo Jersey"/>
    <x v="4"/>
    <d v="2008-09-25T00:00:00"/>
    <x v="2"/>
    <x v="0"/>
    <n v="49.99"/>
    <n v="28.840399999999999"/>
    <n v="8"/>
    <n v="230.72319999999999"/>
  </r>
  <r>
    <x v="0"/>
    <x v="1"/>
    <x v="1"/>
    <s v="Towarzystwo Gimnastyczne"/>
    <x v="2"/>
    <x v="17"/>
    <s v="HL łożysko sterowe"/>
    <x v="7"/>
    <d v="2008-09-04T00:00:00"/>
    <x v="2"/>
    <x v="0"/>
    <n v="124.73"/>
    <n v="74.837999999999994"/>
    <n v="3"/>
    <n v="224.51399999999998"/>
  </r>
  <r>
    <x v="0"/>
    <x v="1"/>
    <x v="1"/>
    <s v="Towarzystwo Gimnastyczne"/>
    <x v="1"/>
    <x v="10"/>
    <s v="rękawiczki zimowe"/>
    <x v="1"/>
    <d v="2008-10-01T00:00:00"/>
    <x v="2"/>
    <x v="0"/>
    <n v="37.99"/>
    <n v="22.794"/>
    <n v="3"/>
    <n v="68.382000000000005"/>
  </r>
  <r>
    <x v="0"/>
    <x v="1"/>
    <x v="1"/>
    <s v="Towarzystwo Gimnastyczne"/>
    <x v="2"/>
    <x v="16"/>
    <s v="LL widelec"/>
    <x v="7"/>
    <d v="2008-09-02T00:00:00"/>
    <x v="2"/>
    <x v="0"/>
    <n v="148.22"/>
    <n v="88.932000000000002"/>
    <n v="2"/>
    <n v="177.864"/>
  </r>
  <r>
    <x v="0"/>
    <x v="1"/>
    <x v="1"/>
    <s v="Towarzystwo Gimnastyczne"/>
    <x v="2"/>
    <x v="8"/>
    <s v="ML przednie koło górski"/>
    <x v="1"/>
    <d v="2008-10-01T00:00:00"/>
    <x v="2"/>
    <x v="0"/>
    <n v="209.02500000000001"/>
    <n v="125.41500000000001"/>
    <n v="2"/>
    <n v="250.83"/>
  </r>
  <r>
    <x v="0"/>
    <x v="1"/>
    <x v="1"/>
    <s v="Towarzystwo Gimnastyczne"/>
    <x v="2"/>
    <x v="2"/>
    <s v="ML rama górski"/>
    <x v="1"/>
    <d v="2008-09-21T00:00:00"/>
    <x v="2"/>
    <x v="0"/>
    <n v="348.76"/>
    <n v="209.256"/>
    <n v="5"/>
    <n v="1046.28"/>
  </r>
  <r>
    <x v="0"/>
    <x v="1"/>
    <x v="1"/>
    <s v="Towarzystwo Gimnastyczne"/>
    <x v="0"/>
    <x v="0"/>
    <s v="Górski-300"/>
    <x v="1"/>
    <d v="2008-09-28T00:00:00"/>
    <x v="2"/>
    <x v="0"/>
    <n v="1079.99"/>
    <n v="647.99400000000003"/>
    <n v="5"/>
    <n v="3239.9700000000003"/>
  </r>
  <r>
    <x v="0"/>
    <x v="1"/>
    <x v="1"/>
    <s v="Towarzystwo Gimnastyczne"/>
    <x v="2"/>
    <x v="2"/>
    <s v="HL rama górski"/>
    <x v="0"/>
    <d v="2008-09-06T00:00:00"/>
    <x v="2"/>
    <x v="0"/>
    <n v="1364.5"/>
    <n v="744.27269999999999"/>
    <n v="3"/>
    <n v="2232.8181"/>
  </r>
  <r>
    <x v="0"/>
    <x v="1"/>
    <x v="1"/>
    <s v="Towarzystwo Gimnastyczne"/>
    <x v="1"/>
    <x v="11"/>
    <s v="damskie getry"/>
    <x v="1"/>
    <d v="2008-09-07T00:00:00"/>
    <x v="2"/>
    <x v="0"/>
    <n v="74.989999999999995"/>
    <n v="44.994"/>
    <n v="8"/>
    <n v="359.952"/>
  </r>
  <r>
    <x v="0"/>
    <x v="1"/>
    <x v="1"/>
    <s v="Towarzystwo Gimnastyczne"/>
    <x v="1"/>
    <x v="12"/>
    <s v="męskie spodenki rowerowe"/>
    <x v="4"/>
    <d v="2008-09-30T00:00:00"/>
    <x v="2"/>
    <x v="0"/>
    <n v="89.99"/>
    <n v="53.994"/>
    <n v="4"/>
    <n v="215.976"/>
  </r>
  <r>
    <x v="0"/>
    <x v="1"/>
    <x v="1"/>
    <s v="Towarzystwo Gimnastyczne"/>
    <x v="2"/>
    <x v="2"/>
    <s v="ML rama górski-W"/>
    <x v="1"/>
    <d v="2008-09-11T00:00:00"/>
    <x v="2"/>
    <x v="0"/>
    <n v="348.76"/>
    <n v="209.256"/>
    <n v="4"/>
    <n v="837.024"/>
  </r>
  <r>
    <x v="0"/>
    <x v="1"/>
    <x v="1"/>
    <s v="Towarzystwo Gimnastyczne"/>
    <x v="0"/>
    <x v="0"/>
    <s v="Górski-200"/>
    <x v="1"/>
    <d v="2008-09-25T00:00:00"/>
    <x v="2"/>
    <x v="0"/>
    <n v="2294.9899999999998"/>
    <n v="1229.4589000000001"/>
    <n v="3"/>
    <n v="3688.3767000000003"/>
  </r>
  <r>
    <x v="0"/>
    <x v="1"/>
    <x v="1"/>
    <s v="Towarzystwo Gimnastyczne"/>
    <x v="0"/>
    <x v="0"/>
    <s v="Górski-200"/>
    <x v="0"/>
    <d v="2008-09-24T00:00:00"/>
    <x v="2"/>
    <x v="0"/>
    <n v="2319.9899999999998"/>
    <n v="1242.8517999999999"/>
    <n v="7"/>
    <n v="8699.9625999999989"/>
  </r>
  <r>
    <x v="0"/>
    <x v="1"/>
    <x v="1"/>
    <s v="Towarzystwo Gimnastyczne"/>
    <x v="1"/>
    <x v="10"/>
    <s v="rękawiczki zimowe"/>
    <x v="1"/>
    <d v="2008-09-11T00:00:00"/>
    <x v="2"/>
    <x v="0"/>
    <n v="37.99"/>
    <n v="22.794"/>
    <n v="7"/>
    <n v="159.55799999999999"/>
  </r>
  <r>
    <x v="0"/>
    <x v="1"/>
    <x v="1"/>
    <s v="Towarzystwo Gimnastyczne"/>
    <x v="2"/>
    <x v="17"/>
    <s v="LL łożysko sterowe"/>
    <x v="7"/>
    <d v="2008-09-25T00:00:00"/>
    <x v="2"/>
    <x v="0"/>
    <n v="34.200000000000003"/>
    <n v="20.52"/>
    <n v="5"/>
    <n v="102.6"/>
  </r>
  <r>
    <x v="0"/>
    <x v="1"/>
    <x v="1"/>
    <s v="Towarzystwo Gimnastyczne"/>
    <x v="1"/>
    <x v="14"/>
    <s v="męskie spodenki sportowe"/>
    <x v="1"/>
    <d v="2008-09-14T00:00:00"/>
    <x v="2"/>
    <x v="0"/>
    <n v="59.99"/>
    <n v="35.994"/>
    <n v="7"/>
    <n v="251.958"/>
  </r>
  <r>
    <x v="0"/>
    <x v="1"/>
    <x v="1"/>
    <s v="Towarzystwo Gimnastyczne"/>
    <x v="3"/>
    <x v="7"/>
    <s v="Sport-100"/>
    <x v="3"/>
    <d v="2008-09-10T00:00:00"/>
    <x v="2"/>
    <x v="0"/>
    <n v="34.99"/>
    <n v="20.186499999999999"/>
    <n v="8"/>
    <n v="161.49199999999999"/>
  </r>
  <r>
    <x v="0"/>
    <x v="1"/>
    <x v="1"/>
    <s v="Towarzystwo Gimnastyczne"/>
    <x v="3"/>
    <x v="13"/>
    <s v="mini-pompki"/>
    <x v="7"/>
    <d v="2008-09-23T00:00:00"/>
    <x v="2"/>
    <x v="0"/>
    <n v="19.989999999999998"/>
    <n v="11.994"/>
    <n v="3"/>
    <n v="35.981999999999999"/>
  </r>
  <r>
    <x v="0"/>
    <x v="1"/>
    <x v="1"/>
    <s v="Towarzystwo Gimnastyczne"/>
    <x v="1"/>
    <x v="12"/>
    <s v="męskie spodenki rowerowe"/>
    <x v="4"/>
    <d v="2008-09-25T00:00:00"/>
    <x v="2"/>
    <x v="0"/>
    <n v="89.99"/>
    <n v="53.994"/>
    <n v="9"/>
    <n v="485.94600000000003"/>
  </r>
  <r>
    <x v="0"/>
    <x v="1"/>
    <x v="1"/>
    <s v="Towarzystwo Gimnastyczne"/>
    <x v="2"/>
    <x v="8"/>
    <s v="ML tylne koło górski"/>
    <x v="1"/>
    <d v="2008-09-09T00:00:00"/>
    <x v="2"/>
    <x v="0"/>
    <n v="236.02500000000001"/>
    <n v="129.81379999999999"/>
    <n v="18"/>
    <n v="2336.6483999999996"/>
  </r>
  <r>
    <x v="0"/>
    <x v="1"/>
    <x v="1"/>
    <s v="Towarzystwo Gimnastyczne"/>
    <x v="1"/>
    <x v="14"/>
    <s v="męskie spodenki sportowe"/>
    <x v="1"/>
    <d v="2008-09-25T00:00:00"/>
    <x v="2"/>
    <x v="0"/>
    <n v="59.99"/>
    <n v="35.994"/>
    <n v="3"/>
    <n v="107.982"/>
  </r>
  <r>
    <x v="0"/>
    <x v="1"/>
    <x v="1"/>
    <s v="Towarzystwo Gimnastyczne"/>
    <x v="1"/>
    <x v="12"/>
    <s v="męskie spodenki rowerowe"/>
    <x v="4"/>
    <d v="2008-09-21T00:00:00"/>
    <x v="2"/>
    <x v="0"/>
    <n v="89.99"/>
    <n v="53.994"/>
    <n v="8"/>
    <n v="431.952"/>
  </r>
  <r>
    <x v="0"/>
    <x v="1"/>
    <x v="1"/>
    <s v="Towarzystwo Gimnastyczne"/>
    <x v="0"/>
    <x v="0"/>
    <s v="Górski-200"/>
    <x v="1"/>
    <d v="2008-09-17T00:00:00"/>
    <x v="2"/>
    <x v="0"/>
    <n v="2294.9899999999998"/>
    <n v="1188.4770000000001"/>
    <n v="14"/>
    <n v="16638.678"/>
  </r>
  <r>
    <x v="0"/>
    <x v="1"/>
    <x v="1"/>
    <s v="Towarzystwo Gimnastyczne"/>
    <x v="3"/>
    <x v="7"/>
    <s v="Sport-100"/>
    <x v="1"/>
    <d v="2008-09-22T00:00:00"/>
    <x v="2"/>
    <x v="0"/>
    <n v="34.99"/>
    <n v="20.186499999999999"/>
    <n v="10"/>
    <n v="201.86499999999998"/>
  </r>
  <r>
    <x v="0"/>
    <x v="1"/>
    <x v="1"/>
    <s v="Towarzystwo Gimnastyczne"/>
    <x v="2"/>
    <x v="9"/>
    <s v="LL kierownica górski"/>
    <x v="7"/>
    <d v="2008-09-25T00:00:00"/>
    <x v="2"/>
    <x v="0"/>
    <n v="44.54"/>
    <n v="24.294499999999999"/>
    <n v="8"/>
    <n v="194.35599999999999"/>
  </r>
  <r>
    <x v="0"/>
    <x v="1"/>
    <x v="1"/>
    <s v="Towarzystwo Gimnastyczne"/>
    <x v="2"/>
    <x v="2"/>
    <s v="HL rama górski"/>
    <x v="0"/>
    <d v="2008-09-20T00:00:00"/>
    <x v="2"/>
    <x v="0"/>
    <n v="1364.5"/>
    <n v="744.27269999999999"/>
    <n v="3"/>
    <n v="2232.8181"/>
  </r>
  <r>
    <x v="0"/>
    <x v="1"/>
    <x v="1"/>
    <s v="Towarzystwo Gimnastyczne"/>
    <x v="2"/>
    <x v="2"/>
    <s v="HL rama górski"/>
    <x v="1"/>
    <d v="2008-09-15T00:00:00"/>
    <x v="2"/>
    <x v="0"/>
    <n v="1349.6"/>
    <n v="736.14549999999997"/>
    <n v="3"/>
    <n v="2208.4364999999998"/>
  </r>
  <r>
    <x v="0"/>
    <x v="1"/>
    <x v="1"/>
    <s v="Towarzystwo Gimnastyczne"/>
    <x v="2"/>
    <x v="9"/>
    <s v="ML kierownica górski"/>
    <x v="7"/>
    <d v="2008-09-14T00:00:00"/>
    <x v="2"/>
    <x v="0"/>
    <n v="61.92"/>
    <n v="33.774500000000003"/>
    <n v="6"/>
    <n v="202.64700000000002"/>
  </r>
  <r>
    <x v="0"/>
    <x v="1"/>
    <x v="1"/>
    <s v="Towarzystwo Gimnastyczne"/>
    <x v="0"/>
    <x v="0"/>
    <s v="Górski-200"/>
    <x v="1"/>
    <d v="2008-09-22T00:00:00"/>
    <x v="2"/>
    <x v="0"/>
    <n v="2294.9899999999998"/>
    <n v="1229.4589000000001"/>
    <n v="7"/>
    <n v="8606.2123000000011"/>
  </r>
  <r>
    <x v="0"/>
    <x v="1"/>
    <x v="1"/>
    <s v="Towarzystwo Gimnastyczne"/>
    <x v="2"/>
    <x v="2"/>
    <s v="ML rama górski"/>
    <x v="1"/>
    <d v="2008-09-24T00:00:00"/>
    <x v="2"/>
    <x v="0"/>
    <n v="348.76"/>
    <n v="209.256"/>
    <n v="8"/>
    <n v="1674.048"/>
  </r>
  <r>
    <x v="0"/>
    <x v="1"/>
    <x v="1"/>
    <s v="Towarzystwo Gimnastyczne"/>
    <x v="1"/>
    <x v="10"/>
    <s v="rękawiczki rowerowe"/>
    <x v="1"/>
    <d v="2008-09-22T00:00:00"/>
    <x v="2"/>
    <x v="0"/>
    <n v="24.49"/>
    <n v="14.1289"/>
    <n v="1"/>
    <n v="14.1289"/>
  </r>
  <r>
    <x v="0"/>
    <x v="1"/>
    <x v="1"/>
    <s v="Towarzystwo Gimnastyczne"/>
    <x v="1"/>
    <x v="5"/>
    <s v="nakładka na rower"/>
    <x v="4"/>
    <d v="2008-09-30T00:00:00"/>
    <x v="2"/>
    <x v="0"/>
    <n v="8.99"/>
    <n v="4.7542999999999997"/>
    <n v="16"/>
    <n v="76.068799999999996"/>
  </r>
  <r>
    <x v="0"/>
    <x v="1"/>
    <x v="1"/>
    <s v="Towarzystwo Gimnastyczne"/>
    <x v="2"/>
    <x v="8"/>
    <s v="HL przednie koło górski"/>
    <x v="1"/>
    <d v="2008-09-22T00:00:00"/>
    <x v="2"/>
    <x v="0"/>
    <n v="300.21499999999997"/>
    <n v="180.12899999999999"/>
    <n v="5"/>
    <n v="900.64499999999998"/>
  </r>
  <r>
    <x v="0"/>
    <x v="1"/>
    <x v="1"/>
    <s v="Towarzystwo Gimnastyczne"/>
    <x v="2"/>
    <x v="9"/>
    <s v="HL kierownica górski"/>
    <x v="7"/>
    <d v="2008-09-02T00:00:00"/>
    <x v="2"/>
    <x v="0"/>
    <n v="120.27"/>
    <n v="65.601799999999997"/>
    <n v="3"/>
    <n v="196.80539999999999"/>
  </r>
  <r>
    <x v="0"/>
    <x v="1"/>
    <x v="1"/>
    <s v="Towarzystwo Gimnastyczne"/>
    <x v="3"/>
    <x v="15"/>
    <s v="zamknięcie linka"/>
    <x v="7"/>
    <d v="2008-09-27T00:00:00"/>
    <x v="2"/>
    <x v="0"/>
    <n v="25"/>
    <n v="15"/>
    <n v="10"/>
    <n v="150"/>
  </r>
  <r>
    <x v="0"/>
    <x v="1"/>
    <x v="1"/>
    <s v="Towarzystwo Gimnastyczne"/>
    <x v="1"/>
    <x v="4"/>
    <s v="Long-Sleeve Logo Jersey"/>
    <x v="4"/>
    <d v="2008-09-04T00:00:00"/>
    <x v="2"/>
    <x v="0"/>
    <n v="49.99"/>
    <n v="28.840399999999999"/>
    <n v="2"/>
    <n v="57.680799999999998"/>
  </r>
  <r>
    <x v="0"/>
    <x v="1"/>
    <x v="1"/>
    <s v="Towarzystwo Gimnastyczne"/>
    <x v="2"/>
    <x v="17"/>
    <s v="ML łożysko sterowe"/>
    <x v="7"/>
    <d v="2008-09-24T00:00:00"/>
    <x v="2"/>
    <x v="0"/>
    <n v="102.29"/>
    <n v="59.328200000000002"/>
    <n v="11"/>
    <n v="652.61020000000008"/>
  </r>
  <r>
    <x v="0"/>
    <x v="1"/>
    <x v="1"/>
    <s v="Towarzystwo Gimnastyczne"/>
    <x v="1"/>
    <x v="11"/>
    <s v="damskie getry"/>
    <x v="1"/>
    <d v="2008-09-05T00:00:00"/>
    <x v="2"/>
    <x v="0"/>
    <n v="74.989999999999995"/>
    <n v="44.994"/>
    <n v="4"/>
    <n v="179.976"/>
  </r>
  <r>
    <x v="0"/>
    <x v="1"/>
    <x v="1"/>
    <s v="Towarzystwo Gimnastyczne"/>
    <x v="1"/>
    <x v="10"/>
    <s v="rękawiczki rowerowe"/>
    <x v="1"/>
    <d v="2008-10-01T00:00:00"/>
    <x v="2"/>
    <x v="0"/>
    <n v="24.49"/>
    <n v="14.1289"/>
    <n v="3"/>
    <n v="42.386699999999998"/>
  </r>
  <r>
    <x v="0"/>
    <x v="1"/>
    <x v="1"/>
    <s v="Towarzystwo Gimnastyczne"/>
    <x v="0"/>
    <x v="0"/>
    <s v="Górski-200"/>
    <x v="0"/>
    <d v="2008-09-13T00:00:00"/>
    <x v="2"/>
    <x v="0"/>
    <n v="2319.9899999999998"/>
    <n v="1242.8517999999999"/>
    <n v="5"/>
    <n v="6214.259"/>
  </r>
  <r>
    <x v="0"/>
    <x v="1"/>
    <x v="1"/>
    <s v="Towarzystwo Gimnastyczne"/>
    <x v="2"/>
    <x v="8"/>
    <s v="LL przednie koło górski"/>
    <x v="1"/>
    <d v="2008-09-08T00:00:00"/>
    <x v="2"/>
    <x v="0"/>
    <n v="60.744999999999997"/>
    <n v="36.447000000000003"/>
    <n v="1"/>
    <n v="36.447000000000003"/>
  </r>
  <r>
    <x v="0"/>
    <x v="1"/>
    <x v="1"/>
    <s v="Towarzystwo Gimnastyczne"/>
    <x v="3"/>
    <x v="7"/>
    <s v="Sport-100"/>
    <x v="5"/>
    <d v="2008-09-08T00:00:00"/>
    <x v="2"/>
    <x v="0"/>
    <n v="34.99"/>
    <n v="20.186499999999999"/>
    <n v="6"/>
    <n v="121.119"/>
  </r>
  <r>
    <x v="0"/>
    <x v="1"/>
    <x v="1"/>
    <s v="Towarzystwo Gimnastyczne"/>
    <x v="2"/>
    <x v="16"/>
    <s v="HL widelec"/>
    <x v="7"/>
    <d v="2008-09-06T00:00:00"/>
    <x v="2"/>
    <x v="0"/>
    <n v="229.49"/>
    <n v="137.69399999999999"/>
    <n v="8"/>
    <n v="1101.5519999999999"/>
  </r>
  <r>
    <x v="0"/>
    <x v="1"/>
    <x v="1"/>
    <s v="Towarzystwo Gimnastyczne"/>
    <x v="2"/>
    <x v="2"/>
    <s v="HL rama górski"/>
    <x v="1"/>
    <d v="2008-09-30T00:00:00"/>
    <x v="2"/>
    <x v="0"/>
    <n v="1349.6"/>
    <n v="736.14549999999997"/>
    <n v="3"/>
    <n v="2208.4364999999998"/>
  </r>
  <r>
    <x v="0"/>
    <x v="1"/>
    <x v="1"/>
    <s v="Towarzystwo Gimnastyczne"/>
    <x v="1"/>
    <x v="10"/>
    <s v="rękawiczki rowerowe"/>
    <x v="1"/>
    <d v="2008-09-20T00:00:00"/>
    <x v="2"/>
    <x v="0"/>
    <n v="24.49"/>
    <n v="14.1289"/>
    <n v="4"/>
    <n v="56.515599999999999"/>
  </r>
  <r>
    <x v="0"/>
    <x v="1"/>
    <x v="1"/>
    <s v="Rodzinny sklep rowerowy"/>
    <x v="2"/>
    <x v="2"/>
    <s v="ML rama górski"/>
    <x v="1"/>
    <d v="2008-09-28T00:00:00"/>
    <x v="2"/>
    <x v="0"/>
    <n v="348.76"/>
    <n v="209.256"/>
    <n v="8"/>
    <n v="1674.048"/>
  </r>
  <r>
    <x v="0"/>
    <x v="1"/>
    <x v="1"/>
    <s v="Rodzinny sklep rowerowy"/>
    <x v="0"/>
    <x v="0"/>
    <s v="Górski-200"/>
    <x v="0"/>
    <d v="2008-09-09T00:00:00"/>
    <x v="2"/>
    <x v="0"/>
    <n v="2319.9899999999998"/>
    <n v="1242.8517999999999"/>
    <n v="2"/>
    <n v="2485.7035999999998"/>
  </r>
  <r>
    <x v="0"/>
    <x v="1"/>
    <x v="1"/>
    <s v="Rodzinny sklep rowerowy"/>
    <x v="0"/>
    <x v="0"/>
    <s v="Górski-300"/>
    <x v="1"/>
    <d v="2008-09-13T00:00:00"/>
    <x v="2"/>
    <x v="0"/>
    <n v="1079.99"/>
    <n v="647.99400000000003"/>
    <n v="5"/>
    <n v="3239.9700000000003"/>
  </r>
  <r>
    <x v="0"/>
    <x v="1"/>
    <x v="1"/>
    <s v="Rodzinny sklep rowerowy"/>
    <x v="2"/>
    <x v="8"/>
    <s v="LL tylne koło górski"/>
    <x v="1"/>
    <d v="2008-09-14T00:00:00"/>
    <x v="2"/>
    <x v="0"/>
    <n v="87.745000000000005"/>
    <n v="52.646999999999998"/>
    <n v="1"/>
    <n v="52.646999999999998"/>
  </r>
  <r>
    <x v="0"/>
    <x v="1"/>
    <x v="1"/>
    <s v="Rodzinny sklep rowerowy"/>
    <x v="0"/>
    <x v="0"/>
    <s v="Górski-200"/>
    <x v="1"/>
    <d v="2008-09-19T00:00:00"/>
    <x v="2"/>
    <x v="0"/>
    <n v="2294.9899999999998"/>
    <n v="1229.4589000000001"/>
    <n v="1"/>
    <n v="1229.4589000000001"/>
  </r>
  <r>
    <x v="0"/>
    <x v="1"/>
    <x v="1"/>
    <s v="Rodzinny sklep rowerowy"/>
    <x v="1"/>
    <x v="10"/>
    <s v="rękawiczki zimowe"/>
    <x v="1"/>
    <d v="2008-09-02T00:00:00"/>
    <x v="2"/>
    <x v="0"/>
    <n v="37.99"/>
    <n v="22.794"/>
    <n v="1"/>
    <n v="22.794"/>
  </r>
  <r>
    <x v="0"/>
    <x v="1"/>
    <x v="1"/>
    <s v="Rodzinny sklep rowerowy"/>
    <x v="2"/>
    <x v="2"/>
    <s v="HL rama górski"/>
    <x v="1"/>
    <d v="2008-09-04T00:00:00"/>
    <x v="2"/>
    <x v="0"/>
    <n v="1349.6"/>
    <n v="736.14549999999997"/>
    <n v="2"/>
    <n v="1472.2909999999999"/>
  </r>
  <r>
    <x v="0"/>
    <x v="1"/>
    <x v="1"/>
    <s v="Rodzinny sklep rowerowy"/>
    <x v="2"/>
    <x v="8"/>
    <s v="LL przednie koło górski"/>
    <x v="1"/>
    <d v="2008-09-07T00:00:00"/>
    <x v="2"/>
    <x v="0"/>
    <n v="60.744999999999997"/>
    <n v="36.447000000000003"/>
    <n v="1"/>
    <n v="36.447000000000003"/>
  </r>
  <r>
    <x v="0"/>
    <x v="1"/>
    <x v="1"/>
    <s v="Rodzinny sklep rowerowy"/>
    <x v="0"/>
    <x v="0"/>
    <s v="Górski-200"/>
    <x v="0"/>
    <d v="2008-09-20T00:00:00"/>
    <x v="2"/>
    <x v="0"/>
    <n v="2319.9899999999998"/>
    <n v="1242.8517999999999"/>
    <n v="3"/>
    <n v="3728.5553999999997"/>
  </r>
  <r>
    <x v="0"/>
    <x v="1"/>
    <x v="1"/>
    <s v="Rodzinny sklep rowerowy"/>
    <x v="2"/>
    <x v="9"/>
    <s v="ML kierownica górski"/>
    <x v="7"/>
    <d v="2008-09-06T00:00:00"/>
    <x v="2"/>
    <x v="0"/>
    <n v="61.92"/>
    <n v="33.774500000000003"/>
    <n v="2"/>
    <n v="67.549000000000007"/>
  </r>
  <r>
    <x v="0"/>
    <x v="1"/>
    <x v="1"/>
    <s v="Rodzinny sklep rowerowy"/>
    <x v="1"/>
    <x v="10"/>
    <s v="rękawiczki zimowe"/>
    <x v="1"/>
    <d v="2008-09-05T00:00:00"/>
    <x v="2"/>
    <x v="0"/>
    <n v="37.99"/>
    <n v="18.995000000000001"/>
    <n v="27"/>
    <n v="512.86500000000001"/>
  </r>
  <r>
    <x v="0"/>
    <x v="1"/>
    <x v="1"/>
    <s v="Rodzinny sklep rowerowy"/>
    <x v="0"/>
    <x v="0"/>
    <s v="Górski-200"/>
    <x v="1"/>
    <d v="2008-09-30T00:00:00"/>
    <x v="2"/>
    <x v="0"/>
    <n v="2294.9899999999998"/>
    <n v="1229.4589000000001"/>
    <n v="3"/>
    <n v="3688.3767000000003"/>
  </r>
  <r>
    <x v="0"/>
    <x v="1"/>
    <x v="1"/>
    <s v="Rodzinny sklep rowerowy"/>
    <x v="2"/>
    <x v="2"/>
    <s v="ML rama górski"/>
    <x v="1"/>
    <d v="2008-09-19T00:00:00"/>
    <x v="2"/>
    <x v="0"/>
    <n v="348.76"/>
    <n v="209.256"/>
    <n v="2"/>
    <n v="418.512"/>
  </r>
  <r>
    <x v="0"/>
    <x v="1"/>
    <x v="1"/>
    <s v="Rodzinny sklep rowerowy"/>
    <x v="0"/>
    <x v="0"/>
    <s v="Górski-300"/>
    <x v="1"/>
    <d v="2008-09-22T00:00:00"/>
    <x v="2"/>
    <x v="0"/>
    <n v="1079.99"/>
    <n v="647.99400000000003"/>
    <n v="3"/>
    <n v="1943.982"/>
  </r>
  <r>
    <x v="0"/>
    <x v="1"/>
    <x v="1"/>
    <s v="Rodzinny sklep rowerowy"/>
    <x v="0"/>
    <x v="0"/>
    <s v="Górski-200"/>
    <x v="0"/>
    <d v="2008-09-17T00:00:00"/>
    <x v="2"/>
    <x v="0"/>
    <n v="2319.9899999999998"/>
    <n v="1242.8517999999999"/>
    <n v="4"/>
    <n v="4971.4071999999996"/>
  </r>
  <r>
    <x v="0"/>
    <x v="1"/>
    <x v="1"/>
    <s v="Rodzinny sklep rowerowy"/>
    <x v="2"/>
    <x v="9"/>
    <s v="LL kierownica górski"/>
    <x v="7"/>
    <d v="2008-09-24T00:00:00"/>
    <x v="2"/>
    <x v="0"/>
    <n v="44.54"/>
    <n v="24.294499999999999"/>
    <n v="5"/>
    <n v="121.4725"/>
  </r>
  <r>
    <x v="0"/>
    <x v="1"/>
    <x v="1"/>
    <s v="Rodzinny sklep rowerowy"/>
    <x v="2"/>
    <x v="8"/>
    <s v="HL przednie koło górski"/>
    <x v="1"/>
    <d v="2008-09-07T00:00:00"/>
    <x v="2"/>
    <x v="0"/>
    <n v="300.21499999999997"/>
    <n v="180.12899999999999"/>
    <n v="2"/>
    <n v="360.25799999999998"/>
  </r>
  <r>
    <x v="0"/>
    <x v="1"/>
    <x v="1"/>
    <s v="Rodzinny sklep rowerowy"/>
    <x v="2"/>
    <x v="8"/>
    <s v="ML przednie koło górski"/>
    <x v="1"/>
    <d v="2008-09-01T00:00:00"/>
    <x v="2"/>
    <x v="0"/>
    <n v="209.02500000000001"/>
    <n v="125.41500000000001"/>
    <n v="2"/>
    <n v="250.83"/>
  </r>
  <r>
    <x v="0"/>
    <x v="1"/>
    <x v="1"/>
    <s v="Rodzinny sklep rowerowy"/>
    <x v="2"/>
    <x v="8"/>
    <s v="ML tylne koło górski"/>
    <x v="1"/>
    <d v="2008-09-01T00:00:00"/>
    <x v="2"/>
    <x v="0"/>
    <n v="236.02500000000001"/>
    <n v="141.61500000000001"/>
    <n v="2"/>
    <n v="283.23"/>
  </r>
  <r>
    <x v="0"/>
    <x v="0"/>
    <x v="2"/>
    <s v="Towarzystwo sprzedaży skutecznej"/>
    <x v="2"/>
    <x v="6"/>
    <s v="ML rama rowerowa-W"/>
    <x v="6"/>
    <d v="2008-09-09T00:00:00"/>
    <x v="2"/>
    <x v="0"/>
    <n v="594.83000000000004"/>
    <n v="324.45269999999999"/>
    <n v="3"/>
    <n v="973.35809999999992"/>
  </r>
  <r>
    <x v="0"/>
    <x v="0"/>
    <x v="2"/>
    <s v="Towarzystwo sprzedaży skutecznej"/>
    <x v="0"/>
    <x v="3"/>
    <s v="Szosa-650"/>
    <x v="3"/>
    <d v="2008-09-20T00:00:00"/>
    <x v="2"/>
    <x v="0"/>
    <n v="782.99"/>
    <n v="469.79399999999998"/>
    <n v="1"/>
    <n v="469.79399999999998"/>
  </r>
  <r>
    <x v="0"/>
    <x v="0"/>
    <x v="2"/>
    <s v="Towarzystwo sprzedaży skutecznej"/>
    <x v="1"/>
    <x v="11"/>
    <s v="damskie getry"/>
    <x v="1"/>
    <d v="2008-09-30T00:00:00"/>
    <x v="2"/>
    <x v="0"/>
    <n v="74.989999999999995"/>
    <n v="44.994"/>
    <n v="2"/>
    <n v="89.988"/>
  </r>
  <r>
    <x v="0"/>
    <x v="0"/>
    <x v="2"/>
    <s v="Towarzystwo sprzedaży skutecznej"/>
    <x v="2"/>
    <x v="8"/>
    <s v="ML przednie koło szosa"/>
    <x v="1"/>
    <d v="2008-09-28T00:00:00"/>
    <x v="2"/>
    <x v="0"/>
    <n v="248.38499999999999"/>
    <n v="149.03100000000001"/>
    <n v="2"/>
    <n v="298.06200000000001"/>
  </r>
  <r>
    <x v="0"/>
    <x v="0"/>
    <x v="2"/>
    <s v="Towarzystwo sprzedaży skutecznej"/>
    <x v="1"/>
    <x v="12"/>
    <s v="męskie spodenki rowerowe"/>
    <x v="4"/>
    <d v="2008-09-28T00:00:00"/>
    <x v="2"/>
    <x v="0"/>
    <n v="89.99"/>
    <n v="53.994"/>
    <n v="3"/>
    <n v="161.982"/>
  </r>
  <r>
    <x v="0"/>
    <x v="0"/>
    <x v="2"/>
    <s v="Towarzystwo sprzedaży skutecznej"/>
    <x v="2"/>
    <x v="8"/>
    <s v="HL przednie koło szosa"/>
    <x v="1"/>
    <d v="2008-09-28T00:00:00"/>
    <x v="2"/>
    <x v="0"/>
    <n v="330.06"/>
    <n v="198.036"/>
    <n v="3"/>
    <n v="594.10799999999995"/>
  </r>
  <r>
    <x v="0"/>
    <x v="0"/>
    <x v="2"/>
    <s v="Towarzystwo sprzedaży skutecznej"/>
    <x v="0"/>
    <x v="3"/>
    <s v="Szosa-650"/>
    <x v="3"/>
    <d v="2008-09-12T00:00:00"/>
    <x v="2"/>
    <x v="0"/>
    <n v="782.99"/>
    <n v="469.79399999999998"/>
    <n v="1"/>
    <n v="469.79399999999998"/>
  </r>
  <r>
    <x v="0"/>
    <x v="0"/>
    <x v="2"/>
    <s v="Towarzystwo sprzedaży skutecznej"/>
    <x v="2"/>
    <x v="6"/>
    <s v="LL rama rowerowa"/>
    <x v="1"/>
    <d v="2008-09-25T00:00:00"/>
    <x v="2"/>
    <x v="0"/>
    <n v="337.22"/>
    <n v="183.93819999999999"/>
    <n v="4"/>
    <n v="735.75279999999998"/>
  </r>
  <r>
    <x v="0"/>
    <x v="0"/>
    <x v="2"/>
    <s v="Towarzystwo sprzedaży skutecznej"/>
    <x v="3"/>
    <x v="7"/>
    <s v="Sport-100"/>
    <x v="3"/>
    <d v="2008-09-18T00:00:00"/>
    <x v="2"/>
    <x v="0"/>
    <n v="34.99"/>
    <n v="20.186499999999999"/>
    <n v="2"/>
    <n v="40.372999999999998"/>
  </r>
  <r>
    <x v="0"/>
    <x v="0"/>
    <x v="2"/>
    <s v="Towarzystwo sprzedaży skutecznej"/>
    <x v="3"/>
    <x v="7"/>
    <s v="Sport-100"/>
    <x v="5"/>
    <d v="2008-09-22T00:00:00"/>
    <x v="2"/>
    <x v="0"/>
    <n v="34.99"/>
    <n v="20.186499999999999"/>
    <n v="3"/>
    <n v="60.5595"/>
  </r>
  <r>
    <x v="0"/>
    <x v="0"/>
    <x v="2"/>
    <s v="Towarzystwo sprzedaży skutecznej"/>
    <x v="1"/>
    <x v="11"/>
    <s v="damskie getry"/>
    <x v="1"/>
    <d v="2008-09-16T00:00:00"/>
    <x v="2"/>
    <x v="0"/>
    <n v="74.989999999999995"/>
    <n v="44.994"/>
    <n v="2"/>
    <n v="89.988"/>
  </r>
  <r>
    <x v="0"/>
    <x v="0"/>
    <x v="2"/>
    <s v="Towarzystwo sprzedaży skutecznej"/>
    <x v="0"/>
    <x v="3"/>
    <s v="Szosa-650"/>
    <x v="3"/>
    <d v="2008-09-30T00:00:00"/>
    <x v="2"/>
    <x v="0"/>
    <n v="782.99"/>
    <n v="469.79399999999998"/>
    <n v="2"/>
    <n v="939.58799999999997"/>
  </r>
  <r>
    <x v="0"/>
    <x v="0"/>
    <x v="2"/>
    <s v="Towarzystwo sprzedaży skutecznej"/>
    <x v="1"/>
    <x v="4"/>
    <s v="Long-Sleeve Logo Jersey"/>
    <x v="4"/>
    <d v="2008-09-07T00:00:00"/>
    <x v="2"/>
    <x v="0"/>
    <n v="49.99"/>
    <n v="28.840399999999999"/>
    <n v="3"/>
    <n v="86.521199999999993"/>
  </r>
  <r>
    <x v="0"/>
    <x v="0"/>
    <x v="2"/>
    <s v="Towarzystwo sprzedaży skutecznej"/>
    <x v="3"/>
    <x v="7"/>
    <s v="Sport-100"/>
    <x v="1"/>
    <d v="2008-09-29T00:00:00"/>
    <x v="2"/>
    <x v="0"/>
    <n v="34.99"/>
    <n v="20.186499999999999"/>
    <n v="3"/>
    <n v="60.5595"/>
  </r>
  <r>
    <x v="0"/>
    <x v="0"/>
    <x v="2"/>
    <s v="Towarzystwo sprzedaży skutecznej"/>
    <x v="2"/>
    <x v="8"/>
    <s v="LL tylne koło szosa"/>
    <x v="1"/>
    <d v="2008-09-14T00:00:00"/>
    <x v="2"/>
    <x v="0"/>
    <n v="112.565"/>
    <n v="67.539000000000001"/>
    <n v="1"/>
    <n v="67.539000000000001"/>
  </r>
  <r>
    <x v="0"/>
    <x v="0"/>
    <x v="2"/>
    <s v="Towarzystwo sprzedaży skutecznej"/>
    <x v="2"/>
    <x v="6"/>
    <s v="LL rama rowerowa"/>
    <x v="3"/>
    <d v="2008-09-05T00:00:00"/>
    <x v="2"/>
    <x v="0"/>
    <n v="337.22"/>
    <n v="202.33199999999999"/>
    <n v="2"/>
    <n v="404.66399999999999"/>
  </r>
  <r>
    <x v="0"/>
    <x v="0"/>
    <x v="2"/>
    <s v="Towarzystwo sprzedaży skutecznej"/>
    <x v="0"/>
    <x v="3"/>
    <s v="Szosa-650"/>
    <x v="3"/>
    <d v="2008-09-28T00:00:00"/>
    <x v="2"/>
    <x v="0"/>
    <n v="782.99"/>
    <n v="469.79399999999998"/>
    <n v="1"/>
    <n v="469.79399999999998"/>
  </r>
  <r>
    <x v="0"/>
    <x v="0"/>
    <x v="2"/>
    <s v="Towarzystwo sprzedaży skutecznej"/>
    <x v="2"/>
    <x v="6"/>
    <s v="LL rama rowerowa"/>
    <x v="3"/>
    <d v="2008-09-29T00:00:00"/>
    <x v="2"/>
    <x v="0"/>
    <n v="337.22"/>
    <n v="202.33199999999999"/>
    <n v="1"/>
    <n v="202.33199999999999"/>
  </r>
  <r>
    <x v="0"/>
    <x v="0"/>
    <x v="2"/>
    <s v="Towarzystwo sprzedaży skutecznej"/>
    <x v="1"/>
    <x v="5"/>
    <s v="nakładka na rower"/>
    <x v="4"/>
    <d v="2008-09-29T00:00:00"/>
    <x v="2"/>
    <x v="0"/>
    <n v="8.99"/>
    <n v="5.1864999999999997"/>
    <n v="3"/>
    <n v="15.5595"/>
  </r>
  <r>
    <x v="0"/>
    <x v="0"/>
    <x v="2"/>
    <s v="Towarzystwo sprzedaży skutecznej"/>
    <x v="0"/>
    <x v="3"/>
    <s v="Szosa-650"/>
    <x v="1"/>
    <d v="2008-09-06T00:00:00"/>
    <x v="2"/>
    <x v="0"/>
    <n v="782.99"/>
    <n v="469.79399999999998"/>
    <n v="1"/>
    <n v="469.79399999999998"/>
  </r>
  <r>
    <x v="0"/>
    <x v="0"/>
    <x v="4"/>
    <s v="Odpowiedzialni sprzedawcy rowerów"/>
    <x v="2"/>
    <x v="8"/>
    <s v="LL przednie koło górski"/>
    <x v="1"/>
    <d v="2008-09-10T00:00:00"/>
    <x v="2"/>
    <x v="0"/>
    <n v="60.744999999999997"/>
    <n v="36.447000000000003"/>
    <n v="1"/>
    <n v="36.447000000000003"/>
  </r>
  <r>
    <x v="0"/>
    <x v="0"/>
    <x v="4"/>
    <s v="Odpowiedzialni sprzedawcy rowerów"/>
    <x v="1"/>
    <x v="10"/>
    <s v="rękawiczki zimowe"/>
    <x v="1"/>
    <d v="2008-09-17T00:00:00"/>
    <x v="2"/>
    <x v="0"/>
    <n v="37.99"/>
    <n v="22.794"/>
    <n v="1"/>
    <n v="22.794"/>
  </r>
  <r>
    <x v="0"/>
    <x v="0"/>
    <x v="4"/>
    <s v="Odpowiedzialni sprzedawcy rowerów"/>
    <x v="0"/>
    <x v="0"/>
    <s v="Górski-200"/>
    <x v="0"/>
    <d v="2008-09-14T00:00:00"/>
    <x v="2"/>
    <x v="0"/>
    <n v="2319.9899999999998"/>
    <n v="1242.8517999999999"/>
    <n v="1"/>
    <n v="1242.8517999999999"/>
  </r>
  <r>
    <x v="0"/>
    <x v="0"/>
    <x v="4"/>
    <s v="Odpowiedzialni sprzedawcy rowerów"/>
    <x v="0"/>
    <x v="0"/>
    <s v="Górski-200"/>
    <x v="1"/>
    <d v="2008-09-25T00:00:00"/>
    <x v="2"/>
    <x v="0"/>
    <n v="2294.9899999999998"/>
    <n v="1229.4589000000001"/>
    <n v="2"/>
    <n v="2458.9178000000002"/>
  </r>
  <r>
    <x v="0"/>
    <x v="0"/>
    <x v="4"/>
    <s v="Odpowiedzialni sprzedawcy rowerów"/>
    <x v="3"/>
    <x v="7"/>
    <s v="Sport-100"/>
    <x v="3"/>
    <d v="2008-09-06T00:00:00"/>
    <x v="2"/>
    <x v="0"/>
    <n v="34.99"/>
    <n v="20.186499999999999"/>
    <n v="3"/>
    <n v="60.5595"/>
  </r>
  <r>
    <x v="0"/>
    <x v="0"/>
    <x v="4"/>
    <s v="Odpowiedzialni sprzedawcy rowerów"/>
    <x v="2"/>
    <x v="2"/>
    <s v="ML rama górski"/>
    <x v="1"/>
    <d v="2008-09-29T00:00:00"/>
    <x v="2"/>
    <x v="0"/>
    <n v="348.76"/>
    <n v="209.256"/>
    <n v="1"/>
    <n v="209.256"/>
  </r>
  <r>
    <x v="0"/>
    <x v="0"/>
    <x v="4"/>
    <s v="Odpowiedzialni sprzedawcy rowerów"/>
    <x v="1"/>
    <x v="4"/>
    <s v="Long-Sleeve Logo Jersey"/>
    <x v="4"/>
    <d v="2008-09-17T00:00:00"/>
    <x v="2"/>
    <x v="0"/>
    <n v="49.99"/>
    <n v="28.840399999999999"/>
    <n v="1"/>
    <n v="28.840399999999999"/>
  </r>
  <r>
    <x v="0"/>
    <x v="0"/>
    <x v="4"/>
    <s v="Odpowiedzialni sprzedawcy rowerów"/>
    <x v="1"/>
    <x v="12"/>
    <s v="męskie spodenki rowerowe"/>
    <x v="4"/>
    <d v="2008-09-22T00:00:00"/>
    <x v="2"/>
    <x v="0"/>
    <n v="89.99"/>
    <n v="53.994"/>
    <n v="1"/>
    <n v="53.994"/>
  </r>
  <r>
    <x v="0"/>
    <x v="0"/>
    <x v="4"/>
    <s v="Odpowiedzialni sprzedawcy rowerów"/>
    <x v="1"/>
    <x v="10"/>
    <s v="rękawiczki zimowe"/>
    <x v="1"/>
    <d v="2008-09-27T00:00:00"/>
    <x v="2"/>
    <x v="0"/>
    <n v="37.99"/>
    <n v="22.794"/>
    <n v="4"/>
    <n v="91.176000000000002"/>
  </r>
  <r>
    <x v="0"/>
    <x v="0"/>
    <x v="4"/>
    <s v="Odpowiedzialni sprzedawcy rowerów"/>
    <x v="1"/>
    <x v="5"/>
    <s v="nakładka na rower"/>
    <x v="4"/>
    <d v="2008-09-06T00:00:00"/>
    <x v="2"/>
    <x v="0"/>
    <n v="8.99"/>
    <n v="5.1864999999999997"/>
    <n v="1"/>
    <n v="5.1864999999999997"/>
  </r>
  <r>
    <x v="0"/>
    <x v="0"/>
    <x v="4"/>
    <s v="Odpowiedzialni sprzedawcy rowerów"/>
    <x v="1"/>
    <x v="11"/>
    <s v="damskie getry"/>
    <x v="1"/>
    <d v="2008-09-11T00:00:00"/>
    <x v="2"/>
    <x v="0"/>
    <n v="74.989999999999995"/>
    <n v="44.994"/>
    <n v="4"/>
    <n v="179.976"/>
  </r>
  <r>
    <x v="0"/>
    <x v="0"/>
    <x v="4"/>
    <s v="Odpowiedzialni sprzedawcy rowerów"/>
    <x v="2"/>
    <x v="9"/>
    <s v="ML kierownica górski"/>
    <x v="7"/>
    <d v="2008-09-06T00:00:00"/>
    <x v="2"/>
    <x v="0"/>
    <n v="61.92"/>
    <n v="33.774500000000003"/>
    <n v="4"/>
    <n v="135.09800000000001"/>
  </r>
  <r>
    <x v="0"/>
    <x v="0"/>
    <x v="4"/>
    <s v="Odpowiedzialni sprzedawcy rowerów"/>
    <x v="1"/>
    <x v="11"/>
    <s v="damskie getry"/>
    <x v="1"/>
    <d v="2008-09-13T00:00:00"/>
    <x v="2"/>
    <x v="0"/>
    <n v="74.989999999999995"/>
    <n v="44.994"/>
    <n v="5"/>
    <n v="224.97"/>
  </r>
  <r>
    <x v="0"/>
    <x v="0"/>
    <x v="4"/>
    <s v="Odpowiedzialni sprzedawcy rowerów"/>
    <x v="1"/>
    <x v="10"/>
    <s v="rękawiczki zimowe"/>
    <x v="1"/>
    <d v="2008-09-08T00:00:00"/>
    <x v="2"/>
    <x v="0"/>
    <n v="37.99"/>
    <n v="22.794"/>
    <n v="4"/>
    <n v="91.176000000000002"/>
  </r>
  <r>
    <x v="0"/>
    <x v="0"/>
    <x v="4"/>
    <s v="Odpowiedzialni sprzedawcy rowerów"/>
    <x v="0"/>
    <x v="0"/>
    <s v="Górski-200"/>
    <x v="0"/>
    <d v="2008-09-14T00:00:00"/>
    <x v="2"/>
    <x v="0"/>
    <n v="2319.9899999999998"/>
    <n v="1242.8517999999999"/>
    <n v="3"/>
    <n v="3728.5553999999997"/>
  </r>
  <r>
    <x v="0"/>
    <x v="0"/>
    <x v="4"/>
    <s v="Odpowiedzialni sprzedawcy rowerów"/>
    <x v="3"/>
    <x v="7"/>
    <s v="Sport-100"/>
    <x v="5"/>
    <d v="2008-09-06T00:00:00"/>
    <x v="2"/>
    <x v="0"/>
    <n v="34.99"/>
    <n v="20.186499999999999"/>
    <n v="2"/>
    <n v="40.372999999999998"/>
  </r>
  <r>
    <x v="0"/>
    <x v="0"/>
    <x v="3"/>
    <s v="Systemy rowerowe"/>
    <x v="2"/>
    <x v="6"/>
    <s v="ML rama rowerowa-W"/>
    <x v="6"/>
    <d v="2008-10-06T00:00:00"/>
    <x v="3"/>
    <x v="0"/>
    <n v="594.83000000000004"/>
    <n v="324.45269999999999"/>
    <n v="3"/>
    <n v="973.35809999999992"/>
  </r>
  <r>
    <x v="0"/>
    <x v="0"/>
    <x v="3"/>
    <s v="Systemy rowerowe"/>
    <x v="0"/>
    <x v="3"/>
    <s v="Szosa-650"/>
    <x v="1"/>
    <d v="2008-10-28T00:00:00"/>
    <x v="3"/>
    <x v="0"/>
    <n v="782.99"/>
    <n v="469.79399999999998"/>
    <n v="7"/>
    <n v="3288.558"/>
  </r>
  <r>
    <x v="0"/>
    <x v="0"/>
    <x v="3"/>
    <s v="Systemy rowerowe"/>
    <x v="0"/>
    <x v="3"/>
    <s v="Szosa-250"/>
    <x v="3"/>
    <d v="2008-10-31T00:00:00"/>
    <x v="3"/>
    <x v="0"/>
    <n v="2443.35"/>
    <n v="1308.9375"/>
    <n v="2"/>
    <n v="2617.875"/>
  </r>
  <r>
    <x v="0"/>
    <x v="0"/>
    <x v="3"/>
    <s v="Systemy rowerowe"/>
    <x v="0"/>
    <x v="3"/>
    <s v="Szosa-250"/>
    <x v="1"/>
    <d v="2008-10-10T00:00:00"/>
    <x v="3"/>
    <x v="0"/>
    <n v="2443.35"/>
    <n v="1308.9375"/>
    <n v="9"/>
    <n v="11780.4375"/>
  </r>
  <r>
    <x v="0"/>
    <x v="0"/>
    <x v="3"/>
    <s v="Systemy rowerowe"/>
    <x v="0"/>
    <x v="3"/>
    <s v="Szosa--550-W"/>
    <x v="6"/>
    <d v="2008-10-24T00:00:00"/>
    <x v="3"/>
    <x v="0"/>
    <n v="1120.49"/>
    <n v="600.26250000000005"/>
    <n v="8"/>
    <n v="4802.1000000000004"/>
  </r>
  <r>
    <x v="0"/>
    <x v="0"/>
    <x v="3"/>
    <s v="Systemy rowerowe"/>
    <x v="2"/>
    <x v="6"/>
    <s v="LL rama rowerowa"/>
    <x v="3"/>
    <d v="2008-10-24T00:00:00"/>
    <x v="3"/>
    <x v="0"/>
    <n v="337.22"/>
    <n v="202.33199999999999"/>
    <n v="8"/>
    <n v="1618.6559999999999"/>
  </r>
  <r>
    <x v="0"/>
    <x v="0"/>
    <x v="3"/>
    <s v="Systemy rowerowe"/>
    <x v="0"/>
    <x v="3"/>
    <s v="Szosa-650"/>
    <x v="1"/>
    <d v="2008-10-06T00:00:00"/>
    <x v="3"/>
    <x v="0"/>
    <n v="782.99"/>
    <n v="469.79399999999998"/>
    <n v="6"/>
    <n v="2818.7640000000001"/>
  </r>
  <r>
    <x v="0"/>
    <x v="0"/>
    <x v="3"/>
    <s v="Systemy rowerowe"/>
    <x v="0"/>
    <x v="3"/>
    <s v="Szosa-250"/>
    <x v="1"/>
    <d v="2008-10-07T00:00:00"/>
    <x v="3"/>
    <x v="0"/>
    <n v="2443.35"/>
    <n v="1308.9375"/>
    <n v="5"/>
    <n v="6544.6875"/>
  </r>
  <r>
    <x v="0"/>
    <x v="0"/>
    <x v="3"/>
    <s v="Systemy rowerowe"/>
    <x v="0"/>
    <x v="3"/>
    <s v="Szosa-250"/>
    <x v="1"/>
    <d v="2008-10-01T00:00:00"/>
    <x v="3"/>
    <x v="0"/>
    <n v="2443.35"/>
    <n v="1308.9375"/>
    <n v="4"/>
    <n v="5235.75"/>
  </r>
  <r>
    <x v="0"/>
    <x v="0"/>
    <x v="3"/>
    <s v="Systemy rowerowe"/>
    <x v="0"/>
    <x v="3"/>
    <s v="Szosa-250"/>
    <x v="1"/>
    <d v="2008-10-26T00:00:00"/>
    <x v="3"/>
    <x v="0"/>
    <n v="2443.35"/>
    <n v="1308.9375"/>
    <n v="4"/>
    <n v="5235.75"/>
  </r>
  <r>
    <x v="0"/>
    <x v="0"/>
    <x v="3"/>
    <s v="Systemy rowerowe"/>
    <x v="0"/>
    <x v="3"/>
    <s v="Szosa-250"/>
    <x v="3"/>
    <d v="2008-10-01T00:00:00"/>
    <x v="3"/>
    <x v="0"/>
    <n v="2443.35"/>
    <n v="1466.01"/>
    <n v="7"/>
    <n v="10262.07"/>
  </r>
  <r>
    <x v="0"/>
    <x v="0"/>
    <x v="3"/>
    <s v="Systemy rowerowe"/>
    <x v="0"/>
    <x v="3"/>
    <s v="Szosa-250"/>
    <x v="3"/>
    <d v="2008-10-14T00:00:00"/>
    <x v="3"/>
    <x v="0"/>
    <n v="2443.35"/>
    <n v="1466.01"/>
    <n v="7"/>
    <n v="10262.07"/>
  </r>
  <r>
    <x v="0"/>
    <x v="0"/>
    <x v="3"/>
    <s v="Systemy rowerowe"/>
    <x v="0"/>
    <x v="3"/>
    <s v="Szosa-250"/>
    <x v="3"/>
    <d v="2008-10-03T00:00:00"/>
    <x v="3"/>
    <x v="0"/>
    <n v="2443.35"/>
    <n v="1466.01"/>
    <n v="3"/>
    <n v="4398.03"/>
  </r>
  <r>
    <x v="0"/>
    <x v="0"/>
    <x v="3"/>
    <s v="Systemy rowerowe"/>
    <x v="2"/>
    <x v="8"/>
    <s v="LL tylne koło szosa"/>
    <x v="1"/>
    <d v="2008-10-05T00:00:00"/>
    <x v="3"/>
    <x v="0"/>
    <n v="112.565"/>
    <n v="67.539000000000001"/>
    <n v="4"/>
    <n v="270.15600000000001"/>
  </r>
  <r>
    <x v="0"/>
    <x v="0"/>
    <x v="3"/>
    <s v="Systemy rowerowe"/>
    <x v="2"/>
    <x v="6"/>
    <s v="LL rama rowerowa"/>
    <x v="1"/>
    <d v="2008-10-28T00:00:00"/>
    <x v="3"/>
    <x v="0"/>
    <n v="337.22"/>
    <n v="183.93819999999999"/>
    <n v="3"/>
    <n v="551.81459999999993"/>
  </r>
  <r>
    <x v="0"/>
    <x v="0"/>
    <x v="3"/>
    <s v="Systemy rowerowe"/>
    <x v="0"/>
    <x v="3"/>
    <s v="Szosa-650"/>
    <x v="3"/>
    <d v="2008-10-16T00:00:00"/>
    <x v="3"/>
    <x v="0"/>
    <n v="782.99"/>
    <n v="469.79399999999998"/>
    <n v="6"/>
    <n v="2818.7640000000001"/>
  </r>
  <r>
    <x v="0"/>
    <x v="0"/>
    <x v="3"/>
    <s v="Systemy rowerowe"/>
    <x v="2"/>
    <x v="8"/>
    <s v="ML przednie koło szosa"/>
    <x v="1"/>
    <d v="2008-10-20T00:00:00"/>
    <x v="3"/>
    <x v="0"/>
    <n v="248.38499999999999"/>
    <n v="149.03100000000001"/>
    <n v="3"/>
    <n v="447.09300000000002"/>
  </r>
  <r>
    <x v="0"/>
    <x v="0"/>
    <x v="3"/>
    <s v="Systemy rowerowe"/>
    <x v="2"/>
    <x v="8"/>
    <s v="HL przednie koło szosa"/>
    <x v="1"/>
    <d v="2008-10-08T00:00:00"/>
    <x v="3"/>
    <x v="0"/>
    <n v="330.06"/>
    <n v="198.036"/>
    <n v="1"/>
    <n v="198.036"/>
  </r>
  <r>
    <x v="0"/>
    <x v="0"/>
    <x v="3"/>
    <s v="Systemy rowerowe"/>
    <x v="2"/>
    <x v="6"/>
    <s v="ML rama rowerowa-W"/>
    <x v="6"/>
    <d v="2008-10-28T00:00:00"/>
    <x v="3"/>
    <x v="0"/>
    <n v="594.83000000000004"/>
    <n v="324.45269999999999"/>
    <n v="6"/>
    <n v="1946.7161999999998"/>
  </r>
  <r>
    <x v="0"/>
    <x v="0"/>
    <x v="3"/>
    <s v="Systemy rowerowe"/>
    <x v="0"/>
    <x v="3"/>
    <s v="Szosa-650"/>
    <x v="3"/>
    <d v="2008-10-01T00:00:00"/>
    <x v="3"/>
    <x v="0"/>
    <n v="782.99"/>
    <n v="469.79399999999998"/>
    <n v="2"/>
    <n v="939.58799999999997"/>
  </r>
  <r>
    <x v="0"/>
    <x v="0"/>
    <x v="3"/>
    <s v="Systemy rowerowe"/>
    <x v="0"/>
    <x v="3"/>
    <s v="Szosa-650"/>
    <x v="1"/>
    <d v="2008-10-07T00:00:00"/>
    <x v="3"/>
    <x v="0"/>
    <n v="782.99"/>
    <n v="469.79399999999998"/>
    <n v="4"/>
    <n v="1879.1759999999999"/>
  </r>
  <r>
    <x v="0"/>
    <x v="0"/>
    <x v="3"/>
    <s v="Systemy rowerowe"/>
    <x v="0"/>
    <x v="3"/>
    <s v="Szosa--550-W"/>
    <x v="6"/>
    <d v="2008-10-14T00:00:00"/>
    <x v="3"/>
    <x v="0"/>
    <n v="1120.49"/>
    <n v="600.26250000000005"/>
    <n v="2"/>
    <n v="1200.5250000000001"/>
  </r>
  <r>
    <x v="0"/>
    <x v="0"/>
    <x v="3"/>
    <s v="Systemy rowerowe"/>
    <x v="0"/>
    <x v="3"/>
    <s v="Szosa--550-W"/>
    <x v="6"/>
    <d v="2008-10-14T00:00:00"/>
    <x v="3"/>
    <x v="0"/>
    <n v="1120.49"/>
    <n v="600.26250000000005"/>
    <n v="3"/>
    <n v="1800.7875000000001"/>
  </r>
  <r>
    <x v="0"/>
    <x v="0"/>
    <x v="3"/>
    <s v="Systemy rowerowe"/>
    <x v="0"/>
    <x v="3"/>
    <s v="Szosa--550-W"/>
    <x v="6"/>
    <d v="2008-10-24T00:00:00"/>
    <x v="3"/>
    <x v="0"/>
    <n v="1120.49"/>
    <n v="600.26250000000005"/>
    <n v="5"/>
    <n v="3001.3125"/>
  </r>
  <r>
    <x v="0"/>
    <x v="0"/>
    <x v="3"/>
    <s v="Systemy rowerowe"/>
    <x v="0"/>
    <x v="3"/>
    <s v="Szosa--550-W"/>
    <x v="6"/>
    <d v="2008-10-15T00:00:00"/>
    <x v="3"/>
    <x v="0"/>
    <n v="1120.49"/>
    <n v="600.26250000000005"/>
    <n v="3"/>
    <n v="1800.7875000000001"/>
  </r>
  <r>
    <x v="0"/>
    <x v="0"/>
    <x v="3"/>
    <s v="Systemy rowerowe"/>
    <x v="0"/>
    <x v="3"/>
    <s v="Szosa-650"/>
    <x v="3"/>
    <d v="2008-10-18T00:00:00"/>
    <x v="3"/>
    <x v="0"/>
    <n v="782.99"/>
    <n v="469.79399999999998"/>
    <n v="2"/>
    <n v="939.58799999999997"/>
  </r>
  <r>
    <x v="0"/>
    <x v="0"/>
    <x v="3"/>
    <s v="Systemy rowerowe"/>
    <x v="0"/>
    <x v="3"/>
    <s v="Szosa-650"/>
    <x v="3"/>
    <d v="2008-10-19T00:00:00"/>
    <x v="3"/>
    <x v="0"/>
    <n v="782.99"/>
    <n v="469.79399999999998"/>
    <n v="2"/>
    <n v="939.58799999999997"/>
  </r>
  <r>
    <x v="0"/>
    <x v="0"/>
    <x v="3"/>
    <s v="Systemy rowerowe"/>
    <x v="2"/>
    <x v="6"/>
    <s v="LL rama rowerowa"/>
    <x v="3"/>
    <d v="2008-10-25T00:00:00"/>
    <x v="3"/>
    <x v="0"/>
    <n v="337.22"/>
    <n v="202.33199999999999"/>
    <n v="3"/>
    <n v="606.99599999999998"/>
  </r>
  <r>
    <x v="0"/>
    <x v="0"/>
    <x v="3"/>
    <s v="Systemy rowerowe"/>
    <x v="0"/>
    <x v="3"/>
    <s v="Szosa-650"/>
    <x v="1"/>
    <d v="2008-10-21T00:00:00"/>
    <x v="3"/>
    <x v="0"/>
    <n v="782.99"/>
    <n v="469.79399999999998"/>
    <n v="5"/>
    <n v="2348.9699999999998"/>
  </r>
  <r>
    <x v="0"/>
    <x v="0"/>
    <x v="3"/>
    <s v="Systemy rowerowe"/>
    <x v="0"/>
    <x v="3"/>
    <s v="Szosa-650"/>
    <x v="1"/>
    <d v="2008-10-10T00:00:00"/>
    <x v="3"/>
    <x v="0"/>
    <n v="782.99"/>
    <n v="469.79399999999998"/>
    <n v="4"/>
    <n v="1879.1759999999999"/>
  </r>
  <r>
    <x v="0"/>
    <x v="0"/>
    <x v="3"/>
    <s v="Systemy rowerowe"/>
    <x v="0"/>
    <x v="3"/>
    <s v="Szosa-650"/>
    <x v="1"/>
    <d v="2008-10-17T00:00:00"/>
    <x v="3"/>
    <x v="0"/>
    <n v="782.99"/>
    <n v="469.79399999999998"/>
    <n v="7"/>
    <n v="3288.558"/>
  </r>
  <r>
    <x v="0"/>
    <x v="0"/>
    <x v="3"/>
    <s v="Systemy rowerowe"/>
    <x v="0"/>
    <x v="3"/>
    <s v="Szosa-650"/>
    <x v="3"/>
    <d v="2008-10-19T00:00:00"/>
    <x v="3"/>
    <x v="0"/>
    <n v="782.99"/>
    <n v="469.79399999999998"/>
    <n v="3"/>
    <n v="1409.3820000000001"/>
  </r>
  <r>
    <x v="0"/>
    <x v="0"/>
    <x v="3"/>
    <s v="Systemy rowerowe"/>
    <x v="0"/>
    <x v="3"/>
    <s v="Szosa-650"/>
    <x v="3"/>
    <d v="2008-10-24T00:00:00"/>
    <x v="3"/>
    <x v="0"/>
    <n v="782.99"/>
    <n v="469.79399999999998"/>
    <n v="3"/>
    <n v="1409.3820000000001"/>
  </r>
  <r>
    <x v="0"/>
    <x v="0"/>
    <x v="2"/>
    <s v="Rowery Sp. z o.o."/>
    <x v="1"/>
    <x v="10"/>
    <s v="rękawiczki rowerowe"/>
    <x v="1"/>
    <d v="2008-10-19T00:00:00"/>
    <x v="3"/>
    <x v="0"/>
    <n v="24.49"/>
    <n v="14.1289"/>
    <n v="3"/>
    <n v="42.386699999999998"/>
  </r>
  <r>
    <x v="0"/>
    <x v="0"/>
    <x v="2"/>
    <s v="Rowery Sp. z o.o."/>
    <x v="0"/>
    <x v="0"/>
    <s v="Górski-200"/>
    <x v="1"/>
    <d v="2008-10-14T00:00:00"/>
    <x v="3"/>
    <x v="0"/>
    <n v="2294.9899999999998"/>
    <n v="1229.4589000000001"/>
    <n v="1"/>
    <n v="1229.4589000000001"/>
  </r>
  <r>
    <x v="0"/>
    <x v="0"/>
    <x v="2"/>
    <s v="Rowery Sp. z o.o."/>
    <x v="2"/>
    <x v="8"/>
    <s v="HL tylne koło górski"/>
    <x v="1"/>
    <d v="2008-10-23T00:00:00"/>
    <x v="3"/>
    <x v="0"/>
    <n v="327.21499999999997"/>
    <n v="196.32900000000001"/>
    <n v="1"/>
    <n v="196.32900000000001"/>
  </r>
  <r>
    <x v="0"/>
    <x v="0"/>
    <x v="2"/>
    <s v="Rowery Sp. z o.o."/>
    <x v="2"/>
    <x v="8"/>
    <s v="ML przednie koło górski"/>
    <x v="1"/>
    <d v="2008-10-10T00:00:00"/>
    <x v="3"/>
    <x v="0"/>
    <n v="209.02500000000001"/>
    <n v="125.41500000000001"/>
    <n v="3"/>
    <n v="376.245"/>
  </r>
  <r>
    <x v="0"/>
    <x v="0"/>
    <x v="2"/>
    <s v="Rowery Sp. z o.o."/>
    <x v="2"/>
    <x v="8"/>
    <s v="HL przednie koło górski"/>
    <x v="1"/>
    <d v="2008-10-09T00:00:00"/>
    <x v="3"/>
    <x v="0"/>
    <n v="300.21499999999997"/>
    <n v="180.12899999999999"/>
    <n v="1"/>
    <n v="180.12899999999999"/>
  </r>
  <r>
    <x v="0"/>
    <x v="0"/>
    <x v="0"/>
    <s v="Bezpieczny sklep rowerowy"/>
    <x v="1"/>
    <x v="10"/>
    <s v="rękawiczki zimowe"/>
    <x v="1"/>
    <d v="2008-10-21T00:00:00"/>
    <x v="3"/>
    <x v="0"/>
    <n v="37.99"/>
    <n v="22.794"/>
    <n v="2"/>
    <n v="45.588000000000001"/>
  </r>
  <r>
    <x v="0"/>
    <x v="0"/>
    <x v="0"/>
    <s v="Bezpieczny sklep rowerowy"/>
    <x v="1"/>
    <x v="10"/>
    <s v="rękawiczki zimowe"/>
    <x v="1"/>
    <d v="2008-10-12T00:00:00"/>
    <x v="3"/>
    <x v="0"/>
    <n v="37.99"/>
    <n v="22.794"/>
    <n v="2"/>
    <n v="45.588000000000001"/>
  </r>
  <r>
    <x v="0"/>
    <x v="0"/>
    <x v="0"/>
    <s v="Bezpieczny sklep rowerowy"/>
    <x v="1"/>
    <x v="10"/>
    <s v="rękawiczki zimowe"/>
    <x v="1"/>
    <d v="2008-10-14T00:00:00"/>
    <x v="3"/>
    <x v="0"/>
    <n v="37.99"/>
    <n v="22.794"/>
    <n v="3"/>
    <n v="68.382000000000005"/>
  </r>
  <r>
    <x v="0"/>
    <x v="0"/>
    <x v="0"/>
    <s v="Bezpieczny sklep rowerowy"/>
    <x v="0"/>
    <x v="0"/>
    <s v="Górski-200"/>
    <x v="1"/>
    <d v="2008-10-08T00:00:00"/>
    <x v="3"/>
    <x v="0"/>
    <n v="2294.9899999999998"/>
    <n v="1229.4589000000001"/>
    <n v="1"/>
    <n v="1229.4589000000001"/>
  </r>
  <r>
    <x v="0"/>
    <x v="0"/>
    <x v="0"/>
    <s v="Bezpieczny sklep rowerowy"/>
    <x v="1"/>
    <x v="11"/>
    <s v="damskie getry"/>
    <x v="1"/>
    <d v="2008-10-17T00:00:00"/>
    <x v="3"/>
    <x v="0"/>
    <n v="74.989999999999995"/>
    <n v="44.994"/>
    <n v="2"/>
    <n v="89.988"/>
  </r>
  <r>
    <x v="0"/>
    <x v="0"/>
    <x v="0"/>
    <s v="Bezpieczny sklep rowerowy"/>
    <x v="1"/>
    <x v="4"/>
    <s v="Long-Sleeve Logo Jersey"/>
    <x v="4"/>
    <d v="2008-10-22T00:00:00"/>
    <x v="3"/>
    <x v="0"/>
    <n v="49.99"/>
    <n v="28.840399999999999"/>
    <n v="2"/>
    <n v="57.680799999999998"/>
  </r>
  <r>
    <x v="0"/>
    <x v="0"/>
    <x v="0"/>
    <s v="Bezpieczny sklep rowerowy"/>
    <x v="1"/>
    <x v="11"/>
    <s v="damskie getry"/>
    <x v="1"/>
    <d v="2008-10-09T00:00:00"/>
    <x v="3"/>
    <x v="0"/>
    <n v="74.989999999999995"/>
    <n v="44.994"/>
    <n v="3"/>
    <n v="134.982"/>
  </r>
  <r>
    <x v="0"/>
    <x v="0"/>
    <x v="0"/>
    <s v="Bezpieczny sklep rowerowy"/>
    <x v="1"/>
    <x v="5"/>
    <s v="nakładka na rower"/>
    <x v="4"/>
    <d v="2008-10-08T00:00:00"/>
    <x v="3"/>
    <x v="0"/>
    <n v="8.99"/>
    <n v="5.1864999999999997"/>
    <n v="4"/>
    <n v="20.745999999999999"/>
  </r>
  <r>
    <x v="0"/>
    <x v="0"/>
    <x v="3"/>
    <s v="Motel Dystans"/>
    <x v="0"/>
    <x v="3"/>
    <s v="Szosa-650"/>
    <x v="3"/>
    <d v="2008-10-22T00:00:00"/>
    <x v="3"/>
    <x v="0"/>
    <n v="782.99"/>
    <n v="469.79399999999998"/>
    <n v="2"/>
    <n v="939.58799999999997"/>
  </r>
  <r>
    <x v="0"/>
    <x v="0"/>
    <x v="3"/>
    <s v="Motel Dystans"/>
    <x v="1"/>
    <x v="4"/>
    <s v="Long-Sleeve Logo Jersey"/>
    <x v="4"/>
    <d v="2008-10-25T00:00:00"/>
    <x v="3"/>
    <x v="0"/>
    <n v="49.99"/>
    <n v="28.840399999999999"/>
    <n v="2"/>
    <n v="57.680799999999998"/>
  </r>
  <r>
    <x v="0"/>
    <x v="0"/>
    <x v="3"/>
    <s v="Motel Dystans"/>
    <x v="1"/>
    <x v="11"/>
    <s v="damskie getry"/>
    <x v="1"/>
    <d v="2008-10-28T00:00:00"/>
    <x v="3"/>
    <x v="0"/>
    <n v="74.989999999999995"/>
    <n v="44.994"/>
    <n v="2"/>
    <n v="89.988"/>
  </r>
  <r>
    <x v="0"/>
    <x v="0"/>
    <x v="3"/>
    <s v="Motel Dystans"/>
    <x v="0"/>
    <x v="3"/>
    <s v="Szosa-650"/>
    <x v="3"/>
    <d v="2008-10-09T00:00:00"/>
    <x v="3"/>
    <x v="0"/>
    <n v="782.99"/>
    <n v="469.79399999999998"/>
    <n v="1"/>
    <n v="469.79399999999998"/>
  </r>
  <r>
    <x v="0"/>
    <x v="0"/>
    <x v="3"/>
    <s v="Motel Dystans"/>
    <x v="1"/>
    <x v="5"/>
    <s v="nakładka na rower"/>
    <x v="4"/>
    <d v="2008-10-12T00:00:00"/>
    <x v="3"/>
    <x v="0"/>
    <n v="8.99"/>
    <n v="5.1864999999999997"/>
    <n v="2"/>
    <n v="10.372999999999999"/>
  </r>
  <r>
    <x v="0"/>
    <x v="0"/>
    <x v="3"/>
    <s v="Motel Dystans"/>
    <x v="1"/>
    <x v="11"/>
    <s v="damskie getry"/>
    <x v="1"/>
    <d v="2008-10-19T00:00:00"/>
    <x v="3"/>
    <x v="0"/>
    <n v="74.989999999999995"/>
    <n v="44.994"/>
    <n v="2"/>
    <n v="89.988"/>
  </r>
  <r>
    <x v="0"/>
    <x v="0"/>
    <x v="3"/>
    <s v="Motel Dystans"/>
    <x v="2"/>
    <x v="8"/>
    <s v="LL tylne koło szosa"/>
    <x v="1"/>
    <d v="2008-10-24T00:00:00"/>
    <x v="3"/>
    <x v="0"/>
    <n v="112.565"/>
    <n v="67.539000000000001"/>
    <n v="1"/>
    <n v="67.539000000000001"/>
  </r>
  <r>
    <x v="0"/>
    <x v="0"/>
    <x v="3"/>
    <s v="Motel Dystans"/>
    <x v="0"/>
    <x v="3"/>
    <s v="Szosa-650"/>
    <x v="3"/>
    <d v="2008-10-27T00:00:00"/>
    <x v="3"/>
    <x v="0"/>
    <n v="782.99"/>
    <n v="469.79399999999998"/>
    <n v="1"/>
    <n v="469.79399999999998"/>
  </r>
  <r>
    <x v="0"/>
    <x v="0"/>
    <x v="3"/>
    <s v="Motel Dystans"/>
    <x v="0"/>
    <x v="3"/>
    <s v="Szosa-650"/>
    <x v="3"/>
    <d v="2008-10-30T00:00:00"/>
    <x v="3"/>
    <x v="0"/>
    <n v="782.99"/>
    <n v="469.79399999999998"/>
    <n v="3"/>
    <n v="1409.3820000000001"/>
  </r>
  <r>
    <x v="0"/>
    <x v="0"/>
    <x v="0"/>
    <s v="Rajdy na co dzień"/>
    <x v="2"/>
    <x v="6"/>
    <s v="HL rama rowerowa szosa"/>
    <x v="3"/>
    <d v="2008-10-14T00:00:00"/>
    <x v="3"/>
    <x v="0"/>
    <n v="1431.5"/>
    <n v="780.81820000000005"/>
    <n v="1"/>
    <n v="780.81820000000005"/>
  </r>
  <r>
    <x v="0"/>
    <x v="0"/>
    <x v="0"/>
    <s v="Rajdy na co dzień"/>
    <x v="2"/>
    <x v="6"/>
    <s v="ML rama rowerowa-W"/>
    <x v="6"/>
    <d v="2008-10-28T00:00:00"/>
    <x v="3"/>
    <x v="0"/>
    <n v="594.83000000000004"/>
    <n v="324.45269999999999"/>
    <n v="2"/>
    <n v="648.90539999999999"/>
  </r>
  <r>
    <x v="0"/>
    <x v="0"/>
    <x v="0"/>
    <s v="Rajdy na co dzień"/>
    <x v="0"/>
    <x v="3"/>
    <s v="Szosa-650"/>
    <x v="3"/>
    <d v="2008-10-11T00:00:00"/>
    <x v="3"/>
    <x v="0"/>
    <n v="782.99"/>
    <n v="469.79399999999998"/>
    <n v="1"/>
    <n v="469.79399999999998"/>
  </r>
  <r>
    <x v="0"/>
    <x v="0"/>
    <x v="0"/>
    <s v="Rajdy na co dzień"/>
    <x v="3"/>
    <x v="15"/>
    <s v="zamknięcie linka"/>
    <x v="7"/>
    <d v="2008-10-18T00:00:00"/>
    <x v="3"/>
    <x v="0"/>
    <n v="25"/>
    <n v="15"/>
    <n v="3"/>
    <n v="45"/>
  </r>
  <r>
    <x v="0"/>
    <x v="0"/>
    <x v="0"/>
    <s v="Rajdy na co dzień"/>
    <x v="1"/>
    <x v="10"/>
    <s v="rękawiczki rowerowe"/>
    <x v="1"/>
    <d v="2008-10-26T00:00:00"/>
    <x v="3"/>
    <x v="0"/>
    <n v="24.49"/>
    <n v="14.1289"/>
    <n v="4"/>
    <n v="56.515599999999999"/>
  </r>
  <r>
    <x v="0"/>
    <x v="0"/>
    <x v="0"/>
    <s v="Rajdy na co dzień"/>
    <x v="1"/>
    <x v="11"/>
    <s v="damskie getry"/>
    <x v="1"/>
    <d v="2008-10-16T00:00:00"/>
    <x v="3"/>
    <x v="0"/>
    <n v="74.989999999999995"/>
    <n v="44.994"/>
    <n v="4"/>
    <n v="179.976"/>
  </r>
  <r>
    <x v="0"/>
    <x v="0"/>
    <x v="0"/>
    <s v="Rajdy na co dzień"/>
    <x v="3"/>
    <x v="7"/>
    <s v="Sport-100"/>
    <x v="3"/>
    <d v="2008-10-25T00:00:00"/>
    <x v="3"/>
    <x v="0"/>
    <n v="34.99"/>
    <n v="20.186499999999999"/>
    <n v="4"/>
    <n v="80.745999999999995"/>
  </r>
  <r>
    <x v="0"/>
    <x v="0"/>
    <x v="0"/>
    <s v="Rajdy na co dzień"/>
    <x v="1"/>
    <x v="4"/>
    <s v="Long-Sleeve Logo Jersey"/>
    <x v="4"/>
    <d v="2008-10-15T00:00:00"/>
    <x v="3"/>
    <x v="0"/>
    <n v="49.99"/>
    <n v="28.840399999999999"/>
    <n v="1"/>
    <n v="28.840399999999999"/>
  </r>
  <r>
    <x v="0"/>
    <x v="0"/>
    <x v="0"/>
    <s v="Rajdy na co dzień"/>
    <x v="3"/>
    <x v="13"/>
    <s v="mini-pompki"/>
    <x v="7"/>
    <d v="2008-10-03T00:00:00"/>
    <x v="3"/>
    <x v="0"/>
    <n v="19.989999999999998"/>
    <n v="11.994"/>
    <n v="3"/>
    <n v="35.981999999999999"/>
  </r>
  <r>
    <x v="0"/>
    <x v="0"/>
    <x v="0"/>
    <s v="Rajdy na co dzień"/>
    <x v="2"/>
    <x v="6"/>
    <s v="LL rama rowerowa"/>
    <x v="3"/>
    <d v="2008-10-24T00:00:00"/>
    <x v="3"/>
    <x v="0"/>
    <n v="337.22"/>
    <n v="202.33199999999999"/>
    <n v="2"/>
    <n v="404.66399999999999"/>
  </r>
  <r>
    <x v="0"/>
    <x v="0"/>
    <x v="0"/>
    <s v="Rajdy na co dzień"/>
    <x v="0"/>
    <x v="3"/>
    <s v="Szosa-650"/>
    <x v="3"/>
    <d v="2008-10-10T00:00:00"/>
    <x v="3"/>
    <x v="0"/>
    <n v="782.99"/>
    <n v="469.79399999999998"/>
    <n v="6"/>
    <n v="2818.7640000000001"/>
  </r>
  <r>
    <x v="0"/>
    <x v="0"/>
    <x v="0"/>
    <s v="Rajdy na co dzień"/>
    <x v="2"/>
    <x v="8"/>
    <s v="LL tylne koło szosa"/>
    <x v="1"/>
    <d v="2008-10-22T00:00:00"/>
    <x v="3"/>
    <x v="0"/>
    <n v="112.565"/>
    <n v="67.539000000000001"/>
    <n v="2"/>
    <n v="135.078"/>
  </r>
  <r>
    <x v="0"/>
    <x v="0"/>
    <x v="0"/>
    <s v="Rajdy na co dzień"/>
    <x v="2"/>
    <x v="6"/>
    <s v="LL rama rowerowa"/>
    <x v="3"/>
    <d v="2008-10-26T00:00:00"/>
    <x v="3"/>
    <x v="0"/>
    <n v="337.22"/>
    <n v="202.33199999999999"/>
    <n v="3"/>
    <n v="606.99599999999998"/>
  </r>
  <r>
    <x v="0"/>
    <x v="0"/>
    <x v="0"/>
    <s v="Rajdy na co dzień"/>
    <x v="0"/>
    <x v="3"/>
    <s v="Szosa-250"/>
    <x v="3"/>
    <d v="2008-10-23T00:00:00"/>
    <x v="3"/>
    <x v="0"/>
    <n v="2443.35"/>
    <n v="1466.01"/>
    <n v="2"/>
    <n v="2932.02"/>
  </r>
  <r>
    <x v="0"/>
    <x v="0"/>
    <x v="0"/>
    <s v="Rajdy na co dzień"/>
    <x v="2"/>
    <x v="8"/>
    <s v="HL przednie koło szosa"/>
    <x v="1"/>
    <d v="2008-10-18T00:00:00"/>
    <x v="3"/>
    <x v="0"/>
    <n v="330.06"/>
    <n v="198.036"/>
    <n v="5"/>
    <n v="990.18000000000006"/>
  </r>
  <r>
    <x v="0"/>
    <x v="0"/>
    <x v="0"/>
    <s v="Rajdy na co dzień"/>
    <x v="2"/>
    <x v="6"/>
    <s v="ML rama rowerowa-W"/>
    <x v="6"/>
    <d v="2008-10-23T00:00:00"/>
    <x v="3"/>
    <x v="0"/>
    <n v="594.83000000000004"/>
    <n v="324.45269999999999"/>
    <n v="2"/>
    <n v="648.90539999999999"/>
  </r>
  <r>
    <x v="0"/>
    <x v="0"/>
    <x v="0"/>
    <s v="Rajdy na co dzień"/>
    <x v="2"/>
    <x v="6"/>
    <s v="LL rama rowerowa"/>
    <x v="1"/>
    <d v="2008-10-11T00:00:00"/>
    <x v="3"/>
    <x v="0"/>
    <n v="337.22"/>
    <n v="183.93819999999999"/>
    <n v="6"/>
    <n v="1103.6291999999999"/>
  </r>
  <r>
    <x v="0"/>
    <x v="0"/>
    <x v="0"/>
    <s v="Rajdy na co dzień"/>
    <x v="0"/>
    <x v="3"/>
    <s v="Szosa-650"/>
    <x v="1"/>
    <d v="2008-10-03T00:00:00"/>
    <x v="3"/>
    <x v="0"/>
    <n v="782.99"/>
    <n v="469.79399999999998"/>
    <n v="4"/>
    <n v="1879.1759999999999"/>
  </r>
  <r>
    <x v="0"/>
    <x v="0"/>
    <x v="0"/>
    <s v="Rajdy na co dzień"/>
    <x v="0"/>
    <x v="3"/>
    <s v="Szosa--550-W"/>
    <x v="6"/>
    <d v="2008-10-27T00:00:00"/>
    <x v="3"/>
    <x v="0"/>
    <n v="1120.49"/>
    <n v="600.26250000000005"/>
    <n v="2"/>
    <n v="1200.5250000000001"/>
  </r>
  <r>
    <x v="0"/>
    <x v="0"/>
    <x v="0"/>
    <s v="Rajdy na co dzień"/>
    <x v="1"/>
    <x v="12"/>
    <s v="męskie spodenki rowerowe"/>
    <x v="4"/>
    <d v="2008-10-19T00:00:00"/>
    <x v="3"/>
    <x v="0"/>
    <n v="89.99"/>
    <n v="53.994"/>
    <n v="4"/>
    <n v="215.976"/>
  </r>
  <r>
    <x v="0"/>
    <x v="0"/>
    <x v="0"/>
    <s v="Rajdy na co dzień"/>
    <x v="0"/>
    <x v="3"/>
    <s v="Szosa--550-W"/>
    <x v="6"/>
    <d v="2008-10-02T00:00:00"/>
    <x v="3"/>
    <x v="0"/>
    <n v="1120.49"/>
    <n v="600.26250000000005"/>
    <n v="4"/>
    <n v="2401.0500000000002"/>
  </r>
  <r>
    <x v="0"/>
    <x v="0"/>
    <x v="0"/>
    <s v="Rajdy na co dzień"/>
    <x v="2"/>
    <x v="6"/>
    <s v="LL rama rowerowa"/>
    <x v="1"/>
    <d v="2008-10-03T00:00:00"/>
    <x v="3"/>
    <x v="0"/>
    <n v="337.22"/>
    <n v="183.93819999999999"/>
    <n v="1"/>
    <n v="183.93819999999999"/>
  </r>
  <r>
    <x v="0"/>
    <x v="0"/>
    <x v="0"/>
    <s v="Rajdy na co dzień"/>
    <x v="1"/>
    <x v="11"/>
    <s v="damskie getry"/>
    <x v="1"/>
    <d v="2008-10-18T00:00:00"/>
    <x v="3"/>
    <x v="0"/>
    <n v="74.989999999999995"/>
    <n v="44.994"/>
    <n v="6"/>
    <n v="269.964"/>
  </r>
  <r>
    <x v="0"/>
    <x v="0"/>
    <x v="0"/>
    <s v="Rajdy na co dzień"/>
    <x v="0"/>
    <x v="3"/>
    <s v="Szosa-250"/>
    <x v="1"/>
    <d v="2008-10-28T00:00:00"/>
    <x v="3"/>
    <x v="0"/>
    <n v="2443.35"/>
    <n v="1308.9375"/>
    <n v="1"/>
    <n v="1308.9375"/>
  </r>
  <r>
    <x v="0"/>
    <x v="0"/>
    <x v="0"/>
    <s v="Rajdy na co dzień"/>
    <x v="2"/>
    <x v="6"/>
    <s v="LL rama rowerowa"/>
    <x v="3"/>
    <d v="2008-10-22T00:00:00"/>
    <x v="3"/>
    <x v="0"/>
    <n v="337.22"/>
    <n v="202.33199999999999"/>
    <n v="2"/>
    <n v="404.66399999999999"/>
  </r>
  <r>
    <x v="0"/>
    <x v="0"/>
    <x v="0"/>
    <s v="Rajdy na co dzień"/>
    <x v="1"/>
    <x v="14"/>
    <s v="męskie spodenki sportowe"/>
    <x v="1"/>
    <d v="2008-10-12T00:00:00"/>
    <x v="3"/>
    <x v="0"/>
    <n v="59.99"/>
    <n v="35.994"/>
    <n v="1"/>
    <n v="35.994"/>
  </r>
  <r>
    <x v="0"/>
    <x v="0"/>
    <x v="0"/>
    <s v="Rajdy na co dzień"/>
    <x v="0"/>
    <x v="3"/>
    <s v="Szosa-250"/>
    <x v="1"/>
    <d v="2008-10-10T00:00:00"/>
    <x v="3"/>
    <x v="0"/>
    <n v="2443.35"/>
    <n v="1308.9375"/>
    <n v="1"/>
    <n v="1308.9375"/>
  </r>
  <r>
    <x v="0"/>
    <x v="0"/>
    <x v="0"/>
    <s v="Rajdy na co dzień"/>
    <x v="0"/>
    <x v="3"/>
    <s v="Szosa-650"/>
    <x v="3"/>
    <d v="2008-10-23T00:00:00"/>
    <x v="3"/>
    <x v="0"/>
    <n v="782.99"/>
    <n v="469.79399999999998"/>
    <n v="3"/>
    <n v="1409.3820000000001"/>
  </r>
  <r>
    <x v="0"/>
    <x v="0"/>
    <x v="0"/>
    <s v="Rajdy na co dzień"/>
    <x v="1"/>
    <x v="12"/>
    <s v="męskie spodenki rowerowe"/>
    <x v="4"/>
    <d v="2008-10-26T00:00:00"/>
    <x v="3"/>
    <x v="0"/>
    <n v="89.99"/>
    <n v="53.994"/>
    <n v="2"/>
    <n v="107.988"/>
  </r>
  <r>
    <x v="0"/>
    <x v="0"/>
    <x v="0"/>
    <s v="Rajdy na co dzień"/>
    <x v="0"/>
    <x v="3"/>
    <s v="Szosa-650"/>
    <x v="1"/>
    <d v="2008-10-19T00:00:00"/>
    <x v="3"/>
    <x v="0"/>
    <n v="782.99"/>
    <n v="469.79399999999998"/>
    <n v="2"/>
    <n v="939.58799999999997"/>
  </r>
  <r>
    <x v="0"/>
    <x v="0"/>
    <x v="0"/>
    <s v="Rajdy na co dzień"/>
    <x v="1"/>
    <x v="11"/>
    <s v="damskie getry"/>
    <x v="1"/>
    <d v="2008-10-02T00:00:00"/>
    <x v="3"/>
    <x v="0"/>
    <n v="74.989999999999995"/>
    <n v="43.494199999999999"/>
    <n v="11"/>
    <n v="478.43619999999999"/>
  </r>
  <r>
    <x v="0"/>
    <x v="0"/>
    <x v="0"/>
    <s v="Rajdy na co dzień"/>
    <x v="3"/>
    <x v="7"/>
    <s v="Sport-100"/>
    <x v="1"/>
    <d v="2008-10-04T00:00:00"/>
    <x v="3"/>
    <x v="0"/>
    <n v="34.99"/>
    <n v="20.186499999999999"/>
    <n v="1"/>
    <n v="20.186499999999999"/>
  </r>
  <r>
    <x v="0"/>
    <x v="0"/>
    <x v="0"/>
    <s v="Rajdy na co dzień"/>
    <x v="1"/>
    <x v="5"/>
    <s v="nakładka na rower"/>
    <x v="4"/>
    <d v="2008-10-13T00:00:00"/>
    <x v="3"/>
    <x v="0"/>
    <n v="8.99"/>
    <n v="5.1864999999999997"/>
    <n v="6"/>
    <n v="31.119"/>
  </r>
  <r>
    <x v="0"/>
    <x v="0"/>
    <x v="0"/>
    <s v="Rajdy na co dzień"/>
    <x v="2"/>
    <x v="6"/>
    <s v="LL rama rowerowa"/>
    <x v="3"/>
    <d v="2008-10-22T00:00:00"/>
    <x v="3"/>
    <x v="0"/>
    <n v="337.22"/>
    <n v="202.33199999999999"/>
    <n v="1"/>
    <n v="202.33199999999999"/>
  </r>
  <r>
    <x v="0"/>
    <x v="0"/>
    <x v="0"/>
    <s v="Rajdy na co dzień"/>
    <x v="2"/>
    <x v="6"/>
    <s v="HL rama rowerowa szosa"/>
    <x v="1"/>
    <d v="2008-10-01T00:00:00"/>
    <x v="3"/>
    <x v="0"/>
    <n v="1431.5"/>
    <n v="780.81820000000005"/>
    <n v="1"/>
    <n v="780.81820000000005"/>
  </r>
  <r>
    <x v="0"/>
    <x v="0"/>
    <x v="0"/>
    <s v="Rajdy na co dzień"/>
    <x v="1"/>
    <x v="14"/>
    <s v="męskie spodenki sportowe"/>
    <x v="1"/>
    <d v="2008-10-20T00:00:00"/>
    <x v="3"/>
    <x v="0"/>
    <n v="59.99"/>
    <n v="35.994"/>
    <n v="5"/>
    <n v="179.97"/>
  </r>
  <r>
    <x v="0"/>
    <x v="0"/>
    <x v="0"/>
    <s v="Rajdy na co dzień"/>
    <x v="0"/>
    <x v="3"/>
    <s v="Szosa-250"/>
    <x v="1"/>
    <d v="2008-10-23T00:00:00"/>
    <x v="3"/>
    <x v="0"/>
    <n v="2443.35"/>
    <n v="1308.9375"/>
    <n v="1"/>
    <n v="1308.9375"/>
  </r>
  <r>
    <x v="0"/>
    <x v="0"/>
    <x v="0"/>
    <s v="Rajdy na co dzień"/>
    <x v="1"/>
    <x v="14"/>
    <s v="męskie spodenki sportowe"/>
    <x v="1"/>
    <d v="2008-10-02T00:00:00"/>
    <x v="3"/>
    <x v="0"/>
    <n v="59.99"/>
    <n v="35.994"/>
    <n v="4"/>
    <n v="143.976"/>
  </r>
  <r>
    <x v="0"/>
    <x v="0"/>
    <x v="0"/>
    <s v="Rajdy na co dzień"/>
    <x v="1"/>
    <x v="4"/>
    <s v="Long-Sleeve Logo Jersey"/>
    <x v="4"/>
    <d v="2008-10-09T00:00:00"/>
    <x v="3"/>
    <x v="0"/>
    <n v="49.99"/>
    <n v="28.840399999999999"/>
    <n v="4"/>
    <n v="115.3616"/>
  </r>
  <r>
    <x v="0"/>
    <x v="0"/>
    <x v="0"/>
    <s v="Rajdy na co dzień"/>
    <x v="0"/>
    <x v="3"/>
    <s v="Szosa-650"/>
    <x v="3"/>
    <d v="2008-10-14T00:00:00"/>
    <x v="3"/>
    <x v="0"/>
    <n v="782.99"/>
    <n v="469.79399999999998"/>
    <n v="8"/>
    <n v="3758.3519999999999"/>
  </r>
  <r>
    <x v="0"/>
    <x v="0"/>
    <x v="0"/>
    <s v="Rajdy na co dzień"/>
    <x v="1"/>
    <x v="4"/>
    <s v="Long-Sleeve Logo Jersey"/>
    <x v="4"/>
    <d v="2008-10-08T00:00:00"/>
    <x v="3"/>
    <x v="0"/>
    <n v="49.99"/>
    <n v="28.840399999999999"/>
    <n v="3"/>
    <n v="86.521199999999993"/>
  </r>
  <r>
    <x v="0"/>
    <x v="0"/>
    <x v="0"/>
    <s v="Rajdy na co dzień"/>
    <x v="2"/>
    <x v="9"/>
    <s v="HL kierownica szosa"/>
    <x v="7"/>
    <d v="2008-10-14T00:00:00"/>
    <x v="3"/>
    <x v="0"/>
    <n v="120.27"/>
    <n v="65.601799999999997"/>
    <n v="1"/>
    <n v="65.601799999999997"/>
  </r>
  <r>
    <x v="0"/>
    <x v="0"/>
    <x v="0"/>
    <s v="Rajdy na co dzień"/>
    <x v="1"/>
    <x v="10"/>
    <s v="rękawiczki rowerowe"/>
    <x v="1"/>
    <d v="2008-10-02T00:00:00"/>
    <x v="3"/>
    <x v="0"/>
    <n v="24.49"/>
    <n v="14.1289"/>
    <n v="6"/>
    <n v="84.773399999999995"/>
  </r>
  <r>
    <x v="0"/>
    <x v="0"/>
    <x v="0"/>
    <s v="Rajdy na co dzień"/>
    <x v="0"/>
    <x v="3"/>
    <s v="Szosa-250"/>
    <x v="3"/>
    <d v="2008-10-05T00:00:00"/>
    <x v="3"/>
    <x v="0"/>
    <n v="2443.35"/>
    <n v="1466.01"/>
    <n v="5"/>
    <n v="7330.05"/>
  </r>
  <r>
    <x v="0"/>
    <x v="0"/>
    <x v="0"/>
    <s v="Rajdy na co dzień"/>
    <x v="2"/>
    <x v="6"/>
    <s v="ML rama rowerowa-W"/>
    <x v="6"/>
    <d v="2008-10-06T00:00:00"/>
    <x v="3"/>
    <x v="0"/>
    <n v="594.83000000000004"/>
    <n v="324.45269999999999"/>
    <n v="1"/>
    <n v="324.45269999999999"/>
  </r>
  <r>
    <x v="0"/>
    <x v="0"/>
    <x v="0"/>
    <s v="Rajdy na co dzień"/>
    <x v="0"/>
    <x v="3"/>
    <s v="Szosa-250"/>
    <x v="3"/>
    <d v="2008-10-27T00:00:00"/>
    <x v="3"/>
    <x v="0"/>
    <n v="2443.35"/>
    <n v="1466.01"/>
    <n v="2"/>
    <n v="2932.02"/>
  </r>
  <r>
    <x v="0"/>
    <x v="0"/>
    <x v="0"/>
    <s v="Rajdy na co dzień"/>
    <x v="1"/>
    <x v="12"/>
    <s v="męskie spodenki rowerowe"/>
    <x v="4"/>
    <d v="2008-10-15T00:00:00"/>
    <x v="3"/>
    <x v="0"/>
    <n v="89.99"/>
    <n v="53.994"/>
    <n v="10"/>
    <n v="539.94000000000005"/>
  </r>
  <r>
    <x v="0"/>
    <x v="0"/>
    <x v="0"/>
    <s v="Rajdy na co dzień"/>
    <x v="0"/>
    <x v="3"/>
    <s v="Szosa--550-W"/>
    <x v="6"/>
    <d v="2008-10-26T00:00:00"/>
    <x v="3"/>
    <x v="0"/>
    <n v="1120.49"/>
    <n v="600.26250000000005"/>
    <n v="3"/>
    <n v="1800.7875000000001"/>
  </r>
  <r>
    <x v="0"/>
    <x v="0"/>
    <x v="3"/>
    <s v="Sporty wyczynowe"/>
    <x v="1"/>
    <x v="10"/>
    <s v="rękawiczki rowerowe"/>
    <x v="1"/>
    <d v="2008-10-06T00:00:00"/>
    <x v="3"/>
    <x v="0"/>
    <n v="24.49"/>
    <n v="14.1289"/>
    <n v="2"/>
    <n v="28.2578"/>
  </r>
  <r>
    <x v="0"/>
    <x v="0"/>
    <x v="3"/>
    <s v="Sporty wyczynowe"/>
    <x v="1"/>
    <x v="10"/>
    <s v="rękawiczki zimowe"/>
    <x v="1"/>
    <d v="2008-10-30T00:00:00"/>
    <x v="3"/>
    <x v="0"/>
    <n v="37.99"/>
    <n v="22.794"/>
    <n v="1"/>
    <n v="22.794"/>
  </r>
  <r>
    <x v="0"/>
    <x v="0"/>
    <x v="0"/>
    <s v="Części rowerowe — hurtownia"/>
    <x v="0"/>
    <x v="3"/>
    <s v="Szosa-650"/>
    <x v="1"/>
    <d v="2008-10-19T00:00:00"/>
    <x v="3"/>
    <x v="0"/>
    <n v="782.99"/>
    <n v="469.79399999999998"/>
    <n v="1"/>
    <n v="469.79399999999998"/>
  </r>
  <r>
    <x v="0"/>
    <x v="1"/>
    <x v="1"/>
    <s v="Czerwony Rower"/>
    <x v="2"/>
    <x v="8"/>
    <s v="ML przednie koło górski"/>
    <x v="1"/>
    <d v="2008-10-26T00:00:00"/>
    <x v="3"/>
    <x v="0"/>
    <n v="209.02500000000001"/>
    <n v="125.41500000000001"/>
    <n v="2"/>
    <n v="250.83"/>
  </r>
  <r>
    <x v="0"/>
    <x v="1"/>
    <x v="1"/>
    <s v="Czerwony Rower"/>
    <x v="2"/>
    <x v="2"/>
    <s v="HL rama górski"/>
    <x v="1"/>
    <d v="2008-10-26T00:00:00"/>
    <x v="3"/>
    <x v="0"/>
    <n v="1349.6"/>
    <n v="736.14549999999997"/>
    <n v="2"/>
    <n v="1472.2909999999999"/>
  </r>
  <r>
    <x v="0"/>
    <x v="1"/>
    <x v="1"/>
    <s v="Czerwony Rower"/>
    <x v="0"/>
    <x v="0"/>
    <s v="Górski-200"/>
    <x v="0"/>
    <d v="2008-10-31T00:00:00"/>
    <x v="3"/>
    <x v="0"/>
    <n v="2319.9899999999998"/>
    <n v="1242.8517999999999"/>
    <n v="2"/>
    <n v="2485.7035999999998"/>
  </r>
  <r>
    <x v="0"/>
    <x v="1"/>
    <x v="1"/>
    <s v="Czerwony Rower"/>
    <x v="0"/>
    <x v="0"/>
    <s v="Górski-300"/>
    <x v="1"/>
    <d v="2008-10-06T00:00:00"/>
    <x v="3"/>
    <x v="0"/>
    <n v="1079.99"/>
    <n v="647.99400000000003"/>
    <n v="2"/>
    <n v="1295.9880000000001"/>
  </r>
  <r>
    <x v="0"/>
    <x v="1"/>
    <x v="1"/>
    <s v="Czerwony Rower"/>
    <x v="0"/>
    <x v="0"/>
    <s v="Górski-200"/>
    <x v="1"/>
    <d v="2008-10-24T00:00:00"/>
    <x v="3"/>
    <x v="0"/>
    <n v="2294.9899999999998"/>
    <n v="1229.4589000000001"/>
    <n v="2"/>
    <n v="2458.9178000000002"/>
  </r>
  <r>
    <x v="0"/>
    <x v="1"/>
    <x v="1"/>
    <s v="Czerwony Rower"/>
    <x v="2"/>
    <x v="8"/>
    <s v="HL tylne koło górski"/>
    <x v="1"/>
    <d v="2008-10-04T00:00:00"/>
    <x v="3"/>
    <x v="0"/>
    <n v="327.21499999999997"/>
    <n v="196.32900000000001"/>
    <n v="1"/>
    <n v="196.32900000000001"/>
  </r>
  <r>
    <x v="0"/>
    <x v="1"/>
    <x v="1"/>
    <s v="Czerwony Rower"/>
    <x v="2"/>
    <x v="2"/>
    <s v="HL rama górski"/>
    <x v="0"/>
    <d v="2008-10-03T00:00:00"/>
    <x v="3"/>
    <x v="0"/>
    <n v="1364.5"/>
    <n v="744.27269999999999"/>
    <n v="1"/>
    <n v="744.27269999999999"/>
  </r>
  <r>
    <x v="0"/>
    <x v="1"/>
    <x v="1"/>
    <s v="Czerwony Rower"/>
    <x v="0"/>
    <x v="0"/>
    <s v="Górski-200"/>
    <x v="0"/>
    <d v="2008-10-30T00:00:00"/>
    <x v="3"/>
    <x v="0"/>
    <n v="2319.9899999999998"/>
    <n v="1242.8517999999999"/>
    <n v="4"/>
    <n v="4971.4071999999996"/>
  </r>
  <r>
    <x v="0"/>
    <x v="1"/>
    <x v="1"/>
    <s v="Czerwony Rower"/>
    <x v="2"/>
    <x v="2"/>
    <s v="ML rama górski"/>
    <x v="1"/>
    <d v="2008-10-12T00:00:00"/>
    <x v="3"/>
    <x v="0"/>
    <n v="348.76"/>
    <n v="209.256"/>
    <n v="3"/>
    <n v="627.76800000000003"/>
  </r>
  <r>
    <x v="0"/>
    <x v="1"/>
    <x v="1"/>
    <s v="Czerwony Rower"/>
    <x v="2"/>
    <x v="9"/>
    <s v="ML kierownica górski"/>
    <x v="7"/>
    <d v="2008-10-24T00:00:00"/>
    <x v="3"/>
    <x v="0"/>
    <n v="61.92"/>
    <n v="33.774500000000003"/>
    <n v="1"/>
    <n v="33.774500000000003"/>
  </r>
  <r>
    <x v="0"/>
    <x v="1"/>
    <x v="1"/>
    <s v="Czerwony Rower"/>
    <x v="0"/>
    <x v="0"/>
    <s v="Górski-200"/>
    <x v="1"/>
    <d v="2008-10-17T00:00:00"/>
    <x v="3"/>
    <x v="0"/>
    <n v="2294.9899999999998"/>
    <n v="1229.4589000000001"/>
    <n v="6"/>
    <n v="7376.7534000000005"/>
  </r>
  <r>
    <x v="0"/>
    <x v="1"/>
    <x v="1"/>
    <s v="Czerwony Rower"/>
    <x v="2"/>
    <x v="8"/>
    <s v="ML tylne koło górski"/>
    <x v="1"/>
    <d v="2008-10-26T00:00:00"/>
    <x v="3"/>
    <x v="0"/>
    <n v="236.02500000000001"/>
    <n v="141.61500000000001"/>
    <n v="2"/>
    <n v="283.23"/>
  </r>
  <r>
    <x v="0"/>
    <x v="1"/>
    <x v="1"/>
    <s v="Czerwony Rower"/>
    <x v="2"/>
    <x v="8"/>
    <s v="HL przednie koło górski"/>
    <x v="1"/>
    <d v="2008-10-01T00:00:00"/>
    <x v="3"/>
    <x v="0"/>
    <n v="300.21499999999997"/>
    <n v="180.12899999999999"/>
    <n v="1"/>
    <n v="180.12899999999999"/>
  </r>
  <r>
    <x v="0"/>
    <x v="1"/>
    <x v="1"/>
    <s v="Czerwony Rower"/>
    <x v="1"/>
    <x v="10"/>
    <s v="rękawiczki zimowe"/>
    <x v="1"/>
    <d v="2008-10-21T00:00:00"/>
    <x v="3"/>
    <x v="0"/>
    <n v="37.99"/>
    <n v="22.794"/>
    <n v="1"/>
    <n v="22.794"/>
  </r>
  <r>
    <x v="0"/>
    <x v="1"/>
    <x v="1"/>
    <s v="Czerwony Rower"/>
    <x v="0"/>
    <x v="0"/>
    <s v="Górski-300"/>
    <x v="1"/>
    <d v="2008-10-02T00:00:00"/>
    <x v="3"/>
    <x v="0"/>
    <n v="1079.99"/>
    <n v="647.99400000000003"/>
    <n v="5"/>
    <n v="3239.9700000000003"/>
  </r>
  <r>
    <x v="0"/>
    <x v="1"/>
    <x v="1"/>
    <s v="Czerwony Rower"/>
    <x v="0"/>
    <x v="0"/>
    <s v="Górski-300"/>
    <x v="1"/>
    <d v="2008-10-07T00:00:00"/>
    <x v="3"/>
    <x v="0"/>
    <n v="1079.99"/>
    <n v="647.99400000000003"/>
    <n v="6"/>
    <n v="3887.9639999999999"/>
  </r>
  <r>
    <x v="0"/>
    <x v="1"/>
    <x v="1"/>
    <s v="Czerwony Rower"/>
    <x v="2"/>
    <x v="2"/>
    <s v="ML rama górski-W"/>
    <x v="1"/>
    <d v="2008-10-12T00:00:00"/>
    <x v="3"/>
    <x v="0"/>
    <n v="348.76"/>
    <n v="209.256"/>
    <n v="2"/>
    <n v="418.512"/>
  </r>
  <r>
    <x v="0"/>
    <x v="1"/>
    <x v="1"/>
    <s v="Czerwony Rower"/>
    <x v="2"/>
    <x v="8"/>
    <s v="LL przednie koło górski"/>
    <x v="1"/>
    <d v="2008-10-26T00:00:00"/>
    <x v="3"/>
    <x v="0"/>
    <n v="60.744999999999997"/>
    <n v="36.447000000000003"/>
    <n v="1"/>
    <n v="36.447000000000003"/>
  </r>
  <r>
    <x v="0"/>
    <x v="1"/>
    <x v="1"/>
    <s v="Czerwony Rower"/>
    <x v="2"/>
    <x v="8"/>
    <s v="LL tylne koło górski"/>
    <x v="1"/>
    <d v="2008-10-24T00:00:00"/>
    <x v="3"/>
    <x v="0"/>
    <n v="87.745000000000005"/>
    <n v="52.646999999999998"/>
    <n v="2"/>
    <n v="105.294"/>
  </r>
  <r>
    <x v="0"/>
    <x v="1"/>
    <x v="1"/>
    <s v="Czerwony Rower"/>
    <x v="1"/>
    <x v="10"/>
    <s v="rękawiczki zimowe"/>
    <x v="1"/>
    <d v="2008-10-14T00:00:00"/>
    <x v="3"/>
    <x v="0"/>
    <n v="37.99"/>
    <n v="20.894500000000001"/>
    <n v="20"/>
    <n v="417.89"/>
  </r>
  <r>
    <x v="0"/>
    <x v="1"/>
    <x v="1"/>
    <s v="Czerwony Rower"/>
    <x v="1"/>
    <x v="10"/>
    <s v="rękawiczki zimowe"/>
    <x v="1"/>
    <d v="2008-10-31T00:00:00"/>
    <x v="3"/>
    <x v="0"/>
    <n v="37.99"/>
    <n v="20.894500000000001"/>
    <n v="18"/>
    <n v="376.101"/>
  </r>
  <r>
    <x v="0"/>
    <x v="0"/>
    <x v="0"/>
    <s v="Błyskawiczna naprawa rowerów"/>
    <x v="0"/>
    <x v="0"/>
    <s v="Górski-200"/>
    <x v="1"/>
    <d v="2008-10-31T00:00:00"/>
    <x v="3"/>
    <x v="0"/>
    <n v="2294.9899999999998"/>
    <n v="1229.4589000000001"/>
    <n v="4"/>
    <n v="4917.8356000000003"/>
  </r>
  <r>
    <x v="0"/>
    <x v="0"/>
    <x v="0"/>
    <s v="Błyskawiczna naprawa rowerów"/>
    <x v="1"/>
    <x v="10"/>
    <s v="rękawiczki zimowe"/>
    <x v="1"/>
    <d v="2008-10-13T00:00:00"/>
    <x v="3"/>
    <x v="0"/>
    <n v="37.99"/>
    <n v="18.995000000000001"/>
    <n v="26"/>
    <n v="493.87"/>
  </r>
  <r>
    <x v="0"/>
    <x v="0"/>
    <x v="0"/>
    <s v="Błyskawiczna naprawa rowerów"/>
    <x v="0"/>
    <x v="0"/>
    <s v="Górski-300"/>
    <x v="1"/>
    <d v="2008-10-30T00:00:00"/>
    <x v="3"/>
    <x v="0"/>
    <n v="1079.99"/>
    <n v="647.99400000000003"/>
    <n v="4"/>
    <n v="2591.9760000000001"/>
  </r>
  <r>
    <x v="0"/>
    <x v="0"/>
    <x v="0"/>
    <s v="Błyskawiczna naprawa rowerów"/>
    <x v="2"/>
    <x v="8"/>
    <s v="ML przednie koło górski"/>
    <x v="1"/>
    <d v="2008-10-01T00:00:00"/>
    <x v="3"/>
    <x v="0"/>
    <n v="209.02500000000001"/>
    <n v="125.41500000000001"/>
    <n v="1"/>
    <n v="125.41500000000001"/>
  </r>
  <r>
    <x v="0"/>
    <x v="0"/>
    <x v="0"/>
    <s v="Błyskawiczna naprawa rowerów"/>
    <x v="2"/>
    <x v="2"/>
    <s v="ML rama górski-W"/>
    <x v="1"/>
    <d v="2008-10-11T00:00:00"/>
    <x v="3"/>
    <x v="0"/>
    <n v="348.76"/>
    <n v="209.256"/>
    <n v="1"/>
    <n v="209.256"/>
  </r>
  <r>
    <x v="0"/>
    <x v="0"/>
    <x v="0"/>
    <s v="Błyskawiczna naprawa rowerów"/>
    <x v="2"/>
    <x v="2"/>
    <s v="ML rama górski"/>
    <x v="1"/>
    <d v="2008-10-09T00:00:00"/>
    <x v="3"/>
    <x v="0"/>
    <n v="348.76"/>
    <n v="209.256"/>
    <n v="2"/>
    <n v="418.512"/>
  </r>
  <r>
    <x v="0"/>
    <x v="0"/>
    <x v="0"/>
    <s v="Błyskawiczna naprawa rowerów"/>
    <x v="2"/>
    <x v="8"/>
    <s v="HL przednie koło górski"/>
    <x v="1"/>
    <d v="2008-10-09T00:00:00"/>
    <x v="3"/>
    <x v="0"/>
    <n v="300.21499999999997"/>
    <n v="180.12899999999999"/>
    <n v="2"/>
    <n v="360.25799999999998"/>
  </r>
  <r>
    <x v="0"/>
    <x v="0"/>
    <x v="0"/>
    <s v="Błyskawiczna naprawa rowerów"/>
    <x v="0"/>
    <x v="0"/>
    <s v="Górski-200"/>
    <x v="0"/>
    <d v="2008-10-30T00:00:00"/>
    <x v="3"/>
    <x v="0"/>
    <n v="2319.9899999999998"/>
    <n v="1242.8517999999999"/>
    <n v="5"/>
    <n v="6214.259"/>
  </r>
  <r>
    <x v="0"/>
    <x v="0"/>
    <x v="0"/>
    <s v="Błyskawiczna naprawa rowerów"/>
    <x v="0"/>
    <x v="0"/>
    <s v="Górski-200"/>
    <x v="1"/>
    <d v="2008-10-18T00:00:00"/>
    <x v="3"/>
    <x v="0"/>
    <n v="2294.9899999999998"/>
    <n v="1229.4589000000001"/>
    <n v="2"/>
    <n v="2458.9178000000002"/>
  </r>
  <r>
    <x v="0"/>
    <x v="0"/>
    <x v="0"/>
    <s v="Błyskawiczna naprawa rowerów"/>
    <x v="0"/>
    <x v="0"/>
    <s v="Górski-200"/>
    <x v="0"/>
    <d v="2008-10-26T00:00:00"/>
    <x v="3"/>
    <x v="0"/>
    <n v="2319.9899999999998"/>
    <n v="1242.8517999999999"/>
    <n v="7"/>
    <n v="8699.9625999999989"/>
  </r>
  <r>
    <x v="0"/>
    <x v="0"/>
    <x v="0"/>
    <s v="Błyskawiczna naprawa rowerów"/>
    <x v="2"/>
    <x v="8"/>
    <s v="LL tylne koło górski"/>
    <x v="1"/>
    <d v="2008-10-23T00:00:00"/>
    <x v="3"/>
    <x v="0"/>
    <n v="87.745000000000005"/>
    <n v="52.646999999999998"/>
    <n v="2"/>
    <n v="105.294"/>
  </r>
  <r>
    <x v="0"/>
    <x v="0"/>
    <x v="0"/>
    <s v="Błyskawiczna naprawa rowerów"/>
    <x v="0"/>
    <x v="0"/>
    <s v="Górski-300"/>
    <x v="1"/>
    <d v="2008-10-30T00:00:00"/>
    <x v="3"/>
    <x v="0"/>
    <n v="1079.99"/>
    <n v="647.99400000000003"/>
    <n v="2"/>
    <n v="1295.9880000000001"/>
  </r>
  <r>
    <x v="0"/>
    <x v="0"/>
    <x v="0"/>
    <s v="Błyskawiczna naprawa rowerów"/>
    <x v="2"/>
    <x v="9"/>
    <s v="ML kierownica górski"/>
    <x v="7"/>
    <d v="2008-10-26T00:00:00"/>
    <x v="3"/>
    <x v="0"/>
    <n v="61.92"/>
    <n v="33.774500000000003"/>
    <n v="2"/>
    <n v="67.549000000000007"/>
  </r>
  <r>
    <x v="0"/>
    <x v="0"/>
    <x v="0"/>
    <s v="Błyskawiczna naprawa rowerów"/>
    <x v="2"/>
    <x v="8"/>
    <s v="ML tylne koło górski"/>
    <x v="1"/>
    <d v="2008-10-24T00:00:00"/>
    <x v="3"/>
    <x v="0"/>
    <n v="236.02500000000001"/>
    <n v="141.61500000000001"/>
    <n v="1"/>
    <n v="141.61500000000001"/>
  </r>
  <r>
    <x v="0"/>
    <x v="0"/>
    <x v="0"/>
    <s v="Błyskawiczna naprawa rowerów"/>
    <x v="2"/>
    <x v="2"/>
    <s v="ML rama górski"/>
    <x v="1"/>
    <d v="2008-10-08T00:00:00"/>
    <x v="3"/>
    <x v="0"/>
    <n v="348.76"/>
    <n v="209.256"/>
    <n v="2"/>
    <n v="418.512"/>
  </r>
  <r>
    <x v="0"/>
    <x v="0"/>
    <x v="0"/>
    <s v="Błyskawiczna naprawa rowerów"/>
    <x v="2"/>
    <x v="2"/>
    <s v="HL rama górski"/>
    <x v="0"/>
    <d v="2008-10-30T00:00:00"/>
    <x v="3"/>
    <x v="0"/>
    <n v="1364.5"/>
    <n v="744.27269999999999"/>
    <n v="4"/>
    <n v="2977.0907999999999"/>
  </r>
  <r>
    <x v="0"/>
    <x v="0"/>
    <x v="0"/>
    <s v="Błyskawiczna naprawa rowerów"/>
    <x v="0"/>
    <x v="0"/>
    <s v="Górski-200"/>
    <x v="1"/>
    <d v="2008-10-01T00:00:00"/>
    <x v="3"/>
    <x v="0"/>
    <n v="2294.9899999999998"/>
    <n v="1229.4589000000001"/>
    <n v="6"/>
    <n v="7376.7534000000005"/>
  </r>
  <r>
    <x v="0"/>
    <x v="0"/>
    <x v="0"/>
    <s v="Błyskawiczna naprawa rowerów"/>
    <x v="2"/>
    <x v="8"/>
    <s v="HL tylne koło górski"/>
    <x v="1"/>
    <d v="2008-10-30T00:00:00"/>
    <x v="3"/>
    <x v="0"/>
    <n v="327.21499999999997"/>
    <n v="196.32900000000001"/>
    <n v="2"/>
    <n v="392.65800000000002"/>
  </r>
  <r>
    <x v="0"/>
    <x v="0"/>
    <x v="0"/>
    <s v="Błyskawiczna naprawa rowerów"/>
    <x v="1"/>
    <x v="10"/>
    <s v="rękawiczki zimowe"/>
    <x v="1"/>
    <d v="2008-10-31T00:00:00"/>
    <x v="3"/>
    <x v="0"/>
    <n v="37.99"/>
    <n v="22.794"/>
    <n v="9"/>
    <n v="205.14600000000002"/>
  </r>
  <r>
    <x v="0"/>
    <x v="0"/>
    <x v="0"/>
    <s v="Błyskawiczna naprawa rowerów"/>
    <x v="0"/>
    <x v="0"/>
    <s v="Górski-300"/>
    <x v="1"/>
    <d v="2008-10-26T00:00:00"/>
    <x v="3"/>
    <x v="0"/>
    <n v="1079.99"/>
    <n v="647.99400000000003"/>
    <n v="3"/>
    <n v="1943.982"/>
  </r>
  <r>
    <x v="1"/>
    <x v="2"/>
    <x v="5"/>
    <s v="Stal SA"/>
    <x v="1"/>
    <x v="11"/>
    <s v="damskie getry"/>
    <x v="1"/>
    <d v="2008-10-15T00:00:00"/>
    <x v="3"/>
    <x v="0"/>
    <n v="74.989999999999995"/>
    <n v="44.994"/>
    <n v="3"/>
    <n v="134.982"/>
  </r>
  <r>
    <x v="1"/>
    <x v="2"/>
    <x v="5"/>
    <s v="Stal SA"/>
    <x v="1"/>
    <x v="5"/>
    <s v="nakładka na rower"/>
    <x v="4"/>
    <d v="2008-10-22T00:00:00"/>
    <x v="3"/>
    <x v="0"/>
    <n v="8.99"/>
    <n v="5.1864999999999997"/>
    <n v="8"/>
    <n v="41.491999999999997"/>
  </r>
  <r>
    <x v="1"/>
    <x v="2"/>
    <x v="5"/>
    <s v="Stal SA"/>
    <x v="3"/>
    <x v="13"/>
    <s v="mini-pompki"/>
    <x v="7"/>
    <d v="2008-10-12T00:00:00"/>
    <x v="3"/>
    <x v="0"/>
    <n v="19.989999999999998"/>
    <n v="11.994"/>
    <n v="6"/>
    <n v="71.963999999999999"/>
  </r>
  <r>
    <x v="1"/>
    <x v="2"/>
    <x v="5"/>
    <s v="Stal SA"/>
    <x v="3"/>
    <x v="7"/>
    <s v="Sport-100"/>
    <x v="3"/>
    <d v="2008-10-27T00:00:00"/>
    <x v="3"/>
    <x v="0"/>
    <n v="34.99"/>
    <n v="20.186499999999999"/>
    <n v="3"/>
    <n v="60.5595"/>
  </r>
  <r>
    <x v="1"/>
    <x v="2"/>
    <x v="5"/>
    <s v="Stal SA"/>
    <x v="0"/>
    <x v="3"/>
    <s v="Szosa-650"/>
    <x v="3"/>
    <d v="2008-10-01T00:00:00"/>
    <x v="3"/>
    <x v="0"/>
    <n v="782.99"/>
    <n v="469.79399999999998"/>
    <n v="2"/>
    <n v="939.58799999999997"/>
  </r>
  <r>
    <x v="1"/>
    <x v="2"/>
    <x v="5"/>
    <s v="Stal SA"/>
    <x v="1"/>
    <x v="14"/>
    <s v="męskie spodenki sportowe"/>
    <x v="1"/>
    <d v="2008-10-23T00:00:00"/>
    <x v="3"/>
    <x v="0"/>
    <n v="59.99"/>
    <n v="35.994"/>
    <n v="2"/>
    <n v="71.988"/>
  </r>
  <r>
    <x v="1"/>
    <x v="2"/>
    <x v="5"/>
    <s v="Stal SA"/>
    <x v="3"/>
    <x v="7"/>
    <s v="Sport-100"/>
    <x v="5"/>
    <d v="2008-10-02T00:00:00"/>
    <x v="3"/>
    <x v="0"/>
    <n v="34.99"/>
    <n v="20.186499999999999"/>
    <n v="2"/>
    <n v="40.372999999999998"/>
  </r>
  <r>
    <x v="1"/>
    <x v="2"/>
    <x v="5"/>
    <s v="Stal SA"/>
    <x v="1"/>
    <x v="10"/>
    <s v="rękawiczki rowerowe"/>
    <x v="1"/>
    <d v="2008-10-19T00:00:00"/>
    <x v="3"/>
    <x v="0"/>
    <n v="24.49"/>
    <n v="14.1289"/>
    <n v="5"/>
    <n v="70.644499999999994"/>
  </r>
  <r>
    <x v="1"/>
    <x v="2"/>
    <x v="5"/>
    <s v="Stal SA"/>
    <x v="1"/>
    <x v="12"/>
    <s v="męskie spodenki rowerowe"/>
    <x v="4"/>
    <d v="2008-10-19T00:00:00"/>
    <x v="3"/>
    <x v="0"/>
    <n v="89.99"/>
    <n v="53.994"/>
    <n v="2"/>
    <n v="107.988"/>
  </r>
  <r>
    <x v="1"/>
    <x v="2"/>
    <x v="5"/>
    <s v="Stal SA"/>
    <x v="2"/>
    <x v="6"/>
    <s v="LL rama rowerowa"/>
    <x v="3"/>
    <d v="2008-10-16T00:00:00"/>
    <x v="3"/>
    <x v="0"/>
    <n v="337.22"/>
    <n v="202.33199999999999"/>
    <n v="1"/>
    <n v="202.33199999999999"/>
  </r>
  <r>
    <x v="1"/>
    <x v="2"/>
    <x v="5"/>
    <s v="Stal SA"/>
    <x v="0"/>
    <x v="3"/>
    <s v="Szosa-650"/>
    <x v="3"/>
    <d v="2008-10-28T00:00:00"/>
    <x v="3"/>
    <x v="0"/>
    <n v="782.99"/>
    <n v="469.79399999999998"/>
    <n v="3"/>
    <n v="1409.3820000000001"/>
  </r>
  <r>
    <x v="1"/>
    <x v="2"/>
    <x v="5"/>
    <s v="Stal SA"/>
    <x v="0"/>
    <x v="3"/>
    <s v="Szosa-650"/>
    <x v="3"/>
    <d v="2008-10-31T00:00:00"/>
    <x v="3"/>
    <x v="0"/>
    <n v="782.99"/>
    <n v="454.13420000000002"/>
    <n v="13"/>
    <n v="5903.7446"/>
  </r>
  <r>
    <x v="1"/>
    <x v="2"/>
    <x v="5"/>
    <s v="Stal SA"/>
    <x v="1"/>
    <x v="11"/>
    <s v="damskie getry"/>
    <x v="1"/>
    <d v="2008-10-18T00:00:00"/>
    <x v="3"/>
    <x v="0"/>
    <n v="74.989999999999995"/>
    <n v="43.494199999999999"/>
    <n v="12"/>
    <n v="521.93039999999996"/>
  </r>
  <r>
    <x v="1"/>
    <x v="2"/>
    <x v="5"/>
    <s v="Stal SA"/>
    <x v="1"/>
    <x v="12"/>
    <s v="męskie spodenki rowerowe"/>
    <x v="4"/>
    <d v="2008-10-06T00:00:00"/>
    <x v="3"/>
    <x v="0"/>
    <n v="89.99"/>
    <n v="53.994"/>
    <n v="7"/>
    <n v="377.95799999999997"/>
  </r>
  <r>
    <x v="1"/>
    <x v="2"/>
    <x v="5"/>
    <s v="Stal SA"/>
    <x v="2"/>
    <x v="6"/>
    <s v="ML rama rowerowa-W"/>
    <x v="6"/>
    <d v="2008-10-08T00:00:00"/>
    <x v="3"/>
    <x v="0"/>
    <n v="594.83000000000004"/>
    <n v="324.45269999999999"/>
    <n v="5"/>
    <n v="1622.2635"/>
  </r>
  <r>
    <x v="1"/>
    <x v="2"/>
    <x v="5"/>
    <s v="Stal SA"/>
    <x v="1"/>
    <x v="4"/>
    <s v="Long-Sleeve Logo Jersey"/>
    <x v="4"/>
    <d v="2008-10-21T00:00:00"/>
    <x v="3"/>
    <x v="0"/>
    <n v="49.99"/>
    <n v="28.840399999999999"/>
    <n v="9"/>
    <n v="259.56360000000001"/>
  </r>
  <r>
    <x v="1"/>
    <x v="2"/>
    <x v="5"/>
    <s v="Stal SA"/>
    <x v="1"/>
    <x v="14"/>
    <s v="męskie spodenki sportowe"/>
    <x v="1"/>
    <d v="2008-10-18T00:00:00"/>
    <x v="3"/>
    <x v="0"/>
    <n v="59.99"/>
    <n v="35.994"/>
    <n v="4"/>
    <n v="143.976"/>
  </r>
  <r>
    <x v="1"/>
    <x v="2"/>
    <x v="5"/>
    <s v="Stal SA"/>
    <x v="0"/>
    <x v="3"/>
    <s v="Szosa-650"/>
    <x v="1"/>
    <d v="2008-10-02T00:00:00"/>
    <x v="3"/>
    <x v="0"/>
    <n v="782.99"/>
    <n v="469.79399999999998"/>
    <n v="2"/>
    <n v="939.58799999999997"/>
  </r>
  <r>
    <x v="1"/>
    <x v="2"/>
    <x v="5"/>
    <s v="Stal SA"/>
    <x v="1"/>
    <x v="14"/>
    <s v="męskie spodenki sportowe"/>
    <x v="1"/>
    <d v="2008-10-05T00:00:00"/>
    <x v="3"/>
    <x v="0"/>
    <n v="59.99"/>
    <n v="35.994"/>
    <n v="4"/>
    <n v="143.976"/>
  </r>
  <r>
    <x v="1"/>
    <x v="2"/>
    <x v="5"/>
    <s v="Stal SA"/>
    <x v="1"/>
    <x v="12"/>
    <s v="męskie spodenki rowerowe"/>
    <x v="4"/>
    <d v="2008-10-10T00:00:00"/>
    <x v="3"/>
    <x v="0"/>
    <n v="89.99"/>
    <n v="53.994"/>
    <n v="6"/>
    <n v="323.964"/>
  </r>
  <r>
    <x v="1"/>
    <x v="2"/>
    <x v="5"/>
    <s v="Stal SA"/>
    <x v="0"/>
    <x v="3"/>
    <s v="Szosa-650"/>
    <x v="3"/>
    <d v="2008-10-08T00:00:00"/>
    <x v="3"/>
    <x v="0"/>
    <n v="782.99"/>
    <n v="469.79399999999998"/>
    <n v="6"/>
    <n v="2818.7640000000001"/>
  </r>
  <r>
    <x v="1"/>
    <x v="2"/>
    <x v="5"/>
    <s v="Stal SA"/>
    <x v="1"/>
    <x v="4"/>
    <s v="Long-Sleeve Logo Jersey"/>
    <x v="4"/>
    <d v="2008-10-31T00:00:00"/>
    <x v="3"/>
    <x v="0"/>
    <n v="49.99"/>
    <n v="28.840399999999999"/>
    <n v="8"/>
    <n v="230.72319999999999"/>
  </r>
  <r>
    <x v="1"/>
    <x v="2"/>
    <x v="5"/>
    <s v="Stal SA"/>
    <x v="1"/>
    <x v="10"/>
    <s v="rękawiczki rowerowe"/>
    <x v="1"/>
    <d v="2008-10-25T00:00:00"/>
    <x v="3"/>
    <x v="0"/>
    <n v="24.49"/>
    <n v="14.1289"/>
    <n v="3"/>
    <n v="42.386699999999998"/>
  </r>
  <r>
    <x v="1"/>
    <x v="2"/>
    <x v="5"/>
    <s v="Stal SA"/>
    <x v="3"/>
    <x v="15"/>
    <s v="zamknięcie linka"/>
    <x v="7"/>
    <d v="2008-10-23T00:00:00"/>
    <x v="3"/>
    <x v="0"/>
    <n v="25"/>
    <n v="15"/>
    <n v="3"/>
    <n v="45"/>
  </r>
  <r>
    <x v="1"/>
    <x v="2"/>
    <x v="5"/>
    <s v="Stal SA"/>
    <x v="3"/>
    <x v="7"/>
    <s v="Sport-100"/>
    <x v="1"/>
    <d v="2008-10-07T00:00:00"/>
    <x v="3"/>
    <x v="0"/>
    <n v="34.99"/>
    <n v="20.186499999999999"/>
    <n v="10"/>
    <n v="201.86499999999998"/>
  </r>
  <r>
    <x v="1"/>
    <x v="2"/>
    <x v="5"/>
    <s v="Stal SA"/>
    <x v="1"/>
    <x v="11"/>
    <s v="damskie getry"/>
    <x v="1"/>
    <d v="2008-10-02T00:00:00"/>
    <x v="3"/>
    <x v="0"/>
    <n v="74.989999999999995"/>
    <n v="44.994"/>
    <n v="4"/>
    <n v="179.976"/>
  </r>
  <r>
    <x v="1"/>
    <x v="2"/>
    <x v="5"/>
    <s v="Stal SA"/>
    <x v="1"/>
    <x v="4"/>
    <s v="Long-Sleeve Logo Jersey"/>
    <x v="4"/>
    <d v="2008-10-23T00:00:00"/>
    <x v="3"/>
    <x v="0"/>
    <n v="49.99"/>
    <n v="28.840399999999999"/>
    <n v="2"/>
    <n v="57.680799999999998"/>
  </r>
  <r>
    <x v="1"/>
    <x v="2"/>
    <x v="5"/>
    <s v="Stal SA"/>
    <x v="0"/>
    <x v="3"/>
    <s v="Szosa-650"/>
    <x v="1"/>
    <d v="2008-10-08T00:00:00"/>
    <x v="3"/>
    <x v="0"/>
    <n v="782.99"/>
    <n v="469.79399999999998"/>
    <n v="4"/>
    <n v="1879.1759999999999"/>
  </r>
  <r>
    <x v="0"/>
    <x v="0"/>
    <x v="2"/>
    <s v="Nowoczesne Artykuły Sportowe"/>
    <x v="0"/>
    <x v="0"/>
    <s v="Górski-300"/>
    <x v="1"/>
    <d v="2008-10-20T00:00:00"/>
    <x v="3"/>
    <x v="0"/>
    <n v="1079.99"/>
    <n v="647.99400000000003"/>
    <n v="5"/>
    <n v="3239.9700000000003"/>
  </r>
  <r>
    <x v="0"/>
    <x v="0"/>
    <x v="2"/>
    <s v="Nowoczesne Artykuły Sportowe"/>
    <x v="3"/>
    <x v="7"/>
    <s v="Sport-100"/>
    <x v="5"/>
    <d v="2008-10-28T00:00:00"/>
    <x v="3"/>
    <x v="0"/>
    <n v="34.99"/>
    <n v="20.186499999999999"/>
    <n v="7"/>
    <n v="141.30549999999999"/>
  </r>
  <r>
    <x v="0"/>
    <x v="0"/>
    <x v="2"/>
    <s v="Nowoczesne Artykuły Sportowe"/>
    <x v="3"/>
    <x v="7"/>
    <s v="Sport-100"/>
    <x v="1"/>
    <d v="2008-10-23T00:00:00"/>
    <x v="3"/>
    <x v="0"/>
    <n v="34.99"/>
    <n v="20.186499999999999"/>
    <n v="6"/>
    <n v="121.119"/>
  </r>
  <r>
    <x v="0"/>
    <x v="0"/>
    <x v="2"/>
    <s v="Nowoczesne Artykuły Sportowe"/>
    <x v="1"/>
    <x v="10"/>
    <s v="rękawiczki zimowe"/>
    <x v="1"/>
    <d v="2008-10-06T00:00:00"/>
    <x v="3"/>
    <x v="0"/>
    <n v="37.99"/>
    <n v="22.794"/>
    <n v="4"/>
    <n v="91.176000000000002"/>
  </r>
  <r>
    <x v="0"/>
    <x v="0"/>
    <x v="2"/>
    <s v="Nowoczesne Artykuły Sportowe"/>
    <x v="1"/>
    <x v="11"/>
    <s v="damskie getry"/>
    <x v="1"/>
    <d v="2008-10-30T00:00:00"/>
    <x v="3"/>
    <x v="0"/>
    <n v="74.989999999999995"/>
    <n v="44.994"/>
    <n v="1"/>
    <n v="44.994"/>
  </r>
  <r>
    <x v="0"/>
    <x v="0"/>
    <x v="2"/>
    <s v="Nowoczesne Artykuły Sportowe"/>
    <x v="0"/>
    <x v="0"/>
    <s v="Górski-300"/>
    <x v="1"/>
    <d v="2008-10-04T00:00:00"/>
    <x v="3"/>
    <x v="0"/>
    <n v="1079.99"/>
    <n v="647.99400000000003"/>
    <n v="7"/>
    <n v="4535.9580000000005"/>
  </r>
  <r>
    <x v="0"/>
    <x v="0"/>
    <x v="2"/>
    <s v="Nowoczesne Artykuły Sportowe"/>
    <x v="0"/>
    <x v="0"/>
    <s v="Górski-200"/>
    <x v="1"/>
    <d v="2008-10-05T00:00:00"/>
    <x v="3"/>
    <x v="0"/>
    <n v="2294.9899999999998"/>
    <n v="1188.4770000000001"/>
    <n v="12"/>
    <n v="14261.724000000002"/>
  </r>
  <r>
    <x v="0"/>
    <x v="0"/>
    <x v="2"/>
    <s v="Nowoczesne Artykuły Sportowe"/>
    <x v="2"/>
    <x v="2"/>
    <s v="ML rama górski"/>
    <x v="1"/>
    <d v="2008-10-30T00:00:00"/>
    <x v="3"/>
    <x v="0"/>
    <n v="348.76"/>
    <n v="209.256"/>
    <n v="7"/>
    <n v="1464.7919999999999"/>
  </r>
  <r>
    <x v="0"/>
    <x v="0"/>
    <x v="2"/>
    <s v="Nowoczesne Artykuły Sportowe"/>
    <x v="1"/>
    <x v="4"/>
    <s v="Long-Sleeve Logo Jersey"/>
    <x v="4"/>
    <d v="2008-10-16T00:00:00"/>
    <x v="3"/>
    <x v="0"/>
    <n v="49.99"/>
    <n v="28.840399999999999"/>
    <n v="10"/>
    <n v="288.404"/>
  </r>
  <r>
    <x v="0"/>
    <x v="0"/>
    <x v="2"/>
    <s v="Nowoczesne Artykuły Sportowe"/>
    <x v="0"/>
    <x v="0"/>
    <s v="Górski-200"/>
    <x v="0"/>
    <d v="2008-10-03T00:00:00"/>
    <x v="3"/>
    <x v="0"/>
    <n v="2319.9899999999998"/>
    <n v="1242.8517999999999"/>
    <n v="9"/>
    <n v="11185.6662"/>
  </r>
  <r>
    <x v="0"/>
    <x v="0"/>
    <x v="2"/>
    <s v="Nowoczesne Artykuły Sportowe"/>
    <x v="3"/>
    <x v="13"/>
    <s v="mini-pompki"/>
    <x v="7"/>
    <d v="2008-10-31T00:00:00"/>
    <x v="3"/>
    <x v="0"/>
    <n v="19.989999999999998"/>
    <n v="11.994"/>
    <n v="3"/>
    <n v="35.981999999999999"/>
  </r>
  <r>
    <x v="0"/>
    <x v="0"/>
    <x v="2"/>
    <s v="Nowoczesne Artykuły Sportowe"/>
    <x v="1"/>
    <x v="4"/>
    <s v="Long-Sleeve Logo Jersey"/>
    <x v="4"/>
    <d v="2008-10-28T00:00:00"/>
    <x v="3"/>
    <x v="0"/>
    <n v="49.99"/>
    <n v="28.840399999999999"/>
    <n v="2"/>
    <n v="57.680799999999998"/>
  </r>
  <r>
    <x v="0"/>
    <x v="0"/>
    <x v="2"/>
    <s v="Nowoczesne Artykuły Sportowe"/>
    <x v="0"/>
    <x v="0"/>
    <s v="Górski-300"/>
    <x v="1"/>
    <d v="2008-10-14T00:00:00"/>
    <x v="3"/>
    <x v="0"/>
    <n v="1079.99"/>
    <n v="647.99400000000003"/>
    <n v="6"/>
    <n v="3887.9639999999999"/>
  </r>
  <r>
    <x v="0"/>
    <x v="0"/>
    <x v="2"/>
    <s v="Nowoczesne Artykuły Sportowe"/>
    <x v="2"/>
    <x v="2"/>
    <s v="HL rama górski"/>
    <x v="0"/>
    <d v="2008-10-10T00:00:00"/>
    <x v="3"/>
    <x v="0"/>
    <n v="1364.5"/>
    <n v="744.27269999999999"/>
    <n v="1"/>
    <n v="744.27269999999999"/>
  </r>
  <r>
    <x v="0"/>
    <x v="0"/>
    <x v="2"/>
    <s v="Nowoczesne Artykuły Sportowe"/>
    <x v="3"/>
    <x v="15"/>
    <s v="zamknięcie linka"/>
    <x v="7"/>
    <d v="2008-10-20T00:00:00"/>
    <x v="3"/>
    <x v="0"/>
    <n v="25"/>
    <n v="15"/>
    <n v="7"/>
    <n v="105"/>
  </r>
  <r>
    <x v="0"/>
    <x v="0"/>
    <x v="2"/>
    <s v="Nowoczesne Artykuły Sportowe"/>
    <x v="1"/>
    <x v="11"/>
    <s v="damskie getry"/>
    <x v="1"/>
    <d v="2008-10-03T00:00:00"/>
    <x v="3"/>
    <x v="0"/>
    <n v="74.989999999999995"/>
    <n v="44.994"/>
    <n v="3"/>
    <n v="134.982"/>
  </r>
  <r>
    <x v="0"/>
    <x v="0"/>
    <x v="2"/>
    <s v="Nowoczesne Artykuły Sportowe"/>
    <x v="2"/>
    <x v="8"/>
    <s v="HL tylne koło górski"/>
    <x v="1"/>
    <d v="2008-10-19T00:00:00"/>
    <x v="3"/>
    <x v="0"/>
    <n v="327.21499999999997"/>
    <n v="196.32900000000001"/>
    <n v="1"/>
    <n v="196.32900000000001"/>
  </r>
  <r>
    <x v="0"/>
    <x v="0"/>
    <x v="2"/>
    <s v="Nowoczesne Artykuły Sportowe"/>
    <x v="0"/>
    <x v="0"/>
    <s v="Górski-200"/>
    <x v="0"/>
    <d v="2008-10-17T00:00:00"/>
    <x v="3"/>
    <x v="0"/>
    <n v="2319.9899999999998"/>
    <n v="1242.8517999999999"/>
    <n v="8"/>
    <n v="9942.8143999999993"/>
  </r>
  <r>
    <x v="0"/>
    <x v="0"/>
    <x v="2"/>
    <s v="Nowoczesne Artykuły Sportowe"/>
    <x v="2"/>
    <x v="8"/>
    <s v="ML tylne koło górski"/>
    <x v="1"/>
    <d v="2008-10-28T00:00:00"/>
    <x v="3"/>
    <x v="0"/>
    <n v="236.02500000000001"/>
    <n v="141.61500000000001"/>
    <n v="4"/>
    <n v="566.46"/>
  </r>
  <r>
    <x v="0"/>
    <x v="0"/>
    <x v="2"/>
    <s v="Nowoczesne Artykuły Sportowe"/>
    <x v="0"/>
    <x v="0"/>
    <s v="Górski-200"/>
    <x v="1"/>
    <d v="2008-10-11T00:00:00"/>
    <x v="3"/>
    <x v="0"/>
    <n v="2294.9899999999998"/>
    <n v="1229.4589000000001"/>
    <n v="2"/>
    <n v="2458.9178000000002"/>
  </r>
  <r>
    <x v="0"/>
    <x v="0"/>
    <x v="2"/>
    <s v="Nowoczesne Artykuły Sportowe"/>
    <x v="1"/>
    <x v="12"/>
    <s v="męskie spodenki rowerowe"/>
    <x v="4"/>
    <d v="2008-10-27T00:00:00"/>
    <x v="3"/>
    <x v="0"/>
    <n v="89.99"/>
    <n v="53.994"/>
    <n v="3"/>
    <n v="161.982"/>
  </r>
  <r>
    <x v="0"/>
    <x v="0"/>
    <x v="2"/>
    <s v="Nowoczesne Artykuły Sportowe"/>
    <x v="2"/>
    <x v="8"/>
    <s v="LL przednie koło górski"/>
    <x v="1"/>
    <d v="2008-10-22T00:00:00"/>
    <x v="3"/>
    <x v="0"/>
    <n v="60.744999999999997"/>
    <n v="36.447000000000003"/>
    <n v="3"/>
    <n v="109.34100000000001"/>
  </r>
  <r>
    <x v="0"/>
    <x v="0"/>
    <x v="2"/>
    <s v="Nowoczesne Artykuły Sportowe"/>
    <x v="2"/>
    <x v="2"/>
    <s v="HL rama górski"/>
    <x v="1"/>
    <d v="2008-10-07T00:00:00"/>
    <x v="3"/>
    <x v="0"/>
    <n v="1349.6"/>
    <n v="736.14549999999997"/>
    <n v="3"/>
    <n v="2208.4364999999998"/>
  </r>
  <r>
    <x v="0"/>
    <x v="0"/>
    <x v="2"/>
    <s v="Nowoczesne Artykuły Sportowe"/>
    <x v="0"/>
    <x v="0"/>
    <s v="Górski-200"/>
    <x v="0"/>
    <d v="2008-10-03T00:00:00"/>
    <x v="3"/>
    <x v="0"/>
    <n v="2319.9899999999998"/>
    <n v="1242.8517999999999"/>
    <n v="6"/>
    <n v="7457.1107999999995"/>
  </r>
  <r>
    <x v="0"/>
    <x v="0"/>
    <x v="2"/>
    <s v="Nowoczesne Artykuły Sportowe"/>
    <x v="1"/>
    <x v="5"/>
    <s v="nakładka na rower"/>
    <x v="4"/>
    <d v="2008-10-07T00:00:00"/>
    <x v="3"/>
    <x v="0"/>
    <n v="8.99"/>
    <n v="5.1864999999999997"/>
    <n v="2"/>
    <n v="10.372999999999999"/>
  </r>
  <r>
    <x v="0"/>
    <x v="0"/>
    <x v="2"/>
    <s v="Nowoczesne Artykuły Sportowe"/>
    <x v="1"/>
    <x v="10"/>
    <s v="rękawiczki zimowe"/>
    <x v="1"/>
    <d v="2008-10-10T00:00:00"/>
    <x v="3"/>
    <x v="0"/>
    <n v="37.99"/>
    <n v="22.034199999999998"/>
    <n v="14"/>
    <n v="308.47879999999998"/>
  </r>
  <r>
    <x v="0"/>
    <x v="0"/>
    <x v="2"/>
    <s v="Nowoczesne Artykuły Sportowe"/>
    <x v="2"/>
    <x v="9"/>
    <s v="ML kierownica górski"/>
    <x v="7"/>
    <d v="2008-10-21T00:00:00"/>
    <x v="3"/>
    <x v="0"/>
    <n v="61.92"/>
    <n v="33.774500000000003"/>
    <n v="3"/>
    <n v="101.32350000000001"/>
  </r>
  <r>
    <x v="0"/>
    <x v="0"/>
    <x v="2"/>
    <s v="Nowoczesne Artykuły Sportowe"/>
    <x v="0"/>
    <x v="0"/>
    <s v="Górski-300"/>
    <x v="1"/>
    <d v="2008-10-02T00:00:00"/>
    <x v="3"/>
    <x v="0"/>
    <n v="1079.99"/>
    <n v="647.99400000000003"/>
    <n v="6"/>
    <n v="3887.9639999999999"/>
  </r>
  <r>
    <x v="0"/>
    <x v="0"/>
    <x v="2"/>
    <s v="Nowoczesne Artykuły Sportowe"/>
    <x v="1"/>
    <x v="10"/>
    <s v="rękawiczki zimowe"/>
    <x v="1"/>
    <d v="2008-10-30T00:00:00"/>
    <x v="3"/>
    <x v="0"/>
    <n v="37.99"/>
    <n v="22.794"/>
    <n v="9"/>
    <n v="205.14600000000002"/>
  </r>
  <r>
    <x v="0"/>
    <x v="0"/>
    <x v="2"/>
    <s v="Nowoczesne Artykuły Sportowe"/>
    <x v="3"/>
    <x v="7"/>
    <s v="Sport-100"/>
    <x v="3"/>
    <d v="2008-10-04T00:00:00"/>
    <x v="3"/>
    <x v="0"/>
    <n v="34.99"/>
    <n v="20.186499999999999"/>
    <n v="3"/>
    <n v="60.5595"/>
  </r>
  <r>
    <x v="0"/>
    <x v="0"/>
    <x v="2"/>
    <s v="Nowoczesne Artykuły Sportowe"/>
    <x v="2"/>
    <x v="9"/>
    <s v="HL kierownica górski"/>
    <x v="7"/>
    <d v="2008-10-06T00:00:00"/>
    <x v="3"/>
    <x v="0"/>
    <n v="120.27"/>
    <n v="65.601799999999997"/>
    <n v="3"/>
    <n v="196.80539999999999"/>
  </r>
  <r>
    <x v="0"/>
    <x v="0"/>
    <x v="2"/>
    <s v="Nowoczesne Artykuły Sportowe"/>
    <x v="0"/>
    <x v="0"/>
    <s v="Górski-200"/>
    <x v="1"/>
    <d v="2008-10-16T00:00:00"/>
    <x v="3"/>
    <x v="0"/>
    <n v="2294.9899999999998"/>
    <n v="1229.4589000000001"/>
    <n v="5"/>
    <n v="6147.2945"/>
  </r>
  <r>
    <x v="0"/>
    <x v="0"/>
    <x v="2"/>
    <s v="Nowoczesne Artykuły Sportowe"/>
    <x v="1"/>
    <x v="14"/>
    <s v="męskie spodenki sportowe"/>
    <x v="1"/>
    <d v="2008-10-18T00:00:00"/>
    <x v="3"/>
    <x v="0"/>
    <n v="59.99"/>
    <n v="35.994"/>
    <n v="7"/>
    <n v="251.958"/>
  </r>
  <r>
    <x v="0"/>
    <x v="0"/>
    <x v="2"/>
    <s v="Nowoczesne Artykuły Sportowe"/>
    <x v="2"/>
    <x v="8"/>
    <s v="LL tylne koło górski"/>
    <x v="1"/>
    <d v="2008-10-14T00:00:00"/>
    <x v="3"/>
    <x v="0"/>
    <n v="87.745000000000005"/>
    <n v="52.646999999999998"/>
    <n v="5"/>
    <n v="263.23500000000001"/>
  </r>
  <r>
    <x v="0"/>
    <x v="0"/>
    <x v="2"/>
    <s v="Nowoczesne Artykuły Sportowe"/>
    <x v="2"/>
    <x v="2"/>
    <s v="ML rama górski"/>
    <x v="1"/>
    <d v="2008-10-08T00:00:00"/>
    <x v="3"/>
    <x v="0"/>
    <n v="348.76"/>
    <n v="209.256"/>
    <n v="2"/>
    <n v="418.512"/>
  </r>
  <r>
    <x v="0"/>
    <x v="0"/>
    <x v="0"/>
    <s v="Weekendowe Podróże"/>
    <x v="2"/>
    <x v="8"/>
    <s v="LL tylne koło szosa"/>
    <x v="1"/>
    <d v="2008-10-23T00:00:00"/>
    <x v="3"/>
    <x v="0"/>
    <n v="112.565"/>
    <n v="67.539000000000001"/>
    <n v="1"/>
    <n v="67.539000000000001"/>
  </r>
  <r>
    <x v="0"/>
    <x v="0"/>
    <x v="3"/>
    <s v="Sklepy Fitness"/>
    <x v="2"/>
    <x v="6"/>
    <s v="LL rama rowerowa"/>
    <x v="3"/>
    <d v="2008-10-27T00:00:00"/>
    <x v="3"/>
    <x v="0"/>
    <n v="337.22"/>
    <n v="202.33199999999999"/>
    <n v="1"/>
    <n v="202.33199999999999"/>
  </r>
  <r>
    <x v="0"/>
    <x v="0"/>
    <x v="3"/>
    <s v="Sklepy Fitness"/>
    <x v="0"/>
    <x v="3"/>
    <s v="Szosa-250"/>
    <x v="3"/>
    <d v="2008-10-21T00:00:00"/>
    <x v="3"/>
    <x v="0"/>
    <n v="2443.35"/>
    <n v="1466.01"/>
    <n v="5"/>
    <n v="7330.05"/>
  </r>
  <r>
    <x v="0"/>
    <x v="0"/>
    <x v="3"/>
    <s v="Sklepy Fitness"/>
    <x v="0"/>
    <x v="3"/>
    <s v="Szosa-650"/>
    <x v="3"/>
    <d v="2008-10-04T00:00:00"/>
    <x v="3"/>
    <x v="0"/>
    <n v="782.99"/>
    <n v="469.79399999999998"/>
    <n v="5"/>
    <n v="2348.9699999999998"/>
  </r>
  <r>
    <x v="0"/>
    <x v="0"/>
    <x v="3"/>
    <s v="Sklepy Fitness"/>
    <x v="0"/>
    <x v="3"/>
    <s v="Szosa--550-W"/>
    <x v="6"/>
    <d v="2008-10-04T00:00:00"/>
    <x v="3"/>
    <x v="0"/>
    <n v="1120.49"/>
    <n v="600.26250000000005"/>
    <n v="1"/>
    <n v="600.26250000000005"/>
  </r>
  <r>
    <x v="0"/>
    <x v="0"/>
    <x v="3"/>
    <s v="Sklepy Fitness"/>
    <x v="0"/>
    <x v="3"/>
    <s v="Szosa-650"/>
    <x v="1"/>
    <d v="2008-10-10T00:00:00"/>
    <x v="3"/>
    <x v="0"/>
    <n v="782.99"/>
    <n v="454.13420000000002"/>
    <n v="13"/>
    <n v="5903.7446"/>
  </r>
  <r>
    <x v="0"/>
    <x v="0"/>
    <x v="3"/>
    <s v="Sklepy Fitness"/>
    <x v="2"/>
    <x v="8"/>
    <s v="LL tylne koło szosa"/>
    <x v="1"/>
    <d v="2008-10-10T00:00:00"/>
    <x v="3"/>
    <x v="0"/>
    <n v="112.565"/>
    <n v="67.539000000000001"/>
    <n v="3"/>
    <n v="202.61700000000002"/>
  </r>
  <r>
    <x v="0"/>
    <x v="0"/>
    <x v="3"/>
    <s v="Sklepy Fitness"/>
    <x v="2"/>
    <x v="6"/>
    <s v="LL rama rowerowa"/>
    <x v="1"/>
    <d v="2008-10-18T00:00:00"/>
    <x v="3"/>
    <x v="0"/>
    <n v="337.22"/>
    <n v="183.93819999999999"/>
    <n v="1"/>
    <n v="183.93819999999999"/>
  </r>
  <r>
    <x v="0"/>
    <x v="0"/>
    <x v="3"/>
    <s v="Sklepy Fitness"/>
    <x v="0"/>
    <x v="3"/>
    <s v="Szosa--550-W"/>
    <x v="6"/>
    <d v="2008-10-01T00:00:00"/>
    <x v="3"/>
    <x v="0"/>
    <n v="1120.49"/>
    <n v="600.26250000000005"/>
    <n v="10"/>
    <n v="6002.625"/>
  </r>
  <r>
    <x v="0"/>
    <x v="0"/>
    <x v="3"/>
    <s v="Sklepy Fitness"/>
    <x v="2"/>
    <x v="6"/>
    <s v="ML rama rowerowa-W"/>
    <x v="6"/>
    <d v="2008-10-18T00:00:00"/>
    <x v="3"/>
    <x v="0"/>
    <n v="594.83000000000004"/>
    <n v="324.45269999999999"/>
    <n v="5"/>
    <n v="1622.2635"/>
  </r>
  <r>
    <x v="0"/>
    <x v="0"/>
    <x v="3"/>
    <s v="Sklepy Fitness"/>
    <x v="0"/>
    <x v="3"/>
    <s v="Szosa-250"/>
    <x v="1"/>
    <d v="2008-10-24T00:00:00"/>
    <x v="3"/>
    <x v="0"/>
    <n v="2443.35"/>
    <n v="1308.9375"/>
    <n v="2"/>
    <n v="2617.875"/>
  </r>
  <r>
    <x v="0"/>
    <x v="0"/>
    <x v="3"/>
    <s v="Sklepy Fitness"/>
    <x v="2"/>
    <x v="9"/>
    <s v="HL kierownica szosa"/>
    <x v="7"/>
    <d v="2008-10-06T00:00:00"/>
    <x v="3"/>
    <x v="0"/>
    <n v="120.27"/>
    <n v="65.601799999999997"/>
    <n v="3"/>
    <n v="196.80539999999999"/>
  </r>
  <r>
    <x v="0"/>
    <x v="0"/>
    <x v="3"/>
    <s v="Sklepy Fitness"/>
    <x v="2"/>
    <x v="6"/>
    <s v="HL rama rowerowa szosa"/>
    <x v="3"/>
    <d v="2008-10-24T00:00:00"/>
    <x v="3"/>
    <x v="0"/>
    <n v="1431.5"/>
    <n v="780.81820000000005"/>
    <n v="2"/>
    <n v="1561.6364000000001"/>
  </r>
  <r>
    <x v="0"/>
    <x v="0"/>
    <x v="3"/>
    <s v="Sklepy Fitness"/>
    <x v="0"/>
    <x v="3"/>
    <s v="Szosa-250"/>
    <x v="1"/>
    <d v="2008-10-24T00:00:00"/>
    <x v="3"/>
    <x v="0"/>
    <n v="2443.35"/>
    <n v="1308.9375"/>
    <n v="4"/>
    <n v="5235.75"/>
  </r>
  <r>
    <x v="0"/>
    <x v="0"/>
    <x v="3"/>
    <s v="Sklepy Fitness"/>
    <x v="0"/>
    <x v="3"/>
    <s v="Szosa-650"/>
    <x v="1"/>
    <d v="2008-10-01T00:00:00"/>
    <x v="3"/>
    <x v="0"/>
    <n v="782.99"/>
    <n v="469.79399999999998"/>
    <n v="3"/>
    <n v="1409.3820000000001"/>
  </r>
  <r>
    <x v="0"/>
    <x v="0"/>
    <x v="3"/>
    <s v="Sklepy Fitness"/>
    <x v="0"/>
    <x v="3"/>
    <s v="Szosa-250"/>
    <x v="3"/>
    <d v="2008-10-28T00:00:00"/>
    <x v="3"/>
    <x v="0"/>
    <n v="2443.35"/>
    <n v="1466.01"/>
    <n v="4"/>
    <n v="5864.04"/>
  </r>
  <r>
    <x v="0"/>
    <x v="0"/>
    <x v="3"/>
    <s v="Sklepy Fitness"/>
    <x v="2"/>
    <x v="8"/>
    <s v="ML przednie koło szosa"/>
    <x v="1"/>
    <d v="2008-10-03T00:00:00"/>
    <x v="3"/>
    <x v="0"/>
    <n v="248.38499999999999"/>
    <n v="149.03100000000001"/>
    <n v="2"/>
    <n v="298.06200000000001"/>
  </r>
  <r>
    <x v="0"/>
    <x v="0"/>
    <x v="3"/>
    <s v="Sklepy Fitness"/>
    <x v="0"/>
    <x v="3"/>
    <s v="Szosa-250"/>
    <x v="1"/>
    <d v="2008-10-04T00:00:00"/>
    <x v="3"/>
    <x v="0"/>
    <n v="2443.35"/>
    <n v="1265.3063"/>
    <n v="11"/>
    <n v="13918.3693"/>
  </r>
  <r>
    <x v="0"/>
    <x v="0"/>
    <x v="3"/>
    <s v="Sklepy Fitness"/>
    <x v="0"/>
    <x v="3"/>
    <s v="Szosa-650"/>
    <x v="3"/>
    <d v="2008-10-27T00:00:00"/>
    <x v="3"/>
    <x v="0"/>
    <n v="782.99"/>
    <n v="454.13420000000002"/>
    <n v="11"/>
    <n v="4995.4762000000001"/>
  </r>
  <r>
    <x v="0"/>
    <x v="0"/>
    <x v="3"/>
    <s v="Sklepy Fitness"/>
    <x v="0"/>
    <x v="3"/>
    <s v="Szosa-650"/>
    <x v="3"/>
    <d v="2008-10-11T00:00:00"/>
    <x v="3"/>
    <x v="0"/>
    <n v="782.99"/>
    <n v="469.79399999999998"/>
    <n v="6"/>
    <n v="2818.7640000000001"/>
  </r>
  <r>
    <x v="0"/>
    <x v="0"/>
    <x v="3"/>
    <s v="Sklepy Fitness"/>
    <x v="2"/>
    <x v="8"/>
    <s v="HL przednie koło szosa"/>
    <x v="1"/>
    <d v="2008-10-30T00:00:00"/>
    <x v="3"/>
    <x v="0"/>
    <n v="330.06"/>
    <n v="198.036"/>
    <n v="4"/>
    <n v="792.14400000000001"/>
  </r>
  <r>
    <x v="0"/>
    <x v="0"/>
    <x v="3"/>
    <s v="Sklepy Fitness"/>
    <x v="2"/>
    <x v="6"/>
    <s v="HL rama rowerowa szosa"/>
    <x v="3"/>
    <d v="2008-10-17T00:00:00"/>
    <x v="3"/>
    <x v="0"/>
    <n v="1431.5"/>
    <n v="780.81820000000005"/>
    <n v="6"/>
    <n v="4684.9092000000001"/>
  </r>
  <r>
    <x v="0"/>
    <x v="0"/>
    <x v="3"/>
    <s v="Sklepy Fitness"/>
    <x v="0"/>
    <x v="3"/>
    <s v="Szosa-650"/>
    <x v="3"/>
    <d v="2008-10-12T00:00:00"/>
    <x v="3"/>
    <x v="0"/>
    <n v="782.99"/>
    <n v="469.79399999999998"/>
    <n v="4"/>
    <n v="1879.1759999999999"/>
  </r>
  <r>
    <x v="0"/>
    <x v="0"/>
    <x v="3"/>
    <s v="Sklepy Fitness"/>
    <x v="1"/>
    <x v="10"/>
    <s v="rękawiczki rowerowe"/>
    <x v="1"/>
    <d v="2008-10-21T00:00:00"/>
    <x v="3"/>
    <x v="0"/>
    <n v="24.49"/>
    <n v="14.1289"/>
    <n v="1"/>
    <n v="14.1289"/>
  </r>
  <r>
    <x v="0"/>
    <x v="0"/>
    <x v="3"/>
    <s v="Sklepy Fitness"/>
    <x v="2"/>
    <x v="6"/>
    <s v="LL rama rowerowa"/>
    <x v="1"/>
    <d v="2008-10-19T00:00:00"/>
    <x v="3"/>
    <x v="0"/>
    <n v="337.22"/>
    <n v="183.93819999999999"/>
    <n v="4"/>
    <n v="735.75279999999998"/>
  </r>
  <r>
    <x v="0"/>
    <x v="0"/>
    <x v="3"/>
    <s v="Sklepy Fitness"/>
    <x v="2"/>
    <x v="6"/>
    <s v="LL rama rowerowa"/>
    <x v="3"/>
    <d v="2008-10-13T00:00:00"/>
    <x v="3"/>
    <x v="0"/>
    <n v="337.22"/>
    <n v="202.33199999999999"/>
    <n v="4"/>
    <n v="809.32799999999997"/>
  </r>
  <r>
    <x v="0"/>
    <x v="0"/>
    <x v="3"/>
    <s v="Sklepy Fitness"/>
    <x v="2"/>
    <x v="6"/>
    <s v="LL rama rowerowa"/>
    <x v="3"/>
    <d v="2008-10-25T00:00:00"/>
    <x v="3"/>
    <x v="0"/>
    <n v="337.22"/>
    <n v="202.33199999999999"/>
    <n v="1"/>
    <n v="202.33199999999999"/>
  </r>
  <r>
    <x v="0"/>
    <x v="0"/>
    <x v="3"/>
    <s v="Sklepy Fitness"/>
    <x v="2"/>
    <x v="6"/>
    <s v="ML rama rowerowa-W"/>
    <x v="6"/>
    <d v="2008-10-21T00:00:00"/>
    <x v="3"/>
    <x v="0"/>
    <n v="594.83000000000004"/>
    <n v="324.45269999999999"/>
    <n v="2"/>
    <n v="648.90539999999999"/>
  </r>
  <r>
    <x v="0"/>
    <x v="0"/>
    <x v="3"/>
    <s v="Sklepy Fitness"/>
    <x v="2"/>
    <x v="6"/>
    <s v="ML rama rowerowa-W"/>
    <x v="6"/>
    <d v="2008-10-06T00:00:00"/>
    <x v="3"/>
    <x v="0"/>
    <n v="594.83000000000004"/>
    <n v="324.45269999999999"/>
    <n v="3"/>
    <n v="973.35809999999992"/>
  </r>
  <r>
    <x v="0"/>
    <x v="0"/>
    <x v="3"/>
    <s v="Sklepy Fitness"/>
    <x v="0"/>
    <x v="3"/>
    <s v="Szosa--550-W"/>
    <x v="6"/>
    <d v="2008-10-08T00:00:00"/>
    <x v="3"/>
    <x v="0"/>
    <n v="1120.49"/>
    <n v="600.26250000000005"/>
    <n v="5"/>
    <n v="3001.3125"/>
  </r>
  <r>
    <x v="0"/>
    <x v="0"/>
    <x v="3"/>
    <s v="Sklepy Fitness"/>
    <x v="0"/>
    <x v="3"/>
    <s v="Szosa-650"/>
    <x v="1"/>
    <d v="2008-10-20T00:00:00"/>
    <x v="3"/>
    <x v="0"/>
    <n v="782.99"/>
    <n v="469.79399999999998"/>
    <n v="8"/>
    <n v="3758.3519999999999"/>
  </r>
  <r>
    <x v="0"/>
    <x v="0"/>
    <x v="3"/>
    <s v="Sklepy Fitness"/>
    <x v="0"/>
    <x v="3"/>
    <s v="Szosa--550-W"/>
    <x v="6"/>
    <d v="2008-10-29T00:00:00"/>
    <x v="3"/>
    <x v="0"/>
    <n v="1120.49"/>
    <n v="600.26250000000005"/>
    <n v="7"/>
    <n v="4201.8375000000005"/>
  </r>
  <r>
    <x v="0"/>
    <x v="0"/>
    <x v="3"/>
    <s v="Sklepy Fitness"/>
    <x v="0"/>
    <x v="3"/>
    <s v="Szosa-650"/>
    <x v="3"/>
    <d v="2008-10-26T00:00:00"/>
    <x v="3"/>
    <x v="0"/>
    <n v="782.99"/>
    <n v="469.79399999999998"/>
    <n v="8"/>
    <n v="3758.3519999999999"/>
  </r>
  <r>
    <x v="0"/>
    <x v="0"/>
    <x v="3"/>
    <s v="Sklepy Fitness"/>
    <x v="0"/>
    <x v="3"/>
    <s v="Szosa-250"/>
    <x v="3"/>
    <d v="2008-10-02T00:00:00"/>
    <x v="3"/>
    <x v="0"/>
    <n v="2443.35"/>
    <n v="1466.01"/>
    <n v="5"/>
    <n v="7330.05"/>
  </r>
  <r>
    <x v="0"/>
    <x v="0"/>
    <x v="3"/>
    <s v="Sklepy Fitness"/>
    <x v="0"/>
    <x v="3"/>
    <s v="Szosa-650"/>
    <x v="1"/>
    <d v="2008-10-30T00:00:00"/>
    <x v="3"/>
    <x v="0"/>
    <n v="782.99"/>
    <n v="469.79399999999998"/>
    <n v="7"/>
    <n v="3288.558"/>
  </r>
  <r>
    <x v="0"/>
    <x v="0"/>
    <x v="3"/>
    <s v="Sklepy Fitness"/>
    <x v="2"/>
    <x v="6"/>
    <s v="LL rama rowerowa"/>
    <x v="1"/>
    <d v="2008-10-04T00:00:00"/>
    <x v="3"/>
    <x v="0"/>
    <n v="337.22"/>
    <n v="183.93819999999999"/>
    <n v="2"/>
    <n v="367.87639999999999"/>
  </r>
  <r>
    <x v="0"/>
    <x v="0"/>
    <x v="4"/>
    <s v="Arena Sportowa"/>
    <x v="1"/>
    <x v="10"/>
    <s v="rękawiczki zimowe"/>
    <x v="1"/>
    <d v="2008-10-31T00:00:00"/>
    <x v="3"/>
    <x v="0"/>
    <n v="37.99"/>
    <n v="22.794"/>
    <n v="3"/>
    <n v="68.382000000000005"/>
  </r>
  <r>
    <x v="0"/>
    <x v="0"/>
    <x v="4"/>
    <s v="Arena Sportowa"/>
    <x v="1"/>
    <x v="10"/>
    <s v="rękawiczki zimowe"/>
    <x v="1"/>
    <d v="2008-10-15T00:00:00"/>
    <x v="3"/>
    <x v="0"/>
    <n v="37.99"/>
    <n v="22.794"/>
    <n v="4"/>
    <n v="91.176000000000002"/>
  </r>
  <r>
    <x v="0"/>
    <x v="0"/>
    <x v="4"/>
    <s v="Arena Sportowa"/>
    <x v="0"/>
    <x v="0"/>
    <s v="Górski-200"/>
    <x v="1"/>
    <d v="2008-10-24T00:00:00"/>
    <x v="3"/>
    <x v="0"/>
    <n v="2294.9899999999998"/>
    <n v="1229.4589000000001"/>
    <n v="3"/>
    <n v="3688.3767000000003"/>
  </r>
  <r>
    <x v="0"/>
    <x v="0"/>
    <x v="4"/>
    <s v="Arena Sportowa"/>
    <x v="0"/>
    <x v="0"/>
    <s v="Górski-200"/>
    <x v="1"/>
    <d v="2008-10-05T00:00:00"/>
    <x v="3"/>
    <x v="0"/>
    <n v="2294.9899999999998"/>
    <n v="1229.4589000000001"/>
    <n v="3"/>
    <n v="3688.3767000000003"/>
  </r>
  <r>
    <x v="0"/>
    <x v="0"/>
    <x v="3"/>
    <s v="Gokarty i rowery specjalistyczne"/>
    <x v="0"/>
    <x v="0"/>
    <s v="Górski-300"/>
    <x v="1"/>
    <d v="2008-10-25T00:00:00"/>
    <x v="3"/>
    <x v="0"/>
    <n v="1079.99"/>
    <n v="647.99400000000003"/>
    <n v="1"/>
    <n v="647.99400000000003"/>
  </r>
  <r>
    <x v="0"/>
    <x v="0"/>
    <x v="3"/>
    <s v="Gokarty i rowery specjalistyczne"/>
    <x v="2"/>
    <x v="2"/>
    <s v="HL rama górski"/>
    <x v="0"/>
    <d v="2008-10-03T00:00:00"/>
    <x v="3"/>
    <x v="0"/>
    <n v="1364.5"/>
    <n v="744.27269999999999"/>
    <n v="3"/>
    <n v="2232.8181"/>
  </r>
  <r>
    <x v="0"/>
    <x v="0"/>
    <x v="3"/>
    <s v="Gokarty i rowery specjalistyczne"/>
    <x v="1"/>
    <x v="12"/>
    <s v="męskie spodenki rowerowe"/>
    <x v="4"/>
    <d v="2008-10-23T00:00:00"/>
    <x v="3"/>
    <x v="0"/>
    <n v="89.99"/>
    <n v="53.994"/>
    <n v="9"/>
    <n v="485.94600000000003"/>
  </r>
  <r>
    <x v="0"/>
    <x v="0"/>
    <x v="3"/>
    <s v="Gokarty i rowery specjalistyczne"/>
    <x v="0"/>
    <x v="0"/>
    <s v="Górski-200"/>
    <x v="0"/>
    <d v="2008-10-09T00:00:00"/>
    <x v="3"/>
    <x v="0"/>
    <n v="2319.9899999999998"/>
    <n v="1242.8517999999999"/>
    <n v="1"/>
    <n v="1242.8517999999999"/>
  </r>
  <r>
    <x v="0"/>
    <x v="0"/>
    <x v="3"/>
    <s v="Gokarty i rowery specjalistyczne"/>
    <x v="2"/>
    <x v="2"/>
    <s v="HL rama górski"/>
    <x v="1"/>
    <d v="2008-10-20T00:00:00"/>
    <x v="3"/>
    <x v="0"/>
    <n v="1349.6"/>
    <n v="736.14549999999997"/>
    <n v="1"/>
    <n v="736.14549999999997"/>
  </r>
  <r>
    <x v="0"/>
    <x v="0"/>
    <x v="3"/>
    <s v="Gokarty i rowery specjalistyczne"/>
    <x v="1"/>
    <x v="12"/>
    <s v="męskie spodenki rowerowe"/>
    <x v="4"/>
    <d v="2008-10-02T00:00:00"/>
    <x v="3"/>
    <x v="0"/>
    <n v="89.99"/>
    <n v="53.994"/>
    <n v="2"/>
    <n v="107.988"/>
  </r>
  <r>
    <x v="0"/>
    <x v="0"/>
    <x v="3"/>
    <s v="Gokarty i rowery specjalistyczne"/>
    <x v="1"/>
    <x v="14"/>
    <s v="męskie spodenki sportowe"/>
    <x v="1"/>
    <d v="2008-10-10T00:00:00"/>
    <x v="3"/>
    <x v="0"/>
    <n v="59.99"/>
    <n v="35.994"/>
    <n v="2"/>
    <n v="71.988"/>
  </r>
  <r>
    <x v="0"/>
    <x v="0"/>
    <x v="3"/>
    <s v="Gokarty i rowery specjalistyczne"/>
    <x v="0"/>
    <x v="0"/>
    <s v="Górski-200"/>
    <x v="1"/>
    <d v="2008-10-27T00:00:00"/>
    <x v="3"/>
    <x v="0"/>
    <n v="2294.9899999999998"/>
    <n v="1229.4589000000001"/>
    <n v="5"/>
    <n v="6147.2945"/>
  </r>
  <r>
    <x v="0"/>
    <x v="0"/>
    <x v="3"/>
    <s v="Gokarty i rowery specjalistyczne"/>
    <x v="1"/>
    <x v="11"/>
    <s v="damskie getry"/>
    <x v="1"/>
    <d v="2008-10-31T00:00:00"/>
    <x v="3"/>
    <x v="0"/>
    <n v="74.989999999999995"/>
    <n v="44.994"/>
    <n v="10"/>
    <n v="449.94"/>
  </r>
  <r>
    <x v="0"/>
    <x v="0"/>
    <x v="3"/>
    <s v="Gokarty i rowery specjalistyczne"/>
    <x v="2"/>
    <x v="16"/>
    <s v="HL widelec"/>
    <x v="7"/>
    <d v="2008-10-05T00:00:00"/>
    <x v="3"/>
    <x v="0"/>
    <n v="229.49"/>
    <n v="137.69399999999999"/>
    <n v="2"/>
    <n v="275.38799999999998"/>
  </r>
  <r>
    <x v="0"/>
    <x v="0"/>
    <x v="3"/>
    <s v="Gokarty i rowery specjalistyczne"/>
    <x v="3"/>
    <x v="15"/>
    <s v="zamknięcie linka"/>
    <x v="7"/>
    <d v="2008-10-15T00:00:00"/>
    <x v="3"/>
    <x v="0"/>
    <n v="25"/>
    <n v="15"/>
    <n v="2"/>
    <n v="30"/>
  </r>
  <r>
    <x v="0"/>
    <x v="0"/>
    <x v="3"/>
    <s v="Gokarty i rowery specjalistyczne"/>
    <x v="1"/>
    <x v="10"/>
    <s v="rękawiczki zimowe"/>
    <x v="1"/>
    <d v="2008-10-21T00:00:00"/>
    <x v="3"/>
    <x v="0"/>
    <n v="37.99"/>
    <n v="22.794"/>
    <n v="4"/>
    <n v="91.176000000000002"/>
  </r>
  <r>
    <x v="0"/>
    <x v="0"/>
    <x v="3"/>
    <s v="Gokarty i rowery specjalistyczne"/>
    <x v="1"/>
    <x v="10"/>
    <s v="rękawiczki rowerowe"/>
    <x v="1"/>
    <d v="2008-10-02T00:00:00"/>
    <x v="3"/>
    <x v="0"/>
    <n v="24.49"/>
    <n v="14.1289"/>
    <n v="3"/>
    <n v="42.386699999999998"/>
  </r>
  <r>
    <x v="0"/>
    <x v="0"/>
    <x v="3"/>
    <s v="Gokarty i rowery specjalistyczne"/>
    <x v="1"/>
    <x v="12"/>
    <s v="męskie spodenki rowerowe"/>
    <x v="4"/>
    <d v="2008-10-19T00:00:00"/>
    <x v="3"/>
    <x v="0"/>
    <n v="89.99"/>
    <n v="53.994"/>
    <n v="6"/>
    <n v="323.964"/>
  </r>
  <r>
    <x v="0"/>
    <x v="0"/>
    <x v="3"/>
    <s v="Gokarty i rowery specjalistyczne"/>
    <x v="1"/>
    <x v="4"/>
    <s v="Long-Sleeve Logo Jersey"/>
    <x v="4"/>
    <d v="2008-10-21T00:00:00"/>
    <x v="3"/>
    <x v="0"/>
    <n v="49.99"/>
    <n v="28.840399999999999"/>
    <n v="3"/>
    <n v="86.521199999999993"/>
  </r>
  <r>
    <x v="0"/>
    <x v="0"/>
    <x v="3"/>
    <s v="Gokarty i rowery specjalistyczne"/>
    <x v="2"/>
    <x v="2"/>
    <s v="ML rama górski"/>
    <x v="1"/>
    <d v="2008-10-15T00:00:00"/>
    <x v="3"/>
    <x v="0"/>
    <n v="348.76"/>
    <n v="209.256"/>
    <n v="6"/>
    <n v="1255.5360000000001"/>
  </r>
  <r>
    <x v="0"/>
    <x v="0"/>
    <x v="3"/>
    <s v="Gokarty i rowery specjalistyczne"/>
    <x v="2"/>
    <x v="2"/>
    <s v="HL rama górski"/>
    <x v="1"/>
    <d v="2008-10-19T00:00:00"/>
    <x v="3"/>
    <x v="0"/>
    <n v="1349.6"/>
    <n v="736.14549999999997"/>
    <n v="3"/>
    <n v="2208.4364999999998"/>
  </r>
  <r>
    <x v="0"/>
    <x v="0"/>
    <x v="3"/>
    <s v="Gokarty i rowery specjalistyczne"/>
    <x v="0"/>
    <x v="0"/>
    <s v="Górski-300"/>
    <x v="1"/>
    <d v="2008-10-21T00:00:00"/>
    <x v="3"/>
    <x v="0"/>
    <n v="1079.99"/>
    <n v="647.99400000000003"/>
    <n v="4"/>
    <n v="2591.9760000000001"/>
  </r>
  <r>
    <x v="0"/>
    <x v="0"/>
    <x v="3"/>
    <s v="Gokarty i rowery specjalistyczne"/>
    <x v="3"/>
    <x v="7"/>
    <s v="Sport-100"/>
    <x v="5"/>
    <d v="2008-10-13T00:00:00"/>
    <x v="3"/>
    <x v="0"/>
    <n v="34.99"/>
    <n v="20.186499999999999"/>
    <n v="10"/>
    <n v="201.86499999999998"/>
  </r>
  <r>
    <x v="0"/>
    <x v="0"/>
    <x v="3"/>
    <s v="Gokarty i rowery specjalistyczne"/>
    <x v="1"/>
    <x v="5"/>
    <s v="nakładka na rower"/>
    <x v="4"/>
    <d v="2008-10-16T00:00:00"/>
    <x v="3"/>
    <x v="0"/>
    <n v="8.99"/>
    <n v="5.1864999999999997"/>
    <n v="6"/>
    <n v="31.119"/>
  </r>
  <r>
    <x v="0"/>
    <x v="0"/>
    <x v="3"/>
    <s v="Gokarty i rowery specjalistyczne"/>
    <x v="1"/>
    <x v="4"/>
    <s v="Long-Sleeve Logo Jersey"/>
    <x v="4"/>
    <d v="2008-10-12T00:00:00"/>
    <x v="3"/>
    <x v="0"/>
    <n v="49.99"/>
    <n v="28.840399999999999"/>
    <n v="8"/>
    <n v="230.72319999999999"/>
  </r>
  <r>
    <x v="0"/>
    <x v="0"/>
    <x v="3"/>
    <s v="Gokarty i rowery specjalistyczne"/>
    <x v="3"/>
    <x v="7"/>
    <s v="Sport-100"/>
    <x v="1"/>
    <d v="2008-10-13T00:00:00"/>
    <x v="3"/>
    <x v="0"/>
    <n v="34.99"/>
    <n v="20.186499999999999"/>
    <n v="6"/>
    <n v="121.119"/>
  </r>
  <r>
    <x v="0"/>
    <x v="0"/>
    <x v="3"/>
    <s v="Gokarty i rowery specjalistyczne"/>
    <x v="3"/>
    <x v="13"/>
    <s v="mini-pompki"/>
    <x v="7"/>
    <d v="2008-10-01T00:00:00"/>
    <x v="3"/>
    <x v="0"/>
    <n v="19.989999999999998"/>
    <n v="11.994"/>
    <n v="5"/>
    <n v="59.97"/>
  </r>
  <r>
    <x v="0"/>
    <x v="0"/>
    <x v="3"/>
    <s v="Gokarty i rowery specjalistyczne"/>
    <x v="1"/>
    <x v="14"/>
    <s v="męskie spodenki sportowe"/>
    <x v="1"/>
    <d v="2008-10-16T00:00:00"/>
    <x v="3"/>
    <x v="0"/>
    <n v="59.99"/>
    <n v="35.994"/>
    <n v="3"/>
    <n v="107.982"/>
  </r>
  <r>
    <x v="0"/>
    <x v="0"/>
    <x v="3"/>
    <s v="Gokarty i rowery specjalistyczne"/>
    <x v="2"/>
    <x v="8"/>
    <s v="ML tylne koło górski"/>
    <x v="1"/>
    <d v="2008-10-17T00:00:00"/>
    <x v="3"/>
    <x v="0"/>
    <n v="236.02500000000001"/>
    <n v="141.61500000000001"/>
    <n v="4"/>
    <n v="566.46"/>
  </r>
  <r>
    <x v="0"/>
    <x v="0"/>
    <x v="3"/>
    <s v="Gokarty i rowery specjalistyczne"/>
    <x v="2"/>
    <x v="17"/>
    <s v="HL łożysko sterowe"/>
    <x v="7"/>
    <d v="2008-10-13T00:00:00"/>
    <x v="3"/>
    <x v="0"/>
    <n v="124.73"/>
    <n v="74.837999999999994"/>
    <n v="2"/>
    <n v="149.67599999999999"/>
  </r>
  <r>
    <x v="0"/>
    <x v="0"/>
    <x v="3"/>
    <s v="Gokarty i rowery specjalistyczne"/>
    <x v="2"/>
    <x v="2"/>
    <s v="ML rama górski-W"/>
    <x v="1"/>
    <d v="2008-10-08T00:00:00"/>
    <x v="3"/>
    <x v="0"/>
    <n v="348.76"/>
    <n v="209.256"/>
    <n v="1"/>
    <n v="209.256"/>
  </r>
  <r>
    <x v="0"/>
    <x v="0"/>
    <x v="3"/>
    <s v="Gokarty i rowery specjalistyczne"/>
    <x v="1"/>
    <x v="11"/>
    <s v="damskie getry"/>
    <x v="1"/>
    <d v="2008-10-09T00:00:00"/>
    <x v="3"/>
    <x v="0"/>
    <n v="74.989999999999995"/>
    <n v="43.494199999999999"/>
    <n v="12"/>
    <n v="521.93039999999996"/>
  </r>
  <r>
    <x v="0"/>
    <x v="0"/>
    <x v="3"/>
    <s v="Gokarty i rowery specjalistyczne"/>
    <x v="2"/>
    <x v="17"/>
    <s v="ML łożysko sterowe"/>
    <x v="7"/>
    <d v="2008-10-24T00:00:00"/>
    <x v="3"/>
    <x v="0"/>
    <n v="102.29"/>
    <n v="61.374000000000002"/>
    <n v="10"/>
    <n v="613.74"/>
  </r>
  <r>
    <x v="0"/>
    <x v="0"/>
    <x v="3"/>
    <s v="Gokarty i rowery specjalistyczne"/>
    <x v="3"/>
    <x v="7"/>
    <s v="Sport-100"/>
    <x v="3"/>
    <d v="2008-10-28T00:00:00"/>
    <x v="3"/>
    <x v="0"/>
    <n v="34.99"/>
    <n v="20.186499999999999"/>
    <n v="9"/>
    <n v="181.67849999999999"/>
  </r>
  <r>
    <x v="0"/>
    <x v="0"/>
    <x v="3"/>
    <s v="Gokarty i rowery specjalistyczne"/>
    <x v="2"/>
    <x v="9"/>
    <s v="ML kierownica górski"/>
    <x v="7"/>
    <d v="2008-10-21T00:00:00"/>
    <x v="3"/>
    <x v="0"/>
    <n v="61.92"/>
    <n v="33.774500000000003"/>
    <n v="5"/>
    <n v="168.8725"/>
  </r>
  <r>
    <x v="0"/>
    <x v="0"/>
    <x v="3"/>
    <s v="Gokarty i rowery specjalistyczne"/>
    <x v="1"/>
    <x v="4"/>
    <s v="Long-Sleeve Logo Jersey"/>
    <x v="4"/>
    <d v="2008-10-25T00:00:00"/>
    <x v="3"/>
    <x v="0"/>
    <n v="49.99"/>
    <n v="28.840399999999999"/>
    <n v="2"/>
    <n v="57.680799999999998"/>
  </r>
  <r>
    <x v="0"/>
    <x v="0"/>
    <x v="3"/>
    <s v="Gokarty i rowery specjalistyczne"/>
    <x v="0"/>
    <x v="0"/>
    <s v="Górski-200"/>
    <x v="1"/>
    <d v="2008-10-02T00:00:00"/>
    <x v="3"/>
    <x v="0"/>
    <n v="2294.9899999999998"/>
    <n v="1229.4589000000001"/>
    <n v="4"/>
    <n v="4917.8356000000003"/>
  </r>
  <r>
    <x v="0"/>
    <x v="0"/>
    <x v="3"/>
    <s v="Gokarty i rowery specjalistyczne"/>
    <x v="2"/>
    <x v="8"/>
    <s v="LL przednie koło górski"/>
    <x v="1"/>
    <d v="2008-10-27T00:00:00"/>
    <x v="3"/>
    <x v="0"/>
    <n v="60.744999999999997"/>
    <n v="36.447000000000003"/>
    <n v="1"/>
    <n v="36.447000000000003"/>
  </r>
  <r>
    <x v="0"/>
    <x v="0"/>
    <x v="3"/>
    <s v="Gokarty i rowery specjalistyczne"/>
    <x v="2"/>
    <x v="2"/>
    <s v="HL rama górski"/>
    <x v="0"/>
    <d v="2008-10-10T00:00:00"/>
    <x v="3"/>
    <x v="0"/>
    <n v="1364.5"/>
    <n v="744.27269999999999"/>
    <n v="4"/>
    <n v="2977.0907999999999"/>
  </r>
  <r>
    <x v="0"/>
    <x v="0"/>
    <x v="3"/>
    <s v="Gokarty i rowery specjalistyczne"/>
    <x v="0"/>
    <x v="0"/>
    <s v="Górski-200"/>
    <x v="0"/>
    <d v="2008-10-15T00:00:00"/>
    <x v="3"/>
    <x v="0"/>
    <n v="2319.9899999999998"/>
    <n v="1242.8517999999999"/>
    <n v="1"/>
    <n v="1242.8517999999999"/>
  </r>
  <r>
    <x v="0"/>
    <x v="0"/>
    <x v="3"/>
    <s v="Gokarty i rowery specjalistyczne"/>
    <x v="0"/>
    <x v="0"/>
    <s v="Górski-200"/>
    <x v="0"/>
    <d v="2008-10-12T00:00:00"/>
    <x v="3"/>
    <x v="0"/>
    <n v="2319.9899999999998"/>
    <n v="1242.8517999999999"/>
    <n v="3"/>
    <n v="3728.5553999999997"/>
  </r>
  <r>
    <x v="0"/>
    <x v="0"/>
    <x v="2"/>
    <s v="Prosty rower sp. z o.o."/>
    <x v="1"/>
    <x v="10"/>
    <s v="rękawiczki rowerowe"/>
    <x v="1"/>
    <d v="2008-10-26T00:00:00"/>
    <x v="3"/>
    <x v="0"/>
    <n v="24.49"/>
    <n v="14.1289"/>
    <n v="5"/>
    <n v="70.644499999999994"/>
  </r>
  <r>
    <x v="0"/>
    <x v="0"/>
    <x v="3"/>
    <s v="Części zamienne SA"/>
    <x v="0"/>
    <x v="3"/>
    <s v="Szosa-250"/>
    <x v="1"/>
    <d v="2008-10-10T00:00:00"/>
    <x v="3"/>
    <x v="0"/>
    <n v="2443.35"/>
    <n v="1308.9375"/>
    <n v="2"/>
    <n v="2617.875"/>
  </r>
  <r>
    <x v="0"/>
    <x v="0"/>
    <x v="3"/>
    <s v="Części zamienne SA"/>
    <x v="0"/>
    <x v="3"/>
    <s v="Szosa--550-W"/>
    <x v="6"/>
    <d v="2008-10-02T00:00:00"/>
    <x v="3"/>
    <x v="0"/>
    <n v="1120.49"/>
    <n v="600.26250000000005"/>
    <n v="2"/>
    <n v="1200.5250000000001"/>
  </r>
  <r>
    <x v="0"/>
    <x v="0"/>
    <x v="3"/>
    <s v="Części zamienne SA"/>
    <x v="0"/>
    <x v="3"/>
    <s v="Szosa--550-W"/>
    <x v="6"/>
    <d v="2008-10-30T00:00:00"/>
    <x v="3"/>
    <x v="0"/>
    <n v="1120.49"/>
    <n v="600.26250000000005"/>
    <n v="5"/>
    <n v="3001.3125"/>
  </r>
  <r>
    <x v="0"/>
    <x v="0"/>
    <x v="3"/>
    <s v="Części zamienne SA"/>
    <x v="3"/>
    <x v="7"/>
    <s v="Sport-100"/>
    <x v="3"/>
    <d v="2008-10-23T00:00:00"/>
    <x v="3"/>
    <x v="0"/>
    <n v="34.99"/>
    <n v="20.186499999999999"/>
    <n v="6"/>
    <n v="121.119"/>
  </r>
  <r>
    <x v="0"/>
    <x v="0"/>
    <x v="3"/>
    <s v="Części zamienne SA"/>
    <x v="1"/>
    <x v="11"/>
    <s v="damskie getry"/>
    <x v="1"/>
    <d v="2008-10-07T00:00:00"/>
    <x v="3"/>
    <x v="0"/>
    <n v="74.989999999999995"/>
    <n v="44.994"/>
    <n v="7"/>
    <n v="314.95799999999997"/>
  </r>
  <r>
    <x v="0"/>
    <x v="0"/>
    <x v="3"/>
    <s v="Części zamienne SA"/>
    <x v="2"/>
    <x v="6"/>
    <s v="LL rama rowerowa"/>
    <x v="1"/>
    <d v="2008-10-28T00:00:00"/>
    <x v="3"/>
    <x v="0"/>
    <n v="337.22"/>
    <n v="183.93819999999999"/>
    <n v="1"/>
    <n v="183.93819999999999"/>
  </r>
  <r>
    <x v="0"/>
    <x v="0"/>
    <x v="3"/>
    <s v="Części zamienne SA"/>
    <x v="3"/>
    <x v="13"/>
    <s v="mini-pompki"/>
    <x v="7"/>
    <d v="2008-10-24T00:00:00"/>
    <x v="3"/>
    <x v="0"/>
    <n v="19.989999999999998"/>
    <n v="11.994"/>
    <n v="2"/>
    <n v="23.988"/>
  </r>
  <r>
    <x v="0"/>
    <x v="0"/>
    <x v="3"/>
    <s v="Części zamienne SA"/>
    <x v="1"/>
    <x v="4"/>
    <s v="Long-Sleeve Logo Jersey"/>
    <x v="4"/>
    <d v="2008-10-14T00:00:00"/>
    <x v="3"/>
    <x v="0"/>
    <n v="49.99"/>
    <n v="28.840399999999999"/>
    <n v="5"/>
    <n v="144.202"/>
  </r>
  <r>
    <x v="0"/>
    <x v="0"/>
    <x v="3"/>
    <s v="Części zamienne SA"/>
    <x v="2"/>
    <x v="6"/>
    <s v="LL rama rowerowa"/>
    <x v="3"/>
    <d v="2008-10-19T00:00:00"/>
    <x v="3"/>
    <x v="0"/>
    <n v="337.22"/>
    <n v="202.33199999999999"/>
    <n v="1"/>
    <n v="202.33199999999999"/>
  </r>
  <r>
    <x v="0"/>
    <x v="0"/>
    <x v="3"/>
    <s v="Części zamienne SA"/>
    <x v="0"/>
    <x v="3"/>
    <s v="Szosa--550-W"/>
    <x v="6"/>
    <d v="2008-10-06T00:00:00"/>
    <x v="3"/>
    <x v="0"/>
    <n v="1120.49"/>
    <n v="600.26250000000005"/>
    <n v="2"/>
    <n v="1200.5250000000001"/>
  </r>
  <r>
    <x v="0"/>
    <x v="0"/>
    <x v="3"/>
    <s v="Części zamienne SA"/>
    <x v="0"/>
    <x v="3"/>
    <s v="Szosa-650"/>
    <x v="3"/>
    <d v="2008-10-19T00:00:00"/>
    <x v="3"/>
    <x v="0"/>
    <n v="782.99"/>
    <n v="469.79399999999998"/>
    <n v="1"/>
    <n v="469.79399999999998"/>
  </r>
  <r>
    <x v="0"/>
    <x v="0"/>
    <x v="3"/>
    <s v="Części zamienne SA"/>
    <x v="0"/>
    <x v="3"/>
    <s v="Szosa--550-W"/>
    <x v="6"/>
    <d v="2008-10-28T00:00:00"/>
    <x v="3"/>
    <x v="0"/>
    <n v="1120.49"/>
    <n v="600.26250000000005"/>
    <n v="2"/>
    <n v="1200.5250000000001"/>
  </r>
  <r>
    <x v="0"/>
    <x v="0"/>
    <x v="3"/>
    <s v="Części zamienne SA"/>
    <x v="1"/>
    <x v="14"/>
    <s v="męskie spodenki sportowe"/>
    <x v="1"/>
    <d v="2008-10-15T00:00:00"/>
    <x v="3"/>
    <x v="0"/>
    <n v="59.99"/>
    <n v="35.994"/>
    <n v="3"/>
    <n v="107.982"/>
  </r>
  <r>
    <x v="0"/>
    <x v="0"/>
    <x v="3"/>
    <s v="Części zamienne SA"/>
    <x v="2"/>
    <x v="6"/>
    <s v="LL rama rowerowa"/>
    <x v="3"/>
    <d v="2008-10-18T00:00:00"/>
    <x v="3"/>
    <x v="0"/>
    <n v="337.22"/>
    <n v="202.33199999999999"/>
    <n v="3"/>
    <n v="606.99599999999998"/>
  </r>
  <r>
    <x v="0"/>
    <x v="0"/>
    <x v="3"/>
    <s v="Części zamienne SA"/>
    <x v="2"/>
    <x v="8"/>
    <s v="HL przednie koło szosa"/>
    <x v="1"/>
    <d v="2008-10-11T00:00:00"/>
    <x v="3"/>
    <x v="0"/>
    <n v="330.06"/>
    <n v="198.036"/>
    <n v="2"/>
    <n v="396.072"/>
  </r>
  <r>
    <x v="0"/>
    <x v="0"/>
    <x v="3"/>
    <s v="Części zamienne SA"/>
    <x v="0"/>
    <x v="3"/>
    <s v="Szosa-650"/>
    <x v="3"/>
    <d v="2008-10-03T00:00:00"/>
    <x v="3"/>
    <x v="0"/>
    <n v="782.99"/>
    <n v="469.79399999999998"/>
    <n v="3"/>
    <n v="1409.3820000000001"/>
  </r>
  <r>
    <x v="0"/>
    <x v="0"/>
    <x v="3"/>
    <s v="Części zamienne SA"/>
    <x v="2"/>
    <x v="8"/>
    <s v="LL tylne koło szosa"/>
    <x v="1"/>
    <d v="2008-10-16T00:00:00"/>
    <x v="3"/>
    <x v="0"/>
    <n v="112.565"/>
    <n v="67.539000000000001"/>
    <n v="1"/>
    <n v="67.539000000000001"/>
  </r>
  <r>
    <x v="0"/>
    <x v="0"/>
    <x v="3"/>
    <s v="Części zamienne SA"/>
    <x v="2"/>
    <x v="6"/>
    <s v="LL rama rowerowa"/>
    <x v="1"/>
    <d v="2008-10-06T00:00:00"/>
    <x v="3"/>
    <x v="0"/>
    <n v="337.22"/>
    <n v="183.93819999999999"/>
    <n v="1"/>
    <n v="183.93819999999999"/>
  </r>
  <r>
    <x v="0"/>
    <x v="0"/>
    <x v="3"/>
    <s v="Części zamienne SA"/>
    <x v="1"/>
    <x v="10"/>
    <s v="rękawiczki rowerowe"/>
    <x v="1"/>
    <d v="2008-10-17T00:00:00"/>
    <x v="3"/>
    <x v="0"/>
    <n v="24.49"/>
    <n v="14.1289"/>
    <n v="2"/>
    <n v="28.2578"/>
  </r>
  <r>
    <x v="0"/>
    <x v="0"/>
    <x v="3"/>
    <s v="Części zamienne SA"/>
    <x v="0"/>
    <x v="3"/>
    <s v="Szosa-250"/>
    <x v="3"/>
    <d v="2008-10-13T00:00:00"/>
    <x v="3"/>
    <x v="0"/>
    <n v="2443.35"/>
    <n v="1466.01"/>
    <n v="4"/>
    <n v="5864.04"/>
  </r>
  <r>
    <x v="0"/>
    <x v="0"/>
    <x v="3"/>
    <s v="Części zamienne SA"/>
    <x v="0"/>
    <x v="3"/>
    <s v="Szosa-250"/>
    <x v="1"/>
    <d v="2008-10-31T00:00:00"/>
    <x v="3"/>
    <x v="0"/>
    <n v="2443.35"/>
    <n v="1308.9375"/>
    <n v="3"/>
    <n v="3926.8125"/>
  </r>
  <r>
    <x v="0"/>
    <x v="0"/>
    <x v="3"/>
    <s v="Części zamienne SA"/>
    <x v="2"/>
    <x v="8"/>
    <s v="ML przednie koło szosa"/>
    <x v="1"/>
    <d v="2008-10-26T00:00:00"/>
    <x v="3"/>
    <x v="0"/>
    <n v="248.38499999999999"/>
    <n v="149.03100000000001"/>
    <n v="2"/>
    <n v="298.06200000000001"/>
  </r>
  <r>
    <x v="0"/>
    <x v="0"/>
    <x v="3"/>
    <s v="Części zamienne SA"/>
    <x v="2"/>
    <x v="6"/>
    <s v="ML rama rowerowa-W"/>
    <x v="6"/>
    <d v="2008-10-21T00:00:00"/>
    <x v="3"/>
    <x v="0"/>
    <n v="594.83000000000004"/>
    <n v="324.45269999999999"/>
    <n v="4"/>
    <n v="1297.8108"/>
  </r>
  <r>
    <x v="0"/>
    <x v="0"/>
    <x v="3"/>
    <s v="Części zamienne SA"/>
    <x v="0"/>
    <x v="3"/>
    <s v="Szosa-250"/>
    <x v="3"/>
    <d v="2008-10-04T00:00:00"/>
    <x v="3"/>
    <x v="0"/>
    <n v="2443.35"/>
    <n v="1466.01"/>
    <n v="1"/>
    <n v="1466.01"/>
  </r>
  <r>
    <x v="0"/>
    <x v="0"/>
    <x v="3"/>
    <s v="Części zamienne SA"/>
    <x v="0"/>
    <x v="3"/>
    <s v="Szosa-250"/>
    <x v="3"/>
    <d v="2008-10-04T00:00:00"/>
    <x v="3"/>
    <x v="0"/>
    <n v="2443.35"/>
    <n v="1466.01"/>
    <n v="2"/>
    <n v="2932.02"/>
  </r>
  <r>
    <x v="0"/>
    <x v="0"/>
    <x v="3"/>
    <s v="Części zamienne SA"/>
    <x v="0"/>
    <x v="3"/>
    <s v="Szosa-650"/>
    <x v="3"/>
    <d v="2008-10-04T00:00:00"/>
    <x v="3"/>
    <x v="0"/>
    <n v="782.99"/>
    <n v="469.79399999999998"/>
    <n v="1"/>
    <n v="469.79399999999998"/>
  </r>
  <r>
    <x v="0"/>
    <x v="0"/>
    <x v="3"/>
    <s v="Części zamienne SA"/>
    <x v="0"/>
    <x v="3"/>
    <s v="Szosa-650"/>
    <x v="1"/>
    <d v="2008-10-28T00:00:00"/>
    <x v="3"/>
    <x v="0"/>
    <n v="782.99"/>
    <n v="469.79399999999998"/>
    <n v="2"/>
    <n v="939.58799999999997"/>
  </r>
  <r>
    <x v="0"/>
    <x v="0"/>
    <x v="3"/>
    <s v="Części zamienne SA"/>
    <x v="1"/>
    <x v="5"/>
    <s v="nakładka na rower"/>
    <x v="4"/>
    <d v="2008-10-23T00:00:00"/>
    <x v="3"/>
    <x v="0"/>
    <n v="8.99"/>
    <n v="5.1864999999999997"/>
    <n v="5"/>
    <n v="25.932499999999997"/>
  </r>
  <r>
    <x v="0"/>
    <x v="0"/>
    <x v="3"/>
    <s v="Części zamienne SA"/>
    <x v="1"/>
    <x v="4"/>
    <s v="Long-Sleeve Logo Jersey"/>
    <x v="4"/>
    <d v="2008-10-20T00:00:00"/>
    <x v="3"/>
    <x v="0"/>
    <n v="49.99"/>
    <n v="28.840399999999999"/>
    <n v="5"/>
    <n v="144.202"/>
  </r>
  <r>
    <x v="0"/>
    <x v="0"/>
    <x v="3"/>
    <s v="Części zamienne SA"/>
    <x v="3"/>
    <x v="7"/>
    <s v="Sport-100"/>
    <x v="1"/>
    <d v="2008-10-15T00:00:00"/>
    <x v="3"/>
    <x v="0"/>
    <n v="34.99"/>
    <n v="20.186499999999999"/>
    <n v="4"/>
    <n v="80.745999999999995"/>
  </r>
  <r>
    <x v="0"/>
    <x v="0"/>
    <x v="3"/>
    <s v="Części zamienne SA"/>
    <x v="0"/>
    <x v="3"/>
    <s v="Szosa-250"/>
    <x v="3"/>
    <d v="2008-10-31T00:00:00"/>
    <x v="3"/>
    <x v="0"/>
    <n v="2443.35"/>
    <n v="1308.9375"/>
    <n v="3"/>
    <n v="3926.8125"/>
  </r>
  <r>
    <x v="0"/>
    <x v="0"/>
    <x v="3"/>
    <s v="Części zamienne SA"/>
    <x v="0"/>
    <x v="3"/>
    <s v="Szosa-650"/>
    <x v="1"/>
    <d v="2008-10-15T00:00:00"/>
    <x v="3"/>
    <x v="0"/>
    <n v="782.99"/>
    <n v="469.79399999999998"/>
    <n v="2"/>
    <n v="939.58799999999997"/>
  </r>
  <r>
    <x v="0"/>
    <x v="0"/>
    <x v="3"/>
    <s v="Części zamienne SA"/>
    <x v="2"/>
    <x v="6"/>
    <s v="LL rama rowerowa"/>
    <x v="3"/>
    <d v="2008-10-16T00:00:00"/>
    <x v="3"/>
    <x v="0"/>
    <n v="337.22"/>
    <n v="202.33199999999999"/>
    <n v="1"/>
    <n v="202.33199999999999"/>
  </r>
  <r>
    <x v="0"/>
    <x v="0"/>
    <x v="3"/>
    <s v="Części zamienne SA"/>
    <x v="2"/>
    <x v="6"/>
    <s v="ML rama rowerowa-W"/>
    <x v="6"/>
    <d v="2008-10-05T00:00:00"/>
    <x v="3"/>
    <x v="0"/>
    <n v="594.83000000000004"/>
    <n v="324.45269999999999"/>
    <n v="5"/>
    <n v="1622.2635"/>
  </r>
  <r>
    <x v="0"/>
    <x v="0"/>
    <x v="3"/>
    <s v="Części zamienne SA"/>
    <x v="0"/>
    <x v="3"/>
    <s v="Szosa-650"/>
    <x v="1"/>
    <d v="2008-10-28T00:00:00"/>
    <x v="3"/>
    <x v="0"/>
    <n v="782.99"/>
    <n v="469.79399999999998"/>
    <n v="1"/>
    <n v="469.79399999999998"/>
  </r>
  <r>
    <x v="0"/>
    <x v="0"/>
    <x v="3"/>
    <s v="Części zamienne SA"/>
    <x v="0"/>
    <x v="3"/>
    <s v="Szosa-650"/>
    <x v="1"/>
    <d v="2008-10-09T00:00:00"/>
    <x v="3"/>
    <x v="0"/>
    <n v="782.99"/>
    <n v="469.79399999999998"/>
    <n v="2"/>
    <n v="939.58799999999997"/>
  </r>
  <r>
    <x v="0"/>
    <x v="0"/>
    <x v="3"/>
    <s v="Części zamienne SA"/>
    <x v="0"/>
    <x v="3"/>
    <s v="Szosa-650"/>
    <x v="1"/>
    <d v="2008-10-10T00:00:00"/>
    <x v="3"/>
    <x v="0"/>
    <n v="782.99"/>
    <n v="469.79399999999998"/>
    <n v="5"/>
    <n v="2348.9699999999998"/>
  </r>
  <r>
    <x v="0"/>
    <x v="0"/>
    <x v="3"/>
    <s v="Części zamienne SA"/>
    <x v="1"/>
    <x v="4"/>
    <s v="Long-Sleeve Logo Jersey"/>
    <x v="4"/>
    <d v="2008-10-16T00:00:00"/>
    <x v="3"/>
    <x v="0"/>
    <n v="49.99"/>
    <n v="28.840399999999999"/>
    <n v="1"/>
    <n v="28.840399999999999"/>
  </r>
  <r>
    <x v="0"/>
    <x v="0"/>
    <x v="3"/>
    <s v="Części zamienne SA"/>
    <x v="1"/>
    <x v="11"/>
    <s v="damskie getry"/>
    <x v="1"/>
    <d v="2008-10-09T00:00:00"/>
    <x v="3"/>
    <x v="0"/>
    <n v="74.989999999999995"/>
    <n v="44.994"/>
    <n v="4"/>
    <n v="179.976"/>
  </r>
  <r>
    <x v="0"/>
    <x v="0"/>
    <x v="3"/>
    <s v="Części zamienne SA"/>
    <x v="3"/>
    <x v="7"/>
    <s v="Sport-100"/>
    <x v="5"/>
    <d v="2008-10-24T00:00:00"/>
    <x v="3"/>
    <x v="0"/>
    <n v="34.99"/>
    <n v="20.186499999999999"/>
    <n v="3"/>
    <n v="60.5595"/>
  </r>
  <r>
    <x v="0"/>
    <x v="0"/>
    <x v="3"/>
    <s v="Części zamienne SA"/>
    <x v="0"/>
    <x v="3"/>
    <s v="Szosa-650"/>
    <x v="1"/>
    <d v="2008-10-15T00:00:00"/>
    <x v="3"/>
    <x v="0"/>
    <n v="782.99"/>
    <n v="469.79399999999998"/>
    <n v="1"/>
    <n v="469.79399999999998"/>
  </r>
  <r>
    <x v="0"/>
    <x v="0"/>
    <x v="3"/>
    <s v="Części zamienne SA"/>
    <x v="2"/>
    <x v="6"/>
    <s v="LL rama rowerowa"/>
    <x v="3"/>
    <d v="2008-10-05T00:00:00"/>
    <x v="3"/>
    <x v="0"/>
    <n v="337.22"/>
    <n v="202.33199999999999"/>
    <n v="1"/>
    <n v="202.33199999999999"/>
  </r>
  <r>
    <x v="0"/>
    <x v="0"/>
    <x v="3"/>
    <s v="Części zamienne SA"/>
    <x v="2"/>
    <x v="6"/>
    <s v="ML rama rowerowa-W"/>
    <x v="6"/>
    <d v="2008-10-21T00:00:00"/>
    <x v="3"/>
    <x v="0"/>
    <n v="594.83000000000004"/>
    <n v="324.45269999999999"/>
    <n v="1"/>
    <n v="324.45269999999999"/>
  </r>
  <r>
    <x v="0"/>
    <x v="0"/>
    <x v="3"/>
    <s v="Części zamienne SA"/>
    <x v="1"/>
    <x v="12"/>
    <s v="męskie spodenki rowerowe"/>
    <x v="4"/>
    <d v="2008-10-30T00:00:00"/>
    <x v="3"/>
    <x v="0"/>
    <n v="89.99"/>
    <n v="53.994"/>
    <n v="2"/>
    <n v="107.988"/>
  </r>
  <r>
    <x v="0"/>
    <x v="0"/>
    <x v="3"/>
    <s v="Części zamienne SA"/>
    <x v="0"/>
    <x v="3"/>
    <s v="Szosa-650"/>
    <x v="3"/>
    <d v="2008-10-21T00:00:00"/>
    <x v="3"/>
    <x v="0"/>
    <n v="782.99"/>
    <n v="469.79399999999998"/>
    <n v="4"/>
    <n v="1879.1759999999999"/>
  </r>
  <r>
    <x v="0"/>
    <x v="0"/>
    <x v="3"/>
    <s v="Części zamienne SA"/>
    <x v="0"/>
    <x v="3"/>
    <s v="Szosa--550-W"/>
    <x v="6"/>
    <d v="2008-10-26T00:00:00"/>
    <x v="3"/>
    <x v="0"/>
    <n v="1120.49"/>
    <n v="600.26250000000005"/>
    <n v="2"/>
    <n v="1200.5250000000001"/>
  </r>
  <r>
    <x v="0"/>
    <x v="0"/>
    <x v="3"/>
    <s v="Części zamienne SA"/>
    <x v="0"/>
    <x v="3"/>
    <s v="Szosa-650"/>
    <x v="3"/>
    <d v="2008-10-10T00:00:00"/>
    <x v="3"/>
    <x v="0"/>
    <n v="782.99"/>
    <n v="469.79399999999998"/>
    <n v="3"/>
    <n v="1409.3820000000001"/>
  </r>
  <r>
    <x v="0"/>
    <x v="0"/>
    <x v="3"/>
    <s v="Stowarzyszenie Sprzedawców Rowerów"/>
    <x v="1"/>
    <x v="5"/>
    <s v="nakładka na rower"/>
    <x v="4"/>
    <d v="2008-10-22T00:00:00"/>
    <x v="3"/>
    <x v="0"/>
    <n v="8.99"/>
    <n v="5.1864999999999997"/>
    <n v="7"/>
    <n v="36.305499999999995"/>
  </r>
  <r>
    <x v="0"/>
    <x v="0"/>
    <x v="3"/>
    <s v="Stowarzyszenie Sprzedawców Rowerów"/>
    <x v="1"/>
    <x v="11"/>
    <s v="damskie getry"/>
    <x v="1"/>
    <d v="2008-10-06T00:00:00"/>
    <x v="3"/>
    <x v="0"/>
    <n v="74.989999999999995"/>
    <n v="44.994"/>
    <n v="8"/>
    <n v="359.952"/>
  </r>
  <r>
    <x v="0"/>
    <x v="0"/>
    <x v="3"/>
    <s v="Stowarzyszenie Sprzedawców Rowerów"/>
    <x v="3"/>
    <x v="7"/>
    <s v="Sport-100"/>
    <x v="3"/>
    <d v="2008-10-15T00:00:00"/>
    <x v="3"/>
    <x v="0"/>
    <n v="34.99"/>
    <n v="20.186499999999999"/>
    <n v="7"/>
    <n v="141.30549999999999"/>
  </r>
  <r>
    <x v="0"/>
    <x v="0"/>
    <x v="3"/>
    <s v="Stowarzyszenie Sprzedawców Rowerów"/>
    <x v="2"/>
    <x v="6"/>
    <s v="LL rama rowerowa"/>
    <x v="3"/>
    <d v="2008-10-13T00:00:00"/>
    <x v="3"/>
    <x v="0"/>
    <n v="337.22"/>
    <n v="202.33199999999999"/>
    <n v="4"/>
    <n v="809.32799999999997"/>
  </r>
  <r>
    <x v="0"/>
    <x v="0"/>
    <x v="3"/>
    <s v="Stowarzyszenie Sprzedawców Rowerów"/>
    <x v="2"/>
    <x v="6"/>
    <s v="ML rama rowerowa-W"/>
    <x v="6"/>
    <d v="2008-10-28T00:00:00"/>
    <x v="3"/>
    <x v="0"/>
    <n v="594.83000000000004"/>
    <n v="324.45269999999999"/>
    <n v="3"/>
    <n v="973.35809999999992"/>
  </r>
  <r>
    <x v="0"/>
    <x v="0"/>
    <x v="3"/>
    <s v="Stowarzyszenie Sprzedawców Rowerów"/>
    <x v="1"/>
    <x v="4"/>
    <s v="Long-Sleeve Logo Jersey"/>
    <x v="4"/>
    <d v="2008-10-01T00:00:00"/>
    <x v="3"/>
    <x v="0"/>
    <n v="49.99"/>
    <n v="28.840399999999999"/>
    <n v="3"/>
    <n v="86.521199999999993"/>
  </r>
  <r>
    <x v="0"/>
    <x v="0"/>
    <x v="3"/>
    <s v="Stowarzyszenie Sprzedawców Rowerów"/>
    <x v="0"/>
    <x v="3"/>
    <s v="Szosa-650"/>
    <x v="3"/>
    <d v="2008-10-09T00:00:00"/>
    <x v="3"/>
    <x v="0"/>
    <n v="782.99"/>
    <n v="469.79399999999998"/>
    <n v="2"/>
    <n v="939.58799999999997"/>
  </r>
  <r>
    <x v="0"/>
    <x v="0"/>
    <x v="3"/>
    <s v="Stowarzyszenie Sprzedawców Rowerów"/>
    <x v="2"/>
    <x v="8"/>
    <s v="HL przednie koło szosa"/>
    <x v="1"/>
    <d v="2008-10-17T00:00:00"/>
    <x v="3"/>
    <x v="0"/>
    <n v="330.06"/>
    <n v="198.036"/>
    <n v="3"/>
    <n v="594.10799999999995"/>
  </r>
  <r>
    <x v="0"/>
    <x v="0"/>
    <x v="3"/>
    <s v="Stowarzyszenie Sprzedawców Rowerów"/>
    <x v="0"/>
    <x v="3"/>
    <s v="Szosa-650"/>
    <x v="1"/>
    <d v="2008-10-07T00:00:00"/>
    <x v="3"/>
    <x v="0"/>
    <n v="782.99"/>
    <n v="469.79399999999998"/>
    <n v="8"/>
    <n v="3758.3519999999999"/>
  </r>
  <r>
    <x v="0"/>
    <x v="0"/>
    <x v="3"/>
    <s v="Stowarzyszenie Sprzedawców Rowerów"/>
    <x v="3"/>
    <x v="7"/>
    <s v="Sport-100"/>
    <x v="1"/>
    <d v="2008-10-23T00:00:00"/>
    <x v="3"/>
    <x v="0"/>
    <n v="34.99"/>
    <n v="20.186499999999999"/>
    <n v="9"/>
    <n v="181.67849999999999"/>
  </r>
  <r>
    <x v="0"/>
    <x v="0"/>
    <x v="3"/>
    <s v="Stowarzyszenie Sprzedawców Rowerów"/>
    <x v="1"/>
    <x v="14"/>
    <s v="męskie spodenki sportowe"/>
    <x v="1"/>
    <d v="2008-10-29T00:00:00"/>
    <x v="3"/>
    <x v="0"/>
    <n v="59.99"/>
    <n v="35.994"/>
    <n v="1"/>
    <n v="35.994"/>
  </r>
  <r>
    <x v="0"/>
    <x v="0"/>
    <x v="3"/>
    <s v="Stowarzyszenie Sprzedawców Rowerów"/>
    <x v="1"/>
    <x v="14"/>
    <s v="męskie spodenki sportowe"/>
    <x v="1"/>
    <d v="2008-10-04T00:00:00"/>
    <x v="3"/>
    <x v="0"/>
    <n v="59.99"/>
    <n v="35.994"/>
    <n v="5"/>
    <n v="179.97"/>
  </r>
  <r>
    <x v="0"/>
    <x v="0"/>
    <x v="3"/>
    <s v="Stowarzyszenie Sprzedawców Rowerów"/>
    <x v="0"/>
    <x v="3"/>
    <s v="Szosa--550-W"/>
    <x v="6"/>
    <d v="2008-10-28T00:00:00"/>
    <x v="3"/>
    <x v="0"/>
    <n v="1120.49"/>
    <n v="600.26250000000005"/>
    <n v="1"/>
    <n v="600.26250000000005"/>
  </r>
  <r>
    <x v="0"/>
    <x v="0"/>
    <x v="3"/>
    <s v="Stowarzyszenie Sprzedawców Rowerów"/>
    <x v="1"/>
    <x v="12"/>
    <s v="męskie spodenki rowerowe"/>
    <x v="4"/>
    <d v="2008-10-08T00:00:00"/>
    <x v="3"/>
    <x v="0"/>
    <n v="89.99"/>
    <n v="53.994"/>
    <n v="4"/>
    <n v="215.976"/>
  </r>
  <r>
    <x v="0"/>
    <x v="0"/>
    <x v="3"/>
    <s v="Stowarzyszenie Sprzedawców Rowerów"/>
    <x v="1"/>
    <x v="11"/>
    <s v="damskie getry"/>
    <x v="1"/>
    <d v="2008-10-07T00:00:00"/>
    <x v="3"/>
    <x v="0"/>
    <n v="74.989999999999995"/>
    <n v="43.494199999999999"/>
    <n v="11"/>
    <n v="478.43619999999999"/>
  </r>
  <r>
    <x v="0"/>
    <x v="0"/>
    <x v="3"/>
    <s v="Stowarzyszenie Sprzedawców Rowerów"/>
    <x v="1"/>
    <x v="12"/>
    <s v="męskie spodenki rowerowe"/>
    <x v="4"/>
    <d v="2008-10-22T00:00:00"/>
    <x v="3"/>
    <x v="0"/>
    <n v="89.99"/>
    <n v="53.994"/>
    <n v="2"/>
    <n v="107.988"/>
  </r>
  <r>
    <x v="0"/>
    <x v="0"/>
    <x v="3"/>
    <s v="Stowarzyszenie Sprzedawców Rowerów"/>
    <x v="1"/>
    <x v="14"/>
    <s v="męskie spodenki sportowe"/>
    <x v="1"/>
    <d v="2008-10-19T00:00:00"/>
    <x v="3"/>
    <x v="0"/>
    <n v="59.99"/>
    <n v="35.994"/>
    <n v="8"/>
    <n v="287.952"/>
  </r>
  <r>
    <x v="0"/>
    <x v="0"/>
    <x v="3"/>
    <s v="Stowarzyszenie Sprzedawców Rowerów"/>
    <x v="0"/>
    <x v="3"/>
    <s v="Szosa-650"/>
    <x v="3"/>
    <d v="2008-10-21T00:00:00"/>
    <x v="3"/>
    <x v="0"/>
    <n v="782.99"/>
    <n v="469.79399999999998"/>
    <n v="4"/>
    <n v="1879.1759999999999"/>
  </r>
  <r>
    <x v="0"/>
    <x v="0"/>
    <x v="3"/>
    <s v="Stowarzyszenie Sprzedawców Rowerów"/>
    <x v="0"/>
    <x v="3"/>
    <s v="Szosa--550-W"/>
    <x v="6"/>
    <d v="2008-10-02T00:00:00"/>
    <x v="3"/>
    <x v="0"/>
    <n v="1120.49"/>
    <n v="600.26250000000005"/>
    <n v="4"/>
    <n v="2401.0500000000002"/>
  </r>
  <r>
    <x v="0"/>
    <x v="0"/>
    <x v="3"/>
    <s v="Stowarzyszenie Sprzedawców Rowerów"/>
    <x v="3"/>
    <x v="7"/>
    <s v="Sport-100"/>
    <x v="5"/>
    <d v="2008-10-31T00:00:00"/>
    <x v="3"/>
    <x v="0"/>
    <n v="34.99"/>
    <n v="20.186499999999999"/>
    <n v="2"/>
    <n v="40.372999999999998"/>
  </r>
  <r>
    <x v="0"/>
    <x v="0"/>
    <x v="3"/>
    <s v="Stowarzyszenie Sprzedawców Rowerów"/>
    <x v="0"/>
    <x v="3"/>
    <s v="Szosa-250"/>
    <x v="1"/>
    <d v="2008-10-14T00:00:00"/>
    <x v="3"/>
    <x v="0"/>
    <n v="2443.35"/>
    <n v="1308.9375"/>
    <n v="2"/>
    <n v="2617.875"/>
  </r>
  <r>
    <x v="0"/>
    <x v="0"/>
    <x v="3"/>
    <s v="Stowarzyszenie Sprzedawców Rowerów"/>
    <x v="2"/>
    <x v="8"/>
    <s v="LL tylne koło szosa"/>
    <x v="1"/>
    <d v="2008-10-26T00:00:00"/>
    <x v="3"/>
    <x v="0"/>
    <n v="112.565"/>
    <n v="67.539000000000001"/>
    <n v="4"/>
    <n v="270.15600000000001"/>
  </r>
  <r>
    <x v="0"/>
    <x v="0"/>
    <x v="3"/>
    <s v="Stowarzyszenie Sprzedawców Rowerów"/>
    <x v="0"/>
    <x v="3"/>
    <s v="Szosa-250"/>
    <x v="3"/>
    <d v="2008-10-13T00:00:00"/>
    <x v="3"/>
    <x v="0"/>
    <n v="2443.35"/>
    <n v="1466.01"/>
    <n v="1"/>
    <n v="1466.01"/>
  </r>
  <r>
    <x v="0"/>
    <x v="0"/>
    <x v="3"/>
    <s v="Stowarzyszenie Sprzedawców Rowerów"/>
    <x v="2"/>
    <x v="6"/>
    <s v="LL rama rowerowa"/>
    <x v="3"/>
    <d v="2008-10-13T00:00:00"/>
    <x v="3"/>
    <x v="0"/>
    <n v="337.22"/>
    <n v="202.33199999999999"/>
    <n v="1"/>
    <n v="202.33199999999999"/>
  </r>
  <r>
    <x v="0"/>
    <x v="0"/>
    <x v="3"/>
    <s v="Stowarzyszenie Sprzedawców Rowerów"/>
    <x v="0"/>
    <x v="3"/>
    <s v="Szosa-650"/>
    <x v="1"/>
    <d v="2008-10-20T00:00:00"/>
    <x v="3"/>
    <x v="0"/>
    <n v="782.99"/>
    <n v="469.79399999999998"/>
    <n v="5"/>
    <n v="2348.9699999999998"/>
  </r>
  <r>
    <x v="0"/>
    <x v="0"/>
    <x v="3"/>
    <s v="Stowarzyszenie Sprzedawców Rowerów"/>
    <x v="1"/>
    <x v="11"/>
    <s v="damskie getry"/>
    <x v="1"/>
    <d v="2008-10-11T00:00:00"/>
    <x v="3"/>
    <x v="0"/>
    <n v="74.989999999999995"/>
    <n v="44.994"/>
    <n v="3"/>
    <n v="134.982"/>
  </r>
  <r>
    <x v="0"/>
    <x v="0"/>
    <x v="3"/>
    <s v="Stowarzyszenie Sprzedawców Rowerów"/>
    <x v="2"/>
    <x v="6"/>
    <s v="ML rama rowerowa-W"/>
    <x v="6"/>
    <d v="2008-10-22T00:00:00"/>
    <x v="3"/>
    <x v="0"/>
    <n v="594.83000000000004"/>
    <n v="324.45269999999999"/>
    <n v="1"/>
    <n v="324.45269999999999"/>
  </r>
  <r>
    <x v="0"/>
    <x v="0"/>
    <x v="3"/>
    <s v="Stowarzyszenie Sprzedawców Rowerów"/>
    <x v="2"/>
    <x v="6"/>
    <s v="LL rama rowerowa"/>
    <x v="1"/>
    <d v="2008-10-31T00:00:00"/>
    <x v="3"/>
    <x v="0"/>
    <n v="337.22"/>
    <n v="183.93819999999999"/>
    <n v="1"/>
    <n v="183.93819999999999"/>
  </r>
  <r>
    <x v="0"/>
    <x v="0"/>
    <x v="3"/>
    <s v="Stowarzyszenie Sprzedawców Rowerów"/>
    <x v="2"/>
    <x v="6"/>
    <s v="LL rama rowerowa"/>
    <x v="3"/>
    <d v="2008-10-08T00:00:00"/>
    <x v="3"/>
    <x v="0"/>
    <n v="337.22"/>
    <n v="202.33199999999999"/>
    <n v="1"/>
    <n v="202.33199999999999"/>
  </r>
  <r>
    <x v="0"/>
    <x v="0"/>
    <x v="3"/>
    <s v="Stowarzyszenie Sprzedawców Rowerów"/>
    <x v="0"/>
    <x v="3"/>
    <s v="Szosa-250"/>
    <x v="1"/>
    <d v="2008-10-29T00:00:00"/>
    <x v="3"/>
    <x v="0"/>
    <n v="2443.35"/>
    <n v="1308.9375"/>
    <n v="2"/>
    <n v="2617.875"/>
  </r>
  <r>
    <x v="0"/>
    <x v="0"/>
    <x v="3"/>
    <s v="Stowarzyszenie Sprzedawców Rowerów"/>
    <x v="2"/>
    <x v="8"/>
    <s v="ML przednie koło szosa"/>
    <x v="1"/>
    <d v="2008-10-03T00:00:00"/>
    <x v="3"/>
    <x v="0"/>
    <n v="248.38499999999999"/>
    <n v="149.03100000000001"/>
    <n v="3"/>
    <n v="447.09300000000002"/>
  </r>
  <r>
    <x v="0"/>
    <x v="0"/>
    <x v="3"/>
    <s v="Stowarzyszenie Sprzedawców Rowerów"/>
    <x v="2"/>
    <x v="6"/>
    <s v="ML rama rowerowa-W"/>
    <x v="6"/>
    <d v="2008-10-16T00:00:00"/>
    <x v="3"/>
    <x v="0"/>
    <n v="594.83000000000004"/>
    <n v="324.45269999999999"/>
    <n v="1"/>
    <n v="324.45269999999999"/>
  </r>
  <r>
    <x v="0"/>
    <x v="0"/>
    <x v="3"/>
    <s v="Stowarzyszenie Sprzedawców Rowerów"/>
    <x v="0"/>
    <x v="3"/>
    <s v="Szosa-650"/>
    <x v="3"/>
    <d v="2008-10-07T00:00:00"/>
    <x v="3"/>
    <x v="0"/>
    <n v="782.99"/>
    <n v="469.79399999999998"/>
    <n v="8"/>
    <n v="3758.3519999999999"/>
  </r>
  <r>
    <x v="0"/>
    <x v="0"/>
    <x v="3"/>
    <s v="Stowarzyszenie Sprzedawców Rowerów"/>
    <x v="0"/>
    <x v="3"/>
    <s v="Szosa-650"/>
    <x v="3"/>
    <d v="2008-10-20T00:00:00"/>
    <x v="3"/>
    <x v="0"/>
    <n v="782.99"/>
    <n v="469.79399999999998"/>
    <n v="6"/>
    <n v="2818.7640000000001"/>
  </r>
  <r>
    <x v="0"/>
    <x v="0"/>
    <x v="3"/>
    <s v="Stowarzyszenie Sprzedawców Rowerów"/>
    <x v="0"/>
    <x v="3"/>
    <s v="Szosa--550-W"/>
    <x v="6"/>
    <d v="2008-10-10T00:00:00"/>
    <x v="3"/>
    <x v="0"/>
    <n v="1120.49"/>
    <n v="600.26250000000005"/>
    <n v="2"/>
    <n v="1200.5250000000001"/>
  </r>
  <r>
    <x v="0"/>
    <x v="0"/>
    <x v="3"/>
    <s v="Stowarzyszenie Sprzedawców Rowerów"/>
    <x v="1"/>
    <x v="12"/>
    <s v="męskie spodenki rowerowe"/>
    <x v="4"/>
    <d v="2008-10-23T00:00:00"/>
    <x v="3"/>
    <x v="0"/>
    <n v="89.99"/>
    <n v="53.994"/>
    <n v="7"/>
    <n v="377.95799999999997"/>
  </r>
  <r>
    <x v="0"/>
    <x v="0"/>
    <x v="3"/>
    <s v="Stowarzyszenie Sprzedawców Rowerów"/>
    <x v="1"/>
    <x v="10"/>
    <s v="rękawiczki rowerowe"/>
    <x v="1"/>
    <d v="2008-10-06T00:00:00"/>
    <x v="3"/>
    <x v="0"/>
    <n v="24.49"/>
    <n v="14.1289"/>
    <n v="4"/>
    <n v="56.515599999999999"/>
  </r>
  <r>
    <x v="0"/>
    <x v="0"/>
    <x v="3"/>
    <s v="Stowarzyszenie Sprzedawców Rowerów"/>
    <x v="0"/>
    <x v="3"/>
    <s v="Szosa-650"/>
    <x v="1"/>
    <d v="2008-10-22T00:00:00"/>
    <x v="3"/>
    <x v="0"/>
    <n v="782.99"/>
    <n v="469.79399999999998"/>
    <n v="1"/>
    <n v="469.79399999999998"/>
  </r>
  <r>
    <x v="0"/>
    <x v="0"/>
    <x v="3"/>
    <s v="Stowarzyszenie Sprzedawców Rowerów"/>
    <x v="3"/>
    <x v="13"/>
    <s v="mini-pompki"/>
    <x v="7"/>
    <d v="2008-10-08T00:00:00"/>
    <x v="3"/>
    <x v="0"/>
    <n v="19.989999999999998"/>
    <n v="11.994"/>
    <n v="4"/>
    <n v="47.975999999999999"/>
  </r>
  <r>
    <x v="0"/>
    <x v="0"/>
    <x v="3"/>
    <s v="Stowarzyszenie Sprzedawców Rowerów"/>
    <x v="0"/>
    <x v="3"/>
    <s v="Szosa-650"/>
    <x v="3"/>
    <d v="2008-10-24T00:00:00"/>
    <x v="3"/>
    <x v="0"/>
    <n v="782.99"/>
    <n v="469.79399999999998"/>
    <n v="6"/>
    <n v="2818.7640000000001"/>
  </r>
  <r>
    <x v="0"/>
    <x v="0"/>
    <x v="3"/>
    <s v="Stowarzyszenie Sprzedawców Rowerów"/>
    <x v="1"/>
    <x v="4"/>
    <s v="Long-Sleeve Logo Jersey"/>
    <x v="4"/>
    <d v="2008-10-30T00:00:00"/>
    <x v="3"/>
    <x v="0"/>
    <n v="49.99"/>
    <n v="28.840399999999999"/>
    <n v="2"/>
    <n v="57.680799999999998"/>
  </r>
  <r>
    <x v="0"/>
    <x v="0"/>
    <x v="3"/>
    <s v="Stowarzyszenie Sprzedawców Rowerów"/>
    <x v="2"/>
    <x v="6"/>
    <s v="LL rama rowerowa"/>
    <x v="1"/>
    <d v="2008-10-03T00:00:00"/>
    <x v="3"/>
    <x v="0"/>
    <n v="337.22"/>
    <n v="183.93819999999999"/>
    <n v="1"/>
    <n v="183.93819999999999"/>
  </r>
  <r>
    <x v="0"/>
    <x v="0"/>
    <x v="3"/>
    <s v="Stowarzyszenie Sprzedawców Rowerów"/>
    <x v="1"/>
    <x v="10"/>
    <s v="rękawiczki rowerowe"/>
    <x v="1"/>
    <d v="2008-10-09T00:00:00"/>
    <x v="3"/>
    <x v="0"/>
    <n v="24.49"/>
    <n v="14.1289"/>
    <n v="1"/>
    <n v="14.1289"/>
  </r>
  <r>
    <x v="0"/>
    <x v="0"/>
    <x v="3"/>
    <s v="Stowarzyszenie Sprzedawców Rowerów"/>
    <x v="0"/>
    <x v="3"/>
    <s v="Szosa-250"/>
    <x v="3"/>
    <d v="2008-10-15T00:00:00"/>
    <x v="3"/>
    <x v="0"/>
    <n v="2443.35"/>
    <n v="1466.01"/>
    <n v="4"/>
    <n v="5864.04"/>
  </r>
  <r>
    <x v="0"/>
    <x v="0"/>
    <x v="3"/>
    <s v="Stowarzyszenie Sprzedawców Rowerów"/>
    <x v="1"/>
    <x v="4"/>
    <s v="Long-Sleeve Logo Jersey"/>
    <x v="4"/>
    <d v="2008-10-16T00:00:00"/>
    <x v="3"/>
    <x v="0"/>
    <n v="49.99"/>
    <n v="28.840399999999999"/>
    <n v="5"/>
    <n v="144.202"/>
  </r>
  <r>
    <x v="0"/>
    <x v="0"/>
    <x v="3"/>
    <s v="Stowarzyszenie Sprzedawców Rowerów"/>
    <x v="3"/>
    <x v="15"/>
    <s v="zamknięcie linka"/>
    <x v="7"/>
    <d v="2008-10-03T00:00:00"/>
    <x v="3"/>
    <x v="0"/>
    <n v="25"/>
    <n v="15"/>
    <n v="7"/>
    <n v="105"/>
  </r>
  <r>
    <x v="0"/>
    <x v="0"/>
    <x v="3"/>
    <s v="Stowarzyszenie Sprzedawców Rowerów"/>
    <x v="2"/>
    <x v="6"/>
    <s v="LL rama rowerowa"/>
    <x v="3"/>
    <d v="2008-10-06T00:00:00"/>
    <x v="3"/>
    <x v="0"/>
    <n v="337.22"/>
    <n v="202.33199999999999"/>
    <n v="1"/>
    <n v="202.33199999999999"/>
  </r>
  <r>
    <x v="0"/>
    <x v="0"/>
    <x v="3"/>
    <s v="Stowarzyszenie Sprzedawców Rowerów"/>
    <x v="1"/>
    <x v="10"/>
    <s v="rękawiczki rowerowe"/>
    <x v="1"/>
    <d v="2008-10-20T00:00:00"/>
    <x v="3"/>
    <x v="0"/>
    <n v="24.49"/>
    <n v="14.1289"/>
    <n v="2"/>
    <n v="28.2578"/>
  </r>
  <r>
    <x v="0"/>
    <x v="1"/>
    <x v="1"/>
    <s v="SPA SP. z o.o."/>
    <x v="0"/>
    <x v="3"/>
    <s v="Szosa-650"/>
    <x v="3"/>
    <d v="2008-10-10T00:00:00"/>
    <x v="3"/>
    <x v="0"/>
    <n v="782.99"/>
    <n v="454.13420000000002"/>
    <n v="14"/>
    <n v="6357.8788000000004"/>
  </r>
  <r>
    <x v="0"/>
    <x v="1"/>
    <x v="1"/>
    <s v="SPA SP. z o.o."/>
    <x v="2"/>
    <x v="6"/>
    <s v="LL rama rowerowa"/>
    <x v="3"/>
    <d v="2008-10-10T00:00:00"/>
    <x v="3"/>
    <x v="0"/>
    <n v="337.22"/>
    <n v="202.33199999999999"/>
    <n v="1"/>
    <n v="202.33199999999999"/>
  </r>
  <r>
    <x v="0"/>
    <x v="1"/>
    <x v="1"/>
    <s v="SPA SP. z o.o."/>
    <x v="0"/>
    <x v="3"/>
    <s v="Szosa-250"/>
    <x v="3"/>
    <d v="2008-10-21T00:00:00"/>
    <x v="3"/>
    <x v="0"/>
    <n v="2443.35"/>
    <n v="1466.01"/>
    <n v="2"/>
    <n v="2932.02"/>
  </r>
  <r>
    <x v="0"/>
    <x v="1"/>
    <x v="1"/>
    <s v="SPA SP. z o.o."/>
    <x v="2"/>
    <x v="6"/>
    <s v="ML rama rowerowa-W"/>
    <x v="6"/>
    <d v="2008-10-07T00:00:00"/>
    <x v="3"/>
    <x v="0"/>
    <n v="594.83000000000004"/>
    <n v="324.45269999999999"/>
    <n v="4"/>
    <n v="1297.8108"/>
  </r>
  <r>
    <x v="0"/>
    <x v="1"/>
    <x v="1"/>
    <s v="SPA SP. z o.o."/>
    <x v="0"/>
    <x v="3"/>
    <s v="Szosa-250"/>
    <x v="1"/>
    <d v="2008-10-23T00:00:00"/>
    <x v="3"/>
    <x v="0"/>
    <n v="2443.35"/>
    <n v="1308.9375"/>
    <n v="1"/>
    <n v="1308.9375"/>
  </r>
  <r>
    <x v="0"/>
    <x v="1"/>
    <x v="1"/>
    <s v="SPA SP. z o.o."/>
    <x v="2"/>
    <x v="6"/>
    <s v="LL rama rowerowa"/>
    <x v="1"/>
    <d v="2008-10-15T00:00:00"/>
    <x v="3"/>
    <x v="0"/>
    <n v="337.22"/>
    <n v="183.93819999999999"/>
    <n v="4"/>
    <n v="735.75279999999998"/>
  </r>
  <r>
    <x v="0"/>
    <x v="1"/>
    <x v="1"/>
    <s v="SPA SP. z o.o."/>
    <x v="2"/>
    <x v="6"/>
    <s v="HL rama rowerowa szosa"/>
    <x v="3"/>
    <d v="2008-10-31T00:00:00"/>
    <x v="3"/>
    <x v="0"/>
    <n v="1431.5"/>
    <n v="780.81820000000005"/>
    <n v="4"/>
    <n v="3123.2728000000002"/>
  </r>
  <r>
    <x v="0"/>
    <x v="1"/>
    <x v="1"/>
    <s v="SPA SP. z o.o."/>
    <x v="0"/>
    <x v="3"/>
    <s v="Szosa-250"/>
    <x v="1"/>
    <d v="2008-10-06T00:00:00"/>
    <x v="3"/>
    <x v="0"/>
    <n v="2443.35"/>
    <n v="1308.9375"/>
    <n v="3"/>
    <n v="3926.8125"/>
  </r>
  <r>
    <x v="0"/>
    <x v="1"/>
    <x v="1"/>
    <s v="SPA SP. z o.o."/>
    <x v="2"/>
    <x v="8"/>
    <s v="LL tylne koło szosa"/>
    <x v="1"/>
    <d v="2008-10-14T00:00:00"/>
    <x v="3"/>
    <x v="0"/>
    <n v="112.565"/>
    <n v="67.539000000000001"/>
    <n v="5"/>
    <n v="337.69499999999999"/>
  </r>
  <r>
    <x v="0"/>
    <x v="1"/>
    <x v="1"/>
    <s v="SPA SP. z o.o."/>
    <x v="2"/>
    <x v="6"/>
    <s v="LL rama rowerowa"/>
    <x v="3"/>
    <d v="2008-10-31T00:00:00"/>
    <x v="3"/>
    <x v="0"/>
    <n v="337.22"/>
    <n v="202.33199999999999"/>
    <n v="7"/>
    <n v="1416.3240000000001"/>
  </r>
  <r>
    <x v="0"/>
    <x v="1"/>
    <x v="1"/>
    <s v="SPA SP. z o.o."/>
    <x v="0"/>
    <x v="3"/>
    <s v="Szosa-650"/>
    <x v="1"/>
    <d v="2008-10-28T00:00:00"/>
    <x v="3"/>
    <x v="0"/>
    <n v="782.99"/>
    <n v="469.79399999999998"/>
    <n v="2"/>
    <n v="939.58799999999997"/>
  </r>
  <r>
    <x v="0"/>
    <x v="1"/>
    <x v="1"/>
    <s v="SPA SP. z o.o."/>
    <x v="0"/>
    <x v="3"/>
    <s v="Szosa-650"/>
    <x v="1"/>
    <d v="2008-10-16T00:00:00"/>
    <x v="3"/>
    <x v="0"/>
    <n v="782.99"/>
    <n v="454.13420000000002"/>
    <n v="11"/>
    <n v="4995.4762000000001"/>
  </r>
  <r>
    <x v="0"/>
    <x v="1"/>
    <x v="1"/>
    <s v="SPA SP. z o.o."/>
    <x v="0"/>
    <x v="3"/>
    <s v="Szosa--550-W"/>
    <x v="6"/>
    <d v="2008-10-01T00:00:00"/>
    <x v="3"/>
    <x v="0"/>
    <n v="1120.49"/>
    <n v="600.26250000000005"/>
    <n v="4"/>
    <n v="2401.0500000000002"/>
  </r>
  <r>
    <x v="0"/>
    <x v="1"/>
    <x v="1"/>
    <s v="SPA SP. z o.o."/>
    <x v="0"/>
    <x v="3"/>
    <s v="Szosa-650"/>
    <x v="3"/>
    <d v="2008-10-09T00:00:00"/>
    <x v="3"/>
    <x v="0"/>
    <n v="782.99"/>
    <n v="469.79399999999998"/>
    <n v="10"/>
    <n v="4697.9399999999996"/>
  </r>
  <r>
    <x v="0"/>
    <x v="1"/>
    <x v="1"/>
    <s v="SPA SP. z o.o."/>
    <x v="0"/>
    <x v="3"/>
    <s v="Szosa-650"/>
    <x v="3"/>
    <d v="2008-10-20T00:00:00"/>
    <x v="3"/>
    <x v="0"/>
    <n v="782.99"/>
    <n v="469.79399999999998"/>
    <n v="1"/>
    <n v="469.79399999999998"/>
  </r>
  <r>
    <x v="0"/>
    <x v="1"/>
    <x v="1"/>
    <s v="SPA SP. z o.o."/>
    <x v="0"/>
    <x v="3"/>
    <s v="Szosa-650"/>
    <x v="1"/>
    <d v="2008-10-28T00:00:00"/>
    <x v="3"/>
    <x v="0"/>
    <n v="782.99"/>
    <n v="469.79399999999998"/>
    <n v="5"/>
    <n v="2348.9699999999998"/>
  </r>
  <r>
    <x v="0"/>
    <x v="1"/>
    <x v="1"/>
    <s v="SPA SP. z o.o."/>
    <x v="2"/>
    <x v="9"/>
    <s v="HL kierownica szosa"/>
    <x v="7"/>
    <d v="2008-10-22T00:00:00"/>
    <x v="3"/>
    <x v="0"/>
    <n v="120.27"/>
    <n v="65.601799999999997"/>
    <n v="2"/>
    <n v="131.20359999999999"/>
  </r>
  <r>
    <x v="0"/>
    <x v="1"/>
    <x v="1"/>
    <s v="SPA SP. z o.o."/>
    <x v="0"/>
    <x v="3"/>
    <s v="Szosa-250"/>
    <x v="3"/>
    <d v="2008-10-12T00:00:00"/>
    <x v="3"/>
    <x v="0"/>
    <n v="2443.35"/>
    <n v="1466.01"/>
    <n v="3"/>
    <n v="4398.03"/>
  </r>
  <r>
    <x v="0"/>
    <x v="1"/>
    <x v="1"/>
    <s v="SPA SP. z o.o."/>
    <x v="2"/>
    <x v="6"/>
    <s v="ML rama rowerowa-W"/>
    <x v="6"/>
    <d v="2008-10-12T00:00:00"/>
    <x v="3"/>
    <x v="0"/>
    <n v="594.83000000000004"/>
    <n v="324.45269999999999"/>
    <n v="3"/>
    <n v="973.35809999999992"/>
  </r>
  <r>
    <x v="0"/>
    <x v="1"/>
    <x v="1"/>
    <s v="SPA SP. z o.o."/>
    <x v="1"/>
    <x v="10"/>
    <s v="rękawiczki rowerowe"/>
    <x v="1"/>
    <d v="2008-10-03T00:00:00"/>
    <x v="3"/>
    <x v="0"/>
    <n v="24.49"/>
    <n v="14.1289"/>
    <n v="3"/>
    <n v="42.386699999999998"/>
  </r>
  <r>
    <x v="0"/>
    <x v="1"/>
    <x v="1"/>
    <s v="SPA SP. z o.o."/>
    <x v="0"/>
    <x v="3"/>
    <s v="Szosa--550-W"/>
    <x v="6"/>
    <d v="2008-10-25T00:00:00"/>
    <x v="3"/>
    <x v="0"/>
    <n v="1120.49"/>
    <n v="600.26250000000005"/>
    <n v="3"/>
    <n v="1800.7875000000001"/>
  </r>
  <r>
    <x v="0"/>
    <x v="1"/>
    <x v="1"/>
    <s v="SPA SP. z o.o."/>
    <x v="2"/>
    <x v="8"/>
    <s v="HL przednie koło szosa"/>
    <x v="1"/>
    <d v="2008-10-01T00:00:00"/>
    <x v="3"/>
    <x v="0"/>
    <n v="330.06"/>
    <n v="198.036"/>
    <n v="4"/>
    <n v="792.14400000000001"/>
  </r>
  <r>
    <x v="0"/>
    <x v="1"/>
    <x v="1"/>
    <s v="SPA SP. z o.o."/>
    <x v="2"/>
    <x v="6"/>
    <s v="LL rama rowerowa"/>
    <x v="1"/>
    <d v="2008-10-12T00:00:00"/>
    <x v="3"/>
    <x v="0"/>
    <n v="337.22"/>
    <n v="183.93819999999999"/>
    <n v="1"/>
    <n v="183.93819999999999"/>
  </r>
  <r>
    <x v="0"/>
    <x v="1"/>
    <x v="1"/>
    <s v="SPA SP. z o.o."/>
    <x v="0"/>
    <x v="3"/>
    <s v="Szosa--550-W"/>
    <x v="6"/>
    <d v="2008-10-01T00:00:00"/>
    <x v="3"/>
    <x v="0"/>
    <n v="1120.49"/>
    <n v="600.26250000000005"/>
    <n v="1"/>
    <n v="600.26250000000005"/>
  </r>
  <r>
    <x v="0"/>
    <x v="1"/>
    <x v="1"/>
    <s v="SPA SP. z o.o."/>
    <x v="0"/>
    <x v="3"/>
    <s v="Szosa--550-W"/>
    <x v="6"/>
    <d v="2008-10-17T00:00:00"/>
    <x v="3"/>
    <x v="0"/>
    <n v="1120.49"/>
    <n v="600.26250000000005"/>
    <n v="6"/>
    <n v="3601.5750000000003"/>
  </r>
  <r>
    <x v="0"/>
    <x v="1"/>
    <x v="1"/>
    <s v="SPA SP. z o.o."/>
    <x v="2"/>
    <x v="6"/>
    <s v="LL rama rowerowa"/>
    <x v="3"/>
    <d v="2008-10-30T00:00:00"/>
    <x v="3"/>
    <x v="0"/>
    <n v="337.22"/>
    <n v="202.33199999999999"/>
    <n v="1"/>
    <n v="202.33199999999999"/>
  </r>
  <r>
    <x v="0"/>
    <x v="1"/>
    <x v="1"/>
    <s v="SPA SP. z o.o."/>
    <x v="2"/>
    <x v="6"/>
    <s v="LL rama rowerowa"/>
    <x v="1"/>
    <d v="2008-10-26T00:00:00"/>
    <x v="3"/>
    <x v="0"/>
    <n v="337.22"/>
    <n v="183.93819999999999"/>
    <n v="4"/>
    <n v="735.75279999999998"/>
  </r>
  <r>
    <x v="0"/>
    <x v="1"/>
    <x v="1"/>
    <s v="SPA SP. z o.o."/>
    <x v="2"/>
    <x v="6"/>
    <s v="LL rama rowerowa"/>
    <x v="3"/>
    <d v="2008-10-06T00:00:00"/>
    <x v="3"/>
    <x v="0"/>
    <n v="337.22"/>
    <n v="202.33199999999999"/>
    <n v="6"/>
    <n v="1213.992"/>
  </r>
  <r>
    <x v="0"/>
    <x v="1"/>
    <x v="1"/>
    <s v="SPA SP. z o.o."/>
    <x v="2"/>
    <x v="6"/>
    <s v="ML rama rowerowa-W"/>
    <x v="6"/>
    <d v="2008-10-30T00:00:00"/>
    <x v="3"/>
    <x v="0"/>
    <n v="594.83000000000004"/>
    <n v="324.45269999999999"/>
    <n v="4"/>
    <n v="1297.8108"/>
  </r>
  <r>
    <x v="0"/>
    <x v="1"/>
    <x v="1"/>
    <s v="SPA SP. z o.o."/>
    <x v="2"/>
    <x v="6"/>
    <s v="HL rama rowerowa szosa"/>
    <x v="3"/>
    <d v="2008-10-30T00:00:00"/>
    <x v="3"/>
    <x v="0"/>
    <n v="1431.5"/>
    <n v="780.81820000000005"/>
    <n v="4"/>
    <n v="3123.2728000000002"/>
  </r>
  <r>
    <x v="0"/>
    <x v="1"/>
    <x v="1"/>
    <s v="SPA SP. z o.o."/>
    <x v="2"/>
    <x v="6"/>
    <s v="LL rama rowerowa"/>
    <x v="3"/>
    <d v="2008-10-17T00:00:00"/>
    <x v="3"/>
    <x v="0"/>
    <n v="337.22"/>
    <n v="202.33199999999999"/>
    <n v="2"/>
    <n v="404.66399999999999"/>
  </r>
  <r>
    <x v="0"/>
    <x v="1"/>
    <x v="1"/>
    <s v="SPA SP. z o.o."/>
    <x v="0"/>
    <x v="3"/>
    <s v="Szosa-650"/>
    <x v="1"/>
    <d v="2008-10-31T00:00:00"/>
    <x v="3"/>
    <x v="0"/>
    <n v="782.99"/>
    <n v="469.79399999999998"/>
    <n v="5"/>
    <n v="2348.9699999999998"/>
  </r>
  <r>
    <x v="0"/>
    <x v="1"/>
    <x v="1"/>
    <s v="SPA SP. z o.o."/>
    <x v="0"/>
    <x v="3"/>
    <s v="Szosa-650"/>
    <x v="3"/>
    <d v="2008-10-27T00:00:00"/>
    <x v="3"/>
    <x v="0"/>
    <n v="782.99"/>
    <n v="469.79399999999998"/>
    <n v="8"/>
    <n v="3758.3519999999999"/>
  </r>
  <r>
    <x v="0"/>
    <x v="1"/>
    <x v="1"/>
    <s v="SPA SP. z o.o."/>
    <x v="2"/>
    <x v="6"/>
    <s v="HL rama rowerowa szosa"/>
    <x v="1"/>
    <d v="2008-10-25T00:00:00"/>
    <x v="3"/>
    <x v="0"/>
    <n v="1431.5"/>
    <n v="780.81820000000005"/>
    <n v="1"/>
    <n v="780.81820000000005"/>
  </r>
  <r>
    <x v="0"/>
    <x v="1"/>
    <x v="1"/>
    <s v="SPA SP. z o.o."/>
    <x v="0"/>
    <x v="3"/>
    <s v="Szosa-650"/>
    <x v="3"/>
    <d v="2008-10-11T00:00:00"/>
    <x v="3"/>
    <x v="0"/>
    <n v="782.99"/>
    <n v="469.79399999999998"/>
    <n v="9"/>
    <n v="4228.1459999999997"/>
  </r>
  <r>
    <x v="0"/>
    <x v="1"/>
    <x v="1"/>
    <s v="SPA SP. z o.o."/>
    <x v="2"/>
    <x v="8"/>
    <s v="ML przednie koło szosa"/>
    <x v="1"/>
    <d v="2008-10-31T00:00:00"/>
    <x v="3"/>
    <x v="0"/>
    <n v="248.38499999999999"/>
    <n v="149.03100000000001"/>
    <n v="6"/>
    <n v="894.18600000000004"/>
  </r>
  <r>
    <x v="0"/>
    <x v="1"/>
    <x v="1"/>
    <s v="SPA SP. z o.o."/>
    <x v="0"/>
    <x v="3"/>
    <s v="Szosa-650"/>
    <x v="1"/>
    <d v="2008-10-20T00:00:00"/>
    <x v="3"/>
    <x v="0"/>
    <n v="782.99"/>
    <n v="469.79399999999998"/>
    <n v="10"/>
    <n v="4697.9399999999996"/>
  </r>
  <r>
    <x v="0"/>
    <x v="1"/>
    <x v="1"/>
    <s v="SPA SP. z o.o."/>
    <x v="2"/>
    <x v="6"/>
    <s v="ML rama rowerowa-W"/>
    <x v="6"/>
    <d v="2008-10-27T00:00:00"/>
    <x v="3"/>
    <x v="0"/>
    <n v="594.83000000000004"/>
    <n v="324.45269999999999"/>
    <n v="1"/>
    <n v="324.45269999999999"/>
  </r>
  <r>
    <x v="1"/>
    <x v="2"/>
    <x v="5"/>
    <s v="Rower od ręki"/>
    <x v="2"/>
    <x v="6"/>
    <s v="ML rama rowerowa-W"/>
    <x v="6"/>
    <d v="2008-10-22T00:00:00"/>
    <x v="3"/>
    <x v="0"/>
    <n v="594.83000000000004"/>
    <n v="324.45269999999999"/>
    <n v="2"/>
    <n v="648.90539999999999"/>
  </r>
  <r>
    <x v="0"/>
    <x v="0"/>
    <x v="0"/>
    <s v="Eastside Sporting artykuły dla sportowców"/>
    <x v="0"/>
    <x v="3"/>
    <s v="Szosa--550-W"/>
    <x v="6"/>
    <d v="2008-10-16T00:00:00"/>
    <x v="3"/>
    <x v="0"/>
    <n v="1120.49"/>
    <n v="600.26250000000005"/>
    <n v="4"/>
    <n v="2401.0500000000002"/>
  </r>
  <r>
    <x v="0"/>
    <x v="0"/>
    <x v="0"/>
    <s v="Eastside Sporting artykuły dla sportowców"/>
    <x v="0"/>
    <x v="3"/>
    <s v="Szosa--550-W"/>
    <x v="6"/>
    <d v="2008-10-21T00:00:00"/>
    <x v="3"/>
    <x v="0"/>
    <n v="1120.49"/>
    <n v="600.26250000000005"/>
    <n v="4"/>
    <n v="2401.0500000000002"/>
  </r>
  <r>
    <x v="0"/>
    <x v="0"/>
    <x v="0"/>
    <s v="Eastside Sporting artykuły dla sportowców"/>
    <x v="1"/>
    <x v="4"/>
    <s v="Long-Sleeve Logo Jersey"/>
    <x v="4"/>
    <d v="2008-10-15T00:00:00"/>
    <x v="3"/>
    <x v="0"/>
    <n v="49.99"/>
    <n v="28.840399999999999"/>
    <n v="3"/>
    <n v="86.521199999999993"/>
  </r>
  <r>
    <x v="0"/>
    <x v="0"/>
    <x v="0"/>
    <s v="Eastside Sporting artykuły dla sportowców"/>
    <x v="3"/>
    <x v="13"/>
    <s v="mini-pompki"/>
    <x v="7"/>
    <d v="2008-10-18T00:00:00"/>
    <x v="3"/>
    <x v="0"/>
    <n v="19.989999999999998"/>
    <n v="11.994"/>
    <n v="1"/>
    <n v="11.994"/>
  </r>
  <r>
    <x v="0"/>
    <x v="0"/>
    <x v="0"/>
    <s v="Eastside Sporting artykuły dla sportowców"/>
    <x v="2"/>
    <x v="8"/>
    <s v="LL tylne koło szosa"/>
    <x v="1"/>
    <d v="2008-10-02T00:00:00"/>
    <x v="3"/>
    <x v="0"/>
    <n v="112.565"/>
    <n v="67.539000000000001"/>
    <n v="8"/>
    <n v="540.31200000000001"/>
  </r>
  <r>
    <x v="0"/>
    <x v="0"/>
    <x v="0"/>
    <s v="Eastside Sporting artykuły dla sportowców"/>
    <x v="0"/>
    <x v="3"/>
    <s v="Szosa-650"/>
    <x v="1"/>
    <d v="2008-10-12T00:00:00"/>
    <x v="3"/>
    <x v="0"/>
    <n v="782.99"/>
    <n v="469.79399999999998"/>
    <n v="8"/>
    <n v="3758.3519999999999"/>
  </r>
  <r>
    <x v="0"/>
    <x v="0"/>
    <x v="0"/>
    <s v="Eastside Sporting artykuły dla sportowców"/>
    <x v="2"/>
    <x v="6"/>
    <s v="LL rama rowerowa"/>
    <x v="1"/>
    <d v="2008-10-31T00:00:00"/>
    <x v="3"/>
    <x v="0"/>
    <n v="337.22"/>
    <n v="183.93819999999999"/>
    <n v="4"/>
    <n v="735.75279999999998"/>
  </r>
  <r>
    <x v="0"/>
    <x v="0"/>
    <x v="0"/>
    <s v="Eastside Sporting artykuły dla sportowców"/>
    <x v="1"/>
    <x v="12"/>
    <s v="męskie spodenki rowerowe"/>
    <x v="4"/>
    <d v="2008-10-29T00:00:00"/>
    <x v="3"/>
    <x v="0"/>
    <n v="89.99"/>
    <n v="53.994"/>
    <n v="5"/>
    <n v="269.97000000000003"/>
  </r>
  <r>
    <x v="0"/>
    <x v="0"/>
    <x v="0"/>
    <s v="Eastside Sporting artykuły dla sportowców"/>
    <x v="0"/>
    <x v="3"/>
    <s v="Szosa-650"/>
    <x v="3"/>
    <d v="2008-10-13T00:00:00"/>
    <x v="3"/>
    <x v="0"/>
    <n v="782.99"/>
    <n v="469.79399999999998"/>
    <n v="2"/>
    <n v="939.58799999999997"/>
  </r>
  <r>
    <x v="0"/>
    <x v="0"/>
    <x v="0"/>
    <s v="Eastside Sporting artykuły dla sportowców"/>
    <x v="0"/>
    <x v="3"/>
    <s v="Szosa-250"/>
    <x v="3"/>
    <d v="2008-10-02T00:00:00"/>
    <x v="3"/>
    <x v="0"/>
    <n v="2443.35"/>
    <n v="1466.01"/>
    <n v="3"/>
    <n v="4398.03"/>
  </r>
  <r>
    <x v="0"/>
    <x v="0"/>
    <x v="0"/>
    <s v="Eastside Sporting artykuły dla sportowców"/>
    <x v="3"/>
    <x v="7"/>
    <s v="Sport-100"/>
    <x v="5"/>
    <d v="2008-10-22T00:00:00"/>
    <x v="3"/>
    <x v="0"/>
    <n v="34.99"/>
    <n v="20.186499999999999"/>
    <n v="6"/>
    <n v="121.119"/>
  </r>
  <r>
    <x v="0"/>
    <x v="0"/>
    <x v="0"/>
    <s v="Eastside Sporting artykuły dla sportowców"/>
    <x v="2"/>
    <x v="6"/>
    <s v="LL rama rowerowa"/>
    <x v="3"/>
    <d v="2008-10-27T00:00:00"/>
    <x v="3"/>
    <x v="0"/>
    <n v="337.22"/>
    <n v="202.33199999999999"/>
    <n v="6"/>
    <n v="1213.992"/>
  </r>
  <r>
    <x v="0"/>
    <x v="0"/>
    <x v="0"/>
    <s v="Eastside Sporting artykuły dla sportowców"/>
    <x v="2"/>
    <x v="6"/>
    <s v="LL rama rowerowa"/>
    <x v="1"/>
    <d v="2008-10-11T00:00:00"/>
    <x v="3"/>
    <x v="0"/>
    <n v="337.22"/>
    <n v="183.93819999999999"/>
    <n v="2"/>
    <n v="367.87639999999999"/>
  </r>
  <r>
    <x v="0"/>
    <x v="0"/>
    <x v="0"/>
    <s v="Eastside Sporting artykuły dla sportowców"/>
    <x v="3"/>
    <x v="7"/>
    <s v="Sport-100"/>
    <x v="1"/>
    <d v="2008-10-06T00:00:00"/>
    <x v="3"/>
    <x v="0"/>
    <n v="34.99"/>
    <n v="20.186499999999999"/>
    <n v="4"/>
    <n v="80.745999999999995"/>
  </r>
  <r>
    <x v="0"/>
    <x v="0"/>
    <x v="0"/>
    <s v="Eastside Sporting artykuły dla sportowców"/>
    <x v="1"/>
    <x v="5"/>
    <s v="nakładka na rower"/>
    <x v="4"/>
    <d v="2008-10-20T00:00:00"/>
    <x v="3"/>
    <x v="0"/>
    <n v="8.99"/>
    <n v="5.1864999999999997"/>
    <n v="2"/>
    <n v="10.372999999999999"/>
  </r>
  <r>
    <x v="0"/>
    <x v="0"/>
    <x v="0"/>
    <s v="Eastside Sporting artykuły dla sportowców"/>
    <x v="3"/>
    <x v="7"/>
    <s v="Sport-100"/>
    <x v="3"/>
    <d v="2008-10-11T00:00:00"/>
    <x v="3"/>
    <x v="0"/>
    <n v="34.99"/>
    <n v="20.186499999999999"/>
    <n v="5"/>
    <n v="100.93249999999999"/>
  </r>
  <r>
    <x v="0"/>
    <x v="0"/>
    <x v="0"/>
    <s v="Eastside Sporting artykuły dla sportowców"/>
    <x v="2"/>
    <x v="9"/>
    <s v="HL kierownica szosa"/>
    <x v="7"/>
    <d v="2008-10-02T00:00:00"/>
    <x v="3"/>
    <x v="0"/>
    <n v="120.27"/>
    <n v="65.601799999999997"/>
    <n v="6"/>
    <n v="393.61079999999998"/>
  </r>
  <r>
    <x v="0"/>
    <x v="0"/>
    <x v="0"/>
    <s v="Eastside Sporting artykuły dla sportowców"/>
    <x v="0"/>
    <x v="3"/>
    <s v="Szosa-250"/>
    <x v="3"/>
    <d v="2008-10-29T00:00:00"/>
    <x v="3"/>
    <x v="0"/>
    <n v="2443.35"/>
    <n v="1466.01"/>
    <n v="2"/>
    <n v="2932.02"/>
  </r>
  <r>
    <x v="0"/>
    <x v="0"/>
    <x v="0"/>
    <s v="Eastside Sporting artykuły dla sportowców"/>
    <x v="0"/>
    <x v="3"/>
    <s v="Szosa-250"/>
    <x v="3"/>
    <d v="2008-10-01T00:00:00"/>
    <x v="3"/>
    <x v="0"/>
    <n v="2443.35"/>
    <n v="1308.9375"/>
    <n v="3"/>
    <n v="3926.8125"/>
  </r>
  <r>
    <x v="0"/>
    <x v="0"/>
    <x v="0"/>
    <s v="Eastside Sporting artykuły dla sportowców"/>
    <x v="0"/>
    <x v="3"/>
    <s v="Szosa--550-W"/>
    <x v="6"/>
    <d v="2008-10-16T00:00:00"/>
    <x v="3"/>
    <x v="0"/>
    <n v="1120.49"/>
    <n v="600.26250000000005"/>
    <n v="5"/>
    <n v="3001.3125"/>
  </r>
  <r>
    <x v="0"/>
    <x v="0"/>
    <x v="0"/>
    <s v="Eastside Sporting artykuły dla sportowców"/>
    <x v="0"/>
    <x v="3"/>
    <s v="Szosa-650"/>
    <x v="3"/>
    <d v="2008-10-18T00:00:00"/>
    <x v="3"/>
    <x v="0"/>
    <n v="782.99"/>
    <n v="469.79399999999998"/>
    <n v="4"/>
    <n v="1879.1759999999999"/>
  </r>
  <r>
    <x v="0"/>
    <x v="0"/>
    <x v="0"/>
    <s v="Eastside Sporting artykuły dla sportowców"/>
    <x v="2"/>
    <x v="6"/>
    <s v="ML rama rowerowa-W"/>
    <x v="6"/>
    <d v="2008-10-21T00:00:00"/>
    <x v="3"/>
    <x v="0"/>
    <n v="594.83000000000004"/>
    <n v="324.45269999999999"/>
    <n v="3"/>
    <n v="973.35809999999992"/>
  </r>
  <r>
    <x v="0"/>
    <x v="0"/>
    <x v="0"/>
    <s v="Eastside Sporting artykuły dla sportowców"/>
    <x v="0"/>
    <x v="3"/>
    <s v="Szosa--550-W"/>
    <x v="6"/>
    <d v="2008-10-16T00:00:00"/>
    <x v="3"/>
    <x v="0"/>
    <n v="1120.49"/>
    <n v="600.26250000000005"/>
    <n v="6"/>
    <n v="3601.5750000000003"/>
  </r>
  <r>
    <x v="0"/>
    <x v="0"/>
    <x v="0"/>
    <s v="Eastside Sporting artykuły dla sportowców"/>
    <x v="0"/>
    <x v="3"/>
    <s v="Szosa-650"/>
    <x v="3"/>
    <d v="2008-10-04T00:00:00"/>
    <x v="3"/>
    <x v="0"/>
    <n v="782.99"/>
    <n v="469.79399999999998"/>
    <n v="3"/>
    <n v="1409.3820000000001"/>
  </r>
  <r>
    <x v="0"/>
    <x v="0"/>
    <x v="0"/>
    <s v="Eastside Sporting artykuły dla sportowców"/>
    <x v="1"/>
    <x v="10"/>
    <s v="rękawiczki rowerowe"/>
    <x v="1"/>
    <d v="2008-10-17T00:00:00"/>
    <x v="3"/>
    <x v="0"/>
    <n v="24.49"/>
    <n v="14.1289"/>
    <n v="1"/>
    <n v="14.1289"/>
  </r>
  <r>
    <x v="0"/>
    <x v="0"/>
    <x v="0"/>
    <s v="Eastside Sporting artykuły dla sportowców"/>
    <x v="2"/>
    <x v="6"/>
    <s v="ML rama rowerowa-W"/>
    <x v="6"/>
    <d v="2008-10-27T00:00:00"/>
    <x v="3"/>
    <x v="0"/>
    <n v="594.83000000000004"/>
    <n v="324.45269999999999"/>
    <n v="2"/>
    <n v="648.90539999999999"/>
  </r>
  <r>
    <x v="0"/>
    <x v="0"/>
    <x v="0"/>
    <s v="Eastside Sporting artykuły dla sportowców"/>
    <x v="0"/>
    <x v="3"/>
    <s v="Szosa--550-W"/>
    <x v="6"/>
    <d v="2008-10-16T00:00:00"/>
    <x v="3"/>
    <x v="0"/>
    <n v="1120.49"/>
    <n v="600.26250000000005"/>
    <n v="7"/>
    <n v="4201.8375000000005"/>
  </r>
  <r>
    <x v="0"/>
    <x v="0"/>
    <x v="0"/>
    <s v="Eastside Sporting artykuły dla sportowców"/>
    <x v="0"/>
    <x v="3"/>
    <s v="Szosa-650"/>
    <x v="1"/>
    <d v="2008-10-15T00:00:00"/>
    <x v="3"/>
    <x v="0"/>
    <n v="782.99"/>
    <n v="469.79399999999998"/>
    <n v="7"/>
    <n v="3288.558"/>
  </r>
  <r>
    <x v="0"/>
    <x v="0"/>
    <x v="0"/>
    <s v="Eastside Sporting artykuły dla sportowców"/>
    <x v="0"/>
    <x v="3"/>
    <s v="Szosa-650"/>
    <x v="1"/>
    <d v="2008-10-12T00:00:00"/>
    <x v="3"/>
    <x v="0"/>
    <n v="782.99"/>
    <n v="469.79399999999998"/>
    <n v="3"/>
    <n v="1409.3820000000001"/>
  </r>
  <r>
    <x v="0"/>
    <x v="0"/>
    <x v="0"/>
    <s v="Eastside Sporting artykuły dla sportowców"/>
    <x v="1"/>
    <x v="11"/>
    <s v="damskie getry"/>
    <x v="1"/>
    <d v="2008-10-31T00:00:00"/>
    <x v="3"/>
    <x v="0"/>
    <n v="74.989999999999995"/>
    <n v="44.994"/>
    <n v="5"/>
    <n v="224.97"/>
  </r>
  <r>
    <x v="0"/>
    <x v="0"/>
    <x v="0"/>
    <s v="Eastside Sporting artykuły dla sportowców"/>
    <x v="2"/>
    <x v="6"/>
    <s v="ML rama rowerowa-W"/>
    <x v="6"/>
    <d v="2008-10-25T00:00:00"/>
    <x v="3"/>
    <x v="0"/>
    <n v="594.83000000000004"/>
    <n v="324.45269999999999"/>
    <n v="1"/>
    <n v="324.45269999999999"/>
  </r>
  <r>
    <x v="0"/>
    <x v="0"/>
    <x v="0"/>
    <s v="Eastside Sporting artykuły dla sportowców"/>
    <x v="0"/>
    <x v="3"/>
    <s v="Szosa-250"/>
    <x v="1"/>
    <d v="2008-10-22T00:00:00"/>
    <x v="3"/>
    <x v="0"/>
    <n v="2443.35"/>
    <n v="1308.9375"/>
    <n v="3"/>
    <n v="3926.8125"/>
  </r>
  <r>
    <x v="0"/>
    <x v="0"/>
    <x v="0"/>
    <s v="Eastside Sporting artykuły dla sportowców"/>
    <x v="0"/>
    <x v="3"/>
    <s v="Szosa-650"/>
    <x v="1"/>
    <d v="2008-10-19T00:00:00"/>
    <x v="3"/>
    <x v="0"/>
    <n v="782.99"/>
    <n v="469.79399999999998"/>
    <n v="5"/>
    <n v="2348.9699999999998"/>
  </r>
  <r>
    <x v="0"/>
    <x v="0"/>
    <x v="0"/>
    <s v="Eastside Sporting artykuły dla sportowców"/>
    <x v="0"/>
    <x v="3"/>
    <s v="Szosa-650"/>
    <x v="3"/>
    <d v="2008-10-23T00:00:00"/>
    <x v="3"/>
    <x v="0"/>
    <n v="782.99"/>
    <n v="469.79399999999998"/>
    <n v="2"/>
    <n v="939.58799999999997"/>
  </r>
  <r>
    <x v="0"/>
    <x v="0"/>
    <x v="0"/>
    <s v="Eastside Sporting artykuły dla sportowców"/>
    <x v="2"/>
    <x v="6"/>
    <s v="LL rama rowerowa"/>
    <x v="3"/>
    <d v="2008-10-22T00:00:00"/>
    <x v="3"/>
    <x v="0"/>
    <n v="337.22"/>
    <n v="202.33199999999999"/>
    <n v="4"/>
    <n v="809.32799999999997"/>
  </r>
  <r>
    <x v="0"/>
    <x v="0"/>
    <x v="0"/>
    <s v="Eastside Sporting artykuły dla sportowców"/>
    <x v="1"/>
    <x v="4"/>
    <s v="Long-Sleeve Logo Jersey"/>
    <x v="4"/>
    <d v="2008-10-11T00:00:00"/>
    <x v="3"/>
    <x v="0"/>
    <n v="49.99"/>
    <n v="28.840399999999999"/>
    <n v="2"/>
    <n v="57.680799999999998"/>
  </r>
  <r>
    <x v="0"/>
    <x v="0"/>
    <x v="0"/>
    <s v="Eastside Sporting artykuły dla sportowców"/>
    <x v="1"/>
    <x v="4"/>
    <s v="Long-Sleeve Logo Jersey"/>
    <x v="4"/>
    <d v="2008-10-10T00:00:00"/>
    <x v="3"/>
    <x v="0"/>
    <n v="49.99"/>
    <n v="28.840399999999999"/>
    <n v="4"/>
    <n v="115.3616"/>
  </r>
  <r>
    <x v="0"/>
    <x v="0"/>
    <x v="0"/>
    <s v="Eastside Sporting artykuły dla sportowców"/>
    <x v="1"/>
    <x v="14"/>
    <s v="męskie spodenki sportowe"/>
    <x v="1"/>
    <d v="2008-10-22T00:00:00"/>
    <x v="3"/>
    <x v="0"/>
    <n v="59.99"/>
    <n v="35.994"/>
    <n v="5"/>
    <n v="179.97"/>
  </r>
  <r>
    <x v="0"/>
    <x v="0"/>
    <x v="0"/>
    <s v="Eastside Sporting artykuły dla sportowców"/>
    <x v="2"/>
    <x v="8"/>
    <s v="ML przednie koło szosa"/>
    <x v="1"/>
    <d v="2008-10-12T00:00:00"/>
    <x v="3"/>
    <x v="0"/>
    <n v="248.38499999999999"/>
    <n v="149.03100000000001"/>
    <n v="3"/>
    <n v="447.09300000000002"/>
  </r>
  <r>
    <x v="0"/>
    <x v="0"/>
    <x v="0"/>
    <s v="Eastside Sporting artykuły dla sportowców"/>
    <x v="0"/>
    <x v="3"/>
    <s v="Szosa-250"/>
    <x v="1"/>
    <d v="2008-10-25T00:00:00"/>
    <x v="3"/>
    <x v="0"/>
    <n v="2443.35"/>
    <n v="1308.9375"/>
    <n v="7"/>
    <n v="9162.5625"/>
  </r>
  <r>
    <x v="0"/>
    <x v="0"/>
    <x v="0"/>
    <s v="Eastside Sporting artykuły dla sportowców"/>
    <x v="0"/>
    <x v="3"/>
    <s v="Szosa-250"/>
    <x v="3"/>
    <d v="2008-10-22T00:00:00"/>
    <x v="3"/>
    <x v="0"/>
    <n v="2443.35"/>
    <n v="1466.01"/>
    <n v="2"/>
    <n v="2932.02"/>
  </r>
  <r>
    <x v="0"/>
    <x v="0"/>
    <x v="0"/>
    <s v="Eastside Sporting artykuły dla sportowców"/>
    <x v="0"/>
    <x v="3"/>
    <s v="Szosa-650"/>
    <x v="1"/>
    <d v="2008-10-10T00:00:00"/>
    <x v="3"/>
    <x v="0"/>
    <n v="782.99"/>
    <n v="469.79399999999998"/>
    <n v="4"/>
    <n v="1879.1759999999999"/>
  </r>
  <r>
    <x v="0"/>
    <x v="0"/>
    <x v="0"/>
    <s v="Eastside Sporting artykuły dla sportowców"/>
    <x v="0"/>
    <x v="3"/>
    <s v="Szosa-650"/>
    <x v="3"/>
    <d v="2008-10-23T00:00:00"/>
    <x v="3"/>
    <x v="0"/>
    <n v="782.99"/>
    <n v="469.79399999999998"/>
    <n v="3"/>
    <n v="1409.3820000000001"/>
  </r>
  <r>
    <x v="0"/>
    <x v="0"/>
    <x v="0"/>
    <s v="Eastside Sporting artykuły dla sportowców"/>
    <x v="1"/>
    <x v="11"/>
    <s v="damskie getry"/>
    <x v="1"/>
    <d v="2008-10-31T00:00:00"/>
    <x v="3"/>
    <x v="0"/>
    <n v="74.989999999999995"/>
    <n v="44.994"/>
    <n v="4"/>
    <n v="179.976"/>
  </r>
  <r>
    <x v="0"/>
    <x v="0"/>
    <x v="0"/>
    <s v="Eastside Sporting artykuły dla sportowców"/>
    <x v="2"/>
    <x v="6"/>
    <s v="LL rama rowerowa"/>
    <x v="3"/>
    <d v="2008-10-23T00:00:00"/>
    <x v="3"/>
    <x v="0"/>
    <n v="337.22"/>
    <n v="202.33199999999999"/>
    <n v="6"/>
    <n v="1213.992"/>
  </r>
  <r>
    <x v="0"/>
    <x v="0"/>
    <x v="0"/>
    <s v="Eastside Sporting artykuły dla sportowców"/>
    <x v="2"/>
    <x v="8"/>
    <s v="HL przednie koło szosa"/>
    <x v="1"/>
    <d v="2008-10-17T00:00:00"/>
    <x v="3"/>
    <x v="0"/>
    <n v="330.06"/>
    <n v="198.036"/>
    <n v="4"/>
    <n v="792.14400000000001"/>
  </r>
  <r>
    <x v="0"/>
    <x v="0"/>
    <x v="0"/>
    <s v="Eastside Sporting artykuły dla sportowców"/>
    <x v="2"/>
    <x v="6"/>
    <s v="LL rama rowerowa"/>
    <x v="3"/>
    <d v="2008-10-31T00:00:00"/>
    <x v="3"/>
    <x v="0"/>
    <n v="337.22"/>
    <n v="202.33199999999999"/>
    <n v="1"/>
    <n v="202.33199999999999"/>
  </r>
  <r>
    <x v="0"/>
    <x v="0"/>
    <x v="0"/>
    <s v="Eastside Sporting artykuły dla sportowców"/>
    <x v="0"/>
    <x v="3"/>
    <s v="Szosa-650"/>
    <x v="3"/>
    <d v="2008-10-13T00:00:00"/>
    <x v="3"/>
    <x v="0"/>
    <n v="782.99"/>
    <n v="469.79399999999998"/>
    <n v="4"/>
    <n v="1879.1759999999999"/>
  </r>
  <r>
    <x v="0"/>
    <x v="0"/>
    <x v="0"/>
    <s v="Eastside Sporting artykuły dla sportowców"/>
    <x v="0"/>
    <x v="3"/>
    <s v="Szosa-250"/>
    <x v="1"/>
    <d v="2008-10-14T00:00:00"/>
    <x v="3"/>
    <x v="0"/>
    <n v="2443.35"/>
    <n v="1308.9375"/>
    <n v="2"/>
    <n v="2617.875"/>
  </r>
  <r>
    <x v="0"/>
    <x v="0"/>
    <x v="0"/>
    <s v="Eastside Sporting artykuły dla sportowców"/>
    <x v="0"/>
    <x v="3"/>
    <s v="Szosa-650"/>
    <x v="1"/>
    <d v="2008-10-31T00:00:00"/>
    <x v="3"/>
    <x v="0"/>
    <n v="782.99"/>
    <n v="469.79399999999998"/>
    <n v="4"/>
    <n v="1879.1759999999999"/>
  </r>
  <r>
    <x v="0"/>
    <x v="0"/>
    <x v="0"/>
    <s v="Eastside Sporting artykuły dla sportowców"/>
    <x v="0"/>
    <x v="3"/>
    <s v="Szosa-250"/>
    <x v="1"/>
    <d v="2008-10-08T00:00:00"/>
    <x v="3"/>
    <x v="0"/>
    <n v="2443.35"/>
    <n v="1308.9375"/>
    <n v="6"/>
    <n v="7853.625"/>
  </r>
  <r>
    <x v="0"/>
    <x v="0"/>
    <x v="0"/>
    <s v="Szprycha — Wytwórnia Rowerów"/>
    <x v="2"/>
    <x v="6"/>
    <s v="ML rama rowerowa-W"/>
    <x v="6"/>
    <d v="2008-10-16T00:00:00"/>
    <x v="3"/>
    <x v="0"/>
    <n v="594.83000000000004"/>
    <n v="324.45269999999999"/>
    <n v="1"/>
    <n v="324.45269999999999"/>
  </r>
  <r>
    <x v="0"/>
    <x v="1"/>
    <x v="1"/>
    <s v="Fabryka Siedzeń Skórzanych"/>
    <x v="2"/>
    <x v="2"/>
    <s v="HL rama górski"/>
    <x v="1"/>
    <d v="2008-10-23T00:00:00"/>
    <x v="3"/>
    <x v="0"/>
    <n v="1349.6"/>
    <n v="736.14549999999997"/>
    <n v="4"/>
    <n v="2944.5819999999999"/>
  </r>
  <r>
    <x v="0"/>
    <x v="1"/>
    <x v="1"/>
    <s v="Fabryka Siedzeń Skórzanych"/>
    <x v="0"/>
    <x v="0"/>
    <s v="Górski-200"/>
    <x v="1"/>
    <d v="2008-10-30T00:00:00"/>
    <x v="3"/>
    <x v="0"/>
    <n v="2294.9899999999998"/>
    <n v="1229.4589000000001"/>
    <n v="4"/>
    <n v="4917.8356000000003"/>
  </r>
  <r>
    <x v="0"/>
    <x v="1"/>
    <x v="1"/>
    <s v="Fabryka Siedzeń Skórzanych"/>
    <x v="0"/>
    <x v="0"/>
    <s v="Górski-200"/>
    <x v="1"/>
    <d v="2008-10-05T00:00:00"/>
    <x v="3"/>
    <x v="0"/>
    <n v="2294.9899999999998"/>
    <n v="1229.4589000000001"/>
    <n v="1"/>
    <n v="1229.4589000000001"/>
  </r>
  <r>
    <x v="0"/>
    <x v="1"/>
    <x v="1"/>
    <s v="Fabryka Siedzeń Skórzanych"/>
    <x v="2"/>
    <x v="2"/>
    <s v="HL rama górski"/>
    <x v="0"/>
    <d v="2008-10-31T00:00:00"/>
    <x v="3"/>
    <x v="0"/>
    <n v="1364.5"/>
    <n v="744.27269999999999"/>
    <n v="5"/>
    <n v="3721.3634999999999"/>
  </r>
  <r>
    <x v="0"/>
    <x v="1"/>
    <x v="1"/>
    <s v="Fabryka Siedzeń Skórzanych"/>
    <x v="2"/>
    <x v="16"/>
    <s v="HL widelec"/>
    <x v="7"/>
    <d v="2008-10-12T00:00:00"/>
    <x v="3"/>
    <x v="0"/>
    <n v="229.49"/>
    <n v="137.69399999999999"/>
    <n v="7"/>
    <n v="963.85799999999995"/>
  </r>
  <r>
    <x v="0"/>
    <x v="1"/>
    <x v="1"/>
    <s v="Fabryka Siedzeń Skórzanych"/>
    <x v="2"/>
    <x v="2"/>
    <s v="ML rama górski"/>
    <x v="1"/>
    <d v="2008-10-07T00:00:00"/>
    <x v="3"/>
    <x v="0"/>
    <n v="348.76"/>
    <n v="209.256"/>
    <n v="7"/>
    <n v="1464.7919999999999"/>
  </r>
  <r>
    <x v="0"/>
    <x v="1"/>
    <x v="1"/>
    <s v="Fabryka Siedzeń Skórzanych"/>
    <x v="1"/>
    <x v="10"/>
    <s v="rękawiczki zimowe"/>
    <x v="1"/>
    <d v="2008-10-20T00:00:00"/>
    <x v="3"/>
    <x v="0"/>
    <n v="37.99"/>
    <n v="22.794"/>
    <n v="4"/>
    <n v="91.176000000000002"/>
  </r>
  <r>
    <x v="0"/>
    <x v="1"/>
    <x v="1"/>
    <s v="Fabryka Siedzeń Skórzanych"/>
    <x v="0"/>
    <x v="0"/>
    <s v="Górski-200"/>
    <x v="1"/>
    <d v="2008-10-19T00:00:00"/>
    <x v="3"/>
    <x v="0"/>
    <n v="2294.9899999999998"/>
    <n v="1229.4589000000001"/>
    <n v="2"/>
    <n v="2458.9178000000002"/>
  </r>
  <r>
    <x v="0"/>
    <x v="1"/>
    <x v="1"/>
    <s v="Fabryka Siedzeń Skórzanych"/>
    <x v="2"/>
    <x v="2"/>
    <s v="HL rama górski"/>
    <x v="1"/>
    <d v="2008-10-04T00:00:00"/>
    <x v="3"/>
    <x v="0"/>
    <n v="1349.6"/>
    <n v="736.14549999999997"/>
    <n v="5"/>
    <n v="3680.7275"/>
  </r>
  <r>
    <x v="0"/>
    <x v="1"/>
    <x v="1"/>
    <s v="Fabryka Siedzeń Skórzanych"/>
    <x v="0"/>
    <x v="0"/>
    <s v="Górski-200"/>
    <x v="0"/>
    <d v="2008-10-05T00:00:00"/>
    <x v="3"/>
    <x v="0"/>
    <n v="2319.9899999999998"/>
    <n v="1242.8517999999999"/>
    <n v="4"/>
    <n v="4971.4071999999996"/>
  </r>
  <r>
    <x v="0"/>
    <x v="1"/>
    <x v="1"/>
    <s v="Fabryka Siedzeń Skórzanych"/>
    <x v="1"/>
    <x v="10"/>
    <s v="rękawiczki zimowe"/>
    <x v="1"/>
    <d v="2008-10-22T00:00:00"/>
    <x v="3"/>
    <x v="0"/>
    <n v="37.99"/>
    <n v="22.034199999999998"/>
    <n v="11"/>
    <n v="242.37619999999998"/>
  </r>
  <r>
    <x v="0"/>
    <x v="1"/>
    <x v="1"/>
    <s v="Fabryka Siedzeń Skórzanych"/>
    <x v="2"/>
    <x v="16"/>
    <s v="LL widelec"/>
    <x v="7"/>
    <d v="2008-10-09T00:00:00"/>
    <x v="3"/>
    <x v="0"/>
    <n v="148.22"/>
    <n v="88.932000000000002"/>
    <n v="2"/>
    <n v="177.864"/>
  </r>
  <r>
    <x v="0"/>
    <x v="1"/>
    <x v="1"/>
    <s v="Fabryka Siedzeń Skórzanych"/>
    <x v="2"/>
    <x v="9"/>
    <s v="LL kierownica górski"/>
    <x v="7"/>
    <d v="2008-10-13T00:00:00"/>
    <x v="3"/>
    <x v="0"/>
    <n v="44.54"/>
    <n v="24.294499999999999"/>
    <n v="7"/>
    <n v="170.0615"/>
  </r>
  <r>
    <x v="0"/>
    <x v="1"/>
    <x v="1"/>
    <s v="Fabryka Siedzeń Skórzanych"/>
    <x v="2"/>
    <x v="17"/>
    <s v="HL łożysko sterowe"/>
    <x v="7"/>
    <d v="2008-10-24T00:00:00"/>
    <x v="3"/>
    <x v="0"/>
    <n v="124.73"/>
    <n v="74.837999999999994"/>
    <n v="4"/>
    <n v="299.35199999999998"/>
  </r>
  <r>
    <x v="0"/>
    <x v="1"/>
    <x v="1"/>
    <s v="Fabryka Siedzeń Skórzanych"/>
    <x v="0"/>
    <x v="0"/>
    <s v="Górski-300"/>
    <x v="1"/>
    <d v="2008-10-28T00:00:00"/>
    <x v="3"/>
    <x v="0"/>
    <n v="1079.99"/>
    <n v="647.99400000000003"/>
    <n v="1"/>
    <n v="647.99400000000003"/>
  </r>
  <r>
    <x v="0"/>
    <x v="1"/>
    <x v="1"/>
    <s v="Fabryka Siedzeń Skórzanych"/>
    <x v="2"/>
    <x v="8"/>
    <s v="LL przednie koło górski"/>
    <x v="1"/>
    <d v="2008-10-30T00:00:00"/>
    <x v="3"/>
    <x v="0"/>
    <n v="60.744999999999997"/>
    <n v="36.447000000000003"/>
    <n v="3"/>
    <n v="109.34100000000001"/>
  </r>
  <r>
    <x v="0"/>
    <x v="1"/>
    <x v="1"/>
    <s v="Fabryka Siedzeń Skórzanych"/>
    <x v="2"/>
    <x v="9"/>
    <s v="ML kierownica górski"/>
    <x v="7"/>
    <d v="2008-10-05T00:00:00"/>
    <x v="3"/>
    <x v="0"/>
    <n v="61.92"/>
    <n v="32.648699999999998"/>
    <n v="12"/>
    <n v="391.78440000000001"/>
  </r>
  <r>
    <x v="0"/>
    <x v="1"/>
    <x v="1"/>
    <s v="Fabryka Siedzeń Skórzanych"/>
    <x v="2"/>
    <x v="8"/>
    <s v="HL tylne koło górski"/>
    <x v="1"/>
    <d v="2008-10-08T00:00:00"/>
    <x v="3"/>
    <x v="0"/>
    <n v="327.21499999999997"/>
    <n v="196.32900000000001"/>
    <n v="6"/>
    <n v="1177.9740000000002"/>
  </r>
  <r>
    <x v="0"/>
    <x v="1"/>
    <x v="1"/>
    <s v="Fabryka Siedzeń Skórzanych"/>
    <x v="2"/>
    <x v="17"/>
    <s v="ML łożysko sterowe"/>
    <x v="7"/>
    <d v="2008-10-13T00:00:00"/>
    <x v="3"/>
    <x v="0"/>
    <n v="102.29"/>
    <n v="59.328200000000002"/>
    <n v="13"/>
    <n v="771.26660000000004"/>
  </r>
  <r>
    <x v="0"/>
    <x v="1"/>
    <x v="1"/>
    <s v="Fabryka Siedzeń Skórzanych"/>
    <x v="0"/>
    <x v="0"/>
    <s v="Górski-300"/>
    <x v="1"/>
    <d v="2008-10-25T00:00:00"/>
    <x v="3"/>
    <x v="0"/>
    <n v="1079.99"/>
    <n v="647.99400000000003"/>
    <n v="3"/>
    <n v="1943.982"/>
  </r>
  <r>
    <x v="0"/>
    <x v="1"/>
    <x v="1"/>
    <s v="Fabryka Siedzeń Skórzanych"/>
    <x v="2"/>
    <x v="2"/>
    <s v="HL rama górski"/>
    <x v="0"/>
    <d v="2008-10-28T00:00:00"/>
    <x v="3"/>
    <x v="0"/>
    <n v="1364.5"/>
    <n v="744.27269999999999"/>
    <n v="1"/>
    <n v="744.27269999999999"/>
  </r>
  <r>
    <x v="0"/>
    <x v="1"/>
    <x v="1"/>
    <s v="Fabryka Siedzeń Skórzanych"/>
    <x v="0"/>
    <x v="0"/>
    <s v="Górski-300"/>
    <x v="1"/>
    <d v="2008-10-13T00:00:00"/>
    <x v="3"/>
    <x v="0"/>
    <n v="1079.99"/>
    <n v="647.99400000000003"/>
    <n v="5"/>
    <n v="3239.9700000000003"/>
  </r>
  <r>
    <x v="0"/>
    <x v="1"/>
    <x v="1"/>
    <s v="Fabryka Siedzeń Skórzanych"/>
    <x v="0"/>
    <x v="0"/>
    <s v="Górski-300"/>
    <x v="1"/>
    <d v="2008-10-17T00:00:00"/>
    <x v="3"/>
    <x v="0"/>
    <n v="1079.99"/>
    <n v="647.99400000000003"/>
    <n v="5"/>
    <n v="3239.9700000000003"/>
  </r>
  <r>
    <x v="0"/>
    <x v="1"/>
    <x v="1"/>
    <s v="Fabryka Siedzeń Skórzanych"/>
    <x v="2"/>
    <x v="2"/>
    <s v="ML rama górski-W"/>
    <x v="1"/>
    <d v="2008-10-01T00:00:00"/>
    <x v="3"/>
    <x v="0"/>
    <n v="348.76"/>
    <n v="209.256"/>
    <n v="6"/>
    <n v="1255.5360000000001"/>
  </r>
  <r>
    <x v="0"/>
    <x v="1"/>
    <x v="1"/>
    <s v="Fabryka Siedzeń Skórzanych"/>
    <x v="0"/>
    <x v="0"/>
    <s v="Górski-200"/>
    <x v="0"/>
    <d v="2008-10-17T00:00:00"/>
    <x v="3"/>
    <x v="0"/>
    <n v="2319.9899999999998"/>
    <n v="1242.8517999999999"/>
    <n v="8"/>
    <n v="9942.8143999999993"/>
  </r>
  <r>
    <x v="0"/>
    <x v="1"/>
    <x v="1"/>
    <s v="Fabryka Siedzeń Skórzanych"/>
    <x v="2"/>
    <x v="2"/>
    <s v="ML rama górski"/>
    <x v="1"/>
    <d v="2008-10-01T00:00:00"/>
    <x v="3"/>
    <x v="0"/>
    <n v="348.76"/>
    <n v="209.256"/>
    <n v="5"/>
    <n v="1046.28"/>
  </r>
  <r>
    <x v="0"/>
    <x v="1"/>
    <x v="1"/>
    <s v="Fabryka Siedzeń Skórzanych"/>
    <x v="0"/>
    <x v="0"/>
    <s v="Górski-200"/>
    <x v="0"/>
    <d v="2008-10-20T00:00:00"/>
    <x v="3"/>
    <x v="0"/>
    <n v="2319.9899999999998"/>
    <n v="1242.8517999999999"/>
    <n v="7"/>
    <n v="8699.9625999999989"/>
  </r>
  <r>
    <x v="0"/>
    <x v="0"/>
    <x v="0"/>
    <s v="Klasyk — sklep rowerowy"/>
    <x v="0"/>
    <x v="0"/>
    <s v="Górski-200"/>
    <x v="0"/>
    <d v="2008-10-05T00:00:00"/>
    <x v="3"/>
    <x v="0"/>
    <n v="2319.9899999999998"/>
    <n v="1242.8517999999999"/>
    <n v="1"/>
    <n v="1242.8517999999999"/>
  </r>
  <r>
    <x v="0"/>
    <x v="0"/>
    <x v="0"/>
    <s v="Klasyk — sklep rowerowy"/>
    <x v="2"/>
    <x v="2"/>
    <s v="ML rama górski"/>
    <x v="1"/>
    <d v="2008-10-09T00:00:00"/>
    <x v="3"/>
    <x v="0"/>
    <n v="348.76"/>
    <n v="209.256"/>
    <n v="1"/>
    <n v="209.256"/>
  </r>
  <r>
    <x v="0"/>
    <x v="0"/>
    <x v="0"/>
    <s v="Klasyk — sklep rowerowy"/>
    <x v="0"/>
    <x v="0"/>
    <s v="Górski-300"/>
    <x v="1"/>
    <d v="2008-10-30T00:00:00"/>
    <x v="3"/>
    <x v="0"/>
    <n v="1079.99"/>
    <n v="647.99400000000003"/>
    <n v="2"/>
    <n v="1295.9880000000001"/>
  </r>
  <r>
    <x v="0"/>
    <x v="0"/>
    <x v="0"/>
    <s v="Klasyk — sklep rowerowy"/>
    <x v="2"/>
    <x v="8"/>
    <s v="ML przednie koło górski"/>
    <x v="1"/>
    <d v="2008-10-13T00:00:00"/>
    <x v="3"/>
    <x v="0"/>
    <n v="209.02500000000001"/>
    <n v="125.41500000000001"/>
    <n v="1"/>
    <n v="125.41500000000001"/>
  </r>
  <r>
    <x v="0"/>
    <x v="0"/>
    <x v="0"/>
    <s v="Klasyk — sklep rowerowy"/>
    <x v="0"/>
    <x v="0"/>
    <s v="Górski-200"/>
    <x v="0"/>
    <d v="2008-10-04T00:00:00"/>
    <x v="3"/>
    <x v="0"/>
    <n v="2319.9899999999998"/>
    <n v="1242.8517999999999"/>
    <n v="2"/>
    <n v="2485.7035999999998"/>
  </r>
  <r>
    <x v="0"/>
    <x v="0"/>
    <x v="0"/>
    <s v="Klasyk — sklep rowerowy"/>
    <x v="1"/>
    <x v="10"/>
    <s v="rękawiczki zimowe"/>
    <x v="1"/>
    <d v="2008-10-22T00:00:00"/>
    <x v="3"/>
    <x v="0"/>
    <n v="37.99"/>
    <n v="22.794"/>
    <n v="4"/>
    <n v="91.176000000000002"/>
  </r>
  <r>
    <x v="0"/>
    <x v="0"/>
    <x v="0"/>
    <s v="Klasyk — sklep rowerowy"/>
    <x v="2"/>
    <x v="2"/>
    <s v="HL rama górski"/>
    <x v="0"/>
    <d v="2008-10-26T00:00:00"/>
    <x v="3"/>
    <x v="0"/>
    <n v="1364.5"/>
    <n v="744.27269999999999"/>
    <n v="1"/>
    <n v="744.27269999999999"/>
  </r>
  <r>
    <x v="0"/>
    <x v="0"/>
    <x v="0"/>
    <s v="Klasyk — sklep rowerowy"/>
    <x v="0"/>
    <x v="0"/>
    <s v="Górski-200"/>
    <x v="1"/>
    <d v="2008-10-16T00:00:00"/>
    <x v="3"/>
    <x v="0"/>
    <n v="2294.9899999999998"/>
    <n v="1229.4589000000001"/>
    <n v="4"/>
    <n v="4917.8356000000003"/>
  </r>
  <r>
    <x v="0"/>
    <x v="0"/>
    <x v="0"/>
    <s v="Klasyk — sklep rowerowy"/>
    <x v="1"/>
    <x v="10"/>
    <s v="rękawiczki zimowe"/>
    <x v="1"/>
    <d v="2008-10-12T00:00:00"/>
    <x v="3"/>
    <x v="0"/>
    <n v="37.99"/>
    <n v="22.794"/>
    <n v="6"/>
    <n v="136.76400000000001"/>
  </r>
  <r>
    <x v="0"/>
    <x v="0"/>
    <x v="0"/>
    <s v="Klasyk — sklep rowerowy"/>
    <x v="0"/>
    <x v="0"/>
    <s v="Górski-200"/>
    <x v="1"/>
    <d v="2008-10-08T00:00:00"/>
    <x v="3"/>
    <x v="0"/>
    <n v="2294.9899999999998"/>
    <n v="1229.4589000000001"/>
    <n v="1"/>
    <n v="1229.4589000000001"/>
  </r>
  <r>
    <x v="0"/>
    <x v="0"/>
    <x v="0"/>
    <s v="Klasyk — sklep rowerowy"/>
    <x v="0"/>
    <x v="0"/>
    <s v="Górski-200"/>
    <x v="1"/>
    <d v="2008-10-23T00:00:00"/>
    <x v="3"/>
    <x v="0"/>
    <n v="2294.9899999999998"/>
    <n v="1229.4589000000001"/>
    <n v="3"/>
    <n v="3688.3767000000003"/>
  </r>
  <r>
    <x v="0"/>
    <x v="0"/>
    <x v="0"/>
    <s v="Klasyk — sklep rowerowy"/>
    <x v="0"/>
    <x v="0"/>
    <s v="Górski-300"/>
    <x v="1"/>
    <d v="2008-10-06T00:00:00"/>
    <x v="3"/>
    <x v="0"/>
    <n v="1079.99"/>
    <n v="647.99400000000003"/>
    <n v="3"/>
    <n v="1943.982"/>
  </r>
  <r>
    <x v="0"/>
    <x v="0"/>
    <x v="0"/>
    <s v="Klasyk — sklep rowerowy"/>
    <x v="0"/>
    <x v="0"/>
    <s v="Górski-300"/>
    <x v="1"/>
    <d v="2008-10-17T00:00:00"/>
    <x v="3"/>
    <x v="0"/>
    <n v="1079.99"/>
    <n v="647.99400000000003"/>
    <n v="2"/>
    <n v="1295.9880000000001"/>
  </r>
  <r>
    <x v="0"/>
    <x v="0"/>
    <x v="0"/>
    <s v="Klasyk — sklep rowerowy"/>
    <x v="0"/>
    <x v="0"/>
    <s v="Górski-300"/>
    <x v="1"/>
    <d v="2008-10-18T00:00:00"/>
    <x v="3"/>
    <x v="0"/>
    <n v="1079.99"/>
    <n v="647.99400000000003"/>
    <n v="3"/>
    <n v="1943.982"/>
  </r>
  <r>
    <x v="0"/>
    <x v="0"/>
    <x v="0"/>
    <s v="Klasyk — sklep rowerowy"/>
    <x v="2"/>
    <x v="2"/>
    <s v="ML rama górski"/>
    <x v="1"/>
    <d v="2008-10-31T00:00:00"/>
    <x v="3"/>
    <x v="0"/>
    <n v="348.76"/>
    <n v="209.256"/>
    <n v="4"/>
    <n v="837.024"/>
  </r>
  <r>
    <x v="0"/>
    <x v="0"/>
    <x v="0"/>
    <s v="Klasyk — sklep rowerowy"/>
    <x v="2"/>
    <x v="8"/>
    <s v="HL przednie koło górski"/>
    <x v="1"/>
    <d v="2008-10-09T00:00:00"/>
    <x v="3"/>
    <x v="0"/>
    <n v="300.21499999999997"/>
    <n v="180.12899999999999"/>
    <n v="1"/>
    <n v="180.12899999999999"/>
  </r>
  <r>
    <x v="0"/>
    <x v="0"/>
    <x v="0"/>
    <s v="Klasyk — sklep rowerowy"/>
    <x v="2"/>
    <x v="9"/>
    <s v="ML kierownica górski"/>
    <x v="7"/>
    <d v="2008-10-04T00:00:00"/>
    <x v="3"/>
    <x v="0"/>
    <n v="61.92"/>
    <n v="33.774500000000003"/>
    <n v="5"/>
    <n v="168.8725"/>
  </r>
  <r>
    <x v="0"/>
    <x v="0"/>
    <x v="0"/>
    <s v="Klasyk — sklep rowerowy"/>
    <x v="2"/>
    <x v="8"/>
    <s v="ML tylne koło górski"/>
    <x v="1"/>
    <d v="2008-10-04T00:00:00"/>
    <x v="3"/>
    <x v="0"/>
    <n v="236.02500000000001"/>
    <n v="141.61500000000001"/>
    <n v="2"/>
    <n v="283.23"/>
  </r>
  <r>
    <x v="0"/>
    <x v="0"/>
    <x v="0"/>
    <s v="Klasyk — sklep rowerowy"/>
    <x v="2"/>
    <x v="2"/>
    <s v="HL rama górski"/>
    <x v="1"/>
    <d v="2008-10-04T00:00:00"/>
    <x v="3"/>
    <x v="0"/>
    <n v="1349.6"/>
    <n v="736.14549999999997"/>
    <n v="3"/>
    <n v="2208.4364999999998"/>
  </r>
  <r>
    <x v="0"/>
    <x v="0"/>
    <x v="0"/>
    <s v="Klasyk — sklep rowerowy"/>
    <x v="2"/>
    <x v="2"/>
    <s v="ML rama górski-W"/>
    <x v="1"/>
    <d v="2008-10-18T00:00:00"/>
    <x v="3"/>
    <x v="0"/>
    <n v="348.76"/>
    <n v="209.256"/>
    <n v="2"/>
    <n v="418.512"/>
  </r>
  <r>
    <x v="0"/>
    <x v="0"/>
    <x v="0"/>
    <s v="Klasyk — sklep rowerowy"/>
    <x v="2"/>
    <x v="8"/>
    <s v="HL tylne koło górski"/>
    <x v="1"/>
    <d v="2008-10-29T00:00:00"/>
    <x v="3"/>
    <x v="0"/>
    <n v="327.21499999999997"/>
    <n v="196.32900000000001"/>
    <n v="4"/>
    <n v="785.31600000000003"/>
  </r>
  <r>
    <x v="0"/>
    <x v="0"/>
    <x v="0"/>
    <s v="Klasyk — sklep rowerowy"/>
    <x v="2"/>
    <x v="8"/>
    <s v="LL przednie koło górski"/>
    <x v="1"/>
    <d v="2008-10-03T00:00:00"/>
    <x v="3"/>
    <x v="0"/>
    <n v="60.744999999999997"/>
    <n v="36.447000000000003"/>
    <n v="2"/>
    <n v="72.894000000000005"/>
  </r>
  <r>
    <x v="0"/>
    <x v="0"/>
    <x v="2"/>
    <s v="Sportowiec"/>
    <x v="3"/>
    <x v="7"/>
    <s v="Sport-100"/>
    <x v="5"/>
    <d v="2008-10-17T00:00:00"/>
    <x v="3"/>
    <x v="0"/>
    <n v="34.99"/>
    <n v="20.186499999999999"/>
    <n v="2"/>
    <n v="40.372999999999998"/>
  </r>
  <r>
    <x v="1"/>
    <x v="2"/>
    <x v="5"/>
    <s v="Tylko SPORT"/>
    <x v="0"/>
    <x v="0"/>
    <s v="Górski-200"/>
    <x v="1"/>
    <d v="2008-10-06T00:00:00"/>
    <x v="3"/>
    <x v="0"/>
    <n v="2294.9899999999998"/>
    <n v="1229.4589000000001"/>
    <n v="2"/>
    <n v="2458.9178000000002"/>
  </r>
  <r>
    <x v="1"/>
    <x v="2"/>
    <x v="5"/>
    <s v="Tylko SPORT"/>
    <x v="1"/>
    <x v="10"/>
    <s v="rękawiczki zimowe"/>
    <x v="1"/>
    <d v="2008-10-29T00:00:00"/>
    <x v="3"/>
    <x v="0"/>
    <n v="37.99"/>
    <n v="22.794"/>
    <n v="5"/>
    <n v="113.97"/>
  </r>
  <r>
    <x v="1"/>
    <x v="2"/>
    <x v="5"/>
    <s v="Tylko SPORT"/>
    <x v="0"/>
    <x v="0"/>
    <s v="Górski-200"/>
    <x v="1"/>
    <d v="2008-10-26T00:00:00"/>
    <x v="3"/>
    <x v="0"/>
    <n v="2294.9899999999998"/>
    <n v="1229.4589000000001"/>
    <n v="3"/>
    <n v="3688.3767000000003"/>
  </r>
  <r>
    <x v="1"/>
    <x v="2"/>
    <x v="5"/>
    <s v="Tylko SPORT"/>
    <x v="1"/>
    <x v="4"/>
    <s v="Long-Sleeve Logo Jersey"/>
    <x v="4"/>
    <d v="2008-10-12T00:00:00"/>
    <x v="3"/>
    <x v="0"/>
    <n v="49.99"/>
    <n v="28.840399999999999"/>
    <n v="3"/>
    <n v="86.521199999999993"/>
  </r>
  <r>
    <x v="1"/>
    <x v="2"/>
    <x v="5"/>
    <s v="Tylko SPORT"/>
    <x v="1"/>
    <x v="5"/>
    <s v="nakładka na rower"/>
    <x v="4"/>
    <d v="2008-10-13T00:00:00"/>
    <x v="3"/>
    <x v="0"/>
    <n v="8.99"/>
    <n v="5.1864999999999997"/>
    <n v="1"/>
    <n v="5.1864999999999997"/>
  </r>
  <r>
    <x v="1"/>
    <x v="2"/>
    <x v="5"/>
    <s v="Tylko SPORT"/>
    <x v="1"/>
    <x v="11"/>
    <s v="damskie getry"/>
    <x v="1"/>
    <d v="2008-10-24T00:00:00"/>
    <x v="3"/>
    <x v="0"/>
    <n v="74.989999999999995"/>
    <n v="44.994"/>
    <n v="6"/>
    <n v="269.964"/>
  </r>
  <r>
    <x v="1"/>
    <x v="2"/>
    <x v="5"/>
    <s v="Tylko SPORT"/>
    <x v="1"/>
    <x v="10"/>
    <s v="rękawiczki zimowe"/>
    <x v="1"/>
    <d v="2008-10-22T00:00:00"/>
    <x v="3"/>
    <x v="0"/>
    <n v="37.99"/>
    <n v="22.794"/>
    <n v="9"/>
    <n v="205.14600000000002"/>
  </r>
  <r>
    <x v="1"/>
    <x v="2"/>
    <x v="5"/>
    <s v="Tylko SPORT"/>
    <x v="1"/>
    <x v="10"/>
    <s v="rękawiczki zimowe"/>
    <x v="1"/>
    <d v="2008-10-21T00:00:00"/>
    <x v="3"/>
    <x v="0"/>
    <n v="37.99"/>
    <n v="22.794"/>
    <n v="4"/>
    <n v="91.176000000000002"/>
  </r>
  <r>
    <x v="0"/>
    <x v="0"/>
    <x v="0"/>
    <s v="Curbside Universe"/>
    <x v="2"/>
    <x v="6"/>
    <s v="LL rama rowerowa"/>
    <x v="1"/>
    <d v="2008-10-08T00:00:00"/>
    <x v="3"/>
    <x v="0"/>
    <n v="337.22"/>
    <n v="183.93819999999999"/>
    <n v="1"/>
    <n v="183.93819999999999"/>
  </r>
  <r>
    <x v="0"/>
    <x v="0"/>
    <x v="4"/>
    <s v="Systemy dla Aktywnych"/>
    <x v="1"/>
    <x v="11"/>
    <s v="damskie getry"/>
    <x v="1"/>
    <d v="2008-10-01T00:00:00"/>
    <x v="3"/>
    <x v="0"/>
    <n v="74.989999999999995"/>
    <n v="44.994"/>
    <n v="3"/>
    <n v="134.982"/>
  </r>
  <r>
    <x v="0"/>
    <x v="0"/>
    <x v="4"/>
    <s v="Systemy dla Aktywnych"/>
    <x v="1"/>
    <x v="11"/>
    <s v="damskie getry"/>
    <x v="1"/>
    <d v="2008-10-16T00:00:00"/>
    <x v="3"/>
    <x v="0"/>
    <n v="74.989999999999995"/>
    <n v="44.994"/>
    <n v="3"/>
    <n v="134.982"/>
  </r>
  <r>
    <x v="1"/>
    <x v="3"/>
    <x v="6"/>
    <s v="Rower Numer 1"/>
    <x v="0"/>
    <x v="3"/>
    <s v="Szosa-650"/>
    <x v="1"/>
    <d v="2008-10-20T00:00:00"/>
    <x v="3"/>
    <x v="0"/>
    <n v="782.99"/>
    <n v="469.79399999999998"/>
    <n v="3"/>
    <n v="1409.3820000000001"/>
  </r>
  <r>
    <x v="1"/>
    <x v="3"/>
    <x v="6"/>
    <s v="Rower Numer 1"/>
    <x v="0"/>
    <x v="3"/>
    <s v="Szosa-650"/>
    <x v="3"/>
    <d v="2008-10-06T00:00:00"/>
    <x v="3"/>
    <x v="0"/>
    <n v="782.99"/>
    <n v="469.79399999999998"/>
    <n v="7"/>
    <n v="3288.558"/>
  </r>
  <r>
    <x v="1"/>
    <x v="3"/>
    <x v="6"/>
    <s v="Rower Numer 1"/>
    <x v="0"/>
    <x v="3"/>
    <s v="Szosa-650"/>
    <x v="3"/>
    <d v="2008-10-15T00:00:00"/>
    <x v="3"/>
    <x v="0"/>
    <n v="782.99"/>
    <n v="469.79399999999998"/>
    <n v="2"/>
    <n v="939.58799999999997"/>
  </r>
  <r>
    <x v="1"/>
    <x v="3"/>
    <x v="6"/>
    <s v="Rower Numer 1"/>
    <x v="0"/>
    <x v="3"/>
    <s v="Szosa-650"/>
    <x v="3"/>
    <d v="2008-10-08T00:00:00"/>
    <x v="3"/>
    <x v="0"/>
    <n v="782.99"/>
    <n v="469.79399999999998"/>
    <n v="3"/>
    <n v="1409.3820000000001"/>
  </r>
  <r>
    <x v="1"/>
    <x v="3"/>
    <x v="6"/>
    <s v="Rower Numer 1"/>
    <x v="2"/>
    <x v="6"/>
    <s v="ML rama rowerowa-W"/>
    <x v="6"/>
    <d v="2008-10-28T00:00:00"/>
    <x v="3"/>
    <x v="0"/>
    <n v="594.83000000000004"/>
    <n v="324.45269999999999"/>
    <n v="4"/>
    <n v="1297.8108"/>
  </r>
  <r>
    <x v="1"/>
    <x v="3"/>
    <x v="6"/>
    <s v="Rower Numer 1"/>
    <x v="3"/>
    <x v="7"/>
    <s v="Sport-100"/>
    <x v="5"/>
    <d v="2008-10-13T00:00:00"/>
    <x v="3"/>
    <x v="0"/>
    <n v="34.99"/>
    <n v="20.186499999999999"/>
    <n v="1"/>
    <n v="20.186499999999999"/>
  </r>
  <r>
    <x v="1"/>
    <x v="3"/>
    <x v="6"/>
    <s v="Rower Numer 1"/>
    <x v="0"/>
    <x v="3"/>
    <s v="Szosa-650"/>
    <x v="3"/>
    <d v="2008-10-18T00:00:00"/>
    <x v="3"/>
    <x v="0"/>
    <n v="782.99"/>
    <n v="469.79399999999998"/>
    <n v="1"/>
    <n v="469.79399999999998"/>
  </r>
  <r>
    <x v="1"/>
    <x v="3"/>
    <x v="6"/>
    <s v="Rower Numer 1"/>
    <x v="0"/>
    <x v="3"/>
    <s v="Szosa-650"/>
    <x v="1"/>
    <d v="2008-10-25T00:00:00"/>
    <x v="3"/>
    <x v="0"/>
    <n v="782.99"/>
    <n v="469.79399999999998"/>
    <n v="1"/>
    <n v="469.79399999999998"/>
  </r>
  <r>
    <x v="0"/>
    <x v="0"/>
    <x v="2"/>
    <s v="Przyjazny rower"/>
    <x v="0"/>
    <x v="3"/>
    <s v="Szosa--550-W"/>
    <x v="6"/>
    <d v="2008-10-05T00:00:00"/>
    <x v="3"/>
    <x v="0"/>
    <n v="1120.49"/>
    <n v="600.26250000000005"/>
    <n v="8"/>
    <n v="4802.1000000000004"/>
  </r>
  <r>
    <x v="0"/>
    <x v="0"/>
    <x v="2"/>
    <s v="Przyjazny rower"/>
    <x v="2"/>
    <x v="6"/>
    <s v="ML rama rowerowa-W"/>
    <x v="6"/>
    <d v="2008-10-07T00:00:00"/>
    <x v="3"/>
    <x v="0"/>
    <n v="594.83000000000004"/>
    <n v="324.45269999999999"/>
    <n v="5"/>
    <n v="1622.2635"/>
  </r>
  <r>
    <x v="0"/>
    <x v="0"/>
    <x v="2"/>
    <s v="Przyjazny rower"/>
    <x v="0"/>
    <x v="3"/>
    <s v="Szosa-650"/>
    <x v="3"/>
    <d v="2008-10-10T00:00:00"/>
    <x v="3"/>
    <x v="0"/>
    <n v="782.99"/>
    <n v="454.13420000000002"/>
    <n v="14"/>
    <n v="6357.8788000000004"/>
  </r>
  <r>
    <x v="0"/>
    <x v="0"/>
    <x v="2"/>
    <s v="Przyjazny rower"/>
    <x v="2"/>
    <x v="6"/>
    <s v="LL rama rowerowa"/>
    <x v="3"/>
    <d v="2008-10-17T00:00:00"/>
    <x v="3"/>
    <x v="0"/>
    <n v="337.22"/>
    <n v="202.33199999999999"/>
    <n v="4"/>
    <n v="809.32799999999997"/>
  </r>
  <r>
    <x v="0"/>
    <x v="0"/>
    <x v="2"/>
    <s v="Przyjazny rower"/>
    <x v="2"/>
    <x v="8"/>
    <s v="ML przednie koło szosa"/>
    <x v="1"/>
    <d v="2008-10-20T00:00:00"/>
    <x v="3"/>
    <x v="0"/>
    <n v="248.38499999999999"/>
    <n v="149.03100000000001"/>
    <n v="2"/>
    <n v="298.06200000000001"/>
  </r>
  <r>
    <x v="0"/>
    <x v="0"/>
    <x v="2"/>
    <s v="Przyjazny rower"/>
    <x v="0"/>
    <x v="3"/>
    <s v="Szosa--550-W"/>
    <x v="6"/>
    <d v="2008-10-26T00:00:00"/>
    <x v="3"/>
    <x v="0"/>
    <n v="1120.49"/>
    <n v="600.26250000000005"/>
    <n v="6"/>
    <n v="3601.5750000000003"/>
  </r>
  <r>
    <x v="0"/>
    <x v="0"/>
    <x v="2"/>
    <s v="Przyjazny rower"/>
    <x v="0"/>
    <x v="3"/>
    <s v="Szosa-250"/>
    <x v="1"/>
    <d v="2008-10-26T00:00:00"/>
    <x v="3"/>
    <x v="0"/>
    <n v="2443.35"/>
    <n v="1308.9375"/>
    <n v="6"/>
    <n v="7853.625"/>
  </r>
  <r>
    <x v="0"/>
    <x v="0"/>
    <x v="2"/>
    <s v="Przyjazny rower"/>
    <x v="0"/>
    <x v="3"/>
    <s v="Szosa-650"/>
    <x v="3"/>
    <d v="2008-10-18T00:00:00"/>
    <x v="3"/>
    <x v="0"/>
    <n v="782.99"/>
    <n v="469.79399999999998"/>
    <n v="9"/>
    <n v="4228.1459999999997"/>
  </r>
  <r>
    <x v="0"/>
    <x v="0"/>
    <x v="2"/>
    <s v="Przyjazny rower"/>
    <x v="2"/>
    <x v="6"/>
    <s v="LL rama rowerowa"/>
    <x v="3"/>
    <d v="2008-10-05T00:00:00"/>
    <x v="3"/>
    <x v="0"/>
    <n v="337.22"/>
    <n v="202.33199999999999"/>
    <n v="4"/>
    <n v="809.32799999999997"/>
  </r>
  <r>
    <x v="0"/>
    <x v="0"/>
    <x v="2"/>
    <s v="Przyjazny rower"/>
    <x v="2"/>
    <x v="6"/>
    <s v="LL rama rowerowa"/>
    <x v="3"/>
    <d v="2008-10-02T00:00:00"/>
    <x v="3"/>
    <x v="0"/>
    <n v="337.22"/>
    <n v="202.33199999999999"/>
    <n v="3"/>
    <n v="606.99599999999998"/>
  </r>
  <r>
    <x v="0"/>
    <x v="0"/>
    <x v="2"/>
    <s v="Przyjazny rower"/>
    <x v="0"/>
    <x v="3"/>
    <s v="Szosa-650"/>
    <x v="3"/>
    <d v="2008-10-16T00:00:00"/>
    <x v="3"/>
    <x v="0"/>
    <n v="782.99"/>
    <n v="469.79399999999998"/>
    <n v="10"/>
    <n v="4697.9399999999996"/>
  </r>
  <r>
    <x v="0"/>
    <x v="0"/>
    <x v="2"/>
    <s v="Przyjazny rower"/>
    <x v="0"/>
    <x v="3"/>
    <s v="Szosa-650"/>
    <x v="3"/>
    <d v="2008-10-22T00:00:00"/>
    <x v="3"/>
    <x v="0"/>
    <n v="782.99"/>
    <n v="469.79399999999998"/>
    <n v="6"/>
    <n v="2818.7640000000001"/>
  </r>
  <r>
    <x v="0"/>
    <x v="0"/>
    <x v="2"/>
    <s v="Przyjazny rower"/>
    <x v="0"/>
    <x v="3"/>
    <s v="Szosa-250"/>
    <x v="3"/>
    <d v="2008-10-09T00:00:00"/>
    <x v="3"/>
    <x v="0"/>
    <n v="2443.35"/>
    <n v="1466.01"/>
    <n v="1"/>
    <n v="1466.01"/>
  </r>
  <r>
    <x v="0"/>
    <x v="0"/>
    <x v="2"/>
    <s v="Przyjazny rower"/>
    <x v="2"/>
    <x v="8"/>
    <s v="HL przednie koło szosa"/>
    <x v="1"/>
    <d v="2008-10-19T00:00:00"/>
    <x v="3"/>
    <x v="0"/>
    <n v="330.06"/>
    <n v="198.036"/>
    <n v="1"/>
    <n v="198.036"/>
  </r>
  <r>
    <x v="0"/>
    <x v="0"/>
    <x v="2"/>
    <s v="Przyjazny rower"/>
    <x v="2"/>
    <x v="6"/>
    <s v="ML rama rowerowa-W"/>
    <x v="6"/>
    <d v="2008-10-10T00:00:00"/>
    <x v="3"/>
    <x v="0"/>
    <n v="594.83000000000004"/>
    <n v="324.45269999999999"/>
    <n v="1"/>
    <n v="324.45269999999999"/>
  </r>
  <r>
    <x v="0"/>
    <x v="0"/>
    <x v="2"/>
    <s v="Przyjazny rower"/>
    <x v="0"/>
    <x v="3"/>
    <s v="Szosa-650"/>
    <x v="1"/>
    <d v="2008-10-16T00:00:00"/>
    <x v="3"/>
    <x v="0"/>
    <n v="782.99"/>
    <n v="469.79399999999998"/>
    <n v="8"/>
    <n v="3758.3519999999999"/>
  </r>
  <r>
    <x v="0"/>
    <x v="0"/>
    <x v="2"/>
    <s v="Przyjazny rower"/>
    <x v="0"/>
    <x v="3"/>
    <s v="Szosa-650"/>
    <x v="1"/>
    <d v="2008-10-25T00:00:00"/>
    <x v="3"/>
    <x v="0"/>
    <n v="782.99"/>
    <n v="469.79399999999998"/>
    <n v="7"/>
    <n v="3288.558"/>
  </r>
  <r>
    <x v="0"/>
    <x v="0"/>
    <x v="2"/>
    <s v="Przyjazny rower"/>
    <x v="2"/>
    <x v="6"/>
    <s v="LL rama rowerowa"/>
    <x v="1"/>
    <d v="2008-10-15T00:00:00"/>
    <x v="3"/>
    <x v="0"/>
    <n v="337.22"/>
    <n v="183.93819999999999"/>
    <n v="7"/>
    <n v="1287.5673999999999"/>
  </r>
  <r>
    <x v="0"/>
    <x v="0"/>
    <x v="2"/>
    <s v="Przyjazny rower"/>
    <x v="3"/>
    <x v="15"/>
    <s v="zamknięcie linka"/>
    <x v="7"/>
    <d v="2008-10-26T00:00:00"/>
    <x v="3"/>
    <x v="0"/>
    <n v="25"/>
    <n v="15"/>
    <n v="1"/>
    <n v="15"/>
  </r>
  <r>
    <x v="0"/>
    <x v="0"/>
    <x v="2"/>
    <s v="Przyjazny rower"/>
    <x v="1"/>
    <x v="10"/>
    <s v="rękawiczki rowerowe"/>
    <x v="1"/>
    <d v="2008-10-08T00:00:00"/>
    <x v="3"/>
    <x v="0"/>
    <n v="24.49"/>
    <n v="14.1289"/>
    <n v="3"/>
    <n v="42.386699999999998"/>
  </r>
  <r>
    <x v="0"/>
    <x v="0"/>
    <x v="2"/>
    <s v="Przyjazny rower"/>
    <x v="0"/>
    <x v="3"/>
    <s v="Szosa-250"/>
    <x v="3"/>
    <d v="2008-10-16T00:00:00"/>
    <x v="3"/>
    <x v="0"/>
    <n v="2443.35"/>
    <n v="1466.01"/>
    <n v="5"/>
    <n v="7330.05"/>
  </r>
  <r>
    <x v="0"/>
    <x v="0"/>
    <x v="2"/>
    <s v="Przyjazny rower"/>
    <x v="0"/>
    <x v="3"/>
    <s v="Szosa-650"/>
    <x v="1"/>
    <d v="2008-10-22T00:00:00"/>
    <x v="3"/>
    <x v="0"/>
    <n v="782.99"/>
    <n v="454.13420000000002"/>
    <n v="12"/>
    <n v="5449.6104000000005"/>
  </r>
  <r>
    <x v="0"/>
    <x v="0"/>
    <x v="2"/>
    <s v="Przyjazny rower"/>
    <x v="2"/>
    <x v="6"/>
    <s v="LL rama rowerowa"/>
    <x v="1"/>
    <d v="2008-10-05T00:00:00"/>
    <x v="3"/>
    <x v="0"/>
    <n v="337.22"/>
    <n v="183.93819999999999"/>
    <n v="7"/>
    <n v="1287.5673999999999"/>
  </r>
  <r>
    <x v="0"/>
    <x v="0"/>
    <x v="2"/>
    <s v="Przyjazny rower"/>
    <x v="0"/>
    <x v="3"/>
    <s v="Szosa-250"/>
    <x v="1"/>
    <d v="2008-10-27T00:00:00"/>
    <x v="3"/>
    <x v="0"/>
    <n v="2443.35"/>
    <n v="1308.9375"/>
    <n v="1"/>
    <n v="1308.9375"/>
  </r>
  <r>
    <x v="0"/>
    <x v="0"/>
    <x v="2"/>
    <s v="Przyjazny rower"/>
    <x v="2"/>
    <x v="6"/>
    <s v="LL rama rowerowa"/>
    <x v="3"/>
    <d v="2008-10-17T00:00:00"/>
    <x v="3"/>
    <x v="0"/>
    <n v="337.22"/>
    <n v="202.33199999999999"/>
    <n v="3"/>
    <n v="606.99599999999998"/>
  </r>
  <r>
    <x v="0"/>
    <x v="0"/>
    <x v="2"/>
    <s v="Przyjazny rower"/>
    <x v="0"/>
    <x v="3"/>
    <s v="Szosa--550-W"/>
    <x v="6"/>
    <d v="2008-10-07T00:00:00"/>
    <x v="3"/>
    <x v="0"/>
    <n v="1120.49"/>
    <n v="600.26250000000005"/>
    <n v="1"/>
    <n v="600.26250000000005"/>
  </r>
  <r>
    <x v="0"/>
    <x v="0"/>
    <x v="2"/>
    <s v="Przyjazny rower"/>
    <x v="2"/>
    <x v="6"/>
    <s v="ML rama rowerowa-W"/>
    <x v="6"/>
    <d v="2008-10-25T00:00:00"/>
    <x v="3"/>
    <x v="0"/>
    <n v="594.83000000000004"/>
    <n v="324.45269999999999"/>
    <n v="1"/>
    <n v="324.45269999999999"/>
  </r>
  <r>
    <x v="0"/>
    <x v="0"/>
    <x v="2"/>
    <s v="Przyjazny rower"/>
    <x v="0"/>
    <x v="3"/>
    <s v="Szosa-650"/>
    <x v="1"/>
    <d v="2008-10-09T00:00:00"/>
    <x v="3"/>
    <x v="0"/>
    <n v="782.99"/>
    <n v="469.79399999999998"/>
    <n v="9"/>
    <n v="4228.1459999999997"/>
  </r>
  <r>
    <x v="0"/>
    <x v="0"/>
    <x v="2"/>
    <s v="Przyjazny rower"/>
    <x v="0"/>
    <x v="3"/>
    <s v="Szosa-650"/>
    <x v="3"/>
    <d v="2008-10-06T00:00:00"/>
    <x v="3"/>
    <x v="0"/>
    <n v="782.99"/>
    <n v="469.79399999999998"/>
    <n v="5"/>
    <n v="2348.9699999999998"/>
  </r>
  <r>
    <x v="0"/>
    <x v="0"/>
    <x v="2"/>
    <s v="Przyjazny rower"/>
    <x v="2"/>
    <x v="8"/>
    <s v="LL tylne koło szosa"/>
    <x v="1"/>
    <d v="2008-10-29T00:00:00"/>
    <x v="3"/>
    <x v="0"/>
    <n v="112.565"/>
    <n v="67.539000000000001"/>
    <n v="3"/>
    <n v="202.61700000000002"/>
  </r>
  <r>
    <x v="0"/>
    <x v="0"/>
    <x v="3"/>
    <s v="Smary i oleje SA"/>
    <x v="1"/>
    <x v="11"/>
    <s v="damskie getry"/>
    <x v="1"/>
    <d v="2008-10-21T00:00:00"/>
    <x v="3"/>
    <x v="0"/>
    <n v="74.989999999999995"/>
    <n v="44.994"/>
    <n v="6"/>
    <n v="269.964"/>
  </r>
  <r>
    <x v="0"/>
    <x v="0"/>
    <x v="3"/>
    <s v="Smary i oleje SA"/>
    <x v="0"/>
    <x v="3"/>
    <s v="Szosa-650"/>
    <x v="1"/>
    <d v="2008-10-30T00:00:00"/>
    <x v="3"/>
    <x v="0"/>
    <n v="782.99"/>
    <n v="469.79399999999998"/>
    <n v="1"/>
    <n v="469.79399999999998"/>
  </r>
  <r>
    <x v="0"/>
    <x v="0"/>
    <x v="3"/>
    <s v="Smary i oleje SA"/>
    <x v="1"/>
    <x v="4"/>
    <s v="Long-Sleeve Logo Jersey"/>
    <x v="4"/>
    <d v="2008-10-07T00:00:00"/>
    <x v="3"/>
    <x v="0"/>
    <n v="49.99"/>
    <n v="28.840399999999999"/>
    <n v="4"/>
    <n v="115.3616"/>
  </r>
  <r>
    <x v="0"/>
    <x v="0"/>
    <x v="3"/>
    <s v="Smary i oleje SA"/>
    <x v="0"/>
    <x v="3"/>
    <s v="Szosa-650"/>
    <x v="3"/>
    <d v="2008-10-10T00:00:00"/>
    <x v="3"/>
    <x v="0"/>
    <n v="782.99"/>
    <n v="469.79399999999998"/>
    <n v="1"/>
    <n v="469.79399999999998"/>
  </r>
  <r>
    <x v="0"/>
    <x v="0"/>
    <x v="3"/>
    <s v="Smary i oleje SA"/>
    <x v="0"/>
    <x v="3"/>
    <s v="Szosa-650"/>
    <x v="3"/>
    <d v="2008-10-05T00:00:00"/>
    <x v="3"/>
    <x v="0"/>
    <n v="782.99"/>
    <n v="469.79399999999998"/>
    <n v="1"/>
    <n v="469.79399999999998"/>
  </r>
  <r>
    <x v="0"/>
    <x v="0"/>
    <x v="3"/>
    <s v="Smary i oleje SA"/>
    <x v="0"/>
    <x v="3"/>
    <s v="Szosa-650"/>
    <x v="3"/>
    <d v="2008-10-11T00:00:00"/>
    <x v="3"/>
    <x v="0"/>
    <n v="782.99"/>
    <n v="469.79399999999998"/>
    <n v="1"/>
    <n v="469.79399999999998"/>
  </r>
  <r>
    <x v="0"/>
    <x v="0"/>
    <x v="3"/>
    <s v="Smary i oleje SA"/>
    <x v="0"/>
    <x v="3"/>
    <s v="Szosa-650"/>
    <x v="3"/>
    <d v="2008-10-14T00:00:00"/>
    <x v="3"/>
    <x v="0"/>
    <n v="782.99"/>
    <n v="469.79399999999998"/>
    <n v="2"/>
    <n v="939.58799999999997"/>
  </r>
  <r>
    <x v="0"/>
    <x v="0"/>
    <x v="3"/>
    <s v="Smary i oleje SA"/>
    <x v="1"/>
    <x v="5"/>
    <s v="nakładka na rower"/>
    <x v="4"/>
    <d v="2008-10-06T00:00:00"/>
    <x v="3"/>
    <x v="0"/>
    <n v="8.99"/>
    <n v="5.1864999999999997"/>
    <n v="4"/>
    <n v="20.745999999999999"/>
  </r>
  <r>
    <x v="0"/>
    <x v="0"/>
    <x v="3"/>
    <s v="Smary i oleje SA"/>
    <x v="0"/>
    <x v="3"/>
    <s v="Szosa-650"/>
    <x v="1"/>
    <d v="2008-10-28T00:00:00"/>
    <x v="3"/>
    <x v="0"/>
    <n v="782.99"/>
    <n v="469.79399999999998"/>
    <n v="1"/>
    <n v="469.79399999999998"/>
  </r>
  <r>
    <x v="0"/>
    <x v="0"/>
    <x v="3"/>
    <s v="Smary i oleje SA"/>
    <x v="1"/>
    <x v="11"/>
    <s v="damskie getry"/>
    <x v="1"/>
    <d v="2008-10-18T00:00:00"/>
    <x v="3"/>
    <x v="0"/>
    <n v="74.989999999999995"/>
    <n v="44.994"/>
    <n v="2"/>
    <n v="89.988"/>
  </r>
  <r>
    <x v="0"/>
    <x v="1"/>
    <x v="1"/>
    <s v="Miejskie usługi serwisowe"/>
    <x v="2"/>
    <x v="6"/>
    <s v="LL rama rowerowa"/>
    <x v="1"/>
    <d v="2008-10-10T00:00:00"/>
    <x v="3"/>
    <x v="0"/>
    <n v="337.22"/>
    <n v="183.93819999999999"/>
    <n v="2"/>
    <n v="367.87639999999999"/>
  </r>
  <r>
    <x v="0"/>
    <x v="1"/>
    <x v="1"/>
    <s v="Miejskie usługi serwisowe"/>
    <x v="2"/>
    <x v="8"/>
    <s v="LL tylne koło szosa"/>
    <x v="1"/>
    <d v="2008-10-20T00:00:00"/>
    <x v="3"/>
    <x v="0"/>
    <n v="112.565"/>
    <n v="67.539000000000001"/>
    <n v="1"/>
    <n v="67.539000000000001"/>
  </r>
  <r>
    <x v="0"/>
    <x v="1"/>
    <x v="1"/>
    <s v="Miejskie usługi serwisowe"/>
    <x v="1"/>
    <x v="11"/>
    <s v="damskie getry"/>
    <x v="1"/>
    <d v="2008-10-19T00:00:00"/>
    <x v="3"/>
    <x v="0"/>
    <n v="74.989999999999995"/>
    <n v="44.994"/>
    <n v="6"/>
    <n v="269.964"/>
  </r>
  <r>
    <x v="0"/>
    <x v="1"/>
    <x v="1"/>
    <s v="Miejskie usługi serwisowe"/>
    <x v="2"/>
    <x v="6"/>
    <s v="LL rama rowerowa"/>
    <x v="3"/>
    <d v="2008-10-14T00:00:00"/>
    <x v="3"/>
    <x v="0"/>
    <n v="337.22"/>
    <n v="202.33199999999999"/>
    <n v="5"/>
    <n v="1011.66"/>
  </r>
  <r>
    <x v="0"/>
    <x v="1"/>
    <x v="1"/>
    <s v="Miejskie usługi serwisowe"/>
    <x v="2"/>
    <x v="6"/>
    <s v="ML rama rowerowa-W"/>
    <x v="6"/>
    <d v="2008-10-11T00:00:00"/>
    <x v="3"/>
    <x v="0"/>
    <n v="594.83000000000004"/>
    <n v="324.45269999999999"/>
    <n v="2"/>
    <n v="648.90539999999999"/>
  </r>
  <r>
    <x v="0"/>
    <x v="1"/>
    <x v="1"/>
    <s v="Miejskie usługi serwisowe"/>
    <x v="2"/>
    <x v="6"/>
    <s v="LL rama rowerowa"/>
    <x v="3"/>
    <d v="2008-10-23T00:00:00"/>
    <x v="3"/>
    <x v="0"/>
    <n v="337.22"/>
    <n v="202.33199999999999"/>
    <n v="2"/>
    <n v="404.66399999999999"/>
  </r>
  <r>
    <x v="0"/>
    <x v="1"/>
    <x v="1"/>
    <s v="Miejskie usługi serwisowe"/>
    <x v="1"/>
    <x v="14"/>
    <s v="męskie spodenki sportowe"/>
    <x v="1"/>
    <d v="2008-10-21T00:00:00"/>
    <x v="3"/>
    <x v="0"/>
    <n v="59.99"/>
    <n v="35.994"/>
    <n v="5"/>
    <n v="179.97"/>
  </r>
  <r>
    <x v="0"/>
    <x v="1"/>
    <x v="1"/>
    <s v="Miejskie usługi serwisowe"/>
    <x v="1"/>
    <x v="10"/>
    <s v="rękawiczki rowerowe"/>
    <x v="1"/>
    <d v="2008-10-01T00:00:00"/>
    <x v="3"/>
    <x v="0"/>
    <n v="24.49"/>
    <n v="14.1289"/>
    <n v="2"/>
    <n v="28.2578"/>
  </r>
  <r>
    <x v="0"/>
    <x v="1"/>
    <x v="1"/>
    <s v="Miejskie usługi serwisowe"/>
    <x v="0"/>
    <x v="3"/>
    <s v="Szosa-250"/>
    <x v="3"/>
    <d v="2008-10-21T00:00:00"/>
    <x v="3"/>
    <x v="0"/>
    <n v="2443.35"/>
    <n v="1466.01"/>
    <n v="4"/>
    <n v="5864.04"/>
  </r>
  <r>
    <x v="0"/>
    <x v="1"/>
    <x v="1"/>
    <s v="Miejskie usługi serwisowe"/>
    <x v="2"/>
    <x v="8"/>
    <s v="ML przednie koło szosa"/>
    <x v="1"/>
    <d v="2008-10-18T00:00:00"/>
    <x v="3"/>
    <x v="0"/>
    <n v="248.38499999999999"/>
    <n v="149.03100000000001"/>
    <n v="1"/>
    <n v="149.03100000000001"/>
  </r>
  <r>
    <x v="0"/>
    <x v="1"/>
    <x v="1"/>
    <s v="Miejskie usługi serwisowe"/>
    <x v="0"/>
    <x v="3"/>
    <s v="Szosa-650"/>
    <x v="1"/>
    <d v="2008-10-19T00:00:00"/>
    <x v="3"/>
    <x v="0"/>
    <n v="782.99"/>
    <n v="469.79399999999998"/>
    <n v="1"/>
    <n v="469.79399999999998"/>
  </r>
  <r>
    <x v="0"/>
    <x v="1"/>
    <x v="1"/>
    <s v="Miejskie usługi serwisowe"/>
    <x v="0"/>
    <x v="3"/>
    <s v="Szosa--550-W"/>
    <x v="6"/>
    <d v="2008-10-04T00:00:00"/>
    <x v="3"/>
    <x v="0"/>
    <n v="1120.49"/>
    <n v="600.26250000000005"/>
    <n v="1"/>
    <n v="600.26250000000005"/>
  </r>
  <r>
    <x v="0"/>
    <x v="1"/>
    <x v="1"/>
    <s v="Miejskie usługi serwisowe"/>
    <x v="1"/>
    <x v="14"/>
    <s v="męskie spodenki sportowe"/>
    <x v="1"/>
    <d v="2008-10-14T00:00:00"/>
    <x v="3"/>
    <x v="0"/>
    <n v="59.99"/>
    <n v="35.994"/>
    <n v="4"/>
    <n v="143.976"/>
  </r>
  <r>
    <x v="0"/>
    <x v="1"/>
    <x v="1"/>
    <s v="Miejskie usługi serwisowe"/>
    <x v="1"/>
    <x v="11"/>
    <s v="damskie getry"/>
    <x v="1"/>
    <d v="2008-10-17T00:00:00"/>
    <x v="3"/>
    <x v="0"/>
    <n v="74.989999999999995"/>
    <n v="44.994"/>
    <n v="2"/>
    <n v="89.988"/>
  </r>
  <r>
    <x v="0"/>
    <x v="1"/>
    <x v="1"/>
    <s v="Miejskie usługi serwisowe"/>
    <x v="2"/>
    <x v="8"/>
    <s v="HL przednie koło szosa"/>
    <x v="1"/>
    <d v="2008-10-17T00:00:00"/>
    <x v="3"/>
    <x v="0"/>
    <n v="330.06"/>
    <n v="198.036"/>
    <n v="3"/>
    <n v="594.10799999999995"/>
  </r>
  <r>
    <x v="0"/>
    <x v="1"/>
    <x v="1"/>
    <s v="Miejskie usługi serwisowe"/>
    <x v="1"/>
    <x v="14"/>
    <s v="męskie spodenki sportowe"/>
    <x v="1"/>
    <d v="2008-10-29T00:00:00"/>
    <x v="3"/>
    <x v="0"/>
    <n v="59.99"/>
    <n v="35.994"/>
    <n v="6"/>
    <n v="215.964"/>
  </r>
  <r>
    <x v="0"/>
    <x v="1"/>
    <x v="1"/>
    <s v="Miejskie usługi serwisowe"/>
    <x v="2"/>
    <x v="6"/>
    <s v="LL rama rowerowa"/>
    <x v="3"/>
    <d v="2008-10-08T00:00:00"/>
    <x v="3"/>
    <x v="0"/>
    <n v="337.22"/>
    <n v="202.33199999999999"/>
    <n v="2"/>
    <n v="404.66399999999999"/>
  </r>
  <r>
    <x v="0"/>
    <x v="1"/>
    <x v="1"/>
    <s v="Miejskie usługi serwisowe"/>
    <x v="2"/>
    <x v="9"/>
    <s v="HL kierownica szosa"/>
    <x v="7"/>
    <d v="2008-10-01T00:00:00"/>
    <x v="3"/>
    <x v="0"/>
    <n v="120.27"/>
    <n v="65.601799999999997"/>
    <n v="2"/>
    <n v="131.20359999999999"/>
  </r>
  <r>
    <x v="0"/>
    <x v="1"/>
    <x v="1"/>
    <s v="Miejskie usługi serwisowe"/>
    <x v="1"/>
    <x v="4"/>
    <s v="Long-Sleeve Logo Jersey"/>
    <x v="4"/>
    <d v="2008-10-17T00:00:00"/>
    <x v="3"/>
    <x v="0"/>
    <n v="49.99"/>
    <n v="28.840399999999999"/>
    <n v="10"/>
    <n v="288.404"/>
  </r>
  <r>
    <x v="0"/>
    <x v="1"/>
    <x v="1"/>
    <s v="Miejskie usługi serwisowe"/>
    <x v="0"/>
    <x v="3"/>
    <s v="Szosa-250"/>
    <x v="1"/>
    <d v="2008-10-19T00:00:00"/>
    <x v="3"/>
    <x v="0"/>
    <n v="2443.35"/>
    <n v="1308.9375"/>
    <n v="2"/>
    <n v="2617.875"/>
  </r>
  <r>
    <x v="0"/>
    <x v="1"/>
    <x v="1"/>
    <s v="Miejskie usługi serwisowe"/>
    <x v="0"/>
    <x v="3"/>
    <s v="Szosa-650"/>
    <x v="3"/>
    <d v="2008-10-05T00:00:00"/>
    <x v="3"/>
    <x v="0"/>
    <n v="782.99"/>
    <n v="469.79399999999998"/>
    <n v="1"/>
    <n v="469.79399999999998"/>
  </r>
  <r>
    <x v="0"/>
    <x v="1"/>
    <x v="1"/>
    <s v="Miejskie usługi serwisowe"/>
    <x v="2"/>
    <x v="6"/>
    <s v="LL rama rowerowa"/>
    <x v="1"/>
    <d v="2008-10-24T00:00:00"/>
    <x v="3"/>
    <x v="0"/>
    <n v="337.22"/>
    <n v="183.93819999999999"/>
    <n v="1"/>
    <n v="183.93819999999999"/>
  </r>
  <r>
    <x v="0"/>
    <x v="1"/>
    <x v="1"/>
    <s v="Miejskie usługi serwisowe"/>
    <x v="1"/>
    <x v="4"/>
    <s v="Long-Sleeve Logo Jersey"/>
    <x v="4"/>
    <d v="2008-10-11T00:00:00"/>
    <x v="3"/>
    <x v="0"/>
    <n v="49.99"/>
    <n v="28.840399999999999"/>
    <n v="3"/>
    <n v="86.521199999999993"/>
  </r>
  <r>
    <x v="0"/>
    <x v="1"/>
    <x v="1"/>
    <s v="Miejskie usługi serwisowe"/>
    <x v="0"/>
    <x v="3"/>
    <s v="Szosa-650"/>
    <x v="3"/>
    <d v="2008-10-11T00:00:00"/>
    <x v="3"/>
    <x v="0"/>
    <n v="782.99"/>
    <n v="469.79399999999998"/>
    <n v="6"/>
    <n v="2818.7640000000001"/>
  </r>
  <r>
    <x v="0"/>
    <x v="1"/>
    <x v="1"/>
    <s v="Miejskie usługi serwisowe"/>
    <x v="3"/>
    <x v="13"/>
    <s v="mini-pompki"/>
    <x v="7"/>
    <d v="2008-10-29T00:00:00"/>
    <x v="3"/>
    <x v="0"/>
    <n v="19.989999999999998"/>
    <n v="11.994"/>
    <n v="4"/>
    <n v="47.975999999999999"/>
  </r>
  <r>
    <x v="0"/>
    <x v="1"/>
    <x v="1"/>
    <s v="Miejskie usługi serwisowe"/>
    <x v="0"/>
    <x v="3"/>
    <s v="Szosa-250"/>
    <x v="3"/>
    <d v="2008-10-24T00:00:00"/>
    <x v="3"/>
    <x v="0"/>
    <n v="2443.35"/>
    <n v="1466.01"/>
    <n v="2"/>
    <n v="2932.02"/>
  </r>
  <r>
    <x v="0"/>
    <x v="1"/>
    <x v="1"/>
    <s v="Miejskie usługi serwisowe"/>
    <x v="1"/>
    <x v="5"/>
    <s v="nakładka na rower"/>
    <x v="4"/>
    <d v="2008-10-15T00:00:00"/>
    <x v="3"/>
    <x v="0"/>
    <n v="8.99"/>
    <n v="5.1864999999999997"/>
    <n v="8"/>
    <n v="41.491999999999997"/>
  </r>
  <r>
    <x v="0"/>
    <x v="1"/>
    <x v="1"/>
    <s v="Miejskie usługi serwisowe"/>
    <x v="0"/>
    <x v="3"/>
    <s v="Szosa-650"/>
    <x v="3"/>
    <d v="2008-10-14T00:00:00"/>
    <x v="3"/>
    <x v="0"/>
    <n v="782.99"/>
    <n v="469.79399999999998"/>
    <n v="3"/>
    <n v="1409.3820000000001"/>
  </r>
  <r>
    <x v="0"/>
    <x v="1"/>
    <x v="1"/>
    <s v="Miejskie usługi serwisowe"/>
    <x v="0"/>
    <x v="3"/>
    <s v="Szosa-250"/>
    <x v="1"/>
    <d v="2008-10-17T00:00:00"/>
    <x v="3"/>
    <x v="0"/>
    <n v="2443.35"/>
    <n v="1308.9375"/>
    <n v="4"/>
    <n v="5235.75"/>
  </r>
  <r>
    <x v="0"/>
    <x v="1"/>
    <x v="1"/>
    <s v="Miejskie usługi serwisowe"/>
    <x v="1"/>
    <x v="11"/>
    <s v="damskie getry"/>
    <x v="1"/>
    <d v="2008-10-31T00:00:00"/>
    <x v="3"/>
    <x v="0"/>
    <n v="74.989999999999995"/>
    <n v="44.994"/>
    <n v="8"/>
    <n v="359.952"/>
  </r>
  <r>
    <x v="0"/>
    <x v="1"/>
    <x v="1"/>
    <s v="Miejskie usługi serwisowe"/>
    <x v="2"/>
    <x v="6"/>
    <s v="HL rama rowerowa szosa"/>
    <x v="3"/>
    <d v="2008-10-14T00:00:00"/>
    <x v="3"/>
    <x v="0"/>
    <n v="1431.5"/>
    <n v="780.81820000000005"/>
    <n v="1"/>
    <n v="780.81820000000005"/>
  </r>
  <r>
    <x v="0"/>
    <x v="1"/>
    <x v="1"/>
    <s v="Miejskie usługi serwisowe"/>
    <x v="3"/>
    <x v="15"/>
    <s v="zamknięcie linka"/>
    <x v="7"/>
    <d v="2008-10-10T00:00:00"/>
    <x v="3"/>
    <x v="0"/>
    <n v="25"/>
    <n v="15"/>
    <n v="2"/>
    <n v="30"/>
  </r>
  <r>
    <x v="0"/>
    <x v="1"/>
    <x v="1"/>
    <s v="Miejskie usługi serwisowe"/>
    <x v="0"/>
    <x v="3"/>
    <s v="Szosa-650"/>
    <x v="3"/>
    <d v="2008-10-11T00:00:00"/>
    <x v="3"/>
    <x v="0"/>
    <n v="782.99"/>
    <n v="469.79399999999998"/>
    <n v="3"/>
    <n v="1409.3820000000001"/>
  </r>
  <r>
    <x v="0"/>
    <x v="1"/>
    <x v="1"/>
    <s v="Miejskie usługi serwisowe"/>
    <x v="2"/>
    <x v="6"/>
    <s v="HL rama rowerowa szosa"/>
    <x v="3"/>
    <d v="2008-10-18T00:00:00"/>
    <x v="3"/>
    <x v="0"/>
    <n v="1431.5"/>
    <n v="780.81820000000005"/>
    <n v="2"/>
    <n v="1561.6364000000001"/>
  </r>
  <r>
    <x v="0"/>
    <x v="1"/>
    <x v="1"/>
    <s v="Miejskie usługi serwisowe"/>
    <x v="2"/>
    <x v="6"/>
    <s v="ML rama rowerowa-W"/>
    <x v="6"/>
    <d v="2008-10-12T00:00:00"/>
    <x v="3"/>
    <x v="0"/>
    <n v="594.83000000000004"/>
    <n v="324.45269999999999"/>
    <n v="3"/>
    <n v="973.35809999999992"/>
  </r>
  <r>
    <x v="0"/>
    <x v="1"/>
    <x v="1"/>
    <s v="Miejskie usługi serwisowe"/>
    <x v="1"/>
    <x v="4"/>
    <s v="Long-Sleeve Logo Jersey"/>
    <x v="4"/>
    <d v="2008-10-07T00:00:00"/>
    <x v="3"/>
    <x v="0"/>
    <n v="49.99"/>
    <n v="28.840399999999999"/>
    <n v="3"/>
    <n v="86.521199999999993"/>
  </r>
  <r>
    <x v="0"/>
    <x v="1"/>
    <x v="1"/>
    <s v="Miejskie usługi serwisowe"/>
    <x v="2"/>
    <x v="6"/>
    <s v="ML rama rowerowa-W"/>
    <x v="6"/>
    <d v="2008-10-18T00:00:00"/>
    <x v="3"/>
    <x v="0"/>
    <n v="594.83000000000004"/>
    <n v="324.45269999999999"/>
    <n v="3"/>
    <n v="973.35809999999992"/>
  </r>
  <r>
    <x v="0"/>
    <x v="1"/>
    <x v="1"/>
    <s v="Miejskie usługi serwisowe"/>
    <x v="0"/>
    <x v="3"/>
    <s v="Szosa--550-W"/>
    <x v="6"/>
    <d v="2008-10-29T00:00:00"/>
    <x v="3"/>
    <x v="0"/>
    <n v="1120.49"/>
    <n v="600.26250000000005"/>
    <n v="3"/>
    <n v="1800.7875000000001"/>
  </r>
  <r>
    <x v="0"/>
    <x v="1"/>
    <x v="1"/>
    <s v="Miejskie usługi serwisowe"/>
    <x v="3"/>
    <x v="7"/>
    <s v="Sport-100"/>
    <x v="1"/>
    <d v="2008-10-30T00:00:00"/>
    <x v="3"/>
    <x v="0"/>
    <n v="34.99"/>
    <n v="20.186499999999999"/>
    <n v="5"/>
    <n v="100.93249999999999"/>
  </r>
  <r>
    <x v="0"/>
    <x v="1"/>
    <x v="1"/>
    <s v="Miejskie usługi serwisowe"/>
    <x v="3"/>
    <x v="7"/>
    <s v="Sport-100"/>
    <x v="3"/>
    <d v="2008-10-27T00:00:00"/>
    <x v="3"/>
    <x v="0"/>
    <n v="34.99"/>
    <n v="20.186499999999999"/>
    <n v="4"/>
    <n v="80.745999999999995"/>
  </r>
  <r>
    <x v="0"/>
    <x v="1"/>
    <x v="1"/>
    <s v="Miejskie usługi serwisowe"/>
    <x v="1"/>
    <x v="10"/>
    <s v="rękawiczki rowerowe"/>
    <x v="1"/>
    <d v="2008-10-18T00:00:00"/>
    <x v="3"/>
    <x v="0"/>
    <n v="24.49"/>
    <n v="14.1289"/>
    <n v="1"/>
    <n v="14.1289"/>
  </r>
  <r>
    <x v="0"/>
    <x v="1"/>
    <x v="1"/>
    <s v="Miejskie usługi serwisowe"/>
    <x v="1"/>
    <x v="12"/>
    <s v="męskie spodenki rowerowe"/>
    <x v="4"/>
    <d v="2008-10-08T00:00:00"/>
    <x v="3"/>
    <x v="0"/>
    <n v="89.99"/>
    <n v="53.994"/>
    <n v="4"/>
    <n v="215.976"/>
  </r>
  <r>
    <x v="0"/>
    <x v="1"/>
    <x v="1"/>
    <s v="Miejskie usługi serwisowe"/>
    <x v="0"/>
    <x v="3"/>
    <s v="Szosa--550-W"/>
    <x v="6"/>
    <d v="2008-10-30T00:00:00"/>
    <x v="3"/>
    <x v="0"/>
    <n v="1120.49"/>
    <n v="600.26250000000005"/>
    <n v="2"/>
    <n v="1200.5250000000001"/>
  </r>
  <r>
    <x v="0"/>
    <x v="1"/>
    <x v="1"/>
    <s v="Miejskie usługi serwisowe"/>
    <x v="1"/>
    <x v="12"/>
    <s v="męskie spodenki rowerowe"/>
    <x v="4"/>
    <d v="2008-10-20T00:00:00"/>
    <x v="3"/>
    <x v="0"/>
    <n v="89.99"/>
    <n v="53.994"/>
    <n v="1"/>
    <n v="53.994"/>
  </r>
  <r>
    <x v="0"/>
    <x v="1"/>
    <x v="1"/>
    <s v="Miejskie usługi serwisowe"/>
    <x v="1"/>
    <x v="12"/>
    <s v="męskie spodenki rowerowe"/>
    <x v="4"/>
    <d v="2008-10-24T00:00:00"/>
    <x v="3"/>
    <x v="0"/>
    <n v="89.99"/>
    <n v="53.994"/>
    <n v="6"/>
    <n v="323.964"/>
  </r>
  <r>
    <x v="0"/>
    <x v="1"/>
    <x v="1"/>
    <s v="Miejskie usługi serwisowe"/>
    <x v="0"/>
    <x v="3"/>
    <s v="Szosa-650"/>
    <x v="1"/>
    <d v="2008-10-12T00:00:00"/>
    <x v="3"/>
    <x v="0"/>
    <n v="782.99"/>
    <n v="469.79399999999998"/>
    <n v="7"/>
    <n v="3288.558"/>
  </r>
  <r>
    <x v="0"/>
    <x v="1"/>
    <x v="1"/>
    <s v="Miejskie usługi serwisowe"/>
    <x v="0"/>
    <x v="3"/>
    <s v="Szosa-650"/>
    <x v="1"/>
    <d v="2008-10-28T00:00:00"/>
    <x v="3"/>
    <x v="0"/>
    <n v="782.99"/>
    <n v="469.79399999999998"/>
    <n v="5"/>
    <n v="2348.9699999999998"/>
  </r>
  <r>
    <x v="0"/>
    <x v="1"/>
    <x v="1"/>
    <s v="Miejskie usługi serwisowe"/>
    <x v="2"/>
    <x v="6"/>
    <s v="LL rama rowerowa"/>
    <x v="3"/>
    <d v="2008-10-22T00:00:00"/>
    <x v="3"/>
    <x v="0"/>
    <n v="337.22"/>
    <n v="202.33199999999999"/>
    <n v="3"/>
    <n v="606.99599999999998"/>
  </r>
  <r>
    <x v="0"/>
    <x v="1"/>
    <x v="1"/>
    <s v="Miejskie usługi serwisowe"/>
    <x v="3"/>
    <x v="7"/>
    <s v="Sport-100"/>
    <x v="5"/>
    <d v="2008-10-23T00:00:00"/>
    <x v="3"/>
    <x v="0"/>
    <n v="34.99"/>
    <n v="20.186499999999999"/>
    <n v="9"/>
    <n v="181.67849999999999"/>
  </r>
  <r>
    <x v="0"/>
    <x v="0"/>
    <x v="0"/>
    <s v="Junior — Artykuły sportowe dla dzieci"/>
    <x v="2"/>
    <x v="8"/>
    <s v="ML tylne koło górski"/>
    <x v="1"/>
    <d v="2008-10-10T00:00:00"/>
    <x v="3"/>
    <x v="0"/>
    <n v="236.02500000000001"/>
    <n v="141.61500000000001"/>
    <n v="1"/>
    <n v="141.61500000000001"/>
  </r>
  <r>
    <x v="0"/>
    <x v="0"/>
    <x v="0"/>
    <s v="Junior — Artykuły sportowe dla dzieci"/>
    <x v="1"/>
    <x v="10"/>
    <s v="rękawiczki rowerowe"/>
    <x v="1"/>
    <d v="2008-10-03T00:00:00"/>
    <x v="3"/>
    <x v="0"/>
    <n v="24.49"/>
    <n v="14.1289"/>
    <n v="1"/>
    <n v="14.1289"/>
  </r>
  <r>
    <x v="0"/>
    <x v="0"/>
    <x v="0"/>
    <s v="Junior — Artykuły sportowe dla dzieci"/>
    <x v="3"/>
    <x v="7"/>
    <s v="Sport-100"/>
    <x v="3"/>
    <d v="2008-10-06T00:00:00"/>
    <x v="3"/>
    <x v="0"/>
    <n v="34.99"/>
    <n v="20.186499999999999"/>
    <n v="6"/>
    <n v="121.119"/>
  </r>
  <r>
    <x v="0"/>
    <x v="0"/>
    <x v="0"/>
    <s v="Junior — Artykuły sportowe dla dzieci"/>
    <x v="2"/>
    <x v="8"/>
    <s v="LL przednie koło górski"/>
    <x v="1"/>
    <d v="2008-10-31T00:00:00"/>
    <x v="3"/>
    <x v="0"/>
    <n v="60.744999999999997"/>
    <n v="36.447000000000003"/>
    <n v="3"/>
    <n v="109.34100000000001"/>
  </r>
  <r>
    <x v="0"/>
    <x v="0"/>
    <x v="0"/>
    <s v="Junior — Artykuły sportowe dla dzieci"/>
    <x v="3"/>
    <x v="7"/>
    <s v="Sport-100"/>
    <x v="1"/>
    <d v="2008-10-20T00:00:00"/>
    <x v="3"/>
    <x v="0"/>
    <n v="34.99"/>
    <n v="20.186499999999999"/>
    <n v="4"/>
    <n v="80.745999999999995"/>
  </r>
  <r>
    <x v="0"/>
    <x v="0"/>
    <x v="0"/>
    <s v="Junior — Artykuły sportowe dla dzieci"/>
    <x v="0"/>
    <x v="0"/>
    <s v="Górski-200"/>
    <x v="1"/>
    <d v="2008-10-14T00:00:00"/>
    <x v="3"/>
    <x v="0"/>
    <n v="2294.9899999999998"/>
    <n v="1229.4589000000001"/>
    <n v="4"/>
    <n v="4917.8356000000003"/>
  </r>
  <r>
    <x v="0"/>
    <x v="0"/>
    <x v="0"/>
    <s v="Junior — Artykuły sportowe dla dzieci"/>
    <x v="2"/>
    <x v="2"/>
    <s v="HL rama górski"/>
    <x v="0"/>
    <d v="2008-10-09T00:00:00"/>
    <x v="3"/>
    <x v="0"/>
    <n v="1364.5"/>
    <n v="744.27269999999999"/>
    <n v="1"/>
    <n v="744.27269999999999"/>
  </r>
  <r>
    <x v="0"/>
    <x v="0"/>
    <x v="0"/>
    <s v="Junior — Artykuły sportowe dla dzieci"/>
    <x v="2"/>
    <x v="8"/>
    <s v="ML przednie koło górski"/>
    <x v="1"/>
    <d v="2008-10-31T00:00:00"/>
    <x v="3"/>
    <x v="0"/>
    <n v="209.02500000000001"/>
    <n v="125.41500000000001"/>
    <n v="3"/>
    <n v="376.245"/>
  </r>
  <r>
    <x v="0"/>
    <x v="0"/>
    <x v="0"/>
    <s v="Junior — Artykuły sportowe dla dzieci"/>
    <x v="1"/>
    <x v="11"/>
    <s v="damskie getry"/>
    <x v="1"/>
    <d v="2008-10-30T00:00:00"/>
    <x v="3"/>
    <x v="0"/>
    <n v="74.989999999999995"/>
    <n v="44.994"/>
    <n v="2"/>
    <n v="89.988"/>
  </r>
  <r>
    <x v="0"/>
    <x v="0"/>
    <x v="0"/>
    <s v="Junior — Artykuły sportowe dla dzieci"/>
    <x v="2"/>
    <x v="9"/>
    <s v="HL kierownica górski"/>
    <x v="7"/>
    <d v="2008-10-27T00:00:00"/>
    <x v="3"/>
    <x v="0"/>
    <n v="120.27"/>
    <n v="65.601799999999997"/>
    <n v="2"/>
    <n v="131.20359999999999"/>
  </r>
  <r>
    <x v="0"/>
    <x v="0"/>
    <x v="0"/>
    <s v="Junior — Artykuły sportowe dla dzieci"/>
    <x v="0"/>
    <x v="0"/>
    <s v="Górski-300"/>
    <x v="1"/>
    <d v="2008-10-29T00:00:00"/>
    <x v="3"/>
    <x v="0"/>
    <n v="1079.99"/>
    <n v="647.99400000000003"/>
    <n v="2"/>
    <n v="1295.9880000000001"/>
  </r>
  <r>
    <x v="0"/>
    <x v="0"/>
    <x v="0"/>
    <s v="Junior — Artykuły sportowe dla dzieci"/>
    <x v="0"/>
    <x v="0"/>
    <s v="Górski-300"/>
    <x v="1"/>
    <d v="2008-10-29T00:00:00"/>
    <x v="3"/>
    <x v="0"/>
    <n v="1079.99"/>
    <n v="647.99400000000003"/>
    <n v="1"/>
    <n v="647.99400000000003"/>
  </r>
  <r>
    <x v="0"/>
    <x v="0"/>
    <x v="0"/>
    <s v="Junior — Artykuły sportowe dla dzieci"/>
    <x v="2"/>
    <x v="2"/>
    <s v="HL rama górski"/>
    <x v="1"/>
    <d v="2008-10-29T00:00:00"/>
    <x v="3"/>
    <x v="0"/>
    <n v="1349.6"/>
    <n v="736.14549999999997"/>
    <n v="1"/>
    <n v="736.14549999999997"/>
  </r>
  <r>
    <x v="0"/>
    <x v="0"/>
    <x v="0"/>
    <s v="Junior — Artykuły sportowe dla dzieci"/>
    <x v="3"/>
    <x v="7"/>
    <s v="Sport-100"/>
    <x v="5"/>
    <d v="2008-10-08T00:00:00"/>
    <x v="3"/>
    <x v="0"/>
    <n v="34.99"/>
    <n v="20.186499999999999"/>
    <n v="4"/>
    <n v="80.745999999999995"/>
  </r>
  <r>
    <x v="0"/>
    <x v="0"/>
    <x v="0"/>
    <s v="Junior — Artykuły sportowe dla dzieci"/>
    <x v="1"/>
    <x v="10"/>
    <s v="rękawiczki zimowe"/>
    <x v="1"/>
    <d v="2008-10-24T00:00:00"/>
    <x v="3"/>
    <x v="0"/>
    <n v="37.99"/>
    <n v="22.034199999999998"/>
    <n v="14"/>
    <n v="308.47879999999998"/>
  </r>
  <r>
    <x v="0"/>
    <x v="0"/>
    <x v="0"/>
    <s v="Junior — Artykuły sportowe dla dzieci"/>
    <x v="0"/>
    <x v="0"/>
    <s v="Górski-200"/>
    <x v="0"/>
    <d v="2008-10-02T00:00:00"/>
    <x v="3"/>
    <x v="0"/>
    <n v="2319.9899999999998"/>
    <n v="1242.8517999999999"/>
    <n v="5"/>
    <n v="6214.259"/>
  </r>
  <r>
    <x v="0"/>
    <x v="0"/>
    <x v="0"/>
    <s v="Junior — Artykuły sportowe dla dzieci"/>
    <x v="1"/>
    <x v="4"/>
    <s v="Long-Sleeve Logo Jersey"/>
    <x v="4"/>
    <d v="2008-10-05T00:00:00"/>
    <x v="3"/>
    <x v="0"/>
    <n v="49.99"/>
    <n v="28.840399999999999"/>
    <n v="6"/>
    <n v="173.04239999999999"/>
  </r>
  <r>
    <x v="0"/>
    <x v="0"/>
    <x v="0"/>
    <s v="Junior — Artykuły sportowe dla dzieci"/>
    <x v="0"/>
    <x v="0"/>
    <s v="Górski-200"/>
    <x v="1"/>
    <d v="2008-10-31T00:00:00"/>
    <x v="3"/>
    <x v="0"/>
    <n v="2294.9899999999998"/>
    <n v="1229.4589000000001"/>
    <n v="1"/>
    <n v="1229.4589000000001"/>
  </r>
  <r>
    <x v="0"/>
    <x v="0"/>
    <x v="0"/>
    <s v="Junior — Artykuły sportowe dla dzieci"/>
    <x v="1"/>
    <x v="12"/>
    <s v="męskie spodenki rowerowe"/>
    <x v="4"/>
    <d v="2008-10-03T00:00:00"/>
    <x v="3"/>
    <x v="0"/>
    <n v="89.99"/>
    <n v="53.994"/>
    <n v="3"/>
    <n v="161.982"/>
  </r>
  <r>
    <x v="0"/>
    <x v="0"/>
    <x v="0"/>
    <s v="Junior — Artykuły sportowe dla dzieci"/>
    <x v="0"/>
    <x v="0"/>
    <s v="Górski-200"/>
    <x v="0"/>
    <d v="2008-10-14T00:00:00"/>
    <x v="3"/>
    <x v="0"/>
    <n v="2319.9899999999998"/>
    <n v="1242.8517999999999"/>
    <n v="2"/>
    <n v="2485.7035999999998"/>
  </r>
  <r>
    <x v="0"/>
    <x v="0"/>
    <x v="0"/>
    <s v="Junior — Artykuły sportowe dla dzieci"/>
    <x v="3"/>
    <x v="15"/>
    <s v="zamknięcie linka"/>
    <x v="7"/>
    <d v="2008-10-30T00:00:00"/>
    <x v="3"/>
    <x v="0"/>
    <n v="25"/>
    <n v="15"/>
    <n v="4"/>
    <n v="60"/>
  </r>
  <r>
    <x v="0"/>
    <x v="0"/>
    <x v="0"/>
    <s v="Junior — Artykuły sportowe dla dzieci"/>
    <x v="2"/>
    <x v="2"/>
    <s v="ML rama górski-W"/>
    <x v="1"/>
    <d v="2008-10-06T00:00:00"/>
    <x v="3"/>
    <x v="0"/>
    <n v="348.76"/>
    <n v="209.256"/>
    <n v="2"/>
    <n v="418.512"/>
  </r>
  <r>
    <x v="0"/>
    <x v="0"/>
    <x v="0"/>
    <s v="Junior — Artykuły sportowe dla dzieci"/>
    <x v="2"/>
    <x v="8"/>
    <s v="LL tylne koło górski"/>
    <x v="1"/>
    <d v="2008-10-18T00:00:00"/>
    <x v="3"/>
    <x v="0"/>
    <n v="87.745000000000005"/>
    <n v="52.646999999999998"/>
    <n v="4"/>
    <n v="210.58799999999999"/>
  </r>
  <r>
    <x v="0"/>
    <x v="0"/>
    <x v="0"/>
    <s v="Junior — Artykuły sportowe dla dzieci"/>
    <x v="1"/>
    <x v="14"/>
    <s v="męskie spodenki sportowe"/>
    <x v="1"/>
    <d v="2008-10-17T00:00:00"/>
    <x v="3"/>
    <x v="0"/>
    <n v="59.99"/>
    <n v="35.994"/>
    <n v="4"/>
    <n v="143.976"/>
  </r>
  <r>
    <x v="0"/>
    <x v="0"/>
    <x v="0"/>
    <s v="Junior — Artykuły sportowe dla dzieci"/>
    <x v="1"/>
    <x v="4"/>
    <s v="Long-Sleeve Logo Jersey"/>
    <x v="4"/>
    <d v="2008-10-01T00:00:00"/>
    <x v="3"/>
    <x v="0"/>
    <n v="49.99"/>
    <n v="28.840399999999999"/>
    <n v="3"/>
    <n v="86.521199999999993"/>
  </r>
  <r>
    <x v="0"/>
    <x v="0"/>
    <x v="0"/>
    <s v="Junior — Artykuły sportowe dla dzieci"/>
    <x v="2"/>
    <x v="2"/>
    <s v="ML rama górski"/>
    <x v="1"/>
    <d v="2008-10-02T00:00:00"/>
    <x v="3"/>
    <x v="0"/>
    <n v="348.76"/>
    <n v="209.256"/>
    <n v="3"/>
    <n v="627.76800000000003"/>
  </r>
  <r>
    <x v="0"/>
    <x v="0"/>
    <x v="0"/>
    <s v="Junior — Artykuły sportowe dla dzieci"/>
    <x v="0"/>
    <x v="0"/>
    <s v="Górski-300"/>
    <x v="1"/>
    <d v="2008-10-16T00:00:00"/>
    <x v="3"/>
    <x v="0"/>
    <n v="1079.99"/>
    <n v="647.99400000000003"/>
    <n v="3"/>
    <n v="1943.982"/>
  </r>
  <r>
    <x v="0"/>
    <x v="0"/>
    <x v="0"/>
    <s v="Junior — Artykuły sportowe dla dzieci"/>
    <x v="1"/>
    <x v="10"/>
    <s v="rękawiczki zimowe"/>
    <x v="1"/>
    <d v="2008-10-13T00:00:00"/>
    <x v="3"/>
    <x v="0"/>
    <n v="37.99"/>
    <n v="20.894500000000001"/>
    <n v="18"/>
    <n v="376.101"/>
  </r>
  <r>
    <x v="0"/>
    <x v="0"/>
    <x v="0"/>
    <s v="Junior — Artykuły sportowe dla dzieci"/>
    <x v="1"/>
    <x v="4"/>
    <s v="Long-Sleeve Logo Jersey"/>
    <x v="4"/>
    <d v="2008-10-11T00:00:00"/>
    <x v="3"/>
    <x v="0"/>
    <n v="49.99"/>
    <n v="28.840399999999999"/>
    <n v="6"/>
    <n v="173.04239999999999"/>
  </r>
  <r>
    <x v="0"/>
    <x v="0"/>
    <x v="0"/>
    <s v="Junior — Artykuły sportowe dla dzieci"/>
    <x v="3"/>
    <x v="13"/>
    <s v="mini-pompki"/>
    <x v="7"/>
    <d v="2008-10-03T00:00:00"/>
    <x v="3"/>
    <x v="0"/>
    <n v="19.989999999999998"/>
    <n v="11.994"/>
    <n v="2"/>
    <n v="23.988"/>
  </r>
  <r>
    <x v="0"/>
    <x v="0"/>
    <x v="0"/>
    <s v="Junior — Artykuły sportowe dla dzieci"/>
    <x v="1"/>
    <x v="11"/>
    <s v="damskie getry"/>
    <x v="1"/>
    <d v="2008-10-20T00:00:00"/>
    <x v="3"/>
    <x v="0"/>
    <n v="74.989999999999995"/>
    <n v="44.994"/>
    <n v="2"/>
    <n v="89.988"/>
  </r>
  <r>
    <x v="0"/>
    <x v="0"/>
    <x v="0"/>
    <s v="Junior — Artykuły sportowe dla dzieci"/>
    <x v="1"/>
    <x v="5"/>
    <s v="nakładka na rower"/>
    <x v="4"/>
    <d v="2008-10-11T00:00:00"/>
    <x v="3"/>
    <x v="0"/>
    <n v="8.99"/>
    <n v="5.1864999999999997"/>
    <n v="2"/>
    <n v="10.372999999999999"/>
  </r>
  <r>
    <x v="0"/>
    <x v="0"/>
    <x v="0"/>
    <s v="Junior — Artykuły sportowe dla dzieci"/>
    <x v="0"/>
    <x v="0"/>
    <s v="Górski-200"/>
    <x v="0"/>
    <d v="2008-10-10T00:00:00"/>
    <x v="3"/>
    <x v="0"/>
    <n v="2319.9899999999998"/>
    <n v="1242.8517999999999"/>
    <n v="2"/>
    <n v="2485.7035999999998"/>
  </r>
  <r>
    <x v="0"/>
    <x v="0"/>
    <x v="0"/>
    <s v="Junior — Artykuły sportowe dla dzieci"/>
    <x v="0"/>
    <x v="0"/>
    <s v="Górski-300"/>
    <x v="1"/>
    <d v="2008-10-31T00:00:00"/>
    <x v="3"/>
    <x v="0"/>
    <n v="1079.99"/>
    <n v="647.99400000000003"/>
    <n v="2"/>
    <n v="1295.9880000000001"/>
  </r>
  <r>
    <x v="0"/>
    <x v="0"/>
    <x v="0"/>
    <s v="Junior — Artykuły sportowe dla dzieci"/>
    <x v="2"/>
    <x v="8"/>
    <s v="HL tylne koło górski"/>
    <x v="1"/>
    <d v="2008-10-27T00:00:00"/>
    <x v="3"/>
    <x v="0"/>
    <n v="327.21499999999997"/>
    <n v="196.32900000000001"/>
    <n v="3"/>
    <n v="588.98700000000008"/>
  </r>
  <r>
    <x v="0"/>
    <x v="0"/>
    <x v="2"/>
    <s v="Wszystkie Rowery Świata"/>
    <x v="1"/>
    <x v="10"/>
    <s v="rękawiczki zimowe"/>
    <x v="1"/>
    <d v="2008-10-03T00:00:00"/>
    <x v="3"/>
    <x v="0"/>
    <n v="37.99"/>
    <n v="22.794"/>
    <n v="5"/>
    <n v="113.97"/>
  </r>
  <r>
    <x v="1"/>
    <x v="2"/>
    <x v="5"/>
    <s v="Zabawki rekreacyjne"/>
    <x v="2"/>
    <x v="8"/>
    <s v="HL przednie koło górski"/>
    <x v="1"/>
    <d v="2008-10-07T00:00:00"/>
    <x v="3"/>
    <x v="0"/>
    <n v="300.21499999999997"/>
    <n v="180.12899999999999"/>
    <n v="1"/>
    <n v="180.12899999999999"/>
  </r>
  <r>
    <x v="1"/>
    <x v="2"/>
    <x v="5"/>
    <s v="Zabawki rekreacyjne"/>
    <x v="3"/>
    <x v="15"/>
    <s v="zamknięcie linka"/>
    <x v="7"/>
    <d v="2008-10-29T00:00:00"/>
    <x v="3"/>
    <x v="0"/>
    <n v="25"/>
    <n v="15"/>
    <n v="1"/>
    <n v="15"/>
  </r>
  <r>
    <x v="1"/>
    <x v="2"/>
    <x v="5"/>
    <s v="Zabawki rekreacyjne"/>
    <x v="1"/>
    <x v="10"/>
    <s v="rękawiczki rowerowe"/>
    <x v="1"/>
    <d v="2008-10-13T00:00:00"/>
    <x v="3"/>
    <x v="0"/>
    <n v="24.49"/>
    <n v="14.1289"/>
    <n v="3"/>
    <n v="42.386699999999998"/>
  </r>
  <r>
    <x v="1"/>
    <x v="2"/>
    <x v="5"/>
    <s v="Zabawki rekreacyjne"/>
    <x v="1"/>
    <x v="10"/>
    <s v="rękawiczki zimowe"/>
    <x v="1"/>
    <d v="2008-10-03T00:00:00"/>
    <x v="3"/>
    <x v="0"/>
    <n v="37.99"/>
    <n v="22.794"/>
    <n v="2"/>
    <n v="45.588000000000001"/>
  </r>
  <r>
    <x v="1"/>
    <x v="2"/>
    <x v="5"/>
    <s v="Zabawki rekreacyjne"/>
    <x v="2"/>
    <x v="9"/>
    <s v="HL kierownica górski"/>
    <x v="7"/>
    <d v="2008-10-14T00:00:00"/>
    <x v="3"/>
    <x v="0"/>
    <n v="120.27"/>
    <n v="65.601799999999997"/>
    <n v="1"/>
    <n v="65.601799999999997"/>
  </r>
  <r>
    <x v="1"/>
    <x v="2"/>
    <x v="5"/>
    <s v="Części zamienne Sp. z o.o."/>
    <x v="1"/>
    <x v="10"/>
    <s v="rękawiczki zimowe"/>
    <x v="1"/>
    <d v="2008-10-31T00:00:00"/>
    <x v="3"/>
    <x v="0"/>
    <n v="37.99"/>
    <n v="20.894500000000001"/>
    <n v="21"/>
    <n v="438.78450000000004"/>
  </r>
  <r>
    <x v="1"/>
    <x v="2"/>
    <x v="5"/>
    <s v="Części zamienne Sp. z o.o."/>
    <x v="2"/>
    <x v="8"/>
    <s v="HL tylne koło górski"/>
    <x v="1"/>
    <d v="2008-10-15T00:00:00"/>
    <x v="3"/>
    <x v="0"/>
    <n v="327.21499999999997"/>
    <n v="196.32900000000001"/>
    <n v="2"/>
    <n v="392.65800000000002"/>
  </r>
  <r>
    <x v="1"/>
    <x v="2"/>
    <x v="5"/>
    <s v="Części zamienne Sp. z o.o."/>
    <x v="1"/>
    <x v="4"/>
    <s v="Long-Sleeve Logo Jersey"/>
    <x v="4"/>
    <d v="2008-10-10T00:00:00"/>
    <x v="3"/>
    <x v="0"/>
    <n v="49.99"/>
    <n v="28.840399999999999"/>
    <n v="5"/>
    <n v="144.202"/>
  </r>
  <r>
    <x v="1"/>
    <x v="2"/>
    <x v="5"/>
    <s v="Części zamienne Sp. z o.o."/>
    <x v="0"/>
    <x v="0"/>
    <s v="Górski-200"/>
    <x v="1"/>
    <d v="2008-10-26T00:00:00"/>
    <x v="3"/>
    <x v="0"/>
    <n v="2294.9899999999998"/>
    <n v="1229.4589000000001"/>
    <n v="2"/>
    <n v="2458.9178000000002"/>
  </r>
  <r>
    <x v="1"/>
    <x v="2"/>
    <x v="5"/>
    <s v="Części zamienne Sp. z o.o."/>
    <x v="2"/>
    <x v="2"/>
    <s v="ML rama górski-W"/>
    <x v="1"/>
    <d v="2008-10-26T00:00:00"/>
    <x v="3"/>
    <x v="0"/>
    <n v="348.76"/>
    <n v="209.256"/>
    <n v="2"/>
    <n v="418.512"/>
  </r>
  <r>
    <x v="1"/>
    <x v="2"/>
    <x v="5"/>
    <s v="Części zamienne Sp. z o.o."/>
    <x v="3"/>
    <x v="7"/>
    <s v="Sport-100"/>
    <x v="1"/>
    <d v="2008-10-29T00:00:00"/>
    <x v="3"/>
    <x v="0"/>
    <n v="34.99"/>
    <n v="20.186499999999999"/>
    <n v="4"/>
    <n v="80.745999999999995"/>
  </r>
  <r>
    <x v="1"/>
    <x v="2"/>
    <x v="5"/>
    <s v="Części zamienne Sp. z o.o."/>
    <x v="0"/>
    <x v="0"/>
    <s v="Górski-300"/>
    <x v="1"/>
    <d v="2008-10-10T00:00:00"/>
    <x v="3"/>
    <x v="0"/>
    <n v="1079.99"/>
    <n v="647.99400000000003"/>
    <n v="6"/>
    <n v="3887.9639999999999"/>
  </r>
  <r>
    <x v="1"/>
    <x v="2"/>
    <x v="5"/>
    <s v="Części zamienne Sp. z o.o."/>
    <x v="1"/>
    <x v="12"/>
    <s v="męskie spodenki rowerowe"/>
    <x v="4"/>
    <d v="2008-10-09T00:00:00"/>
    <x v="3"/>
    <x v="0"/>
    <n v="89.99"/>
    <n v="53.994"/>
    <n v="5"/>
    <n v="269.97000000000003"/>
  </r>
  <r>
    <x v="1"/>
    <x v="2"/>
    <x v="5"/>
    <s v="Części zamienne Sp. z o.o."/>
    <x v="0"/>
    <x v="0"/>
    <s v="Górski-300"/>
    <x v="1"/>
    <d v="2008-10-18T00:00:00"/>
    <x v="3"/>
    <x v="0"/>
    <n v="1079.99"/>
    <n v="647.99400000000003"/>
    <n v="1"/>
    <n v="647.99400000000003"/>
  </r>
  <r>
    <x v="1"/>
    <x v="2"/>
    <x v="5"/>
    <s v="Części zamienne Sp. z o.o."/>
    <x v="2"/>
    <x v="8"/>
    <s v="HL przednie koło górski"/>
    <x v="1"/>
    <d v="2008-10-04T00:00:00"/>
    <x v="3"/>
    <x v="0"/>
    <n v="300.21499999999997"/>
    <n v="180.12899999999999"/>
    <n v="1"/>
    <n v="180.12899999999999"/>
  </r>
  <r>
    <x v="1"/>
    <x v="2"/>
    <x v="5"/>
    <s v="Części zamienne Sp. z o.o."/>
    <x v="1"/>
    <x v="4"/>
    <s v="Long-Sleeve Logo Jersey"/>
    <x v="4"/>
    <d v="2008-10-11T00:00:00"/>
    <x v="3"/>
    <x v="0"/>
    <n v="49.99"/>
    <n v="28.840399999999999"/>
    <n v="3"/>
    <n v="86.521199999999993"/>
  </r>
  <r>
    <x v="1"/>
    <x v="2"/>
    <x v="5"/>
    <s v="Części zamienne Sp. z o.o."/>
    <x v="2"/>
    <x v="9"/>
    <s v="ML kierownica górski"/>
    <x v="7"/>
    <d v="2008-10-12T00:00:00"/>
    <x v="3"/>
    <x v="0"/>
    <n v="61.92"/>
    <n v="33.774500000000003"/>
    <n v="2"/>
    <n v="67.549000000000007"/>
  </r>
  <r>
    <x v="1"/>
    <x v="2"/>
    <x v="5"/>
    <s v="Części zamienne Sp. z o.o."/>
    <x v="1"/>
    <x v="5"/>
    <s v="nakładka na rower"/>
    <x v="4"/>
    <d v="2008-10-16T00:00:00"/>
    <x v="3"/>
    <x v="0"/>
    <n v="8.99"/>
    <n v="5.1864999999999997"/>
    <n v="4"/>
    <n v="20.745999999999999"/>
  </r>
  <r>
    <x v="1"/>
    <x v="2"/>
    <x v="5"/>
    <s v="Części zamienne Sp. z o.o."/>
    <x v="3"/>
    <x v="7"/>
    <s v="Sport-100"/>
    <x v="3"/>
    <d v="2008-10-13T00:00:00"/>
    <x v="3"/>
    <x v="0"/>
    <n v="34.99"/>
    <n v="20.186499999999999"/>
    <n v="1"/>
    <n v="20.186499999999999"/>
  </r>
  <r>
    <x v="1"/>
    <x v="2"/>
    <x v="5"/>
    <s v="Części zamienne Sp. z o.o."/>
    <x v="2"/>
    <x v="2"/>
    <s v="ML rama górski"/>
    <x v="1"/>
    <d v="2008-10-28T00:00:00"/>
    <x v="3"/>
    <x v="0"/>
    <n v="348.76"/>
    <n v="209.256"/>
    <n v="5"/>
    <n v="1046.28"/>
  </r>
  <r>
    <x v="1"/>
    <x v="2"/>
    <x v="5"/>
    <s v="Części zamienne Sp. z o.o."/>
    <x v="3"/>
    <x v="13"/>
    <s v="mini-pompki"/>
    <x v="7"/>
    <d v="2008-10-02T00:00:00"/>
    <x v="3"/>
    <x v="0"/>
    <n v="19.989999999999998"/>
    <n v="11.994"/>
    <n v="2"/>
    <n v="23.988"/>
  </r>
  <r>
    <x v="1"/>
    <x v="2"/>
    <x v="5"/>
    <s v="Części zamienne Sp. z o.o."/>
    <x v="2"/>
    <x v="2"/>
    <s v="HL rama górski"/>
    <x v="0"/>
    <d v="2008-10-26T00:00:00"/>
    <x v="3"/>
    <x v="0"/>
    <n v="1364.5"/>
    <n v="744.27269999999999"/>
    <n v="2"/>
    <n v="1488.5454"/>
  </r>
  <r>
    <x v="1"/>
    <x v="2"/>
    <x v="5"/>
    <s v="Części zamienne Sp. z o.o."/>
    <x v="0"/>
    <x v="0"/>
    <s v="Górski-300"/>
    <x v="1"/>
    <d v="2008-10-31T00:00:00"/>
    <x v="3"/>
    <x v="0"/>
    <n v="1079.99"/>
    <n v="647.99400000000003"/>
    <n v="6"/>
    <n v="3887.9639999999999"/>
  </r>
  <r>
    <x v="1"/>
    <x v="2"/>
    <x v="5"/>
    <s v="Części zamienne Sp. z o.o."/>
    <x v="2"/>
    <x v="8"/>
    <s v="LL tylne koło górski"/>
    <x v="1"/>
    <d v="2008-10-19T00:00:00"/>
    <x v="3"/>
    <x v="0"/>
    <n v="87.745000000000005"/>
    <n v="52.646999999999998"/>
    <n v="3"/>
    <n v="157.941"/>
  </r>
  <r>
    <x v="1"/>
    <x v="2"/>
    <x v="5"/>
    <s v="Części zamienne Sp. z o.o."/>
    <x v="0"/>
    <x v="0"/>
    <s v="Górski-200"/>
    <x v="0"/>
    <d v="2008-10-03T00:00:00"/>
    <x v="3"/>
    <x v="0"/>
    <n v="2319.9899999999998"/>
    <n v="1242.8517999999999"/>
    <n v="3"/>
    <n v="3728.5553999999997"/>
  </r>
  <r>
    <x v="1"/>
    <x v="2"/>
    <x v="5"/>
    <s v="Części zamienne Sp. z o.o."/>
    <x v="0"/>
    <x v="0"/>
    <s v="Górski-200"/>
    <x v="0"/>
    <d v="2008-10-09T00:00:00"/>
    <x v="3"/>
    <x v="0"/>
    <n v="2319.9899999999998"/>
    <n v="1242.8517999999999"/>
    <n v="2"/>
    <n v="2485.7035999999998"/>
  </r>
  <r>
    <x v="1"/>
    <x v="2"/>
    <x v="5"/>
    <s v="Części zamienne Sp. z o.o."/>
    <x v="1"/>
    <x v="10"/>
    <s v="rękawiczki zimowe"/>
    <x v="1"/>
    <d v="2008-10-09T00:00:00"/>
    <x v="3"/>
    <x v="0"/>
    <n v="37.99"/>
    <n v="22.794"/>
    <n v="5"/>
    <n v="113.97"/>
  </r>
  <r>
    <x v="1"/>
    <x v="2"/>
    <x v="5"/>
    <s v="Części zamienne Sp. z o.o."/>
    <x v="1"/>
    <x v="11"/>
    <s v="damskie getry"/>
    <x v="1"/>
    <d v="2008-10-30T00:00:00"/>
    <x v="3"/>
    <x v="0"/>
    <n v="74.989999999999995"/>
    <n v="44.994"/>
    <n v="2"/>
    <n v="89.988"/>
  </r>
  <r>
    <x v="1"/>
    <x v="2"/>
    <x v="5"/>
    <s v="Części zamienne Sp. z o.o."/>
    <x v="1"/>
    <x v="4"/>
    <s v="Long-Sleeve Logo Jersey"/>
    <x v="4"/>
    <d v="2008-10-12T00:00:00"/>
    <x v="3"/>
    <x v="0"/>
    <n v="49.99"/>
    <n v="28.840399999999999"/>
    <n v="3"/>
    <n v="86.521199999999993"/>
  </r>
  <r>
    <x v="1"/>
    <x v="2"/>
    <x v="5"/>
    <s v="Części zamienne Sp. z o.o."/>
    <x v="0"/>
    <x v="0"/>
    <s v="Górski-200"/>
    <x v="0"/>
    <d v="2008-10-16T00:00:00"/>
    <x v="3"/>
    <x v="0"/>
    <n v="2319.9899999999998"/>
    <n v="1242.8517999999999"/>
    <n v="1"/>
    <n v="1242.8517999999999"/>
  </r>
  <r>
    <x v="1"/>
    <x v="2"/>
    <x v="5"/>
    <s v="Części zamienne Sp. z o.o."/>
    <x v="3"/>
    <x v="7"/>
    <s v="Sport-100"/>
    <x v="5"/>
    <d v="2008-10-12T00:00:00"/>
    <x v="3"/>
    <x v="0"/>
    <n v="34.99"/>
    <n v="20.186499999999999"/>
    <n v="7"/>
    <n v="141.30549999999999"/>
  </r>
  <r>
    <x v="1"/>
    <x v="2"/>
    <x v="5"/>
    <s v="Części zamienne Sp. z o.o."/>
    <x v="0"/>
    <x v="0"/>
    <s v="Górski-200"/>
    <x v="1"/>
    <d v="2008-10-13T00:00:00"/>
    <x v="3"/>
    <x v="0"/>
    <n v="2294.9899999999998"/>
    <n v="1229.4589000000001"/>
    <n v="4"/>
    <n v="4917.8356000000003"/>
  </r>
  <r>
    <x v="1"/>
    <x v="2"/>
    <x v="5"/>
    <s v="Części zamienne Sp. z o.o."/>
    <x v="1"/>
    <x v="11"/>
    <s v="damskie getry"/>
    <x v="1"/>
    <d v="2008-10-21T00:00:00"/>
    <x v="3"/>
    <x v="0"/>
    <n v="74.989999999999995"/>
    <n v="44.994"/>
    <n v="10"/>
    <n v="449.94"/>
  </r>
  <r>
    <x v="1"/>
    <x v="2"/>
    <x v="5"/>
    <s v="Części zamienne Sp. z o.o."/>
    <x v="1"/>
    <x v="14"/>
    <s v="męskie spodenki sportowe"/>
    <x v="1"/>
    <d v="2008-10-18T00:00:00"/>
    <x v="3"/>
    <x v="0"/>
    <n v="59.99"/>
    <n v="35.994"/>
    <n v="4"/>
    <n v="143.976"/>
  </r>
  <r>
    <x v="1"/>
    <x v="2"/>
    <x v="5"/>
    <s v="Części zamienne Sp. z o.o."/>
    <x v="1"/>
    <x v="10"/>
    <s v="rękawiczki zimowe"/>
    <x v="1"/>
    <d v="2008-10-16T00:00:00"/>
    <x v="3"/>
    <x v="0"/>
    <n v="37.99"/>
    <n v="22.794"/>
    <n v="1"/>
    <n v="22.794"/>
  </r>
  <r>
    <x v="1"/>
    <x v="2"/>
    <x v="5"/>
    <s v="Części zamienne Sp. z o.o."/>
    <x v="2"/>
    <x v="8"/>
    <s v="LL przednie koło górski"/>
    <x v="1"/>
    <d v="2008-10-15T00:00:00"/>
    <x v="3"/>
    <x v="0"/>
    <n v="60.744999999999997"/>
    <n v="36.447000000000003"/>
    <n v="1"/>
    <n v="36.447000000000003"/>
  </r>
  <r>
    <x v="0"/>
    <x v="0"/>
    <x v="2"/>
    <s v="Oddział pierwszy — sklepy"/>
    <x v="0"/>
    <x v="0"/>
    <s v="Górski-200"/>
    <x v="1"/>
    <d v="2008-10-03T00:00:00"/>
    <x v="3"/>
    <x v="0"/>
    <n v="2294.9899999999998"/>
    <n v="1229.4589000000001"/>
    <n v="1"/>
    <n v="1229.4589000000001"/>
  </r>
  <r>
    <x v="0"/>
    <x v="0"/>
    <x v="2"/>
    <s v="Oddział pierwszy — sklepy"/>
    <x v="1"/>
    <x v="10"/>
    <s v="rękawiczki zimowe"/>
    <x v="1"/>
    <d v="2008-10-16T00:00:00"/>
    <x v="3"/>
    <x v="0"/>
    <n v="37.99"/>
    <n v="22.794"/>
    <n v="3"/>
    <n v="68.382000000000005"/>
  </r>
  <r>
    <x v="0"/>
    <x v="0"/>
    <x v="2"/>
    <s v="Oddział pierwszy — sklepy"/>
    <x v="1"/>
    <x v="4"/>
    <s v="Long-Sleeve Logo Jersey"/>
    <x v="4"/>
    <d v="2008-10-21T00:00:00"/>
    <x v="3"/>
    <x v="0"/>
    <n v="49.99"/>
    <n v="28.840399999999999"/>
    <n v="1"/>
    <n v="28.840399999999999"/>
  </r>
  <r>
    <x v="0"/>
    <x v="0"/>
    <x v="2"/>
    <s v="Oddział pierwszy — sklepy"/>
    <x v="0"/>
    <x v="0"/>
    <s v="Górski-200"/>
    <x v="1"/>
    <d v="2008-10-14T00:00:00"/>
    <x v="3"/>
    <x v="0"/>
    <n v="2294.9899999999998"/>
    <n v="1229.4589000000001"/>
    <n v="1"/>
    <n v="1229.4589000000001"/>
  </r>
  <r>
    <x v="0"/>
    <x v="0"/>
    <x v="2"/>
    <s v="Oddział pierwszy — sklepy"/>
    <x v="1"/>
    <x v="10"/>
    <s v="rękawiczki zimowe"/>
    <x v="1"/>
    <d v="2008-10-31T00:00:00"/>
    <x v="3"/>
    <x v="0"/>
    <n v="37.99"/>
    <n v="22.794"/>
    <n v="1"/>
    <n v="22.794"/>
  </r>
  <r>
    <x v="0"/>
    <x v="0"/>
    <x v="2"/>
    <s v="Oddział pierwszy — sklepy"/>
    <x v="1"/>
    <x v="5"/>
    <s v="nakładka na rower"/>
    <x v="4"/>
    <d v="2008-10-23T00:00:00"/>
    <x v="3"/>
    <x v="0"/>
    <n v="8.99"/>
    <n v="5.1864999999999997"/>
    <n v="3"/>
    <n v="15.5595"/>
  </r>
  <r>
    <x v="0"/>
    <x v="0"/>
    <x v="2"/>
    <s v="Oddział pierwszy — sklepy"/>
    <x v="1"/>
    <x v="10"/>
    <s v="rękawiczki zimowe"/>
    <x v="1"/>
    <d v="2008-10-13T00:00:00"/>
    <x v="3"/>
    <x v="0"/>
    <n v="37.99"/>
    <n v="22.794"/>
    <n v="2"/>
    <n v="45.588000000000001"/>
  </r>
  <r>
    <x v="0"/>
    <x v="0"/>
    <x v="2"/>
    <s v="Oddział pierwszy — sklepy"/>
    <x v="1"/>
    <x v="11"/>
    <s v="damskie getry"/>
    <x v="1"/>
    <d v="2008-10-02T00:00:00"/>
    <x v="3"/>
    <x v="0"/>
    <n v="74.989999999999995"/>
    <n v="44.994"/>
    <n v="1"/>
    <n v="44.994"/>
  </r>
  <r>
    <x v="0"/>
    <x v="0"/>
    <x v="2"/>
    <s v="Oddział pierwszy — sklepy"/>
    <x v="0"/>
    <x v="0"/>
    <s v="Górski-200"/>
    <x v="0"/>
    <d v="2008-10-12T00:00:00"/>
    <x v="3"/>
    <x v="0"/>
    <n v="2319.9899999999998"/>
    <n v="1242.8517999999999"/>
    <n v="2"/>
    <n v="2485.7035999999998"/>
  </r>
  <r>
    <x v="0"/>
    <x v="0"/>
    <x v="2"/>
    <s v="Oddział pierwszy — sklepy"/>
    <x v="0"/>
    <x v="0"/>
    <s v="Górski-200"/>
    <x v="0"/>
    <d v="2008-10-02T00:00:00"/>
    <x v="3"/>
    <x v="0"/>
    <n v="2319.9899999999998"/>
    <n v="1242.8517999999999"/>
    <n v="1"/>
    <n v="1242.8517999999999"/>
  </r>
  <r>
    <x v="0"/>
    <x v="0"/>
    <x v="0"/>
    <s v="Towarzystwo Rajdowe"/>
    <x v="0"/>
    <x v="3"/>
    <s v="Szosa-650"/>
    <x v="1"/>
    <d v="2008-10-15T00:00:00"/>
    <x v="3"/>
    <x v="0"/>
    <n v="782.99"/>
    <n v="469.79399999999998"/>
    <n v="3"/>
    <n v="1409.3820000000001"/>
  </r>
  <r>
    <x v="0"/>
    <x v="0"/>
    <x v="2"/>
    <s v="Prestiżowe Rowery"/>
    <x v="3"/>
    <x v="7"/>
    <s v="Sport-100"/>
    <x v="5"/>
    <d v="2008-10-14T00:00:00"/>
    <x v="3"/>
    <x v="0"/>
    <n v="34.99"/>
    <n v="20.186499999999999"/>
    <n v="2"/>
    <n v="40.372999999999998"/>
  </r>
  <r>
    <x v="0"/>
    <x v="0"/>
    <x v="0"/>
    <s v="Centrum Ruchu"/>
    <x v="1"/>
    <x v="4"/>
    <s v="Long-Sleeve Logo Jersey"/>
    <x v="4"/>
    <d v="2008-10-15T00:00:00"/>
    <x v="3"/>
    <x v="0"/>
    <n v="49.99"/>
    <n v="28.840399999999999"/>
    <n v="4"/>
    <n v="115.3616"/>
  </r>
  <r>
    <x v="0"/>
    <x v="0"/>
    <x v="0"/>
    <s v="Centrum Ruchu"/>
    <x v="0"/>
    <x v="3"/>
    <s v="Szosa-650"/>
    <x v="1"/>
    <d v="2008-10-09T00:00:00"/>
    <x v="3"/>
    <x v="0"/>
    <n v="782.99"/>
    <n v="469.79399999999998"/>
    <n v="1"/>
    <n v="469.79399999999998"/>
  </r>
  <r>
    <x v="0"/>
    <x v="0"/>
    <x v="0"/>
    <s v="Centrum Ruchu"/>
    <x v="1"/>
    <x v="5"/>
    <s v="nakładka na rower"/>
    <x v="4"/>
    <d v="2008-10-19T00:00:00"/>
    <x v="3"/>
    <x v="0"/>
    <n v="8.99"/>
    <n v="5.1864999999999997"/>
    <n v="1"/>
    <n v="5.1864999999999997"/>
  </r>
  <r>
    <x v="0"/>
    <x v="0"/>
    <x v="0"/>
    <s v="Centrum Ruchu"/>
    <x v="0"/>
    <x v="3"/>
    <s v="Szosa-650"/>
    <x v="3"/>
    <d v="2008-10-07T00:00:00"/>
    <x v="3"/>
    <x v="0"/>
    <n v="782.99"/>
    <n v="469.79399999999998"/>
    <n v="2"/>
    <n v="939.58799999999997"/>
  </r>
  <r>
    <x v="0"/>
    <x v="0"/>
    <x v="0"/>
    <s v="Centrum Ruchu"/>
    <x v="1"/>
    <x v="11"/>
    <s v="damskie getry"/>
    <x v="1"/>
    <d v="2008-10-01T00:00:00"/>
    <x v="3"/>
    <x v="0"/>
    <n v="74.989999999999995"/>
    <n v="44.994"/>
    <n v="1"/>
    <n v="44.994"/>
  </r>
  <r>
    <x v="0"/>
    <x v="0"/>
    <x v="0"/>
    <s v="Centrum Ruchu"/>
    <x v="0"/>
    <x v="3"/>
    <s v="Szosa-650"/>
    <x v="3"/>
    <d v="2008-10-01T00:00:00"/>
    <x v="3"/>
    <x v="0"/>
    <n v="782.99"/>
    <n v="469.79399999999998"/>
    <n v="2"/>
    <n v="939.58799999999997"/>
  </r>
  <r>
    <x v="0"/>
    <x v="0"/>
    <x v="0"/>
    <s v="Centrum Ruchu"/>
    <x v="0"/>
    <x v="3"/>
    <s v="Szosa-650"/>
    <x v="3"/>
    <d v="2008-10-30T00:00:00"/>
    <x v="3"/>
    <x v="0"/>
    <n v="782.99"/>
    <n v="469.79399999999998"/>
    <n v="3"/>
    <n v="1409.3820000000001"/>
  </r>
  <r>
    <x v="0"/>
    <x v="0"/>
    <x v="0"/>
    <s v="Centrum Ruchu"/>
    <x v="0"/>
    <x v="3"/>
    <s v="Szosa-650"/>
    <x v="1"/>
    <d v="2008-10-13T00:00:00"/>
    <x v="3"/>
    <x v="0"/>
    <n v="782.99"/>
    <n v="469.79399999999998"/>
    <n v="3"/>
    <n v="1409.3820000000001"/>
  </r>
  <r>
    <x v="0"/>
    <x v="0"/>
    <x v="0"/>
    <s v="Centrum Ruchu"/>
    <x v="0"/>
    <x v="3"/>
    <s v="Szosa-650"/>
    <x v="3"/>
    <d v="2008-10-18T00:00:00"/>
    <x v="3"/>
    <x v="0"/>
    <n v="782.99"/>
    <n v="469.79399999999998"/>
    <n v="1"/>
    <n v="469.79399999999998"/>
  </r>
  <r>
    <x v="0"/>
    <x v="0"/>
    <x v="0"/>
    <s v="Centrum Ruchu"/>
    <x v="2"/>
    <x v="8"/>
    <s v="LL tylne koło szosa"/>
    <x v="1"/>
    <d v="2008-10-12T00:00:00"/>
    <x v="3"/>
    <x v="0"/>
    <n v="112.565"/>
    <n v="67.539000000000001"/>
    <n v="1"/>
    <n v="67.539000000000001"/>
  </r>
  <r>
    <x v="0"/>
    <x v="0"/>
    <x v="0"/>
    <s v="Centrum Ruchu"/>
    <x v="1"/>
    <x v="11"/>
    <s v="damskie getry"/>
    <x v="1"/>
    <d v="2008-10-01T00:00:00"/>
    <x v="3"/>
    <x v="0"/>
    <n v="74.989999999999995"/>
    <n v="44.994"/>
    <n v="7"/>
    <n v="314.95799999999997"/>
  </r>
  <r>
    <x v="0"/>
    <x v="0"/>
    <x v="0"/>
    <s v="Sklep dyskontowy Grand"/>
    <x v="2"/>
    <x v="2"/>
    <s v="ML rama górski"/>
    <x v="1"/>
    <d v="2008-10-01T00:00:00"/>
    <x v="3"/>
    <x v="0"/>
    <n v="348.76"/>
    <n v="209.256"/>
    <n v="4"/>
    <n v="837.024"/>
  </r>
  <r>
    <x v="0"/>
    <x v="0"/>
    <x v="0"/>
    <s v="Sklep dyskontowy Grand"/>
    <x v="2"/>
    <x v="9"/>
    <s v="LL kierownica górski"/>
    <x v="7"/>
    <d v="2008-10-28T00:00:00"/>
    <x v="3"/>
    <x v="0"/>
    <n v="44.54"/>
    <n v="24.294499999999999"/>
    <n v="3"/>
    <n v="72.883499999999998"/>
  </r>
  <r>
    <x v="0"/>
    <x v="0"/>
    <x v="0"/>
    <s v="Sklep dyskontowy Grand"/>
    <x v="2"/>
    <x v="8"/>
    <s v="HL tylne koło górski"/>
    <x v="1"/>
    <d v="2008-10-13T00:00:00"/>
    <x v="3"/>
    <x v="0"/>
    <n v="327.21499999999997"/>
    <n v="196.32900000000001"/>
    <n v="8"/>
    <n v="1570.6320000000001"/>
  </r>
  <r>
    <x v="0"/>
    <x v="0"/>
    <x v="0"/>
    <s v="Sklep dyskontowy Grand"/>
    <x v="0"/>
    <x v="0"/>
    <s v="Górski-200"/>
    <x v="1"/>
    <d v="2008-10-19T00:00:00"/>
    <x v="3"/>
    <x v="0"/>
    <n v="2294.9899999999998"/>
    <n v="1229.4589000000001"/>
    <n v="1"/>
    <n v="1229.4589000000001"/>
  </r>
  <r>
    <x v="0"/>
    <x v="0"/>
    <x v="0"/>
    <s v="Sklep dyskontowy Grand"/>
    <x v="0"/>
    <x v="0"/>
    <s v="Górski-200"/>
    <x v="0"/>
    <d v="2008-10-30T00:00:00"/>
    <x v="3"/>
    <x v="0"/>
    <n v="2319.9899999999998"/>
    <n v="1242.8517999999999"/>
    <n v="3"/>
    <n v="3728.5553999999997"/>
  </r>
  <r>
    <x v="0"/>
    <x v="0"/>
    <x v="0"/>
    <s v="Sklep dyskontowy Grand"/>
    <x v="0"/>
    <x v="0"/>
    <s v="Górski-300"/>
    <x v="1"/>
    <d v="2008-10-14T00:00:00"/>
    <x v="3"/>
    <x v="0"/>
    <n v="1079.99"/>
    <n v="647.99400000000003"/>
    <n v="1"/>
    <n v="647.99400000000003"/>
  </r>
  <r>
    <x v="0"/>
    <x v="0"/>
    <x v="0"/>
    <s v="Sklep dyskontowy Grand"/>
    <x v="2"/>
    <x v="8"/>
    <s v="ML tylne koło górski"/>
    <x v="1"/>
    <d v="2008-10-01T00:00:00"/>
    <x v="3"/>
    <x v="0"/>
    <n v="236.02500000000001"/>
    <n v="141.61500000000001"/>
    <n v="4"/>
    <n v="566.46"/>
  </r>
  <r>
    <x v="0"/>
    <x v="0"/>
    <x v="0"/>
    <s v="Sklep dyskontowy Grand"/>
    <x v="1"/>
    <x v="10"/>
    <s v="rękawiczki zimowe"/>
    <x v="1"/>
    <d v="2008-10-19T00:00:00"/>
    <x v="3"/>
    <x v="0"/>
    <n v="37.99"/>
    <n v="22.794"/>
    <n v="3"/>
    <n v="68.382000000000005"/>
  </r>
  <r>
    <x v="0"/>
    <x v="0"/>
    <x v="0"/>
    <s v="Sklep dyskontowy Grand"/>
    <x v="2"/>
    <x v="2"/>
    <s v="HL rama górski"/>
    <x v="0"/>
    <d v="2008-10-31T00:00:00"/>
    <x v="3"/>
    <x v="0"/>
    <n v="1364.5"/>
    <n v="744.27269999999999"/>
    <n v="1"/>
    <n v="744.27269999999999"/>
  </r>
  <r>
    <x v="0"/>
    <x v="0"/>
    <x v="0"/>
    <s v="Sklep dyskontowy Grand"/>
    <x v="2"/>
    <x v="2"/>
    <s v="HL rama górski"/>
    <x v="1"/>
    <d v="2008-10-25T00:00:00"/>
    <x v="3"/>
    <x v="0"/>
    <n v="1349.6"/>
    <n v="736.14549999999997"/>
    <n v="3"/>
    <n v="2208.4364999999998"/>
  </r>
  <r>
    <x v="0"/>
    <x v="0"/>
    <x v="0"/>
    <s v="Sklep dyskontowy Grand"/>
    <x v="0"/>
    <x v="0"/>
    <s v="Górski-200"/>
    <x v="0"/>
    <d v="2008-10-04T00:00:00"/>
    <x v="3"/>
    <x v="0"/>
    <n v="2319.9899999999998"/>
    <n v="1242.8517999999999"/>
    <n v="1"/>
    <n v="1242.8517999999999"/>
  </r>
  <r>
    <x v="0"/>
    <x v="0"/>
    <x v="0"/>
    <s v="Sklep dyskontowy Grand"/>
    <x v="2"/>
    <x v="2"/>
    <s v="ML rama górski"/>
    <x v="1"/>
    <d v="2008-10-07T00:00:00"/>
    <x v="3"/>
    <x v="0"/>
    <n v="348.76"/>
    <n v="209.256"/>
    <n v="6"/>
    <n v="1255.5360000000001"/>
  </r>
  <r>
    <x v="0"/>
    <x v="0"/>
    <x v="0"/>
    <s v="Sklep dyskontowy Grand"/>
    <x v="2"/>
    <x v="2"/>
    <s v="ML rama górski-W"/>
    <x v="1"/>
    <d v="2008-10-15T00:00:00"/>
    <x v="3"/>
    <x v="0"/>
    <n v="348.76"/>
    <n v="209.256"/>
    <n v="2"/>
    <n v="418.512"/>
  </r>
  <r>
    <x v="0"/>
    <x v="0"/>
    <x v="0"/>
    <s v="Sklep dyskontowy Grand"/>
    <x v="2"/>
    <x v="8"/>
    <s v="LL przednie koło górski"/>
    <x v="1"/>
    <d v="2008-10-19T00:00:00"/>
    <x v="3"/>
    <x v="0"/>
    <n v="60.744999999999997"/>
    <n v="36.447000000000003"/>
    <n v="1"/>
    <n v="36.447000000000003"/>
  </r>
  <r>
    <x v="0"/>
    <x v="0"/>
    <x v="0"/>
    <s v="Sklep dyskontowy Grand"/>
    <x v="0"/>
    <x v="0"/>
    <s v="Górski-200"/>
    <x v="1"/>
    <d v="2008-10-21T00:00:00"/>
    <x v="3"/>
    <x v="0"/>
    <n v="2294.9899999999998"/>
    <n v="1229.4589000000001"/>
    <n v="5"/>
    <n v="6147.2945"/>
  </r>
  <r>
    <x v="0"/>
    <x v="0"/>
    <x v="0"/>
    <s v="Sklep dyskontowy Grand"/>
    <x v="0"/>
    <x v="0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Sklep dyskontowy Grand"/>
    <x v="0"/>
    <x v="0"/>
    <s v="Górski-300"/>
    <x v="1"/>
    <d v="2008-10-01T00:00:00"/>
    <x v="3"/>
    <x v="0"/>
    <n v="1079.99"/>
    <n v="647.99400000000003"/>
    <n v="1"/>
    <n v="647.99400000000003"/>
  </r>
  <r>
    <x v="0"/>
    <x v="0"/>
    <x v="0"/>
    <s v="Sklep dyskontowy Grand"/>
    <x v="2"/>
    <x v="16"/>
    <s v="HL widelec"/>
    <x v="7"/>
    <d v="2008-10-16T00:00:00"/>
    <x v="3"/>
    <x v="0"/>
    <n v="229.49"/>
    <n v="137.69399999999999"/>
    <n v="2"/>
    <n v="275.38799999999998"/>
  </r>
  <r>
    <x v="0"/>
    <x v="0"/>
    <x v="0"/>
    <s v="Sklep dyskontowy Grand"/>
    <x v="2"/>
    <x v="2"/>
    <s v="HL rama górski"/>
    <x v="0"/>
    <d v="2008-10-06T00:00:00"/>
    <x v="3"/>
    <x v="0"/>
    <n v="1364.5"/>
    <n v="744.27269999999999"/>
    <n v="1"/>
    <n v="744.27269999999999"/>
  </r>
  <r>
    <x v="0"/>
    <x v="0"/>
    <x v="0"/>
    <s v="Sklep dyskontowy Grand"/>
    <x v="0"/>
    <x v="0"/>
    <s v="Górski-300"/>
    <x v="1"/>
    <d v="2008-10-14T00:00:00"/>
    <x v="3"/>
    <x v="0"/>
    <n v="1079.99"/>
    <n v="647.99400000000003"/>
    <n v="3"/>
    <n v="1943.982"/>
  </r>
  <r>
    <x v="0"/>
    <x v="0"/>
    <x v="0"/>
    <s v="Sklep dyskontowy Grand"/>
    <x v="2"/>
    <x v="9"/>
    <s v="ML kierownica górski"/>
    <x v="7"/>
    <d v="2008-10-15T00:00:00"/>
    <x v="3"/>
    <x v="0"/>
    <n v="61.92"/>
    <n v="33.774500000000003"/>
    <n v="4"/>
    <n v="135.09800000000001"/>
  </r>
  <r>
    <x v="0"/>
    <x v="0"/>
    <x v="0"/>
    <s v="Sklep dyskontowy Grand"/>
    <x v="2"/>
    <x v="16"/>
    <s v="LL widelec"/>
    <x v="7"/>
    <d v="2008-10-26T00:00:00"/>
    <x v="3"/>
    <x v="0"/>
    <n v="148.22"/>
    <n v="88.932000000000002"/>
    <n v="1"/>
    <n v="88.932000000000002"/>
  </r>
  <r>
    <x v="0"/>
    <x v="0"/>
    <x v="0"/>
    <s v="Sklep dyskontowy Grand"/>
    <x v="2"/>
    <x v="17"/>
    <s v="HL łożysko sterowe"/>
    <x v="7"/>
    <d v="2008-10-28T00:00:00"/>
    <x v="3"/>
    <x v="0"/>
    <n v="124.73"/>
    <n v="74.837999999999994"/>
    <n v="2"/>
    <n v="149.67599999999999"/>
  </r>
  <r>
    <x v="0"/>
    <x v="1"/>
    <x v="1"/>
    <s v="Rowery dla dzieci i dorosłych"/>
    <x v="0"/>
    <x v="0"/>
    <s v="Górski-200"/>
    <x v="1"/>
    <d v="2008-10-13T00:00:00"/>
    <x v="3"/>
    <x v="0"/>
    <n v="2294.9899999999998"/>
    <n v="1229.4589000000001"/>
    <n v="1"/>
    <n v="1229.4589000000001"/>
  </r>
  <r>
    <x v="0"/>
    <x v="1"/>
    <x v="1"/>
    <s v="Rowery dla dzieci i dorosłych"/>
    <x v="1"/>
    <x v="11"/>
    <s v="damskie getry"/>
    <x v="1"/>
    <d v="2008-10-07T00:00:00"/>
    <x v="3"/>
    <x v="0"/>
    <n v="74.989999999999995"/>
    <n v="44.994"/>
    <n v="3"/>
    <n v="134.982"/>
  </r>
  <r>
    <x v="0"/>
    <x v="1"/>
    <x v="1"/>
    <s v="Rowery dla dzieci i dorosłych"/>
    <x v="1"/>
    <x v="10"/>
    <s v="rękawiczki zimowe"/>
    <x v="1"/>
    <d v="2008-10-14T00:00:00"/>
    <x v="3"/>
    <x v="0"/>
    <n v="37.99"/>
    <n v="22.794"/>
    <n v="2"/>
    <n v="45.588000000000001"/>
  </r>
  <r>
    <x v="0"/>
    <x v="1"/>
    <x v="1"/>
    <s v="Rowery dla dzieci i dorosłych"/>
    <x v="0"/>
    <x v="0"/>
    <s v="Górski-200"/>
    <x v="0"/>
    <d v="2008-10-11T00:00:00"/>
    <x v="3"/>
    <x v="0"/>
    <n v="2319.9899999999998"/>
    <n v="1242.8517999999999"/>
    <n v="1"/>
    <n v="1242.8517999999999"/>
  </r>
  <r>
    <x v="0"/>
    <x v="1"/>
    <x v="1"/>
    <s v="Rowery dla dzieci i dorosłych"/>
    <x v="0"/>
    <x v="0"/>
    <s v="Górski-200"/>
    <x v="1"/>
    <d v="2008-10-04T00:00:00"/>
    <x v="3"/>
    <x v="0"/>
    <n v="2294.9899999999998"/>
    <n v="1229.4589000000001"/>
    <n v="2"/>
    <n v="2458.9178000000002"/>
  </r>
  <r>
    <x v="0"/>
    <x v="1"/>
    <x v="1"/>
    <s v="Rowery dla dzieci i dorosłych"/>
    <x v="1"/>
    <x v="11"/>
    <s v="damskie getry"/>
    <x v="1"/>
    <d v="2008-10-05T00:00:00"/>
    <x v="3"/>
    <x v="0"/>
    <n v="74.989999999999995"/>
    <n v="44.994"/>
    <n v="4"/>
    <n v="179.976"/>
  </r>
  <r>
    <x v="0"/>
    <x v="1"/>
    <x v="1"/>
    <s v="Rowery dla dzieci i dorosłych"/>
    <x v="1"/>
    <x v="10"/>
    <s v="rękawiczki zimowe"/>
    <x v="1"/>
    <d v="2008-10-11T00:00:00"/>
    <x v="3"/>
    <x v="0"/>
    <n v="37.99"/>
    <n v="22.794"/>
    <n v="3"/>
    <n v="68.382000000000005"/>
  </r>
  <r>
    <x v="0"/>
    <x v="0"/>
    <x v="4"/>
    <s v="Mały sklep rowerowy"/>
    <x v="1"/>
    <x v="4"/>
    <s v="Long-Sleeve Logo Jersey"/>
    <x v="4"/>
    <d v="2008-10-15T00:00:00"/>
    <x v="3"/>
    <x v="0"/>
    <n v="49.99"/>
    <n v="28.840399999999999"/>
    <n v="2"/>
    <n v="57.680799999999998"/>
  </r>
  <r>
    <x v="0"/>
    <x v="0"/>
    <x v="4"/>
    <s v="Mały sklep rowerowy"/>
    <x v="0"/>
    <x v="3"/>
    <s v="Szosa-650"/>
    <x v="1"/>
    <d v="2008-10-10T00:00:00"/>
    <x v="3"/>
    <x v="0"/>
    <n v="782.99"/>
    <n v="469.79399999999998"/>
    <n v="1"/>
    <n v="469.79399999999998"/>
  </r>
  <r>
    <x v="0"/>
    <x v="0"/>
    <x v="4"/>
    <s v="Mały sklep rowerowy"/>
    <x v="0"/>
    <x v="3"/>
    <s v="Szosa-650"/>
    <x v="3"/>
    <d v="2008-10-21T00:00:00"/>
    <x v="3"/>
    <x v="0"/>
    <n v="782.99"/>
    <n v="469.79399999999998"/>
    <n v="2"/>
    <n v="939.58799999999997"/>
  </r>
  <r>
    <x v="0"/>
    <x v="0"/>
    <x v="4"/>
    <s v="Mały sklep rowerowy"/>
    <x v="0"/>
    <x v="3"/>
    <s v="Szosa-650"/>
    <x v="3"/>
    <d v="2008-10-12T00:00:00"/>
    <x v="3"/>
    <x v="0"/>
    <n v="782.99"/>
    <n v="469.79399999999998"/>
    <n v="1"/>
    <n v="469.79399999999998"/>
  </r>
  <r>
    <x v="0"/>
    <x v="0"/>
    <x v="4"/>
    <s v="Mały sklep rowerowy"/>
    <x v="1"/>
    <x v="11"/>
    <s v="damskie getry"/>
    <x v="1"/>
    <d v="2008-10-16T00:00:00"/>
    <x v="3"/>
    <x v="0"/>
    <n v="74.989999999999995"/>
    <n v="44.994"/>
    <n v="4"/>
    <n v="179.976"/>
  </r>
  <r>
    <x v="0"/>
    <x v="0"/>
    <x v="4"/>
    <s v="Mały sklep rowerowy"/>
    <x v="1"/>
    <x v="5"/>
    <s v="nakładka na rower"/>
    <x v="4"/>
    <d v="2008-10-13T00:00:00"/>
    <x v="3"/>
    <x v="0"/>
    <n v="8.99"/>
    <n v="5.1864999999999997"/>
    <n v="2"/>
    <n v="10.372999999999999"/>
  </r>
  <r>
    <x v="0"/>
    <x v="0"/>
    <x v="4"/>
    <s v="Mały sklep rowerowy"/>
    <x v="2"/>
    <x v="8"/>
    <s v="LL tylne koło szosa"/>
    <x v="1"/>
    <d v="2008-10-11T00:00:00"/>
    <x v="3"/>
    <x v="0"/>
    <n v="112.565"/>
    <n v="67.539000000000001"/>
    <n v="3"/>
    <n v="202.61700000000002"/>
  </r>
  <r>
    <x v="0"/>
    <x v="0"/>
    <x v="4"/>
    <s v="Mały sklep rowerowy"/>
    <x v="0"/>
    <x v="3"/>
    <s v="Szosa-650"/>
    <x v="1"/>
    <d v="2008-10-13T00:00:00"/>
    <x v="3"/>
    <x v="0"/>
    <n v="782.99"/>
    <n v="469.79399999999998"/>
    <n v="1"/>
    <n v="469.79399999999998"/>
  </r>
  <r>
    <x v="0"/>
    <x v="0"/>
    <x v="4"/>
    <s v="Mały sklep rowerowy"/>
    <x v="1"/>
    <x v="11"/>
    <s v="damskie getry"/>
    <x v="1"/>
    <d v="2008-10-10T00:00:00"/>
    <x v="3"/>
    <x v="0"/>
    <n v="74.989999999999995"/>
    <n v="44.994"/>
    <n v="6"/>
    <n v="269.964"/>
  </r>
  <r>
    <x v="0"/>
    <x v="0"/>
    <x v="4"/>
    <s v="Mały sklep rowerowy"/>
    <x v="2"/>
    <x v="6"/>
    <s v="ML rama rowerowa-W"/>
    <x v="6"/>
    <d v="2008-10-31T00:00:00"/>
    <x v="3"/>
    <x v="0"/>
    <n v="594.83000000000004"/>
    <n v="324.45269999999999"/>
    <n v="1"/>
    <n v="324.45269999999999"/>
  </r>
  <r>
    <x v="0"/>
    <x v="0"/>
    <x v="4"/>
    <s v="Mały sklep rowerowy"/>
    <x v="0"/>
    <x v="3"/>
    <s v="Szosa-650"/>
    <x v="3"/>
    <d v="2008-10-05T00:00:00"/>
    <x v="3"/>
    <x v="0"/>
    <n v="782.99"/>
    <n v="469.79399999999998"/>
    <n v="1"/>
    <n v="469.79399999999998"/>
  </r>
  <r>
    <x v="0"/>
    <x v="0"/>
    <x v="2"/>
    <s v="Sklep „W trasie”"/>
    <x v="0"/>
    <x v="0"/>
    <s v="Górski-200"/>
    <x v="0"/>
    <d v="2008-10-12T00:00:00"/>
    <x v="3"/>
    <x v="0"/>
    <n v="2319.9899999999998"/>
    <n v="1242.8517999999999"/>
    <n v="2"/>
    <n v="2485.7035999999998"/>
  </r>
  <r>
    <x v="0"/>
    <x v="0"/>
    <x v="3"/>
    <s v="Profesjonalista — sklep rowerowy"/>
    <x v="2"/>
    <x v="2"/>
    <s v="ML rama górski-W"/>
    <x v="1"/>
    <d v="2008-10-26T00:00:00"/>
    <x v="3"/>
    <x v="0"/>
    <n v="348.76"/>
    <n v="209.256"/>
    <n v="1"/>
    <n v="209.256"/>
  </r>
  <r>
    <x v="0"/>
    <x v="0"/>
    <x v="3"/>
    <s v="Profesjonalista — sklep rowerowy"/>
    <x v="2"/>
    <x v="2"/>
    <s v="ML rama górski"/>
    <x v="1"/>
    <d v="2008-10-21T00:00:00"/>
    <x v="3"/>
    <x v="0"/>
    <n v="348.76"/>
    <n v="209.256"/>
    <n v="8"/>
    <n v="1674.048"/>
  </r>
  <r>
    <x v="0"/>
    <x v="0"/>
    <x v="3"/>
    <s v="Profesjonalista — sklep rowerowy"/>
    <x v="0"/>
    <x v="0"/>
    <s v="Górski-300"/>
    <x v="1"/>
    <d v="2008-10-18T00:00:00"/>
    <x v="3"/>
    <x v="0"/>
    <n v="1079.99"/>
    <n v="647.99400000000003"/>
    <n v="6"/>
    <n v="3887.9639999999999"/>
  </r>
  <r>
    <x v="0"/>
    <x v="0"/>
    <x v="3"/>
    <s v="Profesjonalista — sklep rowerowy"/>
    <x v="1"/>
    <x v="10"/>
    <s v="rękawiczki zimowe"/>
    <x v="1"/>
    <d v="2008-10-27T00:00:00"/>
    <x v="3"/>
    <x v="0"/>
    <n v="37.99"/>
    <n v="22.794"/>
    <n v="7"/>
    <n v="159.55799999999999"/>
  </r>
  <r>
    <x v="0"/>
    <x v="0"/>
    <x v="3"/>
    <s v="Profesjonalista — sklep rowerowy"/>
    <x v="2"/>
    <x v="2"/>
    <s v="HL rama górski"/>
    <x v="0"/>
    <d v="2008-10-05T00:00:00"/>
    <x v="3"/>
    <x v="0"/>
    <n v="1364.5"/>
    <n v="744.27269999999999"/>
    <n v="1"/>
    <n v="744.27269999999999"/>
  </r>
  <r>
    <x v="0"/>
    <x v="0"/>
    <x v="3"/>
    <s v="Profesjonalista — sklep rowerowy"/>
    <x v="0"/>
    <x v="0"/>
    <s v="Górski-300"/>
    <x v="1"/>
    <d v="2008-10-19T00:00:00"/>
    <x v="3"/>
    <x v="0"/>
    <n v="1079.99"/>
    <n v="647.99400000000003"/>
    <n v="6"/>
    <n v="3887.9639999999999"/>
  </r>
  <r>
    <x v="0"/>
    <x v="0"/>
    <x v="3"/>
    <s v="Profesjonalista — sklep rowerowy"/>
    <x v="1"/>
    <x v="10"/>
    <s v="rękawiczki zimowe"/>
    <x v="1"/>
    <d v="2008-10-18T00:00:00"/>
    <x v="3"/>
    <x v="0"/>
    <n v="37.99"/>
    <n v="22.794"/>
    <n v="8"/>
    <n v="182.352"/>
  </r>
  <r>
    <x v="0"/>
    <x v="0"/>
    <x v="3"/>
    <s v="Profesjonalista — sklep rowerowy"/>
    <x v="2"/>
    <x v="8"/>
    <s v="ML tylne koło górski"/>
    <x v="1"/>
    <d v="2008-10-29T00:00:00"/>
    <x v="3"/>
    <x v="0"/>
    <n v="236.02500000000001"/>
    <n v="141.61500000000001"/>
    <n v="3"/>
    <n v="424.84500000000003"/>
  </r>
  <r>
    <x v="0"/>
    <x v="0"/>
    <x v="3"/>
    <s v="Profesjonalista — sklep rowerowy"/>
    <x v="0"/>
    <x v="0"/>
    <s v="Górski-200"/>
    <x v="0"/>
    <d v="2008-10-02T00:00:00"/>
    <x v="3"/>
    <x v="0"/>
    <n v="2319.9899999999998"/>
    <n v="1242.8517999999999"/>
    <n v="2"/>
    <n v="2485.7035999999998"/>
  </r>
  <r>
    <x v="0"/>
    <x v="0"/>
    <x v="3"/>
    <s v="Profesjonalista — sklep rowerowy"/>
    <x v="2"/>
    <x v="2"/>
    <s v="ML rama górski"/>
    <x v="1"/>
    <d v="2008-10-04T00:00:00"/>
    <x v="3"/>
    <x v="0"/>
    <n v="348.76"/>
    <n v="209.256"/>
    <n v="2"/>
    <n v="418.512"/>
  </r>
  <r>
    <x v="0"/>
    <x v="0"/>
    <x v="3"/>
    <s v="Profesjonalista — sklep rowerowy"/>
    <x v="0"/>
    <x v="0"/>
    <s v="Górski-300"/>
    <x v="1"/>
    <d v="2008-10-06T00:00:00"/>
    <x v="3"/>
    <x v="0"/>
    <n v="1079.99"/>
    <n v="647.99400000000003"/>
    <n v="5"/>
    <n v="3239.9700000000003"/>
  </r>
  <r>
    <x v="0"/>
    <x v="0"/>
    <x v="3"/>
    <s v="Profesjonalista — sklep rowerowy"/>
    <x v="2"/>
    <x v="8"/>
    <s v="LL tylne koło górski"/>
    <x v="1"/>
    <d v="2008-10-14T00:00:00"/>
    <x v="3"/>
    <x v="0"/>
    <n v="87.745000000000005"/>
    <n v="52.646999999999998"/>
    <n v="1"/>
    <n v="52.646999999999998"/>
  </r>
  <r>
    <x v="0"/>
    <x v="0"/>
    <x v="3"/>
    <s v="Profesjonalista — sklep rowerowy"/>
    <x v="0"/>
    <x v="0"/>
    <s v="Górski-200"/>
    <x v="1"/>
    <d v="2008-10-20T00:00:00"/>
    <x v="3"/>
    <x v="0"/>
    <n v="2294.9899999999998"/>
    <n v="1229.4589000000001"/>
    <n v="2"/>
    <n v="2458.9178000000002"/>
  </r>
  <r>
    <x v="0"/>
    <x v="0"/>
    <x v="3"/>
    <s v="Profesjonalista — sklep rowerowy"/>
    <x v="2"/>
    <x v="8"/>
    <s v="LL przednie koło górski"/>
    <x v="1"/>
    <d v="2008-10-19T00:00:00"/>
    <x v="3"/>
    <x v="0"/>
    <n v="60.744999999999997"/>
    <n v="36.447000000000003"/>
    <n v="3"/>
    <n v="109.34100000000001"/>
  </r>
  <r>
    <x v="0"/>
    <x v="0"/>
    <x v="3"/>
    <s v="Profesjonalista — sklep rowerowy"/>
    <x v="2"/>
    <x v="9"/>
    <s v="HL kierownica górski"/>
    <x v="7"/>
    <d v="2008-10-29T00:00:00"/>
    <x v="3"/>
    <x v="0"/>
    <n v="120.27"/>
    <n v="65.601799999999997"/>
    <n v="2"/>
    <n v="131.20359999999999"/>
  </r>
  <r>
    <x v="0"/>
    <x v="0"/>
    <x v="3"/>
    <s v="Profesjonalista — sklep rowerowy"/>
    <x v="0"/>
    <x v="0"/>
    <s v="Górski-300"/>
    <x v="1"/>
    <d v="2008-10-28T00:00:00"/>
    <x v="3"/>
    <x v="0"/>
    <n v="1079.99"/>
    <n v="647.99400000000003"/>
    <n v="1"/>
    <n v="647.99400000000003"/>
  </r>
  <r>
    <x v="0"/>
    <x v="0"/>
    <x v="3"/>
    <s v="Profesjonalista — sklep rowerowy"/>
    <x v="0"/>
    <x v="0"/>
    <s v="Górski-200"/>
    <x v="0"/>
    <d v="2008-10-07T00:00:00"/>
    <x v="3"/>
    <x v="0"/>
    <n v="2319.9899999999998"/>
    <n v="1242.8517999999999"/>
    <n v="3"/>
    <n v="3728.5553999999997"/>
  </r>
  <r>
    <x v="0"/>
    <x v="0"/>
    <x v="3"/>
    <s v="Profesjonalista — sklep rowerowy"/>
    <x v="2"/>
    <x v="9"/>
    <s v="ML kierownica górski"/>
    <x v="7"/>
    <d v="2008-10-30T00:00:00"/>
    <x v="3"/>
    <x v="0"/>
    <n v="61.92"/>
    <n v="33.774500000000003"/>
    <n v="2"/>
    <n v="67.549000000000007"/>
  </r>
  <r>
    <x v="0"/>
    <x v="0"/>
    <x v="3"/>
    <s v="Profesjonalista — sklep rowerowy"/>
    <x v="0"/>
    <x v="0"/>
    <s v="Górski-200"/>
    <x v="0"/>
    <d v="2008-10-08T00:00:00"/>
    <x v="3"/>
    <x v="0"/>
    <n v="2319.9899999999998"/>
    <n v="1242.8517999999999"/>
    <n v="4"/>
    <n v="4971.4071999999996"/>
  </r>
  <r>
    <x v="0"/>
    <x v="0"/>
    <x v="0"/>
    <s v="Sklep Hobby"/>
    <x v="1"/>
    <x v="10"/>
    <s v="rękawiczki zimowe"/>
    <x v="1"/>
    <d v="2008-10-10T00:00:00"/>
    <x v="3"/>
    <x v="0"/>
    <n v="37.99"/>
    <n v="22.794"/>
    <n v="3"/>
    <n v="68.382000000000005"/>
  </r>
  <r>
    <x v="0"/>
    <x v="0"/>
    <x v="0"/>
    <s v="Sklep Hobby"/>
    <x v="2"/>
    <x v="8"/>
    <s v="HL tylne koło górski"/>
    <x v="1"/>
    <d v="2008-10-31T00:00:00"/>
    <x v="3"/>
    <x v="0"/>
    <n v="327.21499999999997"/>
    <n v="196.32900000000001"/>
    <n v="1"/>
    <n v="196.32900000000001"/>
  </r>
  <r>
    <x v="0"/>
    <x v="1"/>
    <x v="1"/>
    <s v="Oryginalne rowery i zaopatrzenie Sp. z o.o."/>
    <x v="2"/>
    <x v="8"/>
    <s v="ML tylne koło górski"/>
    <x v="1"/>
    <d v="2008-10-10T00:00:00"/>
    <x v="3"/>
    <x v="0"/>
    <n v="236.02500000000001"/>
    <n v="141.61500000000001"/>
    <n v="6"/>
    <n v="849.69"/>
  </r>
  <r>
    <x v="0"/>
    <x v="1"/>
    <x v="1"/>
    <s v="Oryginalne rowery i zaopatrzenie Sp. z o.o."/>
    <x v="0"/>
    <x v="0"/>
    <s v="Górski-200"/>
    <x v="1"/>
    <d v="2008-10-03T00:00:00"/>
    <x v="3"/>
    <x v="0"/>
    <n v="2294.9899999999998"/>
    <n v="1229.4589000000001"/>
    <n v="2"/>
    <n v="2458.9178000000002"/>
  </r>
  <r>
    <x v="0"/>
    <x v="1"/>
    <x v="1"/>
    <s v="Oryginalne rowery i zaopatrzenie Sp. z o.o."/>
    <x v="1"/>
    <x v="10"/>
    <s v="rękawiczki zimowe"/>
    <x v="1"/>
    <d v="2008-10-30T00:00:00"/>
    <x v="3"/>
    <x v="0"/>
    <n v="37.99"/>
    <n v="22.794"/>
    <n v="2"/>
    <n v="45.588000000000001"/>
  </r>
  <r>
    <x v="0"/>
    <x v="1"/>
    <x v="1"/>
    <s v="Oryginalne rowery i zaopatrzenie Sp. z o.o."/>
    <x v="2"/>
    <x v="16"/>
    <s v="HL widelec"/>
    <x v="7"/>
    <d v="2008-10-16T00:00:00"/>
    <x v="3"/>
    <x v="0"/>
    <n v="229.49"/>
    <n v="137.69399999999999"/>
    <n v="7"/>
    <n v="963.85799999999995"/>
  </r>
  <r>
    <x v="0"/>
    <x v="1"/>
    <x v="1"/>
    <s v="Oryginalne rowery i zaopatrzenie Sp. z o.o."/>
    <x v="0"/>
    <x v="0"/>
    <s v="Górski-300"/>
    <x v="1"/>
    <d v="2008-10-13T00:00:00"/>
    <x v="3"/>
    <x v="0"/>
    <n v="1079.99"/>
    <n v="647.99400000000003"/>
    <n v="3"/>
    <n v="1943.982"/>
  </r>
  <r>
    <x v="0"/>
    <x v="1"/>
    <x v="1"/>
    <s v="Oryginalne rowery i zaopatrzenie Sp. z o.o."/>
    <x v="2"/>
    <x v="2"/>
    <s v="HL rama górski"/>
    <x v="0"/>
    <d v="2008-10-19T00:00:00"/>
    <x v="3"/>
    <x v="0"/>
    <n v="1364.5"/>
    <n v="744.27269999999999"/>
    <n v="2"/>
    <n v="1488.5454"/>
  </r>
  <r>
    <x v="0"/>
    <x v="1"/>
    <x v="1"/>
    <s v="Oryginalne rowery i zaopatrzenie Sp. z o.o."/>
    <x v="3"/>
    <x v="7"/>
    <s v="Sport-100"/>
    <x v="3"/>
    <d v="2008-10-02T00:00:00"/>
    <x v="3"/>
    <x v="0"/>
    <n v="34.99"/>
    <n v="20.186499999999999"/>
    <n v="1"/>
    <n v="20.186499999999999"/>
  </r>
  <r>
    <x v="0"/>
    <x v="1"/>
    <x v="1"/>
    <s v="Oryginalne rowery i zaopatrzenie Sp. z o.o."/>
    <x v="2"/>
    <x v="2"/>
    <s v="HL rama górski"/>
    <x v="1"/>
    <d v="2008-10-24T00:00:00"/>
    <x v="3"/>
    <x v="0"/>
    <n v="1349.6"/>
    <n v="736.14549999999997"/>
    <n v="3"/>
    <n v="2208.4364999999998"/>
  </r>
  <r>
    <x v="0"/>
    <x v="1"/>
    <x v="1"/>
    <s v="Oryginalne rowery i zaopatrzenie Sp. z o.o."/>
    <x v="2"/>
    <x v="17"/>
    <s v="HL łożysko sterowe"/>
    <x v="7"/>
    <d v="2008-10-11T00:00:00"/>
    <x v="3"/>
    <x v="0"/>
    <n v="124.73"/>
    <n v="74.837999999999994"/>
    <n v="2"/>
    <n v="149.67599999999999"/>
  </r>
  <r>
    <x v="0"/>
    <x v="1"/>
    <x v="1"/>
    <s v="Oryginalne rowery i zaopatrzenie Sp. z o.o."/>
    <x v="1"/>
    <x v="11"/>
    <s v="damskie getry"/>
    <x v="1"/>
    <d v="2008-10-25T00:00:00"/>
    <x v="3"/>
    <x v="0"/>
    <n v="74.989999999999995"/>
    <n v="44.994"/>
    <n v="8"/>
    <n v="359.952"/>
  </r>
  <r>
    <x v="0"/>
    <x v="1"/>
    <x v="1"/>
    <s v="Oryginalne rowery i zaopatrzenie Sp. z o.o."/>
    <x v="1"/>
    <x v="12"/>
    <s v="męskie spodenki rowerowe"/>
    <x v="4"/>
    <d v="2008-10-24T00:00:00"/>
    <x v="3"/>
    <x v="0"/>
    <n v="89.99"/>
    <n v="53.994"/>
    <n v="3"/>
    <n v="161.982"/>
  </r>
  <r>
    <x v="0"/>
    <x v="1"/>
    <x v="1"/>
    <s v="Oryginalne rowery i zaopatrzenie Sp. z o.o."/>
    <x v="1"/>
    <x v="10"/>
    <s v="rękawiczki zimowe"/>
    <x v="1"/>
    <d v="2008-10-26T00:00:00"/>
    <x v="3"/>
    <x v="0"/>
    <n v="37.99"/>
    <n v="22.794"/>
    <n v="5"/>
    <n v="113.97"/>
  </r>
  <r>
    <x v="0"/>
    <x v="1"/>
    <x v="1"/>
    <s v="Oryginalne rowery i zaopatrzenie Sp. z o.o."/>
    <x v="1"/>
    <x v="4"/>
    <s v="Long-Sleeve Logo Jersey"/>
    <x v="4"/>
    <d v="2008-10-20T00:00:00"/>
    <x v="3"/>
    <x v="0"/>
    <n v="49.99"/>
    <n v="27.879000000000001"/>
    <n v="13"/>
    <n v="362.42700000000002"/>
  </r>
  <r>
    <x v="0"/>
    <x v="1"/>
    <x v="1"/>
    <s v="Oryginalne rowery i zaopatrzenie Sp. z o.o."/>
    <x v="2"/>
    <x v="9"/>
    <s v="ML kierownica górski"/>
    <x v="7"/>
    <d v="2008-10-13T00:00:00"/>
    <x v="3"/>
    <x v="0"/>
    <n v="61.92"/>
    <n v="33.774500000000003"/>
    <n v="1"/>
    <n v="33.774500000000003"/>
  </r>
  <r>
    <x v="0"/>
    <x v="1"/>
    <x v="1"/>
    <s v="Oryginalne rowery i zaopatrzenie Sp. z o.o."/>
    <x v="1"/>
    <x v="14"/>
    <s v="męskie spodenki sportowe"/>
    <x v="1"/>
    <d v="2008-10-17T00:00:00"/>
    <x v="3"/>
    <x v="0"/>
    <n v="59.99"/>
    <n v="35.994"/>
    <n v="4"/>
    <n v="143.976"/>
  </r>
  <r>
    <x v="0"/>
    <x v="1"/>
    <x v="1"/>
    <s v="Oryginalne rowery i zaopatrzenie Sp. z o.o."/>
    <x v="0"/>
    <x v="0"/>
    <s v="Górski-300"/>
    <x v="1"/>
    <d v="2008-10-21T00:00:00"/>
    <x v="3"/>
    <x v="0"/>
    <n v="1079.99"/>
    <n v="647.99400000000003"/>
    <n v="1"/>
    <n v="647.99400000000003"/>
  </r>
  <r>
    <x v="0"/>
    <x v="1"/>
    <x v="1"/>
    <s v="Oryginalne rowery i zaopatrzenie Sp. z o.o."/>
    <x v="0"/>
    <x v="0"/>
    <s v="Górski-300"/>
    <x v="1"/>
    <d v="2008-10-20T00:00:00"/>
    <x v="3"/>
    <x v="0"/>
    <n v="1079.99"/>
    <n v="647.99400000000003"/>
    <n v="3"/>
    <n v="1943.982"/>
  </r>
  <r>
    <x v="0"/>
    <x v="1"/>
    <x v="1"/>
    <s v="Oryginalne rowery i zaopatrzenie Sp. z o.o."/>
    <x v="3"/>
    <x v="13"/>
    <s v="mini-pompki"/>
    <x v="7"/>
    <d v="2008-10-14T00:00:00"/>
    <x v="3"/>
    <x v="0"/>
    <n v="19.989999999999998"/>
    <n v="11.994"/>
    <n v="3"/>
    <n v="35.981999999999999"/>
  </r>
  <r>
    <x v="0"/>
    <x v="1"/>
    <x v="1"/>
    <s v="Oryginalne rowery i zaopatrzenie Sp. z o.o."/>
    <x v="1"/>
    <x v="12"/>
    <s v="męskie spodenki rowerowe"/>
    <x v="4"/>
    <d v="2008-10-03T00:00:00"/>
    <x v="3"/>
    <x v="0"/>
    <n v="89.99"/>
    <n v="53.994"/>
    <n v="5"/>
    <n v="269.97000000000003"/>
  </r>
  <r>
    <x v="0"/>
    <x v="1"/>
    <x v="1"/>
    <s v="Oryginalne rowery i zaopatrzenie Sp. z o.o."/>
    <x v="1"/>
    <x v="11"/>
    <s v="damskie getry"/>
    <x v="1"/>
    <d v="2008-10-08T00:00:00"/>
    <x v="3"/>
    <x v="0"/>
    <n v="74.989999999999995"/>
    <n v="44.994"/>
    <n v="2"/>
    <n v="89.988"/>
  </r>
  <r>
    <x v="0"/>
    <x v="1"/>
    <x v="1"/>
    <s v="Oryginalne rowery i zaopatrzenie Sp. z o.o."/>
    <x v="1"/>
    <x v="14"/>
    <s v="męskie spodenki sportowe"/>
    <x v="1"/>
    <d v="2008-10-05T00:00:00"/>
    <x v="3"/>
    <x v="0"/>
    <n v="59.99"/>
    <n v="35.994"/>
    <n v="5"/>
    <n v="179.97"/>
  </r>
  <r>
    <x v="0"/>
    <x v="1"/>
    <x v="1"/>
    <s v="Oryginalne rowery i zaopatrzenie Sp. z o.o."/>
    <x v="1"/>
    <x v="11"/>
    <s v="damskie getry"/>
    <x v="1"/>
    <d v="2008-10-04T00:00:00"/>
    <x v="3"/>
    <x v="0"/>
    <n v="74.989999999999995"/>
    <n v="44.994"/>
    <n v="4"/>
    <n v="179.976"/>
  </r>
  <r>
    <x v="0"/>
    <x v="1"/>
    <x v="1"/>
    <s v="Oryginalne rowery i zaopatrzenie Sp. z o.o."/>
    <x v="1"/>
    <x v="4"/>
    <s v="Long-Sleeve Logo Jersey"/>
    <x v="4"/>
    <d v="2008-10-28T00:00:00"/>
    <x v="3"/>
    <x v="0"/>
    <n v="49.99"/>
    <n v="28.840399999999999"/>
    <n v="7"/>
    <n v="201.8828"/>
  </r>
  <r>
    <x v="0"/>
    <x v="1"/>
    <x v="1"/>
    <s v="Oryginalne rowery i zaopatrzenie Sp. z o.o."/>
    <x v="3"/>
    <x v="15"/>
    <s v="zamknięcie linka"/>
    <x v="7"/>
    <d v="2008-10-13T00:00:00"/>
    <x v="3"/>
    <x v="0"/>
    <n v="25"/>
    <n v="15"/>
    <n v="3"/>
    <n v="45"/>
  </r>
  <r>
    <x v="0"/>
    <x v="1"/>
    <x v="1"/>
    <s v="Oryginalne rowery i zaopatrzenie Sp. z o.o."/>
    <x v="3"/>
    <x v="7"/>
    <s v="Sport-100"/>
    <x v="1"/>
    <d v="2008-10-14T00:00:00"/>
    <x v="3"/>
    <x v="0"/>
    <n v="34.99"/>
    <n v="20.186499999999999"/>
    <n v="4"/>
    <n v="80.745999999999995"/>
  </r>
  <r>
    <x v="0"/>
    <x v="1"/>
    <x v="1"/>
    <s v="Oryginalne rowery i zaopatrzenie Sp. z o.o."/>
    <x v="1"/>
    <x v="5"/>
    <s v="nakładka na rower"/>
    <x v="4"/>
    <d v="2008-10-22T00:00:00"/>
    <x v="3"/>
    <x v="0"/>
    <n v="8.99"/>
    <n v="5.1864999999999997"/>
    <n v="9"/>
    <n v="46.6785"/>
  </r>
  <r>
    <x v="0"/>
    <x v="1"/>
    <x v="1"/>
    <s v="Oryginalne rowery i zaopatrzenie Sp. z o.o."/>
    <x v="2"/>
    <x v="2"/>
    <s v="HL rama górski"/>
    <x v="0"/>
    <d v="2008-10-07T00:00:00"/>
    <x v="3"/>
    <x v="0"/>
    <n v="1364.5"/>
    <n v="744.27269999999999"/>
    <n v="1"/>
    <n v="744.27269999999999"/>
  </r>
  <r>
    <x v="0"/>
    <x v="1"/>
    <x v="1"/>
    <s v="Oryginalne rowery i zaopatrzenie Sp. z o.o."/>
    <x v="2"/>
    <x v="16"/>
    <s v="LL widelec"/>
    <x v="7"/>
    <d v="2008-10-06T00:00:00"/>
    <x v="3"/>
    <x v="0"/>
    <n v="148.22"/>
    <n v="88.932000000000002"/>
    <n v="3"/>
    <n v="266.79599999999999"/>
  </r>
  <r>
    <x v="0"/>
    <x v="1"/>
    <x v="1"/>
    <s v="Oryginalne rowery i zaopatrzenie Sp. z o.o."/>
    <x v="1"/>
    <x v="14"/>
    <s v="męskie spodenki sportowe"/>
    <x v="1"/>
    <d v="2008-10-20T00:00:00"/>
    <x v="3"/>
    <x v="0"/>
    <n v="59.99"/>
    <n v="35.994"/>
    <n v="5"/>
    <n v="179.97"/>
  </r>
  <r>
    <x v="0"/>
    <x v="1"/>
    <x v="1"/>
    <s v="Oryginalne rowery i zaopatrzenie Sp. z o.o."/>
    <x v="1"/>
    <x v="10"/>
    <s v="rękawiczki rowerowe"/>
    <x v="1"/>
    <d v="2008-10-31T00:00:00"/>
    <x v="3"/>
    <x v="0"/>
    <n v="24.49"/>
    <n v="14.1289"/>
    <n v="4"/>
    <n v="56.515599999999999"/>
  </r>
  <r>
    <x v="0"/>
    <x v="1"/>
    <x v="1"/>
    <s v="Oryginalne rowery i zaopatrzenie Sp. z o.o."/>
    <x v="0"/>
    <x v="0"/>
    <s v="Górski-200"/>
    <x v="0"/>
    <d v="2008-10-19T00:00:00"/>
    <x v="3"/>
    <x v="0"/>
    <n v="2319.9899999999998"/>
    <n v="1242.8517999999999"/>
    <n v="4"/>
    <n v="4971.4071999999996"/>
  </r>
  <r>
    <x v="0"/>
    <x v="1"/>
    <x v="1"/>
    <s v="Oryginalne rowery i zaopatrzenie Sp. z o.o."/>
    <x v="0"/>
    <x v="0"/>
    <s v="Górski-200"/>
    <x v="1"/>
    <d v="2008-10-22T00:00:00"/>
    <x v="3"/>
    <x v="0"/>
    <n v="2294.9899999999998"/>
    <n v="1229.4589000000001"/>
    <n v="2"/>
    <n v="2458.9178000000002"/>
  </r>
  <r>
    <x v="0"/>
    <x v="1"/>
    <x v="1"/>
    <s v="Oryginalne rowery i zaopatrzenie Sp. z o.o."/>
    <x v="1"/>
    <x v="12"/>
    <s v="męskie spodenki rowerowe"/>
    <x v="4"/>
    <d v="2008-10-24T00:00:00"/>
    <x v="3"/>
    <x v="0"/>
    <n v="89.99"/>
    <n v="53.994"/>
    <n v="6"/>
    <n v="323.964"/>
  </r>
  <r>
    <x v="0"/>
    <x v="1"/>
    <x v="1"/>
    <s v="Oryginalne rowery i zaopatrzenie Sp. z o.o."/>
    <x v="2"/>
    <x v="17"/>
    <s v="LL łożysko sterowe"/>
    <x v="7"/>
    <d v="2008-10-01T00:00:00"/>
    <x v="3"/>
    <x v="0"/>
    <n v="34.200000000000003"/>
    <n v="20.52"/>
    <n v="2"/>
    <n v="41.04"/>
  </r>
  <r>
    <x v="0"/>
    <x v="1"/>
    <x v="1"/>
    <s v="Oryginalne rowery i zaopatrzenie Sp. z o.o."/>
    <x v="0"/>
    <x v="0"/>
    <s v="Górski-200"/>
    <x v="1"/>
    <d v="2008-10-23T00:00:00"/>
    <x v="3"/>
    <x v="0"/>
    <n v="2294.9899999999998"/>
    <n v="1229.4589000000001"/>
    <n v="3"/>
    <n v="3688.3767000000003"/>
  </r>
  <r>
    <x v="0"/>
    <x v="1"/>
    <x v="1"/>
    <s v="Oryginalne rowery i zaopatrzenie Sp. z o.o."/>
    <x v="1"/>
    <x v="10"/>
    <s v="rękawiczki rowerowe"/>
    <x v="1"/>
    <d v="2008-10-09T00:00:00"/>
    <x v="3"/>
    <x v="0"/>
    <n v="24.49"/>
    <n v="14.1289"/>
    <n v="4"/>
    <n v="56.515599999999999"/>
  </r>
  <r>
    <x v="0"/>
    <x v="1"/>
    <x v="1"/>
    <s v="Oryginalne rowery i zaopatrzenie Sp. z o.o."/>
    <x v="1"/>
    <x v="4"/>
    <s v="Long-Sleeve Logo Jersey"/>
    <x v="4"/>
    <d v="2008-10-10T00:00:00"/>
    <x v="3"/>
    <x v="0"/>
    <n v="49.99"/>
    <n v="28.840399999999999"/>
    <n v="2"/>
    <n v="57.680799999999998"/>
  </r>
  <r>
    <x v="0"/>
    <x v="1"/>
    <x v="1"/>
    <s v="Oryginalne rowery i zaopatrzenie Sp. z o.o."/>
    <x v="0"/>
    <x v="0"/>
    <s v="Górski-200"/>
    <x v="0"/>
    <d v="2008-10-20T00:00:00"/>
    <x v="3"/>
    <x v="0"/>
    <n v="2319.9899999999998"/>
    <n v="1242.8517999999999"/>
    <n v="2"/>
    <n v="2485.7035999999998"/>
  </r>
  <r>
    <x v="0"/>
    <x v="1"/>
    <x v="1"/>
    <s v="Oryginalne rowery i zaopatrzenie Sp. z o.o."/>
    <x v="2"/>
    <x v="9"/>
    <s v="LL kierownica górski"/>
    <x v="7"/>
    <d v="2008-10-22T00:00:00"/>
    <x v="3"/>
    <x v="0"/>
    <n v="44.54"/>
    <n v="24.294499999999999"/>
    <n v="4"/>
    <n v="97.177999999999997"/>
  </r>
  <r>
    <x v="0"/>
    <x v="1"/>
    <x v="1"/>
    <s v="Oryginalne rowery i zaopatrzenie Sp. z o.o."/>
    <x v="2"/>
    <x v="8"/>
    <s v="HL tylne koło górski"/>
    <x v="1"/>
    <d v="2008-10-10T00:00:00"/>
    <x v="3"/>
    <x v="0"/>
    <n v="327.21499999999997"/>
    <n v="196.32900000000001"/>
    <n v="4"/>
    <n v="785.31600000000003"/>
  </r>
  <r>
    <x v="0"/>
    <x v="1"/>
    <x v="1"/>
    <s v="Oryginalne rowery i zaopatrzenie Sp. z o.o."/>
    <x v="0"/>
    <x v="0"/>
    <s v="Górski-300"/>
    <x v="1"/>
    <d v="2008-10-06T00:00:00"/>
    <x v="3"/>
    <x v="0"/>
    <n v="1079.99"/>
    <n v="647.99400000000003"/>
    <n v="1"/>
    <n v="647.99400000000003"/>
  </r>
  <r>
    <x v="0"/>
    <x v="1"/>
    <x v="1"/>
    <s v="Oryginalne rowery i zaopatrzenie Sp. z o.o."/>
    <x v="2"/>
    <x v="17"/>
    <s v="ML łożysko sterowe"/>
    <x v="7"/>
    <d v="2008-10-30T00:00:00"/>
    <x v="3"/>
    <x v="0"/>
    <n v="102.29"/>
    <n v="61.374000000000002"/>
    <n v="7"/>
    <n v="429.61799999999999"/>
  </r>
  <r>
    <x v="0"/>
    <x v="1"/>
    <x v="1"/>
    <s v="Oryginalne rowery i zaopatrzenie Sp. z o.o."/>
    <x v="2"/>
    <x v="2"/>
    <s v="HL rama górski"/>
    <x v="0"/>
    <d v="2008-10-17T00:00:00"/>
    <x v="3"/>
    <x v="0"/>
    <n v="1364.5"/>
    <n v="744.27269999999999"/>
    <n v="1"/>
    <n v="744.27269999999999"/>
  </r>
  <r>
    <x v="0"/>
    <x v="1"/>
    <x v="1"/>
    <s v="Oryginalne rowery i zaopatrzenie Sp. z o.o."/>
    <x v="2"/>
    <x v="2"/>
    <s v="ML rama górski-W"/>
    <x v="1"/>
    <d v="2008-10-15T00:00:00"/>
    <x v="3"/>
    <x v="0"/>
    <n v="348.76"/>
    <n v="209.256"/>
    <n v="3"/>
    <n v="627.76800000000003"/>
  </r>
  <r>
    <x v="0"/>
    <x v="1"/>
    <x v="1"/>
    <s v="Oryginalne rowery i zaopatrzenie Sp. z o.o."/>
    <x v="3"/>
    <x v="7"/>
    <s v="Sport-100"/>
    <x v="5"/>
    <d v="2008-10-31T00:00:00"/>
    <x v="3"/>
    <x v="0"/>
    <n v="34.99"/>
    <n v="20.186499999999999"/>
    <n v="8"/>
    <n v="161.49199999999999"/>
  </r>
  <r>
    <x v="0"/>
    <x v="1"/>
    <x v="1"/>
    <s v="Oryginalne rowery i zaopatrzenie Sp. z o.o."/>
    <x v="2"/>
    <x v="2"/>
    <s v="ML rama górski"/>
    <x v="1"/>
    <d v="2008-10-27T00:00:00"/>
    <x v="3"/>
    <x v="0"/>
    <n v="348.76"/>
    <n v="209.256"/>
    <n v="4"/>
    <n v="837.024"/>
  </r>
  <r>
    <x v="0"/>
    <x v="0"/>
    <x v="3"/>
    <s v="Towary sportowe"/>
    <x v="1"/>
    <x v="12"/>
    <s v="męskie spodenki rowerowe"/>
    <x v="4"/>
    <d v="2008-10-23T00:00:00"/>
    <x v="3"/>
    <x v="0"/>
    <n v="89.99"/>
    <n v="53.994"/>
    <n v="2"/>
    <n v="107.988"/>
  </r>
  <r>
    <x v="0"/>
    <x v="0"/>
    <x v="3"/>
    <s v="Towary sportowe"/>
    <x v="1"/>
    <x v="11"/>
    <s v="damskie getry"/>
    <x v="1"/>
    <d v="2008-10-29T00:00:00"/>
    <x v="3"/>
    <x v="0"/>
    <n v="74.989999999999995"/>
    <n v="44.994"/>
    <n v="10"/>
    <n v="449.94"/>
  </r>
  <r>
    <x v="0"/>
    <x v="0"/>
    <x v="3"/>
    <s v="Towary sportowe"/>
    <x v="1"/>
    <x v="12"/>
    <s v="męskie spodenki rowerowe"/>
    <x v="4"/>
    <d v="2008-10-11T00:00:00"/>
    <x v="3"/>
    <x v="0"/>
    <n v="89.99"/>
    <n v="53.994"/>
    <n v="1"/>
    <n v="53.994"/>
  </r>
  <r>
    <x v="0"/>
    <x v="0"/>
    <x v="3"/>
    <s v="Towary sportowe"/>
    <x v="0"/>
    <x v="0"/>
    <s v="Górski-300"/>
    <x v="1"/>
    <d v="2008-10-25T00:00:00"/>
    <x v="3"/>
    <x v="0"/>
    <n v="1079.99"/>
    <n v="647.99400000000003"/>
    <n v="8"/>
    <n v="5183.9520000000002"/>
  </r>
  <r>
    <x v="0"/>
    <x v="0"/>
    <x v="3"/>
    <s v="Towary sportowe"/>
    <x v="2"/>
    <x v="2"/>
    <s v="HL rama górski"/>
    <x v="0"/>
    <d v="2008-10-06T00:00:00"/>
    <x v="3"/>
    <x v="0"/>
    <n v="1364.5"/>
    <n v="744.27269999999999"/>
    <n v="1"/>
    <n v="744.27269999999999"/>
  </r>
  <r>
    <x v="0"/>
    <x v="0"/>
    <x v="3"/>
    <s v="Towary sportowe"/>
    <x v="1"/>
    <x v="11"/>
    <s v="damskie getry"/>
    <x v="1"/>
    <d v="2008-10-15T00:00:00"/>
    <x v="3"/>
    <x v="0"/>
    <n v="74.989999999999995"/>
    <n v="44.994"/>
    <n v="2"/>
    <n v="89.988"/>
  </r>
  <r>
    <x v="0"/>
    <x v="0"/>
    <x v="3"/>
    <s v="Towary sportowe"/>
    <x v="1"/>
    <x v="10"/>
    <s v="rękawiczki rowerowe"/>
    <x v="1"/>
    <d v="2008-10-25T00:00:00"/>
    <x v="3"/>
    <x v="0"/>
    <n v="24.49"/>
    <n v="14.1289"/>
    <n v="4"/>
    <n v="56.515599999999999"/>
  </r>
  <r>
    <x v="0"/>
    <x v="0"/>
    <x v="3"/>
    <s v="Towary sportowe"/>
    <x v="3"/>
    <x v="7"/>
    <s v="Sport-100"/>
    <x v="5"/>
    <d v="2008-10-29T00:00:00"/>
    <x v="3"/>
    <x v="0"/>
    <n v="34.99"/>
    <n v="20.186499999999999"/>
    <n v="5"/>
    <n v="100.93249999999999"/>
  </r>
  <r>
    <x v="0"/>
    <x v="0"/>
    <x v="3"/>
    <s v="Towary sportowe"/>
    <x v="0"/>
    <x v="0"/>
    <s v="Górski-300"/>
    <x v="1"/>
    <d v="2008-10-27T00:00:00"/>
    <x v="3"/>
    <x v="0"/>
    <n v="1079.99"/>
    <n v="647.99400000000003"/>
    <n v="6"/>
    <n v="3887.9639999999999"/>
  </r>
  <r>
    <x v="0"/>
    <x v="0"/>
    <x v="3"/>
    <s v="Towary sportowe"/>
    <x v="2"/>
    <x v="16"/>
    <s v="HL widelec"/>
    <x v="7"/>
    <d v="2008-10-02T00:00:00"/>
    <x v="3"/>
    <x v="0"/>
    <n v="229.49"/>
    <n v="137.69399999999999"/>
    <n v="2"/>
    <n v="275.38799999999998"/>
  </r>
  <r>
    <x v="0"/>
    <x v="0"/>
    <x v="3"/>
    <s v="Towary sportowe"/>
    <x v="1"/>
    <x v="10"/>
    <s v="rękawiczki zimowe"/>
    <x v="1"/>
    <d v="2008-10-26T00:00:00"/>
    <x v="3"/>
    <x v="0"/>
    <n v="37.99"/>
    <n v="22.794"/>
    <n v="6"/>
    <n v="136.76400000000001"/>
  </r>
  <r>
    <x v="0"/>
    <x v="0"/>
    <x v="3"/>
    <s v="Towary sportowe"/>
    <x v="2"/>
    <x v="8"/>
    <s v="ML tylne koło górski"/>
    <x v="1"/>
    <d v="2008-10-30T00:00:00"/>
    <x v="3"/>
    <x v="0"/>
    <n v="236.02500000000001"/>
    <n v="141.61500000000001"/>
    <n v="3"/>
    <n v="424.84500000000003"/>
  </r>
  <r>
    <x v="0"/>
    <x v="0"/>
    <x v="3"/>
    <s v="Towary sportowe"/>
    <x v="0"/>
    <x v="0"/>
    <s v="Górski-200"/>
    <x v="0"/>
    <d v="2008-10-25T00:00:00"/>
    <x v="3"/>
    <x v="0"/>
    <n v="2319.9899999999998"/>
    <n v="1242.8517999999999"/>
    <n v="2"/>
    <n v="2485.7035999999998"/>
  </r>
  <r>
    <x v="0"/>
    <x v="0"/>
    <x v="3"/>
    <s v="Towary sportowe"/>
    <x v="1"/>
    <x v="4"/>
    <s v="Long-Sleeve Logo Jersey"/>
    <x v="4"/>
    <d v="2008-10-19T00:00:00"/>
    <x v="3"/>
    <x v="0"/>
    <n v="49.99"/>
    <n v="28.840399999999999"/>
    <n v="5"/>
    <n v="144.202"/>
  </r>
  <r>
    <x v="0"/>
    <x v="0"/>
    <x v="3"/>
    <s v="Towary sportowe"/>
    <x v="1"/>
    <x v="5"/>
    <s v="nakładka na rower"/>
    <x v="4"/>
    <d v="2008-10-29T00:00:00"/>
    <x v="3"/>
    <x v="0"/>
    <n v="8.99"/>
    <n v="5.1864999999999997"/>
    <n v="7"/>
    <n v="36.305499999999995"/>
  </r>
  <r>
    <x v="0"/>
    <x v="0"/>
    <x v="3"/>
    <s v="Towary sportowe"/>
    <x v="2"/>
    <x v="8"/>
    <s v="LL przednie koło górski"/>
    <x v="1"/>
    <d v="2008-10-27T00:00:00"/>
    <x v="3"/>
    <x v="0"/>
    <n v="60.744999999999997"/>
    <n v="36.447000000000003"/>
    <n v="1"/>
    <n v="36.447000000000003"/>
  </r>
  <r>
    <x v="0"/>
    <x v="0"/>
    <x v="3"/>
    <s v="Towary sportowe"/>
    <x v="2"/>
    <x v="2"/>
    <s v="ML rama górski"/>
    <x v="1"/>
    <d v="2008-10-24T00:00:00"/>
    <x v="3"/>
    <x v="0"/>
    <n v="348.76"/>
    <n v="209.256"/>
    <n v="3"/>
    <n v="627.76800000000003"/>
  </r>
  <r>
    <x v="0"/>
    <x v="0"/>
    <x v="3"/>
    <s v="Towary sportowe"/>
    <x v="2"/>
    <x v="17"/>
    <s v="ML łożysko sterowe"/>
    <x v="7"/>
    <d v="2008-10-11T00:00:00"/>
    <x v="3"/>
    <x v="0"/>
    <n v="102.29"/>
    <n v="61.374000000000002"/>
    <n v="9"/>
    <n v="552.36599999999999"/>
  </r>
  <r>
    <x v="0"/>
    <x v="0"/>
    <x v="3"/>
    <s v="Towary sportowe"/>
    <x v="2"/>
    <x v="2"/>
    <s v="HL rama górski"/>
    <x v="1"/>
    <d v="2008-10-03T00:00:00"/>
    <x v="3"/>
    <x v="0"/>
    <n v="1349.6"/>
    <n v="736.14549999999997"/>
    <n v="2"/>
    <n v="1472.2909999999999"/>
  </r>
  <r>
    <x v="0"/>
    <x v="0"/>
    <x v="3"/>
    <s v="Towary sportowe"/>
    <x v="2"/>
    <x v="17"/>
    <s v="HL łożysko sterowe"/>
    <x v="7"/>
    <d v="2008-10-30T00:00:00"/>
    <x v="3"/>
    <x v="0"/>
    <n v="124.73"/>
    <n v="74.837999999999994"/>
    <n v="2"/>
    <n v="149.67599999999999"/>
  </r>
  <r>
    <x v="0"/>
    <x v="0"/>
    <x v="3"/>
    <s v="Towary sportowe"/>
    <x v="0"/>
    <x v="0"/>
    <s v="Górski-300"/>
    <x v="1"/>
    <d v="2008-10-10T00:00:00"/>
    <x v="3"/>
    <x v="0"/>
    <n v="1079.99"/>
    <n v="647.99400000000003"/>
    <n v="3"/>
    <n v="1943.982"/>
  </r>
  <r>
    <x v="0"/>
    <x v="0"/>
    <x v="3"/>
    <s v="Towary sportowe"/>
    <x v="0"/>
    <x v="0"/>
    <s v="Górski-200"/>
    <x v="1"/>
    <d v="2008-10-27T00:00:00"/>
    <x v="3"/>
    <x v="0"/>
    <n v="2294.9899999999998"/>
    <n v="1229.4589000000001"/>
    <n v="3"/>
    <n v="3688.3767000000003"/>
  </r>
  <r>
    <x v="0"/>
    <x v="0"/>
    <x v="3"/>
    <s v="Towary sportowe"/>
    <x v="1"/>
    <x v="10"/>
    <s v="rękawiczki rowerowe"/>
    <x v="1"/>
    <d v="2008-10-16T00:00:00"/>
    <x v="3"/>
    <x v="0"/>
    <n v="24.49"/>
    <n v="14.1289"/>
    <n v="2"/>
    <n v="28.2578"/>
  </r>
  <r>
    <x v="0"/>
    <x v="0"/>
    <x v="3"/>
    <s v="Towary sportowe"/>
    <x v="2"/>
    <x v="2"/>
    <s v="HL rama górski"/>
    <x v="1"/>
    <d v="2008-10-07T00:00:00"/>
    <x v="3"/>
    <x v="0"/>
    <n v="1349.6"/>
    <n v="736.14549999999997"/>
    <n v="2"/>
    <n v="1472.2909999999999"/>
  </r>
  <r>
    <x v="0"/>
    <x v="0"/>
    <x v="3"/>
    <s v="Towary sportowe"/>
    <x v="1"/>
    <x v="14"/>
    <s v="męskie spodenki sportowe"/>
    <x v="1"/>
    <d v="2008-10-25T00:00:00"/>
    <x v="3"/>
    <x v="0"/>
    <n v="59.99"/>
    <n v="35.994"/>
    <n v="4"/>
    <n v="143.976"/>
  </r>
  <r>
    <x v="0"/>
    <x v="0"/>
    <x v="3"/>
    <s v="Towary sportowe"/>
    <x v="0"/>
    <x v="0"/>
    <s v="Górski-200"/>
    <x v="0"/>
    <d v="2008-10-14T00:00:00"/>
    <x v="3"/>
    <x v="0"/>
    <n v="2319.9899999999998"/>
    <n v="1242.8517999999999"/>
    <n v="4"/>
    <n v="4971.4071999999996"/>
  </r>
  <r>
    <x v="0"/>
    <x v="0"/>
    <x v="3"/>
    <s v="Towary sportowe"/>
    <x v="0"/>
    <x v="0"/>
    <s v="Górski-200"/>
    <x v="1"/>
    <d v="2008-10-22T00:00:00"/>
    <x v="3"/>
    <x v="0"/>
    <n v="2294.9899999999998"/>
    <n v="1229.4589000000001"/>
    <n v="1"/>
    <n v="1229.4589000000001"/>
  </r>
  <r>
    <x v="0"/>
    <x v="0"/>
    <x v="3"/>
    <s v="Towary sportowe"/>
    <x v="1"/>
    <x v="14"/>
    <s v="męskie spodenki sportowe"/>
    <x v="1"/>
    <d v="2008-10-28T00:00:00"/>
    <x v="3"/>
    <x v="0"/>
    <n v="59.99"/>
    <n v="35.994"/>
    <n v="3"/>
    <n v="107.982"/>
  </r>
  <r>
    <x v="0"/>
    <x v="0"/>
    <x v="3"/>
    <s v="Towary sportowe"/>
    <x v="3"/>
    <x v="15"/>
    <s v="zamknięcie linka"/>
    <x v="7"/>
    <d v="2008-10-23T00:00:00"/>
    <x v="3"/>
    <x v="0"/>
    <n v="25"/>
    <n v="15"/>
    <n v="4"/>
    <n v="60"/>
  </r>
  <r>
    <x v="0"/>
    <x v="0"/>
    <x v="3"/>
    <s v="Towary sportowe"/>
    <x v="3"/>
    <x v="13"/>
    <s v="mini-pompki"/>
    <x v="7"/>
    <d v="2008-10-25T00:00:00"/>
    <x v="3"/>
    <x v="0"/>
    <n v="19.989999999999998"/>
    <n v="11.994"/>
    <n v="5"/>
    <n v="59.97"/>
  </r>
  <r>
    <x v="0"/>
    <x v="0"/>
    <x v="3"/>
    <s v="Towary sportowe"/>
    <x v="2"/>
    <x v="2"/>
    <s v="HL rama górski"/>
    <x v="0"/>
    <d v="2008-10-18T00:00:00"/>
    <x v="3"/>
    <x v="0"/>
    <n v="1364.5"/>
    <n v="744.27269999999999"/>
    <n v="2"/>
    <n v="1488.5454"/>
  </r>
  <r>
    <x v="0"/>
    <x v="0"/>
    <x v="3"/>
    <s v="Towary sportowe"/>
    <x v="2"/>
    <x v="9"/>
    <s v="ML kierownica górski"/>
    <x v="7"/>
    <d v="2008-10-12T00:00:00"/>
    <x v="3"/>
    <x v="0"/>
    <n v="61.92"/>
    <n v="33.774500000000003"/>
    <n v="1"/>
    <n v="33.774500000000003"/>
  </r>
  <r>
    <x v="0"/>
    <x v="0"/>
    <x v="3"/>
    <s v="Towary sportowe"/>
    <x v="2"/>
    <x v="9"/>
    <s v="LL kierownica górski"/>
    <x v="7"/>
    <d v="2008-10-31T00:00:00"/>
    <x v="3"/>
    <x v="0"/>
    <n v="44.54"/>
    <n v="24.294499999999999"/>
    <n v="3"/>
    <n v="72.883499999999998"/>
  </r>
  <r>
    <x v="0"/>
    <x v="0"/>
    <x v="3"/>
    <s v="Towary sportowe"/>
    <x v="2"/>
    <x v="17"/>
    <s v="LL łożysko sterowe"/>
    <x v="7"/>
    <d v="2008-10-22T00:00:00"/>
    <x v="3"/>
    <x v="0"/>
    <n v="34.200000000000003"/>
    <n v="20.52"/>
    <n v="1"/>
    <n v="20.52"/>
  </r>
  <r>
    <x v="0"/>
    <x v="0"/>
    <x v="3"/>
    <s v="Towary sportowe"/>
    <x v="1"/>
    <x v="4"/>
    <s v="Long-Sleeve Logo Jersey"/>
    <x v="4"/>
    <d v="2008-10-07T00:00:00"/>
    <x v="3"/>
    <x v="0"/>
    <n v="49.99"/>
    <n v="28.840399999999999"/>
    <n v="8"/>
    <n v="230.72319999999999"/>
  </r>
  <r>
    <x v="0"/>
    <x v="0"/>
    <x v="3"/>
    <s v="Towary sportowe"/>
    <x v="2"/>
    <x v="16"/>
    <s v="LL widelec"/>
    <x v="7"/>
    <d v="2008-10-27T00:00:00"/>
    <x v="3"/>
    <x v="0"/>
    <n v="148.22"/>
    <n v="88.932000000000002"/>
    <n v="4"/>
    <n v="355.72800000000001"/>
  </r>
  <r>
    <x v="0"/>
    <x v="0"/>
    <x v="3"/>
    <s v="Towary sportowe"/>
    <x v="3"/>
    <x v="7"/>
    <s v="Sport-100"/>
    <x v="1"/>
    <d v="2008-10-11T00:00:00"/>
    <x v="3"/>
    <x v="0"/>
    <n v="34.99"/>
    <n v="19.5136"/>
    <n v="11"/>
    <n v="214.64959999999999"/>
  </r>
  <r>
    <x v="0"/>
    <x v="0"/>
    <x v="3"/>
    <s v="Towary sportowe"/>
    <x v="1"/>
    <x v="12"/>
    <s v="męskie spodenki rowerowe"/>
    <x v="4"/>
    <d v="2008-10-21T00:00:00"/>
    <x v="3"/>
    <x v="0"/>
    <n v="89.99"/>
    <n v="53.994"/>
    <n v="5"/>
    <n v="269.97000000000003"/>
  </r>
  <r>
    <x v="0"/>
    <x v="0"/>
    <x v="3"/>
    <s v="Towary sportowe"/>
    <x v="1"/>
    <x v="14"/>
    <s v="męskie spodenki sportowe"/>
    <x v="1"/>
    <d v="2008-10-27T00:00:00"/>
    <x v="3"/>
    <x v="0"/>
    <n v="59.99"/>
    <n v="35.994"/>
    <n v="4"/>
    <n v="143.976"/>
  </r>
  <r>
    <x v="0"/>
    <x v="0"/>
    <x v="3"/>
    <s v="Towary sportowe"/>
    <x v="2"/>
    <x v="8"/>
    <s v="HL tylne koło górski"/>
    <x v="1"/>
    <d v="2008-10-06T00:00:00"/>
    <x v="3"/>
    <x v="0"/>
    <n v="327.21499999999997"/>
    <n v="196.32900000000001"/>
    <n v="2"/>
    <n v="392.65800000000002"/>
  </r>
  <r>
    <x v="0"/>
    <x v="0"/>
    <x v="3"/>
    <s v="Towary sportowe"/>
    <x v="1"/>
    <x v="4"/>
    <s v="Long-Sleeve Logo Jersey"/>
    <x v="4"/>
    <d v="2008-10-21T00:00:00"/>
    <x v="3"/>
    <x v="0"/>
    <n v="49.99"/>
    <n v="28.840399999999999"/>
    <n v="5"/>
    <n v="144.202"/>
  </r>
  <r>
    <x v="0"/>
    <x v="0"/>
    <x v="3"/>
    <s v="Towary sportowe"/>
    <x v="0"/>
    <x v="0"/>
    <s v="Górski-300"/>
    <x v="1"/>
    <d v="2008-10-06T00:00:00"/>
    <x v="3"/>
    <x v="0"/>
    <n v="1079.99"/>
    <n v="647.99400000000003"/>
    <n v="3"/>
    <n v="1943.982"/>
  </r>
  <r>
    <x v="0"/>
    <x v="0"/>
    <x v="3"/>
    <s v="Towary sportowe"/>
    <x v="1"/>
    <x v="11"/>
    <s v="damskie getry"/>
    <x v="1"/>
    <d v="2008-10-06T00:00:00"/>
    <x v="3"/>
    <x v="0"/>
    <n v="74.989999999999995"/>
    <n v="44.994"/>
    <n v="3"/>
    <n v="134.982"/>
  </r>
  <r>
    <x v="0"/>
    <x v="0"/>
    <x v="3"/>
    <s v="Towary sportowe"/>
    <x v="1"/>
    <x v="10"/>
    <s v="rękawiczki zimowe"/>
    <x v="1"/>
    <d v="2008-10-12T00:00:00"/>
    <x v="3"/>
    <x v="0"/>
    <n v="37.99"/>
    <n v="22.794"/>
    <n v="8"/>
    <n v="182.352"/>
  </r>
  <r>
    <x v="0"/>
    <x v="0"/>
    <x v="3"/>
    <s v="Towary sportowe"/>
    <x v="2"/>
    <x v="2"/>
    <s v="HL rama górski"/>
    <x v="0"/>
    <d v="2008-10-20T00:00:00"/>
    <x v="3"/>
    <x v="0"/>
    <n v="1364.5"/>
    <n v="744.27269999999999"/>
    <n v="2"/>
    <n v="1488.5454"/>
  </r>
  <r>
    <x v="0"/>
    <x v="0"/>
    <x v="3"/>
    <s v="Towary sportowe"/>
    <x v="3"/>
    <x v="7"/>
    <s v="Sport-100"/>
    <x v="3"/>
    <d v="2008-10-04T00:00:00"/>
    <x v="3"/>
    <x v="0"/>
    <n v="34.99"/>
    <n v="20.186499999999999"/>
    <n v="7"/>
    <n v="141.30549999999999"/>
  </r>
  <r>
    <x v="0"/>
    <x v="0"/>
    <x v="3"/>
    <s v="Towary sportowe"/>
    <x v="0"/>
    <x v="0"/>
    <s v="Górski-200"/>
    <x v="1"/>
    <d v="2008-10-07T00:00:00"/>
    <x v="3"/>
    <x v="0"/>
    <n v="2294.9899999999998"/>
    <n v="1229.4589000000001"/>
    <n v="2"/>
    <n v="2458.9178000000002"/>
  </r>
  <r>
    <x v="0"/>
    <x v="0"/>
    <x v="3"/>
    <s v="Towary sportowe"/>
    <x v="0"/>
    <x v="0"/>
    <s v="Górski-200"/>
    <x v="0"/>
    <d v="2008-10-04T00:00:00"/>
    <x v="3"/>
    <x v="0"/>
    <n v="2319.9899999999998"/>
    <n v="1242.8517999999999"/>
    <n v="1"/>
    <n v="1242.8517999999999"/>
  </r>
  <r>
    <x v="0"/>
    <x v="1"/>
    <x v="1"/>
    <s v="Zakłady Rowerowe"/>
    <x v="0"/>
    <x v="3"/>
    <s v="Szosa-650"/>
    <x v="1"/>
    <d v="2008-10-27T00:00:00"/>
    <x v="3"/>
    <x v="0"/>
    <n v="782.99"/>
    <n v="469.79399999999998"/>
    <n v="1"/>
    <n v="469.79399999999998"/>
  </r>
  <r>
    <x v="0"/>
    <x v="1"/>
    <x v="1"/>
    <s v="Zakłady Rowerowe"/>
    <x v="1"/>
    <x v="4"/>
    <s v="Long-Sleeve Logo Jersey"/>
    <x v="4"/>
    <d v="2008-10-28T00:00:00"/>
    <x v="3"/>
    <x v="0"/>
    <n v="49.99"/>
    <n v="28.840399999999999"/>
    <n v="1"/>
    <n v="28.840399999999999"/>
  </r>
  <r>
    <x v="0"/>
    <x v="1"/>
    <x v="1"/>
    <s v="Zakłady Rowerowe"/>
    <x v="0"/>
    <x v="3"/>
    <s v="Szosa-650"/>
    <x v="3"/>
    <d v="2008-10-17T00:00:00"/>
    <x v="3"/>
    <x v="0"/>
    <n v="782.99"/>
    <n v="469.79399999999998"/>
    <n v="1"/>
    <n v="469.79399999999998"/>
  </r>
  <r>
    <x v="0"/>
    <x v="1"/>
    <x v="1"/>
    <s v="Zakłady Rowerowe"/>
    <x v="1"/>
    <x v="11"/>
    <s v="damskie getry"/>
    <x v="1"/>
    <d v="2008-10-12T00:00:00"/>
    <x v="3"/>
    <x v="0"/>
    <n v="74.989999999999995"/>
    <n v="44.994"/>
    <n v="2"/>
    <n v="89.988"/>
  </r>
  <r>
    <x v="0"/>
    <x v="1"/>
    <x v="1"/>
    <s v="Zakłady Rowerowe"/>
    <x v="1"/>
    <x v="5"/>
    <s v="nakładka na rower"/>
    <x v="4"/>
    <d v="2008-10-09T00:00:00"/>
    <x v="3"/>
    <x v="0"/>
    <n v="8.99"/>
    <n v="5.1864999999999997"/>
    <n v="2"/>
    <n v="10.372999999999999"/>
  </r>
  <r>
    <x v="0"/>
    <x v="1"/>
    <x v="1"/>
    <s v="Zakłady Rowerowe"/>
    <x v="2"/>
    <x v="6"/>
    <s v="ML rama rowerowa-W"/>
    <x v="6"/>
    <d v="2008-10-31T00:00:00"/>
    <x v="3"/>
    <x v="0"/>
    <n v="594.83000000000004"/>
    <n v="324.45269999999999"/>
    <n v="1"/>
    <n v="324.45269999999999"/>
  </r>
  <r>
    <x v="0"/>
    <x v="1"/>
    <x v="1"/>
    <s v="Zakłady Rowerowe"/>
    <x v="1"/>
    <x v="11"/>
    <s v="damskie getry"/>
    <x v="1"/>
    <d v="2008-10-12T00:00:00"/>
    <x v="3"/>
    <x v="0"/>
    <n v="74.989999999999995"/>
    <n v="44.994"/>
    <n v="2"/>
    <n v="89.988"/>
  </r>
  <r>
    <x v="0"/>
    <x v="1"/>
    <x v="1"/>
    <s v="Zakłady Rowerowe"/>
    <x v="2"/>
    <x v="8"/>
    <s v="LL tylne koło szosa"/>
    <x v="1"/>
    <d v="2008-10-15T00:00:00"/>
    <x v="3"/>
    <x v="0"/>
    <n v="112.565"/>
    <n v="67.539000000000001"/>
    <n v="1"/>
    <n v="67.539000000000001"/>
  </r>
  <r>
    <x v="0"/>
    <x v="1"/>
    <x v="1"/>
    <s v="Zakłady Rowerowe"/>
    <x v="0"/>
    <x v="3"/>
    <s v="Szosa-650"/>
    <x v="3"/>
    <d v="2008-10-08T00:00:00"/>
    <x v="3"/>
    <x v="0"/>
    <n v="782.99"/>
    <n v="469.79399999999998"/>
    <n v="2"/>
    <n v="939.58799999999997"/>
  </r>
  <r>
    <x v="0"/>
    <x v="1"/>
    <x v="1"/>
    <s v="Zakłady Rowerowe"/>
    <x v="0"/>
    <x v="3"/>
    <s v="Szosa-650"/>
    <x v="3"/>
    <d v="2008-10-10T00:00:00"/>
    <x v="3"/>
    <x v="0"/>
    <n v="782.99"/>
    <n v="469.79399999999998"/>
    <n v="1"/>
    <n v="469.79399999999998"/>
  </r>
  <r>
    <x v="0"/>
    <x v="0"/>
    <x v="3"/>
    <s v="Wszystko dla rowerów — akcesoria"/>
    <x v="2"/>
    <x v="8"/>
    <s v="HL przednie koło szosa"/>
    <x v="1"/>
    <d v="2008-10-24T00:00:00"/>
    <x v="3"/>
    <x v="0"/>
    <n v="330.06"/>
    <n v="198.036"/>
    <n v="1"/>
    <n v="198.036"/>
  </r>
  <r>
    <x v="0"/>
    <x v="0"/>
    <x v="3"/>
    <s v="Wszystko dla rowerów — akcesoria"/>
    <x v="0"/>
    <x v="3"/>
    <s v="Szosa--550-W"/>
    <x v="6"/>
    <d v="2008-10-15T00:00:00"/>
    <x v="3"/>
    <x v="0"/>
    <n v="1120.49"/>
    <n v="600.26250000000005"/>
    <n v="1"/>
    <n v="600.26250000000005"/>
  </r>
  <r>
    <x v="0"/>
    <x v="0"/>
    <x v="3"/>
    <s v="Wszystko dla rowerów — akcesoria"/>
    <x v="1"/>
    <x v="10"/>
    <s v="rękawiczki rowerowe"/>
    <x v="1"/>
    <d v="2008-10-17T00:00:00"/>
    <x v="3"/>
    <x v="0"/>
    <n v="24.49"/>
    <n v="14.1289"/>
    <n v="1"/>
    <n v="14.1289"/>
  </r>
  <r>
    <x v="0"/>
    <x v="0"/>
    <x v="0"/>
    <s v="Warto ćwiczyć — sklep sportowy"/>
    <x v="2"/>
    <x v="2"/>
    <s v="ML rama górski-W"/>
    <x v="1"/>
    <d v="2008-10-12T00:00:00"/>
    <x v="3"/>
    <x v="0"/>
    <n v="348.76"/>
    <n v="209.256"/>
    <n v="1"/>
    <n v="209.256"/>
  </r>
  <r>
    <x v="0"/>
    <x v="1"/>
    <x v="1"/>
    <s v="Sportsmen — zaopatrzenie dla sportowców"/>
    <x v="2"/>
    <x v="2"/>
    <s v="ML rama górski-W"/>
    <x v="1"/>
    <d v="2008-10-29T00:00:00"/>
    <x v="3"/>
    <x v="0"/>
    <n v="348.76"/>
    <n v="209.256"/>
    <n v="3"/>
    <n v="627.76800000000003"/>
  </r>
  <r>
    <x v="0"/>
    <x v="1"/>
    <x v="1"/>
    <s v="Sportsmen — zaopatrzenie dla sportowców"/>
    <x v="1"/>
    <x v="14"/>
    <s v="męskie spodenki sportowe"/>
    <x v="1"/>
    <d v="2008-10-29T00:00:00"/>
    <x v="3"/>
    <x v="0"/>
    <n v="59.99"/>
    <n v="35.994"/>
    <n v="4"/>
    <n v="143.976"/>
  </r>
  <r>
    <x v="0"/>
    <x v="1"/>
    <x v="1"/>
    <s v="Sportsmen — zaopatrzenie dla sportowców"/>
    <x v="2"/>
    <x v="2"/>
    <s v="HL rama górski"/>
    <x v="1"/>
    <d v="2008-10-17T00:00:00"/>
    <x v="3"/>
    <x v="0"/>
    <n v="1349.6"/>
    <n v="736.14549999999997"/>
    <n v="6"/>
    <n v="4416.8729999999996"/>
  </r>
  <r>
    <x v="0"/>
    <x v="1"/>
    <x v="1"/>
    <s v="Sportsmen — zaopatrzenie dla sportowców"/>
    <x v="2"/>
    <x v="9"/>
    <s v="ML kierownica górski"/>
    <x v="7"/>
    <d v="2008-10-28T00:00:00"/>
    <x v="3"/>
    <x v="0"/>
    <n v="61.92"/>
    <n v="33.774500000000003"/>
    <n v="7"/>
    <n v="236.42150000000004"/>
  </r>
  <r>
    <x v="0"/>
    <x v="1"/>
    <x v="1"/>
    <s v="Sportsmen — zaopatrzenie dla sportowców"/>
    <x v="2"/>
    <x v="17"/>
    <s v="ML łożysko sterowe"/>
    <x v="7"/>
    <d v="2008-10-02T00:00:00"/>
    <x v="3"/>
    <x v="0"/>
    <n v="102.29"/>
    <n v="59.328200000000002"/>
    <n v="14"/>
    <n v="830.59480000000008"/>
  </r>
  <r>
    <x v="0"/>
    <x v="1"/>
    <x v="1"/>
    <s v="Sportsmen — zaopatrzenie dla sportowców"/>
    <x v="1"/>
    <x v="14"/>
    <s v="męskie spodenki sportowe"/>
    <x v="1"/>
    <d v="2008-10-29T00:00:00"/>
    <x v="3"/>
    <x v="0"/>
    <n v="59.99"/>
    <n v="35.994"/>
    <n v="1"/>
    <n v="35.994"/>
  </r>
  <r>
    <x v="0"/>
    <x v="1"/>
    <x v="1"/>
    <s v="Sportsmen — zaopatrzenie dla sportowców"/>
    <x v="3"/>
    <x v="13"/>
    <s v="mini-pompki"/>
    <x v="7"/>
    <d v="2008-10-23T00:00:00"/>
    <x v="3"/>
    <x v="0"/>
    <n v="19.989999999999998"/>
    <n v="11.994"/>
    <n v="1"/>
    <n v="11.994"/>
  </r>
  <r>
    <x v="0"/>
    <x v="1"/>
    <x v="1"/>
    <s v="Sportsmen — zaopatrzenie dla sportowców"/>
    <x v="2"/>
    <x v="2"/>
    <s v="ML rama górski"/>
    <x v="1"/>
    <d v="2008-10-31T00:00:00"/>
    <x v="3"/>
    <x v="0"/>
    <n v="348.76"/>
    <n v="209.256"/>
    <n v="8"/>
    <n v="1674.048"/>
  </r>
  <r>
    <x v="0"/>
    <x v="1"/>
    <x v="1"/>
    <s v="Sportsmen — zaopatrzenie dla sportowców"/>
    <x v="2"/>
    <x v="2"/>
    <s v="HL rama górski"/>
    <x v="0"/>
    <d v="2008-10-14T00:00:00"/>
    <x v="3"/>
    <x v="0"/>
    <n v="1364.5"/>
    <n v="744.27269999999999"/>
    <n v="5"/>
    <n v="3721.3634999999999"/>
  </r>
  <r>
    <x v="0"/>
    <x v="1"/>
    <x v="1"/>
    <s v="Sportsmen — zaopatrzenie dla sportowców"/>
    <x v="1"/>
    <x v="11"/>
    <s v="damskie getry"/>
    <x v="1"/>
    <d v="2008-10-20T00:00:00"/>
    <x v="3"/>
    <x v="0"/>
    <n v="74.989999999999995"/>
    <n v="44.994"/>
    <n v="4"/>
    <n v="179.976"/>
  </r>
  <r>
    <x v="0"/>
    <x v="1"/>
    <x v="1"/>
    <s v="Sportsmen — zaopatrzenie dla sportowców"/>
    <x v="2"/>
    <x v="8"/>
    <s v="ML tylne koło górski"/>
    <x v="1"/>
    <d v="2008-10-01T00:00:00"/>
    <x v="3"/>
    <x v="0"/>
    <n v="236.02500000000001"/>
    <n v="141.61500000000001"/>
    <n v="6"/>
    <n v="849.69"/>
  </r>
  <r>
    <x v="0"/>
    <x v="1"/>
    <x v="1"/>
    <s v="Sportsmen — zaopatrzenie dla sportowców"/>
    <x v="1"/>
    <x v="12"/>
    <s v="męskie spodenki rowerowe"/>
    <x v="4"/>
    <d v="2008-10-03T00:00:00"/>
    <x v="3"/>
    <x v="0"/>
    <n v="89.99"/>
    <n v="53.994"/>
    <n v="4"/>
    <n v="215.976"/>
  </r>
  <r>
    <x v="0"/>
    <x v="1"/>
    <x v="1"/>
    <s v="Sportsmen — zaopatrzenie dla sportowców"/>
    <x v="3"/>
    <x v="7"/>
    <s v="Sport-100"/>
    <x v="1"/>
    <d v="2008-10-19T00:00:00"/>
    <x v="3"/>
    <x v="0"/>
    <n v="34.99"/>
    <n v="20.186499999999999"/>
    <n v="9"/>
    <n v="181.67849999999999"/>
  </r>
  <r>
    <x v="0"/>
    <x v="1"/>
    <x v="1"/>
    <s v="Sportsmen — zaopatrzenie dla sportowców"/>
    <x v="1"/>
    <x v="4"/>
    <s v="Long-Sleeve Logo Jersey"/>
    <x v="4"/>
    <d v="2008-10-05T00:00:00"/>
    <x v="3"/>
    <x v="0"/>
    <n v="49.99"/>
    <n v="28.840399999999999"/>
    <n v="3"/>
    <n v="86.521199999999993"/>
  </r>
  <r>
    <x v="0"/>
    <x v="1"/>
    <x v="1"/>
    <s v="Sportsmen — zaopatrzenie dla sportowców"/>
    <x v="1"/>
    <x v="11"/>
    <s v="damskie getry"/>
    <x v="1"/>
    <d v="2008-10-21T00:00:00"/>
    <x v="3"/>
    <x v="0"/>
    <n v="74.989999999999995"/>
    <n v="44.994"/>
    <n v="4"/>
    <n v="179.976"/>
  </r>
  <r>
    <x v="0"/>
    <x v="1"/>
    <x v="1"/>
    <s v="Sportsmen — zaopatrzenie dla sportowców"/>
    <x v="2"/>
    <x v="8"/>
    <s v="LL przednie koło górski"/>
    <x v="1"/>
    <d v="2008-10-16T00:00:00"/>
    <x v="3"/>
    <x v="0"/>
    <n v="60.744999999999997"/>
    <n v="36.447000000000003"/>
    <n v="4"/>
    <n v="145.78800000000001"/>
  </r>
  <r>
    <x v="0"/>
    <x v="1"/>
    <x v="1"/>
    <s v="Sportsmen — zaopatrzenie dla sportowców"/>
    <x v="2"/>
    <x v="16"/>
    <s v="HL widelec"/>
    <x v="7"/>
    <d v="2008-10-14T00:00:00"/>
    <x v="3"/>
    <x v="0"/>
    <n v="229.49"/>
    <n v="137.69399999999999"/>
    <n v="2"/>
    <n v="275.38799999999998"/>
  </r>
  <r>
    <x v="0"/>
    <x v="1"/>
    <x v="1"/>
    <s v="Sportsmen — zaopatrzenie dla sportowców"/>
    <x v="1"/>
    <x v="10"/>
    <s v="rękawiczki zimowe"/>
    <x v="1"/>
    <d v="2008-10-10T00:00:00"/>
    <x v="3"/>
    <x v="0"/>
    <n v="37.99"/>
    <n v="22.794"/>
    <n v="9"/>
    <n v="205.14600000000002"/>
  </r>
  <r>
    <x v="0"/>
    <x v="1"/>
    <x v="1"/>
    <s v="Sportsmen — zaopatrzenie dla sportowców"/>
    <x v="0"/>
    <x v="0"/>
    <s v="Górski-200"/>
    <x v="1"/>
    <d v="2008-10-30T00:00:00"/>
    <x v="3"/>
    <x v="0"/>
    <n v="2294.9899999999998"/>
    <n v="1229.4589000000001"/>
    <n v="3"/>
    <n v="3688.3767000000003"/>
  </r>
  <r>
    <x v="0"/>
    <x v="1"/>
    <x v="1"/>
    <s v="Sportsmen — zaopatrzenie dla sportowców"/>
    <x v="2"/>
    <x v="16"/>
    <s v="LL widelec"/>
    <x v="7"/>
    <d v="2008-10-11T00:00:00"/>
    <x v="3"/>
    <x v="0"/>
    <n v="148.22"/>
    <n v="88.932000000000002"/>
    <n v="2"/>
    <n v="177.864"/>
  </r>
  <r>
    <x v="0"/>
    <x v="1"/>
    <x v="1"/>
    <s v="Sportsmen — zaopatrzenie dla sportowców"/>
    <x v="2"/>
    <x v="2"/>
    <s v="HL rama górski"/>
    <x v="0"/>
    <d v="2008-10-24T00:00:00"/>
    <x v="3"/>
    <x v="0"/>
    <n v="1364.5"/>
    <n v="744.27269999999999"/>
    <n v="2"/>
    <n v="1488.5454"/>
  </r>
  <r>
    <x v="0"/>
    <x v="1"/>
    <x v="1"/>
    <s v="Sportsmen — zaopatrzenie dla sportowców"/>
    <x v="2"/>
    <x v="8"/>
    <s v="HL tylne koło górski"/>
    <x v="1"/>
    <d v="2008-10-26T00:00:00"/>
    <x v="3"/>
    <x v="0"/>
    <n v="327.21499999999997"/>
    <n v="196.32900000000001"/>
    <n v="8"/>
    <n v="1570.6320000000001"/>
  </r>
  <r>
    <x v="0"/>
    <x v="1"/>
    <x v="1"/>
    <s v="Sportsmen — zaopatrzenie dla sportowców"/>
    <x v="1"/>
    <x v="10"/>
    <s v="rękawiczki rowerowe"/>
    <x v="1"/>
    <d v="2008-10-29T00:00:00"/>
    <x v="3"/>
    <x v="0"/>
    <n v="24.49"/>
    <n v="14.1289"/>
    <n v="5"/>
    <n v="70.644499999999994"/>
  </r>
  <r>
    <x v="0"/>
    <x v="1"/>
    <x v="1"/>
    <s v="Sportsmen — zaopatrzenie dla sportowców"/>
    <x v="0"/>
    <x v="0"/>
    <s v="Górski-200"/>
    <x v="0"/>
    <d v="2008-10-10T00:00:00"/>
    <x v="3"/>
    <x v="0"/>
    <n v="2319.9899999999998"/>
    <n v="1242.8517999999999"/>
    <n v="7"/>
    <n v="8699.9625999999989"/>
  </r>
  <r>
    <x v="0"/>
    <x v="1"/>
    <x v="1"/>
    <s v="Sportsmen — zaopatrzenie dla sportowców"/>
    <x v="1"/>
    <x v="4"/>
    <s v="Long-Sleeve Logo Jersey"/>
    <x v="4"/>
    <d v="2008-10-10T00:00:00"/>
    <x v="3"/>
    <x v="0"/>
    <n v="49.99"/>
    <n v="27.879000000000001"/>
    <n v="12"/>
    <n v="334.548"/>
  </r>
  <r>
    <x v="0"/>
    <x v="1"/>
    <x v="1"/>
    <s v="Sportsmen — zaopatrzenie dla sportowców"/>
    <x v="0"/>
    <x v="0"/>
    <s v="Górski-200"/>
    <x v="0"/>
    <d v="2008-10-06T00:00:00"/>
    <x v="3"/>
    <x v="0"/>
    <n v="2319.9899999999998"/>
    <n v="1242.8517999999999"/>
    <n v="6"/>
    <n v="7457.1107999999995"/>
  </r>
  <r>
    <x v="0"/>
    <x v="1"/>
    <x v="1"/>
    <s v="Sportsmen — zaopatrzenie dla sportowców"/>
    <x v="1"/>
    <x v="10"/>
    <s v="rękawiczki zimowe"/>
    <x v="1"/>
    <d v="2008-10-16T00:00:00"/>
    <x v="3"/>
    <x v="0"/>
    <n v="37.99"/>
    <n v="22.794"/>
    <n v="5"/>
    <n v="113.97"/>
  </r>
  <r>
    <x v="0"/>
    <x v="1"/>
    <x v="1"/>
    <s v="Sportsmen — zaopatrzenie dla sportowców"/>
    <x v="0"/>
    <x v="0"/>
    <s v="Górski-200"/>
    <x v="1"/>
    <d v="2008-10-14T00:00:00"/>
    <x v="3"/>
    <x v="0"/>
    <n v="2294.9899999999998"/>
    <n v="1229.4589000000001"/>
    <n v="2"/>
    <n v="2458.9178000000002"/>
  </r>
  <r>
    <x v="0"/>
    <x v="1"/>
    <x v="1"/>
    <s v="Sportsmen — zaopatrzenie dla sportowców"/>
    <x v="0"/>
    <x v="0"/>
    <s v="Górski-300"/>
    <x v="1"/>
    <d v="2008-10-09T00:00:00"/>
    <x v="3"/>
    <x v="0"/>
    <n v="1079.99"/>
    <n v="647.99400000000003"/>
    <n v="2"/>
    <n v="1295.9880000000001"/>
  </r>
  <r>
    <x v="0"/>
    <x v="1"/>
    <x v="1"/>
    <s v="Sportsmen — zaopatrzenie dla sportowców"/>
    <x v="1"/>
    <x v="14"/>
    <s v="męskie spodenki sportowe"/>
    <x v="1"/>
    <d v="2008-10-22T00:00:00"/>
    <x v="3"/>
    <x v="0"/>
    <n v="59.99"/>
    <n v="35.994"/>
    <n v="4"/>
    <n v="143.976"/>
  </r>
  <r>
    <x v="0"/>
    <x v="1"/>
    <x v="1"/>
    <s v="Sportsmen — zaopatrzenie dla sportowców"/>
    <x v="2"/>
    <x v="2"/>
    <s v="HL rama górski"/>
    <x v="0"/>
    <d v="2008-10-10T00:00:00"/>
    <x v="3"/>
    <x v="0"/>
    <n v="1364.5"/>
    <n v="744.27269999999999"/>
    <n v="1"/>
    <n v="744.27269999999999"/>
  </r>
  <r>
    <x v="0"/>
    <x v="1"/>
    <x v="1"/>
    <s v="Sportsmen — zaopatrzenie dla sportowców"/>
    <x v="1"/>
    <x v="4"/>
    <s v="Long-Sleeve Logo Jersey"/>
    <x v="4"/>
    <d v="2008-10-14T00:00:00"/>
    <x v="3"/>
    <x v="0"/>
    <n v="49.99"/>
    <n v="28.840399999999999"/>
    <n v="8"/>
    <n v="230.72319999999999"/>
  </r>
  <r>
    <x v="0"/>
    <x v="1"/>
    <x v="1"/>
    <s v="Sportsmen — zaopatrzenie dla sportowców"/>
    <x v="0"/>
    <x v="0"/>
    <s v="Górski-300"/>
    <x v="1"/>
    <d v="2008-10-21T00:00:00"/>
    <x v="3"/>
    <x v="0"/>
    <n v="1079.99"/>
    <n v="647.99400000000003"/>
    <n v="5"/>
    <n v="3239.9700000000003"/>
  </r>
  <r>
    <x v="0"/>
    <x v="1"/>
    <x v="1"/>
    <s v="Sportsmen — zaopatrzenie dla sportowców"/>
    <x v="1"/>
    <x v="5"/>
    <s v="nakładka na rower"/>
    <x v="4"/>
    <d v="2008-10-09T00:00:00"/>
    <x v="3"/>
    <x v="0"/>
    <n v="8.99"/>
    <n v="5.1864999999999997"/>
    <n v="8"/>
    <n v="41.491999999999997"/>
  </r>
  <r>
    <x v="0"/>
    <x v="1"/>
    <x v="1"/>
    <s v="Sportsmen — zaopatrzenie dla sportowców"/>
    <x v="3"/>
    <x v="7"/>
    <s v="Sport-100"/>
    <x v="3"/>
    <d v="2008-10-08T00:00:00"/>
    <x v="3"/>
    <x v="0"/>
    <n v="34.99"/>
    <n v="20.186499999999999"/>
    <n v="5"/>
    <n v="100.93249999999999"/>
  </r>
  <r>
    <x v="0"/>
    <x v="1"/>
    <x v="1"/>
    <s v="Sportsmen — zaopatrzenie dla sportowców"/>
    <x v="2"/>
    <x v="2"/>
    <s v="ML rama górski"/>
    <x v="1"/>
    <d v="2008-10-04T00:00:00"/>
    <x v="3"/>
    <x v="0"/>
    <n v="348.76"/>
    <n v="202.2808"/>
    <n v="14"/>
    <n v="2831.9312"/>
  </r>
  <r>
    <x v="0"/>
    <x v="1"/>
    <x v="1"/>
    <s v="Sportsmen — zaopatrzenie dla sportowców"/>
    <x v="1"/>
    <x v="12"/>
    <s v="męskie spodenki rowerowe"/>
    <x v="4"/>
    <d v="2008-10-16T00:00:00"/>
    <x v="3"/>
    <x v="0"/>
    <n v="89.99"/>
    <n v="53.994"/>
    <n v="2"/>
    <n v="107.988"/>
  </r>
  <r>
    <x v="0"/>
    <x v="1"/>
    <x v="1"/>
    <s v="Sportsmen — zaopatrzenie dla sportowców"/>
    <x v="1"/>
    <x v="10"/>
    <s v="rękawiczki rowerowe"/>
    <x v="1"/>
    <d v="2008-10-28T00:00:00"/>
    <x v="3"/>
    <x v="0"/>
    <n v="24.49"/>
    <n v="14.1289"/>
    <n v="5"/>
    <n v="70.644499999999994"/>
  </r>
  <r>
    <x v="0"/>
    <x v="1"/>
    <x v="1"/>
    <s v="Sportsmen — zaopatrzenie dla sportowców"/>
    <x v="1"/>
    <x v="12"/>
    <s v="męskie spodenki rowerowe"/>
    <x v="4"/>
    <d v="2008-10-11T00:00:00"/>
    <x v="3"/>
    <x v="0"/>
    <n v="89.99"/>
    <n v="53.994"/>
    <n v="10"/>
    <n v="539.94000000000005"/>
  </r>
  <r>
    <x v="0"/>
    <x v="1"/>
    <x v="1"/>
    <s v="Sportsmen — zaopatrzenie dla sportowców"/>
    <x v="1"/>
    <x v="11"/>
    <s v="damskie getry"/>
    <x v="1"/>
    <d v="2008-10-05T00:00:00"/>
    <x v="3"/>
    <x v="0"/>
    <n v="74.989999999999995"/>
    <n v="44.994"/>
    <n v="2"/>
    <n v="89.988"/>
  </r>
  <r>
    <x v="0"/>
    <x v="1"/>
    <x v="1"/>
    <s v="Sportsmen — zaopatrzenie dla sportowców"/>
    <x v="2"/>
    <x v="17"/>
    <s v="HL łożysko sterowe"/>
    <x v="7"/>
    <d v="2008-10-02T00:00:00"/>
    <x v="3"/>
    <x v="0"/>
    <n v="124.73"/>
    <n v="74.837999999999994"/>
    <n v="3"/>
    <n v="224.51399999999998"/>
  </r>
  <r>
    <x v="0"/>
    <x v="1"/>
    <x v="1"/>
    <s v="Sportsmen — zaopatrzenie dla sportowców"/>
    <x v="0"/>
    <x v="0"/>
    <s v="Górski-300"/>
    <x v="1"/>
    <d v="2008-10-03T00:00:00"/>
    <x v="3"/>
    <x v="0"/>
    <n v="1079.99"/>
    <n v="647.99400000000003"/>
    <n v="7"/>
    <n v="4535.9580000000005"/>
  </r>
  <r>
    <x v="0"/>
    <x v="1"/>
    <x v="1"/>
    <s v="Sportsmen — zaopatrzenie dla sportowców"/>
    <x v="0"/>
    <x v="0"/>
    <s v="Górski-300"/>
    <x v="1"/>
    <d v="2008-10-13T00:00:00"/>
    <x v="3"/>
    <x v="0"/>
    <n v="1079.99"/>
    <n v="647.99400000000003"/>
    <n v="4"/>
    <n v="2591.9760000000001"/>
  </r>
  <r>
    <x v="0"/>
    <x v="1"/>
    <x v="1"/>
    <s v="Sportsmen — zaopatrzenie dla sportowców"/>
    <x v="3"/>
    <x v="15"/>
    <s v="zamknięcie linka"/>
    <x v="7"/>
    <d v="2008-10-25T00:00:00"/>
    <x v="3"/>
    <x v="0"/>
    <n v="25"/>
    <n v="15"/>
    <n v="4"/>
    <n v="60"/>
  </r>
  <r>
    <x v="0"/>
    <x v="1"/>
    <x v="1"/>
    <s v="Sportsmen — zaopatrzenie dla sportowców"/>
    <x v="0"/>
    <x v="0"/>
    <s v="Górski-200"/>
    <x v="0"/>
    <d v="2008-10-13T00:00:00"/>
    <x v="3"/>
    <x v="0"/>
    <n v="2319.9899999999998"/>
    <n v="1242.8517999999999"/>
    <n v="1"/>
    <n v="1242.8517999999999"/>
  </r>
  <r>
    <x v="0"/>
    <x v="1"/>
    <x v="1"/>
    <s v="Sportsmen — zaopatrzenie dla sportowców"/>
    <x v="2"/>
    <x v="9"/>
    <s v="LL kierownica górski"/>
    <x v="7"/>
    <d v="2008-10-12T00:00:00"/>
    <x v="3"/>
    <x v="0"/>
    <n v="44.54"/>
    <n v="24.294499999999999"/>
    <n v="2"/>
    <n v="48.588999999999999"/>
  </r>
  <r>
    <x v="0"/>
    <x v="1"/>
    <x v="1"/>
    <s v="Sportsmen — zaopatrzenie dla sportowców"/>
    <x v="0"/>
    <x v="0"/>
    <s v="Górski-200"/>
    <x v="1"/>
    <d v="2008-10-10T00:00:00"/>
    <x v="3"/>
    <x v="0"/>
    <n v="2294.9899999999998"/>
    <n v="1229.4589000000001"/>
    <n v="5"/>
    <n v="6147.2945"/>
  </r>
  <r>
    <x v="0"/>
    <x v="1"/>
    <x v="1"/>
    <s v="Sportsmen — zaopatrzenie dla sportowców"/>
    <x v="3"/>
    <x v="7"/>
    <s v="Sport-100"/>
    <x v="5"/>
    <d v="2008-10-18T00:00:00"/>
    <x v="3"/>
    <x v="0"/>
    <n v="34.99"/>
    <n v="19.5136"/>
    <n v="11"/>
    <n v="214.64959999999999"/>
  </r>
  <r>
    <x v="0"/>
    <x v="1"/>
    <x v="1"/>
    <s v="Sportsmen — zaopatrzenie dla sportowców"/>
    <x v="2"/>
    <x v="2"/>
    <s v="HL rama górski"/>
    <x v="1"/>
    <d v="2008-10-13T00:00:00"/>
    <x v="3"/>
    <x v="0"/>
    <n v="1349.6"/>
    <n v="736.14549999999997"/>
    <n v="3"/>
    <n v="2208.4364999999998"/>
  </r>
  <r>
    <x v="0"/>
    <x v="0"/>
    <x v="2"/>
    <s v="Świetne rowery"/>
    <x v="2"/>
    <x v="9"/>
    <s v="HL kierownica górski"/>
    <x v="7"/>
    <d v="2008-10-13T00:00:00"/>
    <x v="3"/>
    <x v="0"/>
    <n v="120.27"/>
    <n v="65.601799999999997"/>
    <n v="3"/>
    <n v="196.80539999999999"/>
  </r>
  <r>
    <x v="0"/>
    <x v="0"/>
    <x v="2"/>
    <s v="Świetne rowery"/>
    <x v="1"/>
    <x v="12"/>
    <s v="męskie spodenki rowerowe"/>
    <x v="4"/>
    <d v="2008-10-04T00:00:00"/>
    <x v="3"/>
    <x v="0"/>
    <n v="89.99"/>
    <n v="53.994"/>
    <n v="3"/>
    <n v="161.982"/>
  </r>
  <r>
    <x v="0"/>
    <x v="0"/>
    <x v="2"/>
    <s v="Świetne rowery"/>
    <x v="0"/>
    <x v="0"/>
    <s v="Górski-200"/>
    <x v="0"/>
    <d v="2008-10-27T00:00:00"/>
    <x v="3"/>
    <x v="0"/>
    <n v="2319.9899999999998"/>
    <n v="1242.8517999999999"/>
    <n v="9"/>
    <n v="11185.6662"/>
  </r>
  <r>
    <x v="0"/>
    <x v="0"/>
    <x v="2"/>
    <s v="Świetne rowery"/>
    <x v="0"/>
    <x v="0"/>
    <s v="Górski-300"/>
    <x v="1"/>
    <d v="2008-10-01T00:00:00"/>
    <x v="3"/>
    <x v="0"/>
    <n v="1079.99"/>
    <n v="647.99400000000003"/>
    <n v="3"/>
    <n v="1943.982"/>
  </r>
  <r>
    <x v="0"/>
    <x v="0"/>
    <x v="2"/>
    <s v="Świetne rowery"/>
    <x v="2"/>
    <x v="8"/>
    <s v="LL przednie koło górski"/>
    <x v="1"/>
    <d v="2008-10-10T00:00:00"/>
    <x v="3"/>
    <x v="0"/>
    <n v="60.744999999999997"/>
    <n v="36.447000000000003"/>
    <n v="3"/>
    <n v="109.34100000000001"/>
  </r>
  <r>
    <x v="0"/>
    <x v="0"/>
    <x v="2"/>
    <s v="Świetne rowery"/>
    <x v="1"/>
    <x v="11"/>
    <s v="damskie getry"/>
    <x v="1"/>
    <d v="2008-10-29T00:00:00"/>
    <x v="3"/>
    <x v="0"/>
    <n v="74.989999999999995"/>
    <n v="44.994"/>
    <n v="5"/>
    <n v="224.97"/>
  </r>
  <r>
    <x v="0"/>
    <x v="0"/>
    <x v="2"/>
    <s v="Świetne rowery"/>
    <x v="0"/>
    <x v="0"/>
    <s v="Górski-200"/>
    <x v="1"/>
    <d v="2008-10-22T00:00:00"/>
    <x v="3"/>
    <x v="0"/>
    <n v="2294.9899999999998"/>
    <n v="1229.4589000000001"/>
    <n v="8"/>
    <n v="9835.6712000000007"/>
  </r>
  <r>
    <x v="0"/>
    <x v="0"/>
    <x v="2"/>
    <s v="Świetne rowery"/>
    <x v="2"/>
    <x v="8"/>
    <s v="ML tylne koło górski"/>
    <x v="1"/>
    <d v="2008-10-20T00:00:00"/>
    <x v="3"/>
    <x v="0"/>
    <n v="236.02500000000001"/>
    <n v="141.61500000000001"/>
    <n v="5"/>
    <n v="708.07500000000005"/>
  </r>
  <r>
    <x v="0"/>
    <x v="0"/>
    <x v="2"/>
    <s v="Świetne rowery"/>
    <x v="2"/>
    <x v="9"/>
    <s v="ML kierownica górski"/>
    <x v="7"/>
    <d v="2008-10-09T00:00:00"/>
    <x v="3"/>
    <x v="0"/>
    <n v="61.92"/>
    <n v="33.774500000000003"/>
    <n v="4"/>
    <n v="135.09800000000001"/>
  </r>
  <r>
    <x v="0"/>
    <x v="0"/>
    <x v="2"/>
    <s v="Świetne rowery"/>
    <x v="3"/>
    <x v="7"/>
    <s v="Sport-100"/>
    <x v="5"/>
    <d v="2008-10-07T00:00:00"/>
    <x v="3"/>
    <x v="0"/>
    <n v="34.99"/>
    <n v="20.186499999999999"/>
    <n v="4"/>
    <n v="80.745999999999995"/>
  </r>
  <r>
    <x v="0"/>
    <x v="0"/>
    <x v="2"/>
    <s v="Świetne rowery"/>
    <x v="1"/>
    <x v="5"/>
    <s v="nakładka na rower"/>
    <x v="4"/>
    <d v="2008-10-24T00:00:00"/>
    <x v="3"/>
    <x v="0"/>
    <n v="8.99"/>
    <n v="5.1864999999999997"/>
    <n v="6"/>
    <n v="31.119"/>
  </r>
  <r>
    <x v="0"/>
    <x v="0"/>
    <x v="2"/>
    <s v="Świetne rowery"/>
    <x v="2"/>
    <x v="2"/>
    <s v="ML rama górski"/>
    <x v="1"/>
    <d v="2008-10-03T00:00:00"/>
    <x v="3"/>
    <x v="0"/>
    <n v="348.76"/>
    <n v="209.256"/>
    <n v="5"/>
    <n v="1046.28"/>
  </r>
  <r>
    <x v="0"/>
    <x v="0"/>
    <x v="2"/>
    <s v="Świetne rowery"/>
    <x v="2"/>
    <x v="8"/>
    <s v="LL tylne koło górski"/>
    <x v="1"/>
    <d v="2008-10-17T00:00:00"/>
    <x v="3"/>
    <x v="0"/>
    <n v="87.745000000000005"/>
    <n v="52.646999999999998"/>
    <n v="2"/>
    <n v="105.294"/>
  </r>
  <r>
    <x v="0"/>
    <x v="0"/>
    <x v="2"/>
    <s v="Świetne rowery"/>
    <x v="1"/>
    <x v="10"/>
    <s v="rękawiczki zimowe"/>
    <x v="1"/>
    <d v="2008-10-07T00:00:00"/>
    <x v="3"/>
    <x v="0"/>
    <n v="37.99"/>
    <n v="18.995000000000001"/>
    <n v="33"/>
    <n v="626.83500000000004"/>
  </r>
  <r>
    <x v="0"/>
    <x v="0"/>
    <x v="2"/>
    <s v="Świetne rowery"/>
    <x v="0"/>
    <x v="0"/>
    <s v="Górski-200"/>
    <x v="1"/>
    <d v="2008-10-19T00:00:00"/>
    <x v="3"/>
    <x v="0"/>
    <n v="2294.9899999999998"/>
    <n v="1229.4589000000001"/>
    <n v="5"/>
    <n v="6147.2945"/>
  </r>
  <r>
    <x v="0"/>
    <x v="0"/>
    <x v="2"/>
    <s v="Świetne rowery"/>
    <x v="2"/>
    <x v="2"/>
    <s v="ML rama górski"/>
    <x v="1"/>
    <d v="2008-10-15T00:00:00"/>
    <x v="3"/>
    <x v="0"/>
    <n v="348.76"/>
    <n v="209.256"/>
    <n v="5"/>
    <n v="1046.28"/>
  </r>
  <r>
    <x v="0"/>
    <x v="0"/>
    <x v="2"/>
    <s v="Świetne rowery"/>
    <x v="0"/>
    <x v="0"/>
    <s v="Górski-200"/>
    <x v="1"/>
    <d v="2008-10-19T00:00:00"/>
    <x v="3"/>
    <x v="0"/>
    <n v="2294.9899999999998"/>
    <n v="1229.4589000000001"/>
    <n v="7"/>
    <n v="8606.2123000000011"/>
  </r>
  <r>
    <x v="0"/>
    <x v="0"/>
    <x v="2"/>
    <s v="Świetne rowery"/>
    <x v="1"/>
    <x v="10"/>
    <s v="rękawiczki zimowe"/>
    <x v="1"/>
    <d v="2008-10-12T00:00:00"/>
    <x v="3"/>
    <x v="0"/>
    <n v="37.99"/>
    <n v="22.794"/>
    <n v="9"/>
    <n v="205.14600000000002"/>
  </r>
  <r>
    <x v="0"/>
    <x v="0"/>
    <x v="2"/>
    <s v="Świetne rowery"/>
    <x v="0"/>
    <x v="0"/>
    <s v="Górski-200"/>
    <x v="0"/>
    <d v="2008-10-07T00:00:00"/>
    <x v="3"/>
    <x v="0"/>
    <n v="2319.9899999999998"/>
    <n v="1242.8517999999999"/>
    <n v="5"/>
    <n v="6214.259"/>
  </r>
  <r>
    <x v="0"/>
    <x v="0"/>
    <x v="2"/>
    <s v="Świetne rowery"/>
    <x v="1"/>
    <x v="4"/>
    <s v="Long-Sleeve Logo Jersey"/>
    <x v="4"/>
    <d v="2008-10-24T00:00:00"/>
    <x v="3"/>
    <x v="0"/>
    <n v="49.99"/>
    <n v="28.840399999999999"/>
    <n v="6"/>
    <n v="173.04239999999999"/>
  </r>
  <r>
    <x v="0"/>
    <x v="0"/>
    <x v="2"/>
    <s v="Świetne rowery"/>
    <x v="3"/>
    <x v="7"/>
    <s v="Sport-100"/>
    <x v="1"/>
    <d v="2008-10-08T00:00:00"/>
    <x v="3"/>
    <x v="0"/>
    <n v="34.99"/>
    <n v="20.186499999999999"/>
    <n v="8"/>
    <n v="161.49199999999999"/>
  </r>
  <r>
    <x v="0"/>
    <x v="0"/>
    <x v="2"/>
    <s v="Świetne rowery"/>
    <x v="1"/>
    <x v="14"/>
    <s v="męskie spodenki sportowe"/>
    <x v="1"/>
    <d v="2008-10-03T00:00:00"/>
    <x v="3"/>
    <x v="0"/>
    <n v="59.99"/>
    <n v="35.994"/>
    <n v="2"/>
    <n v="71.988"/>
  </r>
  <r>
    <x v="0"/>
    <x v="0"/>
    <x v="2"/>
    <s v="Świetne rowery"/>
    <x v="0"/>
    <x v="0"/>
    <s v="Górski-300"/>
    <x v="1"/>
    <d v="2008-10-02T00:00:00"/>
    <x v="3"/>
    <x v="0"/>
    <n v="1079.99"/>
    <n v="647.99400000000003"/>
    <n v="10"/>
    <n v="6479.9400000000005"/>
  </r>
  <r>
    <x v="0"/>
    <x v="0"/>
    <x v="2"/>
    <s v="Świetne rowery"/>
    <x v="2"/>
    <x v="2"/>
    <s v="HL rama górski"/>
    <x v="0"/>
    <d v="2008-10-09T00:00:00"/>
    <x v="3"/>
    <x v="0"/>
    <n v="1364.5"/>
    <n v="744.27269999999999"/>
    <n v="3"/>
    <n v="2232.8181"/>
  </r>
  <r>
    <x v="0"/>
    <x v="0"/>
    <x v="2"/>
    <s v="Świetne rowery"/>
    <x v="2"/>
    <x v="8"/>
    <s v="HL tylne koło górski"/>
    <x v="1"/>
    <d v="2008-10-24T00:00:00"/>
    <x v="3"/>
    <x v="0"/>
    <n v="327.21499999999997"/>
    <n v="196.32900000000001"/>
    <n v="5"/>
    <n v="981.64499999999998"/>
  </r>
  <r>
    <x v="0"/>
    <x v="0"/>
    <x v="2"/>
    <s v="Świetne rowery"/>
    <x v="1"/>
    <x v="4"/>
    <s v="Long-Sleeve Logo Jersey"/>
    <x v="4"/>
    <d v="2008-10-27T00:00:00"/>
    <x v="3"/>
    <x v="0"/>
    <n v="49.99"/>
    <n v="28.840399999999999"/>
    <n v="4"/>
    <n v="115.3616"/>
  </r>
  <r>
    <x v="0"/>
    <x v="0"/>
    <x v="2"/>
    <s v="Świetne rowery"/>
    <x v="3"/>
    <x v="13"/>
    <s v="mini-pompki"/>
    <x v="7"/>
    <d v="2008-10-07T00:00:00"/>
    <x v="3"/>
    <x v="0"/>
    <n v="19.989999999999998"/>
    <n v="11.994"/>
    <n v="4"/>
    <n v="47.975999999999999"/>
  </r>
  <r>
    <x v="0"/>
    <x v="0"/>
    <x v="2"/>
    <s v="Świetne rowery"/>
    <x v="1"/>
    <x v="4"/>
    <s v="Long-Sleeve Logo Jersey"/>
    <x v="4"/>
    <d v="2008-10-01T00:00:00"/>
    <x v="3"/>
    <x v="0"/>
    <n v="49.99"/>
    <n v="28.840399999999999"/>
    <n v="3"/>
    <n v="86.521199999999993"/>
  </r>
  <r>
    <x v="0"/>
    <x v="0"/>
    <x v="2"/>
    <s v="Świetne rowery"/>
    <x v="0"/>
    <x v="0"/>
    <s v="Górski-300"/>
    <x v="1"/>
    <d v="2008-10-03T00:00:00"/>
    <x v="3"/>
    <x v="0"/>
    <n v="1079.99"/>
    <n v="647.99400000000003"/>
    <n v="1"/>
    <n v="647.99400000000003"/>
  </r>
  <r>
    <x v="0"/>
    <x v="0"/>
    <x v="2"/>
    <s v="Świetne rowery"/>
    <x v="2"/>
    <x v="2"/>
    <s v="ML rama górski-W"/>
    <x v="1"/>
    <d v="2008-10-13T00:00:00"/>
    <x v="3"/>
    <x v="0"/>
    <n v="348.76"/>
    <n v="209.256"/>
    <n v="1"/>
    <n v="209.256"/>
  </r>
  <r>
    <x v="0"/>
    <x v="0"/>
    <x v="2"/>
    <s v="Świetne rowery"/>
    <x v="0"/>
    <x v="0"/>
    <s v="Górski-200"/>
    <x v="0"/>
    <d v="2008-10-24T00:00:00"/>
    <x v="3"/>
    <x v="0"/>
    <n v="2319.9899999999998"/>
    <n v="1242.8517999999999"/>
    <n v="5"/>
    <n v="6214.259"/>
  </r>
  <r>
    <x v="0"/>
    <x v="0"/>
    <x v="2"/>
    <s v="Świetne rowery"/>
    <x v="3"/>
    <x v="7"/>
    <s v="Sport-100"/>
    <x v="3"/>
    <d v="2008-10-24T00:00:00"/>
    <x v="3"/>
    <x v="0"/>
    <n v="34.99"/>
    <n v="20.186499999999999"/>
    <n v="3"/>
    <n v="60.5595"/>
  </r>
  <r>
    <x v="0"/>
    <x v="0"/>
    <x v="2"/>
    <s v="Świetne rowery"/>
    <x v="0"/>
    <x v="0"/>
    <s v="Górski-300"/>
    <x v="1"/>
    <d v="2008-10-18T00:00:00"/>
    <x v="3"/>
    <x v="0"/>
    <n v="1079.99"/>
    <n v="647.99400000000003"/>
    <n v="10"/>
    <n v="6479.9400000000005"/>
  </r>
  <r>
    <x v="0"/>
    <x v="0"/>
    <x v="2"/>
    <s v="Świetne rowery"/>
    <x v="2"/>
    <x v="8"/>
    <s v="ML przednie koło górski"/>
    <x v="1"/>
    <d v="2008-10-22T00:00:00"/>
    <x v="3"/>
    <x v="0"/>
    <n v="209.02500000000001"/>
    <n v="125.41500000000001"/>
    <n v="3"/>
    <n v="376.245"/>
  </r>
  <r>
    <x v="0"/>
    <x v="0"/>
    <x v="3"/>
    <s v="Rowerowy świat"/>
    <x v="0"/>
    <x v="3"/>
    <s v="Szosa-650"/>
    <x v="3"/>
    <d v="2008-10-06T00:00:00"/>
    <x v="3"/>
    <x v="0"/>
    <n v="782.99"/>
    <n v="469.79399999999998"/>
    <n v="1"/>
    <n v="469.79399999999998"/>
  </r>
  <r>
    <x v="0"/>
    <x v="1"/>
    <x v="1"/>
    <s v="Punkt detaliczny"/>
    <x v="0"/>
    <x v="3"/>
    <s v="Szosa--550-W"/>
    <x v="6"/>
    <d v="2008-10-22T00:00:00"/>
    <x v="3"/>
    <x v="0"/>
    <n v="1120.49"/>
    <n v="600.26250000000005"/>
    <n v="1"/>
    <n v="600.26250000000005"/>
  </r>
  <r>
    <x v="0"/>
    <x v="1"/>
    <x v="1"/>
    <s v="Punkt detaliczny"/>
    <x v="1"/>
    <x v="14"/>
    <s v="męskie spodenki sportowe"/>
    <x v="1"/>
    <d v="2008-10-10T00:00:00"/>
    <x v="3"/>
    <x v="0"/>
    <n v="59.99"/>
    <n v="35.994"/>
    <n v="3"/>
    <n v="107.982"/>
  </r>
  <r>
    <x v="0"/>
    <x v="1"/>
    <x v="1"/>
    <s v="Punkt detaliczny"/>
    <x v="0"/>
    <x v="3"/>
    <s v="Szosa-650"/>
    <x v="1"/>
    <d v="2008-10-11T00:00:00"/>
    <x v="3"/>
    <x v="0"/>
    <n v="782.99"/>
    <n v="469.79399999999998"/>
    <n v="7"/>
    <n v="3288.558"/>
  </r>
  <r>
    <x v="0"/>
    <x v="1"/>
    <x v="1"/>
    <s v="Punkt detaliczny"/>
    <x v="2"/>
    <x v="6"/>
    <s v="ML rama rowerowa-W"/>
    <x v="6"/>
    <d v="2008-10-18T00:00:00"/>
    <x v="3"/>
    <x v="0"/>
    <n v="594.83000000000004"/>
    <n v="324.45269999999999"/>
    <n v="2"/>
    <n v="648.90539999999999"/>
  </r>
  <r>
    <x v="0"/>
    <x v="1"/>
    <x v="1"/>
    <s v="Punkt detaliczny"/>
    <x v="0"/>
    <x v="3"/>
    <s v="Szosa-650"/>
    <x v="3"/>
    <d v="2008-10-07T00:00:00"/>
    <x v="3"/>
    <x v="0"/>
    <n v="782.99"/>
    <n v="469.79399999999998"/>
    <n v="1"/>
    <n v="469.79399999999998"/>
  </r>
  <r>
    <x v="0"/>
    <x v="1"/>
    <x v="1"/>
    <s v="Punkt detaliczny"/>
    <x v="2"/>
    <x v="6"/>
    <s v="HL rama rowerowa szosa"/>
    <x v="3"/>
    <d v="2008-10-31T00:00:00"/>
    <x v="3"/>
    <x v="0"/>
    <n v="1431.5"/>
    <n v="780.81820000000005"/>
    <n v="5"/>
    <n v="3904.0910000000003"/>
  </r>
  <r>
    <x v="0"/>
    <x v="1"/>
    <x v="1"/>
    <s v="Punkt detaliczny"/>
    <x v="0"/>
    <x v="3"/>
    <s v="Szosa-250"/>
    <x v="1"/>
    <d v="2008-10-23T00:00:00"/>
    <x v="3"/>
    <x v="0"/>
    <n v="2443.35"/>
    <n v="1308.9375"/>
    <n v="4"/>
    <n v="5235.75"/>
  </r>
  <r>
    <x v="0"/>
    <x v="1"/>
    <x v="1"/>
    <s v="Punkt detaliczny"/>
    <x v="0"/>
    <x v="3"/>
    <s v="Szosa-650"/>
    <x v="3"/>
    <d v="2008-10-21T00:00:00"/>
    <x v="3"/>
    <x v="0"/>
    <n v="782.99"/>
    <n v="469.79399999999998"/>
    <n v="9"/>
    <n v="4228.1459999999997"/>
  </r>
  <r>
    <x v="0"/>
    <x v="1"/>
    <x v="1"/>
    <s v="Punkt detaliczny"/>
    <x v="2"/>
    <x v="6"/>
    <s v="HL rama rowerowa szosa"/>
    <x v="3"/>
    <d v="2008-10-16T00:00:00"/>
    <x v="3"/>
    <x v="0"/>
    <n v="1431.5"/>
    <n v="780.81820000000005"/>
    <n v="1"/>
    <n v="780.81820000000005"/>
  </r>
  <r>
    <x v="0"/>
    <x v="1"/>
    <x v="1"/>
    <s v="Punkt detaliczny"/>
    <x v="0"/>
    <x v="3"/>
    <s v="Szosa-650"/>
    <x v="3"/>
    <d v="2008-10-17T00:00:00"/>
    <x v="3"/>
    <x v="0"/>
    <n v="782.99"/>
    <n v="469.79399999999998"/>
    <n v="10"/>
    <n v="4697.9399999999996"/>
  </r>
  <r>
    <x v="0"/>
    <x v="1"/>
    <x v="1"/>
    <s v="Punkt detaliczny"/>
    <x v="0"/>
    <x v="3"/>
    <s v="Szosa-650"/>
    <x v="3"/>
    <d v="2008-10-06T00:00:00"/>
    <x v="3"/>
    <x v="0"/>
    <n v="782.99"/>
    <n v="469.79399999999998"/>
    <n v="3"/>
    <n v="1409.3820000000001"/>
  </r>
  <r>
    <x v="0"/>
    <x v="1"/>
    <x v="1"/>
    <s v="Punkt detaliczny"/>
    <x v="0"/>
    <x v="3"/>
    <s v="Szosa-650"/>
    <x v="3"/>
    <d v="2008-10-28T00:00:00"/>
    <x v="3"/>
    <x v="0"/>
    <n v="782.99"/>
    <n v="469.79399999999998"/>
    <n v="7"/>
    <n v="3288.558"/>
  </r>
  <r>
    <x v="0"/>
    <x v="1"/>
    <x v="1"/>
    <s v="Punkt detaliczny"/>
    <x v="0"/>
    <x v="3"/>
    <s v="Szosa-250"/>
    <x v="1"/>
    <d v="2008-10-31T00:00:00"/>
    <x v="3"/>
    <x v="0"/>
    <n v="2443.35"/>
    <n v="1308.9375"/>
    <n v="2"/>
    <n v="2617.875"/>
  </r>
  <r>
    <x v="0"/>
    <x v="1"/>
    <x v="1"/>
    <s v="Punkt detaliczny"/>
    <x v="2"/>
    <x v="8"/>
    <s v="LL tylne koło szosa"/>
    <x v="1"/>
    <d v="2008-10-21T00:00:00"/>
    <x v="3"/>
    <x v="0"/>
    <n v="112.565"/>
    <n v="67.539000000000001"/>
    <n v="2"/>
    <n v="135.078"/>
  </r>
  <r>
    <x v="0"/>
    <x v="1"/>
    <x v="1"/>
    <s v="Punkt detaliczny"/>
    <x v="3"/>
    <x v="7"/>
    <s v="Sport-100"/>
    <x v="5"/>
    <d v="2008-10-23T00:00:00"/>
    <x v="3"/>
    <x v="0"/>
    <n v="34.99"/>
    <n v="20.186499999999999"/>
    <n v="4"/>
    <n v="80.745999999999995"/>
  </r>
  <r>
    <x v="0"/>
    <x v="1"/>
    <x v="1"/>
    <s v="Punkt detaliczny"/>
    <x v="1"/>
    <x v="10"/>
    <s v="rękawiczki rowerowe"/>
    <x v="1"/>
    <d v="2008-10-11T00:00:00"/>
    <x v="3"/>
    <x v="0"/>
    <n v="24.49"/>
    <n v="14.1289"/>
    <n v="4"/>
    <n v="56.515599999999999"/>
  </r>
  <r>
    <x v="0"/>
    <x v="1"/>
    <x v="1"/>
    <s v="Punkt detaliczny"/>
    <x v="1"/>
    <x v="10"/>
    <s v="rękawiczki rowerowe"/>
    <x v="1"/>
    <d v="2008-10-18T00:00:00"/>
    <x v="3"/>
    <x v="0"/>
    <n v="24.49"/>
    <n v="14.1289"/>
    <n v="1"/>
    <n v="14.1289"/>
  </r>
  <r>
    <x v="0"/>
    <x v="1"/>
    <x v="1"/>
    <s v="Punkt detaliczny"/>
    <x v="0"/>
    <x v="3"/>
    <s v="Szosa-250"/>
    <x v="1"/>
    <d v="2008-10-25T00:00:00"/>
    <x v="3"/>
    <x v="0"/>
    <n v="2443.35"/>
    <n v="1308.9375"/>
    <n v="4"/>
    <n v="5235.75"/>
  </r>
  <r>
    <x v="0"/>
    <x v="1"/>
    <x v="1"/>
    <s v="Punkt detaliczny"/>
    <x v="1"/>
    <x v="11"/>
    <s v="damskie getry"/>
    <x v="1"/>
    <d v="2008-10-07T00:00:00"/>
    <x v="3"/>
    <x v="0"/>
    <n v="74.989999999999995"/>
    <n v="44.994"/>
    <n v="4"/>
    <n v="179.976"/>
  </r>
  <r>
    <x v="0"/>
    <x v="1"/>
    <x v="1"/>
    <s v="Punkt detaliczny"/>
    <x v="0"/>
    <x v="3"/>
    <s v="Szosa-650"/>
    <x v="1"/>
    <d v="2008-10-13T00:00:00"/>
    <x v="3"/>
    <x v="0"/>
    <n v="782.99"/>
    <n v="469.79399999999998"/>
    <n v="2"/>
    <n v="939.58799999999997"/>
  </r>
  <r>
    <x v="0"/>
    <x v="1"/>
    <x v="1"/>
    <s v="Punkt detaliczny"/>
    <x v="2"/>
    <x v="6"/>
    <s v="LL rama rowerowa"/>
    <x v="3"/>
    <d v="2008-10-07T00:00:00"/>
    <x v="3"/>
    <x v="0"/>
    <n v="337.22"/>
    <n v="202.33199999999999"/>
    <n v="4"/>
    <n v="809.32799999999997"/>
  </r>
  <r>
    <x v="0"/>
    <x v="1"/>
    <x v="1"/>
    <s v="Punkt detaliczny"/>
    <x v="3"/>
    <x v="7"/>
    <s v="Sport-100"/>
    <x v="3"/>
    <d v="2008-10-08T00:00:00"/>
    <x v="3"/>
    <x v="0"/>
    <n v="34.99"/>
    <n v="20.186499999999999"/>
    <n v="4"/>
    <n v="80.745999999999995"/>
  </r>
  <r>
    <x v="0"/>
    <x v="1"/>
    <x v="1"/>
    <s v="Punkt detaliczny"/>
    <x v="1"/>
    <x v="4"/>
    <s v="Long-Sleeve Logo Jersey"/>
    <x v="4"/>
    <d v="2008-10-13T00:00:00"/>
    <x v="3"/>
    <x v="0"/>
    <n v="49.99"/>
    <n v="28.840399999999999"/>
    <n v="4"/>
    <n v="115.3616"/>
  </r>
  <r>
    <x v="0"/>
    <x v="1"/>
    <x v="1"/>
    <s v="Punkt detaliczny"/>
    <x v="1"/>
    <x v="12"/>
    <s v="męskie spodenki rowerowe"/>
    <x v="4"/>
    <d v="2008-10-23T00:00:00"/>
    <x v="3"/>
    <x v="0"/>
    <n v="89.99"/>
    <n v="53.994"/>
    <n v="3"/>
    <n v="161.982"/>
  </r>
  <r>
    <x v="0"/>
    <x v="1"/>
    <x v="1"/>
    <s v="Punkt detaliczny"/>
    <x v="1"/>
    <x v="12"/>
    <s v="męskie spodenki rowerowe"/>
    <x v="4"/>
    <d v="2008-10-23T00:00:00"/>
    <x v="3"/>
    <x v="0"/>
    <n v="89.99"/>
    <n v="53.994"/>
    <n v="2"/>
    <n v="107.988"/>
  </r>
  <r>
    <x v="0"/>
    <x v="1"/>
    <x v="1"/>
    <s v="Punkt detaliczny"/>
    <x v="2"/>
    <x v="8"/>
    <s v="HL przednie koło szosa"/>
    <x v="1"/>
    <d v="2008-10-04T00:00:00"/>
    <x v="3"/>
    <x v="0"/>
    <n v="330.06"/>
    <n v="198.036"/>
    <n v="4"/>
    <n v="792.14400000000001"/>
  </r>
  <r>
    <x v="0"/>
    <x v="1"/>
    <x v="1"/>
    <s v="Punkt detaliczny"/>
    <x v="1"/>
    <x v="4"/>
    <s v="Long-Sleeve Logo Jersey"/>
    <x v="4"/>
    <d v="2008-10-21T00:00:00"/>
    <x v="3"/>
    <x v="0"/>
    <n v="49.99"/>
    <n v="28.840399999999999"/>
    <n v="6"/>
    <n v="173.04239999999999"/>
  </r>
  <r>
    <x v="0"/>
    <x v="1"/>
    <x v="1"/>
    <s v="Punkt detaliczny"/>
    <x v="0"/>
    <x v="3"/>
    <s v="Szosa--550-W"/>
    <x v="6"/>
    <d v="2008-10-14T00:00:00"/>
    <x v="3"/>
    <x v="0"/>
    <n v="1120.49"/>
    <n v="600.26250000000005"/>
    <n v="3"/>
    <n v="1800.7875000000001"/>
  </r>
  <r>
    <x v="0"/>
    <x v="1"/>
    <x v="1"/>
    <s v="Punkt detaliczny"/>
    <x v="1"/>
    <x v="14"/>
    <s v="męskie spodenki sportowe"/>
    <x v="1"/>
    <d v="2008-10-04T00:00:00"/>
    <x v="3"/>
    <x v="0"/>
    <n v="59.99"/>
    <n v="35.994"/>
    <n v="8"/>
    <n v="287.952"/>
  </r>
  <r>
    <x v="0"/>
    <x v="1"/>
    <x v="1"/>
    <s v="Punkt detaliczny"/>
    <x v="2"/>
    <x v="6"/>
    <s v="LL rama rowerowa"/>
    <x v="3"/>
    <d v="2008-10-31T00:00:00"/>
    <x v="3"/>
    <x v="0"/>
    <n v="337.22"/>
    <n v="202.33199999999999"/>
    <n v="3"/>
    <n v="606.99599999999998"/>
  </r>
  <r>
    <x v="0"/>
    <x v="1"/>
    <x v="1"/>
    <s v="Punkt detaliczny"/>
    <x v="0"/>
    <x v="3"/>
    <s v="Szosa-650"/>
    <x v="1"/>
    <d v="2008-10-12T00:00:00"/>
    <x v="3"/>
    <x v="0"/>
    <n v="782.99"/>
    <n v="469.79399999999998"/>
    <n v="3"/>
    <n v="1409.3820000000001"/>
  </r>
  <r>
    <x v="0"/>
    <x v="1"/>
    <x v="1"/>
    <s v="Punkt detaliczny"/>
    <x v="2"/>
    <x v="6"/>
    <s v="ML rama rowerowa-W"/>
    <x v="6"/>
    <d v="2008-10-19T00:00:00"/>
    <x v="3"/>
    <x v="0"/>
    <n v="594.83000000000004"/>
    <n v="324.45269999999999"/>
    <n v="4"/>
    <n v="1297.8108"/>
  </r>
  <r>
    <x v="0"/>
    <x v="1"/>
    <x v="1"/>
    <s v="Punkt detaliczny"/>
    <x v="2"/>
    <x v="6"/>
    <s v="LL rama rowerowa"/>
    <x v="3"/>
    <d v="2008-10-29T00:00:00"/>
    <x v="3"/>
    <x v="0"/>
    <n v="337.22"/>
    <n v="202.33199999999999"/>
    <n v="4"/>
    <n v="809.32799999999997"/>
  </r>
  <r>
    <x v="0"/>
    <x v="1"/>
    <x v="1"/>
    <s v="Punkt detaliczny"/>
    <x v="2"/>
    <x v="8"/>
    <s v="ML przednie koło szosa"/>
    <x v="1"/>
    <d v="2008-10-26T00:00:00"/>
    <x v="3"/>
    <x v="0"/>
    <n v="248.38499999999999"/>
    <n v="149.03100000000001"/>
    <n v="6"/>
    <n v="894.18600000000004"/>
  </r>
  <r>
    <x v="0"/>
    <x v="1"/>
    <x v="1"/>
    <s v="Punkt detaliczny"/>
    <x v="2"/>
    <x v="6"/>
    <s v="HL rama rowerowa szosa"/>
    <x v="1"/>
    <d v="2008-10-30T00:00:00"/>
    <x v="3"/>
    <x v="0"/>
    <n v="1431.5"/>
    <n v="780.81820000000005"/>
    <n v="2"/>
    <n v="1561.6364000000001"/>
  </r>
  <r>
    <x v="0"/>
    <x v="1"/>
    <x v="1"/>
    <s v="Punkt detaliczny"/>
    <x v="1"/>
    <x v="10"/>
    <s v="rękawiczki rowerowe"/>
    <x v="1"/>
    <d v="2008-10-10T00:00:00"/>
    <x v="3"/>
    <x v="0"/>
    <n v="24.49"/>
    <n v="14.1289"/>
    <n v="1"/>
    <n v="14.1289"/>
  </r>
  <r>
    <x v="0"/>
    <x v="1"/>
    <x v="1"/>
    <s v="Punkt detaliczny"/>
    <x v="0"/>
    <x v="3"/>
    <s v="Szosa-250"/>
    <x v="3"/>
    <d v="2008-10-06T00:00:00"/>
    <x v="3"/>
    <x v="0"/>
    <n v="2443.35"/>
    <n v="1466.01"/>
    <n v="3"/>
    <n v="4398.03"/>
  </r>
  <r>
    <x v="0"/>
    <x v="1"/>
    <x v="1"/>
    <s v="Punkt detaliczny"/>
    <x v="3"/>
    <x v="7"/>
    <s v="Sport-100"/>
    <x v="1"/>
    <d v="2008-10-08T00:00:00"/>
    <x v="3"/>
    <x v="0"/>
    <n v="34.99"/>
    <n v="20.186499999999999"/>
    <n v="10"/>
    <n v="201.86499999999998"/>
  </r>
  <r>
    <x v="0"/>
    <x v="1"/>
    <x v="1"/>
    <s v="Punkt detaliczny"/>
    <x v="2"/>
    <x v="6"/>
    <s v="ML rama rowerowa-W"/>
    <x v="6"/>
    <d v="2008-10-27T00:00:00"/>
    <x v="3"/>
    <x v="0"/>
    <n v="594.83000000000004"/>
    <n v="324.45269999999999"/>
    <n v="3"/>
    <n v="973.35809999999992"/>
  </r>
  <r>
    <x v="0"/>
    <x v="1"/>
    <x v="1"/>
    <s v="Punkt detaliczny"/>
    <x v="0"/>
    <x v="3"/>
    <s v="Szosa--550-W"/>
    <x v="6"/>
    <d v="2008-10-09T00:00:00"/>
    <x v="3"/>
    <x v="0"/>
    <n v="1120.49"/>
    <n v="600.26250000000005"/>
    <n v="7"/>
    <n v="4201.8375000000005"/>
  </r>
  <r>
    <x v="0"/>
    <x v="1"/>
    <x v="1"/>
    <s v="Punkt detaliczny"/>
    <x v="2"/>
    <x v="6"/>
    <s v="LL rama rowerowa"/>
    <x v="1"/>
    <d v="2008-10-18T00:00:00"/>
    <x v="3"/>
    <x v="0"/>
    <n v="337.22"/>
    <n v="183.93819999999999"/>
    <n v="4"/>
    <n v="735.75279999999998"/>
  </r>
  <r>
    <x v="0"/>
    <x v="1"/>
    <x v="1"/>
    <s v="Punkt detaliczny"/>
    <x v="1"/>
    <x v="14"/>
    <s v="męskie spodenki sportowe"/>
    <x v="1"/>
    <d v="2008-10-27T00:00:00"/>
    <x v="3"/>
    <x v="0"/>
    <n v="59.99"/>
    <n v="35.994"/>
    <n v="4"/>
    <n v="143.976"/>
  </r>
  <r>
    <x v="0"/>
    <x v="1"/>
    <x v="1"/>
    <s v="Punkt detaliczny"/>
    <x v="2"/>
    <x v="6"/>
    <s v="ML rama rowerowa-W"/>
    <x v="6"/>
    <d v="2008-10-31T00:00:00"/>
    <x v="3"/>
    <x v="0"/>
    <n v="594.83000000000004"/>
    <n v="324.45269999999999"/>
    <n v="4"/>
    <n v="1297.8108"/>
  </r>
  <r>
    <x v="0"/>
    <x v="1"/>
    <x v="1"/>
    <s v="Punkt detaliczny"/>
    <x v="1"/>
    <x v="11"/>
    <s v="damskie getry"/>
    <x v="1"/>
    <d v="2008-10-04T00:00:00"/>
    <x v="3"/>
    <x v="0"/>
    <n v="74.989999999999995"/>
    <n v="44.994"/>
    <n v="4"/>
    <n v="179.976"/>
  </r>
  <r>
    <x v="0"/>
    <x v="1"/>
    <x v="1"/>
    <s v="Punkt detaliczny"/>
    <x v="1"/>
    <x v="11"/>
    <s v="damskie getry"/>
    <x v="1"/>
    <d v="2008-10-19T00:00:00"/>
    <x v="3"/>
    <x v="0"/>
    <n v="74.989999999999995"/>
    <n v="43.494199999999999"/>
    <n v="11"/>
    <n v="478.43619999999999"/>
  </r>
  <r>
    <x v="0"/>
    <x v="1"/>
    <x v="1"/>
    <s v="Punkt detaliczny"/>
    <x v="2"/>
    <x v="6"/>
    <s v="LL rama rowerowa"/>
    <x v="3"/>
    <d v="2008-10-31T00:00:00"/>
    <x v="3"/>
    <x v="0"/>
    <n v="337.22"/>
    <n v="202.33199999999999"/>
    <n v="7"/>
    <n v="1416.3240000000001"/>
  </r>
  <r>
    <x v="0"/>
    <x v="1"/>
    <x v="1"/>
    <s v="Punkt detaliczny"/>
    <x v="0"/>
    <x v="3"/>
    <s v="Szosa-250"/>
    <x v="3"/>
    <d v="2008-10-30T00:00:00"/>
    <x v="3"/>
    <x v="0"/>
    <n v="2443.35"/>
    <n v="1466.01"/>
    <n v="3"/>
    <n v="4398.03"/>
  </r>
  <r>
    <x v="0"/>
    <x v="1"/>
    <x v="1"/>
    <s v="Punkt detaliczny"/>
    <x v="3"/>
    <x v="15"/>
    <s v="zamknięcie linka"/>
    <x v="7"/>
    <d v="2008-10-13T00:00:00"/>
    <x v="3"/>
    <x v="0"/>
    <n v="25"/>
    <n v="15"/>
    <n v="4"/>
    <n v="60"/>
  </r>
  <r>
    <x v="0"/>
    <x v="1"/>
    <x v="1"/>
    <s v="Punkt detaliczny"/>
    <x v="3"/>
    <x v="13"/>
    <s v="mini-pompki"/>
    <x v="7"/>
    <d v="2008-10-09T00:00:00"/>
    <x v="3"/>
    <x v="0"/>
    <n v="19.989999999999998"/>
    <n v="11.994"/>
    <n v="3"/>
    <n v="35.981999999999999"/>
  </r>
  <r>
    <x v="0"/>
    <x v="1"/>
    <x v="1"/>
    <s v="Punkt detaliczny"/>
    <x v="1"/>
    <x v="12"/>
    <s v="męskie spodenki rowerowe"/>
    <x v="4"/>
    <d v="2008-10-10T00:00:00"/>
    <x v="3"/>
    <x v="0"/>
    <n v="89.99"/>
    <n v="53.994"/>
    <n v="1"/>
    <n v="53.994"/>
  </r>
  <r>
    <x v="0"/>
    <x v="1"/>
    <x v="1"/>
    <s v="Punkt detaliczny"/>
    <x v="2"/>
    <x v="6"/>
    <s v="LL rama rowerowa"/>
    <x v="1"/>
    <d v="2008-10-02T00:00:00"/>
    <x v="3"/>
    <x v="0"/>
    <n v="337.22"/>
    <n v="183.93819999999999"/>
    <n v="4"/>
    <n v="735.75279999999998"/>
  </r>
  <r>
    <x v="0"/>
    <x v="1"/>
    <x v="1"/>
    <s v="Punkt detaliczny"/>
    <x v="1"/>
    <x v="5"/>
    <s v="nakładka na rower"/>
    <x v="4"/>
    <d v="2008-10-12T00:00:00"/>
    <x v="3"/>
    <x v="0"/>
    <n v="8.99"/>
    <n v="5.1864999999999997"/>
    <n v="10"/>
    <n v="51.864999999999995"/>
  </r>
  <r>
    <x v="0"/>
    <x v="1"/>
    <x v="1"/>
    <s v="Punkt detaliczny"/>
    <x v="2"/>
    <x v="6"/>
    <s v="LL rama rowerowa"/>
    <x v="1"/>
    <d v="2008-10-13T00:00:00"/>
    <x v="3"/>
    <x v="0"/>
    <n v="337.22"/>
    <n v="183.93819999999999"/>
    <n v="5"/>
    <n v="919.69100000000003"/>
  </r>
  <r>
    <x v="0"/>
    <x v="1"/>
    <x v="1"/>
    <s v="Punkt detaliczny"/>
    <x v="2"/>
    <x v="6"/>
    <s v="LL rama rowerowa"/>
    <x v="3"/>
    <d v="2008-10-22T00:00:00"/>
    <x v="3"/>
    <x v="0"/>
    <n v="337.22"/>
    <n v="202.33199999999999"/>
    <n v="7"/>
    <n v="1416.3240000000001"/>
  </r>
  <r>
    <x v="0"/>
    <x v="1"/>
    <x v="1"/>
    <s v="Punkt detaliczny"/>
    <x v="0"/>
    <x v="3"/>
    <s v="Szosa-650"/>
    <x v="1"/>
    <d v="2008-10-16T00:00:00"/>
    <x v="3"/>
    <x v="0"/>
    <n v="782.99"/>
    <n v="469.79399999999998"/>
    <n v="5"/>
    <n v="2348.9699999999998"/>
  </r>
  <r>
    <x v="0"/>
    <x v="1"/>
    <x v="1"/>
    <s v="Punkt detaliczny"/>
    <x v="0"/>
    <x v="3"/>
    <s v="Szosa-250"/>
    <x v="3"/>
    <d v="2008-10-05T00:00:00"/>
    <x v="3"/>
    <x v="0"/>
    <n v="2443.35"/>
    <n v="1466.01"/>
    <n v="3"/>
    <n v="4398.03"/>
  </r>
  <r>
    <x v="0"/>
    <x v="1"/>
    <x v="1"/>
    <s v="Punkt detaliczny"/>
    <x v="1"/>
    <x v="4"/>
    <s v="Long-Sleeve Logo Jersey"/>
    <x v="4"/>
    <d v="2008-10-16T00:00:00"/>
    <x v="3"/>
    <x v="0"/>
    <n v="49.99"/>
    <n v="28.840399999999999"/>
    <n v="7"/>
    <n v="201.8828"/>
  </r>
  <r>
    <x v="0"/>
    <x v="0"/>
    <x v="4"/>
    <s v="Sporty przyszłości — dystrybucja"/>
    <x v="0"/>
    <x v="3"/>
    <s v="Szosa-250"/>
    <x v="3"/>
    <d v="2008-10-29T00:00:00"/>
    <x v="3"/>
    <x v="0"/>
    <n v="2443.35"/>
    <n v="1466.01"/>
    <n v="4"/>
    <n v="5864.04"/>
  </r>
  <r>
    <x v="0"/>
    <x v="0"/>
    <x v="4"/>
    <s v="Sporty przyszłości — dystrybucja"/>
    <x v="2"/>
    <x v="8"/>
    <s v="HL przednie koło szosa"/>
    <x v="1"/>
    <d v="2008-10-12T00:00:00"/>
    <x v="3"/>
    <x v="0"/>
    <n v="330.06"/>
    <n v="198.036"/>
    <n v="2"/>
    <n v="396.072"/>
  </r>
  <r>
    <x v="0"/>
    <x v="0"/>
    <x v="4"/>
    <s v="Sporty przyszłości — dystrybucja"/>
    <x v="0"/>
    <x v="3"/>
    <s v="Szosa--550-W"/>
    <x v="6"/>
    <d v="2008-10-05T00:00:00"/>
    <x v="3"/>
    <x v="0"/>
    <n v="1120.49"/>
    <n v="600.26250000000005"/>
    <n v="1"/>
    <n v="600.26250000000005"/>
  </r>
  <r>
    <x v="0"/>
    <x v="0"/>
    <x v="4"/>
    <s v="Sporty przyszłości — dystrybucja"/>
    <x v="2"/>
    <x v="6"/>
    <s v="LL rama rowerowa"/>
    <x v="3"/>
    <d v="2008-10-31T00:00:00"/>
    <x v="3"/>
    <x v="0"/>
    <n v="337.22"/>
    <n v="202.33199999999999"/>
    <n v="1"/>
    <n v="202.33199999999999"/>
  </r>
  <r>
    <x v="0"/>
    <x v="0"/>
    <x v="4"/>
    <s v="Sporty przyszłości — dystrybucja"/>
    <x v="0"/>
    <x v="3"/>
    <s v="Szosa-250"/>
    <x v="3"/>
    <d v="2008-10-06T00:00:00"/>
    <x v="3"/>
    <x v="0"/>
    <n v="2443.35"/>
    <n v="1466.01"/>
    <n v="1"/>
    <n v="1466.01"/>
  </r>
  <r>
    <x v="0"/>
    <x v="0"/>
    <x v="4"/>
    <s v="Sporty przyszłości — dystrybucja"/>
    <x v="0"/>
    <x v="3"/>
    <s v="Szosa-250"/>
    <x v="1"/>
    <d v="2008-10-30T00:00:00"/>
    <x v="3"/>
    <x v="0"/>
    <n v="2443.35"/>
    <n v="1308.9375"/>
    <n v="3"/>
    <n v="3926.8125"/>
  </r>
  <r>
    <x v="0"/>
    <x v="0"/>
    <x v="4"/>
    <s v="Sporty przyszłości — dystrybucja"/>
    <x v="2"/>
    <x v="8"/>
    <s v="LL tylne koło szosa"/>
    <x v="1"/>
    <d v="2008-10-17T00:00:00"/>
    <x v="3"/>
    <x v="0"/>
    <n v="112.565"/>
    <n v="67.539000000000001"/>
    <n v="5"/>
    <n v="337.69499999999999"/>
  </r>
  <r>
    <x v="0"/>
    <x v="0"/>
    <x v="4"/>
    <s v="Sporty przyszłości — dystrybucja"/>
    <x v="0"/>
    <x v="3"/>
    <s v="Szosa-650"/>
    <x v="1"/>
    <d v="2008-10-08T00:00:00"/>
    <x v="3"/>
    <x v="0"/>
    <n v="782.99"/>
    <n v="454.13420000000002"/>
    <n v="12"/>
    <n v="5449.6104000000005"/>
  </r>
  <r>
    <x v="0"/>
    <x v="0"/>
    <x v="4"/>
    <s v="Sporty przyszłości — dystrybucja"/>
    <x v="1"/>
    <x v="12"/>
    <s v="męskie spodenki rowerowe"/>
    <x v="4"/>
    <d v="2008-10-22T00:00:00"/>
    <x v="3"/>
    <x v="0"/>
    <n v="89.99"/>
    <n v="53.994"/>
    <n v="7"/>
    <n v="377.95799999999997"/>
  </r>
  <r>
    <x v="0"/>
    <x v="0"/>
    <x v="4"/>
    <s v="Sporty przyszłości — dystrybucja"/>
    <x v="0"/>
    <x v="3"/>
    <s v="Szosa--550-W"/>
    <x v="6"/>
    <d v="2008-10-26T00:00:00"/>
    <x v="3"/>
    <x v="0"/>
    <n v="1120.49"/>
    <n v="600.26250000000005"/>
    <n v="1"/>
    <n v="600.26250000000005"/>
  </r>
  <r>
    <x v="0"/>
    <x v="0"/>
    <x v="4"/>
    <s v="Sporty przyszłości — dystrybucja"/>
    <x v="1"/>
    <x v="12"/>
    <s v="męskie spodenki rowerowe"/>
    <x v="4"/>
    <d v="2008-10-03T00:00:00"/>
    <x v="3"/>
    <x v="0"/>
    <n v="89.99"/>
    <n v="53.994"/>
    <n v="7"/>
    <n v="377.95799999999997"/>
  </r>
  <r>
    <x v="0"/>
    <x v="0"/>
    <x v="4"/>
    <s v="Sporty przyszłości — dystrybucja"/>
    <x v="2"/>
    <x v="8"/>
    <s v="ML przednie koło szosa"/>
    <x v="1"/>
    <d v="2008-10-08T00:00:00"/>
    <x v="3"/>
    <x v="0"/>
    <n v="248.38499999999999"/>
    <n v="149.03100000000001"/>
    <n v="2"/>
    <n v="298.06200000000001"/>
  </r>
  <r>
    <x v="0"/>
    <x v="0"/>
    <x v="4"/>
    <s v="Sporty przyszłości — dystrybucja"/>
    <x v="0"/>
    <x v="3"/>
    <s v="Szosa-650"/>
    <x v="3"/>
    <d v="2008-10-15T00:00:00"/>
    <x v="3"/>
    <x v="0"/>
    <n v="782.99"/>
    <n v="469.79399999999998"/>
    <n v="1"/>
    <n v="469.79399999999998"/>
  </r>
  <r>
    <x v="0"/>
    <x v="0"/>
    <x v="4"/>
    <s v="Sporty przyszłości — dystrybucja"/>
    <x v="1"/>
    <x v="4"/>
    <s v="Long-Sleeve Logo Jersey"/>
    <x v="4"/>
    <d v="2008-10-15T00:00:00"/>
    <x v="3"/>
    <x v="0"/>
    <n v="49.99"/>
    <n v="28.840399999999999"/>
    <n v="3"/>
    <n v="86.521199999999993"/>
  </r>
  <r>
    <x v="0"/>
    <x v="0"/>
    <x v="4"/>
    <s v="Sporty przyszłości — dystrybucja"/>
    <x v="0"/>
    <x v="3"/>
    <s v="Szosa-250"/>
    <x v="1"/>
    <d v="2008-10-11T00:00:00"/>
    <x v="3"/>
    <x v="0"/>
    <n v="2443.35"/>
    <n v="1308.9375"/>
    <n v="3"/>
    <n v="3926.8125"/>
  </r>
  <r>
    <x v="0"/>
    <x v="0"/>
    <x v="4"/>
    <s v="Sporty przyszłości — dystrybucja"/>
    <x v="1"/>
    <x v="10"/>
    <s v="rękawiczki rowerowe"/>
    <x v="1"/>
    <d v="2008-10-20T00:00:00"/>
    <x v="3"/>
    <x v="0"/>
    <n v="24.49"/>
    <n v="14.1289"/>
    <n v="2"/>
    <n v="28.2578"/>
  </r>
  <r>
    <x v="0"/>
    <x v="0"/>
    <x v="4"/>
    <s v="Sporty przyszłości — dystrybucja"/>
    <x v="0"/>
    <x v="3"/>
    <s v="Szosa-650"/>
    <x v="3"/>
    <d v="2008-10-26T00:00:00"/>
    <x v="3"/>
    <x v="0"/>
    <n v="782.99"/>
    <n v="469.79399999999998"/>
    <n v="5"/>
    <n v="2348.9699999999998"/>
  </r>
  <r>
    <x v="0"/>
    <x v="0"/>
    <x v="4"/>
    <s v="Sporty przyszłości — dystrybucja"/>
    <x v="2"/>
    <x v="6"/>
    <s v="LL rama rowerowa"/>
    <x v="1"/>
    <d v="2008-10-08T00:00:00"/>
    <x v="3"/>
    <x v="0"/>
    <n v="337.22"/>
    <n v="183.93819999999999"/>
    <n v="3"/>
    <n v="551.81459999999993"/>
  </r>
  <r>
    <x v="0"/>
    <x v="0"/>
    <x v="4"/>
    <s v="Sporty przyszłości — dystrybucja"/>
    <x v="1"/>
    <x v="4"/>
    <s v="Long-Sleeve Logo Jersey"/>
    <x v="4"/>
    <d v="2008-10-09T00:00:00"/>
    <x v="3"/>
    <x v="0"/>
    <n v="49.99"/>
    <n v="28.840399999999999"/>
    <n v="4"/>
    <n v="115.3616"/>
  </r>
  <r>
    <x v="0"/>
    <x v="0"/>
    <x v="4"/>
    <s v="Sporty przyszłości — dystrybucja"/>
    <x v="1"/>
    <x v="14"/>
    <s v="męskie spodenki sportowe"/>
    <x v="1"/>
    <d v="2008-10-07T00:00:00"/>
    <x v="3"/>
    <x v="0"/>
    <n v="59.99"/>
    <n v="35.994"/>
    <n v="3"/>
    <n v="107.982"/>
  </r>
  <r>
    <x v="0"/>
    <x v="0"/>
    <x v="4"/>
    <s v="Sporty przyszłości — dystrybucja"/>
    <x v="3"/>
    <x v="13"/>
    <s v="mini-pompki"/>
    <x v="7"/>
    <d v="2008-10-01T00:00:00"/>
    <x v="3"/>
    <x v="0"/>
    <n v="19.989999999999998"/>
    <n v="11.994"/>
    <n v="1"/>
    <n v="11.994"/>
  </r>
  <r>
    <x v="0"/>
    <x v="0"/>
    <x v="4"/>
    <s v="Sporty przyszłości — dystrybucja"/>
    <x v="2"/>
    <x v="6"/>
    <s v="LL rama rowerowa"/>
    <x v="3"/>
    <d v="2008-10-21T00:00:00"/>
    <x v="3"/>
    <x v="0"/>
    <n v="337.22"/>
    <n v="202.33199999999999"/>
    <n v="1"/>
    <n v="202.33199999999999"/>
  </r>
  <r>
    <x v="0"/>
    <x v="0"/>
    <x v="4"/>
    <s v="Sporty przyszłości — dystrybucja"/>
    <x v="2"/>
    <x v="6"/>
    <s v="ML rama rowerowa-W"/>
    <x v="6"/>
    <d v="2008-10-05T00:00:00"/>
    <x v="3"/>
    <x v="0"/>
    <n v="594.83000000000004"/>
    <n v="324.45269999999999"/>
    <n v="1"/>
    <n v="324.45269999999999"/>
  </r>
  <r>
    <x v="0"/>
    <x v="0"/>
    <x v="4"/>
    <s v="Sporty przyszłości — dystrybucja"/>
    <x v="1"/>
    <x v="14"/>
    <s v="męskie spodenki sportowe"/>
    <x v="1"/>
    <d v="2008-10-04T00:00:00"/>
    <x v="3"/>
    <x v="0"/>
    <n v="59.99"/>
    <n v="35.994"/>
    <n v="1"/>
    <n v="35.994"/>
  </r>
  <r>
    <x v="0"/>
    <x v="0"/>
    <x v="4"/>
    <s v="Sporty przyszłości — dystrybucja"/>
    <x v="1"/>
    <x v="10"/>
    <s v="rękawiczki rowerowe"/>
    <x v="1"/>
    <d v="2008-10-18T00:00:00"/>
    <x v="3"/>
    <x v="0"/>
    <n v="24.49"/>
    <n v="14.1289"/>
    <n v="4"/>
    <n v="56.515599999999999"/>
  </r>
  <r>
    <x v="0"/>
    <x v="0"/>
    <x v="4"/>
    <s v="Sporty przyszłości — dystrybucja"/>
    <x v="1"/>
    <x v="5"/>
    <s v="nakładka na rower"/>
    <x v="4"/>
    <d v="2008-10-23T00:00:00"/>
    <x v="3"/>
    <x v="0"/>
    <n v="8.99"/>
    <n v="5.1864999999999997"/>
    <n v="6"/>
    <n v="31.119"/>
  </r>
  <r>
    <x v="0"/>
    <x v="0"/>
    <x v="4"/>
    <s v="Sporty przyszłości — dystrybucja"/>
    <x v="1"/>
    <x v="4"/>
    <s v="Long-Sleeve Logo Jersey"/>
    <x v="4"/>
    <d v="2008-10-05T00:00:00"/>
    <x v="3"/>
    <x v="0"/>
    <n v="49.99"/>
    <n v="28.840399999999999"/>
    <n v="10"/>
    <n v="288.404"/>
  </r>
  <r>
    <x v="0"/>
    <x v="0"/>
    <x v="4"/>
    <s v="Sporty przyszłości — dystrybucja"/>
    <x v="1"/>
    <x v="14"/>
    <s v="męskie spodenki sportowe"/>
    <x v="1"/>
    <d v="2008-10-13T00:00:00"/>
    <x v="3"/>
    <x v="0"/>
    <n v="59.99"/>
    <n v="35.994"/>
    <n v="5"/>
    <n v="179.97"/>
  </r>
  <r>
    <x v="0"/>
    <x v="0"/>
    <x v="4"/>
    <s v="Sporty przyszłości — dystrybucja"/>
    <x v="2"/>
    <x v="6"/>
    <s v="ML rama rowerowa-W"/>
    <x v="6"/>
    <d v="2008-10-09T00:00:00"/>
    <x v="3"/>
    <x v="0"/>
    <n v="594.83000000000004"/>
    <n v="324.45269999999999"/>
    <n v="5"/>
    <n v="1622.2635"/>
  </r>
  <r>
    <x v="0"/>
    <x v="0"/>
    <x v="4"/>
    <s v="Sporty przyszłości — dystrybucja"/>
    <x v="2"/>
    <x v="6"/>
    <s v="LL rama rowerowa"/>
    <x v="3"/>
    <d v="2008-10-26T00:00:00"/>
    <x v="3"/>
    <x v="0"/>
    <n v="337.22"/>
    <n v="202.33199999999999"/>
    <n v="4"/>
    <n v="809.32799999999997"/>
  </r>
  <r>
    <x v="0"/>
    <x v="0"/>
    <x v="4"/>
    <s v="Sporty przyszłości — dystrybucja"/>
    <x v="0"/>
    <x v="3"/>
    <s v="Szosa-650"/>
    <x v="3"/>
    <d v="2008-10-29T00:00:00"/>
    <x v="3"/>
    <x v="0"/>
    <n v="782.99"/>
    <n v="469.79399999999998"/>
    <n v="5"/>
    <n v="2348.9699999999998"/>
  </r>
  <r>
    <x v="0"/>
    <x v="0"/>
    <x v="4"/>
    <s v="Sporty przyszłości — dystrybucja"/>
    <x v="3"/>
    <x v="7"/>
    <s v="Sport-100"/>
    <x v="5"/>
    <d v="2008-10-09T00:00:00"/>
    <x v="3"/>
    <x v="0"/>
    <n v="34.99"/>
    <n v="20.186499999999999"/>
    <n v="6"/>
    <n v="121.119"/>
  </r>
  <r>
    <x v="0"/>
    <x v="0"/>
    <x v="4"/>
    <s v="Sporty przyszłości — dystrybucja"/>
    <x v="0"/>
    <x v="3"/>
    <s v="Szosa-650"/>
    <x v="3"/>
    <d v="2008-10-19T00:00:00"/>
    <x v="3"/>
    <x v="0"/>
    <n v="782.99"/>
    <n v="469.79399999999998"/>
    <n v="8"/>
    <n v="3758.3519999999999"/>
  </r>
  <r>
    <x v="0"/>
    <x v="0"/>
    <x v="4"/>
    <s v="Sporty przyszłości — dystrybucja"/>
    <x v="1"/>
    <x v="11"/>
    <s v="damskie getry"/>
    <x v="1"/>
    <d v="2008-10-30T00:00:00"/>
    <x v="3"/>
    <x v="0"/>
    <n v="74.989999999999995"/>
    <n v="44.994"/>
    <n v="1"/>
    <n v="44.994"/>
  </r>
  <r>
    <x v="0"/>
    <x v="0"/>
    <x v="4"/>
    <s v="Sporty przyszłości — dystrybucja"/>
    <x v="2"/>
    <x v="6"/>
    <s v="ML rama rowerowa-W"/>
    <x v="6"/>
    <d v="2008-10-24T00:00:00"/>
    <x v="3"/>
    <x v="0"/>
    <n v="594.83000000000004"/>
    <n v="324.45269999999999"/>
    <n v="1"/>
    <n v="324.45269999999999"/>
  </r>
  <r>
    <x v="0"/>
    <x v="0"/>
    <x v="4"/>
    <s v="Sporty przyszłości — dystrybucja"/>
    <x v="1"/>
    <x v="11"/>
    <s v="damskie getry"/>
    <x v="1"/>
    <d v="2008-10-07T00:00:00"/>
    <x v="3"/>
    <x v="0"/>
    <n v="74.989999999999995"/>
    <n v="43.494199999999999"/>
    <n v="11"/>
    <n v="478.43619999999999"/>
  </r>
  <r>
    <x v="0"/>
    <x v="0"/>
    <x v="4"/>
    <s v="Sporty przyszłości — dystrybucja"/>
    <x v="2"/>
    <x v="6"/>
    <s v="LL rama rowerowa"/>
    <x v="3"/>
    <d v="2008-10-19T00:00:00"/>
    <x v="3"/>
    <x v="0"/>
    <n v="337.22"/>
    <n v="202.33199999999999"/>
    <n v="2"/>
    <n v="404.66399999999999"/>
  </r>
  <r>
    <x v="0"/>
    <x v="0"/>
    <x v="4"/>
    <s v="Sporty przyszłości — dystrybucja"/>
    <x v="0"/>
    <x v="3"/>
    <s v="Szosa--550-W"/>
    <x v="6"/>
    <d v="2008-10-22T00:00:00"/>
    <x v="3"/>
    <x v="0"/>
    <n v="1120.49"/>
    <n v="600.26250000000005"/>
    <n v="4"/>
    <n v="2401.0500000000002"/>
  </r>
  <r>
    <x v="0"/>
    <x v="0"/>
    <x v="4"/>
    <s v="Sporty przyszłości — dystrybucja"/>
    <x v="0"/>
    <x v="3"/>
    <s v="Szosa-650"/>
    <x v="1"/>
    <d v="2008-10-19T00:00:00"/>
    <x v="3"/>
    <x v="0"/>
    <n v="782.99"/>
    <n v="469.79399999999998"/>
    <n v="1"/>
    <n v="469.79399999999998"/>
  </r>
  <r>
    <x v="0"/>
    <x v="0"/>
    <x v="4"/>
    <s v="Sporty przyszłości — dystrybucja"/>
    <x v="2"/>
    <x v="6"/>
    <s v="LL rama rowerowa"/>
    <x v="1"/>
    <d v="2008-10-22T00:00:00"/>
    <x v="3"/>
    <x v="0"/>
    <n v="337.22"/>
    <n v="183.93819999999999"/>
    <n v="2"/>
    <n v="367.87639999999999"/>
  </r>
  <r>
    <x v="0"/>
    <x v="0"/>
    <x v="4"/>
    <s v="Sporty przyszłości — dystrybucja"/>
    <x v="1"/>
    <x v="11"/>
    <s v="damskie getry"/>
    <x v="1"/>
    <d v="2008-10-28T00:00:00"/>
    <x v="3"/>
    <x v="0"/>
    <n v="74.989999999999995"/>
    <n v="43.494199999999999"/>
    <n v="11"/>
    <n v="478.43619999999999"/>
  </r>
  <r>
    <x v="0"/>
    <x v="0"/>
    <x v="4"/>
    <s v="Sporty przyszłości — dystrybucja"/>
    <x v="0"/>
    <x v="3"/>
    <s v="Szosa-650"/>
    <x v="1"/>
    <d v="2008-10-12T00:00:00"/>
    <x v="3"/>
    <x v="0"/>
    <n v="782.99"/>
    <n v="469.79399999999998"/>
    <n v="3"/>
    <n v="1409.3820000000001"/>
  </r>
  <r>
    <x v="0"/>
    <x v="0"/>
    <x v="4"/>
    <s v="Sporty przyszłości — dystrybucja"/>
    <x v="3"/>
    <x v="7"/>
    <s v="Sport-100"/>
    <x v="3"/>
    <d v="2008-10-27T00:00:00"/>
    <x v="3"/>
    <x v="0"/>
    <n v="34.99"/>
    <n v="19.5136"/>
    <n v="12"/>
    <n v="234.16320000000002"/>
  </r>
  <r>
    <x v="0"/>
    <x v="0"/>
    <x v="4"/>
    <s v="Sporty przyszłości — dystrybucja"/>
    <x v="0"/>
    <x v="3"/>
    <s v="Szosa-650"/>
    <x v="3"/>
    <d v="2008-10-22T00:00:00"/>
    <x v="3"/>
    <x v="0"/>
    <n v="782.99"/>
    <n v="469.79399999999998"/>
    <n v="9"/>
    <n v="4228.1459999999997"/>
  </r>
  <r>
    <x v="0"/>
    <x v="0"/>
    <x v="4"/>
    <s v="Sporty przyszłości — dystrybucja"/>
    <x v="1"/>
    <x v="12"/>
    <s v="męskie spodenki rowerowe"/>
    <x v="4"/>
    <d v="2008-10-31T00:00:00"/>
    <x v="3"/>
    <x v="0"/>
    <n v="89.99"/>
    <n v="53.994"/>
    <n v="4"/>
    <n v="215.976"/>
  </r>
  <r>
    <x v="0"/>
    <x v="0"/>
    <x v="4"/>
    <s v="Sporty przyszłości — dystrybucja"/>
    <x v="3"/>
    <x v="15"/>
    <s v="zamknięcie linka"/>
    <x v="7"/>
    <d v="2008-10-16T00:00:00"/>
    <x v="3"/>
    <x v="0"/>
    <n v="25"/>
    <n v="15"/>
    <n v="3"/>
    <n v="45"/>
  </r>
  <r>
    <x v="0"/>
    <x v="0"/>
    <x v="4"/>
    <s v="Sporty przyszłości — dystrybucja"/>
    <x v="3"/>
    <x v="7"/>
    <s v="Sport-100"/>
    <x v="1"/>
    <d v="2008-10-24T00:00:00"/>
    <x v="3"/>
    <x v="0"/>
    <n v="34.99"/>
    <n v="20.186499999999999"/>
    <n v="7"/>
    <n v="141.30549999999999"/>
  </r>
  <r>
    <x v="0"/>
    <x v="0"/>
    <x v="0"/>
    <s v="Zaawansowane części rowerowe Sp. z o.o."/>
    <x v="1"/>
    <x v="4"/>
    <s v="Long-Sleeve Logo Jersey"/>
    <x v="4"/>
    <d v="2008-10-03T00:00:00"/>
    <x v="3"/>
    <x v="0"/>
    <n v="49.99"/>
    <n v="28.840399999999999"/>
    <n v="4"/>
    <n v="115.3616"/>
  </r>
  <r>
    <x v="0"/>
    <x v="0"/>
    <x v="0"/>
    <s v="Zaawansowane części rowerowe Sp. z o.o."/>
    <x v="1"/>
    <x v="11"/>
    <s v="damskie getry"/>
    <x v="1"/>
    <d v="2008-10-10T00:00:00"/>
    <x v="3"/>
    <x v="0"/>
    <n v="74.989999999999995"/>
    <n v="44.994"/>
    <n v="2"/>
    <n v="89.988"/>
  </r>
  <r>
    <x v="0"/>
    <x v="0"/>
    <x v="0"/>
    <s v="Zaawansowane części rowerowe Sp. z o.o."/>
    <x v="0"/>
    <x v="0"/>
    <s v="Górski-200"/>
    <x v="1"/>
    <d v="2008-10-13T00:00:00"/>
    <x v="3"/>
    <x v="0"/>
    <n v="2294.9899999999998"/>
    <n v="1229.4589000000001"/>
    <n v="2"/>
    <n v="2458.9178000000002"/>
  </r>
  <r>
    <x v="0"/>
    <x v="0"/>
    <x v="0"/>
    <s v="Zaawansowane części rowerowe Sp. z o.o."/>
    <x v="1"/>
    <x v="14"/>
    <s v="męskie spodenki sportowe"/>
    <x v="1"/>
    <d v="2008-10-06T00:00:00"/>
    <x v="3"/>
    <x v="0"/>
    <n v="59.99"/>
    <n v="35.994"/>
    <n v="9"/>
    <n v="323.94600000000003"/>
  </r>
  <r>
    <x v="0"/>
    <x v="0"/>
    <x v="0"/>
    <s v="Zaawansowane części rowerowe Sp. z o.o."/>
    <x v="2"/>
    <x v="9"/>
    <s v="HL kierownica górski"/>
    <x v="7"/>
    <d v="2008-10-14T00:00:00"/>
    <x v="3"/>
    <x v="0"/>
    <n v="120.27"/>
    <n v="65.601799999999997"/>
    <n v="3"/>
    <n v="196.80539999999999"/>
  </r>
  <r>
    <x v="0"/>
    <x v="0"/>
    <x v="0"/>
    <s v="Zaawansowane części rowerowe Sp. z o.o."/>
    <x v="2"/>
    <x v="2"/>
    <s v="HL rama górski"/>
    <x v="1"/>
    <d v="2008-10-24T00:00:00"/>
    <x v="3"/>
    <x v="0"/>
    <n v="1349.6"/>
    <n v="736.14549999999997"/>
    <n v="1"/>
    <n v="736.14549999999997"/>
  </r>
  <r>
    <x v="0"/>
    <x v="0"/>
    <x v="0"/>
    <s v="Zaawansowane części rowerowe Sp. z o.o."/>
    <x v="0"/>
    <x v="0"/>
    <s v="Górski-200"/>
    <x v="1"/>
    <d v="2008-10-11T00:00:00"/>
    <x v="3"/>
    <x v="0"/>
    <n v="2294.9899999999998"/>
    <n v="1229.4589000000001"/>
    <n v="2"/>
    <n v="2458.9178000000002"/>
  </r>
  <r>
    <x v="0"/>
    <x v="0"/>
    <x v="0"/>
    <s v="Zaawansowane części rowerowe Sp. z o.o."/>
    <x v="0"/>
    <x v="0"/>
    <s v="Górski-200"/>
    <x v="0"/>
    <d v="2008-10-20T00:00:00"/>
    <x v="3"/>
    <x v="0"/>
    <n v="2319.9899999999998"/>
    <n v="1242.8517999999999"/>
    <n v="3"/>
    <n v="3728.5553999999997"/>
  </r>
  <r>
    <x v="0"/>
    <x v="0"/>
    <x v="0"/>
    <s v="Zaawansowane części rowerowe Sp. z o.o."/>
    <x v="1"/>
    <x v="10"/>
    <s v="rękawiczki rowerowe"/>
    <x v="1"/>
    <d v="2008-10-03T00:00:00"/>
    <x v="3"/>
    <x v="0"/>
    <n v="24.49"/>
    <n v="14.1289"/>
    <n v="7"/>
    <n v="98.902299999999997"/>
  </r>
  <r>
    <x v="0"/>
    <x v="0"/>
    <x v="0"/>
    <s v="Zaawansowane części rowerowe Sp. z o.o."/>
    <x v="3"/>
    <x v="15"/>
    <s v="zamknięcie linka"/>
    <x v="7"/>
    <d v="2008-10-03T00:00:00"/>
    <x v="3"/>
    <x v="0"/>
    <n v="25"/>
    <n v="15"/>
    <n v="1"/>
    <n v="15"/>
  </r>
  <r>
    <x v="0"/>
    <x v="0"/>
    <x v="0"/>
    <s v="Zaawansowane części rowerowe Sp. z o.o."/>
    <x v="2"/>
    <x v="9"/>
    <s v="ML kierownica górski"/>
    <x v="7"/>
    <d v="2008-10-06T00:00:00"/>
    <x v="3"/>
    <x v="0"/>
    <n v="61.92"/>
    <n v="33.774500000000003"/>
    <n v="1"/>
    <n v="33.774500000000003"/>
  </r>
  <r>
    <x v="0"/>
    <x v="0"/>
    <x v="0"/>
    <s v="Zaawansowane części rowerowe Sp. z o.o."/>
    <x v="3"/>
    <x v="7"/>
    <s v="Sport-100"/>
    <x v="3"/>
    <d v="2008-10-31T00:00:00"/>
    <x v="3"/>
    <x v="0"/>
    <n v="34.99"/>
    <n v="20.186499999999999"/>
    <n v="4"/>
    <n v="80.745999999999995"/>
  </r>
  <r>
    <x v="0"/>
    <x v="0"/>
    <x v="0"/>
    <s v="Zaawansowane części rowerowe Sp. z o.o."/>
    <x v="1"/>
    <x v="4"/>
    <s v="Long-Sleeve Logo Jersey"/>
    <x v="4"/>
    <d v="2008-10-30T00:00:00"/>
    <x v="3"/>
    <x v="0"/>
    <n v="49.99"/>
    <n v="28.840399999999999"/>
    <n v="5"/>
    <n v="144.202"/>
  </r>
  <r>
    <x v="0"/>
    <x v="0"/>
    <x v="0"/>
    <s v="Zaawansowane części rowerowe Sp. z o.o."/>
    <x v="1"/>
    <x v="10"/>
    <s v="rękawiczki zimowe"/>
    <x v="1"/>
    <d v="2008-10-30T00:00:00"/>
    <x v="3"/>
    <x v="0"/>
    <n v="37.99"/>
    <n v="22.794"/>
    <n v="7"/>
    <n v="159.55799999999999"/>
  </r>
  <r>
    <x v="0"/>
    <x v="0"/>
    <x v="0"/>
    <s v="Zaawansowane części rowerowe Sp. z o.o."/>
    <x v="3"/>
    <x v="7"/>
    <s v="Sport-100"/>
    <x v="1"/>
    <d v="2008-10-30T00:00:00"/>
    <x v="3"/>
    <x v="0"/>
    <n v="34.99"/>
    <n v="20.186499999999999"/>
    <n v="4"/>
    <n v="80.745999999999995"/>
  </r>
  <r>
    <x v="0"/>
    <x v="0"/>
    <x v="0"/>
    <s v="Zaawansowane części rowerowe Sp. z o.o."/>
    <x v="0"/>
    <x v="0"/>
    <s v="Górski-200"/>
    <x v="1"/>
    <d v="2008-10-13T00:00:00"/>
    <x v="3"/>
    <x v="0"/>
    <n v="2294.9899999999998"/>
    <n v="1229.4589000000001"/>
    <n v="4"/>
    <n v="4917.8356000000003"/>
  </r>
  <r>
    <x v="0"/>
    <x v="0"/>
    <x v="0"/>
    <s v="Zaawansowane części rowerowe Sp. z o.o."/>
    <x v="0"/>
    <x v="0"/>
    <s v="Górski-200"/>
    <x v="0"/>
    <d v="2008-10-21T00:00:00"/>
    <x v="3"/>
    <x v="0"/>
    <n v="2319.9899999999998"/>
    <n v="1242.8517999999999"/>
    <n v="3"/>
    <n v="3728.5553999999997"/>
  </r>
  <r>
    <x v="0"/>
    <x v="0"/>
    <x v="0"/>
    <s v="Zaawansowane części rowerowe Sp. z o.o."/>
    <x v="1"/>
    <x v="5"/>
    <s v="nakładka na rower"/>
    <x v="4"/>
    <d v="2008-10-24T00:00:00"/>
    <x v="3"/>
    <x v="0"/>
    <n v="8.99"/>
    <n v="5.1864999999999997"/>
    <n v="7"/>
    <n v="36.305499999999995"/>
  </r>
  <r>
    <x v="0"/>
    <x v="0"/>
    <x v="0"/>
    <s v="Zaawansowane części rowerowe Sp. z o.o."/>
    <x v="3"/>
    <x v="7"/>
    <s v="Sport-100"/>
    <x v="5"/>
    <d v="2008-10-12T00:00:00"/>
    <x v="3"/>
    <x v="0"/>
    <n v="34.99"/>
    <n v="20.186499999999999"/>
    <n v="3"/>
    <n v="60.5595"/>
  </r>
  <r>
    <x v="0"/>
    <x v="0"/>
    <x v="0"/>
    <s v="Zaawansowane części rowerowe Sp. z o.o."/>
    <x v="0"/>
    <x v="0"/>
    <s v="Górski-200"/>
    <x v="0"/>
    <d v="2008-10-29T00:00:00"/>
    <x v="3"/>
    <x v="0"/>
    <n v="2319.9899999999998"/>
    <n v="1242.8517999999999"/>
    <n v="1"/>
    <n v="1242.8517999999999"/>
  </r>
  <r>
    <x v="0"/>
    <x v="0"/>
    <x v="0"/>
    <s v="Zaawansowane części rowerowe Sp. z o.o."/>
    <x v="1"/>
    <x v="10"/>
    <s v="rękawiczki zimowe"/>
    <x v="1"/>
    <d v="2008-10-01T00:00:00"/>
    <x v="3"/>
    <x v="0"/>
    <n v="37.99"/>
    <n v="22.034199999999998"/>
    <n v="13"/>
    <n v="286.44459999999998"/>
  </r>
  <r>
    <x v="0"/>
    <x v="0"/>
    <x v="0"/>
    <s v="Zaawansowane części rowerowe Sp. z o.o."/>
    <x v="2"/>
    <x v="8"/>
    <s v="ML tylne koło górski"/>
    <x v="1"/>
    <d v="2008-10-09T00:00:00"/>
    <x v="3"/>
    <x v="0"/>
    <n v="236.02500000000001"/>
    <n v="141.61500000000001"/>
    <n v="2"/>
    <n v="283.23"/>
  </r>
  <r>
    <x v="0"/>
    <x v="0"/>
    <x v="0"/>
    <s v="Zaawansowane części rowerowe Sp. z o.o."/>
    <x v="0"/>
    <x v="0"/>
    <s v="Górski-300"/>
    <x v="1"/>
    <d v="2008-10-24T00:00:00"/>
    <x v="3"/>
    <x v="0"/>
    <n v="1079.99"/>
    <n v="647.99400000000003"/>
    <n v="6"/>
    <n v="3887.9639999999999"/>
  </r>
  <r>
    <x v="0"/>
    <x v="0"/>
    <x v="0"/>
    <s v="Zaawansowane części rowerowe Sp. z o.o."/>
    <x v="2"/>
    <x v="8"/>
    <s v="ML przednie koło górski"/>
    <x v="1"/>
    <d v="2008-10-04T00:00:00"/>
    <x v="3"/>
    <x v="0"/>
    <n v="209.02500000000001"/>
    <n v="125.41500000000001"/>
    <n v="1"/>
    <n v="125.41500000000001"/>
  </r>
  <r>
    <x v="0"/>
    <x v="0"/>
    <x v="0"/>
    <s v="Zaawansowane części rowerowe Sp. z o.o."/>
    <x v="1"/>
    <x v="10"/>
    <s v="rękawiczki zimowe"/>
    <x v="1"/>
    <d v="2008-10-11T00:00:00"/>
    <x v="3"/>
    <x v="0"/>
    <n v="37.99"/>
    <n v="22.794"/>
    <n v="1"/>
    <n v="22.794"/>
  </r>
  <r>
    <x v="0"/>
    <x v="0"/>
    <x v="0"/>
    <s v="Zaawansowane części rowerowe Sp. z o.o."/>
    <x v="1"/>
    <x v="11"/>
    <s v="damskie getry"/>
    <x v="1"/>
    <d v="2008-10-25T00:00:00"/>
    <x v="3"/>
    <x v="0"/>
    <n v="74.989999999999995"/>
    <n v="44.994"/>
    <n v="5"/>
    <n v="224.97"/>
  </r>
  <r>
    <x v="0"/>
    <x v="0"/>
    <x v="0"/>
    <s v="Zaawansowane części rowerowe Sp. z o.o."/>
    <x v="2"/>
    <x v="8"/>
    <s v="HL tylne koło górski"/>
    <x v="1"/>
    <d v="2008-10-15T00:00:00"/>
    <x v="3"/>
    <x v="0"/>
    <n v="327.21499999999997"/>
    <n v="196.32900000000001"/>
    <n v="4"/>
    <n v="785.31600000000003"/>
  </r>
  <r>
    <x v="0"/>
    <x v="0"/>
    <x v="0"/>
    <s v="Zaawansowane części rowerowe Sp. z o.o."/>
    <x v="0"/>
    <x v="0"/>
    <s v="Górski-300"/>
    <x v="1"/>
    <d v="2008-10-30T00:00:00"/>
    <x v="3"/>
    <x v="0"/>
    <n v="1079.99"/>
    <n v="647.99400000000003"/>
    <n v="1"/>
    <n v="647.99400000000003"/>
  </r>
  <r>
    <x v="0"/>
    <x v="0"/>
    <x v="0"/>
    <s v="Zaawansowane części rowerowe Sp. z o.o."/>
    <x v="2"/>
    <x v="8"/>
    <s v="HL przednie koło górski"/>
    <x v="1"/>
    <d v="2008-10-02T00:00:00"/>
    <x v="3"/>
    <x v="0"/>
    <n v="300.21499999999997"/>
    <n v="180.12899999999999"/>
    <n v="2"/>
    <n v="360.25799999999998"/>
  </r>
  <r>
    <x v="0"/>
    <x v="0"/>
    <x v="0"/>
    <s v="Zaawansowane części rowerowe Sp. z o.o."/>
    <x v="1"/>
    <x v="4"/>
    <s v="Long-Sleeve Logo Jersey"/>
    <x v="4"/>
    <d v="2008-10-13T00:00:00"/>
    <x v="3"/>
    <x v="0"/>
    <n v="49.99"/>
    <n v="28.840399999999999"/>
    <n v="4"/>
    <n v="115.3616"/>
  </r>
  <r>
    <x v="0"/>
    <x v="0"/>
    <x v="0"/>
    <s v="Zaawansowane części rowerowe Sp. z o.o."/>
    <x v="2"/>
    <x v="2"/>
    <s v="ML rama górski-W"/>
    <x v="1"/>
    <d v="2008-10-08T00:00:00"/>
    <x v="3"/>
    <x v="0"/>
    <n v="348.76"/>
    <n v="209.256"/>
    <n v="2"/>
    <n v="418.512"/>
  </r>
  <r>
    <x v="0"/>
    <x v="0"/>
    <x v="0"/>
    <s v="Zaawansowane części rowerowe Sp. z o.o."/>
    <x v="1"/>
    <x v="12"/>
    <s v="męskie spodenki rowerowe"/>
    <x v="4"/>
    <d v="2008-10-05T00:00:00"/>
    <x v="3"/>
    <x v="0"/>
    <n v="89.99"/>
    <n v="53.994"/>
    <n v="5"/>
    <n v="269.97000000000003"/>
  </r>
  <r>
    <x v="0"/>
    <x v="0"/>
    <x v="0"/>
    <s v="Zaawansowane części rowerowe Sp. z o.o."/>
    <x v="2"/>
    <x v="2"/>
    <s v="HL rama górski"/>
    <x v="0"/>
    <d v="2008-10-12T00:00:00"/>
    <x v="3"/>
    <x v="0"/>
    <n v="1364.5"/>
    <n v="744.27269999999999"/>
    <n v="1"/>
    <n v="744.27269999999999"/>
  </r>
  <r>
    <x v="1"/>
    <x v="3"/>
    <x v="6"/>
    <s v="Korzystne wyjazdy"/>
    <x v="1"/>
    <x v="11"/>
    <s v="damskie getry"/>
    <x v="1"/>
    <d v="2008-10-27T00:00:00"/>
    <x v="3"/>
    <x v="0"/>
    <n v="74.989999999999995"/>
    <n v="44.994"/>
    <n v="5"/>
    <n v="224.97"/>
  </r>
  <r>
    <x v="1"/>
    <x v="3"/>
    <x v="6"/>
    <s v="Korzystne wyjazdy"/>
    <x v="0"/>
    <x v="3"/>
    <s v="Szosa-250"/>
    <x v="1"/>
    <d v="2008-10-01T00:00:00"/>
    <x v="3"/>
    <x v="0"/>
    <n v="2443.35"/>
    <n v="1308.9375"/>
    <n v="1"/>
    <n v="1308.9375"/>
  </r>
  <r>
    <x v="1"/>
    <x v="3"/>
    <x v="6"/>
    <s v="Korzystne wyjazdy"/>
    <x v="1"/>
    <x v="5"/>
    <s v="nakładka na rower"/>
    <x v="4"/>
    <d v="2008-10-30T00:00:00"/>
    <x v="3"/>
    <x v="0"/>
    <n v="8.99"/>
    <n v="5.1864999999999997"/>
    <n v="7"/>
    <n v="36.305499999999995"/>
  </r>
  <r>
    <x v="1"/>
    <x v="3"/>
    <x v="6"/>
    <s v="Korzystne wyjazdy"/>
    <x v="2"/>
    <x v="6"/>
    <s v="LL rama rowerowa"/>
    <x v="3"/>
    <d v="2008-10-13T00:00:00"/>
    <x v="3"/>
    <x v="0"/>
    <n v="337.22"/>
    <n v="202.33199999999999"/>
    <n v="2"/>
    <n v="404.66399999999999"/>
  </r>
  <r>
    <x v="1"/>
    <x v="3"/>
    <x v="6"/>
    <s v="Korzystne wyjazdy"/>
    <x v="1"/>
    <x v="14"/>
    <s v="męskie spodenki sportowe"/>
    <x v="1"/>
    <d v="2008-10-02T00:00:00"/>
    <x v="3"/>
    <x v="0"/>
    <n v="59.99"/>
    <n v="35.994"/>
    <n v="3"/>
    <n v="107.982"/>
  </r>
  <r>
    <x v="1"/>
    <x v="3"/>
    <x v="6"/>
    <s v="Korzystne wyjazdy"/>
    <x v="2"/>
    <x v="9"/>
    <s v="HL kierownica szosa"/>
    <x v="7"/>
    <d v="2008-10-29T00:00:00"/>
    <x v="3"/>
    <x v="0"/>
    <n v="120.27"/>
    <n v="65.601799999999997"/>
    <n v="4"/>
    <n v="262.40719999999999"/>
  </r>
  <r>
    <x v="1"/>
    <x v="3"/>
    <x v="6"/>
    <s v="Korzystne wyjazdy"/>
    <x v="2"/>
    <x v="6"/>
    <s v="ML rama rowerowa-W"/>
    <x v="6"/>
    <d v="2008-10-24T00:00:00"/>
    <x v="3"/>
    <x v="0"/>
    <n v="594.83000000000004"/>
    <n v="324.45269999999999"/>
    <n v="2"/>
    <n v="648.90539999999999"/>
  </r>
  <r>
    <x v="1"/>
    <x v="3"/>
    <x v="6"/>
    <s v="Korzystne wyjazdy"/>
    <x v="0"/>
    <x v="3"/>
    <s v="Szosa-650"/>
    <x v="1"/>
    <d v="2008-10-13T00:00:00"/>
    <x v="3"/>
    <x v="0"/>
    <n v="782.99"/>
    <n v="469.79399999999998"/>
    <n v="4"/>
    <n v="1879.1759999999999"/>
  </r>
  <r>
    <x v="1"/>
    <x v="3"/>
    <x v="6"/>
    <s v="Korzystne wyjazdy"/>
    <x v="1"/>
    <x v="11"/>
    <s v="damskie getry"/>
    <x v="1"/>
    <d v="2008-10-10T00:00:00"/>
    <x v="3"/>
    <x v="0"/>
    <n v="74.989999999999995"/>
    <n v="44.994"/>
    <n v="3"/>
    <n v="134.982"/>
  </r>
  <r>
    <x v="1"/>
    <x v="3"/>
    <x v="6"/>
    <s v="Korzystne wyjazdy"/>
    <x v="1"/>
    <x v="11"/>
    <s v="damskie getry"/>
    <x v="1"/>
    <d v="2008-10-26T00:00:00"/>
    <x v="3"/>
    <x v="0"/>
    <n v="74.989999999999995"/>
    <n v="44.994"/>
    <n v="7"/>
    <n v="314.95799999999997"/>
  </r>
  <r>
    <x v="1"/>
    <x v="3"/>
    <x v="6"/>
    <s v="Korzystne wyjazdy"/>
    <x v="2"/>
    <x v="6"/>
    <s v="ML rama rowerowa-W"/>
    <x v="6"/>
    <d v="2008-10-19T00:00:00"/>
    <x v="3"/>
    <x v="0"/>
    <n v="594.83000000000004"/>
    <n v="324.45269999999999"/>
    <n v="1"/>
    <n v="324.45269999999999"/>
  </r>
  <r>
    <x v="1"/>
    <x v="3"/>
    <x v="6"/>
    <s v="Korzystne wyjazdy"/>
    <x v="2"/>
    <x v="6"/>
    <s v="LL rama rowerowa"/>
    <x v="1"/>
    <d v="2008-10-22T00:00:00"/>
    <x v="3"/>
    <x v="0"/>
    <n v="337.22"/>
    <n v="183.93819999999999"/>
    <n v="2"/>
    <n v="367.87639999999999"/>
  </r>
  <r>
    <x v="1"/>
    <x v="3"/>
    <x v="6"/>
    <s v="Korzystne wyjazdy"/>
    <x v="2"/>
    <x v="6"/>
    <s v="ML rama rowerowa-W"/>
    <x v="6"/>
    <d v="2008-10-15T00:00:00"/>
    <x v="3"/>
    <x v="0"/>
    <n v="594.83000000000004"/>
    <n v="324.45269999999999"/>
    <n v="3"/>
    <n v="973.35809999999992"/>
  </r>
  <r>
    <x v="1"/>
    <x v="3"/>
    <x v="6"/>
    <s v="Korzystne wyjazdy"/>
    <x v="1"/>
    <x v="12"/>
    <s v="męskie spodenki rowerowe"/>
    <x v="4"/>
    <d v="2008-10-09T00:00:00"/>
    <x v="3"/>
    <x v="0"/>
    <n v="89.99"/>
    <n v="52.194200000000002"/>
    <n v="11"/>
    <n v="574.13620000000003"/>
  </r>
  <r>
    <x v="1"/>
    <x v="3"/>
    <x v="6"/>
    <s v="Korzystne wyjazdy"/>
    <x v="1"/>
    <x v="10"/>
    <s v="rękawiczki rowerowe"/>
    <x v="1"/>
    <d v="2008-10-29T00:00:00"/>
    <x v="3"/>
    <x v="0"/>
    <n v="24.49"/>
    <n v="14.1289"/>
    <n v="4"/>
    <n v="56.515599999999999"/>
  </r>
  <r>
    <x v="1"/>
    <x v="3"/>
    <x v="6"/>
    <s v="Korzystne wyjazdy"/>
    <x v="0"/>
    <x v="3"/>
    <s v="Szosa-650"/>
    <x v="3"/>
    <d v="2008-10-07T00:00:00"/>
    <x v="3"/>
    <x v="0"/>
    <n v="782.99"/>
    <n v="469.79399999999998"/>
    <n v="1"/>
    <n v="469.79399999999998"/>
  </r>
  <r>
    <x v="1"/>
    <x v="3"/>
    <x v="6"/>
    <s v="Korzystne wyjazdy"/>
    <x v="1"/>
    <x v="12"/>
    <s v="męskie spodenki rowerowe"/>
    <x v="4"/>
    <d v="2008-10-24T00:00:00"/>
    <x v="3"/>
    <x v="0"/>
    <n v="89.99"/>
    <n v="53.994"/>
    <n v="4"/>
    <n v="215.976"/>
  </r>
  <r>
    <x v="1"/>
    <x v="3"/>
    <x v="6"/>
    <s v="Korzystne wyjazdy"/>
    <x v="0"/>
    <x v="3"/>
    <s v="Szosa--550-W"/>
    <x v="6"/>
    <d v="2008-10-29T00:00:00"/>
    <x v="3"/>
    <x v="0"/>
    <n v="1120.49"/>
    <n v="600.26250000000005"/>
    <n v="1"/>
    <n v="600.26250000000005"/>
  </r>
  <r>
    <x v="1"/>
    <x v="3"/>
    <x v="6"/>
    <s v="Korzystne wyjazdy"/>
    <x v="1"/>
    <x v="4"/>
    <s v="Long-Sleeve Logo Jersey"/>
    <x v="4"/>
    <d v="2008-10-11T00:00:00"/>
    <x v="3"/>
    <x v="0"/>
    <n v="49.99"/>
    <n v="28.840399999999999"/>
    <n v="5"/>
    <n v="144.202"/>
  </r>
  <r>
    <x v="1"/>
    <x v="3"/>
    <x v="6"/>
    <s v="Korzystne wyjazdy"/>
    <x v="2"/>
    <x v="6"/>
    <s v="LL rama rowerowa"/>
    <x v="3"/>
    <d v="2008-10-03T00:00:00"/>
    <x v="3"/>
    <x v="0"/>
    <n v="337.22"/>
    <n v="202.33199999999999"/>
    <n v="1"/>
    <n v="202.33199999999999"/>
  </r>
  <r>
    <x v="1"/>
    <x v="3"/>
    <x v="6"/>
    <s v="Korzystne wyjazdy"/>
    <x v="0"/>
    <x v="3"/>
    <s v="Szosa-250"/>
    <x v="1"/>
    <d v="2008-10-13T00:00:00"/>
    <x v="3"/>
    <x v="0"/>
    <n v="2443.35"/>
    <n v="1308.9375"/>
    <n v="4"/>
    <n v="5235.75"/>
  </r>
  <r>
    <x v="1"/>
    <x v="3"/>
    <x v="6"/>
    <s v="Korzystne wyjazdy"/>
    <x v="2"/>
    <x v="6"/>
    <s v="LL rama rowerowa"/>
    <x v="3"/>
    <d v="2008-10-31T00:00:00"/>
    <x v="3"/>
    <x v="0"/>
    <n v="337.22"/>
    <n v="202.33199999999999"/>
    <n v="4"/>
    <n v="809.32799999999997"/>
  </r>
  <r>
    <x v="1"/>
    <x v="3"/>
    <x v="6"/>
    <s v="Korzystne wyjazdy"/>
    <x v="3"/>
    <x v="15"/>
    <s v="zamknięcie linka"/>
    <x v="7"/>
    <d v="2008-10-29T00:00:00"/>
    <x v="3"/>
    <x v="0"/>
    <n v="25"/>
    <n v="15"/>
    <n v="1"/>
    <n v="15"/>
  </r>
  <r>
    <x v="1"/>
    <x v="3"/>
    <x v="6"/>
    <s v="Korzystne wyjazdy"/>
    <x v="0"/>
    <x v="3"/>
    <s v="Szosa-650"/>
    <x v="1"/>
    <d v="2008-10-30T00:00:00"/>
    <x v="3"/>
    <x v="0"/>
    <n v="782.99"/>
    <n v="469.79399999999998"/>
    <n v="3"/>
    <n v="1409.3820000000001"/>
  </r>
  <r>
    <x v="1"/>
    <x v="3"/>
    <x v="6"/>
    <s v="Korzystne wyjazdy"/>
    <x v="1"/>
    <x v="14"/>
    <s v="męskie spodenki sportowe"/>
    <x v="1"/>
    <d v="2008-10-24T00:00:00"/>
    <x v="3"/>
    <x v="0"/>
    <n v="59.99"/>
    <n v="35.994"/>
    <n v="7"/>
    <n v="251.958"/>
  </r>
  <r>
    <x v="1"/>
    <x v="3"/>
    <x v="6"/>
    <s v="Korzystne wyjazdy"/>
    <x v="1"/>
    <x v="4"/>
    <s v="Long-Sleeve Logo Jersey"/>
    <x v="4"/>
    <d v="2008-10-05T00:00:00"/>
    <x v="3"/>
    <x v="0"/>
    <n v="49.99"/>
    <n v="28.840399999999999"/>
    <n v="9"/>
    <n v="259.56360000000001"/>
  </r>
  <r>
    <x v="1"/>
    <x v="3"/>
    <x v="6"/>
    <s v="Korzystne wyjazdy"/>
    <x v="0"/>
    <x v="3"/>
    <s v="Szosa--550-W"/>
    <x v="6"/>
    <d v="2008-10-01T00:00:00"/>
    <x v="3"/>
    <x v="0"/>
    <n v="1120.49"/>
    <n v="600.26250000000005"/>
    <n v="1"/>
    <n v="600.26250000000005"/>
  </r>
  <r>
    <x v="1"/>
    <x v="3"/>
    <x v="6"/>
    <s v="Korzystne wyjazdy"/>
    <x v="0"/>
    <x v="3"/>
    <s v="Szosa-650"/>
    <x v="3"/>
    <d v="2008-10-07T00:00:00"/>
    <x v="3"/>
    <x v="0"/>
    <n v="782.99"/>
    <n v="454.13420000000002"/>
    <n v="11"/>
    <n v="4995.4762000000001"/>
  </r>
  <r>
    <x v="1"/>
    <x v="3"/>
    <x v="6"/>
    <s v="Korzystne wyjazdy"/>
    <x v="0"/>
    <x v="3"/>
    <s v="Szosa-250"/>
    <x v="1"/>
    <d v="2008-10-01T00:00:00"/>
    <x v="3"/>
    <x v="0"/>
    <n v="2443.35"/>
    <n v="1308.9375"/>
    <n v="3"/>
    <n v="3926.8125"/>
  </r>
  <r>
    <x v="1"/>
    <x v="3"/>
    <x v="6"/>
    <s v="Korzystne wyjazdy"/>
    <x v="2"/>
    <x v="8"/>
    <s v="ML przednie koło szosa"/>
    <x v="1"/>
    <d v="2008-10-13T00:00:00"/>
    <x v="3"/>
    <x v="0"/>
    <n v="248.38499999999999"/>
    <n v="149.03100000000001"/>
    <n v="2"/>
    <n v="298.06200000000001"/>
  </r>
  <r>
    <x v="1"/>
    <x v="3"/>
    <x v="6"/>
    <s v="Korzystne wyjazdy"/>
    <x v="2"/>
    <x v="6"/>
    <s v="LL rama rowerowa"/>
    <x v="1"/>
    <d v="2008-10-01T00:00:00"/>
    <x v="3"/>
    <x v="0"/>
    <n v="337.22"/>
    <n v="183.93819999999999"/>
    <n v="1"/>
    <n v="183.93819999999999"/>
  </r>
  <r>
    <x v="1"/>
    <x v="3"/>
    <x v="6"/>
    <s v="Korzystne wyjazdy"/>
    <x v="2"/>
    <x v="6"/>
    <s v="ML rama rowerowa-W"/>
    <x v="6"/>
    <d v="2008-10-31T00:00:00"/>
    <x v="3"/>
    <x v="0"/>
    <n v="594.83000000000004"/>
    <n v="324.45269999999999"/>
    <n v="1"/>
    <n v="324.45269999999999"/>
  </r>
  <r>
    <x v="1"/>
    <x v="3"/>
    <x v="6"/>
    <s v="Korzystne wyjazdy"/>
    <x v="0"/>
    <x v="3"/>
    <s v="Szosa-650"/>
    <x v="1"/>
    <d v="2008-10-02T00:00:00"/>
    <x v="3"/>
    <x v="0"/>
    <n v="782.99"/>
    <n v="469.79399999999998"/>
    <n v="6"/>
    <n v="2818.7640000000001"/>
  </r>
  <r>
    <x v="1"/>
    <x v="3"/>
    <x v="6"/>
    <s v="Korzystne wyjazdy"/>
    <x v="2"/>
    <x v="8"/>
    <s v="HL przednie koło szosa"/>
    <x v="1"/>
    <d v="2008-10-14T00:00:00"/>
    <x v="3"/>
    <x v="0"/>
    <n v="330.06"/>
    <n v="198.036"/>
    <n v="3"/>
    <n v="594.10799999999995"/>
  </r>
  <r>
    <x v="1"/>
    <x v="3"/>
    <x v="6"/>
    <s v="Korzystne wyjazdy"/>
    <x v="2"/>
    <x v="6"/>
    <s v="LL rama rowerowa"/>
    <x v="3"/>
    <d v="2008-10-08T00:00:00"/>
    <x v="3"/>
    <x v="0"/>
    <n v="337.22"/>
    <n v="202.33199999999999"/>
    <n v="1"/>
    <n v="202.33199999999999"/>
  </r>
  <r>
    <x v="1"/>
    <x v="3"/>
    <x v="6"/>
    <s v="Korzystne wyjazdy"/>
    <x v="1"/>
    <x v="4"/>
    <s v="Long-Sleeve Logo Jersey"/>
    <x v="4"/>
    <d v="2008-10-30T00:00:00"/>
    <x v="3"/>
    <x v="0"/>
    <n v="49.99"/>
    <n v="28.840399999999999"/>
    <n v="1"/>
    <n v="28.840399999999999"/>
  </r>
  <r>
    <x v="1"/>
    <x v="3"/>
    <x v="6"/>
    <s v="Korzystne wyjazdy"/>
    <x v="0"/>
    <x v="3"/>
    <s v="Szosa-650"/>
    <x v="3"/>
    <d v="2008-10-27T00:00:00"/>
    <x v="3"/>
    <x v="0"/>
    <n v="782.99"/>
    <n v="469.79399999999998"/>
    <n v="2"/>
    <n v="939.58799999999997"/>
  </r>
  <r>
    <x v="1"/>
    <x v="3"/>
    <x v="6"/>
    <s v="Korzystne wyjazdy"/>
    <x v="1"/>
    <x v="10"/>
    <s v="rękawiczki rowerowe"/>
    <x v="1"/>
    <d v="2008-10-07T00:00:00"/>
    <x v="3"/>
    <x v="0"/>
    <n v="24.49"/>
    <n v="14.1289"/>
    <n v="2"/>
    <n v="28.2578"/>
  </r>
  <r>
    <x v="1"/>
    <x v="3"/>
    <x v="6"/>
    <s v="Korzystne wyjazdy"/>
    <x v="1"/>
    <x v="12"/>
    <s v="męskie spodenki rowerowe"/>
    <x v="4"/>
    <d v="2008-10-12T00:00:00"/>
    <x v="3"/>
    <x v="0"/>
    <n v="89.99"/>
    <n v="53.994"/>
    <n v="4"/>
    <n v="215.976"/>
  </r>
  <r>
    <x v="1"/>
    <x v="3"/>
    <x v="6"/>
    <s v="Korzystne wyjazdy"/>
    <x v="3"/>
    <x v="7"/>
    <s v="Sport-100"/>
    <x v="1"/>
    <d v="2008-10-09T00:00:00"/>
    <x v="3"/>
    <x v="0"/>
    <n v="34.99"/>
    <n v="20.186499999999999"/>
    <n v="8"/>
    <n v="161.49199999999999"/>
  </r>
  <r>
    <x v="1"/>
    <x v="3"/>
    <x v="6"/>
    <s v="Korzystne wyjazdy"/>
    <x v="0"/>
    <x v="3"/>
    <s v="Szosa--550-W"/>
    <x v="6"/>
    <d v="2008-10-22T00:00:00"/>
    <x v="3"/>
    <x v="0"/>
    <n v="1120.49"/>
    <n v="600.26250000000005"/>
    <n v="4"/>
    <n v="2401.0500000000002"/>
  </r>
  <r>
    <x v="1"/>
    <x v="3"/>
    <x v="6"/>
    <s v="Korzystne wyjazdy"/>
    <x v="0"/>
    <x v="3"/>
    <s v="Szosa-250"/>
    <x v="3"/>
    <d v="2008-10-17T00:00:00"/>
    <x v="3"/>
    <x v="0"/>
    <n v="2443.35"/>
    <n v="1466.01"/>
    <n v="1"/>
    <n v="1466.01"/>
  </r>
  <r>
    <x v="1"/>
    <x v="3"/>
    <x v="6"/>
    <s v="Korzystne wyjazdy"/>
    <x v="0"/>
    <x v="3"/>
    <s v="Szosa-650"/>
    <x v="3"/>
    <d v="2008-10-31T00:00:00"/>
    <x v="3"/>
    <x v="0"/>
    <n v="782.99"/>
    <n v="469.79399999999998"/>
    <n v="6"/>
    <n v="2818.7640000000001"/>
  </r>
  <r>
    <x v="1"/>
    <x v="3"/>
    <x v="6"/>
    <s v="Korzystne wyjazdy"/>
    <x v="3"/>
    <x v="7"/>
    <s v="Sport-100"/>
    <x v="5"/>
    <d v="2008-10-10T00:00:00"/>
    <x v="3"/>
    <x v="0"/>
    <n v="34.99"/>
    <n v="20.186499999999999"/>
    <n v="6"/>
    <n v="121.119"/>
  </r>
  <r>
    <x v="1"/>
    <x v="3"/>
    <x v="6"/>
    <s v="Korzystne wyjazdy"/>
    <x v="0"/>
    <x v="3"/>
    <s v="Szosa-250"/>
    <x v="3"/>
    <d v="2008-10-16T00:00:00"/>
    <x v="3"/>
    <x v="0"/>
    <n v="2443.35"/>
    <n v="1466.01"/>
    <n v="2"/>
    <n v="2932.02"/>
  </r>
  <r>
    <x v="1"/>
    <x v="3"/>
    <x v="6"/>
    <s v="Korzystne wyjazdy"/>
    <x v="0"/>
    <x v="3"/>
    <s v="Szosa-650"/>
    <x v="3"/>
    <d v="2008-10-20T00:00:00"/>
    <x v="3"/>
    <x v="0"/>
    <n v="782.99"/>
    <n v="469.79399999999998"/>
    <n v="8"/>
    <n v="3758.3519999999999"/>
  </r>
  <r>
    <x v="1"/>
    <x v="3"/>
    <x v="6"/>
    <s v="Korzystne wyjazdy"/>
    <x v="2"/>
    <x v="8"/>
    <s v="LL tylne koło szosa"/>
    <x v="1"/>
    <d v="2008-10-16T00:00:00"/>
    <x v="3"/>
    <x v="0"/>
    <n v="112.565"/>
    <n v="67.539000000000001"/>
    <n v="2"/>
    <n v="135.078"/>
  </r>
  <r>
    <x v="1"/>
    <x v="3"/>
    <x v="6"/>
    <s v="Korzystne wyjazdy"/>
    <x v="1"/>
    <x v="14"/>
    <s v="męskie spodenki sportowe"/>
    <x v="1"/>
    <d v="2008-10-20T00:00:00"/>
    <x v="3"/>
    <x v="0"/>
    <n v="59.99"/>
    <n v="35.994"/>
    <n v="6"/>
    <n v="215.964"/>
  </r>
  <r>
    <x v="1"/>
    <x v="3"/>
    <x v="6"/>
    <s v="Korzystne wyjazdy"/>
    <x v="1"/>
    <x v="10"/>
    <s v="rękawiczki rowerowe"/>
    <x v="1"/>
    <d v="2008-10-29T00:00:00"/>
    <x v="3"/>
    <x v="0"/>
    <n v="24.49"/>
    <n v="14.1289"/>
    <n v="1"/>
    <n v="14.1289"/>
  </r>
  <r>
    <x v="1"/>
    <x v="3"/>
    <x v="6"/>
    <s v="Korzystne wyjazdy"/>
    <x v="3"/>
    <x v="13"/>
    <s v="mini-pompki"/>
    <x v="7"/>
    <d v="2008-10-29T00:00:00"/>
    <x v="3"/>
    <x v="0"/>
    <n v="19.989999999999998"/>
    <n v="11.994"/>
    <n v="7"/>
    <n v="83.957999999999998"/>
  </r>
  <r>
    <x v="1"/>
    <x v="3"/>
    <x v="6"/>
    <s v="Korzystne wyjazdy"/>
    <x v="2"/>
    <x v="6"/>
    <s v="LL rama rowerowa"/>
    <x v="1"/>
    <d v="2008-10-14T00:00:00"/>
    <x v="3"/>
    <x v="0"/>
    <n v="337.22"/>
    <n v="183.93819999999999"/>
    <n v="2"/>
    <n v="367.87639999999999"/>
  </r>
  <r>
    <x v="1"/>
    <x v="3"/>
    <x v="6"/>
    <s v="Korzystne wyjazdy"/>
    <x v="0"/>
    <x v="3"/>
    <s v="Szosa-250"/>
    <x v="3"/>
    <d v="2008-10-15T00:00:00"/>
    <x v="3"/>
    <x v="0"/>
    <n v="2443.35"/>
    <n v="1466.01"/>
    <n v="4"/>
    <n v="5864.04"/>
  </r>
  <r>
    <x v="1"/>
    <x v="3"/>
    <x v="6"/>
    <s v="Korzystne wyjazdy"/>
    <x v="3"/>
    <x v="7"/>
    <s v="Sport-100"/>
    <x v="3"/>
    <d v="2008-10-18T00:00:00"/>
    <x v="3"/>
    <x v="0"/>
    <n v="34.99"/>
    <n v="20.186499999999999"/>
    <n v="5"/>
    <n v="100.93249999999999"/>
  </r>
  <r>
    <x v="0"/>
    <x v="0"/>
    <x v="0"/>
    <s v="Zwykły Sklep z Rowerami"/>
    <x v="2"/>
    <x v="8"/>
    <s v="HL tylne koło górski"/>
    <x v="1"/>
    <d v="2008-10-05T00:00:00"/>
    <x v="3"/>
    <x v="0"/>
    <n v="327.21499999999997"/>
    <n v="196.32900000000001"/>
    <n v="2"/>
    <n v="392.65800000000002"/>
  </r>
  <r>
    <x v="0"/>
    <x v="0"/>
    <x v="0"/>
    <s v="Zwykły Sklep z Rowerami"/>
    <x v="2"/>
    <x v="2"/>
    <s v="ML rama górski"/>
    <x v="1"/>
    <d v="2008-10-08T00:00:00"/>
    <x v="3"/>
    <x v="0"/>
    <n v="348.76"/>
    <n v="209.256"/>
    <n v="9"/>
    <n v="1883.3040000000001"/>
  </r>
  <r>
    <x v="0"/>
    <x v="0"/>
    <x v="0"/>
    <s v="Zwykły Sklep z Rowerami"/>
    <x v="0"/>
    <x v="0"/>
    <s v="Górski-200"/>
    <x v="0"/>
    <d v="2008-10-23T00:00:00"/>
    <x v="3"/>
    <x v="0"/>
    <n v="2319.9899999999998"/>
    <n v="1242.8517999999999"/>
    <n v="5"/>
    <n v="6214.259"/>
  </r>
  <r>
    <x v="0"/>
    <x v="0"/>
    <x v="0"/>
    <s v="Zwykły Sklep z Rowerami"/>
    <x v="0"/>
    <x v="0"/>
    <s v="Górski-200"/>
    <x v="1"/>
    <d v="2008-10-30T00:00:00"/>
    <x v="3"/>
    <x v="0"/>
    <n v="2294.9899999999998"/>
    <n v="1229.4589000000001"/>
    <n v="5"/>
    <n v="6147.2945"/>
  </r>
  <r>
    <x v="0"/>
    <x v="0"/>
    <x v="0"/>
    <s v="Zwykły Sklep z Rowerami"/>
    <x v="0"/>
    <x v="0"/>
    <s v="Górski-200"/>
    <x v="1"/>
    <d v="2008-10-08T00:00:00"/>
    <x v="3"/>
    <x v="0"/>
    <n v="2294.9899999999998"/>
    <n v="1229.4589000000001"/>
    <n v="4"/>
    <n v="4917.8356000000003"/>
  </r>
  <r>
    <x v="0"/>
    <x v="0"/>
    <x v="0"/>
    <s v="Zwykły Sklep z Rowerami"/>
    <x v="2"/>
    <x v="9"/>
    <s v="ML kierownica górski"/>
    <x v="7"/>
    <d v="2008-10-26T00:00:00"/>
    <x v="3"/>
    <x v="0"/>
    <n v="61.92"/>
    <n v="33.774500000000003"/>
    <n v="2"/>
    <n v="67.549000000000007"/>
  </r>
  <r>
    <x v="0"/>
    <x v="0"/>
    <x v="0"/>
    <s v="Zwykły Sklep z Rowerami"/>
    <x v="3"/>
    <x v="15"/>
    <s v="zamknięcie linka"/>
    <x v="7"/>
    <d v="2008-10-02T00:00:00"/>
    <x v="3"/>
    <x v="0"/>
    <n v="25"/>
    <n v="15"/>
    <n v="3"/>
    <n v="45"/>
  </r>
  <r>
    <x v="0"/>
    <x v="0"/>
    <x v="0"/>
    <s v="Zwykły Sklep z Rowerami"/>
    <x v="1"/>
    <x v="10"/>
    <s v="rękawiczki zimowe"/>
    <x v="1"/>
    <d v="2008-10-19T00:00:00"/>
    <x v="3"/>
    <x v="0"/>
    <n v="37.99"/>
    <n v="22.034199999999998"/>
    <n v="12"/>
    <n v="264.41039999999998"/>
  </r>
  <r>
    <x v="0"/>
    <x v="0"/>
    <x v="0"/>
    <s v="Zwykły Sklep z Rowerami"/>
    <x v="1"/>
    <x v="10"/>
    <s v="rękawiczki zimowe"/>
    <x v="1"/>
    <d v="2008-10-28T00:00:00"/>
    <x v="3"/>
    <x v="0"/>
    <n v="37.99"/>
    <n v="22.034199999999998"/>
    <n v="13"/>
    <n v="286.44459999999998"/>
  </r>
  <r>
    <x v="0"/>
    <x v="0"/>
    <x v="0"/>
    <s v="Zwykły Sklep z Rowerami"/>
    <x v="1"/>
    <x v="4"/>
    <s v="Long-Sleeve Logo Jersey"/>
    <x v="4"/>
    <d v="2008-10-31T00:00:00"/>
    <x v="3"/>
    <x v="0"/>
    <n v="49.99"/>
    <n v="28.840399999999999"/>
    <n v="9"/>
    <n v="259.56360000000001"/>
  </r>
  <r>
    <x v="0"/>
    <x v="0"/>
    <x v="0"/>
    <s v="Zwykły Sklep z Rowerami"/>
    <x v="2"/>
    <x v="8"/>
    <s v="ML przednie koło górski"/>
    <x v="1"/>
    <d v="2008-10-27T00:00:00"/>
    <x v="3"/>
    <x v="0"/>
    <n v="209.02500000000001"/>
    <n v="125.41500000000001"/>
    <n v="4"/>
    <n v="501.66"/>
  </r>
  <r>
    <x v="0"/>
    <x v="0"/>
    <x v="0"/>
    <s v="Zwykły Sklep z Rowerami"/>
    <x v="3"/>
    <x v="7"/>
    <s v="Sport-100"/>
    <x v="5"/>
    <d v="2008-10-18T00:00:00"/>
    <x v="3"/>
    <x v="0"/>
    <n v="34.99"/>
    <n v="20.186499999999999"/>
    <n v="5"/>
    <n v="100.93249999999999"/>
  </r>
  <r>
    <x v="0"/>
    <x v="0"/>
    <x v="0"/>
    <s v="Zwykły Sklep z Rowerami"/>
    <x v="2"/>
    <x v="2"/>
    <s v="ML rama górski"/>
    <x v="1"/>
    <d v="2008-10-28T00:00:00"/>
    <x v="3"/>
    <x v="0"/>
    <n v="348.76"/>
    <n v="209.256"/>
    <n v="6"/>
    <n v="1255.5360000000001"/>
  </r>
  <r>
    <x v="0"/>
    <x v="0"/>
    <x v="0"/>
    <s v="Zwykły Sklep z Rowerami"/>
    <x v="2"/>
    <x v="8"/>
    <s v="LL przednie koło górski"/>
    <x v="1"/>
    <d v="2008-10-08T00:00:00"/>
    <x v="3"/>
    <x v="0"/>
    <n v="60.744999999999997"/>
    <n v="36.447000000000003"/>
    <n v="4"/>
    <n v="145.78800000000001"/>
  </r>
  <r>
    <x v="0"/>
    <x v="0"/>
    <x v="0"/>
    <s v="Zwykły Sklep z Rowerami"/>
    <x v="1"/>
    <x v="4"/>
    <s v="Long-Sleeve Logo Jersey"/>
    <x v="4"/>
    <d v="2008-10-14T00:00:00"/>
    <x v="3"/>
    <x v="0"/>
    <n v="49.99"/>
    <n v="28.840399999999999"/>
    <n v="5"/>
    <n v="144.202"/>
  </r>
  <r>
    <x v="0"/>
    <x v="0"/>
    <x v="0"/>
    <s v="Zwykły Sklep z Rowerami"/>
    <x v="1"/>
    <x v="14"/>
    <s v="męskie spodenki sportowe"/>
    <x v="1"/>
    <d v="2008-10-11T00:00:00"/>
    <x v="3"/>
    <x v="0"/>
    <n v="59.99"/>
    <n v="35.994"/>
    <n v="5"/>
    <n v="179.97"/>
  </r>
  <r>
    <x v="0"/>
    <x v="0"/>
    <x v="0"/>
    <s v="Zwykły Sklep z Rowerami"/>
    <x v="1"/>
    <x v="10"/>
    <s v="rękawiczki zimowe"/>
    <x v="1"/>
    <d v="2008-10-30T00:00:00"/>
    <x v="3"/>
    <x v="0"/>
    <n v="37.99"/>
    <n v="22.794"/>
    <n v="3"/>
    <n v="68.382000000000005"/>
  </r>
  <r>
    <x v="0"/>
    <x v="0"/>
    <x v="0"/>
    <s v="Zwykły Sklep z Rowerami"/>
    <x v="1"/>
    <x v="4"/>
    <s v="Long-Sleeve Logo Jersey"/>
    <x v="4"/>
    <d v="2008-10-19T00:00:00"/>
    <x v="3"/>
    <x v="0"/>
    <n v="49.99"/>
    <n v="28.840399999999999"/>
    <n v="1"/>
    <n v="28.840399999999999"/>
  </r>
  <r>
    <x v="0"/>
    <x v="0"/>
    <x v="0"/>
    <s v="Zwykły Sklep z Rowerami"/>
    <x v="2"/>
    <x v="9"/>
    <s v="HL kierownica górski"/>
    <x v="7"/>
    <d v="2008-10-22T00:00:00"/>
    <x v="3"/>
    <x v="0"/>
    <n v="120.27"/>
    <n v="65.601799999999997"/>
    <n v="7"/>
    <n v="459.21259999999995"/>
  </r>
  <r>
    <x v="0"/>
    <x v="0"/>
    <x v="0"/>
    <s v="Zwykły Sklep z Rowerami"/>
    <x v="2"/>
    <x v="8"/>
    <s v="LL tylne koło górski"/>
    <x v="1"/>
    <d v="2008-10-21T00:00:00"/>
    <x v="3"/>
    <x v="0"/>
    <n v="87.745000000000005"/>
    <n v="52.646999999999998"/>
    <n v="5"/>
    <n v="263.23500000000001"/>
  </r>
  <r>
    <x v="0"/>
    <x v="0"/>
    <x v="0"/>
    <s v="Zwykły Sklep z Rowerami"/>
    <x v="1"/>
    <x v="11"/>
    <s v="damskie getry"/>
    <x v="1"/>
    <d v="2008-10-30T00:00:00"/>
    <x v="3"/>
    <x v="0"/>
    <n v="74.989999999999995"/>
    <n v="44.994"/>
    <n v="3"/>
    <n v="134.982"/>
  </r>
  <r>
    <x v="0"/>
    <x v="0"/>
    <x v="0"/>
    <s v="Zwykły Sklep z Rowerami"/>
    <x v="1"/>
    <x v="5"/>
    <s v="nakładka na rower"/>
    <x v="4"/>
    <d v="2008-10-02T00:00:00"/>
    <x v="3"/>
    <x v="0"/>
    <n v="8.99"/>
    <n v="5.1864999999999997"/>
    <n v="1"/>
    <n v="5.1864999999999997"/>
  </r>
  <r>
    <x v="0"/>
    <x v="0"/>
    <x v="0"/>
    <s v="Zwykły Sklep z Rowerami"/>
    <x v="1"/>
    <x v="10"/>
    <s v="rękawiczki rowerowe"/>
    <x v="1"/>
    <d v="2008-10-26T00:00:00"/>
    <x v="3"/>
    <x v="0"/>
    <n v="24.49"/>
    <n v="14.1289"/>
    <n v="4"/>
    <n v="56.515599999999999"/>
  </r>
  <r>
    <x v="0"/>
    <x v="0"/>
    <x v="0"/>
    <s v="Zwykły Sklep z Rowerami"/>
    <x v="0"/>
    <x v="0"/>
    <s v="Górski-200"/>
    <x v="0"/>
    <d v="2008-10-24T00:00:00"/>
    <x v="3"/>
    <x v="0"/>
    <n v="2319.9899999999998"/>
    <n v="1242.8517999999999"/>
    <n v="7"/>
    <n v="8699.9625999999989"/>
  </r>
  <r>
    <x v="0"/>
    <x v="0"/>
    <x v="0"/>
    <s v="Zwykły Sklep z Rowerami"/>
    <x v="1"/>
    <x v="11"/>
    <s v="damskie getry"/>
    <x v="1"/>
    <d v="2008-10-09T00:00:00"/>
    <x v="3"/>
    <x v="0"/>
    <n v="74.989999999999995"/>
    <n v="44.994"/>
    <n v="7"/>
    <n v="314.95799999999997"/>
  </r>
  <r>
    <x v="0"/>
    <x v="0"/>
    <x v="0"/>
    <s v="Zwykły Sklep z Rowerami"/>
    <x v="0"/>
    <x v="0"/>
    <s v="Górski-300"/>
    <x v="1"/>
    <d v="2008-10-12T00:00:00"/>
    <x v="3"/>
    <x v="0"/>
    <n v="1079.99"/>
    <n v="647.99400000000003"/>
    <n v="5"/>
    <n v="3239.9700000000003"/>
  </r>
  <r>
    <x v="0"/>
    <x v="0"/>
    <x v="0"/>
    <s v="Zwykły Sklep z Rowerami"/>
    <x v="0"/>
    <x v="0"/>
    <s v="Górski-300"/>
    <x v="1"/>
    <d v="2008-10-04T00:00:00"/>
    <x v="3"/>
    <x v="0"/>
    <n v="1079.99"/>
    <n v="647.99400000000003"/>
    <n v="5"/>
    <n v="3239.9700000000003"/>
  </r>
  <r>
    <x v="0"/>
    <x v="0"/>
    <x v="0"/>
    <s v="Zwykły Sklep z Rowerami"/>
    <x v="0"/>
    <x v="0"/>
    <s v="Górski-200"/>
    <x v="0"/>
    <d v="2008-10-19T00:00:00"/>
    <x v="3"/>
    <x v="0"/>
    <n v="2319.9899999999998"/>
    <n v="1242.8517999999999"/>
    <n v="1"/>
    <n v="1242.8517999999999"/>
  </r>
  <r>
    <x v="0"/>
    <x v="0"/>
    <x v="0"/>
    <s v="Zwykły Sklep z Rowerami"/>
    <x v="0"/>
    <x v="0"/>
    <s v="Górski-200"/>
    <x v="1"/>
    <d v="2008-10-16T00:00:00"/>
    <x v="3"/>
    <x v="0"/>
    <n v="2294.9899999999998"/>
    <n v="1229.4589000000001"/>
    <n v="4"/>
    <n v="4917.8356000000003"/>
  </r>
  <r>
    <x v="0"/>
    <x v="0"/>
    <x v="0"/>
    <s v="Zwykły Sklep z Rowerami"/>
    <x v="2"/>
    <x v="2"/>
    <s v="HL rama górski"/>
    <x v="1"/>
    <d v="2008-10-28T00:00:00"/>
    <x v="3"/>
    <x v="0"/>
    <n v="1349.6"/>
    <n v="736.14549999999997"/>
    <n v="3"/>
    <n v="2208.4364999999998"/>
  </r>
  <r>
    <x v="0"/>
    <x v="0"/>
    <x v="0"/>
    <s v="Zwykły Sklep z Rowerami"/>
    <x v="3"/>
    <x v="7"/>
    <s v="Sport-100"/>
    <x v="1"/>
    <d v="2008-10-23T00:00:00"/>
    <x v="3"/>
    <x v="0"/>
    <n v="34.99"/>
    <n v="20.186499999999999"/>
    <n v="6"/>
    <n v="121.119"/>
  </r>
  <r>
    <x v="0"/>
    <x v="0"/>
    <x v="0"/>
    <s v="Zwykły Sklep z Rowerami"/>
    <x v="3"/>
    <x v="7"/>
    <s v="Sport-100"/>
    <x v="3"/>
    <d v="2008-10-15T00:00:00"/>
    <x v="3"/>
    <x v="0"/>
    <n v="34.99"/>
    <n v="20.186499999999999"/>
    <n v="2"/>
    <n v="40.372999999999998"/>
  </r>
  <r>
    <x v="0"/>
    <x v="0"/>
    <x v="0"/>
    <s v="Zwykły Sklep z Rowerami"/>
    <x v="1"/>
    <x v="12"/>
    <s v="męskie spodenki rowerowe"/>
    <x v="4"/>
    <d v="2008-10-09T00:00:00"/>
    <x v="3"/>
    <x v="0"/>
    <n v="89.99"/>
    <n v="53.994"/>
    <n v="4"/>
    <n v="215.976"/>
  </r>
  <r>
    <x v="0"/>
    <x v="0"/>
    <x v="0"/>
    <s v="Zwykły Sklep z Rowerami"/>
    <x v="2"/>
    <x v="8"/>
    <s v="HL przednie koło górski"/>
    <x v="1"/>
    <d v="2008-10-27T00:00:00"/>
    <x v="3"/>
    <x v="0"/>
    <n v="300.21499999999997"/>
    <n v="180.12899999999999"/>
    <n v="2"/>
    <n v="360.25799999999998"/>
  </r>
  <r>
    <x v="0"/>
    <x v="0"/>
    <x v="0"/>
    <s v="Zwykły Sklep z Rowerami"/>
    <x v="2"/>
    <x v="2"/>
    <s v="HL rama górski"/>
    <x v="0"/>
    <d v="2008-10-08T00:00:00"/>
    <x v="3"/>
    <x v="0"/>
    <n v="1364.5"/>
    <n v="744.27269999999999"/>
    <n v="2"/>
    <n v="1488.5454"/>
  </r>
  <r>
    <x v="0"/>
    <x v="0"/>
    <x v="0"/>
    <s v="Zwykły Sklep z Rowerami"/>
    <x v="0"/>
    <x v="0"/>
    <s v="Górski-300"/>
    <x v="1"/>
    <d v="2008-10-22T00:00:00"/>
    <x v="3"/>
    <x v="0"/>
    <n v="1079.99"/>
    <n v="647.99400000000003"/>
    <n v="2"/>
    <n v="1295.9880000000001"/>
  </r>
  <r>
    <x v="0"/>
    <x v="0"/>
    <x v="0"/>
    <s v="Detaliczna sprzedaż zabawek"/>
    <x v="0"/>
    <x v="3"/>
    <s v="Szosa-250"/>
    <x v="1"/>
    <d v="2008-10-04T00:00:00"/>
    <x v="3"/>
    <x v="0"/>
    <n v="2443.35"/>
    <n v="1308.9375"/>
    <n v="1"/>
    <n v="1308.9375"/>
  </r>
  <r>
    <x v="0"/>
    <x v="0"/>
    <x v="0"/>
    <s v="Siódemka — sklep rowerowy"/>
    <x v="2"/>
    <x v="6"/>
    <s v="LL rama rowerowa"/>
    <x v="3"/>
    <d v="2008-10-02T00:00:00"/>
    <x v="3"/>
    <x v="0"/>
    <n v="337.22"/>
    <n v="202.33199999999999"/>
    <n v="2"/>
    <n v="404.66399999999999"/>
  </r>
  <r>
    <x v="0"/>
    <x v="0"/>
    <x v="0"/>
    <s v="Siódemka — sklep rowerowy"/>
    <x v="2"/>
    <x v="6"/>
    <s v="ML rama rowerowa-W"/>
    <x v="6"/>
    <d v="2008-10-16T00:00:00"/>
    <x v="3"/>
    <x v="0"/>
    <n v="594.83000000000004"/>
    <n v="324.45269999999999"/>
    <n v="1"/>
    <n v="324.45269999999999"/>
  </r>
  <r>
    <x v="0"/>
    <x v="0"/>
    <x v="0"/>
    <s v="Siódemka — sklep rowerowy"/>
    <x v="0"/>
    <x v="3"/>
    <s v="Szosa-250"/>
    <x v="1"/>
    <d v="2008-10-24T00:00:00"/>
    <x v="3"/>
    <x v="0"/>
    <n v="2443.35"/>
    <n v="1308.9375"/>
    <n v="2"/>
    <n v="2617.875"/>
  </r>
  <r>
    <x v="0"/>
    <x v="0"/>
    <x v="0"/>
    <s v="Siódemka — sklep rowerowy"/>
    <x v="2"/>
    <x v="8"/>
    <s v="HL przednie koło szosa"/>
    <x v="1"/>
    <d v="2008-10-02T00:00:00"/>
    <x v="3"/>
    <x v="0"/>
    <n v="330.06"/>
    <n v="198.036"/>
    <n v="1"/>
    <n v="198.036"/>
  </r>
  <r>
    <x v="0"/>
    <x v="0"/>
    <x v="0"/>
    <s v="Siódemka — sklep rowerowy"/>
    <x v="1"/>
    <x v="4"/>
    <s v="Long-Sleeve Logo Jersey"/>
    <x v="4"/>
    <d v="2008-10-09T00:00:00"/>
    <x v="3"/>
    <x v="0"/>
    <n v="49.99"/>
    <n v="28.840399999999999"/>
    <n v="5"/>
    <n v="144.202"/>
  </r>
  <r>
    <x v="0"/>
    <x v="0"/>
    <x v="0"/>
    <s v="Siódemka — sklep rowerowy"/>
    <x v="0"/>
    <x v="3"/>
    <s v="Szosa-650"/>
    <x v="3"/>
    <d v="2008-10-03T00:00:00"/>
    <x v="3"/>
    <x v="0"/>
    <n v="782.99"/>
    <n v="469.79399999999998"/>
    <n v="2"/>
    <n v="939.58799999999997"/>
  </r>
  <r>
    <x v="0"/>
    <x v="0"/>
    <x v="0"/>
    <s v="Siódemka — sklep rowerowy"/>
    <x v="0"/>
    <x v="3"/>
    <s v="Szosa--550-W"/>
    <x v="6"/>
    <d v="2008-10-07T00:00:00"/>
    <x v="3"/>
    <x v="0"/>
    <n v="1120.49"/>
    <n v="600.26250000000005"/>
    <n v="1"/>
    <n v="600.26250000000005"/>
  </r>
  <r>
    <x v="0"/>
    <x v="0"/>
    <x v="0"/>
    <s v="Siódemka — sklep rowerowy"/>
    <x v="0"/>
    <x v="3"/>
    <s v="Szosa-650"/>
    <x v="3"/>
    <d v="2008-10-17T00:00:00"/>
    <x v="3"/>
    <x v="0"/>
    <n v="782.99"/>
    <n v="469.79399999999998"/>
    <n v="2"/>
    <n v="939.58799999999997"/>
  </r>
  <r>
    <x v="0"/>
    <x v="0"/>
    <x v="0"/>
    <s v="Siódemka — sklep rowerowy"/>
    <x v="0"/>
    <x v="3"/>
    <s v="Szosa-650"/>
    <x v="3"/>
    <d v="2008-10-04T00:00:00"/>
    <x v="3"/>
    <x v="0"/>
    <n v="782.99"/>
    <n v="469.79399999999998"/>
    <n v="2"/>
    <n v="939.58799999999997"/>
  </r>
  <r>
    <x v="0"/>
    <x v="0"/>
    <x v="0"/>
    <s v="Siódemka — sklep rowerowy"/>
    <x v="0"/>
    <x v="3"/>
    <s v="Szosa-650"/>
    <x v="3"/>
    <d v="2008-10-15T00:00:00"/>
    <x v="3"/>
    <x v="0"/>
    <n v="782.99"/>
    <n v="469.79399999999998"/>
    <n v="5"/>
    <n v="2348.9699999999998"/>
  </r>
  <r>
    <x v="0"/>
    <x v="0"/>
    <x v="0"/>
    <s v="Siódemka — sklep rowerowy"/>
    <x v="2"/>
    <x v="6"/>
    <s v="LL rama rowerowa"/>
    <x v="3"/>
    <d v="2008-10-20T00:00:00"/>
    <x v="3"/>
    <x v="0"/>
    <n v="337.22"/>
    <n v="202.33199999999999"/>
    <n v="3"/>
    <n v="606.99599999999998"/>
  </r>
  <r>
    <x v="0"/>
    <x v="0"/>
    <x v="0"/>
    <s v="Siódemka — sklep rowerowy"/>
    <x v="0"/>
    <x v="3"/>
    <s v="Szosa-250"/>
    <x v="3"/>
    <d v="2008-10-26T00:00:00"/>
    <x v="3"/>
    <x v="0"/>
    <n v="2443.35"/>
    <n v="1466.01"/>
    <n v="2"/>
    <n v="2932.02"/>
  </r>
  <r>
    <x v="0"/>
    <x v="0"/>
    <x v="0"/>
    <s v="Siódemka — sklep rowerowy"/>
    <x v="0"/>
    <x v="3"/>
    <s v="Szosa--550-W"/>
    <x v="6"/>
    <d v="2008-10-23T00:00:00"/>
    <x v="3"/>
    <x v="0"/>
    <n v="1120.49"/>
    <n v="600.26250000000005"/>
    <n v="4"/>
    <n v="2401.0500000000002"/>
  </r>
  <r>
    <x v="0"/>
    <x v="0"/>
    <x v="0"/>
    <s v="Siódemka — sklep rowerowy"/>
    <x v="3"/>
    <x v="15"/>
    <s v="zamknięcie linka"/>
    <x v="7"/>
    <d v="2008-10-19T00:00:00"/>
    <x v="3"/>
    <x v="0"/>
    <n v="25"/>
    <n v="15"/>
    <n v="6"/>
    <n v="90"/>
  </r>
  <r>
    <x v="0"/>
    <x v="0"/>
    <x v="0"/>
    <s v="Siódemka — sklep rowerowy"/>
    <x v="0"/>
    <x v="3"/>
    <s v="Szosa-650"/>
    <x v="1"/>
    <d v="2008-10-27T00:00:00"/>
    <x v="3"/>
    <x v="0"/>
    <n v="782.99"/>
    <n v="469.79399999999998"/>
    <n v="3"/>
    <n v="1409.3820000000001"/>
  </r>
  <r>
    <x v="0"/>
    <x v="0"/>
    <x v="0"/>
    <s v="Siódemka — sklep rowerowy"/>
    <x v="1"/>
    <x v="12"/>
    <s v="męskie spodenki rowerowe"/>
    <x v="4"/>
    <d v="2008-10-01T00:00:00"/>
    <x v="3"/>
    <x v="0"/>
    <n v="89.99"/>
    <n v="53.994"/>
    <n v="1"/>
    <n v="53.994"/>
  </r>
  <r>
    <x v="0"/>
    <x v="0"/>
    <x v="0"/>
    <s v="Siódemka — sklep rowerowy"/>
    <x v="1"/>
    <x v="11"/>
    <s v="damskie getry"/>
    <x v="1"/>
    <d v="2008-10-09T00:00:00"/>
    <x v="3"/>
    <x v="0"/>
    <n v="74.989999999999995"/>
    <n v="44.994"/>
    <n v="10"/>
    <n v="449.94"/>
  </r>
  <r>
    <x v="0"/>
    <x v="0"/>
    <x v="0"/>
    <s v="Siódemka — sklep rowerowy"/>
    <x v="0"/>
    <x v="3"/>
    <s v="Szosa--550-W"/>
    <x v="6"/>
    <d v="2008-10-26T00:00:00"/>
    <x v="3"/>
    <x v="0"/>
    <n v="1120.49"/>
    <n v="600.26250000000005"/>
    <n v="3"/>
    <n v="1800.7875000000001"/>
  </r>
  <r>
    <x v="0"/>
    <x v="0"/>
    <x v="0"/>
    <s v="Siódemka — sklep rowerowy"/>
    <x v="0"/>
    <x v="3"/>
    <s v="Szosa-650"/>
    <x v="3"/>
    <d v="2008-10-19T00:00:00"/>
    <x v="3"/>
    <x v="0"/>
    <n v="782.99"/>
    <n v="469.79399999999998"/>
    <n v="1"/>
    <n v="469.79399999999998"/>
  </r>
  <r>
    <x v="0"/>
    <x v="0"/>
    <x v="0"/>
    <s v="Siódemka — sklep rowerowy"/>
    <x v="0"/>
    <x v="3"/>
    <s v="Szosa--550-W"/>
    <x v="6"/>
    <d v="2008-10-13T00:00:00"/>
    <x v="3"/>
    <x v="0"/>
    <n v="1120.49"/>
    <n v="600.26250000000005"/>
    <n v="1"/>
    <n v="600.26250000000005"/>
  </r>
  <r>
    <x v="0"/>
    <x v="0"/>
    <x v="0"/>
    <s v="Siódemka — sklep rowerowy"/>
    <x v="0"/>
    <x v="3"/>
    <s v="Szosa-650"/>
    <x v="3"/>
    <d v="2008-10-15T00:00:00"/>
    <x v="3"/>
    <x v="0"/>
    <n v="782.99"/>
    <n v="469.79399999999998"/>
    <n v="1"/>
    <n v="469.79399999999998"/>
  </r>
  <r>
    <x v="0"/>
    <x v="0"/>
    <x v="0"/>
    <s v="Siódemka — sklep rowerowy"/>
    <x v="0"/>
    <x v="3"/>
    <s v="Szosa-250"/>
    <x v="3"/>
    <d v="2008-10-15T00:00:00"/>
    <x v="3"/>
    <x v="0"/>
    <n v="2443.35"/>
    <n v="1466.01"/>
    <n v="2"/>
    <n v="2932.02"/>
  </r>
  <r>
    <x v="0"/>
    <x v="0"/>
    <x v="0"/>
    <s v="Siódemka — sklep rowerowy"/>
    <x v="0"/>
    <x v="3"/>
    <s v="Szosa-650"/>
    <x v="1"/>
    <d v="2008-10-29T00:00:00"/>
    <x v="3"/>
    <x v="0"/>
    <n v="782.99"/>
    <n v="469.79399999999998"/>
    <n v="3"/>
    <n v="1409.3820000000001"/>
  </r>
  <r>
    <x v="0"/>
    <x v="0"/>
    <x v="0"/>
    <s v="Siódemka — sklep rowerowy"/>
    <x v="0"/>
    <x v="3"/>
    <s v="Szosa-650"/>
    <x v="1"/>
    <d v="2008-10-29T00:00:00"/>
    <x v="3"/>
    <x v="0"/>
    <n v="782.99"/>
    <n v="469.79399999999998"/>
    <n v="2"/>
    <n v="939.58799999999997"/>
  </r>
  <r>
    <x v="0"/>
    <x v="0"/>
    <x v="0"/>
    <s v="Siódemka — sklep rowerowy"/>
    <x v="3"/>
    <x v="7"/>
    <s v="Sport-100"/>
    <x v="3"/>
    <d v="2008-10-20T00:00:00"/>
    <x v="3"/>
    <x v="0"/>
    <n v="34.99"/>
    <n v="20.186499999999999"/>
    <n v="2"/>
    <n v="40.372999999999998"/>
  </r>
  <r>
    <x v="0"/>
    <x v="0"/>
    <x v="0"/>
    <s v="Siódemka — sklep rowerowy"/>
    <x v="0"/>
    <x v="3"/>
    <s v="Szosa-650"/>
    <x v="1"/>
    <d v="2008-10-23T00:00:00"/>
    <x v="3"/>
    <x v="0"/>
    <n v="782.99"/>
    <n v="469.79399999999998"/>
    <n v="2"/>
    <n v="939.58799999999997"/>
  </r>
  <r>
    <x v="0"/>
    <x v="0"/>
    <x v="0"/>
    <s v="Siódemka — sklep rowerowy"/>
    <x v="0"/>
    <x v="3"/>
    <s v="Szosa-250"/>
    <x v="1"/>
    <d v="2008-10-11T00:00:00"/>
    <x v="3"/>
    <x v="0"/>
    <n v="2443.35"/>
    <n v="1308.9375"/>
    <n v="2"/>
    <n v="2617.875"/>
  </r>
  <r>
    <x v="0"/>
    <x v="0"/>
    <x v="0"/>
    <s v="Siódemka — sklep rowerowy"/>
    <x v="0"/>
    <x v="3"/>
    <s v="Szosa-650"/>
    <x v="1"/>
    <d v="2008-10-02T00:00:00"/>
    <x v="3"/>
    <x v="0"/>
    <n v="782.99"/>
    <n v="469.79399999999998"/>
    <n v="6"/>
    <n v="2818.7640000000001"/>
  </r>
  <r>
    <x v="0"/>
    <x v="0"/>
    <x v="0"/>
    <s v="Siódemka — sklep rowerowy"/>
    <x v="1"/>
    <x v="14"/>
    <s v="męskie spodenki sportowe"/>
    <x v="1"/>
    <d v="2008-10-11T00:00:00"/>
    <x v="3"/>
    <x v="0"/>
    <n v="59.99"/>
    <n v="35.994"/>
    <n v="2"/>
    <n v="71.988"/>
  </r>
  <r>
    <x v="0"/>
    <x v="0"/>
    <x v="0"/>
    <s v="Siódemka — sklep rowerowy"/>
    <x v="3"/>
    <x v="13"/>
    <s v="mini-pompki"/>
    <x v="7"/>
    <d v="2008-10-04T00:00:00"/>
    <x v="3"/>
    <x v="0"/>
    <n v="19.989999999999998"/>
    <n v="11.994"/>
    <n v="2"/>
    <n v="23.988"/>
  </r>
  <r>
    <x v="0"/>
    <x v="0"/>
    <x v="0"/>
    <s v="Siódemka — sklep rowerowy"/>
    <x v="0"/>
    <x v="3"/>
    <s v="Szosa-250"/>
    <x v="3"/>
    <d v="2008-10-23T00:00:00"/>
    <x v="3"/>
    <x v="0"/>
    <n v="2443.35"/>
    <n v="1308.9375"/>
    <n v="3"/>
    <n v="3926.8125"/>
  </r>
  <r>
    <x v="0"/>
    <x v="0"/>
    <x v="0"/>
    <s v="Siódemka — sklep rowerowy"/>
    <x v="1"/>
    <x v="5"/>
    <s v="nakładka na rower"/>
    <x v="4"/>
    <d v="2008-10-17T00:00:00"/>
    <x v="3"/>
    <x v="0"/>
    <n v="8.99"/>
    <n v="5.1864999999999997"/>
    <n v="6"/>
    <n v="31.119"/>
  </r>
  <r>
    <x v="0"/>
    <x v="0"/>
    <x v="0"/>
    <s v="Siódemka — sklep rowerowy"/>
    <x v="1"/>
    <x v="4"/>
    <s v="Long-Sleeve Logo Jersey"/>
    <x v="4"/>
    <d v="2008-10-15T00:00:00"/>
    <x v="3"/>
    <x v="0"/>
    <n v="49.99"/>
    <n v="28.840399999999999"/>
    <n v="3"/>
    <n v="86.521199999999993"/>
  </r>
  <r>
    <x v="0"/>
    <x v="0"/>
    <x v="0"/>
    <s v="Siódemka — sklep rowerowy"/>
    <x v="2"/>
    <x v="8"/>
    <s v="ML przednie koło szosa"/>
    <x v="1"/>
    <d v="2008-10-17T00:00:00"/>
    <x v="3"/>
    <x v="0"/>
    <n v="248.38499999999999"/>
    <n v="149.03100000000001"/>
    <n v="2"/>
    <n v="298.06200000000001"/>
  </r>
  <r>
    <x v="0"/>
    <x v="0"/>
    <x v="0"/>
    <s v="Siódemka — sklep rowerowy"/>
    <x v="2"/>
    <x v="6"/>
    <s v="LL rama rowerowa"/>
    <x v="1"/>
    <d v="2008-10-09T00:00:00"/>
    <x v="3"/>
    <x v="0"/>
    <n v="337.22"/>
    <n v="183.93819999999999"/>
    <n v="1"/>
    <n v="183.93819999999999"/>
  </r>
  <r>
    <x v="0"/>
    <x v="0"/>
    <x v="0"/>
    <s v="Siódemka — sklep rowerowy"/>
    <x v="1"/>
    <x v="11"/>
    <s v="damskie getry"/>
    <x v="1"/>
    <d v="2008-10-27T00:00:00"/>
    <x v="3"/>
    <x v="0"/>
    <n v="74.989999999999995"/>
    <n v="44.994"/>
    <n v="4"/>
    <n v="179.976"/>
  </r>
  <r>
    <x v="0"/>
    <x v="0"/>
    <x v="0"/>
    <s v="Siódemka — sklep rowerowy"/>
    <x v="0"/>
    <x v="3"/>
    <s v="Szosa-250"/>
    <x v="1"/>
    <d v="2008-10-12T00:00:00"/>
    <x v="3"/>
    <x v="0"/>
    <n v="2443.35"/>
    <n v="1308.9375"/>
    <n v="3"/>
    <n v="3926.8125"/>
  </r>
  <r>
    <x v="0"/>
    <x v="0"/>
    <x v="0"/>
    <s v="Siódemka — sklep rowerowy"/>
    <x v="2"/>
    <x v="8"/>
    <s v="LL tylne koło szosa"/>
    <x v="1"/>
    <d v="2008-10-19T00:00:00"/>
    <x v="3"/>
    <x v="0"/>
    <n v="112.565"/>
    <n v="67.539000000000001"/>
    <n v="2"/>
    <n v="135.078"/>
  </r>
  <r>
    <x v="0"/>
    <x v="0"/>
    <x v="0"/>
    <s v="Siódemka — sklep rowerowy"/>
    <x v="3"/>
    <x v="7"/>
    <s v="Sport-100"/>
    <x v="1"/>
    <d v="2008-10-03T00:00:00"/>
    <x v="3"/>
    <x v="0"/>
    <n v="34.99"/>
    <n v="20.186499999999999"/>
    <n v="1"/>
    <n v="20.186499999999999"/>
  </r>
  <r>
    <x v="0"/>
    <x v="0"/>
    <x v="0"/>
    <s v="Siódemka — sklep rowerowy"/>
    <x v="3"/>
    <x v="7"/>
    <s v="Sport-100"/>
    <x v="5"/>
    <d v="2008-10-25T00:00:00"/>
    <x v="3"/>
    <x v="0"/>
    <n v="34.99"/>
    <n v="20.186499999999999"/>
    <n v="4"/>
    <n v="80.745999999999995"/>
  </r>
  <r>
    <x v="0"/>
    <x v="0"/>
    <x v="0"/>
    <s v="Siódemka — sklep rowerowy"/>
    <x v="0"/>
    <x v="3"/>
    <s v="Szosa-250"/>
    <x v="1"/>
    <d v="2008-10-20T00:00:00"/>
    <x v="3"/>
    <x v="0"/>
    <n v="2443.35"/>
    <n v="1308.9375"/>
    <n v="5"/>
    <n v="6544.6875"/>
  </r>
  <r>
    <x v="0"/>
    <x v="0"/>
    <x v="4"/>
    <s v="Prezenty i Zabawki"/>
    <x v="0"/>
    <x v="3"/>
    <s v="Szosa-650"/>
    <x v="3"/>
    <d v="2008-10-12T00:00:00"/>
    <x v="3"/>
    <x v="0"/>
    <n v="782.99"/>
    <n v="469.79399999999998"/>
    <n v="1"/>
    <n v="469.79399999999998"/>
  </r>
  <r>
    <x v="0"/>
    <x v="0"/>
    <x v="4"/>
    <s v="Prezenty i Zabawki"/>
    <x v="1"/>
    <x v="11"/>
    <s v="damskie getry"/>
    <x v="1"/>
    <d v="2008-10-29T00:00:00"/>
    <x v="3"/>
    <x v="0"/>
    <n v="74.989999999999995"/>
    <n v="44.994"/>
    <n v="2"/>
    <n v="89.988"/>
  </r>
  <r>
    <x v="0"/>
    <x v="0"/>
    <x v="4"/>
    <s v="Prezenty i Zabawki"/>
    <x v="1"/>
    <x v="11"/>
    <s v="damskie getry"/>
    <x v="1"/>
    <d v="2008-10-26T00:00:00"/>
    <x v="3"/>
    <x v="0"/>
    <n v="74.989999999999995"/>
    <n v="44.994"/>
    <n v="5"/>
    <n v="224.97"/>
  </r>
  <r>
    <x v="0"/>
    <x v="0"/>
    <x v="4"/>
    <s v="Prezenty i Zabawki"/>
    <x v="0"/>
    <x v="3"/>
    <s v="Szosa-650"/>
    <x v="1"/>
    <d v="2008-10-05T00:00:00"/>
    <x v="3"/>
    <x v="0"/>
    <n v="782.99"/>
    <n v="469.79399999999998"/>
    <n v="1"/>
    <n v="469.79399999999998"/>
  </r>
  <r>
    <x v="0"/>
    <x v="0"/>
    <x v="4"/>
    <s v="Prezenty i Zabawki"/>
    <x v="0"/>
    <x v="3"/>
    <s v="Szosa-650"/>
    <x v="3"/>
    <d v="2008-10-16T00:00:00"/>
    <x v="3"/>
    <x v="0"/>
    <n v="782.99"/>
    <n v="469.79399999999998"/>
    <n v="3"/>
    <n v="1409.3820000000001"/>
  </r>
  <r>
    <x v="0"/>
    <x v="0"/>
    <x v="4"/>
    <s v="Prezenty i Zabawki"/>
    <x v="1"/>
    <x v="5"/>
    <s v="nakładka na rower"/>
    <x v="4"/>
    <d v="2008-10-28T00:00:00"/>
    <x v="3"/>
    <x v="0"/>
    <n v="8.99"/>
    <n v="5.1864999999999997"/>
    <n v="4"/>
    <n v="20.745999999999999"/>
  </r>
  <r>
    <x v="0"/>
    <x v="0"/>
    <x v="4"/>
    <s v="Prezenty i Zabawki"/>
    <x v="0"/>
    <x v="3"/>
    <s v="Szosa-650"/>
    <x v="3"/>
    <d v="2008-10-24T00:00:00"/>
    <x v="3"/>
    <x v="0"/>
    <n v="782.99"/>
    <n v="469.79399999999998"/>
    <n v="1"/>
    <n v="469.79399999999998"/>
  </r>
  <r>
    <x v="0"/>
    <x v="0"/>
    <x v="4"/>
    <s v="Prezenty i Zabawki"/>
    <x v="0"/>
    <x v="3"/>
    <s v="Szosa-650"/>
    <x v="1"/>
    <d v="2008-10-15T00:00:00"/>
    <x v="3"/>
    <x v="0"/>
    <n v="782.99"/>
    <n v="469.79399999999998"/>
    <n v="2"/>
    <n v="939.58799999999997"/>
  </r>
  <r>
    <x v="0"/>
    <x v="0"/>
    <x v="4"/>
    <s v="Prezenty i Zabawki"/>
    <x v="0"/>
    <x v="3"/>
    <s v="Szosa-650"/>
    <x v="3"/>
    <d v="2008-10-19T00:00:00"/>
    <x v="3"/>
    <x v="0"/>
    <n v="782.99"/>
    <n v="469.79399999999998"/>
    <n v="2"/>
    <n v="939.58799999999997"/>
  </r>
  <r>
    <x v="0"/>
    <x v="0"/>
    <x v="2"/>
    <s v="Handel detaliczny artykułami sportowymi"/>
    <x v="2"/>
    <x v="6"/>
    <s v="LL rama rowerowa"/>
    <x v="1"/>
    <d v="2008-10-27T00:00:00"/>
    <x v="3"/>
    <x v="0"/>
    <n v="337.22"/>
    <n v="183.93819999999999"/>
    <n v="1"/>
    <n v="183.93819999999999"/>
  </r>
  <r>
    <x v="0"/>
    <x v="0"/>
    <x v="0"/>
    <s v="Executive sklep dyskontowy"/>
    <x v="3"/>
    <x v="7"/>
    <s v="Sport-100"/>
    <x v="5"/>
    <d v="2008-10-30T00:00:00"/>
    <x v="3"/>
    <x v="0"/>
    <n v="34.99"/>
    <n v="20.186499999999999"/>
    <n v="2"/>
    <n v="40.372999999999998"/>
  </r>
  <r>
    <x v="1"/>
    <x v="3"/>
    <x v="6"/>
    <s v="Biuro podróży „Na zewnątrz”"/>
    <x v="0"/>
    <x v="3"/>
    <s v="Szosa-250"/>
    <x v="1"/>
    <d v="2008-10-11T00:00:00"/>
    <x v="3"/>
    <x v="0"/>
    <n v="2443.35"/>
    <n v="1308.9375"/>
    <n v="1"/>
    <n v="1308.9375"/>
  </r>
  <r>
    <x v="0"/>
    <x v="0"/>
    <x v="4"/>
    <s v="Przyjazny rower"/>
    <x v="0"/>
    <x v="3"/>
    <s v="Szosa-650"/>
    <x v="1"/>
    <d v="2008-10-17T00:00:00"/>
    <x v="3"/>
    <x v="0"/>
    <n v="782.99"/>
    <n v="469.79399999999998"/>
    <n v="6"/>
    <n v="2818.7640000000001"/>
  </r>
  <r>
    <x v="0"/>
    <x v="0"/>
    <x v="4"/>
    <s v="Przyjazny rower"/>
    <x v="0"/>
    <x v="3"/>
    <s v="Szosa-650"/>
    <x v="3"/>
    <d v="2008-10-08T00:00:00"/>
    <x v="3"/>
    <x v="0"/>
    <n v="782.99"/>
    <n v="469.79399999999998"/>
    <n v="2"/>
    <n v="939.58799999999997"/>
  </r>
  <r>
    <x v="0"/>
    <x v="0"/>
    <x v="4"/>
    <s v="Przyjazny rower"/>
    <x v="0"/>
    <x v="3"/>
    <s v="Szosa-650"/>
    <x v="3"/>
    <d v="2008-10-06T00:00:00"/>
    <x v="3"/>
    <x v="0"/>
    <n v="782.99"/>
    <n v="469.79399999999998"/>
    <n v="2"/>
    <n v="939.58799999999997"/>
  </r>
  <r>
    <x v="0"/>
    <x v="0"/>
    <x v="4"/>
    <s v="Przyjazny rower"/>
    <x v="0"/>
    <x v="3"/>
    <s v="Szosa-650"/>
    <x v="3"/>
    <d v="2008-10-06T00:00:00"/>
    <x v="3"/>
    <x v="0"/>
    <n v="782.99"/>
    <n v="469.79399999999998"/>
    <n v="5"/>
    <n v="2348.9699999999998"/>
  </r>
  <r>
    <x v="0"/>
    <x v="0"/>
    <x v="4"/>
    <s v="Przyjazny rower"/>
    <x v="0"/>
    <x v="3"/>
    <s v="Szosa-650"/>
    <x v="1"/>
    <d v="2008-10-29T00:00:00"/>
    <x v="3"/>
    <x v="0"/>
    <n v="782.99"/>
    <n v="469.79399999999998"/>
    <n v="1"/>
    <n v="469.79399999999998"/>
  </r>
  <r>
    <x v="0"/>
    <x v="0"/>
    <x v="4"/>
    <s v="Przyjazny rower"/>
    <x v="2"/>
    <x v="8"/>
    <s v="LL tylne koło szosa"/>
    <x v="1"/>
    <d v="2008-10-03T00:00:00"/>
    <x v="3"/>
    <x v="0"/>
    <n v="112.565"/>
    <n v="67.539000000000001"/>
    <n v="3"/>
    <n v="202.61700000000002"/>
  </r>
  <r>
    <x v="0"/>
    <x v="0"/>
    <x v="4"/>
    <s v="Radosne kolarstwo"/>
    <x v="1"/>
    <x v="11"/>
    <s v="damskie getry"/>
    <x v="1"/>
    <d v="2008-10-26T00:00:00"/>
    <x v="3"/>
    <x v="0"/>
    <n v="74.989999999999995"/>
    <n v="43.494199999999999"/>
    <n v="12"/>
    <n v="521.93039999999996"/>
  </r>
  <r>
    <x v="0"/>
    <x v="0"/>
    <x v="4"/>
    <s v="Radosne kolarstwo"/>
    <x v="1"/>
    <x v="4"/>
    <s v="Long-Sleeve Logo Jersey"/>
    <x v="4"/>
    <d v="2008-10-26T00:00:00"/>
    <x v="3"/>
    <x v="0"/>
    <n v="49.99"/>
    <n v="28.840399999999999"/>
    <n v="7"/>
    <n v="201.8828"/>
  </r>
  <r>
    <x v="0"/>
    <x v="0"/>
    <x v="4"/>
    <s v="Radosne kolarstwo"/>
    <x v="1"/>
    <x v="10"/>
    <s v="rękawiczki rowerowe"/>
    <x v="1"/>
    <d v="2008-10-04T00:00:00"/>
    <x v="3"/>
    <x v="0"/>
    <n v="24.49"/>
    <n v="14.1289"/>
    <n v="4"/>
    <n v="56.515599999999999"/>
  </r>
  <r>
    <x v="0"/>
    <x v="0"/>
    <x v="4"/>
    <s v="Radosne kolarstwo"/>
    <x v="1"/>
    <x v="14"/>
    <s v="męskie spodenki sportowe"/>
    <x v="1"/>
    <d v="2008-10-29T00:00:00"/>
    <x v="3"/>
    <x v="0"/>
    <n v="59.99"/>
    <n v="35.994"/>
    <n v="4"/>
    <n v="143.976"/>
  </r>
  <r>
    <x v="0"/>
    <x v="0"/>
    <x v="4"/>
    <s v="Radosne kolarstwo"/>
    <x v="1"/>
    <x v="4"/>
    <s v="Long-Sleeve Logo Jersey"/>
    <x v="4"/>
    <d v="2008-10-31T00:00:00"/>
    <x v="3"/>
    <x v="0"/>
    <n v="49.99"/>
    <n v="28.840399999999999"/>
    <n v="2"/>
    <n v="57.680799999999998"/>
  </r>
  <r>
    <x v="0"/>
    <x v="0"/>
    <x v="4"/>
    <s v="Radosne kolarstwo"/>
    <x v="3"/>
    <x v="7"/>
    <s v="Sport-100"/>
    <x v="5"/>
    <d v="2008-10-10T00:00:00"/>
    <x v="3"/>
    <x v="0"/>
    <n v="34.99"/>
    <n v="20.186499999999999"/>
    <n v="9"/>
    <n v="181.67849999999999"/>
  </r>
  <r>
    <x v="0"/>
    <x v="0"/>
    <x v="4"/>
    <s v="Radosne kolarstwo"/>
    <x v="2"/>
    <x v="6"/>
    <s v="HL rama rowerowa szosa"/>
    <x v="1"/>
    <d v="2008-10-19T00:00:00"/>
    <x v="3"/>
    <x v="0"/>
    <n v="1431.5"/>
    <n v="780.81820000000005"/>
    <n v="2"/>
    <n v="1561.6364000000001"/>
  </r>
  <r>
    <x v="0"/>
    <x v="0"/>
    <x v="4"/>
    <s v="Radosne kolarstwo"/>
    <x v="0"/>
    <x v="3"/>
    <s v="Szosa-650"/>
    <x v="1"/>
    <d v="2008-10-28T00:00:00"/>
    <x v="3"/>
    <x v="0"/>
    <n v="782.99"/>
    <n v="469.79399999999998"/>
    <n v="7"/>
    <n v="3288.558"/>
  </r>
  <r>
    <x v="0"/>
    <x v="0"/>
    <x v="4"/>
    <s v="Radosne kolarstwo"/>
    <x v="0"/>
    <x v="3"/>
    <s v="Szosa-650"/>
    <x v="3"/>
    <d v="2008-10-30T00:00:00"/>
    <x v="3"/>
    <x v="0"/>
    <n v="782.99"/>
    <n v="469.79399999999998"/>
    <n v="1"/>
    <n v="469.79399999999998"/>
  </r>
  <r>
    <x v="0"/>
    <x v="0"/>
    <x v="4"/>
    <s v="Radosne kolarstwo"/>
    <x v="0"/>
    <x v="3"/>
    <s v="Szosa-250"/>
    <x v="1"/>
    <d v="2008-10-13T00:00:00"/>
    <x v="3"/>
    <x v="0"/>
    <n v="2443.35"/>
    <n v="1308.9375"/>
    <n v="1"/>
    <n v="1308.9375"/>
  </r>
  <r>
    <x v="0"/>
    <x v="0"/>
    <x v="4"/>
    <s v="Radosne kolarstwo"/>
    <x v="2"/>
    <x v="6"/>
    <s v="LL rama rowerowa"/>
    <x v="3"/>
    <d v="2008-10-30T00:00:00"/>
    <x v="3"/>
    <x v="0"/>
    <n v="337.22"/>
    <n v="202.33199999999999"/>
    <n v="1"/>
    <n v="202.33199999999999"/>
  </r>
  <r>
    <x v="0"/>
    <x v="0"/>
    <x v="4"/>
    <s v="Radosne kolarstwo"/>
    <x v="0"/>
    <x v="3"/>
    <s v="Szosa-650"/>
    <x v="1"/>
    <d v="2008-10-06T00:00:00"/>
    <x v="3"/>
    <x v="0"/>
    <n v="782.99"/>
    <n v="469.79399999999998"/>
    <n v="2"/>
    <n v="939.58799999999997"/>
  </r>
  <r>
    <x v="0"/>
    <x v="0"/>
    <x v="4"/>
    <s v="Radosne kolarstwo"/>
    <x v="3"/>
    <x v="13"/>
    <s v="mini-pompki"/>
    <x v="7"/>
    <d v="2008-10-20T00:00:00"/>
    <x v="3"/>
    <x v="0"/>
    <n v="19.989999999999998"/>
    <n v="11.994"/>
    <n v="2"/>
    <n v="23.988"/>
  </r>
  <r>
    <x v="0"/>
    <x v="0"/>
    <x v="4"/>
    <s v="Radosne kolarstwo"/>
    <x v="0"/>
    <x v="3"/>
    <s v="Szosa-250"/>
    <x v="3"/>
    <d v="2008-10-29T00:00:00"/>
    <x v="3"/>
    <x v="0"/>
    <n v="2443.35"/>
    <n v="1466.01"/>
    <n v="1"/>
    <n v="1466.01"/>
  </r>
  <r>
    <x v="0"/>
    <x v="0"/>
    <x v="4"/>
    <s v="Radosne kolarstwo"/>
    <x v="0"/>
    <x v="3"/>
    <s v="Szosa-650"/>
    <x v="1"/>
    <d v="2008-10-01T00:00:00"/>
    <x v="3"/>
    <x v="0"/>
    <n v="782.99"/>
    <n v="469.79399999999998"/>
    <n v="1"/>
    <n v="469.79399999999998"/>
  </r>
  <r>
    <x v="0"/>
    <x v="0"/>
    <x v="4"/>
    <s v="Radosne kolarstwo"/>
    <x v="0"/>
    <x v="3"/>
    <s v="Szosa--550-W"/>
    <x v="6"/>
    <d v="2008-10-19T00:00:00"/>
    <x v="3"/>
    <x v="0"/>
    <n v="1120.49"/>
    <n v="600.26250000000005"/>
    <n v="2"/>
    <n v="1200.5250000000001"/>
  </r>
  <r>
    <x v="0"/>
    <x v="0"/>
    <x v="4"/>
    <s v="Radosne kolarstwo"/>
    <x v="2"/>
    <x v="6"/>
    <s v="LL rama rowerowa"/>
    <x v="3"/>
    <d v="2008-10-27T00:00:00"/>
    <x v="3"/>
    <x v="0"/>
    <n v="337.22"/>
    <n v="202.33199999999999"/>
    <n v="3"/>
    <n v="606.99599999999998"/>
  </r>
  <r>
    <x v="0"/>
    <x v="0"/>
    <x v="4"/>
    <s v="Radosne kolarstwo"/>
    <x v="1"/>
    <x v="11"/>
    <s v="damskie getry"/>
    <x v="1"/>
    <d v="2008-10-09T00:00:00"/>
    <x v="3"/>
    <x v="0"/>
    <n v="74.989999999999995"/>
    <n v="44.994"/>
    <n v="4"/>
    <n v="179.976"/>
  </r>
  <r>
    <x v="0"/>
    <x v="0"/>
    <x v="4"/>
    <s v="Radosne kolarstwo"/>
    <x v="2"/>
    <x v="9"/>
    <s v="HL kierownica szosa"/>
    <x v="7"/>
    <d v="2008-10-15T00:00:00"/>
    <x v="3"/>
    <x v="0"/>
    <n v="120.27"/>
    <n v="65.601799999999997"/>
    <n v="1"/>
    <n v="65.601799999999997"/>
  </r>
  <r>
    <x v="0"/>
    <x v="0"/>
    <x v="4"/>
    <s v="Radosne kolarstwo"/>
    <x v="2"/>
    <x v="6"/>
    <s v="LL rama rowerowa"/>
    <x v="1"/>
    <d v="2008-10-07T00:00:00"/>
    <x v="3"/>
    <x v="0"/>
    <n v="337.22"/>
    <n v="183.93819999999999"/>
    <n v="1"/>
    <n v="183.93819999999999"/>
  </r>
  <r>
    <x v="0"/>
    <x v="0"/>
    <x v="4"/>
    <s v="Radosne kolarstwo"/>
    <x v="3"/>
    <x v="7"/>
    <s v="Sport-100"/>
    <x v="3"/>
    <d v="2008-10-22T00:00:00"/>
    <x v="3"/>
    <x v="0"/>
    <n v="34.99"/>
    <n v="20.186499999999999"/>
    <n v="7"/>
    <n v="141.30549999999999"/>
  </r>
  <r>
    <x v="0"/>
    <x v="0"/>
    <x v="4"/>
    <s v="Radosne kolarstwo"/>
    <x v="2"/>
    <x v="8"/>
    <s v="HL przednie koło szosa"/>
    <x v="1"/>
    <d v="2008-10-31T00:00:00"/>
    <x v="3"/>
    <x v="0"/>
    <n v="330.06"/>
    <n v="198.036"/>
    <n v="1"/>
    <n v="198.036"/>
  </r>
  <r>
    <x v="0"/>
    <x v="0"/>
    <x v="4"/>
    <s v="Radosne kolarstwo"/>
    <x v="3"/>
    <x v="7"/>
    <s v="Sport-100"/>
    <x v="1"/>
    <d v="2008-10-14T00:00:00"/>
    <x v="3"/>
    <x v="0"/>
    <n v="34.99"/>
    <n v="19.5136"/>
    <n v="11"/>
    <n v="214.64959999999999"/>
  </r>
  <r>
    <x v="0"/>
    <x v="0"/>
    <x v="4"/>
    <s v="Radosne kolarstwo"/>
    <x v="2"/>
    <x v="6"/>
    <s v="ML rama rowerowa-W"/>
    <x v="6"/>
    <d v="2008-10-09T00:00:00"/>
    <x v="3"/>
    <x v="0"/>
    <n v="594.83000000000004"/>
    <n v="324.45269999999999"/>
    <n v="2"/>
    <n v="648.90539999999999"/>
  </r>
  <r>
    <x v="0"/>
    <x v="0"/>
    <x v="4"/>
    <s v="Radosne kolarstwo"/>
    <x v="0"/>
    <x v="3"/>
    <s v="Szosa--550-W"/>
    <x v="6"/>
    <d v="2008-10-19T00:00:00"/>
    <x v="3"/>
    <x v="0"/>
    <n v="1120.49"/>
    <n v="600.26250000000005"/>
    <n v="1"/>
    <n v="600.26250000000005"/>
  </r>
  <r>
    <x v="0"/>
    <x v="0"/>
    <x v="4"/>
    <s v="Radosne kolarstwo"/>
    <x v="0"/>
    <x v="3"/>
    <s v="Szosa-650"/>
    <x v="1"/>
    <d v="2008-10-06T00:00:00"/>
    <x v="3"/>
    <x v="0"/>
    <n v="782.99"/>
    <n v="469.79399999999998"/>
    <n v="2"/>
    <n v="939.58799999999997"/>
  </r>
  <r>
    <x v="0"/>
    <x v="0"/>
    <x v="4"/>
    <s v="Radosne kolarstwo"/>
    <x v="1"/>
    <x v="12"/>
    <s v="męskie spodenki rowerowe"/>
    <x v="4"/>
    <d v="2008-10-28T00:00:00"/>
    <x v="3"/>
    <x v="0"/>
    <n v="89.99"/>
    <n v="53.994"/>
    <n v="2"/>
    <n v="107.988"/>
  </r>
  <r>
    <x v="0"/>
    <x v="0"/>
    <x v="4"/>
    <s v="Radosne kolarstwo"/>
    <x v="2"/>
    <x v="8"/>
    <s v="ML przednie koło szosa"/>
    <x v="1"/>
    <d v="2008-10-13T00:00:00"/>
    <x v="3"/>
    <x v="0"/>
    <n v="248.38499999999999"/>
    <n v="149.03100000000001"/>
    <n v="3"/>
    <n v="447.09300000000002"/>
  </r>
  <r>
    <x v="0"/>
    <x v="0"/>
    <x v="4"/>
    <s v="Radosne kolarstwo"/>
    <x v="0"/>
    <x v="3"/>
    <s v="Szosa-250"/>
    <x v="1"/>
    <d v="2008-10-08T00:00:00"/>
    <x v="3"/>
    <x v="0"/>
    <n v="2443.35"/>
    <n v="1308.9375"/>
    <n v="1"/>
    <n v="1308.9375"/>
  </r>
  <r>
    <x v="0"/>
    <x v="0"/>
    <x v="4"/>
    <s v="Radosne kolarstwo"/>
    <x v="2"/>
    <x v="6"/>
    <s v="LL rama rowerowa"/>
    <x v="1"/>
    <d v="2008-10-02T00:00:00"/>
    <x v="3"/>
    <x v="0"/>
    <n v="337.22"/>
    <n v="183.93819999999999"/>
    <n v="2"/>
    <n v="367.87639999999999"/>
  </r>
  <r>
    <x v="0"/>
    <x v="0"/>
    <x v="4"/>
    <s v="Radosne kolarstwo"/>
    <x v="1"/>
    <x v="14"/>
    <s v="męskie spodenki sportowe"/>
    <x v="1"/>
    <d v="2008-10-27T00:00:00"/>
    <x v="3"/>
    <x v="0"/>
    <n v="59.99"/>
    <n v="35.994"/>
    <n v="5"/>
    <n v="179.97"/>
  </r>
  <r>
    <x v="0"/>
    <x v="0"/>
    <x v="4"/>
    <s v="Radosne kolarstwo"/>
    <x v="0"/>
    <x v="3"/>
    <s v="Szosa--550-W"/>
    <x v="6"/>
    <d v="2008-10-08T00:00:00"/>
    <x v="3"/>
    <x v="0"/>
    <n v="1120.49"/>
    <n v="600.26250000000005"/>
    <n v="3"/>
    <n v="1800.7875000000001"/>
  </r>
  <r>
    <x v="0"/>
    <x v="0"/>
    <x v="4"/>
    <s v="Radosne kolarstwo"/>
    <x v="0"/>
    <x v="3"/>
    <s v="Szosa-250"/>
    <x v="1"/>
    <d v="2008-10-09T00:00:00"/>
    <x v="3"/>
    <x v="0"/>
    <n v="2443.35"/>
    <n v="1308.9375"/>
    <n v="5"/>
    <n v="6544.6875"/>
  </r>
  <r>
    <x v="0"/>
    <x v="0"/>
    <x v="4"/>
    <s v="Radosne kolarstwo"/>
    <x v="0"/>
    <x v="3"/>
    <s v="Szosa-650"/>
    <x v="3"/>
    <d v="2008-10-10T00:00:00"/>
    <x v="3"/>
    <x v="0"/>
    <n v="782.99"/>
    <n v="469.79399999999998"/>
    <n v="4"/>
    <n v="1879.1759999999999"/>
  </r>
  <r>
    <x v="0"/>
    <x v="0"/>
    <x v="4"/>
    <s v="Radosne kolarstwo"/>
    <x v="2"/>
    <x v="6"/>
    <s v="LL rama rowerowa"/>
    <x v="3"/>
    <d v="2008-10-31T00:00:00"/>
    <x v="3"/>
    <x v="0"/>
    <n v="337.22"/>
    <n v="202.33199999999999"/>
    <n v="1"/>
    <n v="202.33199999999999"/>
  </r>
  <r>
    <x v="0"/>
    <x v="0"/>
    <x v="4"/>
    <s v="Radosne kolarstwo"/>
    <x v="1"/>
    <x v="12"/>
    <s v="męskie spodenki rowerowe"/>
    <x v="4"/>
    <d v="2008-10-26T00:00:00"/>
    <x v="3"/>
    <x v="0"/>
    <n v="89.99"/>
    <n v="53.994"/>
    <n v="4"/>
    <n v="215.976"/>
  </r>
  <r>
    <x v="0"/>
    <x v="0"/>
    <x v="4"/>
    <s v="Radosne kolarstwo"/>
    <x v="1"/>
    <x v="4"/>
    <s v="Long-Sleeve Logo Jersey"/>
    <x v="4"/>
    <d v="2008-10-17T00:00:00"/>
    <x v="3"/>
    <x v="0"/>
    <n v="49.99"/>
    <n v="27.879000000000001"/>
    <n v="14"/>
    <n v="390.30600000000004"/>
  </r>
  <r>
    <x v="0"/>
    <x v="0"/>
    <x v="4"/>
    <s v="Radosne kolarstwo"/>
    <x v="0"/>
    <x v="3"/>
    <s v="Szosa-250"/>
    <x v="3"/>
    <d v="2008-10-19T00:00:00"/>
    <x v="3"/>
    <x v="0"/>
    <n v="2443.35"/>
    <n v="1466.01"/>
    <n v="3"/>
    <n v="4398.03"/>
  </r>
  <r>
    <x v="0"/>
    <x v="0"/>
    <x v="4"/>
    <s v="Radosne kolarstwo"/>
    <x v="3"/>
    <x v="15"/>
    <s v="zamknięcie linka"/>
    <x v="7"/>
    <d v="2008-10-16T00:00:00"/>
    <x v="3"/>
    <x v="0"/>
    <n v="25"/>
    <n v="15"/>
    <n v="5"/>
    <n v="75"/>
  </r>
  <r>
    <x v="0"/>
    <x v="0"/>
    <x v="4"/>
    <s v="Radosne kolarstwo"/>
    <x v="0"/>
    <x v="3"/>
    <s v="Szosa-650"/>
    <x v="3"/>
    <d v="2008-10-20T00:00:00"/>
    <x v="3"/>
    <x v="0"/>
    <n v="782.99"/>
    <n v="469.79399999999998"/>
    <n v="6"/>
    <n v="2818.7640000000001"/>
  </r>
  <r>
    <x v="0"/>
    <x v="0"/>
    <x v="4"/>
    <s v="Radosne kolarstwo"/>
    <x v="0"/>
    <x v="3"/>
    <s v="Szosa-250"/>
    <x v="3"/>
    <d v="2008-10-09T00:00:00"/>
    <x v="3"/>
    <x v="0"/>
    <n v="2443.35"/>
    <n v="1466.01"/>
    <n v="3"/>
    <n v="4398.03"/>
  </r>
  <r>
    <x v="0"/>
    <x v="0"/>
    <x v="4"/>
    <s v="Radosne kolarstwo"/>
    <x v="1"/>
    <x v="11"/>
    <s v="damskie getry"/>
    <x v="1"/>
    <d v="2008-10-25T00:00:00"/>
    <x v="3"/>
    <x v="0"/>
    <n v="74.989999999999995"/>
    <n v="44.994"/>
    <n v="4"/>
    <n v="179.976"/>
  </r>
  <r>
    <x v="0"/>
    <x v="0"/>
    <x v="4"/>
    <s v="Radosne kolarstwo"/>
    <x v="1"/>
    <x v="12"/>
    <s v="męskie spodenki rowerowe"/>
    <x v="4"/>
    <d v="2008-10-08T00:00:00"/>
    <x v="3"/>
    <x v="0"/>
    <n v="89.99"/>
    <n v="53.994"/>
    <n v="4"/>
    <n v="215.976"/>
  </r>
  <r>
    <x v="0"/>
    <x v="0"/>
    <x v="4"/>
    <s v="Radosne kolarstwo"/>
    <x v="2"/>
    <x v="6"/>
    <s v="LL rama rowerowa"/>
    <x v="1"/>
    <d v="2008-10-04T00:00:00"/>
    <x v="3"/>
    <x v="0"/>
    <n v="337.22"/>
    <n v="183.93819999999999"/>
    <n v="1"/>
    <n v="183.93819999999999"/>
  </r>
  <r>
    <x v="0"/>
    <x v="0"/>
    <x v="4"/>
    <s v="Radosne kolarstwo"/>
    <x v="1"/>
    <x v="10"/>
    <s v="rękawiczki rowerowe"/>
    <x v="1"/>
    <d v="2008-10-07T00:00:00"/>
    <x v="3"/>
    <x v="0"/>
    <n v="24.49"/>
    <n v="14.1289"/>
    <n v="2"/>
    <n v="28.2578"/>
  </r>
  <r>
    <x v="0"/>
    <x v="0"/>
    <x v="4"/>
    <s v="Radosne kolarstwo"/>
    <x v="2"/>
    <x v="8"/>
    <s v="LL tylne koło szosa"/>
    <x v="1"/>
    <d v="2008-10-06T00:00:00"/>
    <x v="3"/>
    <x v="0"/>
    <n v="112.565"/>
    <n v="67.539000000000001"/>
    <n v="2"/>
    <n v="135.078"/>
  </r>
  <r>
    <x v="0"/>
    <x v="0"/>
    <x v="4"/>
    <s v="Radosne kolarstwo"/>
    <x v="1"/>
    <x v="5"/>
    <s v="nakładka na rower"/>
    <x v="4"/>
    <d v="2008-10-18T00:00:00"/>
    <x v="3"/>
    <x v="0"/>
    <n v="8.99"/>
    <n v="5.1864999999999997"/>
    <n v="8"/>
    <n v="41.491999999999997"/>
  </r>
  <r>
    <x v="0"/>
    <x v="0"/>
    <x v="4"/>
    <s v="Radosne kolarstwo"/>
    <x v="0"/>
    <x v="3"/>
    <s v="Szosa-650"/>
    <x v="3"/>
    <d v="2008-10-19T00:00:00"/>
    <x v="3"/>
    <x v="0"/>
    <n v="782.99"/>
    <n v="469.79399999999998"/>
    <n v="2"/>
    <n v="939.58799999999997"/>
  </r>
  <r>
    <x v="0"/>
    <x v="0"/>
    <x v="4"/>
    <s v="Radosne kolarstwo"/>
    <x v="0"/>
    <x v="3"/>
    <s v="Szosa-650"/>
    <x v="1"/>
    <d v="2008-10-10T00:00:00"/>
    <x v="3"/>
    <x v="0"/>
    <n v="782.99"/>
    <n v="469.79399999999998"/>
    <n v="3"/>
    <n v="1409.3820000000001"/>
  </r>
  <r>
    <x v="0"/>
    <x v="0"/>
    <x v="4"/>
    <s v="Radosne kolarstwo"/>
    <x v="0"/>
    <x v="3"/>
    <s v="Szosa--550-W"/>
    <x v="6"/>
    <d v="2008-10-13T00:00:00"/>
    <x v="3"/>
    <x v="0"/>
    <n v="1120.49"/>
    <n v="600.26250000000005"/>
    <n v="3"/>
    <n v="1800.7875000000001"/>
  </r>
  <r>
    <x v="0"/>
    <x v="0"/>
    <x v="4"/>
    <s v="Radosne kolarstwo"/>
    <x v="2"/>
    <x v="6"/>
    <s v="LL rama rowerowa"/>
    <x v="3"/>
    <d v="2008-10-11T00:00:00"/>
    <x v="3"/>
    <x v="0"/>
    <n v="337.22"/>
    <n v="202.33199999999999"/>
    <n v="1"/>
    <n v="202.33199999999999"/>
  </r>
  <r>
    <x v="0"/>
    <x v="0"/>
    <x v="4"/>
    <s v="Radosne kolarstwo"/>
    <x v="0"/>
    <x v="3"/>
    <s v="Szosa-650"/>
    <x v="3"/>
    <d v="2008-10-14T00:00:00"/>
    <x v="3"/>
    <x v="0"/>
    <n v="782.99"/>
    <n v="469.79399999999998"/>
    <n v="5"/>
    <n v="2348.9699999999998"/>
  </r>
  <r>
    <x v="0"/>
    <x v="0"/>
    <x v="4"/>
    <s v="Radosne kolarstwo"/>
    <x v="1"/>
    <x v="14"/>
    <s v="męskie spodenki sportowe"/>
    <x v="1"/>
    <d v="2008-10-29T00:00:00"/>
    <x v="3"/>
    <x v="0"/>
    <n v="59.99"/>
    <n v="35.994"/>
    <n v="4"/>
    <n v="143.976"/>
  </r>
  <r>
    <x v="0"/>
    <x v="0"/>
    <x v="4"/>
    <s v="Radosne kolarstwo"/>
    <x v="2"/>
    <x v="6"/>
    <s v="ML rama rowerowa-W"/>
    <x v="6"/>
    <d v="2008-10-11T00:00:00"/>
    <x v="3"/>
    <x v="0"/>
    <n v="594.83000000000004"/>
    <n v="324.45269999999999"/>
    <n v="1"/>
    <n v="324.45269999999999"/>
  </r>
  <r>
    <x v="0"/>
    <x v="0"/>
    <x v="4"/>
    <s v="Radosne kolarstwo"/>
    <x v="1"/>
    <x v="10"/>
    <s v="rękawiczki rowerowe"/>
    <x v="1"/>
    <d v="2008-10-16T00:00:00"/>
    <x v="3"/>
    <x v="0"/>
    <n v="24.49"/>
    <n v="14.1289"/>
    <n v="4"/>
    <n v="56.515599999999999"/>
  </r>
  <r>
    <x v="0"/>
    <x v="0"/>
    <x v="2"/>
    <s v="Części oryginalne — sklep"/>
    <x v="0"/>
    <x v="3"/>
    <s v="Szosa-650"/>
    <x v="3"/>
    <d v="2008-10-18T00:00:00"/>
    <x v="3"/>
    <x v="0"/>
    <n v="782.99"/>
    <n v="469.79399999999998"/>
    <n v="2"/>
    <n v="939.58799999999997"/>
  </r>
  <r>
    <x v="0"/>
    <x v="0"/>
    <x v="2"/>
    <s v="Części oryginalne — sklep"/>
    <x v="0"/>
    <x v="3"/>
    <s v="Szosa-650"/>
    <x v="1"/>
    <d v="2008-10-18T00:00:00"/>
    <x v="3"/>
    <x v="0"/>
    <n v="782.99"/>
    <n v="469.79399999999998"/>
    <n v="5"/>
    <n v="2348.9699999999998"/>
  </r>
  <r>
    <x v="0"/>
    <x v="0"/>
    <x v="2"/>
    <s v="Części oryginalne — sklep"/>
    <x v="0"/>
    <x v="3"/>
    <s v="Szosa-650"/>
    <x v="3"/>
    <d v="2008-10-07T00:00:00"/>
    <x v="3"/>
    <x v="0"/>
    <n v="782.99"/>
    <n v="469.79399999999998"/>
    <n v="3"/>
    <n v="1409.3820000000001"/>
  </r>
  <r>
    <x v="0"/>
    <x v="0"/>
    <x v="2"/>
    <s v="Części oryginalne — sklep"/>
    <x v="0"/>
    <x v="3"/>
    <s v="Szosa-650"/>
    <x v="1"/>
    <d v="2008-10-14T00:00:00"/>
    <x v="3"/>
    <x v="0"/>
    <n v="782.99"/>
    <n v="469.79399999999998"/>
    <n v="4"/>
    <n v="1879.1759999999999"/>
  </r>
  <r>
    <x v="0"/>
    <x v="0"/>
    <x v="2"/>
    <s v="Części oryginalne — sklep"/>
    <x v="0"/>
    <x v="3"/>
    <s v="Szosa-650"/>
    <x v="3"/>
    <d v="2008-10-12T00:00:00"/>
    <x v="3"/>
    <x v="0"/>
    <n v="782.99"/>
    <n v="469.79399999999998"/>
    <n v="2"/>
    <n v="939.58799999999997"/>
  </r>
  <r>
    <x v="0"/>
    <x v="0"/>
    <x v="2"/>
    <s v="Części oryginalne — sklep"/>
    <x v="0"/>
    <x v="3"/>
    <s v="Szosa-650"/>
    <x v="3"/>
    <d v="2008-10-26T00:00:00"/>
    <x v="3"/>
    <x v="0"/>
    <n v="782.99"/>
    <n v="469.79399999999998"/>
    <n v="3"/>
    <n v="1409.3820000000001"/>
  </r>
  <r>
    <x v="0"/>
    <x v="0"/>
    <x v="2"/>
    <s v="Części oryginalne — sklep"/>
    <x v="2"/>
    <x v="8"/>
    <s v="LL tylne koło szosa"/>
    <x v="1"/>
    <d v="2008-10-24T00:00:00"/>
    <x v="3"/>
    <x v="0"/>
    <n v="112.565"/>
    <n v="67.539000000000001"/>
    <n v="4"/>
    <n v="270.15600000000001"/>
  </r>
  <r>
    <x v="0"/>
    <x v="0"/>
    <x v="2"/>
    <s v="Części oryginalne — sklep"/>
    <x v="2"/>
    <x v="6"/>
    <s v="ML rama rowerowa-W"/>
    <x v="6"/>
    <d v="2008-10-26T00:00:00"/>
    <x v="3"/>
    <x v="0"/>
    <n v="594.83000000000004"/>
    <n v="324.45269999999999"/>
    <n v="2"/>
    <n v="648.90539999999999"/>
  </r>
  <r>
    <x v="0"/>
    <x v="0"/>
    <x v="4"/>
    <s v="Pierwszy sklep z rowerami"/>
    <x v="0"/>
    <x v="3"/>
    <s v="Szosa-650"/>
    <x v="3"/>
    <d v="2008-10-01T00:00:00"/>
    <x v="3"/>
    <x v="0"/>
    <n v="782.99"/>
    <n v="469.79399999999998"/>
    <n v="4"/>
    <n v="1879.1759999999999"/>
  </r>
  <r>
    <x v="0"/>
    <x v="0"/>
    <x v="4"/>
    <s v="Pierwszy sklep z rowerami"/>
    <x v="2"/>
    <x v="8"/>
    <s v="HL przednie koło szosa"/>
    <x v="1"/>
    <d v="2008-10-02T00:00:00"/>
    <x v="3"/>
    <x v="0"/>
    <n v="330.06"/>
    <n v="198.036"/>
    <n v="3"/>
    <n v="594.10799999999995"/>
  </r>
  <r>
    <x v="0"/>
    <x v="0"/>
    <x v="4"/>
    <s v="Pierwszy sklep z rowerami"/>
    <x v="2"/>
    <x v="6"/>
    <s v="LL rama rowerowa"/>
    <x v="1"/>
    <d v="2008-10-30T00:00:00"/>
    <x v="3"/>
    <x v="0"/>
    <n v="337.22"/>
    <n v="183.93819999999999"/>
    <n v="9"/>
    <n v="1655.4438"/>
  </r>
  <r>
    <x v="0"/>
    <x v="0"/>
    <x v="4"/>
    <s v="Pierwszy sklep z rowerami"/>
    <x v="0"/>
    <x v="3"/>
    <s v="Szosa--550-W"/>
    <x v="6"/>
    <d v="2008-10-15T00:00:00"/>
    <x v="3"/>
    <x v="0"/>
    <n v="1120.49"/>
    <n v="600.26250000000005"/>
    <n v="8"/>
    <n v="4802.1000000000004"/>
  </r>
  <r>
    <x v="0"/>
    <x v="0"/>
    <x v="4"/>
    <s v="Pierwszy sklep z rowerami"/>
    <x v="0"/>
    <x v="3"/>
    <s v="Szosa-650"/>
    <x v="1"/>
    <d v="2008-10-14T00:00:00"/>
    <x v="3"/>
    <x v="0"/>
    <n v="782.99"/>
    <n v="469.79399999999998"/>
    <n v="7"/>
    <n v="3288.558"/>
  </r>
  <r>
    <x v="0"/>
    <x v="0"/>
    <x v="4"/>
    <s v="Pierwszy sklep z rowerami"/>
    <x v="0"/>
    <x v="3"/>
    <s v="Szosa-650"/>
    <x v="3"/>
    <d v="2008-10-26T00:00:00"/>
    <x v="3"/>
    <x v="0"/>
    <n v="782.99"/>
    <n v="469.79399999999998"/>
    <n v="2"/>
    <n v="939.58799999999997"/>
  </r>
  <r>
    <x v="0"/>
    <x v="0"/>
    <x v="4"/>
    <s v="Pierwszy sklep z rowerami"/>
    <x v="0"/>
    <x v="3"/>
    <s v="Szosa-250"/>
    <x v="1"/>
    <d v="2008-10-20T00:00:00"/>
    <x v="3"/>
    <x v="0"/>
    <n v="2443.35"/>
    <n v="1308.9375"/>
    <n v="4"/>
    <n v="5235.75"/>
  </r>
  <r>
    <x v="0"/>
    <x v="0"/>
    <x v="4"/>
    <s v="Pierwszy sklep z rowerami"/>
    <x v="0"/>
    <x v="3"/>
    <s v="Szosa-650"/>
    <x v="3"/>
    <d v="2008-10-30T00:00:00"/>
    <x v="3"/>
    <x v="0"/>
    <n v="782.99"/>
    <n v="469.79399999999998"/>
    <n v="4"/>
    <n v="1879.1759999999999"/>
  </r>
  <r>
    <x v="0"/>
    <x v="0"/>
    <x v="4"/>
    <s v="Pierwszy sklep z rowerami"/>
    <x v="0"/>
    <x v="3"/>
    <s v="Szosa-250"/>
    <x v="1"/>
    <d v="2008-10-23T00:00:00"/>
    <x v="3"/>
    <x v="0"/>
    <n v="2443.35"/>
    <n v="1308.9375"/>
    <n v="4"/>
    <n v="5235.75"/>
  </r>
  <r>
    <x v="0"/>
    <x v="0"/>
    <x v="4"/>
    <s v="Pierwszy sklep z rowerami"/>
    <x v="2"/>
    <x v="6"/>
    <s v="ML rama rowerowa-W"/>
    <x v="6"/>
    <d v="2008-10-24T00:00:00"/>
    <x v="3"/>
    <x v="0"/>
    <n v="594.83000000000004"/>
    <n v="324.45269999999999"/>
    <n v="2"/>
    <n v="648.90539999999999"/>
  </r>
  <r>
    <x v="0"/>
    <x v="0"/>
    <x v="4"/>
    <s v="Pierwszy sklep z rowerami"/>
    <x v="0"/>
    <x v="3"/>
    <s v="Szosa-650"/>
    <x v="3"/>
    <d v="2008-10-01T00:00:00"/>
    <x v="3"/>
    <x v="0"/>
    <n v="782.99"/>
    <n v="469.79399999999998"/>
    <n v="3"/>
    <n v="1409.3820000000001"/>
  </r>
  <r>
    <x v="0"/>
    <x v="0"/>
    <x v="4"/>
    <s v="Pierwszy sklep z rowerami"/>
    <x v="0"/>
    <x v="3"/>
    <s v="Szosa-250"/>
    <x v="3"/>
    <d v="2008-10-04T00:00:00"/>
    <x v="3"/>
    <x v="0"/>
    <n v="2443.35"/>
    <n v="1466.01"/>
    <n v="3"/>
    <n v="4398.03"/>
  </r>
  <r>
    <x v="0"/>
    <x v="0"/>
    <x v="4"/>
    <s v="Pierwszy sklep z rowerami"/>
    <x v="0"/>
    <x v="3"/>
    <s v="Szosa--550-W"/>
    <x v="6"/>
    <d v="2008-10-03T00:00:00"/>
    <x v="3"/>
    <x v="0"/>
    <n v="1120.49"/>
    <n v="600.26250000000005"/>
    <n v="4"/>
    <n v="2401.0500000000002"/>
  </r>
  <r>
    <x v="0"/>
    <x v="0"/>
    <x v="4"/>
    <s v="Pierwszy sklep z rowerami"/>
    <x v="0"/>
    <x v="3"/>
    <s v="Szosa-650"/>
    <x v="1"/>
    <d v="2008-10-23T00:00:00"/>
    <x v="3"/>
    <x v="0"/>
    <n v="782.99"/>
    <n v="469.79399999999998"/>
    <n v="4"/>
    <n v="1879.1759999999999"/>
  </r>
  <r>
    <x v="0"/>
    <x v="0"/>
    <x v="4"/>
    <s v="Pierwszy sklep z rowerami"/>
    <x v="0"/>
    <x v="3"/>
    <s v="Szosa-250"/>
    <x v="3"/>
    <d v="2008-10-09T00:00:00"/>
    <x v="3"/>
    <x v="0"/>
    <n v="2443.35"/>
    <n v="1308.9375"/>
    <n v="3"/>
    <n v="3926.8125"/>
  </r>
  <r>
    <x v="0"/>
    <x v="0"/>
    <x v="4"/>
    <s v="Pierwszy sklep z rowerami"/>
    <x v="0"/>
    <x v="3"/>
    <s v="Szosa-650"/>
    <x v="1"/>
    <d v="2008-10-22T00:00:00"/>
    <x v="3"/>
    <x v="0"/>
    <n v="782.99"/>
    <n v="469.79399999999998"/>
    <n v="4"/>
    <n v="1879.1759999999999"/>
  </r>
  <r>
    <x v="0"/>
    <x v="0"/>
    <x v="4"/>
    <s v="Pierwszy sklep z rowerami"/>
    <x v="0"/>
    <x v="3"/>
    <s v="Szosa--550-W"/>
    <x v="6"/>
    <d v="2008-10-10T00:00:00"/>
    <x v="3"/>
    <x v="0"/>
    <n v="1120.49"/>
    <n v="600.26250000000005"/>
    <n v="7"/>
    <n v="4201.8375000000005"/>
  </r>
  <r>
    <x v="0"/>
    <x v="0"/>
    <x v="4"/>
    <s v="Pierwszy sklep z rowerami"/>
    <x v="0"/>
    <x v="3"/>
    <s v="Szosa-650"/>
    <x v="1"/>
    <d v="2008-10-22T00:00:00"/>
    <x v="3"/>
    <x v="0"/>
    <n v="782.99"/>
    <n v="469.79399999999998"/>
    <n v="9"/>
    <n v="4228.1459999999997"/>
  </r>
  <r>
    <x v="0"/>
    <x v="0"/>
    <x v="4"/>
    <s v="Pierwszy sklep z rowerami"/>
    <x v="0"/>
    <x v="3"/>
    <s v="Szosa--550-W"/>
    <x v="6"/>
    <d v="2008-10-06T00:00:00"/>
    <x v="3"/>
    <x v="0"/>
    <n v="1120.49"/>
    <n v="600.26250000000005"/>
    <n v="3"/>
    <n v="1800.7875000000001"/>
  </r>
  <r>
    <x v="0"/>
    <x v="0"/>
    <x v="4"/>
    <s v="Pierwszy sklep z rowerami"/>
    <x v="0"/>
    <x v="3"/>
    <s v="Szosa-250"/>
    <x v="1"/>
    <d v="2008-10-27T00:00:00"/>
    <x v="3"/>
    <x v="0"/>
    <n v="2443.35"/>
    <n v="1308.9375"/>
    <n v="4"/>
    <n v="5235.75"/>
  </r>
  <r>
    <x v="0"/>
    <x v="0"/>
    <x v="4"/>
    <s v="Pierwszy sklep z rowerami"/>
    <x v="0"/>
    <x v="3"/>
    <s v="Szosa--550-W"/>
    <x v="6"/>
    <d v="2008-10-27T00:00:00"/>
    <x v="3"/>
    <x v="0"/>
    <n v="1120.49"/>
    <n v="600.26250000000005"/>
    <n v="5"/>
    <n v="3001.3125"/>
  </r>
  <r>
    <x v="0"/>
    <x v="0"/>
    <x v="4"/>
    <s v="Pierwszy sklep z rowerami"/>
    <x v="0"/>
    <x v="3"/>
    <s v="Szosa-250"/>
    <x v="1"/>
    <d v="2008-10-01T00:00:00"/>
    <x v="3"/>
    <x v="0"/>
    <n v="2443.35"/>
    <n v="1308.9375"/>
    <n v="2"/>
    <n v="2617.875"/>
  </r>
  <r>
    <x v="0"/>
    <x v="0"/>
    <x v="4"/>
    <s v="Pierwszy sklep z rowerami"/>
    <x v="2"/>
    <x v="8"/>
    <s v="ML przednie koło szosa"/>
    <x v="1"/>
    <d v="2008-10-02T00:00:00"/>
    <x v="3"/>
    <x v="0"/>
    <n v="248.38499999999999"/>
    <n v="149.03100000000001"/>
    <n v="4"/>
    <n v="596.12400000000002"/>
  </r>
  <r>
    <x v="0"/>
    <x v="0"/>
    <x v="4"/>
    <s v="Pierwszy sklep z rowerami"/>
    <x v="3"/>
    <x v="13"/>
    <s v="mini-pompki"/>
    <x v="7"/>
    <d v="2008-10-20T00:00:00"/>
    <x v="3"/>
    <x v="0"/>
    <n v="19.989999999999998"/>
    <n v="11.994"/>
    <n v="3"/>
    <n v="35.981999999999999"/>
  </r>
  <r>
    <x v="0"/>
    <x v="0"/>
    <x v="4"/>
    <s v="Pierwszy sklep z rowerami"/>
    <x v="2"/>
    <x v="8"/>
    <s v="LL tylne koło szosa"/>
    <x v="1"/>
    <d v="2008-10-08T00:00:00"/>
    <x v="3"/>
    <x v="0"/>
    <n v="112.565"/>
    <n v="67.539000000000001"/>
    <n v="8"/>
    <n v="540.31200000000001"/>
  </r>
  <r>
    <x v="0"/>
    <x v="0"/>
    <x v="4"/>
    <s v="Pierwszy sklep z rowerami"/>
    <x v="0"/>
    <x v="3"/>
    <s v="Szosa-650"/>
    <x v="1"/>
    <d v="2008-10-16T00:00:00"/>
    <x v="3"/>
    <x v="0"/>
    <n v="782.99"/>
    <n v="469.79399999999998"/>
    <n v="8"/>
    <n v="3758.3519999999999"/>
  </r>
  <r>
    <x v="0"/>
    <x v="0"/>
    <x v="4"/>
    <s v="Pierwszy sklep z rowerami"/>
    <x v="0"/>
    <x v="3"/>
    <s v="Szosa-250"/>
    <x v="3"/>
    <d v="2008-10-02T00:00:00"/>
    <x v="3"/>
    <x v="0"/>
    <n v="2443.35"/>
    <n v="1466.01"/>
    <n v="3"/>
    <n v="4398.03"/>
  </r>
  <r>
    <x v="0"/>
    <x v="0"/>
    <x v="4"/>
    <s v="Pierwszy sklep z rowerami"/>
    <x v="2"/>
    <x v="6"/>
    <s v="LL rama rowerowa"/>
    <x v="3"/>
    <d v="2008-10-02T00:00:00"/>
    <x v="3"/>
    <x v="0"/>
    <n v="337.22"/>
    <n v="202.33199999999999"/>
    <n v="3"/>
    <n v="606.99599999999998"/>
  </r>
  <r>
    <x v="0"/>
    <x v="0"/>
    <x v="4"/>
    <s v="Pierwszy sklep z rowerami"/>
    <x v="0"/>
    <x v="3"/>
    <s v="Szosa-250"/>
    <x v="3"/>
    <d v="2008-10-05T00:00:00"/>
    <x v="3"/>
    <x v="0"/>
    <n v="2443.35"/>
    <n v="1466.01"/>
    <n v="2"/>
    <n v="2932.02"/>
  </r>
  <r>
    <x v="0"/>
    <x v="0"/>
    <x v="4"/>
    <s v="Pierwszy sklep z rowerami"/>
    <x v="0"/>
    <x v="3"/>
    <s v="Szosa-650"/>
    <x v="1"/>
    <d v="2008-10-09T00:00:00"/>
    <x v="3"/>
    <x v="0"/>
    <n v="782.99"/>
    <n v="469.79399999999998"/>
    <n v="5"/>
    <n v="2348.9699999999998"/>
  </r>
  <r>
    <x v="0"/>
    <x v="0"/>
    <x v="4"/>
    <s v="Pierwszy sklep z rowerami"/>
    <x v="0"/>
    <x v="3"/>
    <s v="Szosa-650"/>
    <x v="3"/>
    <d v="2008-10-29T00:00:00"/>
    <x v="3"/>
    <x v="0"/>
    <n v="782.99"/>
    <n v="469.79399999999998"/>
    <n v="7"/>
    <n v="3288.558"/>
  </r>
  <r>
    <x v="0"/>
    <x v="0"/>
    <x v="4"/>
    <s v="Pierwszy sklep z rowerami"/>
    <x v="0"/>
    <x v="3"/>
    <s v="Szosa-650"/>
    <x v="3"/>
    <d v="2008-10-26T00:00:00"/>
    <x v="3"/>
    <x v="0"/>
    <n v="782.99"/>
    <n v="469.79399999999998"/>
    <n v="2"/>
    <n v="939.58799999999997"/>
  </r>
  <r>
    <x v="0"/>
    <x v="0"/>
    <x v="2"/>
    <s v="Towarzysz wycieczki"/>
    <x v="1"/>
    <x v="10"/>
    <s v="rękawiczki zimowe"/>
    <x v="1"/>
    <d v="2008-10-02T00:00:00"/>
    <x v="3"/>
    <x v="0"/>
    <n v="37.99"/>
    <n v="22.794"/>
    <n v="1"/>
    <n v="22.794"/>
  </r>
  <r>
    <x v="0"/>
    <x v="0"/>
    <x v="2"/>
    <s v="Towarzysz wycieczki"/>
    <x v="2"/>
    <x v="8"/>
    <s v="HL przednie koło górski"/>
    <x v="1"/>
    <d v="2008-10-28T00:00:00"/>
    <x v="3"/>
    <x v="0"/>
    <n v="300.21499999999997"/>
    <n v="180.12899999999999"/>
    <n v="2"/>
    <n v="360.25799999999998"/>
  </r>
  <r>
    <x v="0"/>
    <x v="0"/>
    <x v="0"/>
    <s v="Jeszcze lepszy sklep rowerowy"/>
    <x v="0"/>
    <x v="0"/>
    <s v="Górski-200"/>
    <x v="1"/>
    <d v="2008-10-22T00:00:00"/>
    <x v="3"/>
    <x v="0"/>
    <n v="2294.9899999999998"/>
    <n v="1229.4589000000001"/>
    <n v="3"/>
    <n v="3688.3767000000003"/>
  </r>
  <r>
    <x v="0"/>
    <x v="0"/>
    <x v="0"/>
    <s v="Jeszcze lepszy sklep rowerowy"/>
    <x v="2"/>
    <x v="8"/>
    <s v="ML przednie koło górski"/>
    <x v="1"/>
    <d v="2008-10-30T00:00:00"/>
    <x v="3"/>
    <x v="0"/>
    <n v="209.02500000000001"/>
    <n v="125.41500000000001"/>
    <n v="2"/>
    <n v="250.83"/>
  </r>
  <r>
    <x v="0"/>
    <x v="0"/>
    <x v="0"/>
    <s v="Jeszcze lepszy sklep rowerowy"/>
    <x v="0"/>
    <x v="0"/>
    <s v="Górski-300"/>
    <x v="1"/>
    <d v="2008-10-05T00:00:00"/>
    <x v="3"/>
    <x v="0"/>
    <n v="1079.99"/>
    <n v="647.99400000000003"/>
    <n v="4"/>
    <n v="2591.9760000000001"/>
  </r>
  <r>
    <x v="0"/>
    <x v="0"/>
    <x v="0"/>
    <s v="Jeszcze lepszy sklep rowerowy"/>
    <x v="2"/>
    <x v="8"/>
    <s v="ML tylne koło górski"/>
    <x v="1"/>
    <d v="2008-10-08T00:00:00"/>
    <x v="3"/>
    <x v="0"/>
    <n v="236.02500000000001"/>
    <n v="141.61500000000001"/>
    <n v="1"/>
    <n v="141.61500000000001"/>
  </r>
  <r>
    <x v="0"/>
    <x v="0"/>
    <x v="0"/>
    <s v="Jeszcze lepszy sklep rowerowy"/>
    <x v="2"/>
    <x v="2"/>
    <s v="ML rama górski-W"/>
    <x v="1"/>
    <d v="2008-10-02T00:00:00"/>
    <x v="3"/>
    <x v="0"/>
    <n v="348.76"/>
    <n v="209.256"/>
    <n v="3"/>
    <n v="627.76800000000003"/>
  </r>
  <r>
    <x v="0"/>
    <x v="0"/>
    <x v="0"/>
    <s v="Jeszcze lepszy sklep rowerowy"/>
    <x v="2"/>
    <x v="9"/>
    <s v="ML kierownica górski"/>
    <x v="7"/>
    <d v="2008-10-13T00:00:00"/>
    <x v="3"/>
    <x v="0"/>
    <n v="61.92"/>
    <n v="33.774500000000003"/>
    <n v="2"/>
    <n v="67.549000000000007"/>
  </r>
  <r>
    <x v="0"/>
    <x v="0"/>
    <x v="0"/>
    <s v="Jeszcze lepszy sklep rowerowy"/>
    <x v="2"/>
    <x v="9"/>
    <s v="HL kierownica górski"/>
    <x v="7"/>
    <d v="2008-10-15T00:00:00"/>
    <x v="3"/>
    <x v="0"/>
    <n v="120.27"/>
    <n v="65.601799999999997"/>
    <n v="3"/>
    <n v="196.80539999999999"/>
  </r>
  <r>
    <x v="0"/>
    <x v="0"/>
    <x v="0"/>
    <s v="Jeszcze lepszy sklep rowerowy"/>
    <x v="3"/>
    <x v="13"/>
    <s v="mini-pompki"/>
    <x v="7"/>
    <d v="2008-10-03T00:00:00"/>
    <x v="3"/>
    <x v="0"/>
    <n v="19.989999999999998"/>
    <n v="11.994"/>
    <n v="2"/>
    <n v="23.988"/>
  </r>
  <r>
    <x v="0"/>
    <x v="0"/>
    <x v="0"/>
    <s v="Jeszcze lepszy sklep rowerowy"/>
    <x v="0"/>
    <x v="0"/>
    <s v="Górski-300"/>
    <x v="1"/>
    <d v="2008-10-25T00:00:00"/>
    <x v="3"/>
    <x v="0"/>
    <n v="1079.99"/>
    <n v="647.99400000000003"/>
    <n v="3"/>
    <n v="1943.982"/>
  </r>
  <r>
    <x v="0"/>
    <x v="0"/>
    <x v="0"/>
    <s v="Jeszcze lepszy sklep rowerowy"/>
    <x v="0"/>
    <x v="0"/>
    <s v="Górski-300"/>
    <x v="1"/>
    <d v="2008-10-09T00:00:00"/>
    <x v="3"/>
    <x v="0"/>
    <n v="1079.99"/>
    <n v="647.99400000000003"/>
    <n v="4"/>
    <n v="2591.9760000000001"/>
  </r>
  <r>
    <x v="0"/>
    <x v="0"/>
    <x v="0"/>
    <s v="Jeszcze lepszy sklep rowerowy"/>
    <x v="0"/>
    <x v="0"/>
    <s v="Górski-200"/>
    <x v="1"/>
    <d v="2008-10-16T00:00:00"/>
    <x v="3"/>
    <x v="0"/>
    <n v="2294.9899999999998"/>
    <n v="1229.4589000000001"/>
    <n v="3"/>
    <n v="3688.3767000000003"/>
  </r>
  <r>
    <x v="0"/>
    <x v="0"/>
    <x v="0"/>
    <s v="Jeszcze lepszy sklep rowerowy"/>
    <x v="0"/>
    <x v="0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Jeszcze lepszy sklep rowerowy"/>
    <x v="2"/>
    <x v="8"/>
    <s v="LL tylne koło górski"/>
    <x v="1"/>
    <d v="2008-10-14T00:00:00"/>
    <x v="3"/>
    <x v="0"/>
    <n v="87.745000000000005"/>
    <n v="52.646999999999998"/>
    <n v="1"/>
    <n v="52.646999999999998"/>
  </r>
  <r>
    <x v="0"/>
    <x v="0"/>
    <x v="0"/>
    <s v="Jeszcze lepszy sklep rowerowy"/>
    <x v="0"/>
    <x v="0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Jeszcze lepszy sklep rowerowy"/>
    <x v="2"/>
    <x v="8"/>
    <s v="HL przednie koło górski"/>
    <x v="1"/>
    <d v="2008-10-12T00:00:00"/>
    <x v="3"/>
    <x v="0"/>
    <n v="300.21499999999997"/>
    <n v="180.12899999999999"/>
    <n v="3"/>
    <n v="540.38699999999994"/>
  </r>
  <r>
    <x v="0"/>
    <x v="0"/>
    <x v="0"/>
    <s v="Jeszcze lepszy sklep rowerowy"/>
    <x v="0"/>
    <x v="0"/>
    <s v="Górski-200"/>
    <x v="0"/>
    <d v="2008-10-03T00:00:00"/>
    <x v="3"/>
    <x v="0"/>
    <n v="2319.9899999999998"/>
    <n v="1242.8517999999999"/>
    <n v="2"/>
    <n v="2485.7035999999998"/>
  </r>
  <r>
    <x v="0"/>
    <x v="0"/>
    <x v="0"/>
    <s v="Jeszcze lepszy sklep rowerowy"/>
    <x v="2"/>
    <x v="2"/>
    <s v="HL rama górski"/>
    <x v="0"/>
    <d v="2008-10-13T00:00:00"/>
    <x v="3"/>
    <x v="0"/>
    <n v="1364.5"/>
    <n v="744.27269999999999"/>
    <n v="1"/>
    <n v="744.27269999999999"/>
  </r>
  <r>
    <x v="0"/>
    <x v="0"/>
    <x v="0"/>
    <s v="Jeszcze lepszy sklep rowerowy"/>
    <x v="0"/>
    <x v="0"/>
    <s v="Górski-300"/>
    <x v="1"/>
    <d v="2008-10-07T00:00:00"/>
    <x v="3"/>
    <x v="0"/>
    <n v="1079.99"/>
    <n v="647.99400000000003"/>
    <n v="1"/>
    <n v="647.99400000000003"/>
  </r>
  <r>
    <x v="0"/>
    <x v="0"/>
    <x v="0"/>
    <s v="Jeszcze lepszy sklep rowerowy"/>
    <x v="1"/>
    <x v="4"/>
    <s v="Long-Sleeve Logo Jersey"/>
    <x v="4"/>
    <d v="2008-10-28T00:00:00"/>
    <x v="3"/>
    <x v="0"/>
    <n v="49.99"/>
    <n v="28.840399999999999"/>
    <n v="3"/>
    <n v="86.521199999999993"/>
  </r>
  <r>
    <x v="0"/>
    <x v="0"/>
    <x v="0"/>
    <s v="Jeszcze lepszy sklep rowerowy"/>
    <x v="3"/>
    <x v="7"/>
    <s v="Sport-100"/>
    <x v="5"/>
    <d v="2008-10-28T00:00:00"/>
    <x v="3"/>
    <x v="0"/>
    <n v="34.99"/>
    <n v="20.186499999999999"/>
    <n v="6"/>
    <n v="121.119"/>
  </r>
  <r>
    <x v="0"/>
    <x v="0"/>
    <x v="0"/>
    <s v="Jeszcze lepszy sklep rowerowy"/>
    <x v="3"/>
    <x v="7"/>
    <s v="Sport-100"/>
    <x v="3"/>
    <d v="2008-10-03T00:00:00"/>
    <x v="3"/>
    <x v="0"/>
    <n v="34.99"/>
    <n v="20.186499999999999"/>
    <n v="8"/>
    <n v="161.49199999999999"/>
  </r>
  <r>
    <x v="0"/>
    <x v="0"/>
    <x v="0"/>
    <s v="Jeszcze lepszy sklep rowerowy"/>
    <x v="1"/>
    <x v="11"/>
    <s v="damskie getry"/>
    <x v="1"/>
    <d v="2008-10-19T00:00:00"/>
    <x v="3"/>
    <x v="0"/>
    <n v="74.989999999999995"/>
    <n v="44.994"/>
    <n v="1"/>
    <n v="44.994"/>
  </r>
  <r>
    <x v="0"/>
    <x v="0"/>
    <x v="0"/>
    <s v="Jeszcze lepszy sklep rowerowy"/>
    <x v="2"/>
    <x v="2"/>
    <s v="ML rama górski"/>
    <x v="1"/>
    <d v="2008-10-24T00:00:00"/>
    <x v="3"/>
    <x v="0"/>
    <n v="348.76"/>
    <n v="209.256"/>
    <n v="2"/>
    <n v="418.512"/>
  </r>
  <r>
    <x v="0"/>
    <x v="0"/>
    <x v="0"/>
    <s v="Jeszcze lepszy sklep rowerowy"/>
    <x v="1"/>
    <x v="4"/>
    <s v="Long-Sleeve Logo Jersey"/>
    <x v="4"/>
    <d v="2008-10-17T00:00:00"/>
    <x v="3"/>
    <x v="0"/>
    <n v="49.99"/>
    <n v="28.840399999999999"/>
    <n v="2"/>
    <n v="57.680799999999998"/>
  </r>
  <r>
    <x v="0"/>
    <x v="0"/>
    <x v="0"/>
    <s v="Jeszcze lepszy sklep rowerowy"/>
    <x v="1"/>
    <x v="14"/>
    <s v="męskie spodenki sportowe"/>
    <x v="1"/>
    <d v="2008-10-26T00:00:00"/>
    <x v="3"/>
    <x v="0"/>
    <n v="59.99"/>
    <n v="35.994"/>
    <n v="6"/>
    <n v="215.964"/>
  </r>
  <r>
    <x v="0"/>
    <x v="0"/>
    <x v="0"/>
    <s v="Jeszcze lepszy sklep rowerowy"/>
    <x v="3"/>
    <x v="7"/>
    <s v="Sport-100"/>
    <x v="1"/>
    <d v="2008-10-19T00:00:00"/>
    <x v="3"/>
    <x v="0"/>
    <n v="34.99"/>
    <n v="20.186499999999999"/>
    <n v="2"/>
    <n v="40.372999999999998"/>
  </r>
  <r>
    <x v="0"/>
    <x v="0"/>
    <x v="0"/>
    <s v="Jeszcze lepszy sklep rowerowy"/>
    <x v="1"/>
    <x v="12"/>
    <s v="męskie spodenki rowerowe"/>
    <x v="4"/>
    <d v="2008-10-16T00:00:00"/>
    <x v="3"/>
    <x v="0"/>
    <n v="89.99"/>
    <n v="53.994"/>
    <n v="4"/>
    <n v="215.976"/>
  </r>
  <r>
    <x v="0"/>
    <x v="0"/>
    <x v="0"/>
    <s v="Jeszcze lepszy sklep rowerowy"/>
    <x v="1"/>
    <x v="5"/>
    <s v="nakładka na rower"/>
    <x v="4"/>
    <d v="2008-10-15T00:00:00"/>
    <x v="3"/>
    <x v="0"/>
    <n v="8.99"/>
    <n v="5.1864999999999997"/>
    <n v="6"/>
    <n v="31.119"/>
  </r>
  <r>
    <x v="0"/>
    <x v="0"/>
    <x v="0"/>
    <s v="Jeszcze lepszy sklep rowerowy"/>
    <x v="2"/>
    <x v="2"/>
    <s v="HL rama górski"/>
    <x v="1"/>
    <d v="2008-10-05T00:00:00"/>
    <x v="3"/>
    <x v="0"/>
    <n v="1349.6"/>
    <n v="736.14549999999997"/>
    <n v="1"/>
    <n v="736.14549999999997"/>
  </r>
  <r>
    <x v="0"/>
    <x v="0"/>
    <x v="0"/>
    <s v="Jeszcze lepszy sklep rowerowy"/>
    <x v="1"/>
    <x v="10"/>
    <s v="rękawiczki zimowe"/>
    <x v="1"/>
    <d v="2008-10-11T00:00:00"/>
    <x v="3"/>
    <x v="0"/>
    <n v="37.99"/>
    <n v="22.794"/>
    <n v="3"/>
    <n v="68.382000000000005"/>
  </r>
  <r>
    <x v="0"/>
    <x v="0"/>
    <x v="0"/>
    <s v="Jeszcze lepszy sklep rowerowy"/>
    <x v="2"/>
    <x v="8"/>
    <s v="HL tylne koło górski"/>
    <x v="1"/>
    <d v="2008-10-19T00:00:00"/>
    <x v="3"/>
    <x v="0"/>
    <n v="327.21499999999997"/>
    <n v="196.32900000000001"/>
    <n v="1"/>
    <n v="196.32900000000001"/>
  </r>
  <r>
    <x v="0"/>
    <x v="0"/>
    <x v="0"/>
    <s v="Jeszcze lepszy sklep rowerowy"/>
    <x v="1"/>
    <x v="11"/>
    <s v="damskie getry"/>
    <x v="1"/>
    <d v="2008-10-19T00:00:00"/>
    <x v="3"/>
    <x v="0"/>
    <n v="74.989999999999995"/>
    <n v="44.994"/>
    <n v="6"/>
    <n v="269.964"/>
  </r>
  <r>
    <x v="0"/>
    <x v="0"/>
    <x v="0"/>
    <s v="Jeszcze lepszy sklep rowerowy"/>
    <x v="1"/>
    <x v="10"/>
    <s v="rękawiczki zimowe"/>
    <x v="1"/>
    <d v="2008-10-16T00:00:00"/>
    <x v="3"/>
    <x v="0"/>
    <n v="37.99"/>
    <n v="22.034199999999998"/>
    <n v="11"/>
    <n v="242.37619999999998"/>
  </r>
  <r>
    <x v="0"/>
    <x v="1"/>
    <x v="1"/>
    <s v="Wyborowa sprzedaż i naprawa"/>
    <x v="2"/>
    <x v="9"/>
    <s v="HL kierownica szosa"/>
    <x v="7"/>
    <d v="2008-10-25T00:00:00"/>
    <x v="3"/>
    <x v="0"/>
    <n v="120.27"/>
    <n v="65.601799999999997"/>
    <n v="1"/>
    <n v="65.601799999999997"/>
  </r>
  <r>
    <x v="0"/>
    <x v="0"/>
    <x v="2"/>
    <s v="Zachodnie Magazyny Rowerowe"/>
    <x v="2"/>
    <x v="8"/>
    <s v="LL tylne koło szosa"/>
    <x v="1"/>
    <d v="2008-10-11T00:00:00"/>
    <x v="3"/>
    <x v="0"/>
    <n v="112.565"/>
    <n v="67.539000000000001"/>
    <n v="1"/>
    <n v="67.539000000000001"/>
  </r>
  <r>
    <x v="0"/>
    <x v="0"/>
    <x v="2"/>
    <s v="Zachodnie Magazyny Rowerowe"/>
    <x v="0"/>
    <x v="3"/>
    <s v="Szosa-650"/>
    <x v="3"/>
    <d v="2008-10-19T00:00:00"/>
    <x v="3"/>
    <x v="0"/>
    <n v="782.99"/>
    <n v="469.79399999999998"/>
    <n v="1"/>
    <n v="469.79399999999998"/>
  </r>
  <r>
    <x v="0"/>
    <x v="0"/>
    <x v="2"/>
    <s v="Zachodnie Magazyny Rowerowe"/>
    <x v="0"/>
    <x v="3"/>
    <s v="Szosa-650"/>
    <x v="3"/>
    <d v="2008-10-16T00:00:00"/>
    <x v="3"/>
    <x v="0"/>
    <n v="782.99"/>
    <n v="469.79399999999998"/>
    <n v="2"/>
    <n v="939.58799999999997"/>
  </r>
  <r>
    <x v="0"/>
    <x v="0"/>
    <x v="2"/>
    <s v="Zachodnie Magazyny Rowerowe"/>
    <x v="0"/>
    <x v="3"/>
    <s v="Szosa-650"/>
    <x v="1"/>
    <d v="2008-10-17T00:00:00"/>
    <x v="3"/>
    <x v="0"/>
    <n v="782.99"/>
    <n v="469.79399999999998"/>
    <n v="2"/>
    <n v="939.58799999999997"/>
  </r>
  <r>
    <x v="0"/>
    <x v="0"/>
    <x v="2"/>
    <s v="Zachodnie Magazyny Rowerowe"/>
    <x v="0"/>
    <x v="3"/>
    <s v="Szosa-650"/>
    <x v="3"/>
    <d v="2008-10-20T00:00:00"/>
    <x v="3"/>
    <x v="0"/>
    <n v="782.99"/>
    <n v="469.79399999999998"/>
    <n v="2"/>
    <n v="939.58799999999997"/>
  </r>
  <r>
    <x v="0"/>
    <x v="0"/>
    <x v="2"/>
    <s v="Zachodnie Magazyny Rowerowe"/>
    <x v="0"/>
    <x v="3"/>
    <s v="Szosa-650"/>
    <x v="1"/>
    <d v="2008-10-18T00:00:00"/>
    <x v="3"/>
    <x v="0"/>
    <n v="782.99"/>
    <n v="469.79399999999998"/>
    <n v="4"/>
    <n v="1879.1759999999999"/>
  </r>
  <r>
    <x v="0"/>
    <x v="0"/>
    <x v="2"/>
    <s v="Zachodnie Magazyny Rowerowe"/>
    <x v="0"/>
    <x v="3"/>
    <s v="Szosa-650"/>
    <x v="3"/>
    <d v="2008-10-23T00:00:00"/>
    <x v="3"/>
    <x v="0"/>
    <n v="782.99"/>
    <n v="469.79399999999998"/>
    <n v="2"/>
    <n v="939.58799999999997"/>
  </r>
  <r>
    <x v="0"/>
    <x v="0"/>
    <x v="0"/>
    <s v="Wycieczki w teren"/>
    <x v="1"/>
    <x v="5"/>
    <s v="nakładka na rower"/>
    <x v="4"/>
    <d v="2008-11-21T00:00:00"/>
    <x v="3"/>
    <x v="0"/>
    <n v="8.99"/>
    <n v="5.1864999999999997"/>
    <n v="1"/>
    <n v="5.1864999999999997"/>
  </r>
  <r>
    <x v="0"/>
    <x v="0"/>
    <x v="0"/>
    <s v="Wycieczki w teren"/>
    <x v="0"/>
    <x v="0"/>
    <s v="Górski-200"/>
    <x v="1"/>
    <d v="2008-11-23T00:00:00"/>
    <x v="3"/>
    <x v="0"/>
    <n v="2294.9899999999998"/>
    <n v="1229.4589000000001"/>
    <n v="1"/>
    <n v="1229.4589000000001"/>
  </r>
  <r>
    <x v="0"/>
    <x v="0"/>
    <x v="0"/>
    <s v="Wycieczki w teren"/>
    <x v="1"/>
    <x v="11"/>
    <s v="damskie getry"/>
    <x v="1"/>
    <d v="2008-11-20T00:00:00"/>
    <x v="3"/>
    <x v="0"/>
    <n v="74.989999999999995"/>
    <n v="44.994"/>
    <n v="2"/>
    <n v="89.988"/>
  </r>
  <r>
    <x v="0"/>
    <x v="0"/>
    <x v="0"/>
    <s v="Wycieczki w teren"/>
    <x v="1"/>
    <x v="11"/>
    <s v="damskie getry"/>
    <x v="1"/>
    <d v="2008-11-17T00:00:00"/>
    <x v="3"/>
    <x v="0"/>
    <n v="74.989999999999995"/>
    <n v="44.994"/>
    <n v="4"/>
    <n v="179.976"/>
  </r>
  <r>
    <x v="0"/>
    <x v="0"/>
    <x v="0"/>
    <s v="Wycieczki w teren"/>
    <x v="1"/>
    <x v="4"/>
    <s v="Long-Sleeve Logo Jersey"/>
    <x v="4"/>
    <d v="2008-11-28T00:00:00"/>
    <x v="3"/>
    <x v="0"/>
    <n v="49.99"/>
    <n v="28.840399999999999"/>
    <n v="3"/>
    <n v="86.521199999999993"/>
  </r>
  <r>
    <x v="0"/>
    <x v="0"/>
    <x v="0"/>
    <s v="Wycieczki w teren"/>
    <x v="1"/>
    <x v="10"/>
    <s v="rękawiczki zimowe"/>
    <x v="1"/>
    <d v="2008-11-06T00:00:00"/>
    <x v="3"/>
    <x v="0"/>
    <n v="37.99"/>
    <n v="22.794"/>
    <n v="1"/>
    <n v="22.794"/>
  </r>
  <r>
    <x v="0"/>
    <x v="0"/>
    <x v="0"/>
    <s v="Wycieczki w teren"/>
    <x v="1"/>
    <x v="10"/>
    <s v="rękawiczki zimowe"/>
    <x v="1"/>
    <d v="2008-11-18T00:00:00"/>
    <x v="3"/>
    <x v="0"/>
    <n v="37.99"/>
    <n v="22.794"/>
    <n v="2"/>
    <n v="45.588000000000001"/>
  </r>
  <r>
    <x v="0"/>
    <x v="0"/>
    <x v="0"/>
    <s v="Wycieczki w teren"/>
    <x v="1"/>
    <x v="10"/>
    <s v="rękawiczki zimowe"/>
    <x v="1"/>
    <d v="2008-11-20T00:00:00"/>
    <x v="3"/>
    <x v="0"/>
    <n v="37.99"/>
    <n v="22.794"/>
    <n v="6"/>
    <n v="136.76400000000001"/>
  </r>
  <r>
    <x v="0"/>
    <x v="0"/>
    <x v="0"/>
    <s v="Wycieczki w teren"/>
    <x v="0"/>
    <x v="0"/>
    <s v="Górski-200"/>
    <x v="1"/>
    <d v="2008-11-06T00:00:00"/>
    <x v="3"/>
    <x v="0"/>
    <n v="2294.9899999999998"/>
    <n v="1229.4589000000001"/>
    <n v="1"/>
    <n v="1229.4589000000001"/>
  </r>
  <r>
    <x v="0"/>
    <x v="0"/>
    <x v="2"/>
    <s v="Nowoczesne sporty"/>
    <x v="1"/>
    <x v="4"/>
    <s v="Long-Sleeve Logo Jersey"/>
    <x v="4"/>
    <d v="2008-11-28T00:00:00"/>
    <x v="3"/>
    <x v="0"/>
    <n v="49.99"/>
    <n v="28.840399999999999"/>
    <n v="3"/>
    <n v="86.521199999999993"/>
  </r>
  <r>
    <x v="0"/>
    <x v="0"/>
    <x v="2"/>
    <s v="Nowoczesne sporty"/>
    <x v="1"/>
    <x v="5"/>
    <s v="nakładka na rower"/>
    <x v="4"/>
    <d v="2008-11-29T00:00:00"/>
    <x v="3"/>
    <x v="0"/>
    <n v="8.99"/>
    <n v="5.1864999999999997"/>
    <n v="3"/>
    <n v="15.5595"/>
  </r>
  <r>
    <x v="0"/>
    <x v="0"/>
    <x v="2"/>
    <s v="Nowoczesne sporty"/>
    <x v="1"/>
    <x v="10"/>
    <s v="rękawiczki zimowe"/>
    <x v="1"/>
    <d v="2008-11-16T00:00:00"/>
    <x v="3"/>
    <x v="0"/>
    <n v="37.99"/>
    <n v="22.794"/>
    <n v="1"/>
    <n v="22.794"/>
  </r>
  <r>
    <x v="0"/>
    <x v="0"/>
    <x v="2"/>
    <s v="Nowoczesne sporty"/>
    <x v="0"/>
    <x v="0"/>
    <s v="Górski-200"/>
    <x v="1"/>
    <d v="2008-11-23T00:00:00"/>
    <x v="3"/>
    <x v="0"/>
    <n v="2294.9899999999998"/>
    <n v="1229.4589000000001"/>
    <n v="3"/>
    <n v="3688.3767000000003"/>
  </r>
  <r>
    <x v="0"/>
    <x v="0"/>
    <x v="2"/>
    <s v="Nowoczesne sporty"/>
    <x v="1"/>
    <x v="11"/>
    <s v="damskie getry"/>
    <x v="1"/>
    <d v="2008-11-12T00:00:00"/>
    <x v="3"/>
    <x v="0"/>
    <n v="74.989999999999995"/>
    <n v="44.994"/>
    <n v="1"/>
    <n v="44.994"/>
  </r>
  <r>
    <x v="0"/>
    <x v="0"/>
    <x v="2"/>
    <s v="Nowoczesne sporty"/>
    <x v="1"/>
    <x v="10"/>
    <s v="rękawiczki zimowe"/>
    <x v="1"/>
    <d v="2008-11-09T00:00:00"/>
    <x v="3"/>
    <x v="0"/>
    <n v="37.99"/>
    <n v="22.034199999999998"/>
    <n v="12"/>
    <n v="264.41039999999998"/>
  </r>
  <r>
    <x v="0"/>
    <x v="0"/>
    <x v="2"/>
    <s v="Nowoczesne sporty"/>
    <x v="1"/>
    <x v="10"/>
    <s v="rękawiczki zimowe"/>
    <x v="1"/>
    <d v="2008-11-27T00:00:00"/>
    <x v="3"/>
    <x v="0"/>
    <n v="37.99"/>
    <n v="22.794"/>
    <n v="2"/>
    <n v="45.588000000000001"/>
  </r>
  <r>
    <x v="0"/>
    <x v="0"/>
    <x v="0"/>
    <s v="Tandem Sklep rowerowy"/>
    <x v="2"/>
    <x v="8"/>
    <s v="LL tylne koło górski"/>
    <x v="1"/>
    <d v="2008-11-17T00:00:00"/>
    <x v="3"/>
    <x v="0"/>
    <n v="87.745000000000005"/>
    <n v="52.646999999999998"/>
    <n v="2"/>
    <n v="105.294"/>
  </r>
  <r>
    <x v="0"/>
    <x v="0"/>
    <x v="0"/>
    <s v="Tandem Sklep rowerowy"/>
    <x v="2"/>
    <x v="17"/>
    <s v="LL łożysko sterowe"/>
    <x v="7"/>
    <d v="2008-11-03T00:00:00"/>
    <x v="3"/>
    <x v="0"/>
    <n v="34.200000000000003"/>
    <n v="20.52"/>
    <n v="2"/>
    <n v="41.04"/>
  </r>
  <r>
    <x v="0"/>
    <x v="0"/>
    <x v="0"/>
    <s v="Tandem Sklep rowerowy"/>
    <x v="2"/>
    <x v="16"/>
    <s v="LL widelec"/>
    <x v="7"/>
    <d v="2008-11-23T00:00:00"/>
    <x v="3"/>
    <x v="0"/>
    <n v="148.22"/>
    <n v="88.932000000000002"/>
    <n v="1"/>
    <n v="88.932000000000002"/>
  </r>
  <r>
    <x v="0"/>
    <x v="1"/>
    <x v="1"/>
    <s v="Motocykle i rowery"/>
    <x v="1"/>
    <x v="11"/>
    <s v="damskie getry"/>
    <x v="1"/>
    <d v="2008-11-07T00:00:00"/>
    <x v="3"/>
    <x v="0"/>
    <n v="74.989999999999995"/>
    <n v="43.494199999999999"/>
    <n v="12"/>
    <n v="521.93039999999996"/>
  </r>
  <r>
    <x v="0"/>
    <x v="1"/>
    <x v="1"/>
    <s v="Motocykle i rowery"/>
    <x v="2"/>
    <x v="6"/>
    <s v="LL rama rowerowa"/>
    <x v="1"/>
    <d v="2008-11-01T00:00:00"/>
    <x v="3"/>
    <x v="0"/>
    <n v="337.22"/>
    <n v="183.93819999999999"/>
    <n v="6"/>
    <n v="1103.6291999999999"/>
  </r>
  <r>
    <x v="0"/>
    <x v="1"/>
    <x v="1"/>
    <s v="Motocykle i rowery"/>
    <x v="1"/>
    <x v="12"/>
    <s v="męskie spodenki rowerowe"/>
    <x v="4"/>
    <d v="2008-11-07T00:00:00"/>
    <x v="3"/>
    <x v="0"/>
    <n v="89.99"/>
    <n v="53.994"/>
    <n v="4"/>
    <n v="215.976"/>
  </r>
  <r>
    <x v="0"/>
    <x v="1"/>
    <x v="1"/>
    <s v="Motocykle i rowery"/>
    <x v="1"/>
    <x v="4"/>
    <s v="Long-Sleeve Logo Jersey"/>
    <x v="4"/>
    <d v="2008-11-15T00:00:00"/>
    <x v="3"/>
    <x v="0"/>
    <n v="49.99"/>
    <n v="28.840399999999999"/>
    <n v="10"/>
    <n v="288.404"/>
  </r>
  <r>
    <x v="0"/>
    <x v="1"/>
    <x v="1"/>
    <s v="Motocykle i rowery"/>
    <x v="1"/>
    <x v="12"/>
    <s v="męskie spodenki rowerowe"/>
    <x v="4"/>
    <d v="2008-11-16T00:00:00"/>
    <x v="3"/>
    <x v="0"/>
    <n v="89.99"/>
    <n v="53.994"/>
    <n v="7"/>
    <n v="377.95799999999997"/>
  </r>
  <r>
    <x v="0"/>
    <x v="1"/>
    <x v="1"/>
    <s v="Motocykle i rowery"/>
    <x v="0"/>
    <x v="3"/>
    <s v="Szosa-650"/>
    <x v="3"/>
    <d v="2008-11-12T00:00:00"/>
    <x v="3"/>
    <x v="0"/>
    <n v="782.99"/>
    <n v="469.79399999999998"/>
    <n v="6"/>
    <n v="2818.7640000000001"/>
  </r>
  <r>
    <x v="0"/>
    <x v="1"/>
    <x v="1"/>
    <s v="Motocykle i rowery"/>
    <x v="3"/>
    <x v="7"/>
    <s v="Sport-100"/>
    <x v="3"/>
    <d v="2008-11-17T00:00:00"/>
    <x v="3"/>
    <x v="0"/>
    <n v="34.99"/>
    <n v="20.186499999999999"/>
    <n v="5"/>
    <n v="100.93249999999999"/>
  </r>
  <r>
    <x v="0"/>
    <x v="1"/>
    <x v="1"/>
    <s v="Motocykle i rowery"/>
    <x v="3"/>
    <x v="7"/>
    <s v="Sport-100"/>
    <x v="5"/>
    <d v="2008-11-03T00:00:00"/>
    <x v="3"/>
    <x v="0"/>
    <n v="34.99"/>
    <n v="20.186499999999999"/>
    <n v="6"/>
    <n v="121.119"/>
  </r>
  <r>
    <x v="0"/>
    <x v="1"/>
    <x v="1"/>
    <s v="Motocykle i rowery"/>
    <x v="2"/>
    <x v="8"/>
    <s v="LL tylne koło szosa"/>
    <x v="1"/>
    <d v="2008-11-21T00:00:00"/>
    <x v="3"/>
    <x v="0"/>
    <n v="112.565"/>
    <n v="67.539000000000001"/>
    <n v="3"/>
    <n v="202.61700000000002"/>
  </r>
  <r>
    <x v="0"/>
    <x v="1"/>
    <x v="1"/>
    <s v="Motocykle i rowery"/>
    <x v="1"/>
    <x v="5"/>
    <s v="nakładka na rower"/>
    <x v="4"/>
    <d v="2008-11-10T00:00:00"/>
    <x v="3"/>
    <x v="0"/>
    <n v="8.99"/>
    <n v="5.1864999999999997"/>
    <n v="5"/>
    <n v="25.932499999999997"/>
  </r>
  <r>
    <x v="0"/>
    <x v="1"/>
    <x v="1"/>
    <s v="Motocykle i rowery"/>
    <x v="2"/>
    <x v="6"/>
    <s v="LL rama rowerowa"/>
    <x v="3"/>
    <d v="2008-11-15T00:00:00"/>
    <x v="3"/>
    <x v="0"/>
    <n v="337.22"/>
    <n v="202.33199999999999"/>
    <n v="3"/>
    <n v="606.99599999999998"/>
  </r>
  <r>
    <x v="0"/>
    <x v="1"/>
    <x v="1"/>
    <s v="Motocykle i rowery"/>
    <x v="0"/>
    <x v="3"/>
    <s v="Szosa-650"/>
    <x v="3"/>
    <d v="2008-11-20T00:00:00"/>
    <x v="3"/>
    <x v="0"/>
    <n v="782.99"/>
    <n v="469.79399999999998"/>
    <n v="3"/>
    <n v="1409.3820000000001"/>
  </r>
  <r>
    <x v="0"/>
    <x v="1"/>
    <x v="1"/>
    <s v="Motocykle i rowery"/>
    <x v="1"/>
    <x v="11"/>
    <s v="damskie getry"/>
    <x v="1"/>
    <d v="2008-11-07T00:00:00"/>
    <x v="3"/>
    <x v="0"/>
    <n v="74.989999999999995"/>
    <n v="44.994"/>
    <n v="8"/>
    <n v="359.952"/>
  </r>
  <r>
    <x v="0"/>
    <x v="1"/>
    <x v="1"/>
    <s v="Motocykle i rowery"/>
    <x v="2"/>
    <x v="6"/>
    <s v="LL rama rowerowa"/>
    <x v="3"/>
    <d v="2008-11-01T00:00:00"/>
    <x v="3"/>
    <x v="0"/>
    <n v="337.22"/>
    <n v="202.33199999999999"/>
    <n v="1"/>
    <n v="202.33199999999999"/>
  </r>
  <r>
    <x v="0"/>
    <x v="1"/>
    <x v="1"/>
    <s v="Motocykle i rowery"/>
    <x v="1"/>
    <x v="4"/>
    <s v="Long-Sleeve Logo Jersey"/>
    <x v="4"/>
    <d v="2008-11-30T00:00:00"/>
    <x v="3"/>
    <x v="0"/>
    <n v="49.99"/>
    <n v="28.840399999999999"/>
    <n v="3"/>
    <n v="86.521199999999993"/>
  </r>
  <r>
    <x v="0"/>
    <x v="1"/>
    <x v="1"/>
    <s v="Motocykle i rowery"/>
    <x v="1"/>
    <x v="14"/>
    <s v="męskie spodenki sportowe"/>
    <x v="1"/>
    <d v="2008-11-29T00:00:00"/>
    <x v="3"/>
    <x v="0"/>
    <n v="59.99"/>
    <n v="35.994"/>
    <n v="3"/>
    <n v="107.982"/>
  </r>
  <r>
    <x v="0"/>
    <x v="1"/>
    <x v="1"/>
    <s v="Motocykle i rowery"/>
    <x v="1"/>
    <x v="10"/>
    <s v="rękawiczki rowerowe"/>
    <x v="1"/>
    <d v="2008-11-20T00:00:00"/>
    <x v="3"/>
    <x v="0"/>
    <n v="24.49"/>
    <n v="14.1289"/>
    <n v="2"/>
    <n v="28.2578"/>
  </r>
  <r>
    <x v="0"/>
    <x v="1"/>
    <x v="1"/>
    <s v="Motocykle i rowery"/>
    <x v="1"/>
    <x v="14"/>
    <s v="męskie spodenki sportowe"/>
    <x v="1"/>
    <d v="2008-11-05T00:00:00"/>
    <x v="3"/>
    <x v="0"/>
    <n v="59.99"/>
    <n v="35.994"/>
    <n v="5"/>
    <n v="179.97"/>
  </r>
  <r>
    <x v="0"/>
    <x v="1"/>
    <x v="1"/>
    <s v="Motocykle i rowery"/>
    <x v="3"/>
    <x v="15"/>
    <s v="zamknięcie linka"/>
    <x v="7"/>
    <d v="2008-11-12T00:00:00"/>
    <x v="3"/>
    <x v="0"/>
    <n v="25"/>
    <n v="15"/>
    <n v="1"/>
    <n v="15"/>
  </r>
  <r>
    <x v="0"/>
    <x v="1"/>
    <x v="1"/>
    <s v="Motocykle i rowery"/>
    <x v="1"/>
    <x v="4"/>
    <s v="Long-Sleeve Logo Jersey"/>
    <x v="4"/>
    <d v="2008-11-29T00:00:00"/>
    <x v="3"/>
    <x v="0"/>
    <n v="49.99"/>
    <n v="28.840399999999999"/>
    <n v="8"/>
    <n v="230.72319999999999"/>
  </r>
  <r>
    <x v="0"/>
    <x v="1"/>
    <x v="1"/>
    <s v="Motocykle i rowery"/>
    <x v="2"/>
    <x v="6"/>
    <s v="ML rama rowerowa-W"/>
    <x v="6"/>
    <d v="2008-11-07T00:00:00"/>
    <x v="3"/>
    <x v="0"/>
    <n v="594.83000000000004"/>
    <n v="324.45269999999999"/>
    <n v="4"/>
    <n v="1297.8108"/>
  </r>
  <r>
    <x v="0"/>
    <x v="1"/>
    <x v="1"/>
    <s v="Motocykle i rowery"/>
    <x v="0"/>
    <x v="3"/>
    <s v="Szosa-650"/>
    <x v="1"/>
    <d v="2008-11-12T00:00:00"/>
    <x v="3"/>
    <x v="0"/>
    <n v="782.99"/>
    <n v="454.13420000000002"/>
    <n v="14"/>
    <n v="6357.8788000000004"/>
  </r>
  <r>
    <x v="0"/>
    <x v="1"/>
    <x v="1"/>
    <s v="Motocykle i rowery"/>
    <x v="1"/>
    <x v="12"/>
    <s v="męskie spodenki rowerowe"/>
    <x v="4"/>
    <d v="2008-11-16T00:00:00"/>
    <x v="3"/>
    <x v="0"/>
    <n v="89.99"/>
    <n v="53.994"/>
    <n v="3"/>
    <n v="161.982"/>
  </r>
  <r>
    <x v="0"/>
    <x v="1"/>
    <x v="1"/>
    <s v="Motocykle i rowery"/>
    <x v="3"/>
    <x v="13"/>
    <s v="mini-pompki"/>
    <x v="7"/>
    <d v="2008-11-18T00:00:00"/>
    <x v="3"/>
    <x v="0"/>
    <n v="19.989999999999998"/>
    <n v="11.994"/>
    <n v="2"/>
    <n v="23.988"/>
  </r>
  <r>
    <x v="0"/>
    <x v="1"/>
    <x v="1"/>
    <s v="Motocykle i rowery"/>
    <x v="1"/>
    <x v="14"/>
    <s v="męskie spodenki sportowe"/>
    <x v="1"/>
    <d v="2008-11-23T00:00:00"/>
    <x v="3"/>
    <x v="0"/>
    <n v="59.99"/>
    <n v="35.994"/>
    <n v="2"/>
    <n v="71.988"/>
  </r>
  <r>
    <x v="0"/>
    <x v="1"/>
    <x v="1"/>
    <s v="Motocykle i rowery"/>
    <x v="1"/>
    <x v="11"/>
    <s v="damskie getry"/>
    <x v="1"/>
    <d v="2008-11-24T00:00:00"/>
    <x v="3"/>
    <x v="0"/>
    <n v="74.989999999999995"/>
    <n v="44.994"/>
    <n v="3"/>
    <n v="134.982"/>
  </r>
  <r>
    <x v="0"/>
    <x v="1"/>
    <x v="1"/>
    <s v="Motocykle i rowery"/>
    <x v="2"/>
    <x v="6"/>
    <s v="LL rama rowerowa"/>
    <x v="3"/>
    <d v="2008-11-21T00:00:00"/>
    <x v="3"/>
    <x v="0"/>
    <n v="337.22"/>
    <n v="202.33199999999999"/>
    <n v="2"/>
    <n v="404.66399999999999"/>
  </r>
  <r>
    <x v="0"/>
    <x v="1"/>
    <x v="1"/>
    <s v="Motocykle i rowery"/>
    <x v="2"/>
    <x v="6"/>
    <s v="LL rama rowerowa"/>
    <x v="1"/>
    <d v="2008-11-09T00:00:00"/>
    <x v="3"/>
    <x v="0"/>
    <n v="337.22"/>
    <n v="183.93819999999999"/>
    <n v="7"/>
    <n v="1287.5673999999999"/>
  </r>
  <r>
    <x v="0"/>
    <x v="1"/>
    <x v="1"/>
    <s v="Motocykle i rowery"/>
    <x v="2"/>
    <x v="6"/>
    <s v="LL rama rowerowa"/>
    <x v="3"/>
    <d v="2008-11-01T00:00:00"/>
    <x v="3"/>
    <x v="0"/>
    <n v="337.22"/>
    <n v="202.33199999999999"/>
    <n v="4"/>
    <n v="809.32799999999997"/>
  </r>
  <r>
    <x v="0"/>
    <x v="1"/>
    <x v="1"/>
    <s v="Motocykle i rowery"/>
    <x v="2"/>
    <x v="6"/>
    <s v="ML rama rowerowa-W"/>
    <x v="6"/>
    <d v="2008-11-16T00:00:00"/>
    <x v="3"/>
    <x v="0"/>
    <n v="594.83000000000004"/>
    <n v="324.45269999999999"/>
    <n v="6"/>
    <n v="1946.7161999999998"/>
  </r>
  <r>
    <x v="0"/>
    <x v="1"/>
    <x v="1"/>
    <s v="Motocykle i rowery"/>
    <x v="2"/>
    <x v="6"/>
    <s v="ML rama rowerowa-W"/>
    <x v="6"/>
    <d v="2008-11-29T00:00:00"/>
    <x v="3"/>
    <x v="0"/>
    <n v="594.83000000000004"/>
    <n v="324.45269999999999"/>
    <n v="3"/>
    <n v="973.35809999999992"/>
  </r>
  <r>
    <x v="0"/>
    <x v="1"/>
    <x v="1"/>
    <s v="Motocykle i rowery"/>
    <x v="3"/>
    <x v="7"/>
    <s v="Sport-100"/>
    <x v="1"/>
    <d v="2008-11-05T00:00:00"/>
    <x v="3"/>
    <x v="0"/>
    <n v="34.99"/>
    <n v="20.186499999999999"/>
    <n v="7"/>
    <n v="141.30549999999999"/>
  </r>
  <r>
    <x v="0"/>
    <x v="1"/>
    <x v="1"/>
    <s v="Motocykle i rowery"/>
    <x v="1"/>
    <x v="10"/>
    <s v="rękawiczki rowerowe"/>
    <x v="1"/>
    <d v="2008-11-10T00:00:00"/>
    <x v="3"/>
    <x v="0"/>
    <n v="24.49"/>
    <n v="14.1289"/>
    <n v="4"/>
    <n v="56.515599999999999"/>
  </r>
  <r>
    <x v="0"/>
    <x v="0"/>
    <x v="4"/>
    <s v="Katalog rowerowy"/>
    <x v="2"/>
    <x v="2"/>
    <s v="ML rama górski"/>
    <x v="1"/>
    <d v="2008-11-13T00:00:00"/>
    <x v="3"/>
    <x v="0"/>
    <n v="348.76"/>
    <n v="209.256"/>
    <n v="4"/>
    <n v="837.024"/>
  </r>
  <r>
    <x v="0"/>
    <x v="0"/>
    <x v="4"/>
    <s v="Katalog rowerowy"/>
    <x v="0"/>
    <x v="0"/>
    <s v="Górski-200"/>
    <x v="1"/>
    <d v="2008-11-26T00:00:00"/>
    <x v="3"/>
    <x v="0"/>
    <n v="2294.9899999999998"/>
    <n v="1229.4589000000001"/>
    <n v="6"/>
    <n v="7376.7534000000005"/>
  </r>
  <r>
    <x v="0"/>
    <x v="0"/>
    <x v="4"/>
    <s v="Katalog rowerowy"/>
    <x v="2"/>
    <x v="9"/>
    <s v="ML kierownica górski"/>
    <x v="7"/>
    <d v="2008-11-16T00:00:00"/>
    <x v="3"/>
    <x v="0"/>
    <n v="61.92"/>
    <n v="33.774500000000003"/>
    <n v="4"/>
    <n v="135.09800000000001"/>
  </r>
  <r>
    <x v="0"/>
    <x v="0"/>
    <x v="4"/>
    <s v="Katalog rowerowy"/>
    <x v="2"/>
    <x v="2"/>
    <s v="HL rama górski"/>
    <x v="0"/>
    <d v="2008-11-25T00:00:00"/>
    <x v="3"/>
    <x v="0"/>
    <n v="1364.5"/>
    <n v="744.27269999999999"/>
    <n v="2"/>
    <n v="1488.5454"/>
  </r>
  <r>
    <x v="0"/>
    <x v="0"/>
    <x v="4"/>
    <s v="Katalog rowerowy"/>
    <x v="1"/>
    <x v="10"/>
    <s v="rękawiczki rowerowe"/>
    <x v="1"/>
    <d v="2008-11-23T00:00:00"/>
    <x v="3"/>
    <x v="0"/>
    <n v="24.49"/>
    <n v="14.1289"/>
    <n v="1"/>
    <n v="14.1289"/>
  </r>
  <r>
    <x v="0"/>
    <x v="0"/>
    <x v="4"/>
    <s v="Katalog rowerowy"/>
    <x v="2"/>
    <x v="2"/>
    <s v="ML rama górski-W"/>
    <x v="1"/>
    <d v="2008-11-27T00:00:00"/>
    <x v="3"/>
    <x v="0"/>
    <n v="348.76"/>
    <n v="209.256"/>
    <n v="4"/>
    <n v="837.024"/>
  </r>
  <r>
    <x v="0"/>
    <x v="0"/>
    <x v="4"/>
    <s v="Katalog rowerowy"/>
    <x v="1"/>
    <x v="10"/>
    <s v="rękawiczki zimowe"/>
    <x v="1"/>
    <d v="2008-11-01T00:00:00"/>
    <x v="3"/>
    <x v="0"/>
    <n v="37.99"/>
    <n v="22.794"/>
    <n v="3"/>
    <n v="68.382000000000005"/>
  </r>
  <r>
    <x v="0"/>
    <x v="0"/>
    <x v="4"/>
    <s v="Katalog rowerowy"/>
    <x v="0"/>
    <x v="0"/>
    <s v="Górski-300"/>
    <x v="1"/>
    <d v="2008-11-18T00:00:00"/>
    <x v="3"/>
    <x v="0"/>
    <n v="1079.99"/>
    <n v="647.99400000000003"/>
    <n v="2"/>
    <n v="1295.9880000000001"/>
  </r>
  <r>
    <x v="0"/>
    <x v="0"/>
    <x v="4"/>
    <s v="Katalog rowerowy"/>
    <x v="0"/>
    <x v="0"/>
    <s v="Górski-200"/>
    <x v="1"/>
    <d v="2008-11-28T00:00:00"/>
    <x v="3"/>
    <x v="0"/>
    <n v="2294.9899999999998"/>
    <n v="1229.4589000000001"/>
    <n v="3"/>
    <n v="3688.3767000000003"/>
  </r>
  <r>
    <x v="0"/>
    <x v="0"/>
    <x v="4"/>
    <s v="Katalog rowerowy"/>
    <x v="0"/>
    <x v="0"/>
    <s v="Górski-200"/>
    <x v="0"/>
    <d v="2008-11-10T00:00:00"/>
    <x v="3"/>
    <x v="0"/>
    <n v="2319.9899999999998"/>
    <n v="1242.8517999999999"/>
    <n v="2"/>
    <n v="2485.7035999999998"/>
  </r>
  <r>
    <x v="0"/>
    <x v="0"/>
    <x v="4"/>
    <s v="Katalog rowerowy"/>
    <x v="0"/>
    <x v="0"/>
    <s v="Górski-200"/>
    <x v="0"/>
    <d v="2008-11-14T00:00:00"/>
    <x v="3"/>
    <x v="0"/>
    <n v="2319.9899999999998"/>
    <n v="1242.8517999999999"/>
    <n v="3"/>
    <n v="3728.5553999999997"/>
  </r>
  <r>
    <x v="0"/>
    <x v="0"/>
    <x v="4"/>
    <s v="Katalog rowerowy"/>
    <x v="0"/>
    <x v="0"/>
    <s v="Górski-200"/>
    <x v="0"/>
    <d v="2008-11-21T00:00:00"/>
    <x v="3"/>
    <x v="0"/>
    <n v="2319.9899999999998"/>
    <n v="1242.8517999999999"/>
    <n v="4"/>
    <n v="4971.4071999999996"/>
  </r>
  <r>
    <x v="0"/>
    <x v="0"/>
    <x v="4"/>
    <s v="Katalog rowerowy"/>
    <x v="2"/>
    <x v="2"/>
    <s v="HL rama górski"/>
    <x v="1"/>
    <d v="2008-11-08T00:00:00"/>
    <x v="3"/>
    <x v="0"/>
    <n v="1349.6"/>
    <n v="736.14549999999997"/>
    <n v="4"/>
    <n v="2944.5819999999999"/>
  </r>
  <r>
    <x v="0"/>
    <x v="0"/>
    <x v="4"/>
    <s v="Katalog rowerowy"/>
    <x v="2"/>
    <x v="8"/>
    <s v="ML tylne koło górski"/>
    <x v="1"/>
    <d v="2008-11-07T00:00:00"/>
    <x v="3"/>
    <x v="0"/>
    <n v="236.02500000000001"/>
    <n v="141.61500000000001"/>
    <n v="4"/>
    <n v="566.46"/>
  </r>
  <r>
    <x v="0"/>
    <x v="0"/>
    <x v="4"/>
    <s v="Katalog rowerowy"/>
    <x v="2"/>
    <x v="16"/>
    <s v="HL widelec"/>
    <x v="7"/>
    <d v="2008-11-07T00:00:00"/>
    <x v="3"/>
    <x v="0"/>
    <n v="229.49"/>
    <n v="137.69399999999999"/>
    <n v="6"/>
    <n v="826.16399999999999"/>
  </r>
  <r>
    <x v="0"/>
    <x v="0"/>
    <x v="4"/>
    <s v="Katalog rowerowy"/>
    <x v="2"/>
    <x v="8"/>
    <s v="HL tylne koło górski"/>
    <x v="1"/>
    <d v="2008-11-21T00:00:00"/>
    <x v="3"/>
    <x v="0"/>
    <n v="327.21499999999997"/>
    <n v="196.32900000000001"/>
    <n v="6"/>
    <n v="1177.9740000000002"/>
  </r>
  <r>
    <x v="0"/>
    <x v="0"/>
    <x v="4"/>
    <s v="Katalog rowerowy"/>
    <x v="2"/>
    <x v="2"/>
    <s v="HL rama górski"/>
    <x v="0"/>
    <d v="2008-11-07T00:00:00"/>
    <x v="3"/>
    <x v="0"/>
    <n v="1364.5"/>
    <n v="744.27269999999999"/>
    <n v="3"/>
    <n v="2232.8181"/>
  </r>
  <r>
    <x v="0"/>
    <x v="0"/>
    <x v="4"/>
    <s v="Katalog rowerowy"/>
    <x v="2"/>
    <x v="17"/>
    <s v="HL łożysko sterowe"/>
    <x v="7"/>
    <d v="2008-11-24T00:00:00"/>
    <x v="3"/>
    <x v="0"/>
    <n v="124.73"/>
    <n v="74.837999999999994"/>
    <n v="3"/>
    <n v="224.51399999999998"/>
  </r>
  <r>
    <x v="0"/>
    <x v="0"/>
    <x v="4"/>
    <s v="Katalog rowerowy"/>
    <x v="0"/>
    <x v="0"/>
    <s v="Górski-200"/>
    <x v="1"/>
    <d v="2008-11-28T00:00:00"/>
    <x v="3"/>
    <x v="0"/>
    <n v="2294.9899999999998"/>
    <n v="1229.4589000000001"/>
    <n v="1"/>
    <n v="1229.4589000000001"/>
  </r>
  <r>
    <x v="0"/>
    <x v="0"/>
    <x v="4"/>
    <s v="Katalog rowerowy"/>
    <x v="2"/>
    <x v="17"/>
    <s v="ML łożysko sterowe"/>
    <x v="7"/>
    <d v="2008-11-16T00:00:00"/>
    <x v="3"/>
    <x v="0"/>
    <n v="102.29"/>
    <n v="61.374000000000002"/>
    <n v="2"/>
    <n v="122.748"/>
  </r>
  <r>
    <x v="0"/>
    <x v="0"/>
    <x v="4"/>
    <s v="Katalog rowerowy"/>
    <x v="2"/>
    <x v="2"/>
    <s v="HL rama górski"/>
    <x v="1"/>
    <d v="2008-11-30T00:00:00"/>
    <x v="3"/>
    <x v="0"/>
    <n v="1349.6"/>
    <n v="736.14549999999997"/>
    <n v="2"/>
    <n v="1472.2909999999999"/>
  </r>
  <r>
    <x v="0"/>
    <x v="0"/>
    <x v="4"/>
    <s v="Katalog rowerowy"/>
    <x v="2"/>
    <x v="8"/>
    <s v="LL przednie koło górski"/>
    <x v="1"/>
    <d v="2008-11-28T00:00:00"/>
    <x v="3"/>
    <x v="0"/>
    <n v="60.744999999999997"/>
    <n v="36.447000000000003"/>
    <n v="1"/>
    <n v="36.447000000000003"/>
  </r>
  <r>
    <x v="0"/>
    <x v="0"/>
    <x v="4"/>
    <s v="Katalog rowerowy"/>
    <x v="0"/>
    <x v="0"/>
    <s v="Górski-300"/>
    <x v="1"/>
    <d v="2008-11-11T00:00:00"/>
    <x v="3"/>
    <x v="0"/>
    <n v="1079.99"/>
    <n v="647.99400000000003"/>
    <n v="1"/>
    <n v="647.99400000000003"/>
  </r>
  <r>
    <x v="0"/>
    <x v="0"/>
    <x v="4"/>
    <s v="Katalog rowerowy"/>
    <x v="1"/>
    <x v="10"/>
    <s v="rękawiczki zimowe"/>
    <x v="1"/>
    <d v="2008-11-08T00:00:00"/>
    <x v="3"/>
    <x v="0"/>
    <n v="37.99"/>
    <n v="22.794"/>
    <n v="4"/>
    <n v="91.176000000000002"/>
  </r>
  <r>
    <x v="0"/>
    <x v="0"/>
    <x v="4"/>
    <s v="Podróże PL"/>
    <x v="2"/>
    <x v="6"/>
    <s v="ML rama rowerowa-W"/>
    <x v="6"/>
    <d v="2008-11-29T00:00:00"/>
    <x v="3"/>
    <x v="0"/>
    <n v="594.83000000000004"/>
    <n v="324.45269999999999"/>
    <n v="1"/>
    <n v="324.45269999999999"/>
  </r>
  <r>
    <x v="0"/>
    <x v="0"/>
    <x v="4"/>
    <s v="Podróże PL"/>
    <x v="2"/>
    <x v="9"/>
    <s v="HL kierownica szosa"/>
    <x v="7"/>
    <d v="2008-11-04T00:00:00"/>
    <x v="3"/>
    <x v="0"/>
    <n v="120.27"/>
    <n v="65.601799999999997"/>
    <n v="4"/>
    <n v="262.40719999999999"/>
  </r>
  <r>
    <x v="0"/>
    <x v="0"/>
    <x v="4"/>
    <s v="Podróże PL"/>
    <x v="2"/>
    <x v="6"/>
    <s v="LL rama rowerowa"/>
    <x v="1"/>
    <d v="2008-11-07T00:00:00"/>
    <x v="3"/>
    <x v="0"/>
    <n v="337.22"/>
    <n v="183.93819999999999"/>
    <n v="4"/>
    <n v="735.75279999999998"/>
  </r>
  <r>
    <x v="0"/>
    <x v="0"/>
    <x v="4"/>
    <s v="Podróże PL"/>
    <x v="2"/>
    <x v="6"/>
    <s v="LL rama rowerowa"/>
    <x v="3"/>
    <d v="2008-11-04T00:00:00"/>
    <x v="3"/>
    <x v="0"/>
    <n v="337.22"/>
    <n v="202.33199999999999"/>
    <n v="1"/>
    <n v="202.33199999999999"/>
  </r>
  <r>
    <x v="0"/>
    <x v="0"/>
    <x v="4"/>
    <s v="Podróże PL"/>
    <x v="2"/>
    <x v="8"/>
    <s v="ML przednie koło szosa"/>
    <x v="1"/>
    <d v="2008-11-20T00:00:00"/>
    <x v="3"/>
    <x v="0"/>
    <n v="248.38499999999999"/>
    <n v="149.03100000000001"/>
    <n v="1"/>
    <n v="149.03100000000001"/>
  </r>
  <r>
    <x v="0"/>
    <x v="0"/>
    <x v="4"/>
    <s v="Podróże PL"/>
    <x v="2"/>
    <x v="6"/>
    <s v="ML rama rowerowa-W"/>
    <x v="6"/>
    <d v="2008-11-19T00:00:00"/>
    <x v="3"/>
    <x v="0"/>
    <n v="594.83000000000004"/>
    <n v="324.45269999999999"/>
    <n v="1"/>
    <n v="324.45269999999999"/>
  </r>
  <r>
    <x v="0"/>
    <x v="0"/>
    <x v="0"/>
    <s v="Rowery egzotyczne"/>
    <x v="0"/>
    <x v="3"/>
    <s v="Szosa-650"/>
    <x v="1"/>
    <d v="2008-11-29T00:00:00"/>
    <x v="3"/>
    <x v="0"/>
    <n v="782.99"/>
    <n v="469.79399999999998"/>
    <n v="1"/>
    <n v="469.79399999999998"/>
  </r>
  <r>
    <x v="0"/>
    <x v="0"/>
    <x v="2"/>
    <s v="Frugal sklep rowerowy"/>
    <x v="3"/>
    <x v="15"/>
    <s v="zamknięcie linka"/>
    <x v="7"/>
    <d v="2008-11-05T00:00:00"/>
    <x v="3"/>
    <x v="0"/>
    <n v="25"/>
    <n v="15"/>
    <n v="3"/>
    <n v="45"/>
  </r>
  <r>
    <x v="0"/>
    <x v="0"/>
    <x v="2"/>
    <s v="Frugal sklep rowerowy"/>
    <x v="0"/>
    <x v="0"/>
    <s v="Górski-200"/>
    <x v="0"/>
    <d v="2008-11-22T00:00:00"/>
    <x v="3"/>
    <x v="0"/>
    <n v="2319.9899999999998"/>
    <n v="1242.8517999999999"/>
    <n v="6"/>
    <n v="7457.1107999999995"/>
  </r>
  <r>
    <x v="0"/>
    <x v="0"/>
    <x v="2"/>
    <s v="Frugal sklep rowerowy"/>
    <x v="0"/>
    <x v="0"/>
    <s v="Górski-300"/>
    <x v="1"/>
    <d v="2008-11-05T00:00:00"/>
    <x v="3"/>
    <x v="0"/>
    <n v="1079.99"/>
    <n v="647.99400000000003"/>
    <n v="3"/>
    <n v="1943.982"/>
  </r>
  <r>
    <x v="0"/>
    <x v="0"/>
    <x v="2"/>
    <s v="Frugal sklep rowerowy"/>
    <x v="2"/>
    <x v="9"/>
    <s v="HL kierownica górski"/>
    <x v="7"/>
    <d v="2008-11-10T00:00:00"/>
    <x v="3"/>
    <x v="0"/>
    <n v="120.27"/>
    <n v="65.601799999999997"/>
    <n v="3"/>
    <n v="196.80539999999999"/>
  </r>
  <r>
    <x v="0"/>
    <x v="0"/>
    <x v="2"/>
    <s v="Frugal sklep rowerowy"/>
    <x v="2"/>
    <x v="9"/>
    <s v="ML kierownica górski"/>
    <x v="7"/>
    <d v="2008-11-13T00:00:00"/>
    <x v="3"/>
    <x v="0"/>
    <n v="61.92"/>
    <n v="33.774500000000003"/>
    <n v="2"/>
    <n v="67.549000000000007"/>
  </r>
  <r>
    <x v="0"/>
    <x v="0"/>
    <x v="2"/>
    <s v="Frugal sklep rowerowy"/>
    <x v="1"/>
    <x v="10"/>
    <s v="rękawiczki zimowe"/>
    <x v="1"/>
    <d v="2008-11-12T00:00:00"/>
    <x v="3"/>
    <x v="0"/>
    <n v="37.99"/>
    <n v="22.034199999999998"/>
    <n v="12"/>
    <n v="264.41039999999998"/>
  </r>
  <r>
    <x v="0"/>
    <x v="0"/>
    <x v="2"/>
    <s v="Frugal sklep rowerowy"/>
    <x v="0"/>
    <x v="0"/>
    <s v="Górski-200"/>
    <x v="1"/>
    <d v="2008-12-01T00:00:00"/>
    <x v="3"/>
    <x v="0"/>
    <n v="2294.9899999999998"/>
    <n v="1229.4589000000001"/>
    <n v="2"/>
    <n v="2458.9178000000002"/>
  </r>
  <r>
    <x v="0"/>
    <x v="0"/>
    <x v="2"/>
    <s v="Frugal sklep rowerowy"/>
    <x v="2"/>
    <x v="2"/>
    <s v="ML rama górski-W"/>
    <x v="1"/>
    <d v="2008-11-16T00:00:00"/>
    <x v="3"/>
    <x v="0"/>
    <n v="348.76"/>
    <n v="209.256"/>
    <n v="1"/>
    <n v="209.256"/>
  </r>
  <r>
    <x v="0"/>
    <x v="0"/>
    <x v="2"/>
    <s v="Frugal sklep rowerowy"/>
    <x v="2"/>
    <x v="2"/>
    <s v="ML rama górski"/>
    <x v="1"/>
    <d v="2008-11-28T00:00:00"/>
    <x v="3"/>
    <x v="0"/>
    <n v="348.76"/>
    <n v="209.256"/>
    <n v="1"/>
    <n v="209.256"/>
  </r>
  <r>
    <x v="0"/>
    <x v="0"/>
    <x v="2"/>
    <s v="Frugal sklep rowerowy"/>
    <x v="2"/>
    <x v="8"/>
    <s v="LL tylne koło górski"/>
    <x v="1"/>
    <d v="2008-12-01T00:00:00"/>
    <x v="3"/>
    <x v="0"/>
    <n v="87.745000000000005"/>
    <n v="52.646999999999998"/>
    <n v="1"/>
    <n v="52.646999999999998"/>
  </r>
  <r>
    <x v="0"/>
    <x v="0"/>
    <x v="2"/>
    <s v="Frugal sklep rowerowy"/>
    <x v="0"/>
    <x v="0"/>
    <s v="Górski-300"/>
    <x v="1"/>
    <d v="2008-11-30T00:00:00"/>
    <x v="3"/>
    <x v="0"/>
    <n v="1079.99"/>
    <n v="647.99400000000003"/>
    <n v="2"/>
    <n v="1295.9880000000001"/>
  </r>
  <r>
    <x v="0"/>
    <x v="0"/>
    <x v="2"/>
    <s v="Frugal sklep rowerowy"/>
    <x v="1"/>
    <x v="10"/>
    <s v="rękawiczki zimowe"/>
    <x v="1"/>
    <d v="2008-11-15T00:00:00"/>
    <x v="3"/>
    <x v="0"/>
    <n v="37.99"/>
    <n v="22.794"/>
    <n v="1"/>
    <n v="22.794"/>
  </r>
  <r>
    <x v="0"/>
    <x v="0"/>
    <x v="2"/>
    <s v="Frugal sklep rowerowy"/>
    <x v="0"/>
    <x v="0"/>
    <s v="Górski-200"/>
    <x v="1"/>
    <d v="2008-11-10T00:00:00"/>
    <x v="3"/>
    <x v="0"/>
    <n v="2294.9899999999998"/>
    <n v="1229.4589000000001"/>
    <n v="7"/>
    <n v="8606.2123000000011"/>
  </r>
  <r>
    <x v="0"/>
    <x v="0"/>
    <x v="2"/>
    <s v="Frugal sklep rowerowy"/>
    <x v="0"/>
    <x v="0"/>
    <s v="Górski-200"/>
    <x v="1"/>
    <d v="2008-11-24T00:00:00"/>
    <x v="3"/>
    <x v="0"/>
    <n v="2294.9899999999998"/>
    <n v="1229.4589000000001"/>
    <n v="5"/>
    <n v="6147.2945"/>
  </r>
  <r>
    <x v="0"/>
    <x v="0"/>
    <x v="2"/>
    <s v="Frugal sklep rowerowy"/>
    <x v="2"/>
    <x v="2"/>
    <s v="ML rama górski"/>
    <x v="1"/>
    <d v="2008-11-01T00:00:00"/>
    <x v="3"/>
    <x v="0"/>
    <n v="348.76"/>
    <n v="209.256"/>
    <n v="2"/>
    <n v="418.512"/>
  </r>
  <r>
    <x v="0"/>
    <x v="0"/>
    <x v="2"/>
    <s v="Frugal sklep rowerowy"/>
    <x v="2"/>
    <x v="8"/>
    <s v="LL przednie koło górski"/>
    <x v="1"/>
    <d v="2008-11-27T00:00:00"/>
    <x v="3"/>
    <x v="0"/>
    <n v="60.744999999999997"/>
    <n v="36.447000000000003"/>
    <n v="1"/>
    <n v="36.447000000000003"/>
  </r>
  <r>
    <x v="0"/>
    <x v="0"/>
    <x v="2"/>
    <s v="Frugal sklep rowerowy"/>
    <x v="3"/>
    <x v="13"/>
    <s v="mini-pompki"/>
    <x v="7"/>
    <d v="2008-11-26T00:00:00"/>
    <x v="3"/>
    <x v="0"/>
    <n v="19.989999999999998"/>
    <n v="11.994"/>
    <n v="2"/>
    <n v="23.988"/>
  </r>
  <r>
    <x v="0"/>
    <x v="0"/>
    <x v="2"/>
    <s v="Frugal sklep rowerowy"/>
    <x v="2"/>
    <x v="2"/>
    <s v="HL rama górski"/>
    <x v="1"/>
    <d v="2008-11-04T00:00:00"/>
    <x v="3"/>
    <x v="0"/>
    <n v="1349.6"/>
    <n v="736.14549999999997"/>
    <n v="2"/>
    <n v="1472.2909999999999"/>
  </r>
  <r>
    <x v="0"/>
    <x v="0"/>
    <x v="2"/>
    <s v="Frugal sklep rowerowy"/>
    <x v="2"/>
    <x v="2"/>
    <s v="HL rama górski"/>
    <x v="0"/>
    <d v="2008-11-13T00:00:00"/>
    <x v="3"/>
    <x v="0"/>
    <n v="1364.5"/>
    <n v="744.27269999999999"/>
    <n v="2"/>
    <n v="1488.5454"/>
  </r>
  <r>
    <x v="0"/>
    <x v="0"/>
    <x v="2"/>
    <s v="Frugal sklep rowerowy"/>
    <x v="1"/>
    <x v="10"/>
    <s v="rękawiczki zimowe"/>
    <x v="1"/>
    <d v="2008-11-10T00:00:00"/>
    <x v="3"/>
    <x v="0"/>
    <n v="37.99"/>
    <n v="22.794"/>
    <n v="4"/>
    <n v="91.176000000000002"/>
  </r>
  <r>
    <x v="0"/>
    <x v="0"/>
    <x v="2"/>
    <s v="Frugal sklep rowerowy"/>
    <x v="0"/>
    <x v="0"/>
    <s v="Górski-300"/>
    <x v="1"/>
    <d v="2008-11-02T00:00:00"/>
    <x v="3"/>
    <x v="0"/>
    <n v="1079.99"/>
    <n v="647.99400000000003"/>
    <n v="4"/>
    <n v="2591.9760000000001"/>
  </r>
  <r>
    <x v="0"/>
    <x v="0"/>
    <x v="2"/>
    <s v="Frugal sklep rowerowy"/>
    <x v="2"/>
    <x v="8"/>
    <s v="HL tylne koło górski"/>
    <x v="1"/>
    <d v="2008-11-08T00:00:00"/>
    <x v="3"/>
    <x v="0"/>
    <n v="327.21499999999997"/>
    <n v="196.32900000000001"/>
    <n v="1"/>
    <n v="196.32900000000001"/>
  </r>
  <r>
    <x v="0"/>
    <x v="0"/>
    <x v="0"/>
    <s v="Każdy rower"/>
    <x v="2"/>
    <x v="8"/>
    <s v="ML przednie koło szosa"/>
    <x v="1"/>
    <d v="2008-11-18T00:00:00"/>
    <x v="3"/>
    <x v="0"/>
    <n v="248.38499999999999"/>
    <n v="149.03100000000001"/>
    <n v="3"/>
    <n v="447.09300000000002"/>
  </r>
  <r>
    <x v="0"/>
    <x v="0"/>
    <x v="0"/>
    <s v="Każdy rower"/>
    <x v="0"/>
    <x v="3"/>
    <s v="Szosa-250"/>
    <x v="1"/>
    <d v="2008-11-05T00:00:00"/>
    <x v="3"/>
    <x v="0"/>
    <n v="2443.35"/>
    <n v="1308.9375"/>
    <n v="1"/>
    <n v="1308.9375"/>
  </r>
  <r>
    <x v="0"/>
    <x v="0"/>
    <x v="0"/>
    <s v="Każdy rower"/>
    <x v="1"/>
    <x v="10"/>
    <s v="rękawiczki rowerowe"/>
    <x v="1"/>
    <d v="2008-11-03T00:00:00"/>
    <x v="3"/>
    <x v="0"/>
    <n v="24.49"/>
    <n v="14.1289"/>
    <n v="1"/>
    <n v="14.1289"/>
  </r>
  <r>
    <x v="0"/>
    <x v="0"/>
    <x v="0"/>
    <s v="Każdy rower"/>
    <x v="0"/>
    <x v="3"/>
    <s v="Szosa-650"/>
    <x v="1"/>
    <d v="2008-11-01T00:00:00"/>
    <x v="3"/>
    <x v="0"/>
    <n v="782.99"/>
    <n v="469.79399999999998"/>
    <n v="3"/>
    <n v="1409.3820000000001"/>
  </r>
  <r>
    <x v="0"/>
    <x v="0"/>
    <x v="0"/>
    <s v="Każdy rower"/>
    <x v="2"/>
    <x v="6"/>
    <s v="HL rama rowerowa szosa"/>
    <x v="3"/>
    <d v="2008-11-10T00:00:00"/>
    <x v="3"/>
    <x v="0"/>
    <n v="1431.5"/>
    <n v="780.81820000000005"/>
    <n v="3"/>
    <n v="2342.4546"/>
  </r>
  <r>
    <x v="0"/>
    <x v="0"/>
    <x v="0"/>
    <s v="Każdy rower"/>
    <x v="0"/>
    <x v="3"/>
    <s v="Szosa-250"/>
    <x v="1"/>
    <d v="2008-11-16T00:00:00"/>
    <x v="3"/>
    <x v="0"/>
    <n v="2443.35"/>
    <n v="1308.9375"/>
    <n v="2"/>
    <n v="2617.875"/>
  </r>
  <r>
    <x v="0"/>
    <x v="0"/>
    <x v="0"/>
    <s v="Każdy rower"/>
    <x v="2"/>
    <x v="8"/>
    <s v="HL przednie koło szosa"/>
    <x v="1"/>
    <d v="2008-11-10T00:00:00"/>
    <x v="3"/>
    <x v="0"/>
    <n v="330.06"/>
    <n v="198.036"/>
    <n v="2"/>
    <n v="396.072"/>
  </r>
  <r>
    <x v="0"/>
    <x v="0"/>
    <x v="0"/>
    <s v="Każdy rower"/>
    <x v="0"/>
    <x v="3"/>
    <s v="Szosa-250"/>
    <x v="3"/>
    <d v="2008-11-24T00:00:00"/>
    <x v="3"/>
    <x v="0"/>
    <n v="2443.35"/>
    <n v="1466.01"/>
    <n v="2"/>
    <n v="2932.02"/>
  </r>
  <r>
    <x v="0"/>
    <x v="0"/>
    <x v="0"/>
    <s v="Każdy rower"/>
    <x v="2"/>
    <x v="6"/>
    <s v="HL rama rowerowa szosa"/>
    <x v="3"/>
    <d v="2008-11-15T00:00:00"/>
    <x v="3"/>
    <x v="0"/>
    <n v="1431.5"/>
    <n v="780.81820000000005"/>
    <n v="1"/>
    <n v="780.81820000000005"/>
  </r>
  <r>
    <x v="0"/>
    <x v="0"/>
    <x v="0"/>
    <s v="Każdy rower"/>
    <x v="0"/>
    <x v="3"/>
    <s v="Szosa-250"/>
    <x v="3"/>
    <d v="2008-11-28T00:00:00"/>
    <x v="3"/>
    <x v="0"/>
    <n v="2443.35"/>
    <n v="1466.01"/>
    <n v="2"/>
    <n v="2932.02"/>
  </r>
  <r>
    <x v="0"/>
    <x v="0"/>
    <x v="0"/>
    <s v="Każdy rower"/>
    <x v="0"/>
    <x v="3"/>
    <s v="Szosa--550-W"/>
    <x v="6"/>
    <d v="2008-11-28T00:00:00"/>
    <x v="3"/>
    <x v="0"/>
    <n v="1120.49"/>
    <n v="600.26250000000005"/>
    <n v="3"/>
    <n v="1800.7875000000001"/>
  </r>
  <r>
    <x v="0"/>
    <x v="0"/>
    <x v="0"/>
    <s v="Każdy rower"/>
    <x v="2"/>
    <x v="6"/>
    <s v="ML rama rowerowa-W"/>
    <x v="6"/>
    <d v="2008-11-28T00:00:00"/>
    <x v="3"/>
    <x v="0"/>
    <n v="594.83000000000004"/>
    <n v="324.45269999999999"/>
    <n v="1"/>
    <n v="324.45269999999999"/>
  </r>
  <r>
    <x v="0"/>
    <x v="0"/>
    <x v="0"/>
    <s v="Każdy rower"/>
    <x v="2"/>
    <x v="9"/>
    <s v="HL kierownica szosa"/>
    <x v="7"/>
    <d v="2008-11-06T00:00:00"/>
    <x v="3"/>
    <x v="0"/>
    <n v="120.27"/>
    <n v="65.601799999999997"/>
    <n v="4"/>
    <n v="262.40719999999999"/>
  </r>
  <r>
    <x v="0"/>
    <x v="0"/>
    <x v="0"/>
    <s v="Każdy rower"/>
    <x v="0"/>
    <x v="3"/>
    <s v="Szosa--550-W"/>
    <x v="6"/>
    <d v="2008-11-18T00:00:00"/>
    <x v="3"/>
    <x v="0"/>
    <n v="1120.49"/>
    <n v="600.26250000000005"/>
    <n v="2"/>
    <n v="1200.5250000000001"/>
  </r>
  <r>
    <x v="0"/>
    <x v="0"/>
    <x v="4"/>
    <s v="Najlepszy Sklep Rowerowy"/>
    <x v="3"/>
    <x v="15"/>
    <s v="zamknięcie linka"/>
    <x v="7"/>
    <d v="2008-11-24T00:00:00"/>
    <x v="3"/>
    <x v="0"/>
    <n v="25"/>
    <n v="15"/>
    <n v="1"/>
    <n v="15"/>
  </r>
  <r>
    <x v="0"/>
    <x v="0"/>
    <x v="4"/>
    <s v="Najlepszy Sklep Rowerowy"/>
    <x v="2"/>
    <x v="6"/>
    <s v="LL rama rowerowa"/>
    <x v="3"/>
    <d v="2008-11-18T00:00:00"/>
    <x v="3"/>
    <x v="0"/>
    <n v="337.22"/>
    <n v="202.33199999999999"/>
    <n v="1"/>
    <n v="202.33199999999999"/>
  </r>
  <r>
    <x v="0"/>
    <x v="0"/>
    <x v="0"/>
    <s v="Produkcja Rowerów"/>
    <x v="0"/>
    <x v="3"/>
    <s v="Szosa-650"/>
    <x v="3"/>
    <d v="2008-11-17T00:00:00"/>
    <x v="3"/>
    <x v="0"/>
    <n v="782.99"/>
    <n v="469.79399999999998"/>
    <n v="2"/>
    <n v="939.58799999999997"/>
  </r>
  <r>
    <x v="0"/>
    <x v="0"/>
    <x v="0"/>
    <s v="Produkcja Rowerów"/>
    <x v="0"/>
    <x v="3"/>
    <s v="Szosa-650"/>
    <x v="3"/>
    <d v="2008-11-11T00:00:00"/>
    <x v="3"/>
    <x v="0"/>
    <n v="782.99"/>
    <n v="469.79399999999998"/>
    <n v="1"/>
    <n v="469.79399999999998"/>
  </r>
  <r>
    <x v="0"/>
    <x v="0"/>
    <x v="0"/>
    <s v="Produkcja Rowerów"/>
    <x v="0"/>
    <x v="3"/>
    <s v="Szosa-650"/>
    <x v="3"/>
    <d v="2008-11-28T00:00:00"/>
    <x v="3"/>
    <x v="0"/>
    <n v="782.99"/>
    <n v="469.79399999999998"/>
    <n v="4"/>
    <n v="1879.1759999999999"/>
  </r>
  <r>
    <x v="0"/>
    <x v="0"/>
    <x v="0"/>
    <s v="Produkcja Rowerów"/>
    <x v="0"/>
    <x v="3"/>
    <s v="Szosa-650"/>
    <x v="3"/>
    <d v="2008-11-07T00:00:00"/>
    <x v="3"/>
    <x v="0"/>
    <n v="782.99"/>
    <n v="469.79399999999998"/>
    <n v="2"/>
    <n v="939.58799999999997"/>
  </r>
  <r>
    <x v="0"/>
    <x v="0"/>
    <x v="0"/>
    <s v="Produkcja Rowerów"/>
    <x v="0"/>
    <x v="3"/>
    <s v="Szosa-650"/>
    <x v="1"/>
    <d v="2008-11-24T00:00:00"/>
    <x v="3"/>
    <x v="0"/>
    <n v="782.99"/>
    <n v="469.79399999999998"/>
    <n v="5"/>
    <n v="2348.9699999999998"/>
  </r>
  <r>
    <x v="0"/>
    <x v="0"/>
    <x v="0"/>
    <s v="Produkcja Rowerów"/>
    <x v="0"/>
    <x v="3"/>
    <s v="Szosa-650"/>
    <x v="1"/>
    <d v="2008-11-10T00:00:00"/>
    <x v="3"/>
    <x v="0"/>
    <n v="782.99"/>
    <n v="469.79399999999998"/>
    <n v="1"/>
    <n v="469.79399999999998"/>
  </r>
  <r>
    <x v="0"/>
    <x v="0"/>
    <x v="0"/>
    <s v="Produkcja Rowerów"/>
    <x v="2"/>
    <x v="6"/>
    <s v="ML rama rowerowa-W"/>
    <x v="6"/>
    <d v="2008-11-12T00:00:00"/>
    <x v="3"/>
    <x v="0"/>
    <n v="594.83000000000004"/>
    <n v="324.45269999999999"/>
    <n v="1"/>
    <n v="324.45269999999999"/>
  </r>
  <r>
    <x v="0"/>
    <x v="0"/>
    <x v="0"/>
    <s v="Produkcja Rowerów"/>
    <x v="2"/>
    <x v="8"/>
    <s v="LL tylne koło szosa"/>
    <x v="1"/>
    <d v="2008-11-16T00:00:00"/>
    <x v="3"/>
    <x v="0"/>
    <n v="112.565"/>
    <n v="67.539000000000001"/>
    <n v="3"/>
    <n v="202.61700000000002"/>
  </r>
  <r>
    <x v="0"/>
    <x v="0"/>
    <x v="0"/>
    <s v="Rowery Miejskie"/>
    <x v="1"/>
    <x v="14"/>
    <s v="męskie spodenki sportowe"/>
    <x v="1"/>
    <d v="2008-11-01T00:00:00"/>
    <x v="3"/>
    <x v="0"/>
    <n v="59.99"/>
    <n v="35.994"/>
    <n v="1"/>
    <n v="35.994"/>
  </r>
  <r>
    <x v="0"/>
    <x v="1"/>
    <x v="1"/>
    <s v="Metro SA"/>
    <x v="1"/>
    <x v="10"/>
    <s v="rękawiczki zimowe"/>
    <x v="1"/>
    <d v="2008-11-10T00:00:00"/>
    <x v="3"/>
    <x v="0"/>
    <n v="37.99"/>
    <n v="22.794"/>
    <n v="4"/>
    <n v="91.176000000000002"/>
  </r>
  <r>
    <x v="0"/>
    <x v="1"/>
    <x v="1"/>
    <s v="Metro SA"/>
    <x v="1"/>
    <x v="11"/>
    <s v="damskie getry"/>
    <x v="1"/>
    <d v="2008-11-25T00:00:00"/>
    <x v="3"/>
    <x v="0"/>
    <n v="74.989999999999995"/>
    <n v="44.994"/>
    <n v="2"/>
    <n v="89.988"/>
  </r>
  <r>
    <x v="0"/>
    <x v="1"/>
    <x v="1"/>
    <s v="Metro SA"/>
    <x v="0"/>
    <x v="0"/>
    <s v="Górski-200"/>
    <x v="0"/>
    <d v="2008-11-13T00:00:00"/>
    <x v="3"/>
    <x v="0"/>
    <n v="2319.9899999999998"/>
    <n v="1242.8517999999999"/>
    <n v="3"/>
    <n v="3728.5553999999997"/>
  </r>
  <r>
    <x v="0"/>
    <x v="1"/>
    <x v="1"/>
    <s v="Metro SA"/>
    <x v="1"/>
    <x v="10"/>
    <s v="rękawiczki zimowe"/>
    <x v="1"/>
    <d v="2008-11-25T00:00:00"/>
    <x v="3"/>
    <x v="0"/>
    <n v="37.99"/>
    <n v="22.794"/>
    <n v="3"/>
    <n v="68.382000000000005"/>
  </r>
  <r>
    <x v="0"/>
    <x v="1"/>
    <x v="1"/>
    <s v="Metro SA"/>
    <x v="0"/>
    <x v="0"/>
    <s v="Górski-200"/>
    <x v="0"/>
    <d v="2008-11-19T00:00:00"/>
    <x v="3"/>
    <x v="0"/>
    <n v="2319.9899999999998"/>
    <n v="1242.8517999999999"/>
    <n v="3"/>
    <n v="3728.5553999999997"/>
  </r>
  <r>
    <x v="0"/>
    <x v="1"/>
    <x v="1"/>
    <s v="Metro SA"/>
    <x v="1"/>
    <x v="10"/>
    <s v="rękawiczki zimowe"/>
    <x v="1"/>
    <d v="2008-11-05T00:00:00"/>
    <x v="3"/>
    <x v="0"/>
    <n v="37.99"/>
    <n v="22.794"/>
    <n v="6"/>
    <n v="136.76400000000001"/>
  </r>
  <r>
    <x v="0"/>
    <x v="1"/>
    <x v="1"/>
    <s v="Metro SA"/>
    <x v="0"/>
    <x v="0"/>
    <s v="Górski-200"/>
    <x v="1"/>
    <d v="2008-11-14T00:00:00"/>
    <x v="3"/>
    <x v="0"/>
    <n v="2294.9899999999998"/>
    <n v="1229.4589000000001"/>
    <n v="3"/>
    <n v="3688.3767000000003"/>
  </r>
  <r>
    <x v="0"/>
    <x v="1"/>
    <x v="1"/>
    <s v="Metro SA"/>
    <x v="1"/>
    <x v="5"/>
    <s v="nakładka na rower"/>
    <x v="4"/>
    <d v="2008-11-26T00:00:00"/>
    <x v="3"/>
    <x v="0"/>
    <n v="8.99"/>
    <n v="5.1864999999999997"/>
    <n v="3"/>
    <n v="15.5595"/>
  </r>
  <r>
    <x v="0"/>
    <x v="1"/>
    <x v="1"/>
    <s v="Sklep „Po sąsiedzku”"/>
    <x v="1"/>
    <x v="14"/>
    <s v="męskie spodenki sportowe"/>
    <x v="1"/>
    <d v="2008-12-01T00:00:00"/>
    <x v="3"/>
    <x v="0"/>
    <n v="59.99"/>
    <n v="35.994"/>
    <n v="6"/>
    <n v="215.964"/>
  </r>
  <r>
    <x v="0"/>
    <x v="1"/>
    <x v="1"/>
    <s v="Sklep „Po sąsiedzku”"/>
    <x v="0"/>
    <x v="3"/>
    <s v="Szosa-650"/>
    <x v="3"/>
    <d v="2008-11-02T00:00:00"/>
    <x v="3"/>
    <x v="0"/>
    <n v="782.99"/>
    <n v="469.79399999999998"/>
    <n v="5"/>
    <n v="2348.9699999999998"/>
  </r>
  <r>
    <x v="0"/>
    <x v="1"/>
    <x v="1"/>
    <s v="Sklep „Po sąsiedzku”"/>
    <x v="1"/>
    <x v="4"/>
    <s v="Long-Sleeve Logo Jersey"/>
    <x v="4"/>
    <d v="2008-12-01T00:00:00"/>
    <x v="3"/>
    <x v="0"/>
    <n v="49.99"/>
    <n v="28.840399999999999"/>
    <n v="4"/>
    <n v="115.3616"/>
  </r>
  <r>
    <x v="0"/>
    <x v="1"/>
    <x v="1"/>
    <s v="Sklep „Po sąsiedzku”"/>
    <x v="0"/>
    <x v="3"/>
    <s v="Szosa-650"/>
    <x v="3"/>
    <d v="2008-11-25T00:00:00"/>
    <x v="3"/>
    <x v="0"/>
    <n v="782.99"/>
    <n v="469.79399999999998"/>
    <n v="2"/>
    <n v="939.58799999999997"/>
  </r>
  <r>
    <x v="0"/>
    <x v="1"/>
    <x v="1"/>
    <s v="Sklep „Po sąsiedzku”"/>
    <x v="1"/>
    <x v="4"/>
    <s v="Long-Sleeve Logo Jersey"/>
    <x v="4"/>
    <d v="2008-11-20T00:00:00"/>
    <x v="3"/>
    <x v="0"/>
    <n v="49.99"/>
    <n v="28.840399999999999"/>
    <n v="3"/>
    <n v="86.521199999999993"/>
  </r>
  <r>
    <x v="0"/>
    <x v="1"/>
    <x v="1"/>
    <s v="Sklep „Po sąsiedzku”"/>
    <x v="0"/>
    <x v="3"/>
    <s v="Szosa-650"/>
    <x v="3"/>
    <d v="2008-11-30T00:00:00"/>
    <x v="3"/>
    <x v="0"/>
    <n v="782.99"/>
    <n v="469.79399999999998"/>
    <n v="2"/>
    <n v="939.58799999999997"/>
  </r>
  <r>
    <x v="0"/>
    <x v="1"/>
    <x v="1"/>
    <s v="Sklep „Po sąsiedzku”"/>
    <x v="1"/>
    <x v="10"/>
    <s v="rękawiczki rowerowe"/>
    <x v="1"/>
    <d v="2008-11-15T00:00:00"/>
    <x v="3"/>
    <x v="0"/>
    <n v="24.49"/>
    <n v="14.1289"/>
    <n v="3"/>
    <n v="42.386699999999998"/>
  </r>
  <r>
    <x v="0"/>
    <x v="1"/>
    <x v="1"/>
    <s v="Sklep „Po sąsiedzku”"/>
    <x v="0"/>
    <x v="3"/>
    <s v="Szosa-250"/>
    <x v="3"/>
    <d v="2008-11-05T00:00:00"/>
    <x v="3"/>
    <x v="0"/>
    <n v="2443.35"/>
    <n v="1466.01"/>
    <n v="2"/>
    <n v="2932.02"/>
  </r>
  <r>
    <x v="0"/>
    <x v="1"/>
    <x v="1"/>
    <s v="Sklep „Po sąsiedzku”"/>
    <x v="1"/>
    <x v="12"/>
    <s v="męskie spodenki rowerowe"/>
    <x v="4"/>
    <d v="2008-11-27T00:00:00"/>
    <x v="3"/>
    <x v="0"/>
    <n v="89.99"/>
    <n v="53.994"/>
    <n v="5"/>
    <n v="269.97000000000003"/>
  </r>
  <r>
    <x v="0"/>
    <x v="1"/>
    <x v="1"/>
    <s v="Sklep „Po sąsiedzku”"/>
    <x v="2"/>
    <x v="6"/>
    <s v="LL rama rowerowa"/>
    <x v="3"/>
    <d v="2008-11-08T00:00:00"/>
    <x v="3"/>
    <x v="0"/>
    <n v="337.22"/>
    <n v="202.33199999999999"/>
    <n v="1"/>
    <n v="202.33199999999999"/>
  </r>
  <r>
    <x v="0"/>
    <x v="1"/>
    <x v="1"/>
    <s v="Sklep „Po sąsiedzku”"/>
    <x v="1"/>
    <x v="12"/>
    <s v="męskie spodenki rowerowe"/>
    <x v="4"/>
    <d v="2008-11-04T00:00:00"/>
    <x v="3"/>
    <x v="0"/>
    <n v="89.99"/>
    <n v="53.994"/>
    <n v="5"/>
    <n v="269.97000000000003"/>
  </r>
  <r>
    <x v="0"/>
    <x v="1"/>
    <x v="1"/>
    <s v="Sklep „Po sąsiedzku”"/>
    <x v="2"/>
    <x v="6"/>
    <s v="LL rama rowerowa"/>
    <x v="3"/>
    <d v="2008-11-18T00:00:00"/>
    <x v="3"/>
    <x v="0"/>
    <n v="337.22"/>
    <n v="202.33199999999999"/>
    <n v="5"/>
    <n v="1011.66"/>
  </r>
  <r>
    <x v="0"/>
    <x v="1"/>
    <x v="1"/>
    <s v="Sklep „Po sąsiedzku”"/>
    <x v="2"/>
    <x v="8"/>
    <s v="LL tylne koło szosa"/>
    <x v="1"/>
    <d v="2008-11-07T00:00:00"/>
    <x v="3"/>
    <x v="0"/>
    <n v="112.565"/>
    <n v="67.539000000000001"/>
    <n v="1"/>
    <n v="67.539000000000001"/>
  </r>
  <r>
    <x v="0"/>
    <x v="1"/>
    <x v="1"/>
    <s v="Sklep „Po sąsiedzku”"/>
    <x v="3"/>
    <x v="7"/>
    <s v="Sport-100"/>
    <x v="5"/>
    <d v="2008-11-04T00:00:00"/>
    <x v="3"/>
    <x v="0"/>
    <n v="34.99"/>
    <n v="20.186499999999999"/>
    <n v="4"/>
    <n v="80.745999999999995"/>
  </r>
  <r>
    <x v="0"/>
    <x v="1"/>
    <x v="1"/>
    <s v="Sklep „Po sąsiedzku”"/>
    <x v="2"/>
    <x v="6"/>
    <s v="LL rama rowerowa"/>
    <x v="1"/>
    <d v="2008-11-27T00:00:00"/>
    <x v="3"/>
    <x v="0"/>
    <n v="337.22"/>
    <n v="183.93819999999999"/>
    <n v="1"/>
    <n v="183.93819999999999"/>
  </r>
  <r>
    <x v="0"/>
    <x v="1"/>
    <x v="1"/>
    <s v="Sklep „Po sąsiedzku”"/>
    <x v="2"/>
    <x v="6"/>
    <s v="ML rama rowerowa-W"/>
    <x v="6"/>
    <d v="2008-11-10T00:00:00"/>
    <x v="3"/>
    <x v="0"/>
    <n v="594.83000000000004"/>
    <n v="324.45269999999999"/>
    <n v="1"/>
    <n v="324.45269999999999"/>
  </r>
  <r>
    <x v="0"/>
    <x v="1"/>
    <x v="1"/>
    <s v="Sklep „Po sąsiedzku”"/>
    <x v="1"/>
    <x v="11"/>
    <s v="damskie getry"/>
    <x v="1"/>
    <d v="2008-11-11T00:00:00"/>
    <x v="3"/>
    <x v="0"/>
    <n v="74.989999999999995"/>
    <n v="44.994"/>
    <n v="4"/>
    <n v="179.976"/>
  </r>
  <r>
    <x v="0"/>
    <x v="1"/>
    <x v="1"/>
    <s v="Sklep „Po sąsiedzku”"/>
    <x v="1"/>
    <x v="14"/>
    <s v="męskie spodenki sportowe"/>
    <x v="1"/>
    <d v="2008-11-12T00:00:00"/>
    <x v="3"/>
    <x v="0"/>
    <n v="59.99"/>
    <n v="35.994"/>
    <n v="4"/>
    <n v="143.976"/>
  </r>
  <r>
    <x v="0"/>
    <x v="1"/>
    <x v="1"/>
    <s v="Sklep „Po sąsiedzku”"/>
    <x v="0"/>
    <x v="3"/>
    <s v="Szosa-650"/>
    <x v="1"/>
    <d v="2008-11-29T00:00:00"/>
    <x v="3"/>
    <x v="0"/>
    <n v="782.99"/>
    <n v="469.79399999999998"/>
    <n v="9"/>
    <n v="4228.1459999999997"/>
  </r>
  <r>
    <x v="0"/>
    <x v="1"/>
    <x v="1"/>
    <s v="Sklep „Po sąsiedzku”"/>
    <x v="3"/>
    <x v="13"/>
    <s v="mini-pompki"/>
    <x v="7"/>
    <d v="2008-11-23T00:00:00"/>
    <x v="3"/>
    <x v="0"/>
    <n v="19.989999999999998"/>
    <n v="11.994"/>
    <n v="5"/>
    <n v="59.97"/>
  </r>
  <r>
    <x v="0"/>
    <x v="1"/>
    <x v="1"/>
    <s v="Sklep „Po sąsiedzku”"/>
    <x v="1"/>
    <x v="11"/>
    <s v="damskie getry"/>
    <x v="1"/>
    <d v="2008-11-25T00:00:00"/>
    <x v="3"/>
    <x v="0"/>
    <n v="74.989999999999995"/>
    <n v="43.494199999999999"/>
    <n v="12"/>
    <n v="521.93039999999996"/>
  </r>
  <r>
    <x v="0"/>
    <x v="1"/>
    <x v="1"/>
    <s v="Sklep „Po sąsiedzku”"/>
    <x v="1"/>
    <x v="14"/>
    <s v="męskie spodenki sportowe"/>
    <x v="1"/>
    <d v="2008-11-07T00:00:00"/>
    <x v="3"/>
    <x v="0"/>
    <n v="59.99"/>
    <n v="35.994"/>
    <n v="2"/>
    <n v="71.988"/>
  </r>
  <r>
    <x v="0"/>
    <x v="1"/>
    <x v="1"/>
    <s v="Sklep „Po sąsiedzku”"/>
    <x v="3"/>
    <x v="7"/>
    <s v="Sport-100"/>
    <x v="3"/>
    <d v="2008-11-11T00:00:00"/>
    <x v="3"/>
    <x v="0"/>
    <n v="34.99"/>
    <n v="20.186499999999999"/>
    <n v="6"/>
    <n v="121.119"/>
  </r>
  <r>
    <x v="0"/>
    <x v="1"/>
    <x v="1"/>
    <s v="Sklep „Po sąsiedzku”"/>
    <x v="3"/>
    <x v="15"/>
    <s v="zamknięcie linka"/>
    <x v="7"/>
    <d v="2008-11-04T00:00:00"/>
    <x v="3"/>
    <x v="0"/>
    <n v="25"/>
    <n v="15"/>
    <n v="5"/>
    <n v="75"/>
  </r>
  <r>
    <x v="0"/>
    <x v="1"/>
    <x v="1"/>
    <s v="Sklep „Po sąsiedzku”"/>
    <x v="0"/>
    <x v="3"/>
    <s v="Szosa--550-W"/>
    <x v="6"/>
    <d v="2008-11-02T00:00:00"/>
    <x v="3"/>
    <x v="0"/>
    <n v="1120.49"/>
    <n v="600.26250000000005"/>
    <n v="1"/>
    <n v="600.26250000000005"/>
  </r>
  <r>
    <x v="0"/>
    <x v="1"/>
    <x v="1"/>
    <s v="Sklep „Po sąsiedzku”"/>
    <x v="1"/>
    <x v="10"/>
    <s v="rękawiczki rowerowe"/>
    <x v="1"/>
    <d v="2008-11-22T00:00:00"/>
    <x v="3"/>
    <x v="0"/>
    <n v="24.49"/>
    <n v="14.1289"/>
    <n v="2"/>
    <n v="28.2578"/>
  </r>
  <r>
    <x v="0"/>
    <x v="1"/>
    <x v="1"/>
    <s v="Sklep „Po sąsiedzku”"/>
    <x v="2"/>
    <x v="6"/>
    <s v="ML rama rowerowa-W"/>
    <x v="6"/>
    <d v="2008-11-12T00:00:00"/>
    <x v="3"/>
    <x v="0"/>
    <n v="594.83000000000004"/>
    <n v="324.45269999999999"/>
    <n v="3"/>
    <n v="973.35809999999992"/>
  </r>
  <r>
    <x v="0"/>
    <x v="1"/>
    <x v="1"/>
    <s v="Sklep „Po sąsiedzku”"/>
    <x v="0"/>
    <x v="3"/>
    <s v="Szosa-250"/>
    <x v="1"/>
    <d v="2008-11-08T00:00:00"/>
    <x v="3"/>
    <x v="0"/>
    <n v="2443.35"/>
    <n v="1308.9375"/>
    <n v="2"/>
    <n v="2617.875"/>
  </r>
  <r>
    <x v="0"/>
    <x v="1"/>
    <x v="1"/>
    <s v="Sklep „Po sąsiedzku”"/>
    <x v="1"/>
    <x v="5"/>
    <s v="nakładka na rower"/>
    <x v="4"/>
    <d v="2008-11-19T00:00:00"/>
    <x v="3"/>
    <x v="0"/>
    <n v="8.99"/>
    <n v="5.0136000000000003"/>
    <n v="12"/>
    <n v="60.163200000000003"/>
  </r>
  <r>
    <x v="0"/>
    <x v="1"/>
    <x v="1"/>
    <s v="Sklep „Po sąsiedzku”"/>
    <x v="0"/>
    <x v="3"/>
    <s v="Szosa-650"/>
    <x v="3"/>
    <d v="2008-11-09T00:00:00"/>
    <x v="3"/>
    <x v="0"/>
    <n v="782.99"/>
    <n v="469.79399999999998"/>
    <n v="3"/>
    <n v="1409.3820000000001"/>
  </r>
  <r>
    <x v="0"/>
    <x v="1"/>
    <x v="1"/>
    <s v="Sklep „Po sąsiedzku”"/>
    <x v="0"/>
    <x v="3"/>
    <s v="Szosa--550-W"/>
    <x v="6"/>
    <d v="2008-11-01T00:00:00"/>
    <x v="3"/>
    <x v="0"/>
    <n v="1120.49"/>
    <n v="600.26250000000005"/>
    <n v="1"/>
    <n v="600.26250000000005"/>
  </r>
  <r>
    <x v="0"/>
    <x v="1"/>
    <x v="1"/>
    <s v="Sklep „Po sąsiedzku”"/>
    <x v="0"/>
    <x v="3"/>
    <s v="Szosa--550-W"/>
    <x v="6"/>
    <d v="2008-11-05T00:00:00"/>
    <x v="3"/>
    <x v="0"/>
    <n v="1120.49"/>
    <n v="600.26250000000005"/>
    <n v="5"/>
    <n v="3001.3125"/>
  </r>
  <r>
    <x v="0"/>
    <x v="1"/>
    <x v="1"/>
    <s v="Sklep „Po sąsiedzku”"/>
    <x v="0"/>
    <x v="3"/>
    <s v="Szosa-650"/>
    <x v="1"/>
    <d v="2008-11-25T00:00:00"/>
    <x v="3"/>
    <x v="0"/>
    <n v="782.99"/>
    <n v="469.79399999999998"/>
    <n v="2"/>
    <n v="939.58799999999997"/>
  </r>
  <r>
    <x v="0"/>
    <x v="1"/>
    <x v="1"/>
    <s v="Sklep „Po sąsiedzku”"/>
    <x v="0"/>
    <x v="3"/>
    <s v="Szosa-650"/>
    <x v="1"/>
    <d v="2008-11-30T00:00:00"/>
    <x v="3"/>
    <x v="0"/>
    <n v="782.99"/>
    <n v="469.79399999999998"/>
    <n v="3"/>
    <n v="1409.3820000000001"/>
  </r>
  <r>
    <x v="0"/>
    <x v="1"/>
    <x v="1"/>
    <s v="Sklep „Po sąsiedzku”"/>
    <x v="2"/>
    <x v="6"/>
    <s v="ML rama rowerowa-W"/>
    <x v="6"/>
    <d v="2008-11-20T00:00:00"/>
    <x v="3"/>
    <x v="0"/>
    <n v="594.83000000000004"/>
    <n v="324.45269999999999"/>
    <n v="1"/>
    <n v="324.45269999999999"/>
  </r>
  <r>
    <x v="0"/>
    <x v="1"/>
    <x v="1"/>
    <s v="Sklep „Po sąsiedzku”"/>
    <x v="0"/>
    <x v="3"/>
    <s v="Szosa-650"/>
    <x v="1"/>
    <d v="2008-11-09T00:00:00"/>
    <x v="3"/>
    <x v="0"/>
    <n v="782.99"/>
    <n v="469.79399999999998"/>
    <n v="1"/>
    <n v="469.79399999999998"/>
  </r>
  <r>
    <x v="0"/>
    <x v="1"/>
    <x v="1"/>
    <s v="Sklep „Po sąsiedzku”"/>
    <x v="0"/>
    <x v="3"/>
    <s v="Szosa-650"/>
    <x v="3"/>
    <d v="2008-11-13T00:00:00"/>
    <x v="3"/>
    <x v="0"/>
    <n v="782.99"/>
    <n v="454.13420000000002"/>
    <n v="13"/>
    <n v="5903.7446"/>
  </r>
  <r>
    <x v="0"/>
    <x v="1"/>
    <x v="1"/>
    <s v="Sklep „Po sąsiedzku”"/>
    <x v="1"/>
    <x v="4"/>
    <s v="Long-Sleeve Logo Jersey"/>
    <x v="4"/>
    <d v="2008-11-17T00:00:00"/>
    <x v="3"/>
    <x v="0"/>
    <n v="49.99"/>
    <n v="28.840399999999999"/>
    <n v="5"/>
    <n v="144.202"/>
  </r>
  <r>
    <x v="0"/>
    <x v="1"/>
    <x v="1"/>
    <s v="Sklep „Po sąsiedzku”"/>
    <x v="1"/>
    <x v="12"/>
    <s v="męskie spodenki rowerowe"/>
    <x v="4"/>
    <d v="2008-11-19T00:00:00"/>
    <x v="3"/>
    <x v="0"/>
    <n v="89.99"/>
    <n v="53.994"/>
    <n v="3"/>
    <n v="161.982"/>
  </r>
  <r>
    <x v="0"/>
    <x v="1"/>
    <x v="1"/>
    <s v="Sklep „Po sąsiedzku”"/>
    <x v="3"/>
    <x v="7"/>
    <s v="Sport-100"/>
    <x v="1"/>
    <d v="2008-11-10T00:00:00"/>
    <x v="3"/>
    <x v="0"/>
    <n v="34.99"/>
    <n v="20.186499999999999"/>
    <n v="7"/>
    <n v="141.30549999999999"/>
  </r>
  <r>
    <x v="0"/>
    <x v="1"/>
    <x v="1"/>
    <s v="Sklep „Po sąsiedzku”"/>
    <x v="2"/>
    <x v="6"/>
    <s v="LL rama rowerowa"/>
    <x v="3"/>
    <d v="2008-11-05T00:00:00"/>
    <x v="3"/>
    <x v="0"/>
    <n v="337.22"/>
    <n v="202.33199999999999"/>
    <n v="2"/>
    <n v="404.66399999999999"/>
  </r>
  <r>
    <x v="0"/>
    <x v="1"/>
    <x v="1"/>
    <s v="Sklep „Po sąsiedzku”"/>
    <x v="1"/>
    <x v="11"/>
    <s v="damskie getry"/>
    <x v="1"/>
    <d v="2008-11-28T00:00:00"/>
    <x v="3"/>
    <x v="0"/>
    <n v="74.989999999999995"/>
    <n v="44.994"/>
    <n v="5"/>
    <n v="224.97"/>
  </r>
  <r>
    <x v="0"/>
    <x v="0"/>
    <x v="2"/>
    <s v="Sklepy turystyczne"/>
    <x v="2"/>
    <x v="2"/>
    <s v="ML rama górski-W"/>
    <x v="1"/>
    <d v="2008-11-20T00:00:00"/>
    <x v="3"/>
    <x v="0"/>
    <n v="348.76"/>
    <n v="209.256"/>
    <n v="1"/>
    <n v="209.256"/>
  </r>
  <r>
    <x v="0"/>
    <x v="0"/>
    <x v="3"/>
    <s v="Mechanika SC"/>
    <x v="1"/>
    <x v="4"/>
    <s v="Long-Sleeve Logo Jersey"/>
    <x v="4"/>
    <d v="2008-11-21T00:00:00"/>
    <x v="3"/>
    <x v="0"/>
    <n v="49.99"/>
    <n v="28.840399999999999"/>
    <n v="5"/>
    <n v="144.202"/>
  </r>
  <r>
    <x v="0"/>
    <x v="0"/>
    <x v="3"/>
    <s v="Mechanika SC"/>
    <x v="2"/>
    <x v="8"/>
    <s v="LL tylne koło szosa"/>
    <x v="1"/>
    <d v="2008-11-12T00:00:00"/>
    <x v="3"/>
    <x v="0"/>
    <n v="112.565"/>
    <n v="67.539000000000001"/>
    <n v="1"/>
    <n v="67.539000000000001"/>
  </r>
  <r>
    <x v="0"/>
    <x v="0"/>
    <x v="3"/>
    <s v="Mechanika SC"/>
    <x v="2"/>
    <x v="6"/>
    <s v="ML rama rowerowa-W"/>
    <x v="6"/>
    <d v="2008-11-13T00:00:00"/>
    <x v="3"/>
    <x v="0"/>
    <n v="594.83000000000004"/>
    <n v="324.45269999999999"/>
    <n v="4"/>
    <n v="1297.8108"/>
  </r>
  <r>
    <x v="0"/>
    <x v="0"/>
    <x v="3"/>
    <s v="Mechanika SC"/>
    <x v="0"/>
    <x v="3"/>
    <s v="Szosa-650"/>
    <x v="3"/>
    <d v="2008-11-01T00:00:00"/>
    <x v="3"/>
    <x v="0"/>
    <n v="782.99"/>
    <n v="469.79399999999998"/>
    <n v="3"/>
    <n v="1409.3820000000001"/>
  </r>
  <r>
    <x v="0"/>
    <x v="0"/>
    <x v="3"/>
    <s v="Mechanika SC"/>
    <x v="1"/>
    <x v="5"/>
    <s v="nakładka na rower"/>
    <x v="4"/>
    <d v="2008-12-01T00:00:00"/>
    <x v="3"/>
    <x v="0"/>
    <n v="8.99"/>
    <n v="5.1864999999999997"/>
    <n v="3"/>
    <n v="15.5595"/>
  </r>
  <r>
    <x v="0"/>
    <x v="0"/>
    <x v="3"/>
    <s v="Mechanika SC"/>
    <x v="0"/>
    <x v="3"/>
    <s v="Szosa-650"/>
    <x v="3"/>
    <d v="2008-11-22T00:00:00"/>
    <x v="3"/>
    <x v="0"/>
    <n v="782.99"/>
    <n v="469.79399999999998"/>
    <n v="3"/>
    <n v="1409.3820000000001"/>
  </r>
  <r>
    <x v="0"/>
    <x v="0"/>
    <x v="3"/>
    <s v="Mechanika SC"/>
    <x v="0"/>
    <x v="3"/>
    <s v="Szosa-650"/>
    <x v="3"/>
    <d v="2008-11-07T00:00:00"/>
    <x v="3"/>
    <x v="0"/>
    <n v="782.99"/>
    <n v="469.79399999999998"/>
    <n v="2"/>
    <n v="939.58799999999997"/>
  </r>
  <r>
    <x v="0"/>
    <x v="0"/>
    <x v="3"/>
    <s v="Mechanika SC"/>
    <x v="1"/>
    <x v="11"/>
    <s v="damskie getry"/>
    <x v="1"/>
    <d v="2008-11-29T00:00:00"/>
    <x v="3"/>
    <x v="0"/>
    <n v="74.989999999999995"/>
    <n v="44.994"/>
    <n v="1"/>
    <n v="44.994"/>
  </r>
  <r>
    <x v="0"/>
    <x v="0"/>
    <x v="3"/>
    <s v="Mechanika SC"/>
    <x v="0"/>
    <x v="3"/>
    <s v="Szosa-650"/>
    <x v="1"/>
    <d v="2008-11-14T00:00:00"/>
    <x v="3"/>
    <x v="0"/>
    <n v="782.99"/>
    <n v="469.79399999999998"/>
    <n v="3"/>
    <n v="1409.3820000000001"/>
  </r>
  <r>
    <x v="0"/>
    <x v="0"/>
    <x v="3"/>
    <s v="Mechanika SC"/>
    <x v="1"/>
    <x v="11"/>
    <s v="damskie getry"/>
    <x v="1"/>
    <d v="2008-11-12T00:00:00"/>
    <x v="3"/>
    <x v="0"/>
    <n v="74.989999999999995"/>
    <n v="44.994"/>
    <n v="6"/>
    <n v="269.964"/>
  </r>
  <r>
    <x v="0"/>
    <x v="0"/>
    <x v="3"/>
    <s v="Mechanika SC"/>
    <x v="0"/>
    <x v="3"/>
    <s v="Szosa-650"/>
    <x v="3"/>
    <d v="2008-12-01T00:00:00"/>
    <x v="3"/>
    <x v="0"/>
    <n v="782.99"/>
    <n v="469.79399999999998"/>
    <n v="1"/>
    <n v="469.79399999999998"/>
  </r>
  <r>
    <x v="0"/>
    <x v="0"/>
    <x v="3"/>
    <s v="Ulubione rowery SC"/>
    <x v="0"/>
    <x v="3"/>
    <s v="Szosa--550-W"/>
    <x v="6"/>
    <d v="2008-11-09T00:00:00"/>
    <x v="3"/>
    <x v="0"/>
    <n v="1120.49"/>
    <n v="600.26250000000005"/>
    <n v="1"/>
    <n v="600.26250000000005"/>
  </r>
  <r>
    <x v="0"/>
    <x v="0"/>
    <x v="3"/>
    <s v="Ulubione rowery SC"/>
    <x v="2"/>
    <x v="8"/>
    <s v="ML przednie koło szosa"/>
    <x v="1"/>
    <d v="2008-11-28T00:00:00"/>
    <x v="3"/>
    <x v="0"/>
    <n v="248.38499999999999"/>
    <n v="149.03100000000001"/>
    <n v="2"/>
    <n v="298.06200000000001"/>
  </r>
  <r>
    <x v="0"/>
    <x v="0"/>
    <x v="3"/>
    <s v="Ulubione rowery SC"/>
    <x v="1"/>
    <x v="12"/>
    <s v="męskie spodenki rowerowe"/>
    <x v="4"/>
    <d v="2008-11-22T00:00:00"/>
    <x v="3"/>
    <x v="0"/>
    <n v="89.99"/>
    <n v="53.994"/>
    <n v="3"/>
    <n v="161.982"/>
  </r>
  <r>
    <x v="0"/>
    <x v="0"/>
    <x v="3"/>
    <s v="Ulubione rowery SC"/>
    <x v="3"/>
    <x v="7"/>
    <s v="Sport-100"/>
    <x v="1"/>
    <d v="2008-11-14T00:00:00"/>
    <x v="3"/>
    <x v="0"/>
    <n v="34.99"/>
    <n v="20.186499999999999"/>
    <n v="5"/>
    <n v="100.93249999999999"/>
  </r>
  <r>
    <x v="0"/>
    <x v="0"/>
    <x v="3"/>
    <s v="Ulubione rowery SC"/>
    <x v="2"/>
    <x v="6"/>
    <s v="LL rama rowerowa"/>
    <x v="1"/>
    <d v="2008-11-01T00:00:00"/>
    <x v="3"/>
    <x v="0"/>
    <n v="337.22"/>
    <n v="183.93819999999999"/>
    <n v="1"/>
    <n v="183.93819999999999"/>
  </r>
  <r>
    <x v="0"/>
    <x v="0"/>
    <x v="3"/>
    <s v="Ulubione rowery SC"/>
    <x v="3"/>
    <x v="13"/>
    <s v="mini-pompki"/>
    <x v="7"/>
    <d v="2008-11-04T00:00:00"/>
    <x v="3"/>
    <x v="0"/>
    <n v="19.989999999999998"/>
    <n v="11.994"/>
    <n v="8"/>
    <n v="95.951999999999998"/>
  </r>
  <r>
    <x v="0"/>
    <x v="0"/>
    <x v="3"/>
    <s v="Ulubione rowery SC"/>
    <x v="1"/>
    <x v="11"/>
    <s v="damskie getry"/>
    <x v="1"/>
    <d v="2008-11-11T00:00:00"/>
    <x v="3"/>
    <x v="0"/>
    <n v="74.989999999999995"/>
    <n v="44.994"/>
    <n v="8"/>
    <n v="359.952"/>
  </r>
  <r>
    <x v="0"/>
    <x v="0"/>
    <x v="3"/>
    <s v="Ulubione rowery SC"/>
    <x v="0"/>
    <x v="3"/>
    <s v="Szosa-650"/>
    <x v="3"/>
    <d v="2008-11-27T00:00:00"/>
    <x v="3"/>
    <x v="0"/>
    <n v="782.99"/>
    <n v="469.79399999999998"/>
    <n v="8"/>
    <n v="3758.3519999999999"/>
  </r>
  <r>
    <x v="0"/>
    <x v="0"/>
    <x v="3"/>
    <s v="Ulubione rowery SC"/>
    <x v="0"/>
    <x v="3"/>
    <s v="Szosa-650"/>
    <x v="1"/>
    <d v="2008-11-09T00:00:00"/>
    <x v="3"/>
    <x v="0"/>
    <n v="782.99"/>
    <n v="469.79399999999998"/>
    <n v="3"/>
    <n v="1409.3820000000001"/>
  </r>
  <r>
    <x v="0"/>
    <x v="0"/>
    <x v="3"/>
    <s v="Ulubione rowery SC"/>
    <x v="0"/>
    <x v="3"/>
    <s v="Szosa-650"/>
    <x v="1"/>
    <d v="2008-11-23T00:00:00"/>
    <x v="3"/>
    <x v="0"/>
    <n v="782.99"/>
    <n v="469.79399999999998"/>
    <n v="1"/>
    <n v="469.79399999999998"/>
  </r>
  <r>
    <x v="0"/>
    <x v="0"/>
    <x v="3"/>
    <s v="Ulubione rowery SC"/>
    <x v="1"/>
    <x v="5"/>
    <s v="nakładka na rower"/>
    <x v="4"/>
    <d v="2008-11-17T00:00:00"/>
    <x v="3"/>
    <x v="0"/>
    <n v="8.99"/>
    <n v="5.1864999999999997"/>
    <n v="9"/>
    <n v="46.6785"/>
  </r>
  <r>
    <x v="0"/>
    <x v="0"/>
    <x v="3"/>
    <s v="Ulubione rowery SC"/>
    <x v="0"/>
    <x v="3"/>
    <s v="Szosa-250"/>
    <x v="1"/>
    <d v="2008-11-30T00:00:00"/>
    <x v="3"/>
    <x v="0"/>
    <n v="2443.35"/>
    <n v="1308.9375"/>
    <n v="2"/>
    <n v="2617.875"/>
  </r>
  <r>
    <x v="0"/>
    <x v="0"/>
    <x v="3"/>
    <s v="Ulubione rowery SC"/>
    <x v="1"/>
    <x v="14"/>
    <s v="męskie spodenki sportowe"/>
    <x v="1"/>
    <d v="2008-11-28T00:00:00"/>
    <x v="3"/>
    <x v="0"/>
    <n v="59.99"/>
    <n v="35.994"/>
    <n v="1"/>
    <n v="35.994"/>
  </r>
  <r>
    <x v="0"/>
    <x v="0"/>
    <x v="3"/>
    <s v="Ulubione rowery SC"/>
    <x v="1"/>
    <x v="4"/>
    <s v="Long-Sleeve Logo Jersey"/>
    <x v="4"/>
    <d v="2008-11-13T00:00:00"/>
    <x v="3"/>
    <x v="0"/>
    <n v="49.99"/>
    <n v="28.840399999999999"/>
    <n v="6"/>
    <n v="173.04239999999999"/>
  </r>
  <r>
    <x v="0"/>
    <x v="0"/>
    <x v="3"/>
    <s v="Ulubione rowery SC"/>
    <x v="2"/>
    <x v="6"/>
    <s v="ML rama rowerowa-W"/>
    <x v="6"/>
    <d v="2008-11-17T00:00:00"/>
    <x v="3"/>
    <x v="0"/>
    <n v="594.83000000000004"/>
    <n v="324.45269999999999"/>
    <n v="6"/>
    <n v="1946.7161999999998"/>
  </r>
  <r>
    <x v="0"/>
    <x v="0"/>
    <x v="3"/>
    <s v="Ulubione rowery SC"/>
    <x v="2"/>
    <x v="6"/>
    <s v="ML rama rowerowa-W"/>
    <x v="6"/>
    <d v="2008-12-01T00:00:00"/>
    <x v="3"/>
    <x v="0"/>
    <n v="594.83000000000004"/>
    <n v="324.45269999999999"/>
    <n v="1"/>
    <n v="324.45269999999999"/>
  </r>
  <r>
    <x v="0"/>
    <x v="0"/>
    <x v="3"/>
    <s v="Ulubione rowery SC"/>
    <x v="1"/>
    <x v="12"/>
    <s v="męskie spodenki rowerowe"/>
    <x v="4"/>
    <d v="2008-11-28T00:00:00"/>
    <x v="3"/>
    <x v="0"/>
    <n v="89.99"/>
    <n v="53.994"/>
    <n v="1"/>
    <n v="53.994"/>
  </r>
  <r>
    <x v="0"/>
    <x v="0"/>
    <x v="3"/>
    <s v="Ulubione rowery SC"/>
    <x v="0"/>
    <x v="3"/>
    <s v="Szosa-250"/>
    <x v="3"/>
    <d v="2008-11-08T00:00:00"/>
    <x v="3"/>
    <x v="0"/>
    <n v="2443.35"/>
    <n v="1466.01"/>
    <n v="6"/>
    <n v="8796.06"/>
  </r>
  <r>
    <x v="0"/>
    <x v="0"/>
    <x v="3"/>
    <s v="Ulubione rowery SC"/>
    <x v="1"/>
    <x v="10"/>
    <s v="rękawiczki rowerowe"/>
    <x v="1"/>
    <d v="2008-12-01T00:00:00"/>
    <x v="3"/>
    <x v="0"/>
    <n v="24.49"/>
    <n v="14.1289"/>
    <n v="4"/>
    <n v="56.515599999999999"/>
  </r>
  <r>
    <x v="0"/>
    <x v="0"/>
    <x v="3"/>
    <s v="Ulubione rowery SC"/>
    <x v="0"/>
    <x v="3"/>
    <s v="Szosa--550-W"/>
    <x v="6"/>
    <d v="2008-11-04T00:00:00"/>
    <x v="3"/>
    <x v="0"/>
    <n v="1120.49"/>
    <n v="600.26250000000005"/>
    <n v="4"/>
    <n v="2401.0500000000002"/>
  </r>
  <r>
    <x v="0"/>
    <x v="0"/>
    <x v="3"/>
    <s v="Ulubione rowery SC"/>
    <x v="1"/>
    <x v="14"/>
    <s v="męskie spodenki sportowe"/>
    <x v="1"/>
    <d v="2008-11-11T00:00:00"/>
    <x v="3"/>
    <x v="0"/>
    <n v="59.99"/>
    <n v="35.994"/>
    <n v="5"/>
    <n v="179.97"/>
  </r>
  <r>
    <x v="0"/>
    <x v="0"/>
    <x v="3"/>
    <s v="Ulubione rowery SC"/>
    <x v="0"/>
    <x v="3"/>
    <s v="Szosa-650"/>
    <x v="1"/>
    <d v="2008-11-27T00:00:00"/>
    <x v="3"/>
    <x v="0"/>
    <n v="782.99"/>
    <n v="469.79399999999998"/>
    <n v="1"/>
    <n v="469.79399999999998"/>
  </r>
  <r>
    <x v="0"/>
    <x v="0"/>
    <x v="3"/>
    <s v="Ulubione rowery SC"/>
    <x v="2"/>
    <x v="6"/>
    <s v="LL rama rowerowa"/>
    <x v="3"/>
    <d v="2008-11-08T00:00:00"/>
    <x v="3"/>
    <x v="0"/>
    <n v="337.22"/>
    <n v="202.33199999999999"/>
    <n v="4"/>
    <n v="809.32799999999997"/>
  </r>
  <r>
    <x v="0"/>
    <x v="0"/>
    <x v="3"/>
    <s v="Ulubione rowery SC"/>
    <x v="1"/>
    <x v="4"/>
    <s v="Long-Sleeve Logo Jersey"/>
    <x v="4"/>
    <d v="2008-11-02T00:00:00"/>
    <x v="3"/>
    <x v="0"/>
    <n v="49.99"/>
    <n v="28.840399999999999"/>
    <n v="5"/>
    <n v="144.202"/>
  </r>
  <r>
    <x v="0"/>
    <x v="0"/>
    <x v="3"/>
    <s v="Ulubione rowery SC"/>
    <x v="1"/>
    <x v="11"/>
    <s v="damskie getry"/>
    <x v="1"/>
    <d v="2008-11-27T00:00:00"/>
    <x v="3"/>
    <x v="0"/>
    <n v="74.989999999999995"/>
    <n v="44.994"/>
    <n v="1"/>
    <n v="44.994"/>
  </r>
  <r>
    <x v="0"/>
    <x v="0"/>
    <x v="3"/>
    <s v="Ulubione rowery SC"/>
    <x v="0"/>
    <x v="3"/>
    <s v="Szosa--550-W"/>
    <x v="6"/>
    <d v="2008-11-02T00:00:00"/>
    <x v="3"/>
    <x v="0"/>
    <n v="1120.49"/>
    <n v="600.26250000000005"/>
    <n v="3"/>
    <n v="1800.7875000000001"/>
  </r>
  <r>
    <x v="0"/>
    <x v="0"/>
    <x v="3"/>
    <s v="Ulubione rowery SC"/>
    <x v="3"/>
    <x v="7"/>
    <s v="Sport-100"/>
    <x v="5"/>
    <d v="2008-11-04T00:00:00"/>
    <x v="3"/>
    <x v="0"/>
    <n v="34.99"/>
    <n v="20.186499999999999"/>
    <n v="8"/>
    <n v="161.49199999999999"/>
  </r>
  <r>
    <x v="0"/>
    <x v="0"/>
    <x v="3"/>
    <s v="Ulubione rowery SC"/>
    <x v="2"/>
    <x v="6"/>
    <s v="ML rama rowerowa-W"/>
    <x v="6"/>
    <d v="2008-11-27T00:00:00"/>
    <x v="3"/>
    <x v="0"/>
    <n v="594.83000000000004"/>
    <n v="324.45269999999999"/>
    <n v="2"/>
    <n v="648.90539999999999"/>
  </r>
  <r>
    <x v="0"/>
    <x v="0"/>
    <x v="3"/>
    <s v="Ulubione rowery SC"/>
    <x v="2"/>
    <x v="8"/>
    <s v="LL tylne koło szosa"/>
    <x v="1"/>
    <d v="2008-11-27T00:00:00"/>
    <x v="3"/>
    <x v="0"/>
    <n v="112.565"/>
    <n v="67.539000000000001"/>
    <n v="4"/>
    <n v="270.15600000000001"/>
  </r>
  <r>
    <x v="0"/>
    <x v="0"/>
    <x v="3"/>
    <s v="Ulubione rowery SC"/>
    <x v="0"/>
    <x v="3"/>
    <s v="Szosa-250"/>
    <x v="1"/>
    <d v="2008-11-08T00:00:00"/>
    <x v="3"/>
    <x v="0"/>
    <n v="2443.35"/>
    <n v="1308.9375"/>
    <n v="2"/>
    <n v="2617.875"/>
  </r>
  <r>
    <x v="0"/>
    <x v="0"/>
    <x v="3"/>
    <s v="Ulubione rowery SC"/>
    <x v="1"/>
    <x v="12"/>
    <s v="męskie spodenki rowerowe"/>
    <x v="4"/>
    <d v="2008-11-22T00:00:00"/>
    <x v="3"/>
    <x v="0"/>
    <n v="89.99"/>
    <n v="53.994"/>
    <n v="7"/>
    <n v="377.95799999999997"/>
  </r>
  <r>
    <x v="0"/>
    <x v="0"/>
    <x v="3"/>
    <s v="Ulubione rowery SC"/>
    <x v="2"/>
    <x v="6"/>
    <s v="LL rama rowerowa"/>
    <x v="1"/>
    <d v="2008-11-05T00:00:00"/>
    <x v="3"/>
    <x v="0"/>
    <n v="337.22"/>
    <n v="183.93819999999999"/>
    <n v="2"/>
    <n v="367.87639999999999"/>
  </r>
  <r>
    <x v="0"/>
    <x v="0"/>
    <x v="3"/>
    <s v="Ulubione rowery SC"/>
    <x v="2"/>
    <x v="8"/>
    <s v="HL przednie koło szosa"/>
    <x v="1"/>
    <d v="2008-11-29T00:00:00"/>
    <x v="3"/>
    <x v="0"/>
    <n v="330.06"/>
    <n v="198.036"/>
    <n v="4"/>
    <n v="792.14400000000001"/>
  </r>
  <r>
    <x v="0"/>
    <x v="0"/>
    <x v="3"/>
    <s v="Ulubione rowery SC"/>
    <x v="2"/>
    <x v="9"/>
    <s v="HL kierownica szosa"/>
    <x v="7"/>
    <d v="2008-11-29T00:00:00"/>
    <x v="3"/>
    <x v="0"/>
    <n v="120.27"/>
    <n v="65.601799999999997"/>
    <n v="3"/>
    <n v="196.80539999999999"/>
  </r>
  <r>
    <x v="0"/>
    <x v="0"/>
    <x v="3"/>
    <s v="Ulubione rowery SC"/>
    <x v="0"/>
    <x v="3"/>
    <s v="Szosa-650"/>
    <x v="3"/>
    <d v="2008-11-06T00:00:00"/>
    <x v="3"/>
    <x v="0"/>
    <n v="782.99"/>
    <n v="469.79399999999998"/>
    <n v="3"/>
    <n v="1409.3820000000001"/>
  </r>
  <r>
    <x v="0"/>
    <x v="0"/>
    <x v="3"/>
    <s v="Ulubione rowery SC"/>
    <x v="1"/>
    <x v="10"/>
    <s v="rękawiczki rowerowe"/>
    <x v="1"/>
    <d v="2008-11-20T00:00:00"/>
    <x v="3"/>
    <x v="0"/>
    <n v="24.49"/>
    <n v="14.1289"/>
    <n v="1"/>
    <n v="14.1289"/>
  </r>
  <r>
    <x v="0"/>
    <x v="0"/>
    <x v="3"/>
    <s v="Ulubione rowery SC"/>
    <x v="2"/>
    <x v="6"/>
    <s v="HL rama rowerowa szosa"/>
    <x v="3"/>
    <d v="2008-11-22T00:00:00"/>
    <x v="3"/>
    <x v="0"/>
    <n v="1431.5"/>
    <n v="780.81820000000005"/>
    <n v="2"/>
    <n v="1561.6364000000001"/>
  </r>
  <r>
    <x v="0"/>
    <x v="0"/>
    <x v="3"/>
    <s v="Ulubione rowery SC"/>
    <x v="0"/>
    <x v="3"/>
    <s v="Szosa-650"/>
    <x v="3"/>
    <d v="2008-11-18T00:00:00"/>
    <x v="3"/>
    <x v="0"/>
    <n v="782.99"/>
    <n v="469.79399999999998"/>
    <n v="6"/>
    <n v="2818.7640000000001"/>
  </r>
  <r>
    <x v="0"/>
    <x v="0"/>
    <x v="3"/>
    <s v="Ulubione rowery SC"/>
    <x v="2"/>
    <x v="6"/>
    <s v="LL rama rowerowa"/>
    <x v="3"/>
    <d v="2008-11-01T00:00:00"/>
    <x v="3"/>
    <x v="0"/>
    <n v="337.22"/>
    <n v="202.33199999999999"/>
    <n v="2"/>
    <n v="404.66399999999999"/>
  </r>
  <r>
    <x v="0"/>
    <x v="0"/>
    <x v="3"/>
    <s v="Ulubione rowery SC"/>
    <x v="1"/>
    <x v="4"/>
    <s v="Long-Sleeve Logo Jersey"/>
    <x v="4"/>
    <d v="2008-11-19T00:00:00"/>
    <x v="3"/>
    <x v="0"/>
    <n v="49.99"/>
    <n v="28.840399999999999"/>
    <n v="4"/>
    <n v="115.3616"/>
  </r>
  <r>
    <x v="0"/>
    <x v="0"/>
    <x v="3"/>
    <s v="Ulubione rowery SC"/>
    <x v="2"/>
    <x v="6"/>
    <s v="LL rama rowerowa"/>
    <x v="1"/>
    <d v="2008-11-25T00:00:00"/>
    <x v="3"/>
    <x v="0"/>
    <n v="337.22"/>
    <n v="183.93819999999999"/>
    <n v="3"/>
    <n v="551.81459999999993"/>
  </r>
  <r>
    <x v="0"/>
    <x v="0"/>
    <x v="3"/>
    <s v="Ulubione rowery SC"/>
    <x v="1"/>
    <x v="11"/>
    <s v="damskie getry"/>
    <x v="1"/>
    <d v="2008-11-23T00:00:00"/>
    <x v="3"/>
    <x v="0"/>
    <n v="74.989999999999995"/>
    <n v="44.994"/>
    <n v="4"/>
    <n v="179.976"/>
  </r>
  <r>
    <x v="0"/>
    <x v="0"/>
    <x v="3"/>
    <s v="Ulubione rowery SC"/>
    <x v="1"/>
    <x v="14"/>
    <s v="męskie spodenki sportowe"/>
    <x v="1"/>
    <d v="2008-11-16T00:00:00"/>
    <x v="3"/>
    <x v="0"/>
    <n v="59.99"/>
    <n v="35.994"/>
    <n v="4"/>
    <n v="143.976"/>
  </r>
  <r>
    <x v="0"/>
    <x v="0"/>
    <x v="3"/>
    <s v="Ulubione rowery SC"/>
    <x v="2"/>
    <x v="6"/>
    <s v="LL rama rowerowa"/>
    <x v="3"/>
    <d v="2008-11-07T00:00:00"/>
    <x v="3"/>
    <x v="0"/>
    <n v="337.22"/>
    <n v="202.33199999999999"/>
    <n v="3"/>
    <n v="606.99599999999998"/>
  </r>
  <r>
    <x v="0"/>
    <x v="0"/>
    <x v="3"/>
    <s v="Ulubione rowery SC"/>
    <x v="2"/>
    <x v="6"/>
    <s v="HL rama rowerowa szosa"/>
    <x v="3"/>
    <d v="2008-11-09T00:00:00"/>
    <x v="3"/>
    <x v="0"/>
    <n v="1431.5"/>
    <n v="780.81820000000005"/>
    <n v="3"/>
    <n v="2342.4546"/>
  </r>
  <r>
    <x v="0"/>
    <x v="0"/>
    <x v="3"/>
    <s v="Ulubione rowery SC"/>
    <x v="2"/>
    <x v="6"/>
    <s v="LL rama rowerowa"/>
    <x v="3"/>
    <d v="2008-11-19T00:00:00"/>
    <x v="3"/>
    <x v="0"/>
    <n v="337.22"/>
    <n v="202.33199999999999"/>
    <n v="1"/>
    <n v="202.33199999999999"/>
  </r>
  <r>
    <x v="0"/>
    <x v="0"/>
    <x v="3"/>
    <s v="Ulubione rowery SC"/>
    <x v="2"/>
    <x v="6"/>
    <s v="HL rama rowerowa szosa"/>
    <x v="1"/>
    <d v="2008-11-25T00:00:00"/>
    <x v="3"/>
    <x v="0"/>
    <n v="1431.5"/>
    <n v="780.81820000000005"/>
    <n v="2"/>
    <n v="1561.6364000000001"/>
  </r>
  <r>
    <x v="0"/>
    <x v="0"/>
    <x v="3"/>
    <s v="Ulubione rowery SC"/>
    <x v="0"/>
    <x v="3"/>
    <s v="Szosa-650"/>
    <x v="1"/>
    <d v="2008-11-28T00:00:00"/>
    <x v="3"/>
    <x v="0"/>
    <n v="782.99"/>
    <n v="469.79399999999998"/>
    <n v="2"/>
    <n v="939.58799999999997"/>
  </r>
  <r>
    <x v="0"/>
    <x v="0"/>
    <x v="3"/>
    <s v="Ulubione rowery SC"/>
    <x v="0"/>
    <x v="3"/>
    <s v="Szosa-250"/>
    <x v="1"/>
    <d v="2008-11-03T00:00:00"/>
    <x v="3"/>
    <x v="0"/>
    <n v="2443.35"/>
    <n v="1308.9375"/>
    <n v="4"/>
    <n v="5235.75"/>
  </r>
  <r>
    <x v="0"/>
    <x v="0"/>
    <x v="3"/>
    <s v="Ulubione rowery SC"/>
    <x v="1"/>
    <x v="10"/>
    <s v="rękawiczki rowerowe"/>
    <x v="1"/>
    <d v="2008-11-06T00:00:00"/>
    <x v="3"/>
    <x v="0"/>
    <n v="24.49"/>
    <n v="14.1289"/>
    <n v="5"/>
    <n v="70.644499999999994"/>
  </r>
  <r>
    <x v="0"/>
    <x v="0"/>
    <x v="3"/>
    <s v="Ulubione rowery SC"/>
    <x v="3"/>
    <x v="7"/>
    <s v="Sport-100"/>
    <x v="3"/>
    <d v="2008-11-24T00:00:00"/>
    <x v="3"/>
    <x v="0"/>
    <n v="34.99"/>
    <n v="20.186499999999999"/>
    <n v="4"/>
    <n v="80.745999999999995"/>
  </r>
  <r>
    <x v="0"/>
    <x v="0"/>
    <x v="3"/>
    <s v="Ulubione rowery SC"/>
    <x v="3"/>
    <x v="15"/>
    <s v="zamknięcie linka"/>
    <x v="7"/>
    <d v="2008-12-01T00:00:00"/>
    <x v="3"/>
    <x v="0"/>
    <n v="25"/>
    <n v="15"/>
    <n v="6"/>
    <n v="90"/>
  </r>
  <r>
    <x v="0"/>
    <x v="0"/>
    <x v="4"/>
    <s v="Rowery dla rozsądnych"/>
    <x v="0"/>
    <x v="3"/>
    <s v="Szosa-250"/>
    <x v="3"/>
    <d v="2008-11-28T00:00:00"/>
    <x v="3"/>
    <x v="0"/>
    <n v="2443.35"/>
    <n v="1466.01"/>
    <n v="3"/>
    <n v="4398.03"/>
  </r>
  <r>
    <x v="0"/>
    <x v="0"/>
    <x v="4"/>
    <s v="Rowery dla rozsądnych"/>
    <x v="1"/>
    <x v="4"/>
    <s v="Long-Sleeve Logo Jersey"/>
    <x v="4"/>
    <d v="2008-11-22T00:00:00"/>
    <x v="3"/>
    <x v="0"/>
    <n v="49.99"/>
    <n v="28.840399999999999"/>
    <n v="3"/>
    <n v="86.521199999999993"/>
  </r>
  <r>
    <x v="0"/>
    <x v="0"/>
    <x v="4"/>
    <s v="Rowery dla rozsądnych"/>
    <x v="2"/>
    <x v="6"/>
    <s v="LL rama rowerowa"/>
    <x v="3"/>
    <d v="2008-11-02T00:00:00"/>
    <x v="3"/>
    <x v="0"/>
    <n v="337.22"/>
    <n v="202.33199999999999"/>
    <n v="1"/>
    <n v="202.33199999999999"/>
  </r>
  <r>
    <x v="0"/>
    <x v="0"/>
    <x v="4"/>
    <s v="Rowery dla rozsądnych"/>
    <x v="3"/>
    <x v="7"/>
    <s v="Sport-100"/>
    <x v="3"/>
    <d v="2008-11-12T00:00:00"/>
    <x v="3"/>
    <x v="0"/>
    <n v="34.99"/>
    <n v="20.186499999999999"/>
    <n v="2"/>
    <n v="40.372999999999998"/>
  </r>
  <r>
    <x v="0"/>
    <x v="0"/>
    <x v="4"/>
    <s v="Rowery dla rozsądnych"/>
    <x v="2"/>
    <x v="8"/>
    <s v="LL tylne koło szosa"/>
    <x v="1"/>
    <d v="2008-11-09T00:00:00"/>
    <x v="3"/>
    <x v="0"/>
    <n v="112.565"/>
    <n v="67.539000000000001"/>
    <n v="4"/>
    <n v="270.15600000000001"/>
  </r>
  <r>
    <x v="0"/>
    <x v="0"/>
    <x v="4"/>
    <s v="Rowery dla rozsądnych"/>
    <x v="2"/>
    <x v="6"/>
    <s v="ML rama rowerowa-W"/>
    <x v="6"/>
    <d v="2008-11-24T00:00:00"/>
    <x v="3"/>
    <x v="0"/>
    <n v="594.83000000000004"/>
    <n v="324.45269999999999"/>
    <n v="2"/>
    <n v="648.90539999999999"/>
  </r>
  <r>
    <x v="0"/>
    <x v="0"/>
    <x v="4"/>
    <s v="Rowery dla rozsądnych"/>
    <x v="0"/>
    <x v="3"/>
    <s v="Szosa-250"/>
    <x v="1"/>
    <d v="2008-11-28T00:00:00"/>
    <x v="3"/>
    <x v="0"/>
    <n v="2443.35"/>
    <n v="1308.9375"/>
    <n v="2"/>
    <n v="2617.875"/>
  </r>
  <r>
    <x v="0"/>
    <x v="0"/>
    <x v="4"/>
    <s v="Rowery dla rozsądnych"/>
    <x v="0"/>
    <x v="3"/>
    <s v="Szosa-650"/>
    <x v="1"/>
    <d v="2008-11-19T00:00:00"/>
    <x v="3"/>
    <x v="0"/>
    <n v="782.99"/>
    <n v="469.79399999999998"/>
    <n v="8"/>
    <n v="3758.3519999999999"/>
  </r>
  <r>
    <x v="0"/>
    <x v="0"/>
    <x v="4"/>
    <s v="Rowery dla rozsądnych"/>
    <x v="0"/>
    <x v="3"/>
    <s v="Szosa-650"/>
    <x v="3"/>
    <d v="2008-12-01T00:00:00"/>
    <x v="3"/>
    <x v="0"/>
    <n v="782.99"/>
    <n v="469.79399999999998"/>
    <n v="4"/>
    <n v="1879.1759999999999"/>
  </r>
  <r>
    <x v="0"/>
    <x v="0"/>
    <x v="4"/>
    <s v="Rowery dla rozsądnych"/>
    <x v="0"/>
    <x v="3"/>
    <s v="Szosa--550-W"/>
    <x v="6"/>
    <d v="2008-11-07T00:00:00"/>
    <x v="3"/>
    <x v="0"/>
    <n v="1120.49"/>
    <n v="600.26250000000005"/>
    <n v="7"/>
    <n v="4201.8375000000005"/>
  </r>
  <r>
    <x v="0"/>
    <x v="0"/>
    <x v="4"/>
    <s v="Rowery dla rozsądnych"/>
    <x v="0"/>
    <x v="3"/>
    <s v="Szosa-250"/>
    <x v="1"/>
    <d v="2008-11-01T00:00:00"/>
    <x v="3"/>
    <x v="0"/>
    <n v="2443.35"/>
    <n v="1308.9375"/>
    <n v="3"/>
    <n v="3926.8125"/>
  </r>
  <r>
    <x v="0"/>
    <x v="0"/>
    <x v="4"/>
    <s v="Rowery dla rozsądnych"/>
    <x v="0"/>
    <x v="3"/>
    <s v="Szosa-250"/>
    <x v="3"/>
    <d v="2008-11-29T00:00:00"/>
    <x v="3"/>
    <x v="0"/>
    <n v="2443.35"/>
    <n v="1466.01"/>
    <n v="5"/>
    <n v="7330.05"/>
  </r>
  <r>
    <x v="0"/>
    <x v="0"/>
    <x v="4"/>
    <s v="Rowery dla rozsądnych"/>
    <x v="0"/>
    <x v="3"/>
    <s v="Szosa-650"/>
    <x v="3"/>
    <d v="2008-11-09T00:00:00"/>
    <x v="3"/>
    <x v="0"/>
    <n v="782.99"/>
    <n v="469.79399999999998"/>
    <n v="2"/>
    <n v="939.58799999999997"/>
  </r>
  <r>
    <x v="0"/>
    <x v="0"/>
    <x v="4"/>
    <s v="Rowery dla rozsądnych"/>
    <x v="1"/>
    <x v="11"/>
    <s v="damskie getry"/>
    <x v="1"/>
    <d v="2008-11-25T00:00:00"/>
    <x v="3"/>
    <x v="0"/>
    <n v="74.989999999999995"/>
    <n v="44.994"/>
    <n v="2"/>
    <n v="89.988"/>
  </r>
  <r>
    <x v="0"/>
    <x v="0"/>
    <x v="4"/>
    <s v="Rowery dla rozsądnych"/>
    <x v="1"/>
    <x v="5"/>
    <s v="nakładka na rower"/>
    <x v="4"/>
    <d v="2008-11-22T00:00:00"/>
    <x v="3"/>
    <x v="0"/>
    <n v="8.99"/>
    <n v="5.1864999999999997"/>
    <n v="1"/>
    <n v="5.1864999999999997"/>
  </r>
  <r>
    <x v="0"/>
    <x v="0"/>
    <x v="4"/>
    <s v="Rowery dla rozsądnych"/>
    <x v="1"/>
    <x v="14"/>
    <s v="męskie spodenki sportowe"/>
    <x v="1"/>
    <d v="2008-11-21T00:00:00"/>
    <x v="3"/>
    <x v="0"/>
    <n v="59.99"/>
    <n v="35.994"/>
    <n v="5"/>
    <n v="179.97"/>
  </r>
  <r>
    <x v="0"/>
    <x v="0"/>
    <x v="4"/>
    <s v="Rowery dla rozsądnych"/>
    <x v="1"/>
    <x v="11"/>
    <s v="damskie getry"/>
    <x v="1"/>
    <d v="2008-11-05T00:00:00"/>
    <x v="3"/>
    <x v="0"/>
    <n v="74.989999999999995"/>
    <n v="44.994"/>
    <n v="5"/>
    <n v="224.97"/>
  </r>
  <r>
    <x v="0"/>
    <x v="0"/>
    <x v="4"/>
    <s v="Rowery dla rozsądnych"/>
    <x v="0"/>
    <x v="3"/>
    <s v="Szosa-650"/>
    <x v="3"/>
    <d v="2008-11-28T00:00:00"/>
    <x v="3"/>
    <x v="0"/>
    <n v="782.99"/>
    <n v="469.79399999999998"/>
    <n v="3"/>
    <n v="1409.3820000000001"/>
  </r>
  <r>
    <x v="0"/>
    <x v="0"/>
    <x v="4"/>
    <s v="Rowery dla rozsądnych"/>
    <x v="0"/>
    <x v="3"/>
    <s v="Szosa-650"/>
    <x v="1"/>
    <d v="2008-11-19T00:00:00"/>
    <x v="3"/>
    <x v="0"/>
    <n v="782.99"/>
    <n v="469.79399999999998"/>
    <n v="4"/>
    <n v="1879.1759999999999"/>
  </r>
  <r>
    <x v="0"/>
    <x v="0"/>
    <x v="4"/>
    <s v="Rowery dla rozsądnych"/>
    <x v="3"/>
    <x v="7"/>
    <s v="Sport-100"/>
    <x v="1"/>
    <d v="2008-11-06T00:00:00"/>
    <x v="3"/>
    <x v="0"/>
    <n v="34.99"/>
    <n v="20.186499999999999"/>
    <n v="2"/>
    <n v="40.372999999999998"/>
  </r>
  <r>
    <x v="0"/>
    <x v="0"/>
    <x v="4"/>
    <s v="Rowery dla rozsądnych"/>
    <x v="0"/>
    <x v="3"/>
    <s v="Szosa-250"/>
    <x v="3"/>
    <d v="2008-11-03T00:00:00"/>
    <x v="3"/>
    <x v="0"/>
    <n v="2443.35"/>
    <n v="1308.9375"/>
    <n v="3"/>
    <n v="3926.8125"/>
  </r>
  <r>
    <x v="0"/>
    <x v="0"/>
    <x v="4"/>
    <s v="Rowery dla rozsądnych"/>
    <x v="0"/>
    <x v="3"/>
    <s v="Szosa-250"/>
    <x v="3"/>
    <d v="2008-11-14T00:00:00"/>
    <x v="3"/>
    <x v="0"/>
    <n v="2443.35"/>
    <n v="1466.01"/>
    <n v="2"/>
    <n v="2932.02"/>
  </r>
  <r>
    <x v="0"/>
    <x v="0"/>
    <x v="4"/>
    <s v="Rowery dla rozsądnych"/>
    <x v="2"/>
    <x v="8"/>
    <s v="ML przednie koło szosa"/>
    <x v="1"/>
    <d v="2008-11-04T00:00:00"/>
    <x v="3"/>
    <x v="0"/>
    <n v="248.38499999999999"/>
    <n v="149.03100000000001"/>
    <n v="8"/>
    <n v="1192.248"/>
  </r>
  <r>
    <x v="0"/>
    <x v="0"/>
    <x v="4"/>
    <s v="Rowery dla rozsądnych"/>
    <x v="2"/>
    <x v="8"/>
    <s v="HL przednie koło szosa"/>
    <x v="1"/>
    <d v="2008-11-08T00:00:00"/>
    <x v="3"/>
    <x v="0"/>
    <n v="330.06"/>
    <n v="198.036"/>
    <n v="8"/>
    <n v="1584.288"/>
  </r>
  <r>
    <x v="0"/>
    <x v="0"/>
    <x v="4"/>
    <s v="Rowery dla rozsądnych"/>
    <x v="1"/>
    <x v="4"/>
    <s v="Long-Sleeve Logo Jersey"/>
    <x v="4"/>
    <d v="2008-11-28T00:00:00"/>
    <x v="3"/>
    <x v="0"/>
    <n v="49.99"/>
    <n v="28.840399999999999"/>
    <n v="1"/>
    <n v="28.840399999999999"/>
  </r>
  <r>
    <x v="0"/>
    <x v="0"/>
    <x v="4"/>
    <s v="Rowery dla rozsądnych"/>
    <x v="3"/>
    <x v="13"/>
    <s v="mini-pompki"/>
    <x v="7"/>
    <d v="2008-11-08T00:00:00"/>
    <x v="3"/>
    <x v="0"/>
    <n v="19.989999999999998"/>
    <n v="11.994"/>
    <n v="2"/>
    <n v="23.988"/>
  </r>
  <r>
    <x v="0"/>
    <x v="0"/>
    <x v="4"/>
    <s v="Rowery dla rozsądnych"/>
    <x v="0"/>
    <x v="3"/>
    <s v="Szosa--550-W"/>
    <x v="6"/>
    <d v="2008-11-01T00:00:00"/>
    <x v="3"/>
    <x v="0"/>
    <n v="1120.49"/>
    <n v="600.26250000000005"/>
    <n v="5"/>
    <n v="3001.3125"/>
  </r>
  <r>
    <x v="0"/>
    <x v="0"/>
    <x v="4"/>
    <s v="Rowery dla rozsądnych"/>
    <x v="0"/>
    <x v="3"/>
    <s v="Szosa-650"/>
    <x v="3"/>
    <d v="2008-12-01T00:00:00"/>
    <x v="3"/>
    <x v="0"/>
    <n v="782.99"/>
    <n v="469.79399999999998"/>
    <n v="1"/>
    <n v="469.79399999999998"/>
  </r>
  <r>
    <x v="0"/>
    <x v="0"/>
    <x v="4"/>
    <s v="Rowery dla rozsądnych"/>
    <x v="0"/>
    <x v="3"/>
    <s v="Szosa-250"/>
    <x v="1"/>
    <d v="2008-11-16T00:00:00"/>
    <x v="3"/>
    <x v="0"/>
    <n v="2443.35"/>
    <n v="1308.9375"/>
    <n v="3"/>
    <n v="3926.8125"/>
  </r>
  <r>
    <x v="0"/>
    <x v="0"/>
    <x v="4"/>
    <s v="Rowery dla rozsądnych"/>
    <x v="0"/>
    <x v="3"/>
    <s v="Szosa-650"/>
    <x v="1"/>
    <d v="2008-11-26T00:00:00"/>
    <x v="3"/>
    <x v="0"/>
    <n v="782.99"/>
    <n v="469.79399999999998"/>
    <n v="7"/>
    <n v="3288.558"/>
  </r>
  <r>
    <x v="0"/>
    <x v="0"/>
    <x v="4"/>
    <s v="Rowery dla rozsądnych"/>
    <x v="3"/>
    <x v="15"/>
    <s v="zamknięcie linka"/>
    <x v="7"/>
    <d v="2008-11-18T00:00:00"/>
    <x v="3"/>
    <x v="0"/>
    <n v="25"/>
    <n v="15"/>
    <n v="7"/>
    <n v="105"/>
  </r>
  <r>
    <x v="0"/>
    <x v="0"/>
    <x v="4"/>
    <s v="Rowery dla rozsądnych"/>
    <x v="0"/>
    <x v="3"/>
    <s v="Szosa-650"/>
    <x v="1"/>
    <d v="2008-11-09T00:00:00"/>
    <x v="3"/>
    <x v="0"/>
    <n v="782.99"/>
    <n v="469.79399999999998"/>
    <n v="3"/>
    <n v="1409.3820000000001"/>
  </r>
  <r>
    <x v="0"/>
    <x v="0"/>
    <x v="4"/>
    <s v="Rowery dla rozsądnych"/>
    <x v="0"/>
    <x v="3"/>
    <s v="Szosa-250"/>
    <x v="1"/>
    <d v="2008-11-20T00:00:00"/>
    <x v="3"/>
    <x v="0"/>
    <n v="2443.35"/>
    <n v="1308.9375"/>
    <n v="2"/>
    <n v="2617.875"/>
  </r>
  <r>
    <x v="0"/>
    <x v="0"/>
    <x v="4"/>
    <s v="Rowery dla rozsądnych"/>
    <x v="0"/>
    <x v="3"/>
    <s v="Szosa--550-W"/>
    <x v="6"/>
    <d v="2008-11-12T00:00:00"/>
    <x v="3"/>
    <x v="0"/>
    <n v="1120.49"/>
    <n v="600.26250000000005"/>
    <n v="4"/>
    <n v="2401.0500000000002"/>
  </r>
  <r>
    <x v="0"/>
    <x v="0"/>
    <x v="4"/>
    <s v="Rowery dla rozsądnych"/>
    <x v="1"/>
    <x v="4"/>
    <s v="Long-Sleeve Logo Jersey"/>
    <x v="4"/>
    <d v="2008-11-26T00:00:00"/>
    <x v="3"/>
    <x v="0"/>
    <n v="49.99"/>
    <n v="28.840399999999999"/>
    <n v="6"/>
    <n v="173.04239999999999"/>
  </r>
  <r>
    <x v="0"/>
    <x v="0"/>
    <x v="4"/>
    <s v="Rowery dla rozsądnych"/>
    <x v="2"/>
    <x v="6"/>
    <s v="LL rama rowerowa"/>
    <x v="3"/>
    <d v="2008-11-20T00:00:00"/>
    <x v="3"/>
    <x v="0"/>
    <n v="337.22"/>
    <n v="202.33199999999999"/>
    <n v="7"/>
    <n v="1416.3240000000001"/>
  </r>
  <r>
    <x v="0"/>
    <x v="0"/>
    <x v="4"/>
    <s v="Rowery dla rozsądnych"/>
    <x v="0"/>
    <x v="3"/>
    <s v="Szosa-650"/>
    <x v="1"/>
    <d v="2008-11-01T00:00:00"/>
    <x v="3"/>
    <x v="0"/>
    <n v="782.99"/>
    <n v="469.79399999999998"/>
    <n v="3"/>
    <n v="1409.3820000000001"/>
  </r>
  <r>
    <x v="0"/>
    <x v="0"/>
    <x v="4"/>
    <s v="Rowery dla rozsądnych"/>
    <x v="0"/>
    <x v="3"/>
    <s v="Szosa--550-W"/>
    <x v="6"/>
    <d v="2008-12-01T00:00:00"/>
    <x v="3"/>
    <x v="0"/>
    <n v="1120.49"/>
    <n v="600.26250000000005"/>
    <n v="6"/>
    <n v="3601.5750000000003"/>
  </r>
  <r>
    <x v="0"/>
    <x v="0"/>
    <x v="4"/>
    <s v="Rowery dla rozsądnych"/>
    <x v="0"/>
    <x v="3"/>
    <s v="Szosa-650"/>
    <x v="1"/>
    <d v="2008-11-23T00:00:00"/>
    <x v="3"/>
    <x v="0"/>
    <n v="782.99"/>
    <n v="469.79399999999998"/>
    <n v="4"/>
    <n v="1879.1759999999999"/>
  </r>
  <r>
    <x v="0"/>
    <x v="0"/>
    <x v="4"/>
    <s v="Rowery dla rozsądnych"/>
    <x v="3"/>
    <x v="7"/>
    <s v="Sport-100"/>
    <x v="5"/>
    <d v="2008-11-07T00:00:00"/>
    <x v="3"/>
    <x v="0"/>
    <n v="34.99"/>
    <n v="20.186499999999999"/>
    <n v="3"/>
    <n v="60.5595"/>
  </r>
  <r>
    <x v="0"/>
    <x v="0"/>
    <x v="4"/>
    <s v="Rowery dla rozsądnych"/>
    <x v="2"/>
    <x v="6"/>
    <s v="LL rama rowerowa"/>
    <x v="1"/>
    <d v="2008-11-29T00:00:00"/>
    <x v="3"/>
    <x v="0"/>
    <n v="337.22"/>
    <n v="183.93819999999999"/>
    <n v="4"/>
    <n v="735.75279999999998"/>
  </r>
  <r>
    <x v="0"/>
    <x v="0"/>
    <x v="4"/>
    <s v="Rowery dla rozsądnych"/>
    <x v="0"/>
    <x v="3"/>
    <s v="Szosa-650"/>
    <x v="3"/>
    <d v="2008-11-14T00:00:00"/>
    <x v="3"/>
    <x v="0"/>
    <n v="782.99"/>
    <n v="469.79399999999998"/>
    <n v="3"/>
    <n v="1409.3820000000001"/>
  </r>
  <r>
    <x v="0"/>
    <x v="0"/>
    <x v="4"/>
    <s v="Rowery dla rozsądnych"/>
    <x v="0"/>
    <x v="3"/>
    <s v="Szosa--550-W"/>
    <x v="6"/>
    <d v="2008-11-23T00:00:00"/>
    <x v="3"/>
    <x v="0"/>
    <n v="1120.49"/>
    <n v="600.26250000000005"/>
    <n v="7"/>
    <n v="4201.8375000000005"/>
  </r>
  <r>
    <x v="0"/>
    <x v="0"/>
    <x v="4"/>
    <s v="Rowery dla rozsądnych"/>
    <x v="0"/>
    <x v="3"/>
    <s v="Szosa-650"/>
    <x v="3"/>
    <d v="2008-11-20T00:00:00"/>
    <x v="3"/>
    <x v="0"/>
    <n v="782.99"/>
    <n v="469.79399999999998"/>
    <n v="6"/>
    <n v="2818.7640000000001"/>
  </r>
  <r>
    <x v="0"/>
    <x v="0"/>
    <x v="4"/>
    <s v="Rowery dla rozsądnych"/>
    <x v="1"/>
    <x v="12"/>
    <s v="męskie spodenki rowerowe"/>
    <x v="4"/>
    <d v="2008-11-22T00:00:00"/>
    <x v="3"/>
    <x v="0"/>
    <n v="89.99"/>
    <n v="53.994"/>
    <n v="6"/>
    <n v="323.964"/>
  </r>
  <r>
    <x v="0"/>
    <x v="1"/>
    <x v="1"/>
    <s v="Sklep dla aktywnych"/>
    <x v="0"/>
    <x v="3"/>
    <s v="Szosa-250"/>
    <x v="1"/>
    <d v="2008-11-24T00:00:00"/>
    <x v="3"/>
    <x v="0"/>
    <n v="2443.35"/>
    <n v="1308.9375"/>
    <n v="1"/>
    <n v="1308.9375"/>
  </r>
  <r>
    <x v="0"/>
    <x v="1"/>
    <x v="1"/>
    <s v="Sklep dla aktywnych"/>
    <x v="0"/>
    <x v="3"/>
    <s v="Szosa-650"/>
    <x v="3"/>
    <d v="2008-11-02T00:00:00"/>
    <x v="3"/>
    <x v="0"/>
    <n v="782.99"/>
    <n v="469.79399999999998"/>
    <n v="6"/>
    <n v="2818.7640000000001"/>
  </r>
  <r>
    <x v="0"/>
    <x v="1"/>
    <x v="1"/>
    <s v="Sklep dla aktywnych"/>
    <x v="0"/>
    <x v="3"/>
    <s v="Szosa-650"/>
    <x v="1"/>
    <d v="2008-11-18T00:00:00"/>
    <x v="3"/>
    <x v="0"/>
    <n v="782.99"/>
    <n v="469.79399999999998"/>
    <n v="6"/>
    <n v="2818.7640000000001"/>
  </r>
  <r>
    <x v="0"/>
    <x v="1"/>
    <x v="1"/>
    <s v="Sklep dla aktywnych"/>
    <x v="1"/>
    <x v="14"/>
    <s v="męskie spodenki sportowe"/>
    <x v="1"/>
    <d v="2008-11-16T00:00:00"/>
    <x v="3"/>
    <x v="0"/>
    <n v="59.99"/>
    <n v="35.994"/>
    <n v="6"/>
    <n v="215.964"/>
  </r>
  <r>
    <x v="0"/>
    <x v="1"/>
    <x v="1"/>
    <s v="Sklep dla aktywnych"/>
    <x v="0"/>
    <x v="3"/>
    <s v="Szosa-250"/>
    <x v="1"/>
    <d v="2008-11-08T00:00:00"/>
    <x v="3"/>
    <x v="0"/>
    <n v="2443.35"/>
    <n v="1308.9375"/>
    <n v="3"/>
    <n v="3926.8125"/>
  </r>
  <r>
    <x v="0"/>
    <x v="1"/>
    <x v="1"/>
    <s v="Sklep dla aktywnych"/>
    <x v="1"/>
    <x v="14"/>
    <s v="męskie spodenki sportowe"/>
    <x v="1"/>
    <d v="2008-11-07T00:00:00"/>
    <x v="3"/>
    <x v="0"/>
    <n v="59.99"/>
    <n v="35.994"/>
    <n v="4"/>
    <n v="143.976"/>
  </r>
  <r>
    <x v="0"/>
    <x v="1"/>
    <x v="1"/>
    <s v="Sklep dla aktywnych"/>
    <x v="1"/>
    <x v="10"/>
    <s v="rękawiczki rowerowe"/>
    <x v="1"/>
    <d v="2008-11-20T00:00:00"/>
    <x v="3"/>
    <x v="0"/>
    <n v="24.49"/>
    <n v="14.1289"/>
    <n v="4"/>
    <n v="56.515599999999999"/>
  </r>
  <r>
    <x v="0"/>
    <x v="1"/>
    <x v="1"/>
    <s v="Sklep dla aktywnych"/>
    <x v="2"/>
    <x v="6"/>
    <s v="LL rama rowerowa"/>
    <x v="3"/>
    <d v="2008-11-28T00:00:00"/>
    <x v="3"/>
    <x v="0"/>
    <n v="337.22"/>
    <n v="202.33199999999999"/>
    <n v="1"/>
    <n v="202.33199999999999"/>
  </r>
  <r>
    <x v="0"/>
    <x v="1"/>
    <x v="1"/>
    <s v="Sklep dla aktywnych"/>
    <x v="2"/>
    <x v="8"/>
    <s v="HL przednie koło szosa"/>
    <x v="1"/>
    <d v="2008-11-15T00:00:00"/>
    <x v="3"/>
    <x v="0"/>
    <n v="330.06"/>
    <n v="198.036"/>
    <n v="2"/>
    <n v="396.072"/>
  </r>
  <r>
    <x v="0"/>
    <x v="1"/>
    <x v="1"/>
    <s v="Sklep dla aktywnych"/>
    <x v="1"/>
    <x v="10"/>
    <s v="rękawiczki rowerowe"/>
    <x v="1"/>
    <d v="2008-11-28T00:00:00"/>
    <x v="3"/>
    <x v="0"/>
    <n v="24.49"/>
    <n v="14.1289"/>
    <n v="2"/>
    <n v="28.2578"/>
  </r>
  <r>
    <x v="0"/>
    <x v="1"/>
    <x v="1"/>
    <s v="Sklep dla aktywnych"/>
    <x v="1"/>
    <x v="14"/>
    <s v="męskie spodenki sportowe"/>
    <x v="1"/>
    <d v="2008-11-01T00:00:00"/>
    <x v="3"/>
    <x v="0"/>
    <n v="59.99"/>
    <n v="35.994"/>
    <n v="2"/>
    <n v="71.988"/>
  </r>
  <r>
    <x v="0"/>
    <x v="1"/>
    <x v="1"/>
    <s v="Sklep dla aktywnych"/>
    <x v="0"/>
    <x v="3"/>
    <s v="Szosa--550-W"/>
    <x v="6"/>
    <d v="2008-11-12T00:00:00"/>
    <x v="3"/>
    <x v="0"/>
    <n v="1120.49"/>
    <n v="600.26250000000005"/>
    <n v="1"/>
    <n v="600.26250000000005"/>
  </r>
  <r>
    <x v="0"/>
    <x v="1"/>
    <x v="1"/>
    <s v="Sklep dla aktywnych"/>
    <x v="0"/>
    <x v="3"/>
    <s v="Szosa-650"/>
    <x v="3"/>
    <d v="2008-11-19T00:00:00"/>
    <x v="3"/>
    <x v="0"/>
    <n v="782.99"/>
    <n v="469.79399999999998"/>
    <n v="3"/>
    <n v="1409.3820000000001"/>
  </r>
  <r>
    <x v="0"/>
    <x v="1"/>
    <x v="1"/>
    <s v="Sklep dla aktywnych"/>
    <x v="1"/>
    <x v="11"/>
    <s v="damskie getry"/>
    <x v="1"/>
    <d v="2008-11-11T00:00:00"/>
    <x v="3"/>
    <x v="0"/>
    <n v="74.989999999999995"/>
    <n v="44.994"/>
    <n v="2"/>
    <n v="89.988"/>
  </r>
  <r>
    <x v="0"/>
    <x v="1"/>
    <x v="1"/>
    <s v="Sklep dla aktywnych"/>
    <x v="2"/>
    <x v="6"/>
    <s v="LL rama rowerowa"/>
    <x v="1"/>
    <d v="2008-11-21T00:00:00"/>
    <x v="3"/>
    <x v="0"/>
    <n v="337.22"/>
    <n v="183.93819999999999"/>
    <n v="1"/>
    <n v="183.93819999999999"/>
  </r>
  <r>
    <x v="0"/>
    <x v="1"/>
    <x v="1"/>
    <s v="Sklep dla aktywnych"/>
    <x v="0"/>
    <x v="3"/>
    <s v="Szosa--550-W"/>
    <x v="6"/>
    <d v="2008-12-01T00:00:00"/>
    <x v="3"/>
    <x v="0"/>
    <n v="1120.49"/>
    <n v="600.26250000000005"/>
    <n v="3"/>
    <n v="1800.7875000000001"/>
  </r>
  <r>
    <x v="0"/>
    <x v="1"/>
    <x v="1"/>
    <s v="Sklep dla aktywnych"/>
    <x v="1"/>
    <x v="12"/>
    <s v="męskie spodenki rowerowe"/>
    <x v="4"/>
    <d v="2008-11-12T00:00:00"/>
    <x v="3"/>
    <x v="0"/>
    <n v="89.99"/>
    <n v="53.994"/>
    <n v="2"/>
    <n v="107.988"/>
  </r>
  <r>
    <x v="0"/>
    <x v="1"/>
    <x v="1"/>
    <s v="Sklep dla aktywnych"/>
    <x v="1"/>
    <x v="5"/>
    <s v="nakładka na rower"/>
    <x v="4"/>
    <d v="2008-11-03T00:00:00"/>
    <x v="3"/>
    <x v="0"/>
    <n v="8.99"/>
    <n v="5.1864999999999997"/>
    <n v="4"/>
    <n v="20.745999999999999"/>
  </r>
  <r>
    <x v="0"/>
    <x v="1"/>
    <x v="1"/>
    <s v="Sklep dla aktywnych"/>
    <x v="0"/>
    <x v="3"/>
    <s v="Szosa--550-W"/>
    <x v="6"/>
    <d v="2008-11-07T00:00:00"/>
    <x v="3"/>
    <x v="0"/>
    <n v="1120.49"/>
    <n v="600.26250000000005"/>
    <n v="4"/>
    <n v="2401.0500000000002"/>
  </r>
  <r>
    <x v="0"/>
    <x v="1"/>
    <x v="1"/>
    <s v="Sklep dla aktywnych"/>
    <x v="1"/>
    <x v="4"/>
    <s v="Long-Sleeve Logo Jersey"/>
    <x v="4"/>
    <d v="2008-11-17T00:00:00"/>
    <x v="3"/>
    <x v="0"/>
    <n v="49.99"/>
    <n v="28.840399999999999"/>
    <n v="7"/>
    <n v="201.8828"/>
  </r>
  <r>
    <x v="0"/>
    <x v="1"/>
    <x v="1"/>
    <s v="Sklep dla aktywnych"/>
    <x v="0"/>
    <x v="3"/>
    <s v="Szosa-250"/>
    <x v="3"/>
    <d v="2008-11-10T00:00:00"/>
    <x v="3"/>
    <x v="0"/>
    <n v="2443.35"/>
    <n v="1466.01"/>
    <n v="3"/>
    <n v="4398.03"/>
  </r>
  <r>
    <x v="0"/>
    <x v="1"/>
    <x v="1"/>
    <s v="Sklep dla aktywnych"/>
    <x v="1"/>
    <x v="11"/>
    <s v="damskie getry"/>
    <x v="1"/>
    <d v="2008-11-09T00:00:00"/>
    <x v="3"/>
    <x v="0"/>
    <n v="74.989999999999995"/>
    <n v="44.994"/>
    <n v="8"/>
    <n v="359.952"/>
  </r>
  <r>
    <x v="0"/>
    <x v="1"/>
    <x v="1"/>
    <s v="Sklep dla aktywnych"/>
    <x v="3"/>
    <x v="7"/>
    <s v="Sport-100"/>
    <x v="1"/>
    <d v="2008-11-11T00:00:00"/>
    <x v="3"/>
    <x v="0"/>
    <n v="34.99"/>
    <n v="20.186499999999999"/>
    <n v="6"/>
    <n v="121.119"/>
  </r>
  <r>
    <x v="0"/>
    <x v="1"/>
    <x v="1"/>
    <s v="Sklep dla aktywnych"/>
    <x v="1"/>
    <x v="4"/>
    <s v="Long-Sleeve Logo Jersey"/>
    <x v="4"/>
    <d v="2008-11-02T00:00:00"/>
    <x v="3"/>
    <x v="0"/>
    <n v="49.99"/>
    <n v="28.840399999999999"/>
    <n v="7"/>
    <n v="201.8828"/>
  </r>
  <r>
    <x v="0"/>
    <x v="1"/>
    <x v="1"/>
    <s v="Sklep dla aktywnych"/>
    <x v="2"/>
    <x v="6"/>
    <s v="ML rama rowerowa-W"/>
    <x v="6"/>
    <d v="2008-11-15T00:00:00"/>
    <x v="3"/>
    <x v="0"/>
    <n v="594.83000000000004"/>
    <n v="324.45269999999999"/>
    <n v="1"/>
    <n v="324.45269999999999"/>
  </r>
  <r>
    <x v="0"/>
    <x v="1"/>
    <x v="1"/>
    <s v="Sklep dla aktywnych"/>
    <x v="1"/>
    <x v="12"/>
    <s v="męskie spodenki rowerowe"/>
    <x v="4"/>
    <d v="2008-11-20T00:00:00"/>
    <x v="3"/>
    <x v="0"/>
    <n v="89.99"/>
    <n v="53.994"/>
    <n v="4"/>
    <n v="215.976"/>
  </r>
  <r>
    <x v="0"/>
    <x v="1"/>
    <x v="1"/>
    <s v="Sklep dla aktywnych"/>
    <x v="3"/>
    <x v="15"/>
    <s v="zamknięcie linka"/>
    <x v="7"/>
    <d v="2008-11-03T00:00:00"/>
    <x v="3"/>
    <x v="0"/>
    <n v="25"/>
    <n v="15"/>
    <n v="6"/>
    <n v="90"/>
  </r>
  <r>
    <x v="0"/>
    <x v="1"/>
    <x v="1"/>
    <s v="Sklep dla aktywnych"/>
    <x v="1"/>
    <x v="12"/>
    <s v="męskie spodenki rowerowe"/>
    <x v="4"/>
    <d v="2008-11-16T00:00:00"/>
    <x v="3"/>
    <x v="0"/>
    <n v="89.99"/>
    <n v="53.994"/>
    <n v="6"/>
    <n v="323.964"/>
  </r>
  <r>
    <x v="0"/>
    <x v="1"/>
    <x v="1"/>
    <s v="Sklep dla aktywnych"/>
    <x v="3"/>
    <x v="13"/>
    <s v="mini-pompki"/>
    <x v="7"/>
    <d v="2008-11-24T00:00:00"/>
    <x v="3"/>
    <x v="0"/>
    <n v="19.989999999999998"/>
    <n v="11.994"/>
    <n v="4"/>
    <n v="47.975999999999999"/>
  </r>
  <r>
    <x v="0"/>
    <x v="1"/>
    <x v="1"/>
    <s v="Sklep dla aktywnych"/>
    <x v="2"/>
    <x v="8"/>
    <s v="ML przednie koło szosa"/>
    <x v="1"/>
    <d v="2008-11-19T00:00:00"/>
    <x v="3"/>
    <x v="0"/>
    <n v="248.38499999999999"/>
    <n v="149.03100000000001"/>
    <n v="2"/>
    <n v="298.06200000000001"/>
  </r>
  <r>
    <x v="0"/>
    <x v="1"/>
    <x v="1"/>
    <s v="Sklep dla aktywnych"/>
    <x v="1"/>
    <x v="10"/>
    <s v="rękawiczki rowerowe"/>
    <x v="1"/>
    <d v="2008-11-03T00:00:00"/>
    <x v="3"/>
    <x v="0"/>
    <n v="24.49"/>
    <n v="14.1289"/>
    <n v="5"/>
    <n v="70.644499999999994"/>
  </r>
  <r>
    <x v="0"/>
    <x v="1"/>
    <x v="1"/>
    <s v="Sklep dla aktywnych"/>
    <x v="2"/>
    <x v="6"/>
    <s v="LL rama rowerowa"/>
    <x v="1"/>
    <d v="2008-11-14T00:00:00"/>
    <x v="3"/>
    <x v="0"/>
    <n v="337.22"/>
    <n v="183.93819999999999"/>
    <n v="3"/>
    <n v="551.81459999999993"/>
  </r>
  <r>
    <x v="0"/>
    <x v="1"/>
    <x v="1"/>
    <s v="Sklep dla aktywnych"/>
    <x v="0"/>
    <x v="3"/>
    <s v="Szosa-650"/>
    <x v="1"/>
    <d v="2008-11-16T00:00:00"/>
    <x v="3"/>
    <x v="0"/>
    <n v="782.99"/>
    <n v="469.79399999999998"/>
    <n v="7"/>
    <n v="3288.558"/>
  </r>
  <r>
    <x v="0"/>
    <x v="1"/>
    <x v="1"/>
    <s v="Sklep dla aktywnych"/>
    <x v="0"/>
    <x v="3"/>
    <s v="Szosa-650"/>
    <x v="1"/>
    <d v="2008-11-04T00:00:00"/>
    <x v="3"/>
    <x v="0"/>
    <n v="782.99"/>
    <n v="469.79399999999998"/>
    <n v="1"/>
    <n v="469.79399999999998"/>
  </r>
  <r>
    <x v="0"/>
    <x v="1"/>
    <x v="1"/>
    <s v="Sklep dla aktywnych"/>
    <x v="1"/>
    <x v="4"/>
    <s v="Long-Sleeve Logo Jersey"/>
    <x v="4"/>
    <d v="2008-11-01T00:00:00"/>
    <x v="3"/>
    <x v="0"/>
    <n v="49.99"/>
    <n v="28.840399999999999"/>
    <n v="6"/>
    <n v="173.04239999999999"/>
  </r>
  <r>
    <x v="0"/>
    <x v="1"/>
    <x v="1"/>
    <s v="Sklep dla aktywnych"/>
    <x v="3"/>
    <x v="7"/>
    <s v="Sport-100"/>
    <x v="5"/>
    <d v="2008-11-27T00:00:00"/>
    <x v="3"/>
    <x v="0"/>
    <n v="34.99"/>
    <n v="20.186499999999999"/>
    <n v="8"/>
    <n v="161.49199999999999"/>
  </r>
  <r>
    <x v="0"/>
    <x v="1"/>
    <x v="1"/>
    <s v="Sklep dla aktywnych"/>
    <x v="0"/>
    <x v="3"/>
    <s v="Szosa-650"/>
    <x v="3"/>
    <d v="2008-11-06T00:00:00"/>
    <x v="3"/>
    <x v="0"/>
    <n v="782.99"/>
    <n v="469.79399999999998"/>
    <n v="4"/>
    <n v="1879.1759999999999"/>
  </r>
  <r>
    <x v="0"/>
    <x v="1"/>
    <x v="1"/>
    <s v="Sklep dla aktywnych"/>
    <x v="2"/>
    <x v="8"/>
    <s v="LL tylne koło szosa"/>
    <x v="1"/>
    <d v="2008-11-04T00:00:00"/>
    <x v="3"/>
    <x v="0"/>
    <n v="112.565"/>
    <n v="67.539000000000001"/>
    <n v="1"/>
    <n v="67.539000000000001"/>
  </r>
  <r>
    <x v="0"/>
    <x v="1"/>
    <x v="1"/>
    <s v="Sklep dla aktywnych"/>
    <x v="2"/>
    <x v="6"/>
    <s v="LL rama rowerowa"/>
    <x v="3"/>
    <d v="2008-11-01T00:00:00"/>
    <x v="3"/>
    <x v="0"/>
    <n v="337.22"/>
    <n v="202.33199999999999"/>
    <n v="1"/>
    <n v="202.33199999999999"/>
  </r>
  <r>
    <x v="0"/>
    <x v="1"/>
    <x v="1"/>
    <s v="Sklep dla aktywnych"/>
    <x v="0"/>
    <x v="3"/>
    <s v="Szosa-650"/>
    <x v="3"/>
    <d v="2008-11-20T00:00:00"/>
    <x v="3"/>
    <x v="0"/>
    <n v="782.99"/>
    <n v="469.79399999999998"/>
    <n v="3"/>
    <n v="1409.3820000000001"/>
  </r>
  <r>
    <x v="0"/>
    <x v="1"/>
    <x v="1"/>
    <s v="Sklep dla aktywnych"/>
    <x v="0"/>
    <x v="3"/>
    <s v="Szosa-250"/>
    <x v="3"/>
    <d v="2008-11-19T00:00:00"/>
    <x v="3"/>
    <x v="0"/>
    <n v="2443.35"/>
    <n v="1466.01"/>
    <n v="4"/>
    <n v="5864.04"/>
  </r>
  <r>
    <x v="0"/>
    <x v="1"/>
    <x v="1"/>
    <s v="Sklep dla aktywnych"/>
    <x v="0"/>
    <x v="3"/>
    <s v="Szosa-650"/>
    <x v="3"/>
    <d v="2008-11-05T00:00:00"/>
    <x v="3"/>
    <x v="0"/>
    <n v="782.99"/>
    <n v="469.79399999999998"/>
    <n v="4"/>
    <n v="1879.1759999999999"/>
  </r>
  <r>
    <x v="0"/>
    <x v="1"/>
    <x v="1"/>
    <s v="Sklep dla aktywnych"/>
    <x v="3"/>
    <x v="7"/>
    <s v="Sport-100"/>
    <x v="3"/>
    <d v="2008-11-05T00:00:00"/>
    <x v="3"/>
    <x v="0"/>
    <n v="34.99"/>
    <n v="20.186499999999999"/>
    <n v="2"/>
    <n v="40.372999999999998"/>
  </r>
  <r>
    <x v="0"/>
    <x v="1"/>
    <x v="1"/>
    <s v="Sklep dla aktywnych"/>
    <x v="1"/>
    <x v="11"/>
    <s v="damskie getry"/>
    <x v="1"/>
    <d v="2008-11-01T00:00:00"/>
    <x v="3"/>
    <x v="0"/>
    <n v="74.989999999999995"/>
    <n v="44.994"/>
    <n v="4"/>
    <n v="179.976"/>
  </r>
  <r>
    <x v="0"/>
    <x v="1"/>
    <x v="1"/>
    <s v="Sklep dla aktywnych"/>
    <x v="0"/>
    <x v="3"/>
    <s v="Szosa-650"/>
    <x v="1"/>
    <d v="2008-11-24T00:00:00"/>
    <x v="3"/>
    <x v="0"/>
    <n v="782.99"/>
    <n v="469.79399999999998"/>
    <n v="6"/>
    <n v="2818.7640000000001"/>
  </r>
  <r>
    <x v="0"/>
    <x v="0"/>
    <x v="0"/>
    <s v="Towarzystwo rowerowe"/>
    <x v="0"/>
    <x v="3"/>
    <s v="Szosa-650"/>
    <x v="3"/>
    <d v="2008-11-11T00:00:00"/>
    <x v="3"/>
    <x v="0"/>
    <n v="782.99"/>
    <n v="469.79399999999998"/>
    <n v="4"/>
    <n v="1879.1759999999999"/>
  </r>
  <r>
    <x v="0"/>
    <x v="0"/>
    <x v="0"/>
    <s v="Towarzystwo rowerowe"/>
    <x v="0"/>
    <x v="3"/>
    <s v="Szosa-650"/>
    <x v="1"/>
    <d v="2008-11-30T00:00:00"/>
    <x v="3"/>
    <x v="0"/>
    <n v="782.99"/>
    <n v="469.79399999999998"/>
    <n v="9"/>
    <n v="4228.1459999999997"/>
  </r>
  <r>
    <x v="0"/>
    <x v="0"/>
    <x v="0"/>
    <s v="Towarzystwo rowerowe"/>
    <x v="0"/>
    <x v="3"/>
    <s v="Szosa-650"/>
    <x v="3"/>
    <d v="2008-11-30T00:00:00"/>
    <x v="3"/>
    <x v="0"/>
    <n v="782.99"/>
    <n v="469.79399999999998"/>
    <n v="3"/>
    <n v="1409.3820000000001"/>
  </r>
  <r>
    <x v="0"/>
    <x v="0"/>
    <x v="3"/>
    <s v="Centrum rowerów górskich"/>
    <x v="0"/>
    <x v="3"/>
    <s v="Szosa-650"/>
    <x v="3"/>
    <d v="2008-11-27T00:00:00"/>
    <x v="3"/>
    <x v="0"/>
    <n v="782.99"/>
    <n v="469.79399999999998"/>
    <n v="3"/>
    <n v="1409.3820000000001"/>
  </r>
  <r>
    <x v="0"/>
    <x v="0"/>
    <x v="3"/>
    <s v="Centrum rowerów górskich"/>
    <x v="0"/>
    <x v="3"/>
    <s v="Szosa-250"/>
    <x v="1"/>
    <d v="2008-11-05T00:00:00"/>
    <x v="3"/>
    <x v="0"/>
    <n v="2443.35"/>
    <n v="1308.9375"/>
    <n v="3"/>
    <n v="3926.8125"/>
  </r>
  <r>
    <x v="0"/>
    <x v="0"/>
    <x v="3"/>
    <s v="Centrum rowerów górskich"/>
    <x v="0"/>
    <x v="3"/>
    <s v="Szosa-650"/>
    <x v="3"/>
    <d v="2008-11-18T00:00:00"/>
    <x v="3"/>
    <x v="0"/>
    <n v="782.99"/>
    <n v="469.79399999999998"/>
    <n v="1"/>
    <n v="469.79399999999998"/>
  </r>
  <r>
    <x v="0"/>
    <x v="0"/>
    <x v="3"/>
    <s v="Centrum rowerów górskich"/>
    <x v="0"/>
    <x v="3"/>
    <s v="Szosa-250"/>
    <x v="1"/>
    <d v="2008-11-23T00:00:00"/>
    <x v="3"/>
    <x v="0"/>
    <n v="2443.35"/>
    <n v="1308.9375"/>
    <n v="2"/>
    <n v="2617.875"/>
  </r>
  <r>
    <x v="0"/>
    <x v="0"/>
    <x v="3"/>
    <s v="Centrum rowerów górskich"/>
    <x v="1"/>
    <x v="4"/>
    <s v="Long-Sleeve Logo Jersey"/>
    <x v="4"/>
    <d v="2008-11-28T00:00:00"/>
    <x v="3"/>
    <x v="0"/>
    <n v="49.99"/>
    <n v="28.840399999999999"/>
    <n v="9"/>
    <n v="259.56360000000001"/>
  </r>
  <r>
    <x v="0"/>
    <x v="0"/>
    <x v="3"/>
    <s v="Centrum rowerów górskich"/>
    <x v="0"/>
    <x v="3"/>
    <s v="Szosa-250"/>
    <x v="3"/>
    <d v="2008-11-16T00:00:00"/>
    <x v="3"/>
    <x v="0"/>
    <n v="2443.35"/>
    <n v="1466.01"/>
    <n v="2"/>
    <n v="2932.02"/>
  </r>
  <r>
    <x v="0"/>
    <x v="0"/>
    <x v="3"/>
    <s v="Centrum rowerów górskich"/>
    <x v="3"/>
    <x v="7"/>
    <s v="Sport-100"/>
    <x v="1"/>
    <d v="2008-11-25T00:00:00"/>
    <x v="3"/>
    <x v="0"/>
    <n v="34.99"/>
    <n v="20.186499999999999"/>
    <n v="2"/>
    <n v="40.372999999999998"/>
  </r>
  <r>
    <x v="0"/>
    <x v="0"/>
    <x v="3"/>
    <s v="Centrum rowerów górskich"/>
    <x v="0"/>
    <x v="3"/>
    <s v="Szosa-650"/>
    <x v="1"/>
    <d v="2008-11-19T00:00:00"/>
    <x v="3"/>
    <x v="0"/>
    <n v="782.99"/>
    <n v="469.79399999999998"/>
    <n v="3"/>
    <n v="1409.3820000000001"/>
  </r>
  <r>
    <x v="0"/>
    <x v="0"/>
    <x v="3"/>
    <s v="Centrum rowerów górskich"/>
    <x v="1"/>
    <x v="12"/>
    <s v="męskie spodenki rowerowe"/>
    <x v="4"/>
    <d v="2008-11-16T00:00:00"/>
    <x v="3"/>
    <x v="0"/>
    <n v="89.99"/>
    <n v="53.994"/>
    <n v="7"/>
    <n v="377.95799999999997"/>
  </r>
  <r>
    <x v="0"/>
    <x v="0"/>
    <x v="3"/>
    <s v="Centrum rowerów górskich"/>
    <x v="1"/>
    <x v="11"/>
    <s v="damskie getry"/>
    <x v="1"/>
    <d v="2008-11-06T00:00:00"/>
    <x v="3"/>
    <x v="0"/>
    <n v="74.989999999999995"/>
    <n v="44.994"/>
    <n v="5"/>
    <n v="224.97"/>
  </r>
  <r>
    <x v="0"/>
    <x v="0"/>
    <x v="3"/>
    <s v="Centrum rowerów górskich"/>
    <x v="2"/>
    <x v="6"/>
    <s v="LL rama rowerowa"/>
    <x v="3"/>
    <d v="2008-11-29T00:00:00"/>
    <x v="3"/>
    <x v="0"/>
    <n v="337.22"/>
    <n v="202.33199999999999"/>
    <n v="1"/>
    <n v="202.33199999999999"/>
  </r>
  <r>
    <x v="0"/>
    <x v="0"/>
    <x v="3"/>
    <s v="Centrum rowerów górskich"/>
    <x v="0"/>
    <x v="3"/>
    <s v="Szosa-650"/>
    <x v="3"/>
    <d v="2008-11-22T00:00:00"/>
    <x v="3"/>
    <x v="0"/>
    <n v="782.99"/>
    <n v="469.79399999999998"/>
    <n v="1"/>
    <n v="469.79399999999998"/>
  </r>
  <r>
    <x v="0"/>
    <x v="0"/>
    <x v="3"/>
    <s v="Centrum rowerów górskich"/>
    <x v="0"/>
    <x v="3"/>
    <s v="Szosa-650"/>
    <x v="3"/>
    <d v="2008-11-10T00:00:00"/>
    <x v="3"/>
    <x v="0"/>
    <n v="782.99"/>
    <n v="469.79399999999998"/>
    <n v="4"/>
    <n v="1879.1759999999999"/>
  </r>
  <r>
    <x v="0"/>
    <x v="0"/>
    <x v="3"/>
    <s v="Centrum rowerów górskich"/>
    <x v="0"/>
    <x v="3"/>
    <s v="Szosa-650"/>
    <x v="1"/>
    <d v="2008-11-18T00:00:00"/>
    <x v="3"/>
    <x v="0"/>
    <n v="782.99"/>
    <n v="469.79399999999998"/>
    <n v="2"/>
    <n v="939.58799999999997"/>
  </r>
  <r>
    <x v="0"/>
    <x v="0"/>
    <x v="3"/>
    <s v="Centrum rowerów górskich"/>
    <x v="0"/>
    <x v="3"/>
    <s v="Szosa-650"/>
    <x v="1"/>
    <d v="2008-12-01T00:00:00"/>
    <x v="3"/>
    <x v="0"/>
    <n v="782.99"/>
    <n v="469.79399999999998"/>
    <n v="5"/>
    <n v="2348.9699999999998"/>
  </r>
  <r>
    <x v="0"/>
    <x v="0"/>
    <x v="3"/>
    <s v="Centrum rowerów górskich"/>
    <x v="0"/>
    <x v="3"/>
    <s v="Szosa--550-W"/>
    <x v="6"/>
    <d v="2008-11-05T00:00:00"/>
    <x v="3"/>
    <x v="0"/>
    <n v="1120.49"/>
    <n v="600.26250000000005"/>
    <n v="3"/>
    <n v="1800.7875000000001"/>
  </r>
  <r>
    <x v="0"/>
    <x v="0"/>
    <x v="3"/>
    <s v="Centrum rowerów górskich"/>
    <x v="0"/>
    <x v="3"/>
    <s v="Szosa-250"/>
    <x v="3"/>
    <d v="2008-12-01T00:00:00"/>
    <x v="3"/>
    <x v="0"/>
    <n v="2443.35"/>
    <n v="1466.01"/>
    <n v="2"/>
    <n v="2932.02"/>
  </r>
  <r>
    <x v="0"/>
    <x v="0"/>
    <x v="3"/>
    <s v="Centrum rowerów górskich"/>
    <x v="3"/>
    <x v="13"/>
    <s v="mini-pompki"/>
    <x v="7"/>
    <d v="2008-11-26T00:00:00"/>
    <x v="3"/>
    <x v="0"/>
    <n v="19.989999999999998"/>
    <n v="11.994"/>
    <n v="3"/>
    <n v="35.981999999999999"/>
  </r>
  <r>
    <x v="0"/>
    <x v="0"/>
    <x v="3"/>
    <s v="Centrum rowerów górskich"/>
    <x v="0"/>
    <x v="3"/>
    <s v="Szosa-650"/>
    <x v="3"/>
    <d v="2008-11-30T00:00:00"/>
    <x v="3"/>
    <x v="0"/>
    <n v="782.99"/>
    <n v="469.79399999999998"/>
    <n v="1"/>
    <n v="469.79399999999998"/>
  </r>
  <r>
    <x v="0"/>
    <x v="0"/>
    <x v="3"/>
    <s v="Centrum rowerów górskich"/>
    <x v="2"/>
    <x v="8"/>
    <s v="HL przednie koło szosa"/>
    <x v="1"/>
    <d v="2008-11-02T00:00:00"/>
    <x v="3"/>
    <x v="0"/>
    <n v="330.06"/>
    <n v="198.036"/>
    <n v="6"/>
    <n v="1188.2159999999999"/>
  </r>
  <r>
    <x v="0"/>
    <x v="0"/>
    <x v="3"/>
    <s v="Centrum rowerów górskich"/>
    <x v="0"/>
    <x v="3"/>
    <s v="Szosa-250"/>
    <x v="3"/>
    <d v="2008-11-04T00:00:00"/>
    <x v="3"/>
    <x v="0"/>
    <n v="2443.35"/>
    <n v="1308.9375"/>
    <n v="4"/>
    <n v="5235.75"/>
  </r>
  <r>
    <x v="0"/>
    <x v="0"/>
    <x v="3"/>
    <s v="Centrum rowerów górskich"/>
    <x v="1"/>
    <x v="4"/>
    <s v="Long-Sleeve Logo Jersey"/>
    <x v="4"/>
    <d v="2008-11-13T00:00:00"/>
    <x v="3"/>
    <x v="0"/>
    <n v="49.99"/>
    <n v="28.840399999999999"/>
    <n v="4"/>
    <n v="115.3616"/>
  </r>
  <r>
    <x v="0"/>
    <x v="0"/>
    <x v="3"/>
    <s v="Centrum rowerów górskich"/>
    <x v="0"/>
    <x v="3"/>
    <s v="Szosa-650"/>
    <x v="3"/>
    <d v="2008-11-24T00:00:00"/>
    <x v="3"/>
    <x v="0"/>
    <n v="782.99"/>
    <n v="469.79399999999998"/>
    <n v="1"/>
    <n v="469.79399999999998"/>
  </r>
  <r>
    <x v="0"/>
    <x v="0"/>
    <x v="3"/>
    <s v="Centrum rowerów górskich"/>
    <x v="2"/>
    <x v="6"/>
    <s v="ML rama rowerowa-W"/>
    <x v="6"/>
    <d v="2008-11-04T00:00:00"/>
    <x v="3"/>
    <x v="0"/>
    <n v="594.83000000000004"/>
    <n v="324.45269999999999"/>
    <n v="3"/>
    <n v="973.35809999999992"/>
  </r>
  <r>
    <x v="0"/>
    <x v="0"/>
    <x v="3"/>
    <s v="Centrum rowerów górskich"/>
    <x v="1"/>
    <x v="4"/>
    <s v="Long-Sleeve Logo Jersey"/>
    <x v="4"/>
    <d v="2008-11-23T00:00:00"/>
    <x v="3"/>
    <x v="0"/>
    <n v="49.99"/>
    <n v="28.840399999999999"/>
    <n v="1"/>
    <n v="28.840399999999999"/>
  </r>
  <r>
    <x v="0"/>
    <x v="0"/>
    <x v="3"/>
    <s v="Centrum rowerów górskich"/>
    <x v="0"/>
    <x v="3"/>
    <s v="Szosa--550-W"/>
    <x v="6"/>
    <d v="2008-11-09T00:00:00"/>
    <x v="3"/>
    <x v="0"/>
    <n v="1120.49"/>
    <n v="600.26250000000005"/>
    <n v="5"/>
    <n v="3001.3125"/>
  </r>
  <r>
    <x v="0"/>
    <x v="0"/>
    <x v="3"/>
    <s v="Centrum rowerów górskich"/>
    <x v="3"/>
    <x v="7"/>
    <s v="Sport-100"/>
    <x v="3"/>
    <d v="2008-12-01T00:00:00"/>
    <x v="3"/>
    <x v="0"/>
    <n v="34.99"/>
    <n v="20.186499999999999"/>
    <n v="2"/>
    <n v="40.372999999999998"/>
  </r>
  <r>
    <x v="0"/>
    <x v="0"/>
    <x v="3"/>
    <s v="Centrum rowerów górskich"/>
    <x v="0"/>
    <x v="3"/>
    <s v="Szosa--550-W"/>
    <x v="6"/>
    <d v="2008-11-24T00:00:00"/>
    <x v="3"/>
    <x v="0"/>
    <n v="1120.49"/>
    <n v="600.26250000000005"/>
    <n v="2"/>
    <n v="1200.5250000000001"/>
  </r>
  <r>
    <x v="0"/>
    <x v="0"/>
    <x v="3"/>
    <s v="Centrum rowerów górskich"/>
    <x v="0"/>
    <x v="3"/>
    <s v="Szosa-650"/>
    <x v="1"/>
    <d v="2008-11-28T00:00:00"/>
    <x v="3"/>
    <x v="0"/>
    <n v="782.99"/>
    <n v="469.79399999999998"/>
    <n v="2"/>
    <n v="939.58799999999997"/>
  </r>
  <r>
    <x v="0"/>
    <x v="0"/>
    <x v="3"/>
    <s v="Centrum rowerów górskich"/>
    <x v="3"/>
    <x v="15"/>
    <s v="zamknięcie linka"/>
    <x v="7"/>
    <d v="2008-11-08T00:00:00"/>
    <x v="3"/>
    <x v="0"/>
    <n v="25"/>
    <n v="15"/>
    <n v="3"/>
    <n v="45"/>
  </r>
  <r>
    <x v="0"/>
    <x v="0"/>
    <x v="3"/>
    <s v="Centrum rowerów górskich"/>
    <x v="2"/>
    <x v="8"/>
    <s v="LL tylne koło szosa"/>
    <x v="1"/>
    <d v="2008-11-22T00:00:00"/>
    <x v="3"/>
    <x v="0"/>
    <n v="112.565"/>
    <n v="67.539000000000001"/>
    <n v="4"/>
    <n v="270.15600000000001"/>
  </r>
  <r>
    <x v="0"/>
    <x v="0"/>
    <x v="3"/>
    <s v="Centrum rowerów górskich"/>
    <x v="0"/>
    <x v="3"/>
    <s v="Szosa--550-W"/>
    <x v="6"/>
    <d v="2008-11-11T00:00:00"/>
    <x v="3"/>
    <x v="0"/>
    <n v="1120.49"/>
    <n v="600.26250000000005"/>
    <n v="2"/>
    <n v="1200.5250000000001"/>
  </r>
  <r>
    <x v="0"/>
    <x v="0"/>
    <x v="3"/>
    <s v="Centrum rowerów górskich"/>
    <x v="0"/>
    <x v="3"/>
    <s v="Szosa-650"/>
    <x v="1"/>
    <d v="2008-12-01T00:00:00"/>
    <x v="3"/>
    <x v="0"/>
    <n v="782.99"/>
    <n v="469.79399999999998"/>
    <n v="2"/>
    <n v="939.58799999999997"/>
  </r>
  <r>
    <x v="0"/>
    <x v="0"/>
    <x v="3"/>
    <s v="Centrum rowerów górskich"/>
    <x v="0"/>
    <x v="3"/>
    <s v="Szosa-650"/>
    <x v="1"/>
    <d v="2008-12-01T00:00:00"/>
    <x v="3"/>
    <x v="0"/>
    <n v="782.99"/>
    <n v="469.79399999999998"/>
    <n v="2"/>
    <n v="939.58799999999997"/>
  </r>
  <r>
    <x v="0"/>
    <x v="0"/>
    <x v="3"/>
    <s v="Centrum rowerów górskich"/>
    <x v="3"/>
    <x v="7"/>
    <s v="Sport-100"/>
    <x v="5"/>
    <d v="2008-11-27T00:00:00"/>
    <x v="3"/>
    <x v="0"/>
    <n v="34.99"/>
    <n v="20.186499999999999"/>
    <n v="1"/>
    <n v="20.186499999999999"/>
  </r>
  <r>
    <x v="0"/>
    <x v="0"/>
    <x v="3"/>
    <s v="Centrum rowerów górskich"/>
    <x v="1"/>
    <x v="5"/>
    <s v="nakładka na rower"/>
    <x v="4"/>
    <d v="2008-11-05T00:00:00"/>
    <x v="3"/>
    <x v="0"/>
    <n v="8.99"/>
    <n v="5.1864999999999997"/>
    <n v="2"/>
    <n v="10.372999999999999"/>
  </r>
  <r>
    <x v="0"/>
    <x v="0"/>
    <x v="3"/>
    <s v="Centrum rowerów górskich"/>
    <x v="1"/>
    <x v="14"/>
    <s v="męskie spodenki sportowe"/>
    <x v="1"/>
    <d v="2008-11-19T00:00:00"/>
    <x v="3"/>
    <x v="0"/>
    <n v="59.99"/>
    <n v="35.994"/>
    <n v="5"/>
    <n v="179.97"/>
  </r>
  <r>
    <x v="0"/>
    <x v="0"/>
    <x v="3"/>
    <s v="Centrum rowerów górskich"/>
    <x v="0"/>
    <x v="3"/>
    <s v="Szosa-250"/>
    <x v="1"/>
    <d v="2008-11-01T00:00:00"/>
    <x v="3"/>
    <x v="0"/>
    <n v="2443.35"/>
    <n v="1308.9375"/>
    <n v="2"/>
    <n v="2617.875"/>
  </r>
  <r>
    <x v="0"/>
    <x v="0"/>
    <x v="3"/>
    <s v="Centrum rowerów górskich"/>
    <x v="1"/>
    <x v="11"/>
    <s v="damskie getry"/>
    <x v="1"/>
    <d v="2008-11-21T00:00:00"/>
    <x v="3"/>
    <x v="0"/>
    <n v="74.989999999999995"/>
    <n v="44.994"/>
    <n v="3"/>
    <n v="134.982"/>
  </r>
  <r>
    <x v="0"/>
    <x v="1"/>
    <x v="1"/>
    <s v="Centrum Rowerów Miejskich"/>
    <x v="1"/>
    <x v="11"/>
    <s v="damskie getry"/>
    <x v="1"/>
    <d v="2008-11-17T00:00:00"/>
    <x v="3"/>
    <x v="0"/>
    <n v="74.989999999999995"/>
    <n v="44.994"/>
    <n v="3"/>
    <n v="134.982"/>
  </r>
  <r>
    <x v="0"/>
    <x v="1"/>
    <x v="1"/>
    <s v="Centrum Rowerów Miejskich"/>
    <x v="1"/>
    <x v="5"/>
    <s v="nakładka na rower"/>
    <x v="4"/>
    <d v="2008-11-19T00:00:00"/>
    <x v="3"/>
    <x v="0"/>
    <n v="8.99"/>
    <n v="5.1864999999999997"/>
    <n v="2"/>
    <n v="10.372999999999999"/>
  </r>
  <r>
    <x v="0"/>
    <x v="1"/>
    <x v="1"/>
    <s v="Centrum Rowerów Miejskich"/>
    <x v="0"/>
    <x v="3"/>
    <s v="Szosa-650"/>
    <x v="1"/>
    <d v="2008-11-09T00:00:00"/>
    <x v="3"/>
    <x v="0"/>
    <n v="782.99"/>
    <n v="469.79399999999998"/>
    <n v="3"/>
    <n v="1409.3820000000001"/>
  </r>
  <r>
    <x v="0"/>
    <x v="1"/>
    <x v="1"/>
    <s v="Centrum Rowerów Miejskich"/>
    <x v="2"/>
    <x v="6"/>
    <s v="ML rama rowerowa-W"/>
    <x v="6"/>
    <d v="2008-11-05T00:00:00"/>
    <x v="3"/>
    <x v="0"/>
    <n v="594.83000000000004"/>
    <n v="324.45269999999999"/>
    <n v="2"/>
    <n v="648.90539999999999"/>
  </r>
  <r>
    <x v="0"/>
    <x v="1"/>
    <x v="1"/>
    <s v="Centrum Rowerów Miejskich"/>
    <x v="0"/>
    <x v="3"/>
    <s v="Szosa-650"/>
    <x v="3"/>
    <d v="2008-11-19T00:00:00"/>
    <x v="3"/>
    <x v="0"/>
    <n v="782.99"/>
    <n v="469.79399999999998"/>
    <n v="1"/>
    <n v="469.79399999999998"/>
  </r>
  <r>
    <x v="0"/>
    <x v="1"/>
    <x v="1"/>
    <s v="Centrum Rowerów Miejskich"/>
    <x v="2"/>
    <x v="8"/>
    <s v="LL tylne koło szosa"/>
    <x v="1"/>
    <d v="2008-11-16T00:00:00"/>
    <x v="3"/>
    <x v="0"/>
    <n v="112.565"/>
    <n v="67.539000000000001"/>
    <n v="3"/>
    <n v="202.61700000000002"/>
  </r>
  <r>
    <x v="0"/>
    <x v="1"/>
    <x v="1"/>
    <s v="Centrum Rowerów Miejskich"/>
    <x v="1"/>
    <x v="11"/>
    <s v="damskie getry"/>
    <x v="1"/>
    <d v="2008-11-06T00:00:00"/>
    <x v="3"/>
    <x v="0"/>
    <n v="74.989999999999995"/>
    <n v="44.994"/>
    <n v="4"/>
    <n v="179.976"/>
  </r>
  <r>
    <x v="0"/>
    <x v="1"/>
    <x v="1"/>
    <s v="Centrum Rowerów Miejskich"/>
    <x v="1"/>
    <x v="4"/>
    <s v="Long-Sleeve Logo Jersey"/>
    <x v="4"/>
    <d v="2008-11-07T00:00:00"/>
    <x v="3"/>
    <x v="0"/>
    <n v="49.99"/>
    <n v="28.840399999999999"/>
    <n v="1"/>
    <n v="28.840399999999999"/>
  </r>
  <r>
    <x v="0"/>
    <x v="1"/>
    <x v="1"/>
    <s v="Centrum Rowerów Miejskich"/>
    <x v="0"/>
    <x v="3"/>
    <s v="Szosa-650"/>
    <x v="1"/>
    <d v="2008-11-01T00:00:00"/>
    <x v="3"/>
    <x v="0"/>
    <n v="782.99"/>
    <n v="469.79399999999998"/>
    <n v="1"/>
    <n v="469.79399999999998"/>
  </r>
  <r>
    <x v="0"/>
    <x v="1"/>
    <x v="1"/>
    <s v="National Manufacturing"/>
    <x v="0"/>
    <x v="3"/>
    <s v="Szosa--550-W"/>
    <x v="6"/>
    <d v="2008-11-08T00:00:00"/>
    <x v="3"/>
    <x v="0"/>
    <n v="1120.49"/>
    <n v="600.26250000000005"/>
    <n v="1"/>
    <n v="600.26250000000005"/>
  </r>
  <r>
    <x v="0"/>
    <x v="1"/>
    <x v="1"/>
    <s v="National Manufacturing"/>
    <x v="0"/>
    <x v="3"/>
    <s v="Szosa-250"/>
    <x v="3"/>
    <d v="2008-11-03T00:00:00"/>
    <x v="3"/>
    <x v="0"/>
    <n v="2443.35"/>
    <n v="1466.01"/>
    <n v="1"/>
    <n v="1466.01"/>
  </r>
  <r>
    <x v="0"/>
    <x v="1"/>
    <x v="1"/>
    <s v="National Manufacturing"/>
    <x v="0"/>
    <x v="3"/>
    <s v="Szosa--550-W"/>
    <x v="6"/>
    <d v="2008-12-01T00:00:00"/>
    <x v="3"/>
    <x v="0"/>
    <n v="1120.49"/>
    <n v="600.26250000000005"/>
    <n v="5"/>
    <n v="3001.3125"/>
  </r>
  <r>
    <x v="0"/>
    <x v="1"/>
    <x v="1"/>
    <s v="National Manufacturing"/>
    <x v="0"/>
    <x v="3"/>
    <s v="Szosa-250"/>
    <x v="1"/>
    <d v="2008-11-01T00:00:00"/>
    <x v="3"/>
    <x v="0"/>
    <n v="2443.35"/>
    <n v="1308.9375"/>
    <n v="2"/>
    <n v="2617.875"/>
  </r>
  <r>
    <x v="0"/>
    <x v="1"/>
    <x v="1"/>
    <s v="National Manufacturing"/>
    <x v="0"/>
    <x v="3"/>
    <s v="Szosa-250"/>
    <x v="3"/>
    <d v="2008-11-20T00:00:00"/>
    <x v="3"/>
    <x v="0"/>
    <n v="2443.35"/>
    <n v="1466.01"/>
    <n v="1"/>
    <n v="1466.01"/>
  </r>
  <r>
    <x v="0"/>
    <x v="1"/>
    <x v="1"/>
    <s v="National Manufacturing"/>
    <x v="2"/>
    <x v="8"/>
    <s v="HL przednie koło szosa"/>
    <x v="1"/>
    <d v="2008-11-06T00:00:00"/>
    <x v="3"/>
    <x v="0"/>
    <n v="330.06"/>
    <n v="198.036"/>
    <n v="2"/>
    <n v="396.072"/>
  </r>
  <r>
    <x v="0"/>
    <x v="1"/>
    <x v="1"/>
    <s v="National Manufacturing"/>
    <x v="0"/>
    <x v="3"/>
    <s v="Szosa-650"/>
    <x v="1"/>
    <d v="2008-11-28T00:00:00"/>
    <x v="3"/>
    <x v="0"/>
    <n v="782.99"/>
    <n v="469.79399999999998"/>
    <n v="4"/>
    <n v="1879.1759999999999"/>
  </r>
  <r>
    <x v="0"/>
    <x v="1"/>
    <x v="1"/>
    <s v="National Manufacturing"/>
    <x v="0"/>
    <x v="3"/>
    <s v="Szosa-250"/>
    <x v="1"/>
    <d v="2008-11-03T00:00:00"/>
    <x v="3"/>
    <x v="0"/>
    <n v="2443.35"/>
    <n v="1308.9375"/>
    <n v="2"/>
    <n v="2617.875"/>
  </r>
  <r>
    <x v="0"/>
    <x v="1"/>
    <x v="1"/>
    <s v="National Manufacturing"/>
    <x v="2"/>
    <x v="8"/>
    <s v="ML przednie koło szosa"/>
    <x v="1"/>
    <d v="2008-11-14T00:00:00"/>
    <x v="3"/>
    <x v="0"/>
    <n v="248.38499999999999"/>
    <n v="149.03100000000001"/>
    <n v="2"/>
    <n v="298.06200000000001"/>
  </r>
  <r>
    <x v="0"/>
    <x v="1"/>
    <x v="1"/>
    <s v="National Manufacturing"/>
    <x v="0"/>
    <x v="3"/>
    <s v="Szosa-650"/>
    <x v="3"/>
    <d v="2008-11-30T00:00:00"/>
    <x v="3"/>
    <x v="0"/>
    <n v="782.99"/>
    <n v="469.79399999999998"/>
    <n v="4"/>
    <n v="1879.1759999999999"/>
  </r>
  <r>
    <x v="0"/>
    <x v="1"/>
    <x v="1"/>
    <s v="National Manufacturing"/>
    <x v="0"/>
    <x v="3"/>
    <s v="Szosa-650"/>
    <x v="3"/>
    <d v="2008-11-07T00:00:00"/>
    <x v="3"/>
    <x v="0"/>
    <n v="782.99"/>
    <n v="469.79399999999998"/>
    <n v="2"/>
    <n v="939.58799999999997"/>
  </r>
  <r>
    <x v="0"/>
    <x v="1"/>
    <x v="1"/>
    <s v="National Manufacturing"/>
    <x v="0"/>
    <x v="3"/>
    <s v="Szosa-650"/>
    <x v="1"/>
    <d v="2008-11-03T00:00:00"/>
    <x v="3"/>
    <x v="0"/>
    <n v="782.99"/>
    <n v="469.79399999999998"/>
    <n v="8"/>
    <n v="3758.3519999999999"/>
  </r>
  <r>
    <x v="0"/>
    <x v="1"/>
    <x v="1"/>
    <s v="National Manufacturing"/>
    <x v="0"/>
    <x v="3"/>
    <s v="Szosa-650"/>
    <x v="3"/>
    <d v="2008-11-21T00:00:00"/>
    <x v="3"/>
    <x v="0"/>
    <n v="782.99"/>
    <n v="469.79399999999998"/>
    <n v="5"/>
    <n v="2348.9699999999998"/>
  </r>
  <r>
    <x v="0"/>
    <x v="0"/>
    <x v="0"/>
    <s v="Sprzedaż rowerów"/>
    <x v="1"/>
    <x v="11"/>
    <s v="damskie getry"/>
    <x v="1"/>
    <d v="2008-11-30T00:00:00"/>
    <x v="3"/>
    <x v="0"/>
    <n v="74.989999999999995"/>
    <n v="44.994"/>
    <n v="1"/>
    <n v="44.994"/>
  </r>
  <r>
    <x v="0"/>
    <x v="0"/>
    <x v="0"/>
    <s v="Sprzedaż rowerów"/>
    <x v="2"/>
    <x v="8"/>
    <s v="LL tylne koło szosa"/>
    <x v="1"/>
    <d v="2008-11-28T00:00:00"/>
    <x v="3"/>
    <x v="0"/>
    <n v="112.565"/>
    <n v="67.539000000000001"/>
    <n v="3"/>
    <n v="202.61700000000002"/>
  </r>
  <r>
    <x v="0"/>
    <x v="0"/>
    <x v="0"/>
    <s v="Sprzedaż rowerów"/>
    <x v="0"/>
    <x v="3"/>
    <s v="Szosa-650"/>
    <x v="3"/>
    <d v="2008-11-19T00:00:00"/>
    <x v="3"/>
    <x v="0"/>
    <n v="782.99"/>
    <n v="469.79399999999998"/>
    <n v="6"/>
    <n v="2818.7640000000001"/>
  </r>
  <r>
    <x v="0"/>
    <x v="0"/>
    <x v="0"/>
    <s v="Sprzedaż rowerów"/>
    <x v="0"/>
    <x v="3"/>
    <s v="Szosa-650"/>
    <x v="1"/>
    <d v="2008-11-09T00:00:00"/>
    <x v="3"/>
    <x v="0"/>
    <n v="782.99"/>
    <n v="469.79399999999998"/>
    <n v="3"/>
    <n v="1409.3820000000001"/>
  </r>
  <r>
    <x v="0"/>
    <x v="0"/>
    <x v="0"/>
    <s v="Sprzedaż rowerów"/>
    <x v="1"/>
    <x v="11"/>
    <s v="damskie getry"/>
    <x v="1"/>
    <d v="2008-11-17T00:00:00"/>
    <x v="3"/>
    <x v="0"/>
    <n v="74.989999999999995"/>
    <n v="44.994"/>
    <n v="3"/>
    <n v="134.982"/>
  </r>
  <r>
    <x v="0"/>
    <x v="0"/>
    <x v="0"/>
    <s v="Wszystko dla rowerzysty"/>
    <x v="0"/>
    <x v="3"/>
    <s v="Szosa-650"/>
    <x v="1"/>
    <d v="2008-11-19T00:00:00"/>
    <x v="3"/>
    <x v="0"/>
    <n v="782.99"/>
    <n v="469.79399999999998"/>
    <n v="1"/>
    <n v="469.79399999999998"/>
  </r>
  <r>
    <x v="0"/>
    <x v="0"/>
    <x v="0"/>
    <s v="Wszystko dla rowerzysty"/>
    <x v="3"/>
    <x v="7"/>
    <s v="Sport-100"/>
    <x v="1"/>
    <d v="2008-11-25T00:00:00"/>
    <x v="3"/>
    <x v="0"/>
    <n v="34.99"/>
    <n v="20.186499999999999"/>
    <n v="4"/>
    <n v="80.745999999999995"/>
  </r>
  <r>
    <x v="0"/>
    <x v="0"/>
    <x v="0"/>
    <s v="Wszystko dla rowerzysty"/>
    <x v="0"/>
    <x v="3"/>
    <s v="Szosa--550-W"/>
    <x v="6"/>
    <d v="2008-11-29T00:00:00"/>
    <x v="3"/>
    <x v="0"/>
    <n v="1120.49"/>
    <n v="600.26250000000005"/>
    <n v="2"/>
    <n v="1200.5250000000001"/>
  </r>
  <r>
    <x v="0"/>
    <x v="0"/>
    <x v="0"/>
    <s v="Wszystko dla rowerzysty"/>
    <x v="0"/>
    <x v="3"/>
    <s v="Szosa-650"/>
    <x v="1"/>
    <d v="2008-11-09T00:00:00"/>
    <x v="3"/>
    <x v="0"/>
    <n v="782.99"/>
    <n v="469.79399999999998"/>
    <n v="1"/>
    <n v="469.79399999999998"/>
  </r>
  <r>
    <x v="0"/>
    <x v="0"/>
    <x v="0"/>
    <s v="Wszystko dla rowerzysty"/>
    <x v="2"/>
    <x v="6"/>
    <s v="LL rama rowerowa"/>
    <x v="1"/>
    <d v="2008-11-12T00:00:00"/>
    <x v="3"/>
    <x v="0"/>
    <n v="337.22"/>
    <n v="183.93819999999999"/>
    <n v="1"/>
    <n v="183.93819999999999"/>
  </r>
  <r>
    <x v="0"/>
    <x v="0"/>
    <x v="0"/>
    <s v="Wszystko dla rowerzysty"/>
    <x v="0"/>
    <x v="3"/>
    <s v="Szosa--550-W"/>
    <x v="6"/>
    <d v="2008-11-27T00:00:00"/>
    <x v="3"/>
    <x v="0"/>
    <n v="1120.49"/>
    <n v="600.26250000000005"/>
    <n v="2"/>
    <n v="1200.5250000000001"/>
  </r>
  <r>
    <x v="0"/>
    <x v="0"/>
    <x v="0"/>
    <s v="Wszystko dla rowerzysty"/>
    <x v="3"/>
    <x v="7"/>
    <s v="Sport-100"/>
    <x v="3"/>
    <d v="2008-11-26T00:00:00"/>
    <x v="3"/>
    <x v="0"/>
    <n v="34.99"/>
    <n v="20.186499999999999"/>
    <n v="8"/>
    <n v="161.49199999999999"/>
  </r>
  <r>
    <x v="0"/>
    <x v="0"/>
    <x v="0"/>
    <s v="Wszystko dla rowerzysty"/>
    <x v="1"/>
    <x v="5"/>
    <s v="nakładka na rower"/>
    <x v="4"/>
    <d v="2008-11-16T00:00:00"/>
    <x v="3"/>
    <x v="0"/>
    <n v="8.99"/>
    <n v="5.1864999999999997"/>
    <n v="2"/>
    <n v="10.372999999999999"/>
  </r>
  <r>
    <x v="0"/>
    <x v="0"/>
    <x v="0"/>
    <s v="Wszystko dla rowerzysty"/>
    <x v="0"/>
    <x v="3"/>
    <s v="Szosa-650"/>
    <x v="1"/>
    <d v="2008-11-25T00:00:00"/>
    <x v="3"/>
    <x v="0"/>
    <n v="782.99"/>
    <n v="469.79399999999998"/>
    <n v="8"/>
    <n v="3758.3519999999999"/>
  </r>
  <r>
    <x v="0"/>
    <x v="0"/>
    <x v="0"/>
    <s v="Wszystko dla rowerzysty"/>
    <x v="0"/>
    <x v="3"/>
    <s v="Szosa-650"/>
    <x v="3"/>
    <d v="2008-11-25T00:00:00"/>
    <x v="3"/>
    <x v="0"/>
    <n v="782.99"/>
    <n v="469.79399999999998"/>
    <n v="2"/>
    <n v="939.58799999999997"/>
  </r>
  <r>
    <x v="0"/>
    <x v="0"/>
    <x v="0"/>
    <s v="Wszystko dla rowerzysty"/>
    <x v="2"/>
    <x v="6"/>
    <s v="LL rama rowerowa"/>
    <x v="3"/>
    <d v="2008-11-12T00:00:00"/>
    <x v="3"/>
    <x v="0"/>
    <n v="337.22"/>
    <n v="202.33199999999999"/>
    <n v="1"/>
    <n v="202.33199999999999"/>
  </r>
  <r>
    <x v="0"/>
    <x v="0"/>
    <x v="0"/>
    <s v="Wszystko dla rowerzysty"/>
    <x v="1"/>
    <x v="4"/>
    <s v="Long-Sleeve Logo Jersey"/>
    <x v="4"/>
    <d v="2008-11-08T00:00:00"/>
    <x v="3"/>
    <x v="0"/>
    <n v="49.99"/>
    <n v="28.840399999999999"/>
    <n v="5"/>
    <n v="144.202"/>
  </r>
  <r>
    <x v="0"/>
    <x v="0"/>
    <x v="0"/>
    <s v="Wszystko dla rowerzysty"/>
    <x v="2"/>
    <x v="6"/>
    <s v="LL rama rowerowa"/>
    <x v="1"/>
    <d v="2008-11-04T00:00:00"/>
    <x v="3"/>
    <x v="0"/>
    <n v="337.22"/>
    <n v="183.93819999999999"/>
    <n v="4"/>
    <n v="735.75279999999998"/>
  </r>
  <r>
    <x v="0"/>
    <x v="0"/>
    <x v="0"/>
    <s v="Wszystko dla rowerzysty"/>
    <x v="2"/>
    <x v="6"/>
    <s v="LL rama rowerowa"/>
    <x v="3"/>
    <d v="2008-11-09T00:00:00"/>
    <x v="3"/>
    <x v="0"/>
    <n v="337.22"/>
    <n v="202.33199999999999"/>
    <n v="2"/>
    <n v="404.66399999999999"/>
  </r>
  <r>
    <x v="0"/>
    <x v="0"/>
    <x v="0"/>
    <s v="Wszystko dla rowerzysty"/>
    <x v="1"/>
    <x v="4"/>
    <s v="Long-Sleeve Logo Jersey"/>
    <x v="4"/>
    <d v="2008-11-27T00:00:00"/>
    <x v="3"/>
    <x v="0"/>
    <n v="49.99"/>
    <n v="28.840399999999999"/>
    <n v="1"/>
    <n v="28.840399999999999"/>
  </r>
  <r>
    <x v="0"/>
    <x v="0"/>
    <x v="0"/>
    <s v="Wszystko dla rowerzysty"/>
    <x v="3"/>
    <x v="15"/>
    <s v="zamknięcie linka"/>
    <x v="7"/>
    <d v="2008-11-13T00:00:00"/>
    <x v="3"/>
    <x v="0"/>
    <n v="25"/>
    <n v="15"/>
    <n v="4"/>
    <n v="60"/>
  </r>
  <r>
    <x v="0"/>
    <x v="0"/>
    <x v="0"/>
    <s v="Wszystko dla rowerzysty"/>
    <x v="2"/>
    <x v="6"/>
    <s v="ML rama rowerowa-W"/>
    <x v="6"/>
    <d v="2008-11-02T00:00:00"/>
    <x v="3"/>
    <x v="0"/>
    <n v="594.83000000000004"/>
    <n v="324.45269999999999"/>
    <n v="3"/>
    <n v="973.35809999999992"/>
  </r>
  <r>
    <x v="0"/>
    <x v="0"/>
    <x v="0"/>
    <s v="Wszystko dla rowerzysty"/>
    <x v="3"/>
    <x v="7"/>
    <s v="Sport-100"/>
    <x v="5"/>
    <d v="2008-11-29T00:00:00"/>
    <x v="3"/>
    <x v="0"/>
    <n v="34.99"/>
    <n v="19.5136"/>
    <n v="14"/>
    <n v="273.19040000000001"/>
  </r>
  <r>
    <x v="0"/>
    <x v="0"/>
    <x v="0"/>
    <s v="Wszystko dla rowerzysty"/>
    <x v="0"/>
    <x v="3"/>
    <s v="Szosa-250"/>
    <x v="3"/>
    <d v="2008-11-22T00:00:00"/>
    <x v="3"/>
    <x v="0"/>
    <n v="2443.35"/>
    <n v="1466.01"/>
    <n v="7"/>
    <n v="10262.07"/>
  </r>
  <r>
    <x v="0"/>
    <x v="0"/>
    <x v="0"/>
    <s v="Wszystko dla rowerzysty"/>
    <x v="1"/>
    <x v="11"/>
    <s v="damskie getry"/>
    <x v="1"/>
    <d v="2008-11-15T00:00:00"/>
    <x v="3"/>
    <x v="0"/>
    <n v="74.989999999999995"/>
    <n v="43.494199999999999"/>
    <n v="13"/>
    <n v="565.42459999999994"/>
  </r>
  <r>
    <x v="0"/>
    <x v="0"/>
    <x v="0"/>
    <s v="Wszystko dla rowerzysty"/>
    <x v="3"/>
    <x v="13"/>
    <s v="mini-pompki"/>
    <x v="7"/>
    <d v="2008-11-18T00:00:00"/>
    <x v="3"/>
    <x v="0"/>
    <n v="19.989999999999998"/>
    <n v="11.994"/>
    <n v="5"/>
    <n v="59.97"/>
  </r>
  <r>
    <x v="0"/>
    <x v="0"/>
    <x v="0"/>
    <s v="Wszystko dla rowerzysty"/>
    <x v="0"/>
    <x v="3"/>
    <s v="Szosa-250"/>
    <x v="1"/>
    <d v="2008-11-07T00:00:00"/>
    <x v="3"/>
    <x v="0"/>
    <n v="2443.35"/>
    <n v="1308.9375"/>
    <n v="4"/>
    <n v="5235.75"/>
  </r>
  <r>
    <x v="0"/>
    <x v="0"/>
    <x v="0"/>
    <s v="Wszystko dla rowerzysty"/>
    <x v="1"/>
    <x v="12"/>
    <s v="męskie spodenki rowerowe"/>
    <x v="4"/>
    <d v="2008-11-28T00:00:00"/>
    <x v="3"/>
    <x v="0"/>
    <n v="89.99"/>
    <n v="53.994"/>
    <n v="4"/>
    <n v="215.976"/>
  </r>
  <r>
    <x v="0"/>
    <x v="0"/>
    <x v="0"/>
    <s v="Wszystko dla rowerzysty"/>
    <x v="1"/>
    <x v="10"/>
    <s v="rękawiczki rowerowe"/>
    <x v="1"/>
    <d v="2008-11-27T00:00:00"/>
    <x v="3"/>
    <x v="0"/>
    <n v="24.49"/>
    <n v="14.1289"/>
    <n v="2"/>
    <n v="28.2578"/>
  </r>
  <r>
    <x v="0"/>
    <x v="0"/>
    <x v="0"/>
    <s v="Wszystko dla rowerzysty"/>
    <x v="1"/>
    <x v="11"/>
    <s v="damskie getry"/>
    <x v="1"/>
    <d v="2008-11-28T00:00:00"/>
    <x v="3"/>
    <x v="0"/>
    <n v="74.989999999999995"/>
    <n v="44.994"/>
    <n v="6"/>
    <n v="269.964"/>
  </r>
  <r>
    <x v="0"/>
    <x v="0"/>
    <x v="0"/>
    <s v="Wszystko dla rowerzysty"/>
    <x v="1"/>
    <x v="14"/>
    <s v="męskie spodenki sportowe"/>
    <x v="1"/>
    <d v="2008-11-03T00:00:00"/>
    <x v="3"/>
    <x v="0"/>
    <n v="59.99"/>
    <n v="35.994"/>
    <n v="5"/>
    <n v="179.97"/>
  </r>
  <r>
    <x v="0"/>
    <x v="0"/>
    <x v="0"/>
    <s v="Wszystko dla rowerzysty"/>
    <x v="1"/>
    <x v="12"/>
    <s v="męskie spodenki rowerowe"/>
    <x v="4"/>
    <d v="2008-11-21T00:00:00"/>
    <x v="3"/>
    <x v="0"/>
    <n v="89.99"/>
    <n v="53.994"/>
    <n v="2"/>
    <n v="107.988"/>
  </r>
  <r>
    <x v="0"/>
    <x v="0"/>
    <x v="0"/>
    <s v="Wszystko dla rowerzysty"/>
    <x v="0"/>
    <x v="3"/>
    <s v="Szosa-650"/>
    <x v="3"/>
    <d v="2008-11-09T00:00:00"/>
    <x v="3"/>
    <x v="0"/>
    <n v="782.99"/>
    <n v="469.79399999999998"/>
    <n v="5"/>
    <n v="2348.9699999999998"/>
  </r>
  <r>
    <x v="0"/>
    <x v="0"/>
    <x v="0"/>
    <s v="Wszystko dla rowerzysty"/>
    <x v="1"/>
    <x v="14"/>
    <s v="męskie spodenki sportowe"/>
    <x v="1"/>
    <d v="2008-11-18T00:00:00"/>
    <x v="3"/>
    <x v="0"/>
    <n v="59.99"/>
    <n v="35.994"/>
    <n v="7"/>
    <n v="251.958"/>
  </r>
  <r>
    <x v="0"/>
    <x v="0"/>
    <x v="0"/>
    <s v="Wszystko dla rowerzysty"/>
    <x v="0"/>
    <x v="3"/>
    <s v="Szosa-650"/>
    <x v="3"/>
    <d v="2008-11-08T00:00:00"/>
    <x v="3"/>
    <x v="0"/>
    <n v="782.99"/>
    <n v="469.79399999999998"/>
    <n v="4"/>
    <n v="1879.1759999999999"/>
  </r>
  <r>
    <x v="0"/>
    <x v="0"/>
    <x v="0"/>
    <s v="Wszystko dla rowerzysty"/>
    <x v="2"/>
    <x v="6"/>
    <s v="ML rama rowerowa-W"/>
    <x v="6"/>
    <d v="2008-11-27T00:00:00"/>
    <x v="3"/>
    <x v="0"/>
    <n v="594.83000000000004"/>
    <n v="324.45269999999999"/>
    <n v="1"/>
    <n v="324.45269999999999"/>
  </r>
  <r>
    <x v="0"/>
    <x v="0"/>
    <x v="0"/>
    <s v="Wszystko dla rowerzysty"/>
    <x v="1"/>
    <x v="10"/>
    <s v="rękawiczki rowerowe"/>
    <x v="1"/>
    <d v="2008-11-07T00:00:00"/>
    <x v="3"/>
    <x v="0"/>
    <n v="24.49"/>
    <n v="14.1289"/>
    <n v="2"/>
    <n v="28.2578"/>
  </r>
  <r>
    <x v="0"/>
    <x v="0"/>
    <x v="0"/>
    <s v="Wszystko dla rowerzysty"/>
    <x v="0"/>
    <x v="3"/>
    <s v="Szosa-650"/>
    <x v="3"/>
    <d v="2008-11-25T00:00:00"/>
    <x v="3"/>
    <x v="0"/>
    <n v="782.99"/>
    <n v="469.79399999999998"/>
    <n v="9"/>
    <n v="4228.1459999999997"/>
  </r>
  <r>
    <x v="0"/>
    <x v="0"/>
    <x v="0"/>
    <s v="Wszystko dla rowerzysty"/>
    <x v="1"/>
    <x v="14"/>
    <s v="męskie spodenki sportowe"/>
    <x v="1"/>
    <d v="2008-11-24T00:00:00"/>
    <x v="3"/>
    <x v="0"/>
    <n v="59.99"/>
    <n v="35.994"/>
    <n v="2"/>
    <n v="71.988"/>
  </r>
  <r>
    <x v="0"/>
    <x v="0"/>
    <x v="0"/>
    <s v="Wszystko dla rowerzysty"/>
    <x v="1"/>
    <x v="4"/>
    <s v="Long-Sleeve Logo Jersey"/>
    <x v="4"/>
    <d v="2008-11-13T00:00:00"/>
    <x v="3"/>
    <x v="0"/>
    <n v="49.99"/>
    <n v="28.840399999999999"/>
    <n v="6"/>
    <n v="173.04239999999999"/>
  </r>
  <r>
    <x v="0"/>
    <x v="0"/>
    <x v="0"/>
    <s v="Wszystko dla rowerzysty"/>
    <x v="1"/>
    <x v="12"/>
    <s v="męskie spodenki rowerowe"/>
    <x v="4"/>
    <d v="2008-11-24T00:00:00"/>
    <x v="3"/>
    <x v="0"/>
    <n v="89.99"/>
    <n v="53.994"/>
    <n v="3"/>
    <n v="161.982"/>
  </r>
  <r>
    <x v="0"/>
    <x v="0"/>
    <x v="0"/>
    <s v="Wszystko dla rowerzysty"/>
    <x v="0"/>
    <x v="3"/>
    <s v="Szosa-650"/>
    <x v="3"/>
    <d v="2008-11-18T00:00:00"/>
    <x v="3"/>
    <x v="0"/>
    <n v="782.99"/>
    <n v="469.79399999999998"/>
    <n v="3"/>
    <n v="1409.3820000000001"/>
  </r>
  <r>
    <x v="0"/>
    <x v="0"/>
    <x v="0"/>
    <s v="Wszystko dla rowerzysty"/>
    <x v="2"/>
    <x v="6"/>
    <s v="LL rama rowerowa"/>
    <x v="3"/>
    <d v="2008-11-02T00:00:00"/>
    <x v="3"/>
    <x v="0"/>
    <n v="337.22"/>
    <n v="202.33199999999999"/>
    <n v="1"/>
    <n v="202.33199999999999"/>
  </r>
  <r>
    <x v="0"/>
    <x v="0"/>
    <x v="0"/>
    <s v="Wszystko dla rowerzysty"/>
    <x v="2"/>
    <x v="6"/>
    <s v="LL rama rowerowa"/>
    <x v="3"/>
    <d v="2008-11-24T00:00:00"/>
    <x v="3"/>
    <x v="0"/>
    <n v="337.22"/>
    <n v="202.33199999999999"/>
    <n v="1"/>
    <n v="202.33199999999999"/>
  </r>
  <r>
    <x v="0"/>
    <x v="0"/>
    <x v="0"/>
    <s v="Wszystko dla rowerzysty"/>
    <x v="1"/>
    <x v="11"/>
    <s v="damskie getry"/>
    <x v="1"/>
    <d v="2008-11-12T00:00:00"/>
    <x v="3"/>
    <x v="0"/>
    <n v="74.989999999999995"/>
    <n v="44.994"/>
    <n v="4"/>
    <n v="179.976"/>
  </r>
  <r>
    <x v="0"/>
    <x v="0"/>
    <x v="2"/>
    <s v="Sprzedaż kłódek i zabezpieczeń"/>
    <x v="2"/>
    <x v="17"/>
    <s v="LL łożysko sterowe"/>
    <x v="7"/>
    <d v="2008-11-17T00:00:00"/>
    <x v="3"/>
    <x v="0"/>
    <n v="34.200000000000003"/>
    <n v="20.52"/>
    <n v="1"/>
    <n v="20.52"/>
  </r>
  <r>
    <x v="0"/>
    <x v="0"/>
    <x v="2"/>
    <s v="Pierwszy na linii — sklep sportowy"/>
    <x v="3"/>
    <x v="7"/>
    <s v="Sport-100"/>
    <x v="3"/>
    <d v="2008-11-08T00:00:00"/>
    <x v="3"/>
    <x v="0"/>
    <n v="34.99"/>
    <n v="20.186499999999999"/>
    <n v="9"/>
    <n v="181.67849999999999"/>
  </r>
  <r>
    <x v="0"/>
    <x v="0"/>
    <x v="2"/>
    <s v="Pierwszy na linii — sklep sportowy"/>
    <x v="2"/>
    <x v="8"/>
    <s v="ML tylne koło górski"/>
    <x v="1"/>
    <d v="2008-11-08T00:00:00"/>
    <x v="3"/>
    <x v="0"/>
    <n v="236.02500000000001"/>
    <n v="141.61500000000001"/>
    <n v="2"/>
    <n v="283.23"/>
  </r>
  <r>
    <x v="0"/>
    <x v="0"/>
    <x v="2"/>
    <s v="Pierwszy na linii — sklep sportowy"/>
    <x v="2"/>
    <x v="8"/>
    <s v="HL tylne koło górski"/>
    <x v="1"/>
    <d v="2008-11-24T00:00:00"/>
    <x v="3"/>
    <x v="0"/>
    <n v="327.21499999999997"/>
    <n v="196.32900000000001"/>
    <n v="3"/>
    <n v="588.98700000000008"/>
  </r>
  <r>
    <x v="0"/>
    <x v="0"/>
    <x v="2"/>
    <s v="Pierwszy na linii — sklep sportowy"/>
    <x v="0"/>
    <x v="0"/>
    <s v="Górski-200"/>
    <x v="1"/>
    <d v="2008-11-11T00:00:00"/>
    <x v="3"/>
    <x v="0"/>
    <n v="2294.9899999999998"/>
    <n v="1229.4589000000001"/>
    <n v="4"/>
    <n v="4917.8356000000003"/>
  </r>
  <r>
    <x v="0"/>
    <x v="0"/>
    <x v="2"/>
    <s v="Pierwszy na linii — sklep sportowy"/>
    <x v="2"/>
    <x v="16"/>
    <s v="LL widelec"/>
    <x v="7"/>
    <d v="2008-11-27T00:00:00"/>
    <x v="3"/>
    <x v="0"/>
    <n v="148.22"/>
    <n v="88.932000000000002"/>
    <n v="2"/>
    <n v="177.864"/>
  </r>
  <r>
    <x v="0"/>
    <x v="0"/>
    <x v="2"/>
    <s v="Pierwszy na linii — sklep sportowy"/>
    <x v="1"/>
    <x v="11"/>
    <s v="damskie getry"/>
    <x v="1"/>
    <d v="2008-11-16T00:00:00"/>
    <x v="3"/>
    <x v="0"/>
    <n v="74.989999999999995"/>
    <n v="44.994"/>
    <n v="5"/>
    <n v="224.97"/>
  </r>
  <r>
    <x v="0"/>
    <x v="0"/>
    <x v="2"/>
    <s v="Pierwszy na linii — sklep sportowy"/>
    <x v="0"/>
    <x v="0"/>
    <s v="Górski-300"/>
    <x v="1"/>
    <d v="2008-11-06T00:00:00"/>
    <x v="3"/>
    <x v="0"/>
    <n v="1079.99"/>
    <n v="647.99400000000003"/>
    <n v="5"/>
    <n v="3239.9700000000003"/>
  </r>
  <r>
    <x v="0"/>
    <x v="0"/>
    <x v="2"/>
    <s v="Pierwszy na linii — sklep sportowy"/>
    <x v="0"/>
    <x v="0"/>
    <s v="Górski-200"/>
    <x v="0"/>
    <d v="2008-11-08T00:00:00"/>
    <x v="3"/>
    <x v="0"/>
    <n v="2319.9899999999998"/>
    <n v="1242.8517999999999"/>
    <n v="2"/>
    <n v="2485.7035999999998"/>
  </r>
  <r>
    <x v="0"/>
    <x v="0"/>
    <x v="2"/>
    <s v="Pierwszy na linii — sklep sportowy"/>
    <x v="0"/>
    <x v="0"/>
    <s v="Górski-300"/>
    <x v="1"/>
    <d v="2008-11-29T00:00:00"/>
    <x v="3"/>
    <x v="0"/>
    <n v="1079.99"/>
    <n v="647.99400000000003"/>
    <n v="7"/>
    <n v="4535.9580000000005"/>
  </r>
  <r>
    <x v="0"/>
    <x v="0"/>
    <x v="2"/>
    <s v="Pierwszy na linii — sklep sportowy"/>
    <x v="1"/>
    <x v="10"/>
    <s v="rękawiczki rowerowe"/>
    <x v="1"/>
    <d v="2008-11-28T00:00:00"/>
    <x v="3"/>
    <x v="0"/>
    <n v="24.49"/>
    <n v="14.1289"/>
    <n v="4"/>
    <n v="56.515599999999999"/>
  </r>
  <r>
    <x v="0"/>
    <x v="0"/>
    <x v="2"/>
    <s v="Pierwszy na linii — sklep sportowy"/>
    <x v="3"/>
    <x v="13"/>
    <s v="mini-pompki"/>
    <x v="7"/>
    <d v="2008-11-11T00:00:00"/>
    <x v="3"/>
    <x v="0"/>
    <n v="19.989999999999998"/>
    <n v="11.994"/>
    <n v="4"/>
    <n v="47.975999999999999"/>
  </r>
  <r>
    <x v="0"/>
    <x v="0"/>
    <x v="2"/>
    <s v="Pierwszy na linii — sklep sportowy"/>
    <x v="2"/>
    <x v="17"/>
    <s v="HL łożysko sterowe"/>
    <x v="7"/>
    <d v="2008-11-12T00:00:00"/>
    <x v="3"/>
    <x v="0"/>
    <n v="124.73"/>
    <n v="74.837999999999994"/>
    <n v="4"/>
    <n v="299.35199999999998"/>
  </r>
  <r>
    <x v="0"/>
    <x v="0"/>
    <x v="2"/>
    <s v="Pierwszy na linii — sklep sportowy"/>
    <x v="2"/>
    <x v="2"/>
    <s v="HL rama górski"/>
    <x v="1"/>
    <d v="2008-11-26T00:00:00"/>
    <x v="3"/>
    <x v="0"/>
    <n v="1349.6"/>
    <n v="736.14549999999997"/>
    <n v="1"/>
    <n v="736.14549999999997"/>
  </r>
  <r>
    <x v="0"/>
    <x v="0"/>
    <x v="2"/>
    <s v="Pierwszy na linii — sklep sportowy"/>
    <x v="2"/>
    <x v="2"/>
    <s v="ML rama górski"/>
    <x v="1"/>
    <d v="2008-11-18T00:00:00"/>
    <x v="3"/>
    <x v="0"/>
    <n v="348.76"/>
    <n v="209.256"/>
    <n v="4"/>
    <n v="837.024"/>
  </r>
  <r>
    <x v="0"/>
    <x v="0"/>
    <x v="2"/>
    <s v="Pierwszy na linii — sklep sportowy"/>
    <x v="1"/>
    <x v="10"/>
    <s v="rękawiczki zimowe"/>
    <x v="1"/>
    <d v="2008-11-26T00:00:00"/>
    <x v="3"/>
    <x v="0"/>
    <n v="37.99"/>
    <n v="22.034199999999998"/>
    <n v="11"/>
    <n v="242.37619999999998"/>
  </r>
  <r>
    <x v="0"/>
    <x v="0"/>
    <x v="2"/>
    <s v="Pierwszy na linii — sklep sportowy"/>
    <x v="2"/>
    <x v="16"/>
    <s v="HL widelec"/>
    <x v="7"/>
    <d v="2008-11-10T00:00:00"/>
    <x v="3"/>
    <x v="0"/>
    <n v="229.49"/>
    <n v="137.69399999999999"/>
    <n v="6"/>
    <n v="826.16399999999999"/>
  </r>
  <r>
    <x v="0"/>
    <x v="0"/>
    <x v="2"/>
    <s v="Pierwszy na linii — sklep sportowy"/>
    <x v="1"/>
    <x v="14"/>
    <s v="męskie spodenki sportowe"/>
    <x v="1"/>
    <d v="2008-11-24T00:00:00"/>
    <x v="3"/>
    <x v="0"/>
    <n v="59.99"/>
    <n v="35.994"/>
    <n v="5"/>
    <n v="179.97"/>
  </r>
  <r>
    <x v="0"/>
    <x v="0"/>
    <x v="2"/>
    <s v="Pierwszy na linii — sklep sportowy"/>
    <x v="0"/>
    <x v="0"/>
    <s v="Górski-200"/>
    <x v="1"/>
    <d v="2008-11-17T00:00:00"/>
    <x v="3"/>
    <x v="0"/>
    <n v="2294.9899999999998"/>
    <n v="1229.4589000000001"/>
    <n v="2"/>
    <n v="2458.9178000000002"/>
  </r>
  <r>
    <x v="0"/>
    <x v="0"/>
    <x v="2"/>
    <s v="Pierwszy na linii — sklep sportowy"/>
    <x v="3"/>
    <x v="7"/>
    <s v="Sport-100"/>
    <x v="5"/>
    <d v="2008-11-07T00:00:00"/>
    <x v="3"/>
    <x v="0"/>
    <n v="34.99"/>
    <n v="20.186499999999999"/>
    <n v="8"/>
    <n v="161.49199999999999"/>
  </r>
  <r>
    <x v="0"/>
    <x v="0"/>
    <x v="2"/>
    <s v="Pierwszy na linii — sklep sportowy"/>
    <x v="3"/>
    <x v="15"/>
    <s v="zamknięcie linka"/>
    <x v="7"/>
    <d v="2008-11-28T00:00:00"/>
    <x v="3"/>
    <x v="0"/>
    <n v="25"/>
    <n v="15"/>
    <n v="3"/>
    <n v="45"/>
  </r>
  <r>
    <x v="0"/>
    <x v="0"/>
    <x v="2"/>
    <s v="Pierwszy na linii — sklep sportowy"/>
    <x v="2"/>
    <x v="8"/>
    <s v="LL tylne koło górski"/>
    <x v="1"/>
    <d v="2008-11-29T00:00:00"/>
    <x v="3"/>
    <x v="0"/>
    <n v="87.745000000000005"/>
    <n v="52.646999999999998"/>
    <n v="2"/>
    <n v="105.294"/>
  </r>
  <r>
    <x v="0"/>
    <x v="0"/>
    <x v="2"/>
    <s v="Pierwszy na linii — sklep sportowy"/>
    <x v="1"/>
    <x v="11"/>
    <s v="damskie getry"/>
    <x v="1"/>
    <d v="2008-11-14T00:00:00"/>
    <x v="3"/>
    <x v="0"/>
    <n v="74.989999999999995"/>
    <n v="44.994"/>
    <n v="9"/>
    <n v="404.94600000000003"/>
  </r>
  <r>
    <x v="0"/>
    <x v="0"/>
    <x v="2"/>
    <s v="Pierwszy na linii — sklep sportowy"/>
    <x v="1"/>
    <x v="12"/>
    <s v="męskie spodenki rowerowe"/>
    <x v="4"/>
    <d v="2008-11-26T00:00:00"/>
    <x v="3"/>
    <x v="0"/>
    <n v="89.99"/>
    <n v="53.994"/>
    <n v="1"/>
    <n v="53.994"/>
  </r>
  <r>
    <x v="0"/>
    <x v="0"/>
    <x v="2"/>
    <s v="Pierwszy na linii — sklep sportowy"/>
    <x v="1"/>
    <x v="4"/>
    <s v="Long-Sleeve Logo Jersey"/>
    <x v="4"/>
    <d v="2008-11-13T00:00:00"/>
    <x v="3"/>
    <x v="0"/>
    <n v="49.99"/>
    <n v="28.840399999999999"/>
    <n v="8"/>
    <n v="230.72319999999999"/>
  </r>
  <r>
    <x v="0"/>
    <x v="0"/>
    <x v="2"/>
    <s v="Pierwszy na linii — sklep sportowy"/>
    <x v="2"/>
    <x v="2"/>
    <s v="HL rama górski"/>
    <x v="0"/>
    <d v="2008-11-15T00:00:00"/>
    <x v="3"/>
    <x v="0"/>
    <n v="1364.5"/>
    <n v="744.27269999999999"/>
    <n v="2"/>
    <n v="1488.5454"/>
  </r>
  <r>
    <x v="0"/>
    <x v="0"/>
    <x v="2"/>
    <s v="Pierwszy na linii — sklep sportowy"/>
    <x v="1"/>
    <x v="12"/>
    <s v="męskie spodenki rowerowe"/>
    <x v="4"/>
    <d v="2008-11-10T00:00:00"/>
    <x v="3"/>
    <x v="0"/>
    <n v="89.99"/>
    <n v="53.994"/>
    <n v="2"/>
    <n v="107.988"/>
  </r>
  <r>
    <x v="0"/>
    <x v="0"/>
    <x v="2"/>
    <s v="Pierwszy na linii — sklep sportowy"/>
    <x v="2"/>
    <x v="17"/>
    <s v="ML łożysko sterowe"/>
    <x v="7"/>
    <d v="2008-11-18T00:00:00"/>
    <x v="3"/>
    <x v="0"/>
    <n v="102.29"/>
    <n v="61.374000000000002"/>
    <n v="2"/>
    <n v="122.748"/>
  </r>
  <r>
    <x v="0"/>
    <x v="0"/>
    <x v="2"/>
    <s v="Pierwszy na linii — sklep sportowy"/>
    <x v="2"/>
    <x v="2"/>
    <s v="HL rama górski"/>
    <x v="0"/>
    <d v="2008-11-05T00:00:00"/>
    <x v="3"/>
    <x v="0"/>
    <n v="1364.5"/>
    <n v="744.27269999999999"/>
    <n v="1"/>
    <n v="744.27269999999999"/>
  </r>
  <r>
    <x v="0"/>
    <x v="0"/>
    <x v="2"/>
    <s v="Pierwszy na linii — sklep sportowy"/>
    <x v="2"/>
    <x v="2"/>
    <s v="ML rama górski-W"/>
    <x v="1"/>
    <d v="2008-11-18T00:00:00"/>
    <x v="3"/>
    <x v="0"/>
    <n v="348.76"/>
    <n v="209.256"/>
    <n v="1"/>
    <n v="209.256"/>
  </r>
  <r>
    <x v="0"/>
    <x v="0"/>
    <x v="2"/>
    <s v="Pierwszy na linii — sklep sportowy"/>
    <x v="0"/>
    <x v="0"/>
    <s v="Górski-200"/>
    <x v="0"/>
    <d v="2008-11-21T00:00:00"/>
    <x v="3"/>
    <x v="0"/>
    <n v="2319.9899999999998"/>
    <n v="1242.8517999999999"/>
    <n v="2"/>
    <n v="2485.7035999999998"/>
  </r>
  <r>
    <x v="0"/>
    <x v="0"/>
    <x v="2"/>
    <s v="Pierwszy na linii — sklep sportowy"/>
    <x v="1"/>
    <x v="4"/>
    <s v="Long-Sleeve Logo Jersey"/>
    <x v="4"/>
    <d v="2008-11-09T00:00:00"/>
    <x v="3"/>
    <x v="0"/>
    <n v="49.99"/>
    <n v="28.840399999999999"/>
    <n v="4"/>
    <n v="115.3616"/>
  </r>
  <r>
    <x v="0"/>
    <x v="0"/>
    <x v="2"/>
    <s v="Pierwszy na linii — sklep sportowy"/>
    <x v="3"/>
    <x v="7"/>
    <s v="Sport-100"/>
    <x v="1"/>
    <d v="2008-11-26T00:00:00"/>
    <x v="3"/>
    <x v="0"/>
    <n v="34.99"/>
    <n v="20.186499999999999"/>
    <n v="8"/>
    <n v="161.49199999999999"/>
  </r>
  <r>
    <x v="0"/>
    <x v="0"/>
    <x v="2"/>
    <s v="Pierwszy na linii — sklep sportowy"/>
    <x v="2"/>
    <x v="9"/>
    <s v="LL kierownica górski"/>
    <x v="7"/>
    <d v="2008-11-03T00:00:00"/>
    <x v="3"/>
    <x v="0"/>
    <n v="44.54"/>
    <n v="24.294499999999999"/>
    <n v="1"/>
    <n v="24.294499999999999"/>
  </r>
  <r>
    <x v="0"/>
    <x v="0"/>
    <x v="2"/>
    <s v="Pierwszy na linii — sklep sportowy"/>
    <x v="0"/>
    <x v="0"/>
    <s v="Górski-200"/>
    <x v="0"/>
    <d v="2008-11-08T00:00:00"/>
    <x v="3"/>
    <x v="0"/>
    <n v="2319.9899999999998"/>
    <n v="1242.8517999999999"/>
    <n v="2"/>
    <n v="2485.7035999999998"/>
  </r>
  <r>
    <x v="0"/>
    <x v="0"/>
    <x v="2"/>
    <s v="Pierwszy na linii — sklep sportowy"/>
    <x v="2"/>
    <x v="8"/>
    <s v="LL przednie koło górski"/>
    <x v="1"/>
    <d v="2008-11-15T00:00:00"/>
    <x v="3"/>
    <x v="0"/>
    <n v="60.744999999999997"/>
    <n v="36.447000000000003"/>
    <n v="1"/>
    <n v="36.447000000000003"/>
  </r>
  <r>
    <x v="0"/>
    <x v="0"/>
    <x v="2"/>
    <s v="Pierwszy na linii — sklep sportowy"/>
    <x v="1"/>
    <x v="10"/>
    <s v="rękawiczki zimowe"/>
    <x v="1"/>
    <d v="2008-11-16T00:00:00"/>
    <x v="3"/>
    <x v="0"/>
    <n v="37.99"/>
    <n v="22.794"/>
    <n v="4"/>
    <n v="91.176000000000002"/>
  </r>
  <r>
    <x v="0"/>
    <x v="0"/>
    <x v="2"/>
    <s v="Pierwszy na linii — sklep sportowy"/>
    <x v="1"/>
    <x v="4"/>
    <s v="Long-Sleeve Logo Jersey"/>
    <x v="4"/>
    <d v="2008-11-21T00:00:00"/>
    <x v="3"/>
    <x v="0"/>
    <n v="49.99"/>
    <n v="28.840399999999999"/>
    <n v="2"/>
    <n v="57.680799999999998"/>
  </r>
  <r>
    <x v="0"/>
    <x v="0"/>
    <x v="2"/>
    <s v="Pierwszy na linii — sklep sportowy"/>
    <x v="1"/>
    <x v="12"/>
    <s v="męskie spodenki rowerowe"/>
    <x v="4"/>
    <d v="2008-11-06T00:00:00"/>
    <x v="3"/>
    <x v="0"/>
    <n v="89.99"/>
    <n v="53.994"/>
    <n v="1"/>
    <n v="53.994"/>
  </r>
  <r>
    <x v="0"/>
    <x v="0"/>
    <x v="2"/>
    <s v="Pierwszy na linii — sklep sportowy"/>
    <x v="2"/>
    <x v="2"/>
    <s v="ML rama górski"/>
    <x v="1"/>
    <d v="2008-11-01T00:00:00"/>
    <x v="3"/>
    <x v="0"/>
    <n v="348.76"/>
    <n v="209.256"/>
    <n v="1"/>
    <n v="209.256"/>
  </r>
  <r>
    <x v="0"/>
    <x v="0"/>
    <x v="2"/>
    <s v="Pierwszy na linii — sklep sportowy"/>
    <x v="0"/>
    <x v="0"/>
    <s v="Górski-200"/>
    <x v="1"/>
    <d v="2008-11-05T00:00:00"/>
    <x v="3"/>
    <x v="0"/>
    <n v="2294.9899999999998"/>
    <n v="1229.4589000000001"/>
    <n v="1"/>
    <n v="1229.4589000000001"/>
  </r>
  <r>
    <x v="0"/>
    <x v="0"/>
    <x v="2"/>
    <s v="Pierwszy na linii — sklep sportowy"/>
    <x v="1"/>
    <x v="11"/>
    <s v="damskie getry"/>
    <x v="1"/>
    <d v="2008-11-25T00:00:00"/>
    <x v="3"/>
    <x v="0"/>
    <n v="74.989999999999995"/>
    <n v="44.994"/>
    <n v="6"/>
    <n v="269.964"/>
  </r>
  <r>
    <x v="0"/>
    <x v="0"/>
    <x v="2"/>
    <s v="Pierwszy na linii — sklep sportowy"/>
    <x v="0"/>
    <x v="0"/>
    <s v="Górski-300"/>
    <x v="1"/>
    <d v="2008-11-29T00:00:00"/>
    <x v="3"/>
    <x v="0"/>
    <n v="1079.99"/>
    <n v="647.99400000000003"/>
    <n v="3"/>
    <n v="1943.982"/>
  </r>
  <r>
    <x v="0"/>
    <x v="0"/>
    <x v="2"/>
    <s v="Pierwszy na linii — sklep sportowy"/>
    <x v="1"/>
    <x v="14"/>
    <s v="męskie spodenki sportowe"/>
    <x v="1"/>
    <d v="2008-11-17T00:00:00"/>
    <x v="3"/>
    <x v="0"/>
    <n v="59.99"/>
    <n v="35.994"/>
    <n v="2"/>
    <n v="71.988"/>
  </r>
  <r>
    <x v="0"/>
    <x v="0"/>
    <x v="2"/>
    <s v="Pierwszy na linii — sklep sportowy"/>
    <x v="2"/>
    <x v="2"/>
    <s v="HL rama górski"/>
    <x v="0"/>
    <d v="2008-11-14T00:00:00"/>
    <x v="3"/>
    <x v="0"/>
    <n v="1364.5"/>
    <n v="744.27269999999999"/>
    <n v="1"/>
    <n v="744.27269999999999"/>
  </r>
  <r>
    <x v="0"/>
    <x v="0"/>
    <x v="2"/>
    <s v="Pierwszy na linii — sklep sportowy"/>
    <x v="2"/>
    <x v="9"/>
    <s v="ML kierownica górski"/>
    <x v="7"/>
    <d v="2008-11-08T00:00:00"/>
    <x v="3"/>
    <x v="0"/>
    <n v="61.92"/>
    <n v="33.774500000000003"/>
    <n v="5"/>
    <n v="168.8725"/>
  </r>
  <r>
    <x v="0"/>
    <x v="0"/>
    <x v="2"/>
    <s v="Pierwszy na linii — sklep sportowy"/>
    <x v="1"/>
    <x v="5"/>
    <s v="nakładka na rower"/>
    <x v="4"/>
    <d v="2008-11-22T00:00:00"/>
    <x v="3"/>
    <x v="0"/>
    <n v="8.99"/>
    <n v="5.1864999999999997"/>
    <n v="4"/>
    <n v="20.745999999999999"/>
  </r>
  <r>
    <x v="0"/>
    <x v="0"/>
    <x v="2"/>
    <s v="Pierwszy na linii — sklep sportowy"/>
    <x v="1"/>
    <x v="10"/>
    <s v="rękawiczki rowerowe"/>
    <x v="1"/>
    <d v="2008-11-22T00:00:00"/>
    <x v="3"/>
    <x v="0"/>
    <n v="24.49"/>
    <n v="14.1289"/>
    <n v="4"/>
    <n v="56.515599999999999"/>
  </r>
  <r>
    <x v="0"/>
    <x v="0"/>
    <x v="2"/>
    <s v="Pierwszy na linii — sklep sportowy"/>
    <x v="1"/>
    <x v="14"/>
    <s v="męskie spodenki sportowe"/>
    <x v="1"/>
    <d v="2008-11-23T00:00:00"/>
    <x v="3"/>
    <x v="0"/>
    <n v="59.99"/>
    <n v="35.994"/>
    <n v="5"/>
    <n v="179.97"/>
  </r>
  <r>
    <x v="0"/>
    <x v="0"/>
    <x v="0"/>
    <s v="Wspaniałe rowery SA"/>
    <x v="1"/>
    <x v="4"/>
    <s v="Long-Sleeve Logo Jersey"/>
    <x v="4"/>
    <d v="2008-11-26T00:00:00"/>
    <x v="3"/>
    <x v="0"/>
    <n v="49.99"/>
    <n v="28.840399999999999"/>
    <n v="5"/>
    <n v="144.202"/>
  </r>
  <r>
    <x v="0"/>
    <x v="0"/>
    <x v="0"/>
    <s v="Wspaniałe rowery SA"/>
    <x v="1"/>
    <x v="11"/>
    <s v="damskie getry"/>
    <x v="1"/>
    <d v="2008-11-20T00:00:00"/>
    <x v="3"/>
    <x v="0"/>
    <n v="74.989999999999995"/>
    <n v="44.994"/>
    <n v="4"/>
    <n v="179.976"/>
  </r>
  <r>
    <x v="0"/>
    <x v="0"/>
    <x v="0"/>
    <s v="Wspaniałe rowery SA"/>
    <x v="1"/>
    <x v="5"/>
    <s v="nakładka na rower"/>
    <x v="4"/>
    <d v="2008-11-16T00:00:00"/>
    <x v="3"/>
    <x v="0"/>
    <n v="8.99"/>
    <n v="5.1864999999999997"/>
    <n v="2"/>
    <n v="10.372999999999999"/>
  </r>
  <r>
    <x v="0"/>
    <x v="0"/>
    <x v="0"/>
    <s v="Wspaniałe rowery SA"/>
    <x v="2"/>
    <x v="8"/>
    <s v="LL tylne koło szosa"/>
    <x v="1"/>
    <d v="2008-11-16T00:00:00"/>
    <x v="3"/>
    <x v="0"/>
    <n v="112.565"/>
    <n v="67.539000000000001"/>
    <n v="4"/>
    <n v="270.15600000000001"/>
  </r>
  <r>
    <x v="0"/>
    <x v="0"/>
    <x v="0"/>
    <s v="Wspaniałe rowery SA"/>
    <x v="0"/>
    <x v="3"/>
    <s v="Szosa-650"/>
    <x v="3"/>
    <d v="2008-11-04T00:00:00"/>
    <x v="3"/>
    <x v="0"/>
    <n v="782.99"/>
    <n v="469.79399999999998"/>
    <n v="1"/>
    <n v="469.79399999999998"/>
  </r>
  <r>
    <x v="0"/>
    <x v="0"/>
    <x v="0"/>
    <s v="Wspaniałe rowery SA"/>
    <x v="0"/>
    <x v="3"/>
    <s v="Szosa-650"/>
    <x v="3"/>
    <d v="2008-11-17T00:00:00"/>
    <x v="3"/>
    <x v="0"/>
    <n v="782.99"/>
    <n v="469.79399999999998"/>
    <n v="2"/>
    <n v="939.58799999999997"/>
  </r>
  <r>
    <x v="0"/>
    <x v="0"/>
    <x v="0"/>
    <s v="Wspaniałe rowery SA"/>
    <x v="0"/>
    <x v="3"/>
    <s v="Szosa-650"/>
    <x v="3"/>
    <d v="2008-11-23T00:00:00"/>
    <x v="3"/>
    <x v="0"/>
    <n v="782.99"/>
    <n v="469.79399999999998"/>
    <n v="2"/>
    <n v="939.58799999999997"/>
  </r>
  <r>
    <x v="0"/>
    <x v="0"/>
    <x v="0"/>
    <s v="Wspaniałe rowery SA"/>
    <x v="2"/>
    <x v="6"/>
    <s v="ML rama rowerowa-W"/>
    <x v="6"/>
    <d v="2008-11-07T00:00:00"/>
    <x v="3"/>
    <x v="0"/>
    <n v="594.83000000000004"/>
    <n v="324.45269999999999"/>
    <n v="2"/>
    <n v="648.90539999999999"/>
  </r>
  <r>
    <x v="0"/>
    <x v="0"/>
    <x v="0"/>
    <s v="Wspaniałe rowery SA"/>
    <x v="1"/>
    <x v="11"/>
    <s v="damskie getry"/>
    <x v="1"/>
    <d v="2008-11-16T00:00:00"/>
    <x v="3"/>
    <x v="0"/>
    <n v="74.989999999999995"/>
    <n v="44.994"/>
    <n v="4"/>
    <n v="179.976"/>
  </r>
  <r>
    <x v="0"/>
    <x v="0"/>
    <x v="0"/>
    <s v="Wspaniałe rowery SA"/>
    <x v="0"/>
    <x v="3"/>
    <s v="Szosa-650"/>
    <x v="3"/>
    <d v="2008-11-02T00:00:00"/>
    <x v="3"/>
    <x v="0"/>
    <n v="782.99"/>
    <n v="469.79399999999998"/>
    <n v="2"/>
    <n v="939.58799999999997"/>
  </r>
  <r>
    <x v="0"/>
    <x v="0"/>
    <x v="0"/>
    <s v="Wspaniałe rowery SA"/>
    <x v="0"/>
    <x v="3"/>
    <s v="Szosa-650"/>
    <x v="1"/>
    <d v="2008-11-28T00:00:00"/>
    <x v="3"/>
    <x v="0"/>
    <n v="782.99"/>
    <n v="469.79399999999998"/>
    <n v="3"/>
    <n v="1409.3820000000001"/>
  </r>
  <r>
    <x v="0"/>
    <x v="0"/>
    <x v="0"/>
    <s v="Wspaniałe rowery SA"/>
    <x v="0"/>
    <x v="3"/>
    <s v="Szosa-650"/>
    <x v="1"/>
    <d v="2008-11-28T00:00:00"/>
    <x v="3"/>
    <x v="0"/>
    <n v="782.99"/>
    <n v="469.79399999999998"/>
    <n v="3"/>
    <n v="1409.3820000000001"/>
  </r>
  <r>
    <x v="0"/>
    <x v="1"/>
    <x v="1"/>
    <s v="Usługi transportowe"/>
    <x v="1"/>
    <x v="10"/>
    <s v="rękawiczki zimowe"/>
    <x v="1"/>
    <d v="2008-11-02T00:00:00"/>
    <x v="3"/>
    <x v="0"/>
    <n v="37.99"/>
    <n v="22.794"/>
    <n v="1"/>
    <n v="22.794"/>
  </r>
  <r>
    <x v="0"/>
    <x v="1"/>
    <x v="1"/>
    <s v="Usługi transportowe"/>
    <x v="2"/>
    <x v="2"/>
    <s v="HL rama górski"/>
    <x v="0"/>
    <d v="2008-11-09T00:00:00"/>
    <x v="3"/>
    <x v="0"/>
    <n v="1364.5"/>
    <n v="744.27269999999999"/>
    <n v="1"/>
    <n v="744.27269999999999"/>
  </r>
  <r>
    <x v="0"/>
    <x v="1"/>
    <x v="1"/>
    <s v="Usługi transportowe"/>
    <x v="2"/>
    <x v="2"/>
    <s v="HL rama górski"/>
    <x v="1"/>
    <d v="2008-11-13T00:00:00"/>
    <x v="3"/>
    <x v="0"/>
    <n v="1349.6"/>
    <n v="736.14549999999997"/>
    <n v="1"/>
    <n v="736.14549999999997"/>
  </r>
  <r>
    <x v="1"/>
    <x v="2"/>
    <x v="5"/>
    <s v="Rowerowy AS"/>
    <x v="0"/>
    <x v="0"/>
    <s v="Górski-300"/>
    <x v="1"/>
    <d v="2008-11-21T00:00:00"/>
    <x v="3"/>
    <x v="0"/>
    <n v="1079.99"/>
    <n v="647.99400000000003"/>
    <n v="1"/>
    <n v="647.99400000000003"/>
  </r>
  <r>
    <x v="0"/>
    <x v="0"/>
    <x v="3"/>
    <s v="Rower i Ty"/>
    <x v="1"/>
    <x v="4"/>
    <s v="Long-Sleeve Logo Jersey"/>
    <x v="4"/>
    <d v="2008-11-26T00:00:00"/>
    <x v="3"/>
    <x v="0"/>
    <n v="49.99"/>
    <n v="28.840399999999999"/>
    <n v="3"/>
    <n v="86.521199999999993"/>
  </r>
  <r>
    <x v="0"/>
    <x v="0"/>
    <x v="3"/>
    <s v="Rower i Ty"/>
    <x v="2"/>
    <x v="6"/>
    <s v="ML rama rowerowa-W"/>
    <x v="6"/>
    <d v="2008-11-05T00:00:00"/>
    <x v="3"/>
    <x v="0"/>
    <n v="594.83000000000004"/>
    <n v="324.45269999999999"/>
    <n v="3"/>
    <n v="973.35809999999992"/>
  </r>
  <r>
    <x v="0"/>
    <x v="0"/>
    <x v="3"/>
    <s v="Rower i Ty"/>
    <x v="0"/>
    <x v="3"/>
    <s v="Szosa-250"/>
    <x v="1"/>
    <d v="2008-11-09T00:00:00"/>
    <x v="3"/>
    <x v="0"/>
    <n v="2443.35"/>
    <n v="1308.9375"/>
    <n v="3"/>
    <n v="3926.8125"/>
  </r>
  <r>
    <x v="0"/>
    <x v="0"/>
    <x v="3"/>
    <s v="Rower i Ty"/>
    <x v="0"/>
    <x v="3"/>
    <s v="Szosa-650"/>
    <x v="3"/>
    <d v="2008-12-01T00:00:00"/>
    <x v="3"/>
    <x v="0"/>
    <n v="782.99"/>
    <n v="469.79399999999998"/>
    <n v="7"/>
    <n v="3288.558"/>
  </r>
  <r>
    <x v="0"/>
    <x v="0"/>
    <x v="3"/>
    <s v="Rower i Ty"/>
    <x v="1"/>
    <x v="12"/>
    <s v="męskie spodenki rowerowe"/>
    <x v="4"/>
    <d v="2008-11-28T00:00:00"/>
    <x v="3"/>
    <x v="0"/>
    <n v="89.99"/>
    <n v="53.994"/>
    <n v="3"/>
    <n v="161.982"/>
  </r>
  <r>
    <x v="0"/>
    <x v="0"/>
    <x v="3"/>
    <s v="Rower i Ty"/>
    <x v="0"/>
    <x v="3"/>
    <s v="Szosa-650"/>
    <x v="1"/>
    <d v="2008-11-29T00:00:00"/>
    <x v="3"/>
    <x v="0"/>
    <n v="782.99"/>
    <n v="469.79399999999998"/>
    <n v="3"/>
    <n v="1409.3820000000001"/>
  </r>
  <r>
    <x v="0"/>
    <x v="0"/>
    <x v="3"/>
    <s v="Rower i Ty"/>
    <x v="0"/>
    <x v="3"/>
    <s v="Szosa--550-W"/>
    <x v="6"/>
    <d v="2008-11-27T00:00:00"/>
    <x v="3"/>
    <x v="0"/>
    <n v="1120.49"/>
    <n v="600.26250000000005"/>
    <n v="2"/>
    <n v="1200.5250000000001"/>
  </r>
  <r>
    <x v="0"/>
    <x v="0"/>
    <x v="3"/>
    <s v="Rower i Ty"/>
    <x v="1"/>
    <x v="4"/>
    <s v="Long-Sleeve Logo Jersey"/>
    <x v="4"/>
    <d v="2008-11-14T00:00:00"/>
    <x v="3"/>
    <x v="0"/>
    <n v="49.99"/>
    <n v="28.840399999999999"/>
    <n v="2"/>
    <n v="57.680799999999998"/>
  </r>
  <r>
    <x v="0"/>
    <x v="0"/>
    <x v="3"/>
    <s v="Rower i Ty"/>
    <x v="0"/>
    <x v="3"/>
    <s v="Szosa-250"/>
    <x v="1"/>
    <d v="2008-11-12T00:00:00"/>
    <x v="3"/>
    <x v="0"/>
    <n v="2443.35"/>
    <n v="1308.9375"/>
    <n v="2"/>
    <n v="2617.875"/>
  </r>
  <r>
    <x v="0"/>
    <x v="0"/>
    <x v="3"/>
    <s v="Rower i Ty"/>
    <x v="0"/>
    <x v="3"/>
    <s v="Szosa-650"/>
    <x v="1"/>
    <d v="2008-11-25T00:00:00"/>
    <x v="3"/>
    <x v="0"/>
    <n v="782.99"/>
    <n v="469.79399999999998"/>
    <n v="2"/>
    <n v="939.58799999999997"/>
  </r>
  <r>
    <x v="0"/>
    <x v="0"/>
    <x v="3"/>
    <s v="Rower i Ty"/>
    <x v="0"/>
    <x v="3"/>
    <s v="Szosa-650"/>
    <x v="1"/>
    <d v="2008-11-29T00:00:00"/>
    <x v="3"/>
    <x v="0"/>
    <n v="782.99"/>
    <n v="469.79399999999998"/>
    <n v="6"/>
    <n v="2818.7640000000001"/>
  </r>
  <r>
    <x v="0"/>
    <x v="0"/>
    <x v="3"/>
    <s v="Rower i Ty"/>
    <x v="0"/>
    <x v="3"/>
    <s v="Szosa-250"/>
    <x v="1"/>
    <d v="2008-11-10T00:00:00"/>
    <x v="3"/>
    <x v="0"/>
    <n v="2443.35"/>
    <n v="1308.9375"/>
    <n v="8"/>
    <n v="10471.5"/>
  </r>
  <r>
    <x v="0"/>
    <x v="0"/>
    <x v="3"/>
    <s v="Rower i Ty"/>
    <x v="1"/>
    <x v="14"/>
    <s v="męskie spodenki sportowe"/>
    <x v="1"/>
    <d v="2008-11-26T00:00:00"/>
    <x v="3"/>
    <x v="0"/>
    <n v="59.99"/>
    <n v="35.994"/>
    <n v="5"/>
    <n v="179.97"/>
  </r>
  <r>
    <x v="0"/>
    <x v="0"/>
    <x v="3"/>
    <s v="Rower i Ty"/>
    <x v="0"/>
    <x v="3"/>
    <s v="Szosa-650"/>
    <x v="1"/>
    <d v="2008-11-24T00:00:00"/>
    <x v="3"/>
    <x v="0"/>
    <n v="782.99"/>
    <n v="469.79399999999998"/>
    <n v="4"/>
    <n v="1879.1759999999999"/>
  </r>
  <r>
    <x v="0"/>
    <x v="0"/>
    <x v="3"/>
    <s v="Rower i Ty"/>
    <x v="1"/>
    <x v="11"/>
    <s v="damskie getry"/>
    <x v="1"/>
    <d v="2008-11-09T00:00:00"/>
    <x v="3"/>
    <x v="0"/>
    <n v="74.989999999999995"/>
    <n v="44.994"/>
    <n v="3"/>
    <n v="134.982"/>
  </r>
  <r>
    <x v="0"/>
    <x v="0"/>
    <x v="3"/>
    <s v="Rower i Ty"/>
    <x v="2"/>
    <x v="6"/>
    <s v="LL rama rowerowa"/>
    <x v="3"/>
    <d v="2008-11-13T00:00:00"/>
    <x v="3"/>
    <x v="0"/>
    <n v="337.22"/>
    <n v="202.33199999999999"/>
    <n v="3"/>
    <n v="606.99599999999998"/>
  </r>
  <r>
    <x v="0"/>
    <x v="0"/>
    <x v="3"/>
    <s v="Rower i Ty"/>
    <x v="2"/>
    <x v="8"/>
    <s v="LL tylne koło szosa"/>
    <x v="1"/>
    <d v="2008-11-22T00:00:00"/>
    <x v="3"/>
    <x v="0"/>
    <n v="112.565"/>
    <n v="67.539000000000001"/>
    <n v="4"/>
    <n v="270.15600000000001"/>
  </r>
  <r>
    <x v="0"/>
    <x v="0"/>
    <x v="3"/>
    <s v="Rower i Ty"/>
    <x v="0"/>
    <x v="3"/>
    <s v="Szosa-250"/>
    <x v="3"/>
    <d v="2008-11-30T00:00:00"/>
    <x v="3"/>
    <x v="0"/>
    <n v="2443.35"/>
    <n v="1466.01"/>
    <n v="5"/>
    <n v="7330.05"/>
  </r>
  <r>
    <x v="0"/>
    <x v="0"/>
    <x v="3"/>
    <s v="Rower i Ty"/>
    <x v="0"/>
    <x v="3"/>
    <s v="Szosa-650"/>
    <x v="3"/>
    <d v="2008-11-19T00:00:00"/>
    <x v="3"/>
    <x v="0"/>
    <n v="782.99"/>
    <n v="469.79399999999998"/>
    <n v="4"/>
    <n v="1879.1759999999999"/>
  </r>
  <r>
    <x v="0"/>
    <x v="0"/>
    <x v="3"/>
    <s v="Rower i Ty"/>
    <x v="3"/>
    <x v="7"/>
    <s v="Sport-100"/>
    <x v="5"/>
    <d v="2008-11-13T00:00:00"/>
    <x v="3"/>
    <x v="0"/>
    <n v="34.99"/>
    <n v="20.186499999999999"/>
    <n v="6"/>
    <n v="121.119"/>
  </r>
  <r>
    <x v="0"/>
    <x v="0"/>
    <x v="3"/>
    <s v="Rower i Ty"/>
    <x v="0"/>
    <x v="3"/>
    <s v="Szosa-650"/>
    <x v="3"/>
    <d v="2008-11-03T00:00:00"/>
    <x v="3"/>
    <x v="0"/>
    <n v="782.99"/>
    <n v="469.79399999999998"/>
    <n v="6"/>
    <n v="2818.7640000000001"/>
  </r>
  <r>
    <x v="0"/>
    <x v="0"/>
    <x v="3"/>
    <s v="Rower i Ty"/>
    <x v="0"/>
    <x v="3"/>
    <s v="Szosa--550-W"/>
    <x v="6"/>
    <d v="2008-11-11T00:00:00"/>
    <x v="3"/>
    <x v="0"/>
    <n v="1120.49"/>
    <n v="600.26250000000005"/>
    <n v="3"/>
    <n v="1800.7875000000001"/>
  </r>
  <r>
    <x v="0"/>
    <x v="0"/>
    <x v="3"/>
    <s v="Rower i Ty"/>
    <x v="1"/>
    <x v="5"/>
    <s v="nakładka na rower"/>
    <x v="4"/>
    <d v="2008-11-29T00:00:00"/>
    <x v="3"/>
    <x v="0"/>
    <n v="8.99"/>
    <n v="5.1864999999999997"/>
    <n v="4"/>
    <n v="20.745999999999999"/>
  </r>
  <r>
    <x v="0"/>
    <x v="0"/>
    <x v="3"/>
    <s v="Rower i Ty"/>
    <x v="0"/>
    <x v="3"/>
    <s v="Szosa-250"/>
    <x v="3"/>
    <d v="2008-11-12T00:00:00"/>
    <x v="3"/>
    <x v="0"/>
    <n v="2443.35"/>
    <n v="1466.01"/>
    <n v="9"/>
    <n v="13194.09"/>
  </r>
  <r>
    <x v="0"/>
    <x v="0"/>
    <x v="3"/>
    <s v="Rower i Ty"/>
    <x v="0"/>
    <x v="3"/>
    <s v="Szosa-650"/>
    <x v="3"/>
    <d v="2008-11-27T00:00:00"/>
    <x v="3"/>
    <x v="0"/>
    <n v="782.99"/>
    <n v="469.79399999999998"/>
    <n v="3"/>
    <n v="1409.3820000000001"/>
  </r>
  <r>
    <x v="0"/>
    <x v="0"/>
    <x v="3"/>
    <s v="Rower i Ty"/>
    <x v="2"/>
    <x v="6"/>
    <s v="LL rama rowerowa"/>
    <x v="3"/>
    <d v="2008-11-29T00:00:00"/>
    <x v="3"/>
    <x v="0"/>
    <n v="337.22"/>
    <n v="202.33199999999999"/>
    <n v="6"/>
    <n v="1213.992"/>
  </r>
  <r>
    <x v="0"/>
    <x v="0"/>
    <x v="3"/>
    <s v="Rower i Ty"/>
    <x v="0"/>
    <x v="3"/>
    <s v="Szosa--550-W"/>
    <x v="6"/>
    <d v="2008-11-11T00:00:00"/>
    <x v="3"/>
    <x v="0"/>
    <n v="1120.49"/>
    <n v="600.26250000000005"/>
    <n v="2"/>
    <n v="1200.5250000000001"/>
  </r>
  <r>
    <x v="0"/>
    <x v="0"/>
    <x v="3"/>
    <s v="Rower i Ty"/>
    <x v="0"/>
    <x v="3"/>
    <s v="Szosa--550-W"/>
    <x v="6"/>
    <d v="2008-12-01T00:00:00"/>
    <x v="3"/>
    <x v="0"/>
    <n v="1120.49"/>
    <n v="600.26250000000005"/>
    <n v="2"/>
    <n v="1200.5250000000001"/>
  </r>
  <r>
    <x v="0"/>
    <x v="0"/>
    <x v="3"/>
    <s v="Rower i Ty"/>
    <x v="0"/>
    <x v="3"/>
    <s v="Szosa-650"/>
    <x v="3"/>
    <d v="2008-11-10T00:00:00"/>
    <x v="3"/>
    <x v="0"/>
    <n v="782.99"/>
    <n v="469.79399999999998"/>
    <n v="7"/>
    <n v="3288.558"/>
  </r>
  <r>
    <x v="0"/>
    <x v="0"/>
    <x v="3"/>
    <s v="Rower i Ty"/>
    <x v="0"/>
    <x v="3"/>
    <s v="Szosa-250"/>
    <x v="1"/>
    <d v="2008-11-01T00:00:00"/>
    <x v="3"/>
    <x v="0"/>
    <n v="2443.35"/>
    <n v="1308.9375"/>
    <n v="5"/>
    <n v="6544.6875"/>
  </r>
  <r>
    <x v="0"/>
    <x v="0"/>
    <x v="3"/>
    <s v="Rower i Ty"/>
    <x v="2"/>
    <x v="6"/>
    <s v="ML rama rowerowa-W"/>
    <x v="6"/>
    <d v="2008-11-20T00:00:00"/>
    <x v="3"/>
    <x v="0"/>
    <n v="594.83000000000004"/>
    <n v="324.45269999999999"/>
    <n v="6"/>
    <n v="1946.7161999999998"/>
  </r>
  <r>
    <x v="0"/>
    <x v="0"/>
    <x v="3"/>
    <s v="Rower i Ty"/>
    <x v="0"/>
    <x v="3"/>
    <s v="Szosa-250"/>
    <x v="3"/>
    <d v="2008-11-15T00:00:00"/>
    <x v="3"/>
    <x v="0"/>
    <n v="2443.35"/>
    <n v="1308.9375"/>
    <n v="4"/>
    <n v="5235.75"/>
  </r>
  <r>
    <x v="0"/>
    <x v="0"/>
    <x v="3"/>
    <s v="Rower i Ty"/>
    <x v="0"/>
    <x v="3"/>
    <s v="Szosa--550-W"/>
    <x v="6"/>
    <d v="2008-11-27T00:00:00"/>
    <x v="3"/>
    <x v="0"/>
    <n v="1120.49"/>
    <n v="600.26250000000005"/>
    <n v="3"/>
    <n v="1800.7875000000001"/>
  </r>
  <r>
    <x v="0"/>
    <x v="0"/>
    <x v="3"/>
    <s v="Rower i Ty"/>
    <x v="0"/>
    <x v="3"/>
    <s v="Szosa-250"/>
    <x v="3"/>
    <d v="2008-11-20T00:00:00"/>
    <x v="3"/>
    <x v="0"/>
    <n v="2443.35"/>
    <n v="1466.01"/>
    <n v="4"/>
    <n v="5864.04"/>
  </r>
  <r>
    <x v="0"/>
    <x v="0"/>
    <x v="3"/>
    <s v="Rower i Ty"/>
    <x v="3"/>
    <x v="7"/>
    <s v="Sport-100"/>
    <x v="1"/>
    <d v="2008-11-13T00:00:00"/>
    <x v="3"/>
    <x v="0"/>
    <n v="34.99"/>
    <n v="20.186499999999999"/>
    <n v="4"/>
    <n v="80.745999999999995"/>
  </r>
  <r>
    <x v="0"/>
    <x v="0"/>
    <x v="3"/>
    <s v="Rower i Ty"/>
    <x v="2"/>
    <x v="8"/>
    <s v="HL przednie koło szosa"/>
    <x v="1"/>
    <d v="2008-11-16T00:00:00"/>
    <x v="3"/>
    <x v="0"/>
    <n v="330.06"/>
    <n v="198.036"/>
    <n v="3"/>
    <n v="594.10799999999995"/>
  </r>
  <r>
    <x v="0"/>
    <x v="0"/>
    <x v="3"/>
    <s v="Rower i Ty"/>
    <x v="2"/>
    <x v="6"/>
    <s v="LL rama rowerowa"/>
    <x v="3"/>
    <d v="2008-12-01T00:00:00"/>
    <x v="3"/>
    <x v="0"/>
    <n v="337.22"/>
    <n v="202.33199999999999"/>
    <n v="2"/>
    <n v="404.66399999999999"/>
  </r>
  <r>
    <x v="0"/>
    <x v="0"/>
    <x v="3"/>
    <s v="Rower i Ty"/>
    <x v="0"/>
    <x v="3"/>
    <s v="Szosa-650"/>
    <x v="3"/>
    <d v="2008-11-30T00:00:00"/>
    <x v="3"/>
    <x v="0"/>
    <n v="782.99"/>
    <n v="469.79399999999998"/>
    <n v="5"/>
    <n v="2348.9699999999998"/>
  </r>
  <r>
    <x v="0"/>
    <x v="0"/>
    <x v="3"/>
    <s v="Rower i Ty"/>
    <x v="0"/>
    <x v="3"/>
    <s v="Szosa-650"/>
    <x v="1"/>
    <d v="2008-11-01T00:00:00"/>
    <x v="3"/>
    <x v="0"/>
    <n v="782.99"/>
    <n v="469.79399999999998"/>
    <n v="3"/>
    <n v="1409.3820000000001"/>
  </r>
  <r>
    <x v="0"/>
    <x v="0"/>
    <x v="3"/>
    <s v="Rower i Ty"/>
    <x v="2"/>
    <x v="6"/>
    <s v="LL rama rowerowa"/>
    <x v="3"/>
    <d v="2008-11-28T00:00:00"/>
    <x v="3"/>
    <x v="0"/>
    <n v="337.22"/>
    <n v="202.33199999999999"/>
    <n v="2"/>
    <n v="404.66399999999999"/>
  </r>
  <r>
    <x v="0"/>
    <x v="0"/>
    <x v="3"/>
    <s v="Rower i Ty"/>
    <x v="1"/>
    <x v="4"/>
    <s v="Long-Sleeve Logo Jersey"/>
    <x v="4"/>
    <d v="2008-11-01T00:00:00"/>
    <x v="3"/>
    <x v="0"/>
    <n v="49.99"/>
    <n v="28.840399999999999"/>
    <n v="4"/>
    <n v="115.3616"/>
  </r>
  <r>
    <x v="0"/>
    <x v="0"/>
    <x v="3"/>
    <s v="Rower i Ty"/>
    <x v="2"/>
    <x v="8"/>
    <s v="ML przednie koło szosa"/>
    <x v="1"/>
    <d v="2008-12-01T00:00:00"/>
    <x v="3"/>
    <x v="0"/>
    <n v="248.38499999999999"/>
    <n v="149.03100000000001"/>
    <n v="5"/>
    <n v="745.15499999999997"/>
  </r>
  <r>
    <x v="0"/>
    <x v="0"/>
    <x v="3"/>
    <s v="Rower i Ty"/>
    <x v="0"/>
    <x v="3"/>
    <s v="Szosa-650"/>
    <x v="1"/>
    <d v="2008-11-10T00:00:00"/>
    <x v="3"/>
    <x v="0"/>
    <n v="782.99"/>
    <n v="469.79399999999998"/>
    <n v="2"/>
    <n v="939.58799999999997"/>
  </r>
  <r>
    <x v="0"/>
    <x v="0"/>
    <x v="3"/>
    <s v="Rower i Ty"/>
    <x v="3"/>
    <x v="7"/>
    <s v="Sport-100"/>
    <x v="3"/>
    <d v="2008-11-28T00:00:00"/>
    <x v="3"/>
    <x v="0"/>
    <n v="34.99"/>
    <n v="20.186499999999999"/>
    <n v="8"/>
    <n v="161.49199999999999"/>
  </r>
  <r>
    <x v="0"/>
    <x v="0"/>
    <x v="3"/>
    <s v="Rower i Ty"/>
    <x v="2"/>
    <x v="6"/>
    <s v="LL rama rowerowa"/>
    <x v="1"/>
    <d v="2008-11-18T00:00:00"/>
    <x v="3"/>
    <x v="0"/>
    <n v="337.22"/>
    <n v="183.93819999999999"/>
    <n v="4"/>
    <n v="735.75279999999998"/>
  </r>
  <r>
    <x v="0"/>
    <x v="0"/>
    <x v="3"/>
    <s v="Rower i Ty"/>
    <x v="2"/>
    <x v="6"/>
    <s v="ML rama rowerowa-W"/>
    <x v="6"/>
    <d v="2008-11-04T00:00:00"/>
    <x v="3"/>
    <x v="0"/>
    <n v="594.83000000000004"/>
    <n v="324.45269999999999"/>
    <n v="5"/>
    <n v="1622.2635"/>
  </r>
  <r>
    <x v="1"/>
    <x v="2"/>
    <x v="5"/>
    <s v="Rejestrowany Sklep Rowerowy"/>
    <x v="1"/>
    <x v="14"/>
    <s v="męskie spodenki sportowe"/>
    <x v="1"/>
    <d v="2008-11-29T00:00:00"/>
    <x v="3"/>
    <x v="0"/>
    <n v="59.99"/>
    <n v="35.994"/>
    <n v="4"/>
    <n v="143.976"/>
  </r>
  <r>
    <x v="1"/>
    <x v="2"/>
    <x v="5"/>
    <s v="Rejestrowany Sklep Rowerowy"/>
    <x v="1"/>
    <x v="11"/>
    <s v="damskie getry"/>
    <x v="1"/>
    <d v="2008-11-29T00:00:00"/>
    <x v="3"/>
    <x v="0"/>
    <n v="74.989999999999995"/>
    <n v="44.994"/>
    <n v="2"/>
    <n v="89.988"/>
  </r>
  <r>
    <x v="1"/>
    <x v="2"/>
    <x v="5"/>
    <s v="Rejestrowany Sklep Rowerowy"/>
    <x v="0"/>
    <x v="0"/>
    <s v="Górski-200"/>
    <x v="1"/>
    <d v="2008-11-25T00:00:00"/>
    <x v="3"/>
    <x v="0"/>
    <n v="2294.9899999999998"/>
    <n v="1229.4589000000001"/>
    <n v="4"/>
    <n v="4917.8356000000003"/>
  </r>
  <r>
    <x v="1"/>
    <x v="2"/>
    <x v="5"/>
    <s v="Rejestrowany Sklep Rowerowy"/>
    <x v="0"/>
    <x v="0"/>
    <s v="Górski-200"/>
    <x v="0"/>
    <d v="2008-11-26T00:00:00"/>
    <x v="3"/>
    <x v="0"/>
    <n v="2319.9899999999998"/>
    <n v="1242.8517999999999"/>
    <n v="7"/>
    <n v="8699.9625999999989"/>
  </r>
  <r>
    <x v="1"/>
    <x v="2"/>
    <x v="5"/>
    <s v="Rejestrowany Sklep Rowerowy"/>
    <x v="2"/>
    <x v="2"/>
    <s v="HL rama górski"/>
    <x v="1"/>
    <d v="2008-12-01T00:00:00"/>
    <x v="3"/>
    <x v="0"/>
    <n v="1349.6"/>
    <n v="736.14549999999997"/>
    <n v="4"/>
    <n v="2944.5819999999999"/>
  </r>
  <r>
    <x v="1"/>
    <x v="2"/>
    <x v="5"/>
    <s v="Rejestrowany Sklep Rowerowy"/>
    <x v="1"/>
    <x v="11"/>
    <s v="damskie getry"/>
    <x v="1"/>
    <d v="2008-11-25T00:00:00"/>
    <x v="3"/>
    <x v="0"/>
    <n v="74.989999999999995"/>
    <n v="44.994"/>
    <n v="2"/>
    <n v="89.988"/>
  </r>
  <r>
    <x v="1"/>
    <x v="2"/>
    <x v="5"/>
    <s v="Rejestrowany Sklep Rowerowy"/>
    <x v="2"/>
    <x v="2"/>
    <s v="ML rama górski-W"/>
    <x v="1"/>
    <d v="2008-11-04T00:00:00"/>
    <x v="3"/>
    <x v="0"/>
    <n v="348.76"/>
    <n v="209.256"/>
    <n v="2"/>
    <n v="418.512"/>
  </r>
  <r>
    <x v="1"/>
    <x v="2"/>
    <x v="5"/>
    <s v="Rejestrowany Sklep Rowerowy"/>
    <x v="2"/>
    <x v="2"/>
    <s v="HL rama górski"/>
    <x v="0"/>
    <d v="2008-11-04T00:00:00"/>
    <x v="3"/>
    <x v="0"/>
    <n v="1364.5"/>
    <n v="744.27269999999999"/>
    <n v="3"/>
    <n v="2232.8181"/>
  </r>
  <r>
    <x v="1"/>
    <x v="2"/>
    <x v="5"/>
    <s v="Rejestrowany Sklep Rowerowy"/>
    <x v="1"/>
    <x v="5"/>
    <s v="nakładka na rower"/>
    <x v="4"/>
    <d v="2008-11-12T00:00:00"/>
    <x v="3"/>
    <x v="0"/>
    <n v="8.99"/>
    <n v="5.1864999999999997"/>
    <n v="8"/>
    <n v="41.491999999999997"/>
  </r>
  <r>
    <x v="1"/>
    <x v="2"/>
    <x v="5"/>
    <s v="Rejestrowany Sklep Rowerowy"/>
    <x v="1"/>
    <x v="11"/>
    <s v="damskie getry"/>
    <x v="1"/>
    <d v="2008-11-01T00:00:00"/>
    <x v="3"/>
    <x v="0"/>
    <n v="74.989999999999995"/>
    <n v="44.994"/>
    <n v="2"/>
    <n v="89.988"/>
  </r>
  <r>
    <x v="1"/>
    <x v="2"/>
    <x v="5"/>
    <s v="Rejestrowany Sklep Rowerowy"/>
    <x v="1"/>
    <x v="10"/>
    <s v="rękawiczki zimowe"/>
    <x v="1"/>
    <d v="2008-12-01T00:00:00"/>
    <x v="3"/>
    <x v="0"/>
    <n v="37.99"/>
    <n v="22.794"/>
    <n v="6"/>
    <n v="136.76400000000001"/>
  </r>
  <r>
    <x v="1"/>
    <x v="2"/>
    <x v="5"/>
    <s v="Rejestrowany Sklep Rowerowy"/>
    <x v="2"/>
    <x v="8"/>
    <s v="LL przednie koło górski"/>
    <x v="1"/>
    <d v="2008-11-22T00:00:00"/>
    <x v="3"/>
    <x v="0"/>
    <n v="60.744999999999997"/>
    <n v="36.447000000000003"/>
    <n v="4"/>
    <n v="145.78800000000001"/>
  </r>
  <r>
    <x v="1"/>
    <x v="2"/>
    <x v="5"/>
    <s v="Rejestrowany Sklep Rowerowy"/>
    <x v="3"/>
    <x v="7"/>
    <s v="Sport-100"/>
    <x v="5"/>
    <d v="2008-11-22T00:00:00"/>
    <x v="3"/>
    <x v="0"/>
    <n v="34.99"/>
    <n v="20.186499999999999"/>
    <n v="8"/>
    <n v="161.49199999999999"/>
  </r>
  <r>
    <x v="1"/>
    <x v="2"/>
    <x v="5"/>
    <s v="Rejestrowany Sklep Rowerowy"/>
    <x v="1"/>
    <x v="14"/>
    <s v="męskie spodenki sportowe"/>
    <x v="1"/>
    <d v="2008-11-13T00:00:00"/>
    <x v="3"/>
    <x v="0"/>
    <n v="59.99"/>
    <n v="35.994"/>
    <n v="6"/>
    <n v="215.964"/>
  </r>
  <r>
    <x v="1"/>
    <x v="2"/>
    <x v="5"/>
    <s v="Rejestrowany Sklep Rowerowy"/>
    <x v="2"/>
    <x v="2"/>
    <s v="HL rama górski"/>
    <x v="0"/>
    <d v="2008-12-01T00:00:00"/>
    <x v="3"/>
    <x v="0"/>
    <n v="1364.5"/>
    <n v="744.27269999999999"/>
    <n v="4"/>
    <n v="2977.0907999999999"/>
  </r>
  <r>
    <x v="1"/>
    <x v="2"/>
    <x v="5"/>
    <s v="Rejestrowany Sklep Rowerowy"/>
    <x v="1"/>
    <x v="14"/>
    <s v="męskie spodenki sportowe"/>
    <x v="1"/>
    <d v="2008-11-23T00:00:00"/>
    <x v="3"/>
    <x v="0"/>
    <n v="59.99"/>
    <n v="35.994"/>
    <n v="3"/>
    <n v="107.982"/>
  </r>
  <r>
    <x v="1"/>
    <x v="2"/>
    <x v="5"/>
    <s v="Rejestrowany Sklep Rowerowy"/>
    <x v="0"/>
    <x v="0"/>
    <s v="Górski-300"/>
    <x v="1"/>
    <d v="2008-11-09T00:00:00"/>
    <x v="3"/>
    <x v="0"/>
    <n v="1079.99"/>
    <n v="647.99400000000003"/>
    <n v="3"/>
    <n v="1943.982"/>
  </r>
  <r>
    <x v="1"/>
    <x v="2"/>
    <x v="5"/>
    <s v="Rejestrowany Sklep Rowerowy"/>
    <x v="1"/>
    <x v="4"/>
    <s v="Long-Sleeve Logo Jersey"/>
    <x v="4"/>
    <d v="2008-11-12T00:00:00"/>
    <x v="3"/>
    <x v="0"/>
    <n v="49.99"/>
    <n v="28.840399999999999"/>
    <n v="8"/>
    <n v="230.72319999999999"/>
  </r>
  <r>
    <x v="1"/>
    <x v="2"/>
    <x v="5"/>
    <s v="Rejestrowany Sklep Rowerowy"/>
    <x v="1"/>
    <x v="10"/>
    <s v="rękawiczki rowerowe"/>
    <x v="1"/>
    <d v="2008-11-12T00:00:00"/>
    <x v="3"/>
    <x v="0"/>
    <n v="24.49"/>
    <n v="14.1289"/>
    <n v="4"/>
    <n v="56.515599999999999"/>
  </r>
  <r>
    <x v="1"/>
    <x v="2"/>
    <x v="5"/>
    <s v="Rejestrowany Sklep Rowerowy"/>
    <x v="0"/>
    <x v="0"/>
    <s v="Górski-300"/>
    <x v="1"/>
    <d v="2008-12-01T00:00:00"/>
    <x v="3"/>
    <x v="0"/>
    <n v="1079.99"/>
    <n v="647.99400000000003"/>
    <n v="4"/>
    <n v="2591.9760000000001"/>
  </r>
  <r>
    <x v="1"/>
    <x v="2"/>
    <x v="5"/>
    <s v="Rejestrowany Sklep Rowerowy"/>
    <x v="2"/>
    <x v="2"/>
    <s v="ML rama górski"/>
    <x v="1"/>
    <d v="2008-11-16T00:00:00"/>
    <x v="3"/>
    <x v="0"/>
    <n v="348.76"/>
    <n v="209.256"/>
    <n v="6"/>
    <n v="1255.5360000000001"/>
  </r>
  <r>
    <x v="1"/>
    <x v="2"/>
    <x v="5"/>
    <s v="Rejestrowany Sklep Rowerowy"/>
    <x v="3"/>
    <x v="15"/>
    <s v="zamknięcie linka"/>
    <x v="7"/>
    <d v="2008-11-13T00:00:00"/>
    <x v="3"/>
    <x v="0"/>
    <n v="25"/>
    <n v="15"/>
    <n v="5"/>
    <n v="75"/>
  </r>
  <r>
    <x v="1"/>
    <x v="2"/>
    <x v="5"/>
    <s v="Rejestrowany Sklep Rowerowy"/>
    <x v="1"/>
    <x v="10"/>
    <s v="rękawiczki zimowe"/>
    <x v="1"/>
    <d v="2008-11-27T00:00:00"/>
    <x v="3"/>
    <x v="0"/>
    <n v="37.99"/>
    <n v="22.794"/>
    <n v="7"/>
    <n v="159.55799999999999"/>
  </r>
  <r>
    <x v="1"/>
    <x v="2"/>
    <x v="5"/>
    <s v="Rejestrowany Sklep Rowerowy"/>
    <x v="2"/>
    <x v="17"/>
    <s v="HL łożysko sterowe"/>
    <x v="7"/>
    <d v="2008-11-24T00:00:00"/>
    <x v="3"/>
    <x v="0"/>
    <n v="124.73"/>
    <n v="74.837999999999994"/>
    <n v="2"/>
    <n v="149.67599999999999"/>
  </r>
  <r>
    <x v="1"/>
    <x v="2"/>
    <x v="5"/>
    <s v="Rejestrowany Sklep Rowerowy"/>
    <x v="2"/>
    <x v="8"/>
    <s v="ML tylne koło górski"/>
    <x v="1"/>
    <d v="2008-12-01T00:00:00"/>
    <x v="3"/>
    <x v="0"/>
    <n v="236.02500000000001"/>
    <n v="141.61500000000001"/>
    <n v="4"/>
    <n v="566.46"/>
  </r>
  <r>
    <x v="1"/>
    <x v="2"/>
    <x v="5"/>
    <s v="Rejestrowany Sklep Rowerowy"/>
    <x v="2"/>
    <x v="9"/>
    <s v="ML kierownica górski"/>
    <x v="7"/>
    <d v="2008-11-03T00:00:00"/>
    <x v="3"/>
    <x v="0"/>
    <n v="61.92"/>
    <n v="33.774500000000003"/>
    <n v="9"/>
    <n v="303.97050000000002"/>
  </r>
  <r>
    <x v="1"/>
    <x v="2"/>
    <x v="5"/>
    <s v="Rejestrowany Sklep Rowerowy"/>
    <x v="2"/>
    <x v="16"/>
    <s v="LL widelec"/>
    <x v="7"/>
    <d v="2008-11-01T00:00:00"/>
    <x v="3"/>
    <x v="0"/>
    <n v="148.22"/>
    <n v="88.932000000000002"/>
    <n v="3"/>
    <n v="266.79599999999999"/>
  </r>
  <r>
    <x v="1"/>
    <x v="2"/>
    <x v="5"/>
    <s v="Rejestrowany Sklep Rowerowy"/>
    <x v="1"/>
    <x v="4"/>
    <s v="Long-Sleeve Logo Jersey"/>
    <x v="4"/>
    <d v="2008-11-23T00:00:00"/>
    <x v="3"/>
    <x v="0"/>
    <n v="49.99"/>
    <n v="28.840399999999999"/>
    <n v="4"/>
    <n v="115.3616"/>
  </r>
  <r>
    <x v="1"/>
    <x v="2"/>
    <x v="5"/>
    <s v="Rejestrowany Sklep Rowerowy"/>
    <x v="3"/>
    <x v="7"/>
    <s v="Sport-100"/>
    <x v="1"/>
    <d v="2008-11-19T00:00:00"/>
    <x v="3"/>
    <x v="0"/>
    <n v="34.99"/>
    <n v="20.186499999999999"/>
    <n v="6"/>
    <n v="121.119"/>
  </r>
  <r>
    <x v="1"/>
    <x v="2"/>
    <x v="5"/>
    <s v="Rejestrowany Sklep Rowerowy"/>
    <x v="0"/>
    <x v="0"/>
    <s v="Górski-200"/>
    <x v="0"/>
    <d v="2008-11-18T00:00:00"/>
    <x v="3"/>
    <x v="0"/>
    <n v="2319.9899999999998"/>
    <n v="1242.8517999999999"/>
    <n v="7"/>
    <n v="8699.9625999999989"/>
  </r>
  <r>
    <x v="1"/>
    <x v="2"/>
    <x v="5"/>
    <s v="Rejestrowany Sklep Rowerowy"/>
    <x v="2"/>
    <x v="2"/>
    <s v="ML rama górski"/>
    <x v="1"/>
    <d v="2008-12-01T00:00:00"/>
    <x v="3"/>
    <x v="0"/>
    <n v="348.76"/>
    <n v="209.256"/>
    <n v="3"/>
    <n v="627.76800000000003"/>
  </r>
  <r>
    <x v="1"/>
    <x v="2"/>
    <x v="5"/>
    <s v="Rejestrowany Sklep Rowerowy"/>
    <x v="0"/>
    <x v="0"/>
    <s v="Górski-200"/>
    <x v="1"/>
    <d v="2008-11-06T00:00:00"/>
    <x v="3"/>
    <x v="0"/>
    <n v="2294.9899999999998"/>
    <n v="1229.4589000000001"/>
    <n v="4"/>
    <n v="4917.8356000000003"/>
  </r>
  <r>
    <x v="1"/>
    <x v="2"/>
    <x v="5"/>
    <s v="Rejestrowany Sklep Rowerowy"/>
    <x v="2"/>
    <x v="16"/>
    <s v="HL widelec"/>
    <x v="7"/>
    <d v="2008-11-29T00:00:00"/>
    <x v="3"/>
    <x v="0"/>
    <n v="229.49"/>
    <n v="137.69399999999999"/>
    <n v="6"/>
    <n v="826.16399999999999"/>
  </r>
  <r>
    <x v="1"/>
    <x v="2"/>
    <x v="5"/>
    <s v="Rejestrowany Sklep Rowerowy"/>
    <x v="2"/>
    <x v="17"/>
    <s v="ML łożysko sterowe"/>
    <x v="7"/>
    <d v="2008-11-13T00:00:00"/>
    <x v="3"/>
    <x v="0"/>
    <n v="102.29"/>
    <n v="61.374000000000002"/>
    <n v="6"/>
    <n v="368.24400000000003"/>
  </r>
  <r>
    <x v="1"/>
    <x v="2"/>
    <x v="5"/>
    <s v="Rejestrowany Sklep Rowerowy"/>
    <x v="0"/>
    <x v="0"/>
    <s v="Górski-300"/>
    <x v="1"/>
    <d v="2008-11-23T00:00:00"/>
    <x v="3"/>
    <x v="0"/>
    <n v="1079.99"/>
    <n v="647.99400000000003"/>
    <n v="2"/>
    <n v="1295.9880000000001"/>
  </r>
  <r>
    <x v="1"/>
    <x v="2"/>
    <x v="5"/>
    <s v="Rejestrowany Sklep Rowerowy"/>
    <x v="0"/>
    <x v="0"/>
    <s v="Górski-300"/>
    <x v="1"/>
    <d v="2008-11-09T00:00:00"/>
    <x v="3"/>
    <x v="0"/>
    <n v="1079.99"/>
    <n v="647.99400000000003"/>
    <n v="4"/>
    <n v="2591.9760000000001"/>
  </r>
  <r>
    <x v="1"/>
    <x v="2"/>
    <x v="5"/>
    <s v="Rejestrowany Sklep Rowerowy"/>
    <x v="3"/>
    <x v="13"/>
    <s v="mini-pompki"/>
    <x v="7"/>
    <d v="2008-11-21T00:00:00"/>
    <x v="3"/>
    <x v="0"/>
    <n v="19.989999999999998"/>
    <n v="11.994"/>
    <n v="6"/>
    <n v="71.963999999999999"/>
  </r>
  <r>
    <x v="1"/>
    <x v="2"/>
    <x v="5"/>
    <s v="Rejestrowany Sklep Rowerowy"/>
    <x v="0"/>
    <x v="0"/>
    <s v="Górski-200"/>
    <x v="0"/>
    <d v="2008-11-09T00:00:00"/>
    <x v="3"/>
    <x v="0"/>
    <n v="2319.9899999999998"/>
    <n v="1242.8517999999999"/>
    <n v="4"/>
    <n v="4971.4071999999996"/>
  </r>
  <r>
    <x v="1"/>
    <x v="2"/>
    <x v="5"/>
    <s v="Rejestrowany Sklep Rowerowy"/>
    <x v="2"/>
    <x v="8"/>
    <s v="HL tylne koło górski"/>
    <x v="1"/>
    <d v="2008-11-14T00:00:00"/>
    <x v="3"/>
    <x v="0"/>
    <n v="327.21499999999997"/>
    <n v="196.32900000000001"/>
    <n v="3"/>
    <n v="588.98700000000008"/>
  </r>
  <r>
    <x v="1"/>
    <x v="2"/>
    <x v="5"/>
    <s v="Rejestrowany Sklep Rowerowy"/>
    <x v="1"/>
    <x v="4"/>
    <s v="Long-Sleeve Logo Jersey"/>
    <x v="4"/>
    <d v="2008-11-29T00:00:00"/>
    <x v="3"/>
    <x v="0"/>
    <n v="49.99"/>
    <n v="28.840399999999999"/>
    <n v="7"/>
    <n v="201.8828"/>
  </r>
  <r>
    <x v="1"/>
    <x v="2"/>
    <x v="5"/>
    <s v="Rejestrowany Sklep Rowerowy"/>
    <x v="1"/>
    <x v="12"/>
    <s v="męskie spodenki rowerowe"/>
    <x v="4"/>
    <d v="2008-12-01T00:00:00"/>
    <x v="3"/>
    <x v="0"/>
    <n v="89.99"/>
    <n v="53.994"/>
    <n v="1"/>
    <n v="53.994"/>
  </r>
  <r>
    <x v="1"/>
    <x v="2"/>
    <x v="5"/>
    <s v="Rejestrowany Sklep Rowerowy"/>
    <x v="0"/>
    <x v="0"/>
    <s v="Górski-200"/>
    <x v="1"/>
    <d v="2008-11-26T00:00:00"/>
    <x v="3"/>
    <x v="0"/>
    <n v="2294.9899999999998"/>
    <n v="1229.4589000000001"/>
    <n v="4"/>
    <n v="4917.8356000000003"/>
  </r>
  <r>
    <x v="1"/>
    <x v="2"/>
    <x v="5"/>
    <s v="Rejestrowany Sklep Rowerowy"/>
    <x v="2"/>
    <x v="2"/>
    <s v="HL rama górski"/>
    <x v="1"/>
    <d v="2008-11-01T00:00:00"/>
    <x v="3"/>
    <x v="0"/>
    <n v="1349.6"/>
    <n v="736.14549999999997"/>
    <n v="5"/>
    <n v="3680.7275"/>
  </r>
  <r>
    <x v="1"/>
    <x v="2"/>
    <x v="5"/>
    <s v="Rejestrowany Sklep Rowerowy"/>
    <x v="1"/>
    <x v="10"/>
    <s v="rękawiczki rowerowe"/>
    <x v="1"/>
    <d v="2008-11-20T00:00:00"/>
    <x v="3"/>
    <x v="0"/>
    <n v="24.49"/>
    <n v="14.1289"/>
    <n v="3"/>
    <n v="42.386699999999998"/>
  </r>
  <r>
    <x v="1"/>
    <x v="2"/>
    <x v="5"/>
    <s v="Rejestrowany Sklep Rowerowy"/>
    <x v="3"/>
    <x v="7"/>
    <s v="Sport-100"/>
    <x v="3"/>
    <d v="2008-11-11T00:00:00"/>
    <x v="3"/>
    <x v="0"/>
    <n v="34.99"/>
    <n v="19.5136"/>
    <n v="11"/>
    <n v="214.64959999999999"/>
  </r>
  <r>
    <x v="1"/>
    <x v="2"/>
    <x v="5"/>
    <s v="Rejestrowany Sklep Rowerowy"/>
    <x v="1"/>
    <x v="12"/>
    <s v="męskie spodenki rowerowe"/>
    <x v="4"/>
    <d v="2008-11-23T00:00:00"/>
    <x v="3"/>
    <x v="0"/>
    <n v="89.99"/>
    <n v="53.994"/>
    <n v="9"/>
    <n v="485.94600000000003"/>
  </r>
  <r>
    <x v="1"/>
    <x v="2"/>
    <x v="5"/>
    <s v="Rejestrowany Sklep Rowerowy"/>
    <x v="1"/>
    <x v="12"/>
    <s v="męskie spodenki rowerowe"/>
    <x v="4"/>
    <d v="2008-11-19T00:00:00"/>
    <x v="3"/>
    <x v="0"/>
    <n v="89.99"/>
    <n v="53.994"/>
    <n v="4"/>
    <n v="215.976"/>
  </r>
  <r>
    <x v="1"/>
    <x v="2"/>
    <x v="5"/>
    <s v="Rejestrowany Sklep Rowerowy"/>
    <x v="2"/>
    <x v="9"/>
    <s v="LL kierownica górski"/>
    <x v="7"/>
    <d v="2008-12-01T00:00:00"/>
    <x v="3"/>
    <x v="0"/>
    <n v="44.54"/>
    <n v="24.294499999999999"/>
    <n v="5"/>
    <n v="121.4725"/>
  </r>
  <r>
    <x v="0"/>
    <x v="1"/>
    <x v="1"/>
    <s v="Bez poślizgu Sp. z o.o."/>
    <x v="1"/>
    <x v="10"/>
    <s v="rękawiczki rowerowe"/>
    <x v="1"/>
    <d v="2008-11-27T00:00:00"/>
    <x v="3"/>
    <x v="0"/>
    <n v="24.49"/>
    <n v="14.1289"/>
    <n v="3"/>
    <n v="42.386699999999998"/>
  </r>
  <r>
    <x v="0"/>
    <x v="1"/>
    <x v="1"/>
    <s v="Bez poślizgu Sp. z o.o."/>
    <x v="0"/>
    <x v="3"/>
    <s v="Szosa--550-W"/>
    <x v="6"/>
    <d v="2008-11-08T00:00:00"/>
    <x v="3"/>
    <x v="0"/>
    <n v="1120.49"/>
    <n v="600.26250000000005"/>
    <n v="1"/>
    <n v="600.26250000000005"/>
  </r>
  <r>
    <x v="0"/>
    <x v="0"/>
    <x v="4"/>
    <s v="Wycieczki krajoznawcze"/>
    <x v="0"/>
    <x v="3"/>
    <s v="Szosa-650"/>
    <x v="3"/>
    <d v="2008-11-29T00:00:00"/>
    <x v="3"/>
    <x v="0"/>
    <n v="782.99"/>
    <n v="469.79399999999998"/>
    <n v="3"/>
    <n v="1409.3820000000001"/>
  </r>
  <r>
    <x v="0"/>
    <x v="0"/>
    <x v="4"/>
    <s v="Wycieczki krajoznawcze"/>
    <x v="1"/>
    <x v="4"/>
    <s v="Long-Sleeve Logo Jersey"/>
    <x v="4"/>
    <d v="2008-11-25T00:00:00"/>
    <x v="3"/>
    <x v="0"/>
    <n v="49.99"/>
    <n v="28.840399999999999"/>
    <n v="6"/>
    <n v="173.04239999999999"/>
  </r>
  <r>
    <x v="0"/>
    <x v="0"/>
    <x v="4"/>
    <s v="Wycieczki krajoznawcze"/>
    <x v="1"/>
    <x v="5"/>
    <s v="nakładka na rower"/>
    <x v="4"/>
    <d v="2008-11-07T00:00:00"/>
    <x v="3"/>
    <x v="0"/>
    <n v="8.99"/>
    <n v="5.1864999999999997"/>
    <n v="3"/>
    <n v="15.5595"/>
  </r>
  <r>
    <x v="0"/>
    <x v="0"/>
    <x v="0"/>
    <s v="Rowery nowe i używane"/>
    <x v="0"/>
    <x v="3"/>
    <s v="Szosa-650"/>
    <x v="1"/>
    <d v="2008-11-12T00:00:00"/>
    <x v="3"/>
    <x v="0"/>
    <n v="782.99"/>
    <n v="469.79399999999998"/>
    <n v="1"/>
    <n v="469.79399999999998"/>
  </r>
  <r>
    <x v="0"/>
    <x v="0"/>
    <x v="0"/>
    <s v="Rowery nowe i używane"/>
    <x v="0"/>
    <x v="3"/>
    <s v="Szosa-650"/>
    <x v="1"/>
    <d v="2008-11-10T00:00:00"/>
    <x v="3"/>
    <x v="0"/>
    <n v="782.99"/>
    <n v="469.79399999999998"/>
    <n v="4"/>
    <n v="1879.1759999999999"/>
  </r>
  <r>
    <x v="0"/>
    <x v="0"/>
    <x v="0"/>
    <s v="Rowery nowe i używane"/>
    <x v="2"/>
    <x v="6"/>
    <s v="LL rama rowerowa"/>
    <x v="3"/>
    <d v="2008-11-25T00:00:00"/>
    <x v="3"/>
    <x v="0"/>
    <n v="337.22"/>
    <n v="202.33199999999999"/>
    <n v="4"/>
    <n v="809.32799999999997"/>
  </r>
  <r>
    <x v="0"/>
    <x v="0"/>
    <x v="0"/>
    <s v="Rowery nowe i używane"/>
    <x v="0"/>
    <x v="3"/>
    <s v="Szosa-250"/>
    <x v="1"/>
    <d v="2008-11-18T00:00:00"/>
    <x v="3"/>
    <x v="0"/>
    <n v="2443.35"/>
    <n v="1308.9375"/>
    <n v="2"/>
    <n v="2617.875"/>
  </r>
  <r>
    <x v="0"/>
    <x v="0"/>
    <x v="0"/>
    <s v="Rowery nowe i używane"/>
    <x v="0"/>
    <x v="3"/>
    <s v="Szosa-650"/>
    <x v="1"/>
    <d v="2008-11-04T00:00:00"/>
    <x v="3"/>
    <x v="0"/>
    <n v="782.99"/>
    <n v="469.79399999999998"/>
    <n v="3"/>
    <n v="1409.3820000000001"/>
  </r>
  <r>
    <x v="0"/>
    <x v="0"/>
    <x v="0"/>
    <s v="Rowery nowe i używane"/>
    <x v="0"/>
    <x v="3"/>
    <s v="Szosa--550-W"/>
    <x v="6"/>
    <d v="2008-11-30T00:00:00"/>
    <x v="3"/>
    <x v="0"/>
    <n v="1120.49"/>
    <n v="600.26250000000005"/>
    <n v="2"/>
    <n v="1200.5250000000001"/>
  </r>
  <r>
    <x v="0"/>
    <x v="0"/>
    <x v="0"/>
    <s v="Rowery nowe i używane"/>
    <x v="0"/>
    <x v="3"/>
    <s v="Szosa--550-W"/>
    <x v="6"/>
    <d v="2008-11-25T00:00:00"/>
    <x v="3"/>
    <x v="0"/>
    <n v="1120.49"/>
    <n v="600.26250000000005"/>
    <n v="3"/>
    <n v="1800.7875000000001"/>
  </r>
  <r>
    <x v="0"/>
    <x v="0"/>
    <x v="0"/>
    <s v="Rowery nowe i używane"/>
    <x v="0"/>
    <x v="3"/>
    <s v="Szosa--550-W"/>
    <x v="6"/>
    <d v="2008-11-16T00:00:00"/>
    <x v="3"/>
    <x v="0"/>
    <n v="1120.49"/>
    <n v="600.26250000000005"/>
    <n v="3"/>
    <n v="1800.7875000000001"/>
  </r>
  <r>
    <x v="0"/>
    <x v="0"/>
    <x v="0"/>
    <s v="Rowery nowe i używane"/>
    <x v="0"/>
    <x v="3"/>
    <s v="Szosa-650"/>
    <x v="3"/>
    <d v="2008-11-16T00:00:00"/>
    <x v="3"/>
    <x v="0"/>
    <n v="782.99"/>
    <n v="469.79399999999998"/>
    <n v="2"/>
    <n v="939.58799999999997"/>
  </r>
  <r>
    <x v="0"/>
    <x v="0"/>
    <x v="0"/>
    <s v="Rowery nowe i używane"/>
    <x v="2"/>
    <x v="6"/>
    <s v="ML rama rowerowa-W"/>
    <x v="6"/>
    <d v="2008-11-28T00:00:00"/>
    <x v="3"/>
    <x v="0"/>
    <n v="594.83000000000004"/>
    <n v="324.45269999999999"/>
    <n v="1"/>
    <n v="324.45269999999999"/>
  </r>
  <r>
    <x v="0"/>
    <x v="0"/>
    <x v="0"/>
    <s v="Rowery nowe i używane"/>
    <x v="0"/>
    <x v="3"/>
    <s v="Szosa-250"/>
    <x v="1"/>
    <d v="2008-12-01T00:00:00"/>
    <x v="3"/>
    <x v="0"/>
    <n v="2443.35"/>
    <n v="1308.9375"/>
    <n v="5"/>
    <n v="6544.6875"/>
  </r>
  <r>
    <x v="0"/>
    <x v="0"/>
    <x v="0"/>
    <s v="Rowery nowe i używane"/>
    <x v="0"/>
    <x v="3"/>
    <s v="Szosa-650"/>
    <x v="3"/>
    <d v="2008-11-18T00:00:00"/>
    <x v="3"/>
    <x v="0"/>
    <n v="782.99"/>
    <n v="469.79399999999998"/>
    <n v="1"/>
    <n v="469.79399999999998"/>
  </r>
  <r>
    <x v="0"/>
    <x v="0"/>
    <x v="0"/>
    <s v="Rowery nowe i używane"/>
    <x v="0"/>
    <x v="3"/>
    <s v="Szosa-650"/>
    <x v="1"/>
    <d v="2008-11-13T00:00:00"/>
    <x v="3"/>
    <x v="0"/>
    <n v="782.99"/>
    <n v="469.79399999999998"/>
    <n v="3"/>
    <n v="1409.3820000000001"/>
  </r>
  <r>
    <x v="0"/>
    <x v="0"/>
    <x v="0"/>
    <s v="Rowery nowe i używane"/>
    <x v="2"/>
    <x v="6"/>
    <s v="LL rama rowerowa"/>
    <x v="1"/>
    <d v="2008-11-21T00:00:00"/>
    <x v="3"/>
    <x v="0"/>
    <n v="337.22"/>
    <n v="183.93819999999999"/>
    <n v="2"/>
    <n v="367.87639999999999"/>
  </r>
  <r>
    <x v="0"/>
    <x v="0"/>
    <x v="0"/>
    <s v="Rowery nowe i używane"/>
    <x v="2"/>
    <x v="6"/>
    <s v="ML rama rowerowa-W"/>
    <x v="6"/>
    <d v="2008-11-28T00:00:00"/>
    <x v="3"/>
    <x v="0"/>
    <n v="594.83000000000004"/>
    <n v="324.45269999999999"/>
    <n v="3"/>
    <n v="973.35809999999992"/>
  </r>
  <r>
    <x v="0"/>
    <x v="0"/>
    <x v="0"/>
    <s v="Rowery nowe i używane"/>
    <x v="2"/>
    <x v="6"/>
    <s v="LL rama rowerowa"/>
    <x v="3"/>
    <d v="2008-11-27T00:00:00"/>
    <x v="3"/>
    <x v="0"/>
    <n v="337.22"/>
    <n v="202.33199999999999"/>
    <n v="3"/>
    <n v="606.99599999999998"/>
  </r>
  <r>
    <x v="0"/>
    <x v="0"/>
    <x v="0"/>
    <s v="Rowery nowe i używane"/>
    <x v="0"/>
    <x v="3"/>
    <s v="Szosa-650"/>
    <x v="3"/>
    <d v="2008-11-11T00:00:00"/>
    <x v="3"/>
    <x v="0"/>
    <n v="782.99"/>
    <n v="469.79399999999998"/>
    <n v="2"/>
    <n v="939.58799999999997"/>
  </r>
  <r>
    <x v="0"/>
    <x v="0"/>
    <x v="0"/>
    <s v="Rowery nowe i używane"/>
    <x v="0"/>
    <x v="3"/>
    <s v="Szosa--550-W"/>
    <x v="6"/>
    <d v="2008-11-17T00:00:00"/>
    <x v="3"/>
    <x v="0"/>
    <n v="1120.49"/>
    <n v="600.26250000000005"/>
    <n v="6"/>
    <n v="3601.5750000000003"/>
  </r>
  <r>
    <x v="0"/>
    <x v="0"/>
    <x v="0"/>
    <s v="Rowery nowe i używane"/>
    <x v="0"/>
    <x v="3"/>
    <s v="Szosa-250"/>
    <x v="1"/>
    <d v="2008-11-25T00:00:00"/>
    <x v="3"/>
    <x v="0"/>
    <n v="2443.35"/>
    <n v="1308.9375"/>
    <n v="2"/>
    <n v="2617.875"/>
  </r>
  <r>
    <x v="0"/>
    <x v="0"/>
    <x v="0"/>
    <s v="Rowery nowe i używane"/>
    <x v="1"/>
    <x v="4"/>
    <s v="Long-Sleeve Logo Jersey"/>
    <x v="4"/>
    <d v="2008-11-28T00:00:00"/>
    <x v="3"/>
    <x v="0"/>
    <n v="49.99"/>
    <n v="28.840399999999999"/>
    <n v="6"/>
    <n v="173.04239999999999"/>
  </r>
  <r>
    <x v="0"/>
    <x v="0"/>
    <x v="0"/>
    <s v="Rowery nowe i używane"/>
    <x v="0"/>
    <x v="3"/>
    <s v="Szosa-250"/>
    <x v="1"/>
    <d v="2008-11-29T00:00:00"/>
    <x v="3"/>
    <x v="0"/>
    <n v="2443.35"/>
    <n v="1308.9375"/>
    <n v="2"/>
    <n v="2617.875"/>
  </r>
  <r>
    <x v="0"/>
    <x v="0"/>
    <x v="0"/>
    <s v="Rowery nowe i używane"/>
    <x v="0"/>
    <x v="3"/>
    <s v="Szosa-650"/>
    <x v="1"/>
    <d v="2008-11-16T00:00:00"/>
    <x v="3"/>
    <x v="0"/>
    <n v="782.99"/>
    <n v="469.79399999999998"/>
    <n v="3"/>
    <n v="1409.3820000000001"/>
  </r>
  <r>
    <x v="0"/>
    <x v="0"/>
    <x v="0"/>
    <s v="Rowery nowe i używane"/>
    <x v="0"/>
    <x v="3"/>
    <s v="Szosa-250"/>
    <x v="3"/>
    <d v="2008-11-29T00:00:00"/>
    <x v="3"/>
    <x v="0"/>
    <n v="2443.35"/>
    <n v="1466.01"/>
    <n v="2"/>
    <n v="2932.02"/>
  </r>
  <r>
    <x v="0"/>
    <x v="0"/>
    <x v="0"/>
    <s v="Rowery nowe i używane"/>
    <x v="2"/>
    <x v="6"/>
    <s v="ML rama rowerowa-W"/>
    <x v="6"/>
    <d v="2008-11-16T00:00:00"/>
    <x v="3"/>
    <x v="0"/>
    <n v="594.83000000000004"/>
    <n v="324.45269999999999"/>
    <n v="1"/>
    <n v="324.45269999999999"/>
  </r>
  <r>
    <x v="0"/>
    <x v="0"/>
    <x v="0"/>
    <s v="Rowery nowe i używane"/>
    <x v="0"/>
    <x v="3"/>
    <s v="Szosa-650"/>
    <x v="1"/>
    <d v="2008-11-29T00:00:00"/>
    <x v="3"/>
    <x v="0"/>
    <n v="782.99"/>
    <n v="469.79399999999998"/>
    <n v="4"/>
    <n v="1879.1759999999999"/>
  </r>
  <r>
    <x v="0"/>
    <x v="0"/>
    <x v="0"/>
    <s v="Rowery nowe i używane"/>
    <x v="2"/>
    <x v="8"/>
    <s v="HL przednie koło szosa"/>
    <x v="1"/>
    <d v="2008-11-03T00:00:00"/>
    <x v="3"/>
    <x v="0"/>
    <n v="330.06"/>
    <n v="198.036"/>
    <n v="4"/>
    <n v="792.14400000000001"/>
  </r>
  <r>
    <x v="0"/>
    <x v="0"/>
    <x v="0"/>
    <s v="Rowery nowe i używane"/>
    <x v="2"/>
    <x v="6"/>
    <s v="LL rama rowerowa"/>
    <x v="3"/>
    <d v="2008-11-05T00:00:00"/>
    <x v="3"/>
    <x v="0"/>
    <n v="337.22"/>
    <n v="202.33199999999999"/>
    <n v="6"/>
    <n v="1213.992"/>
  </r>
  <r>
    <x v="0"/>
    <x v="0"/>
    <x v="0"/>
    <s v="Rowery nowe i używane"/>
    <x v="1"/>
    <x v="4"/>
    <s v="Long-Sleeve Logo Jersey"/>
    <x v="4"/>
    <d v="2008-11-08T00:00:00"/>
    <x v="3"/>
    <x v="0"/>
    <n v="49.99"/>
    <n v="28.840399999999999"/>
    <n v="2"/>
    <n v="57.680799999999998"/>
  </r>
  <r>
    <x v="0"/>
    <x v="0"/>
    <x v="0"/>
    <s v="Rowery nowe i używane"/>
    <x v="0"/>
    <x v="3"/>
    <s v="Szosa-250"/>
    <x v="3"/>
    <d v="2008-11-08T00:00:00"/>
    <x v="3"/>
    <x v="0"/>
    <n v="2443.35"/>
    <n v="1466.01"/>
    <n v="1"/>
    <n v="1466.01"/>
  </r>
  <r>
    <x v="0"/>
    <x v="0"/>
    <x v="0"/>
    <s v="Rowery nowe i używane"/>
    <x v="0"/>
    <x v="3"/>
    <s v="Szosa-250"/>
    <x v="3"/>
    <d v="2008-11-09T00:00:00"/>
    <x v="3"/>
    <x v="0"/>
    <n v="2443.35"/>
    <n v="1308.9375"/>
    <n v="3"/>
    <n v="3926.8125"/>
  </r>
  <r>
    <x v="0"/>
    <x v="0"/>
    <x v="0"/>
    <s v="Rowery nowe i używane"/>
    <x v="0"/>
    <x v="3"/>
    <s v="Szosa-650"/>
    <x v="3"/>
    <d v="2008-11-22T00:00:00"/>
    <x v="3"/>
    <x v="0"/>
    <n v="782.99"/>
    <n v="469.79399999999998"/>
    <n v="1"/>
    <n v="469.79399999999998"/>
  </r>
  <r>
    <x v="0"/>
    <x v="0"/>
    <x v="0"/>
    <s v="Rowery nowe i używane"/>
    <x v="2"/>
    <x v="8"/>
    <s v="LL tylne koło szosa"/>
    <x v="1"/>
    <d v="2008-11-13T00:00:00"/>
    <x v="3"/>
    <x v="0"/>
    <n v="112.565"/>
    <n v="67.539000000000001"/>
    <n v="1"/>
    <n v="67.539000000000001"/>
  </r>
  <r>
    <x v="0"/>
    <x v="0"/>
    <x v="0"/>
    <s v="Rowery nowe i używane"/>
    <x v="0"/>
    <x v="3"/>
    <s v="Szosa-250"/>
    <x v="3"/>
    <d v="2008-11-08T00:00:00"/>
    <x v="3"/>
    <x v="0"/>
    <n v="2443.35"/>
    <n v="1466.01"/>
    <n v="1"/>
    <n v="1466.01"/>
  </r>
  <r>
    <x v="0"/>
    <x v="0"/>
    <x v="0"/>
    <s v="Smary i Oleje"/>
    <x v="0"/>
    <x v="0"/>
    <s v="Górski-200"/>
    <x v="0"/>
    <d v="2008-12-01T00:00:00"/>
    <x v="3"/>
    <x v="0"/>
    <n v="2319.9899999999998"/>
    <n v="1242.8517999999999"/>
    <n v="1"/>
    <n v="1242.8517999999999"/>
  </r>
  <r>
    <x v="0"/>
    <x v="0"/>
    <x v="0"/>
    <s v="Smary i Oleje"/>
    <x v="1"/>
    <x v="11"/>
    <s v="damskie getry"/>
    <x v="1"/>
    <d v="2008-11-07T00:00:00"/>
    <x v="3"/>
    <x v="0"/>
    <n v="74.989999999999995"/>
    <n v="44.994"/>
    <n v="2"/>
    <n v="89.988"/>
  </r>
  <r>
    <x v="0"/>
    <x v="0"/>
    <x v="0"/>
    <s v="Smary i Oleje"/>
    <x v="1"/>
    <x v="10"/>
    <s v="rękawiczki zimowe"/>
    <x v="1"/>
    <d v="2008-11-26T00:00:00"/>
    <x v="3"/>
    <x v="0"/>
    <n v="37.99"/>
    <n v="22.794"/>
    <n v="6"/>
    <n v="136.76400000000001"/>
  </r>
  <r>
    <x v="0"/>
    <x v="0"/>
    <x v="0"/>
    <s v="Smary i Oleje"/>
    <x v="1"/>
    <x v="10"/>
    <s v="rękawiczki zimowe"/>
    <x v="1"/>
    <d v="2008-11-23T00:00:00"/>
    <x v="3"/>
    <x v="0"/>
    <n v="37.99"/>
    <n v="22.794"/>
    <n v="2"/>
    <n v="45.588000000000001"/>
  </r>
  <r>
    <x v="0"/>
    <x v="0"/>
    <x v="0"/>
    <s v="Smary i Oleje"/>
    <x v="0"/>
    <x v="0"/>
    <s v="Górski-200"/>
    <x v="0"/>
    <d v="2008-11-09T00:00:00"/>
    <x v="3"/>
    <x v="0"/>
    <n v="2319.9899999999998"/>
    <n v="1242.8517999999999"/>
    <n v="1"/>
    <n v="1242.8517999999999"/>
  </r>
  <r>
    <x v="0"/>
    <x v="0"/>
    <x v="0"/>
    <s v="Smary i Oleje"/>
    <x v="1"/>
    <x v="4"/>
    <s v="Long-Sleeve Logo Jersey"/>
    <x v="4"/>
    <d v="2008-11-29T00:00:00"/>
    <x v="3"/>
    <x v="0"/>
    <n v="49.99"/>
    <n v="28.840399999999999"/>
    <n v="7"/>
    <n v="201.8828"/>
  </r>
  <r>
    <x v="0"/>
    <x v="0"/>
    <x v="0"/>
    <s v="Smary i Oleje"/>
    <x v="0"/>
    <x v="0"/>
    <s v="Górski-200"/>
    <x v="1"/>
    <d v="2008-11-28T00:00:00"/>
    <x v="3"/>
    <x v="0"/>
    <n v="2294.9899999999998"/>
    <n v="1229.4589000000001"/>
    <n v="2"/>
    <n v="2458.9178000000002"/>
  </r>
  <r>
    <x v="0"/>
    <x v="0"/>
    <x v="0"/>
    <s v="Smary i Oleje"/>
    <x v="1"/>
    <x v="5"/>
    <s v="nakładka na rower"/>
    <x v="4"/>
    <d v="2008-11-08T00:00:00"/>
    <x v="3"/>
    <x v="0"/>
    <n v="8.99"/>
    <n v="5.1864999999999997"/>
    <n v="6"/>
    <n v="31.119"/>
  </r>
  <r>
    <x v="0"/>
    <x v="0"/>
    <x v="0"/>
    <s v="Smary i Oleje"/>
    <x v="0"/>
    <x v="0"/>
    <s v="Górski-200"/>
    <x v="1"/>
    <d v="2008-11-18T00:00:00"/>
    <x v="3"/>
    <x v="0"/>
    <n v="2294.9899999999998"/>
    <n v="1229.4589000000001"/>
    <n v="3"/>
    <n v="3688.3767000000003"/>
  </r>
  <r>
    <x v="0"/>
    <x v="1"/>
    <x v="1"/>
    <s v="Profesjonalny Rowerzysta"/>
    <x v="0"/>
    <x v="3"/>
    <s v="Szosa-250"/>
    <x v="3"/>
    <d v="2008-11-29T00:00:00"/>
    <x v="3"/>
    <x v="0"/>
    <n v="2443.35"/>
    <n v="1466.01"/>
    <n v="4"/>
    <n v="5864.04"/>
  </r>
  <r>
    <x v="0"/>
    <x v="1"/>
    <x v="1"/>
    <s v="Profesjonalny Rowerzysta"/>
    <x v="2"/>
    <x v="6"/>
    <s v="HL rama rowerowa szosa"/>
    <x v="3"/>
    <d v="2008-11-20T00:00:00"/>
    <x v="3"/>
    <x v="0"/>
    <n v="1431.5"/>
    <n v="780.81820000000005"/>
    <n v="1"/>
    <n v="780.81820000000005"/>
  </r>
  <r>
    <x v="0"/>
    <x v="1"/>
    <x v="1"/>
    <s v="Profesjonalny Rowerzysta"/>
    <x v="2"/>
    <x v="6"/>
    <s v="HL rama rowerowa szosa"/>
    <x v="3"/>
    <d v="2008-11-10T00:00:00"/>
    <x v="3"/>
    <x v="0"/>
    <n v="1431.5"/>
    <n v="780.81820000000005"/>
    <n v="2"/>
    <n v="1561.6364000000001"/>
  </r>
  <r>
    <x v="0"/>
    <x v="1"/>
    <x v="1"/>
    <s v="Rowerowy Sklep Kazika"/>
    <x v="0"/>
    <x v="3"/>
    <s v="Szosa-650"/>
    <x v="3"/>
    <d v="2008-11-14T00:00:00"/>
    <x v="3"/>
    <x v="0"/>
    <n v="782.99"/>
    <n v="469.79399999999998"/>
    <n v="3"/>
    <n v="1409.3820000000001"/>
  </r>
  <r>
    <x v="0"/>
    <x v="1"/>
    <x v="1"/>
    <s v="Rowerowy Sklep Kazika"/>
    <x v="2"/>
    <x v="6"/>
    <s v="ML rama rowerowa-W"/>
    <x v="6"/>
    <d v="2008-11-04T00:00:00"/>
    <x v="3"/>
    <x v="0"/>
    <n v="594.83000000000004"/>
    <n v="324.45269999999999"/>
    <n v="1"/>
    <n v="324.45269999999999"/>
  </r>
  <r>
    <x v="0"/>
    <x v="1"/>
    <x v="1"/>
    <s v="Rowerowy Sklep Kazika"/>
    <x v="1"/>
    <x v="5"/>
    <s v="nakładka na rower"/>
    <x v="4"/>
    <d v="2008-11-30T00:00:00"/>
    <x v="3"/>
    <x v="0"/>
    <n v="8.99"/>
    <n v="5.1864999999999997"/>
    <n v="3"/>
    <n v="15.5595"/>
  </r>
  <r>
    <x v="0"/>
    <x v="1"/>
    <x v="1"/>
    <s v="Rowerowy Sklep Kazika"/>
    <x v="0"/>
    <x v="3"/>
    <s v="Szosa-650"/>
    <x v="3"/>
    <d v="2008-11-27T00:00:00"/>
    <x v="3"/>
    <x v="0"/>
    <n v="782.99"/>
    <n v="469.79399999999998"/>
    <n v="2"/>
    <n v="939.58799999999997"/>
  </r>
  <r>
    <x v="0"/>
    <x v="1"/>
    <x v="1"/>
    <s v="Rowerowy Sklep Kazika"/>
    <x v="1"/>
    <x v="4"/>
    <s v="Long-Sleeve Logo Jersey"/>
    <x v="4"/>
    <d v="2008-11-28T00:00:00"/>
    <x v="3"/>
    <x v="0"/>
    <n v="49.99"/>
    <n v="28.840399999999999"/>
    <n v="2"/>
    <n v="57.680799999999998"/>
  </r>
  <r>
    <x v="0"/>
    <x v="1"/>
    <x v="1"/>
    <s v="Rowerowy Sklep Kazika"/>
    <x v="1"/>
    <x v="11"/>
    <s v="damskie getry"/>
    <x v="1"/>
    <d v="2008-11-19T00:00:00"/>
    <x v="3"/>
    <x v="0"/>
    <n v="74.989999999999995"/>
    <n v="44.994"/>
    <n v="3"/>
    <n v="134.982"/>
  </r>
  <r>
    <x v="0"/>
    <x v="1"/>
    <x v="1"/>
    <s v="Rowerowy Sklep Kazika"/>
    <x v="0"/>
    <x v="3"/>
    <s v="Szosa-650"/>
    <x v="1"/>
    <d v="2008-11-29T00:00:00"/>
    <x v="3"/>
    <x v="0"/>
    <n v="782.99"/>
    <n v="469.79399999999998"/>
    <n v="1"/>
    <n v="469.79399999999998"/>
  </r>
  <r>
    <x v="0"/>
    <x v="1"/>
    <x v="1"/>
    <s v="Rowerowy Sklep Kazika"/>
    <x v="0"/>
    <x v="3"/>
    <s v="Szosa-650"/>
    <x v="3"/>
    <d v="2008-11-19T00:00:00"/>
    <x v="3"/>
    <x v="0"/>
    <n v="782.99"/>
    <n v="469.79399999999998"/>
    <n v="1"/>
    <n v="469.79399999999998"/>
  </r>
  <r>
    <x v="0"/>
    <x v="1"/>
    <x v="1"/>
    <s v="Rowerowy Sklep Kazika"/>
    <x v="1"/>
    <x v="11"/>
    <s v="damskie getry"/>
    <x v="1"/>
    <d v="2008-11-26T00:00:00"/>
    <x v="3"/>
    <x v="0"/>
    <n v="74.989999999999995"/>
    <n v="44.994"/>
    <n v="4"/>
    <n v="179.976"/>
  </r>
  <r>
    <x v="0"/>
    <x v="1"/>
    <x v="1"/>
    <s v="Rowerowy Sklep Kazika"/>
    <x v="0"/>
    <x v="3"/>
    <s v="Szosa-650"/>
    <x v="1"/>
    <d v="2008-11-05T00:00:00"/>
    <x v="3"/>
    <x v="0"/>
    <n v="782.99"/>
    <n v="469.79399999999998"/>
    <n v="2"/>
    <n v="939.58799999999997"/>
  </r>
  <r>
    <x v="1"/>
    <x v="2"/>
    <x v="5"/>
    <s v="Artykuły sportowe detal"/>
    <x v="0"/>
    <x v="3"/>
    <s v="Szosa-650"/>
    <x v="1"/>
    <d v="2008-11-26T00:00:00"/>
    <x v="3"/>
    <x v="0"/>
    <n v="782.99"/>
    <n v="469.79399999999998"/>
    <n v="2"/>
    <n v="939.58799999999997"/>
  </r>
  <r>
    <x v="1"/>
    <x v="2"/>
    <x v="5"/>
    <s v="Artykuły sportowe detal"/>
    <x v="2"/>
    <x v="6"/>
    <s v="LL rama rowerowa"/>
    <x v="3"/>
    <d v="2008-11-05T00:00:00"/>
    <x v="3"/>
    <x v="0"/>
    <n v="337.22"/>
    <n v="202.33199999999999"/>
    <n v="1"/>
    <n v="202.33199999999999"/>
  </r>
  <r>
    <x v="1"/>
    <x v="3"/>
    <x v="6"/>
    <s v="Ekskluzywne Rowery"/>
    <x v="0"/>
    <x v="3"/>
    <s v="Szosa-250"/>
    <x v="3"/>
    <d v="2008-11-28T00:00:00"/>
    <x v="3"/>
    <x v="0"/>
    <n v="2443.35"/>
    <n v="1466.01"/>
    <n v="1"/>
    <n v="1466.01"/>
  </r>
  <r>
    <x v="0"/>
    <x v="0"/>
    <x v="2"/>
    <s v="Przedsiębiorstwo Miejskie"/>
    <x v="2"/>
    <x v="9"/>
    <s v="ML kierownica górski"/>
    <x v="7"/>
    <d v="2008-11-17T00:00:00"/>
    <x v="3"/>
    <x v="0"/>
    <n v="61.92"/>
    <n v="33.774500000000003"/>
    <n v="2"/>
    <n v="67.549000000000007"/>
  </r>
  <r>
    <x v="0"/>
    <x v="0"/>
    <x v="2"/>
    <s v="Pewny i Odpowiedzialny — akcesoria sportowe"/>
    <x v="2"/>
    <x v="6"/>
    <s v="LL rama rowerowa"/>
    <x v="3"/>
    <d v="2008-11-30T00:00:00"/>
    <x v="3"/>
    <x v="0"/>
    <n v="337.22"/>
    <n v="202.33199999999999"/>
    <n v="5"/>
    <n v="1011.66"/>
  </r>
  <r>
    <x v="0"/>
    <x v="0"/>
    <x v="2"/>
    <s v="Pewny i Odpowiedzialny — akcesoria sportowe"/>
    <x v="0"/>
    <x v="3"/>
    <s v="Szosa--550-W"/>
    <x v="6"/>
    <d v="2008-11-15T00:00:00"/>
    <x v="3"/>
    <x v="0"/>
    <n v="1120.49"/>
    <n v="600.26250000000005"/>
    <n v="2"/>
    <n v="1200.5250000000001"/>
  </r>
  <r>
    <x v="0"/>
    <x v="0"/>
    <x v="2"/>
    <s v="Pewny i Odpowiedzialny — akcesoria sportowe"/>
    <x v="0"/>
    <x v="3"/>
    <s v="Szosa-250"/>
    <x v="1"/>
    <d v="2008-11-03T00:00:00"/>
    <x v="3"/>
    <x v="0"/>
    <n v="2443.35"/>
    <n v="1308.9375"/>
    <n v="2"/>
    <n v="2617.875"/>
  </r>
  <r>
    <x v="0"/>
    <x v="0"/>
    <x v="2"/>
    <s v="Pewny i Odpowiedzialny — akcesoria sportowe"/>
    <x v="0"/>
    <x v="3"/>
    <s v="Szosa-250"/>
    <x v="3"/>
    <d v="2008-11-29T00:00:00"/>
    <x v="3"/>
    <x v="0"/>
    <n v="2443.35"/>
    <n v="1466.01"/>
    <n v="3"/>
    <n v="4398.03"/>
  </r>
  <r>
    <x v="0"/>
    <x v="0"/>
    <x v="2"/>
    <s v="Pewny i Odpowiedzialny — akcesoria sportowe"/>
    <x v="0"/>
    <x v="3"/>
    <s v="Szosa-250"/>
    <x v="1"/>
    <d v="2008-11-24T00:00:00"/>
    <x v="3"/>
    <x v="0"/>
    <n v="2443.35"/>
    <n v="1308.9375"/>
    <n v="1"/>
    <n v="1308.9375"/>
  </r>
  <r>
    <x v="0"/>
    <x v="0"/>
    <x v="2"/>
    <s v="Pewny i Odpowiedzialny — akcesoria sportowe"/>
    <x v="2"/>
    <x v="8"/>
    <s v="LL tylne koło szosa"/>
    <x v="1"/>
    <d v="2008-11-24T00:00:00"/>
    <x v="3"/>
    <x v="0"/>
    <n v="112.565"/>
    <n v="67.539000000000001"/>
    <n v="2"/>
    <n v="135.078"/>
  </r>
  <r>
    <x v="0"/>
    <x v="0"/>
    <x v="2"/>
    <s v="Pewny i Odpowiedzialny — akcesoria sportowe"/>
    <x v="0"/>
    <x v="3"/>
    <s v="Szosa-650"/>
    <x v="3"/>
    <d v="2008-11-06T00:00:00"/>
    <x v="3"/>
    <x v="0"/>
    <n v="782.99"/>
    <n v="469.79399999999998"/>
    <n v="5"/>
    <n v="2348.9699999999998"/>
  </r>
  <r>
    <x v="0"/>
    <x v="0"/>
    <x v="2"/>
    <s v="Pewny i Odpowiedzialny — akcesoria sportowe"/>
    <x v="0"/>
    <x v="3"/>
    <s v="Szosa-650"/>
    <x v="3"/>
    <d v="2008-11-30T00:00:00"/>
    <x v="3"/>
    <x v="0"/>
    <n v="782.99"/>
    <n v="469.79399999999998"/>
    <n v="2"/>
    <n v="939.58799999999997"/>
  </r>
  <r>
    <x v="0"/>
    <x v="0"/>
    <x v="2"/>
    <s v="Pewny i Odpowiedzialny — akcesoria sportowe"/>
    <x v="0"/>
    <x v="3"/>
    <s v="Szosa--550-W"/>
    <x v="6"/>
    <d v="2008-11-06T00:00:00"/>
    <x v="3"/>
    <x v="0"/>
    <n v="1120.49"/>
    <n v="600.26250000000005"/>
    <n v="2"/>
    <n v="1200.5250000000001"/>
  </r>
  <r>
    <x v="0"/>
    <x v="0"/>
    <x v="2"/>
    <s v="Pewny i Odpowiedzialny — akcesoria sportowe"/>
    <x v="0"/>
    <x v="3"/>
    <s v="Szosa-650"/>
    <x v="1"/>
    <d v="2008-11-11T00:00:00"/>
    <x v="3"/>
    <x v="0"/>
    <n v="782.99"/>
    <n v="469.79399999999998"/>
    <n v="1"/>
    <n v="469.79399999999998"/>
  </r>
  <r>
    <x v="0"/>
    <x v="0"/>
    <x v="2"/>
    <s v="Pewny i Odpowiedzialny — akcesoria sportowe"/>
    <x v="2"/>
    <x v="8"/>
    <s v="ML przednie koło szosa"/>
    <x v="1"/>
    <d v="2008-11-06T00:00:00"/>
    <x v="3"/>
    <x v="0"/>
    <n v="248.38499999999999"/>
    <n v="149.03100000000001"/>
    <n v="2"/>
    <n v="298.06200000000001"/>
  </r>
  <r>
    <x v="0"/>
    <x v="0"/>
    <x v="2"/>
    <s v="Pewny i Odpowiedzialny — akcesoria sportowe"/>
    <x v="0"/>
    <x v="3"/>
    <s v="Szosa-650"/>
    <x v="3"/>
    <d v="2008-11-14T00:00:00"/>
    <x v="3"/>
    <x v="0"/>
    <n v="782.99"/>
    <n v="469.79399999999998"/>
    <n v="2"/>
    <n v="939.58799999999997"/>
  </r>
  <r>
    <x v="0"/>
    <x v="0"/>
    <x v="2"/>
    <s v="Pewny i Odpowiedzialny — akcesoria sportowe"/>
    <x v="0"/>
    <x v="3"/>
    <s v="Szosa-650"/>
    <x v="1"/>
    <d v="2008-11-11T00:00:00"/>
    <x v="3"/>
    <x v="0"/>
    <n v="782.99"/>
    <n v="469.79399999999998"/>
    <n v="1"/>
    <n v="469.79399999999998"/>
  </r>
  <r>
    <x v="0"/>
    <x v="0"/>
    <x v="2"/>
    <s v="Pewny i Odpowiedzialny — akcesoria sportowe"/>
    <x v="0"/>
    <x v="3"/>
    <s v="Szosa-650"/>
    <x v="1"/>
    <d v="2008-11-12T00:00:00"/>
    <x v="3"/>
    <x v="0"/>
    <n v="782.99"/>
    <n v="469.79399999999998"/>
    <n v="4"/>
    <n v="1879.1759999999999"/>
  </r>
  <r>
    <x v="0"/>
    <x v="0"/>
    <x v="2"/>
    <s v="Pewny i Odpowiedzialny — akcesoria sportowe"/>
    <x v="0"/>
    <x v="3"/>
    <s v="Szosa-250"/>
    <x v="3"/>
    <d v="2008-11-11T00:00:00"/>
    <x v="3"/>
    <x v="0"/>
    <n v="2443.35"/>
    <n v="1466.01"/>
    <n v="4"/>
    <n v="5864.04"/>
  </r>
  <r>
    <x v="0"/>
    <x v="0"/>
    <x v="2"/>
    <s v="Pewny i Odpowiedzialny — akcesoria sportowe"/>
    <x v="2"/>
    <x v="8"/>
    <s v="HL przednie koło szosa"/>
    <x v="1"/>
    <d v="2008-11-06T00:00:00"/>
    <x v="3"/>
    <x v="0"/>
    <n v="330.06"/>
    <n v="198.036"/>
    <n v="2"/>
    <n v="396.072"/>
  </r>
  <r>
    <x v="0"/>
    <x v="0"/>
    <x v="2"/>
    <s v="Pewny i Odpowiedzialny — akcesoria sportowe"/>
    <x v="0"/>
    <x v="3"/>
    <s v="Szosa-650"/>
    <x v="3"/>
    <d v="2008-11-19T00:00:00"/>
    <x v="3"/>
    <x v="0"/>
    <n v="782.99"/>
    <n v="469.79399999999998"/>
    <n v="2"/>
    <n v="939.58799999999997"/>
  </r>
  <r>
    <x v="0"/>
    <x v="0"/>
    <x v="2"/>
    <s v="Pewny i Odpowiedzialny — akcesoria sportowe"/>
    <x v="0"/>
    <x v="3"/>
    <s v="Szosa-250"/>
    <x v="1"/>
    <d v="2008-11-22T00:00:00"/>
    <x v="3"/>
    <x v="0"/>
    <n v="2443.35"/>
    <n v="1308.9375"/>
    <n v="3"/>
    <n v="3926.8125"/>
  </r>
  <r>
    <x v="0"/>
    <x v="0"/>
    <x v="2"/>
    <s v="Pewny i Odpowiedzialny — akcesoria sportowe"/>
    <x v="0"/>
    <x v="3"/>
    <s v="Szosa-650"/>
    <x v="1"/>
    <d v="2008-11-04T00:00:00"/>
    <x v="3"/>
    <x v="0"/>
    <n v="782.99"/>
    <n v="469.79399999999998"/>
    <n v="3"/>
    <n v="1409.3820000000001"/>
  </r>
  <r>
    <x v="0"/>
    <x v="0"/>
    <x v="2"/>
    <s v="Pewny i Odpowiedzialny — akcesoria sportowe"/>
    <x v="2"/>
    <x v="6"/>
    <s v="LL rama rowerowa"/>
    <x v="1"/>
    <d v="2008-11-30T00:00:00"/>
    <x v="3"/>
    <x v="0"/>
    <n v="337.22"/>
    <n v="183.93819999999999"/>
    <n v="2"/>
    <n v="367.87639999999999"/>
  </r>
  <r>
    <x v="0"/>
    <x v="0"/>
    <x v="2"/>
    <s v="Pewny i Odpowiedzialny — akcesoria sportowe"/>
    <x v="0"/>
    <x v="3"/>
    <s v="Szosa-650"/>
    <x v="3"/>
    <d v="2008-11-10T00:00:00"/>
    <x v="3"/>
    <x v="0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1"/>
    <d v="2008-11-21T00:00:00"/>
    <x v="3"/>
    <x v="0"/>
    <n v="2443.35"/>
    <n v="1308.9375"/>
    <n v="3"/>
    <n v="3926.8125"/>
  </r>
  <r>
    <x v="0"/>
    <x v="0"/>
    <x v="2"/>
    <s v="Pewny i Odpowiedzialny — akcesoria sportowe"/>
    <x v="0"/>
    <x v="3"/>
    <s v="Szosa-650"/>
    <x v="1"/>
    <d v="2008-11-29T00:00:00"/>
    <x v="3"/>
    <x v="0"/>
    <n v="782.99"/>
    <n v="469.79399999999998"/>
    <n v="1"/>
    <n v="469.79399999999998"/>
  </r>
  <r>
    <x v="0"/>
    <x v="0"/>
    <x v="2"/>
    <s v="Pewny i Odpowiedzialny — akcesoria sportowe"/>
    <x v="0"/>
    <x v="3"/>
    <s v="Szosa-650"/>
    <x v="1"/>
    <d v="2008-11-29T00:00:00"/>
    <x v="3"/>
    <x v="0"/>
    <n v="782.99"/>
    <n v="469.79399999999998"/>
    <n v="1"/>
    <n v="469.79399999999998"/>
  </r>
  <r>
    <x v="0"/>
    <x v="0"/>
    <x v="2"/>
    <s v="Pewny i Odpowiedzialny — akcesoria sportowe"/>
    <x v="2"/>
    <x v="6"/>
    <s v="ML rama rowerowa-W"/>
    <x v="6"/>
    <d v="2008-11-07T00:00:00"/>
    <x v="3"/>
    <x v="0"/>
    <n v="594.83000000000004"/>
    <n v="324.45269999999999"/>
    <n v="3"/>
    <n v="973.35809999999992"/>
  </r>
  <r>
    <x v="0"/>
    <x v="0"/>
    <x v="2"/>
    <s v="Pewny i Odpowiedzialny — akcesoria sportowe"/>
    <x v="0"/>
    <x v="3"/>
    <s v="Szosa--550-W"/>
    <x v="6"/>
    <d v="2008-11-14T00:00:00"/>
    <x v="3"/>
    <x v="0"/>
    <n v="1120.49"/>
    <n v="600.26250000000005"/>
    <n v="3"/>
    <n v="1800.7875000000001"/>
  </r>
  <r>
    <x v="0"/>
    <x v="0"/>
    <x v="2"/>
    <s v="Pewny i Odpowiedzialny — akcesoria sportowe"/>
    <x v="0"/>
    <x v="3"/>
    <s v="Szosa-250"/>
    <x v="3"/>
    <d v="2008-11-09T00:00:00"/>
    <x v="3"/>
    <x v="0"/>
    <n v="2443.35"/>
    <n v="1466.01"/>
    <n v="3"/>
    <n v="4398.03"/>
  </r>
  <r>
    <x v="0"/>
    <x v="0"/>
    <x v="2"/>
    <s v="Pewny i Odpowiedzialny — akcesoria sportowe"/>
    <x v="2"/>
    <x v="6"/>
    <s v="ML rama rowerowa-W"/>
    <x v="6"/>
    <d v="2008-11-14T00:00:00"/>
    <x v="3"/>
    <x v="0"/>
    <n v="594.83000000000004"/>
    <n v="324.45269999999999"/>
    <n v="2"/>
    <n v="648.90539999999999"/>
  </r>
  <r>
    <x v="0"/>
    <x v="0"/>
    <x v="2"/>
    <s v="Pewny i Odpowiedzialny — akcesoria sportowe"/>
    <x v="2"/>
    <x v="6"/>
    <s v="LL rama rowerowa"/>
    <x v="3"/>
    <d v="2008-11-22T00:00:00"/>
    <x v="3"/>
    <x v="0"/>
    <n v="337.22"/>
    <n v="202.33199999999999"/>
    <n v="1"/>
    <n v="202.33199999999999"/>
  </r>
  <r>
    <x v="0"/>
    <x v="0"/>
    <x v="2"/>
    <s v="Pewny i Odpowiedzialny — akcesoria sportowe"/>
    <x v="2"/>
    <x v="6"/>
    <s v="LL rama rowerowa"/>
    <x v="3"/>
    <d v="2008-11-08T00:00:00"/>
    <x v="3"/>
    <x v="0"/>
    <n v="337.22"/>
    <n v="202.33199999999999"/>
    <n v="4"/>
    <n v="809.32799999999997"/>
  </r>
  <r>
    <x v="0"/>
    <x v="0"/>
    <x v="2"/>
    <s v="Pewny i Odpowiedzialny — akcesoria sportowe"/>
    <x v="2"/>
    <x v="6"/>
    <s v="LL rama rowerowa"/>
    <x v="3"/>
    <d v="2008-11-03T00:00:00"/>
    <x v="3"/>
    <x v="0"/>
    <n v="337.22"/>
    <n v="202.33199999999999"/>
    <n v="3"/>
    <n v="606.99599999999998"/>
  </r>
  <r>
    <x v="0"/>
    <x v="0"/>
    <x v="0"/>
    <s v="Napędy rowerowe"/>
    <x v="0"/>
    <x v="3"/>
    <s v="Szosa-650"/>
    <x v="1"/>
    <d v="2008-12-01T00:00:00"/>
    <x v="3"/>
    <x v="0"/>
    <n v="782.99"/>
    <n v="469.79399999999998"/>
    <n v="2"/>
    <n v="939.58799999999997"/>
  </r>
  <r>
    <x v="0"/>
    <x v="1"/>
    <x v="1"/>
    <s v="Dla przyjemności — sklepy sportowe"/>
    <x v="0"/>
    <x v="0"/>
    <s v="Górski-200"/>
    <x v="0"/>
    <d v="2008-11-04T00:00:00"/>
    <x v="3"/>
    <x v="0"/>
    <n v="2319.9899999999998"/>
    <n v="1242.8517999999999"/>
    <n v="2"/>
    <n v="2485.7035999999998"/>
  </r>
  <r>
    <x v="0"/>
    <x v="1"/>
    <x v="1"/>
    <s v="Dla przyjemności — sklepy sportowe"/>
    <x v="1"/>
    <x v="10"/>
    <s v="rękawiczki zimowe"/>
    <x v="1"/>
    <d v="2008-11-10T00:00:00"/>
    <x v="3"/>
    <x v="0"/>
    <n v="37.99"/>
    <n v="22.794"/>
    <n v="2"/>
    <n v="45.588000000000001"/>
  </r>
  <r>
    <x v="0"/>
    <x v="1"/>
    <x v="1"/>
    <s v="Dla przyjemności — sklepy sportowe"/>
    <x v="1"/>
    <x v="10"/>
    <s v="rękawiczki zimowe"/>
    <x v="1"/>
    <d v="2008-11-15T00:00:00"/>
    <x v="3"/>
    <x v="0"/>
    <n v="37.99"/>
    <n v="22.794"/>
    <n v="6"/>
    <n v="136.76400000000001"/>
  </r>
  <r>
    <x v="0"/>
    <x v="1"/>
    <x v="1"/>
    <s v="Dla przyjemności — sklepy sportowe"/>
    <x v="0"/>
    <x v="0"/>
    <s v="Górski-200"/>
    <x v="1"/>
    <d v="2008-11-30T00:00:00"/>
    <x v="3"/>
    <x v="0"/>
    <n v="2294.9899999999998"/>
    <n v="1229.4589000000001"/>
    <n v="1"/>
    <n v="1229.4589000000001"/>
  </r>
  <r>
    <x v="0"/>
    <x v="1"/>
    <x v="1"/>
    <s v="Dla przyjemności — sklepy sportowe"/>
    <x v="1"/>
    <x v="10"/>
    <s v="rękawiczki zimowe"/>
    <x v="1"/>
    <d v="2008-11-14T00:00:00"/>
    <x v="3"/>
    <x v="0"/>
    <n v="37.99"/>
    <n v="22.794"/>
    <n v="1"/>
    <n v="22.794"/>
  </r>
  <r>
    <x v="0"/>
    <x v="0"/>
    <x v="0"/>
    <s v="Modna odzież"/>
    <x v="3"/>
    <x v="7"/>
    <s v="Sport-100"/>
    <x v="5"/>
    <d v="2008-11-17T00:00:00"/>
    <x v="3"/>
    <x v="0"/>
    <n v="34.99"/>
    <n v="19.5136"/>
    <n v="12"/>
    <n v="234.16320000000002"/>
  </r>
  <r>
    <x v="0"/>
    <x v="0"/>
    <x v="0"/>
    <s v="Modna odzież"/>
    <x v="2"/>
    <x v="2"/>
    <s v="ML rama górski"/>
    <x v="1"/>
    <d v="2008-11-02T00:00:00"/>
    <x v="3"/>
    <x v="0"/>
    <n v="348.76"/>
    <n v="209.256"/>
    <n v="5"/>
    <n v="1046.28"/>
  </r>
  <r>
    <x v="0"/>
    <x v="0"/>
    <x v="0"/>
    <s v="Modna odzież"/>
    <x v="2"/>
    <x v="2"/>
    <s v="HL rama górski"/>
    <x v="0"/>
    <d v="2008-11-03T00:00:00"/>
    <x v="3"/>
    <x v="0"/>
    <n v="1364.5"/>
    <n v="744.27269999999999"/>
    <n v="3"/>
    <n v="2232.8181"/>
  </r>
  <r>
    <x v="0"/>
    <x v="0"/>
    <x v="0"/>
    <s v="Modna odzież"/>
    <x v="0"/>
    <x v="0"/>
    <s v="Górski-300"/>
    <x v="1"/>
    <d v="2008-12-01T00:00:00"/>
    <x v="3"/>
    <x v="0"/>
    <n v="1079.99"/>
    <n v="647.99400000000003"/>
    <n v="1"/>
    <n v="647.99400000000003"/>
  </r>
  <r>
    <x v="0"/>
    <x v="0"/>
    <x v="0"/>
    <s v="Modna odzież"/>
    <x v="3"/>
    <x v="7"/>
    <s v="Sport-100"/>
    <x v="3"/>
    <d v="2008-11-13T00:00:00"/>
    <x v="3"/>
    <x v="0"/>
    <n v="34.99"/>
    <n v="20.186499999999999"/>
    <n v="4"/>
    <n v="80.745999999999995"/>
  </r>
  <r>
    <x v="0"/>
    <x v="0"/>
    <x v="0"/>
    <s v="Modna odzież"/>
    <x v="1"/>
    <x v="11"/>
    <s v="damskie getry"/>
    <x v="1"/>
    <d v="2008-11-29T00:00:00"/>
    <x v="3"/>
    <x v="0"/>
    <n v="74.989999999999995"/>
    <n v="43.494199999999999"/>
    <n v="12"/>
    <n v="521.93039999999996"/>
  </r>
  <r>
    <x v="0"/>
    <x v="0"/>
    <x v="0"/>
    <s v="Modna odzież"/>
    <x v="0"/>
    <x v="0"/>
    <s v="Górski-200"/>
    <x v="1"/>
    <d v="2008-11-13T00:00:00"/>
    <x v="3"/>
    <x v="0"/>
    <n v="2294.9899999999998"/>
    <n v="1229.4589000000001"/>
    <n v="3"/>
    <n v="3688.3767000000003"/>
  </r>
  <r>
    <x v="0"/>
    <x v="0"/>
    <x v="0"/>
    <s v="Modna odzież"/>
    <x v="2"/>
    <x v="2"/>
    <s v="HL rama górski"/>
    <x v="0"/>
    <d v="2008-11-15T00:00:00"/>
    <x v="3"/>
    <x v="0"/>
    <n v="1364.5"/>
    <n v="744.27269999999999"/>
    <n v="2"/>
    <n v="1488.5454"/>
  </r>
  <r>
    <x v="0"/>
    <x v="0"/>
    <x v="0"/>
    <s v="Modna odzież"/>
    <x v="2"/>
    <x v="2"/>
    <s v="ML rama górski"/>
    <x v="1"/>
    <d v="2008-11-10T00:00:00"/>
    <x v="3"/>
    <x v="0"/>
    <n v="348.76"/>
    <n v="209.256"/>
    <n v="3"/>
    <n v="627.76800000000003"/>
  </r>
  <r>
    <x v="0"/>
    <x v="0"/>
    <x v="0"/>
    <s v="Modna odzież"/>
    <x v="1"/>
    <x v="4"/>
    <s v="Long-Sleeve Logo Jersey"/>
    <x v="4"/>
    <d v="2008-11-24T00:00:00"/>
    <x v="3"/>
    <x v="0"/>
    <n v="49.99"/>
    <n v="28.840399999999999"/>
    <n v="5"/>
    <n v="144.202"/>
  </r>
  <r>
    <x v="0"/>
    <x v="0"/>
    <x v="0"/>
    <s v="Modna odzież"/>
    <x v="1"/>
    <x v="4"/>
    <s v="Long-Sleeve Logo Jersey"/>
    <x v="4"/>
    <d v="2008-11-10T00:00:00"/>
    <x v="3"/>
    <x v="0"/>
    <n v="49.99"/>
    <n v="28.840399999999999"/>
    <n v="4"/>
    <n v="115.3616"/>
  </r>
  <r>
    <x v="0"/>
    <x v="0"/>
    <x v="0"/>
    <s v="Modna odzież"/>
    <x v="2"/>
    <x v="17"/>
    <s v="ML łożysko sterowe"/>
    <x v="7"/>
    <d v="2008-11-01T00:00:00"/>
    <x v="3"/>
    <x v="0"/>
    <n v="102.29"/>
    <n v="61.374000000000002"/>
    <n v="2"/>
    <n v="122.748"/>
  </r>
  <r>
    <x v="0"/>
    <x v="0"/>
    <x v="0"/>
    <s v="Modna odzież"/>
    <x v="2"/>
    <x v="2"/>
    <s v="HL rama górski"/>
    <x v="0"/>
    <d v="2008-11-14T00:00:00"/>
    <x v="3"/>
    <x v="0"/>
    <n v="1364.5"/>
    <n v="744.27269999999999"/>
    <n v="1"/>
    <n v="744.27269999999999"/>
  </r>
  <r>
    <x v="0"/>
    <x v="0"/>
    <x v="0"/>
    <s v="Modna odzież"/>
    <x v="1"/>
    <x v="5"/>
    <s v="nakładka na rower"/>
    <x v="4"/>
    <d v="2008-11-26T00:00:00"/>
    <x v="3"/>
    <x v="0"/>
    <n v="8.99"/>
    <n v="5.1864999999999997"/>
    <n v="10"/>
    <n v="51.864999999999995"/>
  </r>
  <r>
    <x v="0"/>
    <x v="0"/>
    <x v="0"/>
    <s v="Modna odzież"/>
    <x v="2"/>
    <x v="2"/>
    <s v="ML rama górski-W"/>
    <x v="1"/>
    <d v="2008-11-01T00:00:00"/>
    <x v="3"/>
    <x v="0"/>
    <n v="348.76"/>
    <n v="209.256"/>
    <n v="3"/>
    <n v="627.76800000000003"/>
  </r>
  <r>
    <x v="0"/>
    <x v="0"/>
    <x v="0"/>
    <s v="Modna odzież"/>
    <x v="0"/>
    <x v="0"/>
    <s v="Górski-200"/>
    <x v="0"/>
    <d v="2008-11-17T00:00:00"/>
    <x v="3"/>
    <x v="0"/>
    <n v="2319.9899999999998"/>
    <n v="1242.8517999999999"/>
    <n v="2"/>
    <n v="2485.7035999999998"/>
  </r>
  <r>
    <x v="0"/>
    <x v="0"/>
    <x v="0"/>
    <s v="Modna odzież"/>
    <x v="0"/>
    <x v="0"/>
    <s v="Górski-200"/>
    <x v="0"/>
    <d v="2008-11-20T00:00:00"/>
    <x v="3"/>
    <x v="0"/>
    <n v="2319.9899999999998"/>
    <n v="1242.8517999999999"/>
    <n v="3"/>
    <n v="3728.5553999999997"/>
  </r>
  <r>
    <x v="0"/>
    <x v="0"/>
    <x v="0"/>
    <s v="Modna odzież"/>
    <x v="1"/>
    <x v="4"/>
    <s v="Long-Sleeve Logo Jersey"/>
    <x v="4"/>
    <d v="2008-11-05T00:00:00"/>
    <x v="3"/>
    <x v="0"/>
    <n v="49.99"/>
    <n v="28.840399999999999"/>
    <n v="9"/>
    <n v="259.56360000000001"/>
  </r>
  <r>
    <x v="0"/>
    <x v="0"/>
    <x v="0"/>
    <s v="Modna odzież"/>
    <x v="1"/>
    <x v="11"/>
    <s v="damskie getry"/>
    <x v="1"/>
    <d v="2008-11-17T00:00:00"/>
    <x v="3"/>
    <x v="0"/>
    <n v="74.989999999999995"/>
    <n v="44.994"/>
    <n v="4"/>
    <n v="179.976"/>
  </r>
  <r>
    <x v="0"/>
    <x v="0"/>
    <x v="0"/>
    <s v="Modna odzież"/>
    <x v="2"/>
    <x v="17"/>
    <s v="LL łożysko sterowe"/>
    <x v="7"/>
    <d v="2008-11-16T00:00:00"/>
    <x v="3"/>
    <x v="0"/>
    <n v="34.200000000000003"/>
    <n v="20.52"/>
    <n v="1"/>
    <n v="20.52"/>
  </r>
  <r>
    <x v="0"/>
    <x v="0"/>
    <x v="0"/>
    <s v="Modna odzież"/>
    <x v="0"/>
    <x v="0"/>
    <s v="Górski-300"/>
    <x v="1"/>
    <d v="2008-11-28T00:00:00"/>
    <x v="3"/>
    <x v="0"/>
    <n v="1079.99"/>
    <n v="647.99400000000003"/>
    <n v="1"/>
    <n v="647.99400000000003"/>
  </r>
  <r>
    <x v="0"/>
    <x v="0"/>
    <x v="0"/>
    <s v="Modna odzież"/>
    <x v="2"/>
    <x v="16"/>
    <s v="LL widelec"/>
    <x v="7"/>
    <d v="2008-11-10T00:00:00"/>
    <x v="3"/>
    <x v="0"/>
    <n v="148.22"/>
    <n v="88.932000000000002"/>
    <n v="1"/>
    <n v="88.932000000000002"/>
  </r>
  <r>
    <x v="0"/>
    <x v="0"/>
    <x v="0"/>
    <s v="Modna odzież"/>
    <x v="2"/>
    <x v="8"/>
    <s v="LL przednie koło górski"/>
    <x v="1"/>
    <d v="2008-11-05T00:00:00"/>
    <x v="3"/>
    <x v="0"/>
    <n v="60.744999999999997"/>
    <n v="36.447000000000003"/>
    <n v="2"/>
    <n v="72.894000000000005"/>
  </r>
  <r>
    <x v="0"/>
    <x v="0"/>
    <x v="0"/>
    <s v="Modna odzież"/>
    <x v="2"/>
    <x v="2"/>
    <s v="HL rama górski"/>
    <x v="1"/>
    <d v="2008-11-10T00:00:00"/>
    <x v="3"/>
    <x v="0"/>
    <n v="1349.6"/>
    <n v="736.14549999999997"/>
    <n v="1"/>
    <n v="736.14549999999997"/>
  </r>
  <r>
    <x v="0"/>
    <x v="0"/>
    <x v="0"/>
    <s v="Modna odzież"/>
    <x v="1"/>
    <x v="10"/>
    <s v="rękawiczki rowerowe"/>
    <x v="1"/>
    <d v="2008-11-15T00:00:00"/>
    <x v="3"/>
    <x v="0"/>
    <n v="24.49"/>
    <n v="14.1289"/>
    <n v="2"/>
    <n v="28.2578"/>
  </r>
  <r>
    <x v="0"/>
    <x v="0"/>
    <x v="0"/>
    <s v="Modna odzież"/>
    <x v="1"/>
    <x v="10"/>
    <s v="rękawiczki rowerowe"/>
    <x v="1"/>
    <d v="2008-11-23T00:00:00"/>
    <x v="3"/>
    <x v="0"/>
    <n v="24.49"/>
    <n v="14.1289"/>
    <n v="5"/>
    <n v="70.644499999999994"/>
  </r>
  <r>
    <x v="0"/>
    <x v="0"/>
    <x v="0"/>
    <s v="Modna odzież"/>
    <x v="2"/>
    <x v="9"/>
    <s v="LL kierownica górski"/>
    <x v="7"/>
    <d v="2008-11-20T00:00:00"/>
    <x v="3"/>
    <x v="0"/>
    <n v="44.54"/>
    <n v="24.294499999999999"/>
    <n v="3"/>
    <n v="72.883499999999998"/>
  </r>
  <r>
    <x v="0"/>
    <x v="0"/>
    <x v="0"/>
    <s v="Modna odzież"/>
    <x v="2"/>
    <x v="8"/>
    <s v="ML tylne koło górski"/>
    <x v="1"/>
    <d v="2008-11-19T00:00:00"/>
    <x v="3"/>
    <x v="0"/>
    <n v="236.02500000000001"/>
    <n v="141.61500000000001"/>
    <n v="3"/>
    <n v="424.84500000000003"/>
  </r>
  <r>
    <x v="0"/>
    <x v="0"/>
    <x v="0"/>
    <s v="Modna odzież"/>
    <x v="2"/>
    <x v="9"/>
    <s v="ML kierownica górski"/>
    <x v="7"/>
    <d v="2008-11-06T00:00:00"/>
    <x v="3"/>
    <x v="0"/>
    <n v="61.92"/>
    <n v="33.774500000000003"/>
    <n v="1"/>
    <n v="33.774500000000003"/>
  </r>
  <r>
    <x v="0"/>
    <x v="0"/>
    <x v="0"/>
    <s v="Modna odzież"/>
    <x v="1"/>
    <x v="14"/>
    <s v="męskie spodenki sportowe"/>
    <x v="1"/>
    <d v="2008-11-24T00:00:00"/>
    <x v="3"/>
    <x v="0"/>
    <n v="59.99"/>
    <n v="35.994"/>
    <n v="3"/>
    <n v="107.982"/>
  </r>
  <r>
    <x v="0"/>
    <x v="0"/>
    <x v="0"/>
    <s v="Modna odzież"/>
    <x v="1"/>
    <x v="11"/>
    <s v="damskie getry"/>
    <x v="1"/>
    <d v="2008-11-14T00:00:00"/>
    <x v="3"/>
    <x v="0"/>
    <n v="74.989999999999995"/>
    <n v="44.994"/>
    <n v="2"/>
    <n v="89.988"/>
  </r>
  <r>
    <x v="0"/>
    <x v="0"/>
    <x v="0"/>
    <s v="Modna odzież"/>
    <x v="1"/>
    <x v="12"/>
    <s v="męskie spodenki rowerowe"/>
    <x v="4"/>
    <d v="2008-11-01T00:00:00"/>
    <x v="3"/>
    <x v="0"/>
    <n v="89.99"/>
    <n v="53.994"/>
    <n v="4"/>
    <n v="215.976"/>
  </r>
  <r>
    <x v="0"/>
    <x v="0"/>
    <x v="0"/>
    <s v="Modna odzież"/>
    <x v="0"/>
    <x v="0"/>
    <s v="Górski-300"/>
    <x v="1"/>
    <d v="2008-11-16T00:00:00"/>
    <x v="3"/>
    <x v="0"/>
    <n v="1079.99"/>
    <n v="647.99400000000003"/>
    <n v="1"/>
    <n v="647.99400000000003"/>
  </r>
  <r>
    <x v="0"/>
    <x v="0"/>
    <x v="0"/>
    <s v="Modna odzież"/>
    <x v="1"/>
    <x v="14"/>
    <s v="męskie spodenki sportowe"/>
    <x v="1"/>
    <d v="2008-11-24T00:00:00"/>
    <x v="3"/>
    <x v="0"/>
    <n v="59.99"/>
    <n v="35.994"/>
    <n v="2"/>
    <n v="71.988"/>
  </r>
  <r>
    <x v="0"/>
    <x v="0"/>
    <x v="0"/>
    <s v="Modna odzież"/>
    <x v="1"/>
    <x v="10"/>
    <s v="rękawiczki zimowe"/>
    <x v="1"/>
    <d v="2008-11-19T00:00:00"/>
    <x v="3"/>
    <x v="0"/>
    <n v="37.99"/>
    <n v="22.794"/>
    <n v="3"/>
    <n v="68.382000000000005"/>
  </r>
  <r>
    <x v="0"/>
    <x v="0"/>
    <x v="0"/>
    <s v="Modna odzież"/>
    <x v="3"/>
    <x v="15"/>
    <s v="zamknięcie linka"/>
    <x v="7"/>
    <d v="2008-11-22T00:00:00"/>
    <x v="3"/>
    <x v="0"/>
    <n v="25"/>
    <n v="15"/>
    <n v="8"/>
    <n v="120"/>
  </r>
  <r>
    <x v="0"/>
    <x v="0"/>
    <x v="0"/>
    <s v="Modna odzież"/>
    <x v="2"/>
    <x v="2"/>
    <s v="HL rama górski"/>
    <x v="1"/>
    <d v="2008-11-23T00:00:00"/>
    <x v="3"/>
    <x v="0"/>
    <n v="1349.6"/>
    <n v="736.14549999999997"/>
    <n v="1"/>
    <n v="736.14549999999997"/>
  </r>
  <r>
    <x v="0"/>
    <x v="0"/>
    <x v="0"/>
    <s v="Modna odzież"/>
    <x v="0"/>
    <x v="0"/>
    <s v="Górski-200"/>
    <x v="1"/>
    <d v="2008-11-30T00:00:00"/>
    <x v="3"/>
    <x v="0"/>
    <n v="2294.9899999999998"/>
    <n v="1229.4589000000001"/>
    <n v="4"/>
    <n v="4917.8356000000003"/>
  </r>
  <r>
    <x v="0"/>
    <x v="0"/>
    <x v="0"/>
    <s v="Modna odzież"/>
    <x v="0"/>
    <x v="0"/>
    <s v="Górski-200"/>
    <x v="0"/>
    <d v="2008-11-05T00:00:00"/>
    <x v="3"/>
    <x v="0"/>
    <n v="2319.9899999999998"/>
    <n v="1242.8517999999999"/>
    <n v="2"/>
    <n v="2485.7035999999998"/>
  </r>
  <r>
    <x v="0"/>
    <x v="0"/>
    <x v="0"/>
    <s v="Modna odzież"/>
    <x v="1"/>
    <x v="12"/>
    <s v="męskie spodenki rowerowe"/>
    <x v="4"/>
    <d v="2008-11-19T00:00:00"/>
    <x v="3"/>
    <x v="0"/>
    <n v="89.99"/>
    <n v="53.994"/>
    <n v="3"/>
    <n v="161.982"/>
  </r>
  <r>
    <x v="0"/>
    <x v="0"/>
    <x v="0"/>
    <s v="Modna odzież"/>
    <x v="1"/>
    <x v="12"/>
    <s v="męskie spodenki rowerowe"/>
    <x v="4"/>
    <d v="2008-11-20T00:00:00"/>
    <x v="3"/>
    <x v="0"/>
    <n v="89.99"/>
    <n v="53.994"/>
    <n v="1"/>
    <n v="53.994"/>
  </r>
  <r>
    <x v="0"/>
    <x v="0"/>
    <x v="0"/>
    <s v="Modna odzież"/>
    <x v="0"/>
    <x v="0"/>
    <s v="Górski-300"/>
    <x v="1"/>
    <d v="2008-11-18T00:00:00"/>
    <x v="3"/>
    <x v="0"/>
    <n v="1079.99"/>
    <n v="647.99400000000003"/>
    <n v="2"/>
    <n v="1295.9880000000001"/>
  </r>
  <r>
    <x v="0"/>
    <x v="0"/>
    <x v="0"/>
    <s v="Modna odzież"/>
    <x v="2"/>
    <x v="17"/>
    <s v="HL łożysko sterowe"/>
    <x v="7"/>
    <d v="2008-11-30T00:00:00"/>
    <x v="3"/>
    <x v="0"/>
    <n v="124.73"/>
    <n v="74.837999999999994"/>
    <n v="1"/>
    <n v="74.837999999999994"/>
  </r>
  <r>
    <x v="0"/>
    <x v="0"/>
    <x v="0"/>
    <s v="Modna odzież"/>
    <x v="3"/>
    <x v="13"/>
    <s v="mini-pompki"/>
    <x v="7"/>
    <d v="2008-11-03T00:00:00"/>
    <x v="3"/>
    <x v="0"/>
    <n v="19.989999999999998"/>
    <n v="11.994"/>
    <n v="3"/>
    <n v="35.981999999999999"/>
  </r>
  <r>
    <x v="0"/>
    <x v="0"/>
    <x v="0"/>
    <s v="Modna odzież"/>
    <x v="0"/>
    <x v="0"/>
    <s v="Górski-200"/>
    <x v="1"/>
    <d v="2008-11-02T00:00:00"/>
    <x v="3"/>
    <x v="0"/>
    <n v="2294.9899999999998"/>
    <n v="1229.4589000000001"/>
    <n v="3"/>
    <n v="3688.3767000000003"/>
  </r>
  <r>
    <x v="0"/>
    <x v="0"/>
    <x v="0"/>
    <s v="Modna odzież"/>
    <x v="2"/>
    <x v="16"/>
    <s v="HL widelec"/>
    <x v="7"/>
    <d v="2008-11-14T00:00:00"/>
    <x v="3"/>
    <x v="0"/>
    <n v="229.49"/>
    <n v="137.69399999999999"/>
    <n v="2"/>
    <n v="275.38799999999998"/>
  </r>
  <r>
    <x v="0"/>
    <x v="0"/>
    <x v="0"/>
    <s v="Modna odzież"/>
    <x v="1"/>
    <x v="10"/>
    <s v="rękawiczki zimowe"/>
    <x v="1"/>
    <d v="2008-11-04T00:00:00"/>
    <x v="3"/>
    <x v="0"/>
    <n v="37.99"/>
    <n v="22.794"/>
    <n v="2"/>
    <n v="45.588000000000001"/>
  </r>
  <r>
    <x v="0"/>
    <x v="0"/>
    <x v="2"/>
    <s v="Butik odzieżowy"/>
    <x v="1"/>
    <x v="10"/>
    <s v="rękawiczki zimowe"/>
    <x v="1"/>
    <d v="2008-11-09T00:00:00"/>
    <x v="3"/>
    <x v="0"/>
    <n v="37.99"/>
    <n v="22.794"/>
    <n v="9"/>
    <n v="205.14600000000002"/>
  </r>
  <r>
    <x v="0"/>
    <x v="0"/>
    <x v="2"/>
    <s v="Butik odzieżowy"/>
    <x v="2"/>
    <x v="16"/>
    <s v="LL widelec"/>
    <x v="7"/>
    <d v="2008-11-15T00:00:00"/>
    <x v="3"/>
    <x v="0"/>
    <n v="148.22"/>
    <n v="88.932000000000002"/>
    <n v="1"/>
    <n v="88.932000000000002"/>
  </r>
  <r>
    <x v="0"/>
    <x v="0"/>
    <x v="2"/>
    <s v="Butik odzieżowy"/>
    <x v="3"/>
    <x v="13"/>
    <s v="mini-pompki"/>
    <x v="7"/>
    <d v="2008-11-28T00:00:00"/>
    <x v="3"/>
    <x v="0"/>
    <n v="19.989999999999998"/>
    <n v="11.994"/>
    <n v="5"/>
    <n v="59.97"/>
  </r>
  <r>
    <x v="0"/>
    <x v="0"/>
    <x v="2"/>
    <s v="Butik odzieżowy"/>
    <x v="1"/>
    <x v="10"/>
    <s v="rękawiczki rowerowe"/>
    <x v="1"/>
    <d v="2008-11-20T00:00:00"/>
    <x v="3"/>
    <x v="0"/>
    <n v="24.49"/>
    <n v="14.1289"/>
    <n v="2"/>
    <n v="28.2578"/>
  </r>
  <r>
    <x v="0"/>
    <x v="0"/>
    <x v="2"/>
    <s v="Butik odzieżowy"/>
    <x v="2"/>
    <x v="9"/>
    <s v="ML kierownica górski"/>
    <x v="7"/>
    <d v="2008-11-12T00:00:00"/>
    <x v="3"/>
    <x v="0"/>
    <n v="61.92"/>
    <n v="33.774500000000003"/>
    <n v="4"/>
    <n v="135.09800000000001"/>
  </r>
  <r>
    <x v="0"/>
    <x v="0"/>
    <x v="2"/>
    <s v="Butik odzieżowy"/>
    <x v="2"/>
    <x v="2"/>
    <s v="HL rama górski"/>
    <x v="0"/>
    <d v="2008-11-23T00:00:00"/>
    <x v="3"/>
    <x v="0"/>
    <n v="1364.5"/>
    <n v="744.27269999999999"/>
    <n v="2"/>
    <n v="1488.5454"/>
  </r>
  <r>
    <x v="0"/>
    <x v="0"/>
    <x v="2"/>
    <s v="Butik odzieżowy"/>
    <x v="1"/>
    <x v="10"/>
    <s v="rękawiczki rowerowe"/>
    <x v="1"/>
    <d v="2008-11-12T00:00:00"/>
    <x v="3"/>
    <x v="0"/>
    <n v="24.49"/>
    <n v="14.1289"/>
    <n v="3"/>
    <n v="42.386699999999998"/>
  </r>
  <r>
    <x v="0"/>
    <x v="0"/>
    <x v="2"/>
    <s v="Butik odzieżowy"/>
    <x v="1"/>
    <x v="10"/>
    <s v="rękawiczki zimowe"/>
    <x v="1"/>
    <d v="2008-11-17T00:00:00"/>
    <x v="3"/>
    <x v="0"/>
    <n v="37.99"/>
    <n v="22.794"/>
    <n v="8"/>
    <n v="182.352"/>
  </r>
  <r>
    <x v="0"/>
    <x v="0"/>
    <x v="2"/>
    <s v="Butik odzieżowy"/>
    <x v="2"/>
    <x v="16"/>
    <s v="HL widelec"/>
    <x v="7"/>
    <d v="2008-11-10T00:00:00"/>
    <x v="3"/>
    <x v="0"/>
    <n v="229.49"/>
    <n v="137.69399999999999"/>
    <n v="5"/>
    <n v="688.46999999999991"/>
  </r>
  <r>
    <x v="0"/>
    <x v="0"/>
    <x v="2"/>
    <s v="Butik odzieżowy"/>
    <x v="2"/>
    <x v="2"/>
    <s v="ML rama górski"/>
    <x v="1"/>
    <d v="2008-11-04T00:00:00"/>
    <x v="3"/>
    <x v="0"/>
    <n v="348.76"/>
    <n v="209.256"/>
    <n v="10"/>
    <n v="2092.56"/>
  </r>
  <r>
    <x v="0"/>
    <x v="0"/>
    <x v="2"/>
    <s v="Butik odzieżowy"/>
    <x v="0"/>
    <x v="0"/>
    <s v="Górski-200"/>
    <x v="1"/>
    <d v="2008-11-13T00:00:00"/>
    <x v="3"/>
    <x v="0"/>
    <n v="2294.9899999999998"/>
    <n v="1229.4589000000001"/>
    <n v="9"/>
    <n v="11065.1301"/>
  </r>
  <r>
    <x v="0"/>
    <x v="0"/>
    <x v="2"/>
    <s v="Butik odzieżowy"/>
    <x v="3"/>
    <x v="7"/>
    <s v="Sport-100"/>
    <x v="5"/>
    <d v="2008-11-01T00:00:00"/>
    <x v="3"/>
    <x v="0"/>
    <n v="34.99"/>
    <n v="20.186499999999999"/>
    <n v="6"/>
    <n v="121.119"/>
  </r>
  <r>
    <x v="0"/>
    <x v="0"/>
    <x v="2"/>
    <s v="Butik odzieżowy"/>
    <x v="0"/>
    <x v="0"/>
    <s v="Górski-300"/>
    <x v="1"/>
    <d v="2008-11-07T00:00:00"/>
    <x v="3"/>
    <x v="0"/>
    <n v="1079.99"/>
    <n v="647.99400000000003"/>
    <n v="5"/>
    <n v="3239.9700000000003"/>
  </r>
  <r>
    <x v="0"/>
    <x v="0"/>
    <x v="2"/>
    <s v="Butik odzieżowy"/>
    <x v="1"/>
    <x v="14"/>
    <s v="męskie spodenki sportowe"/>
    <x v="1"/>
    <d v="2008-11-16T00:00:00"/>
    <x v="3"/>
    <x v="0"/>
    <n v="59.99"/>
    <n v="35.994"/>
    <n v="4"/>
    <n v="143.976"/>
  </r>
  <r>
    <x v="0"/>
    <x v="0"/>
    <x v="2"/>
    <s v="Butik odzieżowy"/>
    <x v="2"/>
    <x v="2"/>
    <s v="HL rama górski"/>
    <x v="0"/>
    <d v="2008-11-26T00:00:00"/>
    <x v="3"/>
    <x v="0"/>
    <n v="1364.5"/>
    <n v="744.27269999999999"/>
    <n v="4"/>
    <n v="2977.0907999999999"/>
  </r>
  <r>
    <x v="0"/>
    <x v="0"/>
    <x v="2"/>
    <s v="Butik odzieżowy"/>
    <x v="3"/>
    <x v="15"/>
    <s v="zamknięcie linka"/>
    <x v="7"/>
    <d v="2008-11-17T00:00:00"/>
    <x v="3"/>
    <x v="0"/>
    <n v="25"/>
    <n v="15"/>
    <n v="4"/>
    <n v="60"/>
  </r>
  <r>
    <x v="0"/>
    <x v="0"/>
    <x v="2"/>
    <s v="Butik odzieżowy"/>
    <x v="1"/>
    <x v="14"/>
    <s v="męskie spodenki sportowe"/>
    <x v="1"/>
    <d v="2008-11-22T00:00:00"/>
    <x v="3"/>
    <x v="0"/>
    <n v="59.99"/>
    <n v="35.994"/>
    <n v="4"/>
    <n v="143.976"/>
  </r>
  <r>
    <x v="0"/>
    <x v="0"/>
    <x v="2"/>
    <s v="Butik odzieżowy"/>
    <x v="1"/>
    <x v="12"/>
    <s v="męskie spodenki rowerowe"/>
    <x v="4"/>
    <d v="2008-11-30T00:00:00"/>
    <x v="3"/>
    <x v="0"/>
    <n v="89.99"/>
    <n v="53.994"/>
    <n v="2"/>
    <n v="107.988"/>
  </r>
  <r>
    <x v="0"/>
    <x v="0"/>
    <x v="2"/>
    <s v="Butik odzieżowy"/>
    <x v="0"/>
    <x v="0"/>
    <s v="Górski-300"/>
    <x v="1"/>
    <d v="2008-11-27T00:00:00"/>
    <x v="3"/>
    <x v="0"/>
    <n v="1079.99"/>
    <n v="647.99400000000003"/>
    <n v="5"/>
    <n v="3239.9700000000003"/>
  </r>
  <r>
    <x v="0"/>
    <x v="0"/>
    <x v="2"/>
    <s v="Butik odzieżowy"/>
    <x v="2"/>
    <x v="17"/>
    <s v="ML łożysko sterowe"/>
    <x v="7"/>
    <d v="2008-11-01T00:00:00"/>
    <x v="3"/>
    <x v="0"/>
    <n v="102.29"/>
    <n v="61.374000000000002"/>
    <n v="8"/>
    <n v="490.99200000000002"/>
  </r>
  <r>
    <x v="0"/>
    <x v="0"/>
    <x v="2"/>
    <s v="Butik odzieżowy"/>
    <x v="1"/>
    <x v="14"/>
    <s v="męskie spodenki sportowe"/>
    <x v="1"/>
    <d v="2008-11-02T00:00:00"/>
    <x v="3"/>
    <x v="0"/>
    <n v="59.99"/>
    <n v="35.994"/>
    <n v="6"/>
    <n v="215.964"/>
  </r>
  <r>
    <x v="0"/>
    <x v="0"/>
    <x v="2"/>
    <s v="Butik odzieżowy"/>
    <x v="2"/>
    <x v="2"/>
    <s v="HL rama górski"/>
    <x v="0"/>
    <d v="2008-11-20T00:00:00"/>
    <x v="3"/>
    <x v="0"/>
    <n v="1364.5"/>
    <n v="744.27269999999999"/>
    <n v="2"/>
    <n v="1488.5454"/>
  </r>
  <r>
    <x v="0"/>
    <x v="0"/>
    <x v="2"/>
    <s v="Butik odzieżowy"/>
    <x v="0"/>
    <x v="0"/>
    <s v="Górski-200"/>
    <x v="0"/>
    <d v="2008-11-18T00:00:00"/>
    <x v="3"/>
    <x v="0"/>
    <n v="2319.9899999999998"/>
    <n v="1242.8517999999999"/>
    <n v="9"/>
    <n v="11185.6662"/>
  </r>
  <r>
    <x v="0"/>
    <x v="0"/>
    <x v="2"/>
    <s v="Butik odzieżowy"/>
    <x v="0"/>
    <x v="0"/>
    <s v="Górski-200"/>
    <x v="0"/>
    <d v="2008-11-13T00:00:00"/>
    <x v="3"/>
    <x v="0"/>
    <n v="2319.9899999999998"/>
    <n v="1242.8517999999999"/>
    <n v="6"/>
    <n v="7457.1107999999995"/>
  </r>
  <r>
    <x v="0"/>
    <x v="0"/>
    <x v="2"/>
    <s v="Butik odzieżowy"/>
    <x v="0"/>
    <x v="0"/>
    <s v="Górski-200"/>
    <x v="1"/>
    <d v="2008-11-27T00:00:00"/>
    <x v="3"/>
    <x v="0"/>
    <n v="2294.9899999999998"/>
    <n v="1229.4589000000001"/>
    <n v="2"/>
    <n v="2458.9178000000002"/>
  </r>
  <r>
    <x v="0"/>
    <x v="0"/>
    <x v="2"/>
    <s v="Butik odzieżowy"/>
    <x v="1"/>
    <x v="4"/>
    <s v="Long-Sleeve Logo Jersey"/>
    <x v="4"/>
    <d v="2008-11-02T00:00:00"/>
    <x v="3"/>
    <x v="0"/>
    <n v="49.99"/>
    <n v="28.840399999999999"/>
    <n v="4"/>
    <n v="115.3616"/>
  </r>
  <r>
    <x v="0"/>
    <x v="0"/>
    <x v="2"/>
    <s v="Butik odzieżowy"/>
    <x v="1"/>
    <x v="11"/>
    <s v="damskie getry"/>
    <x v="1"/>
    <d v="2008-11-05T00:00:00"/>
    <x v="3"/>
    <x v="0"/>
    <n v="74.989999999999995"/>
    <n v="44.994"/>
    <n v="8"/>
    <n v="359.952"/>
  </r>
  <r>
    <x v="0"/>
    <x v="0"/>
    <x v="2"/>
    <s v="Butik odzieżowy"/>
    <x v="2"/>
    <x v="8"/>
    <s v="ML tylne koło górski"/>
    <x v="1"/>
    <d v="2008-11-09T00:00:00"/>
    <x v="3"/>
    <x v="0"/>
    <n v="236.02500000000001"/>
    <n v="141.61500000000001"/>
    <n v="6"/>
    <n v="849.69"/>
  </r>
  <r>
    <x v="0"/>
    <x v="0"/>
    <x v="2"/>
    <s v="Butik odzieżowy"/>
    <x v="0"/>
    <x v="0"/>
    <s v="Górski-300"/>
    <x v="1"/>
    <d v="2008-11-10T00:00:00"/>
    <x v="3"/>
    <x v="0"/>
    <n v="1079.99"/>
    <n v="647.99400000000003"/>
    <n v="4"/>
    <n v="2591.9760000000001"/>
  </r>
  <r>
    <x v="0"/>
    <x v="0"/>
    <x v="2"/>
    <s v="Butik odzieżowy"/>
    <x v="1"/>
    <x v="11"/>
    <s v="damskie getry"/>
    <x v="1"/>
    <d v="2008-11-21T00:00:00"/>
    <x v="3"/>
    <x v="0"/>
    <n v="74.989999999999995"/>
    <n v="44.994"/>
    <n v="8"/>
    <n v="359.952"/>
  </r>
  <r>
    <x v="0"/>
    <x v="0"/>
    <x v="2"/>
    <s v="Butik odzieżowy"/>
    <x v="1"/>
    <x v="12"/>
    <s v="męskie spodenki rowerowe"/>
    <x v="4"/>
    <d v="2008-11-17T00:00:00"/>
    <x v="3"/>
    <x v="0"/>
    <n v="89.99"/>
    <n v="53.994"/>
    <n v="5"/>
    <n v="269.97000000000003"/>
  </r>
  <r>
    <x v="0"/>
    <x v="0"/>
    <x v="2"/>
    <s v="Butik odzieżowy"/>
    <x v="2"/>
    <x v="8"/>
    <s v="LL przednie koło górski"/>
    <x v="1"/>
    <d v="2008-11-25T00:00:00"/>
    <x v="3"/>
    <x v="0"/>
    <n v="60.744999999999997"/>
    <n v="36.447000000000003"/>
    <n v="5"/>
    <n v="182.23500000000001"/>
  </r>
  <r>
    <x v="0"/>
    <x v="0"/>
    <x v="2"/>
    <s v="Butik odzieżowy"/>
    <x v="2"/>
    <x v="9"/>
    <s v="LL kierownica górski"/>
    <x v="7"/>
    <d v="2008-12-01T00:00:00"/>
    <x v="3"/>
    <x v="0"/>
    <n v="44.54"/>
    <n v="24.294499999999999"/>
    <n v="4"/>
    <n v="97.177999999999997"/>
  </r>
  <r>
    <x v="0"/>
    <x v="0"/>
    <x v="2"/>
    <s v="Butik odzieżowy"/>
    <x v="2"/>
    <x v="8"/>
    <s v="HL tylne koło górski"/>
    <x v="1"/>
    <d v="2008-11-26T00:00:00"/>
    <x v="3"/>
    <x v="0"/>
    <n v="327.21499999999997"/>
    <n v="196.32900000000001"/>
    <n v="8"/>
    <n v="1570.6320000000001"/>
  </r>
  <r>
    <x v="0"/>
    <x v="0"/>
    <x v="2"/>
    <s v="Butik odzieżowy"/>
    <x v="2"/>
    <x v="2"/>
    <s v="HL rama górski"/>
    <x v="1"/>
    <d v="2008-11-19T00:00:00"/>
    <x v="3"/>
    <x v="0"/>
    <n v="1349.6"/>
    <n v="736.14549999999997"/>
    <n v="6"/>
    <n v="4416.8729999999996"/>
  </r>
  <r>
    <x v="0"/>
    <x v="0"/>
    <x v="2"/>
    <s v="Butik odzieżowy"/>
    <x v="2"/>
    <x v="8"/>
    <s v="LL tylne koło górski"/>
    <x v="1"/>
    <d v="2008-11-23T00:00:00"/>
    <x v="3"/>
    <x v="0"/>
    <n v="87.745000000000005"/>
    <n v="52.646999999999998"/>
    <n v="1"/>
    <n v="52.646999999999998"/>
  </r>
  <r>
    <x v="0"/>
    <x v="0"/>
    <x v="2"/>
    <s v="Butik odzieżowy"/>
    <x v="3"/>
    <x v="7"/>
    <s v="Sport-100"/>
    <x v="1"/>
    <d v="2008-11-17T00:00:00"/>
    <x v="3"/>
    <x v="0"/>
    <n v="34.99"/>
    <n v="20.186499999999999"/>
    <n v="8"/>
    <n v="161.49199999999999"/>
  </r>
  <r>
    <x v="0"/>
    <x v="0"/>
    <x v="2"/>
    <s v="Butik odzieżowy"/>
    <x v="2"/>
    <x v="2"/>
    <s v="HL rama górski"/>
    <x v="1"/>
    <d v="2008-11-05T00:00:00"/>
    <x v="3"/>
    <x v="0"/>
    <n v="1349.6"/>
    <n v="736.14549999999997"/>
    <n v="3"/>
    <n v="2208.4364999999998"/>
  </r>
  <r>
    <x v="0"/>
    <x v="0"/>
    <x v="2"/>
    <s v="Butik odzieżowy"/>
    <x v="1"/>
    <x v="4"/>
    <s v="Long-Sleeve Logo Jersey"/>
    <x v="4"/>
    <d v="2008-11-24T00:00:00"/>
    <x v="3"/>
    <x v="0"/>
    <n v="49.99"/>
    <n v="28.840399999999999"/>
    <n v="2"/>
    <n v="57.680799999999998"/>
  </r>
  <r>
    <x v="0"/>
    <x v="0"/>
    <x v="2"/>
    <s v="Butik odzieżowy"/>
    <x v="0"/>
    <x v="0"/>
    <s v="Górski-200"/>
    <x v="1"/>
    <d v="2008-11-02T00:00:00"/>
    <x v="3"/>
    <x v="0"/>
    <n v="2294.9899999999998"/>
    <n v="1229.4589000000001"/>
    <n v="6"/>
    <n v="7376.7534000000005"/>
  </r>
  <r>
    <x v="0"/>
    <x v="0"/>
    <x v="2"/>
    <s v="Butik odzieżowy"/>
    <x v="1"/>
    <x v="12"/>
    <s v="męskie spodenki rowerowe"/>
    <x v="4"/>
    <d v="2008-11-18T00:00:00"/>
    <x v="3"/>
    <x v="0"/>
    <n v="89.99"/>
    <n v="53.994"/>
    <n v="5"/>
    <n v="269.97000000000003"/>
  </r>
  <r>
    <x v="0"/>
    <x v="0"/>
    <x v="2"/>
    <s v="Butik odzieżowy"/>
    <x v="0"/>
    <x v="0"/>
    <s v="Górski-200"/>
    <x v="0"/>
    <d v="2008-11-30T00:00:00"/>
    <x v="3"/>
    <x v="0"/>
    <n v="2319.9899999999998"/>
    <n v="1201.4233999999999"/>
    <n v="12"/>
    <n v="14417.0808"/>
  </r>
  <r>
    <x v="0"/>
    <x v="0"/>
    <x v="2"/>
    <s v="Butik odzieżowy"/>
    <x v="2"/>
    <x v="2"/>
    <s v="ML rama górski"/>
    <x v="1"/>
    <d v="2008-11-12T00:00:00"/>
    <x v="3"/>
    <x v="0"/>
    <n v="348.76"/>
    <n v="209.256"/>
    <n v="2"/>
    <n v="418.512"/>
  </r>
  <r>
    <x v="0"/>
    <x v="0"/>
    <x v="2"/>
    <s v="Butik odzieżowy"/>
    <x v="0"/>
    <x v="0"/>
    <s v="Górski-300"/>
    <x v="1"/>
    <d v="2008-11-10T00:00:00"/>
    <x v="3"/>
    <x v="0"/>
    <n v="1079.99"/>
    <n v="647.99400000000003"/>
    <n v="2"/>
    <n v="1295.9880000000001"/>
  </r>
  <r>
    <x v="0"/>
    <x v="0"/>
    <x v="2"/>
    <s v="Butik odzieżowy"/>
    <x v="1"/>
    <x v="4"/>
    <s v="Long-Sleeve Logo Jersey"/>
    <x v="4"/>
    <d v="2008-11-15T00:00:00"/>
    <x v="3"/>
    <x v="0"/>
    <n v="49.99"/>
    <n v="28.840399999999999"/>
    <n v="6"/>
    <n v="173.04239999999999"/>
  </r>
  <r>
    <x v="0"/>
    <x v="0"/>
    <x v="2"/>
    <s v="Butik odzieżowy"/>
    <x v="2"/>
    <x v="2"/>
    <s v="ML rama górski-W"/>
    <x v="1"/>
    <d v="2008-12-01T00:00:00"/>
    <x v="3"/>
    <x v="0"/>
    <n v="348.76"/>
    <n v="209.256"/>
    <n v="4"/>
    <n v="837.024"/>
  </r>
  <r>
    <x v="0"/>
    <x v="0"/>
    <x v="2"/>
    <s v="Butik odzieżowy"/>
    <x v="3"/>
    <x v="7"/>
    <s v="Sport-100"/>
    <x v="3"/>
    <d v="2008-11-05T00:00:00"/>
    <x v="3"/>
    <x v="0"/>
    <n v="34.99"/>
    <n v="20.186499999999999"/>
    <n v="3"/>
    <n v="60.5595"/>
  </r>
  <r>
    <x v="0"/>
    <x v="0"/>
    <x v="2"/>
    <s v="Butik odzieżowy"/>
    <x v="1"/>
    <x v="5"/>
    <s v="nakładka na rower"/>
    <x v="4"/>
    <d v="2008-11-12T00:00:00"/>
    <x v="3"/>
    <x v="0"/>
    <n v="8.99"/>
    <n v="5.1864999999999997"/>
    <n v="4"/>
    <n v="20.745999999999999"/>
  </r>
  <r>
    <x v="0"/>
    <x v="0"/>
    <x v="2"/>
    <s v="Butik odzieżowy"/>
    <x v="1"/>
    <x v="11"/>
    <s v="damskie getry"/>
    <x v="1"/>
    <d v="2008-11-06T00:00:00"/>
    <x v="3"/>
    <x v="0"/>
    <n v="74.989999999999995"/>
    <n v="44.994"/>
    <n v="4"/>
    <n v="179.976"/>
  </r>
  <r>
    <x v="0"/>
    <x v="0"/>
    <x v="2"/>
    <s v="Butik odzieżowy"/>
    <x v="2"/>
    <x v="17"/>
    <s v="LL łożysko sterowe"/>
    <x v="7"/>
    <d v="2008-11-15T00:00:00"/>
    <x v="3"/>
    <x v="0"/>
    <n v="34.200000000000003"/>
    <n v="20.52"/>
    <n v="2"/>
    <n v="41.04"/>
  </r>
  <r>
    <x v="0"/>
    <x v="0"/>
    <x v="2"/>
    <s v="Butik odzieżowy"/>
    <x v="2"/>
    <x v="17"/>
    <s v="HL łożysko sterowe"/>
    <x v="7"/>
    <d v="2008-12-01T00:00:00"/>
    <x v="3"/>
    <x v="0"/>
    <n v="124.73"/>
    <n v="74.837999999999994"/>
    <n v="2"/>
    <n v="149.67599999999999"/>
  </r>
  <r>
    <x v="0"/>
    <x v="0"/>
    <x v="4"/>
    <s v="Dyskont Klient"/>
    <x v="2"/>
    <x v="8"/>
    <s v="HL przednie koło górski"/>
    <x v="1"/>
    <d v="2008-11-04T00:00:00"/>
    <x v="3"/>
    <x v="0"/>
    <n v="300.21499999999997"/>
    <n v="180.12899999999999"/>
    <n v="1"/>
    <n v="180.12899999999999"/>
  </r>
  <r>
    <x v="0"/>
    <x v="0"/>
    <x v="4"/>
    <s v="Dyskont Klient"/>
    <x v="2"/>
    <x v="2"/>
    <s v="ML rama górski-W"/>
    <x v="1"/>
    <d v="2008-11-21T00:00:00"/>
    <x v="3"/>
    <x v="0"/>
    <n v="348.76"/>
    <n v="209.256"/>
    <n v="1"/>
    <n v="209.256"/>
  </r>
  <r>
    <x v="0"/>
    <x v="0"/>
    <x v="4"/>
    <s v="Dyskont Klient"/>
    <x v="1"/>
    <x v="10"/>
    <s v="rękawiczki rowerowe"/>
    <x v="1"/>
    <d v="2008-11-04T00:00:00"/>
    <x v="3"/>
    <x v="0"/>
    <n v="24.49"/>
    <n v="14.1289"/>
    <n v="2"/>
    <n v="28.2578"/>
  </r>
  <r>
    <x v="0"/>
    <x v="0"/>
    <x v="4"/>
    <s v="Dyskont Klient"/>
    <x v="2"/>
    <x v="2"/>
    <s v="HL rama górski"/>
    <x v="1"/>
    <d v="2008-11-10T00:00:00"/>
    <x v="3"/>
    <x v="0"/>
    <n v="1349.6"/>
    <n v="736.14549999999997"/>
    <n v="1"/>
    <n v="736.14549999999997"/>
  </r>
  <r>
    <x v="1"/>
    <x v="2"/>
    <x v="5"/>
    <s v="Wielka Przygoda SP. z o.o."/>
    <x v="0"/>
    <x v="0"/>
    <s v="Górski-200"/>
    <x v="0"/>
    <d v="2008-11-03T00:00:00"/>
    <x v="3"/>
    <x v="0"/>
    <n v="2319.9899999999998"/>
    <n v="1242.8517999999999"/>
    <n v="5"/>
    <n v="6214.259"/>
  </r>
  <r>
    <x v="1"/>
    <x v="2"/>
    <x v="5"/>
    <s v="Wielka Przygoda SP. z o.o."/>
    <x v="0"/>
    <x v="0"/>
    <s v="Górski-200"/>
    <x v="0"/>
    <d v="2008-11-01T00:00:00"/>
    <x v="3"/>
    <x v="0"/>
    <n v="2319.9899999999998"/>
    <n v="1242.8517999999999"/>
    <n v="1"/>
    <n v="1242.8517999999999"/>
  </r>
  <r>
    <x v="1"/>
    <x v="2"/>
    <x v="5"/>
    <s v="Wielka Przygoda SP. z o.o."/>
    <x v="1"/>
    <x v="4"/>
    <s v="Long-Sleeve Logo Jersey"/>
    <x v="4"/>
    <d v="2008-11-22T00:00:00"/>
    <x v="3"/>
    <x v="0"/>
    <n v="49.99"/>
    <n v="28.840399999999999"/>
    <n v="7"/>
    <n v="201.8828"/>
  </r>
  <r>
    <x v="1"/>
    <x v="2"/>
    <x v="5"/>
    <s v="Wielka Przygoda SP. z o.o."/>
    <x v="1"/>
    <x v="11"/>
    <s v="damskie getry"/>
    <x v="1"/>
    <d v="2008-11-05T00:00:00"/>
    <x v="3"/>
    <x v="0"/>
    <n v="74.989999999999995"/>
    <n v="44.994"/>
    <n v="1"/>
    <n v="44.994"/>
  </r>
  <r>
    <x v="1"/>
    <x v="2"/>
    <x v="5"/>
    <s v="Wielka Przygoda SP. z o.o."/>
    <x v="1"/>
    <x v="10"/>
    <s v="rękawiczki zimowe"/>
    <x v="1"/>
    <d v="2008-11-21T00:00:00"/>
    <x v="3"/>
    <x v="0"/>
    <n v="37.99"/>
    <n v="22.794"/>
    <n v="2"/>
    <n v="45.588000000000001"/>
  </r>
  <r>
    <x v="1"/>
    <x v="2"/>
    <x v="5"/>
    <s v="Wielka Przygoda SP. z o.o."/>
    <x v="1"/>
    <x v="11"/>
    <s v="damskie getry"/>
    <x v="1"/>
    <d v="2008-11-11T00:00:00"/>
    <x v="3"/>
    <x v="0"/>
    <n v="74.989999999999995"/>
    <n v="44.994"/>
    <n v="3"/>
    <n v="134.982"/>
  </r>
  <r>
    <x v="1"/>
    <x v="2"/>
    <x v="5"/>
    <s v="Wielka Przygoda SP. z o.o."/>
    <x v="1"/>
    <x v="10"/>
    <s v="rękawiczki zimowe"/>
    <x v="1"/>
    <d v="2008-11-25T00:00:00"/>
    <x v="3"/>
    <x v="0"/>
    <n v="37.99"/>
    <n v="22.794"/>
    <n v="4"/>
    <n v="91.176000000000002"/>
  </r>
  <r>
    <x v="1"/>
    <x v="2"/>
    <x v="5"/>
    <s v="Wielka Przygoda SP. z o.o."/>
    <x v="1"/>
    <x v="5"/>
    <s v="nakładka na rower"/>
    <x v="4"/>
    <d v="2008-11-30T00:00:00"/>
    <x v="3"/>
    <x v="0"/>
    <n v="8.99"/>
    <n v="5.1864999999999997"/>
    <n v="1"/>
    <n v="5.1864999999999997"/>
  </r>
  <r>
    <x v="0"/>
    <x v="0"/>
    <x v="3"/>
    <s v="Swift — rowery"/>
    <x v="2"/>
    <x v="6"/>
    <s v="LL rama rowerowa"/>
    <x v="1"/>
    <d v="2008-11-16T00:00:00"/>
    <x v="3"/>
    <x v="0"/>
    <n v="337.22"/>
    <n v="183.93819999999999"/>
    <n v="1"/>
    <n v="183.93819999999999"/>
  </r>
  <r>
    <x v="0"/>
    <x v="0"/>
    <x v="3"/>
    <s v="Numer 1"/>
    <x v="0"/>
    <x v="3"/>
    <s v="Szosa-650"/>
    <x v="1"/>
    <d v="2008-11-15T00:00:00"/>
    <x v="3"/>
    <x v="0"/>
    <n v="782.99"/>
    <n v="469.79399999999998"/>
    <n v="2"/>
    <n v="939.58799999999997"/>
  </r>
  <r>
    <x v="0"/>
    <x v="0"/>
    <x v="3"/>
    <s v="Numer 1"/>
    <x v="0"/>
    <x v="3"/>
    <s v="Szosa-250"/>
    <x v="3"/>
    <d v="2008-11-14T00:00:00"/>
    <x v="3"/>
    <x v="0"/>
    <n v="2443.35"/>
    <n v="1466.01"/>
    <n v="1"/>
    <n v="1466.01"/>
  </r>
  <r>
    <x v="0"/>
    <x v="0"/>
    <x v="3"/>
    <s v="Numer 1"/>
    <x v="2"/>
    <x v="6"/>
    <s v="LL rama rowerowa"/>
    <x v="3"/>
    <d v="2008-11-02T00:00:00"/>
    <x v="3"/>
    <x v="0"/>
    <n v="337.22"/>
    <n v="202.33199999999999"/>
    <n v="1"/>
    <n v="202.33199999999999"/>
  </r>
  <r>
    <x v="0"/>
    <x v="0"/>
    <x v="3"/>
    <s v="Numer 1"/>
    <x v="2"/>
    <x v="6"/>
    <s v="HL rama rowerowa szosa"/>
    <x v="3"/>
    <d v="2008-11-13T00:00:00"/>
    <x v="3"/>
    <x v="0"/>
    <n v="1431.5"/>
    <n v="780.81820000000005"/>
    <n v="4"/>
    <n v="3123.2728000000002"/>
  </r>
  <r>
    <x v="0"/>
    <x v="0"/>
    <x v="3"/>
    <s v="Numer 1"/>
    <x v="2"/>
    <x v="8"/>
    <s v="LL tylne koło szosa"/>
    <x v="1"/>
    <d v="2008-11-30T00:00:00"/>
    <x v="3"/>
    <x v="0"/>
    <n v="112.565"/>
    <n v="67.539000000000001"/>
    <n v="3"/>
    <n v="202.61700000000002"/>
  </r>
  <r>
    <x v="0"/>
    <x v="0"/>
    <x v="3"/>
    <s v="Numer 1"/>
    <x v="0"/>
    <x v="3"/>
    <s v="Szosa-250"/>
    <x v="1"/>
    <d v="2008-11-13T00:00:00"/>
    <x v="3"/>
    <x v="0"/>
    <n v="2443.35"/>
    <n v="1308.9375"/>
    <n v="2"/>
    <n v="2617.875"/>
  </r>
  <r>
    <x v="0"/>
    <x v="0"/>
    <x v="3"/>
    <s v="Numer 1"/>
    <x v="2"/>
    <x v="6"/>
    <s v="ML rama rowerowa-W"/>
    <x v="6"/>
    <d v="2008-11-06T00:00:00"/>
    <x v="3"/>
    <x v="0"/>
    <n v="594.83000000000004"/>
    <n v="324.45269999999999"/>
    <n v="4"/>
    <n v="1297.8108"/>
  </r>
  <r>
    <x v="0"/>
    <x v="0"/>
    <x v="3"/>
    <s v="Numer 1"/>
    <x v="2"/>
    <x v="6"/>
    <s v="HL rama rowerowa szosa"/>
    <x v="3"/>
    <d v="2008-12-01T00:00:00"/>
    <x v="3"/>
    <x v="0"/>
    <n v="1431.5"/>
    <n v="780.81820000000005"/>
    <n v="3"/>
    <n v="2342.4546"/>
  </r>
  <r>
    <x v="0"/>
    <x v="0"/>
    <x v="3"/>
    <s v="Numer 1"/>
    <x v="2"/>
    <x v="6"/>
    <s v="ML rama rowerowa-W"/>
    <x v="6"/>
    <d v="2008-11-06T00:00:00"/>
    <x v="3"/>
    <x v="0"/>
    <n v="594.83000000000004"/>
    <n v="324.45269999999999"/>
    <n v="2"/>
    <n v="648.90539999999999"/>
  </r>
  <r>
    <x v="0"/>
    <x v="0"/>
    <x v="3"/>
    <s v="Numer 1"/>
    <x v="0"/>
    <x v="3"/>
    <s v="Szosa-650"/>
    <x v="3"/>
    <d v="2008-11-28T00:00:00"/>
    <x v="3"/>
    <x v="0"/>
    <n v="782.99"/>
    <n v="469.79399999999998"/>
    <n v="5"/>
    <n v="2348.9699999999998"/>
  </r>
  <r>
    <x v="0"/>
    <x v="0"/>
    <x v="3"/>
    <s v="Numer 1"/>
    <x v="0"/>
    <x v="3"/>
    <s v="Szosa-250"/>
    <x v="1"/>
    <d v="2008-11-29T00:00:00"/>
    <x v="3"/>
    <x v="0"/>
    <n v="2443.35"/>
    <n v="1308.9375"/>
    <n v="3"/>
    <n v="3926.8125"/>
  </r>
  <r>
    <x v="0"/>
    <x v="0"/>
    <x v="3"/>
    <s v="Numer 1"/>
    <x v="2"/>
    <x v="6"/>
    <s v="HL rama rowerowa szosa"/>
    <x v="1"/>
    <d v="2008-11-13T00:00:00"/>
    <x v="3"/>
    <x v="0"/>
    <n v="1431.5"/>
    <n v="780.81820000000005"/>
    <n v="6"/>
    <n v="4684.9092000000001"/>
  </r>
  <r>
    <x v="0"/>
    <x v="0"/>
    <x v="3"/>
    <s v="Numer 1"/>
    <x v="0"/>
    <x v="3"/>
    <s v="Szosa--550-W"/>
    <x v="6"/>
    <d v="2008-11-02T00:00:00"/>
    <x v="3"/>
    <x v="0"/>
    <n v="1120.49"/>
    <n v="600.26250000000005"/>
    <n v="5"/>
    <n v="3001.3125"/>
  </r>
  <r>
    <x v="0"/>
    <x v="0"/>
    <x v="3"/>
    <s v="Numer 1"/>
    <x v="2"/>
    <x v="6"/>
    <s v="LL rama rowerowa"/>
    <x v="3"/>
    <d v="2008-11-13T00:00:00"/>
    <x v="3"/>
    <x v="0"/>
    <n v="337.22"/>
    <n v="202.33199999999999"/>
    <n v="1"/>
    <n v="202.33199999999999"/>
  </r>
  <r>
    <x v="0"/>
    <x v="0"/>
    <x v="3"/>
    <s v="Numer 1"/>
    <x v="2"/>
    <x v="6"/>
    <s v="LL rama rowerowa"/>
    <x v="1"/>
    <d v="2008-11-26T00:00:00"/>
    <x v="3"/>
    <x v="0"/>
    <n v="337.22"/>
    <n v="183.93819999999999"/>
    <n v="1"/>
    <n v="183.93819999999999"/>
  </r>
  <r>
    <x v="0"/>
    <x v="0"/>
    <x v="3"/>
    <s v="Numer 1"/>
    <x v="0"/>
    <x v="3"/>
    <s v="Szosa-250"/>
    <x v="1"/>
    <d v="2008-11-01T00:00:00"/>
    <x v="3"/>
    <x v="0"/>
    <n v="2443.35"/>
    <n v="1308.9375"/>
    <n v="3"/>
    <n v="3926.8125"/>
  </r>
  <r>
    <x v="0"/>
    <x v="0"/>
    <x v="3"/>
    <s v="Numer 1"/>
    <x v="2"/>
    <x v="9"/>
    <s v="HL kierownica szosa"/>
    <x v="7"/>
    <d v="2008-11-05T00:00:00"/>
    <x v="3"/>
    <x v="0"/>
    <n v="120.27"/>
    <n v="65.601799999999997"/>
    <n v="1"/>
    <n v="65.601799999999997"/>
  </r>
  <r>
    <x v="0"/>
    <x v="0"/>
    <x v="3"/>
    <s v="Numer 1"/>
    <x v="2"/>
    <x v="8"/>
    <s v="ML przednie koło szosa"/>
    <x v="1"/>
    <d v="2008-11-18T00:00:00"/>
    <x v="3"/>
    <x v="0"/>
    <n v="248.38499999999999"/>
    <n v="149.03100000000001"/>
    <n v="2"/>
    <n v="298.06200000000001"/>
  </r>
  <r>
    <x v="0"/>
    <x v="0"/>
    <x v="3"/>
    <s v="Numer 1"/>
    <x v="0"/>
    <x v="3"/>
    <s v="Szosa-650"/>
    <x v="1"/>
    <d v="2008-11-11T00:00:00"/>
    <x v="3"/>
    <x v="0"/>
    <n v="782.99"/>
    <n v="469.79399999999998"/>
    <n v="2"/>
    <n v="939.58799999999997"/>
  </r>
  <r>
    <x v="0"/>
    <x v="0"/>
    <x v="3"/>
    <s v="Numer 1"/>
    <x v="0"/>
    <x v="3"/>
    <s v="Szosa-650"/>
    <x v="1"/>
    <d v="2008-11-18T00:00:00"/>
    <x v="3"/>
    <x v="0"/>
    <n v="782.99"/>
    <n v="469.79399999999998"/>
    <n v="8"/>
    <n v="3758.3519999999999"/>
  </r>
  <r>
    <x v="0"/>
    <x v="0"/>
    <x v="3"/>
    <s v="Numer 1"/>
    <x v="0"/>
    <x v="3"/>
    <s v="Szosa-650"/>
    <x v="3"/>
    <d v="2008-11-08T00:00:00"/>
    <x v="3"/>
    <x v="0"/>
    <n v="782.99"/>
    <n v="469.79399999999998"/>
    <n v="5"/>
    <n v="2348.9699999999998"/>
  </r>
  <r>
    <x v="0"/>
    <x v="0"/>
    <x v="3"/>
    <s v="Numer 1"/>
    <x v="1"/>
    <x v="4"/>
    <s v="Long-Sleeve Logo Jersey"/>
    <x v="4"/>
    <d v="2008-11-30T00:00:00"/>
    <x v="3"/>
    <x v="0"/>
    <n v="49.99"/>
    <n v="28.840399999999999"/>
    <n v="1"/>
    <n v="28.840399999999999"/>
  </r>
  <r>
    <x v="0"/>
    <x v="0"/>
    <x v="3"/>
    <s v="Numer 1"/>
    <x v="2"/>
    <x v="6"/>
    <s v="LL rama rowerowa"/>
    <x v="3"/>
    <d v="2008-11-16T00:00:00"/>
    <x v="3"/>
    <x v="0"/>
    <n v="337.22"/>
    <n v="202.33199999999999"/>
    <n v="1"/>
    <n v="202.33199999999999"/>
  </r>
  <r>
    <x v="0"/>
    <x v="0"/>
    <x v="3"/>
    <s v="Numer 1"/>
    <x v="0"/>
    <x v="3"/>
    <s v="Szosa-650"/>
    <x v="3"/>
    <d v="2008-12-01T00:00:00"/>
    <x v="3"/>
    <x v="0"/>
    <n v="782.99"/>
    <n v="469.79399999999998"/>
    <n v="2"/>
    <n v="939.58799999999997"/>
  </r>
  <r>
    <x v="0"/>
    <x v="0"/>
    <x v="3"/>
    <s v="Numer 1"/>
    <x v="0"/>
    <x v="3"/>
    <s v="Szosa--550-W"/>
    <x v="6"/>
    <d v="2008-11-16T00:00:00"/>
    <x v="3"/>
    <x v="0"/>
    <n v="1120.49"/>
    <n v="600.26250000000005"/>
    <n v="6"/>
    <n v="3601.5750000000003"/>
  </r>
  <r>
    <x v="0"/>
    <x v="0"/>
    <x v="3"/>
    <s v="Numer 1"/>
    <x v="0"/>
    <x v="3"/>
    <s v="Szosa-250"/>
    <x v="3"/>
    <d v="2008-11-27T00:00:00"/>
    <x v="3"/>
    <x v="0"/>
    <n v="2443.35"/>
    <n v="1466.01"/>
    <n v="6"/>
    <n v="8796.06"/>
  </r>
  <r>
    <x v="0"/>
    <x v="0"/>
    <x v="3"/>
    <s v="Numer 1"/>
    <x v="1"/>
    <x v="14"/>
    <s v="męskie spodenki sportowe"/>
    <x v="1"/>
    <d v="2008-11-15T00:00:00"/>
    <x v="3"/>
    <x v="0"/>
    <n v="59.99"/>
    <n v="35.994"/>
    <n v="1"/>
    <n v="35.994"/>
  </r>
  <r>
    <x v="0"/>
    <x v="0"/>
    <x v="3"/>
    <s v="Numer 1"/>
    <x v="0"/>
    <x v="3"/>
    <s v="Szosa--550-W"/>
    <x v="6"/>
    <d v="2008-11-11T00:00:00"/>
    <x v="3"/>
    <x v="0"/>
    <n v="1120.49"/>
    <n v="600.26250000000005"/>
    <n v="1"/>
    <n v="600.26250000000005"/>
  </r>
  <r>
    <x v="0"/>
    <x v="0"/>
    <x v="3"/>
    <s v="Numer 1"/>
    <x v="0"/>
    <x v="3"/>
    <s v="Szosa-650"/>
    <x v="3"/>
    <d v="2008-11-29T00:00:00"/>
    <x v="3"/>
    <x v="0"/>
    <n v="782.99"/>
    <n v="469.79399999999998"/>
    <n v="8"/>
    <n v="3758.3519999999999"/>
  </r>
  <r>
    <x v="0"/>
    <x v="0"/>
    <x v="3"/>
    <s v="Numer 1"/>
    <x v="0"/>
    <x v="3"/>
    <s v="Szosa-650"/>
    <x v="3"/>
    <d v="2008-11-07T00:00:00"/>
    <x v="3"/>
    <x v="0"/>
    <n v="782.99"/>
    <n v="469.79399999999998"/>
    <n v="4"/>
    <n v="1879.1759999999999"/>
  </r>
  <r>
    <x v="0"/>
    <x v="0"/>
    <x v="3"/>
    <s v="Numer 1"/>
    <x v="0"/>
    <x v="3"/>
    <s v="Szosa--550-W"/>
    <x v="6"/>
    <d v="2008-12-01T00:00:00"/>
    <x v="3"/>
    <x v="0"/>
    <n v="1120.49"/>
    <n v="600.26250000000005"/>
    <n v="2"/>
    <n v="1200.5250000000001"/>
  </r>
  <r>
    <x v="0"/>
    <x v="0"/>
    <x v="3"/>
    <s v="Liczy się ilość"/>
    <x v="0"/>
    <x v="3"/>
    <s v="Szosa--550-W"/>
    <x v="6"/>
    <d v="2008-11-04T00:00:00"/>
    <x v="3"/>
    <x v="0"/>
    <n v="1120.49"/>
    <n v="600.26250000000005"/>
    <n v="3"/>
    <n v="1800.7875000000001"/>
  </r>
  <r>
    <x v="0"/>
    <x v="0"/>
    <x v="3"/>
    <s v="Liczy się ilość"/>
    <x v="0"/>
    <x v="3"/>
    <s v="Szosa-250"/>
    <x v="1"/>
    <d v="2008-11-27T00:00:00"/>
    <x v="3"/>
    <x v="0"/>
    <n v="2443.35"/>
    <n v="1308.9375"/>
    <n v="3"/>
    <n v="3926.8125"/>
  </r>
  <r>
    <x v="0"/>
    <x v="0"/>
    <x v="3"/>
    <s v="Liczy się ilość"/>
    <x v="2"/>
    <x v="8"/>
    <s v="HL przednie koło szosa"/>
    <x v="1"/>
    <d v="2008-11-19T00:00:00"/>
    <x v="3"/>
    <x v="0"/>
    <n v="330.06"/>
    <n v="198.036"/>
    <n v="2"/>
    <n v="396.072"/>
  </r>
  <r>
    <x v="0"/>
    <x v="0"/>
    <x v="3"/>
    <s v="Liczy się ilość"/>
    <x v="0"/>
    <x v="3"/>
    <s v="Szosa--550-W"/>
    <x v="6"/>
    <d v="2008-11-28T00:00:00"/>
    <x v="3"/>
    <x v="0"/>
    <n v="1120.49"/>
    <n v="600.26250000000005"/>
    <n v="4"/>
    <n v="2401.0500000000002"/>
  </r>
  <r>
    <x v="0"/>
    <x v="0"/>
    <x v="3"/>
    <s v="Liczy się ilość"/>
    <x v="2"/>
    <x v="6"/>
    <s v="LL rama rowerowa"/>
    <x v="1"/>
    <d v="2008-11-28T00:00:00"/>
    <x v="3"/>
    <x v="0"/>
    <n v="337.22"/>
    <n v="183.93819999999999"/>
    <n v="2"/>
    <n v="367.87639999999999"/>
  </r>
  <r>
    <x v="0"/>
    <x v="0"/>
    <x v="3"/>
    <s v="Liczy się ilość"/>
    <x v="0"/>
    <x v="3"/>
    <s v="Szosa-650"/>
    <x v="1"/>
    <d v="2008-11-29T00:00:00"/>
    <x v="3"/>
    <x v="0"/>
    <n v="782.99"/>
    <n v="469.79399999999998"/>
    <n v="6"/>
    <n v="2818.7640000000001"/>
  </r>
  <r>
    <x v="0"/>
    <x v="0"/>
    <x v="3"/>
    <s v="Liczy się ilość"/>
    <x v="0"/>
    <x v="3"/>
    <s v="Szosa-650"/>
    <x v="3"/>
    <d v="2008-11-24T00:00:00"/>
    <x v="3"/>
    <x v="0"/>
    <n v="782.99"/>
    <n v="469.79399999999998"/>
    <n v="2"/>
    <n v="939.58799999999997"/>
  </r>
  <r>
    <x v="0"/>
    <x v="0"/>
    <x v="3"/>
    <s v="Liczy się ilość"/>
    <x v="2"/>
    <x v="6"/>
    <s v="LL rama rowerowa"/>
    <x v="3"/>
    <d v="2008-11-28T00:00:00"/>
    <x v="3"/>
    <x v="0"/>
    <n v="337.22"/>
    <n v="202.33199999999999"/>
    <n v="8"/>
    <n v="1618.6559999999999"/>
  </r>
  <r>
    <x v="0"/>
    <x v="0"/>
    <x v="3"/>
    <s v="Liczy się ilość"/>
    <x v="0"/>
    <x v="3"/>
    <s v="Szosa-250"/>
    <x v="3"/>
    <d v="2008-11-15T00:00:00"/>
    <x v="3"/>
    <x v="0"/>
    <n v="2443.35"/>
    <n v="1466.01"/>
    <n v="2"/>
    <n v="2932.02"/>
  </r>
  <r>
    <x v="0"/>
    <x v="0"/>
    <x v="3"/>
    <s v="Liczy się ilość"/>
    <x v="0"/>
    <x v="3"/>
    <s v="Szosa-250"/>
    <x v="3"/>
    <d v="2008-11-20T00:00:00"/>
    <x v="3"/>
    <x v="0"/>
    <n v="2443.35"/>
    <n v="1466.01"/>
    <n v="2"/>
    <n v="2932.02"/>
  </r>
  <r>
    <x v="0"/>
    <x v="0"/>
    <x v="3"/>
    <s v="Liczy się ilość"/>
    <x v="0"/>
    <x v="3"/>
    <s v="Szosa-250"/>
    <x v="1"/>
    <d v="2008-11-27T00:00:00"/>
    <x v="3"/>
    <x v="0"/>
    <n v="2443.35"/>
    <n v="1308.9375"/>
    <n v="5"/>
    <n v="6544.6875"/>
  </r>
  <r>
    <x v="0"/>
    <x v="0"/>
    <x v="3"/>
    <s v="Liczy się ilość"/>
    <x v="0"/>
    <x v="3"/>
    <s v="Szosa--550-W"/>
    <x v="6"/>
    <d v="2008-12-01T00:00:00"/>
    <x v="3"/>
    <x v="0"/>
    <n v="1120.49"/>
    <n v="600.26250000000005"/>
    <n v="1"/>
    <n v="600.26250000000005"/>
  </r>
  <r>
    <x v="0"/>
    <x v="0"/>
    <x v="3"/>
    <s v="Liczy się ilość"/>
    <x v="0"/>
    <x v="3"/>
    <s v="Szosa-250"/>
    <x v="3"/>
    <d v="2008-11-11T00:00:00"/>
    <x v="3"/>
    <x v="0"/>
    <n v="2443.35"/>
    <n v="1466.01"/>
    <n v="2"/>
    <n v="2932.02"/>
  </r>
  <r>
    <x v="0"/>
    <x v="0"/>
    <x v="3"/>
    <s v="Liczy się ilość"/>
    <x v="2"/>
    <x v="6"/>
    <s v="ML rama rowerowa-W"/>
    <x v="6"/>
    <d v="2008-11-28T00:00:00"/>
    <x v="3"/>
    <x v="0"/>
    <n v="594.83000000000004"/>
    <n v="324.45269999999999"/>
    <n v="2"/>
    <n v="648.90539999999999"/>
  </r>
  <r>
    <x v="0"/>
    <x v="0"/>
    <x v="3"/>
    <s v="Liczy się ilość"/>
    <x v="2"/>
    <x v="6"/>
    <s v="ML rama rowerowa-W"/>
    <x v="6"/>
    <d v="2008-11-11T00:00:00"/>
    <x v="3"/>
    <x v="0"/>
    <n v="594.83000000000004"/>
    <n v="324.45269999999999"/>
    <n v="3"/>
    <n v="973.35809999999992"/>
  </r>
  <r>
    <x v="0"/>
    <x v="0"/>
    <x v="3"/>
    <s v="Liczy się ilość"/>
    <x v="2"/>
    <x v="6"/>
    <s v="LL rama rowerowa"/>
    <x v="3"/>
    <d v="2008-11-21T00:00:00"/>
    <x v="3"/>
    <x v="0"/>
    <n v="337.22"/>
    <n v="202.33199999999999"/>
    <n v="1"/>
    <n v="202.33199999999999"/>
  </r>
  <r>
    <x v="0"/>
    <x v="0"/>
    <x v="3"/>
    <s v="Liczy się ilość"/>
    <x v="2"/>
    <x v="6"/>
    <s v="LL rama rowerowa"/>
    <x v="1"/>
    <d v="2008-11-19T00:00:00"/>
    <x v="3"/>
    <x v="0"/>
    <n v="337.22"/>
    <n v="183.93819999999999"/>
    <n v="1"/>
    <n v="183.93819999999999"/>
  </r>
  <r>
    <x v="0"/>
    <x v="0"/>
    <x v="3"/>
    <s v="Liczy się ilość"/>
    <x v="0"/>
    <x v="3"/>
    <s v="Szosa-650"/>
    <x v="1"/>
    <d v="2008-11-18T00:00:00"/>
    <x v="3"/>
    <x v="0"/>
    <n v="782.99"/>
    <n v="469.79399999999998"/>
    <n v="2"/>
    <n v="939.58799999999997"/>
  </r>
  <r>
    <x v="0"/>
    <x v="0"/>
    <x v="3"/>
    <s v="Liczy się ilość"/>
    <x v="0"/>
    <x v="3"/>
    <s v="Szosa-650"/>
    <x v="1"/>
    <d v="2008-11-28T00:00:00"/>
    <x v="3"/>
    <x v="0"/>
    <n v="782.99"/>
    <n v="469.79399999999998"/>
    <n v="3"/>
    <n v="1409.3820000000001"/>
  </r>
  <r>
    <x v="0"/>
    <x v="0"/>
    <x v="3"/>
    <s v="Liczy się ilość"/>
    <x v="0"/>
    <x v="3"/>
    <s v="Szosa--550-W"/>
    <x v="6"/>
    <d v="2008-11-17T00:00:00"/>
    <x v="3"/>
    <x v="0"/>
    <n v="1120.49"/>
    <n v="600.26250000000005"/>
    <n v="1"/>
    <n v="600.26250000000005"/>
  </r>
  <r>
    <x v="0"/>
    <x v="0"/>
    <x v="3"/>
    <s v="Liczy się ilość"/>
    <x v="0"/>
    <x v="3"/>
    <s v="Szosa-650"/>
    <x v="1"/>
    <d v="2008-11-14T00:00:00"/>
    <x v="3"/>
    <x v="0"/>
    <n v="782.99"/>
    <n v="469.79399999999998"/>
    <n v="1"/>
    <n v="469.79399999999998"/>
  </r>
  <r>
    <x v="0"/>
    <x v="0"/>
    <x v="3"/>
    <s v="Liczy się ilość"/>
    <x v="2"/>
    <x v="6"/>
    <s v="LL rama rowerowa"/>
    <x v="3"/>
    <d v="2008-11-13T00:00:00"/>
    <x v="3"/>
    <x v="0"/>
    <n v="337.22"/>
    <n v="202.33199999999999"/>
    <n v="1"/>
    <n v="202.33199999999999"/>
  </r>
  <r>
    <x v="0"/>
    <x v="0"/>
    <x v="3"/>
    <s v="Liczy się ilość"/>
    <x v="0"/>
    <x v="3"/>
    <s v="Szosa-650"/>
    <x v="3"/>
    <d v="2008-11-10T00:00:00"/>
    <x v="3"/>
    <x v="0"/>
    <n v="782.99"/>
    <n v="469.79399999999998"/>
    <n v="2"/>
    <n v="939.58799999999997"/>
  </r>
  <r>
    <x v="0"/>
    <x v="0"/>
    <x v="3"/>
    <s v="Liczy się ilość"/>
    <x v="0"/>
    <x v="3"/>
    <s v="Szosa-650"/>
    <x v="3"/>
    <d v="2008-11-23T00:00:00"/>
    <x v="3"/>
    <x v="0"/>
    <n v="782.99"/>
    <n v="469.79399999999998"/>
    <n v="1"/>
    <n v="469.79399999999998"/>
  </r>
  <r>
    <x v="0"/>
    <x v="0"/>
    <x v="3"/>
    <s v="Liczy się ilość"/>
    <x v="0"/>
    <x v="3"/>
    <s v="Szosa-250"/>
    <x v="1"/>
    <d v="2008-11-17T00:00:00"/>
    <x v="3"/>
    <x v="0"/>
    <n v="2443.35"/>
    <n v="1308.9375"/>
    <n v="2"/>
    <n v="2617.875"/>
  </r>
  <r>
    <x v="0"/>
    <x v="0"/>
    <x v="3"/>
    <s v="Liczy się ilość"/>
    <x v="2"/>
    <x v="6"/>
    <s v="ML rama rowerowa-W"/>
    <x v="6"/>
    <d v="2008-11-23T00:00:00"/>
    <x v="3"/>
    <x v="0"/>
    <n v="594.83000000000004"/>
    <n v="324.45269999999999"/>
    <n v="2"/>
    <n v="648.90539999999999"/>
  </r>
  <r>
    <x v="0"/>
    <x v="0"/>
    <x v="3"/>
    <s v="Liczy się ilość"/>
    <x v="2"/>
    <x v="9"/>
    <s v="HL kierownica szosa"/>
    <x v="7"/>
    <d v="2008-11-12T00:00:00"/>
    <x v="3"/>
    <x v="0"/>
    <n v="120.27"/>
    <n v="65.601799999999997"/>
    <n v="3"/>
    <n v="196.80539999999999"/>
  </r>
  <r>
    <x v="0"/>
    <x v="0"/>
    <x v="3"/>
    <s v="Liczy się ilość"/>
    <x v="0"/>
    <x v="3"/>
    <s v="Szosa-650"/>
    <x v="1"/>
    <d v="2008-11-01T00:00:00"/>
    <x v="3"/>
    <x v="0"/>
    <n v="782.99"/>
    <n v="469.79399999999998"/>
    <n v="3"/>
    <n v="1409.3820000000001"/>
  </r>
  <r>
    <x v="0"/>
    <x v="0"/>
    <x v="3"/>
    <s v="Liczy się ilość"/>
    <x v="2"/>
    <x v="8"/>
    <s v="LL tylne koło szosa"/>
    <x v="1"/>
    <d v="2008-11-17T00:00:00"/>
    <x v="3"/>
    <x v="0"/>
    <n v="112.565"/>
    <n v="67.539000000000001"/>
    <n v="4"/>
    <n v="270.15600000000001"/>
  </r>
  <r>
    <x v="0"/>
    <x v="0"/>
    <x v="3"/>
    <s v="Liczy się ilość"/>
    <x v="0"/>
    <x v="3"/>
    <s v="Szosa-650"/>
    <x v="3"/>
    <d v="2008-11-03T00:00:00"/>
    <x v="3"/>
    <x v="0"/>
    <n v="782.99"/>
    <n v="469.79399999999998"/>
    <n v="2"/>
    <n v="939.58799999999997"/>
  </r>
  <r>
    <x v="0"/>
    <x v="0"/>
    <x v="3"/>
    <s v="Liczy się ilość"/>
    <x v="0"/>
    <x v="3"/>
    <s v="Szosa-650"/>
    <x v="3"/>
    <d v="2008-11-10T00:00:00"/>
    <x v="3"/>
    <x v="0"/>
    <n v="782.99"/>
    <n v="469.79399999999998"/>
    <n v="2"/>
    <n v="939.58799999999997"/>
  </r>
  <r>
    <x v="0"/>
    <x v="0"/>
    <x v="3"/>
    <s v="Liczy się ilość"/>
    <x v="0"/>
    <x v="3"/>
    <s v="Szosa--550-W"/>
    <x v="6"/>
    <d v="2008-11-03T00:00:00"/>
    <x v="3"/>
    <x v="0"/>
    <n v="1120.49"/>
    <n v="600.26250000000005"/>
    <n v="1"/>
    <n v="600.26250000000005"/>
  </r>
  <r>
    <x v="0"/>
    <x v="0"/>
    <x v="3"/>
    <s v="Liczy się ilość"/>
    <x v="0"/>
    <x v="3"/>
    <s v="Szosa-650"/>
    <x v="3"/>
    <d v="2008-11-18T00:00:00"/>
    <x v="3"/>
    <x v="0"/>
    <n v="782.99"/>
    <n v="469.79399999999998"/>
    <n v="5"/>
    <n v="2348.9699999999998"/>
  </r>
  <r>
    <x v="0"/>
    <x v="0"/>
    <x v="3"/>
    <s v="rowery szosowe"/>
    <x v="1"/>
    <x v="4"/>
    <s v="Long-Sleeve Logo Jersey"/>
    <x v="4"/>
    <d v="2008-11-19T00:00:00"/>
    <x v="3"/>
    <x v="0"/>
    <n v="49.99"/>
    <n v="28.840399999999999"/>
    <n v="4"/>
    <n v="115.3616"/>
  </r>
  <r>
    <x v="0"/>
    <x v="0"/>
    <x v="3"/>
    <s v="rowery szosowe"/>
    <x v="0"/>
    <x v="3"/>
    <s v="Szosa-650"/>
    <x v="3"/>
    <d v="2008-11-10T00:00:00"/>
    <x v="3"/>
    <x v="0"/>
    <n v="782.99"/>
    <n v="469.79399999999998"/>
    <n v="3"/>
    <n v="1409.3820000000001"/>
  </r>
  <r>
    <x v="0"/>
    <x v="0"/>
    <x v="3"/>
    <s v="rowery szosowe"/>
    <x v="0"/>
    <x v="3"/>
    <s v="Szosa-650"/>
    <x v="3"/>
    <d v="2008-11-04T00:00:00"/>
    <x v="3"/>
    <x v="0"/>
    <n v="782.99"/>
    <n v="469.79399999999998"/>
    <n v="2"/>
    <n v="939.58799999999997"/>
  </r>
  <r>
    <x v="0"/>
    <x v="0"/>
    <x v="3"/>
    <s v="rowery szosowe"/>
    <x v="1"/>
    <x v="5"/>
    <s v="nakładka na rower"/>
    <x v="4"/>
    <d v="2008-11-20T00:00:00"/>
    <x v="3"/>
    <x v="0"/>
    <n v="8.99"/>
    <n v="5.1864999999999997"/>
    <n v="1"/>
    <n v="5.1864999999999997"/>
  </r>
  <r>
    <x v="0"/>
    <x v="0"/>
    <x v="3"/>
    <s v="rowery szosowe"/>
    <x v="1"/>
    <x v="11"/>
    <s v="damskie getry"/>
    <x v="1"/>
    <d v="2008-11-29T00:00:00"/>
    <x v="3"/>
    <x v="0"/>
    <n v="74.989999999999995"/>
    <n v="44.994"/>
    <n v="8"/>
    <n v="359.952"/>
  </r>
  <r>
    <x v="0"/>
    <x v="0"/>
    <x v="3"/>
    <s v="rowery szosowe"/>
    <x v="2"/>
    <x v="6"/>
    <s v="ML rama rowerowa-W"/>
    <x v="6"/>
    <d v="2008-11-16T00:00:00"/>
    <x v="3"/>
    <x v="0"/>
    <n v="594.83000000000004"/>
    <n v="324.45269999999999"/>
    <n v="3"/>
    <n v="973.35809999999992"/>
  </r>
  <r>
    <x v="0"/>
    <x v="0"/>
    <x v="3"/>
    <s v="rowery szosowe"/>
    <x v="2"/>
    <x v="8"/>
    <s v="LL tylne koło szosa"/>
    <x v="1"/>
    <d v="2008-12-01T00:00:00"/>
    <x v="3"/>
    <x v="0"/>
    <n v="112.565"/>
    <n v="67.539000000000001"/>
    <n v="4"/>
    <n v="270.15600000000001"/>
  </r>
  <r>
    <x v="0"/>
    <x v="0"/>
    <x v="3"/>
    <s v="rowery szosowe"/>
    <x v="0"/>
    <x v="3"/>
    <s v="Szosa-650"/>
    <x v="3"/>
    <d v="2008-11-13T00:00:00"/>
    <x v="3"/>
    <x v="0"/>
    <n v="782.99"/>
    <n v="469.79399999999998"/>
    <n v="3"/>
    <n v="1409.3820000000001"/>
  </r>
  <r>
    <x v="0"/>
    <x v="0"/>
    <x v="3"/>
    <s v="rowery szosowe"/>
    <x v="1"/>
    <x v="11"/>
    <s v="damskie getry"/>
    <x v="1"/>
    <d v="2008-11-20T00:00:00"/>
    <x v="3"/>
    <x v="0"/>
    <n v="74.989999999999995"/>
    <n v="44.994"/>
    <n v="9"/>
    <n v="404.94600000000003"/>
  </r>
  <r>
    <x v="0"/>
    <x v="1"/>
    <x v="1"/>
    <s v="Rowery na Każdy Dzień"/>
    <x v="1"/>
    <x v="4"/>
    <s v="Long-Sleeve Logo Jersey"/>
    <x v="4"/>
    <d v="2008-11-09T00:00:00"/>
    <x v="3"/>
    <x v="0"/>
    <n v="49.99"/>
    <n v="28.840399999999999"/>
    <n v="2"/>
    <n v="57.680799999999998"/>
  </r>
  <r>
    <x v="0"/>
    <x v="1"/>
    <x v="1"/>
    <s v="Rowery na Każdy Dzień"/>
    <x v="1"/>
    <x v="11"/>
    <s v="damskie getry"/>
    <x v="1"/>
    <d v="2008-11-11T00:00:00"/>
    <x v="3"/>
    <x v="0"/>
    <n v="74.989999999999995"/>
    <n v="44.994"/>
    <n v="8"/>
    <n v="359.952"/>
  </r>
  <r>
    <x v="0"/>
    <x v="1"/>
    <x v="1"/>
    <s v="Rowery na Każdy Dzień"/>
    <x v="0"/>
    <x v="0"/>
    <s v="Górski-200"/>
    <x v="1"/>
    <d v="2008-11-04T00:00:00"/>
    <x v="3"/>
    <x v="0"/>
    <n v="2294.9899999999998"/>
    <n v="1229.4589000000001"/>
    <n v="1"/>
    <n v="1229.4589000000001"/>
  </r>
  <r>
    <x v="0"/>
    <x v="1"/>
    <x v="1"/>
    <s v="Rowery na Każdy Dzień"/>
    <x v="1"/>
    <x v="5"/>
    <s v="nakładka na rower"/>
    <x v="4"/>
    <d v="2008-11-05T00:00:00"/>
    <x v="3"/>
    <x v="0"/>
    <n v="8.99"/>
    <n v="5.1864999999999997"/>
    <n v="4"/>
    <n v="20.745999999999999"/>
  </r>
  <r>
    <x v="0"/>
    <x v="1"/>
    <x v="1"/>
    <s v="Rowery na Każdy Dzień"/>
    <x v="1"/>
    <x v="10"/>
    <s v="rękawiczki zimowe"/>
    <x v="1"/>
    <d v="2008-11-17T00:00:00"/>
    <x v="3"/>
    <x v="0"/>
    <n v="37.99"/>
    <n v="22.794"/>
    <n v="6"/>
    <n v="136.76400000000001"/>
  </r>
  <r>
    <x v="0"/>
    <x v="1"/>
    <x v="1"/>
    <s v="Rowery na Każdy Dzień"/>
    <x v="1"/>
    <x v="11"/>
    <s v="damskie getry"/>
    <x v="1"/>
    <d v="2008-11-11T00:00:00"/>
    <x v="3"/>
    <x v="0"/>
    <n v="74.989999999999995"/>
    <n v="44.994"/>
    <n v="5"/>
    <n v="224.97"/>
  </r>
  <r>
    <x v="0"/>
    <x v="1"/>
    <x v="1"/>
    <s v="Rowery na Każdy Dzień"/>
    <x v="0"/>
    <x v="0"/>
    <s v="Górski-200"/>
    <x v="1"/>
    <d v="2008-11-23T00:00:00"/>
    <x v="3"/>
    <x v="0"/>
    <n v="2294.9899999999998"/>
    <n v="1229.4589000000001"/>
    <n v="1"/>
    <n v="1229.4589000000001"/>
  </r>
  <r>
    <x v="0"/>
    <x v="0"/>
    <x v="2"/>
    <s v="Rowery dla każdego — sklep i serwis"/>
    <x v="1"/>
    <x v="10"/>
    <s v="rękawiczki zimowe"/>
    <x v="1"/>
    <d v="2008-11-24T00:00:00"/>
    <x v="3"/>
    <x v="0"/>
    <n v="37.99"/>
    <n v="22.794"/>
    <n v="8"/>
    <n v="182.352"/>
  </r>
  <r>
    <x v="0"/>
    <x v="0"/>
    <x v="2"/>
    <s v="Rowery dla każdego — sklep i serwis"/>
    <x v="0"/>
    <x v="0"/>
    <s v="Górski-200"/>
    <x v="0"/>
    <d v="2008-11-23T00:00:00"/>
    <x v="3"/>
    <x v="0"/>
    <n v="2319.9899999999998"/>
    <n v="1242.8517999999999"/>
    <n v="2"/>
    <n v="2485.7035999999998"/>
  </r>
  <r>
    <x v="0"/>
    <x v="0"/>
    <x v="2"/>
    <s v="Rowery dla każdego — sklep i serwis"/>
    <x v="0"/>
    <x v="0"/>
    <s v="Górski-200"/>
    <x v="1"/>
    <d v="2008-11-13T00:00:00"/>
    <x v="3"/>
    <x v="0"/>
    <n v="2294.9899999999998"/>
    <n v="1229.4589000000001"/>
    <n v="3"/>
    <n v="3688.3767000000003"/>
  </r>
  <r>
    <x v="0"/>
    <x v="0"/>
    <x v="2"/>
    <s v="Rowery dla każdego — sklep i serwis"/>
    <x v="0"/>
    <x v="0"/>
    <s v="Górski-200"/>
    <x v="1"/>
    <d v="2008-11-20T00:00:00"/>
    <x v="3"/>
    <x v="0"/>
    <n v="2294.9899999999998"/>
    <n v="1229.4589000000001"/>
    <n v="1"/>
    <n v="1229.4589000000001"/>
  </r>
  <r>
    <x v="0"/>
    <x v="0"/>
    <x v="2"/>
    <s v="Rowery dla każdego — sklep i serwis"/>
    <x v="0"/>
    <x v="0"/>
    <s v="Górski-200"/>
    <x v="0"/>
    <d v="2008-11-04T00:00:00"/>
    <x v="3"/>
    <x v="0"/>
    <n v="2319.9899999999998"/>
    <n v="1242.8517999999999"/>
    <n v="3"/>
    <n v="3728.5553999999997"/>
  </r>
  <r>
    <x v="0"/>
    <x v="0"/>
    <x v="2"/>
    <s v="Rowery dla każdego — sklep i serwis"/>
    <x v="1"/>
    <x v="10"/>
    <s v="rękawiczki zimowe"/>
    <x v="1"/>
    <d v="2008-11-18T00:00:00"/>
    <x v="3"/>
    <x v="0"/>
    <n v="37.99"/>
    <n v="22.794"/>
    <n v="3"/>
    <n v="68.382000000000005"/>
  </r>
  <r>
    <x v="0"/>
    <x v="0"/>
    <x v="2"/>
    <s v="Rowery dla każdego — sklep i serwis"/>
    <x v="1"/>
    <x v="10"/>
    <s v="rękawiczki zimowe"/>
    <x v="1"/>
    <d v="2008-11-05T00:00:00"/>
    <x v="3"/>
    <x v="0"/>
    <n v="37.99"/>
    <n v="22.794"/>
    <n v="1"/>
    <n v="22.794"/>
  </r>
  <r>
    <x v="1"/>
    <x v="2"/>
    <x v="5"/>
    <s v="Rowery na każdą drogę"/>
    <x v="0"/>
    <x v="3"/>
    <s v="Szosa-650"/>
    <x v="3"/>
    <d v="2008-11-18T00:00:00"/>
    <x v="3"/>
    <x v="0"/>
    <n v="782.99"/>
    <n v="469.79399999999998"/>
    <n v="5"/>
    <n v="2348.9699999999998"/>
  </r>
  <r>
    <x v="1"/>
    <x v="2"/>
    <x v="5"/>
    <s v="Rowery na każdą drogę"/>
    <x v="0"/>
    <x v="3"/>
    <s v="Szosa-650"/>
    <x v="1"/>
    <d v="2008-11-04T00:00:00"/>
    <x v="3"/>
    <x v="0"/>
    <n v="782.99"/>
    <n v="469.79399999999998"/>
    <n v="8"/>
    <n v="3758.3519999999999"/>
  </r>
  <r>
    <x v="1"/>
    <x v="2"/>
    <x v="5"/>
    <s v="Rowery na każdą drogę"/>
    <x v="0"/>
    <x v="3"/>
    <s v="Szosa-650"/>
    <x v="3"/>
    <d v="2008-11-17T00:00:00"/>
    <x v="3"/>
    <x v="0"/>
    <n v="782.99"/>
    <n v="469.79399999999998"/>
    <n v="10"/>
    <n v="4697.9399999999996"/>
  </r>
  <r>
    <x v="1"/>
    <x v="2"/>
    <x v="5"/>
    <s v="Rowery na każdą drogę"/>
    <x v="0"/>
    <x v="3"/>
    <s v="Szosa-650"/>
    <x v="3"/>
    <d v="2008-11-05T00:00:00"/>
    <x v="3"/>
    <x v="0"/>
    <n v="782.99"/>
    <n v="469.79399999999998"/>
    <n v="4"/>
    <n v="1879.1759999999999"/>
  </r>
  <r>
    <x v="1"/>
    <x v="2"/>
    <x v="5"/>
    <s v="Rowery na każdą drogę"/>
    <x v="0"/>
    <x v="3"/>
    <s v="Szosa-650"/>
    <x v="3"/>
    <d v="2008-12-01T00:00:00"/>
    <x v="3"/>
    <x v="0"/>
    <n v="782.99"/>
    <n v="469.79399999999998"/>
    <n v="1"/>
    <n v="469.79399999999998"/>
  </r>
  <r>
    <x v="1"/>
    <x v="2"/>
    <x v="5"/>
    <s v="Rowery na każdą drogę"/>
    <x v="0"/>
    <x v="3"/>
    <s v="Szosa-650"/>
    <x v="1"/>
    <d v="2008-11-23T00:00:00"/>
    <x v="3"/>
    <x v="0"/>
    <n v="782.99"/>
    <n v="469.79399999999998"/>
    <n v="3"/>
    <n v="1409.3820000000001"/>
  </r>
  <r>
    <x v="0"/>
    <x v="0"/>
    <x v="3"/>
    <s v="Przekładnia — sklep i serwis"/>
    <x v="2"/>
    <x v="2"/>
    <s v="HL rama górski"/>
    <x v="0"/>
    <d v="2008-11-25T00:00:00"/>
    <x v="3"/>
    <x v="0"/>
    <n v="1364.5"/>
    <n v="744.27269999999999"/>
    <n v="5"/>
    <n v="3721.3634999999999"/>
  </r>
  <r>
    <x v="0"/>
    <x v="0"/>
    <x v="3"/>
    <s v="Przekładnia — sklep i serwis"/>
    <x v="2"/>
    <x v="9"/>
    <s v="ML kierownica górski"/>
    <x v="7"/>
    <d v="2008-11-03T00:00:00"/>
    <x v="3"/>
    <x v="0"/>
    <n v="61.92"/>
    <n v="33.774500000000003"/>
    <n v="2"/>
    <n v="67.549000000000007"/>
  </r>
  <r>
    <x v="0"/>
    <x v="0"/>
    <x v="3"/>
    <s v="Przekładnia — sklep i serwis"/>
    <x v="2"/>
    <x v="2"/>
    <s v="ML rama górski"/>
    <x v="1"/>
    <d v="2008-11-28T00:00:00"/>
    <x v="3"/>
    <x v="0"/>
    <n v="348.76"/>
    <n v="209.256"/>
    <n v="4"/>
    <n v="837.024"/>
  </r>
  <r>
    <x v="0"/>
    <x v="0"/>
    <x v="3"/>
    <s v="Przekładnia — sklep i serwis"/>
    <x v="1"/>
    <x v="10"/>
    <s v="rękawiczki rowerowe"/>
    <x v="1"/>
    <d v="2008-11-30T00:00:00"/>
    <x v="3"/>
    <x v="0"/>
    <n v="24.49"/>
    <n v="14.1289"/>
    <n v="2"/>
    <n v="28.2578"/>
  </r>
  <r>
    <x v="0"/>
    <x v="0"/>
    <x v="3"/>
    <s v="Przekładnia — sklep i serwis"/>
    <x v="1"/>
    <x v="5"/>
    <s v="nakładka na rower"/>
    <x v="4"/>
    <d v="2008-11-27T00:00:00"/>
    <x v="3"/>
    <x v="0"/>
    <n v="8.99"/>
    <n v="5.1864999999999997"/>
    <n v="6"/>
    <n v="31.119"/>
  </r>
  <r>
    <x v="0"/>
    <x v="0"/>
    <x v="3"/>
    <s v="Przekładnia — sklep i serwis"/>
    <x v="1"/>
    <x v="11"/>
    <s v="damskie getry"/>
    <x v="1"/>
    <d v="2008-11-02T00:00:00"/>
    <x v="3"/>
    <x v="0"/>
    <n v="74.989999999999995"/>
    <n v="44.994"/>
    <n v="5"/>
    <n v="224.97"/>
  </r>
  <r>
    <x v="0"/>
    <x v="0"/>
    <x v="3"/>
    <s v="Przekładnia — sklep i serwis"/>
    <x v="2"/>
    <x v="9"/>
    <s v="HL kierownica górski"/>
    <x v="7"/>
    <d v="2008-11-22T00:00:00"/>
    <x v="3"/>
    <x v="0"/>
    <n v="120.27"/>
    <n v="65.601799999999997"/>
    <n v="5"/>
    <n v="328.00900000000001"/>
  </r>
  <r>
    <x v="0"/>
    <x v="0"/>
    <x v="3"/>
    <s v="Przekładnia — sklep i serwis"/>
    <x v="2"/>
    <x v="8"/>
    <s v="ML przednie koło górski"/>
    <x v="1"/>
    <d v="2008-11-07T00:00:00"/>
    <x v="3"/>
    <x v="0"/>
    <n v="209.02500000000001"/>
    <n v="125.41500000000001"/>
    <n v="4"/>
    <n v="501.66"/>
  </r>
  <r>
    <x v="0"/>
    <x v="0"/>
    <x v="3"/>
    <s v="Przekładnia — sklep i serwis"/>
    <x v="3"/>
    <x v="13"/>
    <s v="mini-pompki"/>
    <x v="7"/>
    <d v="2008-11-11T00:00:00"/>
    <x v="3"/>
    <x v="0"/>
    <n v="19.989999999999998"/>
    <n v="11.994"/>
    <n v="5"/>
    <n v="59.97"/>
  </r>
  <r>
    <x v="0"/>
    <x v="0"/>
    <x v="3"/>
    <s v="Przekładnia — sklep i serwis"/>
    <x v="2"/>
    <x v="2"/>
    <s v="ML rama górski-W"/>
    <x v="1"/>
    <d v="2008-11-29T00:00:00"/>
    <x v="3"/>
    <x v="0"/>
    <n v="348.76"/>
    <n v="209.256"/>
    <n v="6"/>
    <n v="1255.5360000000001"/>
  </r>
  <r>
    <x v="0"/>
    <x v="0"/>
    <x v="3"/>
    <s v="Przekładnia — sklep i serwis"/>
    <x v="1"/>
    <x v="4"/>
    <s v="Long-Sleeve Logo Jersey"/>
    <x v="4"/>
    <d v="2008-12-01T00:00:00"/>
    <x v="3"/>
    <x v="0"/>
    <n v="49.99"/>
    <n v="28.840399999999999"/>
    <n v="1"/>
    <n v="28.840399999999999"/>
  </r>
  <r>
    <x v="0"/>
    <x v="0"/>
    <x v="3"/>
    <s v="Przekładnia — sklep i serwis"/>
    <x v="0"/>
    <x v="0"/>
    <s v="Górski-200"/>
    <x v="0"/>
    <d v="2008-11-12T00:00:00"/>
    <x v="3"/>
    <x v="0"/>
    <n v="2319.9899999999998"/>
    <n v="1242.8517999999999"/>
    <n v="7"/>
    <n v="8699.9625999999989"/>
  </r>
  <r>
    <x v="0"/>
    <x v="0"/>
    <x v="3"/>
    <s v="Przekładnia — sklep i serwis"/>
    <x v="1"/>
    <x v="10"/>
    <s v="rękawiczki zimowe"/>
    <x v="1"/>
    <d v="2008-11-07T00:00:00"/>
    <x v="3"/>
    <x v="0"/>
    <n v="37.99"/>
    <n v="22.794"/>
    <n v="7"/>
    <n v="159.55799999999999"/>
  </r>
  <r>
    <x v="0"/>
    <x v="0"/>
    <x v="3"/>
    <s v="Przekładnia — sklep i serwis"/>
    <x v="3"/>
    <x v="7"/>
    <s v="Sport-100"/>
    <x v="5"/>
    <d v="2008-11-22T00:00:00"/>
    <x v="3"/>
    <x v="0"/>
    <n v="34.99"/>
    <n v="20.186499999999999"/>
    <n v="1"/>
    <n v="20.186499999999999"/>
  </r>
  <r>
    <x v="0"/>
    <x v="0"/>
    <x v="3"/>
    <s v="Przekładnia — sklep i serwis"/>
    <x v="2"/>
    <x v="8"/>
    <s v="ML tylne koło górski"/>
    <x v="1"/>
    <d v="2008-11-17T00:00:00"/>
    <x v="3"/>
    <x v="0"/>
    <n v="236.02500000000001"/>
    <n v="141.61500000000001"/>
    <n v="2"/>
    <n v="283.23"/>
  </r>
  <r>
    <x v="0"/>
    <x v="0"/>
    <x v="3"/>
    <s v="Przekładnia — sklep i serwis"/>
    <x v="2"/>
    <x v="8"/>
    <s v="LL tylne koło górski"/>
    <x v="1"/>
    <d v="2008-11-08T00:00:00"/>
    <x v="3"/>
    <x v="0"/>
    <n v="87.745000000000005"/>
    <n v="52.646999999999998"/>
    <n v="3"/>
    <n v="157.941"/>
  </r>
  <r>
    <x v="0"/>
    <x v="0"/>
    <x v="3"/>
    <s v="Przekładnia — sklep i serwis"/>
    <x v="2"/>
    <x v="2"/>
    <s v="ML rama górski"/>
    <x v="1"/>
    <d v="2008-11-09T00:00:00"/>
    <x v="3"/>
    <x v="0"/>
    <n v="348.76"/>
    <n v="209.256"/>
    <n v="6"/>
    <n v="1255.5360000000001"/>
  </r>
  <r>
    <x v="0"/>
    <x v="0"/>
    <x v="3"/>
    <s v="Przekładnia — sklep i serwis"/>
    <x v="1"/>
    <x v="12"/>
    <s v="męskie spodenki rowerowe"/>
    <x v="4"/>
    <d v="2008-11-13T00:00:00"/>
    <x v="3"/>
    <x v="0"/>
    <n v="89.99"/>
    <n v="53.994"/>
    <n v="2"/>
    <n v="107.988"/>
  </r>
  <r>
    <x v="0"/>
    <x v="0"/>
    <x v="3"/>
    <s v="Przekładnia — sklep i serwis"/>
    <x v="0"/>
    <x v="0"/>
    <s v="Górski-300"/>
    <x v="1"/>
    <d v="2008-11-13T00:00:00"/>
    <x v="3"/>
    <x v="0"/>
    <n v="1079.99"/>
    <n v="647.99400000000003"/>
    <n v="6"/>
    <n v="3887.9639999999999"/>
  </r>
  <r>
    <x v="0"/>
    <x v="0"/>
    <x v="3"/>
    <s v="Przekładnia — sklep i serwis"/>
    <x v="1"/>
    <x v="4"/>
    <s v="Long-Sleeve Logo Jersey"/>
    <x v="4"/>
    <d v="2008-11-13T00:00:00"/>
    <x v="3"/>
    <x v="0"/>
    <n v="49.99"/>
    <n v="28.840399999999999"/>
    <n v="4"/>
    <n v="115.3616"/>
  </r>
  <r>
    <x v="0"/>
    <x v="0"/>
    <x v="3"/>
    <s v="Przekładnia — sklep i serwis"/>
    <x v="0"/>
    <x v="0"/>
    <s v="Górski-300"/>
    <x v="1"/>
    <d v="2008-11-08T00:00:00"/>
    <x v="3"/>
    <x v="0"/>
    <n v="1079.99"/>
    <n v="647.99400000000003"/>
    <n v="7"/>
    <n v="4535.9580000000005"/>
  </r>
  <r>
    <x v="0"/>
    <x v="0"/>
    <x v="3"/>
    <s v="Przekładnia — sklep i serwis"/>
    <x v="0"/>
    <x v="0"/>
    <s v="Górski-300"/>
    <x v="1"/>
    <d v="2008-11-28T00:00:00"/>
    <x v="3"/>
    <x v="0"/>
    <n v="1079.99"/>
    <n v="647.99400000000003"/>
    <n v="2"/>
    <n v="1295.9880000000001"/>
  </r>
  <r>
    <x v="0"/>
    <x v="0"/>
    <x v="3"/>
    <s v="Przekładnia — sklep i serwis"/>
    <x v="0"/>
    <x v="0"/>
    <s v="Górski-300"/>
    <x v="1"/>
    <d v="2008-11-05T00:00:00"/>
    <x v="3"/>
    <x v="0"/>
    <n v="1079.99"/>
    <n v="647.99400000000003"/>
    <n v="7"/>
    <n v="4535.9580000000005"/>
  </r>
  <r>
    <x v="0"/>
    <x v="0"/>
    <x v="3"/>
    <s v="Przekładnia — sklep i serwis"/>
    <x v="2"/>
    <x v="8"/>
    <s v="HL tylne koło górski"/>
    <x v="1"/>
    <d v="2008-11-07T00:00:00"/>
    <x v="3"/>
    <x v="0"/>
    <n v="327.21499999999997"/>
    <n v="196.32900000000001"/>
    <n v="5"/>
    <n v="981.64499999999998"/>
  </r>
  <r>
    <x v="0"/>
    <x v="0"/>
    <x v="3"/>
    <s v="Przekładnia — sklep i serwis"/>
    <x v="1"/>
    <x v="10"/>
    <s v="rękawiczki zimowe"/>
    <x v="1"/>
    <d v="2008-11-04T00:00:00"/>
    <x v="3"/>
    <x v="0"/>
    <n v="37.99"/>
    <n v="20.894500000000001"/>
    <n v="18"/>
    <n v="376.101"/>
  </r>
  <r>
    <x v="0"/>
    <x v="0"/>
    <x v="3"/>
    <s v="Przekładnia — sklep i serwis"/>
    <x v="3"/>
    <x v="15"/>
    <s v="zamknięcie linka"/>
    <x v="7"/>
    <d v="2008-11-27T00:00:00"/>
    <x v="3"/>
    <x v="0"/>
    <n v="25"/>
    <n v="15"/>
    <n v="1"/>
    <n v="15"/>
  </r>
  <r>
    <x v="0"/>
    <x v="0"/>
    <x v="3"/>
    <s v="Przekładnia — sklep i serwis"/>
    <x v="0"/>
    <x v="0"/>
    <s v="Górski-200"/>
    <x v="1"/>
    <d v="2008-11-26T00:00:00"/>
    <x v="3"/>
    <x v="0"/>
    <n v="2294.9899999999998"/>
    <n v="1229.4589000000001"/>
    <n v="5"/>
    <n v="6147.2945"/>
  </r>
  <r>
    <x v="0"/>
    <x v="0"/>
    <x v="3"/>
    <s v="Przekładnia — sklep i serwis"/>
    <x v="0"/>
    <x v="0"/>
    <s v="Górski-200"/>
    <x v="0"/>
    <d v="2008-11-14T00:00:00"/>
    <x v="3"/>
    <x v="0"/>
    <n v="2319.9899999999998"/>
    <n v="1242.8517999999999"/>
    <n v="1"/>
    <n v="1242.8517999999999"/>
  </r>
  <r>
    <x v="0"/>
    <x v="0"/>
    <x v="3"/>
    <s v="Przekładnia — sklep i serwis"/>
    <x v="2"/>
    <x v="8"/>
    <s v="HL przednie koło górski"/>
    <x v="1"/>
    <d v="2008-11-12T00:00:00"/>
    <x v="3"/>
    <x v="0"/>
    <n v="300.21499999999997"/>
    <n v="180.12899999999999"/>
    <n v="2"/>
    <n v="360.25799999999998"/>
  </r>
  <r>
    <x v="0"/>
    <x v="0"/>
    <x v="3"/>
    <s v="Przekładnia — sklep i serwis"/>
    <x v="0"/>
    <x v="0"/>
    <s v="Górski-200"/>
    <x v="1"/>
    <d v="2008-11-05T00:00:00"/>
    <x v="3"/>
    <x v="0"/>
    <n v="2294.9899999999998"/>
    <n v="1229.4589000000001"/>
    <n v="6"/>
    <n v="7376.7534000000005"/>
  </r>
  <r>
    <x v="0"/>
    <x v="0"/>
    <x v="3"/>
    <s v="Przekładnia — sklep i serwis"/>
    <x v="1"/>
    <x v="4"/>
    <s v="Long-Sleeve Logo Jersey"/>
    <x v="4"/>
    <d v="2008-11-10T00:00:00"/>
    <x v="3"/>
    <x v="0"/>
    <n v="49.99"/>
    <n v="28.840399999999999"/>
    <n v="4"/>
    <n v="115.3616"/>
  </r>
  <r>
    <x v="0"/>
    <x v="0"/>
    <x v="3"/>
    <s v="Przekładnia — sklep i serwis"/>
    <x v="3"/>
    <x v="7"/>
    <s v="Sport-100"/>
    <x v="1"/>
    <d v="2008-11-26T00:00:00"/>
    <x v="3"/>
    <x v="0"/>
    <n v="34.99"/>
    <n v="20.186499999999999"/>
    <n v="2"/>
    <n v="40.372999999999998"/>
  </r>
  <r>
    <x v="0"/>
    <x v="0"/>
    <x v="3"/>
    <s v="Przekładnia — sklep i serwis"/>
    <x v="1"/>
    <x v="14"/>
    <s v="męskie spodenki sportowe"/>
    <x v="1"/>
    <d v="2008-11-03T00:00:00"/>
    <x v="3"/>
    <x v="0"/>
    <n v="59.99"/>
    <n v="35.994"/>
    <n v="4"/>
    <n v="143.976"/>
  </r>
  <r>
    <x v="0"/>
    <x v="0"/>
    <x v="3"/>
    <s v="Przekładnia — sklep i serwis"/>
    <x v="1"/>
    <x v="10"/>
    <s v="rękawiczki zimowe"/>
    <x v="1"/>
    <d v="2008-11-23T00:00:00"/>
    <x v="3"/>
    <x v="0"/>
    <n v="37.99"/>
    <n v="22.794"/>
    <n v="2"/>
    <n v="45.588000000000001"/>
  </r>
  <r>
    <x v="0"/>
    <x v="0"/>
    <x v="3"/>
    <s v="Przekładnia — sklep i serwis"/>
    <x v="0"/>
    <x v="0"/>
    <s v="Górski-200"/>
    <x v="0"/>
    <d v="2008-11-01T00:00:00"/>
    <x v="3"/>
    <x v="0"/>
    <n v="2319.9899999999998"/>
    <n v="1242.8517999999999"/>
    <n v="3"/>
    <n v="3728.5553999999997"/>
  </r>
  <r>
    <x v="0"/>
    <x v="0"/>
    <x v="3"/>
    <s v="Przekładnia — sklep i serwis"/>
    <x v="3"/>
    <x v="7"/>
    <s v="Sport-100"/>
    <x v="3"/>
    <d v="2008-11-27T00:00:00"/>
    <x v="3"/>
    <x v="0"/>
    <n v="34.99"/>
    <n v="20.186499999999999"/>
    <n v="3"/>
    <n v="60.5595"/>
  </r>
  <r>
    <x v="0"/>
    <x v="0"/>
    <x v="3"/>
    <s v="Przekładnia — sklep i serwis"/>
    <x v="2"/>
    <x v="8"/>
    <s v="LL przednie koło górski"/>
    <x v="1"/>
    <d v="2008-11-18T00:00:00"/>
    <x v="3"/>
    <x v="0"/>
    <n v="60.744999999999997"/>
    <n v="36.447000000000003"/>
    <n v="5"/>
    <n v="182.23500000000001"/>
  </r>
  <r>
    <x v="0"/>
    <x v="0"/>
    <x v="3"/>
    <s v="Przekładnia — sklep i serwis"/>
    <x v="0"/>
    <x v="0"/>
    <s v="Górski-200"/>
    <x v="1"/>
    <d v="2008-11-01T00:00:00"/>
    <x v="3"/>
    <x v="0"/>
    <n v="2294.9899999999998"/>
    <n v="1229.4589000000001"/>
    <n v="9"/>
    <n v="11065.1301"/>
  </r>
  <r>
    <x v="0"/>
    <x v="0"/>
    <x v="3"/>
    <s v="Przekładnia — sklep i serwis"/>
    <x v="1"/>
    <x v="11"/>
    <s v="damskie getry"/>
    <x v="1"/>
    <d v="2008-11-28T00:00:00"/>
    <x v="3"/>
    <x v="0"/>
    <n v="74.989999999999995"/>
    <n v="44.994"/>
    <n v="5"/>
    <n v="224.97"/>
  </r>
  <r>
    <x v="0"/>
    <x v="0"/>
    <x v="3"/>
    <s v="Przekładnia — sklep i serwis"/>
    <x v="2"/>
    <x v="2"/>
    <s v="HL rama górski"/>
    <x v="1"/>
    <d v="2008-11-11T00:00:00"/>
    <x v="3"/>
    <x v="0"/>
    <n v="1349.6"/>
    <n v="736.14549999999997"/>
    <n v="3"/>
    <n v="2208.4364999999998"/>
  </r>
  <r>
    <x v="0"/>
    <x v="0"/>
    <x v="4"/>
    <s v="Pomarańczowy Rower"/>
    <x v="1"/>
    <x v="4"/>
    <s v="Long-Sleeve Logo Jersey"/>
    <x v="4"/>
    <d v="2008-11-23T00:00:00"/>
    <x v="3"/>
    <x v="0"/>
    <n v="49.99"/>
    <n v="28.840399999999999"/>
    <n v="3"/>
    <n v="86.521199999999993"/>
  </r>
  <r>
    <x v="0"/>
    <x v="0"/>
    <x v="4"/>
    <s v="Pomarańczowy Rower"/>
    <x v="1"/>
    <x v="11"/>
    <s v="damskie getry"/>
    <x v="1"/>
    <d v="2008-11-03T00:00:00"/>
    <x v="3"/>
    <x v="0"/>
    <n v="74.989999999999995"/>
    <n v="44.994"/>
    <n v="3"/>
    <n v="134.982"/>
  </r>
  <r>
    <x v="0"/>
    <x v="0"/>
    <x v="4"/>
    <s v="Pomarańczowy Rower"/>
    <x v="1"/>
    <x v="5"/>
    <s v="nakładka na rower"/>
    <x v="4"/>
    <d v="2008-11-03T00:00:00"/>
    <x v="3"/>
    <x v="0"/>
    <n v="8.99"/>
    <n v="5.1864999999999997"/>
    <n v="4"/>
    <n v="20.745999999999999"/>
  </r>
  <r>
    <x v="0"/>
    <x v="0"/>
    <x v="3"/>
    <s v="Usługi serwisowe"/>
    <x v="3"/>
    <x v="7"/>
    <s v="Sport-100"/>
    <x v="1"/>
    <d v="2008-11-02T00:00:00"/>
    <x v="3"/>
    <x v="0"/>
    <n v="34.99"/>
    <n v="20.186499999999999"/>
    <n v="3"/>
    <n v="60.5595"/>
  </r>
  <r>
    <x v="0"/>
    <x v="0"/>
    <x v="3"/>
    <s v="Usługi serwisowe"/>
    <x v="2"/>
    <x v="9"/>
    <s v="ML kierownica górski"/>
    <x v="7"/>
    <d v="2008-11-26T00:00:00"/>
    <x v="3"/>
    <x v="0"/>
    <n v="61.92"/>
    <n v="33.774500000000003"/>
    <n v="1"/>
    <n v="33.774500000000003"/>
  </r>
  <r>
    <x v="0"/>
    <x v="0"/>
    <x v="3"/>
    <s v="Usługi serwisowe"/>
    <x v="2"/>
    <x v="2"/>
    <s v="ML rama górski-W"/>
    <x v="1"/>
    <d v="2008-11-15T00:00:00"/>
    <x v="3"/>
    <x v="0"/>
    <n v="348.76"/>
    <n v="209.256"/>
    <n v="2"/>
    <n v="418.512"/>
  </r>
  <r>
    <x v="0"/>
    <x v="0"/>
    <x v="3"/>
    <s v="Usługi serwisowe"/>
    <x v="1"/>
    <x v="12"/>
    <s v="męskie spodenki rowerowe"/>
    <x v="4"/>
    <d v="2008-11-14T00:00:00"/>
    <x v="3"/>
    <x v="0"/>
    <n v="89.99"/>
    <n v="53.994"/>
    <n v="5"/>
    <n v="269.97000000000003"/>
  </r>
  <r>
    <x v="0"/>
    <x v="0"/>
    <x v="3"/>
    <s v="Usługi serwisowe"/>
    <x v="3"/>
    <x v="13"/>
    <s v="mini-pompki"/>
    <x v="7"/>
    <d v="2008-11-15T00:00:00"/>
    <x v="3"/>
    <x v="0"/>
    <n v="19.989999999999998"/>
    <n v="11.994"/>
    <n v="3"/>
    <n v="35.981999999999999"/>
  </r>
  <r>
    <x v="0"/>
    <x v="0"/>
    <x v="3"/>
    <s v="Usługi serwisowe"/>
    <x v="1"/>
    <x v="10"/>
    <s v="rękawiczki zimowe"/>
    <x v="1"/>
    <d v="2008-11-10T00:00:00"/>
    <x v="3"/>
    <x v="0"/>
    <n v="37.99"/>
    <n v="22.794"/>
    <n v="5"/>
    <n v="113.97"/>
  </r>
  <r>
    <x v="0"/>
    <x v="0"/>
    <x v="3"/>
    <s v="Usługi serwisowe"/>
    <x v="1"/>
    <x v="4"/>
    <s v="Long-Sleeve Logo Jersey"/>
    <x v="4"/>
    <d v="2008-11-23T00:00:00"/>
    <x v="3"/>
    <x v="0"/>
    <n v="49.99"/>
    <n v="28.840399999999999"/>
    <n v="3"/>
    <n v="86.521199999999993"/>
  </r>
  <r>
    <x v="0"/>
    <x v="0"/>
    <x v="3"/>
    <s v="Usługi serwisowe"/>
    <x v="1"/>
    <x v="10"/>
    <s v="rękawiczki zimowe"/>
    <x v="1"/>
    <d v="2008-11-17T00:00:00"/>
    <x v="3"/>
    <x v="0"/>
    <n v="37.99"/>
    <n v="22.034199999999998"/>
    <n v="12"/>
    <n v="264.41039999999998"/>
  </r>
  <r>
    <x v="0"/>
    <x v="0"/>
    <x v="3"/>
    <s v="Usługi serwisowe"/>
    <x v="1"/>
    <x v="4"/>
    <s v="Long-Sleeve Logo Jersey"/>
    <x v="4"/>
    <d v="2008-11-11T00:00:00"/>
    <x v="3"/>
    <x v="0"/>
    <n v="49.99"/>
    <n v="28.840399999999999"/>
    <n v="5"/>
    <n v="144.202"/>
  </r>
  <r>
    <x v="0"/>
    <x v="0"/>
    <x v="3"/>
    <s v="Usługi serwisowe"/>
    <x v="0"/>
    <x v="0"/>
    <s v="Górski-200"/>
    <x v="1"/>
    <d v="2008-11-04T00:00:00"/>
    <x v="3"/>
    <x v="0"/>
    <n v="2294.9899999999998"/>
    <n v="1229.4589000000001"/>
    <n v="3"/>
    <n v="3688.3767000000003"/>
  </r>
  <r>
    <x v="0"/>
    <x v="0"/>
    <x v="3"/>
    <s v="Usługi serwisowe"/>
    <x v="3"/>
    <x v="7"/>
    <s v="Sport-100"/>
    <x v="5"/>
    <d v="2008-11-16T00:00:00"/>
    <x v="3"/>
    <x v="0"/>
    <n v="34.99"/>
    <n v="20.186499999999999"/>
    <n v="2"/>
    <n v="40.372999999999998"/>
  </r>
  <r>
    <x v="0"/>
    <x v="0"/>
    <x v="3"/>
    <s v="Usługi serwisowe"/>
    <x v="2"/>
    <x v="2"/>
    <s v="HL rama górski"/>
    <x v="0"/>
    <d v="2008-11-30T00:00:00"/>
    <x v="3"/>
    <x v="0"/>
    <n v="1364.5"/>
    <n v="744.27269999999999"/>
    <n v="3"/>
    <n v="2232.8181"/>
  </r>
  <r>
    <x v="0"/>
    <x v="0"/>
    <x v="3"/>
    <s v="Usługi serwisowe"/>
    <x v="2"/>
    <x v="2"/>
    <s v="ML rama górski"/>
    <x v="1"/>
    <d v="2008-11-28T00:00:00"/>
    <x v="3"/>
    <x v="0"/>
    <n v="348.76"/>
    <n v="209.256"/>
    <n v="2"/>
    <n v="418.512"/>
  </r>
  <r>
    <x v="0"/>
    <x v="0"/>
    <x v="3"/>
    <s v="Usługi serwisowe"/>
    <x v="2"/>
    <x v="2"/>
    <s v="HL rama górski"/>
    <x v="1"/>
    <d v="2008-11-24T00:00:00"/>
    <x v="3"/>
    <x v="0"/>
    <n v="1349.6"/>
    <n v="736.14549999999997"/>
    <n v="2"/>
    <n v="1472.2909999999999"/>
  </r>
  <r>
    <x v="0"/>
    <x v="0"/>
    <x v="3"/>
    <s v="Usługi serwisowe"/>
    <x v="0"/>
    <x v="0"/>
    <s v="Górski-200"/>
    <x v="0"/>
    <d v="2008-11-22T00:00:00"/>
    <x v="3"/>
    <x v="0"/>
    <n v="2319.9899999999998"/>
    <n v="1242.8517999999999"/>
    <n v="4"/>
    <n v="4971.4071999999996"/>
  </r>
  <r>
    <x v="0"/>
    <x v="0"/>
    <x v="3"/>
    <s v="Usługi serwisowe"/>
    <x v="0"/>
    <x v="0"/>
    <s v="Górski-200"/>
    <x v="1"/>
    <d v="2008-11-19T00:00:00"/>
    <x v="3"/>
    <x v="0"/>
    <n v="2294.9899999999998"/>
    <n v="1229.4589000000001"/>
    <n v="4"/>
    <n v="4917.8356000000003"/>
  </r>
  <r>
    <x v="0"/>
    <x v="0"/>
    <x v="3"/>
    <s v="Usługi serwisowe"/>
    <x v="2"/>
    <x v="2"/>
    <s v="ML rama górski"/>
    <x v="1"/>
    <d v="2008-12-01T00:00:00"/>
    <x v="3"/>
    <x v="0"/>
    <n v="348.76"/>
    <n v="209.256"/>
    <n v="5"/>
    <n v="1046.28"/>
  </r>
  <r>
    <x v="0"/>
    <x v="0"/>
    <x v="3"/>
    <s v="Usługi serwisowe"/>
    <x v="1"/>
    <x v="11"/>
    <s v="damskie getry"/>
    <x v="1"/>
    <d v="2008-11-19T00:00:00"/>
    <x v="3"/>
    <x v="0"/>
    <n v="74.989999999999995"/>
    <n v="44.994"/>
    <n v="5"/>
    <n v="224.97"/>
  </r>
  <r>
    <x v="0"/>
    <x v="0"/>
    <x v="3"/>
    <s v="Usługi serwisowe"/>
    <x v="0"/>
    <x v="0"/>
    <s v="Górski-300"/>
    <x v="1"/>
    <d v="2008-12-01T00:00:00"/>
    <x v="3"/>
    <x v="0"/>
    <n v="1079.99"/>
    <n v="647.99400000000003"/>
    <n v="3"/>
    <n v="1943.982"/>
  </r>
  <r>
    <x v="0"/>
    <x v="0"/>
    <x v="3"/>
    <s v="Usługi serwisowe"/>
    <x v="0"/>
    <x v="0"/>
    <s v="Górski-200"/>
    <x v="0"/>
    <d v="2008-11-10T00:00:00"/>
    <x v="3"/>
    <x v="0"/>
    <n v="2319.9899999999998"/>
    <n v="1242.8517999999999"/>
    <n v="4"/>
    <n v="4971.4071999999996"/>
  </r>
  <r>
    <x v="0"/>
    <x v="0"/>
    <x v="3"/>
    <s v="Usługi serwisowe"/>
    <x v="1"/>
    <x v="4"/>
    <s v="Long-Sleeve Logo Jersey"/>
    <x v="4"/>
    <d v="2008-11-02T00:00:00"/>
    <x v="3"/>
    <x v="0"/>
    <n v="49.99"/>
    <n v="28.840399999999999"/>
    <n v="5"/>
    <n v="144.202"/>
  </r>
  <r>
    <x v="0"/>
    <x v="0"/>
    <x v="3"/>
    <s v="Usługi serwisowe"/>
    <x v="2"/>
    <x v="8"/>
    <s v="ML tylne koło górski"/>
    <x v="1"/>
    <d v="2008-11-11T00:00:00"/>
    <x v="3"/>
    <x v="0"/>
    <n v="236.02500000000001"/>
    <n v="141.61500000000001"/>
    <n v="3"/>
    <n v="424.84500000000003"/>
  </r>
  <r>
    <x v="0"/>
    <x v="0"/>
    <x v="3"/>
    <s v="Usługi serwisowe"/>
    <x v="3"/>
    <x v="7"/>
    <s v="Sport-100"/>
    <x v="3"/>
    <d v="2008-11-17T00:00:00"/>
    <x v="3"/>
    <x v="0"/>
    <n v="34.99"/>
    <n v="20.186499999999999"/>
    <n v="4"/>
    <n v="80.745999999999995"/>
  </r>
  <r>
    <x v="0"/>
    <x v="0"/>
    <x v="3"/>
    <s v="Usługi serwisowe"/>
    <x v="2"/>
    <x v="8"/>
    <s v="LL tylne koło górski"/>
    <x v="1"/>
    <d v="2008-11-19T00:00:00"/>
    <x v="3"/>
    <x v="0"/>
    <n v="87.745000000000005"/>
    <n v="52.646999999999998"/>
    <n v="1"/>
    <n v="52.646999999999998"/>
  </r>
  <r>
    <x v="0"/>
    <x v="0"/>
    <x v="3"/>
    <s v="Usługi serwisowe"/>
    <x v="1"/>
    <x v="5"/>
    <s v="nakładka na rower"/>
    <x v="4"/>
    <d v="2008-11-26T00:00:00"/>
    <x v="3"/>
    <x v="0"/>
    <n v="8.99"/>
    <n v="5.1864999999999997"/>
    <n v="2"/>
    <n v="10.372999999999999"/>
  </r>
  <r>
    <x v="0"/>
    <x v="0"/>
    <x v="3"/>
    <s v="Usługi serwisowe"/>
    <x v="3"/>
    <x v="15"/>
    <s v="zamknięcie linka"/>
    <x v="7"/>
    <d v="2008-11-22T00:00:00"/>
    <x v="3"/>
    <x v="0"/>
    <n v="25"/>
    <n v="15"/>
    <n v="5"/>
    <n v="75"/>
  </r>
  <r>
    <x v="0"/>
    <x v="0"/>
    <x v="3"/>
    <s v="Usługi serwisowe"/>
    <x v="0"/>
    <x v="0"/>
    <s v="Górski-300"/>
    <x v="1"/>
    <d v="2008-11-03T00:00:00"/>
    <x v="3"/>
    <x v="0"/>
    <n v="1079.99"/>
    <n v="647.99400000000003"/>
    <n v="1"/>
    <n v="647.99400000000003"/>
  </r>
  <r>
    <x v="0"/>
    <x v="0"/>
    <x v="3"/>
    <s v="Usługi serwisowe"/>
    <x v="2"/>
    <x v="8"/>
    <s v="HL przednie koło górski"/>
    <x v="1"/>
    <d v="2008-11-08T00:00:00"/>
    <x v="3"/>
    <x v="0"/>
    <n v="300.21499999999997"/>
    <n v="180.12899999999999"/>
    <n v="2"/>
    <n v="360.25799999999998"/>
  </r>
  <r>
    <x v="0"/>
    <x v="0"/>
    <x v="3"/>
    <s v="Usługi serwisowe"/>
    <x v="0"/>
    <x v="0"/>
    <s v="Górski-200"/>
    <x v="1"/>
    <d v="2008-11-18T00:00:00"/>
    <x v="3"/>
    <x v="0"/>
    <n v="2294.9899999999998"/>
    <n v="1229.4589000000001"/>
    <n v="5"/>
    <n v="6147.2945"/>
  </r>
  <r>
    <x v="0"/>
    <x v="0"/>
    <x v="3"/>
    <s v="Usługi serwisowe"/>
    <x v="1"/>
    <x v="11"/>
    <s v="damskie getry"/>
    <x v="1"/>
    <d v="2008-11-24T00:00:00"/>
    <x v="3"/>
    <x v="0"/>
    <n v="74.989999999999995"/>
    <n v="44.994"/>
    <n v="2"/>
    <n v="89.988"/>
  </r>
  <r>
    <x v="0"/>
    <x v="0"/>
    <x v="3"/>
    <s v="Usługi serwisowe"/>
    <x v="0"/>
    <x v="0"/>
    <s v="Górski-200"/>
    <x v="0"/>
    <d v="2008-11-12T00:00:00"/>
    <x v="3"/>
    <x v="0"/>
    <n v="2319.9899999999998"/>
    <n v="1242.8517999999999"/>
    <n v="1"/>
    <n v="1242.8517999999999"/>
  </r>
  <r>
    <x v="0"/>
    <x v="0"/>
    <x v="3"/>
    <s v="Usługi serwisowe"/>
    <x v="2"/>
    <x v="8"/>
    <s v="ML przednie koło górski"/>
    <x v="1"/>
    <d v="2008-11-02T00:00:00"/>
    <x v="3"/>
    <x v="0"/>
    <n v="209.02500000000001"/>
    <n v="125.41500000000001"/>
    <n v="2"/>
    <n v="250.83"/>
  </r>
  <r>
    <x v="0"/>
    <x v="0"/>
    <x v="3"/>
    <s v="Usługi serwisowe"/>
    <x v="1"/>
    <x v="14"/>
    <s v="męskie spodenki sportowe"/>
    <x v="1"/>
    <d v="2008-11-03T00:00:00"/>
    <x v="3"/>
    <x v="0"/>
    <n v="59.99"/>
    <n v="35.994"/>
    <n v="3"/>
    <n v="107.982"/>
  </r>
  <r>
    <x v="0"/>
    <x v="0"/>
    <x v="3"/>
    <s v="Usługi serwisowe"/>
    <x v="0"/>
    <x v="0"/>
    <s v="Górski-300"/>
    <x v="1"/>
    <d v="2008-11-28T00:00:00"/>
    <x v="3"/>
    <x v="0"/>
    <n v="1079.99"/>
    <n v="647.99400000000003"/>
    <n v="6"/>
    <n v="3887.9639999999999"/>
  </r>
  <r>
    <x v="0"/>
    <x v="0"/>
    <x v="3"/>
    <s v="Usługi serwisowe"/>
    <x v="2"/>
    <x v="9"/>
    <s v="HL kierownica górski"/>
    <x v="7"/>
    <d v="2008-11-26T00:00:00"/>
    <x v="3"/>
    <x v="0"/>
    <n v="120.27"/>
    <n v="65.601799999999997"/>
    <n v="2"/>
    <n v="131.20359999999999"/>
  </r>
  <r>
    <x v="0"/>
    <x v="0"/>
    <x v="3"/>
    <s v="Zakład Miejski"/>
    <x v="0"/>
    <x v="3"/>
    <s v="Szosa-650"/>
    <x v="3"/>
    <d v="2008-11-19T00:00:00"/>
    <x v="3"/>
    <x v="0"/>
    <n v="782.99"/>
    <n v="469.79399999999998"/>
    <n v="1"/>
    <n v="469.79399999999998"/>
  </r>
  <r>
    <x v="0"/>
    <x v="0"/>
    <x v="3"/>
    <s v="Zakład Miejski"/>
    <x v="0"/>
    <x v="3"/>
    <s v="Szosa-650"/>
    <x v="1"/>
    <d v="2008-11-07T00:00:00"/>
    <x v="3"/>
    <x v="0"/>
    <n v="782.99"/>
    <n v="469.79399999999998"/>
    <n v="2"/>
    <n v="939.58799999999997"/>
  </r>
  <r>
    <x v="0"/>
    <x v="0"/>
    <x v="3"/>
    <s v="Zakład Miejski"/>
    <x v="0"/>
    <x v="3"/>
    <s v="Szosa-650"/>
    <x v="3"/>
    <d v="2008-11-25T00:00:00"/>
    <x v="3"/>
    <x v="0"/>
    <n v="782.99"/>
    <n v="469.79399999999998"/>
    <n v="3"/>
    <n v="1409.3820000000001"/>
  </r>
  <r>
    <x v="0"/>
    <x v="1"/>
    <x v="1"/>
    <s v="Cyklista — sklep z zaopatrzeniem dla rowerzystów"/>
    <x v="2"/>
    <x v="6"/>
    <s v="HL rama rowerowa szosa"/>
    <x v="1"/>
    <d v="2008-11-25T00:00:00"/>
    <x v="3"/>
    <x v="0"/>
    <n v="1431.5"/>
    <n v="780.81820000000005"/>
    <n v="3"/>
    <n v="2342.4546"/>
  </r>
  <r>
    <x v="0"/>
    <x v="1"/>
    <x v="1"/>
    <s v="Cyklista — sklep z zaopatrzeniem dla rowerzystów"/>
    <x v="2"/>
    <x v="6"/>
    <s v="ML rama rowerowa-W"/>
    <x v="6"/>
    <d v="2008-11-16T00:00:00"/>
    <x v="3"/>
    <x v="0"/>
    <n v="594.83000000000004"/>
    <n v="324.45269999999999"/>
    <n v="6"/>
    <n v="1946.7161999999998"/>
  </r>
  <r>
    <x v="0"/>
    <x v="1"/>
    <x v="1"/>
    <s v="Cyklista — sklep z zaopatrzeniem dla rowerzystów"/>
    <x v="0"/>
    <x v="3"/>
    <s v="Szosa-250"/>
    <x v="3"/>
    <d v="2008-11-22T00:00:00"/>
    <x v="3"/>
    <x v="0"/>
    <n v="2443.35"/>
    <n v="1466.01"/>
    <n v="1"/>
    <n v="1466.01"/>
  </r>
  <r>
    <x v="0"/>
    <x v="1"/>
    <x v="1"/>
    <s v="Cyklista — sklep z zaopatrzeniem dla rowerzystów"/>
    <x v="1"/>
    <x v="10"/>
    <s v="rękawiczki rowerowe"/>
    <x v="1"/>
    <d v="2008-11-29T00:00:00"/>
    <x v="3"/>
    <x v="0"/>
    <n v="24.49"/>
    <n v="14.1289"/>
    <n v="1"/>
    <n v="14.1289"/>
  </r>
  <r>
    <x v="0"/>
    <x v="1"/>
    <x v="1"/>
    <s v="Cyklista — sklep z zaopatrzeniem dla rowerzystów"/>
    <x v="2"/>
    <x v="6"/>
    <s v="HL rama rowerowa szosa"/>
    <x v="3"/>
    <d v="2008-11-22T00:00:00"/>
    <x v="3"/>
    <x v="0"/>
    <n v="1431.5"/>
    <n v="780.81820000000005"/>
    <n v="1"/>
    <n v="780.81820000000005"/>
  </r>
  <r>
    <x v="0"/>
    <x v="1"/>
    <x v="1"/>
    <s v="Cyklista — sklep z zaopatrzeniem dla rowerzystów"/>
    <x v="1"/>
    <x v="12"/>
    <s v="męskie spodenki rowerowe"/>
    <x v="4"/>
    <d v="2008-11-16T00:00:00"/>
    <x v="3"/>
    <x v="0"/>
    <n v="89.99"/>
    <n v="53.994"/>
    <n v="1"/>
    <n v="53.994"/>
  </r>
  <r>
    <x v="0"/>
    <x v="1"/>
    <x v="1"/>
    <s v="Cyklista — sklep z zaopatrzeniem dla rowerzystów"/>
    <x v="0"/>
    <x v="3"/>
    <s v="Szosa-250"/>
    <x v="1"/>
    <d v="2008-11-13T00:00:00"/>
    <x v="3"/>
    <x v="0"/>
    <n v="2443.35"/>
    <n v="1308.9375"/>
    <n v="1"/>
    <n v="1308.9375"/>
  </r>
  <r>
    <x v="0"/>
    <x v="1"/>
    <x v="1"/>
    <s v="Cyklista — sklep z zaopatrzeniem dla rowerzystów"/>
    <x v="2"/>
    <x v="9"/>
    <s v="HL kierownica szosa"/>
    <x v="7"/>
    <d v="2008-11-23T00:00:00"/>
    <x v="3"/>
    <x v="0"/>
    <n v="120.27"/>
    <n v="65.601799999999997"/>
    <n v="2"/>
    <n v="131.20359999999999"/>
  </r>
  <r>
    <x v="0"/>
    <x v="1"/>
    <x v="1"/>
    <s v="Cyklista — sklep z zaopatrzeniem dla rowerzystów"/>
    <x v="0"/>
    <x v="3"/>
    <s v="Szosa--550-W"/>
    <x v="6"/>
    <d v="2008-11-22T00:00:00"/>
    <x v="3"/>
    <x v="0"/>
    <n v="1120.49"/>
    <n v="600.26250000000005"/>
    <n v="4"/>
    <n v="2401.0500000000002"/>
  </r>
  <r>
    <x v="0"/>
    <x v="1"/>
    <x v="1"/>
    <s v="Cyklista — sklep z zaopatrzeniem dla rowerzystów"/>
    <x v="0"/>
    <x v="3"/>
    <s v="Szosa-250"/>
    <x v="3"/>
    <d v="2008-11-22T00:00:00"/>
    <x v="3"/>
    <x v="0"/>
    <n v="2443.35"/>
    <n v="1466.01"/>
    <n v="3"/>
    <n v="4398.03"/>
  </r>
  <r>
    <x v="0"/>
    <x v="1"/>
    <x v="1"/>
    <s v="Cyklista — sklep z zaopatrzeniem dla rowerzystów"/>
    <x v="0"/>
    <x v="3"/>
    <s v="Szosa-250"/>
    <x v="1"/>
    <d v="2008-11-30T00:00:00"/>
    <x v="3"/>
    <x v="0"/>
    <n v="2443.35"/>
    <n v="1308.9375"/>
    <n v="4"/>
    <n v="5235.75"/>
  </r>
  <r>
    <x v="0"/>
    <x v="1"/>
    <x v="1"/>
    <s v="Cyklista — sklep z zaopatrzeniem dla rowerzystów"/>
    <x v="2"/>
    <x v="6"/>
    <s v="HL rama rowerowa szosa"/>
    <x v="3"/>
    <d v="2008-11-27T00:00:00"/>
    <x v="3"/>
    <x v="0"/>
    <n v="1431.5"/>
    <n v="780.81820000000005"/>
    <n v="1"/>
    <n v="780.81820000000005"/>
  </r>
  <r>
    <x v="0"/>
    <x v="0"/>
    <x v="2"/>
    <s v="Cały Rok — sklep sportowy"/>
    <x v="0"/>
    <x v="0"/>
    <s v="Górski-200"/>
    <x v="1"/>
    <d v="2008-11-06T00:00:00"/>
    <x v="3"/>
    <x v="0"/>
    <n v="2294.9899999999998"/>
    <n v="1229.4589000000001"/>
    <n v="2"/>
    <n v="2458.9178000000002"/>
  </r>
  <r>
    <x v="0"/>
    <x v="0"/>
    <x v="3"/>
    <s v="Skrzynie i kosze Sp. z o.o."/>
    <x v="0"/>
    <x v="3"/>
    <s v="Szosa--550-W"/>
    <x v="6"/>
    <d v="2008-11-15T00:00:00"/>
    <x v="3"/>
    <x v="0"/>
    <n v="1120.49"/>
    <n v="600.26250000000005"/>
    <n v="4"/>
    <n v="2401.0500000000002"/>
  </r>
  <r>
    <x v="0"/>
    <x v="0"/>
    <x v="3"/>
    <s v="Skrzynie i kosze Sp. z o.o."/>
    <x v="2"/>
    <x v="6"/>
    <s v="LL rama rowerowa"/>
    <x v="3"/>
    <d v="2008-11-16T00:00:00"/>
    <x v="3"/>
    <x v="0"/>
    <n v="337.22"/>
    <n v="202.33199999999999"/>
    <n v="2"/>
    <n v="404.66399999999999"/>
  </r>
  <r>
    <x v="0"/>
    <x v="0"/>
    <x v="3"/>
    <s v="Skrzynie i kosze Sp. z o.o."/>
    <x v="0"/>
    <x v="3"/>
    <s v="Szosa-650"/>
    <x v="3"/>
    <d v="2008-11-18T00:00:00"/>
    <x v="3"/>
    <x v="0"/>
    <n v="782.99"/>
    <n v="469.79399999999998"/>
    <n v="9"/>
    <n v="4228.1459999999997"/>
  </r>
  <r>
    <x v="0"/>
    <x v="0"/>
    <x v="3"/>
    <s v="Skrzynie i kosze Sp. z o.o."/>
    <x v="0"/>
    <x v="3"/>
    <s v="Szosa--550-W"/>
    <x v="6"/>
    <d v="2008-11-27T00:00:00"/>
    <x v="3"/>
    <x v="0"/>
    <n v="1120.49"/>
    <n v="600.26250000000005"/>
    <n v="2"/>
    <n v="1200.5250000000001"/>
  </r>
  <r>
    <x v="0"/>
    <x v="0"/>
    <x v="3"/>
    <s v="Skrzynie i kosze Sp. z o.o."/>
    <x v="0"/>
    <x v="3"/>
    <s v="Szosa-650"/>
    <x v="3"/>
    <d v="2008-12-01T00:00:00"/>
    <x v="3"/>
    <x v="0"/>
    <n v="782.99"/>
    <n v="469.79399999999998"/>
    <n v="8"/>
    <n v="3758.3519999999999"/>
  </r>
  <r>
    <x v="0"/>
    <x v="0"/>
    <x v="3"/>
    <s v="Skrzynie i kosze Sp. z o.o."/>
    <x v="2"/>
    <x v="6"/>
    <s v="LL rama rowerowa"/>
    <x v="3"/>
    <d v="2008-11-13T00:00:00"/>
    <x v="3"/>
    <x v="0"/>
    <n v="337.22"/>
    <n v="202.33199999999999"/>
    <n v="5"/>
    <n v="1011.66"/>
  </r>
  <r>
    <x v="0"/>
    <x v="0"/>
    <x v="3"/>
    <s v="Skrzynie i kosze Sp. z o.o."/>
    <x v="0"/>
    <x v="3"/>
    <s v="Szosa-650"/>
    <x v="3"/>
    <d v="2008-11-08T00:00:00"/>
    <x v="3"/>
    <x v="0"/>
    <n v="782.99"/>
    <n v="469.79399999999998"/>
    <n v="7"/>
    <n v="3288.558"/>
  </r>
  <r>
    <x v="0"/>
    <x v="0"/>
    <x v="3"/>
    <s v="Skrzynie i kosze Sp. z o.o."/>
    <x v="0"/>
    <x v="3"/>
    <s v="Szosa--550-W"/>
    <x v="6"/>
    <d v="2008-11-23T00:00:00"/>
    <x v="3"/>
    <x v="0"/>
    <n v="1120.49"/>
    <n v="600.26250000000005"/>
    <n v="3"/>
    <n v="1800.7875000000001"/>
  </r>
  <r>
    <x v="0"/>
    <x v="0"/>
    <x v="3"/>
    <s v="Skrzynie i kosze Sp. z o.o."/>
    <x v="0"/>
    <x v="3"/>
    <s v="Szosa--550-W"/>
    <x v="6"/>
    <d v="2008-11-24T00:00:00"/>
    <x v="3"/>
    <x v="0"/>
    <n v="1120.49"/>
    <n v="600.26250000000005"/>
    <n v="7"/>
    <n v="4201.8375000000005"/>
  </r>
  <r>
    <x v="0"/>
    <x v="0"/>
    <x v="3"/>
    <s v="Skrzynie i kosze Sp. z o.o."/>
    <x v="1"/>
    <x v="11"/>
    <s v="damskie getry"/>
    <x v="1"/>
    <d v="2008-11-10T00:00:00"/>
    <x v="3"/>
    <x v="0"/>
    <n v="74.989999999999995"/>
    <n v="44.994"/>
    <n v="3"/>
    <n v="134.982"/>
  </r>
  <r>
    <x v="0"/>
    <x v="0"/>
    <x v="3"/>
    <s v="Skrzynie i kosze Sp. z o.o."/>
    <x v="0"/>
    <x v="3"/>
    <s v="Szosa-650"/>
    <x v="1"/>
    <d v="2008-11-07T00:00:00"/>
    <x v="3"/>
    <x v="0"/>
    <n v="782.99"/>
    <n v="469.79399999999998"/>
    <n v="5"/>
    <n v="2348.9699999999998"/>
  </r>
  <r>
    <x v="0"/>
    <x v="0"/>
    <x v="3"/>
    <s v="Skrzynie i kosze Sp. z o.o."/>
    <x v="1"/>
    <x v="5"/>
    <s v="nakładka na rower"/>
    <x v="4"/>
    <d v="2008-11-18T00:00:00"/>
    <x v="3"/>
    <x v="0"/>
    <n v="8.99"/>
    <n v="5.1864999999999997"/>
    <n v="7"/>
    <n v="36.305499999999995"/>
  </r>
  <r>
    <x v="0"/>
    <x v="0"/>
    <x v="3"/>
    <s v="Skrzynie i kosze Sp. z o.o."/>
    <x v="0"/>
    <x v="3"/>
    <s v="Szosa-650"/>
    <x v="1"/>
    <d v="2008-11-15T00:00:00"/>
    <x v="3"/>
    <x v="0"/>
    <n v="782.99"/>
    <n v="469.79399999999998"/>
    <n v="3"/>
    <n v="1409.3820000000001"/>
  </r>
  <r>
    <x v="0"/>
    <x v="0"/>
    <x v="3"/>
    <s v="Skrzynie i kosze Sp. z o.o."/>
    <x v="2"/>
    <x v="6"/>
    <s v="ML rama rowerowa-W"/>
    <x v="6"/>
    <d v="2008-11-20T00:00:00"/>
    <x v="3"/>
    <x v="0"/>
    <n v="594.83000000000004"/>
    <n v="324.45269999999999"/>
    <n v="2"/>
    <n v="648.90539999999999"/>
  </r>
  <r>
    <x v="0"/>
    <x v="0"/>
    <x v="3"/>
    <s v="Skrzynie i kosze Sp. z o.o."/>
    <x v="0"/>
    <x v="3"/>
    <s v="Szosa-250"/>
    <x v="1"/>
    <d v="2008-11-18T00:00:00"/>
    <x v="3"/>
    <x v="0"/>
    <n v="2443.35"/>
    <n v="1308.9375"/>
    <n v="4"/>
    <n v="5235.75"/>
  </r>
  <r>
    <x v="0"/>
    <x v="0"/>
    <x v="3"/>
    <s v="Skrzynie i kosze Sp. z o.o."/>
    <x v="0"/>
    <x v="3"/>
    <s v="Szosa-250"/>
    <x v="3"/>
    <d v="2008-11-18T00:00:00"/>
    <x v="3"/>
    <x v="0"/>
    <n v="2443.35"/>
    <n v="1466.01"/>
    <n v="8"/>
    <n v="11728.08"/>
  </r>
  <r>
    <x v="0"/>
    <x v="0"/>
    <x v="3"/>
    <s v="Skrzynie i kosze Sp. z o.o."/>
    <x v="0"/>
    <x v="3"/>
    <s v="Szosa-250"/>
    <x v="1"/>
    <d v="2008-11-08T00:00:00"/>
    <x v="3"/>
    <x v="0"/>
    <n v="2443.35"/>
    <n v="1308.9375"/>
    <n v="2"/>
    <n v="2617.875"/>
  </r>
  <r>
    <x v="0"/>
    <x v="0"/>
    <x v="3"/>
    <s v="Skrzynie i kosze Sp. z o.o."/>
    <x v="1"/>
    <x v="4"/>
    <s v="Long-Sleeve Logo Jersey"/>
    <x v="4"/>
    <d v="2008-11-15T00:00:00"/>
    <x v="3"/>
    <x v="0"/>
    <n v="49.99"/>
    <n v="28.840399999999999"/>
    <n v="6"/>
    <n v="173.04239999999999"/>
  </r>
  <r>
    <x v="0"/>
    <x v="0"/>
    <x v="3"/>
    <s v="Skrzynie i kosze Sp. z o.o."/>
    <x v="3"/>
    <x v="7"/>
    <s v="Sport-100"/>
    <x v="3"/>
    <d v="2008-11-19T00:00:00"/>
    <x v="3"/>
    <x v="0"/>
    <n v="34.99"/>
    <n v="20.186499999999999"/>
    <n v="6"/>
    <n v="121.119"/>
  </r>
  <r>
    <x v="0"/>
    <x v="0"/>
    <x v="3"/>
    <s v="Skrzynie i kosze Sp. z o.o."/>
    <x v="0"/>
    <x v="3"/>
    <s v="Szosa-650"/>
    <x v="1"/>
    <d v="2008-11-30T00:00:00"/>
    <x v="3"/>
    <x v="0"/>
    <n v="782.99"/>
    <n v="469.79399999999998"/>
    <n v="2"/>
    <n v="939.58799999999997"/>
  </r>
  <r>
    <x v="0"/>
    <x v="0"/>
    <x v="3"/>
    <s v="Skrzynie i kosze Sp. z o.o."/>
    <x v="0"/>
    <x v="3"/>
    <s v="Szosa-650"/>
    <x v="3"/>
    <d v="2008-11-26T00:00:00"/>
    <x v="3"/>
    <x v="0"/>
    <n v="782.99"/>
    <n v="469.79399999999998"/>
    <n v="5"/>
    <n v="2348.9699999999998"/>
  </r>
  <r>
    <x v="0"/>
    <x v="0"/>
    <x v="3"/>
    <s v="Skrzynie i kosze Sp. z o.o."/>
    <x v="2"/>
    <x v="6"/>
    <s v="LL rama rowerowa"/>
    <x v="3"/>
    <d v="2008-11-05T00:00:00"/>
    <x v="3"/>
    <x v="0"/>
    <n v="337.22"/>
    <n v="202.33199999999999"/>
    <n v="2"/>
    <n v="404.66399999999999"/>
  </r>
  <r>
    <x v="0"/>
    <x v="0"/>
    <x v="3"/>
    <s v="Skrzynie i kosze Sp. z o.o."/>
    <x v="2"/>
    <x v="6"/>
    <s v="ML rama rowerowa-W"/>
    <x v="6"/>
    <d v="2008-11-25T00:00:00"/>
    <x v="3"/>
    <x v="0"/>
    <n v="594.83000000000004"/>
    <n v="324.45269999999999"/>
    <n v="6"/>
    <n v="1946.7161999999998"/>
  </r>
  <r>
    <x v="0"/>
    <x v="0"/>
    <x v="3"/>
    <s v="Skrzynie i kosze Sp. z o.o."/>
    <x v="2"/>
    <x v="6"/>
    <s v="LL rama rowerowa"/>
    <x v="3"/>
    <d v="2008-11-05T00:00:00"/>
    <x v="3"/>
    <x v="0"/>
    <n v="337.22"/>
    <n v="202.33199999999999"/>
    <n v="5"/>
    <n v="1011.66"/>
  </r>
  <r>
    <x v="0"/>
    <x v="0"/>
    <x v="3"/>
    <s v="Skrzynie i kosze Sp. z o.o."/>
    <x v="3"/>
    <x v="7"/>
    <s v="Sport-100"/>
    <x v="1"/>
    <d v="2008-11-05T00:00:00"/>
    <x v="3"/>
    <x v="0"/>
    <n v="34.99"/>
    <n v="20.186499999999999"/>
    <n v="4"/>
    <n v="80.745999999999995"/>
  </r>
  <r>
    <x v="0"/>
    <x v="0"/>
    <x v="3"/>
    <s v="Skrzynie i kosze Sp. z o.o."/>
    <x v="0"/>
    <x v="3"/>
    <s v="Szosa--550-W"/>
    <x v="6"/>
    <d v="2008-11-24T00:00:00"/>
    <x v="3"/>
    <x v="0"/>
    <n v="1120.49"/>
    <n v="600.26250000000005"/>
    <n v="4"/>
    <n v="2401.0500000000002"/>
  </r>
  <r>
    <x v="0"/>
    <x v="0"/>
    <x v="3"/>
    <s v="Skrzynie i kosze Sp. z o.o."/>
    <x v="0"/>
    <x v="3"/>
    <s v="Szosa-250"/>
    <x v="3"/>
    <d v="2008-11-17T00:00:00"/>
    <x v="3"/>
    <x v="0"/>
    <n v="2443.35"/>
    <n v="1308.9375"/>
    <n v="4"/>
    <n v="5235.75"/>
  </r>
  <r>
    <x v="0"/>
    <x v="0"/>
    <x v="3"/>
    <s v="Skrzynie i kosze Sp. z o.o."/>
    <x v="1"/>
    <x v="11"/>
    <s v="damskie getry"/>
    <x v="1"/>
    <d v="2008-11-11T00:00:00"/>
    <x v="3"/>
    <x v="0"/>
    <n v="74.989999999999995"/>
    <n v="44.994"/>
    <n v="1"/>
    <n v="44.994"/>
  </r>
  <r>
    <x v="0"/>
    <x v="0"/>
    <x v="3"/>
    <s v="Skrzynie i kosze Sp. z o.o."/>
    <x v="0"/>
    <x v="3"/>
    <s v="Szosa-250"/>
    <x v="3"/>
    <d v="2008-11-04T00:00:00"/>
    <x v="3"/>
    <x v="0"/>
    <n v="2443.35"/>
    <n v="1466.01"/>
    <n v="4"/>
    <n v="5864.04"/>
  </r>
  <r>
    <x v="0"/>
    <x v="0"/>
    <x v="3"/>
    <s v="Skrzynie i kosze Sp. z o.o."/>
    <x v="2"/>
    <x v="8"/>
    <s v="HL przednie koło szosa"/>
    <x v="1"/>
    <d v="2008-11-03T00:00:00"/>
    <x v="3"/>
    <x v="0"/>
    <n v="330.06"/>
    <n v="198.036"/>
    <n v="5"/>
    <n v="990.18000000000006"/>
  </r>
  <r>
    <x v="0"/>
    <x v="0"/>
    <x v="3"/>
    <s v="Skrzynie i kosze Sp. z o.o."/>
    <x v="0"/>
    <x v="3"/>
    <s v="Szosa-650"/>
    <x v="3"/>
    <d v="2008-11-11T00:00:00"/>
    <x v="3"/>
    <x v="0"/>
    <n v="782.99"/>
    <n v="469.79399999999998"/>
    <n v="4"/>
    <n v="1879.1759999999999"/>
  </r>
  <r>
    <x v="0"/>
    <x v="0"/>
    <x v="3"/>
    <s v="Skrzynie i kosze Sp. z o.o."/>
    <x v="2"/>
    <x v="6"/>
    <s v="ML rama rowerowa-W"/>
    <x v="6"/>
    <d v="2008-11-26T00:00:00"/>
    <x v="3"/>
    <x v="0"/>
    <n v="594.83000000000004"/>
    <n v="324.45269999999999"/>
    <n v="8"/>
    <n v="2595.6215999999999"/>
  </r>
  <r>
    <x v="0"/>
    <x v="0"/>
    <x v="3"/>
    <s v="Skrzynie i kosze Sp. z o.o."/>
    <x v="3"/>
    <x v="7"/>
    <s v="Sport-100"/>
    <x v="5"/>
    <d v="2008-11-26T00:00:00"/>
    <x v="3"/>
    <x v="0"/>
    <n v="34.99"/>
    <n v="20.186499999999999"/>
    <n v="8"/>
    <n v="161.49199999999999"/>
  </r>
  <r>
    <x v="0"/>
    <x v="0"/>
    <x v="3"/>
    <s v="Skrzynie i kosze Sp. z o.o."/>
    <x v="1"/>
    <x v="4"/>
    <s v="Long-Sleeve Logo Jersey"/>
    <x v="4"/>
    <d v="2008-11-22T00:00:00"/>
    <x v="3"/>
    <x v="0"/>
    <n v="49.99"/>
    <n v="28.840399999999999"/>
    <n v="4"/>
    <n v="115.3616"/>
  </r>
  <r>
    <x v="0"/>
    <x v="0"/>
    <x v="3"/>
    <s v="Skrzynie i kosze Sp. z o.o."/>
    <x v="2"/>
    <x v="8"/>
    <s v="ML przednie koło szosa"/>
    <x v="1"/>
    <d v="2008-11-26T00:00:00"/>
    <x v="3"/>
    <x v="0"/>
    <n v="248.38499999999999"/>
    <n v="149.03100000000001"/>
    <n v="2"/>
    <n v="298.06200000000001"/>
  </r>
  <r>
    <x v="0"/>
    <x v="0"/>
    <x v="3"/>
    <s v="Skrzynie i kosze Sp. z o.o."/>
    <x v="0"/>
    <x v="3"/>
    <s v="Szosa-250"/>
    <x v="3"/>
    <d v="2008-11-01T00:00:00"/>
    <x v="3"/>
    <x v="0"/>
    <n v="2443.35"/>
    <n v="1466.01"/>
    <n v="7"/>
    <n v="10262.07"/>
  </r>
  <r>
    <x v="0"/>
    <x v="0"/>
    <x v="3"/>
    <s v="Skrzynie i kosze Sp. z o.o."/>
    <x v="2"/>
    <x v="6"/>
    <s v="LL rama rowerowa"/>
    <x v="1"/>
    <d v="2008-11-04T00:00:00"/>
    <x v="3"/>
    <x v="0"/>
    <n v="337.22"/>
    <n v="183.93819999999999"/>
    <n v="2"/>
    <n v="367.87639999999999"/>
  </r>
  <r>
    <x v="0"/>
    <x v="0"/>
    <x v="3"/>
    <s v="Skrzynie i kosze Sp. z o.o."/>
    <x v="1"/>
    <x v="14"/>
    <s v="męskie spodenki sportowe"/>
    <x v="1"/>
    <d v="2008-11-26T00:00:00"/>
    <x v="3"/>
    <x v="0"/>
    <n v="59.99"/>
    <n v="35.994"/>
    <n v="2"/>
    <n v="71.988"/>
  </r>
  <r>
    <x v="0"/>
    <x v="0"/>
    <x v="3"/>
    <s v="Skrzynie i kosze Sp. z o.o."/>
    <x v="0"/>
    <x v="3"/>
    <s v="Szosa-650"/>
    <x v="3"/>
    <d v="2008-11-10T00:00:00"/>
    <x v="3"/>
    <x v="0"/>
    <n v="782.99"/>
    <n v="469.79399999999998"/>
    <n v="4"/>
    <n v="1879.1759999999999"/>
  </r>
  <r>
    <x v="0"/>
    <x v="0"/>
    <x v="3"/>
    <s v="Skrzynie i kosze Sp. z o.o."/>
    <x v="0"/>
    <x v="3"/>
    <s v="Szosa-650"/>
    <x v="1"/>
    <d v="2008-11-10T00:00:00"/>
    <x v="3"/>
    <x v="0"/>
    <n v="782.99"/>
    <n v="469.79399999999998"/>
    <n v="3"/>
    <n v="1409.3820000000001"/>
  </r>
  <r>
    <x v="0"/>
    <x v="0"/>
    <x v="3"/>
    <s v="Skrzynie i kosze Sp. z o.o."/>
    <x v="0"/>
    <x v="3"/>
    <s v="Szosa-650"/>
    <x v="1"/>
    <d v="2008-11-27T00:00:00"/>
    <x v="3"/>
    <x v="0"/>
    <n v="782.99"/>
    <n v="469.79399999999998"/>
    <n v="2"/>
    <n v="939.58799999999997"/>
  </r>
  <r>
    <x v="0"/>
    <x v="0"/>
    <x v="3"/>
    <s v="Skrzynie i kosze Sp. z o.o."/>
    <x v="0"/>
    <x v="3"/>
    <s v="Szosa-250"/>
    <x v="1"/>
    <d v="2008-11-25T00:00:00"/>
    <x v="3"/>
    <x v="0"/>
    <n v="2443.35"/>
    <n v="1308.9375"/>
    <n v="5"/>
    <n v="6544.6875"/>
  </r>
  <r>
    <x v="0"/>
    <x v="0"/>
    <x v="3"/>
    <s v="Skrzynie i kosze Sp. z o.o."/>
    <x v="2"/>
    <x v="8"/>
    <s v="LL tylne koło szosa"/>
    <x v="1"/>
    <d v="2008-11-19T00:00:00"/>
    <x v="3"/>
    <x v="0"/>
    <n v="112.565"/>
    <n v="67.539000000000001"/>
    <n v="1"/>
    <n v="67.539000000000001"/>
  </r>
  <r>
    <x v="0"/>
    <x v="0"/>
    <x v="3"/>
    <s v="Skrzynie i kosze Sp. z o.o."/>
    <x v="1"/>
    <x v="12"/>
    <s v="męskie spodenki rowerowe"/>
    <x v="4"/>
    <d v="2008-11-09T00:00:00"/>
    <x v="3"/>
    <x v="0"/>
    <n v="89.99"/>
    <n v="53.994"/>
    <n v="5"/>
    <n v="269.97000000000003"/>
  </r>
  <r>
    <x v="0"/>
    <x v="0"/>
    <x v="3"/>
    <s v="Skrzynie i kosze Sp. z o.o."/>
    <x v="0"/>
    <x v="3"/>
    <s v="Szosa-650"/>
    <x v="1"/>
    <d v="2008-11-29T00:00:00"/>
    <x v="3"/>
    <x v="0"/>
    <n v="782.99"/>
    <n v="469.79399999999998"/>
    <n v="3"/>
    <n v="1409.3820000000001"/>
  </r>
  <r>
    <x v="0"/>
    <x v="0"/>
    <x v="3"/>
    <s v="Skrzynie i kosze Sp. z o.o."/>
    <x v="0"/>
    <x v="3"/>
    <s v="Szosa-250"/>
    <x v="1"/>
    <d v="2008-11-20T00:00:00"/>
    <x v="3"/>
    <x v="0"/>
    <n v="2443.35"/>
    <n v="1308.9375"/>
    <n v="3"/>
    <n v="3926.8125"/>
  </r>
  <r>
    <x v="0"/>
    <x v="1"/>
    <x v="1"/>
    <s v="Hotel „Powrót”"/>
    <x v="3"/>
    <x v="13"/>
    <s v="mini-pompki"/>
    <x v="7"/>
    <d v="2008-11-13T00:00:00"/>
    <x v="3"/>
    <x v="0"/>
    <n v="19.989999999999998"/>
    <n v="11.994"/>
    <n v="6"/>
    <n v="71.963999999999999"/>
  </r>
  <r>
    <x v="0"/>
    <x v="1"/>
    <x v="1"/>
    <s v="Hotel „Powrót”"/>
    <x v="0"/>
    <x v="3"/>
    <s v="Szosa-250"/>
    <x v="3"/>
    <d v="2008-11-10T00:00:00"/>
    <x v="3"/>
    <x v="0"/>
    <n v="2443.35"/>
    <n v="1466.01"/>
    <n v="1"/>
    <n v="1466.01"/>
  </r>
  <r>
    <x v="0"/>
    <x v="1"/>
    <x v="1"/>
    <s v="Hotel „Powrót”"/>
    <x v="0"/>
    <x v="3"/>
    <s v="Szosa-650"/>
    <x v="3"/>
    <d v="2008-12-01T00:00:00"/>
    <x v="3"/>
    <x v="0"/>
    <n v="782.99"/>
    <n v="469.79399999999998"/>
    <n v="1"/>
    <n v="469.79399999999998"/>
  </r>
  <r>
    <x v="0"/>
    <x v="1"/>
    <x v="1"/>
    <s v="Hotel „Powrót”"/>
    <x v="2"/>
    <x v="8"/>
    <s v="ML przednie koło szosa"/>
    <x v="1"/>
    <d v="2008-11-07T00:00:00"/>
    <x v="3"/>
    <x v="0"/>
    <n v="248.38499999999999"/>
    <n v="149.03100000000001"/>
    <n v="4"/>
    <n v="596.12400000000002"/>
  </r>
  <r>
    <x v="0"/>
    <x v="1"/>
    <x v="1"/>
    <s v="Hotel „Powrót”"/>
    <x v="3"/>
    <x v="15"/>
    <s v="zamknięcie linka"/>
    <x v="7"/>
    <d v="2008-11-06T00:00:00"/>
    <x v="3"/>
    <x v="0"/>
    <n v="25"/>
    <n v="15"/>
    <n v="1"/>
    <n v="15"/>
  </r>
  <r>
    <x v="0"/>
    <x v="1"/>
    <x v="1"/>
    <s v="„Powierzchnie bez skazy” SP. z o.o."/>
    <x v="0"/>
    <x v="0"/>
    <s v="Górski-200"/>
    <x v="1"/>
    <d v="2008-11-29T00:00:00"/>
    <x v="3"/>
    <x v="0"/>
    <n v="2294.9899999999998"/>
    <n v="1229.4589000000001"/>
    <n v="1"/>
    <n v="1229.4589000000001"/>
  </r>
  <r>
    <x v="0"/>
    <x v="1"/>
    <x v="1"/>
    <s v="„Powierzchnie bez skazy” SP. z o.o."/>
    <x v="1"/>
    <x v="10"/>
    <s v="rękawiczki zimowe"/>
    <x v="1"/>
    <d v="2008-11-24T00:00:00"/>
    <x v="3"/>
    <x v="0"/>
    <n v="37.99"/>
    <n v="22.794"/>
    <n v="1"/>
    <n v="22.794"/>
  </r>
  <r>
    <x v="0"/>
    <x v="1"/>
    <x v="1"/>
    <s v="„Powierzchnie bez skazy” SP. z o.o."/>
    <x v="1"/>
    <x v="10"/>
    <s v="rękawiczki zimowe"/>
    <x v="1"/>
    <d v="2008-11-26T00:00:00"/>
    <x v="3"/>
    <x v="0"/>
    <n v="37.99"/>
    <n v="22.794"/>
    <n v="2"/>
    <n v="45.588000000000001"/>
  </r>
  <r>
    <x v="0"/>
    <x v="1"/>
    <x v="1"/>
    <s v="„Powierzchnie bez skazy” SP. z o.o."/>
    <x v="1"/>
    <x v="10"/>
    <s v="rękawiczki zimowe"/>
    <x v="1"/>
    <d v="2008-11-09T00:00:00"/>
    <x v="3"/>
    <x v="0"/>
    <n v="37.99"/>
    <n v="22.794"/>
    <n v="3"/>
    <n v="68.382000000000005"/>
  </r>
  <r>
    <x v="0"/>
    <x v="1"/>
    <x v="1"/>
    <s v="Twój rower — sprzedaż i dystrybucja"/>
    <x v="0"/>
    <x v="3"/>
    <s v="Szosa--550-W"/>
    <x v="6"/>
    <d v="2008-11-08T00:00:00"/>
    <x v="3"/>
    <x v="0"/>
    <n v="1120.49"/>
    <n v="600.26250000000005"/>
    <n v="5"/>
    <n v="3001.3125"/>
  </r>
  <r>
    <x v="0"/>
    <x v="1"/>
    <x v="1"/>
    <s v="Twój rower — sprzedaż i dystrybucja"/>
    <x v="2"/>
    <x v="8"/>
    <s v="LL tylne koło szosa"/>
    <x v="1"/>
    <d v="2008-11-01T00:00:00"/>
    <x v="3"/>
    <x v="0"/>
    <n v="112.565"/>
    <n v="67.539000000000001"/>
    <n v="2"/>
    <n v="135.078"/>
  </r>
  <r>
    <x v="0"/>
    <x v="1"/>
    <x v="1"/>
    <s v="Twój rower — sprzedaż i dystrybucja"/>
    <x v="2"/>
    <x v="6"/>
    <s v="LL rama rowerowa"/>
    <x v="1"/>
    <d v="2008-11-13T00:00:00"/>
    <x v="3"/>
    <x v="0"/>
    <n v="337.22"/>
    <n v="183.93819999999999"/>
    <n v="1"/>
    <n v="183.93819999999999"/>
  </r>
  <r>
    <x v="0"/>
    <x v="1"/>
    <x v="1"/>
    <s v="Twój rower — sprzedaż i dystrybucja"/>
    <x v="2"/>
    <x v="6"/>
    <s v="LL rama rowerowa"/>
    <x v="3"/>
    <d v="2008-11-15T00:00:00"/>
    <x v="3"/>
    <x v="0"/>
    <n v="337.22"/>
    <n v="202.33199999999999"/>
    <n v="1"/>
    <n v="202.33199999999999"/>
  </r>
  <r>
    <x v="0"/>
    <x v="1"/>
    <x v="1"/>
    <s v="Twój rower — sprzedaż i dystrybucja"/>
    <x v="0"/>
    <x v="3"/>
    <s v="Szosa-650"/>
    <x v="1"/>
    <d v="2008-11-30T00:00:00"/>
    <x v="3"/>
    <x v="0"/>
    <n v="782.99"/>
    <n v="469.79399999999998"/>
    <n v="1"/>
    <n v="469.79399999999998"/>
  </r>
  <r>
    <x v="0"/>
    <x v="1"/>
    <x v="1"/>
    <s v="Twój rower — sprzedaż i dystrybucja"/>
    <x v="0"/>
    <x v="3"/>
    <s v="Szosa--550-W"/>
    <x v="6"/>
    <d v="2008-11-06T00:00:00"/>
    <x v="3"/>
    <x v="0"/>
    <n v="1120.49"/>
    <n v="600.26250000000005"/>
    <n v="2"/>
    <n v="1200.5250000000001"/>
  </r>
  <r>
    <x v="0"/>
    <x v="1"/>
    <x v="1"/>
    <s v="Twój rower — sprzedaż i dystrybucja"/>
    <x v="0"/>
    <x v="3"/>
    <s v="Szosa-650"/>
    <x v="1"/>
    <d v="2008-11-09T00:00:00"/>
    <x v="3"/>
    <x v="0"/>
    <n v="782.99"/>
    <n v="469.79399999999998"/>
    <n v="2"/>
    <n v="939.58799999999997"/>
  </r>
  <r>
    <x v="0"/>
    <x v="1"/>
    <x v="1"/>
    <s v="Twój rower — sprzedaż i dystrybucja"/>
    <x v="2"/>
    <x v="6"/>
    <s v="ML rama rowerowa-W"/>
    <x v="6"/>
    <d v="2008-11-20T00:00:00"/>
    <x v="3"/>
    <x v="0"/>
    <n v="594.83000000000004"/>
    <n v="324.45269999999999"/>
    <n v="2"/>
    <n v="648.90539999999999"/>
  </r>
  <r>
    <x v="0"/>
    <x v="1"/>
    <x v="1"/>
    <s v="Twój rower — sprzedaż i dystrybucja"/>
    <x v="2"/>
    <x v="6"/>
    <s v="LL rama rowerowa"/>
    <x v="3"/>
    <d v="2008-12-01T00:00:00"/>
    <x v="3"/>
    <x v="0"/>
    <n v="337.22"/>
    <n v="202.33199999999999"/>
    <n v="2"/>
    <n v="404.66399999999999"/>
  </r>
  <r>
    <x v="0"/>
    <x v="1"/>
    <x v="1"/>
    <s v="Twój rower — sprzedaż i dystrybucja"/>
    <x v="0"/>
    <x v="3"/>
    <s v="Szosa--550-W"/>
    <x v="6"/>
    <d v="2008-11-26T00:00:00"/>
    <x v="3"/>
    <x v="0"/>
    <n v="1120.49"/>
    <n v="600.26250000000005"/>
    <n v="5"/>
    <n v="3001.3125"/>
  </r>
  <r>
    <x v="0"/>
    <x v="1"/>
    <x v="1"/>
    <s v="Twój rower — sprzedaż i dystrybucja"/>
    <x v="2"/>
    <x v="6"/>
    <s v="ML rama rowerowa-W"/>
    <x v="6"/>
    <d v="2008-11-24T00:00:00"/>
    <x v="3"/>
    <x v="0"/>
    <n v="594.83000000000004"/>
    <n v="324.45269999999999"/>
    <n v="4"/>
    <n v="1297.8108"/>
  </r>
  <r>
    <x v="0"/>
    <x v="1"/>
    <x v="1"/>
    <s v="Twój rower — sprzedaż i dystrybucja"/>
    <x v="2"/>
    <x v="6"/>
    <s v="LL rama rowerowa"/>
    <x v="3"/>
    <d v="2008-11-10T00:00:00"/>
    <x v="3"/>
    <x v="0"/>
    <n v="337.22"/>
    <n v="202.33199999999999"/>
    <n v="6"/>
    <n v="1213.992"/>
  </r>
  <r>
    <x v="0"/>
    <x v="1"/>
    <x v="1"/>
    <s v="Twój rower — sprzedaż i dystrybucja"/>
    <x v="2"/>
    <x v="6"/>
    <s v="ML rama rowerowa-W"/>
    <x v="6"/>
    <d v="2008-11-09T00:00:00"/>
    <x v="3"/>
    <x v="0"/>
    <n v="594.83000000000004"/>
    <n v="324.45269999999999"/>
    <n v="3"/>
    <n v="973.35809999999992"/>
  </r>
  <r>
    <x v="0"/>
    <x v="1"/>
    <x v="1"/>
    <s v="Twój rower — sprzedaż i dystrybucja"/>
    <x v="0"/>
    <x v="3"/>
    <s v="Szosa-650"/>
    <x v="3"/>
    <d v="2008-11-29T00:00:00"/>
    <x v="3"/>
    <x v="0"/>
    <n v="782.99"/>
    <n v="469.79399999999998"/>
    <n v="8"/>
    <n v="3758.3519999999999"/>
  </r>
  <r>
    <x v="0"/>
    <x v="1"/>
    <x v="1"/>
    <s v="Twój rower — sprzedaż i dystrybucja"/>
    <x v="2"/>
    <x v="6"/>
    <s v="LL rama rowerowa"/>
    <x v="1"/>
    <d v="2008-11-24T00:00:00"/>
    <x v="3"/>
    <x v="0"/>
    <n v="337.22"/>
    <n v="183.93819999999999"/>
    <n v="3"/>
    <n v="551.81459999999993"/>
  </r>
  <r>
    <x v="0"/>
    <x v="1"/>
    <x v="1"/>
    <s v="Twój rower — sprzedaż i dystrybucja"/>
    <x v="0"/>
    <x v="3"/>
    <s v="Szosa-650"/>
    <x v="3"/>
    <d v="2008-11-13T00:00:00"/>
    <x v="3"/>
    <x v="0"/>
    <n v="782.99"/>
    <n v="469.79399999999998"/>
    <n v="1"/>
    <n v="469.79399999999998"/>
  </r>
  <r>
    <x v="0"/>
    <x v="1"/>
    <x v="1"/>
    <s v="Twój rower — sprzedaż i dystrybucja"/>
    <x v="0"/>
    <x v="3"/>
    <s v="Szosa-650"/>
    <x v="3"/>
    <d v="2008-11-25T00:00:00"/>
    <x v="3"/>
    <x v="0"/>
    <n v="782.99"/>
    <n v="469.79399999999998"/>
    <n v="5"/>
    <n v="2348.9699999999998"/>
  </r>
  <r>
    <x v="0"/>
    <x v="1"/>
    <x v="1"/>
    <s v="Twój rower — sprzedaż i dystrybucja"/>
    <x v="0"/>
    <x v="3"/>
    <s v="Szosa-250"/>
    <x v="3"/>
    <d v="2008-11-12T00:00:00"/>
    <x v="3"/>
    <x v="0"/>
    <n v="2443.35"/>
    <n v="1466.01"/>
    <n v="3"/>
    <n v="4398.03"/>
  </r>
  <r>
    <x v="0"/>
    <x v="1"/>
    <x v="1"/>
    <s v="Twój rower — sprzedaż i dystrybucja"/>
    <x v="0"/>
    <x v="3"/>
    <s v="Szosa-650"/>
    <x v="3"/>
    <d v="2008-11-30T00:00:00"/>
    <x v="3"/>
    <x v="0"/>
    <n v="782.99"/>
    <n v="454.13420000000002"/>
    <n v="12"/>
    <n v="5449.6104000000005"/>
  </r>
  <r>
    <x v="0"/>
    <x v="1"/>
    <x v="1"/>
    <s v="Twój rower — sprzedaż i dystrybucja"/>
    <x v="2"/>
    <x v="6"/>
    <s v="LL rama rowerowa"/>
    <x v="3"/>
    <d v="2008-11-18T00:00:00"/>
    <x v="3"/>
    <x v="0"/>
    <n v="337.22"/>
    <n v="202.33199999999999"/>
    <n v="3"/>
    <n v="606.99599999999998"/>
  </r>
  <r>
    <x v="0"/>
    <x v="0"/>
    <x v="2"/>
    <s v="Sklep Internetowy"/>
    <x v="1"/>
    <x v="12"/>
    <s v="męskie spodenki rowerowe"/>
    <x v="4"/>
    <d v="2008-12-01T00:00:00"/>
    <x v="3"/>
    <x v="0"/>
    <n v="89.99"/>
    <n v="53.994"/>
    <n v="5"/>
    <n v="269.97000000000003"/>
  </r>
  <r>
    <x v="0"/>
    <x v="0"/>
    <x v="2"/>
    <s v="Sklep Internetowy"/>
    <x v="2"/>
    <x v="6"/>
    <s v="LL rama rowerowa"/>
    <x v="1"/>
    <d v="2008-11-21T00:00:00"/>
    <x v="3"/>
    <x v="0"/>
    <n v="337.22"/>
    <n v="183.93819999999999"/>
    <n v="1"/>
    <n v="183.93819999999999"/>
  </r>
  <r>
    <x v="0"/>
    <x v="0"/>
    <x v="2"/>
    <s v="Sklep Internetowy"/>
    <x v="2"/>
    <x v="6"/>
    <s v="LL rama rowerowa"/>
    <x v="3"/>
    <d v="2008-11-23T00:00:00"/>
    <x v="3"/>
    <x v="0"/>
    <n v="337.22"/>
    <n v="202.33199999999999"/>
    <n v="1"/>
    <n v="202.33199999999999"/>
  </r>
  <r>
    <x v="0"/>
    <x v="0"/>
    <x v="2"/>
    <s v="Sklep Internetowy"/>
    <x v="3"/>
    <x v="7"/>
    <s v="Sport-100"/>
    <x v="5"/>
    <d v="2008-11-01T00:00:00"/>
    <x v="3"/>
    <x v="0"/>
    <n v="34.99"/>
    <n v="20.186499999999999"/>
    <n v="4"/>
    <n v="80.745999999999995"/>
  </r>
  <r>
    <x v="0"/>
    <x v="0"/>
    <x v="2"/>
    <s v="Sklep Internetowy"/>
    <x v="3"/>
    <x v="7"/>
    <s v="Sport-100"/>
    <x v="1"/>
    <d v="2008-11-27T00:00:00"/>
    <x v="3"/>
    <x v="0"/>
    <n v="34.99"/>
    <n v="20.186499999999999"/>
    <n v="4"/>
    <n v="80.745999999999995"/>
  </r>
  <r>
    <x v="0"/>
    <x v="0"/>
    <x v="2"/>
    <s v="Sklep Internetowy"/>
    <x v="0"/>
    <x v="3"/>
    <s v="Szosa-250"/>
    <x v="3"/>
    <d v="2008-11-26T00:00:00"/>
    <x v="3"/>
    <x v="0"/>
    <n v="2443.35"/>
    <n v="1466.01"/>
    <n v="3"/>
    <n v="4398.03"/>
  </r>
  <r>
    <x v="0"/>
    <x v="0"/>
    <x v="2"/>
    <s v="Sklep Internetowy"/>
    <x v="0"/>
    <x v="3"/>
    <s v="Szosa--550-W"/>
    <x v="6"/>
    <d v="2008-11-16T00:00:00"/>
    <x v="3"/>
    <x v="0"/>
    <n v="1120.49"/>
    <n v="600.26250000000005"/>
    <n v="2"/>
    <n v="1200.5250000000001"/>
  </r>
  <r>
    <x v="0"/>
    <x v="0"/>
    <x v="2"/>
    <s v="Sklep Internetowy"/>
    <x v="0"/>
    <x v="3"/>
    <s v="Szosa-650"/>
    <x v="1"/>
    <d v="2008-11-02T00:00:00"/>
    <x v="3"/>
    <x v="0"/>
    <n v="782.99"/>
    <n v="469.79399999999998"/>
    <n v="2"/>
    <n v="939.58799999999997"/>
  </r>
  <r>
    <x v="0"/>
    <x v="0"/>
    <x v="2"/>
    <s v="Sklep Internetowy"/>
    <x v="0"/>
    <x v="3"/>
    <s v="Szosa-650"/>
    <x v="1"/>
    <d v="2008-11-22T00:00:00"/>
    <x v="3"/>
    <x v="0"/>
    <n v="782.99"/>
    <n v="469.79399999999998"/>
    <n v="7"/>
    <n v="3288.558"/>
  </r>
  <r>
    <x v="0"/>
    <x v="0"/>
    <x v="2"/>
    <s v="Sklep Internetowy"/>
    <x v="0"/>
    <x v="3"/>
    <s v="Szosa-650"/>
    <x v="3"/>
    <d v="2008-11-24T00:00:00"/>
    <x v="3"/>
    <x v="0"/>
    <n v="782.99"/>
    <n v="469.79399999999998"/>
    <n v="4"/>
    <n v="1879.1759999999999"/>
  </r>
  <r>
    <x v="0"/>
    <x v="0"/>
    <x v="2"/>
    <s v="Sklep Internetowy"/>
    <x v="3"/>
    <x v="7"/>
    <s v="Sport-100"/>
    <x v="3"/>
    <d v="2008-11-15T00:00:00"/>
    <x v="3"/>
    <x v="0"/>
    <n v="34.99"/>
    <n v="20.186499999999999"/>
    <n v="6"/>
    <n v="121.119"/>
  </r>
  <r>
    <x v="0"/>
    <x v="0"/>
    <x v="2"/>
    <s v="Sklep Internetowy"/>
    <x v="2"/>
    <x v="8"/>
    <s v="ML przednie koło szosa"/>
    <x v="1"/>
    <d v="2008-11-08T00:00:00"/>
    <x v="3"/>
    <x v="0"/>
    <n v="248.38499999999999"/>
    <n v="149.03100000000001"/>
    <n v="4"/>
    <n v="596.12400000000002"/>
  </r>
  <r>
    <x v="0"/>
    <x v="0"/>
    <x v="2"/>
    <s v="Sklep Internetowy"/>
    <x v="1"/>
    <x v="4"/>
    <s v="Long-Sleeve Logo Jersey"/>
    <x v="4"/>
    <d v="2008-11-24T00:00:00"/>
    <x v="3"/>
    <x v="0"/>
    <n v="49.99"/>
    <n v="28.840399999999999"/>
    <n v="3"/>
    <n v="86.521199999999993"/>
  </r>
  <r>
    <x v="0"/>
    <x v="0"/>
    <x v="2"/>
    <s v="Sklep Internetowy"/>
    <x v="2"/>
    <x v="6"/>
    <s v="LL rama rowerowa"/>
    <x v="1"/>
    <d v="2008-11-06T00:00:00"/>
    <x v="3"/>
    <x v="0"/>
    <n v="337.22"/>
    <n v="183.93819999999999"/>
    <n v="5"/>
    <n v="919.69100000000003"/>
  </r>
  <r>
    <x v="0"/>
    <x v="0"/>
    <x v="2"/>
    <s v="Sklep Internetowy"/>
    <x v="2"/>
    <x v="6"/>
    <s v="ML rama rowerowa-W"/>
    <x v="6"/>
    <d v="2008-11-17T00:00:00"/>
    <x v="3"/>
    <x v="0"/>
    <n v="594.83000000000004"/>
    <n v="324.45269999999999"/>
    <n v="5"/>
    <n v="1622.2635"/>
  </r>
  <r>
    <x v="0"/>
    <x v="0"/>
    <x v="2"/>
    <s v="Sklep Internetowy"/>
    <x v="0"/>
    <x v="3"/>
    <s v="Szosa--550-W"/>
    <x v="6"/>
    <d v="2008-11-19T00:00:00"/>
    <x v="3"/>
    <x v="0"/>
    <n v="1120.49"/>
    <n v="600.26250000000005"/>
    <n v="7"/>
    <n v="4201.8375000000005"/>
  </r>
  <r>
    <x v="0"/>
    <x v="0"/>
    <x v="2"/>
    <s v="Sklep Internetowy"/>
    <x v="2"/>
    <x v="6"/>
    <s v="LL rama rowerowa"/>
    <x v="3"/>
    <d v="2008-11-17T00:00:00"/>
    <x v="3"/>
    <x v="0"/>
    <n v="337.22"/>
    <n v="202.33199999999999"/>
    <n v="4"/>
    <n v="809.32799999999997"/>
  </r>
  <r>
    <x v="0"/>
    <x v="0"/>
    <x v="2"/>
    <s v="Sklep Internetowy"/>
    <x v="0"/>
    <x v="3"/>
    <s v="Szosa-250"/>
    <x v="3"/>
    <d v="2008-11-29T00:00:00"/>
    <x v="3"/>
    <x v="0"/>
    <n v="2443.35"/>
    <n v="1308.9375"/>
    <n v="8"/>
    <n v="10471.5"/>
  </r>
  <r>
    <x v="0"/>
    <x v="0"/>
    <x v="2"/>
    <s v="Sklep Internetowy"/>
    <x v="0"/>
    <x v="3"/>
    <s v="Szosa-650"/>
    <x v="3"/>
    <d v="2008-11-27T00:00:00"/>
    <x v="3"/>
    <x v="0"/>
    <n v="782.99"/>
    <n v="469.79399999999998"/>
    <n v="5"/>
    <n v="2348.9699999999998"/>
  </r>
  <r>
    <x v="0"/>
    <x v="0"/>
    <x v="2"/>
    <s v="Sklep Internetowy"/>
    <x v="1"/>
    <x v="14"/>
    <s v="męskie spodenki sportowe"/>
    <x v="1"/>
    <d v="2008-11-22T00:00:00"/>
    <x v="3"/>
    <x v="0"/>
    <n v="59.99"/>
    <n v="35.994"/>
    <n v="2"/>
    <n v="71.988"/>
  </r>
  <r>
    <x v="0"/>
    <x v="0"/>
    <x v="2"/>
    <s v="Sklep Internetowy"/>
    <x v="0"/>
    <x v="3"/>
    <s v="Szosa-650"/>
    <x v="1"/>
    <d v="2008-11-14T00:00:00"/>
    <x v="3"/>
    <x v="0"/>
    <n v="782.99"/>
    <n v="469.79399999999998"/>
    <n v="3"/>
    <n v="1409.3820000000001"/>
  </r>
  <r>
    <x v="0"/>
    <x v="0"/>
    <x v="2"/>
    <s v="Sklep Internetowy"/>
    <x v="1"/>
    <x v="5"/>
    <s v="nakładka na rower"/>
    <x v="4"/>
    <d v="2008-11-23T00:00:00"/>
    <x v="3"/>
    <x v="0"/>
    <n v="8.99"/>
    <n v="5.1864999999999997"/>
    <n v="5"/>
    <n v="25.932499999999997"/>
  </r>
  <r>
    <x v="0"/>
    <x v="0"/>
    <x v="2"/>
    <s v="Sklep Internetowy"/>
    <x v="0"/>
    <x v="3"/>
    <s v="Szosa-650"/>
    <x v="3"/>
    <d v="2008-11-07T00:00:00"/>
    <x v="3"/>
    <x v="0"/>
    <n v="782.99"/>
    <n v="469.79399999999998"/>
    <n v="4"/>
    <n v="1879.1759999999999"/>
  </r>
  <r>
    <x v="0"/>
    <x v="0"/>
    <x v="2"/>
    <s v="Sklep Internetowy"/>
    <x v="0"/>
    <x v="3"/>
    <s v="Szosa-250"/>
    <x v="3"/>
    <d v="2008-11-28T00:00:00"/>
    <x v="3"/>
    <x v="0"/>
    <n v="2443.35"/>
    <n v="1466.01"/>
    <n v="2"/>
    <n v="2932.02"/>
  </r>
  <r>
    <x v="0"/>
    <x v="0"/>
    <x v="2"/>
    <s v="Sklep Internetowy"/>
    <x v="0"/>
    <x v="3"/>
    <s v="Szosa-250"/>
    <x v="1"/>
    <d v="2008-11-21T00:00:00"/>
    <x v="3"/>
    <x v="0"/>
    <n v="2443.35"/>
    <n v="1308.9375"/>
    <n v="2"/>
    <n v="2617.875"/>
  </r>
  <r>
    <x v="0"/>
    <x v="0"/>
    <x v="2"/>
    <s v="Sklep Internetowy"/>
    <x v="1"/>
    <x v="11"/>
    <s v="damskie getry"/>
    <x v="1"/>
    <d v="2008-11-10T00:00:00"/>
    <x v="3"/>
    <x v="0"/>
    <n v="74.989999999999995"/>
    <n v="44.994"/>
    <n v="6"/>
    <n v="269.964"/>
  </r>
  <r>
    <x v="0"/>
    <x v="0"/>
    <x v="2"/>
    <s v="Sklep Internetowy"/>
    <x v="0"/>
    <x v="3"/>
    <s v="Szosa-250"/>
    <x v="1"/>
    <d v="2008-11-06T00:00:00"/>
    <x v="3"/>
    <x v="0"/>
    <n v="2443.35"/>
    <n v="1308.9375"/>
    <n v="3"/>
    <n v="3926.8125"/>
  </r>
  <r>
    <x v="0"/>
    <x v="0"/>
    <x v="2"/>
    <s v="Sklep Internetowy"/>
    <x v="2"/>
    <x v="8"/>
    <s v="HL przednie koło szosa"/>
    <x v="1"/>
    <d v="2008-11-27T00:00:00"/>
    <x v="3"/>
    <x v="0"/>
    <n v="330.06"/>
    <n v="198.036"/>
    <n v="4"/>
    <n v="792.14400000000001"/>
  </r>
  <r>
    <x v="0"/>
    <x v="0"/>
    <x v="2"/>
    <s v="Sklep Internetowy"/>
    <x v="0"/>
    <x v="3"/>
    <s v="Szosa--550-W"/>
    <x v="6"/>
    <d v="2008-11-02T00:00:00"/>
    <x v="3"/>
    <x v="0"/>
    <n v="1120.49"/>
    <n v="600.26250000000005"/>
    <n v="3"/>
    <n v="1800.7875000000001"/>
  </r>
  <r>
    <x v="0"/>
    <x v="0"/>
    <x v="2"/>
    <s v="Sklep Internetowy"/>
    <x v="0"/>
    <x v="3"/>
    <s v="Szosa-650"/>
    <x v="3"/>
    <d v="2008-11-12T00:00:00"/>
    <x v="3"/>
    <x v="0"/>
    <n v="782.99"/>
    <n v="469.79399999999998"/>
    <n v="6"/>
    <n v="2818.7640000000001"/>
  </r>
  <r>
    <x v="0"/>
    <x v="0"/>
    <x v="2"/>
    <s v="Sklep Internetowy"/>
    <x v="1"/>
    <x v="4"/>
    <s v="Long-Sleeve Logo Jersey"/>
    <x v="4"/>
    <d v="2008-12-01T00:00:00"/>
    <x v="3"/>
    <x v="0"/>
    <n v="49.99"/>
    <n v="28.840399999999999"/>
    <n v="5"/>
    <n v="144.202"/>
  </r>
  <r>
    <x v="0"/>
    <x v="0"/>
    <x v="2"/>
    <s v="Sklep Internetowy"/>
    <x v="0"/>
    <x v="3"/>
    <s v="Szosa-650"/>
    <x v="1"/>
    <d v="2008-11-04T00:00:00"/>
    <x v="3"/>
    <x v="0"/>
    <n v="782.99"/>
    <n v="469.79399999999998"/>
    <n v="4"/>
    <n v="1879.1759999999999"/>
  </r>
  <r>
    <x v="0"/>
    <x v="0"/>
    <x v="2"/>
    <s v="Sklep Internetowy"/>
    <x v="0"/>
    <x v="3"/>
    <s v="Szosa-650"/>
    <x v="3"/>
    <d v="2008-11-30T00:00:00"/>
    <x v="3"/>
    <x v="0"/>
    <n v="782.99"/>
    <n v="469.79399999999998"/>
    <n v="2"/>
    <n v="939.58799999999997"/>
  </r>
  <r>
    <x v="0"/>
    <x v="0"/>
    <x v="2"/>
    <s v="Sklep Internetowy"/>
    <x v="3"/>
    <x v="15"/>
    <s v="zamknięcie linka"/>
    <x v="7"/>
    <d v="2008-11-25T00:00:00"/>
    <x v="3"/>
    <x v="0"/>
    <n v="25"/>
    <n v="15"/>
    <n v="1"/>
    <n v="15"/>
  </r>
  <r>
    <x v="0"/>
    <x v="0"/>
    <x v="2"/>
    <s v="Sklep Internetowy"/>
    <x v="3"/>
    <x v="13"/>
    <s v="mini-pompki"/>
    <x v="7"/>
    <d v="2008-11-18T00:00:00"/>
    <x v="3"/>
    <x v="0"/>
    <n v="19.989999999999998"/>
    <n v="11.994"/>
    <n v="1"/>
    <n v="11.994"/>
  </r>
  <r>
    <x v="0"/>
    <x v="0"/>
    <x v="2"/>
    <s v="Sklep Internetowy"/>
    <x v="1"/>
    <x v="11"/>
    <s v="damskie getry"/>
    <x v="1"/>
    <d v="2008-11-25T00:00:00"/>
    <x v="3"/>
    <x v="0"/>
    <n v="74.989999999999995"/>
    <n v="44.994"/>
    <n v="3"/>
    <n v="134.982"/>
  </r>
  <r>
    <x v="0"/>
    <x v="0"/>
    <x v="2"/>
    <s v="Sklep Internetowy"/>
    <x v="0"/>
    <x v="3"/>
    <s v="Szosa-650"/>
    <x v="1"/>
    <d v="2008-11-18T00:00:00"/>
    <x v="3"/>
    <x v="0"/>
    <n v="782.99"/>
    <n v="469.79399999999998"/>
    <n v="4"/>
    <n v="1879.1759999999999"/>
  </r>
  <r>
    <x v="0"/>
    <x v="0"/>
    <x v="2"/>
    <s v="Sklep Internetowy"/>
    <x v="1"/>
    <x v="4"/>
    <s v="Long-Sleeve Logo Jersey"/>
    <x v="4"/>
    <d v="2008-11-30T00:00:00"/>
    <x v="3"/>
    <x v="0"/>
    <n v="49.99"/>
    <n v="28.840399999999999"/>
    <n v="5"/>
    <n v="144.202"/>
  </r>
  <r>
    <x v="0"/>
    <x v="0"/>
    <x v="2"/>
    <s v="Sklep Internetowy"/>
    <x v="0"/>
    <x v="3"/>
    <s v="Szosa--550-W"/>
    <x v="6"/>
    <d v="2008-11-04T00:00:00"/>
    <x v="3"/>
    <x v="0"/>
    <n v="1120.49"/>
    <n v="600.26250000000005"/>
    <n v="7"/>
    <n v="4201.8375000000005"/>
  </r>
  <r>
    <x v="0"/>
    <x v="0"/>
    <x v="2"/>
    <s v="Sklep Internetowy"/>
    <x v="2"/>
    <x v="6"/>
    <s v="LL rama rowerowa"/>
    <x v="3"/>
    <d v="2008-11-23T00:00:00"/>
    <x v="3"/>
    <x v="0"/>
    <n v="337.22"/>
    <n v="202.33199999999999"/>
    <n v="2"/>
    <n v="404.66399999999999"/>
  </r>
  <r>
    <x v="0"/>
    <x v="0"/>
    <x v="2"/>
    <s v="Sklep Internetowy"/>
    <x v="2"/>
    <x v="6"/>
    <s v="ML rama rowerowa-W"/>
    <x v="6"/>
    <d v="2008-11-04T00:00:00"/>
    <x v="3"/>
    <x v="0"/>
    <n v="594.83000000000004"/>
    <n v="324.45269999999999"/>
    <n v="2"/>
    <n v="648.90539999999999"/>
  </r>
  <r>
    <x v="0"/>
    <x v="0"/>
    <x v="2"/>
    <s v="Sklep Internetowy"/>
    <x v="0"/>
    <x v="3"/>
    <s v="Szosa-250"/>
    <x v="1"/>
    <d v="2008-11-27T00:00:00"/>
    <x v="3"/>
    <x v="0"/>
    <n v="2443.35"/>
    <n v="1308.9375"/>
    <n v="2"/>
    <n v="2617.875"/>
  </r>
  <r>
    <x v="0"/>
    <x v="0"/>
    <x v="2"/>
    <s v="Sklep Internetowy"/>
    <x v="0"/>
    <x v="3"/>
    <s v="Szosa-250"/>
    <x v="3"/>
    <d v="2008-11-21T00:00:00"/>
    <x v="3"/>
    <x v="0"/>
    <n v="2443.35"/>
    <n v="1466.01"/>
    <n v="5"/>
    <n v="7330.05"/>
  </r>
  <r>
    <x v="0"/>
    <x v="0"/>
    <x v="2"/>
    <s v="Sklep Internetowy"/>
    <x v="2"/>
    <x v="9"/>
    <s v="HL kierownica szosa"/>
    <x v="7"/>
    <d v="2008-11-23T00:00:00"/>
    <x v="3"/>
    <x v="0"/>
    <n v="120.27"/>
    <n v="65.601799999999997"/>
    <n v="3"/>
    <n v="196.80539999999999"/>
  </r>
  <r>
    <x v="0"/>
    <x v="0"/>
    <x v="2"/>
    <s v="Sklep Internetowy"/>
    <x v="0"/>
    <x v="3"/>
    <s v="Szosa-650"/>
    <x v="3"/>
    <d v="2008-11-10T00:00:00"/>
    <x v="3"/>
    <x v="0"/>
    <n v="782.99"/>
    <n v="469.79399999999998"/>
    <n v="3"/>
    <n v="1409.3820000000001"/>
  </r>
  <r>
    <x v="0"/>
    <x v="0"/>
    <x v="2"/>
    <s v="Sklep Internetowy"/>
    <x v="2"/>
    <x v="8"/>
    <s v="LL tylne koło szosa"/>
    <x v="1"/>
    <d v="2008-11-23T00:00:00"/>
    <x v="3"/>
    <x v="0"/>
    <n v="112.565"/>
    <n v="67.539000000000001"/>
    <n v="7"/>
    <n v="472.77300000000002"/>
  </r>
  <r>
    <x v="0"/>
    <x v="0"/>
    <x v="2"/>
    <s v="Sklep Internetowy"/>
    <x v="0"/>
    <x v="3"/>
    <s v="Szosa-250"/>
    <x v="1"/>
    <d v="2008-11-27T00:00:00"/>
    <x v="3"/>
    <x v="0"/>
    <n v="2443.35"/>
    <n v="1308.9375"/>
    <n v="3"/>
    <n v="3926.8125"/>
  </r>
  <r>
    <x v="0"/>
    <x v="0"/>
    <x v="2"/>
    <s v="Sklep Internetowy"/>
    <x v="2"/>
    <x v="6"/>
    <s v="ML rama rowerowa-W"/>
    <x v="6"/>
    <d v="2008-11-17T00:00:00"/>
    <x v="3"/>
    <x v="0"/>
    <n v="594.83000000000004"/>
    <n v="324.45269999999999"/>
    <n v="8"/>
    <n v="2595.6215999999999"/>
  </r>
  <r>
    <x v="0"/>
    <x v="0"/>
    <x v="2"/>
    <s v="Sklep Internetowy"/>
    <x v="0"/>
    <x v="3"/>
    <s v="Szosa-650"/>
    <x v="1"/>
    <d v="2008-11-29T00:00:00"/>
    <x v="3"/>
    <x v="0"/>
    <n v="782.99"/>
    <n v="469.79399999999998"/>
    <n v="4"/>
    <n v="1879.1759999999999"/>
  </r>
  <r>
    <x v="0"/>
    <x v="0"/>
    <x v="2"/>
    <s v="Sklep Internetowy"/>
    <x v="0"/>
    <x v="3"/>
    <s v="Szosa--550-W"/>
    <x v="6"/>
    <d v="2008-11-12T00:00:00"/>
    <x v="3"/>
    <x v="0"/>
    <n v="1120.49"/>
    <n v="600.26250000000005"/>
    <n v="6"/>
    <n v="3601.5750000000003"/>
  </r>
  <r>
    <x v="0"/>
    <x v="0"/>
    <x v="3"/>
    <s v="Stowarzyszenie „Wesoły Rowerek”"/>
    <x v="2"/>
    <x v="2"/>
    <s v="ML rama górski"/>
    <x v="1"/>
    <d v="2008-11-26T00:00:00"/>
    <x v="3"/>
    <x v="0"/>
    <n v="348.76"/>
    <n v="209.256"/>
    <n v="2"/>
    <n v="418.512"/>
  </r>
  <r>
    <x v="0"/>
    <x v="0"/>
    <x v="3"/>
    <s v="Stowarzyszenie „Wesoły Rowerek”"/>
    <x v="2"/>
    <x v="2"/>
    <s v="HL rama górski"/>
    <x v="1"/>
    <d v="2008-11-02T00:00:00"/>
    <x v="3"/>
    <x v="0"/>
    <n v="1349.6"/>
    <n v="736.14549999999997"/>
    <n v="2"/>
    <n v="1472.2909999999999"/>
  </r>
  <r>
    <x v="0"/>
    <x v="0"/>
    <x v="3"/>
    <s v="Stowarzyszenie „Wesoły Rowerek”"/>
    <x v="2"/>
    <x v="16"/>
    <s v="HL widelec"/>
    <x v="7"/>
    <d v="2008-11-27T00:00:00"/>
    <x v="3"/>
    <x v="0"/>
    <n v="229.49"/>
    <n v="137.69399999999999"/>
    <n v="2"/>
    <n v="275.38799999999998"/>
  </r>
  <r>
    <x v="0"/>
    <x v="0"/>
    <x v="3"/>
    <s v="Stowarzyszenie „Wesoły Rowerek”"/>
    <x v="0"/>
    <x v="0"/>
    <s v="Górski-300"/>
    <x v="1"/>
    <d v="2008-11-24T00:00:00"/>
    <x v="3"/>
    <x v="0"/>
    <n v="1079.99"/>
    <n v="647.99400000000003"/>
    <n v="3"/>
    <n v="1943.982"/>
  </r>
  <r>
    <x v="0"/>
    <x v="0"/>
    <x v="3"/>
    <s v="Stowarzyszenie „Wesoły Rowerek”"/>
    <x v="2"/>
    <x v="8"/>
    <s v="HL tylne koło górski"/>
    <x v="1"/>
    <d v="2008-11-04T00:00:00"/>
    <x v="3"/>
    <x v="0"/>
    <n v="327.21499999999997"/>
    <n v="196.32900000000001"/>
    <n v="6"/>
    <n v="1177.9740000000002"/>
  </r>
  <r>
    <x v="0"/>
    <x v="0"/>
    <x v="3"/>
    <s v="Stowarzyszenie „Wesoły Rowerek”"/>
    <x v="2"/>
    <x v="17"/>
    <s v="ML łożysko sterowe"/>
    <x v="7"/>
    <d v="2008-11-05T00:00:00"/>
    <x v="3"/>
    <x v="0"/>
    <n v="102.29"/>
    <n v="61.374000000000002"/>
    <n v="10"/>
    <n v="613.74"/>
  </r>
  <r>
    <x v="0"/>
    <x v="0"/>
    <x v="3"/>
    <s v="Stowarzyszenie „Wesoły Rowerek”"/>
    <x v="2"/>
    <x v="8"/>
    <s v="ML tylne koło górski"/>
    <x v="1"/>
    <d v="2008-11-29T00:00:00"/>
    <x v="3"/>
    <x v="0"/>
    <n v="236.02500000000001"/>
    <n v="141.61500000000001"/>
    <n v="2"/>
    <n v="283.23"/>
  </r>
  <r>
    <x v="0"/>
    <x v="0"/>
    <x v="3"/>
    <s v="Stowarzyszenie „Wesoły Rowerek”"/>
    <x v="2"/>
    <x v="2"/>
    <s v="ML rama górski"/>
    <x v="1"/>
    <d v="2008-11-08T00:00:00"/>
    <x v="3"/>
    <x v="0"/>
    <n v="348.76"/>
    <n v="209.256"/>
    <n v="4"/>
    <n v="837.024"/>
  </r>
  <r>
    <x v="0"/>
    <x v="0"/>
    <x v="3"/>
    <s v="Stowarzyszenie „Wesoły Rowerek”"/>
    <x v="0"/>
    <x v="0"/>
    <s v="Górski-300"/>
    <x v="1"/>
    <d v="2008-11-04T00:00:00"/>
    <x v="3"/>
    <x v="0"/>
    <n v="1079.99"/>
    <n v="647.99400000000003"/>
    <n v="3"/>
    <n v="1943.982"/>
  </r>
  <r>
    <x v="0"/>
    <x v="0"/>
    <x v="3"/>
    <s v="Stowarzyszenie „Wesoły Rowerek”"/>
    <x v="2"/>
    <x v="2"/>
    <s v="ML rama górski-W"/>
    <x v="1"/>
    <d v="2008-11-17T00:00:00"/>
    <x v="3"/>
    <x v="0"/>
    <n v="348.76"/>
    <n v="209.256"/>
    <n v="3"/>
    <n v="627.76800000000003"/>
  </r>
  <r>
    <x v="0"/>
    <x v="0"/>
    <x v="3"/>
    <s v="Stowarzyszenie „Wesoły Rowerek”"/>
    <x v="0"/>
    <x v="0"/>
    <s v="Górski-300"/>
    <x v="1"/>
    <d v="2008-11-22T00:00:00"/>
    <x v="3"/>
    <x v="0"/>
    <n v="1079.99"/>
    <n v="647.99400000000003"/>
    <n v="1"/>
    <n v="647.99400000000003"/>
  </r>
  <r>
    <x v="0"/>
    <x v="0"/>
    <x v="3"/>
    <s v="Stowarzyszenie „Wesoły Rowerek”"/>
    <x v="0"/>
    <x v="0"/>
    <s v="Górski-200"/>
    <x v="0"/>
    <d v="2008-11-09T00:00:00"/>
    <x v="3"/>
    <x v="0"/>
    <n v="2319.9899999999998"/>
    <n v="1242.8517999999999"/>
    <n v="1"/>
    <n v="1242.8517999999999"/>
  </r>
  <r>
    <x v="0"/>
    <x v="0"/>
    <x v="3"/>
    <s v="Stowarzyszenie „Wesoły Rowerek”"/>
    <x v="2"/>
    <x v="9"/>
    <s v="ML kierownica górski"/>
    <x v="7"/>
    <d v="2008-11-09T00:00:00"/>
    <x v="3"/>
    <x v="0"/>
    <n v="61.92"/>
    <n v="33.774500000000003"/>
    <n v="3"/>
    <n v="101.32350000000001"/>
  </r>
  <r>
    <x v="0"/>
    <x v="0"/>
    <x v="3"/>
    <s v="Stowarzyszenie „Wesoły Rowerek”"/>
    <x v="1"/>
    <x v="10"/>
    <s v="rękawiczki zimowe"/>
    <x v="1"/>
    <d v="2008-11-02T00:00:00"/>
    <x v="3"/>
    <x v="0"/>
    <n v="37.99"/>
    <n v="22.794"/>
    <n v="3"/>
    <n v="68.382000000000005"/>
  </r>
  <r>
    <x v="0"/>
    <x v="0"/>
    <x v="3"/>
    <s v="Stowarzyszenie „Wesoły Rowerek”"/>
    <x v="0"/>
    <x v="0"/>
    <s v="Górski-200"/>
    <x v="1"/>
    <d v="2008-11-27T00:00:00"/>
    <x v="3"/>
    <x v="0"/>
    <n v="2294.9899999999998"/>
    <n v="1229.4589000000001"/>
    <n v="4"/>
    <n v="4917.8356000000003"/>
  </r>
  <r>
    <x v="0"/>
    <x v="0"/>
    <x v="3"/>
    <s v="Stowarzyszenie „Wesoły Rowerek”"/>
    <x v="1"/>
    <x v="10"/>
    <s v="rękawiczki zimowe"/>
    <x v="1"/>
    <d v="2008-11-07T00:00:00"/>
    <x v="3"/>
    <x v="0"/>
    <n v="37.99"/>
    <n v="22.794"/>
    <n v="2"/>
    <n v="45.588000000000001"/>
  </r>
  <r>
    <x v="0"/>
    <x v="0"/>
    <x v="3"/>
    <s v="Stowarzyszenie „Wesoły Rowerek”"/>
    <x v="1"/>
    <x v="14"/>
    <s v="męskie spodenki sportowe"/>
    <x v="1"/>
    <d v="2008-11-09T00:00:00"/>
    <x v="3"/>
    <x v="0"/>
    <n v="59.99"/>
    <n v="35.994"/>
    <n v="1"/>
    <n v="35.994"/>
  </r>
  <r>
    <x v="0"/>
    <x v="0"/>
    <x v="3"/>
    <s v="Stowarzyszenie „Wesoły Rowerek”"/>
    <x v="2"/>
    <x v="9"/>
    <s v="LL kierownica górski"/>
    <x v="7"/>
    <d v="2008-12-01T00:00:00"/>
    <x v="3"/>
    <x v="0"/>
    <n v="44.54"/>
    <n v="24.294499999999999"/>
    <n v="1"/>
    <n v="24.294499999999999"/>
  </r>
  <r>
    <x v="0"/>
    <x v="0"/>
    <x v="3"/>
    <s v="Stowarzyszenie „Wesoły Rowerek”"/>
    <x v="2"/>
    <x v="2"/>
    <s v="HL rama górski"/>
    <x v="1"/>
    <d v="2008-11-12T00:00:00"/>
    <x v="3"/>
    <x v="0"/>
    <n v="1349.6"/>
    <n v="736.14549999999997"/>
    <n v="2"/>
    <n v="1472.2909999999999"/>
  </r>
  <r>
    <x v="0"/>
    <x v="0"/>
    <x v="3"/>
    <s v="Stowarzyszenie „Wesoły Rowerek”"/>
    <x v="0"/>
    <x v="0"/>
    <s v="Górski-200"/>
    <x v="1"/>
    <d v="2008-11-13T00:00:00"/>
    <x v="3"/>
    <x v="0"/>
    <n v="2294.9899999999998"/>
    <n v="1229.4589000000001"/>
    <n v="1"/>
    <n v="1229.4589000000001"/>
  </r>
  <r>
    <x v="0"/>
    <x v="0"/>
    <x v="3"/>
    <s v="Stowarzyszenie „Wesoły Rowerek”"/>
    <x v="0"/>
    <x v="0"/>
    <s v="Górski-200"/>
    <x v="0"/>
    <d v="2008-11-23T00:00:00"/>
    <x v="3"/>
    <x v="0"/>
    <n v="2319.9899999999998"/>
    <n v="1242.8517999999999"/>
    <n v="4"/>
    <n v="4971.4071999999996"/>
  </r>
  <r>
    <x v="0"/>
    <x v="0"/>
    <x v="3"/>
    <s v="Stowarzyszenie „Wesoły Rowerek”"/>
    <x v="2"/>
    <x v="2"/>
    <s v="HL rama górski"/>
    <x v="0"/>
    <d v="2008-11-28T00:00:00"/>
    <x v="3"/>
    <x v="0"/>
    <n v="1364.5"/>
    <n v="744.27269999999999"/>
    <n v="1"/>
    <n v="744.27269999999999"/>
  </r>
  <r>
    <x v="0"/>
    <x v="0"/>
    <x v="3"/>
    <s v="Stowarzyszenie „Wesoły Rowerek”"/>
    <x v="2"/>
    <x v="8"/>
    <s v="LL przednie koło górski"/>
    <x v="1"/>
    <d v="2008-11-23T00:00:00"/>
    <x v="3"/>
    <x v="0"/>
    <n v="60.744999999999997"/>
    <n v="36.447000000000003"/>
    <n v="2"/>
    <n v="72.894000000000005"/>
  </r>
  <r>
    <x v="0"/>
    <x v="0"/>
    <x v="3"/>
    <s v="Stowarzyszenie „Wesoły Rowerek”"/>
    <x v="0"/>
    <x v="0"/>
    <s v="Górski-300"/>
    <x v="1"/>
    <d v="2008-11-26T00:00:00"/>
    <x v="3"/>
    <x v="0"/>
    <n v="1079.99"/>
    <n v="647.99400000000003"/>
    <n v="1"/>
    <n v="647.99400000000003"/>
  </r>
  <r>
    <x v="0"/>
    <x v="0"/>
    <x v="3"/>
    <s v="Stowarzyszenie „Wesoły Rowerek”"/>
    <x v="2"/>
    <x v="17"/>
    <s v="HL łożysko sterowe"/>
    <x v="7"/>
    <d v="2008-11-25T00:00:00"/>
    <x v="3"/>
    <x v="0"/>
    <n v="124.73"/>
    <n v="74.837999999999994"/>
    <n v="1"/>
    <n v="74.837999999999994"/>
  </r>
  <r>
    <x v="0"/>
    <x v="0"/>
    <x v="3"/>
    <s v="Stowarzyszenie „Wesoły Rowerek”"/>
    <x v="2"/>
    <x v="2"/>
    <s v="HL rama górski"/>
    <x v="0"/>
    <d v="2008-11-28T00:00:00"/>
    <x v="3"/>
    <x v="0"/>
    <n v="1364.5"/>
    <n v="744.27269999999999"/>
    <n v="3"/>
    <n v="2232.8181"/>
  </r>
  <r>
    <x v="0"/>
    <x v="0"/>
    <x v="3"/>
    <s v="Stowarzyszenie „Wesoły Rowerek”"/>
    <x v="0"/>
    <x v="0"/>
    <s v="Górski-200"/>
    <x v="1"/>
    <d v="2008-11-23T00:00:00"/>
    <x v="3"/>
    <x v="0"/>
    <n v="2294.9899999999998"/>
    <n v="1229.4589000000001"/>
    <n v="5"/>
    <n v="6147.2945"/>
  </r>
  <r>
    <x v="0"/>
    <x v="0"/>
    <x v="0"/>
    <s v="Górskie Imperium"/>
    <x v="0"/>
    <x v="0"/>
    <s v="Górski-200"/>
    <x v="0"/>
    <d v="2008-11-27T00:00:00"/>
    <x v="3"/>
    <x v="0"/>
    <n v="2319.9899999999998"/>
    <n v="1242.8517999999999"/>
    <n v="5"/>
    <n v="6214.259"/>
  </r>
  <r>
    <x v="0"/>
    <x v="1"/>
    <x v="1"/>
    <s v="Dwunastka — sklep rowerowy"/>
    <x v="2"/>
    <x v="8"/>
    <s v="LL tylne koło górski"/>
    <x v="1"/>
    <d v="2008-11-04T00:00:00"/>
    <x v="3"/>
    <x v="0"/>
    <n v="87.745000000000005"/>
    <n v="52.646999999999998"/>
    <n v="2"/>
    <n v="105.294"/>
  </r>
  <r>
    <x v="0"/>
    <x v="1"/>
    <x v="1"/>
    <s v="Dwunastka — sklep rowerowy"/>
    <x v="2"/>
    <x v="8"/>
    <s v="HL tylne koło górski"/>
    <x v="1"/>
    <d v="2008-11-16T00:00:00"/>
    <x v="3"/>
    <x v="0"/>
    <n v="327.21499999999997"/>
    <n v="196.32900000000001"/>
    <n v="3"/>
    <n v="588.98700000000008"/>
  </r>
  <r>
    <x v="0"/>
    <x v="1"/>
    <x v="1"/>
    <s v="Dwunastka — sklep rowerowy"/>
    <x v="0"/>
    <x v="0"/>
    <s v="Górski-200"/>
    <x v="0"/>
    <d v="2008-11-23T00:00:00"/>
    <x v="3"/>
    <x v="0"/>
    <n v="2319.9899999999998"/>
    <n v="1242.8517999999999"/>
    <n v="3"/>
    <n v="3728.5553999999997"/>
  </r>
  <r>
    <x v="0"/>
    <x v="1"/>
    <x v="1"/>
    <s v="Dwunastka — sklep rowerowy"/>
    <x v="1"/>
    <x v="10"/>
    <s v="rękawiczki zimowe"/>
    <x v="1"/>
    <d v="2008-11-13T00:00:00"/>
    <x v="3"/>
    <x v="0"/>
    <n v="37.99"/>
    <n v="22.794"/>
    <n v="7"/>
    <n v="159.55799999999999"/>
  </r>
  <r>
    <x v="0"/>
    <x v="1"/>
    <x v="1"/>
    <s v="Dwunastka — sklep rowerowy"/>
    <x v="3"/>
    <x v="7"/>
    <s v="Sport-100"/>
    <x v="5"/>
    <d v="2008-11-07T00:00:00"/>
    <x v="3"/>
    <x v="0"/>
    <n v="34.99"/>
    <n v="20.186499999999999"/>
    <n v="2"/>
    <n v="40.372999999999998"/>
  </r>
  <r>
    <x v="0"/>
    <x v="1"/>
    <x v="1"/>
    <s v="Dwunastka — sklep rowerowy"/>
    <x v="1"/>
    <x v="11"/>
    <s v="damskie getry"/>
    <x v="1"/>
    <d v="2008-11-18T00:00:00"/>
    <x v="3"/>
    <x v="0"/>
    <n v="74.989999999999995"/>
    <n v="44.994"/>
    <n v="5"/>
    <n v="224.97"/>
  </r>
  <r>
    <x v="0"/>
    <x v="1"/>
    <x v="1"/>
    <s v="Dwunastka — sklep rowerowy"/>
    <x v="0"/>
    <x v="0"/>
    <s v="Górski-200"/>
    <x v="1"/>
    <d v="2008-11-24T00:00:00"/>
    <x v="3"/>
    <x v="0"/>
    <n v="2294.9899999999998"/>
    <n v="1229.4589000000001"/>
    <n v="4"/>
    <n v="4917.8356000000003"/>
  </r>
  <r>
    <x v="0"/>
    <x v="1"/>
    <x v="1"/>
    <s v="Dwunastka — sklep rowerowy"/>
    <x v="3"/>
    <x v="7"/>
    <s v="Sport-100"/>
    <x v="3"/>
    <d v="2008-11-26T00:00:00"/>
    <x v="3"/>
    <x v="0"/>
    <n v="34.99"/>
    <n v="20.186499999999999"/>
    <n v="4"/>
    <n v="80.745999999999995"/>
  </r>
  <r>
    <x v="0"/>
    <x v="1"/>
    <x v="1"/>
    <s v="Dwunastka — sklep rowerowy"/>
    <x v="2"/>
    <x v="9"/>
    <s v="HL kierownica górski"/>
    <x v="7"/>
    <d v="2008-11-05T00:00:00"/>
    <x v="3"/>
    <x v="0"/>
    <n v="120.27"/>
    <n v="65.601799999999997"/>
    <n v="1"/>
    <n v="65.601799999999997"/>
  </r>
  <r>
    <x v="0"/>
    <x v="1"/>
    <x v="1"/>
    <s v="Dwunastka — sklep rowerowy"/>
    <x v="0"/>
    <x v="0"/>
    <s v="Górski-200"/>
    <x v="0"/>
    <d v="2008-11-04T00:00:00"/>
    <x v="3"/>
    <x v="0"/>
    <n v="2319.9899999999998"/>
    <n v="1242.8517999999999"/>
    <n v="4"/>
    <n v="4971.4071999999996"/>
  </r>
  <r>
    <x v="0"/>
    <x v="1"/>
    <x v="1"/>
    <s v="Dwunastka — sklep rowerowy"/>
    <x v="0"/>
    <x v="0"/>
    <s v="Górski-200"/>
    <x v="0"/>
    <d v="2008-11-25T00:00:00"/>
    <x v="3"/>
    <x v="0"/>
    <n v="2319.9899999999998"/>
    <n v="1242.8517999999999"/>
    <n v="4"/>
    <n v="4971.4071999999996"/>
  </r>
  <r>
    <x v="0"/>
    <x v="1"/>
    <x v="1"/>
    <s v="Dwunastka — sklep rowerowy"/>
    <x v="2"/>
    <x v="8"/>
    <s v="LL przednie koło górski"/>
    <x v="1"/>
    <d v="2008-11-02T00:00:00"/>
    <x v="3"/>
    <x v="0"/>
    <n v="60.744999999999997"/>
    <n v="36.447000000000003"/>
    <n v="3"/>
    <n v="109.34100000000001"/>
  </r>
  <r>
    <x v="0"/>
    <x v="1"/>
    <x v="1"/>
    <s v="Dwunastka — sklep rowerowy"/>
    <x v="1"/>
    <x v="4"/>
    <s v="Long-Sleeve Logo Jersey"/>
    <x v="4"/>
    <d v="2008-11-23T00:00:00"/>
    <x v="3"/>
    <x v="0"/>
    <n v="49.99"/>
    <n v="28.840399999999999"/>
    <n v="5"/>
    <n v="144.202"/>
  </r>
  <r>
    <x v="0"/>
    <x v="1"/>
    <x v="1"/>
    <s v="Dwunastka — sklep rowerowy"/>
    <x v="0"/>
    <x v="0"/>
    <s v="Górski-300"/>
    <x v="1"/>
    <d v="2008-11-25T00:00:00"/>
    <x v="3"/>
    <x v="0"/>
    <n v="1079.99"/>
    <n v="647.99400000000003"/>
    <n v="3"/>
    <n v="1943.982"/>
  </r>
  <r>
    <x v="0"/>
    <x v="1"/>
    <x v="1"/>
    <s v="Dwunastka — sklep rowerowy"/>
    <x v="0"/>
    <x v="0"/>
    <s v="Górski-200"/>
    <x v="1"/>
    <d v="2008-11-29T00:00:00"/>
    <x v="3"/>
    <x v="0"/>
    <n v="2294.9899999999998"/>
    <n v="1229.4589000000001"/>
    <n v="7"/>
    <n v="8606.2123000000011"/>
  </r>
  <r>
    <x v="0"/>
    <x v="1"/>
    <x v="1"/>
    <s v="Dwunastka — sklep rowerowy"/>
    <x v="2"/>
    <x v="2"/>
    <s v="ML rama górski-W"/>
    <x v="1"/>
    <d v="2008-11-26T00:00:00"/>
    <x v="3"/>
    <x v="0"/>
    <n v="348.76"/>
    <n v="209.256"/>
    <n v="1"/>
    <n v="209.256"/>
  </r>
  <r>
    <x v="0"/>
    <x v="1"/>
    <x v="1"/>
    <s v="Dwunastka — sklep rowerowy"/>
    <x v="0"/>
    <x v="0"/>
    <s v="Górski-300"/>
    <x v="1"/>
    <d v="2008-11-18T00:00:00"/>
    <x v="3"/>
    <x v="0"/>
    <n v="1079.99"/>
    <n v="647.99400000000003"/>
    <n v="6"/>
    <n v="3887.9639999999999"/>
  </r>
  <r>
    <x v="0"/>
    <x v="1"/>
    <x v="1"/>
    <s v="Dwunastka — sklep rowerowy"/>
    <x v="0"/>
    <x v="0"/>
    <s v="Górski-300"/>
    <x v="1"/>
    <d v="2008-11-06T00:00:00"/>
    <x v="3"/>
    <x v="0"/>
    <n v="1079.99"/>
    <n v="647.99400000000003"/>
    <n v="1"/>
    <n v="647.99400000000003"/>
  </r>
  <r>
    <x v="0"/>
    <x v="1"/>
    <x v="1"/>
    <s v="Dwunastka — sklep rowerowy"/>
    <x v="0"/>
    <x v="0"/>
    <s v="Górski-300"/>
    <x v="1"/>
    <d v="2008-11-17T00:00:00"/>
    <x v="3"/>
    <x v="0"/>
    <n v="1079.99"/>
    <n v="647.99400000000003"/>
    <n v="2"/>
    <n v="1295.9880000000001"/>
  </r>
  <r>
    <x v="0"/>
    <x v="1"/>
    <x v="1"/>
    <s v="Dwunastka — sklep rowerowy"/>
    <x v="1"/>
    <x v="14"/>
    <s v="męskie spodenki sportowe"/>
    <x v="1"/>
    <d v="2008-11-09T00:00:00"/>
    <x v="3"/>
    <x v="0"/>
    <n v="59.99"/>
    <n v="35.994"/>
    <n v="6"/>
    <n v="215.964"/>
  </r>
  <r>
    <x v="0"/>
    <x v="1"/>
    <x v="1"/>
    <s v="Dwunastka — sklep rowerowy"/>
    <x v="2"/>
    <x v="9"/>
    <s v="ML kierownica górski"/>
    <x v="7"/>
    <d v="2008-11-23T00:00:00"/>
    <x v="3"/>
    <x v="0"/>
    <n v="61.92"/>
    <n v="33.774500000000003"/>
    <n v="3"/>
    <n v="101.32350000000001"/>
  </r>
  <r>
    <x v="0"/>
    <x v="1"/>
    <x v="1"/>
    <s v="Dwunastka — sklep rowerowy"/>
    <x v="1"/>
    <x v="5"/>
    <s v="nakładka na rower"/>
    <x v="4"/>
    <d v="2008-11-24T00:00:00"/>
    <x v="3"/>
    <x v="0"/>
    <n v="8.99"/>
    <n v="5.1864999999999997"/>
    <n v="4"/>
    <n v="20.745999999999999"/>
  </r>
  <r>
    <x v="0"/>
    <x v="1"/>
    <x v="1"/>
    <s v="Dwunastka — sklep rowerowy"/>
    <x v="2"/>
    <x v="2"/>
    <s v="ML rama górski"/>
    <x v="1"/>
    <d v="2008-11-03T00:00:00"/>
    <x v="3"/>
    <x v="0"/>
    <n v="348.76"/>
    <n v="209.256"/>
    <n v="4"/>
    <n v="837.024"/>
  </r>
  <r>
    <x v="0"/>
    <x v="1"/>
    <x v="1"/>
    <s v="Dwunastka — sklep rowerowy"/>
    <x v="3"/>
    <x v="7"/>
    <s v="Sport-100"/>
    <x v="1"/>
    <d v="2008-11-17T00:00:00"/>
    <x v="3"/>
    <x v="0"/>
    <n v="34.99"/>
    <n v="20.186499999999999"/>
    <n v="3"/>
    <n v="60.5595"/>
  </r>
  <r>
    <x v="0"/>
    <x v="1"/>
    <x v="1"/>
    <s v="Dwunastka — sklep rowerowy"/>
    <x v="2"/>
    <x v="8"/>
    <s v="ML tylne koło górski"/>
    <x v="1"/>
    <d v="2008-11-24T00:00:00"/>
    <x v="3"/>
    <x v="0"/>
    <n v="236.02500000000001"/>
    <n v="141.61500000000001"/>
    <n v="1"/>
    <n v="141.61500000000001"/>
  </r>
  <r>
    <x v="0"/>
    <x v="1"/>
    <x v="1"/>
    <s v="Dwunastka — sklep rowerowy"/>
    <x v="1"/>
    <x v="11"/>
    <s v="damskie getry"/>
    <x v="1"/>
    <d v="2008-11-10T00:00:00"/>
    <x v="3"/>
    <x v="0"/>
    <n v="74.989999999999995"/>
    <n v="44.994"/>
    <n v="3"/>
    <n v="134.982"/>
  </r>
  <r>
    <x v="0"/>
    <x v="1"/>
    <x v="1"/>
    <s v="Dwunastka — sklep rowerowy"/>
    <x v="1"/>
    <x v="12"/>
    <s v="męskie spodenki rowerowe"/>
    <x v="4"/>
    <d v="2008-11-10T00:00:00"/>
    <x v="3"/>
    <x v="0"/>
    <n v="89.99"/>
    <n v="53.994"/>
    <n v="2"/>
    <n v="107.988"/>
  </r>
  <r>
    <x v="0"/>
    <x v="1"/>
    <x v="1"/>
    <s v="Na dwóch kołach — firma kurierska"/>
    <x v="0"/>
    <x v="0"/>
    <s v="Górski-200"/>
    <x v="1"/>
    <d v="2008-11-16T00:00:00"/>
    <x v="3"/>
    <x v="0"/>
    <n v="2294.9899999999998"/>
    <n v="1229.4589000000001"/>
    <n v="2"/>
    <n v="2458.9178000000002"/>
  </r>
  <r>
    <x v="0"/>
    <x v="1"/>
    <x v="1"/>
    <s v="Na dwóch kołach — firma kurierska"/>
    <x v="1"/>
    <x v="10"/>
    <s v="rękawiczki zimowe"/>
    <x v="1"/>
    <d v="2008-11-07T00:00:00"/>
    <x v="3"/>
    <x v="0"/>
    <n v="37.99"/>
    <n v="22.794"/>
    <n v="2"/>
    <n v="45.588000000000001"/>
  </r>
  <r>
    <x v="0"/>
    <x v="1"/>
    <x v="1"/>
    <s v="Na dwóch kołach — firma kurierska"/>
    <x v="1"/>
    <x v="10"/>
    <s v="rękawiczki zimowe"/>
    <x v="1"/>
    <d v="2008-11-04T00:00:00"/>
    <x v="3"/>
    <x v="0"/>
    <n v="37.99"/>
    <n v="22.794"/>
    <n v="3"/>
    <n v="68.382000000000005"/>
  </r>
  <r>
    <x v="0"/>
    <x v="1"/>
    <x v="1"/>
    <s v="Na dwóch kołach — firma kurierska"/>
    <x v="0"/>
    <x v="0"/>
    <s v="Górski-200"/>
    <x v="1"/>
    <d v="2008-11-09T00:00:00"/>
    <x v="3"/>
    <x v="0"/>
    <n v="2294.9899999999998"/>
    <n v="1229.4589000000001"/>
    <n v="2"/>
    <n v="2458.9178000000002"/>
  </r>
  <r>
    <x v="0"/>
    <x v="0"/>
    <x v="0"/>
    <s v="Centrum Sportów Mechanicznych"/>
    <x v="1"/>
    <x v="11"/>
    <s v="damskie getry"/>
    <x v="1"/>
    <d v="2008-11-30T00:00:00"/>
    <x v="3"/>
    <x v="0"/>
    <n v="74.989999999999995"/>
    <n v="44.994"/>
    <n v="1"/>
    <n v="44.994"/>
  </r>
  <r>
    <x v="0"/>
    <x v="0"/>
    <x v="0"/>
    <s v="Centrum Sportów Mechanicznych"/>
    <x v="1"/>
    <x v="4"/>
    <s v="Long-Sleeve Logo Jersey"/>
    <x v="4"/>
    <d v="2008-11-12T00:00:00"/>
    <x v="3"/>
    <x v="0"/>
    <n v="49.99"/>
    <n v="28.840399999999999"/>
    <n v="8"/>
    <n v="230.72319999999999"/>
  </r>
  <r>
    <x v="0"/>
    <x v="0"/>
    <x v="0"/>
    <s v="Centrum Sportów Mechanicznych"/>
    <x v="1"/>
    <x v="11"/>
    <s v="damskie getry"/>
    <x v="1"/>
    <d v="2008-11-02T00:00:00"/>
    <x v="3"/>
    <x v="0"/>
    <n v="74.989999999999995"/>
    <n v="44.994"/>
    <n v="1"/>
    <n v="44.994"/>
  </r>
  <r>
    <x v="0"/>
    <x v="0"/>
    <x v="0"/>
    <s v="Centrum Sportów Mechanicznych"/>
    <x v="1"/>
    <x v="5"/>
    <s v="nakładka na rower"/>
    <x v="4"/>
    <d v="2008-11-18T00:00:00"/>
    <x v="3"/>
    <x v="0"/>
    <n v="8.99"/>
    <n v="5.1864999999999997"/>
    <n v="1"/>
    <n v="5.1864999999999997"/>
  </r>
  <r>
    <x v="1"/>
    <x v="3"/>
    <x v="6"/>
    <s v="Specjalista na rowerze"/>
    <x v="1"/>
    <x v="11"/>
    <s v="damskie getry"/>
    <x v="1"/>
    <d v="2008-11-29T00:00:00"/>
    <x v="3"/>
    <x v="0"/>
    <n v="74.989999999999995"/>
    <n v="44.994"/>
    <n v="1"/>
    <n v="44.994"/>
  </r>
  <r>
    <x v="1"/>
    <x v="3"/>
    <x v="6"/>
    <s v="Specjalista na rowerze"/>
    <x v="0"/>
    <x v="0"/>
    <s v="Górski-300"/>
    <x v="1"/>
    <d v="2008-11-02T00:00:00"/>
    <x v="3"/>
    <x v="0"/>
    <n v="1079.99"/>
    <n v="647.99400000000003"/>
    <n v="3"/>
    <n v="1943.982"/>
  </r>
  <r>
    <x v="1"/>
    <x v="3"/>
    <x v="6"/>
    <s v="Specjalista na rowerze"/>
    <x v="2"/>
    <x v="2"/>
    <s v="ML rama górski"/>
    <x v="1"/>
    <d v="2008-11-11T00:00:00"/>
    <x v="3"/>
    <x v="0"/>
    <n v="348.76"/>
    <n v="209.256"/>
    <n v="1"/>
    <n v="209.256"/>
  </r>
  <r>
    <x v="1"/>
    <x v="3"/>
    <x v="6"/>
    <s v="Specjalista na rowerze"/>
    <x v="0"/>
    <x v="0"/>
    <s v="Górski-300"/>
    <x v="1"/>
    <d v="2008-11-05T00:00:00"/>
    <x v="3"/>
    <x v="0"/>
    <n v="1079.99"/>
    <n v="647.99400000000003"/>
    <n v="4"/>
    <n v="2591.9760000000001"/>
  </r>
  <r>
    <x v="1"/>
    <x v="3"/>
    <x v="6"/>
    <s v="Specjalista na rowerze"/>
    <x v="1"/>
    <x v="12"/>
    <s v="męskie spodenki rowerowe"/>
    <x v="4"/>
    <d v="2008-11-28T00:00:00"/>
    <x v="3"/>
    <x v="0"/>
    <n v="89.99"/>
    <n v="53.994"/>
    <n v="5"/>
    <n v="269.97000000000003"/>
  </r>
  <r>
    <x v="1"/>
    <x v="3"/>
    <x v="6"/>
    <s v="Specjalista na rowerze"/>
    <x v="2"/>
    <x v="8"/>
    <s v="LL tylne koło górski"/>
    <x v="1"/>
    <d v="2008-11-23T00:00:00"/>
    <x v="3"/>
    <x v="0"/>
    <n v="87.745000000000005"/>
    <n v="52.646999999999998"/>
    <n v="3"/>
    <n v="157.941"/>
  </r>
  <r>
    <x v="1"/>
    <x v="3"/>
    <x v="6"/>
    <s v="Specjalista na rowerze"/>
    <x v="0"/>
    <x v="0"/>
    <s v="Górski-300"/>
    <x v="1"/>
    <d v="2008-11-06T00:00:00"/>
    <x v="3"/>
    <x v="0"/>
    <n v="1079.99"/>
    <n v="647.99400000000003"/>
    <n v="1"/>
    <n v="647.99400000000003"/>
  </r>
  <r>
    <x v="1"/>
    <x v="3"/>
    <x v="6"/>
    <s v="Specjalista na rowerze"/>
    <x v="1"/>
    <x v="14"/>
    <s v="męskie spodenki sportowe"/>
    <x v="1"/>
    <d v="2008-11-01T00:00:00"/>
    <x v="3"/>
    <x v="0"/>
    <n v="59.99"/>
    <n v="35.994"/>
    <n v="3"/>
    <n v="107.982"/>
  </r>
  <r>
    <x v="1"/>
    <x v="3"/>
    <x v="6"/>
    <s v="Specjalista na rowerze"/>
    <x v="2"/>
    <x v="2"/>
    <s v="ML rama górski"/>
    <x v="1"/>
    <d v="2008-11-26T00:00:00"/>
    <x v="3"/>
    <x v="0"/>
    <n v="348.76"/>
    <n v="209.256"/>
    <n v="3"/>
    <n v="627.76800000000003"/>
  </r>
  <r>
    <x v="1"/>
    <x v="3"/>
    <x v="6"/>
    <s v="Specjalista na rowerze"/>
    <x v="1"/>
    <x v="11"/>
    <s v="damskie getry"/>
    <x v="1"/>
    <d v="2008-11-06T00:00:00"/>
    <x v="3"/>
    <x v="0"/>
    <n v="74.989999999999995"/>
    <n v="44.994"/>
    <n v="6"/>
    <n v="269.964"/>
  </r>
  <r>
    <x v="1"/>
    <x v="3"/>
    <x v="6"/>
    <s v="Specjalista na rowerze"/>
    <x v="3"/>
    <x v="7"/>
    <s v="Sport-100"/>
    <x v="3"/>
    <d v="2008-12-01T00:00:00"/>
    <x v="3"/>
    <x v="0"/>
    <n v="34.99"/>
    <n v="20.186499999999999"/>
    <n v="3"/>
    <n v="60.5595"/>
  </r>
  <r>
    <x v="1"/>
    <x v="3"/>
    <x v="6"/>
    <s v="Specjalista na rowerze"/>
    <x v="2"/>
    <x v="9"/>
    <s v="HL kierownica górski"/>
    <x v="7"/>
    <d v="2008-11-29T00:00:00"/>
    <x v="3"/>
    <x v="0"/>
    <n v="120.27"/>
    <n v="65.601799999999997"/>
    <n v="2"/>
    <n v="131.20359999999999"/>
  </r>
  <r>
    <x v="1"/>
    <x v="3"/>
    <x v="6"/>
    <s v="Specjalista na rowerze"/>
    <x v="3"/>
    <x v="13"/>
    <s v="mini-pompki"/>
    <x v="7"/>
    <d v="2008-11-03T00:00:00"/>
    <x v="3"/>
    <x v="0"/>
    <n v="19.989999999999998"/>
    <n v="11.994"/>
    <n v="2"/>
    <n v="23.988"/>
  </r>
  <r>
    <x v="1"/>
    <x v="3"/>
    <x v="6"/>
    <s v="Specjalista na rowerze"/>
    <x v="2"/>
    <x v="8"/>
    <s v="LL przednie koło górski"/>
    <x v="1"/>
    <d v="2008-11-19T00:00:00"/>
    <x v="3"/>
    <x v="0"/>
    <n v="60.744999999999997"/>
    <n v="36.447000000000003"/>
    <n v="1"/>
    <n v="36.447000000000003"/>
  </r>
  <r>
    <x v="1"/>
    <x v="3"/>
    <x v="6"/>
    <s v="Specjalista na rowerze"/>
    <x v="2"/>
    <x v="2"/>
    <s v="HL rama górski"/>
    <x v="0"/>
    <d v="2008-11-06T00:00:00"/>
    <x v="3"/>
    <x v="0"/>
    <n v="1364.5"/>
    <n v="744.27269999999999"/>
    <n v="3"/>
    <n v="2232.8181"/>
  </r>
  <r>
    <x v="1"/>
    <x v="3"/>
    <x v="6"/>
    <s v="Specjalista na rowerze"/>
    <x v="1"/>
    <x v="10"/>
    <s v="rękawiczki rowerowe"/>
    <x v="1"/>
    <d v="2008-11-26T00:00:00"/>
    <x v="3"/>
    <x v="0"/>
    <n v="24.49"/>
    <n v="14.1289"/>
    <n v="3"/>
    <n v="42.386699999999998"/>
  </r>
  <r>
    <x v="1"/>
    <x v="3"/>
    <x v="6"/>
    <s v="Specjalista na rowerze"/>
    <x v="1"/>
    <x v="10"/>
    <s v="rękawiczki zimowe"/>
    <x v="1"/>
    <d v="2008-11-06T00:00:00"/>
    <x v="3"/>
    <x v="0"/>
    <n v="37.99"/>
    <n v="20.894500000000001"/>
    <n v="21"/>
    <n v="438.78450000000004"/>
  </r>
  <r>
    <x v="1"/>
    <x v="3"/>
    <x v="6"/>
    <s v="Specjalista na rowerze"/>
    <x v="0"/>
    <x v="0"/>
    <s v="Górski-200"/>
    <x v="0"/>
    <d v="2008-11-27T00:00:00"/>
    <x v="3"/>
    <x v="0"/>
    <n v="2319.9899999999998"/>
    <n v="1242.8517999999999"/>
    <n v="3"/>
    <n v="3728.5553999999997"/>
  </r>
  <r>
    <x v="1"/>
    <x v="3"/>
    <x v="6"/>
    <s v="Specjalista na rowerze"/>
    <x v="1"/>
    <x v="4"/>
    <s v="Long-Sleeve Logo Jersey"/>
    <x v="4"/>
    <d v="2008-11-27T00:00:00"/>
    <x v="3"/>
    <x v="0"/>
    <n v="49.99"/>
    <n v="28.840399999999999"/>
    <n v="1"/>
    <n v="28.840399999999999"/>
  </r>
  <r>
    <x v="1"/>
    <x v="3"/>
    <x v="6"/>
    <s v="Specjalista na rowerze"/>
    <x v="2"/>
    <x v="8"/>
    <s v="ML tylne koło górski"/>
    <x v="1"/>
    <d v="2008-11-26T00:00:00"/>
    <x v="3"/>
    <x v="0"/>
    <n v="236.02500000000001"/>
    <n v="141.61500000000001"/>
    <n v="1"/>
    <n v="141.61500000000001"/>
  </r>
  <r>
    <x v="1"/>
    <x v="3"/>
    <x v="6"/>
    <s v="Specjalista na rowerze"/>
    <x v="2"/>
    <x v="8"/>
    <s v="HL przednie koło górski"/>
    <x v="1"/>
    <d v="2008-11-07T00:00:00"/>
    <x v="3"/>
    <x v="0"/>
    <n v="300.21499999999997"/>
    <n v="180.12899999999999"/>
    <n v="2"/>
    <n v="360.25799999999998"/>
  </r>
  <r>
    <x v="1"/>
    <x v="3"/>
    <x v="6"/>
    <s v="Specjalista na rowerze"/>
    <x v="2"/>
    <x v="8"/>
    <s v="HL tylne koło górski"/>
    <x v="1"/>
    <d v="2008-11-07T00:00:00"/>
    <x v="3"/>
    <x v="0"/>
    <n v="327.21499999999997"/>
    <n v="196.32900000000001"/>
    <n v="1"/>
    <n v="196.32900000000001"/>
  </r>
  <r>
    <x v="1"/>
    <x v="3"/>
    <x v="6"/>
    <s v="Specjalista na rowerze"/>
    <x v="2"/>
    <x v="2"/>
    <s v="ML rama górski-W"/>
    <x v="1"/>
    <d v="2008-11-02T00:00:00"/>
    <x v="3"/>
    <x v="0"/>
    <n v="348.76"/>
    <n v="209.256"/>
    <n v="2"/>
    <n v="418.512"/>
  </r>
  <r>
    <x v="1"/>
    <x v="3"/>
    <x v="6"/>
    <s v="Specjalista na rowerze"/>
    <x v="0"/>
    <x v="0"/>
    <s v="Górski-200"/>
    <x v="0"/>
    <d v="2008-11-25T00:00:00"/>
    <x v="3"/>
    <x v="0"/>
    <n v="2319.9899999999998"/>
    <n v="1242.8517999999999"/>
    <n v="4"/>
    <n v="4971.4071999999996"/>
  </r>
  <r>
    <x v="1"/>
    <x v="3"/>
    <x v="6"/>
    <s v="Specjalista na rowerze"/>
    <x v="0"/>
    <x v="0"/>
    <s v="Górski-200"/>
    <x v="1"/>
    <d v="2008-11-22T00:00:00"/>
    <x v="3"/>
    <x v="0"/>
    <n v="2294.9899999999998"/>
    <n v="1229.4589000000001"/>
    <n v="5"/>
    <n v="6147.2945"/>
  </r>
  <r>
    <x v="1"/>
    <x v="3"/>
    <x v="6"/>
    <s v="Specjalista na rowerze"/>
    <x v="0"/>
    <x v="0"/>
    <s v="Górski-200"/>
    <x v="0"/>
    <d v="2008-11-26T00:00:00"/>
    <x v="3"/>
    <x v="0"/>
    <n v="2319.9899999999998"/>
    <n v="1242.8517999999999"/>
    <n v="2"/>
    <n v="2485.7035999999998"/>
  </r>
  <r>
    <x v="1"/>
    <x v="3"/>
    <x v="6"/>
    <s v="Specjalista na rowerze"/>
    <x v="0"/>
    <x v="0"/>
    <s v="Górski-300"/>
    <x v="1"/>
    <d v="2008-11-25T00:00:00"/>
    <x v="3"/>
    <x v="0"/>
    <n v="1079.99"/>
    <n v="647.99400000000003"/>
    <n v="3"/>
    <n v="1943.982"/>
  </r>
  <r>
    <x v="1"/>
    <x v="3"/>
    <x v="6"/>
    <s v="Specjalista na rowerze"/>
    <x v="3"/>
    <x v="7"/>
    <s v="Sport-100"/>
    <x v="1"/>
    <d v="2008-11-23T00:00:00"/>
    <x v="3"/>
    <x v="0"/>
    <n v="34.99"/>
    <n v="20.186499999999999"/>
    <n v="7"/>
    <n v="141.30549999999999"/>
  </r>
  <r>
    <x v="1"/>
    <x v="3"/>
    <x v="6"/>
    <s v="Specjalista na rowerze"/>
    <x v="1"/>
    <x v="4"/>
    <s v="Long-Sleeve Logo Jersey"/>
    <x v="4"/>
    <d v="2008-11-25T00:00:00"/>
    <x v="3"/>
    <x v="0"/>
    <n v="49.99"/>
    <n v="28.840399999999999"/>
    <n v="5"/>
    <n v="144.202"/>
  </r>
  <r>
    <x v="1"/>
    <x v="3"/>
    <x v="6"/>
    <s v="Specjalista na rowerze"/>
    <x v="2"/>
    <x v="2"/>
    <s v="HL rama górski"/>
    <x v="1"/>
    <d v="2008-11-21T00:00:00"/>
    <x v="3"/>
    <x v="0"/>
    <n v="1349.6"/>
    <n v="736.14549999999997"/>
    <n v="1"/>
    <n v="736.14549999999997"/>
  </r>
  <r>
    <x v="1"/>
    <x v="3"/>
    <x v="6"/>
    <s v="Specjalista na rowerze"/>
    <x v="1"/>
    <x v="5"/>
    <s v="nakładka na rower"/>
    <x v="4"/>
    <d v="2008-11-05T00:00:00"/>
    <x v="3"/>
    <x v="0"/>
    <n v="8.99"/>
    <n v="5.1864999999999997"/>
    <n v="2"/>
    <n v="10.372999999999999"/>
  </r>
  <r>
    <x v="1"/>
    <x v="3"/>
    <x v="6"/>
    <s v="Specjalista na rowerze"/>
    <x v="3"/>
    <x v="7"/>
    <s v="Sport-100"/>
    <x v="5"/>
    <d v="2008-11-01T00:00:00"/>
    <x v="3"/>
    <x v="0"/>
    <n v="34.99"/>
    <n v="20.186499999999999"/>
    <n v="6"/>
    <n v="121.119"/>
  </r>
  <r>
    <x v="1"/>
    <x v="3"/>
    <x v="6"/>
    <s v="Specjalista na rowerze"/>
    <x v="1"/>
    <x v="4"/>
    <s v="Long-Sleeve Logo Jersey"/>
    <x v="4"/>
    <d v="2008-11-30T00:00:00"/>
    <x v="3"/>
    <x v="0"/>
    <n v="49.99"/>
    <n v="28.840399999999999"/>
    <n v="2"/>
    <n v="57.680799999999998"/>
  </r>
  <r>
    <x v="1"/>
    <x v="3"/>
    <x v="6"/>
    <s v="Specjalista na rowerze"/>
    <x v="0"/>
    <x v="0"/>
    <s v="Górski-200"/>
    <x v="1"/>
    <d v="2008-11-26T00:00:00"/>
    <x v="3"/>
    <x v="0"/>
    <n v="2294.9899999999998"/>
    <n v="1229.4589000000001"/>
    <n v="4"/>
    <n v="4917.8356000000003"/>
  </r>
  <r>
    <x v="1"/>
    <x v="3"/>
    <x v="6"/>
    <s v="Specjalista na rowerze"/>
    <x v="3"/>
    <x v="15"/>
    <s v="zamknięcie linka"/>
    <x v="7"/>
    <d v="2008-11-25T00:00:00"/>
    <x v="3"/>
    <x v="0"/>
    <n v="25"/>
    <n v="15"/>
    <n v="3"/>
    <n v="45"/>
  </r>
  <r>
    <x v="1"/>
    <x v="3"/>
    <x v="6"/>
    <s v="Specjalista na rowerze"/>
    <x v="2"/>
    <x v="9"/>
    <s v="ML kierownica górski"/>
    <x v="7"/>
    <d v="2008-11-09T00:00:00"/>
    <x v="3"/>
    <x v="0"/>
    <n v="61.92"/>
    <n v="33.774500000000003"/>
    <n v="3"/>
    <n v="101.32350000000001"/>
  </r>
  <r>
    <x v="0"/>
    <x v="0"/>
    <x v="4"/>
    <s v="Butik Grand Sport"/>
    <x v="0"/>
    <x v="3"/>
    <s v="Szosa-650"/>
    <x v="1"/>
    <d v="2008-11-08T00:00:00"/>
    <x v="3"/>
    <x v="0"/>
    <n v="782.99"/>
    <n v="469.79399999999998"/>
    <n v="3"/>
    <n v="1409.3820000000001"/>
  </r>
  <r>
    <x v="0"/>
    <x v="0"/>
    <x v="4"/>
    <s v="Butik Grand Sport"/>
    <x v="0"/>
    <x v="3"/>
    <s v="Szosa-650"/>
    <x v="1"/>
    <d v="2008-11-18T00:00:00"/>
    <x v="3"/>
    <x v="0"/>
    <n v="782.99"/>
    <n v="469.79399999999998"/>
    <n v="5"/>
    <n v="2348.9699999999998"/>
  </r>
  <r>
    <x v="0"/>
    <x v="0"/>
    <x v="4"/>
    <s v="Butik Grand Sport"/>
    <x v="0"/>
    <x v="3"/>
    <s v="Szosa-650"/>
    <x v="3"/>
    <d v="2008-11-13T00:00:00"/>
    <x v="3"/>
    <x v="0"/>
    <n v="782.99"/>
    <n v="469.79399999999998"/>
    <n v="6"/>
    <n v="2818.7640000000001"/>
  </r>
  <r>
    <x v="0"/>
    <x v="0"/>
    <x v="4"/>
    <s v="Butik Grand Sport"/>
    <x v="0"/>
    <x v="3"/>
    <s v="Szosa-650"/>
    <x v="3"/>
    <d v="2008-11-05T00:00:00"/>
    <x v="3"/>
    <x v="0"/>
    <n v="782.99"/>
    <n v="469.79399999999998"/>
    <n v="7"/>
    <n v="3288.558"/>
  </r>
  <r>
    <x v="0"/>
    <x v="0"/>
    <x v="4"/>
    <s v="Butik Grand Sport"/>
    <x v="1"/>
    <x v="11"/>
    <s v="damskie getry"/>
    <x v="1"/>
    <d v="2008-11-08T00:00:00"/>
    <x v="3"/>
    <x v="0"/>
    <n v="74.989999999999995"/>
    <n v="44.994"/>
    <n v="6"/>
    <n v="269.964"/>
  </r>
  <r>
    <x v="0"/>
    <x v="0"/>
    <x v="4"/>
    <s v="Butik Grand Sport"/>
    <x v="0"/>
    <x v="3"/>
    <s v="Szosa-650"/>
    <x v="3"/>
    <d v="2008-11-12T00:00:00"/>
    <x v="3"/>
    <x v="0"/>
    <n v="782.99"/>
    <n v="469.79399999999998"/>
    <n v="4"/>
    <n v="1879.1759999999999"/>
  </r>
  <r>
    <x v="0"/>
    <x v="0"/>
    <x v="4"/>
    <s v="Butik Grand Sport"/>
    <x v="2"/>
    <x v="8"/>
    <s v="LL tylne koło szosa"/>
    <x v="1"/>
    <d v="2008-11-06T00:00:00"/>
    <x v="3"/>
    <x v="0"/>
    <n v="112.565"/>
    <n v="67.539000000000001"/>
    <n v="7"/>
    <n v="472.77300000000002"/>
  </r>
  <r>
    <x v="0"/>
    <x v="0"/>
    <x v="4"/>
    <s v="Butik Grand Sport"/>
    <x v="1"/>
    <x v="11"/>
    <s v="damskie getry"/>
    <x v="1"/>
    <d v="2008-11-07T00:00:00"/>
    <x v="3"/>
    <x v="0"/>
    <n v="74.989999999999995"/>
    <n v="44.994"/>
    <n v="2"/>
    <n v="89.988"/>
  </r>
  <r>
    <x v="0"/>
    <x v="0"/>
    <x v="4"/>
    <s v="Butik Grand Sport"/>
    <x v="1"/>
    <x v="4"/>
    <s v="Long-Sleeve Logo Jersey"/>
    <x v="4"/>
    <d v="2008-11-11T00:00:00"/>
    <x v="3"/>
    <x v="0"/>
    <n v="49.99"/>
    <n v="28.840399999999999"/>
    <n v="1"/>
    <n v="28.840399999999999"/>
  </r>
  <r>
    <x v="0"/>
    <x v="0"/>
    <x v="4"/>
    <s v="Butik Grand Sport"/>
    <x v="1"/>
    <x v="5"/>
    <s v="nakładka na rower"/>
    <x v="4"/>
    <d v="2008-11-28T00:00:00"/>
    <x v="3"/>
    <x v="0"/>
    <n v="8.99"/>
    <n v="5.1864999999999997"/>
    <n v="2"/>
    <n v="10.372999999999999"/>
  </r>
  <r>
    <x v="0"/>
    <x v="0"/>
    <x v="4"/>
    <s v="Butik Grand Sport"/>
    <x v="0"/>
    <x v="3"/>
    <s v="Szosa-650"/>
    <x v="3"/>
    <d v="2008-11-28T00:00:00"/>
    <x v="3"/>
    <x v="0"/>
    <n v="782.99"/>
    <n v="469.79399999999998"/>
    <n v="4"/>
    <n v="1879.1759999999999"/>
  </r>
  <r>
    <x v="0"/>
    <x v="0"/>
    <x v="4"/>
    <s v="Rowerowe ścieżki — dystrybucja"/>
    <x v="2"/>
    <x v="2"/>
    <s v="ML rama górski"/>
    <x v="1"/>
    <d v="2008-11-17T00:00:00"/>
    <x v="3"/>
    <x v="0"/>
    <n v="348.76"/>
    <n v="209.256"/>
    <n v="3"/>
    <n v="627.76800000000003"/>
  </r>
  <r>
    <x v="0"/>
    <x v="0"/>
    <x v="4"/>
    <s v="Rowerowe ścieżki — dystrybucja"/>
    <x v="2"/>
    <x v="9"/>
    <s v="LL kierownica górski"/>
    <x v="7"/>
    <d v="2008-11-24T00:00:00"/>
    <x v="3"/>
    <x v="0"/>
    <n v="44.54"/>
    <n v="24.294499999999999"/>
    <n v="2"/>
    <n v="48.588999999999999"/>
  </r>
  <r>
    <x v="0"/>
    <x v="0"/>
    <x v="4"/>
    <s v="Rowerowe ścieżki — dystrybucja"/>
    <x v="2"/>
    <x v="2"/>
    <s v="HL rama górski"/>
    <x v="1"/>
    <d v="2008-11-13T00:00:00"/>
    <x v="3"/>
    <x v="0"/>
    <n v="1349.6"/>
    <n v="736.14549999999997"/>
    <n v="3"/>
    <n v="2208.4364999999998"/>
  </r>
  <r>
    <x v="0"/>
    <x v="0"/>
    <x v="4"/>
    <s v="Rowerowe ścieżki — dystrybucja"/>
    <x v="0"/>
    <x v="0"/>
    <s v="Górski-200"/>
    <x v="1"/>
    <d v="2008-11-14T00:00:00"/>
    <x v="3"/>
    <x v="0"/>
    <n v="2294.9899999999998"/>
    <n v="1229.4589000000001"/>
    <n v="5"/>
    <n v="6147.2945"/>
  </r>
  <r>
    <x v="0"/>
    <x v="0"/>
    <x v="4"/>
    <s v="Rowerowe ścieżki — dystrybucja"/>
    <x v="2"/>
    <x v="8"/>
    <s v="HL tylne koło górski"/>
    <x v="1"/>
    <d v="2008-11-09T00:00:00"/>
    <x v="3"/>
    <x v="0"/>
    <n v="327.21499999999997"/>
    <n v="196.32900000000001"/>
    <n v="10"/>
    <n v="1963.29"/>
  </r>
  <r>
    <x v="0"/>
    <x v="0"/>
    <x v="4"/>
    <s v="Rowerowe ścieżki — dystrybucja"/>
    <x v="1"/>
    <x v="4"/>
    <s v="Long-Sleeve Logo Jersey"/>
    <x v="4"/>
    <d v="2008-11-25T00:00:00"/>
    <x v="3"/>
    <x v="0"/>
    <n v="49.99"/>
    <n v="28.840399999999999"/>
    <n v="2"/>
    <n v="57.680799999999998"/>
  </r>
  <r>
    <x v="0"/>
    <x v="0"/>
    <x v="4"/>
    <s v="Rowerowe ścieżki — dystrybucja"/>
    <x v="0"/>
    <x v="0"/>
    <s v="Górski-200"/>
    <x v="1"/>
    <d v="2008-11-17T00:00:00"/>
    <x v="3"/>
    <x v="0"/>
    <n v="2294.9899999999998"/>
    <n v="1229.4589000000001"/>
    <n v="8"/>
    <n v="9835.6712000000007"/>
  </r>
  <r>
    <x v="0"/>
    <x v="0"/>
    <x v="4"/>
    <s v="Rowerowe ścieżki — dystrybucja"/>
    <x v="1"/>
    <x v="10"/>
    <s v="rękawiczki zimowe"/>
    <x v="1"/>
    <d v="2008-11-11T00:00:00"/>
    <x v="3"/>
    <x v="0"/>
    <n v="37.99"/>
    <n v="22.794"/>
    <n v="6"/>
    <n v="136.76400000000001"/>
  </r>
  <r>
    <x v="0"/>
    <x v="0"/>
    <x v="4"/>
    <s v="Rowerowe ścieżki — dystrybucja"/>
    <x v="2"/>
    <x v="16"/>
    <s v="LL widelec"/>
    <x v="7"/>
    <d v="2008-11-22T00:00:00"/>
    <x v="3"/>
    <x v="0"/>
    <n v="148.22"/>
    <n v="88.932000000000002"/>
    <n v="1"/>
    <n v="88.932000000000002"/>
  </r>
  <r>
    <x v="0"/>
    <x v="0"/>
    <x v="4"/>
    <s v="Rowerowe ścieżki — dystrybucja"/>
    <x v="0"/>
    <x v="0"/>
    <s v="Górski-200"/>
    <x v="0"/>
    <d v="2008-11-18T00:00:00"/>
    <x v="3"/>
    <x v="0"/>
    <n v="2319.9899999999998"/>
    <n v="1242.8517999999999"/>
    <n v="2"/>
    <n v="2485.7035999999998"/>
  </r>
  <r>
    <x v="0"/>
    <x v="0"/>
    <x v="4"/>
    <s v="Rowerowe ścieżki — dystrybucja"/>
    <x v="0"/>
    <x v="0"/>
    <s v="Górski-200"/>
    <x v="0"/>
    <d v="2008-11-16T00:00:00"/>
    <x v="3"/>
    <x v="0"/>
    <n v="2319.9899999999998"/>
    <n v="1242.8517999999999"/>
    <n v="2"/>
    <n v="2485.7035999999998"/>
  </r>
  <r>
    <x v="0"/>
    <x v="0"/>
    <x v="4"/>
    <s v="Rowerowe ścieżki — dystrybucja"/>
    <x v="2"/>
    <x v="17"/>
    <s v="HL łożysko sterowe"/>
    <x v="7"/>
    <d v="2008-11-11T00:00:00"/>
    <x v="3"/>
    <x v="0"/>
    <n v="124.73"/>
    <n v="74.837999999999994"/>
    <n v="1"/>
    <n v="74.837999999999994"/>
  </r>
  <r>
    <x v="0"/>
    <x v="0"/>
    <x v="4"/>
    <s v="Rowerowe ścieżki — dystrybucja"/>
    <x v="2"/>
    <x v="8"/>
    <s v="ML tylne koło górski"/>
    <x v="1"/>
    <d v="2008-11-11T00:00:00"/>
    <x v="3"/>
    <x v="0"/>
    <n v="236.02500000000001"/>
    <n v="141.61500000000001"/>
    <n v="1"/>
    <n v="141.61500000000001"/>
  </r>
  <r>
    <x v="0"/>
    <x v="0"/>
    <x v="4"/>
    <s v="Rowerowe ścieżki — dystrybucja"/>
    <x v="2"/>
    <x v="2"/>
    <s v="HL rama górski"/>
    <x v="0"/>
    <d v="2008-11-13T00:00:00"/>
    <x v="3"/>
    <x v="0"/>
    <n v="1364.5"/>
    <n v="744.27269999999999"/>
    <n v="1"/>
    <n v="744.27269999999999"/>
  </r>
  <r>
    <x v="0"/>
    <x v="0"/>
    <x v="4"/>
    <s v="Rowerowe ścieżki — dystrybucja"/>
    <x v="2"/>
    <x v="9"/>
    <s v="ML kierownica górski"/>
    <x v="7"/>
    <d v="2008-11-10T00:00:00"/>
    <x v="3"/>
    <x v="0"/>
    <n v="61.92"/>
    <n v="33.774500000000003"/>
    <n v="2"/>
    <n v="67.549000000000007"/>
  </r>
  <r>
    <x v="0"/>
    <x v="0"/>
    <x v="4"/>
    <s v="Rowerowe ścieżki — dystrybucja"/>
    <x v="2"/>
    <x v="2"/>
    <s v="HL rama górski"/>
    <x v="0"/>
    <d v="2008-11-25T00:00:00"/>
    <x v="3"/>
    <x v="0"/>
    <n v="1364.5"/>
    <n v="744.27269999999999"/>
    <n v="1"/>
    <n v="744.27269999999999"/>
  </r>
  <r>
    <x v="0"/>
    <x v="0"/>
    <x v="4"/>
    <s v="Rowerowe ścieżki — dystrybucja"/>
    <x v="2"/>
    <x v="2"/>
    <s v="HL rama górski"/>
    <x v="1"/>
    <d v="2008-11-19T00:00:00"/>
    <x v="3"/>
    <x v="0"/>
    <n v="1349.6"/>
    <n v="736.14549999999997"/>
    <n v="1"/>
    <n v="736.14549999999997"/>
  </r>
  <r>
    <x v="0"/>
    <x v="0"/>
    <x v="4"/>
    <s v="Rowerowe ścieżki — dystrybucja"/>
    <x v="0"/>
    <x v="0"/>
    <s v="Górski-200"/>
    <x v="0"/>
    <d v="2008-11-12T00:00:00"/>
    <x v="3"/>
    <x v="0"/>
    <n v="2319.9899999999998"/>
    <n v="1242.8517999999999"/>
    <n v="1"/>
    <n v="1242.8517999999999"/>
  </r>
  <r>
    <x v="0"/>
    <x v="0"/>
    <x v="4"/>
    <s v="Rowerowe ścieżki — dystrybucja"/>
    <x v="2"/>
    <x v="8"/>
    <s v="LL przednie koło górski"/>
    <x v="1"/>
    <d v="2008-11-20T00:00:00"/>
    <x v="3"/>
    <x v="0"/>
    <n v="60.744999999999997"/>
    <n v="36.447000000000003"/>
    <n v="1"/>
    <n v="36.447000000000003"/>
  </r>
  <r>
    <x v="0"/>
    <x v="0"/>
    <x v="4"/>
    <s v="Rowerowe ścieżki — dystrybucja"/>
    <x v="0"/>
    <x v="0"/>
    <s v="Górski-300"/>
    <x v="1"/>
    <d v="2008-11-09T00:00:00"/>
    <x v="3"/>
    <x v="0"/>
    <n v="1079.99"/>
    <n v="647.99400000000003"/>
    <n v="4"/>
    <n v="2591.9760000000001"/>
  </r>
  <r>
    <x v="0"/>
    <x v="0"/>
    <x v="4"/>
    <s v="Rowerowe ścieżki — dystrybucja"/>
    <x v="2"/>
    <x v="2"/>
    <s v="ML rama górski"/>
    <x v="1"/>
    <d v="2008-11-09T00:00:00"/>
    <x v="3"/>
    <x v="0"/>
    <n v="348.76"/>
    <n v="209.256"/>
    <n v="2"/>
    <n v="418.512"/>
  </r>
  <r>
    <x v="0"/>
    <x v="0"/>
    <x v="4"/>
    <s v="Rowerowe ścieżki — dystrybucja"/>
    <x v="2"/>
    <x v="17"/>
    <s v="ML łożysko sterowe"/>
    <x v="7"/>
    <d v="2008-11-04T00:00:00"/>
    <x v="3"/>
    <x v="0"/>
    <n v="102.29"/>
    <n v="61.374000000000002"/>
    <n v="8"/>
    <n v="490.99200000000002"/>
  </r>
  <r>
    <x v="0"/>
    <x v="0"/>
    <x v="4"/>
    <s v="Rowerowe ścieżki — dystrybucja"/>
    <x v="0"/>
    <x v="0"/>
    <s v="Górski-200"/>
    <x v="1"/>
    <d v="2008-11-24T00:00:00"/>
    <x v="3"/>
    <x v="0"/>
    <n v="2294.9899999999998"/>
    <n v="1229.4589000000001"/>
    <n v="2"/>
    <n v="2458.9178000000002"/>
  </r>
  <r>
    <x v="0"/>
    <x v="0"/>
    <x v="4"/>
    <s v="Rowerowe ścieżki — dystrybucja"/>
    <x v="0"/>
    <x v="0"/>
    <s v="Górski-300"/>
    <x v="1"/>
    <d v="2008-11-26T00:00:00"/>
    <x v="3"/>
    <x v="0"/>
    <n v="1079.99"/>
    <n v="647.99400000000003"/>
    <n v="2"/>
    <n v="1295.9880000000001"/>
  </r>
  <r>
    <x v="0"/>
    <x v="0"/>
    <x v="4"/>
    <s v="Rowerowe ścieżki — dystrybucja"/>
    <x v="0"/>
    <x v="0"/>
    <s v="Górski-300"/>
    <x v="1"/>
    <d v="2008-11-01T00:00:00"/>
    <x v="3"/>
    <x v="0"/>
    <n v="1079.99"/>
    <n v="647.99400000000003"/>
    <n v="3"/>
    <n v="1943.982"/>
  </r>
  <r>
    <x v="0"/>
    <x v="0"/>
    <x v="4"/>
    <s v="Rowerowe ścieżki — dystrybucja"/>
    <x v="1"/>
    <x v="10"/>
    <s v="rękawiczki zimowe"/>
    <x v="1"/>
    <d v="2008-11-24T00:00:00"/>
    <x v="3"/>
    <x v="0"/>
    <n v="37.99"/>
    <n v="22.794"/>
    <n v="4"/>
    <n v="91.176000000000002"/>
  </r>
  <r>
    <x v="0"/>
    <x v="0"/>
    <x v="4"/>
    <s v="Rowerowe ścieżki — dystrybucja"/>
    <x v="2"/>
    <x v="16"/>
    <s v="HL widelec"/>
    <x v="7"/>
    <d v="2008-11-24T00:00:00"/>
    <x v="3"/>
    <x v="0"/>
    <n v="229.49"/>
    <n v="137.69399999999999"/>
    <n v="4"/>
    <n v="550.77599999999995"/>
  </r>
  <r>
    <x v="0"/>
    <x v="0"/>
    <x v="4"/>
    <s v="Rowerowe ścieżki — dystrybucja"/>
    <x v="2"/>
    <x v="2"/>
    <s v="ML rama górski-W"/>
    <x v="1"/>
    <d v="2008-11-23T00:00:00"/>
    <x v="3"/>
    <x v="0"/>
    <n v="348.76"/>
    <n v="209.256"/>
    <n v="2"/>
    <n v="418.512"/>
  </r>
  <r>
    <x v="0"/>
    <x v="0"/>
    <x v="3"/>
    <s v="Solidne zabawki"/>
    <x v="2"/>
    <x v="8"/>
    <s v="LL przednie koło górski"/>
    <x v="1"/>
    <d v="2008-11-14T00:00:00"/>
    <x v="3"/>
    <x v="0"/>
    <n v="60.744999999999997"/>
    <n v="36.447000000000003"/>
    <n v="2"/>
    <n v="72.894000000000005"/>
  </r>
  <r>
    <x v="0"/>
    <x v="0"/>
    <x v="3"/>
    <s v="Solidne zabawki"/>
    <x v="2"/>
    <x v="2"/>
    <s v="ML rama górski"/>
    <x v="1"/>
    <d v="2008-11-23T00:00:00"/>
    <x v="3"/>
    <x v="0"/>
    <n v="348.76"/>
    <n v="209.256"/>
    <n v="2"/>
    <n v="418.512"/>
  </r>
  <r>
    <x v="0"/>
    <x v="0"/>
    <x v="3"/>
    <s v="Solidne zabawki"/>
    <x v="2"/>
    <x v="8"/>
    <s v="HL tylne koło górski"/>
    <x v="1"/>
    <d v="2008-11-04T00:00:00"/>
    <x v="3"/>
    <x v="0"/>
    <n v="327.21499999999997"/>
    <n v="196.32900000000001"/>
    <n v="1"/>
    <n v="196.32900000000001"/>
  </r>
  <r>
    <x v="0"/>
    <x v="0"/>
    <x v="3"/>
    <s v="Solidne zabawki"/>
    <x v="0"/>
    <x v="0"/>
    <s v="Górski-200"/>
    <x v="1"/>
    <d v="2008-11-25T00:00:00"/>
    <x v="3"/>
    <x v="0"/>
    <n v="2294.9899999999998"/>
    <n v="1229.4589000000001"/>
    <n v="6"/>
    <n v="7376.7534000000005"/>
  </r>
  <r>
    <x v="0"/>
    <x v="0"/>
    <x v="3"/>
    <s v="Solidne zabawki"/>
    <x v="0"/>
    <x v="0"/>
    <s v="Górski-200"/>
    <x v="0"/>
    <d v="2008-11-10T00:00:00"/>
    <x v="3"/>
    <x v="0"/>
    <n v="2319.9899999999998"/>
    <n v="1242.8517999999999"/>
    <n v="7"/>
    <n v="8699.9625999999989"/>
  </r>
  <r>
    <x v="0"/>
    <x v="0"/>
    <x v="3"/>
    <s v="Solidne zabawki"/>
    <x v="2"/>
    <x v="2"/>
    <s v="ML rama górski-W"/>
    <x v="1"/>
    <d v="2008-11-13T00:00:00"/>
    <x v="3"/>
    <x v="0"/>
    <n v="348.76"/>
    <n v="209.256"/>
    <n v="2"/>
    <n v="418.512"/>
  </r>
  <r>
    <x v="0"/>
    <x v="0"/>
    <x v="3"/>
    <s v="Solidne zabawki"/>
    <x v="0"/>
    <x v="0"/>
    <s v="Górski-300"/>
    <x v="1"/>
    <d v="2008-11-12T00:00:00"/>
    <x v="3"/>
    <x v="0"/>
    <n v="1079.99"/>
    <n v="647.99400000000003"/>
    <n v="4"/>
    <n v="2591.9760000000001"/>
  </r>
  <r>
    <x v="0"/>
    <x v="0"/>
    <x v="3"/>
    <s v="Solidne zabawki"/>
    <x v="0"/>
    <x v="0"/>
    <s v="Górski-200"/>
    <x v="1"/>
    <d v="2008-11-24T00:00:00"/>
    <x v="3"/>
    <x v="0"/>
    <n v="2294.9899999999998"/>
    <n v="1229.4589000000001"/>
    <n v="1"/>
    <n v="1229.4589000000001"/>
  </r>
  <r>
    <x v="0"/>
    <x v="0"/>
    <x v="3"/>
    <s v="Solidne zabawki"/>
    <x v="0"/>
    <x v="0"/>
    <s v="Górski-300"/>
    <x v="1"/>
    <d v="2008-11-24T00:00:00"/>
    <x v="3"/>
    <x v="0"/>
    <n v="1079.99"/>
    <n v="647.99400000000003"/>
    <n v="5"/>
    <n v="3239.9700000000003"/>
  </r>
  <r>
    <x v="0"/>
    <x v="0"/>
    <x v="3"/>
    <s v="Solidne zabawki"/>
    <x v="2"/>
    <x v="2"/>
    <s v="HL rama górski"/>
    <x v="0"/>
    <d v="2008-11-25T00:00:00"/>
    <x v="3"/>
    <x v="0"/>
    <n v="1364.5"/>
    <n v="744.27269999999999"/>
    <n v="2"/>
    <n v="1488.5454"/>
  </r>
  <r>
    <x v="0"/>
    <x v="0"/>
    <x v="3"/>
    <s v="Solidne zabawki"/>
    <x v="2"/>
    <x v="2"/>
    <s v="HL rama górski"/>
    <x v="1"/>
    <d v="2008-11-17T00:00:00"/>
    <x v="3"/>
    <x v="0"/>
    <n v="1349.6"/>
    <n v="736.14549999999997"/>
    <n v="3"/>
    <n v="2208.4364999999998"/>
  </r>
  <r>
    <x v="0"/>
    <x v="0"/>
    <x v="3"/>
    <s v="Solidne zabawki"/>
    <x v="1"/>
    <x v="10"/>
    <s v="rękawiczki zimowe"/>
    <x v="1"/>
    <d v="2008-11-29T00:00:00"/>
    <x v="3"/>
    <x v="0"/>
    <n v="37.99"/>
    <n v="22.034199999999998"/>
    <n v="13"/>
    <n v="286.44459999999998"/>
  </r>
  <r>
    <x v="0"/>
    <x v="0"/>
    <x v="3"/>
    <s v="Solidne zabawki"/>
    <x v="3"/>
    <x v="13"/>
    <s v="mini-pompki"/>
    <x v="7"/>
    <d v="2008-11-26T00:00:00"/>
    <x v="3"/>
    <x v="0"/>
    <n v="19.989999999999998"/>
    <n v="11.994"/>
    <n v="2"/>
    <n v="23.988"/>
  </r>
  <r>
    <x v="0"/>
    <x v="0"/>
    <x v="3"/>
    <s v="Solidne zabawki"/>
    <x v="2"/>
    <x v="9"/>
    <s v="ML kierownica górski"/>
    <x v="7"/>
    <d v="2008-11-06T00:00:00"/>
    <x v="3"/>
    <x v="0"/>
    <n v="61.92"/>
    <n v="33.774500000000003"/>
    <n v="3"/>
    <n v="101.32350000000001"/>
  </r>
  <r>
    <x v="0"/>
    <x v="0"/>
    <x v="3"/>
    <s v="Solidne zabawki"/>
    <x v="1"/>
    <x v="4"/>
    <s v="Long-Sleeve Logo Jersey"/>
    <x v="4"/>
    <d v="2008-11-11T00:00:00"/>
    <x v="3"/>
    <x v="0"/>
    <n v="49.99"/>
    <n v="28.840399999999999"/>
    <n v="1"/>
    <n v="28.840399999999999"/>
  </r>
  <r>
    <x v="0"/>
    <x v="0"/>
    <x v="3"/>
    <s v="Solidne zabawki"/>
    <x v="0"/>
    <x v="0"/>
    <s v="Górski-200"/>
    <x v="0"/>
    <d v="2008-11-01T00:00:00"/>
    <x v="3"/>
    <x v="0"/>
    <n v="2319.9899999999998"/>
    <n v="1242.8517999999999"/>
    <n v="3"/>
    <n v="3728.5553999999997"/>
  </r>
  <r>
    <x v="0"/>
    <x v="0"/>
    <x v="3"/>
    <s v="Solidne zabawki"/>
    <x v="0"/>
    <x v="0"/>
    <s v="Górski-200"/>
    <x v="1"/>
    <d v="2008-11-30T00:00:00"/>
    <x v="3"/>
    <x v="0"/>
    <n v="2294.9899999999998"/>
    <n v="1229.4589000000001"/>
    <n v="3"/>
    <n v="3688.3767000000003"/>
  </r>
  <r>
    <x v="0"/>
    <x v="0"/>
    <x v="3"/>
    <s v="Solidne zabawki"/>
    <x v="0"/>
    <x v="0"/>
    <s v="Górski-300"/>
    <x v="1"/>
    <d v="2008-11-20T00:00:00"/>
    <x v="3"/>
    <x v="0"/>
    <n v="1079.99"/>
    <n v="647.99400000000003"/>
    <n v="2"/>
    <n v="1295.9880000000001"/>
  </r>
  <r>
    <x v="0"/>
    <x v="0"/>
    <x v="3"/>
    <s v="Solidne zabawki"/>
    <x v="2"/>
    <x v="2"/>
    <s v="ML rama górski"/>
    <x v="1"/>
    <d v="2008-11-02T00:00:00"/>
    <x v="3"/>
    <x v="0"/>
    <n v="348.76"/>
    <n v="209.256"/>
    <n v="1"/>
    <n v="209.256"/>
  </r>
  <r>
    <x v="0"/>
    <x v="0"/>
    <x v="3"/>
    <s v="Solidne zabawki"/>
    <x v="2"/>
    <x v="8"/>
    <s v="ML tylne koło górski"/>
    <x v="1"/>
    <d v="2008-11-02T00:00:00"/>
    <x v="3"/>
    <x v="0"/>
    <n v="236.02500000000001"/>
    <n v="141.61500000000001"/>
    <n v="3"/>
    <n v="424.84500000000003"/>
  </r>
  <r>
    <x v="0"/>
    <x v="0"/>
    <x v="3"/>
    <s v="Solidne zabawki"/>
    <x v="0"/>
    <x v="0"/>
    <s v="Górski-300"/>
    <x v="1"/>
    <d v="2008-11-17T00:00:00"/>
    <x v="3"/>
    <x v="0"/>
    <n v="1079.99"/>
    <n v="647.99400000000003"/>
    <n v="2"/>
    <n v="1295.9880000000001"/>
  </r>
  <r>
    <x v="0"/>
    <x v="0"/>
    <x v="3"/>
    <s v="Solidne zabawki"/>
    <x v="2"/>
    <x v="8"/>
    <s v="LL tylne koło górski"/>
    <x v="1"/>
    <d v="2008-11-15T00:00:00"/>
    <x v="3"/>
    <x v="0"/>
    <n v="87.745000000000005"/>
    <n v="52.646999999999998"/>
    <n v="2"/>
    <n v="105.294"/>
  </r>
  <r>
    <x v="0"/>
    <x v="1"/>
    <x v="1"/>
    <s v="Szóstka — sklep rowerowy"/>
    <x v="0"/>
    <x v="0"/>
    <s v="Górski-200"/>
    <x v="1"/>
    <d v="2008-11-10T00:00:00"/>
    <x v="3"/>
    <x v="0"/>
    <n v="2294.9899999999998"/>
    <n v="1229.4589000000001"/>
    <n v="1"/>
    <n v="1229.4589000000001"/>
  </r>
  <r>
    <x v="0"/>
    <x v="1"/>
    <x v="1"/>
    <s v="Szóstka — sklep rowerowy"/>
    <x v="1"/>
    <x v="10"/>
    <s v="rękawiczki zimowe"/>
    <x v="1"/>
    <d v="2008-11-19T00:00:00"/>
    <x v="3"/>
    <x v="0"/>
    <n v="37.99"/>
    <n v="22.794"/>
    <n v="1"/>
    <n v="22.794"/>
  </r>
  <r>
    <x v="0"/>
    <x v="1"/>
    <x v="1"/>
    <s v="Szóstka — sklep rowerowy"/>
    <x v="0"/>
    <x v="0"/>
    <s v="Górski-200"/>
    <x v="1"/>
    <d v="2008-11-23T00:00:00"/>
    <x v="3"/>
    <x v="0"/>
    <n v="2294.9899999999998"/>
    <n v="1229.4589000000001"/>
    <n v="1"/>
    <n v="1229.4589000000001"/>
  </r>
  <r>
    <x v="0"/>
    <x v="1"/>
    <x v="1"/>
    <s v="Szóstka — sklep rowerowy"/>
    <x v="1"/>
    <x v="10"/>
    <s v="rękawiczki zimowe"/>
    <x v="1"/>
    <d v="2008-11-12T00:00:00"/>
    <x v="3"/>
    <x v="0"/>
    <n v="37.99"/>
    <n v="22.794"/>
    <n v="10"/>
    <n v="227.94"/>
  </r>
  <r>
    <x v="0"/>
    <x v="1"/>
    <x v="1"/>
    <s v="Elementy z tworzyw sztucznych Sp. z o.o."/>
    <x v="0"/>
    <x v="0"/>
    <s v="Górski-300"/>
    <x v="1"/>
    <d v="2008-11-19T00:00:00"/>
    <x v="3"/>
    <x v="0"/>
    <n v="1079.99"/>
    <n v="647.99400000000003"/>
    <n v="1"/>
    <n v="647.99400000000003"/>
  </r>
  <r>
    <x v="0"/>
    <x v="0"/>
    <x v="0"/>
    <s v="Podarki"/>
    <x v="2"/>
    <x v="2"/>
    <s v="HL rama górski"/>
    <x v="1"/>
    <d v="2008-11-08T00:00:00"/>
    <x v="3"/>
    <x v="0"/>
    <n v="1349.6"/>
    <n v="736.14549999999997"/>
    <n v="3"/>
    <n v="2208.4364999999998"/>
  </r>
  <r>
    <x v="0"/>
    <x v="0"/>
    <x v="0"/>
    <s v="Podarki"/>
    <x v="2"/>
    <x v="16"/>
    <s v="HL widelec"/>
    <x v="7"/>
    <d v="2008-11-24T00:00:00"/>
    <x v="3"/>
    <x v="0"/>
    <n v="229.49"/>
    <n v="137.69399999999999"/>
    <n v="6"/>
    <n v="826.16399999999999"/>
  </r>
  <r>
    <x v="0"/>
    <x v="0"/>
    <x v="0"/>
    <s v="Podarki"/>
    <x v="2"/>
    <x v="8"/>
    <s v="LL przednie koło górski"/>
    <x v="1"/>
    <d v="2008-11-14T00:00:00"/>
    <x v="3"/>
    <x v="0"/>
    <n v="60.744999999999997"/>
    <n v="36.447000000000003"/>
    <n v="3"/>
    <n v="109.34100000000001"/>
  </r>
  <r>
    <x v="0"/>
    <x v="0"/>
    <x v="0"/>
    <s v="Podarki"/>
    <x v="0"/>
    <x v="0"/>
    <s v="Górski-200"/>
    <x v="0"/>
    <d v="2008-11-30T00:00:00"/>
    <x v="3"/>
    <x v="0"/>
    <n v="2319.9899999999998"/>
    <n v="1242.8517999999999"/>
    <n v="2"/>
    <n v="2485.7035999999998"/>
  </r>
  <r>
    <x v="0"/>
    <x v="0"/>
    <x v="0"/>
    <s v="Podarki"/>
    <x v="2"/>
    <x v="9"/>
    <s v="LL kierownica górski"/>
    <x v="7"/>
    <d v="2008-11-14T00:00:00"/>
    <x v="3"/>
    <x v="0"/>
    <n v="44.54"/>
    <n v="24.294499999999999"/>
    <n v="1"/>
    <n v="24.294499999999999"/>
  </r>
  <r>
    <x v="0"/>
    <x v="0"/>
    <x v="0"/>
    <s v="Podarki"/>
    <x v="0"/>
    <x v="0"/>
    <s v="Górski-200"/>
    <x v="1"/>
    <d v="2008-11-24T00:00:00"/>
    <x v="3"/>
    <x v="0"/>
    <n v="2294.9899999999998"/>
    <n v="1229.4589000000001"/>
    <n v="1"/>
    <n v="1229.4589000000001"/>
  </r>
  <r>
    <x v="0"/>
    <x v="0"/>
    <x v="0"/>
    <s v="Podarki"/>
    <x v="0"/>
    <x v="0"/>
    <s v="Górski-200"/>
    <x v="1"/>
    <d v="2008-11-20T00:00:00"/>
    <x v="3"/>
    <x v="0"/>
    <n v="2294.9899999999998"/>
    <n v="1229.4589000000001"/>
    <n v="4"/>
    <n v="4917.8356000000003"/>
  </r>
  <r>
    <x v="0"/>
    <x v="0"/>
    <x v="0"/>
    <s v="Podarki"/>
    <x v="2"/>
    <x v="9"/>
    <s v="ML kierownica górski"/>
    <x v="7"/>
    <d v="2008-11-14T00:00:00"/>
    <x v="3"/>
    <x v="0"/>
    <n v="61.92"/>
    <n v="33.774500000000003"/>
    <n v="1"/>
    <n v="33.774500000000003"/>
  </r>
  <r>
    <x v="0"/>
    <x v="0"/>
    <x v="0"/>
    <s v="Podarki"/>
    <x v="2"/>
    <x v="17"/>
    <s v="HL łożysko sterowe"/>
    <x v="7"/>
    <d v="2008-11-10T00:00:00"/>
    <x v="3"/>
    <x v="0"/>
    <n v="124.73"/>
    <n v="74.837999999999994"/>
    <n v="2"/>
    <n v="149.67599999999999"/>
  </r>
  <r>
    <x v="0"/>
    <x v="0"/>
    <x v="0"/>
    <s v="Podarki"/>
    <x v="2"/>
    <x v="16"/>
    <s v="LL widelec"/>
    <x v="7"/>
    <d v="2008-11-23T00:00:00"/>
    <x v="3"/>
    <x v="0"/>
    <n v="148.22"/>
    <n v="88.932000000000002"/>
    <n v="1"/>
    <n v="88.932000000000002"/>
  </r>
  <r>
    <x v="0"/>
    <x v="0"/>
    <x v="0"/>
    <s v="Podarki"/>
    <x v="1"/>
    <x v="10"/>
    <s v="rękawiczki zimowe"/>
    <x v="1"/>
    <d v="2008-11-04T00:00:00"/>
    <x v="3"/>
    <x v="0"/>
    <n v="37.99"/>
    <n v="22.794"/>
    <n v="7"/>
    <n v="159.55799999999999"/>
  </r>
  <r>
    <x v="0"/>
    <x v="0"/>
    <x v="0"/>
    <s v="Podarki"/>
    <x v="2"/>
    <x v="2"/>
    <s v="ML rama górski-W"/>
    <x v="1"/>
    <d v="2008-11-15T00:00:00"/>
    <x v="3"/>
    <x v="0"/>
    <n v="348.76"/>
    <n v="209.256"/>
    <n v="1"/>
    <n v="209.256"/>
  </r>
  <r>
    <x v="0"/>
    <x v="0"/>
    <x v="0"/>
    <s v="Podarki"/>
    <x v="2"/>
    <x v="8"/>
    <s v="HL tylne koło górski"/>
    <x v="1"/>
    <d v="2008-11-09T00:00:00"/>
    <x v="3"/>
    <x v="0"/>
    <n v="327.21499999999997"/>
    <n v="196.32900000000001"/>
    <n v="6"/>
    <n v="1177.9740000000002"/>
  </r>
  <r>
    <x v="0"/>
    <x v="0"/>
    <x v="0"/>
    <s v="Podarki"/>
    <x v="1"/>
    <x v="10"/>
    <s v="rękawiczki zimowe"/>
    <x v="1"/>
    <d v="2008-11-29T00:00:00"/>
    <x v="3"/>
    <x v="0"/>
    <n v="37.99"/>
    <n v="22.794"/>
    <n v="2"/>
    <n v="45.588000000000001"/>
  </r>
  <r>
    <x v="0"/>
    <x v="0"/>
    <x v="0"/>
    <s v="Podarki"/>
    <x v="2"/>
    <x v="2"/>
    <s v="ML rama górski"/>
    <x v="1"/>
    <d v="2008-11-22T00:00:00"/>
    <x v="3"/>
    <x v="0"/>
    <n v="348.76"/>
    <n v="209.256"/>
    <n v="1"/>
    <n v="209.256"/>
  </r>
  <r>
    <x v="0"/>
    <x v="0"/>
    <x v="0"/>
    <s v="Podarki"/>
    <x v="0"/>
    <x v="0"/>
    <s v="Górski-200"/>
    <x v="0"/>
    <d v="2008-11-08T00:00:00"/>
    <x v="3"/>
    <x v="0"/>
    <n v="2319.9899999999998"/>
    <n v="1242.8517999999999"/>
    <n v="3"/>
    <n v="3728.5553999999997"/>
  </r>
  <r>
    <x v="0"/>
    <x v="0"/>
    <x v="0"/>
    <s v="Podarki"/>
    <x v="0"/>
    <x v="0"/>
    <s v="Górski-200"/>
    <x v="0"/>
    <d v="2008-11-20T00:00:00"/>
    <x v="3"/>
    <x v="0"/>
    <n v="2319.9899999999998"/>
    <n v="1242.8517999999999"/>
    <n v="3"/>
    <n v="3728.5553999999997"/>
  </r>
  <r>
    <x v="0"/>
    <x v="0"/>
    <x v="0"/>
    <s v="Podarki"/>
    <x v="0"/>
    <x v="0"/>
    <s v="Górski-300"/>
    <x v="1"/>
    <d v="2008-11-21T00:00:00"/>
    <x v="3"/>
    <x v="0"/>
    <n v="1079.99"/>
    <n v="647.99400000000003"/>
    <n v="2"/>
    <n v="1295.9880000000001"/>
  </r>
  <r>
    <x v="0"/>
    <x v="0"/>
    <x v="0"/>
    <s v="Podarki"/>
    <x v="2"/>
    <x v="17"/>
    <s v="ML łożysko sterowe"/>
    <x v="7"/>
    <d v="2008-11-11T00:00:00"/>
    <x v="3"/>
    <x v="0"/>
    <n v="102.29"/>
    <n v="61.374000000000002"/>
    <n v="3"/>
    <n v="184.12200000000001"/>
  </r>
  <r>
    <x v="0"/>
    <x v="0"/>
    <x v="0"/>
    <s v="Podarki"/>
    <x v="2"/>
    <x v="2"/>
    <s v="HL rama górski"/>
    <x v="0"/>
    <d v="2008-11-28T00:00:00"/>
    <x v="3"/>
    <x v="0"/>
    <n v="1364.5"/>
    <n v="744.27269999999999"/>
    <n v="2"/>
    <n v="1488.5454"/>
  </r>
  <r>
    <x v="0"/>
    <x v="0"/>
    <x v="0"/>
    <s v="Podarki"/>
    <x v="2"/>
    <x v="2"/>
    <s v="HL rama górski"/>
    <x v="0"/>
    <d v="2008-11-10T00:00:00"/>
    <x v="3"/>
    <x v="0"/>
    <n v="1364.5"/>
    <n v="744.27269999999999"/>
    <n v="2"/>
    <n v="1488.5454"/>
  </r>
  <r>
    <x v="0"/>
    <x v="0"/>
    <x v="0"/>
    <s v="Podarki"/>
    <x v="0"/>
    <x v="0"/>
    <s v="Górski-300"/>
    <x v="1"/>
    <d v="2008-11-30T00:00:00"/>
    <x v="3"/>
    <x v="0"/>
    <n v="1079.99"/>
    <n v="647.99400000000003"/>
    <n v="1"/>
    <n v="647.99400000000003"/>
  </r>
  <r>
    <x v="0"/>
    <x v="0"/>
    <x v="0"/>
    <s v="Podarki"/>
    <x v="2"/>
    <x v="2"/>
    <s v="ML rama górski"/>
    <x v="1"/>
    <d v="2008-11-30T00:00:00"/>
    <x v="3"/>
    <x v="0"/>
    <n v="348.76"/>
    <n v="209.256"/>
    <n v="2"/>
    <n v="418.512"/>
  </r>
  <r>
    <x v="0"/>
    <x v="0"/>
    <x v="0"/>
    <s v="Podarki"/>
    <x v="0"/>
    <x v="0"/>
    <s v="Górski-300"/>
    <x v="1"/>
    <d v="2008-11-20T00:00:00"/>
    <x v="3"/>
    <x v="0"/>
    <n v="1079.99"/>
    <n v="647.99400000000003"/>
    <n v="2"/>
    <n v="1295.9880000000001"/>
  </r>
  <r>
    <x v="0"/>
    <x v="0"/>
    <x v="0"/>
    <s v="Podarki"/>
    <x v="0"/>
    <x v="0"/>
    <s v="Górski-200"/>
    <x v="1"/>
    <d v="2008-11-27T00:00:00"/>
    <x v="3"/>
    <x v="0"/>
    <n v="2294.9899999999998"/>
    <n v="1229.4589000000001"/>
    <n v="6"/>
    <n v="7376.7534000000005"/>
  </r>
  <r>
    <x v="0"/>
    <x v="0"/>
    <x v="0"/>
    <s v="Podarki"/>
    <x v="1"/>
    <x v="14"/>
    <s v="męskie spodenki sportowe"/>
    <x v="1"/>
    <d v="2008-11-19T00:00:00"/>
    <x v="3"/>
    <x v="0"/>
    <n v="59.99"/>
    <n v="35.994"/>
    <n v="1"/>
    <n v="35.994"/>
  </r>
  <r>
    <x v="0"/>
    <x v="0"/>
    <x v="2"/>
    <s v="Brightwork Company"/>
    <x v="1"/>
    <x v="4"/>
    <s v="Long-Sleeve Logo Jersey"/>
    <x v="4"/>
    <d v="2008-11-15T00:00:00"/>
    <x v="3"/>
    <x v="0"/>
    <n v="49.99"/>
    <n v="28.840399999999999"/>
    <n v="5"/>
    <n v="144.202"/>
  </r>
  <r>
    <x v="0"/>
    <x v="0"/>
    <x v="2"/>
    <s v="Brightwork Company"/>
    <x v="0"/>
    <x v="0"/>
    <s v="Górski-200"/>
    <x v="1"/>
    <d v="2008-11-07T00:00:00"/>
    <x v="3"/>
    <x v="0"/>
    <n v="2294.9899999999998"/>
    <n v="1229.4589000000001"/>
    <n v="1"/>
    <n v="1229.4589000000001"/>
  </r>
  <r>
    <x v="0"/>
    <x v="0"/>
    <x v="2"/>
    <s v="Brightwork Company"/>
    <x v="0"/>
    <x v="0"/>
    <s v="Górski-200"/>
    <x v="1"/>
    <d v="2008-11-01T00:00:00"/>
    <x v="3"/>
    <x v="0"/>
    <n v="2294.9899999999998"/>
    <n v="1229.4589000000001"/>
    <n v="3"/>
    <n v="3688.3767000000003"/>
  </r>
  <r>
    <x v="0"/>
    <x v="0"/>
    <x v="2"/>
    <s v="Brightwork Company"/>
    <x v="1"/>
    <x v="11"/>
    <s v="damskie getry"/>
    <x v="1"/>
    <d v="2008-11-05T00:00:00"/>
    <x v="3"/>
    <x v="0"/>
    <n v="74.989999999999995"/>
    <n v="44.994"/>
    <n v="2"/>
    <n v="89.988"/>
  </r>
  <r>
    <x v="0"/>
    <x v="0"/>
    <x v="2"/>
    <s v="Brightwork Company"/>
    <x v="1"/>
    <x v="10"/>
    <s v="rękawiczki zimowe"/>
    <x v="1"/>
    <d v="2008-11-28T00:00:00"/>
    <x v="3"/>
    <x v="0"/>
    <n v="37.99"/>
    <n v="22.794"/>
    <n v="9"/>
    <n v="205.14600000000002"/>
  </r>
  <r>
    <x v="0"/>
    <x v="0"/>
    <x v="2"/>
    <s v="Brightwork Company"/>
    <x v="0"/>
    <x v="0"/>
    <s v="Górski-200"/>
    <x v="0"/>
    <d v="2008-11-22T00:00:00"/>
    <x v="3"/>
    <x v="0"/>
    <n v="2319.9899999999998"/>
    <n v="1242.8517999999999"/>
    <n v="1"/>
    <n v="1242.8517999999999"/>
  </r>
  <r>
    <x v="0"/>
    <x v="0"/>
    <x v="2"/>
    <s v="Brightwork Company"/>
    <x v="1"/>
    <x v="10"/>
    <s v="rękawiczki zimowe"/>
    <x v="1"/>
    <d v="2008-11-19T00:00:00"/>
    <x v="3"/>
    <x v="0"/>
    <n v="37.99"/>
    <n v="22.794"/>
    <n v="3"/>
    <n v="68.382000000000005"/>
  </r>
  <r>
    <x v="0"/>
    <x v="0"/>
    <x v="2"/>
    <s v="Brightwork Company"/>
    <x v="1"/>
    <x v="5"/>
    <s v="nakładka na rower"/>
    <x v="4"/>
    <d v="2008-11-03T00:00:00"/>
    <x v="3"/>
    <x v="0"/>
    <n v="8.99"/>
    <n v="5.1864999999999997"/>
    <n v="9"/>
    <n v="46.6785"/>
  </r>
  <r>
    <x v="0"/>
    <x v="0"/>
    <x v="2"/>
    <s v="Brightwork Company"/>
    <x v="1"/>
    <x v="11"/>
    <s v="damskie getry"/>
    <x v="1"/>
    <d v="2008-11-20T00:00:00"/>
    <x v="3"/>
    <x v="0"/>
    <n v="74.989999999999995"/>
    <n v="44.994"/>
    <n v="2"/>
    <n v="89.988"/>
  </r>
  <r>
    <x v="0"/>
    <x v="0"/>
    <x v="2"/>
    <s v="Brightwork Company"/>
    <x v="1"/>
    <x v="10"/>
    <s v="rękawiczki zimowe"/>
    <x v="1"/>
    <d v="2008-11-11T00:00:00"/>
    <x v="3"/>
    <x v="0"/>
    <n v="37.99"/>
    <n v="22.794"/>
    <n v="6"/>
    <n v="136.76400000000001"/>
  </r>
  <r>
    <x v="0"/>
    <x v="0"/>
    <x v="3"/>
    <s v="Niedrogi Sprzęt Sportowy"/>
    <x v="0"/>
    <x v="3"/>
    <s v="Szosa-650"/>
    <x v="3"/>
    <d v="2008-11-16T00:00:00"/>
    <x v="3"/>
    <x v="0"/>
    <n v="782.99"/>
    <n v="469.79399999999998"/>
    <n v="2"/>
    <n v="939.58799999999997"/>
  </r>
  <r>
    <x v="0"/>
    <x v="0"/>
    <x v="3"/>
    <s v="Niedrogi Sprzęt Sportowy"/>
    <x v="0"/>
    <x v="3"/>
    <s v="Szosa-650"/>
    <x v="1"/>
    <d v="2008-11-09T00:00:00"/>
    <x v="3"/>
    <x v="0"/>
    <n v="782.99"/>
    <n v="469.79399999999998"/>
    <n v="1"/>
    <n v="469.79399999999998"/>
  </r>
  <r>
    <x v="0"/>
    <x v="0"/>
    <x v="3"/>
    <s v="Niedrogi Sprzęt Sportowy"/>
    <x v="1"/>
    <x v="12"/>
    <s v="męskie spodenki rowerowe"/>
    <x v="4"/>
    <d v="2008-11-14T00:00:00"/>
    <x v="3"/>
    <x v="0"/>
    <n v="89.99"/>
    <n v="53.994"/>
    <n v="4"/>
    <n v="215.976"/>
  </r>
  <r>
    <x v="0"/>
    <x v="0"/>
    <x v="3"/>
    <s v="Niedrogi Sprzęt Sportowy"/>
    <x v="2"/>
    <x v="9"/>
    <s v="HL kierownica szosa"/>
    <x v="7"/>
    <d v="2008-11-26T00:00:00"/>
    <x v="3"/>
    <x v="0"/>
    <n v="120.27"/>
    <n v="65.601799999999997"/>
    <n v="2"/>
    <n v="131.20359999999999"/>
  </r>
  <r>
    <x v="0"/>
    <x v="0"/>
    <x v="3"/>
    <s v="Niedrogi Sprzęt Sportowy"/>
    <x v="2"/>
    <x v="6"/>
    <s v="LL rama rowerowa"/>
    <x v="3"/>
    <d v="2008-11-05T00:00:00"/>
    <x v="3"/>
    <x v="0"/>
    <n v="337.22"/>
    <n v="202.33199999999999"/>
    <n v="1"/>
    <n v="202.33199999999999"/>
  </r>
  <r>
    <x v="0"/>
    <x v="0"/>
    <x v="3"/>
    <s v="Niedrogi Sprzęt Sportowy"/>
    <x v="2"/>
    <x v="8"/>
    <s v="HL przednie koło szosa"/>
    <x v="1"/>
    <d v="2008-11-15T00:00:00"/>
    <x v="3"/>
    <x v="0"/>
    <n v="330.06"/>
    <n v="198.036"/>
    <n v="1"/>
    <n v="198.036"/>
  </r>
  <r>
    <x v="0"/>
    <x v="0"/>
    <x v="3"/>
    <s v="Niedrogi Sprzęt Sportowy"/>
    <x v="0"/>
    <x v="3"/>
    <s v="Szosa-650"/>
    <x v="1"/>
    <d v="2008-12-01T00:00:00"/>
    <x v="3"/>
    <x v="0"/>
    <n v="782.99"/>
    <n v="469.79399999999998"/>
    <n v="1"/>
    <n v="469.79399999999998"/>
  </r>
  <r>
    <x v="0"/>
    <x v="0"/>
    <x v="3"/>
    <s v="Niedrogi Sprzęt Sportowy"/>
    <x v="1"/>
    <x v="4"/>
    <s v="Long-Sleeve Logo Jersey"/>
    <x v="4"/>
    <d v="2008-11-02T00:00:00"/>
    <x v="3"/>
    <x v="0"/>
    <n v="49.99"/>
    <n v="28.840399999999999"/>
    <n v="2"/>
    <n v="57.680799999999998"/>
  </r>
  <r>
    <x v="0"/>
    <x v="0"/>
    <x v="3"/>
    <s v="Niedrogi Sprzęt Sportowy"/>
    <x v="2"/>
    <x v="6"/>
    <s v="LL rama rowerowa"/>
    <x v="1"/>
    <d v="2008-11-16T00:00:00"/>
    <x v="3"/>
    <x v="0"/>
    <n v="337.22"/>
    <n v="183.93819999999999"/>
    <n v="3"/>
    <n v="551.81459999999993"/>
  </r>
  <r>
    <x v="0"/>
    <x v="0"/>
    <x v="3"/>
    <s v="Niedrogi Sprzęt Sportowy"/>
    <x v="0"/>
    <x v="3"/>
    <s v="Szosa-650"/>
    <x v="3"/>
    <d v="2008-11-29T00:00:00"/>
    <x v="3"/>
    <x v="0"/>
    <n v="782.99"/>
    <n v="469.79399999999998"/>
    <n v="1"/>
    <n v="469.79399999999998"/>
  </r>
  <r>
    <x v="0"/>
    <x v="0"/>
    <x v="3"/>
    <s v="Niedrogi Sprzęt Sportowy"/>
    <x v="2"/>
    <x v="8"/>
    <s v="ML przednie koło szosa"/>
    <x v="1"/>
    <d v="2008-11-11T00:00:00"/>
    <x v="3"/>
    <x v="0"/>
    <n v="248.38499999999999"/>
    <n v="149.03100000000001"/>
    <n v="1"/>
    <n v="149.03100000000001"/>
  </r>
  <r>
    <x v="0"/>
    <x v="0"/>
    <x v="3"/>
    <s v="Niedrogi Sprzęt Sportowy"/>
    <x v="0"/>
    <x v="3"/>
    <s v="Szosa-250"/>
    <x v="1"/>
    <d v="2008-11-12T00:00:00"/>
    <x v="3"/>
    <x v="0"/>
    <n v="2443.35"/>
    <n v="1308.9375"/>
    <n v="1"/>
    <n v="1308.9375"/>
  </r>
  <r>
    <x v="0"/>
    <x v="0"/>
    <x v="3"/>
    <s v="Niedrogi Sprzęt Sportowy"/>
    <x v="1"/>
    <x v="11"/>
    <s v="damskie getry"/>
    <x v="1"/>
    <d v="2008-11-28T00:00:00"/>
    <x v="3"/>
    <x v="0"/>
    <n v="74.989999999999995"/>
    <n v="44.994"/>
    <n v="5"/>
    <n v="224.97"/>
  </r>
  <r>
    <x v="0"/>
    <x v="0"/>
    <x v="3"/>
    <s v="Niedrogi Sprzęt Sportowy"/>
    <x v="0"/>
    <x v="3"/>
    <s v="Szosa-250"/>
    <x v="1"/>
    <d v="2008-11-10T00:00:00"/>
    <x v="3"/>
    <x v="0"/>
    <n v="2443.35"/>
    <n v="1308.9375"/>
    <n v="3"/>
    <n v="3926.8125"/>
  </r>
  <r>
    <x v="0"/>
    <x v="0"/>
    <x v="3"/>
    <s v="Niedrogi Sprzęt Sportowy"/>
    <x v="2"/>
    <x v="6"/>
    <s v="LL rama rowerowa"/>
    <x v="3"/>
    <d v="2008-11-16T00:00:00"/>
    <x v="3"/>
    <x v="0"/>
    <n v="337.22"/>
    <n v="202.33199999999999"/>
    <n v="2"/>
    <n v="404.66399999999999"/>
  </r>
  <r>
    <x v="0"/>
    <x v="0"/>
    <x v="3"/>
    <s v="Niedrogi Sprzęt Sportowy"/>
    <x v="2"/>
    <x v="6"/>
    <s v="ML rama rowerowa-W"/>
    <x v="6"/>
    <d v="2008-11-29T00:00:00"/>
    <x v="3"/>
    <x v="0"/>
    <n v="594.83000000000004"/>
    <n v="324.45269999999999"/>
    <n v="4"/>
    <n v="1297.8108"/>
  </r>
  <r>
    <x v="0"/>
    <x v="0"/>
    <x v="3"/>
    <s v="Niedrogi Sprzęt Sportowy"/>
    <x v="2"/>
    <x v="6"/>
    <s v="ML rama rowerowa-W"/>
    <x v="6"/>
    <d v="2008-11-27T00:00:00"/>
    <x v="3"/>
    <x v="0"/>
    <n v="594.83000000000004"/>
    <n v="324.45269999999999"/>
    <n v="2"/>
    <n v="648.90539999999999"/>
  </r>
  <r>
    <x v="0"/>
    <x v="0"/>
    <x v="3"/>
    <s v="Niedrogi Sprzęt Sportowy"/>
    <x v="0"/>
    <x v="3"/>
    <s v="Szosa-250"/>
    <x v="3"/>
    <d v="2008-11-08T00:00:00"/>
    <x v="3"/>
    <x v="0"/>
    <n v="2443.35"/>
    <n v="1308.9375"/>
    <n v="1"/>
    <n v="1308.9375"/>
  </r>
  <r>
    <x v="0"/>
    <x v="0"/>
    <x v="3"/>
    <s v="Niedrogi Sprzęt Sportowy"/>
    <x v="2"/>
    <x v="6"/>
    <s v="LL rama rowerowa"/>
    <x v="3"/>
    <d v="2008-11-28T00:00:00"/>
    <x v="3"/>
    <x v="0"/>
    <n v="337.22"/>
    <n v="202.33199999999999"/>
    <n v="7"/>
    <n v="1416.3240000000001"/>
  </r>
  <r>
    <x v="0"/>
    <x v="0"/>
    <x v="3"/>
    <s v="Niedrogi Sprzęt Sportowy"/>
    <x v="3"/>
    <x v="15"/>
    <s v="zamknięcie linka"/>
    <x v="7"/>
    <d v="2008-11-03T00:00:00"/>
    <x v="3"/>
    <x v="0"/>
    <n v="25"/>
    <n v="15"/>
    <n v="4"/>
    <n v="60"/>
  </r>
  <r>
    <x v="0"/>
    <x v="0"/>
    <x v="3"/>
    <s v="Niedrogi Sprzęt Sportowy"/>
    <x v="0"/>
    <x v="3"/>
    <s v="Szosa--550-W"/>
    <x v="6"/>
    <d v="2008-11-16T00:00:00"/>
    <x v="3"/>
    <x v="0"/>
    <n v="1120.49"/>
    <n v="600.26250000000005"/>
    <n v="4"/>
    <n v="2401.0500000000002"/>
  </r>
  <r>
    <x v="0"/>
    <x v="0"/>
    <x v="3"/>
    <s v="Niedrogi Sprzęt Sportowy"/>
    <x v="1"/>
    <x v="5"/>
    <s v="nakładka na rower"/>
    <x v="4"/>
    <d v="2008-11-15T00:00:00"/>
    <x v="3"/>
    <x v="0"/>
    <n v="8.99"/>
    <n v="5.1864999999999997"/>
    <n v="6"/>
    <n v="31.119"/>
  </r>
  <r>
    <x v="0"/>
    <x v="0"/>
    <x v="3"/>
    <s v="Niedrogi Sprzęt Sportowy"/>
    <x v="0"/>
    <x v="3"/>
    <s v="Szosa-650"/>
    <x v="3"/>
    <d v="2008-11-12T00:00:00"/>
    <x v="3"/>
    <x v="0"/>
    <n v="782.99"/>
    <n v="469.79399999999998"/>
    <n v="2"/>
    <n v="939.58799999999997"/>
  </r>
  <r>
    <x v="0"/>
    <x v="0"/>
    <x v="3"/>
    <s v="Niedrogi Sprzęt Sportowy"/>
    <x v="0"/>
    <x v="3"/>
    <s v="Szosa-650"/>
    <x v="1"/>
    <d v="2008-11-22T00:00:00"/>
    <x v="3"/>
    <x v="0"/>
    <n v="782.99"/>
    <n v="469.79399999999998"/>
    <n v="4"/>
    <n v="1879.1759999999999"/>
  </r>
  <r>
    <x v="0"/>
    <x v="0"/>
    <x v="3"/>
    <s v="Niedrogi Sprzęt Sportowy"/>
    <x v="0"/>
    <x v="3"/>
    <s v="Szosa-250"/>
    <x v="3"/>
    <d v="2008-11-09T00:00:00"/>
    <x v="3"/>
    <x v="0"/>
    <n v="2443.35"/>
    <n v="1466.01"/>
    <n v="2"/>
    <n v="2932.02"/>
  </r>
  <r>
    <x v="0"/>
    <x v="0"/>
    <x v="3"/>
    <s v="Niedrogi Sprzęt Sportowy"/>
    <x v="0"/>
    <x v="3"/>
    <s v="Szosa-650"/>
    <x v="3"/>
    <d v="2008-11-11T00:00:00"/>
    <x v="3"/>
    <x v="0"/>
    <n v="782.99"/>
    <n v="469.79399999999998"/>
    <n v="5"/>
    <n v="2348.9699999999998"/>
  </r>
  <r>
    <x v="0"/>
    <x v="0"/>
    <x v="3"/>
    <s v="Niedrogi Sprzęt Sportowy"/>
    <x v="0"/>
    <x v="3"/>
    <s v="Szosa-250"/>
    <x v="1"/>
    <d v="2008-11-09T00:00:00"/>
    <x v="3"/>
    <x v="0"/>
    <n v="2443.35"/>
    <n v="1308.9375"/>
    <n v="3"/>
    <n v="3926.8125"/>
  </r>
  <r>
    <x v="0"/>
    <x v="0"/>
    <x v="3"/>
    <s v="Niedrogi Sprzęt Sportowy"/>
    <x v="0"/>
    <x v="3"/>
    <s v="Szosa-250"/>
    <x v="3"/>
    <d v="2008-11-28T00:00:00"/>
    <x v="3"/>
    <x v="0"/>
    <n v="2443.35"/>
    <n v="1466.01"/>
    <n v="3"/>
    <n v="4398.03"/>
  </r>
  <r>
    <x v="0"/>
    <x v="0"/>
    <x v="3"/>
    <s v="Niedrogi Sprzęt Sportowy"/>
    <x v="0"/>
    <x v="3"/>
    <s v="Szosa-650"/>
    <x v="1"/>
    <d v="2008-11-07T00:00:00"/>
    <x v="3"/>
    <x v="0"/>
    <n v="782.99"/>
    <n v="469.79399999999998"/>
    <n v="4"/>
    <n v="1879.1759999999999"/>
  </r>
  <r>
    <x v="0"/>
    <x v="0"/>
    <x v="3"/>
    <s v="Niedrogi Sprzęt Sportowy"/>
    <x v="0"/>
    <x v="3"/>
    <s v="Szosa--550-W"/>
    <x v="6"/>
    <d v="2008-11-11T00:00:00"/>
    <x v="3"/>
    <x v="0"/>
    <n v="1120.49"/>
    <n v="600.26250000000005"/>
    <n v="3"/>
    <n v="1800.7875000000001"/>
  </r>
  <r>
    <x v="0"/>
    <x v="0"/>
    <x v="3"/>
    <s v="Niedrogi Sprzęt Sportowy"/>
    <x v="0"/>
    <x v="3"/>
    <s v="Szosa--550-W"/>
    <x v="6"/>
    <d v="2008-11-19T00:00:00"/>
    <x v="3"/>
    <x v="0"/>
    <n v="1120.49"/>
    <n v="600.26250000000005"/>
    <n v="2"/>
    <n v="1200.5250000000001"/>
  </r>
  <r>
    <x v="0"/>
    <x v="0"/>
    <x v="3"/>
    <s v="Niedrogi Sprzęt Sportowy"/>
    <x v="1"/>
    <x v="11"/>
    <s v="damskie getry"/>
    <x v="1"/>
    <d v="2008-11-29T00:00:00"/>
    <x v="3"/>
    <x v="0"/>
    <n v="74.989999999999995"/>
    <n v="44.994"/>
    <n v="1"/>
    <n v="44.994"/>
  </r>
  <r>
    <x v="0"/>
    <x v="0"/>
    <x v="3"/>
    <s v="Niedrogi Sprzęt Sportowy"/>
    <x v="3"/>
    <x v="7"/>
    <s v="Sport-100"/>
    <x v="5"/>
    <d v="2008-11-02T00:00:00"/>
    <x v="3"/>
    <x v="0"/>
    <n v="34.99"/>
    <n v="20.186499999999999"/>
    <n v="3"/>
    <n v="60.5595"/>
  </r>
  <r>
    <x v="0"/>
    <x v="0"/>
    <x v="3"/>
    <s v="Niedrogi Sprzęt Sportowy"/>
    <x v="2"/>
    <x v="6"/>
    <s v="LL rama rowerowa"/>
    <x v="3"/>
    <d v="2008-12-01T00:00:00"/>
    <x v="3"/>
    <x v="0"/>
    <n v="337.22"/>
    <n v="202.33199999999999"/>
    <n v="4"/>
    <n v="809.32799999999997"/>
  </r>
  <r>
    <x v="0"/>
    <x v="0"/>
    <x v="3"/>
    <s v="Niedrogi Sprzęt Sportowy"/>
    <x v="2"/>
    <x v="6"/>
    <s v="LL rama rowerowa"/>
    <x v="1"/>
    <d v="2008-11-06T00:00:00"/>
    <x v="3"/>
    <x v="0"/>
    <n v="337.22"/>
    <n v="183.93819999999999"/>
    <n v="6"/>
    <n v="1103.6291999999999"/>
  </r>
  <r>
    <x v="0"/>
    <x v="0"/>
    <x v="3"/>
    <s v="Niedrogi Sprzęt Sportowy"/>
    <x v="1"/>
    <x v="14"/>
    <s v="męskie spodenki sportowe"/>
    <x v="1"/>
    <d v="2008-11-08T00:00:00"/>
    <x v="3"/>
    <x v="0"/>
    <n v="59.99"/>
    <n v="35.994"/>
    <n v="5"/>
    <n v="179.97"/>
  </r>
  <r>
    <x v="0"/>
    <x v="0"/>
    <x v="3"/>
    <s v="Niedrogi Sprzęt Sportowy"/>
    <x v="0"/>
    <x v="3"/>
    <s v="Szosa--550-W"/>
    <x v="6"/>
    <d v="2008-11-12T00:00:00"/>
    <x v="3"/>
    <x v="0"/>
    <n v="1120.49"/>
    <n v="600.26250000000005"/>
    <n v="2"/>
    <n v="1200.5250000000001"/>
  </r>
  <r>
    <x v="0"/>
    <x v="0"/>
    <x v="3"/>
    <s v="Niedrogi Sprzęt Sportowy"/>
    <x v="3"/>
    <x v="7"/>
    <s v="Sport-100"/>
    <x v="1"/>
    <d v="2008-11-29T00:00:00"/>
    <x v="3"/>
    <x v="0"/>
    <n v="34.99"/>
    <n v="20.186499999999999"/>
    <n v="4"/>
    <n v="80.745999999999995"/>
  </r>
  <r>
    <x v="0"/>
    <x v="0"/>
    <x v="3"/>
    <s v="Niedrogi Sprzęt Sportowy"/>
    <x v="1"/>
    <x v="4"/>
    <s v="Long-Sleeve Logo Jersey"/>
    <x v="4"/>
    <d v="2008-11-20T00:00:00"/>
    <x v="3"/>
    <x v="0"/>
    <n v="49.99"/>
    <n v="28.840399999999999"/>
    <n v="2"/>
    <n v="57.680799999999998"/>
  </r>
  <r>
    <x v="0"/>
    <x v="0"/>
    <x v="3"/>
    <s v="Niedrogi Sprzęt Sportowy"/>
    <x v="3"/>
    <x v="13"/>
    <s v="mini-pompki"/>
    <x v="7"/>
    <d v="2008-11-12T00:00:00"/>
    <x v="3"/>
    <x v="0"/>
    <n v="19.989999999999998"/>
    <n v="11.994"/>
    <n v="2"/>
    <n v="23.988"/>
  </r>
  <r>
    <x v="0"/>
    <x v="0"/>
    <x v="3"/>
    <s v="Niedrogi Sprzęt Sportowy"/>
    <x v="1"/>
    <x v="10"/>
    <s v="rękawiczki rowerowe"/>
    <x v="1"/>
    <d v="2008-11-25T00:00:00"/>
    <x v="3"/>
    <x v="0"/>
    <n v="24.49"/>
    <n v="14.1289"/>
    <n v="3"/>
    <n v="42.386699999999998"/>
  </r>
  <r>
    <x v="0"/>
    <x v="0"/>
    <x v="3"/>
    <s v="Niedrogi Sprzęt Sportowy"/>
    <x v="0"/>
    <x v="3"/>
    <s v="Szosa-250"/>
    <x v="1"/>
    <d v="2008-11-16T00:00:00"/>
    <x v="3"/>
    <x v="0"/>
    <n v="2443.35"/>
    <n v="1308.9375"/>
    <n v="4"/>
    <n v="5235.75"/>
  </r>
  <r>
    <x v="0"/>
    <x v="0"/>
    <x v="3"/>
    <s v="Niedrogi Sprzęt Sportowy"/>
    <x v="0"/>
    <x v="3"/>
    <s v="Szosa-650"/>
    <x v="3"/>
    <d v="2008-11-14T00:00:00"/>
    <x v="3"/>
    <x v="0"/>
    <n v="782.99"/>
    <n v="469.79399999999998"/>
    <n v="2"/>
    <n v="939.58799999999997"/>
  </r>
  <r>
    <x v="0"/>
    <x v="0"/>
    <x v="3"/>
    <s v="Niedrogi Sprzęt Sportowy"/>
    <x v="1"/>
    <x v="4"/>
    <s v="Long-Sleeve Logo Jersey"/>
    <x v="4"/>
    <d v="2008-11-01T00:00:00"/>
    <x v="3"/>
    <x v="0"/>
    <n v="49.99"/>
    <n v="28.840399999999999"/>
    <n v="3"/>
    <n v="86.521199999999993"/>
  </r>
  <r>
    <x v="0"/>
    <x v="0"/>
    <x v="3"/>
    <s v="Niedrogi Sprzęt Sportowy"/>
    <x v="2"/>
    <x v="6"/>
    <s v="ML rama rowerowa-W"/>
    <x v="6"/>
    <d v="2008-11-27T00:00:00"/>
    <x v="3"/>
    <x v="0"/>
    <n v="594.83000000000004"/>
    <n v="324.45269999999999"/>
    <n v="1"/>
    <n v="324.45269999999999"/>
  </r>
  <r>
    <x v="0"/>
    <x v="0"/>
    <x v="3"/>
    <s v="Niedrogi Sprzęt Sportowy"/>
    <x v="0"/>
    <x v="3"/>
    <s v="Szosa-650"/>
    <x v="1"/>
    <d v="2008-11-28T00:00:00"/>
    <x v="3"/>
    <x v="0"/>
    <n v="782.99"/>
    <n v="469.79399999999998"/>
    <n v="3"/>
    <n v="1409.3820000000001"/>
  </r>
  <r>
    <x v="1"/>
    <x v="3"/>
    <x v="6"/>
    <s v="Wszystko dla domu"/>
    <x v="2"/>
    <x v="6"/>
    <s v="ML rama rowerowa-W"/>
    <x v="6"/>
    <d v="2008-11-16T00:00:00"/>
    <x v="3"/>
    <x v="0"/>
    <n v="594.83000000000004"/>
    <n v="324.45269999999999"/>
    <n v="3"/>
    <n v="973.35809999999992"/>
  </r>
  <r>
    <x v="1"/>
    <x v="3"/>
    <x v="6"/>
    <s v="Wszystko dla domu"/>
    <x v="2"/>
    <x v="6"/>
    <s v="LL rama rowerowa"/>
    <x v="3"/>
    <d v="2008-11-10T00:00:00"/>
    <x v="3"/>
    <x v="0"/>
    <n v="337.22"/>
    <n v="202.33199999999999"/>
    <n v="2"/>
    <n v="404.66399999999999"/>
  </r>
  <r>
    <x v="1"/>
    <x v="3"/>
    <x v="6"/>
    <s v="Wszystko dla domu"/>
    <x v="2"/>
    <x v="6"/>
    <s v="LL rama rowerowa"/>
    <x v="3"/>
    <d v="2008-11-22T00:00:00"/>
    <x v="3"/>
    <x v="0"/>
    <n v="337.22"/>
    <n v="202.33199999999999"/>
    <n v="3"/>
    <n v="606.99599999999998"/>
  </r>
  <r>
    <x v="1"/>
    <x v="3"/>
    <x v="6"/>
    <s v="Wszystko dla domu"/>
    <x v="2"/>
    <x v="8"/>
    <s v="ML przednie koło szosa"/>
    <x v="1"/>
    <d v="2008-11-30T00:00:00"/>
    <x v="3"/>
    <x v="0"/>
    <n v="248.38499999999999"/>
    <n v="149.03100000000001"/>
    <n v="1"/>
    <n v="149.03100000000001"/>
  </r>
  <r>
    <x v="1"/>
    <x v="3"/>
    <x v="6"/>
    <s v="Wszystko dla domu"/>
    <x v="2"/>
    <x v="6"/>
    <s v="LL rama rowerowa"/>
    <x v="1"/>
    <d v="2008-11-17T00:00:00"/>
    <x v="3"/>
    <x v="0"/>
    <n v="337.22"/>
    <n v="183.93819999999999"/>
    <n v="1"/>
    <n v="183.93819999999999"/>
  </r>
  <r>
    <x v="1"/>
    <x v="3"/>
    <x v="6"/>
    <s v="Wszystko dla domu"/>
    <x v="2"/>
    <x v="9"/>
    <s v="HL kierownica szosa"/>
    <x v="7"/>
    <d v="2008-11-03T00:00:00"/>
    <x v="3"/>
    <x v="0"/>
    <n v="120.27"/>
    <n v="65.601799999999997"/>
    <n v="2"/>
    <n v="131.20359999999999"/>
  </r>
  <r>
    <x v="0"/>
    <x v="0"/>
    <x v="0"/>
    <s v="Sprzedaż wiązana"/>
    <x v="1"/>
    <x v="10"/>
    <s v="rękawiczki zimowe"/>
    <x v="1"/>
    <d v="2008-11-09T00:00:00"/>
    <x v="3"/>
    <x v="0"/>
    <n v="37.99"/>
    <n v="22.794"/>
    <n v="6"/>
    <n v="136.76400000000001"/>
  </r>
  <r>
    <x v="0"/>
    <x v="0"/>
    <x v="0"/>
    <s v="Sprzedaż wiązana"/>
    <x v="1"/>
    <x v="5"/>
    <s v="nakładka na rower"/>
    <x v="4"/>
    <d v="2008-11-26T00:00:00"/>
    <x v="3"/>
    <x v="0"/>
    <n v="8.99"/>
    <n v="5.1864999999999997"/>
    <n v="4"/>
    <n v="20.745999999999999"/>
  </r>
  <r>
    <x v="0"/>
    <x v="0"/>
    <x v="0"/>
    <s v="Sprzedaż wiązana"/>
    <x v="1"/>
    <x v="10"/>
    <s v="rękawiczki zimowe"/>
    <x v="1"/>
    <d v="2008-11-23T00:00:00"/>
    <x v="3"/>
    <x v="0"/>
    <n v="37.99"/>
    <n v="22.794"/>
    <n v="6"/>
    <n v="136.76400000000001"/>
  </r>
  <r>
    <x v="0"/>
    <x v="0"/>
    <x v="0"/>
    <s v="Sprzedaż wiązana"/>
    <x v="1"/>
    <x v="10"/>
    <s v="rękawiczki zimowe"/>
    <x v="1"/>
    <d v="2008-11-13T00:00:00"/>
    <x v="3"/>
    <x v="0"/>
    <n v="37.99"/>
    <n v="22.794"/>
    <n v="2"/>
    <n v="45.588000000000001"/>
  </r>
  <r>
    <x v="0"/>
    <x v="0"/>
    <x v="0"/>
    <s v="Sprzedaż wiązana"/>
    <x v="0"/>
    <x v="0"/>
    <s v="Górski-200"/>
    <x v="0"/>
    <d v="2008-11-20T00:00:00"/>
    <x v="3"/>
    <x v="0"/>
    <n v="2319.9899999999998"/>
    <n v="1242.8517999999999"/>
    <n v="2"/>
    <n v="2485.7035999999998"/>
  </r>
  <r>
    <x v="0"/>
    <x v="0"/>
    <x v="0"/>
    <s v="Sprzedaż wiązana"/>
    <x v="1"/>
    <x v="4"/>
    <s v="Long-Sleeve Logo Jersey"/>
    <x v="4"/>
    <d v="2008-11-13T00:00:00"/>
    <x v="3"/>
    <x v="0"/>
    <n v="49.99"/>
    <n v="28.840399999999999"/>
    <n v="6"/>
    <n v="173.04239999999999"/>
  </r>
  <r>
    <x v="0"/>
    <x v="0"/>
    <x v="0"/>
    <s v="Sprzedaż wiązana"/>
    <x v="0"/>
    <x v="0"/>
    <s v="Górski-200"/>
    <x v="1"/>
    <d v="2008-11-06T00:00:00"/>
    <x v="3"/>
    <x v="0"/>
    <n v="2294.9899999999998"/>
    <n v="1229.4589000000001"/>
    <n v="5"/>
    <n v="6147.2945"/>
  </r>
  <r>
    <x v="0"/>
    <x v="0"/>
    <x v="0"/>
    <s v="Sprzedaż wiązana"/>
    <x v="1"/>
    <x v="11"/>
    <s v="damskie getry"/>
    <x v="1"/>
    <d v="2008-11-16T00:00:00"/>
    <x v="3"/>
    <x v="0"/>
    <n v="74.989999999999995"/>
    <n v="44.994"/>
    <n v="2"/>
    <n v="89.988"/>
  </r>
  <r>
    <x v="0"/>
    <x v="0"/>
    <x v="0"/>
    <s v="Sprzedaż wiązana"/>
    <x v="0"/>
    <x v="0"/>
    <s v="Górski-200"/>
    <x v="1"/>
    <d v="2008-11-24T00:00:00"/>
    <x v="3"/>
    <x v="0"/>
    <n v="2294.9899999999998"/>
    <n v="1229.4589000000001"/>
    <n v="4"/>
    <n v="4917.8356000000003"/>
  </r>
  <r>
    <x v="0"/>
    <x v="0"/>
    <x v="0"/>
    <s v="Sprzedaż wiązana"/>
    <x v="1"/>
    <x v="11"/>
    <s v="damskie getry"/>
    <x v="1"/>
    <d v="2008-11-18T00:00:00"/>
    <x v="3"/>
    <x v="0"/>
    <n v="74.989999999999995"/>
    <n v="44.994"/>
    <n v="3"/>
    <n v="134.982"/>
  </r>
  <r>
    <x v="0"/>
    <x v="1"/>
    <x v="1"/>
    <s v="Akcesoria na zamówienie Sp. z o.o."/>
    <x v="2"/>
    <x v="6"/>
    <s v="LL rama rowerowa"/>
    <x v="1"/>
    <d v="2008-11-30T00:00:00"/>
    <x v="3"/>
    <x v="0"/>
    <n v="337.22"/>
    <n v="183.93819999999999"/>
    <n v="1"/>
    <n v="183.93819999999999"/>
  </r>
  <r>
    <x v="0"/>
    <x v="1"/>
    <x v="1"/>
    <s v="Akcesoria na zamówienie Sp. z o.o."/>
    <x v="2"/>
    <x v="6"/>
    <s v="LL rama rowerowa"/>
    <x v="3"/>
    <d v="2008-11-02T00:00:00"/>
    <x v="3"/>
    <x v="0"/>
    <n v="337.22"/>
    <n v="202.33199999999999"/>
    <n v="5"/>
    <n v="1011.66"/>
  </r>
  <r>
    <x v="0"/>
    <x v="1"/>
    <x v="1"/>
    <s v="Akcesoria na zamówienie Sp. z o.o."/>
    <x v="0"/>
    <x v="3"/>
    <s v="Szosa--550-W"/>
    <x v="6"/>
    <d v="2008-11-06T00:00:00"/>
    <x v="3"/>
    <x v="0"/>
    <n v="1120.49"/>
    <n v="600.26250000000005"/>
    <n v="2"/>
    <n v="1200.5250000000001"/>
  </r>
  <r>
    <x v="0"/>
    <x v="1"/>
    <x v="1"/>
    <s v="Akcesoria na zamówienie Sp. z o.o."/>
    <x v="1"/>
    <x v="10"/>
    <s v="rękawiczki rowerowe"/>
    <x v="1"/>
    <d v="2008-11-02T00:00:00"/>
    <x v="3"/>
    <x v="0"/>
    <n v="24.49"/>
    <n v="14.1289"/>
    <n v="4"/>
    <n v="56.515599999999999"/>
  </r>
  <r>
    <x v="0"/>
    <x v="1"/>
    <x v="1"/>
    <s v="Akcesoria na zamówienie Sp. z o.o."/>
    <x v="1"/>
    <x v="4"/>
    <s v="Long-Sleeve Logo Jersey"/>
    <x v="4"/>
    <d v="2008-11-25T00:00:00"/>
    <x v="3"/>
    <x v="0"/>
    <n v="49.99"/>
    <n v="28.840399999999999"/>
    <n v="5"/>
    <n v="144.202"/>
  </r>
  <r>
    <x v="0"/>
    <x v="1"/>
    <x v="1"/>
    <s v="Akcesoria na zamówienie Sp. z o.o."/>
    <x v="2"/>
    <x v="6"/>
    <s v="LL rama rowerowa"/>
    <x v="3"/>
    <d v="2008-11-13T00:00:00"/>
    <x v="3"/>
    <x v="0"/>
    <n v="337.22"/>
    <n v="202.33199999999999"/>
    <n v="2"/>
    <n v="404.66399999999999"/>
  </r>
  <r>
    <x v="0"/>
    <x v="1"/>
    <x v="1"/>
    <s v="Akcesoria na zamówienie Sp. z o.o."/>
    <x v="2"/>
    <x v="6"/>
    <s v="ML rama rowerowa-W"/>
    <x v="6"/>
    <d v="2008-11-15T00:00:00"/>
    <x v="3"/>
    <x v="0"/>
    <n v="594.83000000000004"/>
    <n v="324.45269999999999"/>
    <n v="4"/>
    <n v="1297.8108"/>
  </r>
  <r>
    <x v="0"/>
    <x v="1"/>
    <x v="1"/>
    <s v="Akcesoria na zamówienie Sp. z o.o."/>
    <x v="1"/>
    <x v="12"/>
    <s v="męskie spodenki rowerowe"/>
    <x v="4"/>
    <d v="2008-11-01T00:00:00"/>
    <x v="3"/>
    <x v="0"/>
    <n v="89.99"/>
    <n v="53.994"/>
    <n v="8"/>
    <n v="431.952"/>
  </r>
  <r>
    <x v="0"/>
    <x v="1"/>
    <x v="1"/>
    <s v="Akcesoria na zamówienie Sp. z o.o."/>
    <x v="0"/>
    <x v="3"/>
    <s v="Szosa-650"/>
    <x v="1"/>
    <d v="2008-11-29T00:00:00"/>
    <x v="3"/>
    <x v="0"/>
    <n v="782.99"/>
    <n v="469.79399999999998"/>
    <n v="1"/>
    <n v="469.79399999999998"/>
  </r>
  <r>
    <x v="0"/>
    <x v="1"/>
    <x v="1"/>
    <s v="Akcesoria na zamówienie Sp. z o.o."/>
    <x v="0"/>
    <x v="3"/>
    <s v="Szosa-650"/>
    <x v="3"/>
    <d v="2008-11-13T00:00:00"/>
    <x v="3"/>
    <x v="0"/>
    <n v="782.99"/>
    <n v="469.79399999999998"/>
    <n v="2"/>
    <n v="939.58799999999997"/>
  </r>
  <r>
    <x v="0"/>
    <x v="1"/>
    <x v="1"/>
    <s v="Akcesoria na zamówienie Sp. z o.o."/>
    <x v="0"/>
    <x v="3"/>
    <s v="Szosa-650"/>
    <x v="1"/>
    <d v="2008-11-13T00:00:00"/>
    <x v="3"/>
    <x v="0"/>
    <n v="782.99"/>
    <n v="454.13420000000002"/>
    <n v="11"/>
    <n v="4995.4762000000001"/>
  </r>
  <r>
    <x v="0"/>
    <x v="1"/>
    <x v="1"/>
    <s v="Akcesoria na zamówienie Sp. z o.o."/>
    <x v="0"/>
    <x v="3"/>
    <s v="Szosa-250"/>
    <x v="3"/>
    <d v="2008-11-06T00:00:00"/>
    <x v="3"/>
    <x v="0"/>
    <n v="2443.35"/>
    <n v="1466.01"/>
    <n v="2"/>
    <n v="2932.02"/>
  </r>
  <r>
    <x v="0"/>
    <x v="1"/>
    <x v="1"/>
    <s v="Akcesoria na zamówienie Sp. z o.o."/>
    <x v="0"/>
    <x v="3"/>
    <s v="Szosa-250"/>
    <x v="1"/>
    <d v="2008-11-07T00:00:00"/>
    <x v="3"/>
    <x v="0"/>
    <n v="2443.35"/>
    <n v="1308.9375"/>
    <n v="4"/>
    <n v="5235.75"/>
  </r>
  <r>
    <x v="0"/>
    <x v="1"/>
    <x v="1"/>
    <s v="Akcesoria na zamówienie Sp. z o.o."/>
    <x v="1"/>
    <x v="4"/>
    <s v="Long-Sleeve Logo Jersey"/>
    <x v="4"/>
    <d v="2008-11-24T00:00:00"/>
    <x v="3"/>
    <x v="0"/>
    <n v="49.99"/>
    <n v="28.840399999999999"/>
    <n v="2"/>
    <n v="57.680799999999998"/>
  </r>
  <r>
    <x v="0"/>
    <x v="1"/>
    <x v="1"/>
    <s v="Akcesoria na zamówienie Sp. z o.o."/>
    <x v="2"/>
    <x v="6"/>
    <s v="LL rama rowerowa"/>
    <x v="3"/>
    <d v="2008-11-03T00:00:00"/>
    <x v="3"/>
    <x v="0"/>
    <n v="337.22"/>
    <n v="202.33199999999999"/>
    <n v="4"/>
    <n v="809.32799999999997"/>
  </r>
  <r>
    <x v="0"/>
    <x v="1"/>
    <x v="1"/>
    <s v="Akcesoria na zamówienie Sp. z o.o."/>
    <x v="1"/>
    <x v="11"/>
    <s v="damskie getry"/>
    <x v="1"/>
    <d v="2008-11-19T00:00:00"/>
    <x v="3"/>
    <x v="0"/>
    <n v="74.989999999999995"/>
    <n v="43.494199999999999"/>
    <n v="11"/>
    <n v="478.43619999999999"/>
  </r>
  <r>
    <x v="0"/>
    <x v="1"/>
    <x v="1"/>
    <s v="Akcesoria na zamówienie Sp. z o.o."/>
    <x v="1"/>
    <x v="12"/>
    <s v="męskie spodenki rowerowe"/>
    <x v="4"/>
    <d v="2008-11-11T00:00:00"/>
    <x v="3"/>
    <x v="0"/>
    <n v="89.99"/>
    <n v="53.994"/>
    <n v="2"/>
    <n v="107.988"/>
  </r>
  <r>
    <x v="0"/>
    <x v="1"/>
    <x v="1"/>
    <s v="Akcesoria na zamówienie Sp. z o.o."/>
    <x v="1"/>
    <x v="4"/>
    <s v="Long-Sleeve Logo Jersey"/>
    <x v="4"/>
    <d v="2008-11-11T00:00:00"/>
    <x v="3"/>
    <x v="0"/>
    <n v="49.99"/>
    <n v="28.840399999999999"/>
    <n v="3"/>
    <n v="86.521199999999993"/>
  </r>
  <r>
    <x v="0"/>
    <x v="1"/>
    <x v="1"/>
    <s v="Akcesoria na zamówienie Sp. z o.o."/>
    <x v="2"/>
    <x v="6"/>
    <s v="ML rama rowerowa-W"/>
    <x v="6"/>
    <d v="2008-11-01T00:00:00"/>
    <x v="3"/>
    <x v="0"/>
    <n v="594.83000000000004"/>
    <n v="324.45269999999999"/>
    <n v="3"/>
    <n v="973.35809999999992"/>
  </r>
  <r>
    <x v="0"/>
    <x v="1"/>
    <x v="1"/>
    <s v="Akcesoria na zamówienie Sp. z o.o."/>
    <x v="1"/>
    <x v="14"/>
    <s v="męskie spodenki sportowe"/>
    <x v="1"/>
    <d v="2008-11-01T00:00:00"/>
    <x v="3"/>
    <x v="0"/>
    <n v="59.99"/>
    <n v="35.994"/>
    <n v="2"/>
    <n v="71.988"/>
  </r>
  <r>
    <x v="0"/>
    <x v="1"/>
    <x v="1"/>
    <s v="Akcesoria na zamówienie Sp. z o.o."/>
    <x v="0"/>
    <x v="3"/>
    <s v="Szosa-250"/>
    <x v="3"/>
    <d v="2008-11-05T00:00:00"/>
    <x v="3"/>
    <x v="0"/>
    <n v="2443.35"/>
    <n v="1466.01"/>
    <n v="2"/>
    <n v="2932.02"/>
  </r>
  <r>
    <x v="0"/>
    <x v="1"/>
    <x v="1"/>
    <s v="Akcesoria na zamówienie Sp. z o.o."/>
    <x v="1"/>
    <x v="14"/>
    <s v="męskie spodenki sportowe"/>
    <x v="1"/>
    <d v="2008-11-02T00:00:00"/>
    <x v="3"/>
    <x v="0"/>
    <n v="59.99"/>
    <n v="35.994"/>
    <n v="4"/>
    <n v="143.976"/>
  </r>
  <r>
    <x v="0"/>
    <x v="1"/>
    <x v="1"/>
    <s v="Akcesoria na zamówienie Sp. z o.o."/>
    <x v="0"/>
    <x v="3"/>
    <s v="Szosa-650"/>
    <x v="3"/>
    <d v="2008-11-10T00:00:00"/>
    <x v="3"/>
    <x v="0"/>
    <n v="782.99"/>
    <n v="469.79399999999998"/>
    <n v="8"/>
    <n v="3758.3519999999999"/>
  </r>
  <r>
    <x v="0"/>
    <x v="1"/>
    <x v="1"/>
    <s v="Akcesoria na zamówienie Sp. z o.o."/>
    <x v="0"/>
    <x v="3"/>
    <s v="Szosa-650"/>
    <x v="3"/>
    <d v="2008-11-18T00:00:00"/>
    <x v="3"/>
    <x v="0"/>
    <n v="782.99"/>
    <n v="469.79399999999998"/>
    <n v="3"/>
    <n v="1409.3820000000001"/>
  </r>
  <r>
    <x v="0"/>
    <x v="1"/>
    <x v="1"/>
    <s v="Akcesoria na zamówienie Sp. z o.o."/>
    <x v="1"/>
    <x v="11"/>
    <s v="damskie getry"/>
    <x v="1"/>
    <d v="2008-11-06T00:00:00"/>
    <x v="3"/>
    <x v="0"/>
    <n v="74.989999999999995"/>
    <n v="44.994"/>
    <n v="5"/>
    <n v="224.97"/>
  </r>
  <r>
    <x v="0"/>
    <x v="1"/>
    <x v="1"/>
    <s v="Akcesoria na zamówienie Sp. z o.o."/>
    <x v="0"/>
    <x v="3"/>
    <s v="Szosa-650"/>
    <x v="1"/>
    <d v="2008-11-18T00:00:00"/>
    <x v="3"/>
    <x v="0"/>
    <n v="782.99"/>
    <n v="469.79399999999998"/>
    <n v="4"/>
    <n v="1879.1759999999999"/>
  </r>
  <r>
    <x v="0"/>
    <x v="1"/>
    <x v="1"/>
    <s v="Akcesoria na zamówienie Sp. z o.o."/>
    <x v="0"/>
    <x v="3"/>
    <s v="Szosa--550-W"/>
    <x v="6"/>
    <d v="2008-11-17T00:00:00"/>
    <x v="3"/>
    <x v="0"/>
    <n v="1120.49"/>
    <n v="600.26250000000005"/>
    <n v="2"/>
    <n v="1200.5250000000001"/>
  </r>
  <r>
    <x v="0"/>
    <x v="1"/>
    <x v="1"/>
    <s v="Akcesoria na zamówienie Sp. z o.o."/>
    <x v="0"/>
    <x v="3"/>
    <s v="Szosa--550-W"/>
    <x v="6"/>
    <d v="2008-11-20T00:00:00"/>
    <x v="3"/>
    <x v="0"/>
    <n v="1120.49"/>
    <n v="600.26250000000005"/>
    <n v="4"/>
    <n v="2401.0500000000002"/>
  </r>
  <r>
    <x v="0"/>
    <x v="1"/>
    <x v="1"/>
    <s v="Akcesoria na zamówienie Sp. z o.o."/>
    <x v="3"/>
    <x v="7"/>
    <s v="Sport-100"/>
    <x v="5"/>
    <d v="2008-11-20T00:00:00"/>
    <x v="3"/>
    <x v="0"/>
    <n v="34.99"/>
    <n v="20.186499999999999"/>
    <n v="10"/>
    <n v="201.86499999999998"/>
  </r>
  <r>
    <x v="0"/>
    <x v="1"/>
    <x v="1"/>
    <s v="Akcesoria na zamówienie Sp. z o.o."/>
    <x v="1"/>
    <x v="14"/>
    <s v="męskie spodenki sportowe"/>
    <x v="1"/>
    <d v="2008-11-15T00:00:00"/>
    <x v="3"/>
    <x v="0"/>
    <n v="59.99"/>
    <n v="35.994"/>
    <n v="10"/>
    <n v="359.94"/>
  </r>
  <r>
    <x v="0"/>
    <x v="1"/>
    <x v="1"/>
    <s v="Akcesoria na zamówienie Sp. z o.o."/>
    <x v="2"/>
    <x v="6"/>
    <s v="LL rama rowerowa"/>
    <x v="3"/>
    <d v="2008-11-26T00:00:00"/>
    <x v="3"/>
    <x v="0"/>
    <n v="337.22"/>
    <n v="202.33199999999999"/>
    <n v="1"/>
    <n v="202.33199999999999"/>
  </r>
  <r>
    <x v="0"/>
    <x v="1"/>
    <x v="1"/>
    <s v="Akcesoria na zamówienie Sp. z o.o."/>
    <x v="0"/>
    <x v="3"/>
    <s v="Szosa-650"/>
    <x v="1"/>
    <d v="2008-11-19T00:00:00"/>
    <x v="3"/>
    <x v="0"/>
    <n v="782.99"/>
    <n v="469.79399999999998"/>
    <n v="1"/>
    <n v="469.79399999999998"/>
  </r>
  <r>
    <x v="0"/>
    <x v="1"/>
    <x v="1"/>
    <s v="Akcesoria na zamówienie Sp. z o.o."/>
    <x v="1"/>
    <x v="11"/>
    <s v="damskie getry"/>
    <x v="1"/>
    <d v="2008-11-05T00:00:00"/>
    <x v="3"/>
    <x v="0"/>
    <n v="74.989999999999995"/>
    <n v="43.494199999999999"/>
    <n v="12"/>
    <n v="521.93039999999996"/>
  </r>
  <r>
    <x v="0"/>
    <x v="1"/>
    <x v="1"/>
    <s v="Akcesoria na zamówienie Sp. z o.o."/>
    <x v="3"/>
    <x v="7"/>
    <s v="Sport-100"/>
    <x v="1"/>
    <d v="2008-12-01T00:00:00"/>
    <x v="3"/>
    <x v="0"/>
    <n v="34.99"/>
    <n v="20.186499999999999"/>
    <n v="7"/>
    <n v="141.30549999999999"/>
  </r>
  <r>
    <x v="0"/>
    <x v="1"/>
    <x v="1"/>
    <s v="Akcesoria na zamówienie Sp. z o.o."/>
    <x v="0"/>
    <x v="3"/>
    <s v="Szosa-650"/>
    <x v="3"/>
    <d v="2008-11-18T00:00:00"/>
    <x v="3"/>
    <x v="0"/>
    <n v="782.99"/>
    <n v="454.13420000000002"/>
    <n v="14"/>
    <n v="6357.8788000000004"/>
  </r>
  <r>
    <x v="0"/>
    <x v="1"/>
    <x v="1"/>
    <s v="Akcesoria na zamówienie Sp. z o.o."/>
    <x v="2"/>
    <x v="8"/>
    <s v="HL przednie koło szosa"/>
    <x v="1"/>
    <d v="2008-11-02T00:00:00"/>
    <x v="3"/>
    <x v="0"/>
    <n v="330.06"/>
    <n v="198.036"/>
    <n v="1"/>
    <n v="198.036"/>
  </r>
  <r>
    <x v="0"/>
    <x v="1"/>
    <x v="1"/>
    <s v="Akcesoria na zamówienie Sp. z o.o."/>
    <x v="0"/>
    <x v="3"/>
    <s v="Szosa-650"/>
    <x v="3"/>
    <d v="2008-11-13T00:00:00"/>
    <x v="3"/>
    <x v="0"/>
    <n v="782.99"/>
    <n v="469.79399999999998"/>
    <n v="3"/>
    <n v="1409.3820000000001"/>
  </r>
  <r>
    <x v="0"/>
    <x v="1"/>
    <x v="1"/>
    <s v="Akcesoria na zamówienie Sp. z o.o."/>
    <x v="3"/>
    <x v="7"/>
    <s v="Sport-100"/>
    <x v="3"/>
    <d v="2008-11-14T00:00:00"/>
    <x v="3"/>
    <x v="0"/>
    <n v="34.99"/>
    <n v="20.186499999999999"/>
    <n v="5"/>
    <n v="100.93249999999999"/>
  </r>
  <r>
    <x v="0"/>
    <x v="1"/>
    <x v="1"/>
    <s v="Akcesoria na zamówienie Sp. z o.o."/>
    <x v="2"/>
    <x v="6"/>
    <s v="LL rama rowerowa"/>
    <x v="1"/>
    <d v="2008-11-06T00:00:00"/>
    <x v="3"/>
    <x v="0"/>
    <n v="337.22"/>
    <n v="183.93819999999999"/>
    <n v="2"/>
    <n v="367.87639999999999"/>
  </r>
  <r>
    <x v="0"/>
    <x v="1"/>
    <x v="1"/>
    <s v="Akcesoria na zamówienie Sp. z o.o."/>
    <x v="1"/>
    <x v="12"/>
    <s v="męskie spodenki rowerowe"/>
    <x v="4"/>
    <d v="2008-11-18T00:00:00"/>
    <x v="3"/>
    <x v="0"/>
    <n v="89.99"/>
    <n v="53.994"/>
    <n v="3"/>
    <n v="161.982"/>
  </r>
  <r>
    <x v="0"/>
    <x v="1"/>
    <x v="1"/>
    <s v="Akcesoria na zamówienie Sp. z o.o."/>
    <x v="1"/>
    <x v="10"/>
    <s v="rękawiczki rowerowe"/>
    <x v="1"/>
    <d v="2008-11-14T00:00:00"/>
    <x v="3"/>
    <x v="0"/>
    <n v="24.49"/>
    <n v="14.1289"/>
    <n v="2"/>
    <n v="28.2578"/>
  </r>
  <r>
    <x v="0"/>
    <x v="1"/>
    <x v="1"/>
    <s v="Akcesoria na zamówienie Sp. z o.o."/>
    <x v="3"/>
    <x v="15"/>
    <s v="zamknięcie linka"/>
    <x v="7"/>
    <d v="2008-11-17T00:00:00"/>
    <x v="3"/>
    <x v="0"/>
    <n v="25"/>
    <n v="15"/>
    <n v="5"/>
    <n v="75"/>
  </r>
  <r>
    <x v="0"/>
    <x v="1"/>
    <x v="1"/>
    <s v="Akcesoria na zamówienie Sp. z o.o."/>
    <x v="3"/>
    <x v="13"/>
    <s v="mini-pompki"/>
    <x v="7"/>
    <d v="2008-11-19T00:00:00"/>
    <x v="3"/>
    <x v="0"/>
    <n v="19.989999999999998"/>
    <n v="11.994"/>
    <n v="4"/>
    <n v="47.975999999999999"/>
  </r>
  <r>
    <x v="0"/>
    <x v="1"/>
    <x v="1"/>
    <s v="Akcesoria na zamówienie Sp. z o.o."/>
    <x v="0"/>
    <x v="3"/>
    <s v="Szosa-250"/>
    <x v="1"/>
    <d v="2008-11-26T00:00:00"/>
    <x v="3"/>
    <x v="0"/>
    <n v="2443.35"/>
    <n v="1308.9375"/>
    <n v="1"/>
    <n v="1308.9375"/>
  </r>
  <r>
    <x v="0"/>
    <x v="1"/>
    <x v="1"/>
    <s v="Akcesoria na zamówienie Sp. z o.o."/>
    <x v="1"/>
    <x v="5"/>
    <s v="nakładka na rower"/>
    <x v="4"/>
    <d v="2008-11-01T00:00:00"/>
    <x v="3"/>
    <x v="0"/>
    <n v="8.99"/>
    <n v="5.1864999999999997"/>
    <n v="4"/>
    <n v="20.745999999999999"/>
  </r>
  <r>
    <x v="1"/>
    <x v="3"/>
    <x v="6"/>
    <s v="Rowery dla wysokich"/>
    <x v="2"/>
    <x v="6"/>
    <s v="LL rama rowerowa"/>
    <x v="1"/>
    <d v="2008-11-27T00:00:00"/>
    <x v="3"/>
    <x v="0"/>
    <n v="337.22"/>
    <n v="183.93819999999999"/>
    <n v="2"/>
    <n v="367.87639999999999"/>
  </r>
  <r>
    <x v="1"/>
    <x v="3"/>
    <x v="6"/>
    <s v="Rowery dla wysokich"/>
    <x v="0"/>
    <x v="3"/>
    <s v="Szosa-650"/>
    <x v="3"/>
    <d v="2008-11-26T00:00:00"/>
    <x v="3"/>
    <x v="0"/>
    <n v="782.99"/>
    <n v="469.79399999999998"/>
    <n v="1"/>
    <n v="469.79399999999998"/>
  </r>
  <r>
    <x v="1"/>
    <x v="3"/>
    <x v="6"/>
    <s v="Rowery dla wysokich"/>
    <x v="1"/>
    <x v="12"/>
    <s v="męskie spodenki rowerowe"/>
    <x v="4"/>
    <d v="2008-11-30T00:00:00"/>
    <x v="3"/>
    <x v="0"/>
    <n v="89.99"/>
    <n v="53.994"/>
    <n v="1"/>
    <n v="53.994"/>
  </r>
  <r>
    <x v="1"/>
    <x v="3"/>
    <x v="6"/>
    <s v="Rowery dla wysokich"/>
    <x v="0"/>
    <x v="3"/>
    <s v="Szosa-250"/>
    <x v="1"/>
    <d v="2008-11-14T00:00:00"/>
    <x v="3"/>
    <x v="0"/>
    <n v="2443.35"/>
    <n v="1308.9375"/>
    <n v="3"/>
    <n v="3926.8125"/>
  </r>
  <r>
    <x v="1"/>
    <x v="3"/>
    <x v="6"/>
    <s v="Rowery dla wysokich"/>
    <x v="1"/>
    <x v="4"/>
    <s v="Long-Sleeve Logo Jersey"/>
    <x v="4"/>
    <d v="2008-11-16T00:00:00"/>
    <x v="3"/>
    <x v="0"/>
    <n v="49.99"/>
    <n v="28.840399999999999"/>
    <n v="2"/>
    <n v="57.680799999999998"/>
  </r>
  <r>
    <x v="1"/>
    <x v="3"/>
    <x v="6"/>
    <s v="Rowery dla wysokich"/>
    <x v="0"/>
    <x v="3"/>
    <s v="Szosa-650"/>
    <x v="1"/>
    <d v="2008-11-17T00:00:00"/>
    <x v="3"/>
    <x v="0"/>
    <n v="782.99"/>
    <n v="469.79399999999998"/>
    <n v="4"/>
    <n v="1879.1759999999999"/>
  </r>
  <r>
    <x v="1"/>
    <x v="3"/>
    <x v="6"/>
    <s v="Rowery dla wysokich"/>
    <x v="0"/>
    <x v="3"/>
    <s v="Szosa-250"/>
    <x v="3"/>
    <d v="2008-11-01T00:00:00"/>
    <x v="3"/>
    <x v="0"/>
    <n v="2443.35"/>
    <n v="1466.01"/>
    <n v="2"/>
    <n v="2932.02"/>
  </r>
  <r>
    <x v="1"/>
    <x v="3"/>
    <x v="6"/>
    <s v="Rowery dla wysokich"/>
    <x v="0"/>
    <x v="3"/>
    <s v="Szosa-250"/>
    <x v="1"/>
    <d v="2008-11-02T00:00:00"/>
    <x v="3"/>
    <x v="0"/>
    <n v="2443.35"/>
    <n v="1308.9375"/>
    <n v="2"/>
    <n v="2617.875"/>
  </r>
  <r>
    <x v="1"/>
    <x v="3"/>
    <x v="6"/>
    <s v="Rowery dla wysokich"/>
    <x v="2"/>
    <x v="6"/>
    <s v="LL rama rowerowa"/>
    <x v="3"/>
    <d v="2008-11-18T00:00:00"/>
    <x v="3"/>
    <x v="0"/>
    <n v="337.22"/>
    <n v="202.33199999999999"/>
    <n v="3"/>
    <n v="606.99599999999998"/>
  </r>
  <r>
    <x v="1"/>
    <x v="3"/>
    <x v="6"/>
    <s v="Rowery dla wysokich"/>
    <x v="0"/>
    <x v="3"/>
    <s v="Szosa-250"/>
    <x v="3"/>
    <d v="2008-11-22T00:00:00"/>
    <x v="3"/>
    <x v="0"/>
    <n v="2443.35"/>
    <n v="1466.01"/>
    <n v="2"/>
    <n v="2932.02"/>
  </r>
  <r>
    <x v="1"/>
    <x v="3"/>
    <x v="6"/>
    <s v="Rowery dla wysokich"/>
    <x v="0"/>
    <x v="3"/>
    <s v="Szosa--550-W"/>
    <x v="6"/>
    <d v="2008-11-29T00:00:00"/>
    <x v="3"/>
    <x v="0"/>
    <n v="1120.49"/>
    <n v="600.26250000000005"/>
    <n v="2"/>
    <n v="1200.5250000000001"/>
  </r>
  <r>
    <x v="1"/>
    <x v="3"/>
    <x v="6"/>
    <s v="Rowery dla wysokich"/>
    <x v="3"/>
    <x v="13"/>
    <s v="mini-pompki"/>
    <x v="7"/>
    <d v="2008-11-21T00:00:00"/>
    <x v="3"/>
    <x v="0"/>
    <n v="19.989999999999998"/>
    <n v="11.994"/>
    <n v="3"/>
    <n v="35.981999999999999"/>
  </r>
  <r>
    <x v="1"/>
    <x v="3"/>
    <x v="6"/>
    <s v="Rowery dla wysokich"/>
    <x v="2"/>
    <x v="8"/>
    <s v="LL tylne koło szosa"/>
    <x v="1"/>
    <d v="2008-11-09T00:00:00"/>
    <x v="3"/>
    <x v="0"/>
    <n v="112.565"/>
    <n v="67.539000000000001"/>
    <n v="2"/>
    <n v="135.078"/>
  </r>
  <r>
    <x v="1"/>
    <x v="3"/>
    <x v="6"/>
    <s v="Rowery dla wysokich"/>
    <x v="2"/>
    <x v="8"/>
    <s v="ML przednie koło szosa"/>
    <x v="1"/>
    <d v="2008-11-01T00:00:00"/>
    <x v="3"/>
    <x v="0"/>
    <n v="248.38499999999999"/>
    <n v="149.03100000000001"/>
    <n v="1"/>
    <n v="149.03100000000001"/>
  </r>
  <r>
    <x v="1"/>
    <x v="3"/>
    <x v="6"/>
    <s v="Rowery dla wysokich"/>
    <x v="2"/>
    <x v="6"/>
    <s v="ML rama rowerowa-W"/>
    <x v="6"/>
    <d v="2008-11-14T00:00:00"/>
    <x v="3"/>
    <x v="0"/>
    <n v="594.83000000000004"/>
    <n v="324.45269999999999"/>
    <n v="3"/>
    <n v="973.35809999999992"/>
  </r>
  <r>
    <x v="1"/>
    <x v="3"/>
    <x v="6"/>
    <s v="Rowery dla wysokich"/>
    <x v="2"/>
    <x v="6"/>
    <s v="LL rama rowerowa"/>
    <x v="3"/>
    <d v="2008-11-14T00:00:00"/>
    <x v="3"/>
    <x v="0"/>
    <n v="337.22"/>
    <n v="202.33199999999999"/>
    <n v="1"/>
    <n v="202.33199999999999"/>
  </r>
  <r>
    <x v="1"/>
    <x v="3"/>
    <x v="6"/>
    <s v="Rowery dla wysokich"/>
    <x v="1"/>
    <x v="14"/>
    <s v="męskie spodenki sportowe"/>
    <x v="1"/>
    <d v="2008-11-23T00:00:00"/>
    <x v="3"/>
    <x v="0"/>
    <n v="59.99"/>
    <n v="35.994"/>
    <n v="3"/>
    <n v="107.982"/>
  </r>
  <r>
    <x v="1"/>
    <x v="3"/>
    <x v="6"/>
    <s v="Rowery dla wysokich"/>
    <x v="1"/>
    <x v="5"/>
    <s v="nakładka na rower"/>
    <x v="4"/>
    <d v="2008-11-11T00:00:00"/>
    <x v="3"/>
    <x v="0"/>
    <n v="8.99"/>
    <n v="5.1864999999999997"/>
    <n v="3"/>
    <n v="15.5595"/>
  </r>
  <r>
    <x v="1"/>
    <x v="3"/>
    <x v="6"/>
    <s v="Rowery dla wysokich"/>
    <x v="3"/>
    <x v="7"/>
    <s v="Sport-100"/>
    <x v="3"/>
    <d v="2008-11-26T00:00:00"/>
    <x v="3"/>
    <x v="0"/>
    <n v="34.99"/>
    <n v="20.186499999999999"/>
    <n v="2"/>
    <n v="40.372999999999998"/>
  </r>
  <r>
    <x v="1"/>
    <x v="3"/>
    <x v="6"/>
    <s v="Rowery dla wysokich"/>
    <x v="3"/>
    <x v="7"/>
    <s v="Sport-100"/>
    <x v="1"/>
    <d v="2008-11-26T00:00:00"/>
    <x v="3"/>
    <x v="0"/>
    <n v="34.99"/>
    <n v="20.186499999999999"/>
    <n v="3"/>
    <n v="60.5595"/>
  </r>
  <r>
    <x v="1"/>
    <x v="3"/>
    <x v="6"/>
    <s v="Rowery dla wysokich"/>
    <x v="0"/>
    <x v="3"/>
    <s v="Szosa-650"/>
    <x v="3"/>
    <d v="2008-11-03T00:00:00"/>
    <x v="3"/>
    <x v="0"/>
    <n v="782.99"/>
    <n v="469.79399999999998"/>
    <n v="3"/>
    <n v="1409.3820000000001"/>
  </r>
  <r>
    <x v="1"/>
    <x v="3"/>
    <x v="6"/>
    <s v="Rowery dla wysokich"/>
    <x v="0"/>
    <x v="3"/>
    <s v="Szosa--550-W"/>
    <x v="6"/>
    <d v="2008-11-22T00:00:00"/>
    <x v="3"/>
    <x v="0"/>
    <n v="1120.49"/>
    <n v="600.26250000000005"/>
    <n v="1"/>
    <n v="600.26250000000005"/>
  </r>
  <r>
    <x v="1"/>
    <x v="3"/>
    <x v="6"/>
    <s v="Rowery dla wysokich"/>
    <x v="0"/>
    <x v="3"/>
    <s v="Szosa-250"/>
    <x v="1"/>
    <d v="2008-11-20T00:00:00"/>
    <x v="3"/>
    <x v="0"/>
    <n v="2443.35"/>
    <n v="1308.9375"/>
    <n v="2"/>
    <n v="2617.875"/>
  </r>
  <r>
    <x v="1"/>
    <x v="3"/>
    <x v="6"/>
    <s v="Rowery dla wysokich"/>
    <x v="3"/>
    <x v="7"/>
    <s v="Sport-100"/>
    <x v="5"/>
    <d v="2008-11-25T00:00:00"/>
    <x v="3"/>
    <x v="0"/>
    <n v="34.99"/>
    <n v="20.186499999999999"/>
    <n v="2"/>
    <n v="40.372999999999998"/>
  </r>
  <r>
    <x v="1"/>
    <x v="3"/>
    <x v="6"/>
    <s v="Rowery dla wysokich"/>
    <x v="0"/>
    <x v="3"/>
    <s v="Szosa-250"/>
    <x v="3"/>
    <d v="2008-11-07T00:00:00"/>
    <x v="3"/>
    <x v="0"/>
    <n v="2443.35"/>
    <n v="1466.01"/>
    <n v="5"/>
    <n v="7330.05"/>
  </r>
  <r>
    <x v="1"/>
    <x v="3"/>
    <x v="6"/>
    <s v="Rowery dla wysokich"/>
    <x v="0"/>
    <x v="3"/>
    <s v="Szosa-650"/>
    <x v="1"/>
    <d v="2008-11-07T00:00:00"/>
    <x v="3"/>
    <x v="0"/>
    <n v="782.99"/>
    <n v="469.79399999999998"/>
    <n v="2"/>
    <n v="939.58799999999997"/>
  </r>
  <r>
    <x v="1"/>
    <x v="3"/>
    <x v="6"/>
    <s v="Rowery dla wysokich"/>
    <x v="0"/>
    <x v="3"/>
    <s v="Szosa-250"/>
    <x v="3"/>
    <d v="2008-11-08T00:00:00"/>
    <x v="3"/>
    <x v="0"/>
    <n v="2443.35"/>
    <n v="1308.9375"/>
    <n v="2"/>
    <n v="2617.875"/>
  </r>
  <r>
    <x v="1"/>
    <x v="3"/>
    <x v="6"/>
    <s v="Rowery dla wysokich"/>
    <x v="2"/>
    <x v="8"/>
    <s v="HL przednie koło szosa"/>
    <x v="1"/>
    <d v="2008-11-17T00:00:00"/>
    <x v="3"/>
    <x v="0"/>
    <n v="330.06"/>
    <n v="198.036"/>
    <n v="3"/>
    <n v="594.10799999999995"/>
  </r>
  <r>
    <x v="1"/>
    <x v="3"/>
    <x v="6"/>
    <s v="Rowery dla wysokich"/>
    <x v="0"/>
    <x v="3"/>
    <s v="Szosa-650"/>
    <x v="3"/>
    <d v="2008-11-28T00:00:00"/>
    <x v="3"/>
    <x v="0"/>
    <n v="782.99"/>
    <n v="469.79399999999998"/>
    <n v="2"/>
    <n v="939.58799999999997"/>
  </r>
  <r>
    <x v="1"/>
    <x v="3"/>
    <x v="6"/>
    <s v="Rowery dla wysokich"/>
    <x v="0"/>
    <x v="3"/>
    <s v="Szosa--550-W"/>
    <x v="6"/>
    <d v="2008-11-25T00:00:00"/>
    <x v="3"/>
    <x v="0"/>
    <n v="1120.49"/>
    <n v="600.26250000000005"/>
    <n v="3"/>
    <n v="1800.7875000000001"/>
  </r>
  <r>
    <x v="1"/>
    <x v="3"/>
    <x v="6"/>
    <s v="Rowery dla wysokich"/>
    <x v="0"/>
    <x v="3"/>
    <s v="Szosa-650"/>
    <x v="3"/>
    <d v="2008-11-03T00:00:00"/>
    <x v="3"/>
    <x v="0"/>
    <n v="782.99"/>
    <n v="469.79399999999998"/>
    <n v="4"/>
    <n v="1879.1759999999999"/>
  </r>
  <r>
    <x v="1"/>
    <x v="3"/>
    <x v="6"/>
    <s v="Rowery dla wysokich"/>
    <x v="0"/>
    <x v="3"/>
    <s v="Szosa-650"/>
    <x v="3"/>
    <d v="2008-11-13T00:00:00"/>
    <x v="3"/>
    <x v="0"/>
    <n v="782.99"/>
    <n v="469.79399999999998"/>
    <n v="3"/>
    <n v="1409.3820000000001"/>
  </r>
  <r>
    <x v="1"/>
    <x v="3"/>
    <x v="6"/>
    <s v="Rowery dla wysokich"/>
    <x v="0"/>
    <x v="3"/>
    <s v="Szosa--550-W"/>
    <x v="6"/>
    <d v="2008-11-24T00:00:00"/>
    <x v="3"/>
    <x v="0"/>
    <n v="1120.49"/>
    <n v="600.26250000000005"/>
    <n v="1"/>
    <n v="600.26250000000005"/>
  </r>
  <r>
    <x v="1"/>
    <x v="3"/>
    <x v="6"/>
    <s v="Rowery dla wysokich"/>
    <x v="0"/>
    <x v="3"/>
    <s v="Szosa-250"/>
    <x v="1"/>
    <d v="2008-11-11T00:00:00"/>
    <x v="3"/>
    <x v="0"/>
    <n v="2443.35"/>
    <n v="1308.9375"/>
    <n v="6"/>
    <n v="7853.625"/>
  </r>
  <r>
    <x v="1"/>
    <x v="3"/>
    <x v="6"/>
    <s v="Rowery dla wysokich"/>
    <x v="0"/>
    <x v="3"/>
    <s v="Szosa-650"/>
    <x v="1"/>
    <d v="2008-12-01T00:00:00"/>
    <x v="3"/>
    <x v="0"/>
    <n v="782.99"/>
    <n v="469.79399999999998"/>
    <n v="2"/>
    <n v="939.58799999999997"/>
  </r>
  <r>
    <x v="1"/>
    <x v="3"/>
    <x v="6"/>
    <s v="Rowery dla wysokich"/>
    <x v="1"/>
    <x v="4"/>
    <s v="Long-Sleeve Logo Jersey"/>
    <x v="4"/>
    <d v="2008-11-19T00:00:00"/>
    <x v="3"/>
    <x v="0"/>
    <n v="49.99"/>
    <n v="28.840399999999999"/>
    <n v="5"/>
    <n v="144.202"/>
  </r>
  <r>
    <x v="1"/>
    <x v="3"/>
    <x v="6"/>
    <s v="Rowery dla wysokich"/>
    <x v="1"/>
    <x v="11"/>
    <s v="damskie getry"/>
    <x v="1"/>
    <d v="2008-11-26T00:00:00"/>
    <x v="3"/>
    <x v="0"/>
    <n v="74.989999999999995"/>
    <n v="44.994"/>
    <n v="3"/>
    <n v="134.982"/>
  </r>
  <r>
    <x v="1"/>
    <x v="3"/>
    <x v="6"/>
    <s v="Rowery dla wysokich"/>
    <x v="1"/>
    <x v="11"/>
    <s v="damskie getry"/>
    <x v="1"/>
    <d v="2008-11-10T00:00:00"/>
    <x v="3"/>
    <x v="0"/>
    <n v="74.989999999999995"/>
    <n v="44.994"/>
    <n v="6"/>
    <n v="269.964"/>
  </r>
  <r>
    <x v="1"/>
    <x v="3"/>
    <x v="6"/>
    <s v="Rowery dla wysokich"/>
    <x v="0"/>
    <x v="3"/>
    <s v="Szosa-650"/>
    <x v="1"/>
    <d v="2008-11-08T00:00:00"/>
    <x v="3"/>
    <x v="0"/>
    <n v="782.99"/>
    <n v="469.79399999999998"/>
    <n v="3"/>
    <n v="1409.3820000000001"/>
  </r>
  <r>
    <x v="0"/>
    <x v="0"/>
    <x v="0"/>
    <s v="Super Sport"/>
    <x v="0"/>
    <x v="3"/>
    <s v="Szosa--550-W"/>
    <x v="6"/>
    <d v="2008-11-16T00:00:00"/>
    <x v="3"/>
    <x v="0"/>
    <n v="1120.49"/>
    <n v="600.26250000000005"/>
    <n v="1"/>
    <n v="600.26250000000005"/>
  </r>
  <r>
    <x v="0"/>
    <x v="0"/>
    <x v="0"/>
    <s v="Super Sport"/>
    <x v="0"/>
    <x v="3"/>
    <s v="Szosa-250"/>
    <x v="3"/>
    <d v="2008-11-13T00:00:00"/>
    <x v="3"/>
    <x v="0"/>
    <n v="2443.35"/>
    <n v="1466.01"/>
    <n v="1"/>
    <n v="1466.01"/>
  </r>
  <r>
    <x v="0"/>
    <x v="0"/>
    <x v="0"/>
    <s v="Super Sport"/>
    <x v="2"/>
    <x v="6"/>
    <s v="HL rama rowerowa szosa"/>
    <x v="1"/>
    <d v="2008-11-23T00:00:00"/>
    <x v="3"/>
    <x v="0"/>
    <n v="1431.5"/>
    <n v="780.81820000000005"/>
    <n v="1"/>
    <n v="780.81820000000005"/>
  </r>
  <r>
    <x v="0"/>
    <x v="0"/>
    <x v="0"/>
    <s v="Super Sport"/>
    <x v="2"/>
    <x v="6"/>
    <s v="HL rama rowerowa szosa"/>
    <x v="3"/>
    <d v="2008-11-18T00:00:00"/>
    <x v="3"/>
    <x v="0"/>
    <n v="1431.5"/>
    <n v="780.81820000000005"/>
    <n v="2"/>
    <n v="1561.6364000000001"/>
  </r>
  <r>
    <x v="0"/>
    <x v="0"/>
    <x v="0"/>
    <s v="Super Sport"/>
    <x v="0"/>
    <x v="3"/>
    <s v="Szosa--550-W"/>
    <x v="6"/>
    <d v="2008-11-05T00:00:00"/>
    <x v="3"/>
    <x v="0"/>
    <n v="1120.49"/>
    <n v="600.26250000000005"/>
    <n v="1"/>
    <n v="600.26250000000005"/>
  </r>
  <r>
    <x v="0"/>
    <x v="0"/>
    <x v="0"/>
    <s v="Super Sport"/>
    <x v="0"/>
    <x v="3"/>
    <s v="Szosa-250"/>
    <x v="1"/>
    <d v="2008-11-17T00:00:00"/>
    <x v="3"/>
    <x v="0"/>
    <n v="2443.35"/>
    <n v="1308.9375"/>
    <n v="4"/>
    <n v="5235.75"/>
  </r>
  <r>
    <x v="0"/>
    <x v="0"/>
    <x v="2"/>
    <s v="Dorabianie części i inne usługi serwisowe"/>
    <x v="0"/>
    <x v="3"/>
    <s v="Szosa-250"/>
    <x v="3"/>
    <d v="2008-11-24T00:00:00"/>
    <x v="3"/>
    <x v="0"/>
    <n v="2443.35"/>
    <n v="1466.01"/>
    <n v="2"/>
    <n v="2932.02"/>
  </r>
  <r>
    <x v="0"/>
    <x v="0"/>
    <x v="2"/>
    <s v="Dorabianie części i inne usługi serwisowe"/>
    <x v="0"/>
    <x v="3"/>
    <s v="Szosa--550-W"/>
    <x v="6"/>
    <d v="2008-11-10T00:00:00"/>
    <x v="3"/>
    <x v="0"/>
    <n v="1120.49"/>
    <n v="600.26250000000005"/>
    <n v="2"/>
    <n v="1200.5250000000001"/>
  </r>
  <r>
    <x v="0"/>
    <x v="0"/>
    <x v="2"/>
    <s v="Dorabianie części i inne usługi serwisowe"/>
    <x v="0"/>
    <x v="3"/>
    <s v="Szosa-650"/>
    <x v="1"/>
    <d v="2008-11-07T00:00:00"/>
    <x v="3"/>
    <x v="0"/>
    <n v="782.99"/>
    <n v="469.79399999999998"/>
    <n v="3"/>
    <n v="1409.3820000000001"/>
  </r>
  <r>
    <x v="0"/>
    <x v="0"/>
    <x v="2"/>
    <s v="Dorabianie części i inne usługi serwisowe"/>
    <x v="0"/>
    <x v="3"/>
    <s v="Szosa-650"/>
    <x v="1"/>
    <d v="2008-11-09T00:00:00"/>
    <x v="3"/>
    <x v="0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1"/>
    <d v="2008-11-29T00:00:00"/>
    <x v="3"/>
    <x v="0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3"/>
    <d v="2008-11-25T00:00:00"/>
    <x v="3"/>
    <x v="0"/>
    <n v="782.99"/>
    <n v="469.79399999999998"/>
    <n v="3"/>
    <n v="1409.3820000000001"/>
  </r>
  <r>
    <x v="0"/>
    <x v="0"/>
    <x v="2"/>
    <s v="Dorabianie części i inne usługi serwisowe"/>
    <x v="0"/>
    <x v="3"/>
    <s v="Szosa-250"/>
    <x v="1"/>
    <d v="2008-11-30T00:00:00"/>
    <x v="3"/>
    <x v="0"/>
    <n v="2443.35"/>
    <n v="1308.9375"/>
    <n v="3"/>
    <n v="3926.8125"/>
  </r>
  <r>
    <x v="0"/>
    <x v="0"/>
    <x v="2"/>
    <s v="Dorabianie części i inne usługi serwisowe"/>
    <x v="0"/>
    <x v="3"/>
    <s v="Szosa-250"/>
    <x v="1"/>
    <d v="2008-11-22T00:00:00"/>
    <x v="3"/>
    <x v="0"/>
    <n v="2443.35"/>
    <n v="1308.9375"/>
    <n v="3"/>
    <n v="3926.8125"/>
  </r>
  <r>
    <x v="0"/>
    <x v="0"/>
    <x v="2"/>
    <s v="Dorabianie części i inne usługi serwisowe"/>
    <x v="0"/>
    <x v="3"/>
    <s v="Szosa-650"/>
    <x v="3"/>
    <d v="2008-11-09T00:00:00"/>
    <x v="3"/>
    <x v="0"/>
    <n v="782.99"/>
    <n v="469.79399999999998"/>
    <n v="2"/>
    <n v="939.58799999999997"/>
  </r>
  <r>
    <x v="0"/>
    <x v="0"/>
    <x v="2"/>
    <s v="Dorabianie części i inne usługi serwisowe"/>
    <x v="0"/>
    <x v="3"/>
    <s v="Szosa-650"/>
    <x v="3"/>
    <d v="2008-11-06T00:00:00"/>
    <x v="3"/>
    <x v="0"/>
    <n v="782.99"/>
    <n v="469.79399999999998"/>
    <n v="2"/>
    <n v="939.58799999999997"/>
  </r>
  <r>
    <x v="0"/>
    <x v="0"/>
    <x v="2"/>
    <s v="Dorabianie części i inne usługi serwisowe"/>
    <x v="2"/>
    <x v="8"/>
    <s v="LL tylne koło szosa"/>
    <x v="1"/>
    <d v="2008-11-21T00:00:00"/>
    <x v="3"/>
    <x v="0"/>
    <n v="112.565"/>
    <n v="67.539000000000001"/>
    <n v="3"/>
    <n v="202.61700000000002"/>
  </r>
  <r>
    <x v="0"/>
    <x v="0"/>
    <x v="2"/>
    <s v="Dorabianie części i inne usługi serwisowe"/>
    <x v="2"/>
    <x v="8"/>
    <s v="ML przednie koło szosa"/>
    <x v="1"/>
    <d v="2008-11-19T00:00:00"/>
    <x v="3"/>
    <x v="0"/>
    <n v="248.38499999999999"/>
    <n v="149.03100000000001"/>
    <n v="1"/>
    <n v="149.03100000000001"/>
  </r>
  <r>
    <x v="0"/>
    <x v="0"/>
    <x v="2"/>
    <s v="Dorabianie części i inne usługi serwisowe"/>
    <x v="0"/>
    <x v="3"/>
    <s v="Szosa--550-W"/>
    <x v="6"/>
    <d v="2008-11-08T00:00:00"/>
    <x v="3"/>
    <x v="0"/>
    <n v="1120.49"/>
    <n v="600.26250000000005"/>
    <n v="1"/>
    <n v="600.26250000000005"/>
  </r>
  <r>
    <x v="0"/>
    <x v="0"/>
    <x v="2"/>
    <s v="Dorabianie części i inne usługi serwisowe"/>
    <x v="0"/>
    <x v="3"/>
    <s v="Szosa--550-W"/>
    <x v="6"/>
    <d v="2008-11-15T00:00:00"/>
    <x v="3"/>
    <x v="0"/>
    <n v="1120.49"/>
    <n v="600.26250000000005"/>
    <n v="4"/>
    <n v="2401.0500000000002"/>
  </r>
  <r>
    <x v="0"/>
    <x v="0"/>
    <x v="2"/>
    <s v="Dorabianie części i inne usługi serwisowe"/>
    <x v="0"/>
    <x v="3"/>
    <s v="Szosa--550-W"/>
    <x v="6"/>
    <d v="2008-11-17T00:00:00"/>
    <x v="3"/>
    <x v="0"/>
    <n v="1120.49"/>
    <n v="600.26250000000005"/>
    <n v="2"/>
    <n v="1200.5250000000001"/>
  </r>
  <r>
    <x v="0"/>
    <x v="0"/>
    <x v="2"/>
    <s v="Dorabianie części i inne usługi serwisowe"/>
    <x v="0"/>
    <x v="3"/>
    <s v="Szosa-650"/>
    <x v="1"/>
    <d v="2008-11-10T00:00:00"/>
    <x v="3"/>
    <x v="0"/>
    <n v="782.99"/>
    <n v="469.79399999999998"/>
    <n v="4"/>
    <n v="1879.1759999999999"/>
  </r>
  <r>
    <x v="0"/>
    <x v="0"/>
    <x v="2"/>
    <s v="Dorabianie części i inne usługi serwisowe"/>
    <x v="2"/>
    <x v="6"/>
    <s v="LL rama rowerowa"/>
    <x v="1"/>
    <d v="2008-11-22T00:00:00"/>
    <x v="3"/>
    <x v="0"/>
    <n v="337.22"/>
    <n v="183.93819999999999"/>
    <n v="7"/>
    <n v="1287.5673999999999"/>
  </r>
  <r>
    <x v="0"/>
    <x v="0"/>
    <x v="2"/>
    <s v="Dorabianie części i inne usługi serwisowe"/>
    <x v="2"/>
    <x v="6"/>
    <s v="LL rama rowerowa"/>
    <x v="3"/>
    <d v="2008-11-15T00:00:00"/>
    <x v="3"/>
    <x v="0"/>
    <n v="337.22"/>
    <n v="202.33199999999999"/>
    <n v="3"/>
    <n v="606.99599999999998"/>
  </r>
  <r>
    <x v="0"/>
    <x v="0"/>
    <x v="2"/>
    <s v="Dorabianie części i inne usługi serwisowe"/>
    <x v="0"/>
    <x v="3"/>
    <s v="Szosa-250"/>
    <x v="3"/>
    <d v="2008-11-15T00:00:00"/>
    <x v="3"/>
    <x v="0"/>
    <n v="2443.35"/>
    <n v="1466.01"/>
    <n v="1"/>
    <n v="1466.01"/>
  </r>
  <r>
    <x v="0"/>
    <x v="0"/>
    <x v="2"/>
    <s v="Dorabianie części i inne usługi serwisowe"/>
    <x v="2"/>
    <x v="8"/>
    <s v="HL przednie koło szosa"/>
    <x v="1"/>
    <d v="2008-11-01T00:00:00"/>
    <x v="3"/>
    <x v="0"/>
    <n v="330.06"/>
    <n v="198.036"/>
    <n v="2"/>
    <n v="396.072"/>
  </r>
  <r>
    <x v="0"/>
    <x v="0"/>
    <x v="2"/>
    <s v="Dorabianie części i inne usługi serwisowe"/>
    <x v="2"/>
    <x v="6"/>
    <s v="ML rama rowerowa-W"/>
    <x v="6"/>
    <d v="2008-11-12T00:00:00"/>
    <x v="3"/>
    <x v="0"/>
    <n v="594.83000000000004"/>
    <n v="324.45269999999999"/>
    <n v="1"/>
    <n v="324.45269999999999"/>
  </r>
  <r>
    <x v="0"/>
    <x v="0"/>
    <x v="2"/>
    <s v="Dorabianie części i inne usługi serwisowe"/>
    <x v="0"/>
    <x v="3"/>
    <s v="Szosa-650"/>
    <x v="3"/>
    <d v="2008-11-20T00:00:00"/>
    <x v="3"/>
    <x v="0"/>
    <n v="782.99"/>
    <n v="469.79399999999998"/>
    <n v="3"/>
    <n v="1409.3820000000001"/>
  </r>
  <r>
    <x v="0"/>
    <x v="0"/>
    <x v="2"/>
    <s v="Dorabianie części i inne usługi serwisowe"/>
    <x v="0"/>
    <x v="3"/>
    <s v="Szosa-250"/>
    <x v="3"/>
    <d v="2008-11-16T00:00:00"/>
    <x v="3"/>
    <x v="0"/>
    <n v="2443.35"/>
    <n v="1308.9375"/>
    <n v="1"/>
    <n v="1308.9375"/>
  </r>
  <r>
    <x v="0"/>
    <x v="0"/>
    <x v="2"/>
    <s v="Dorabianie części i inne usługi serwisowe"/>
    <x v="0"/>
    <x v="3"/>
    <s v="Szosa-650"/>
    <x v="3"/>
    <d v="2008-11-07T00:00:00"/>
    <x v="3"/>
    <x v="0"/>
    <n v="782.99"/>
    <n v="469.79399999999998"/>
    <n v="2"/>
    <n v="939.58799999999997"/>
  </r>
  <r>
    <x v="0"/>
    <x v="0"/>
    <x v="2"/>
    <s v="Dorabianie części i inne usługi serwisowe"/>
    <x v="2"/>
    <x v="6"/>
    <s v="LL rama rowerowa"/>
    <x v="3"/>
    <d v="2008-11-26T00:00:00"/>
    <x v="3"/>
    <x v="0"/>
    <n v="337.22"/>
    <n v="202.33199999999999"/>
    <n v="3"/>
    <n v="606.99599999999998"/>
  </r>
  <r>
    <x v="0"/>
    <x v="0"/>
    <x v="2"/>
    <s v="Dorabianie części i inne usługi serwisowe"/>
    <x v="0"/>
    <x v="3"/>
    <s v="Szosa-250"/>
    <x v="1"/>
    <d v="2008-11-05T00:00:00"/>
    <x v="3"/>
    <x v="0"/>
    <n v="2443.35"/>
    <n v="1308.9375"/>
    <n v="3"/>
    <n v="3926.8125"/>
  </r>
  <r>
    <x v="0"/>
    <x v="0"/>
    <x v="2"/>
    <s v="Dorabianie części i inne usługi serwisowe"/>
    <x v="0"/>
    <x v="3"/>
    <s v="Szosa-250"/>
    <x v="1"/>
    <d v="2008-11-02T00:00:00"/>
    <x v="3"/>
    <x v="0"/>
    <n v="2443.35"/>
    <n v="1308.9375"/>
    <n v="4"/>
    <n v="5235.75"/>
  </r>
  <r>
    <x v="0"/>
    <x v="0"/>
    <x v="2"/>
    <s v="Dorabianie części i inne usługi serwisowe"/>
    <x v="0"/>
    <x v="3"/>
    <s v="Szosa-650"/>
    <x v="1"/>
    <d v="2008-11-09T00:00:00"/>
    <x v="3"/>
    <x v="0"/>
    <n v="782.99"/>
    <n v="469.79399999999998"/>
    <n v="4"/>
    <n v="1879.1759999999999"/>
  </r>
  <r>
    <x v="0"/>
    <x v="0"/>
    <x v="3"/>
    <s v="Satynowe wykończenia Sp. z o.o."/>
    <x v="1"/>
    <x v="10"/>
    <s v="rękawiczki zimowe"/>
    <x v="1"/>
    <d v="2008-11-14T00:00:00"/>
    <x v="3"/>
    <x v="0"/>
    <n v="37.99"/>
    <n v="22.794"/>
    <n v="2"/>
    <n v="45.588000000000001"/>
  </r>
  <r>
    <x v="0"/>
    <x v="0"/>
    <x v="3"/>
    <s v="Satynowe wykończenia Sp. z o.o."/>
    <x v="0"/>
    <x v="0"/>
    <s v="Górski-200"/>
    <x v="0"/>
    <d v="2008-11-21T00:00:00"/>
    <x v="3"/>
    <x v="0"/>
    <n v="2319.9899999999998"/>
    <n v="1242.8517999999999"/>
    <n v="3"/>
    <n v="3728.5553999999997"/>
  </r>
  <r>
    <x v="0"/>
    <x v="0"/>
    <x v="3"/>
    <s v="Satynowe wykończenia Sp. z o.o."/>
    <x v="0"/>
    <x v="0"/>
    <s v="Górski-200"/>
    <x v="0"/>
    <d v="2008-11-17T00:00:00"/>
    <x v="3"/>
    <x v="0"/>
    <n v="2319.9899999999998"/>
    <n v="1242.8517999999999"/>
    <n v="1"/>
    <n v="1242.8517999999999"/>
  </r>
  <r>
    <x v="0"/>
    <x v="0"/>
    <x v="3"/>
    <s v="Satynowe wykończenia Sp. z o.o."/>
    <x v="2"/>
    <x v="8"/>
    <s v="LL przednie koło górski"/>
    <x v="1"/>
    <d v="2008-11-01T00:00:00"/>
    <x v="3"/>
    <x v="0"/>
    <n v="60.744999999999997"/>
    <n v="36.447000000000003"/>
    <n v="3"/>
    <n v="109.34100000000001"/>
  </r>
  <r>
    <x v="0"/>
    <x v="0"/>
    <x v="3"/>
    <s v="Satynowe wykończenia Sp. z o.o."/>
    <x v="2"/>
    <x v="8"/>
    <s v="LL tylne koło górski"/>
    <x v="1"/>
    <d v="2008-11-15T00:00:00"/>
    <x v="3"/>
    <x v="0"/>
    <n v="87.745000000000005"/>
    <n v="52.646999999999998"/>
    <n v="2"/>
    <n v="105.294"/>
  </r>
  <r>
    <x v="0"/>
    <x v="0"/>
    <x v="3"/>
    <s v="Satynowe wykończenia Sp. z o.o."/>
    <x v="2"/>
    <x v="2"/>
    <s v="ML rama górski"/>
    <x v="1"/>
    <d v="2008-11-12T00:00:00"/>
    <x v="3"/>
    <x v="0"/>
    <n v="348.76"/>
    <n v="209.256"/>
    <n v="4"/>
    <n v="837.024"/>
  </r>
  <r>
    <x v="0"/>
    <x v="0"/>
    <x v="3"/>
    <s v="Satynowe wykończenia Sp. z o.o."/>
    <x v="0"/>
    <x v="0"/>
    <s v="Górski-300"/>
    <x v="1"/>
    <d v="2008-11-12T00:00:00"/>
    <x v="3"/>
    <x v="0"/>
    <n v="1079.99"/>
    <n v="647.99400000000003"/>
    <n v="3"/>
    <n v="1943.982"/>
  </r>
  <r>
    <x v="0"/>
    <x v="0"/>
    <x v="3"/>
    <s v="Satynowe wykończenia Sp. z o.o."/>
    <x v="0"/>
    <x v="0"/>
    <s v="Górski-300"/>
    <x v="1"/>
    <d v="2008-11-19T00:00:00"/>
    <x v="3"/>
    <x v="0"/>
    <n v="1079.99"/>
    <n v="647.99400000000003"/>
    <n v="1"/>
    <n v="647.99400000000003"/>
  </r>
  <r>
    <x v="0"/>
    <x v="0"/>
    <x v="3"/>
    <s v="Satynowe wykończenia Sp. z o.o."/>
    <x v="0"/>
    <x v="0"/>
    <s v="Górski-200"/>
    <x v="1"/>
    <d v="2008-11-17T00:00:00"/>
    <x v="3"/>
    <x v="0"/>
    <n v="2294.9899999999998"/>
    <n v="1229.4589000000001"/>
    <n v="3"/>
    <n v="3688.3767000000003"/>
  </r>
  <r>
    <x v="0"/>
    <x v="0"/>
    <x v="3"/>
    <s v="Satynowe wykończenia Sp. z o.o."/>
    <x v="2"/>
    <x v="17"/>
    <s v="LL łożysko sterowe"/>
    <x v="7"/>
    <d v="2008-11-30T00:00:00"/>
    <x v="3"/>
    <x v="0"/>
    <n v="34.200000000000003"/>
    <n v="20.52"/>
    <n v="4"/>
    <n v="82.08"/>
  </r>
  <r>
    <x v="0"/>
    <x v="0"/>
    <x v="3"/>
    <s v="Satynowe wykończenia Sp. z o.o."/>
    <x v="2"/>
    <x v="17"/>
    <s v="ML łożysko sterowe"/>
    <x v="7"/>
    <d v="2008-11-26T00:00:00"/>
    <x v="3"/>
    <x v="0"/>
    <n v="102.29"/>
    <n v="61.374000000000002"/>
    <n v="6"/>
    <n v="368.24400000000003"/>
  </r>
  <r>
    <x v="0"/>
    <x v="0"/>
    <x v="3"/>
    <s v="Satynowe wykończenia Sp. z o.o."/>
    <x v="2"/>
    <x v="2"/>
    <s v="ML rama górski-W"/>
    <x v="1"/>
    <d v="2008-11-13T00:00:00"/>
    <x v="3"/>
    <x v="0"/>
    <n v="348.76"/>
    <n v="209.256"/>
    <n v="3"/>
    <n v="627.76800000000003"/>
  </r>
  <r>
    <x v="0"/>
    <x v="0"/>
    <x v="3"/>
    <s v="Satynowe wykończenia Sp. z o.o."/>
    <x v="2"/>
    <x v="16"/>
    <s v="HL widelec"/>
    <x v="7"/>
    <d v="2008-11-18T00:00:00"/>
    <x v="3"/>
    <x v="0"/>
    <n v="229.49"/>
    <n v="137.69399999999999"/>
    <n v="2"/>
    <n v="275.38799999999998"/>
  </r>
  <r>
    <x v="0"/>
    <x v="0"/>
    <x v="3"/>
    <s v="Satynowe wykończenia Sp. z o.o."/>
    <x v="2"/>
    <x v="2"/>
    <s v="HL rama górski"/>
    <x v="0"/>
    <d v="2008-11-16T00:00:00"/>
    <x v="3"/>
    <x v="0"/>
    <n v="1364.5"/>
    <n v="744.27269999999999"/>
    <n v="1"/>
    <n v="744.27269999999999"/>
  </r>
  <r>
    <x v="0"/>
    <x v="0"/>
    <x v="3"/>
    <s v="Satynowe wykończenia Sp. z o.o."/>
    <x v="2"/>
    <x v="9"/>
    <s v="ML kierownica górski"/>
    <x v="7"/>
    <d v="2008-11-15T00:00:00"/>
    <x v="3"/>
    <x v="0"/>
    <n v="61.92"/>
    <n v="33.774500000000003"/>
    <n v="2"/>
    <n v="67.549000000000007"/>
  </r>
  <r>
    <x v="0"/>
    <x v="0"/>
    <x v="3"/>
    <s v="Satynowe wykończenia Sp. z o.o."/>
    <x v="2"/>
    <x v="2"/>
    <s v="HL rama górski"/>
    <x v="1"/>
    <d v="2008-11-11T00:00:00"/>
    <x v="3"/>
    <x v="0"/>
    <n v="1349.6"/>
    <n v="736.14549999999997"/>
    <n v="1"/>
    <n v="736.14549999999997"/>
  </r>
  <r>
    <x v="0"/>
    <x v="0"/>
    <x v="3"/>
    <s v="Satynowe wykończenia Sp. z o.o."/>
    <x v="2"/>
    <x v="9"/>
    <s v="LL kierownica górski"/>
    <x v="7"/>
    <d v="2008-11-24T00:00:00"/>
    <x v="3"/>
    <x v="0"/>
    <n v="44.54"/>
    <n v="24.294499999999999"/>
    <n v="3"/>
    <n v="72.883499999999998"/>
  </r>
  <r>
    <x v="0"/>
    <x v="0"/>
    <x v="3"/>
    <s v="Satynowe wykończenia Sp. z o.o."/>
    <x v="0"/>
    <x v="0"/>
    <s v="Górski-200"/>
    <x v="0"/>
    <d v="2008-11-04T00:00:00"/>
    <x v="3"/>
    <x v="0"/>
    <n v="2319.9899999999998"/>
    <n v="1242.8517999999999"/>
    <n v="1"/>
    <n v="1242.8517999999999"/>
  </r>
  <r>
    <x v="0"/>
    <x v="0"/>
    <x v="3"/>
    <s v="Satynowe wykończenia Sp. z o.o."/>
    <x v="2"/>
    <x v="17"/>
    <s v="HL łożysko sterowe"/>
    <x v="7"/>
    <d v="2008-11-10T00:00:00"/>
    <x v="3"/>
    <x v="0"/>
    <n v="124.73"/>
    <n v="74.837999999999994"/>
    <n v="3"/>
    <n v="224.51399999999998"/>
  </r>
  <r>
    <x v="0"/>
    <x v="0"/>
    <x v="3"/>
    <s v="Satynowe wykończenia Sp. z o.o."/>
    <x v="2"/>
    <x v="2"/>
    <s v="HL rama górski"/>
    <x v="0"/>
    <d v="2008-11-14T00:00:00"/>
    <x v="3"/>
    <x v="0"/>
    <n v="1364.5"/>
    <n v="744.27269999999999"/>
    <n v="1"/>
    <n v="744.27269999999999"/>
  </r>
  <r>
    <x v="0"/>
    <x v="0"/>
    <x v="3"/>
    <s v="Satynowe wykończenia Sp. z o.o."/>
    <x v="0"/>
    <x v="0"/>
    <s v="Górski-300"/>
    <x v="1"/>
    <d v="2008-11-16T00:00:00"/>
    <x v="3"/>
    <x v="0"/>
    <n v="1079.99"/>
    <n v="647.99400000000003"/>
    <n v="1"/>
    <n v="647.99400000000003"/>
  </r>
  <r>
    <x v="0"/>
    <x v="0"/>
    <x v="3"/>
    <s v="Satynowe wykończenia Sp. z o.o."/>
    <x v="2"/>
    <x v="2"/>
    <s v="HL rama górski"/>
    <x v="0"/>
    <d v="2008-11-22T00:00:00"/>
    <x v="3"/>
    <x v="0"/>
    <n v="1364.5"/>
    <n v="744.27269999999999"/>
    <n v="2"/>
    <n v="1488.5454"/>
  </r>
  <r>
    <x v="0"/>
    <x v="0"/>
    <x v="3"/>
    <s v="Satynowe wykończenia Sp. z o.o."/>
    <x v="2"/>
    <x v="8"/>
    <s v="HL tylne koło górski"/>
    <x v="1"/>
    <d v="2008-11-20T00:00:00"/>
    <x v="3"/>
    <x v="0"/>
    <n v="327.21499999999997"/>
    <n v="196.32900000000001"/>
    <n v="6"/>
    <n v="1177.9740000000002"/>
  </r>
  <r>
    <x v="0"/>
    <x v="0"/>
    <x v="3"/>
    <s v="Satynowe wykończenia Sp. z o.o."/>
    <x v="0"/>
    <x v="0"/>
    <s v="Górski-200"/>
    <x v="1"/>
    <d v="2008-11-10T00:00:00"/>
    <x v="3"/>
    <x v="0"/>
    <n v="2294.9899999999998"/>
    <n v="1229.4589000000001"/>
    <n v="2"/>
    <n v="2458.9178000000002"/>
  </r>
  <r>
    <x v="0"/>
    <x v="0"/>
    <x v="3"/>
    <s v="Satynowe wykończenia Sp. z o.o."/>
    <x v="2"/>
    <x v="8"/>
    <s v="ML tylne koło górski"/>
    <x v="1"/>
    <d v="2008-11-11T00:00:00"/>
    <x v="3"/>
    <x v="0"/>
    <n v="236.02500000000001"/>
    <n v="141.61500000000001"/>
    <n v="8"/>
    <n v="1132.92"/>
  </r>
  <r>
    <x v="0"/>
    <x v="0"/>
    <x v="3"/>
    <s v="Satynowe wykończenia Sp. z o.o."/>
    <x v="1"/>
    <x v="10"/>
    <s v="rękawiczki zimowe"/>
    <x v="1"/>
    <d v="2008-11-28T00:00:00"/>
    <x v="3"/>
    <x v="0"/>
    <n v="37.99"/>
    <n v="22.794"/>
    <n v="5"/>
    <n v="113.97"/>
  </r>
  <r>
    <x v="0"/>
    <x v="0"/>
    <x v="3"/>
    <s v="Satynowe wykończenia Sp. z o.o."/>
    <x v="2"/>
    <x v="16"/>
    <s v="LL widelec"/>
    <x v="7"/>
    <d v="2008-11-18T00:00:00"/>
    <x v="3"/>
    <x v="0"/>
    <n v="148.22"/>
    <n v="88.932000000000002"/>
    <n v="1"/>
    <n v="88.932000000000002"/>
  </r>
  <r>
    <x v="0"/>
    <x v="0"/>
    <x v="3"/>
    <s v="Blacha Sp. z o.o."/>
    <x v="1"/>
    <x v="11"/>
    <s v="damskie getry"/>
    <x v="1"/>
    <d v="2008-11-26T00:00:00"/>
    <x v="3"/>
    <x v="0"/>
    <n v="74.989999999999995"/>
    <n v="44.994"/>
    <n v="5"/>
    <n v="224.97"/>
  </r>
  <r>
    <x v="0"/>
    <x v="0"/>
    <x v="3"/>
    <s v="Blacha Sp. z o.o."/>
    <x v="0"/>
    <x v="3"/>
    <s v="Szosa-650"/>
    <x v="1"/>
    <d v="2008-11-06T00:00:00"/>
    <x v="3"/>
    <x v="0"/>
    <n v="782.99"/>
    <n v="469.79399999999998"/>
    <n v="3"/>
    <n v="1409.3820000000001"/>
  </r>
  <r>
    <x v="0"/>
    <x v="0"/>
    <x v="3"/>
    <s v="Blacha Sp. z o.o."/>
    <x v="0"/>
    <x v="3"/>
    <s v="Szosa-250"/>
    <x v="1"/>
    <d v="2008-11-07T00:00:00"/>
    <x v="3"/>
    <x v="0"/>
    <n v="2443.35"/>
    <n v="1308.9375"/>
    <n v="5"/>
    <n v="6544.6875"/>
  </r>
  <r>
    <x v="0"/>
    <x v="0"/>
    <x v="3"/>
    <s v="Blacha Sp. z o.o."/>
    <x v="0"/>
    <x v="3"/>
    <s v="Szosa--550-W"/>
    <x v="6"/>
    <d v="2008-11-21T00:00:00"/>
    <x v="3"/>
    <x v="0"/>
    <n v="1120.49"/>
    <n v="600.26250000000005"/>
    <n v="3"/>
    <n v="1800.7875000000001"/>
  </r>
  <r>
    <x v="0"/>
    <x v="0"/>
    <x v="3"/>
    <s v="Blacha Sp. z o.o."/>
    <x v="0"/>
    <x v="3"/>
    <s v="Szosa--550-W"/>
    <x v="6"/>
    <d v="2008-11-04T00:00:00"/>
    <x v="3"/>
    <x v="0"/>
    <n v="1120.49"/>
    <n v="600.26250000000005"/>
    <n v="6"/>
    <n v="3601.5750000000003"/>
  </r>
  <r>
    <x v="0"/>
    <x v="0"/>
    <x v="3"/>
    <s v="Blacha Sp. z o.o."/>
    <x v="2"/>
    <x v="6"/>
    <s v="ML rama rowerowa-W"/>
    <x v="6"/>
    <d v="2008-11-03T00:00:00"/>
    <x v="3"/>
    <x v="0"/>
    <n v="594.83000000000004"/>
    <n v="324.45269999999999"/>
    <n v="3"/>
    <n v="973.35809999999992"/>
  </r>
  <r>
    <x v="0"/>
    <x v="0"/>
    <x v="3"/>
    <s v="Blacha Sp. z o.o."/>
    <x v="0"/>
    <x v="3"/>
    <s v="Szosa--550-W"/>
    <x v="6"/>
    <d v="2008-11-08T00:00:00"/>
    <x v="3"/>
    <x v="0"/>
    <n v="1120.49"/>
    <n v="600.26250000000005"/>
    <n v="3"/>
    <n v="1800.7875000000001"/>
  </r>
  <r>
    <x v="0"/>
    <x v="0"/>
    <x v="3"/>
    <s v="Blacha Sp. z o.o."/>
    <x v="1"/>
    <x v="5"/>
    <s v="nakładka na rower"/>
    <x v="4"/>
    <d v="2008-11-07T00:00:00"/>
    <x v="3"/>
    <x v="0"/>
    <n v="8.99"/>
    <n v="5.1864999999999997"/>
    <n v="2"/>
    <n v="10.372999999999999"/>
  </r>
  <r>
    <x v="0"/>
    <x v="0"/>
    <x v="3"/>
    <s v="Blacha Sp. z o.o."/>
    <x v="3"/>
    <x v="7"/>
    <s v="Sport-100"/>
    <x v="5"/>
    <d v="2008-11-29T00:00:00"/>
    <x v="3"/>
    <x v="0"/>
    <n v="34.99"/>
    <n v="20.186499999999999"/>
    <n v="6"/>
    <n v="121.119"/>
  </r>
  <r>
    <x v="0"/>
    <x v="0"/>
    <x v="3"/>
    <s v="Blacha Sp. z o.o."/>
    <x v="0"/>
    <x v="3"/>
    <s v="Szosa-650"/>
    <x v="3"/>
    <d v="2008-11-07T00:00:00"/>
    <x v="3"/>
    <x v="0"/>
    <n v="782.99"/>
    <n v="469.79399999999998"/>
    <n v="7"/>
    <n v="3288.558"/>
  </r>
  <r>
    <x v="0"/>
    <x v="0"/>
    <x v="3"/>
    <s v="Blacha Sp. z o.o."/>
    <x v="0"/>
    <x v="3"/>
    <s v="Szosa-650"/>
    <x v="3"/>
    <d v="2008-11-06T00:00:00"/>
    <x v="3"/>
    <x v="0"/>
    <n v="782.99"/>
    <n v="469.79399999999998"/>
    <n v="7"/>
    <n v="3288.558"/>
  </r>
  <r>
    <x v="0"/>
    <x v="0"/>
    <x v="3"/>
    <s v="Blacha Sp. z o.o."/>
    <x v="0"/>
    <x v="3"/>
    <s v="Szosa-250"/>
    <x v="3"/>
    <d v="2008-11-14T00:00:00"/>
    <x v="3"/>
    <x v="0"/>
    <n v="2443.35"/>
    <n v="1466.01"/>
    <n v="2"/>
    <n v="2932.02"/>
  </r>
  <r>
    <x v="0"/>
    <x v="0"/>
    <x v="3"/>
    <s v="Blacha Sp. z o.o."/>
    <x v="2"/>
    <x v="6"/>
    <s v="LL rama rowerowa"/>
    <x v="3"/>
    <d v="2008-11-10T00:00:00"/>
    <x v="3"/>
    <x v="0"/>
    <n v="337.22"/>
    <n v="202.33199999999999"/>
    <n v="2"/>
    <n v="404.66399999999999"/>
  </r>
  <r>
    <x v="0"/>
    <x v="0"/>
    <x v="3"/>
    <s v="Blacha Sp. z o.o."/>
    <x v="2"/>
    <x v="6"/>
    <s v="LL rama rowerowa"/>
    <x v="3"/>
    <d v="2008-11-26T00:00:00"/>
    <x v="3"/>
    <x v="0"/>
    <n v="337.22"/>
    <n v="202.33199999999999"/>
    <n v="4"/>
    <n v="809.32799999999997"/>
  </r>
  <r>
    <x v="0"/>
    <x v="0"/>
    <x v="3"/>
    <s v="Blacha Sp. z o.o."/>
    <x v="0"/>
    <x v="3"/>
    <s v="Szosa--550-W"/>
    <x v="6"/>
    <d v="2008-11-12T00:00:00"/>
    <x v="3"/>
    <x v="0"/>
    <n v="1120.49"/>
    <n v="600.26250000000005"/>
    <n v="2"/>
    <n v="1200.5250000000001"/>
  </r>
  <r>
    <x v="0"/>
    <x v="0"/>
    <x v="3"/>
    <s v="Blacha Sp. z o.o."/>
    <x v="0"/>
    <x v="3"/>
    <s v="Szosa-650"/>
    <x v="3"/>
    <d v="2008-11-05T00:00:00"/>
    <x v="3"/>
    <x v="0"/>
    <n v="782.99"/>
    <n v="469.79399999999998"/>
    <n v="6"/>
    <n v="2818.7640000000001"/>
  </r>
  <r>
    <x v="0"/>
    <x v="0"/>
    <x v="3"/>
    <s v="Blacha Sp. z o.o."/>
    <x v="2"/>
    <x v="8"/>
    <s v="LL tylne koło szosa"/>
    <x v="1"/>
    <d v="2008-11-22T00:00:00"/>
    <x v="3"/>
    <x v="0"/>
    <n v="112.565"/>
    <n v="67.539000000000001"/>
    <n v="1"/>
    <n v="67.539000000000001"/>
  </r>
  <r>
    <x v="0"/>
    <x v="0"/>
    <x v="3"/>
    <s v="Blacha Sp. z o.o."/>
    <x v="0"/>
    <x v="3"/>
    <s v="Szosa-250"/>
    <x v="3"/>
    <d v="2008-11-18T00:00:00"/>
    <x v="3"/>
    <x v="0"/>
    <n v="2443.35"/>
    <n v="1466.01"/>
    <n v="8"/>
    <n v="11728.08"/>
  </r>
  <r>
    <x v="0"/>
    <x v="0"/>
    <x v="3"/>
    <s v="Blacha Sp. z o.o."/>
    <x v="2"/>
    <x v="6"/>
    <s v="ML rama rowerowa-W"/>
    <x v="6"/>
    <d v="2008-11-26T00:00:00"/>
    <x v="3"/>
    <x v="0"/>
    <n v="594.83000000000004"/>
    <n v="324.45269999999999"/>
    <n v="4"/>
    <n v="1297.8108"/>
  </r>
  <r>
    <x v="0"/>
    <x v="0"/>
    <x v="3"/>
    <s v="Blacha Sp. z o.o."/>
    <x v="0"/>
    <x v="3"/>
    <s v="Szosa-250"/>
    <x v="1"/>
    <d v="2008-11-13T00:00:00"/>
    <x v="3"/>
    <x v="0"/>
    <n v="2443.35"/>
    <n v="1308.9375"/>
    <n v="3"/>
    <n v="3926.8125"/>
  </r>
  <r>
    <x v="0"/>
    <x v="0"/>
    <x v="3"/>
    <s v="Blacha Sp. z o.o."/>
    <x v="0"/>
    <x v="3"/>
    <s v="Szosa-650"/>
    <x v="1"/>
    <d v="2008-11-25T00:00:00"/>
    <x v="3"/>
    <x v="0"/>
    <n v="782.99"/>
    <n v="469.79399999999998"/>
    <n v="4"/>
    <n v="1879.1759999999999"/>
  </r>
  <r>
    <x v="0"/>
    <x v="0"/>
    <x v="3"/>
    <s v="Blacha Sp. z o.o."/>
    <x v="3"/>
    <x v="13"/>
    <s v="mini-pompki"/>
    <x v="7"/>
    <d v="2008-11-27T00:00:00"/>
    <x v="3"/>
    <x v="0"/>
    <n v="19.989999999999998"/>
    <n v="11.994"/>
    <n v="3"/>
    <n v="35.981999999999999"/>
  </r>
  <r>
    <x v="0"/>
    <x v="0"/>
    <x v="3"/>
    <s v="Blacha Sp. z o.o."/>
    <x v="1"/>
    <x v="4"/>
    <s v="Long-Sleeve Logo Jersey"/>
    <x v="4"/>
    <d v="2008-11-13T00:00:00"/>
    <x v="3"/>
    <x v="0"/>
    <n v="49.99"/>
    <n v="28.840399999999999"/>
    <n v="2"/>
    <n v="57.680799999999998"/>
  </r>
  <r>
    <x v="0"/>
    <x v="0"/>
    <x v="3"/>
    <s v="Blacha Sp. z o.o."/>
    <x v="2"/>
    <x v="8"/>
    <s v="ML przednie koło szosa"/>
    <x v="1"/>
    <d v="2008-11-02T00:00:00"/>
    <x v="3"/>
    <x v="0"/>
    <n v="248.38499999999999"/>
    <n v="149.03100000000001"/>
    <n v="4"/>
    <n v="596.12400000000002"/>
  </r>
  <r>
    <x v="0"/>
    <x v="0"/>
    <x v="3"/>
    <s v="Blacha Sp. z o.o."/>
    <x v="0"/>
    <x v="3"/>
    <s v="Szosa-650"/>
    <x v="1"/>
    <d v="2008-11-25T00:00:00"/>
    <x v="3"/>
    <x v="0"/>
    <n v="782.99"/>
    <n v="469.79399999999998"/>
    <n v="3"/>
    <n v="1409.3820000000001"/>
  </r>
  <r>
    <x v="0"/>
    <x v="0"/>
    <x v="3"/>
    <s v="Blacha Sp. z o.o."/>
    <x v="3"/>
    <x v="7"/>
    <s v="Sport-100"/>
    <x v="1"/>
    <d v="2008-11-09T00:00:00"/>
    <x v="3"/>
    <x v="0"/>
    <n v="34.99"/>
    <n v="20.186499999999999"/>
    <n v="3"/>
    <n v="60.5595"/>
  </r>
  <r>
    <x v="0"/>
    <x v="0"/>
    <x v="3"/>
    <s v="Blacha Sp. z o.o."/>
    <x v="0"/>
    <x v="3"/>
    <s v="Szosa-250"/>
    <x v="1"/>
    <d v="2008-11-07T00:00:00"/>
    <x v="3"/>
    <x v="0"/>
    <n v="2443.35"/>
    <n v="1308.9375"/>
    <n v="2"/>
    <n v="2617.875"/>
  </r>
  <r>
    <x v="0"/>
    <x v="0"/>
    <x v="3"/>
    <s v="Blacha Sp. z o.o."/>
    <x v="0"/>
    <x v="3"/>
    <s v="Szosa-650"/>
    <x v="1"/>
    <d v="2008-11-02T00:00:00"/>
    <x v="3"/>
    <x v="0"/>
    <n v="782.99"/>
    <n v="469.79399999999998"/>
    <n v="4"/>
    <n v="1879.1759999999999"/>
  </r>
  <r>
    <x v="0"/>
    <x v="0"/>
    <x v="3"/>
    <s v="Blacha Sp. z o.o."/>
    <x v="0"/>
    <x v="3"/>
    <s v="Szosa--550-W"/>
    <x v="6"/>
    <d v="2008-11-21T00:00:00"/>
    <x v="3"/>
    <x v="0"/>
    <n v="1120.49"/>
    <n v="600.26250000000005"/>
    <n v="2"/>
    <n v="1200.5250000000001"/>
  </r>
  <r>
    <x v="0"/>
    <x v="0"/>
    <x v="3"/>
    <s v="Blacha Sp. z o.o."/>
    <x v="1"/>
    <x v="14"/>
    <s v="męskie spodenki sportowe"/>
    <x v="1"/>
    <d v="2008-11-08T00:00:00"/>
    <x v="3"/>
    <x v="0"/>
    <n v="59.99"/>
    <n v="35.994"/>
    <n v="5"/>
    <n v="179.97"/>
  </r>
  <r>
    <x v="0"/>
    <x v="0"/>
    <x v="3"/>
    <s v="Blacha Sp. z o.o."/>
    <x v="2"/>
    <x v="6"/>
    <s v="ML rama rowerowa-W"/>
    <x v="6"/>
    <d v="2008-11-15T00:00:00"/>
    <x v="3"/>
    <x v="0"/>
    <n v="594.83000000000004"/>
    <n v="324.45269999999999"/>
    <n v="5"/>
    <n v="1622.2635"/>
  </r>
  <r>
    <x v="0"/>
    <x v="0"/>
    <x v="3"/>
    <s v="Blacha Sp. z o.o."/>
    <x v="1"/>
    <x v="4"/>
    <s v="Long-Sleeve Logo Jersey"/>
    <x v="4"/>
    <d v="2008-11-14T00:00:00"/>
    <x v="3"/>
    <x v="0"/>
    <n v="49.99"/>
    <n v="28.840399999999999"/>
    <n v="6"/>
    <n v="173.04239999999999"/>
  </r>
  <r>
    <x v="0"/>
    <x v="0"/>
    <x v="3"/>
    <s v="Blacha Sp. z o.o."/>
    <x v="0"/>
    <x v="3"/>
    <s v="Szosa-250"/>
    <x v="1"/>
    <d v="2008-11-13T00:00:00"/>
    <x v="3"/>
    <x v="0"/>
    <n v="2443.35"/>
    <n v="1308.9375"/>
    <n v="3"/>
    <n v="3926.8125"/>
  </r>
  <r>
    <x v="0"/>
    <x v="0"/>
    <x v="3"/>
    <s v="Blacha Sp. z o.o."/>
    <x v="0"/>
    <x v="3"/>
    <s v="Szosa-650"/>
    <x v="1"/>
    <d v="2008-11-05T00:00:00"/>
    <x v="3"/>
    <x v="0"/>
    <n v="782.99"/>
    <n v="469.79399999999998"/>
    <n v="2"/>
    <n v="939.58799999999997"/>
  </r>
  <r>
    <x v="0"/>
    <x v="0"/>
    <x v="3"/>
    <s v="Blacha Sp. z o.o."/>
    <x v="3"/>
    <x v="7"/>
    <s v="Sport-100"/>
    <x v="3"/>
    <d v="2008-11-10T00:00:00"/>
    <x v="3"/>
    <x v="0"/>
    <n v="34.99"/>
    <n v="20.186499999999999"/>
    <n v="3"/>
    <n v="60.5595"/>
  </r>
  <r>
    <x v="0"/>
    <x v="0"/>
    <x v="3"/>
    <s v="Blacha Sp. z o.o."/>
    <x v="0"/>
    <x v="3"/>
    <s v="Szosa-650"/>
    <x v="3"/>
    <d v="2008-11-14T00:00:00"/>
    <x v="3"/>
    <x v="0"/>
    <n v="782.99"/>
    <n v="469.79399999999998"/>
    <n v="4"/>
    <n v="1879.1759999999999"/>
  </r>
  <r>
    <x v="0"/>
    <x v="0"/>
    <x v="3"/>
    <s v="Blacha Sp. z o.o."/>
    <x v="0"/>
    <x v="3"/>
    <s v="Szosa-650"/>
    <x v="3"/>
    <d v="2008-11-22T00:00:00"/>
    <x v="3"/>
    <x v="0"/>
    <n v="782.99"/>
    <n v="469.79399999999998"/>
    <n v="4"/>
    <n v="1879.1759999999999"/>
  </r>
  <r>
    <x v="0"/>
    <x v="0"/>
    <x v="3"/>
    <s v="Blacha Sp. z o.o."/>
    <x v="2"/>
    <x v="6"/>
    <s v="LL rama rowerowa"/>
    <x v="1"/>
    <d v="2008-11-27T00:00:00"/>
    <x v="3"/>
    <x v="0"/>
    <n v="337.22"/>
    <n v="183.93819999999999"/>
    <n v="2"/>
    <n v="367.87639999999999"/>
  </r>
  <r>
    <x v="0"/>
    <x v="0"/>
    <x v="3"/>
    <s v="Blacha Sp. z o.o."/>
    <x v="0"/>
    <x v="3"/>
    <s v="Szosa-250"/>
    <x v="3"/>
    <d v="2008-11-16T00:00:00"/>
    <x v="3"/>
    <x v="0"/>
    <n v="2443.35"/>
    <n v="1308.9375"/>
    <n v="5"/>
    <n v="6544.6875"/>
  </r>
  <r>
    <x v="0"/>
    <x v="0"/>
    <x v="3"/>
    <s v="Blacha Sp. z o.o."/>
    <x v="0"/>
    <x v="3"/>
    <s v="Szosa-650"/>
    <x v="3"/>
    <d v="2008-11-12T00:00:00"/>
    <x v="3"/>
    <x v="0"/>
    <n v="782.99"/>
    <n v="469.79399999999998"/>
    <n v="5"/>
    <n v="2348.9699999999998"/>
  </r>
  <r>
    <x v="0"/>
    <x v="0"/>
    <x v="3"/>
    <s v="Blacha Sp. z o.o."/>
    <x v="2"/>
    <x v="8"/>
    <s v="HL przednie koło szosa"/>
    <x v="1"/>
    <d v="2008-11-19T00:00:00"/>
    <x v="3"/>
    <x v="0"/>
    <n v="330.06"/>
    <n v="198.036"/>
    <n v="6"/>
    <n v="1188.2159999999999"/>
  </r>
  <r>
    <x v="0"/>
    <x v="0"/>
    <x v="3"/>
    <s v="Blacha Sp. z o.o."/>
    <x v="2"/>
    <x v="6"/>
    <s v="LL rama rowerowa"/>
    <x v="3"/>
    <d v="2008-11-30T00:00:00"/>
    <x v="3"/>
    <x v="0"/>
    <n v="337.22"/>
    <n v="202.33199999999999"/>
    <n v="2"/>
    <n v="404.66399999999999"/>
  </r>
  <r>
    <x v="0"/>
    <x v="0"/>
    <x v="3"/>
    <s v="Blacha Sp. z o.o."/>
    <x v="1"/>
    <x v="11"/>
    <s v="damskie getry"/>
    <x v="1"/>
    <d v="2008-11-23T00:00:00"/>
    <x v="3"/>
    <x v="0"/>
    <n v="74.989999999999995"/>
    <n v="44.994"/>
    <n v="2"/>
    <n v="89.988"/>
  </r>
  <r>
    <x v="0"/>
    <x v="0"/>
    <x v="3"/>
    <s v="Blacha Sp. z o.o."/>
    <x v="2"/>
    <x v="6"/>
    <s v="LL rama rowerowa"/>
    <x v="3"/>
    <d v="2008-11-16T00:00:00"/>
    <x v="3"/>
    <x v="0"/>
    <n v="337.22"/>
    <n v="202.33199999999999"/>
    <n v="4"/>
    <n v="809.32799999999997"/>
  </r>
  <r>
    <x v="0"/>
    <x v="0"/>
    <x v="3"/>
    <s v="Blacha Sp. z o.o."/>
    <x v="0"/>
    <x v="3"/>
    <s v="Szosa-250"/>
    <x v="3"/>
    <d v="2008-11-03T00:00:00"/>
    <x v="3"/>
    <x v="0"/>
    <n v="2443.35"/>
    <n v="1466.01"/>
    <n v="9"/>
    <n v="13194.09"/>
  </r>
  <r>
    <x v="0"/>
    <x v="0"/>
    <x v="3"/>
    <s v="Blacha Sp. z o.o."/>
    <x v="1"/>
    <x v="4"/>
    <s v="Long-Sleeve Logo Jersey"/>
    <x v="4"/>
    <d v="2008-11-17T00:00:00"/>
    <x v="3"/>
    <x v="0"/>
    <n v="49.99"/>
    <n v="28.840399999999999"/>
    <n v="1"/>
    <n v="28.840399999999999"/>
  </r>
  <r>
    <x v="0"/>
    <x v="0"/>
    <x v="3"/>
    <s v="Blacha Sp. z o.o."/>
    <x v="1"/>
    <x v="10"/>
    <s v="rękawiczki rowerowe"/>
    <x v="1"/>
    <d v="2008-11-18T00:00:00"/>
    <x v="3"/>
    <x v="0"/>
    <n v="24.49"/>
    <n v="14.1289"/>
    <n v="1"/>
    <n v="14.1289"/>
  </r>
  <r>
    <x v="0"/>
    <x v="0"/>
    <x v="3"/>
    <s v="Blacha Sp. z o.o."/>
    <x v="2"/>
    <x v="9"/>
    <s v="HL kierownica szosa"/>
    <x v="7"/>
    <d v="2008-11-20T00:00:00"/>
    <x v="3"/>
    <x v="0"/>
    <n v="120.27"/>
    <n v="65.601799999999997"/>
    <n v="5"/>
    <n v="328.00900000000001"/>
  </r>
  <r>
    <x v="0"/>
    <x v="0"/>
    <x v="3"/>
    <s v="Blacha Sp. z o.o."/>
    <x v="0"/>
    <x v="3"/>
    <s v="Szosa-650"/>
    <x v="1"/>
    <d v="2008-11-27T00:00:00"/>
    <x v="3"/>
    <x v="0"/>
    <n v="782.99"/>
    <n v="469.79399999999998"/>
    <n v="2"/>
    <n v="939.58799999999997"/>
  </r>
  <r>
    <x v="0"/>
    <x v="0"/>
    <x v="3"/>
    <s v="Blacha Sp. z o.o."/>
    <x v="2"/>
    <x v="6"/>
    <s v="LL rama rowerowa"/>
    <x v="1"/>
    <d v="2008-11-06T00:00:00"/>
    <x v="3"/>
    <x v="0"/>
    <n v="337.22"/>
    <n v="183.93819999999999"/>
    <n v="1"/>
    <n v="183.93819999999999"/>
  </r>
  <r>
    <x v="0"/>
    <x v="0"/>
    <x v="3"/>
    <s v="Blacha Sp. z o.o."/>
    <x v="3"/>
    <x v="15"/>
    <s v="zamknięcie linka"/>
    <x v="7"/>
    <d v="2008-11-04T00:00:00"/>
    <x v="3"/>
    <x v="0"/>
    <n v="25"/>
    <n v="15"/>
    <n v="3"/>
    <n v="45"/>
  </r>
  <r>
    <x v="0"/>
    <x v="1"/>
    <x v="1"/>
    <s v="Doskonały Sklep z Rowerami"/>
    <x v="0"/>
    <x v="0"/>
    <s v="Górski-200"/>
    <x v="1"/>
    <d v="2008-11-21T00:00:00"/>
    <x v="3"/>
    <x v="0"/>
    <n v="2294.9899999999998"/>
    <n v="1229.4589000000001"/>
    <n v="2"/>
    <n v="2458.9178000000002"/>
  </r>
  <r>
    <x v="0"/>
    <x v="1"/>
    <x v="1"/>
    <s v="Doskonały Sklep z Rowerami"/>
    <x v="1"/>
    <x v="11"/>
    <s v="damskie getry"/>
    <x v="1"/>
    <d v="2008-11-26T00:00:00"/>
    <x v="3"/>
    <x v="0"/>
    <n v="74.989999999999995"/>
    <n v="44.994"/>
    <n v="5"/>
    <n v="224.97"/>
  </r>
  <r>
    <x v="0"/>
    <x v="1"/>
    <x v="1"/>
    <s v="Doskonały Sklep z Rowerami"/>
    <x v="1"/>
    <x v="5"/>
    <s v="nakładka na rower"/>
    <x v="4"/>
    <d v="2008-11-14T00:00:00"/>
    <x v="3"/>
    <x v="0"/>
    <n v="8.99"/>
    <n v="5.1864999999999997"/>
    <n v="1"/>
    <n v="5.1864999999999997"/>
  </r>
  <r>
    <x v="0"/>
    <x v="1"/>
    <x v="1"/>
    <s v="Doskonały Sklep z Rowerami"/>
    <x v="0"/>
    <x v="0"/>
    <s v="Górski-200"/>
    <x v="1"/>
    <d v="2008-11-10T00:00:00"/>
    <x v="3"/>
    <x v="0"/>
    <n v="2294.9899999999998"/>
    <n v="1229.4589000000001"/>
    <n v="3"/>
    <n v="3688.3767000000003"/>
  </r>
  <r>
    <x v="0"/>
    <x v="1"/>
    <x v="1"/>
    <s v="Doskonały Sklep z Rowerami"/>
    <x v="1"/>
    <x v="4"/>
    <s v="Long-Sleeve Logo Jersey"/>
    <x v="4"/>
    <d v="2008-11-13T00:00:00"/>
    <x v="3"/>
    <x v="0"/>
    <n v="49.99"/>
    <n v="28.840399999999999"/>
    <n v="1"/>
    <n v="28.840399999999999"/>
  </r>
  <r>
    <x v="0"/>
    <x v="1"/>
    <x v="1"/>
    <s v="Doskonały Sklep z Rowerami"/>
    <x v="1"/>
    <x v="11"/>
    <s v="damskie getry"/>
    <x v="1"/>
    <d v="2008-11-07T00:00:00"/>
    <x v="3"/>
    <x v="0"/>
    <n v="74.989999999999995"/>
    <n v="44.994"/>
    <n v="3"/>
    <n v="134.982"/>
  </r>
  <r>
    <x v="0"/>
    <x v="1"/>
    <x v="1"/>
    <s v="Doskonały Sklep z Rowerami"/>
    <x v="0"/>
    <x v="0"/>
    <s v="Górski-200"/>
    <x v="0"/>
    <d v="2008-11-19T00:00:00"/>
    <x v="3"/>
    <x v="0"/>
    <n v="2319.9899999999998"/>
    <n v="1242.8517999999999"/>
    <n v="1"/>
    <n v="1242.8517999999999"/>
  </r>
  <r>
    <x v="0"/>
    <x v="1"/>
    <x v="1"/>
    <s v="Doskonały Sklep z Rowerami"/>
    <x v="1"/>
    <x v="10"/>
    <s v="rękawiczki zimowe"/>
    <x v="1"/>
    <d v="2008-11-01T00:00:00"/>
    <x v="3"/>
    <x v="0"/>
    <n v="37.99"/>
    <n v="20.894500000000001"/>
    <n v="15"/>
    <n v="313.41750000000002"/>
  </r>
  <r>
    <x v="0"/>
    <x v="1"/>
    <x v="1"/>
    <s v="Doskonały Sklep z Rowerami"/>
    <x v="1"/>
    <x v="10"/>
    <s v="rękawiczki zimowe"/>
    <x v="1"/>
    <d v="2008-11-15T00:00:00"/>
    <x v="3"/>
    <x v="0"/>
    <n v="37.99"/>
    <n v="22.794"/>
    <n v="2"/>
    <n v="45.588000000000001"/>
  </r>
  <r>
    <x v="0"/>
    <x v="1"/>
    <x v="1"/>
    <s v="Doskonały Sklep z Rowerami"/>
    <x v="1"/>
    <x v="10"/>
    <s v="rękawiczki zimowe"/>
    <x v="1"/>
    <d v="2008-11-23T00:00:00"/>
    <x v="3"/>
    <x v="0"/>
    <n v="37.99"/>
    <n v="22.794"/>
    <n v="4"/>
    <n v="91.176000000000002"/>
  </r>
  <r>
    <x v="0"/>
    <x v="0"/>
    <x v="0"/>
    <s v="Produkty i akcesoria rowerowe"/>
    <x v="1"/>
    <x v="10"/>
    <s v="rękawiczki rowerowe"/>
    <x v="1"/>
    <d v="2008-11-21T00:00:00"/>
    <x v="3"/>
    <x v="0"/>
    <n v="24.49"/>
    <n v="14.1289"/>
    <n v="4"/>
    <n v="56.515599999999999"/>
  </r>
  <r>
    <x v="0"/>
    <x v="0"/>
    <x v="0"/>
    <s v="Produkty i akcesoria rowerowe"/>
    <x v="2"/>
    <x v="8"/>
    <s v="HL przednie koło górski"/>
    <x v="1"/>
    <d v="2008-11-19T00:00:00"/>
    <x v="3"/>
    <x v="0"/>
    <n v="300.21499999999997"/>
    <n v="180.12899999999999"/>
    <n v="1"/>
    <n v="180.12899999999999"/>
  </r>
  <r>
    <x v="0"/>
    <x v="0"/>
    <x v="0"/>
    <s v="Produkty i akcesoria rowerowe"/>
    <x v="2"/>
    <x v="8"/>
    <s v="LL przednie koło górski"/>
    <x v="1"/>
    <d v="2008-11-20T00:00:00"/>
    <x v="3"/>
    <x v="0"/>
    <n v="60.744999999999997"/>
    <n v="36.447000000000003"/>
    <n v="1"/>
    <n v="36.447000000000003"/>
  </r>
  <r>
    <x v="0"/>
    <x v="0"/>
    <x v="4"/>
    <s v="Niebieski Rower"/>
    <x v="3"/>
    <x v="7"/>
    <s v="Sport-100"/>
    <x v="5"/>
    <d v="2008-11-08T00:00:00"/>
    <x v="3"/>
    <x v="0"/>
    <n v="34.99"/>
    <n v="20.186499999999999"/>
    <n v="1"/>
    <n v="20.186499999999999"/>
  </r>
  <r>
    <x v="0"/>
    <x v="0"/>
    <x v="0"/>
    <s v="Ciche przekładnie Sp. z o.o."/>
    <x v="0"/>
    <x v="0"/>
    <s v="Górski-200"/>
    <x v="0"/>
    <d v="2008-11-22T00:00:00"/>
    <x v="3"/>
    <x v="0"/>
    <n v="2319.9899999999998"/>
    <n v="1242.8517999999999"/>
    <n v="1"/>
    <n v="1242.8517999999999"/>
  </r>
  <r>
    <x v="0"/>
    <x v="0"/>
    <x v="0"/>
    <s v="Ciche przekładnie Sp. z o.o."/>
    <x v="2"/>
    <x v="8"/>
    <s v="HL przednie koło górski"/>
    <x v="1"/>
    <d v="2008-11-18T00:00:00"/>
    <x v="3"/>
    <x v="0"/>
    <n v="300.21499999999997"/>
    <n v="180.12899999999999"/>
    <n v="1"/>
    <n v="180.12899999999999"/>
  </r>
  <r>
    <x v="0"/>
    <x v="0"/>
    <x v="0"/>
    <s v="Ciche przekładnie Sp. z o.o."/>
    <x v="2"/>
    <x v="2"/>
    <s v="ML rama górski-W"/>
    <x v="1"/>
    <d v="2008-11-09T00:00:00"/>
    <x v="3"/>
    <x v="0"/>
    <n v="348.76"/>
    <n v="209.256"/>
    <n v="3"/>
    <n v="627.76800000000003"/>
  </r>
  <r>
    <x v="0"/>
    <x v="0"/>
    <x v="0"/>
    <s v="Ciche przekładnie Sp. z o.o."/>
    <x v="1"/>
    <x v="10"/>
    <s v="rękawiczki zimowe"/>
    <x v="1"/>
    <d v="2008-11-16T00:00:00"/>
    <x v="3"/>
    <x v="0"/>
    <n v="37.99"/>
    <n v="22.794"/>
    <n v="5"/>
    <n v="113.97"/>
  </r>
  <r>
    <x v="0"/>
    <x v="0"/>
    <x v="0"/>
    <s v="Ciche przekładnie Sp. z o.o."/>
    <x v="0"/>
    <x v="0"/>
    <s v="Górski-300"/>
    <x v="1"/>
    <d v="2008-11-29T00:00:00"/>
    <x v="3"/>
    <x v="0"/>
    <n v="1079.99"/>
    <n v="647.99400000000003"/>
    <n v="3"/>
    <n v="1943.982"/>
  </r>
  <r>
    <x v="0"/>
    <x v="0"/>
    <x v="0"/>
    <s v="Ciche przekładnie Sp. z o.o."/>
    <x v="0"/>
    <x v="0"/>
    <s v="Górski-200"/>
    <x v="0"/>
    <d v="2008-11-20T00:00:00"/>
    <x v="3"/>
    <x v="0"/>
    <n v="2319.9899999999998"/>
    <n v="1242.8517999999999"/>
    <n v="4"/>
    <n v="4971.4071999999996"/>
  </r>
  <r>
    <x v="0"/>
    <x v="0"/>
    <x v="0"/>
    <s v="Ciche przekładnie Sp. z o.o."/>
    <x v="2"/>
    <x v="2"/>
    <s v="ML rama górski"/>
    <x v="1"/>
    <d v="2008-11-30T00:00:00"/>
    <x v="3"/>
    <x v="0"/>
    <n v="348.76"/>
    <n v="209.256"/>
    <n v="2"/>
    <n v="418.512"/>
  </r>
  <r>
    <x v="0"/>
    <x v="0"/>
    <x v="0"/>
    <s v="Ciche przekładnie Sp. z o.o."/>
    <x v="0"/>
    <x v="0"/>
    <s v="Górski-200"/>
    <x v="1"/>
    <d v="2008-11-05T00:00:00"/>
    <x v="3"/>
    <x v="0"/>
    <n v="2294.9899999999998"/>
    <n v="1229.4589000000001"/>
    <n v="7"/>
    <n v="8606.2123000000011"/>
  </r>
  <r>
    <x v="0"/>
    <x v="0"/>
    <x v="0"/>
    <s v="Ciche przekładnie Sp. z o.o."/>
    <x v="2"/>
    <x v="8"/>
    <s v="LL przednie koło górski"/>
    <x v="1"/>
    <d v="2008-12-01T00:00:00"/>
    <x v="3"/>
    <x v="0"/>
    <n v="60.744999999999997"/>
    <n v="36.447000000000003"/>
    <n v="2"/>
    <n v="72.894000000000005"/>
  </r>
  <r>
    <x v="0"/>
    <x v="0"/>
    <x v="0"/>
    <s v="Ciche przekładnie Sp. z o.o."/>
    <x v="2"/>
    <x v="8"/>
    <s v="LL tylne koło górski"/>
    <x v="1"/>
    <d v="2008-11-03T00:00:00"/>
    <x v="3"/>
    <x v="0"/>
    <n v="87.745000000000005"/>
    <n v="52.646999999999998"/>
    <n v="3"/>
    <n v="157.941"/>
  </r>
  <r>
    <x v="0"/>
    <x v="0"/>
    <x v="0"/>
    <s v="Ciche przekładnie Sp. z o.o."/>
    <x v="0"/>
    <x v="0"/>
    <s v="Górski-200"/>
    <x v="1"/>
    <d v="2008-11-11T00:00:00"/>
    <x v="3"/>
    <x v="0"/>
    <n v="2294.9899999999998"/>
    <n v="1229.4589000000001"/>
    <n v="5"/>
    <n v="6147.2945"/>
  </r>
  <r>
    <x v="0"/>
    <x v="0"/>
    <x v="0"/>
    <s v="Ciche przekładnie Sp. z o.o."/>
    <x v="0"/>
    <x v="0"/>
    <s v="Górski-200"/>
    <x v="0"/>
    <d v="2008-11-26T00:00:00"/>
    <x v="3"/>
    <x v="0"/>
    <n v="2319.9899999999998"/>
    <n v="1242.8517999999999"/>
    <n v="4"/>
    <n v="4971.4071999999996"/>
  </r>
  <r>
    <x v="0"/>
    <x v="0"/>
    <x v="0"/>
    <s v="Ciche przekładnie Sp. z o.o."/>
    <x v="2"/>
    <x v="2"/>
    <s v="HL rama górski"/>
    <x v="1"/>
    <d v="2008-11-10T00:00:00"/>
    <x v="3"/>
    <x v="0"/>
    <n v="1349.6"/>
    <n v="736.14549999999997"/>
    <n v="3"/>
    <n v="2208.4364999999998"/>
  </r>
  <r>
    <x v="0"/>
    <x v="0"/>
    <x v="0"/>
    <s v="Ciche przekładnie Sp. z o.o."/>
    <x v="2"/>
    <x v="9"/>
    <s v="ML kierownica górski"/>
    <x v="7"/>
    <d v="2008-11-20T00:00:00"/>
    <x v="3"/>
    <x v="0"/>
    <n v="61.92"/>
    <n v="33.774500000000003"/>
    <n v="2"/>
    <n v="67.549000000000007"/>
  </r>
  <r>
    <x v="0"/>
    <x v="0"/>
    <x v="0"/>
    <s v="Ciche przekładnie Sp. z o.o."/>
    <x v="2"/>
    <x v="2"/>
    <s v="ML rama górski"/>
    <x v="1"/>
    <d v="2008-11-20T00:00:00"/>
    <x v="3"/>
    <x v="0"/>
    <n v="348.76"/>
    <n v="209.256"/>
    <n v="3"/>
    <n v="627.76800000000003"/>
  </r>
  <r>
    <x v="0"/>
    <x v="0"/>
    <x v="0"/>
    <s v="Ciche przekładnie Sp. z o.o."/>
    <x v="0"/>
    <x v="0"/>
    <s v="Górski-300"/>
    <x v="1"/>
    <d v="2008-11-12T00:00:00"/>
    <x v="3"/>
    <x v="0"/>
    <n v="1079.99"/>
    <n v="647.99400000000003"/>
    <n v="6"/>
    <n v="3887.9639999999999"/>
  </r>
  <r>
    <x v="0"/>
    <x v="0"/>
    <x v="0"/>
    <s v="Ciche przekładnie Sp. z o.o."/>
    <x v="1"/>
    <x v="10"/>
    <s v="rękawiczki zimowe"/>
    <x v="1"/>
    <d v="2008-11-01T00:00:00"/>
    <x v="3"/>
    <x v="0"/>
    <n v="37.99"/>
    <n v="22.794"/>
    <n v="1"/>
    <n v="22.794"/>
  </r>
  <r>
    <x v="0"/>
    <x v="0"/>
    <x v="0"/>
    <s v="Ciche przekładnie Sp. z o.o."/>
    <x v="2"/>
    <x v="9"/>
    <s v="HL kierownica górski"/>
    <x v="7"/>
    <d v="2008-11-12T00:00:00"/>
    <x v="3"/>
    <x v="0"/>
    <n v="120.27"/>
    <n v="65.601799999999997"/>
    <n v="1"/>
    <n v="65.601799999999997"/>
  </r>
  <r>
    <x v="0"/>
    <x v="0"/>
    <x v="0"/>
    <s v="Ciche przekładnie Sp. z o.o."/>
    <x v="2"/>
    <x v="8"/>
    <s v="HL tylne koło górski"/>
    <x v="1"/>
    <d v="2008-11-19T00:00:00"/>
    <x v="3"/>
    <x v="0"/>
    <n v="327.21499999999997"/>
    <n v="196.32900000000001"/>
    <n v="2"/>
    <n v="392.65800000000002"/>
  </r>
  <r>
    <x v="0"/>
    <x v="0"/>
    <x v="0"/>
    <s v="Ciche przekładnie Sp. z o.o."/>
    <x v="1"/>
    <x v="4"/>
    <s v="Long-Sleeve Logo Jersey"/>
    <x v="4"/>
    <d v="2008-11-29T00:00:00"/>
    <x v="3"/>
    <x v="0"/>
    <n v="49.99"/>
    <n v="28.840399999999999"/>
    <n v="1"/>
    <n v="28.840399999999999"/>
  </r>
  <r>
    <x v="0"/>
    <x v="0"/>
    <x v="0"/>
    <s v="Ciche przekładnie Sp. z o.o."/>
    <x v="2"/>
    <x v="8"/>
    <s v="ML przednie koło górski"/>
    <x v="1"/>
    <d v="2008-11-15T00:00:00"/>
    <x v="3"/>
    <x v="0"/>
    <n v="209.02500000000001"/>
    <n v="125.41500000000001"/>
    <n v="2"/>
    <n v="250.83"/>
  </r>
  <r>
    <x v="0"/>
    <x v="0"/>
    <x v="0"/>
    <s v="Ciche przekładnie Sp. z o.o."/>
    <x v="1"/>
    <x v="10"/>
    <s v="rękawiczki zimowe"/>
    <x v="1"/>
    <d v="2008-11-09T00:00:00"/>
    <x v="3"/>
    <x v="0"/>
    <n v="37.99"/>
    <n v="22.794"/>
    <n v="8"/>
    <n v="182.352"/>
  </r>
  <r>
    <x v="0"/>
    <x v="0"/>
    <x v="0"/>
    <s v="Ciche przekładnie Sp. z o.o."/>
    <x v="0"/>
    <x v="0"/>
    <s v="Górski-300"/>
    <x v="1"/>
    <d v="2008-11-22T00:00:00"/>
    <x v="3"/>
    <x v="0"/>
    <n v="1079.99"/>
    <n v="647.99400000000003"/>
    <n v="1"/>
    <n v="647.99400000000003"/>
  </r>
  <r>
    <x v="0"/>
    <x v="0"/>
    <x v="0"/>
    <s v="Ciche przekładnie Sp. z o.o."/>
    <x v="0"/>
    <x v="0"/>
    <s v="Górski-200"/>
    <x v="1"/>
    <d v="2008-11-18T00:00:00"/>
    <x v="3"/>
    <x v="0"/>
    <n v="2294.9899999999998"/>
    <n v="1229.4589000000001"/>
    <n v="4"/>
    <n v="4917.8356000000003"/>
  </r>
  <r>
    <x v="0"/>
    <x v="1"/>
    <x v="1"/>
    <s v="Jazdy na rowerach"/>
    <x v="2"/>
    <x v="6"/>
    <s v="HL rama rowerowa szosa"/>
    <x v="1"/>
    <d v="2008-11-18T00:00:00"/>
    <x v="3"/>
    <x v="0"/>
    <n v="1431.5"/>
    <n v="780.81820000000005"/>
    <n v="1"/>
    <n v="780.81820000000005"/>
  </r>
  <r>
    <x v="0"/>
    <x v="1"/>
    <x v="1"/>
    <s v="Magazyn Centralny"/>
    <x v="1"/>
    <x v="4"/>
    <s v="Long-Sleeve Logo Jersey"/>
    <x v="4"/>
    <d v="2008-11-07T00:00:00"/>
    <x v="3"/>
    <x v="0"/>
    <n v="49.99"/>
    <n v="28.840399999999999"/>
    <n v="6"/>
    <n v="173.04239999999999"/>
  </r>
  <r>
    <x v="0"/>
    <x v="1"/>
    <x v="1"/>
    <s v="Magazyn Centralny"/>
    <x v="0"/>
    <x v="3"/>
    <s v="Szosa-650"/>
    <x v="3"/>
    <d v="2008-11-01T00:00:00"/>
    <x v="3"/>
    <x v="0"/>
    <n v="782.99"/>
    <n v="469.79399999999998"/>
    <n v="2"/>
    <n v="939.58799999999997"/>
  </r>
  <r>
    <x v="0"/>
    <x v="1"/>
    <x v="1"/>
    <s v="Magazyn Centralny"/>
    <x v="0"/>
    <x v="3"/>
    <s v="Szosa-250"/>
    <x v="1"/>
    <d v="2008-11-19T00:00:00"/>
    <x v="3"/>
    <x v="0"/>
    <n v="2443.35"/>
    <n v="1308.9375"/>
    <n v="1"/>
    <n v="1308.9375"/>
  </r>
  <r>
    <x v="0"/>
    <x v="1"/>
    <x v="1"/>
    <s v="Magazyn Centralny"/>
    <x v="0"/>
    <x v="3"/>
    <s v="Szosa-250"/>
    <x v="1"/>
    <d v="2008-11-19T00:00:00"/>
    <x v="3"/>
    <x v="0"/>
    <n v="2443.35"/>
    <n v="1308.9375"/>
    <n v="2"/>
    <n v="2617.875"/>
  </r>
  <r>
    <x v="0"/>
    <x v="1"/>
    <x v="1"/>
    <s v="Magazyn Centralny"/>
    <x v="1"/>
    <x v="11"/>
    <s v="damskie getry"/>
    <x v="1"/>
    <d v="2008-11-27T00:00:00"/>
    <x v="3"/>
    <x v="0"/>
    <n v="74.989999999999995"/>
    <n v="44.994"/>
    <n v="3"/>
    <n v="134.982"/>
  </r>
  <r>
    <x v="0"/>
    <x v="1"/>
    <x v="1"/>
    <s v="Magazyn Centralny"/>
    <x v="2"/>
    <x v="8"/>
    <s v="LL tylne koło szosa"/>
    <x v="1"/>
    <d v="2008-11-10T00:00:00"/>
    <x v="3"/>
    <x v="0"/>
    <n v="112.565"/>
    <n v="67.539000000000001"/>
    <n v="5"/>
    <n v="337.69499999999999"/>
  </r>
  <r>
    <x v="0"/>
    <x v="1"/>
    <x v="1"/>
    <s v="Magazyn Centralny"/>
    <x v="0"/>
    <x v="3"/>
    <s v="Szosa--550-W"/>
    <x v="6"/>
    <d v="2008-11-24T00:00:00"/>
    <x v="3"/>
    <x v="0"/>
    <n v="1120.49"/>
    <n v="600.26250000000005"/>
    <n v="3"/>
    <n v="1800.7875000000001"/>
  </r>
  <r>
    <x v="0"/>
    <x v="1"/>
    <x v="1"/>
    <s v="Magazyn Centralny"/>
    <x v="0"/>
    <x v="3"/>
    <s v="Szosa--550-W"/>
    <x v="6"/>
    <d v="2008-11-09T00:00:00"/>
    <x v="3"/>
    <x v="0"/>
    <n v="1120.49"/>
    <n v="600.26250000000005"/>
    <n v="2"/>
    <n v="1200.5250000000001"/>
  </r>
  <r>
    <x v="0"/>
    <x v="1"/>
    <x v="1"/>
    <s v="Magazyn Centralny"/>
    <x v="0"/>
    <x v="3"/>
    <s v="Szosa-250"/>
    <x v="3"/>
    <d v="2008-11-21T00:00:00"/>
    <x v="3"/>
    <x v="0"/>
    <n v="2443.35"/>
    <n v="1466.01"/>
    <n v="1"/>
    <n v="1466.01"/>
  </r>
  <r>
    <x v="0"/>
    <x v="1"/>
    <x v="1"/>
    <s v="Magazyn Centralny"/>
    <x v="0"/>
    <x v="3"/>
    <s v="Szosa-650"/>
    <x v="3"/>
    <d v="2008-12-01T00:00:00"/>
    <x v="3"/>
    <x v="0"/>
    <n v="782.99"/>
    <n v="469.79399999999998"/>
    <n v="1"/>
    <n v="469.79399999999998"/>
  </r>
  <r>
    <x v="0"/>
    <x v="1"/>
    <x v="1"/>
    <s v="Magazyn Centralny"/>
    <x v="0"/>
    <x v="3"/>
    <s v="Szosa--550-W"/>
    <x v="6"/>
    <d v="2008-11-12T00:00:00"/>
    <x v="3"/>
    <x v="0"/>
    <n v="1120.49"/>
    <n v="600.26250000000005"/>
    <n v="2"/>
    <n v="1200.5250000000001"/>
  </r>
  <r>
    <x v="0"/>
    <x v="1"/>
    <x v="1"/>
    <s v="Magazyn Centralny"/>
    <x v="0"/>
    <x v="3"/>
    <s v="Szosa-650"/>
    <x v="1"/>
    <d v="2008-11-15T00:00:00"/>
    <x v="3"/>
    <x v="0"/>
    <n v="782.99"/>
    <n v="469.79399999999998"/>
    <n v="3"/>
    <n v="1409.3820000000001"/>
  </r>
  <r>
    <x v="0"/>
    <x v="1"/>
    <x v="1"/>
    <s v="Magazyn Centralny"/>
    <x v="0"/>
    <x v="3"/>
    <s v="Szosa-650"/>
    <x v="3"/>
    <d v="2008-11-27T00:00:00"/>
    <x v="3"/>
    <x v="0"/>
    <n v="782.99"/>
    <n v="469.79399999999998"/>
    <n v="1"/>
    <n v="469.79399999999998"/>
  </r>
  <r>
    <x v="0"/>
    <x v="1"/>
    <x v="1"/>
    <s v="Magazyn Centralny"/>
    <x v="2"/>
    <x v="6"/>
    <s v="LL rama rowerowa"/>
    <x v="3"/>
    <d v="2008-11-30T00:00:00"/>
    <x v="3"/>
    <x v="0"/>
    <n v="337.22"/>
    <n v="202.33199999999999"/>
    <n v="1"/>
    <n v="202.33199999999999"/>
  </r>
  <r>
    <x v="0"/>
    <x v="1"/>
    <x v="1"/>
    <s v="Magazyn Centralny"/>
    <x v="3"/>
    <x v="15"/>
    <s v="zamknięcie linka"/>
    <x v="7"/>
    <d v="2008-11-11T00:00:00"/>
    <x v="3"/>
    <x v="0"/>
    <n v="25"/>
    <n v="15"/>
    <n v="1"/>
    <n v="15"/>
  </r>
  <r>
    <x v="0"/>
    <x v="1"/>
    <x v="1"/>
    <s v="Magazyn Centralny"/>
    <x v="3"/>
    <x v="13"/>
    <s v="mini-pompki"/>
    <x v="7"/>
    <d v="2008-11-19T00:00:00"/>
    <x v="3"/>
    <x v="0"/>
    <n v="19.989999999999998"/>
    <n v="11.994"/>
    <n v="2"/>
    <n v="23.988"/>
  </r>
  <r>
    <x v="0"/>
    <x v="1"/>
    <x v="1"/>
    <s v="Magazyn Centralny"/>
    <x v="2"/>
    <x v="6"/>
    <s v="LL rama rowerowa"/>
    <x v="3"/>
    <d v="2008-12-01T00:00:00"/>
    <x v="3"/>
    <x v="0"/>
    <n v="337.22"/>
    <n v="202.33199999999999"/>
    <n v="3"/>
    <n v="606.99599999999998"/>
  </r>
  <r>
    <x v="0"/>
    <x v="1"/>
    <x v="1"/>
    <s v="Magazyn Centralny"/>
    <x v="3"/>
    <x v="7"/>
    <s v="Sport-100"/>
    <x v="3"/>
    <d v="2008-11-22T00:00:00"/>
    <x v="3"/>
    <x v="0"/>
    <n v="34.99"/>
    <n v="20.186499999999999"/>
    <n v="3"/>
    <n v="60.5595"/>
  </r>
  <r>
    <x v="0"/>
    <x v="1"/>
    <x v="1"/>
    <s v="Magazyn Centralny"/>
    <x v="0"/>
    <x v="3"/>
    <s v="Szosa--550-W"/>
    <x v="6"/>
    <d v="2008-11-27T00:00:00"/>
    <x v="3"/>
    <x v="0"/>
    <n v="1120.49"/>
    <n v="600.26250000000005"/>
    <n v="6"/>
    <n v="3601.5750000000003"/>
  </r>
  <r>
    <x v="0"/>
    <x v="1"/>
    <x v="1"/>
    <s v="Magazyn Centralny"/>
    <x v="0"/>
    <x v="3"/>
    <s v="Szosa-650"/>
    <x v="1"/>
    <d v="2008-11-05T00:00:00"/>
    <x v="3"/>
    <x v="0"/>
    <n v="782.99"/>
    <n v="469.79399999999998"/>
    <n v="3"/>
    <n v="1409.3820000000001"/>
  </r>
  <r>
    <x v="0"/>
    <x v="1"/>
    <x v="1"/>
    <s v="Magazyn Centralny"/>
    <x v="1"/>
    <x v="10"/>
    <s v="rękawiczki rowerowe"/>
    <x v="1"/>
    <d v="2008-11-27T00:00:00"/>
    <x v="3"/>
    <x v="0"/>
    <n v="24.49"/>
    <n v="14.1289"/>
    <n v="1"/>
    <n v="14.1289"/>
  </r>
  <r>
    <x v="0"/>
    <x v="1"/>
    <x v="1"/>
    <s v="Magazyn Centralny"/>
    <x v="0"/>
    <x v="3"/>
    <s v="Szosa-250"/>
    <x v="1"/>
    <d v="2008-11-15T00:00:00"/>
    <x v="3"/>
    <x v="0"/>
    <n v="2443.35"/>
    <n v="1308.9375"/>
    <n v="5"/>
    <n v="6544.6875"/>
  </r>
  <r>
    <x v="0"/>
    <x v="1"/>
    <x v="1"/>
    <s v="Magazyn Centralny"/>
    <x v="0"/>
    <x v="3"/>
    <s v="Szosa-650"/>
    <x v="3"/>
    <d v="2008-11-15T00:00:00"/>
    <x v="3"/>
    <x v="0"/>
    <n v="782.99"/>
    <n v="469.79399999999998"/>
    <n v="1"/>
    <n v="469.79399999999998"/>
  </r>
  <r>
    <x v="0"/>
    <x v="1"/>
    <x v="1"/>
    <s v="Magazyn Centralny"/>
    <x v="0"/>
    <x v="3"/>
    <s v="Szosa-250"/>
    <x v="3"/>
    <d v="2008-11-20T00:00:00"/>
    <x v="3"/>
    <x v="0"/>
    <n v="2443.35"/>
    <n v="1466.01"/>
    <n v="3"/>
    <n v="4398.03"/>
  </r>
  <r>
    <x v="0"/>
    <x v="1"/>
    <x v="1"/>
    <s v="Magazyn Centralny"/>
    <x v="2"/>
    <x v="6"/>
    <s v="ML rama rowerowa-W"/>
    <x v="6"/>
    <d v="2008-11-09T00:00:00"/>
    <x v="3"/>
    <x v="0"/>
    <n v="594.83000000000004"/>
    <n v="324.45269999999999"/>
    <n v="1"/>
    <n v="324.45269999999999"/>
  </r>
  <r>
    <x v="0"/>
    <x v="1"/>
    <x v="1"/>
    <s v="Magazyn Centralny"/>
    <x v="0"/>
    <x v="3"/>
    <s v="Szosa-650"/>
    <x v="1"/>
    <d v="2008-11-11T00:00:00"/>
    <x v="3"/>
    <x v="0"/>
    <n v="782.99"/>
    <n v="469.79399999999998"/>
    <n v="2"/>
    <n v="939.58799999999997"/>
  </r>
  <r>
    <x v="0"/>
    <x v="1"/>
    <x v="1"/>
    <s v="Magazyn Centralny"/>
    <x v="2"/>
    <x v="9"/>
    <s v="HL kierownica szosa"/>
    <x v="7"/>
    <d v="2008-12-01T00:00:00"/>
    <x v="3"/>
    <x v="0"/>
    <n v="120.27"/>
    <n v="65.601799999999997"/>
    <n v="1"/>
    <n v="65.601799999999997"/>
  </r>
  <r>
    <x v="0"/>
    <x v="1"/>
    <x v="1"/>
    <s v="Magazyn Centralny"/>
    <x v="2"/>
    <x v="6"/>
    <s v="LL rama rowerowa"/>
    <x v="1"/>
    <d v="2008-11-21T00:00:00"/>
    <x v="3"/>
    <x v="0"/>
    <n v="337.22"/>
    <n v="183.93819999999999"/>
    <n v="4"/>
    <n v="735.75279999999998"/>
  </r>
  <r>
    <x v="0"/>
    <x v="1"/>
    <x v="1"/>
    <s v="Magazyn Centralny"/>
    <x v="1"/>
    <x v="11"/>
    <s v="damskie getry"/>
    <x v="1"/>
    <d v="2008-11-08T00:00:00"/>
    <x v="3"/>
    <x v="0"/>
    <n v="74.989999999999995"/>
    <n v="44.994"/>
    <n v="9"/>
    <n v="404.94600000000003"/>
  </r>
  <r>
    <x v="0"/>
    <x v="1"/>
    <x v="1"/>
    <s v="Magazyn Centralny"/>
    <x v="2"/>
    <x v="6"/>
    <s v="LL rama rowerowa"/>
    <x v="3"/>
    <d v="2008-11-07T00:00:00"/>
    <x v="3"/>
    <x v="0"/>
    <n v="337.22"/>
    <n v="202.33199999999999"/>
    <n v="1"/>
    <n v="202.33199999999999"/>
  </r>
  <r>
    <x v="0"/>
    <x v="1"/>
    <x v="1"/>
    <s v="Magazyn Centralny"/>
    <x v="0"/>
    <x v="3"/>
    <s v="Szosa-250"/>
    <x v="3"/>
    <d v="2008-11-05T00:00:00"/>
    <x v="3"/>
    <x v="0"/>
    <n v="2443.35"/>
    <n v="1308.9375"/>
    <n v="1"/>
    <n v="1308.9375"/>
  </r>
  <r>
    <x v="0"/>
    <x v="1"/>
    <x v="1"/>
    <s v="Magazyn Centralny"/>
    <x v="3"/>
    <x v="7"/>
    <s v="Sport-100"/>
    <x v="5"/>
    <d v="2008-11-14T00:00:00"/>
    <x v="3"/>
    <x v="0"/>
    <n v="34.99"/>
    <n v="20.186499999999999"/>
    <n v="8"/>
    <n v="161.49199999999999"/>
  </r>
  <r>
    <x v="0"/>
    <x v="1"/>
    <x v="1"/>
    <s v="Magazyn Centralny"/>
    <x v="1"/>
    <x v="4"/>
    <s v="Long-Sleeve Logo Jersey"/>
    <x v="4"/>
    <d v="2008-11-30T00:00:00"/>
    <x v="3"/>
    <x v="0"/>
    <n v="49.99"/>
    <n v="28.840399999999999"/>
    <n v="5"/>
    <n v="144.202"/>
  </r>
  <r>
    <x v="0"/>
    <x v="1"/>
    <x v="1"/>
    <s v="Magazyn Centralny"/>
    <x v="0"/>
    <x v="3"/>
    <s v="Szosa--550-W"/>
    <x v="6"/>
    <d v="2008-11-25T00:00:00"/>
    <x v="3"/>
    <x v="0"/>
    <n v="1120.49"/>
    <n v="600.26250000000005"/>
    <n v="2"/>
    <n v="1200.5250000000001"/>
  </r>
  <r>
    <x v="0"/>
    <x v="1"/>
    <x v="1"/>
    <s v="Magazyn Centralny"/>
    <x v="0"/>
    <x v="3"/>
    <s v="Szosa-650"/>
    <x v="1"/>
    <d v="2008-11-07T00:00:00"/>
    <x v="3"/>
    <x v="0"/>
    <n v="782.99"/>
    <n v="469.79399999999998"/>
    <n v="4"/>
    <n v="1879.1759999999999"/>
  </r>
  <r>
    <x v="0"/>
    <x v="1"/>
    <x v="1"/>
    <s v="Magazyn Centralny"/>
    <x v="0"/>
    <x v="3"/>
    <s v="Szosa-650"/>
    <x v="1"/>
    <d v="2008-11-24T00:00:00"/>
    <x v="3"/>
    <x v="0"/>
    <n v="782.99"/>
    <n v="469.79399999999998"/>
    <n v="3"/>
    <n v="1409.3820000000001"/>
  </r>
  <r>
    <x v="0"/>
    <x v="1"/>
    <x v="1"/>
    <s v="Magazyn Centralny"/>
    <x v="1"/>
    <x v="5"/>
    <s v="nakładka na rower"/>
    <x v="4"/>
    <d v="2008-11-06T00:00:00"/>
    <x v="3"/>
    <x v="0"/>
    <n v="8.99"/>
    <n v="5.1864999999999997"/>
    <n v="2"/>
    <n v="10.372999999999999"/>
  </r>
  <r>
    <x v="0"/>
    <x v="1"/>
    <x v="1"/>
    <s v="Magazyn Centralny"/>
    <x v="2"/>
    <x v="6"/>
    <s v="LL rama rowerowa"/>
    <x v="1"/>
    <d v="2008-11-07T00:00:00"/>
    <x v="3"/>
    <x v="0"/>
    <n v="337.22"/>
    <n v="183.93819999999999"/>
    <n v="2"/>
    <n v="367.87639999999999"/>
  </r>
  <r>
    <x v="0"/>
    <x v="1"/>
    <x v="1"/>
    <s v="Magazyn Centralny"/>
    <x v="3"/>
    <x v="7"/>
    <s v="Sport-100"/>
    <x v="1"/>
    <d v="2008-11-27T00:00:00"/>
    <x v="3"/>
    <x v="0"/>
    <n v="34.99"/>
    <n v="20.186499999999999"/>
    <n v="3"/>
    <n v="60.5595"/>
  </r>
  <r>
    <x v="0"/>
    <x v="1"/>
    <x v="1"/>
    <s v="Magazyn Centralny"/>
    <x v="0"/>
    <x v="3"/>
    <s v="Szosa-650"/>
    <x v="3"/>
    <d v="2008-11-09T00:00:00"/>
    <x v="3"/>
    <x v="0"/>
    <n v="782.99"/>
    <n v="469.79399999999998"/>
    <n v="3"/>
    <n v="1409.3820000000001"/>
  </r>
  <r>
    <x v="0"/>
    <x v="1"/>
    <x v="1"/>
    <s v="Magazyn Centralny"/>
    <x v="0"/>
    <x v="3"/>
    <s v="Szosa-250"/>
    <x v="3"/>
    <d v="2008-11-30T00:00:00"/>
    <x v="3"/>
    <x v="0"/>
    <n v="2443.35"/>
    <n v="1466.01"/>
    <n v="1"/>
    <n v="1466.01"/>
  </r>
  <r>
    <x v="0"/>
    <x v="1"/>
    <x v="1"/>
    <s v="Magazyn Centralny"/>
    <x v="0"/>
    <x v="3"/>
    <s v="Szosa-250"/>
    <x v="1"/>
    <d v="2008-11-12T00:00:00"/>
    <x v="3"/>
    <x v="0"/>
    <n v="2443.35"/>
    <n v="1308.9375"/>
    <n v="2"/>
    <n v="2617.875"/>
  </r>
  <r>
    <x v="0"/>
    <x v="1"/>
    <x v="1"/>
    <s v="Magazyn Centralny"/>
    <x v="1"/>
    <x v="14"/>
    <s v="męskie spodenki sportowe"/>
    <x v="1"/>
    <d v="2008-11-13T00:00:00"/>
    <x v="3"/>
    <x v="0"/>
    <n v="59.99"/>
    <n v="35.994"/>
    <n v="4"/>
    <n v="143.976"/>
  </r>
  <r>
    <x v="0"/>
    <x v="1"/>
    <x v="1"/>
    <s v="Magazyn Centralny"/>
    <x v="2"/>
    <x v="6"/>
    <s v="ML rama rowerowa-W"/>
    <x v="6"/>
    <d v="2008-11-15T00:00:00"/>
    <x v="3"/>
    <x v="0"/>
    <n v="594.83000000000004"/>
    <n v="324.45269999999999"/>
    <n v="3"/>
    <n v="973.35809999999992"/>
  </r>
  <r>
    <x v="0"/>
    <x v="1"/>
    <x v="1"/>
    <s v="Magazyn Centralny"/>
    <x v="2"/>
    <x v="8"/>
    <s v="HL przednie koło szosa"/>
    <x v="1"/>
    <d v="2008-11-18T00:00:00"/>
    <x v="3"/>
    <x v="0"/>
    <n v="330.06"/>
    <n v="198.036"/>
    <n v="2"/>
    <n v="396.072"/>
  </r>
  <r>
    <x v="0"/>
    <x v="1"/>
    <x v="1"/>
    <s v="Magazyn Centralny"/>
    <x v="1"/>
    <x v="12"/>
    <s v="męskie spodenki rowerowe"/>
    <x v="4"/>
    <d v="2008-11-26T00:00:00"/>
    <x v="3"/>
    <x v="0"/>
    <n v="89.99"/>
    <n v="53.994"/>
    <n v="1"/>
    <n v="53.994"/>
  </r>
  <r>
    <x v="1"/>
    <x v="3"/>
    <x v="6"/>
    <s v="Specjaliści od rowerów zjazdowych"/>
    <x v="2"/>
    <x v="2"/>
    <s v="ML rama górski"/>
    <x v="1"/>
    <d v="2008-11-15T00:00:00"/>
    <x v="3"/>
    <x v="0"/>
    <n v="348.76"/>
    <n v="209.256"/>
    <n v="4"/>
    <n v="837.024"/>
  </r>
  <r>
    <x v="1"/>
    <x v="3"/>
    <x v="6"/>
    <s v="Specjaliści od rowerów zjazdowych"/>
    <x v="0"/>
    <x v="0"/>
    <s v="Górski-200"/>
    <x v="0"/>
    <d v="2008-11-27T00:00:00"/>
    <x v="3"/>
    <x v="0"/>
    <n v="2319.9899999999998"/>
    <n v="1242.8517999999999"/>
    <n v="3"/>
    <n v="3728.5553999999997"/>
  </r>
  <r>
    <x v="1"/>
    <x v="3"/>
    <x v="6"/>
    <s v="Specjaliści od rowerów zjazdowych"/>
    <x v="3"/>
    <x v="13"/>
    <s v="mini-pompki"/>
    <x v="7"/>
    <d v="2008-11-01T00:00:00"/>
    <x v="3"/>
    <x v="0"/>
    <n v="19.989999999999998"/>
    <n v="11.994"/>
    <n v="4"/>
    <n v="47.975999999999999"/>
  </r>
  <r>
    <x v="1"/>
    <x v="3"/>
    <x v="6"/>
    <s v="Specjaliści od rowerów zjazdowych"/>
    <x v="2"/>
    <x v="9"/>
    <s v="LL kierownica górski"/>
    <x v="7"/>
    <d v="2008-11-23T00:00:00"/>
    <x v="3"/>
    <x v="0"/>
    <n v="44.54"/>
    <n v="24.294499999999999"/>
    <n v="4"/>
    <n v="97.177999999999997"/>
  </r>
  <r>
    <x v="1"/>
    <x v="3"/>
    <x v="6"/>
    <s v="Specjaliści od rowerów zjazdowych"/>
    <x v="2"/>
    <x v="2"/>
    <s v="ML rama górski"/>
    <x v="1"/>
    <d v="2008-11-15T00:00:00"/>
    <x v="3"/>
    <x v="0"/>
    <n v="348.76"/>
    <n v="209.256"/>
    <n v="4"/>
    <n v="837.024"/>
  </r>
  <r>
    <x v="1"/>
    <x v="3"/>
    <x v="6"/>
    <s v="Specjaliści od rowerów zjazdowych"/>
    <x v="2"/>
    <x v="8"/>
    <s v="ML tylne koło górski"/>
    <x v="1"/>
    <d v="2008-11-04T00:00:00"/>
    <x v="3"/>
    <x v="0"/>
    <n v="236.02500000000001"/>
    <n v="141.61500000000001"/>
    <n v="6"/>
    <n v="849.69"/>
  </r>
  <r>
    <x v="1"/>
    <x v="3"/>
    <x v="6"/>
    <s v="Specjaliści od rowerów zjazdowych"/>
    <x v="0"/>
    <x v="0"/>
    <s v="Górski-300"/>
    <x v="1"/>
    <d v="2008-11-17T00:00:00"/>
    <x v="3"/>
    <x v="0"/>
    <n v="1079.99"/>
    <n v="647.99400000000003"/>
    <n v="1"/>
    <n v="647.99400000000003"/>
  </r>
  <r>
    <x v="1"/>
    <x v="3"/>
    <x v="6"/>
    <s v="Specjaliści od rowerów zjazdowych"/>
    <x v="3"/>
    <x v="7"/>
    <s v="Sport-100"/>
    <x v="1"/>
    <d v="2008-11-12T00:00:00"/>
    <x v="3"/>
    <x v="0"/>
    <n v="34.99"/>
    <n v="20.186499999999999"/>
    <n v="8"/>
    <n v="161.49199999999999"/>
  </r>
  <r>
    <x v="1"/>
    <x v="3"/>
    <x v="6"/>
    <s v="Specjaliści od rowerów zjazdowych"/>
    <x v="2"/>
    <x v="2"/>
    <s v="ML rama górski-W"/>
    <x v="1"/>
    <d v="2008-11-05T00:00:00"/>
    <x v="3"/>
    <x v="0"/>
    <n v="348.76"/>
    <n v="209.256"/>
    <n v="1"/>
    <n v="209.256"/>
  </r>
  <r>
    <x v="1"/>
    <x v="3"/>
    <x v="6"/>
    <s v="Specjaliści od rowerów zjazdowych"/>
    <x v="3"/>
    <x v="7"/>
    <s v="Sport-100"/>
    <x v="3"/>
    <d v="2008-11-08T00:00:00"/>
    <x v="3"/>
    <x v="0"/>
    <n v="34.99"/>
    <n v="20.186499999999999"/>
    <n v="5"/>
    <n v="100.93249999999999"/>
  </r>
  <r>
    <x v="1"/>
    <x v="3"/>
    <x v="6"/>
    <s v="Specjaliści od rowerów zjazdowych"/>
    <x v="1"/>
    <x v="14"/>
    <s v="męskie spodenki sportowe"/>
    <x v="1"/>
    <d v="2008-11-12T00:00:00"/>
    <x v="3"/>
    <x v="0"/>
    <n v="59.99"/>
    <n v="35.994"/>
    <n v="6"/>
    <n v="215.964"/>
  </r>
  <r>
    <x v="1"/>
    <x v="3"/>
    <x v="6"/>
    <s v="Specjaliści od rowerów zjazdowych"/>
    <x v="0"/>
    <x v="0"/>
    <s v="Górski-300"/>
    <x v="1"/>
    <d v="2008-11-03T00:00:00"/>
    <x v="3"/>
    <x v="0"/>
    <n v="1079.99"/>
    <n v="647.99400000000003"/>
    <n v="5"/>
    <n v="3239.9700000000003"/>
  </r>
  <r>
    <x v="1"/>
    <x v="3"/>
    <x v="6"/>
    <s v="Specjaliści od rowerów zjazdowych"/>
    <x v="1"/>
    <x v="10"/>
    <s v="rękawiczki rowerowe"/>
    <x v="1"/>
    <d v="2008-11-15T00:00:00"/>
    <x v="3"/>
    <x v="0"/>
    <n v="24.49"/>
    <n v="14.1289"/>
    <n v="3"/>
    <n v="42.386699999999998"/>
  </r>
  <r>
    <x v="1"/>
    <x v="3"/>
    <x v="6"/>
    <s v="Specjaliści od rowerów zjazdowych"/>
    <x v="0"/>
    <x v="0"/>
    <s v="Górski-200"/>
    <x v="1"/>
    <d v="2008-11-09T00:00:00"/>
    <x v="3"/>
    <x v="0"/>
    <n v="2294.9899999999998"/>
    <n v="1229.4589000000001"/>
    <n v="1"/>
    <n v="1229.4589000000001"/>
  </r>
  <r>
    <x v="1"/>
    <x v="3"/>
    <x v="6"/>
    <s v="Specjaliści od rowerów zjazdowych"/>
    <x v="1"/>
    <x v="4"/>
    <s v="Long-Sleeve Logo Jersey"/>
    <x v="4"/>
    <d v="2008-12-01T00:00:00"/>
    <x v="3"/>
    <x v="0"/>
    <n v="49.99"/>
    <n v="28.840399999999999"/>
    <n v="4"/>
    <n v="115.3616"/>
  </r>
  <r>
    <x v="1"/>
    <x v="3"/>
    <x v="6"/>
    <s v="Specjaliści od rowerów zjazdowych"/>
    <x v="1"/>
    <x v="4"/>
    <s v="Long-Sleeve Logo Jersey"/>
    <x v="4"/>
    <d v="2008-11-01T00:00:00"/>
    <x v="3"/>
    <x v="0"/>
    <n v="49.99"/>
    <n v="28.840399999999999"/>
    <n v="3"/>
    <n v="86.521199999999993"/>
  </r>
  <r>
    <x v="1"/>
    <x v="3"/>
    <x v="6"/>
    <s v="Specjaliści od rowerów zjazdowych"/>
    <x v="1"/>
    <x v="12"/>
    <s v="męskie spodenki rowerowe"/>
    <x v="4"/>
    <d v="2008-11-30T00:00:00"/>
    <x v="3"/>
    <x v="0"/>
    <n v="89.99"/>
    <n v="53.994"/>
    <n v="4"/>
    <n v="215.976"/>
  </r>
  <r>
    <x v="1"/>
    <x v="3"/>
    <x v="6"/>
    <s v="Specjaliści od rowerów zjazdowych"/>
    <x v="2"/>
    <x v="8"/>
    <s v="HL tylne koło górski"/>
    <x v="1"/>
    <d v="2008-11-06T00:00:00"/>
    <x v="3"/>
    <x v="0"/>
    <n v="327.21499999999997"/>
    <n v="196.32900000000001"/>
    <n v="2"/>
    <n v="392.65800000000002"/>
  </r>
  <r>
    <x v="1"/>
    <x v="3"/>
    <x v="6"/>
    <s v="Specjaliści od rowerów zjazdowych"/>
    <x v="2"/>
    <x v="2"/>
    <s v="HL rama górski"/>
    <x v="1"/>
    <d v="2008-11-26T00:00:00"/>
    <x v="3"/>
    <x v="0"/>
    <n v="1349.6"/>
    <n v="736.14549999999997"/>
    <n v="3"/>
    <n v="2208.4364999999998"/>
  </r>
  <r>
    <x v="1"/>
    <x v="3"/>
    <x v="6"/>
    <s v="Specjaliści od rowerów zjazdowych"/>
    <x v="1"/>
    <x v="14"/>
    <s v="męskie spodenki sportowe"/>
    <x v="1"/>
    <d v="2008-11-07T00:00:00"/>
    <x v="3"/>
    <x v="0"/>
    <n v="59.99"/>
    <n v="35.994"/>
    <n v="6"/>
    <n v="215.964"/>
  </r>
  <r>
    <x v="1"/>
    <x v="3"/>
    <x v="6"/>
    <s v="Specjaliści od rowerów zjazdowych"/>
    <x v="1"/>
    <x v="10"/>
    <s v="rękawiczki zimowe"/>
    <x v="1"/>
    <d v="2008-11-18T00:00:00"/>
    <x v="3"/>
    <x v="0"/>
    <n v="37.99"/>
    <n v="22.794"/>
    <n v="3"/>
    <n v="68.382000000000005"/>
  </r>
  <r>
    <x v="1"/>
    <x v="3"/>
    <x v="6"/>
    <s v="Specjaliści od rowerów zjazdowych"/>
    <x v="1"/>
    <x v="12"/>
    <s v="męskie spodenki rowerowe"/>
    <x v="4"/>
    <d v="2008-11-22T00:00:00"/>
    <x v="3"/>
    <x v="0"/>
    <n v="89.99"/>
    <n v="53.994"/>
    <n v="2"/>
    <n v="107.988"/>
  </r>
  <r>
    <x v="1"/>
    <x v="3"/>
    <x v="6"/>
    <s v="Specjaliści od rowerów zjazdowych"/>
    <x v="1"/>
    <x v="11"/>
    <s v="damskie getry"/>
    <x v="1"/>
    <d v="2008-11-22T00:00:00"/>
    <x v="3"/>
    <x v="0"/>
    <n v="74.989999999999995"/>
    <n v="43.494199999999999"/>
    <n v="11"/>
    <n v="478.43619999999999"/>
  </r>
  <r>
    <x v="1"/>
    <x v="3"/>
    <x v="6"/>
    <s v="Specjaliści od rowerów zjazdowych"/>
    <x v="3"/>
    <x v="7"/>
    <s v="Sport-100"/>
    <x v="5"/>
    <d v="2008-11-20T00:00:00"/>
    <x v="3"/>
    <x v="0"/>
    <n v="34.99"/>
    <n v="20.186499999999999"/>
    <n v="9"/>
    <n v="181.67849999999999"/>
  </r>
  <r>
    <x v="1"/>
    <x v="3"/>
    <x v="6"/>
    <s v="Specjaliści od rowerów zjazdowych"/>
    <x v="1"/>
    <x v="11"/>
    <s v="damskie getry"/>
    <x v="1"/>
    <d v="2008-11-27T00:00:00"/>
    <x v="3"/>
    <x v="0"/>
    <n v="74.989999999999995"/>
    <n v="44.994"/>
    <n v="4"/>
    <n v="179.976"/>
  </r>
  <r>
    <x v="1"/>
    <x v="3"/>
    <x v="6"/>
    <s v="Specjaliści od rowerów zjazdowych"/>
    <x v="2"/>
    <x v="9"/>
    <s v="ML kierownica górski"/>
    <x v="7"/>
    <d v="2008-11-08T00:00:00"/>
    <x v="3"/>
    <x v="0"/>
    <n v="61.92"/>
    <n v="33.774500000000003"/>
    <n v="4"/>
    <n v="135.09800000000001"/>
  </r>
  <r>
    <x v="1"/>
    <x v="3"/>
    <x v="6"/>
    <s v="Specjaliści od rowerów zjazdowych"/>
    <x v="1"/>
    <x v="10"/>
    <s v="rękawiczki zimowe"/>
    <x v="1"/>
    <d v="2008-11-01T00:00:00"/>
    <x v="3"/>
    <x v="0"/>
    <n v="37.99"/>
    <n v="22.794"/>
    <n v="3"/>
    <n v="68.382000000000005"/>
  </r>
  <r>
    <x v="1"/>
    <x v="3"/>
    <x v="6"/>
    <s v="Specjaliści od rowerów zjazdowych"/>
    <x v="0"/>
    <x v="0"/>
    <s v="Górski-300"/>
    <x v="1"/>
    <d v="2008-11-12T00:00:00"/>
    <x v="3"/>
    <x v="0"/>
    <n v="1079.99"/>
    <n v="647.99400000000003"/>
    <n v="2"/>
    <n v="1295.9880000000001"/>
  </r>
  <r>
    <x v="1"/>
    <x v="3"/>
    <x v="6"/>
    <s v="Specjaliści od rowerów zjazdowych"/>
    <x v="0"/>
    <x v="0"/>
    <s v="Górski-200"/>
    <x v="0"/>
    <d v="2008-11-16T00:00:00"/>
    <x v="3"/>
    <x v="0"/>
    <n v="2319.9899999999998"/>
    <n v="1242.8517999999999"/>
    <n v="2"/>
    <n v="2485.7035999999998"/>
  </r>
  <r>
    <x v="1"/>
    <x v="3"/>
    <x v="6"/>
    <s v="Specjaliści od rowerów zjazdowych"/>
    <x v="1"/>
    <x v="14"/>
    <s v="męskie spodenki sportowe"/>
    <x v="1"/>
    <d v="2008-11-30T00:00:00"/>
    <x v="3"/>
    <x v="0"/>
    <n v="59.99"/>
    <n v="35.994"/>
    <n v="2"/>
    <n v="71.988"/>
  </r>
  <r>
    <x v="1"/>
    <x v="3"/>
    <x v="6"/>
    <s v="Specjaliści od rowerów zjazdowych"/>
    <x v="1"/>
    <x v="10"/>
    <s v="rękawiczki rowerowe"/>
    <x v="1"/>
    <d v="2008-11-13T00:00:00"/>
    <x v="3"/>
    <x v="0"/>
    <n v="24.49"/>
    <n v="14.1289"/>
    <n v="4"/>
    <n v="56.515599999999999"/>
  </r>
  <r>
    <x v="1"/>
    <x v="3"/>
    <x v="6"/>
    <s v="Specjaliści od rowerów zjazdowych"/>
    <x v="1"/>
    <x v="11"/>
    <s v="damskie getry"/>
    <x v="1"/>
    <d v="2008-11-11T00:00:00"/>
    <x v="3"/>
    <x v="0"/>
    <n v="74.989999999999995"/>
    <n v="44.994"/>
    <n v="5"/>
    <n v="224.97"/>
  </r>
  <r>
    <x v="1"/>
    <x v="3"/>
    <x v="6"/>
    <s v="Specjaliści od rowerów zjazdowych"/>
    <x v="3"/>
    <x v="15"/>
    <s v="zamknięcie linka"/>
    <x v="7"/>
    <d v="2008-11-25T00:00:00"/>
    <x v="3"/>
    <x v="0"/>
    <n v="25"/>
    <n v="15"/>
    <n v="3"/>
    <n v="45"/>
  </r>
  <r>
    <x v="1"/>
    <x v="3"/>
    <x v="6"/>
    <s v="Specjaliści od rowerów zjazdowych"/>
    <x v="2"/>
    <x v="2"/>
    <s v="HL rama górski"/>
    <x v="0"/>
    <d v="2008-11-05T00:00:00"/>
    <x v="3"/>
    <x v="0"/>
    <n v="1364.5"/>
    <n v="744.27269999999999"/>
    <n v="4"/>
    <n v="2977.0907999999999"/>
  </r>
  <r>
    <x v="1"/>
    <x v="3"/>
    <x v="6"/>
    <s v="Specjaliści od rowerów zjazdowych"/>
    <x v="1"/>
    <x v="12"/>
    <s v="męskie spodenki rowerowe"/>
    <x v="4"/>
    <d v="2008-11-14T00:00:00"/>
    <x v="3"/>
    <x v="0"/>
    <n v="89.99"/>
    <n v="53.994"/>
    <n v="5"/>
    <n v="269.97000000000003"/>
  </r>
  <r>
    <x v="1"/>
    <x v="3"/>
    <x v="6"/>
    <s v="Specjaliści od rowerów zjazdowych"/>
    <x v="1"/>
    <x v="5"/>
    <s v="nakładka na rower"/>
    <x v="4"/>
    <d v="2008-11-01T00:00:00"/>
    <x v="3"/>
    <x v="0"/>
    <n v="8.99"/>
    <n v="5.1864999999999997"/>
    <n v="10"/>
    <n v="51.864999999999995"/>
  </r>
  <r>
    <x v="1"/>
    <x v="3"/>
    <x v="6"/>
    <s v="Specjaliści od rowerów zjazdowych"/>
    <x v="1"/>
    <x v="4"/>
    <s v="Long-Sleeve Logo Jersey"/>
    <x v="4"/>
    <d v="2008-11-19T00:00:00"/>
    <x v="3"/>
    <x v="0"/>
    <n v="49.99"/>
    <n v="28.840399999999999"/>
    <n v="5"/>
    <n v="144.202"/>
  </r>
  <r>
    <x v="1"/>
    <x v="3"/>
    <x v="6"/>
    <s v="Specjaliści od rowerów zjazdowych"/>
    <x v="0"/>
    <x v="0"/>
    <s v="Górski-200"/>
    <x v="0"/>
    <d v="2008-11-03T00:00:00"/>
    <x v="3"/>
    <x v="0"/>
    <n v="2319.9899999999998"/>
    <n v="1242.8517999999999"/>
    <n v="4"/>
    <n v="4971.4071999999996"/>
  </r>
  <r>
    <x v="1"/>
    <x v="3"/>
    <x v="6"/>
    <s v="Specjaliści od rowerów zjazdowych"/>
    <x v="2"/>
    <x v="16"/>
    <s v="HL widelec"/>
    <x v="7"/>
    <d v="2008-11-10T00:00:00"/>
    <x v="3"/>
    <x v="0"/>
    <n v="229.49"/>
    <n v="137.69399999999999"/>
    <n v="5"/>
    <n v="688.46999999999991"/>
  </r>
  <r>
    <x v="1"/>
    <x v="3"/>
    <x v="6"/>
    <s v="Specjaliści od rowerów zjazdowych"/>
    <x v="0"/>
    <x v="0"/>
    <s v="Górski-200"/>
    <x v="1"/>
    <d v="2008-11-05T00:00:00"/>
    <x v="3"/>
    <x v="0"/>
    <n v="2294.9899999999998"/>
    <n v="1229.4589000000001"/>
    <n v="2"/>
    <n v="2458.9178000000002"/>
  </r>
  <r>
    <x v="1"/>
    <x v="3"/>
    <x v="6"/>
    <s v="Specjaliści od rowerów zjazdowych"/>
    <x v="2"/>
    <x v="16"/>
    <s v="LL widelec"/>
    <x v="7"/>
    <d v="2008-11-11T00:00:00"/>
    <x v="3"/>
    <x v="0"/>
    <n v="148.22"/>
    <n v="88.932000000000002"/>
    <n v="2"/>
    <n v="177.864"/>
  </r>
  <r>
    <x v="1"/>
    <x v="3"/>
    <x v="6"/>
    <s v="Specjaliści od rowerów zjazdowych"/>
    <x v="2"/>
    <x v="8"/>
    <s v="LL przednie koło górski"/>
    <x v="1"/>
    <d v="2008-11-21T00:00:00"/>
    <x v="3"/>
    <x v="0"/>
    <n v="60.744999999999997"/>
    <n v="36.447000000000003"/>
    <n v="4"/>
    <n v="145.78800000000001"/>
  </r>
  <r>
    <x v="0"/>
    <x v="0"/>
    <x v="2"/>
    <s v="Eksperci Rowerowi"/>
    <x v="2"/>
    <x v="2"/>
    <s v="HL rama górski"/>
    <x v="0"/>
    <d v="2008-11-01T00:00:00"/>
    <x v="3"/>
    <x v="0"/>
    <n v="1364.5"/>
    <n v="744.27269999999999"/>
    <n v="2"/>
    <n v="1488.5454"/>
  </r>
  <r>
    <x v="0"/>
    <x v="0"/>
    <x v="2"/>
    <s v="Eksperci Rowerowi"/>
    <x v="2"/>
    <x v="17"/>
    <s v="LL łożysko sterowe"/>
    <x v="7"/>
    <d v="2008-11-06T00:00:00"/>
    <x v="3"/>
    <x v="0"/>
    <n v="34.200000000000003"/>
    <n v="20.52"/>
    <n v="1"/>
    <n v="20.52"/>
  </r>
  <r>
    <x v="0"/>
    <x v="0"/>
    <x v="2"/>
    <s v="Eksperci Rowerowi"/>
    <x v="0"/>
    <x v="0"/>
    <s v="Górski-300"/>
    <x v="1"/>
    <d v="2008-11-12T00:00:00"/>
    <x v="3"/>
    <x v="0"/>
    <n v="1079.99"/>
    <n v="647.99400000000003"/>
    <n v="1"/>
    <n v="647.99400000000003"/>
  </r>
  <r>
    <x v="0"/>
    <x v="0"/>
    <x v="2"/>
    <s v="Eksperci Rowerowi"/>
    <x v="0"/>
    <x v="0"/>
    <s v="Górski-200"/>
    <x v="1"/>
    <d v="2008-12-01T00:00:00"/>
    <x v="3"/>
    <x v="0"/>
    <n v="2294.9899999999998"/>
    <n v="1229.4589000000001"/>
    <n v="3"/>
    <n v="3688.3767000000003"/>
  </r>
  <r>
    <x v="0"/>
    <x v="0"/>
    <x v="2"/>
    <s v="Eksperci Rowerowi"/>
    <x v="1"/>
    <x v="11"/>
    <s v="damskie getry"/>
    <x v="1"/>
    <d v="2008-11-06T00:00:00"/>
    <x v="3"/>
    <x v="0"/>
    <n v="74.989999999999995"/>
    <n v="44.994"/>
    <n v="4"/>
    <n v="179.976"/>
  </r>
  <r>
    <x v="0"/>
    <x v="0"/>
    <x v="2"/>
    <s v="Eksperci Rowerowi"/>
    <x v="2"/>
    <x v="2"/>
    <s v="ML rama górski"/>
    <x v="1"/>
    <d v="2008-11-24T00:00:00"/>
    <x v="3"/>
    <x v="0"/>
    <n v="348.76"/>
    <n v="209.256"/>
    <n v="8"/>
    <n v="1674.048"/>
  </r>
  <r>
    <x v="0"/>
    <x v="0"/>
    <x v="2"/>
    <s v="Eksperci Rowerowi"/>
    <x v="3"/>
    <x v="7"/>
    <s v="Sport-100"/>
    <x v="5"/>
    <d v="2008-11-01T00:00:00"/>
    <x v="3"/>
    <x v="0"/>
    <n v="34.99"/>
    <n v="20.186499999999999"/>
    <n v="7"/>
    <n v="141.30549999999999"/>
  </r>
  <r>
    <x v="0"/>
    <x v="0"/>
    <x v="2"/>
    <s v="Eksperci Rowerowi"/>
    <x v="1"/>
    <x v="4"/>
    <s v="Long-Sleeve Logo Jersey"/>
    <x v="4"/>
    <d v="2008-11-29T00:00:00"/>
    <x v="3"/>
    <x v="0"/>
    <n v="49.99"/>
    <n v="28.840399999999999"/>
    <n v="3"/>
    <n v="86.521199999999993"/>
  </r>
  <r>
    <x v="0"/>
    <x v="0"/>
    <x v="2"/>
    <s v="Eksperci Rowerowi"/>
    <x v="0"/>
    <x v="0"/>
    <s v="Górski-200"/>
    <x v="0"/>
    <d v="2008-11-03T00:00:00"/>
    <x v="3"/>
    <x v="0"/>
    <n v="2319.9899999999998"/>
    <n v="1242.8517999999999"/>
    <n v="1"/>
    <n v="1242.8517999999999"/>
  </r>
  <r>
    <x v="0"/>
    <x v="0"/>
    <x v="2"/>
    <s v="Eksperci Rowerowi"/>
    <x v="1"/>
    <x v="12"/>
    <s v="męskie spodenki rowerowe"/>
    <x v="4"/>
    <d v="2008-11-21T00:00:00"/>
    <x v="3"/>
    <x v="0"/>
    <n v="89.99"/>
    <n v="53.994"/>
    <n v="3"/>
    <n v="161.982"/>
  </r>
  <r>
    <x v="0"/>
    <x v="0"/>
    <x v="2"/>
    <s v="Eksperci Rowerowi"/>
    <x v="2"/>
    <x v="9"/>
    <s v="ML kierownica górski"/>
    <x v="7"/>
    <d v="2008-11-14T00:00:00"/>
    <x v="3"/>
    <x v="0"/>
    <n v="61.92"/>
    <n v="33.774500000000003"/>
    <n v="3"/>
    <n v="101.32350000000001"/>
  </r>
  <r>
    <x v="0"/>
    <x v="0"/>
    <x v="2"/>
    <s v="Eksperci Rowerowi"/>
    <x v="3"/>
    <x v="15"/>
    <s v="zamknięcie linka"/>
    <x v="7"/>
    <d v="2008-11-22T00:00:00"/>
    <x v="3"/>
    <x v="0"/>
    <n v="25"/>
    <n v="15"/>
    <n v="5"/>
    <n v="75"/>
  </r>
  <r>
    <x v="0"/>
    <x v="0"/>
    <x v="2"/>
    <s v="Eksperci Rowerowi"/>
    <x v="2"/>
    <x v="2"/>
    <s v="ML rama górski-W"/>
    <x v="1"/>
    <d v="2008-12-01T00:00:00"/>
    <x v="3"/>
    <x v="0"/>
    <n v="348.76"/>
    <n v="209.256"/>
    <n v="2"/>
    <n v="418.512"/>
  </r>
  <r>
    <x v="0"/>
    <x v="0"/>
    <x v="2"/>
    <s v="Eksperci Rowerowi"/>
    <x v="2"/>
    <x v="2"/>
    <s v="ML rama górski"/>
    <x v="1"/>
    <d v="2008-11-02T00:00:00"/>
    <x v="3"/>
    <x v="0"/>
    <n v="348.76"/>
    <n v="209.256"/>
    <n v="2"/>
    <n v="418.512"/>
  </r>
  <r>
    <x v="0"/>
    <x v="0"/>
    <x v="2"/>
    <s v="Eksperci Rowerowi"/>
    <x v="2"/>
    <x v="16"/>
    <s v="LL widelec"/>
    <x v="7"/>
    <d v="2008-11-20T00:00:00"/>
    <x v="3"/>
    <x v="0"/>
    <n v="148.22"/>
    <n v="88.932000000000002"/>
    <n v="2"/>
    <n v="177.864"/>
  </r>
  <r>
    <x v="0"/>
    <x v="0"/>
    <x v="2"/>
    <s v="Eksperci Rowerowi"/>
    <x v="2"/>
    <x v="2"/>
    <s v="HL rama górski"/>
    <x v="1"/>
    <d v="2008-11-23T00:00:00"/>
    <x v="3"/>
    <x v="0"/>
    <n v="1349.6"/>
    <n v="736.14549999999997"/>
    <n v="2"/>
    <n v="1472.2909999999999"/>
  </r>
  <r>
    <x v="0"/>
    <x v="0"/>
    <x v="2"/>
    <s v="Eksperci Rowerowi"/>
    <x v="0"/>
    <x v="0"/>
    <s v="Górski-300"/>
    <x v="1"/>
    <d v="2008-11-05T00:00:00"/>
    <x v="3"/>
    <x v="0"/>
    <n v="1079.99"/>
    <n v="647.99400000000003"/>
    <n v="2"/>
    <n v="1295.9880000000001"/>
  </r>
  <r>
    <x v="0"/>
    <x v="0"/>
    <x v="2"/>
    <s v="Eksperci Rowerowi"/>
    <x v="2"/>
    <x v="8"/>
    <s v="HL tylne koło górski"/>
    <x v="1"/>
    <d v="2008-11-13T00:00:00"/>
    <x v="3"/>
    <x v="0"/>
    <n v="327.21499999999997"/>
    <n v="196.32900000000001"/>
    <n v="1"/>
    <n v="196.32900000000001"/>
  </r>
  <r>
    <x v="0"/>
    <x v="0"/>
    <x v="2"/>
    <s v="Eksperci Rowerowi"/>
    <x v="1"/>
    <x v="12"/>
    <s v="męskie spodenki rowerowe"/>
    <x v="4"/>
    <d v="2008-11-16T00:00:00"/>
    <x v="3"/>
    <x v="0"/>
    <n v="89.99"/>
    <n v="53.994"/>
    <n v="4"/>
    <n v="215.976"/>
  </r>
  <r>
    <x v="0"/>
    <x v="0"/>
    <x v="2"/>
    <s v="Eksperci Rowerowi"/>
    <x v="2"/>
    <x v="8"/>
    <s v="LL przednie koło górski"/>
    <x v="1"/>
    <d v="2008-11-08T00:00:00"/>
    <x v="3"/>
    <x v="0"/>
    <n v="60.744999999999997"/>
    <n v="36.447000000000003"/>
    <n v="1"/>
    <n v="36.447000000000003"/>
  </r>
  <r>
    <x v="0"/>
    <x v="0"/>
    <x v="2"/>
    <s v="Eksperci Rowerowi"/>
    <x v="1"/>
    <x v="5"/>
    <s v="nakładka na rower"/>
    <x v="4"/>
    <d v="2008-11-14T00:00:00"/>
    <x v="3"/>
    <x v="0"/>
    <n v="8.99"/>
    <n v="5.1864999999999997"/>
    <n v="6"/>
    <n v="31.119"/>
  </r>
  <r>
    <x v="0"/>
    <x v="0"/>
    <x v="2"/>
    <s v="Eksperci Rowerowi"/>
    <x v="0"/>
    <x v="0"/>
    <s v="Górski-200"/>
    <x v="1"/>
    <d v="2008-11-24T00:00:00"/>
    <x v="3"/>
    <x v="0"/>
    <n v="2294.9899999999998"/>
    <n v="1229.4589000000001"/>
    <n v="6"/>
    <n v="7376.7534000000005"/>
  </r>
  <r>
    <x v="0"/>
    <x v="0"/>
    <x v="2"/>
    <s v="Eksperci Rowerowi"/>
    <x v="3"/>
    <x v="13"/>
    <s v="mini-pompki"/>
    <x v="7"/>
    <d v="2008-11-01T00:00:00"/>
    <x v="3"/>
    <x v="0"/>
    <n v="19.989999999999998"/>
    <n v="11.994"/>
    <n v="1"/>
    <n v="11.994"/>
  </r>
  <r>
    <x v="0"/>
    <x v="0"/>
    <x v="2"/>
    <s v="Eksperci Rowerowi"/>
    <x v="1"/>
    <x v="10"/>
    <s v="rękawiczki zimowe"/>
    <x v="1"/>
    <d v="2008-11-30T00:00:00"/>
    <x v="3"/>
    <x v="0"/>
    <n v="37.99"/>
    <n v="22.794"/>
    <n v="2"/>
    <n v="45.588000000000001"/>
  </r>
  <r>
    <x v="0"/>
    <x v="0"/>
    <x v="2"/>
    <s v="Eksperci Rowerowi"/>
    <x v="1"/>
    <x v="12"/>
    <s v="męskie spodenki rowerowe"/>
    <x v="4"/>
    <d v="2008-11-23T00:00:00"/>
    <x v="3"/>
    <x v="0"/>
    <n v="89.99"/>
    <n v="53.994"/>
    <n v="7"/>
    <n v="377.95799999999997"/>
  </r>
  <r>
    <x v="0"/>
    <x v="0"/>
    <x v="2"/>
    <s v="Eksperci Rowerowi"/>
    <x v="2"/>
    <x v="16"/>
    <s v="HL widelec"/>
    <x v="7"/>
    <d v="2008-11-07T00:00:00"/>
    <x v="3"/>
    <x v="0"/>
    <n v="229.49"/>
    <n v="137.69399999999999"/>
    <n v="2"/>
    <n v="275.38799999999998"/>
  </r>
  <r>
    <x v="0"/>
    <x v="0"/>
    <x v="2"/>
    <s v="Eksperci Rowerowi"/>
    <x v="1"/>
    <x v="4"/>
    <s v="Long-Sleeve Logo Jersey"/>
    <x v="4"/>
    <d v="2008-11-06T00:00:00"/>
    <x v="3"/>
    <x v="0"/>
    <n v="49.99"/>
    <n v="28.840399999999999"/>
    <n v="4"/>
    <n v="115.3616"/>
  </r>
  <r>
    <x v="0"/>
    <x v="0"/>
    <x v="2"/>
    <s v="Eksperci Rowerowi"/>
    <x v="1"/>
    <x v="10"/>
    <s v="rękawiczki rowerowe"/>
    <x v="1"/>
    <d v="2008-11-30T00:00:00"/>
    <x v="3"/>
    <x v="0"/>
    <n v="24.49"/>
    <n v="14.1289"/>
    <n v="2"/>
    <n v="28.2578"/>
  </r>
  <r>
    <x v="0"/>
    <x v="0"/>
    <x v="2"/>
    <s v="Eksperci Rowerowi"/>
    <x v="1"/>
    <x v="10"/>
    <s v="rękawiczki zimowe"/>
    <x v="1"/>
    <d v="2008-11-24T00:00:00"/>
    <x v="3"/>
    <x v="0"/>
    <n v="37.99"/>
    <n v="22.794"/>
    <n v="6"/>
    <n v="136.76400000000001"/>
  </r>
  <r>
    <x v="0"/>
    <x v="0"/>
    <x v="2"/>
    <s v="Eksperci Rowerowi"/>
    <x v="2"/>
    <x v="17"/>
    <s v="HL łożysko sterowe"/>
    <x v="7"/>
    <d v="2008-11-03T00:00:00"/>
    <x v="3"/>
    <x v="0"/>
    <n v="124.73"/>
    <n v="74.837999999999994"/>
    <n v="3"/>
    <n v="224.51399999999998"/>
  </r>
  <r>
    <x v="0"/>
    <x v="0"/>
    <x v="2"/>
    <s v="Eksperci Rowerowi"/>
    <x v="3"/>
    <x v="7"/>
    <s v="Sport-100"/>
    <x v="1"/>
    <d v="2008-11-29T00:00:00"/>
    <x v="3"/>
    <x v="0"/>
    <n v="34.99"/>
    <n v="20.186499999999999"/>
    <n v="5"/>
    <n v="100.93249999999999"/>
  </r>
  <r>
    <x v="0"/>
    <x v="0"/>
    <x v="2"/>
    <s v="Eksperci Rowerowi"/>
    <x v="2"/>
    <x v="2"/>
    <s v="HL rama górski"/>
    <x v="0"/>
    <d v="2008-11-20T00:00:00"/>
    <x v="3"/>
    <x v="0"/>
    <n v="1364.5"/>
    <n v="744.27269999999999"/>
    <n v="3"/>
    <n v="2232.8181"/>
  </r>
  <r>
    <x v="0"/>
    <x v="0"/>
    <x v="2"/>
    <s v="Eksperci Rowerowi"/>
    <x v="1"/>
    <x v="14"/>
    <s v="męskie spodenki sportowe"/>
    <x v="1"/>
    <d v="2008-12-01T00:00:00"/>
    <x v="3"/>
    <x v="0"/>
    <n v="59.99"/>
    <n v="35.994"/>
    <n v="4"/>
    <n v="143.976"/>
  </r>
  <r>
    <x v="0"/>
    <x v="0"/>
    <x v="2"/>
    <s v="Eksperci Rowerowi"/>
    <x v="2"/>
    <x v="8"/>
    <s v="ML tylne koło górski"/>
    <x v="1"/>
    <d v="2008-11-02T00:00:00"/>
    <x v="3"/>
    <x v="0"/>
    <n v="236.02500000000001"/>
    <n v="141.61500000000001"/>
    <n v="2"/>
    <n v="283.23"/>
  </r>
  <r>
    <x v="0"/>
    <x v="0"/>
    <x v="2"/>
    <s v="Eksperci Rowerowi"/>
    <x v="1"/>
    <x v="10"/>
    <s v="rękawiczki rowerowe"/>
    <x v="1"/>
    <d v="2008-11-08T00:00:00"/>
    <x v="3"/>
    <x v="0"/>
    <n v="24.49"/>
    <n v="14.1289"/>
    <n v="1"/>
    <n v="14.1289"/>
  </r>
  <r>
    <x v="0"/>
    <x v="0"/>
    <x v="2"/>
    <s v="Eksperci Rowerowi"/>
    <x v="1"/>
    <x v="11"/>
    <s v="damskie getry"/>
    <x v="1"/>
    <d v="2008-11-19T00:00:00"/>
    <x v="3"/>
    <x v="0"/>
    <n v="74.989999999999995"/>
    <n v="44.994"/>
    <n v="10"/>
    <n v="449.94"/>
  </r>
  <r>
    <x v="0"/>
    <x v="0"/>
    <x v="2"/>
    <s v="Eksperci Rowerowi"/>
    <x v="1"/>
    <x v="11"/>
    <s v="damskie getry"/>
    <x v="1"/>
    <d v="2008-11-22T00:00:00"/>
    <x v="3"/>
    <x v="0"/>
    <n v="74.989999999999995"/>
    <n v="44.994"/>
    <n v="3"/>
    <n v="134.982"/>
  </r>
  <r>
    <x v="0"/>
    <x v="0"/>
    <x v="2"/>
    <s v="Eksperci Rowerowi"/>
    <x v="3"/>
    <x v="7"/>
    <s v="Sport-100"/>
    <x v="3"/>
    <d v="2008-11-30T00:00:00"/>
    <x v="3"/>
    <x v="0"/>
    <n v="34.99"/>
    <n v="20.186499999999999"/>
    <n v="6"/>
    <n v="121.119"/>
  </r>
  <r>
    <x v="0"/>
    <x v="0"/>
    <x v="2"/>
    <s v="Eksperci Rowerowi"/>
    <x v="0"/>
    <x v="0"/>
    <s v="Górski-200"/>
    <x v="1"/>
    <d v="2008-11-25T00:00:00"/>
    <x v="3"/>
    <x v="0"/>
    <n v="2294.9899999999998"/>
    <n v="1229.4589000000001"/>
    <n v="8"/>
    <n v="9835.6712000000007"/>
  </r>
  <r>
    <x v="0"/>
    <x v="0"/>
    <x v="2"/>
    <s v="Eksperci Rowerowi"/>
    <x v="0"/>
    <x v="0"/>
    <s v="Górski-300"/>
    <x v="1"/>
    <d v="2008-11-07T00:00:00"/>
    <x v="3"/>
    <x v="0"/>
    <n v="1079.99"/>
    <n v="647.99400000000003"/>
    <n v="4"/>
    <n v="2591.9760000000001"/>
  </r>
  <r>
    <x v="0"/>
    <x v="0"/>
    <x v="2"/>
    <s v="Eksperci Rowerowi"/>
    <x v="1"/>
    <x v="14"/>
    <s v="męskie spodenki sportowe"/>
    <x v="1"/>
    <d v="2008-11-27T00:00:00"/>
    <x v="3"/>
    <x v="0"/>
    <n v="59.99"/>
    <n v="35.994"/>
    <n v="6"/>
    <n v="215.964"/>
  </r>
  <r>
    <x v="0"/>
    <x v="0"/>
    <x v="2"/>
    <s v="Eksperci Rowerowi"/>
    <x v="1"/>
    <x v="4"/>
    <s v="Long-Sleeve Logo Jersey"/>
    <x v="4"/>
    <d v="2008-12-01T00:00:00"/>
    <x v="3"/>
    <x v="0"/>
    <n v="49.99"/>
    <n v="28.840399999999999"/>
    <n v="6"/>
    <n v="173.04239999999999"/>
  </r>
  <r>
    <x v="0"/>
    <x v="0"/>
    <x v="2"/>
    <s v="Eksperci Rowerowi"/>
    <x v="2"/>
    <x v="2"/>
    <s v="HL rama górski"/>
    <x v="0"/>
    <d v="2008-11-16T00:00:00"/>
    <x v="3"/>
    <x v="0"/>
    <n v="1364.5"/>
    <n v="744.27269999999999"/>
    <n v="1"/>
    <n v="744.27269999999999"/>
  </r>
  <r>
    <x v="0"/>
    <x v="0"/>
    <x v="2"/>
    <s v="Eksperci Rowerowi"/>
    <x v="2"/>
    <x v="9"/>
    <s v="LL kierownica górski"/>
    <x v="7"/>
    <d v="2008-11-23T00:00:00"/>
    <x v="3"/>
    <x v="0"/>
    <n v="44.54"/>
    <n v="24.294499999999999"/>
    <n v="1"/>
    <n v="24.294499999999999"/>
  </r>
  <r>
    <x v="0"/>
    <x v="0"/>
    <x v="2"/>
    <s v="Eksperci Rowerowi"/>
    <x v="0"/>
    <x v="0"/>
    <s v="Górski-200"/>
    <x v="0"/>
    <d v="2008-11-24T00:00:00"/>
    <x v="3"/>
    <x v="0"/>
    <n v="2319.9899999999998"/>
    <n v="1242.8517999999999"/>
    <n v="2"/>
    <n v="2485.7035999999998"/>
  </r>
  <r>
    <x v="0"/>
    <x v="0"/>
    <x v="2"/>
    <s v="Eksperci Rowerowi"/>
    <x v="2"/>
    <x v="2"/>
    <s v="HL rama górski"/>
    <x v="1"/>
    <d v="2008-11-28T00:00:00"/>
    <x v="3"/>
    <x v="0"/>
    <n v="1349.6"/>
    <n v="736.14549999999997"/>
    <n v="2"/>
    <n v="1472.2909999999999"/>
  </r>
  <r>
    <x v="0"/>
    <x v="0"/>
    <x v="2"/>
    <s v="Eksperci Rowerowi"/>
    <x v="1"/>
    <x v="14"/>
    <s v="męskie spodenki sportowe"/>
    <x v="1"/>
    <d v="2008-12-01T00:00:00"/>
    <x v="3"/>
    <x v="0"/>
    <n v="59.99"/>
    <n v="35.994"/>
    <n v="3"/>
    <n v="107.982"/>
  </r>
  <r>
    <x v="0"/>
    <x v="0"/>
    <x v="3"/>
    <s v="Wyposażenie początkującego sportowca"/>
    <x v="1"/>
    <x v="10"/>
    <s v="rękawiczki zimowe"/>
    <x v="1"/>
    <d v="2008-11-29T00:00:00"/>
    <x v="3"/>
    <x v="0"/>
    <n v="37.99"/>
    <n v="22.794"/>
    <n v="6"/>
    <n v="136.76400000000001"/>
  </r>
  <r>
    <x v="0"/>
    <x v="0"/>
    <x v="3"/>
    <s v="Wyposażenie początkującego sportowca"/>
    <x v="1"/>
    <x v="10"/>
    <s v="rękawiczki zimowe"/>
    <x v="1"/>
    <d v="2008-11-02T00:00:00"/>
    <x v="3"/>
    <x v="0"/>
    <n v="37.99"/>
    <n v="22.794"/>
    <n v="4"/>
    <n v="91.176000000000002"/>
  </r>
  <r>
    <x v="0"/>
    <x v="0"/>
    <x v="3"/>
    <s v="Wyposażenie początkującego sportowca"/>
    <x v="1"/>
    <x v="4"/>
    <s v="Long-Sleeve Logo Jersey"/>
    <x v="4"/>
    <d v="2008-11-21T00:00:00"/>
    <x v="3"/>
    <x v="0"/>
    <n v="49.99"/>
    <n v="28.840399999999999"/>
    <n v="3"/>
    <n v="86.521199999999993"/>
  </r>
  <r>
    <x v="0"/>
    <x v="0"/>
    <x v="3"/>
    <s v="Dolina — dystrybucja rowerów"/>
    <x v="1"/>
    <x v="10"/>
    <s v="rękawiczki rowerowe"/>
    <x v="1"/>
    <d v="2008-11-26T00:00:00"/>
    <x v="3"/>
    <x v="0"/>
    <n v="24.49"/>
    <n v="14.1289"/>
    <n v="1"/>
    <n v="14.1289"/>
  </r>
  <r>
    <x v="0"/>
    <x v="0"/>
    <x v="0"/>
    <s v="Butik Małe rowerki"/>
    <x v="0"/>
    <x v="3"/>
    <s v="Szosa-650"/>
    <x v="3"/>
    <d v="2008-11-06T00:00:00"/>
    <x v="3"/>
    <x v="0"/>
    <n v="782.99"/>
    <n v="469.79399999999998"/>
    <n v="3"/>
    <n v="1409.3820000000001"/>
  </r>
  <r>
    <x v="0"/>
    <x v="0"/>
    <x v="0"/>
    <s v="Butik Małe rowerki"/>
    <x v="2"/>
    <x v="6"/>
    <s v="LL rama rowerowa"/>
    <x v="1"/>
    <d v="2008-11-09T00:00:00"/>
    <x v="3"/>
    <x v="0"/>
    <n v="337.22"/>
    <n v="183.93819999999999"/>
    <n v="1"/>
    <n v="183.93819999999999"/>
  </r>
  <r>
    <x v="0"/>
    <x v="0"/>
    <x v="0"/>
    <s v="Butik Małe rowerki"/>
    <x v="2"/>
    <x v="6"/>
    <s v="LL rama rowerowa"/>
    <x v="3"/>
    <d v="2008-11-21T00:00:00"/>
    <x v="3"/>
    <x v="0"/>
    <n v="337.22"/>
    <n v="202.33199999999999"/>
    <n v="2"/>
    <n v="404.66399999999999"/>
  </r>
  <r>
    <x v="0"/>
    <x v="0"/>
    <x v="0"/>
    <s v="Butik Małe rowerki"/>
    <x v="2"/>
    <x v="8"/>
    <s v="ML przednie koło szosa"/>
    <x v="1"/>
    <d v="2008-11-17T00:00:00"/>
    <x v="3"/>
    <x v="0"/>
    <n v="248.38499999999999"/>
    <n v="149.03100000000001"/>
    <n v="8"/>
    <n v="1192.248"/>
  </r>
  <r>
    <x v="0"/>
    <x v="0"/>
    <x v="0"/>
    <s v="Butik Małe rowerki"/>
    <x v="0"/>
    <x v="3"/>
    <s v="Szosa-250"/>
    <x v="3"/>
    <d v="2008-11-15T00:00:00"/>
    <x v="3"/>
    <x v="0"/>
    <n v="2443.35"/>
    <n v="1466.01"/>
    <n v="2"/>
    <n v="2932.02"/>
  </r>
  <r>
    <x v="0"/>
    <x v="0"/>
    <x v="0"/>
    <s v="Butik Małe rowerki"/>
    <x v="0"/>
    <x v="3"/>
    <s v="Szosa-650"/>
    <x v="1"/>
    <d v="2008-11-17T00:00:00"/>
    <x v="3"/>
    <x v="0"/>
    <n v="782.99"/>
    <n v="469.79399999999998"/>
    <n v="5"/>
    <n v="2348.9699999999998"/>
  </r>
  <r>
    <x v="0"/>
    <x v="0"/>
    <x v="0"/>
    <s v="Butik Małe rowerki"/>
    <x v="0"/>
    <x v="3"/>
    <s v="Szosa--550-W"/>
    <x v="6"/>
    <d v="2008-11-28T00:00:00"/>
    <x v="3"/>
    <x v="0"/>
    <n v="1120.49"/>
    <n v="600.26250000000005"/>
    <n v="5"/>
    <n v="3001.3125"/>
  </r>
  <r>
    <x v="0"/>
    <x v="0"/>
    <x v="0"/>
    <s v="Butik Małe rowerki"/>
    <x v="0"/>
    <x v="3"/>
    <s v="Szosa-250"/>
    <x v="3"/>
    <d v="2008-11-18T00:00:00"/>
    <x v="3"/>
    <x v="0"/>
    <n v="2443.35"/>
    <n v="1466.01"/>
    <n v="4"/>
    <n v="5864.04"/>
  </r>
  <r>
    <x v="0"/>
    <x v="0"/>
    <x v="0"/>
    <s v="Butik Małe rowerki"/>
    <x v="2"/>
    <x v="6"/>
    <s v="LL rama rowerowa"/>
    <x v="3"/>
    <d v="2008-11-21T00:00:00"/>
    <x v="3"/>
    <x v="0"/>
    <n v="337.22"/>
    <n v="202.33199999999999"/>
    <n v="3"/>
    <n v="606.99599999999998"/>
  </r>
  <r>
    <x v="0"/>
    <x v="0"/>
    <x v="0"/>
    <s v="Butik Małe rowerki"/>
    <x v="2"/>
    <x v="6"/>
    <s v="LL rama rowerowa"/>
    <x v="1"/>
    <d v="2008-11-02T00:00:00"/>
    <x v="3"/>
    <x v="0"/>
    <n v="337.22"/>
    <n v="183.93819999999999"/>
    <n v="1"/>
    <n v="183.93819999999999"/>
  </r>
  <r>
    <x v="0"/>
    <x v="0"/>
    <x v="0"/>
    <s v="Butik Małe rowerki"/>
    <x v="0"/>
    <x v="3"/>
    <s v="Szosa-650"/>
    <x v="1"/>
    <d v="2008-11-15T00:00:00"/>
    <x v="3"/>
    <x v="0"/>
    <n v="782.99"/>
    <n v="469.79399999999998"/>
    <n v="2"/>
    <n v="939.58799999999997"/>
  </r>
  <r>
    <x v="0"/>
    <x v="0"/>
    <x v="0"/>
    <s v="Butik Małe rowerki"/>
    <x v="2"/>
    <x v="8"/>
    <s v="HL przednie koło szosa"/>
    <x v="1"/>
    <d v="2008-12-01T00:00:00"/>
    <x v="3"/>
    <x v="0"/>
    <n v="330.06"/>
    <n v="198.036"/>
    <n v="1"/>
    <n v="198.036"/>
  </r>
  <r>
    <x v="0"/>
    <x v="0"/>
    <x v="0"/>
    <s v="Butik Małe rowerki"/>
    <x v="0"/>
    <x v="3"/>
    <s v="Szosa--550-W"/>
    <x v="6"/>
    <d v="2008-11-22T00:00:00"/>
    <x v="3"/>
    <x v="0"/>
    <n v="1120.49"/>
    <n v="600.26250000000005"/>
    <n v="2"/>
    <n v="1200.5250000000001"/>
  </r>
  <r>
    <x v="0"/>
    <x v="0"/>
    <x v="0"/>
    <s v="Butik Małe rowerki"/>
    <x v="0"/>
    <x v="3"/>
    <s v="Szosa--550-W"/>
    <x v="6"/>
    <d v="2008-11-11T00:00:00"/>
    <x v="3"/>
    <x v="0"/>
    <n v="1120.49"/>
    <n v="600.26250000000005"/>
    <n v="3"/>
    <n v="1800.7875000000001"/>
  </r>
  <r>
    <x v="0"/>
    <x v="0"/>
    <x v="0"/>
    <s v="Butik Małe rowerki"/>
    <x v="0"/>
    <x v="3"/>
    <s v="Szosa-650"/>
    <x v="3"/>
    <d v="2008-11-01T00:00:00"/>
    <x v="3"/>
    <x v="0"/>
    <n v="782.99"/>
    <n v="469.79399999999998"/>
    <n v="1"/>
    <n v="469.79399999999998"/>
  </r>
  <r>
    <x v="0"/>
    <x v="0"/>
    <x v="0"/>
    <s v="Butik Małe rowerki"/>
    <x v="2"/>
    <x v="6"/>
    <s v="LL rama rowerowa"/>
    <x v="3"/>
    <d v="2008-11-12T00:00:00"/>
    <x v="3"/>
    <x v="0"/>
    <n v="337.22"/>
    <n v="202.33199999999999"/>
    <n v="1"/>
    <n v="202.33199999999999"/>
  </r>
  <r>
    <x v="0"/>
    <x v="0"/>
    <x v="0"/>
    <s v="Butik Małe rowerki"/>
    <x v="0"/>
    <x v="3"/>
    <s v="Szosa-650"/>
    <x v="3"/>
    <d v="2008-11-16T00:00:00"/>
    <x v="3"/>
    <x v="0"/>
    <n v="782.99"/>
    <n v="469.79399999999998"/>
    <n v="4"/>
    <n v="1879.1759999999999"/>
  </r>
  <r>
    <x v="0"/>
    <x v="0"/>
    <x v="0"/>
    <s v="Butik Małe rowerki"/>
    <x v="0"/>
    <x v="3"/>
    <s v="Szosa-250"/>
    <x v="3"/>
    <d v="2008-11-17T00:00:00"/>
    <x v="3"/>
    <x v="0"/>
    <n v="2443.35"/>
    <n v="1308.9375"/>
    <n v="1"/>
    <n v="1308.9375"/>
  </r>
  <r>
    <x v="0"/>
    <x v="0"/>
    <x v="0"/>
    <s v="Butik Małe rowerki"/>
    <x v="2"/>
    <x v="6"/>
    <s v="LL rama rowerowa"/>
    <x v="3"/>
    <d v="2008-11-20T00:00:00"/>
    <x v="3"/>
    <x v="0"/>
    <n v="337.22"/>
    <n v="202.33199999999999"/>
    <n v="2"/>
    <n v="404.66399999999999"/>
  </r>
  <r>
    <x v="0"/>
    <x v="0"/>
    <x v="0"/>
    <s v="Butik Małe rowerki"/>
    <x v="0"/>
    <x v="3"/>
    <s v="Szosa-650"/>
    <x v="3"/>
    <d v="2008-11-02T00:00:00"/>
    <x v="3"/>
    <x v="0"/>
    <n v="782.99"/>
    <n v="469.79399999999998"/>
    <n v="1"/>
    <n v="469.79399999999998"/>
  </r>
  <r>
    <x v="0"/>
    <x v="0"/>
    <x v="0"/>
    <s v="Butik Małe rowerki"/>
    <x v="0"/>
    <x v="3"/>
    <s v="Szosa-650"/>
    <x v="3"/>
    <d v="2008-12-01T00:00:00"/>
    <x v="3"/>
    <x v="0"/>
    <n v="782.99"/>
    <n v="469.79399999999998"/>
    <n v="1"/>
    <n v="469.79399999999998"/>
  </r>
  <r>
    <x v="0"/>
    <x v="0"/>
    <x v="0"/>
    <s v="Butik Małe rowerki"/>
    <x v="0"/>
    <x v="3"/>
    <s v="Szosa-250"/>
    <x v="1"/>
    <d v="2008-11-24T00:00:00"/>
    <x v="3"/>
    <x v="0"/>
    <n v="2443.35"/>
    <n v="1308.9375"/>
    <n v="3"/>
    <n v="3926.8125"/>
  </r>
  <r>
    <x v="0"/>
    <x v="0"/>
    <x v="0"/>
    <s v="Butik Małe rowerki"/>
    <x v="0"/>
    <x v="3"/>
    <s v="Szosa-650"/>
    <x v="1"/>
    <d v="2008-11-11T00:00:00"/>
    <x v="3"/>
    <x v="0"/>
    <n v="782.99"/>
    <n v="469.79399999999998"/>
    <n v="1"/>
    <n v="469.79399999999998"/>
  </r>
  <r>
    <x v="0"/>
    <x v="0"/>
    <x v="0"/>
    <s v="Butik Małe rowerki"/>
    <x v="0"/>
    <x v="3"/>
    <s v="Szosa--550-W"/>
    <x v="6"/>
    <d v="2008-11-14T00:00:00"/>
    <x v="3"/>
    <x v="0"/>
    <n v="1120.49"/>
    <n v="600.26250000000005"/>
    <n v="2"/>
    <n v="1200.5250000000001"/>
  </r>
  <r>
    <x v="0"/>
    <x v="0"/>
    <x v="0"/>
    <s v="Butik Małe rowerki"/>
    <x v="2"/>
    <x v="6"/>
    <s v="ML rama rowerowa-W"/>
    <x v="6"/>
    <d v="2008-11-23T00:00:00"/>
    <x v="3"/>
    <x v="0"/>
    <n v="594.83000000000004"/>
    <n v="324.45269999999999"/>
    <n v="2"/>
    <n v="648.90539999999999"/>
  </r>
  <r>
    <x v="0"/>
    <x v="0"/>
    <x v="0"/>
    <s v="Butik Małe rowerki"/>
    <x v="0"/>
    <x v="3"/>
    <s v="Szosa-650"/>
    <x v="1"/>
    <d v="2008-11-07T00:00:00"/>
    <x v="3"/>
    <x v="0"/>
    <n v="782.99"/>
    <n v="469.79399999999998"/>
    <n v="2"/>
    <n v="939.58799999999997"/>
  </r>
  <r>
    <x v="0"/>
    <x v="0"/>
    <x v="0"/>
    <s v="Butik Małe rowerki"/>
    <x v="0"/>
    <x v="3"/>
    <s v="Szosa-650"/>
    <x v="1"/>
    <d v="2008-11-10T00:00:00"/>
    <x v="3"/>
    <x v="0"/>
    <n v="782.99"/>
    <n v="469.79399999999998"/>
    <n v="2"/>
    <n v="939.58799999999997"/>
  </r>
  <r>
    <x v="0"/>
    <x v="0"/>
    <x v="0"/>
    <s v="Butik Małe rowerki"/>
    <x v="0"/>
    <x v="3"/>
    <s v="Szosa-250"/>
    <x v="3"/>
    <d v="2008-11-25T00:00:00"/>
    <x v="3"/>
    <x v="0"/>
    <n v="2443.35"/>
    <n v="1466.01"/>
    <n v="2"/>
    <n v="2932.02"/>
  </r>
  <r>
    <x v="0"/>
    <x v="0"/>
    <x v="0"/>
    <s v="Butik Małe rowerki"/>
    <x v="2"/>
    <x v="6"/>
    <s v="ML rama rowerowa-W"/>
    <x v="6"/>
    <d v="2008-11-12T00:00:00"/>
    <x v="3"/>
    <x v="0"/>
    <n v="594.83000000000004"/>
    <n v="324.45269999999999"/>
    <n v="2"/>
    <n v="648.90539999999999"/>
  </r>
  <r>
    <x v="0"/>
    <x v="0"/>
    <x v="0"/>
    <s v="Butik Małe rowerki"/>
    <x v="0"/>
    <x v="3"/>
    <s v="Szosa-650"/>
    <x v="1"/>
    <d v="2008-11-11T00:00:00"/>
    <x v="3"/>
    <x v="0"/>
    <n v="782.99"/>
    <n v="469.79399999999998"/>
    <n v="2"/>
    <n v="939.58799999999997"/>
  </r>
  <r>
    <x v="0"/>
    <x v="0"/>
    <x v="0"/>
    <s v="Butik Małe rowerki"/>
    <x v="0"/>
    <x v="3"/>
    <s v="Szosa--550-W"/>
    <x v="6"/>
    <d v="2008-11-23T00:00:00"/>
    <x v="3"/>
    <x v="0"/>
    <n v="1120.49"/>
    <n v="600.26250000000005"/>
    <n v="2"/>
    <n v="1200.5250000000001"/>
  </r>
  <r>
    <x v="0"/>
    <x v="0"/>
    <x v="0"/>
    <s v="Butik Małe rowerki"/>
    <x v="2"/>
    <x v="6"/>
    <s v="ML rama rowerowa-W"/>
    <x v="6"/>
    <d v="2008-11-25T00:00:00"/>
    <x v="3"/>
    <x v="0"/>
    <n v="594.83000000000004"/>
    <n v="324.45269999999999"/>
    <n v="2"/>
    <n v="648.90539999999999"/>
  </r>
  <r>
    <x v="0"/>
    <x v="0"/>
    <x v="0"/>
    <s v="Butik Małe rowerki"/>
    <x v="0"/>
    <x v="3"/>
    <s v="Szosa-250"/>
    <x v="1"/>
    <d v="2008-11-28T00:00:00"/>
    <x v="3"/>
    <x v="0"/>
    <n v="2443.35"/>
    <n v="1308.9375"/>
    <n v="2"/>
    <n v="2617.875"/>
  </r>
  <r>
    <x v="0"/>
    <x v="1"/>
    <x v="1"/>
    <s v="Siedzenia i siedziska Sp. z o.o."/>
    <x v="0"/>
    <x v="0"/>
    <s v="Górski-200"/>
    <x v="1"/>
    <d v="2008-11-28T00:00:00"/>
    <x v="3"/>
    <x v="0"/>
    <n v="2294.9899999999998"/>
    <n v="1229.4589000000001"/>
    <n v="1"/>
    <n v="1229.4589000000001"/>
  </r>
  <r>
    <x v="0"/>
    <x v="0"/>
    <x v="4"/>
    <s v="Klub Wesołej Zabawy"/>
    <x v="2"/>
    <x v="6"/>
    <s v="LL rama rowerowa"/>
    <x v="3"/>
    <d v="2008-11-22T00:00:00"/>
    <x v="3"/>
    <x v="0"/>
    <n v="337.22"/>
    <n v="202.33199999999999"/>
    <n v="1"/>
    <n v="202.33199999999999"/>
  </r>
  <r>
    <x v="0"/>
    <x v="0"/>
    <x v="4"/>
    <s v="Klub Wesołej Zabawy"/>
    <x v="2"/>
    <x v="8"/>
    <s v="HL przednie koło szosa"/>
    <x v="1"/>
    <d v="2008-11-13T00:00:00"/>
    <x v="3"/>
    <x v="0"/>
    <n v="330.06"/>
    <n v="198.036"/>
    <n v="5"/>
    <n v="990.18000000000006"/>
  </r>
  <r>
    <x v="0"/>
    <x v="0"/>
    <x v="4"/>
    <s v="Klub Wesołej Zabawy"/>
    <x v="0"/>
    <x v="3"/>
    <s v="Szosa-650"/>
    <x v="3"/>
    <d v="2008-11-02T00:00:00"/>
    <x v="3"/>
    <x v="0"/>
    <n v="782.99"/>
    <n v="469.79399999999998"/>
    <n v="5"/>
    <n v="2348.9699999999998"/>
  </r>
  <r>
    <x v="0"/>
    <x v="0"/>
    <x v="4"/>
    <s v="Klub Wesołej Zabawy"/>
    <x v="2"/>
    <x v="6"/>
    <s v="LL rama rowerowa"/>
    <x v="3"/>
    <d v="2008-11-29T00:00:00"/>
    <x v="3"/>
    <x v="0"/>
    <n v="337.22"/>
    <n v="202.33199999999999"/>
    <n v="8"/>
    <n v="1618.6559999999999"/>
  </r>
  <r>
    <x v="0"/>
    <x v="0"/>
    <x v="4"/>
    <s v="Klub Wesołej Zabawy"/>
    <x v="0"/>
    <x v="3"/>
    <s v="Szosa-250"/>
    <x v="3"/>
    <d v="2008-11-04T00:00:00"/>
    <x v="3"/>
    <x v="0"/>
    <n v="2443.35"/>
    <n v="1466.01"/>
    <n v="2"/>
    <n v="2932.02"/>
  </r>
  <r>
    <x v="0"/>
    <x v="0"/>
    <x v="4"/>
    <s v="Klub Wesołej Zabawy"/>
    <x v="0"/>
    <x v="3"/>
    <s v="Szosa-650"/>
    <x v="1"/>
    <d v="2008-11-17T00:00:00"/>
    <x v="3"/>
    <x v="0"/>
    <n v="782.99"/>
    <n v="469.79399999999998"/>
    <n v="6"/>
    <n v="2818.7640000000001"/>
  </r>
  <r>
    <x v="0"/>
    <x v="0"/>
    <x v="4"/>
    <s v="Klub Wesołej Zabawy"/>
    <x v="2"/>
    <x v="6"/>
    <s v="ML rama rowerowa-W"/>
    <x v="6"/>
    <d v="2008-11-23T00:00:00"/>
    <x v="3"/>
    <x v="0"/>
    <n v="594.83000000000004"/>
    <n v="324.45269999999999"/>
    <n v="1"/>
    <n v="324.45269999999999"/>
  </r>
  <r>
    <x v="0"/>
    <x v="0"/>
    <x v="4"/>
    <s v="Klub Wesołej Zabawy"/>
    <x v="0"/>
    <x v="3"/>
    <s v="Szosa-250"/>
    <x v="1"/>
    <d v="2008-11-15T00:00:00"/>
    <x v="3"/>
    <x v="0"/>
    <n v="2443.35"/>
    <n v="1308.9375"/>
    <n v="2"/>
    <n v="2617.875"/>
  </r>
  <r>
    <x v="0"/>
    <x v="0"/>
    <x v="4"/>
    <s v="Klub Wesołej Zabawy"/>
    <x v="0"/>
    <x v="3"/>
    <s v="Szosa-650"/>
    <x v="3"/>
    <d v="2008-11-27T00:00:00"/>
    <x v="3"/>
    <x v="0"/>
    <n v="782.99"/>
    <n v="469.79399999999998"/>
    <n v="2"/>
    <n v="939.58799999999997"/>
  </r>
  <r>
    <x v="0"/>
    <x v="0"/>
    <x v="4"/>
    <s v="Klub Wesołej Zabawy"/>
    <x v="0"/>
    <x v="3"/>
    <s v="Szosa-650"/>
    <x v="1"/>
    <d v="2008-11-08T00:00:00"/>
    <x v="3"/>
    <x v="0"/>
    <n v="782.99"/>
    <n v="469.79399999999998"/>
    <n v="2"/>
    <n v="939.58799999999997"/>
  </r>
  <r>
    <x v="0"/>
    <x v="0"/>
    <x v="4"/>
    <s v="Klub Wesołej Zabawy"/>
    <x v="2"/>
    <x v="8"/>
    <s v="LL tylne koło szosa"/>
    <x v="1"/>
    <d v="2008-12-01T00:00:00"/>
    <x v="3"/>
    <x v="0"/>
    <n v="112.565"/>
    <n v="67.539000000000001"/>
    <n v="1"/>
    <n v="67.539000000000001"/>
  </r>
  <r>
    <x v="0"/>
    <x v="0"/>
    <x v="4"/>
    <s v="Klub Wesołej Zabawy"/>
    <x v="0"/>
    <x v="3"/>
    <s v="Szosa-650"/>
    <x v="3"/>
    <d v="2008-11-25T00:00:00"/>
    <x v="3"/>
    <x v="0"/>
    <n v="782.99"/>
    <n v="469.79399999999998"/>
    <n v="2"/>
    <n v="939.58799999999997"/>
  </r>
  <r>
    <x v="0"/>
    <x v="0"/>
    <x v="4"/>
    <s v="Klub Wesołej Zabawy"/>
    <x v="0"/>
    <x v="3"/>
    <s v="Szosa-250"/>
    <x v="1"/>
    <d v="2008-11-14T00:00:00"/>
    <x v="3"/>
    <x v="0"/>
    <n v="2443.35"/>
    <n v="1308.9375"/>
    <n v="2"/>
    <n v="2617.875"/>
  </r>
  <r>
    <x v="0"/>
    <x v="0"/>
    <x v="4"/>
    <s v="Klub Wesołej Zabawy"/>
    <x v="0"/>
    <x v="3"/>
    <s v="Szosa-650"/>
    <x v="3"/>
    <d v="2008-11-16T00:00:00"/>
    <x v="3"/>
    <x v="0"/>
    <n v="782.99"/>
    <n v="469.79399999999998"/>
    <n v="1"/>
    <n v="469.79399999999998"/>
  </r>
  <r>
    <x v="0"/>
    <x v="0"/>
    <x v="4"/>
    <s v="Klub Wesołej Zabawy"/>
    <x v="0"/>
    <x v="3"/>
    <s v="Szosa-250"/>
    <x v="3"/>
    <d v="2008-11-30T00:00:00"/>
    <x v="3"/>
    <x v="0"/>
    <n v="2443.35"/>
    <n v="1466.01"/>
    <n v="2"/>
    <n v="2932.02"/>
  </r>
  <r>
    <x v="0"/>
    <x v="0"/>
    <x v="4"/>
    <s v="Klub Wesołej Zabawy"/>
    <x v="0"/>
    <x v="3"/>
    <s v="Szosa--550-W"/>
    <x v="6"/>
    <d v="2008-11-23T00:00:00"/>
    <x v="3"/>
    <x v="0"/>
    <n v="1120.49"/>
    <n v="600.26250000000005"/>
    <n v="4"/>
    <n v="2401.0500000000002"/>
  </r>
  <r>
    <x v="0"/>
    <x v="0"/>
    <x v="4"/>
    <s v="Klub Wesołej Zabawy"/>
    <x v="0"/>
    <x v="3"/>
    <s v="Szosa--550-W"/>
    <x v="6"/>
    <d v="2008-11-16T00:00:00"/>
    <x v="3"/>
    <x v="0"/>
    <n v="1120.49"/>
    <n v="600.26250000000005"/>
    <n v="1"/>
    <n v="600.26250000000005"/>
  </r>
  <r>
    <x v="0"/>
    <x v="0"/>
    <x v="4"/>
    <s v="Klub Wesołej Zabawy"/>
    <x v="0"/>
    <x v="3"/>
    <s v="Szosa-650"/>
    <x v="3"/>
    <d v="2008-11-14T00:00:00"/>
    <x v="3"/>
    <x v="0"/>
    <n v="782.99"/>
    <n v="469.79399999999998"/>
    <n v="3"/>
    <n v="1409.3820000000001"/>
  </r>
  <r>
    <x v="0"/>
    <x v="0"/>
    <x v="4"/>
    <s v="Klub Wesołej Zabawy"/>
    <x v="0"/>
    <x v="3"/>
    <s v="Szosa--550-W"/>
    <x v="6"/>
    <d v="2008-11-17T00:00:00"/>
    <x v="3"/>
    <x v="0"/>
    <n v="1120.49"/>
    <n v="600.26250000000005"/>
    <n v="1"/>
    <n v="600.26250000000005"/>
  </r>
  <r>
    <x v="0"/>
    <x v="0"/>
    <x v="4"/>
    <s v="Klub Wesołej Zabawy"/>
    <x v="2"/>
    <x v="6"/>
    <s v="LL rama rowerowa"/>
    <x v="1"/>
    <d v="2008-11-28T00:00:00"/>
    <x v="3"/>
    <x v="0"/>
    <n v="337.22"/>
    <n v="183.93819999999999"/>
    <n v="3"/>
    <n v="551.81459999999993"/>
  </r>
  <r>
    <x v="0"/>
    <x v="0"/>
    <x v="4"/>
    <s v="Klub Wesołej Zabawy"/>
    <x v="2"/>
    <x v="6"/>
    <s v="LL rama rowerowa"/>
    <x v="1"/>
    <d v="2008-11-30T00:00:00"/>
    <x v="3"/>
    <x v="0"/>
    <n v="337.22"/>
    <n v="183.93819999999999"/>
    <n v="1"/>
    <n v="183.93819999999999"/>
  </r>
  <r>
    <x v="0"/>
    <x v="0"/>
    <x v="4"/>
    <s v="Klub Wesołej Zabawy"/>
    <x v="0"/>
    <x v="3"/>
    <s v="Szosa-650"/>
    <x v="1"/>
    <d v="2008-11-17T00:00:00"/>
    <x v="3"/>
    <x v="0"/>
    <n v="782.99"/>
    <n v="469.79399999999998"/>
    <n v="2"/>
    <n v="939.58799999999997"/>
  </r>
  <r>
    <x v="0"/>
    <x v="0"/>
    <x v="4"/>
    <s v="Klub Wesołej Zabawy"/>
    <x v="0"/>
    <x v="3"/>
    <s v="Szosa-650"/>
    <x v="1"/>
    <d v="2008-11-30T00:00:00"/>
    <x v="3"/>
    <x v="0"/>
    <n v="782.99"/>
    <n v="469.79399999999998"/>
    <n v="3"/>
    <n v="1409.3820000000001"/>
  </r>
  <r>
    <x v="0"/>
    <x v="0"/>
    <x v="4"/>
    <s v="Klub Wesołej Zabawy"/>
    <x v="0"/>
    <x v="3"/>
    <s v="Szosa--550-W"/>
    <x v="6"/>
    <d v="2008-11-18T00:00:00"/>
    <x v="3"/>
    <x v="0"/>
    <n v="1120.49"/>
    <n v="600.26250000000005"/>
    <n v="3"/>
    <n v="1800.7875000000001"/>
  </r>
  <r>
    <x v="0"/>
    <x v="0"/>
    <x v="4"/>
    <s v="Klub Wesołej Zabawy"/>
    <x v="2"/>
    <x v="8"/>
    <s v="ML przednie koło szosa"/>
    <x v="1"/>
    <d v="2008-11-23T00:00:00"/>
    <x v="3"/>
    <x v="0"/>
    <n v="248.38499999999999"/>
    <n v="149.03100000000001"/>
    <n v="1"/>
    <n v="149.03100000000001"/>
  </r>
  <r>
    <x v="0"/>
    <x v="0"/>
    <x v="4"/>
    <s v="Klub Wesołej Zabawy"/>
    <x v="0"/>
    <x v="3"/>
    <s v="Szosa-650"/>
    <x v="3"/>
    <d v="2008-11-23T00:00:00"/>
    <x v="3"/>
    <x v="0"/>
    <n v="782.99"/>
    <n v="469.79399999999998"/>
    <n v="1"/>
    <n v="469.79399999999998"/>
  </r>
  <r>
    <x v="0"/>
    <x v="0"/>
    <x v="4"/>
    <s v="Klub Wesołej Zabawy"/>
    <x v="0"/>
    <x v="3"/>
    <s v="Szosa-650"/>
    <x v="1"/>
    <d v="2008-11-25T00:00:00"/>
    <x v="3"/>
    <x v="0"/>
    <n v="782.99"/>
    <n v="469.79399999999998"/>
    <n v="2"/>
    <n v="939.58799999999997"/>
  </r>
  <r>
    <x v="0"/>
    <x v="0"/>
    <x v="4"/>
    <s v="Klub Wesołej Zabawy"/>
    <x v="0"/>
    <x v="3"/>
    <s v="Szosa-250"/>
    <x v="1"/>
    <d v="2008-11-02T00:00:00"/>
    <x v="3"/>
    <x v="0"/>
    <n v="2443.35"/>
    <n v="1308.9375"/>
    <n v="5"/>
    <n v="6544.6875"/>
  </r>
  <r>
    <x v="0"/>
    <x v="0"/>
    <x v="4"/>
    <s v="Klub Wesołej Zabawy"/>
    <x v="2"/>
    <x v="6"/>
    <s v="ML rama rowerowa-W"/>
    <x v="6"/>
    <d v="2008-11-12T00:00:00"/>
    <x v="3"/>
    <x v="0"/>
    <n v="594.83000000000004"/>
    <n v="324.45269999999999"/>
    <n v="2"/>
    <n v="648.90539999999999"/>
  </r>
  <r>
    <x v="0"/>
    <x v="0"/>
    <x v="4"/>
    <s v="Klub Wesołej Zabawy"/>
    <x v="0"/>
    <x v="3"/>
    <s v="Szosa-250"/>
    <x v="1"/>
    <d v="2008-11-12T00:00:00"/>
    <x v="3"/>
    <x v="0"/>
    <n v="2443.35"/>
    <n v="1308.9375"/>
    <n v="2"/>
    <n v="2617.875"/>
  </r>
  <r>
    <x v="0"/>
    <x v="0"/>
    <x v="3"/>
    <s v="Dom narciarstwa alpejskiego"/>
    <x v="2"/>
    <x v="8"/>
    <s v="LL tylne koło szosa"/>
    <x v="1"/>
    <d v="2008-11-21T00:00:00"/>
    <x v="3"/>
    <x v="0"/>
    <n v="112.565"/>
    <n v="67.539000000000001"/>
    <n v="2"/>
    <n v="135.078"/>
  </r>
  <r>
    <x v="0"/>
    <x v="0"/>
    <x v="3"/>
    <s v="Dom narciarstwa alpejskiego"/>
    <x v="0"/>
    <x v="3"/>
    <s v="Szosa-650"/>
    <x v="3"/>
    <d v="2008-11-15T00:00:00"/>
    <x v="3"/>
    <x v="0"/>
    <n v="782.99"/>
    <n v="469.79399999999998"/>
    <n v="3"/>
    <n v="1409.3820000000001"/>
  </r>
  <r>
    <x v="0"/>
    <x v="0"/>
    <x v="3"/>
    <s v="Dom narciarstwa alpejskiego"/>
    <x v="0"/>
    <x v="3"/>
    <s v="Szosa-650"/>
    <x v="3"/>
    <d v="2008-11-07T00:00:00"/>
    <x v="3"/>
    <x v="0"/>
    <n v="782.99"/>
    <n v="469.79399999999998"/>
    <n v="1"/>
    <n v="469.79399999999998"/>
  </r>
  <r>
    <x v="0"/>
    <x v="0"/>
    <x v="3"/>
    <s v="Już czas! — sklep rowerowy"/>
    <x v="0"/>
    <x v="3"/>
    <s v="Szosa--550-W"/>
    <x v="6"/>
    <d v="2008-11-23T00:00:00"/>
    <x v="3"/>
    <x v="0"/>
    <n v="1120.49"/>
    <n v="600.26250000000005"/>
    <n v="3"/>
    <n v="1800.7875000000001"/>
  </r>
  <r>
    <x v="0"/>
    <x v="0"/>
    <x v="3"/>
    <s v="Już czas! — sklep rowerowy"/>
    <x v="2"/>
    <x v="6"/>
    <s v="HL rama rowerowa szosa"/>
    <x v="1"/>
    <d v="2008-11-16T00:00:00"/>
    <x v="3"/>
    <x v="0"/>
    <n v="1431.5"/>
    <n v="780.81820000000005"/>
    <n v="1"/>
    <n v="780.81820000000005"/>
  </r>
  <r>
    <x v="0"/>
    <x v="0"/>
    <x v="3"/>
    <s v="Już czas! — sklep rowerowy"/>
    <x v="0"/>
    <x v="3"/>
    <s v="Szosa-250"/>
    <x v="1"/>
    <d v="2008-11-01T00:00:00"/>
    <x v="3"/>
    <x v="0"/>
    <n v="2443.35"/>
    <n v="1308.9375"/>
    <n v="1"/>
    <n v="1308.9375"/>
  </r>
  <r>
    <x v="0"/>
    <x v="0"/>
    <x v="3"/>
    <s v="Już czas! — sklep rowerowy"/>
    <x v="2"/>
    <x v="6"/>
    <s v="HL rama rowerowa szosa"/>
    <x v="3"/>
    <d v="2008-11-10T00:00:00"/>
    <x v="3"/>
    <x v="0"/>
    <n v="1431.5"/>
    <n v="780.81820000000005"/>
    <n v="3"/>
    <n v="2342.4546"/>
  </r>
  <r>
    <x v="0"/>
    <x v="0"/>
    <x v="3"/>
    <s v="Już czas! — sklep rowerowy"/>
    <x v="2"/>
    <x v="6"/>
    <s v="ML rama rowerowa-W"/>
    <x v="6"/>
    <d v="2008-11-25T00:00:00"/>
    <x v="3"/>
    <x v="0"/>
    <n v="594.83000000000004"/>
    <n v="324.45269999999999"/>
    <n v="1"/>
    <n v="324.45269999999999"/>
  </r>
  <r>
    <x v="0"/>
    <x v="0"/>
    <x v="3"/>
    <s v="Już czas! — sklep rowerowy"/>
    <x v="0"/>
    <x v="3"/>
    <s v="Szosa-650"/>
    <x v="1"/>
    <d v="2008-11-07T00:00:00"/>
    <x v="3"/>
    <x v="0"/>
    <n v="782.99"/>
    <n v="469.79399999999998"/>
    <n v="2"/>
    <n v="939.58799999999997"/>
  </r>
  <r>
    <x v="0"/>
    <x v="0"/>
    <x v="3"/>
    <s v="Już czas! — sklep rowerowy"/>
    <x v="1"/>
    <x v="10"/>
    <s v="rękawiczki rowerowe"/>
    <x v="1"/>
    <d v="2008-11-04T00:00:00"/>
    <x v="3"/>
    <x v="0"/>
    <n v="24.49"/>
    <n v="14.1289"/>
    <n v="1"/>
    <n v="14.1289"/>
  </r>
  <r>
    <x v="0"/>
    <x v="0"/>
    <x v="3"/>
    <s v="Już czas! — sklep rowerowy"/>
    <x v="2"/>
    <x v="8"/>
    <s v="ML przednie koło szosa"/>
    <x v="1"/>
    <d v="2008-11-11T00:00:00"/>
    <x v="3"/>
    <x v="0"/>
    <n v="248.38499999999999"/>
    <n v="149.03100000000001"/>
    <n v="2"/>
    <n v="298.06200000000001"/>
  </r>
  <r>
    <x v="0"/>
    <x v="0"/>
    <x v="3"/>
    <s v="Już czas! — sklep rowerowy"/>
    <x v="2"/>
    <x v="6"/>
    <s v="HL rama rowerowa szosa"/>
    <x v="3"/>
    <d v="2008-11-21T00:00:00"/>
    <x v="3"/>
    <x v="0"/>
    <n v="1431.5"/>
    <n v="780.81820000000005"/>
    <n v="3"/>
    <n v="2342.4546"/>
  </r>
  <r>
    <x v="0"/>
    <x v="0"/>
    <x v="0"/>
    <s v="Rowery ze Słonecznego Miejsca"/>
    <x v="0"/>
    <x v="3"/>
    <s v="Szosa-650"/>
    <x v="3"/>
    <d v="2008-11-07T00:00:00"/>
    <x v="3"/>
    <x v="0"/>
    <n v="782.99"/>
    <n v="469.79399999999998"/>
    <n v="3"/>
    <n v="1409.3820000000001"/>
  </r>
  <r>
    <x v="0"/>
    <x v="0"/>
    <x v="0"/>
    <s v="Rowery ze Słonecznego Miejsca"/>
    <x v="0"/>
    <x v="3"/>
    <s v="Szosa-650"/>
    <x v="1"/>
    <d v="2008-11-30T00:00:00"/>
    <x v="3"/>
    <x v="0"/>
    <n v="782.99"/>
    <n v="469.79399999999998"/>
    <n v="4"/>
    <n v="1879.1759999999999"/>
  </r>
  <r>
    <x v="0"/>
    <x v="0"/>
    <x v="0"/>
    <s v="Rowery ze Słonecznego Miejsca"/>
    <x v="0"/>
    <x v="3"/>
    <s v="Szosa-650"/>
    <x v="1"/>
    <d v="2008-11-26T00:00:00"/>
    <x v="3"/>
    <x v="0"/>
    <n v="782.99"/>
    <n v="469.79399999999998"/>
    <n v="3"/>
    <n v="1409.3820000000001"/>
  </r>
  <r>
    <x v="0"/>
    <x v="0"/>
    <x v="0"/>
    <s v="Rowery ze Słonecznego Miejsca"/>
    <x v="0"/>
    <x v="3"/>
    <s v="Szosa-650"/>
    <x v="3"/>
    <d v="2008-11-10T00:00:00"/>
    <x v="3"/>
    <x v="0"/>
    <n v="782.99"/>
    <n v="469.79399999999998"/>
    <n v="1"/>
    <n v="469.79399999999998"/>
  </r>
  <r>
    <x v="0"/>
    <x v="0"/>
    <x v="0"/>
    <s v="Rowery ze Słonecznego Miejsca"/>
    <x v="0"/>
    <x v="3"/>
    <s v="Szosa-650"/>
    <x v="3"/>
    <d v="2008-11-02T00:00:00"/>
    <x v="3"/>
    <x v="0"/>
    <n v="782.99"/>
    <n v="469.79399999999998"/>
    <n v="1"/>
    <n v="469.79399999999998"/>
  </r>
  <r>
    <x v="0"/>
    <x v="1"/>
    <x v="1"/>
    <s v="Sala projekcyjna"/>
    <x v="2"/>
    <x v="6"/>
    <s v="LL rama rowerowa"/>
    <x v="3"/>
    <d v="2008-11-18T00:00:00"/>
    <x v="3"/>
    <x v="0"/>
    <n v="337.22"/>
    <n v="202.33199999999999"/>
    <n v="1"/>
    <n v="202.33199999999999"/>
  </r>
  <r>
    <x v="0"/>
    <x v="1"/>
    <x v="1"/>
    <s v="Dziesiątka — sklep rowerowy"/>
    <x v="2"/>
    <x v="6"/>
    <s v="LL rama rowerowa"/>
    <x v="3"/>
    <d v="2008-11-12T00:00:00"/>
    <x v="3"/>
    <x v="0"/>
    <n v="337.22"/>
    <n v="202.33199999999999"/>
    <n v="4"/>
    <n v="809.32799999999997"/>
  </r>
  <r>
    <x v="0"/>
    <x v="1"/>
    <x v="1"/>
    <s v="Dziesiątka — sklep rowerowy"/>
    <x v="2"/>
    <x v="6"/>
    <s v="ML rama rowerowa-W"/>
    <x v="6"/>
    <d v="2008-11-04T00:00:00"/>
    <x v="3"/>
    <x v="0"/>
    <n v="594.83000000000004"/>
    <n v="324.45269999999999"/>
    <n v="4"/>
    <n v="1297.8108"/>
  </r>
  <r>
    <x v="0"/>
    <x v="1"/>
    <x v="1"/>
    <s v="Dziesiątka — sklep rowerowy"/>
    <x v="3"/>
    <x v="13"/>
    <s v="mini-pompki"/>
    <x v="7"/>
    <d v="2008-11-15T00:00:00"/>
    <x v="3"/>
    <x v="0"/>
    <n v="19.989999999999998"/>
    <n v="11.994"/>
    <n v="8"/>
    <n v="95.951999999999998"/>
  </r>
  <r>
    <x v="0"/>
    <x v="1"/>
    <x v="1"/>
    <s v="Dziesiątka — sklep rowerowy"/>
    <x v="2"/>
    <x v="6"/>
    <s v="LL rama rowerowa"/>
    <x v="3"/>
    <d v="2008-11-06T00:00:00"/>
    <x v="3"/>
    <x v="0"/>
    <n v="337.22"/>
    <n v="202.33199999999999"/>
    <n v="3"/>
    <n v="606.99599999999998"/>
  </r>
  <r>
    <x v="0"/>
    <x v="1"/>
    <x v="1"/>
    <s v="Dziesiątka — sklep rowerowy"/>
    <x v="1"/>
    <x v="12"/>
    <s v="męskie spodenki rowerowe"/>
    <x v="4"/>
    <d v="2008-11-07T00:00:00"/>
    <x v="3"/>
    <x v="0"/>
    <n v="89.99"/>
    <n v="53.994"/>
    <n v="1"/>
    <n v="53.994"/>
  </r>
  <r>
    <x v="0"/>
    <x v="1"/>
    <x v="1"/>
    <s v="Dziesiątka — sklep rowerowy"/>
    <x v="1"/>
    <x v="10"/>
    <s v="rękawiczki rowerowe"/>
    <x v="1"/>
    <d v="2008-11-16T00:00:00"/>
    <x v="3"/>
    <x v="0"/>
    <n v="24.49"/>
    <n v="14.1289"/>
    <n v="6"/>
    <n v="84.773399999999995"/>
  </r>
  <r>
    <x v="0"/>
    <x v="1"/>
    <x v="1"/>
    <s v="Dziesiątka — sklep rowerowy"/>
    <x v="0"/>
    <x v="3"/>
    <s v="Szosa-650"/>
    <x v="1"/>
    <d v="2008-11-18T00:00:00"/>
    <x v="3"/>
    <x v="0"/>
    <n v="782.99"/>
    <n v="469.79399999999998"/>
    <n v="5"/>
    <n v="2348.9699999999998"/>
  </r>
  <r>
    <x v="0"/>
    <x v="1"/>
    <x v="1"/>
    <s v="Dziesiątka — sklep rowerowy"/>
    <x v="1"/>
    <x v="11"/>
    <s v="damskie getry"/>
    <x v="1"/>
    <d v="2008-11-11T00:00:00"/>
    <x v="3"/>
    <x v="0"/>
    <n v="74.989999999999995"/>
    <n v="44.994"/>
    <n v="7"/>
    <n v="314.95799999999997"/>
  </r>
  <r>
    <x v="0"/>
    <x v="1"/>
    <x v="1"/>
    <s v="Dziesiątka — sklep rowerowy"/>
    <x v="1"/>
    <x v="14"/>
    <s v="męskie spodenki sportowe"/>
    <x v="1"/>
    <d v="2008-11-10T00:00:00"/>
    <x v="3"/>
    <x v="0"/>
    <n v="59.99"/>
    <n v="35.994"/>
    <n v="2"/>
    <n v="71.988"/>
  </r>
  <r>
    <x v="0"/>
    <x v="1"/>
    <x v="1"/>
    <s v="Dziesiątka — sklep rowerowy"/>
    <x v="0"/>
    <x v="3"/>
    <s v="Szosa-650"/>
    <x v="3"/>
    <d v="2008-11-15T00:00:00"/>
    <x v="3"/>
    <x v="0"/>
    <n v="782.99"/>
    <n v="469.79399999999998"/>
    <n v="2"/>
    <n v="939.58799999999997"/>
  </r>
  <r>
    <x v="0"/>
    <x v="1"/>
    <x v="1"/>
    <s v="Dziesiątka — sklep rowerowy"/>
    <x v="0"/>
    <x v="3"/>
    <s v="Szosa-250"/>
    <x v="3"/>
    <d v="2008-11-20T00:00:00"/>
    <x v="3"/>
    <x v="0"/>
    <n v="2443.35"/>
    <n v="1466.01"/>
    <n v="3"/>
    <n v="4398.03"/>
  </r>
  <r>
    <x v="0"/>
    <x v="1"/>
    <x v="1"/>
    <s v="Dziesiątka — sklep rowerowy"/>
    <x v="2"/>
    <x v="8"/>
    <s v="HL przednie koło szosa"/>
    <x v="1"/>
    <d v="2008-11-24T00:00:00"/>
    <x v="3"/>
    <x v="0"/>
    <n v="330.06"/>
    <n v="198.036"/>
    <n v="2"/>
    <n v="396.072"/>
  </r>
  <r>
    <x v="0"/>
    <x v="1"/>
    <x v="1"/>
    <s v="Dziesiątka — sklep rowerowy"/>
    <x v="0"/>
    <x v="3"/>
    <s v="Szosa-650"/>
    <x v="1"/>
    <d v="2008-11-11T00:00:00"/>
    <x v="3"/>
    <x v="0"/>
    <n v="782.99"/>
    <n v="469.79399999999998"/>
    <n v="2"/>
    <n v="939.58799999999997"/>
  </r>
  <r>
    <x v="0"/>
    <x v="1"/>
    <x v="1"/>
    <s v="Dziesiątka — sklep rowerowy"/>
    <x v="2"/>
    <x v="6"/>
    <s v="LL rama rowerowa"/>
    <x v="1"/>
    <d v="2008-11-22T00:00:00"/>
    <x v="3"/>
    <x v="0"/>
    <n v="337.22"/>
    <n v="183.93819999999999"/>
    <n v="1"/>
    <n v="183.93819999999999"/>
  </r>
  <r>
    <x v="0"/>
    <x v="1"/>
    <x v="1"/>
    <s v="Dziesiątka — sklep rowerowy"/>
    <x v="0"/>
    <x v="3"/>
    <s v="Szosa--550-W"/>
    <x v="6"/>
    <d v="2008-11-25T00:00:00"/>
    <x v="3"/>
    <x v="0"/>
    <n v="1120.49"/>
    <n v="600.26250000000005"/>
    <n v="6"/>
    <n v="3601.5750000000003"/>
  </r>
  <r>
    <x v="0"/>
    <x v="1"/>
    <x v="1"/>
    <s v="Dziesiątka — sklep rowerowy"/>
    <x v="0"/>
    <x v="3"/>
    <s v="Szosa-250"/>
    <x v="1"/>
    <d v="2008-11-25T00:00:00"/>
    <x v="3"/>
    <x v="0"/>
    <n v="2443.35"/>
    <n v="1308.9375"/>
    <n v="4"/>
    <n v="5235.75"/>
  </r>
  <r>
    <x v="0"/>
    <x v="1"/>
    <x v="1"/>
    <s v="Dziesiątka — sklep rowerowy"/>
    <x v="0"/>
    <x v="3"/>
    <s v="Szosa--550-W"/>
    <x v="6"/>
    <d v="2008-11-11T00:00:00"/>
    <x v="3"/>
    <x v="0"/>
    <n v="1120.49"/>
    <n v="600.26250000000005"/>
    <n v="2"/>
    <n v="1200.5250000000001"/>
  </r>
  <r>
    <x v="0"/>
    <x v="1"/>
    <x v="1"/>
    <s v="Dziesiątka — sklep rowerowy"/>
    <x v="1"/>
    <x v="4"/>
    <s v="Long-Sleeve Logo Jersey"/>
    <x v="4"/>
    <d v="2008-11-16T00:00:00"/>
    <x v="3"/>
    <x v="0"/>
    <n v="49.99"/>
    <n v="28.840399999999999"/>
    <n v="2"/>
    <n v="57.680799999999998"/>
  </r>
  <r>
    <x v="0"/>
    <x v="1"/>
    <x v="1"/>
    <s v="Dziesiątka — sklep rowerowy"/>
    <x v="0"/>
    <x v="3"/>
    <s v="Szosa-250"/>
    <x v="3"/>
    <d v="2008-11-09T00:00:00"/>
    <x v="3"/>
    <x v="0"/>
    <n v="2443.35"/>
    <n v="1466.01"/>
    <n v="4"/>
    <n v="5864.04"/>
  </r>
  <r>
    <x v="0"/>
    <x v="1"/>
    <x v="1"/>
    <s v="Dziesiątka — sklep rowerowy"/>
    <x v="3"/>
    <x v="7"/>
    <s v="Sport-100"/>
    <x v="5"/>
    <d v="2008-11-03T00:00:00"/>
    <x v="3"/>
    <x v="0"/>
    <n v="34.99"/>
    <n v="20.186499999999999"/>
    <n v="3"/>
    <n v="60.5595"/>
  </r>
  <r>
    <x v="0"/>
    <x v="1"/>
    <x v="1"/>
    <s v="Dziesiątka — sklep rowerowy"/>
    <x v="0"/>
    <x v="3"/>
    <s v="Szosa-250"/>
    <x v="1"/>
    <d v="2008-11-06T00:00:00"/>
    <x v="3"/>
    <x v="0"/>
    <n v="2443.35"/>
    <n v="1308.9375"/>
    <n v="5"/>
    <n v="6544.6875"/>
  </r>
  <r>
    <x v="0"/>
    <x v="1"/>
    <x v="1"/>
    <s v="Dziesiątka — sklep rowerowy"/>
    <x v="3"/>
    <x v="7"/>
    <s v="Sport-100"/>
    <x v="1"/>
    <d v="2008-11-25T00:00:00"/>
    <x v="3"/>
    <x v="0"/>
    <n v="34.99"/>
    <n v="20.186499999999999"/>
    <n v="3"/>
    <n v="60.5595"/>
  </r>
  <r>
    <x v="0"/>
    <x v="1"/>
    <x v="1"/>
    <s v="Dziesiątka — sklep rowerowy"/>
    <x v="0"/>
    <x v="3"/>
    <s v="Szosa-650"/>
    <x v="3"/>
    <d v="2008-11-10T00:00:00"/>
    <x v="3"/>
    <x v="0"/>
    <n v="782.99"/>
    <n v="469.79399999999998"/>
    <n v="4"/>
    <n v="1879.1759999999999"/>
  </r>
  <r>
    <x v="0"/>
    <x v="1"/>
    <x v="1"/>
    <s v="Dziesiątka — sklep rowerowy"/>
    <x v="0"/>
    <x v="3"/>
    <s v="Szosa-650"/>
    <x v="3"/>
    <d v="2008-11-19T00:00:00"/>
    <x v="3"/>
    <x v="0"/>
    <n v="782.99"/>
    <n v="469.79399999999998"/>
    <n v="5"/>
    <n v="2348.9699999999998"/>
  </r>
  <r>
    <x v="0"/>
    <x v="1"/>
    <x v="1"/>
    <s v="Dziesiątka — sklep rowerowy"/>
    <x v="1"/>
    <x v="11"/>
    <s v="damskie getry"/>
    <x v="1"/>
    <d v="2008-11-19T00:00:00"/>
    <x v="3"/>
    <x v="0"/>
    <n v="74.989999999999995"/>
    <n v="44.994"/>
    <n v="3"/>
    <n v="134.982"/>
  </r>
  <r>
    <x v="0"/>
    <x v="1"/>
    <x v="1"/>
    <s v="Dziesiątka — sklep rowerowy"/>
    <x v="0"/>
    <x v="3"/>
    <s v="Szosa-650"/>
    <x v="3"/>
    <d v="2008-11-28T00:00:00"/>
    <x v="3"/>
    <x v="0"/>
    <n v="782.99"/>
    <n v="469.79399999999998"/>
    <n v="3"/>
    <n v="1409.3820000000001"/>
  </r>
  <r>
    <x v="0"/>
    <x v="1"/>
    <x v="1"/>
    <s v="Dziesiątka — sklep rowerowy"/>
    <x v="0"/>
    <x v="3"/>
    <s v="Szosa-250"/>
    <x v="1"/>
    <d v="2008-11-07T00:00:00"/>
    <x v="3"/>
    <x v="0"/>
    <n v="2443.35"/>
    <n v="1308.9375"/>
    <n v="4"/>
    <n v="5235.75"/>
  </r>
  <r>
    <x v="0"/>
    <x v="1"/>
    <x v="1"/>
    <s v="Dziesiątka — sklep rowerowy"/>
    <x v="3"/>
    <x v="15"/>
    <s v="zamknięcie linka"/>
    <x v="7"/>
    <d v="2008-11-17T00:00:00"/>
    <x v="3"/>
    <x v="0"/>
    <n v="25"/>
    <n v="15"/>
    <n v="4"/>
    <n v="60"/>
  </r>
  <r>
    <x v="0"/>
    <x v="1"/>
    <x v="1"/>
    <s v="Dziesiątka — sklep rowerowy"/>
    <x v="2"/>
    <x v="6"/>
    <s v="LL rama rowerowa"/>
    <x v="3"/>
    <d v="2008-12-01T00:00:00"/>
    <x v="3"/>
    <x v="0"/>
    <n v="337.22"/>
    <n v="202.33199999999999"/>
    <n v="4"/>
    <n v="809.32799999999997"/>
  </r>
  <r>
    <x v="0"/>
    <x v="1"/>
    <x v="1"/>
    <s v="Dziesiątka — sklep rowerowy"/>
    <x v="2"/>
    <x v="6"/>
    <s v="ML rama rowerowa-W"/>
    <x v="6"/>
    <d v="2008-11-18T00:00:00"/>
    <x v="3"/>
    <x v="0"/>
    <n v="594.83000000000004"/>
    <n v="324.45269999999999"/>
    <n v="4"/>
    <n v="1297.8108"/>
  </r>
  <r>
    <x v="0"/>
    <x v="1"/>
    <x v="1"/>
    <s v="Dziesiątka — sklep rowerowy"/>
    <x v="0"/>
    <x v="3"/>
    <s v="Szosa-650"/>
    <x v="1"/>
    <d v="2008-11-04T00:00:00"/>
    <x v="3"/>
    <x v="0"/>
    <n v="782.99"/>
    <n v="469.79399999999998"/>
    <n v="2"/>
    <n v="939.58799999999997"/>
  </r>
  <r>
    <x v="0"/>
    <x v="1"/>
    <x v="1"/>
    <s v="Dziesiątka — sklep rowerowy"/>
    <x v="0"/>
    <x v="3"/>
    <s v="Szosa--550-W"/>
    <x v="6"/>
    <d v="2008-11-24T00:00:00"/>
    <x v="3"/>
    <x v="0"/>
    <n v="1120.49"/>
    <n v="600.26250000000005"/>
    <n v="3"/>
    <n v="1800.7875000000001"/>
  </r>
  <r>
    <x v="0"/>
    <x v="1"/>
    <x v="1"/>
    <s v="Dziesiątka — sklep rowerowy"/>
    <x v="0"/>
    <x v="3"/>
    <s v="Szosa-650"/>
    <x v="3"/>
    <d v="2008-11-08T00:00:00"/>
    <x v="3"/>
    <x v="0"/>
    <n v="782.99"/>
    <n v="469.79399999999998"/>
    <n v="8"/>
    <n v="3758.3519999999999"/>
  </r>
  <r>
    <x v="0"/>
    <x v="1"/>
    <x v="1"/>
    <s v="Dziesiątka — sklep rowerowy"/>
    <x v="2"/>
    <x v="6"/>
    <s v="ML rama rowerowa-W"/>
    <x v="6"/>
    <d v="2008-11-17T00:00:00"/>
    <x v="3"/>
    <x v="0"/>
    <n v="594.83000000000004"/>
    <n v="324.45269999999999"/>
    <n v="2"/>
    <n v="648.90539999999999"/>
  </r>
  <r>
    <x v="0"/>
    <x v="1"/>
    <x v="1"/>
    <s v="Dziesiątka — sklep rowerowy"/>
    <x v="2"/>
    <x v="8"/>
    <s v="LL tylne koło szosa"/>
    <x v="1"/>
    <d v="2008-11-21T00:00:00"/>
    <x v="3"/>
    <x v="0"/>
    <n v="112.565"/>
    <n v="67.539000000000001"/>
    <n v="5"/>
    <n v="337.69499999999999"/>
  </r>
  <r>
    <x v="0"/>
    <x v="1"/>
    <x v="1"/>
    <s v="Dziesiątka — sklep rowerowy"/>
    <x v="1"/>
    <x v="5"/>
    <s v="nakładka na rower"/>
    <x v="4"/>
    <d v="2008-11-30T00:00:00"/>
    <x v="3"/>
    <x v="0"/>
    <n v="8.99"/>
    <n v="5.1864999999999997"/>
    <n v="4"/>
    <n v="20.745999999999999"/>
  </r>
  <r>
    <x v="0"/>
    <x v="1"/>
    <x v="1"/>
    <s v="Dziesiątka — sklep rowerowy"/>
    <x v="2"/>
    <x v="6"/>
    <s v="LL rama rowerowa"/>
    <x v="1"/>
    <d v="2008-11-12T00:00:00"/>
    <x v="3"/>
    <x v="0"/>
    <n v="337.22"/>
    <n v="183.93819999999999"/>
    <n v="5"/>
    <n v="919.69100000000003"/>
  </r>
  <r>
    <x v="0"/>
    <x v="1"/>
    <x v="1"/>
    <s v="Dziesiątka — sklep rowerowy"/>
    <x v="2"/>
    <x v="8"/>
    <s v="ML przednie koło szosa"/>
    <x v="1"/>
    <d v="2008-12-01T00:00:00"/>
    <x v="3"/>
    <x v="0"/>
    <n v="248.38499999999999"/>
    <n v="149.03100000000001"/>
    <n v="3"/>
    <n v="447.09300000000002"/>
  </r>
  <r>
    <x v="0"/>
    <x v="1"/>
    <x v="1"/>
    <s v="Dziesiątka — sklep rowerowy"/>
    <x v="1"/>
    <x v="4"/>
    <s v="Long-Sleeve Logo Jersey"/>
    <x v="4"/>
    <d v="2008-11-15T00:00:00"/>
    <x v="3"/>
    <x v="0"/>
    <n v="49.99"/>
    <n v="28.840399999999999"/>
    <n v="10"/>
    <n v="288.404"/>
  </r>
  <r>
    <x v="0"/>
    <x v="1"/>
    <x v="1"/>
    <s v="Dziesiątka — sklep rowerowy"/>
    <x v="0"/>
    <x v="3"/>
    <s v="Szosa-650"/>
    <x v="1"/>
    <d v="2008-12-01T00:00:00"/>
    <x v="3"/>
    <x v="0"/>
    <n v="782.99"/>
    <n v="469.79399999999998"/>
    <n v="2"/>
    <n v="939.58799999999997"/>
  </r>
  <r>
    <x v="0"/>
    <x v="1"/>
    <x v="1"/>
    <s v="Dziesiątka — sklep rowerowy"/>
    <x v="0"/>
    <x v="3"/>
    <s v="Szosa-250"/>
    <x v="3"/>
    <d v="2008-11-27T00:00:00"/>
    <x v="3"/>
    <x v="0"/>
    <n v="2443.35"/>
    <n v="1308.9375"/>
    <n v="7"/>
    <n v="9162.5625"/>
  </r>
  <r>
    <x v="0"/>
    <x v="1"/>
    <x v="1"/>
    <s v="Dziesiątka — sklep rowerowy"/>
    <x v="0"/>
    <x v="3"/>
    <s v="Szosa-250"/>
    <x v="3"/>
    <d v="2008-12-01T00:00:00"/>
    <x v="3"/>
    <x v="0"/>
    <n v="2443.35"/>
    <n v="1466.01"/>
    <n v="8"/>
    <n v="11728.08"/>
  </r>
  <r>
    <x v="0"/>
    <x v="1"/>
    <x v="1"/>
    <s v="Dziesiątka — sklep rowerowy"/>
    <x v="3"/>
    <x v="7"/>
    <s v="Sport-100"/>
    <x v="3"/>
    <d v="2008-11-30T00:00:00"/>
    <x v="3"/>
    <x v="0"/>
    <n v="34.99"/>
    <n v="20.186499999999999"/>
    <n v="5"/>
    <n v="100.93249999999999"/>
  </r>
  <r>
    <x v="0"/>
    <x v="1"/>
    <x v="1"/>
    <s v="Dziesiątka — sklep rowerowy"/>
    <x v="2"/>
    <x v="6"/>
    <s v="LL rama rowerowa"/>
    <x v="3"/>
    <d v="2008-11-13T00:00:00"/>
    <x v="3"/>
    <x v="0"/>
    <n v="337.22"/>
    <n v="202.33199999999999"/>
    <n v="1"/>
    <n v="202.33199999999999"/>
  </r>
  <r>
    <x v="0"/>
    <x v="1"/>
    <x v="1"/>
    <s v="Dziesiątka — sklep rowerowy"/>
    <x v="2"/>
    <x v="9"/>
    <s v="HL kierownica szosa"/>
    <x v="7"/>
    <d v="2008-11-13T00:00:00"/>
    <x v="3"/>
    <x v="0"/>
    <n v="120.27"/>
    <n v="65.601799999999997"/>
    <n v="1"/>
    <n v="65.601799999999997"/>
  </r>
  <r>
    <x v="0"/>
    <x v="1"/>
    <x v="1"/>
    <s v="Dziesiątka — sklep rowerowy"/>
    <x v="0"/>
    <x v="3"/>
    <s v="Szosa--550-W"/>
    <x v="6"/>
    <d v="2008-11-14T00:00:00"/>
    <x v="3"/>
    <x v="0"/>
    <n v="1120.49"/>
    <n v="600.26250000000005"/>
    <n v="4"/>
    <n v="2401.0500000000002"/>
  </r>
  <r>
    <x v="0"/>
    <x v="1"/>
    <x v="1"/>
    <s v="Dziesiątka — sklep rowerowy"/>
    <x v="0"/>
    <x v="3"/>
    <s v="Szosa-650"/>
    <x v="1"/>
    <d v="2008-11-26T00:00:00"/>
    <x v="3"/>
    <x v="0"/>
    <n v="782.99"/>
    <n v="469.79399999999998"/>
    <n v="3"/>
    <n v="1409.3820000000001"/>
  </r>
  <r>
    <x v="0"/>
    <x v="1"/>
    <x v="1"/>
    <s v="Dziesiątka — sklep rowerowy"/>
    <x v="0"/>
    <x v="3"/>
    <s v="Szosa-250"/>
    <x v="1"/>
    <d v="2008-11-13T00:00:00"/>
    <x v="3"/>
    <x v="0"/>
    <n v="2443.35"/>
    <n v="1308.9375"/>
    <n v="2"/>
    <n v="2617.875"/>
  </r>
  <r>
    <x v="0"/>
    <x v="1"/>
    <x v="1"/>
    <s v="Dziesiątka — sklep rowerowy"/>
    <x v="0"/>
    <x v="3"/>
    <s v="Szosa-650"/>
    <x v="1"/>
    <d v="2008-11-23T00:00:00"/>
    <x v="3"/>
    <x v="0"/>
    <n v="782.99"/>
    <n v="469.79399999999998"/>
    <n v="3"/>
    <n v="1409.3820000000001"/>
  </r>
  <r>
    <x v="0"/>
    <x v="1"/>
    <x v="1"/>
    <s v="Dziesiątka — sklep rowerowy"/>
    <x v="0"/>
    <x v="3"/>
    <s v="Szosa--550-W"/>
    <x v="6"/>
    <d v="2008-11-02T00:00:00"/>
    <x v="3"/>
    <x v="0"/>
    <n v="1120.49"/>
    <n v="600.26250000000005"/>
    <n v="6"/>
    <n v="3601.5750000000003"/>
  </r>
  <r>
    <x v="0"/>
    <x v="1"/>
    <x v="1"/>
    <s v="Dziesiątka — sklep rowerowy"/>
    <x v="0"/>
    <x v="3"/>
    <s v="Szosa-650"/>
    <x v="3"/>
    <d v="2008-11-17T00:00:00"/>
    <x v="3"/>
    <x v="0"/>
    <n v="782.99"/>
    <n v="469.79399999999998"/>
    <n v="9"/>
    <n v="4228.1459999999997"/>
  </r>
  <r>
    <x v="1"/>
    <x v="2"/>
    <x v="5"/>
    <s v="Spa i Rekreacja"/>
    <x v="2"/>
    <x v="2"/>
    <s v="HL rama górski"/>
    <x v="0"/>
    <d v="2008-11-27T00:00:00"/>
    <x v="3"/>
    <x v="0"/>
    <n v="1364.5"/>
    <n v="744.27269999999999"/>
    <n v="1"/>
    <n v="744.27269999999999"/>
  </r>
  <r>
    <x v="1"/>
    <x v="2"/>
    <x v="5"/>
    <s v="Spa i Rekreacja"/>
    <x v="2"/>
    <x v="16"/>
    <s v="LL widelec"/>
    <x v="7"/>
    <d v="2008-11-30T00:00:00"/>
    <x v="3"/>
    <x v="0"/>
    <n v="148.22"/>
    <n v="88.932000000000002"/>
    <n v="2"/>
    <n v="177.864"/>
  </r>
  <r>
    <x v="1"/>
    <x v="2"/>
    <x v="5"/>
    <s v="Spa i Rekreacja"/>
    <x v="1"/>
    <x v="10"/>
    <s v="rękawiczki rowerowe"/>
    <x v="1"/>
    <d v="2008-11-23T00:00:00"/>
    <x v="3"/>
    <x v="0"/>
    <n v="24.49"/>
    <n v="14.1289"/>
    <n v="4"/>
    <n v="56.515599999999999"/>
  </r>
  <r>
    <x v="1"/>
    <x v="2"/>
    <x v="5"/>
    <s v="Spa i Rekreacja"/>
    <x v="2"/>
    <x v="8"/>
    <s v="ML tylne koło górski"/>
    <x v="1"/>
    <d v="2008-11-22T00:00:00"/>
    <x v="3"/>
    <x v="0"/>
    <n v="236.02500000000001"/>
    <n v="141.61500000000001"/>
    <n v="2"/>
    <n v="283.23"/>
  </r>
  <r>
    <x v="1"/>
    <x v="2"/>
    <x v="5"/>
    <s v="Spa i Rekreacja"/>
    <x v="0"/>
    <x v="0"/>
    <s v="Górski-300"/>
    <x v="1"/>
    <d v="2008-11-29T00:00:00"/>
    <x v="3"/>
    <x v="0"/>
    <n v="1079.99"/>
    <n v="647.99400000000003"/>
    <n v="1"/>
    <n v="647.99400000000003"/>
  </r>
  <r>
    <x v="1"/>
    <x v="2"/>
    <x v="5"/>
    <s v="Spa i Rekreacja"/>
    <x v="1"/>
    <x v="11"/>
    <s v="damskie getry"/>
    <x v="1"/>
    <d v="2008-11-24T00:00:00"/>
    <x v="3"/>
    <x v="0"/>
    <n v="74.989999999999995"/>
    <n v="44.994"/>
    <n v="2"/>
    <n v="89.988"/>
  </r>
  <r>
    <x v="1"/>
    <x v="2"/>
    <x v="5"/>
    <s v="Spa i Rekreacja"/>
    <x v="1"/>
    <x v="14"/>
    <s v="męskie spodenki sportowe"/>
    <x v="1"/>
    <d v="2008-11-14T00:00:00"/>
    <x v="3"/>
    <x v="0"/>
    <n v="59.99"/>
    <n v="35.994"/>
    <n v="4"/>
    <n v="143.976"/>
  </r>
  <r>
    <x v="0"/>
    <x v="0"/>
    <x v="0"/>
    <s v="Gwarantowana sprzedaż i serwis rowerowy"/>
    <x v="2"/>
    <x v="8"/>
    <s v="LL tylne koło szosa"/>
    <x v="1"/>
    <d v="2008-11-05T00:00:00"/>
    <x v="3"/>
    <x v="0"/>
    <n v="112.565"/>
    <n v="67.539000000000001"/>
    <n v="6"/>
    <n v="405.23400000000004"/>
  </r>
  <r>
    <x v="0"/>
    <x v="0"/>
    <x v="0"/>
    <s v="Gwarantowana sprzedaż i serwis rowerowy"/>
    <x v="0"/>
    <x v="3"/>
    <s v="Szosa-650"/>
    <x v="3"/>
    <d v="2008-11-23T00:00:00"/>
    <x v="3"/>
    <x v="0"/>
    <n v="782.99"/>
    <n v="469.79399999999998"/>
    <n v="5"/>
    <n v="2348.9699999999998"/>
  </r>
  <r>
    <x v="0"/>
    <x v="0"/>
    <x v="0"/>
    <s v="Gwarantowana sprzedaż i serwis rowerowy"/>
    <x v="0"/>
    <x v="3"/>
    <s v="Szosa-650"/>
    <x v="3"/>
    <d v="2008-11-29T00:00:00"/>
    <x v="3"/>
    <x v="0"/>
    <n v="782.99"/>
    <n v="469.79399999999998"/>
    <n v="8"/>
    <n v="3758.3519999999999"/>
  </r>
  <r>
    <x v="0"/>
    <x v="0"/>
    <x v="0"/>
    <s v="Gwarantowana sprzedaż i serwis rowerowy"/>
    <x v="0"/>
    <x v="3"/>
    <s v="Szosa-650"/>
    <x v="3"/>
    <d v="2008-11-04T00:00:00"/>
    <x v="3"/>
    <x v="0"/>
    <n v="782.99"/>
    <n v="469.79399999999998"/>
    <n v="3"/>
    <n v="1409.3820000000001"/>
  </r>
  <r>
    <x v="0"/>
    <x v="0"/>
    <x v="0"/>
    <s v="Gwarantowana sprzedaż i serwis rowerowy"/>
    <x v="0"/>
    <x v="3"/>
    <s v="Szosa-650"/>
    <x v="1"/>
    <d v="2008-11-15T00:00:00"/>
    <x v="3"/>
    <x v="0"/>
    <n v="782.99"/>
    <n v="469.79399999999998"/>
    <n v="6"/>
    <n v="2818.7640000000001"/>
  </r>
  <r>
    <x v="0"/>
    <x v="0"/>
    <x v="0"/>
    <s v="Gwarantowana sprzedaż i serwis rowerowy"/>
    <x v="0"/>
    <x v="3"/>
    <s v="Szosa-650"/>
    <x v="3"/>
    <d v="2008-11-05T00:00:00"/>
    <x v="3"/>
    <x v="0"/>
    <n v="782.99"/>
    <n v="469.79399999999998"/>
    <n v="3"/>
    <n v="1409.3820000000001"/>
  </r>
  <r>
    <x v="0"/>
    <x v="0"/>
    <x v="0"/>
    <s v="Gwarantowana sprzedaż i serwis rowerowy"/>
    <x v="2"/>
    <x v="6"/>
    <s v="ML rama rowerowa-W"/>
    <x v="6"/>
    <d v="2008-11-03T00:00:00"/>
    <x v="3"/>
    <x v="0"/>
    <n v="594.83000000000004"/>
    <n v="324.45269999999999"/>
    <n v="2"/>
    <n v="648.90539999999999"/>
  </r>
  <r>
    <x v="0"/>
    <x v="0"/>
    <x v="0"/>
    <s v="Gwarantowana sprzedaż i serwis rowerowy"/>
    <x v="0"/>
    <x v="3"/>
    <s v="Szosa-650"/>
    <x v="1"/>
    <d v="2008-11-03T00:00:00"/>
    <x v="3"/>
    <x v="0"/>
    <n v="782.99"/>
    <n v="469.79399999999998"/>
    <n v="6"/>
    <n v="2818.7640000000001"/>
  </r>
  <r>
    <x v="0"/>
    <x v="0"/>
    <x v="2"/>
    <s v="Firma oponiarska Nonskind"/>
    <x v="2"/>
    <x v="16"/>
    <s v="LL widelec"/>
    <x v="7"/>
    <d v="2008-11-03T00:00:00"/>
    <x v="3"/>
    <x v="0"/>
    <n v="148.22"/>
    <n v="88.932000000000002"/>
    <n v="1"/>
    <n v="88.932000000000002"/>
  </r>
  <r>
    <x v="0"/>
    <x v="0"/>
    <x v="4"/>
    <s v="Sklep Terenowe wycieczki"/>
    <x v="1"/>
    <x v="14"/>
    <s v="męskie spodenki sportowe"/>
    <x v="1"/>
    <d v="2008-11-24T00:00:00"/>
    <x v="3"/>
    <x v="0"/>
    <n v="59.99"/>
    <n v="35.994"/>
    <n v="2"/>
    <n v="71.988"/>
  </r>
  <r>
    <x v="0"/>
    <x v="0"/>
    <x v="4"/>
    <s v="Sklep Terenowe wycieczki"/>
    <x v="1"/>
    <x v="5"/>
    <s v="nakładka na rower"/>
    <x v="4"/>
    <d v="2008-11-20T00:00:00"/>
    <x v="3"/>
    <x v="0"/>
    <n v="8.99"/>
    <n v="5.1864999999999997"/>
    <n v="6"/>
    <n v="31.119"/>
  </r>
  <r>
    <x v="0"/>
    <x v="0"/>
    <x v="4"/>
    <s v="Sklep Terenowe wycieczki"/>
    <x v="2"/>
    <x v="8"/>
    <s v="HL tylne koło górski"/>
    <x v="1"/>
    <d v="2008-11-13T00:00:00"/>
    <x v="3"/>
    <x v="0"/>
    <n v="327.21499999999997"/>
    <n v="196.32900000000001"/>
    <n v="2"/>
    <n v="392.65800000000002"/>
  </r>
  <r>
    <x v="0"/>
    <x v="0"/>
    <x v="4"/>
    <s v="Sklep Terenowe wycieczki"/>
    <x v="0"/>
    <x v="0"/>
    <s v="Górski-300"/>
    <x v="1"/>
    <d v="2008-11-15T00:00:00"/>
    <x v="3"/>
    <x v="0"/>
    <n v="1079.99"/>
    <n v="647.99400000000003"/>
    <n v="5"/>
    <n v="3239.9700000000003"/>
  </r>
  <r>
    <x v="0"/>
    <x v="0"/>
    <x v="4"/>
    <s v="Sklep Terenowe wycieczki"/>
    <x v="2"/>
    <x v="2"/>
    <s v="ML rama górski-W"/>
    <x v="1"/>
    <d v="2008-11-05T00:00:00"/>
    <x v="3"/>
    <x v="0"/>
    <n v="348.76"/>
    <n v="209.256"/>
    <n v="4"/>
    <n v="837.024"/>
  </r>
  <r>
    <x v="0"/>
    <x v="0"/>
    <x v="4"/>
    <s v="Sklep Terenowe wycieczki"/>
    <x v="1"/>
    <x v="4"/>
    <s v="Long-Sleeve Logo Jersey"/>
    <x v="4"/>
    <d v="2008-11-20T00:00:00"/>
    <x v="3"/>
    <x v="0"/>
    <n v="49.99"/>
    <n v="28.840399999999999"/>
    <n v="6"/>
    <n v="173.04239999999999"/>
  </r>
  <r>
    <x v="0"/>
    <x v="0"/>
    <x v="4"/>
    <s v="Sklep Terenowe wycieczki"/>
    <x v="3"/>
    <x v="7"/>
    <s v="Sport-100"/>
    <x v="5"/>
    <d v="2008-11-05T00:00:00"/>
    <x v="3"/>
    <x v="0"/>
    <n v="34.99"/>
    <n v="20.186499999999999"/>
    <n v="2"/>
    <n v="40.372999999999998"/>
  </r>
  <r>
    <x v="0"/>
    <x v="0"/>
    <x v="4"/>
    <s v="Sklep Terenowe wycieczki"/>
    <x v="1"/>
    <x v="10"/>
    <s v="rękawiczki rowerowe"/>
    <x v="1"/>
    <d v="2008-11-18T00:00:00"/>
    <x v="3"/>
    <x v="0"/>
    <n v="24.49"/>
    <n v="14.1289"/>
    <n v="4"/>
    <n v="56.515599999999999"/>
  </r>
  <r>
    <x v="0"/>
    <x v="0"/>
    <x v="4"/>
    <s v="Sklep Terenowe wycieczki"/>
    <x v="2"/>
    <x v="8"/>
    <s v="LL przednie koło górski"/>
    <x v="1"/>
    <d v="2008-11-09T00:00:00"/>
    <x v="3"/>
    <x v="0"/>
    <n v="60.744999999999997"/>
    <n v="36.447000000000003"/>
    <n v="1"/>
    <n v="36.447000000000003"/>
  </r>
  <r>
    <x v="0"/>
    <x v="0"/>
    <x v="4"/>
    <s v="Sklep Terenowe wycieczki"/>
    <x v="3"/>
    <x v="7"/>
    <s v="Sport-100"/>
    <x v="3"/>
    <d v="2008-11-22T00:00:00"/>
    <x v="3"/>
    <x v="0"/>
    <n v="34.99"/>
    <n v="20.186499999999999"/>
    <n v="3"/>
    <n v="60.5595"/>
  </r>
  <r>
    <x v="0"/>
    <x v="0"/>
    <x v="4"/>
    <s v="Sklep Terenowe wycieczki"/>
    <x v="1"/>
    <x v="12"/>
    <s v="męskie spodenki rowerowe"/>
    <x v="4"/>
    <d v="2008-11-09T00:00:00"/>
    <x v="3"/>
    <x v="0"/>
    <n v="89.99"/>
    <n v="53.994"/>
    <n v="1"/>
    <n v="53.994"/>
  </r>
  <r>
    <x v="0"/>
    <x v="0"/>
    <x v="4"/>
    <s v="Sklep Terenowe wycieczki"/>
    <x v="1"/>
    <x v="4"/>
    <s v="Long-Sleeve Logo Jersey"/>
    <x v="4"/>
    <d v="2008-11-10T00:00:00"/>
    <x v="3"/>
    <x v="0"/>
    <n v="49.99"/>
    <n v="28.840399999999999"/>
    <n v="2"/>
    <n v="57.680799999999998"/>
  </r>
  <r>
    <x v="0"/>
    <x v="0"/>
    <x v="4"/>
    <s v="Sklep Terenowe wycieczki"/>
    <x v="2"/>
    <x v="2"/>
    <s v="HL rama górski"/>
    <x v="0"/>
    <d v="2008-11-18T00:00:00"/>
    <x v="3"/>
    <x v="0"/>
    <n v="1364.5"/>
    <n v="744.27269999999999"/>
    <n v="3"/>
    <n v="2232.8181"/>
  </r>
  <r>
    <x v="0"/>
    <x v="0"/>
    <x v="4"/>
    <s v="Sklep Terenowe wycieczki"/>
    <x v="1"/>
    <x v="10"/>
    <s v="rękawiczki zimowe"/>
    <x v="1"/>
    <d v="2008-12-01T00:00:00"/>
    <x v="3"/>
    <x v="0"/>
    <n v="37.99"/>
    <n v="18.995000000000001"/>
    <n v="39"/>
    <n v="740.80500000000006"/>
  </r>
  <r>
    <x v="0"/>
    <x v="0"/>
    <x v="4"/>
    <s v="Sklep Terenowe wycieczki"/>
    <x v="2"/>
    <x v="9"/>
    <s v="ML kierownica górski"/>
    <x v="7"/>
    <d v="2008-11-30T00:00:00"/>
    <x v="3"/>
    <x v="0"/>
    <n v="61.92"/>
    <n v="33.774500000000003"/>
    <n v="5"/>
    <n v="168.8725"/>
  </r>
  <r>
    <x v="0"/>
    <x v="0"/>
    <x v="4"/>
    <s v="Sklep Terenowe wycieczki"/>
    <x v="0"/>
    <x v="0"/>
    <s v="Górski-300"/>
    <x v="1"/>
    <d v="2008-11-07T00:00:00"/>
    <x v="3"/>
    <x v="0"/>
    <n v="1079.99"/>
    <n v="647.99400000000003"/>
    <n v="1"/>
    <n v="647.99400000000003"/>
  </r>
  <r>
    <x v="0"/>
    <x v="0"/>
    <x v="4"/>
    <s v="Sklep Terenowe wycieczki"/>
    <x v="1"/>
    <x v="11"/>
    <s v="damskie getry"/>
    <x v="1"/>
    <d v="2008-11-10T00:00:00"/>
    <x v="3"/>
    <x v="0"/>
    <n v="74.989999999999995"/>
    <n v="44.994"/>
    <n v="5"/>
    <n v="224.97"/>
  </r>
  <r>
    <x v="0"/>
    <x v="0"/>
    <x v="4"/>
    <s v="Sklep Terenowe wycieczki"/>
    <x v="1"/>
    <x v="11"/>
    <s v="damskie getry"/>
    <x v="1"/>
    <d v="2008-11-10T00:00:00"/>
    <x v="3"/>
    <x v="0"/>
    <n v="74.989999999999995"/>
    <n v="44.994"/>
    <n v="3"/>
    <n v="134.982"/>
  </r>
  <r>
    <x v="0"/>
    <x v="0"/>
    <x v="4"/>
    <s v="Sklep Terenowe wycieczki"/>
    <x v="0"/>
    <x v="0"/>
    <s v="Górski-200"/>
    <x v="0"/>
    <d v="2008-11-23T00:00:00"/>
    <x v="3"/>
    <x v="0"/>
    <n v="2319.9899999999998"/>
    <n v="1242.8517999999999"/>
    <n v="3"/>
    <n v="3728.5553999999997"/>
  </r>
  <r>
    <x v="0"/>
    <x v="0"/>
    <x v="4"/>
    <s v="Sklep Terenowe wycieczki"/>
    <x v="1"/>
    <x v="10"/>
    <s v="rękawiczki zimowe"/>
    <x v="1"/>
    <d v="2008-11-08T00:00:00"/>
    <x v="3"/>
    <x v="0"/>
    <n v="37.99"/>
    <n v="22.794"/>
    <n v="2"/>
    <n v="45.588000000000001"/>
  </r>
  <r>
    <x v="0"/>
    <x v="0"/>
    <x v="4"/>
    <s v="Sklep Terenowe wycieczki"/>
    <x v="0"/>
    <x v="0"/>
    <s v="Górski-300"/>
    <x v="1"/>
    <d v="2008-11-02T00:00:00"/>
    <x v="3"/>
    <x v="0"/>
    <n v="1079.99"/>
    <n v="647.99400000000003"/>
    <n v="3"/>
    <n v="1943.982"/>
  </r>
  <r>
    <x v="0"/>
    <x v="0"/>
    <x v="4"/>
    <s v="Sklep Terenowe wycieczki"/>
    <x v="1"/>
    <x v="4"/>
    <s v="Long-Sleeve Logo Jersey"/>
    <x v="4"/>
    <d v="2008-11-24T00:00:00"/>
    <x v="3"/>
    <x v="0"/>
    <n v="49.99"/>
    <n v="28.840399999999999"/>
    <n v="3"/>
    <n v="86.521199999999993"/>
  </r>
  <r>
    <x v="0"/>
    <x v="0"/>
    <x v="4"/>
    <s v="Sklep Terenowe wycieczki"/>
    <x v="0"/>
    <x v="0"/>
    <s v="Górski-200"/>
    <x v="0"/>
    <d v="2008-12-01T00:00:00"/>
    <x v="3"/>
    <x v="0"/>
    <n v="2319.9899999999998"/>
    <n v="1242.8517999999999"/>
    <n v="6"/>
    <n v="7457.1107999999995"/>
  </r>
  <r>
    <x v="0"/>
    <x v="0"/>
    <x v="4"/>
    <s v="Sklep Terenowe wycieczki"/>
    <x v="3"/>
    <x v="13"/>
    <s v="mini-pompki"/>
    <x v="7"/>
    <d v="2008-11-20T00:00:00"/>
    <x v="3"/>
    <x v="0"/>
    <n v="19.989999999999998"/>
    <n v="11.994"/>
    <n v="6"/>
    <n v="71.963999999999999"/>
  </r>
  <r>
    <x v="0"/>
    <x v="0"/>
    <x v="4"/>
    <s v="Sklep Terenowe wycieczki"/>
    <x v="2"/>
    <x v="8"/>
    <s v="HL przednie koło górski"/>
    <x v="1"/>
    <d v="2008-11-18T00:00:00"/>
    <x v="3"/>
    <x v="0"/>
    <n v="300.21499999999997"/>
    <n v="180.12899999999999"/>
    <n v="4"/>
    <n v="720.51599999999996"/>
  </r>
  <r>
    <x v="0"/>
    <x v="0"/>
    <x v="4"/>
    <s v="Sklep Terenowe wycieczki"/>
    <x v="3"/>
    <x v="7"/>
    <s v="Sport-100"/>
    <x v="1"/>
    <d v="2008-11-15T00:00:00"/>
    <x v="3"/>
    <x v="0"/>
    <n v="34.99"/>
    <n v="20.186499999999999"/>
    <n v="3"/>
    <n v="60.5595"/>
  </r>
  <r>
    <x v="0"/>
    <x v="0"/>
    <x v="4"/>
    <s v="Sklep Terenowe wycieczki"/>
    <x v="3"/>
    <x v="15"/>
    <s v="zamknięcie linka"/>
    <x v="7"/>
    <d v="2008-11-10T00:00:00"/>
    <x v="3"/>
    <x v="0"/>
    <n v="25"/>
    <n v="15"/>
    <n v="7"/>
    <n v="105"/>
  </r>
  <r>
    <x v="0"/>
    <x v="0"/>
    <x v="4"/>
    <s v="Sklep Terenowe wycieczki"/>
    <x v="0"/>
    <x v="0"/>
    <s v="Górski-300"/>
    <x v="1"/>
    <d v="2008-11-08T00:00:00"/>
    <x v="3"/>
    <x v="0"/>
    <n v="1079.99"/>
    <n v="647.99400000000003"/>
    <n v="6"/>
    <n v="3887.9639999999999"/>
  </r>
  <r>
    <x v="0"/>
    <x v="0"/>
    <x v="4"/>
    <s v="Sklep Terenowe wycieczki"/>
    <x v="2"/>
    <x v="9"/>
    <s v="HL kierownica górski"/>
    <x v="7"/>
    <d v="2008-11-21T00:00:00"/>
    <x v="3"/>
    <x v="0"/>
    <n v="120.27"/>
    <n v="65.601799999999997"/>
    <n v="4"/>
    <n v="262.40719999999999"/>
  </r>
  <r>
    <x v="0"/>
    <x v="0"/>
    <x v="4"/>
    <s v="Sklep Terenowe wycieczki"/>
    <x v="2"/>
    <x v="8"/>
    <s v="LL tylne koło górski"/>
    <x v="1"/>
    <d v="2008-11-15T00:00:00"/>
    <x v="3"/>
    <x v="0"/>
    <n v="87.745000000000005"/>
    <n v="52.646999999999998"/>
    <n v="6"/>
    <n v="315.88200000000001"/>
  </r>
  <r>
    <x v="0"/>
    <x v="0"/>
    <x v="4"/>
    <s v="Sklep Terenowe wycieczki"/>
    <x v="2"/>
    <x v="8"/>
    <s v="ML przednie koło górski"/>
    <x v="1"/>
    <d v="2008-11-04T00:00:00"/>
    <x v="3"/>
    <x v="0"/>
    <n v="209.02500000000001"/>
    <n v="125.41500000000001"/>
    <n v="3"/>
    <n v="376.245"/>
  </r>
  <r>
    <x v="0"/>
    <x v="0"/>
    <x v="4"/>
    <s v="Sklep Terenowe wycieczki"/>
    <x v="0"/>
    <x v="0"/>
    <s v="Górski-200"/>
    <x v="1"/>
    <d v="2008-11-09T00:00:00"/>
    <x v="3"/>
    <x v="0"/>
    <n v="2294.9899999999998"/>
    <n v="1229.4589000000001"/>
    <n v="8"/>
    <n v="9835.6712000000007"/>
  </r>
  <r>
    <x v="0"/>
    <x v="0"/>
    <x v="4"/>
    <s v="Sklep Terenowe wycieczki"/>
    <x v="2"/>
    <x v="8"/>
    <s v="ML tylne koło górski"/>
    <x v="1"/>
    <d v="2008-11-23T00:00:00"/>
    <x v="3"/>
    <x v="0"/>
    <n v="236.02500000000001"/>
    <n v="141.61500000000001"/>
    <n v="3"/>
    <n v="424.84500000000003"/>
  </r>
  <r>
    <x v="0"/>
    <x v="0"/>
    <x v="4"/>
    <s v="Sklep Terenowe wycieczki"/>
    <x v="0"/>
    <x v="0"/>
    <s v="Górski-200"/>
    <x v="1"/>
    <d v="2008-11-08T00:00:00"/>
    <x v="3"/>
    <x v="0"/>
    <n v="2294.9899999999998"/>
    <n v="1229.4589000000001"/>
    <n v="2"/>
    <n v="2458.9178000000002"/>
  </r>
  <r>
    <x v="0"/>
    <x v="0"/>
    <x v="4"/>
    <s v="Sklep Terenowe wycieczki"/>
    <x v="0"/>
    <x v="0"/>
    <s v="Górski-200"/>
    <x v="0"/>
    <d v="2008-11-30T00:00:00"/>
    <x v="3"/>
    <x v="0"/>
    <n v="2319.9899999999998"/>
    <n v="1242.8517999999999"/>
    <n v="6"/>
    <n v="7457.1107999999995"/>
  </r>
  <r>
    <x v="0"/>
    <x v="0"/>
    <x v="4"/>
    <s v="Sklep Terenowe wycieczki"/>
    <x v="2"/>
    <x v="2"/>
    <s v="ML rama górski"/>
    <x v="1"/>
    <d v="2008-11-08T00:00:00"/>
    <x v="3"/>
    <x v="0"/>
    <n v="348.76"/>
    <n v="209.256"/>
    <n v="5"/>
    <n v="1046.28"/>
  </r>
  <r>
    <x v="0"/>
    <x v="0"/>
    <x v="4"/>
    <s v="Sklep Terenowe wycieczki"/>
    <x v="2"/>
    <x v="2"/>
    <s v="HL rama górski"/>
    <x v="1"/>
    <d v="2008-11-14T00:00:00"/>
    <x v="3"/>
    <x v="0"/>
    <n v="1349.6"/>
    <n v="736.14549999999997"/>
    <n v="2"/>
    <n v="1472.2909999999999"/>
  </r>
  <r>
    <x v="0"/>
    <x v="0"/>
    <x v="4"/>
    <s v="Sklep Terenowe wycieczki"/>
    <x v="2"/>
    <x v="2"/>
    <s v="ML rama górski"/>
    <x v="1"/>
    <d v="2008-11-29T00:00:00"/>
    <x v="3"/>
    <x v="0"/>
    <n v="348.76"/>
    <n v="209.256"/>
    <n v="5"/>
    <n v="1046.28"/>
  </r>
  <r>
    <x v="0"/>
    <x v="0"/>
    <x v="4"/>
    <s v="Sklep Terenowe wycieczki"/>
    <x v="1"/>
    <x v="10"/>
    <s v="rękawiczki zimowe"/>
    <x v="1"/>
    <d v="2008-11-30T00:00:00"/>
    <x v="3"/>
    <x v="0"/>
    <n v="37.99"/>
    <n v="22.034199999999998"/>
    <n v="13"/>
    <n v="286.44459999999998"/>
  </r>
  <r>
    <x v="0"/>
    <x v="0"/>
    <x v="4"/>
    <s v="Sklep Terenowe wycieczki"/>
    <x v="0"/>
    <x v="0"/>
    <s v="Górski-200"/>
    <x v="1"/>
    <d v="2008-11-29T00:00:00"/>
    <x v="3"/>
    <x v="0"/>
    <n v="2294.9899999999998"/>
    <n v="1229.4589000000001"/>
    <n v="7"/>
    <n v="8606.2123000000011"/>
  </r>
  <r>
    <x v="0"/>
    <x v="0"/>
    <x v="0"/>
    <s v="Handel detaliczny — sprzedaż i serwis"/>
    <x v="0"/>
    <x v="3"/>
    <s v="Szosa-250"/>
    <x v="3"/>
    <d v="2008-11-01T00:00:00"/>
    <x v="3"/>
    <x v="0"/>
    <n v="2443.35"/>
    <n v="1466.01"/>
    <n v="1"/>
    <n v="1466.01"/>
  </r>
  <r>
    <x v="0"/>
    <x v="0"/>
    <x v="0"/>
    <s v="Handel detaliczny — sprzedaż i serwis"/>
    <x v="0"/>
    <x v="3"/>
    <s v="Szosa-650"/>
    <x v="3"/>
    <d v="2008-11-24T00:00:00"/>
    <x v="3"/>
    <x v="0"/>
    <n v="782.99"/>
    <n v="469.79399999999998"/>
    <n v="2"/>
    <n v="939.58799999999997"/>
  </r>
  <r>
    <x v="0"/>
    <x v="0"/>
    <x v="0"/>
    <s v="Handel detaliczny — sprzedaż i serwis"/>
    <x v="2"/>
    <x v="6"/>
    <s v="ML rama rowerowa-W"/>
    <x v="6"/>
    <d v="2008-11-15T00:00:00"/>
    <x v="3"/>
    <x v="0"/>
    <n v="594.83000000000004"/>
    <n v="324.45269999999999"/>
    <n v="2"/>
    <n v="648.90539999999999"/>
  </r>
  <r>
    <x v="0"/>
    <x v="0"/>
    <x v="0"/>
    <s v="Handel detaliczny — sprzedaż i serwis"/>
    <x v="0"/>
    <x v="3"/>
    <s v="Szosa-250"/>
    <x v="1"/>
    <d v="2008-11-16T00:00:00"/>
    <x v="3"/>
    <x v="0"/>
    <n v="2443.35"/>
    <n v="1308.9375"/>
    <n v="1"/>
    <n v="1308.9375"/>
  </r>
  <r>
    <x v="0"/>
    <x v="0"/>
    <x v="0"/>
    <s v="Handel detaliczny — sprzedaż i serwis"/>
    <x v="0"/>
    <x v="3"/>
    <s v="Szosa-250"/>
    <x v="3"/>
    <d v="2008-11-08T00:00:00"/>
    <x v="3"/>
    <x v="0"/>
    <n v="2443.35"/>
    <n v="1466.01"/>
    <n v="1"/>
    <n v="1466.01"/>
  </r>
  <r>
    <x v="0"/>
    <x v="0"/>
    <x v="0"/>
    <s v="Handel detaliczny — sprzedaż i serwis"/>
    <x v="3"/>
    <x v="7"/>
    <s v="Sport-100"/>
    <x v="5"/>
    <d v="2008-11-16T00:00:00"/>
    <x v="3"/>
    <x v="0"/>
    <n v="34.99"/>
    <n v="20.186499999999999"/>
    <n v="1"/>
    <n v="20.186499999999999"/>
  </r>
  <r>
    <x v="0"/>
    <x v="0"/>
    <x v="0"/>
    <s v="Handel detaliczny — sprzedaż i serwis"/>
    <x v="1"/>
    <x v="14"/>
    <s v="męskie spodenki sportowe"/>
    <x v="1"/>
    <d v="2008-11-07T00:00:00"/>
    <x v="3"/>
    <x v="0"/>
    <n v="59.99"/>
    <n v="35.994"/>
    <n v="2"/>
    <n v="71.988"/>
  </r>
  <r>
    <x v="0"/>
    <x v="0"/>
    <x v="0"/>
    <s v="Handel detaliczny — sprzedaż i serwis"/>
    <x v="2"/>
    <x v="8"/>
    <s v="ML przednie koło szosa"/>
    <x v="1"/>
    <d v="2008-11-13T00:00:00"/>
    <x v="3"/>
    <x v="0"/>
    <n v="248.38499999999999"/>
    <n v="149.03100000000001"/>
    <n v="2"/>
    <n v="298.06200000000001"/>
  </r>
  <r>
    <x v="0"/>
    <x v="0"/>
    <x v="0"/>
    <s v="Handel detaliczny — sprzedaż i serwis"/>
    <x v="0"/>
    <x v="3"/>
    <s v="Szosa-650"/>
    <x v="3"/>
    <d v="2008-11-13T00:00:00"/>
    <x v="3"/>
    <x v="0"/>
    <n v="782.99"/>
    <n v="469.79399999999998"/>
    <n v="3"/>
    <n v="1409.3820000000001"/>
  </r>
  <r>
    <x v="0"/>
    <x v="0"/>
    <x v="0"/>
    <s v="Handel detaliczny — sprzedaż i serwis"/>
    <x v="1"/>
    <x v="11"/>
    <s v="damskie getry"/>
    <x v="1"/>
    <d v="2008-11-01T00:00:00"/>
    <x v="3"/>
    <x v="0"/>
    <n v="74.989999999999995"/>
    <n v="44.994"/>
    <n v="9"/>
    <n v="404.94600000000003"/>
  </r>
  <r>
    <x v="0"/>
    <x v="0"/>
    <x v="0"/>
    <s v="Handel detaliczny — sprzedaż i serwis"/>
    <x v="0"/>
    <x v="3"/>
    <s v="Szosa-650"/>
    <x v="3"/>
    <d v="2008-12-01T00:00:00"/>
    <x v="3"/>
    <x v="0"/>
    <n v="782.99"/>
    <n v="469.79399999999998"/>
    <n v="1"/>
    <n v="469.79399999999998"/>
  </r>
  <r>
    <x v="0"/>
    <x v="0"/>
    <x v="0"/>
    <s v="Handel detaliczny — sprzedaż i serwis"/>
    <x v="3"/>
    <x v="7"/>
    <s v="Sport-100"/>
    <x v="3"/>
    <d v="2008-11-30T00:00:00"/>
    <x v="3"/>
    <x v="0"/>
    <n v="34.99"/>
    <n v="20.186499999999999"/>
    <n v="3"/>
    <n v="60.5595"/>
  </r>
  <r>
    <x v="0"/>
    <x v="0"/>
    <x v="0"/>
    <s v="Handel detaliczny — sprzedaż i serwis"/>
    <x v="0"/>
    <x v="3"/>
    <s v="Szosa-250"/>
    <x v="1"/>
    <d v="2008-11-13T00:00:00"/>
    <x v="3"/>
    <x v="0"/>
    <n v="2443.35"/>
    <n v="1308.9375"/>
    <n v="1"/>
    <n v="1308.9375"/>
  </r>
  <r>
    <x v="0"/>
    <x v="0"/>
    <x v="0"/>
    <s v="Handel detaliczny — sprzedaż i serwis"/>
    <x v="2"/>
    <x v="9"/>
    <s v="HL kierownica szosa"/>
    <x v="7"/>
    <d v="2008-11-15T00:00:00"/>
    <x v="3"/>
    <x v="0"/>
    <n v="120.27"/>
    <n v="65.601799999999997"/>
    <n v="1"/>
    <n v="65.601799999999997"/>
  </r>
  <r>
    <x v="0"/>
    <x v="0"/>
    <x v="0"/>
    <s v="Handel detaliczny — sprzedaż i serwis"/>
    <x v="0"/>
    <x v="3"/>
    <s v="Szosa-650"/>
    <x v="1"/>
    <d v="2008-11-07T00:00:00"/>
    <x v="3"/>
    <x v="0"/>
    <n v="782.99"/>
    <n v="469.79399999999998"/>
    <n v="3"/>
    <n v="1409.3820000000001"/>
  </r>
  <r>
    <x v="0"/>
    <x v="0"/>
    <x v="0"/>
    <s v="Handel detaliczny — sprzedaż i serwis"/>
    <x v="3"/>
    <x v="13"/>
    <s v="mini-pompki"/>
    <x v="7"/>
    <d v="2008-11-09T00:00:00"/>
    <x v="3"/>
    <x v="0"/>
    <n v="19.989999999999998"/>
    <n v="11.994"/>
    <n v="3"/>
    <n v="35.981999999999999"/>
  </r>
  <r>
    <x v="0"/>
    <x v="0"/>
    <x v="0"/>
    <s v="Handel detaliczny — sprzedaż i serwis"/>
    <x v="0"/>
    <x v="3"/>
    <s v="Szosa-650"/>
    <x v="1"/>
    <d v="2008-11-20T00:00:00"/>
    <x v="3"/>
    <x v="0"/>
    <n v="782.99"/>
    <n v="469.79399999999998"/>
    <n v="1"/>
    <n v="469.79399999999998"/>
  </r>
  <r>
    <x v="0"/>
    <x v="0"/>
    <x v="0"/>
    <s v="Handel detaliczny — sprzedaż i serwis"/>
    <x v="3"/>
    <x v="15"/>
    <s v="zamknięcie linka"/>
    <x v="7"/>
    <d v="2008-11-24T00:00:00"/>
    <x v="3"/>
    <x v="0"/>
    <n v="25"/>
    <n v="15"/>
    <n v="2"/>
    <n v="30"/>
  </r>
  <r>
    <x v="0"/>
    <x v="0"/>
    <x v="0"/>
    <s v="Handel detaliczny — sprzedaż i serwis"/>
    <x v="0"/>
    <x v="3"/>
    <s v="Szosa--550-W"/>
    <x v="6"/>
    <d v="2008-11-16T00:00:00"/>
    <x v="3"/>
    <x v="0"/>
    <n v="1120.49"/>
    <n v="600.26250000000005"/>
    <n v="3"/>
    <n v="1800.7875000000001"/>
  </r>
  <r>
    <x v="0"/>
    <x v="0"/>
    <x v="0"/>
    <s v="Handel detaliczny — sprzedaż i serwis"/>
    <x v="2"/>
    <x v="8"/>
    <s v="LL tylne koło szosa"/>
    <x v="1"/>
    <d v="2008-11-17T00:00:00"/>
    <x v="3"/>
    <x v="0"/>
    <n v="112.565"/>
    <n v="67.539000000000001"/>
    <n v="5"/>
    <n v="337.69499999999999"/>
  </r>
  <r>
    <x v="0"/>
    <x v="0"/>
    <x v="0"/>
    <s v="Handel detaliczny — sprzedaż i serwis"/>
    <x v="0"/>
    <x v="3"/>
    <s v="Szosa-650"/>
    <x v="3"/>
    <d v="2008-11-10T00:00:00"/>
    <x v="3"/>
    <x v="0"/>
    <n v="782.99"/>
    <n v="469.79399999999998"/>
    <n v="1"/>
    <n v="469.79399999999998"/>
  </r>
  <r>
    <x v="0"/>
    <x v="0"/>
    <x v="0"/>
    <s v="Handel detaliczny — sprzedaż i serwis"/>
    <x v="2"/>
    <x v="6"/>
    <s v="LL rama rowerowa"/>
    <x v="1"/>
    <d v="2008-11-25T00:00:00"/>
    <x v="3"/>
    <x v="0"/>
    <n v="337.22"/>
    <n v="183.93819999999999"/>
    <n v="1"/>
    <n v="183.93819999999999"/>
  </r>
  <r>
    <x v="0"/>
    <x v="0"/>
    <x v="0"/>
    <s v="Handel detaliczny — sprzedaż i serwis"/>
    <x v="0"/>
    <x v="3"/>
    <s v="Szosa-650"/>
    <x v="1"/>
    <d v="2008-11-19T00:00:00"/>
    <x v="3"/>
    <x v="0"/>
    <n v="782.99"/>
    <n v="469.79399999999998"/>
    <n v="4"/>
    <n v="1879.1759999999999"/>
  </r>
  <r>
    <x v="0"/>
    <x v="0"/>
    <x v="0"/>
    <s v="Handel detaliczny — sprzedaż i serwis"/>
    <x v="0"/>
    <x v="3"/>
    <s v="Szosa-650"/>
    <x v="1"/>
    <d v="2008-11-13T00:00:00"/>
    <x v="3"/>
    <x v="0"/>
    <n v="782.99"/>
    <n v="469.79399999999998"/>
    <n v="3"/>
    <n v="1409.3820000000001"/>
  </r>
  <r>
    <x v="0"/>
    <x v="0"/>
    <x v="0"/>
    <s v="Handel detaliczny — sprzedaż i serwis"/>
    <x v="0"/>
    <x v="3"/>
    <s v="Szosa--550-W"/>
    <x v="6"/>
    <d v="2008-11-08T00:00:00"/>
    <x v="3"/>
    <x v="0"/>
    <n v="1120.49"/>
    <n v="600.26250000000005"/>
    <n v="5"/>
    <n v="3001.3125"/>
  </r>
  <r>
    <x v="0"/>
    <x v="0"/>
    <x v="0"/>
    <s v="Handel detaliczny — sprzedaż i serwis"/>
    <x v="0"/>
    <x v="3"/>
    <s v="Szosa-250"/>
    <x v="3"/>
    <d v="2008-11-20T00:00:00"/>
    <x v="3"/>
    <x v="0"/>
    <n v="2443.35"/>
    <n v="1308.9375"/>
    <n v="4"/>
    <n v="5235.75"/>
  </r>
  <r>
    <x v="0"/>
    <x v="0"/>
    <x v="0"/>
    <s v="Handel detaliczny — sprzedaż i serwis"/>
    <x v="0"/>
    <x v="3"/>
    <s v="Szosa-250"/>
    <x v="1"/>
    <d v="2008-11-15T00:00:00"/>
    <x v="3"/>
    <x v="0"/>
    <n v="2443.35"/>
    <n v="1308.9375"/>
    <n v="2"/>
    <n v="2617.875"/>
  </r>
  <r>
    <x v="0"/>
    <x v="0"/>
    <x v="0"/>
    <s v="Handel detaliczny — sprzedaż i serwis"/>
    <x v="2"/>
    <x v="6"/>
    <s v="LL rama rowerowa"/>
    <x v="3"/>
    <d v="2008-11-19T00:00:00"/>
    <x v="3"/>
    <x v="0"/>
    <n v="337.22"/>
    <n v="202.33199999999999"/>
    <n v="1"/>
    <n v="202.33199999999999"/>
  </r>
  <r>
    <x v="0"/>
    <x v="0"/>
    <x v="0"/>
    <s v="Handel detaliczny — sprzedaż i serwis"/>
    <x v="3"/>
    <x v="7"/>
    <s v="Sport-100"/>
    <x v="1"/>
    <d v="2008-11-19T00:00:00"/>
    <x v="3"/>
    <x v="0"/>
    <n v="34.99"/>
    <n v="20.186499999999999"/>
    <n v="5"/>
    <n v="100.93249999999999"/>
  </r>
  <r>
    <x v="0"/>
    <x v="0"/>
    <x v="0"/>
    <s v="Handel detaliczny — sprzedaż i serwis"/>
    <x v="1"/>
    <x v="5"/>
    <s v="nakładka na rower"/>
    <x v="4"/>
    <d v="2008-11-29T00:00:00"/>
    <x v="3"/>
    <x v="0"/>
    <n v="8.99"/>
    <n v="5.1864999999999997"/>
    <n v="8"/>
    <n v="41.491999999999997"/>
  </r>
  <r>
    <x v="0"/>
    <x v="0"/>
    <x v="0"/>
    <s v="Handel detaliczny — sprzedaż i serwis"/>
    <x v="1"/>
    <x v="4"/>
    <s v="Long-Sleeve Logo Jersey"/>
    <x v="4"/>
    <d v="2008-11-28T00:00:00"/>
    <x v="3"/>
    <x v="0"/>
    <n v="49.99"/>
    <n v="28.840399999999999"/>
    <n v="3"/>
    <n v="86.521199999999993"/>
  </r>
  <r>
    <x v="0"/>
    <x v="0"/>
    <x v="0"/>
    <s v="Handel detaliczny — sprzedaż i serwis"/>
    <x v="0"/>
    <x v="3"/>
    <s v="Szosa-650"/>
    <x v="1"/>
    <d v="2008-11-20T00:00:00"/>
    <x v="3"/>
    <x v="0"/>
    <n v="782.99"/>
    <n v="469.79399999999998"/>
    <n v="2"/>
    <n v="939.58799999999997"/>
  </r>
  <r>
    <x v="0"/>
    <x v="0"/>
    <x v="0"/>
    <s v="Handel detaliczny — sprzedaż i serwis"/>
    <x v="2"/>
    <x v="6"/>
    <s v="LL rama rowerowa"/>
    <x v="1"/>
    <d v="2008-11-13T00:00:00"/>
    <x v="3"/>
    <x v="0"/>
    <n v="337.22"/>
    <n v="183.93819999999999"/>
    <n v="1"/>
    <n v="183.93819999999999"/>
  </r>
  <r>
    <x v="0"/>
    <x v="0"/>
    <x v="0"/>
    <s v="Handel detaliczny — sprzedaż i serwis"/>
    <x v="0"/>
    <x v="3"/>
    <s v="Szosa-650"/>
    <x v="3"/>
    <d v="2008-11-28T00:00:00"/>
    <x v="3"/>
    <x v="0"/>
    <n v="782.99"/>
    <n v="469.79399999999998"/>
    <n v="1"/>
    <n v="469.79399999999998"/>
  </r>
  <r>
    <x v="0"/>
    <x v="0"/>
    <x v="0"/>
    <s v="Handel detaliczny — sprzedaż i serwis"/>
    <x v="1"/>
    <x v="11"/>
    <s v="damskie getry"/>
    <x v="1"/>
    <d v="2008-11-13T00:00:00"/>
    <x v="3"/>
    <x v="0"/>
    <n v="74.989999999999995"/>
    <n v="44.994"/>
    <n v="1"/>
    <n v="44.994"/>
  </r>
  <r>
    <x v="0"/>
    <x v="0"/>
    <x v="0"/>
    <s v="Handel detaliczny — sprzedaż i serwis"/>
    <x v="0"/>
    <x v="3"/>
    <s v="Szosa--550-W"/>
    <x v="6"/>
    <d v="2008-11-18T00:00:00"/>
    <x v="3"/>
    <x v="0"/>
    <n v="1120.49"/>
    <n v="600.26250000000005"/>
    <n v="2"/>
    <n v="1200.5250000000001"/>
  </r>
  <r>
    <x v="0"/>
    <x v="0"/>
    <x v="0"/>
    <s v="Handel detaliczny — sprzedaż i serwis"/>
    <x v="0"/>
    <x v="3"/>
    <s v="Szosa-650"/>
    <x v="3"/>
    <d v="2008-12-01T00:00:00"/>
    <x v="3"/>
    <x v="0"/>
    <n v="782.99"/>
    <n v="469.79399999999998"/>
    <n v="2"/>
    <n v="939.58799999999997"/>
  </r>
  <r>
    <x v="0"/>
    <x v="0"/>
    <x v="0"/>
    <s v="Handel detaliczny — sprzedaż i serwis"/>
    <x v="2"/>
    <x v="8"/>
    <s v="HL przednie koło szosa"/>
    <x v="1"/>
    <d v="2008-12-01T00:00:00"/>
    <x v="3"/>
    <x v="0"/>
    <n v="330.06"/>
    <n v="198.036"/>
    <n v="4"/>
    <n v="792.14400000000001"/>
  </r>
  <r>
    <x v="0"/>
    <x v="0"/>
    <x v="0"/>
    <s v="Handel detaliczny — sprzedaż i serwis"/>
    <x v="0"/>
    <x v="3"/>
    <s v="Szosa--550-W"/>
    <x v="6"/>
    <d v="2008-11-29T00:00:00"/>
    <x v="3"/>
    <x v="0"/>
    <n v="1120.49"/>
    <n v="600.26250000000005"/>
    <n v="2"/>
    <n v="1200.5250000000001"/>
  </r>
  <r>
    <x v="0"/>
    <x v="0"/>
    <x v="0"/>
    <s v="Handel detaliczny — sprzedaż i serwis"/>
    <x v="0"/>
    <x v="3"/>
    <s v="Szosa-250"/>
    <x v="1"/>
    <d v="2008-11-14T00:00:00"/>
    <x v="3"/>
    <x v="0"/>
    <n v="2443.35"/>
    <n v="1308.9375"/>
    <n v="5"/>
    <n v="6544.6875"/>
  </r>
  <r>
    <x v="0"/>
    <x v="0"/>
    <x v="0"/>
    <s v="Handel detaliczny — sprzedaż i serwis"/>
    <x v="2"/>
    <x v="6"/>
    <s v="LL rama rowerowa"/>
    <x v="3"/>
    <d v="2008-11-26T00:00:00"/>
    <x v="3"/>
    <x v="0"/>
    <n v="337.22"/>
    <n v="202.33199999999999"/>
    <n v="3"/>
    <n v="606.99599999999998"/>
  </r>
  <r>
    <x v="0"/>
    <x v="0"/>
    <x v="0"/>
    <s v="Handel detaliczny — sprzedaż i serwis"/>
    <x v="0"/>
    <x v="3"/>
    <s v="Szosa--550-W"/>
    <x v="6"/>
    <d v="2008-11-19T00:00:00"/>
    <x v="3"/>
    <x v="0"/>
    <n v="1120.49"/>
    <n v="600.26250000000005"/>
    <n v="2"/>
    <n v="1200.5250000000001"/>
  </r>
  <r>
    <x v="0"/>
    <x v="0"/>
    <x v="0"/>
    <s v="Handel detaliczny — sprzedaż i serwis"/>
    <x v="2"/>
    <x v="6"/>
    <s v="ML rama rowerowa-W"/>
    <x v="6"/>
    <d v="2008-11-02T00:00:00"/>
    <x v="3"/>
    <x v="0"/>
    <n v="594.83000000000004"/>
    <n v="324.45269999999999"/>
    <n v="4"/>
    <n v="1297.8108"/>
  </r>
  <r>
    <x v="0"/>
    <x v="0"/>
    <x v="0"/>
    <s v="Handel detaliczny — sprzedaż i serwis"/>
    <x v="0"/>
    <x v="3"/>
    <s v="Szosa-250"/>
    <x v="3"/>
    <d v="2008-11-10T00:00:00"/>
    <x v="3"/>
    <x v="0"/>
    <n v="2443.35"/>
    <n v="1466.01"/>
    <n v="3"/>
    <n v="4398.03"/>
  </r>
  <r>
    <x v="0"/>
    <x v="0"/>
    <x v="0"/>
    <s v="Handel detaliczny — sprzedaż i serwis"/>
    <x v="1"/>
    <x v="4"/>
    <s v="Long-Sleeve Logo Jersey"/>
    <x v="4"/>
    <d v="2008-11-04T00:00:00"/>
    <x v="3"/>
    <x v="0"/>
    <n v="49.99"/>
    <n v="28.840399999999999"/>
    <n v="7"/>
    <n v="201.8828"/>
  </r>
  <r>
    <x v="0"/>
    <x v="0"/>
    <x v="0"/>
    <s v="Handel detaliczny — sprzedaż i serwis"/>
    <x v="1"/>
    <x v="12"/>
    <s v="męskie spodenki rowerowe"/>
    <x v="4"/>
    <d v="2008-11-04T00:00:00"/>
    <x v="3"/>
    <x v="0"/>
    <n v="89.99"/>
    <n v="53.994"/>
    <n v="2"/>
    <n v="107.988"/>
  </r>
  <r>
    <x v="0"/>
    <x v="0"/>
    <x v="0"/>
    <s v="e-Rowery"/>
    <x v="3"/>
    <x v="15"/>
    <s v="zamknięcie linka"/>
    <x v="7"/>
    <d v="2008-11-26T00:00:00"/>
    <x v="3"/>
    <x v="0"/>
    <n v="25"/>
    <n v="15"/>
    <n v="2"/>
    <n v="30"/>
  </r>
  <r>
    <x v="0"/>
    <x v="0"/>
    <x v="0"/>
    <s v="e-Rowery"/>
    <x v="2"/>
    <x v="9"/>
    <s v="LL kierownica górski"/>
    <x v="7"/>
    <d v="2008-11-28T00:00:00"/>
    <x v="3"/>
    <x v="0"/>
    <n v="44.54"/>
    <n v="24.294499999999999"/>
    <n v="2"/>
    <n v="48.588999999999999"/>
  </r>
  <r>
    <x v="0"/>
    <x v="0"/>
    <x v="0"/>
    <s v="e-Rowery"/>
    <x v="0"/>
    <x v="0"/>
    <s v="Górski-300"/>
    <x v="1"/>
    <d v="2008-11-25T00:00:00"/>
    <x v="3"/>
    <x v="0"/>
    <n v="1079.99"/>
    <n v="647.99400000000003"/>
    <n v="1"/>
    <n v="647.99400000000003"/>
  </r>
  <r>
    <x v="0"/>
    <x v="0"/>
    <x v="0"/>
    <s v="e-Rowery"/>
    <x v="1"/>
    <x v="4"/>
    <s v="Long-Sleeve Logo Jersey"/>
    <x v="4"/>
    <d v="2008-11-13T00:00:00"/>
    <x v="3"/>
    <x v="0"/>
    <n v="49.99"/>
    <n v="28.840399999999999"/>
    <n v="7"/>
    <n v="201.8828"/>
  </r>
  <r>
    <x v="0"/>
    <x v="0"/>
    <x v="0"/>
    <s v="e-Rowery"/>
    <x v="1"/>
    <x v="11"/>
    <s v="damskie getry"/>
    <x v="1"/>
    <d v="2008-11-20T00:00:00"/>
    <x v="3"/>
    <x v="0"/>
    <n v="74.989999999999995"/>
    <n v="44.994"/>
    <n v="8"/>
    <n v="359.952"/>
  </r>
  <r>
    <x v="0"/>
    <x v="0"/>
    <x v="0"/>
    <s v="e-Rowery"/>
    <x v="1"/>
    <x v="14"/>
    <s v="męskie spodenki sportowe"/>
    <x v="1"/>
    <d v="2008-11-21T00:00:00"/>
    <x v="3"/>
    <x v="0"/>
    <n v="59.99"/>
    <n v="35.994"/>
    <n v="8"/>
    <n v="287.952"/>
  </r>
  <r>
    <x v="0"/>
    <x v="0"/>
    <x v="0"/>
    <s v="e-Rowery"/>
    <x v="2"/>
    <x v="2"/>
    <s v="ML rama górski-W"/>
    <x v="1"/>
    <d v="2008-11-24T00:00:00"/>
    <x v="3"/>
    <x v="0"/>
    <n v="348.76"/>
    <n v="209.256"/>
    <n v="2"/>
    <n v="418.512"/>
  </r>
  <r>
    <x v="0"/>
    <x v="0"/>
    <x v="0"/>
    <s v="e-Rowery"/>
    <x v="2"/>
    <x v="16"/>
    <s v="HL widelec"/>
    <x v="7"/>
    <d v="2008-11-12T00:00:00"/>
    <x v="3"/>
    <x v="0"/>
    <n v="229.49"/>
    <n v="137.69399999999999"/>
    <n v="5"/>
    <n v="688.46999999999991"/>
  </r>
  <r>
    <x v="0"/>
    <x v="0"/>
    <x v="0"/>
    <s v="e-Rowery"/>
    <x v="0"/>
    <x v="0"/>
    <s v="Górski-300"/>
    <x v="1"/>
    <d v="2008-11-08T00:00:00"/>
    <x v="3"/>
    <x v="0"/>
    <n v="1079.99"/>
    <n v="647.99400000000003"/>
    <n v="3"/>
    <n v="1943.982"/>
  </r>
  <r>
    <x v="0"/>
    <x v="0"/>
    <x v="0"/>
    <s v="e-Rowery"/>
    <x v="0"/>
    <x v="0"/>
    <s v="Górski-200"/>
    <x v="1"/>
    <d v="2008-11-07T00:00:00"/>
    <x v="3"/>
    <x v="0"/>
    <n v="2294.9899999999998"/>
    <n v="1229.4589000000001"/>
    <n v="1"/>
    <n v="1229.4589000000001"/>
  </r>
  <r>
    <x v="0"/>
    <x v="0"/>
    <x v="0"/>
    <s v="e-Rowery"/>
    <x v="0"/>
    <x v="0"/>
    <s v="Górski-200"/>
    <x v="0"/>
    <d v="2008-11-28T00:00:00"/>
    <x v="3"/>
    <x v="0"/>
    <n v="2319.9899999999998"/>
    <n v="1242.8517999999999"/>
    <n v="5"/>
    <n v="6214.259"/>
  </r>
  <r>
    <x v="0"/>
    <x v="0"/>
    <x v="0"/>
    <s v="e-Rowery"/>
    <x v="1"/>
    <x v="10"/>
    <s v="rękawiczki zimowe"/>
    <x v="1"/>
    <d v="2008-11-30T00:00:00"/>
    <x v="3"/>
    <x v="0"/>
    <n v="37.99"/>
    <n v="22.794"/>
    <n v="9"/>
    <n v="205.14600000000002"/>
  </r>
  <r>
    <x v="0"/>
    <x v="0"/>
    <x v="0"/>
    <s v="e-Rowery"/>
    <x v="2"/>
    <x v="2"/>
    <s v="HL rama górski"/>
    <x v="0"/>
    <d v="2008-11-01T00:00:00"/>
    <x v="3"/>
    <x v="0"/>
    <n v="1364.5"/>
    <n v="744.27269999999999"/>
    <n v="2"/>
    <n v="1488.5454"/>
  </r>
  <r>
    <x v="0"/>
    <x v="0"/>
    <x v="0"/>
    <s v="e-Rowery"/>
    <x v="1"/>
    <x v="5"/>
    <s v="nakładka na rower"/>
    <x v="4"/>
    <d v="2008-11-03T00:00:00"/>
    <x v="3"/>
    <x v="0"/>
    <n v="8.99"/>
    <n v="5.1864999999999997"/>
    <n v="10"/>
    <n v="51.864999999999995"/>
  </r>
  <r>
    <x v="0"/>
    <x v="0"/>
    <x v="0"/>
    <s v="e-Rowery"/>
    <x v="1"/>
    <x v="10"/>
    <s v="rękawiczki rowerowe"/>
    <x v="1"/>
    <d v="2008-11-03T00:00:00"/>
    <x v="3"/>
    <x v="0"/>
    <n v="24.49"/>
    <n v="14.1289"/>
    <n v="6"/>
    <n v="84.773399999999995"/>
  </r>
  <r>
    <x v="0"/>
    <x v="0"/>
    <x v="0"/>
    <s v="e-Rowery"/>
    <x v="2"/>
    <x v="2"/>
    <s v="HL rama górski"/>
    <x v="0"/>
    <d v="2008-11-27T00:00:00"/>
    <x v="3"/>
    <x v="0"/>
    <n v="1364.5"/>
    <n v="744.27269999999999"/>
    <n v="3"/>
    <n v="2232.8181"/>
  </r>
  <r>
    <x v="0"/>
    <x v="0"/>
    <x v="0"/>
    <s v="e-Rowery"/>
    <x v="2"/>
    <x v="8"/>
    <s v="ML tylne koło górski"/>
    <x v="1"/>
    <d v="2008-11-27T00:00:00"/>
    <x v="3"/>
    <x v="0"/>
    <n v="236.02500000000001"/>
    <n v="141.61500000000001"/>
    <n v="6"/>
    <n v="849.69"/>
  </r>
  <r>
    <x v="0"/>
    <x v="0"/>
    <x v="0"/>
    <s v="e-Rowery"/>
    <x v="3"/>
    <x v="7"/>
    <s v="Sport-100"/>
    <x v="3"/>
    <d v="2008-11-29T00:00:00"/>
    <x v="3"/>
    <x v="0"/>
    <n v="34.99"/>
    <n v="20.186499999999999"/>
    <n v="8"/>
    <n v="161.49199999999999"/>
  </r>
  <r>
    <x v="0"/>
    <x v="0"/>
    <x v="0"/>
    <s v="e-Rowery"/>
    <x v="2"/>
    <x v="16"/>
    <s v="LL widelec"/>
    <x v="7"/>
    <d v="2008-11-09T00:00:00"/>
    <x v="3"/>
    <x v="0"/>
    <n v="148.22"/>
    <n v="88.932000000000002"/>
    <n v="1"/>
    <n v="88.932000000000002"/>
  </r>
  <r>
    <x v="0"/>
    <x v="0"/>
    <x v="0"/>
    <s v="e-Rowery"/>
    <x v="2"/>
    <x v="2"/>
    <s v="HL rama górski"/>
    <x v="1"/>
    <d v="2008-11-13T00:00:00"/>
    <x v="3"/>
    <x v="0"/>
    <n v="1349.6"/>
    <n v="736.14549999999997"/>
    <n v="2"/>
    <n v="1472.2909999999999"/>
  </r>
  <r>
    <x v="0"/>
    <x v="0"/>
    <x v="0"/>
    <s v="e-Rowery"/>
    <x v="0"/>
    <x v="0"/>
    <s v="Górski-300"/>
    <x v="1"/>
    <d v="2008-11-06T00:00:00"/>
    <x v="3"/>
    <x v="0"/>
    <n v="1079.99"/>
    <n v="647.99400000000003"/>
    <n v="3"/>
    <n v="1943.982"/>
  </r>
  <r>
    <x v="0"/>
    <x v="0"/>
    <x v="0"/>
    <s v="e-Rowery"/>
    <x v="3"/>
    <x v="7"/>
    <s v="Sport-100"/>
    <x v="5"/>
    <d v="2008-11-26T00:00:00"/>
    <x v="3"/>
    <x v="0"/>
    <n v="34.99"/>
    <n v="20.186499999999999"/>
    <n v="9"/>
    <n v="181.67849999999999"/>
  </r>
  <r>
    <x v="0"/>
    <x v="0"/>
    <x v="0"/>
    <s v="e-Rowery"/>
    <x v="2"/>
    <x v="17"/>
    <s v="ML łożysko sterowe"/>
    <x v="7"/>
    <d v="2008-11-18T00:00:00"/>
    <x v="3"/>
    <x v="0"/>
    <n v="102.29"/>
    <n v="61.374000000000002"/>
    <n v="3"/>
    <n v="184.12200000000001"/>
  </r>
  <r>
    <x v="0"/>
    <x v="0"/>
    <x v="0"/>
    <s v="e-Rowery"/>
    <x v="1"/>
    <x v="12"/>
    <s v="męskie spodenki rowerowe"/>
    <x v="4"/>
    <d v="2008-11-16T00:00:00"/>
    <x v="3"/>
    <x v="0"/>
    <n v="89.99"/>
    <n v="53.994"/>
    <n v="2"/>
    <n v="107.988"/>
  </r>
  <r>
    <x v="0"/>
    <x v="0"/>
    <x v="0"/>
    <s v="e-Rowery"/>
    <x v="1"/>
    <x v="4"/>
    <s v="Long-Sleeve Logo Jersey"/>
    <x v="4"/>
    <d v="2008-11-02T00:00:00"/>
    <x v="3"/>
    <x v="0"/>
    <n v="49.99"/>
    <n v="28.840399999999999"/>
    <n v="7"/>
    <n v="201.8828"/>
  </r>
  <r>
    <x v="0"/>
    <x v="0"/>
    <x v="0"/>
    <s v="e-Rowery"/>
    <x v="1"/>
    <x v="12"/>
    <s v="męskie spodenki rowerowe"/>
    <x v="4"/>
    <d v="2008-11-15T00:00:00"/>
    <x v="3"/>
    <x v="0"/>
    <n v="89.99"/>
    <n v="53.994"/>
    <n v="2"/>
    <n v="107.988"/>
  </r>
  <r>
    <x v="0"/>
    <x v="0"/>
    <x v="0"/>
    <s v="e-Rowery"/>
    <x v="1"/>
    <x v="11"/>
    <s v="damskie getry"/>
    <x v="1"/>
    <d v="2008-11-28T00:00:00"/>
    <x v="3"/>
    <x v="0"/>
    <n v="74.989999999999995"/>
    <n v="44.994"/>
    <n v="2"/>
    <n v="89.988"/>
  </r>
  <r>
    <x v="0"/>
    <x v="0"/>
    <x v="0"/>
    <s v="e-Rowery"/>
    <x v="2"/>
    <x v="2"/>
    <s v="ML rama górski"/>
    <x v="1"/>
    <d v="2008-11-03T00:00:00"/>
    <x v="3"/>
    <x v="0"/>
    <n v="348.76"/>
    <n v="209.256"/>
    <n v="4"/>
    <n v="837.024"/>
  </r>
  <r>
    <x v="0"/>
    <x v="0"/>
    <x v="0"/>
    <s v="e-Rowery"/>
    <x v="3"/>
    <x v="7"/>
    <s v="Sport-100"/>
    <x v="1"/>
    <d v="2008-11-06T00:00:00"/>
    <x v="3"/>
    <x v="0"/>
    <n v="34.99"/>
    <n v="20.186499999999999"/>
    <n v="7"/>
    <n v="141.30549999999999"/>
  </r>
  <r>
    <x v="0"/>
    <x v="0"/>
    <x v="0"/>
    <s v="e-Rowery"/>
    <x v="0"/>
    <x v="0"/>
    <s v="Górski-200"/>
    <x v="1"/>
    <d v="2008-11-03T00:00:00"/>
    <x v="3"/>
    <x v="0"/>
    <n v="2294.9899999999998"/>
    <n v="1229.4589000000001"/>
    <n v="1"/>
    <n v="1229.4589000000001"/>
  </r>
  <r>
    <x v="0"/>
    <x v="0"/>
    <x v="0"/>
    <s v="e-Rowery"/>
    <x v="2"/>
    <x v="8"/>
    <s v="LL przednie koło górski"/>
    <x v="1"/>
    <d v="2008-11-08T00:00:00"/>
    <x v="3"/>
    <x v="0"/>
    <n v="60.744999999999997"/>
    <n v="36.447000000000003"/>
    <n v="1"/>
    <n v="36.447000000000003"/>
  </r>
  <r>
    <x v="0"/>
    <x v="0"/>
    <x v="0"/>
    <s v="e-Rowery"/>
    <x v="2"/>
    <x v="17"/>
    <s v="LL łożysko sterowe"/>
    <x v="7"/>
    <d v="2008-11-05T00:00:00"/>
    <x v="3"/>
    <x v="0"/>
    <n v="34.200000000000003"/>
    <n v="20.52"/>
    <n v="2"/>
    <n v="41.04"/>
  </r>
  <r>
    <x v="0"/>
    <x v="0"/>
    <x v="0"/>
    <s v="e-Rowery"/>
    <x v="2"/>
    <x v="2"/>
    <s v="HL rama górski"/>
    <x v="0"/>
    <d v="2008-11-26T00:00:00"/>
    <x v="3"/>
    <x v="0"/>
    <n v="1364.5"/>
    <n v="744.27269999999999"/>
    <n v="3"/>
    <n v="2232.8181"/>
  </r>
  <r>
    <x v="0"/>
    <x v="0"/>
    <x v="0"/>
    <s v="e-Rowery"/>
    <x v="2"/>
    <x v="8"/>
    <s v="HL tylne koło górski"/>
    <x v="1"/>
    <d v="2008-11-15T00:00:00"/>
    <x v="3"/>
    <x v="0"/>
    <n v="327.21499999999997"/>
    <n v="196.32900000000001"/>
    <n v="6"/>
    <n v="1177.9740000000002"/>
  </r>
  <r>
    <x v="0"/>
    <x v="0"/>
    <x v="0"/>
    <s v="e-Rowery"/>
    <x v="1"/>
    <x v="12"/>
    <s v="męskie spodenki rowerowe"/>
    <x v="4"/>
    <d v="2008-11-12T00:00:00"/>
    <x v="3"/>
    <x v="0"/>
    <n v="89.99"/>
    <n v="53.994"/>
    <n v="3"/>
    <n v="161.982"/>
  </r>
  <r>
    <x v="0"/>
    <x v="0"/>
    <x v="0"/>
    <s v="e-Rowery"/>
    <x v="1"/>
    <x v="11"/>
    <s v="damskie getry"/>
    <x v="1"/>
    <d v="2008-11-17T00:00:00"/>
    <x v="3"/>
    <x v="0"/>
    <n v="74.989999999999995"/>
    <n v="44.994"/>
    <n v="8"/>
    <n v="359.952"/>
  </r>
  <r>
    <x v="0"/>
    <x v="0"/>
    <x v="0"/>
    <s v="e-Rowery"/>
    <x v="1"/>
    <x v="10"/>
    <s v="rękawiczki rowerowe"/>
    <x v="1"/>
    <d v="2008-11-21T00:00:00"/>
    <x v="3"/>
    <x v="0"/>
    <n v="24.49"/>
    <n v="14.1289"/>
    <n v="4"/>
    <n v="56.515599999999999"/>
  </r>
  <r>
    <x v="0"/>
    <x v="0"/>
    <x v="0"/>
    <s v="e-Rowery"/>
    <x v="2"/>
    <x v="2"/>
    <s v="ML rama górski"/>
    <x v="1"/>
    <d v="2008-11-08T00:00:00"/>
    <x v="3"/>
    <x v="0"/>
    <n v="348.76"/>
    <n v="209.256"/>
    <n v="2"/>
    <n v="418.512"/>
  </r>
  <r>
    <x v="0"/>
    <x v="0"/>
    <x v="0"/>
    <s v="e-Rowery"/>
    <x v="1"/>
    <x v="4"/>
    <s v="Long-Sleeve Logo Jersey"/>
    <x v="4"/>
    <d v="2008-11-03T00:00:00"/>
    <x v="3"/>
    <x v="0"/>
    <n v="49.99"/>
    <n v="28.840399999999999"/>
    <n v="4"/>
    <n v="115.3616"/>
  </r>
  <r>
    <x v="0"/>
    <x v="0"/>
    <x v="0"/>
    <s v="e-Rowery"/>
    <x v="1"/>
    <x v="14"/>
    <s v="męskie spodenki sportowe"/>
    <x v="1"/>
    <d v="2008-11-11T00:00:00"/>
    <x v="3"/>
    <x v="0"/>
    <n v="59.99"/>
    <n v="35.994"/>
    <n v="3"/>
    <n v="107.982"/>
  </r>
  <r>
    <x v="0"/>
    <x v="0"/>
    <x v="0"/>
    <s v="e-Rowery"/>
    <x v="0"/>
    <x v="0"/>
    <s v="Górski-200"/>
    <x v="1"/>
    <d v="2008-11-30T00:00:00"/>
    <x v="3"/>
    <x v="0"/>
    <n v="2294.9899999999998"/>
    <n v="1229.4589000000001"/>
    <n v="5"/>
    <n v="6147.2945"/>
  </r>
  <r>
    <x v="0"/>
    <x v="0"/>
    <x v="0"/>
    <s v="e-Rowery"/>
    <x v="0"/>
    <x v="0"/>
    <s v="Górski-300"/>
    <x v="1"/>
    <d v="2008-11-05T00:00:00"/>
    <x v="3"/>
    <x v="0"/>
    <n v="1079.99"/>
    <n v="647.99400000000003"/>
    <n v="2"/>
    <n v="1295.9880000000001"/>
  </r>
  <r>
    <x v="0"/>
    <x v="0"/>
    <x v="0"/>
    <s v="e-Rowery"/>
    <x v="2"/>
    <x v="17"/>
    <s v="HL łożysko sterowe"/>
    <x v="7"/>
    <d v="2008-11-29T00:00:00"/>
    <x v="3"/>
    <x v="0"/>
    <n v="124.73"/>
    <n v="74.837999999999994"/>
    <n v="1"/>
    <n v="74.837999999999994"/>
  </r>
  <r>
    <x v="0"/>
    <x v="0"/>
    <x v="0"/>
    <s v="e-Rowery"/>
    <x v="3"/>
    <x v="13"/>
    <s v="mini-pompki"/>
    <x v="7"/>
    <d v="2008-11-23T00:00:00"/>
    <x v="3"/>
    <x v="0"/>
    <n v="19.989999999999998"/>
    <n v="11.994"/>
    <n v="4"/>
    <n v="47.975999999999999"/>
  </r>
  <r>
    <x v="0"/>
    <x v="0"/>
    <x v="0"/>
    <s v="e-Rowery"/>
    <x v="2"/>
    <x v="9"/>
    <s v="ML kierownica górski"/>
    <x v="7"/>
    <d v="2008-11-26T00:00:00"/>
    <x v="3"/>
    <x v="0"/>
    <n v="61.92"/>
    <n v="33.774500000000003"/>
    <n v="5"/>
    <n v="168.8725"/>
  </r>
  <r>
    <x v="0"/>
    <x v="0"/>
    <x v="0"/>
    <s v="e-Rowery"/>
    <x v="1"/>
    <x v="10"/>
    <s v="rękawiczki zimowe"/>
    <x v="1"/>
    <d v="2008-11-21T00:00:00"/>
    <x v="3"/>
    <x v="0"/>
    <n v="37.99"/>
    <n v="22.794"/>
    <n v="2"/>
    <n v="45.588000000000001"/>
  </r>
  <r>
    <x v="0"/>
    <x v="0"/>
    <x v="0"/>
    <s v="e-Rowery"/>
    <x v="1"/>
    <x v="14"/>
    <s v="męskie spodenki sportowe"/>
    <x v="1"/>
    <d v="2008-11-17T00:00:00"/>
    <x v="3"/>
    <x v="0"/>
    <n v="59.99"/>
    <n v="35.994"/>
    <n v="5"/>
    <n v="179.97"/>
  </r>
  <r>
    <x v="0"/>
    <x v="1"/>
    <x v="1"/>
    <s v="Ulubiony rodzinny sklep rowerowy"/>
    <x v="2"/>
    <x v="8"/>
    <s v="HL przednie koło górski"/>
    <x v="1"/>
    <d v="2008-11-28T00:00:00"/>
    <x v="3"/>
    <x v="0"/>
    <n v="300.21499999999997"/>
    <n v="180.12899999999999"/>
    <n v="3"/>
    <n v="540.38699999999994"/>
  </r>
  <r>
    <x v="0"/>
    <x v="1"/>
    <x v="1"/>
    <s v="Ulubiony rodzinny sklep rowerowy"/>
    <x v="1"/>
    <x v="10"/>
    <s v="rękawiczki zimowe"/>
    <x v="1"/>
    <d v="2008-11-18T00:00:00"/>
    <x v="3"/>
    <x v="0"/>
    <n v="37.99"/>
    <n v="22.794"/>
    <n v="1"/>
    <n v="22.794"/>
  </r>
  <r>
    <x v="0"/>
    <x v="1"/>
    <x v="1"/>
    <s v="Ulubiony rodzinny sklep rowerowy"/>
    <x v="2"/>
    <x v="2"/>
    <s v="HL rama górski"/>
    <x v="0"/>
    <d v="2008-12-01T00:00:00"/>
    <x v="3"/>
    <x v="0"/>
    <n v="1364.5"/>
    <n v="744.27269999999999"/>
    <n v="3"/>
    <n v="2232.8181"/>
  </r>
  <r>
    <x v="0"/>
    <x v="1"/>
    <x v="1"/>
    <s v="Ulubiony rodzinny sklep rowerowy"/>
    <x v="0"/>
    <x v="0"/>
    <s v="Górski-200"/>
    <x v="0"/>
    <d v="2008-11-15T00:00:00"/>
    <x v="3"/>
    <x v="0"/>
    <n v="2319.9899999999998"/>
    <n v="1242.8517999999999"/>
    <n v="1"/>
    <n v="1242.8517999999999"/>
  </r>
  <r>
    <x v="1"/>
    <x v="3"/>
    <x v="6"/>
    <s v="Wyroby hutnicze — dystrybucja"/>
    <x v="2"/>
    <x v="8"/>
    <s v="LL tylne koło szosa"/>
    <x v="1"/>
    <d v="2008-11-03T00:00:00"/>
    <x v="3"/>
    <x v="0"/>
    <n v="112.565"/>
    <n v="67.539000000000001"/>
    <n v="1"/>
    <n v="67.539000000000001"/>
  </r>
  <r>
    <x v="0"/>
    <x v="0"/>
    <x v="3"/>
    <s v="Specjalistyczne opakowania i kontenery"/>
    <x v="1"/>
    <x v="5"/>
    <s v="nakładka na rower"/>
    <x v="4"/>
    <d v="2008-11-24T00:00:00"/>
    <x v="3"/>
    <x v="0"/>
    <n v="8.99"/>
    <n v="5.1864999999999997"/>
    <n v="4"/>
    <n v="20.745999999999999"/>
  </r>
  <r>
    <x v="0"/>
    <x v="0"/>
    <x v="3"/>
    <s v="Specjalistyczne opakowania i kontenery"/>
    <x v="1"/>
    <x v="10"/>
    <s v="rękawiczki zimowe"/>
    <x v="1"/>
    <d v="2008-11-14T00:00:00"/>
    <x v="3"/>
    <x v="0"/>
    <n v="37.99"/>
    <n v="22.794"/>
    <n v="2"/>
    <n v="45.588000000000001"/>
  </r>
  <r>
    <x v="0"/>
    <x v="0"/>
    <x v="3"/>
    <s v="Specjalistyczne opakowania i kontenery"/>
    <x v="1"/>
    <x v="10"/>
    <s v="rękawiczki zimowe"/>
    <x v="1"/>
    <d v="2008-11-23T00:00:00"/>
    <x v="3"/>
    <x v="0"/>
    <n v="37.99"/>
    <n v="22.794"/>
    <n v="1"/>
    <n v="22.794"/>
  </r>
  <r>
    <x v="0"/>
    <x v="0"/>
    <x v="3"/>
    <s v="Specjalistyczne opakowania i kontenery"/>
    <x v="1"/>
    <x v="11"/>
    <s v="damskie getry"/>
    <x v="1"/>
    <d v="2008-11-30T00:00:00"/>
    <x v="3"/>
    <x v="0"/>
    <n v="74.989999999999995"/>
    <n v="44.994"/>
    <n v="4"/>
    <n v="179.976"/>
  </r>
  <r>
    <x v="0"/>
    <x v="0"/>
    <x v="3"/>
    <s v="Specjalistyczne opakowania i kontenery"/>
    <x v="1"/>
    <x v="4"/>
    <s v="Long-Sleeve Logo Jersey"/>
    <x v="4"/>
    <d v="2008-11-20T00:00:00"/>
    <x v="3"/>
    <x v="0"/>
    <n v="49.99"/>
    <n v="28.840399999999999"/>
    <n v="4"/>
    <n v="115.3616"/>
  </r>
  <r>
    <x v="0"/>
    <x v="0"/>
    <x v="3"/>
    <s v="Specjalistyczne opakowania i kontenery"/>
    <x v="0"/>
    <x v="0"/>
    <s v="Górski-200"/>
    <x v="1"/>
    <d v="2008-11-08T00:00:00"/>
    <x v="3"/>
    <x v="0"/>
    <n v="2294.9899999999998"/>
    <n v="1229.4589000000001"/>
    <n v="2"/>
    <n v="2458.9178000000002"/>
  </r>
  <r>
    <x v="0"/>
    <x v="0"/>
    <x v="3"/>
    <s v="Specjalistyczne opakowania i kontenery"/>
    <x v="1"/>
    <x v="10"/>
    <s v="rękawiczki zimowe"/>
    <x v="1"/>
    <d v="2008-11-12T00:00:00"/>
    <x v="3"/>
    <x v="0"/>
    <n v="37.99"/>
    <n v="22.794"/>
    <n v="9"/>
    <n v="205.14600000000002"/>
  </r>
  <r>
    <x v="1"/>
    <x v="3"/>
    <x v="6"/>
    <s v="Artykuły rowerowe"/>
    <x v="0"/>
    <x v="3"/>
    <s v="Szosa-650"/>
    <x v="1"/>
    <d v="2008-11-20T00:00:00"/>
    <x v="3"/>
    <x v="0"/>
    <n v="782.99"/>
    <n v="469.79399999999998"/>
    <n v="1"/>
    <n v="469.79399999999998"/>
  </r>
  <r>
    <x v="1"/>
    <x v="3"/>
    <x v="6"/>
    <s v="Artykuły rowerowe"/>
    <x v="1"/>
    <x v="5"/>
    <s v="nakładka na rower"/>
    <x v="4"/>
    <d v="2008-11-26T00:00:00"/>
    <x v="3"/>
    <x v="0"/>
    <n v="8.99"/>
    <n v="5.1864999999999997"/>
    <n v="2"/>
    <n v="10.372999999999999"/>
  </r>
  <r>
    <x v="1"/>
    <x v="3"/>
    <x v="6"/>
    <s v="Artykuły rowerowe"/>
    <x v="2"/>
    <x v="8"/>
    <s v="LL tylne koło szosa"/>
    <x v="1"/>
    <d v="2008-11-05T00:00:00"/>
    <x v="3"/>
    <x v="0"/>
    <n v="112.565"/>
    <n v="67.539000000000001"/>
    <n v="1"/>
    <n v="67.539000000000001"/>
  </r>
  <r>
    <x v="1"/>
    <x v="3"/>
    <x v="6"/>
    <s v="Artykuły rowerowe"/>
    <x v="0"/>
    <x v="3"/>
    <s v="Szosa-650"/>
    <x v="3"/>
    <d v="2008-11-30T00:00:00"/>
    <x v="3"/>
    <x v="0"/>
    <n v="782.99"/>
    <n v="469.79399999999998"/>
    <n v="4"/>
    <n v="1879.1759999999999"/>
  </r>
  <r>
    <x v="1"/>
    <x v="3"/>
    <x v="6"/>
    <s v="Artykuły rowerowe"/>
    <x v="3"/>
    <x v="7"/>
    <s v="Sport-100"/>
    <x v="5"/>
    <d v="2008-11-14T00:00:00"/>
    <x v="3"/>
    <x v="0"/>
    <n v="34.99"/>
    <n v="20.186499999999999"/>
    <n v="2"/>
    <n v="40.372999999999998"/>
  </r>
  <r>
    <x v="1"/>
    <x v="3"/>
    <x v="6"/>
    <s v="Artykuły rowerowe"/>
    <x v="0"/>
    <x v="3"/>
    <s v="Szosa-650"/>
    <x v="3"/>
    <d v="2008-11-16T00:00:00"/>
    <x v="3"/>
    <x v="0"/>
    <n v="782.99"/>
    <n v="469.79399999999998"/>
    <n v="1"/>
    <n v="469.79399999999998"/>
  </r>
  <r>
    <x v="1"/>
    <x v="3"/>
    <x v="6"/>
    <s v="Artykuły rowerowe"/>
    <x v="1"/>
    <x v="11"/>
    <s v="damskie getry"/>
    <x v="1"/>
    <d v="2008-11-15T00:00:00"/>
    <x v="3"/>
    <x v="0"/>
    <n v="74.989999999999995"/>
    <n v="44.994"/>
    <n v="1"/>
    <n v="44.994"/>
  </r>
  <r>
    <x v="1"/>
    <x v="3"/>
    <x v="6"/>
    <s v="Artykuły rowerowe"/>
    <x v="0"/>
    <x v="3"/>
    <s v="Szosa-650"/>
    <x v="1"/>
    <d v="2008-11-27T00:00:00"/>
    <x v="3"/>
    <x v="0"/>
    <n v="782.99"/>
    <n v="469.79399999999998"/>
    <n v="1"/>
    <n v="469.79399999999998"/>
  </r>
  <r>
    <x v="1"/>
    <x v="3"/>
    <x v="6"/>
    <s v="Artykuły rowerowe"/>
    <x v="2"/>
    <x v="6"/>
    <s v="ML rama rowerowa-W"/>
    <x v="6"/>
    <d v="2008-11-29T00:00:00"/>
    <x v="3"/>
    <x v="0"/>
    <n v="594.83000000000004"/>
    <n v="324.45269999999999"/>
    <n v="1"/>
    <n v="324.45269999999999"/>
  </r>
  <r>
    <x v="1"/>
    <x v="3"/>
    <x v="6"/>
    <s v="Artykuły rowerowe"/>
    <x v="1"/>
    <x v="4"/>
    <s v="Long-Sleeve Logo Jersey"/>
    <x v="4"/>
    <d v="2008-12-01T00:00:00"/>
    <x v="3"/>
    <x v="0"/>
    <n v="49.99"/>
    <n v="28.840399999999999"/>
    <n v="2"/>
    <n v="57.680799999999998"/>
  </r>
  <r>
    <x v="1"/>
    <x v="3"/>
    <x v="6"/>
    <s v="Artykuły rowerowe"/>
    <x v="1"/>
    <x v="11"/>
    <s v="damskie getry"/>
    <x v="1"/>
    <d v="2008-11-09T00:00:00"/>
    <x v="3"/>
    <x v="0"/>
    <n v="74.989999999999995"/>
    <n v="44.994"/>
    <n v="2"/>
    <n v="89.988"/>
  </r>
  <r>
    <x v="0"/>
    <x v="0"/>
    <x v="2"/>
    <s v="Coho Sport"/>
    <x v="2"/>
    <x v="17"/>
    <s v="LL łożysko sterowe"/>
    <x v="7"/>
    <d v="2008-11-12T00:00:00"/>
    <x v="3"/>
    <x v="0"/>
    <n v="34.200000000000003"/>
    <n v="20.52"/>
    <n v="1"/>
    <n v="20.52"/>
  </r>
  <r>
    <x v="0"/>
    <x v="0"/>
    <x v="0"/>
    <s v="Stowarzyszenie Centralne"/>
    <x v="2"/>
    <x v="6"/>
    <s v="LL rama rowerowa"/>
    <x v="3"/>
    <d v="2008-11-28T00:00:00"/>
    <x v="3"/>
    <x v="0"/>
    <n v="337.22"/>
    <n v="202.33199999999999"/>
    <n v="1"/>
    <n v="202.33199999999999"/>
  </r>
  <r>
    <x v="0"/>
    <x v="0"/>
    <x v="0"/>
    <s v="Stowarzyszenie Centralne"/>
    <x v="2"/>
    <x v="6"/>
    <s v="ML rama rowerowa-W"/>
    <x v="6"/>
    <d v="2008-11-01T00:00:00"/>
    <x v="3"/>
    <x v="0"/>
    <n v="594.83000000000004"/>
    <n v="324.45269999999999"/>
    <n v="2"/>
    <n v="648.90539999999999"/>
  </r>
  <r>
    <x v="0"/>
    <x v="0"/>
    <x v="0"/>
    <s v="Stowarzyszenie Centralne"/>
    <x v="2"/>
    <x v="9"/>
    <s v="HL kierownica szosa"/>
    <x v="7"/>
    <d v="2008-11-07T00:00:00"/>
    <x v="3"/>
    <x v="0"/>
    <n v="120.27"/>
    <n v="65.601799999999997"/>
    <n v="2"/>
    <n v="131.20359999999999"/>
  </r>
  <r>
    <x v="0"/>
    <x v="0"/>
    <x v="0"/>
    <s v="Stowarzyszenie Centralne"/>
    <x v="0"/>
    <x v="3"/>
    <s v="Szosa-650"/>
    <x v="1"/>
    <d v="2008-11-23T00:00:00"/>
    <x v="3"/>
    <x v="0"/>
    <n v="782.99"/>
    <n v="469.79399999999998"/>
    <n v="1"/>
    <n v="469.79399999999998"/>
  </r>
  <r>
    <x v="0"/>
    <x v="0"/>
    <x v="0"/>
    <s v="Stowarzyszenie Centralne"/>
    <x v="1"/>
    <x v="10"/>
    <s v="rękawiczki rowerowe"/>
    <x v="1"/>
    <d v="2008-11-14T00:00:00"/>
    <x v="3"/>
    <x v="0"/>
    <n v="24.49"/>
    <n v="14.1289"/>
    <n v="1"/>
    <n v="14.1289"/>
  </r>
  <r>
    <x v="0"/>
    <x v="0"/>
    <x v="0"/>
    <s v="Stowarzyszenie Centralne"/>
    <x v="2"/>
    <x v="6"/>
    <s v="LL rama rowerowa"/>
    <x v="1"/>
    <d v="2008-11-11T00:00:00"/>
    <x v="3"/>
    <x v="0"/>
    <n v="337.22"/>
    <n v="183.93819999999999"/>
    <n v="4"/>
    <n v="735.75279999999998"/>
  </r>
  <r>
    <x v="0"/>
    <x v="0"/>
    <x v="0"/>
    <s v="Stowarzyszenie Centralne"/>
    <x v="2"/>
    <x v="6"/>
    <s v="ML rama rowerowa-W"/>
    <x v="6"/>
    <d v="2008-11-30T00:00:00"/>
    <x v="3"/>
    <x v="0"/>
    <n v="594.83000000000004"/>
    <n v="324.45269999999999"/>
    <n v="1"/>
    <n v="324.45269999999999"/>
  </r>
  <r>
    <x v="1"/>
    <x v="2"/>
    <x v="5"/>
    <s v="Wyposażenie miejskie"/>
    <x v="0"/>
    <x v="3"/>
    <s v="Szosa-250"/>
    <x v="1"/>
    <d v="2008-11-27T00:00:00"/>
    <x v="3"/>
    <x v="0"/>
    <n v="2443.35"/>
    <n v="1308.9375"/>
    <n v="7"/>
    <n v="9162.5625"/>
  </r>
  <r>
    <x v="1"/>
    <x v="2"/>
    <x v="5"/>
    <s v="Wyposażenie miejskie"/>
    <x v="2"/>
    <x v="6"/>
    <s v="LL rama rowerowa"/>
    <x v="1"/>
    <d v="2008-11-05T00:00:00"/>
    <x v="3"/>
    <x v="0"/>
    <n v="337.22"/>
    <n v="183.93819999999999"/>
    <n v="2"/>
    <n v="367.87639999999999"/>
  </r>
  <r>
    <x v="1"/>
    <x v="2"/>
    <x v="5"/>
    <s v="Wyposażenie miejskie"/>
    <x v="2"/>
    <x v="6"/>
    <s v="LL rama rowerowa"/>
    <x v="1"/>
    <d v="2008-11-07T00:00:00"/>
    <x v="3"/>
    <x v="0"/>
    <n v="337.22"/>
    <n v="183.93819999999999"/>
    <n v="7"/>
    <n v="1287.5673999999999"/>
  </r>
  <r>
    <x v="1"/>
    <x v="2"/>
    <x v="5"/>
    <s v="Wyposażenie miejskie"/>
    <x v="1"/>
    <x v="12"/>
    <s v="męskie spodenki rowerowe"/>
    <x v="4"/>
    <d v="2008-11-05T00:00:00"/>
    <x v="3"/>
    <x v="0"/>
    <n v="89.99"/>
    <n v="53.994"/>
    <n v="4"/>
    <n v="215.976"/>
  </r>
  <r>
    <x v="1"/>
    <x v="2"/>
    <x v="5"/>
    <s v="Wyposażenie miejskie"/>
    <x v="1"/>
    <x v="11"/>
    <s v="damskie getry"/>
    <x v="1"/>
    <d v="2008-12-01T00:00:00"/>
    <x v="3"/>
    <x v="0"/>
    <n v="74.989999999999995"/>
    <n v="44.994"/>
    <n v="4"/>
    <n v="179.976"/>
  </r>
  <r>
    <x v="1"/>
    <x v="2"/>
    <x v="5"/>
    <s v="Wyposażenie miejskie"/>
    <x v="1"/>
    <x v="11"/>
    <s v="damskie getry"/>
    <x v="1"/>
    <d v="2008-11-17T00:00:00"/>
    <x v="3"/>
    <x v="0"/>
    <n v="74.989999999999995"/>
    <n v="44.994"/>
    <n v="1"/>
    <n v="44.994"/>
  </r>
  <r>
    <x v="1"/>
    <x v="2"/>
    <x v="5"/>
    <s v="Wyposażenie miejskie"/>
    <x v="2"/>
    <x v="8"/>
    <s v="HL przednie koło szosa"/>
    <x v="1"/>
    <d v="2008-11-20T00:00:00"/>
    <x v="3"/>
    <x v="0"/>
    <n v="330.06"/>
    <n v="198.036"/>
    <n v="1"/>
    <n v="198.036"/>
  </r>
  <r>
    <x v="1"/>
    <x v="2"/>
    <x v="5"/>
    <s v="Wyposażenie miejskie"/>
    <x v="2"/>
    <x v="8"/>
    <s v="ML przednie koło szosa"/>
    <x v="1"/>
    <d v="2008-11-23T00:00:00"/>
    <x v="3"/>
    <x v="0"/>
    <n v="248.38499999999999"/>
    <n v="149.03100000000001"/>
    <n v="1"/>
    <n v="149.03100000000001"/>
  </r>
  <r>
    <x v="1"/>
    <x v="2"/>
    <x v="5"/>
    <s v="Wyposażenie miejskie"/>
    <x v="1"/>
    <x v="4"/>
    <s v="Long-Sleeve Logo Jersey"/>
    <x v="4"/>
    <d v="2008-11-26T00:00:00"/>
    <x v="3"/>
    <x v="0"/>
    <n v="49.99"/>
    <n v="28.840399999999999"/>
    <n v="10"/>
    <n v="288.404"/>
  </r>
  <r>
    <x v="1"/>
    <x v="2"/>
    <x v="5"/>
    <s v="Wyposażenie miejskie"/>
    <x v="1"/>
    <x v="12"/>
    <s v="męskie spodenki rowerowe"/>
    <x v="4"/>
    <d v="2008-11-27T00:00:00"/>
    <x v="3"/>
    <x v="0"/>
    <n v="89.99"/>
    <n v="53.994"/>
    <n v="1"/>
    <n v="53.994"/>
  </r>
  <r>
    <x v="1"/>
    <x v="2"/>
    <x v="5"/>
    <s v="Wyposażenie miejskie"/>
    <x v="0"/>
    <x v="3"/>
    <s v="Szosa-650"/>
    <x v="3"/>
    <d v="2008-11-25T00:00:00"/>
    <x v="3"/>
    <x v="0"/>
    <n v="782.99"/>
    <n v="469.79399999999998"/>
    <n v="2"/>
    <n v="939.58799999999997"/>
  </r>
  <r>
    <x v="1"/>
    <x v="2"/>
    <x v="5"/>
    <s v="Wyposażenie miejskie"/>
    <x v="1"/>
    <x v="11"/>
    <s v="damskie getry"/>
    <x v="1"/>
    <d v="2008-11-23T00:00:00"/>
    <x v="3"/>
    <x v="0"/>
    <n v="74.989999999999995"/>
    <n v="44.994"/>
    <n v="6"/>
    <n v="269.964"/>
  </r>
  <r>
    <x v="1"/>
    <x v="2"/>
    <x v="5"/>
    <s v="Wyposażenie miejskie"/>
    <x v="2"/>
    <x v="6"/>
    <s v="LL rama rowerowa"/>
    <x v="3"/>
    <d v="2008-11-07T00:00:00"/>
    <x v="3"/>
    <x v="0"/>
    <n v="337.22"/>
    <n v="202.33199999999999"/>
    <n v="4"/>
    <n v="809.32799999999997"/>
  </r>
  <r>
    <x v="1"/>
    <x v="2"/>
    <x v="5"/>
    <s v="Wyposażenie miejskie"/>
    <x v="2"/>
    <x v="9"/>
    <s v="HL kierownica szosa"/>
    <x v="7"/>
    <d v="2008-11-17T00:00:00"/>
    <x v="3"/>
    <x v="0"/>
    <n v="120.27"/>
    <n v="65.601799999999997"/>
    <n v="1"/>
    <n v="65.601799999999997"/>
  </r>
  <r>
    <x v="1"/>
    <x v="2"/>
    <x v="5"/>
    <s v="Wyposażenie miejskie"/>
    <x v="1"/>
    <x v="10"/>
    <s v="rękawiczki rowerowe"/>
    <x v="1"/>
    <d v="2008-11-03T00:00:00"/>
    <x v="3"/>
    <x v="0"/>
    <n v="24.49"/>
    <n v="14.1289"/>
    <n v="1"/>
    <n v="14.1289"/>
  </r>
  <r>
    <x v="1"/>
    <x v="2"/>
    <x v="5"/>
    <s v="Wyposażenie miejskie"/>
    <x v="2"/>
    <x v="6"/>
    <s v="ML rama rowerowa-W"/>
    <x v="6"/>
    <d v="2008-12-01T00:00:00"/>
    <x v="3"/>
    <x v="0"/>
    <n v="594.83000000000004"/>
    <n v="324.45269999999999"/>
    <n v="4"/>
    <n v="1297.8108"/>
  </r>
  <r>
    <x v="1"/>
    <x v="2"/>
    <x v="5"/>
    <s v="Wyposażenie miejskie"/>
    <x v="2"/>
    <x v="6"/>
    <s v="HL rama rowerowa szosa"/>
    <x v="3"/>
    <d v="2008-11-04T00:00:00"/>
    <x v="3"/>
    <x v="0"/>
    <n v="1431.5"/>
    <n v="780.81820000000005"/>
    <n v="4"/>
    <n v="3123.2728000000002"/>
  </r>
  <r>
    <x v="1"/>
    <x v="2"/>
    <x v="5"/>
    <s v="Wyposażenie miejskie"/>
    <x v="2"/>
    <x v="6"/>
    <s v="ML rama rowerowa-W"/>
    <x v="6"/>
    <d v="2008-11-07T00:00:00"/>
    <x v="3"/>
    <x v="0"/>
    <n v="594.83000000000004"/>
    <n v="324.45269999999999"/>
    <n v="2"/>
    <n v="648.90539999999999"/>
  </r>
  <r>
    <x v="1"/>
    <x v="2"/>
    <x v="5"/>
    <s v="Wyposażenie miejskie"/>
    <x v="1"/>
    <x v="4"/>
    <s v="Long-Sleeve Logo Jersey"/>
    <x v="4"/>
    <d v="2008-11-11T00:00:00"/>
    <x v="3"/>
    <x v="0"/>
    <n v="49.99"/>
    <n v="28.840399999999999"/>
    <n v="5"/>
    <n v="144.202"/>
  </r>
  <r>
    <x v="1"/>
    <x v="2"/>
    <x v="5"/>
    <s v="Wyposażenie miejskie"/>
    <x v="0"/>
    <x v="3"/>
    <s v="Szosa-250"/>
    <x v="1"/>
    <d v="2008-11-15T00:00:00"/>
    <x v="3"/>
    <x v="0"/>
    <n v="2443.35"/>
    <n v="1308.9375"/>
    <n v="3"/>
    <n v="3926.8125"/>
  </r>
  <r>
    <x v="1"/>
    <x v="2"/>
    <x v="5"/>
    <s v="Wyposażenie miejskie"/>
    <x v="0"/>
    <x v="3"/>
    <s v="Szosa-650"/>
    <x v="3"/>
    <d v="2008-11-12T00:00:00"/>
    <x v="3"/>
    <x v="0"/>
    <n v="782.99"/>
    <n v="469.79399999999998"/>
    <n v="6"/>
    <n v="2818.7640000000001"/>
  </r>
  <r>
    <x v="1"/>
    <x v="2"/>
    <x v="5"/>
    <s v="Wyposażenie miejskie"/>
    <x v="1"/>
    <x v="14"/>
    <s v="męskie spodenki sportowe"/>
    <x v="1"/>
    <d v="2008-11-30T00:00:00"/>
    <x v="3"/>
    <x v="0"/>
    <n v="59.99"/>
    <n v="35.994"/>
    <n v="3"/>
    <n v="107.982"/>
  </r>
  <r>
    <x v="1"/>
    <x v="2"/>
    <x v="5"/>
    <s v="Wyposażenie miejskie"/>
    <x v="2"/>
    <x v="6"/>
    <s v="LL rama rowerowa"/>
    <x v="3"/>
    <d v="2008-11-09T00:00:00"/>
    <x v="3"/>
    <x v="0"/>
    <n v="337.22"/>
    <n v="202.33199999999999"/>
    <n v="4"/>
    <n v="809.32799999999997"/>
  </r>
  <r>
    <x v="1"/>
    <x v="2"/>
    <x v="5"/>
    <s v="Wyposażenie miejskie"/>
    <x v="2"/>
    <x v="6"/>
    <s v="LL rama rowerowa"/>
    <x v="3"/>
    <d v="2008-11-23T00:00:00"/>
    <x v="3"/>
    <x v="0"/>
    <n v="337.22"/>
    <n v="202.33199999999999"/>
    <n v="3"/>
    <n v="606.99599999999998"/>
  </r>
  <r>
    <x v="1"/>
    <x v="2"/>
    <x v="5"/>
    <s v="Wyposażenie miejskie"/>
    <x v="2"/>
    <x v="6"/>
    <s v="ML rama rowerowa-W"/>
    <x v="6"/>
    <d v="2008-11-21T00:00:00"/>
    <x v="3"/>
    <x v="0"/>
    <n v="594.83000000000004"/>
    <n v="324.45269999999999"/>
    <n v="5"/>
    <n v="1622.2635"/>
  </r>
  <r>
    <x v="1"/>
    <x v="2"/>
    <x v="5"/>
    <s v="Wyposażenie miejskie"/>
    <x v="0"/>
    <x v="3"/>
    <s v="Szosa--550-W"/>
    <x v="6"/>
    <d v="2008-11-29T00:00:00"/>
    <x v="3"/>
    <x v="0"/>
    <n v="1120.49"/>
    <n v="600.26250000000005"/>
    <n v="4"/>
    <n v="2401.0500000000002"/>
  </r>
  <r>
    <x v="1"/>
    <x v="2"/>
    <x v="5"/>
    <s v="Wyposażenie miejskie"/>
    <x v="2"/>
    <x v="6"/>
    <s v="LL rama rowerowa"/>
    <x v="1"/>
    <d v="2008-11-08T00:00:00"/>
    <x v="3"/>
    <x v="0"/>
    <n v="337.22"/>
    <n v="183.93819999999999"/>
    <n v="7"/>
    <n v="1287.5673999999999"/>
  </r>
  <r>
    <x v="1"/>
    <x v="2"/>
    <x v="5"/>
    <s v="Wyposażenie miejskie"/>
    <x v="3"/>
    <x v="7"/>
    <s v="Sport-100"/>
    <x v="3"/>
    <d v="2008-11-04T00:00:00"/>
    <x v="3"/>
    <x v="0"/>
    <n v="34.99"/>
    <n v="20.186499999999999"/>
    <n v="9"/>
    <n v="181.67849999999999"/>
  </r>
  <r>
    <x v="1"/>
    <x v="2"/>
    <x v="5"/>
    <s v="Wyposażenie miejskie"/>
    <x v="1"/>
    <x v="5"/>
    <s v="nakładka na rower"/>
    <x v="4"/>
    <d v="2008-11-10T00:00:00"/>
    <x v="3"/>
    <x v="0"/>
    <n v="8.99"/>
    <n v="5.1864999999999997"/>
    <n v="6"/>
    <n v="31.119"/>
  </r>
  <r>
    <x v="1"/>
    <x v="2"/>
    <x v="5"/>
    <s v="Wyposażenie miejskie"/>
    <x v="2"/>
    <x v="6"/>
    <s v="HL rama rowerowa szosa"/>
    <x v="1"/>
    <d v="2008-11-28T00:00:00"/>
    <x v="3"/>
    <x v="0"/>
    <n v="1431.5"/>
    <n v="780.81820000000005"/>
    <n v="5"/>
    <n v="3904.0910000000003"/>
  </r>
  <r>
    <x v="1"/>
    <x v="2"/>
    <x v="5"/>
    <s v="Wyposażenie miejskie"/>
    <x v="2"/>
    <x v="6"/>
    <s v="ML rama rowerowa-W"/>
    <x v="6"/>
    <d v="2008-11-20T00:00:00"/>
    <x v="3"/>
    <x v="0"/>
    <n v="594.83000000000004"/>
    <n v="324.45269999999999"/>
    <n v="5"/>
    <n v="1622.2635"/>
  </r>
  <r>
    <x v="1"/>
    <x v="2"/>
    <x v="5"/>
    <s v="Wyposażenie miejskie"/>
    <x v="0"/>
    <x v="3"/>
    <s v="Szosa-650"/>
    <x v="1"/>
    <d v="2008-11-17T00:00:00"/>
    <x v="3"/>
    <x v="0"/>
    <n v="782.99"/>
    <n v="469.79399999999998"/>
    <n v="6"/>
    <n v="2818.7640000000001"/>
  </r>
  <r>
    <x v="1"/>
    <x v="2"/>
    <x v="5"/>
    <s v="Wyposażenie miejskie"/>
    <x v="3"/>
    <x v="7"/>
    <s v="Sport-100"/>
    <x v="5"/>
    <d v="2008-11-07T00:00:00"/>
    <x v="3"/>
    <x v="0"/>
    <n v="34.99"/>
    <n v="20.186499999999999"/>
    <n v="6"/>
    <n v="121.119"/>
  </r>
  <r>
    <x v="1"/>
    <x v="2"/>
    <x v="5"/>
    <s v="Wyposażenie miejskie"/>
    <x v="1"/>
    <x v="10"/>
    <s v="rękawiczki rowerowe"/>
    <x v="1"/>
    <d v="2008-11-20T00:00:00"/>
    <x v="3"/>
    <x v="0"/>
    <n v="24.49"/>
    <n v="14.1289"/>
    <n v="5"/>
    <n v="70.644499999999994"/>
  </r>
  <r>
    <x v="1"/>
    <x v="2"/>
    <x v="5"/>
    <s v="Wyposażenie miejskie"/>
    <x v="2"/>
    <x v="6"/>
    <s v="HL rama rowerowa szosa"/>
    <x v="3"/>
    <d v="2008-11-04T00:00:00"/>
    <x v="3"/>
    <x v="0"/>
    <n v="1431.5"/>
    <n v="780.81820000000005"/>
    <n v="2"/>
    <n v="1561.6364000000001"/>
  </r>
  <r>
    <x v="1"/>
    <x v="2"/>
    <x v="5"/>
    <s v="Wyposażenie miejskie"/>
    <x v="0"/>
    <x v="3"/>
    <s v="Szosa-650"/>
    <x v="1"/>
    <d v="2008-11-01T00:00:00"/>
    <x v="3"/>
    <x v="0"/>
    <n v="782.99"/>
    <n v="469.79399999999998"/>
    <n v="7"/>
    <n v="3288.558"/>
  </r>
  <r>
    <x v="1"/>
    <x v="2"/>
    <x v="5"/>
    <s v="Wyposażenie miejskie"/>
    <x v="0"/>
    <x v="3"/>
    <s v="Szosa-650"/>
    <x v="1"/>
    <d v="2008-11-30T00:00:00"/>
    <x v="3"/>
    <x v="0"/>
    <n v="782.99"/>
    <n v="469.79399999999998"/>
    <n v="4"/>
    <n v="1879.1759999999999"/>
  </r>
  <r>
    <x v="1"/>
    <x v="2"/>
    <x v="5"/>
    <s v="Wyposażenie miejskie"/>
    <x v="1"/>
    <x v="4"/>
    <s v="Long-Sleeve Logo Jersey"/>
    <x v="4"/>
    <d v="2008-11-04T00:00:00"/>
    <x v="3"/>
    <x v="0"/>
    <n v="49.99"/>
    <n v="28.840399999999999"/>
    <n v="4"/>
    <n v="115.3616"/>
  </r>
  <r>
    <x v="1"/>
    <x v="2"/>
    <x v="5"/>
    <s v="Wyposażenie miejskie"/>
    <x v="0"/>
    <x v="3"/>
    <s v="Szosa-650"/>
    <x v="3"/>
    <d v="2008-11-13T00:00:00"/>
    <x v="3"/>
    <x v="0"/>
    <n v="782.99"/>
    <n v="469.79399999999998"/>
    <n v="5"/>
    <n v="2348.9699999999998"/>
  </r>
  <r>
    <x v="1"/>
    <x v="2"/>
    <x v="5"/>
    <s v="Wyposażenie miejskie"/>
    <x v="2"/>
    <x v="6"/>
    <s v="LL rama rowerowa"/>
    <x v="3"/>
    <d v="2008-11-07T00:00:00"/>
    <x v="3"/>
    <x v="0"/>
    <n v="337.22"/>
    <n v="202.33199999999999"/>
    <n v="3"/>
    <n v="606.99599999999998"/>
  </r>
  <r>
    <x v="1"/>
    <x v="2"/>
    <x v="5"/>
    <s v="Wyposażenie miejskie"/>
    <x v="0"/>
    <x v="3"/>
    <s v="Szosa-250"/>
    <x v="3"/>
    <d v="2008-11-22T00:00:00"/>
    <x v="3"/>
    <x v="0"/>
    <n v="2443.35"/>
    <n v="1466.01"/>
    <n v="5"/>
    <n v="7330.05"/>
  </r>
  <r>
    <x v="1"/>
    <x v="2"/>
    <x v="5"/>
    <s v="Wyposażenie miejskie"/>
    <x v="1"/>
    <x v="14"/>
    <s v="męskie spodenki sportowe"/>
    <x v="1"/>
    <d v="2008-11-07T00:00:00"/>
    <x v="3"/>
    <x v="0"/>
    <n v="59.99"/>
    <n v="35.994"/>
    <n v="5"/>
    <n v="179.97"/>
  </r>
  <r>
    <x v="1"/>
    <x v="2"/>
    <x v="5"/>
    <s v="Wyposażenie miejskie"/>
    <x v="2"/>
    <x v="6"/>
    <s v="LL rama rowerowa"/>
    <x v="3"/>
    <d v="2008-11-28T00:00:00"/>
    <x v="3"/>
    <x v="0"/>
    <n v="337.22"/>
    <n v="202.33199999999999"/>
    <n v="2"/>
    <n v="404.66399999999999"/>
  </r>
  <r>
    <x v="1"/>
    <x v="2"/>
    <x v="5"/>
    <s v="Wyposażenie miejskie"/>
    <x v="1"/>
    <x v="12"/>
    <s v="męskie spodenki rowerowe"/>
    <x v="4"/>
    <d v="2008-11-18T00:00:00"/>
    <x v="3"/>
    <x v="0"/>
    <n v="89.99"/>
    <n v="53.994"/>
    <n v="7"/>
    <n v="377.95799999999997"/>
  </r>
  <r>
    <x v="1"/>
    <x v="2"/>
    <x v="5"/>
    <s v="Wyposażenie miejskie"/>
    <x v="0"/>
    <x v="3"/>
    <s v="Szosa--550-W"/>
    <x v="6"/>
    <d v="2008-11-14T00:00:00"/>
    <x v="3"/>
    <x v="0"/>
    <n v="1120.49"/>
    <n v="600.26250000000005"/>
    <n v="4"/>
    <n v="2401.0500000000002"/>
  </r>
  <r>
    <x v="1"/>
    <x v="2"/>
    <x v="5"/>
    <s v="Wyposażenie miejskie"/>
    <x v="0"/>
    <x v="3"/>
    <s v="Szosa-250"/>
    <x v="3"/>
    <d v="2008-11-15T00:00:00"/>
    <x v="3"/>
    <x v="0"/>
    <n v="2443.35"/>
    <n v="1466.01"/>
    <n v="7"/>
    <n v="10262.07"/>
  </r>
  <r>
    <x v="1"/>
    <x v="2"/>
    <x v="5"/>
    <s v="Wyposażenie miejskie"/>
    <x v="2"/>
    <x v="8"/>
    <s v="LL tylne koło szosa"/>
    <x v="1"/>
    <d v="2008-11-28T00:00:00"/>
    <x v="3"/>
    <x v="0"/>
    <n v="112.565"/>
    <n v="67.539000000000001"/>
    <n v="5"/>
    <n v="337.69499999999999"/>
  </r>
  <r>
    <x v="1"/>
    <x v="2"/>
    <x v="5"/>
    <s v="Wyposażenie miejskie"/>
    <x v="0"/>
    <x v="3"/>
    <s v="Szosa-250"/>
    <x v="3"/>
    <d v="2008-11-16T00:00:00"/>
    <x v="3"/>
    <x v="0"/>
    <n v="2443.35"/>
    <n v="1466.01"/>
    <n v="5"/>
    <n v="7330.05"/>
  </r>
  <r>
    <x v="1"/>
    <x v="2"/>
    <x v="5"/>
    <s v="Wyposażenie miejskie"/>
    <x v="0"/>
    <x v="3"/>
    <s v="Szosa-250"/>
    <x v="1"/>
    <d v="2008-11-30T00:00:00"/>
    <x v="3"/>
    <x v="0"/>
    <n v="2443.35"/>
    <n v="1308.9375"/>
    <n v="2"/>
    <n v="2617.875"/>
  </r>
  <r>
    <x v="1"/>
    <x v="2"/>
    <x v="5"/>
    <s v="Wyposażenie miejskie"/>
    <x v="0"/>
    <x v="3"/>
    <s v="Szosa--550-W"/>
    <x v="6"/>
    <d v="2008-11-09T00:00:00"/>
    <x v="3"/>
    <x v="0"/>
    <n v="1120.49"/>
    <n v="600.26250000000005"/>
    <n v="4"/>
    <n v="2401.0500000000002"/>
  </r>
  <r>
    <x v="1"/>
    <x v="2"/>
    <x v="5"/>
    <s v="Wyposażenie miejskie"/>
    <x v="1"/>
    <x v="10"/>
    <s v="rękawiczki rowerowe"/>
    <x v="1"/>
    <d v="2008-11-24T00:00:00"/>
    <x v="3"/>
    <x v="0"/>
    <n v="24.49"/>
    <n v="14.1289"/>
    <n v="2"/>
    <n v="28.2578"/>
  </r>
  <r>
    <x v="1"/>
    <x v="2"/>
    <x v="5"/>
    <s v="Wyposażenie miejskie"/>
    <x v="3"/>
    <x v="15"/>
    <s v="zamknięcie linka"/>
    <x v="7"/>
    <d v="2008-11-30T00:00:00"/>
    <x v="3"/>
    <x v="0"/>
    <n v="25"/>
    <n v="15"/>
    <n v="5"/>
    <n v="75"/>
  </r>
  <r>
    <x v="1"/>
    <x v="2"/>
    <x v="5"/>
    <s v="Wyposażenie miejskie"/>
    <x v="3"/>
    <x v="7"/>
    <s v="Sport-100"/>
    <x v="1"/>
    <d v="2008-11-04T00:00:00"/>
    <x v="3"/>
    <x v="0"/>
    <n v="34.99"/>
    <n v="19.5136"/>
    <n v="14"/>
    <n v="273.19040000000001"/>
  </r>
  <r>
    <x v="1"/>
    <x v="2"/>
    <x v="5"/>
    <s v="Wyposażenie miejskie"/>
    <x v="3"/>
    <x v="13"/>
    <s v="mini-pompki"/>
    <x v="7"/>
    <d v="2008-11-01T00:00:00"/>
    <x v="3"/>
    <x v="0"/>
    <n v="19.989999999999998"/>
    <n v="11.994"/>
    <n v="5"/>
    <n v="59.97"/>
  </r>
  <r>
    <x v="1"/>
    <x v="2"/>
    <x v="5"/>
    <s v="Wyposażenie miejskie"/>
    <x v="1"/>
    <x v="14"/>
    <s v="męskie spodenki sportowe"/>
    <x v="1"/>
    <d v="2008-11-08T00:00:00"/>
    <x v="3"/>
    <x v="0"/>
    <n v="59.99"/>
    <n v="35.994"/>
    <n v="5"/>
    <n v="179.97"/>
  </r>
  <r>
    <x v="1"/>
    <x v="2"/>
    <x v="5"/>
    <s v="Wyposażenie miejskie"/>
    <x v="0"/>
    <x v="3"/>
    <s v="Szosa-650"/>
    <x v="3"/>
    <d v="2008-11-28T00:00:00"/>
    <x v="3"/>
    <x v="0"/>
    <n v="782.99"/>
    <n v="469.79399999999998"/>
    <n v="5"/>
    <n v="2348.9699999999998"/>
  </r>
  <r>
    <x v="0"/>
    <x v="0"/>
    <x v="0"/>
    <s v="Fitness Sport Butik"/>
    <x v="0"/>
    <x v="0"/>
    <s v="Górski-200"/>
    <x v="0"/>
    <d v="2008-11-10T00:00:00"/>
    <x v="3"/>
    <x v="0"/>
    <n v="2319.9899999999998"/>
    <n v="1242.8517999999999"/>
    <n v="4"/>
    <n v="4971.4071999999996"/>
  </r>
  <r>
    <x v="0"/>
    <x v="0"/>
    <x v="0"/>
    <s v="Fitness Sport Butik"/>
    <x v="3"/>
    <x v="7"/>
    <s v="Sport-100"/>
    <x v="5"/>
    <d v="2008-11-29T00:00:00"/>
    <x v="3"/>
    <x v="0"/>
    <n v="34.99"/>
    <n v="20.186499999999999"/>
    <n v="2"/>
    <n v="40.372999999999998"/>
  </r>
  <r>
    <x v="0"/>
    <x v="0"/>
    <x v="0"/>
    <s v="Fitness Sport Butik"/>
    <x v="1"/>
    <x v="4"/>
    <s v="Long-Sleeve Logo Jersey"/>
    <x v="4"/>
    <d v="2008-11-24T00:00:00"/>
    <x v="3"/>
    <x v="0"/>
    <n v="49.99"/>
    <n v="28.840399999999999"/>
    <n v="4"/>
    <n v="115.3616"/>
  </r>
  <r>
    <x v="0"/>
    <x v="0"/>
    <x v="0"/>
    <s v="Fitness Sport Butik"/>
    <x v="2"/>
    <x v="2"/>
    <s v="ML rama górski"/>
    <x v="1"/>
    <d v="2008-11-18T00:00:00"/>
    <x v="3"/>
    <x v="0"/>
    <n v="348.76"/>
    <n v="209.256"/>
    <n v="7"/>
    <n v="1464.7919999999999"/>
  </r>
  <r>
    <x v="0"/>
    <x v="0"/>
    <x v="0"/>
    <s v="Fitness Sport Butik"/>
    <x v="1"/>
    <x v="5"/>
    <s v="nakładka na rower"/>
    <x v="4"/>
    <d v="2008-11-13T00:00:00"/>
    <x v="3"/>
    <x v="0"/>
    <n v="8.99"/>
    <n v="5.1864999999999997"/>
    <n v="3"/>
    <n v="15.5595"/>
  </r>
  <r>
    <x v="0"/>
    <x v="0"/>
    <x v="0"/>
    <s v="Fitness Sport Butik"/>
    <x v="1"/>
    <x v="11"/>
    <s v="damskie getry"/>
    <x v="1"/>
    <d v="2008-11-02T00:00:00"/>
    <x v="3"/>
    <x v="0"/>
    <n v="74.989999999999995"/>
    <n v="44.994"/>
    <n v="4"/>
    <n v="179.976"/>
  </r>
  <r>
    <x v="0"/>
    <x v="0"/>
    <x v="0"/>
    <s v="Fitness Sport Butik"/>
    <x v="3"/>
    <x v="7"/>
    <s v="Sport-100"/>
    <x v="1"/>
    <d v="2008-11-04T00:00:00"/>
    <x v="3"/>
    <x v="0"/>
    <n v="34.99"/>
    <n v="20.186499999999999"/>
    <n v="5"/>
    <n v="100.93249999999999"/>
  </r>
  <r>
    <x v="0"/>
    <x v="0"/>
    <x v="0"/>
    <s v="Fitness Sport Butik"/>
    <x v="0"/>
    <x v="0"/>
    <s v="Górski-300"/>
    <x v="1"/>
    <d v="2008-11-25T00:00:00"/>
    <x v="3"/>
    <x v="0"/>
    <n v="1079.99"/>
    <n v="647.99400000000003"/>
    <n v="1"/>
    <n v="647.99400000000003"/>
  </r>
  <r>
    <x v="0"/>
    <x v="0"/>
    <x v="0"/>
    <s v="Fitness Sport Butik"/>
    <x v="1"/>
    <x v="11"/>
    <s v="damskie getry"/>
    <x v="1"/>
    <d v="2008-11-20T00:00:00"/>
    <x v="3"/>
    <x v="0"/>
    <n v="74.989999999999995"/>
    <n v="44.994"/>
    <n v="5"/>
    <n v="224.97"/>
  </r>
  <r>
    <x v="0"/>
    <x v="0"/>
    <x v="0"/>
    <s v="Fitness Sport Butik"/>
    <x v="1"/>
    <x v="14"/>
    <s v="męskie spodenki sportowe"/>
    <x v="1"/>
    <d v="2008-11-11T00:00:00"/>
    <x v="3"/>
    <x v="0"/>
    <n v="59.99"/>
    <n v="35.994"/>
    <n v="1"/>
    <n v="35.994"/>
  </r>
  <r>
    <x v="0"/>
    <x v="0"/>
    <x v="0"/>
    <s v="Fitness Sport Butik"/>
    <x v="0"/>
    <x v="0"/>
    <s v="Górski-300"/>
    <x v="1"/>
    <d v="2008-11-22T00:00:00"/>
    <x v="3"/>
    <x v="0"/>
    <n v="1079.99"/>
    <n v="647.99400000000003"/>
    <n v="2"/>
    <n v="1295.9880000000001"/>
  </r>
  <r>
    <x v="0"/>
    <x v="0"/>
    <x v="0"/>
    <s v="Fitness Sport Butik"/>
    <x v="1"/>
    <x v="10"/>
    <s v="rękawiczki zimowe"/>
    <x v="1"/>
    <d v="2008-12-01T00:00:00"/>
    <x v="3"/>
    <x v="0"/>
    <n v="37.99"/>
    <n v="22.034199999999998"/>
    <n v="12"/>
    <n v="264.41039999999998"/>
  </r>
  <r>
    <x v="0"/>
    <x v="0"/>
    <x v="0"/>
    <s v="Fitness Sport Butik"/>
    <x v="2"/>
    <x v="8"/>
    <s v="ML przednie koło górski"/>
    <x v="1"/>
    <d v="2008-11-26T00:00:00"/>
    <x v="3"/>
    <x v="0"/>
    <n v="209.02500000000001"/>
    <n v="125.41500000000001"/>
    <n v="5"/>
    <n v="627.07500000000005"/>
  </r>
  <r>
    <x v="0"/>
    <x v="0"/>
    <x v="0"/>
    <s v="Fitness Sport Butik"/>
    <x v="0"/>
    <x v="0"/>
    <s v="Górski-200"/>
    <x v="1"/>
    <d v="2008-11-11T00:00:00"/>
    <x v="3"/>
    <x v="0"/>
    <n v="2294.9899999999998"/>
    <n v="1229.4589000000001"/>
    <n v="8"/>
    <n v="9835.6712000000007"/>
  </r>
  <r>
    <x v="0"/>
    <x v="0"/>
    <x v="0"/>
    <s v="Fitness Sport Butik"/>
    <x v="2"/>
    <x v="8"/>
    <s v="LL przednie koło górski"/>
    <x v="1"/>
    <d v="2008-11-17T00:00:00"/>
    <x v="3"/>
    <x v="0"/>
    <n v="60.744999999999997"/>
    <n v="36.447000000000003"/>
    <n v="5"/>
    <n v="182.23500000000001"/>
  </r>
  <r>
    <x v="0"/>
    <x v="0"/>
    <x v="0"/>
    <s v="Fitness Sport Butik"/>
    <x v="0"/>
    <x v="0"/>
    <s v="Górski-300"/>
    <x v="1"/>
    <d v="2008-11-14T00:00:00"/>
    <x v="3"/>
    <x v="0"/>
    <n v="1079.99"/>
    <n v="647.99400000000003"/>
    <n v="5"/>
    <n v="3239.9700000000003"/>
  </r>
  <r>
    <x v="0"/>
    <x v="0"/>
    <x v="0"/>
    <s v="Fitness Sport Butik"/>
    <x v="2"/>
    <x v="8"/>
    <s v="LL tylne koło górski"/>
    <x v="1"/>
    <d v="2008-11-23T00:00:00"/>
    <x v="3"/>
    <x v="0"/>
    <n v="87.745000000000005"/>
    <n v="52.646999999999998"/>
    <n v="2"/>
    <n v="105.294"/>
  </r>
  <r>
    <x v="0"/>
    <x v="0"/>
    <x v="0"/>
    <s v="Fitness Sport Butik"/>
    <x v="2"/>
    <x v="8"/>
    <s v="ML tylne koło górski"/>
    <x v="1"/>
    <d v="2008-11-23T00:00:00"/>
    <x v="3"/>
    <x v="0"/>
    <n v="236.02500000000001"/>
    <n v="141.61500000000001"/>
    <n v="5"/>
    <n v="708.07500000000005"/>
  </r>
  <r>
    <x v="0"/>
    <x v="0"/>
    <x v="0"/>
    <s v="Fitness Sport Butik"/>
    <x v="2"/>
    <x v="9"/>
    <s v="HL kierownica górski"/>
    <x v="7"/>
    <d v="2008-11-13T00:00:00"/>
    <x v="3"/>
    <x v="0"/>
    <n v="120.27"/>
    <n v="65.601799999999997"/>
    <n v="3"/>
    <n v="196.80539999999999"/>
  </r>
  <r>
    <x v="0"/>
    <x v="0"/>
    <x v="0"/>
    <s v="Fitness Sport Butik"/>
    <x v="0"/>
    <x v="0"/>
    <s v="Górski-200"/>
    <x v="0"/>
    <d v="2008-11-20T00:00:00"/>
    <x v="3"/>
    <x v="0"/>
    <n v="2319.9899999999998"/>
    <n v="1242.8517999999999"/>
    <n v="7"/>
    <n v="8699.9625999999989"/>
  </r>
  <r>
    <x v="0"/>
    <x v="0"/>
    <x v="0"/>
    <s v="Fitness Sport Butik"/>
    <x v="0"/>
    <x v="0"/>
    <s v="Górski-200"/>
    <x v="1"/>
    <d v="2008-11-02T00:00:00"/>
    <x v="3"/>
    <x v="0"/>
    <n v="2294.9899999999998"/>
    <n v="1229.4589000000001"/>
    <n v="5"/>
    <n v="6147.2945"/>
  </r>
  <r>
    <x v="0"/>
    <x v="0"/>
    <x v="0"/>
    <s v="Fitness Sport Butik"/>
    <x v="1"/>
    <x v="4"/>
    <s v="Long-Sleeve Logo Jersey"/>
    <x v="4"/>
    <d v="2008-11-05T00:00:00"/>
    <x v="3"/>
    <x v="0"/>
    <n v="49.99"/>
    <n v="28.840399999999999"/>
    <n v="4"/>
    <n v="115.3616"/>
  </r>
  <r>
    <x v="0"/>
    <x v="0"/>
    <x v="0"/>
    <s v="Fitness Sport Butik"/>
    <x v="0"/>
    <x v="0"/>
    <s v="Górski-200"/>
    <x v="0"/>
    <d v="2008-11-15T00:00:00"/>
    <x v="3"/>
    <x v="0"/>
    <n v="2319.9899999999998"/>
    <n v="1242.8517999999999"/>
    <n v="9"/>
    <n v="11185.6662"/>
  </r>
  <r>
    <x v="0"/>
    <x v="0"/>
    <x v="0"/>
    <s v="Fitness Sport Butik"/>
    <x v="1"/>
    <x v="12"/>
    <s v="męskie spodenki rowerowe"/>
    <x v="4"/>
    <d v="2008-11-26T00:00:00"/>
    <x v="3"/>
    <x v="0"/>
    <n v="89.99"/>
    <n v="53.994"/>
    <n v="5"/>
    <n v="269.97000000000003"/>
  </r>
  <r>
    <x v="0"/>
    <x v="0"/>
    <x v="0"/>
    <s v="Fitness Sport Butik"/>
    <x v="2"/>
    <x v="2"/>
    <s v="ML rama górski"/>
    <x v="1"/>
    <d v="2008-11-10T00:00:00"/>
    <x v="3"/>
    <x v="0"/>
    <n v="348.76"/>
    <n v="209.256"/>
    <n v="2"/>
    <n v="418.512"/>
  </r>
  <r>
    <x v="0"/>
    <x v="0"/>
    <x v="0"/>
    <s v="Fitness Sport Butik"/>
    <x v="2"/>
    <x v="9"/>
    <s v="ML kierownica górski"/>
    <x v="7"/>
    <d v="2008-11-15T00:00:00"/>
    <x v="3"/>
    <x v="0"/>
    <n v="61.92"/>
    <n v="33.774500000000003"/>
    <n v="6"/>
    <n v="202.64700000000002"/>
  </r>
  <r>
    <x v="0"/>
    <x v="0"/>
    <x v="0"/>
    <s v="Fitness Sport Butik"/>
    <x v="3"/>
    <x v="13"/>
    <s v="mini-pompki"/>
    <x v="7"/>
    <d v="2008-11-25T00:00:00"/>
    <x v="3"/>
    <x v="0"/>
    <n v="19.989999999999998"/>
    <n v="11.994"/>
    <n v="1"/>
    <n v="11.994"/>
  </r>
  <r>
    <x v="0"/>
    <x v="0"/>
    <x v="0"/>
    <s v="Fitness Sport Butik"/>
    <x v="1"/>
    <x v="10"/>
    <s v="rękawiczki zimowe"/>
    <x v="1"/>
    <d v="2008-11-23T00:00:00"/>
    <x v="3"/>
    <x v="0"/>
    <n v="37.99"/>
    <n v="20.894500000000001"/>
    <n v="19"/>
    <n v="396.99549999999999"/>
  </r>
  <r>
    <x v="0"/>
    <x v="0"/>
    <x v="0"/>
    <s v="Fitness Sport Butik"/>
    <x v="2"/>
    <x v="2"/>
    <s v="ML rama górski-W"/>
    <x v="1"/>
    <d v="2008-11-07T00:00:00"/>
    <x v="3"/>
    <x v="0"/>
    <n v="348.76"/>
    <n v="209.256"/>
    <n v="1"/>
    <n v="209.256"/>
  </r>
  <r>
    <x v="0"/>
    <x v="0"/>
    <x v="0"/>
    <s v="Fitness Sport Butik"/>
    <x v="0"/>
    <x v="0"/>
    <s v="Górski-300"/>
    <x v="1"/>
    <d v="2008-11-29T00:00:00"/>
    <x v="3"/>
    <x v="0"/>
    <n v="1079.99"/>
    <n v="647.99400000000003"/>
    <n v="7"/>
    <n v="4535.9580000000005"/>
  </r>
  <r>
    <x v="0"/>
    <x v="0"/>
    <x v="0"/>
    <s v="Fitness Sport Butik"/>
    <x v="2"/>
    <x v="8"/>
    <s v="HL tylne koło górski"/>
    <x v="1"/>
    <d v="2008-11-29T00:00:00"/>
    <x v="3"/>
    <x v="0"/>
    <n v="327.21499999999997"/>
    <n v="196.32900000000001"/>
    <n v="3"/>
    <n v="588.98700000000008"/>
  </r>
  <r>
    <x v="0"/>
    <x v="0"/>
    <x v="0"/>
    <s v="Fitness Sport Butik"/>
    <x v="3"/>
    <x v="7"/>
    <s v="Sport-100"/>
    <x v="3"/>
    <d v="2008-11-21T00:00:00"/>
    <x v="3"/>
    <x v="0"/>
    <n v="34.99"/>
    <n v="20.186499999999999"/>
    <n v="4"/>
    <n v="80.745999999999995"/>
  </r>
  <r>
    <x v="0"/>
    <x v="0"/>
    <x v="0"/>
    <s v="Fitness Sport Butik"/>
    <x v="0"/>
    <x v="0"/>
    <s v="Górski-200"/>
    <x v="1"/>
    <d v="2008-11-23T00:00:00"/>
    <x v="3"/>
    <x v="0"/>
    <n v="2294.9899999999998"/>
    <n v="1229.4589000000001"/>
    <n v="6"/>
    <n v="7376.7534000000005"/>
  </r>
  <r>
    <x v="0"/>
    <x v="0"/>
    <x v="0"/>
    <s v="Fitness Sport Butik"/>
    <x v="1"/>
    <x v="4"/>
    <s v="Long-Sleeve Logo Jersey"/>
    <x v="4"/>
    <d v="2008-11-28T00:00:00"/>
    <x v="3"/>
    <x v="0"/>
    <n v="49.99"/>
    <n v="28.840399999999999"/>
    <n v="2"/>
    <n v="57.680799999999998"/>
  </r>
  <r>
    <x v="0"/>
    <x v="0"/>
    <x v="2"/>
    <s v="Lepszy — dystrybucja sprzętu"/>
    <x v="3"/>
    <x v="7"/>
    <s v="Sport-100"/>
    <x v="1"/>
    <d v="2008-11-08T00:00:00"/>
    <x v="3"/>
    <x v="0"/>
    <n v="34.99"/>
    <n v="20.186499999999999"/>
    <n v="1"/>
    <n v="20.186499999999999"/>
  </r>
  <r>
    <x v="0"/>
    <x v="0"/>
    <x v="2"/>
    <s v="Produkty wykończeniowe"/>
    <x v="2"/>
    <x v="2"/>
    <s v="HL rama górski"/>
    <x v="1"/>
    <d v="2008-11-29T00:00:00"/>
    <x v="3"/>
    <x v="0"/>
    <n v="1349.6"/>
    <n v="736.14549999999997"/>
    <n v="2"/>
    <n v="1472.2909999999999"/>
  </r>
  <r>
    <x v="0"/>
    <x v="0"/>
    <x v="2"/>
    <s v="Produkty wykończeniowe"/>
    <x v="0"/>
    <x v="0"/>
    <s v="Górski-200"/>
    <x v="0"/>
    <d v="2008-11-04T00:00:00"/>
    <x v="3"/>
    <x v="0"/>
    <n v="2319.9899999999998"/>
    <n v="1242.8517999999999"/>
    <n v="1"/>
    <n v="1242.8517999999999"/>
  </r>
  <r>
    <x v="0"/>
    <x v="0"/>
    <x v="2"/>
    <s v="Produkty wykończeniowe"/>
    <x v="0"/>
    <x v="0"/>
    <s v="Górski-200"/>
    <x v="0"/>
    <d v="2008-11-21T00:00:00"/>
    <x v="3"/>
    <x v="0"/>
    <n v="2319.9899999999998"/>
    <n v="1242.8517999999999"/>
    <n v="4"/>
    <n v="4971.4071999999996"/>
  </r>
  <r>
    <x v="0"/>
    <x v="0"/>
    <x v="2"/>
    <s v="Produkty wykończeniowe"/>
    <x v="2"/>
    <x v="17"/>
    <s v="HL łożysko sterowe"/>
    <x v="7"/>
    <d v="2008-12-01T00:00:00"/>
    <x v="3"/>
    <x v="0"/>
    <n v="124.73"/>
    <n v="74.837999999999994"/>
    <n v="1"/>
    <n v="74.837999999999994"/>
  </r>
  <r>
    <x v="0"/>
    <x v="0"/>
    <x v="2"/>
    <s v="Produkty wykończeniowe"/>
    <x v="0"/>
    <x v="0"/>
    <s v="Górski-200"/>
    <x v="0"/>
    <d v="2008-11-15T00:00:00"/>
    <x v="3"/>
    <x v="0"/>
    <n v="2319.9899999999998"/>
    <n v="1242.8517999999999"/>
    <n v="1"/>
    <n v="1242.8517999999999"/>
  </r>
  <r>
    <x v="0"/>
    <x v="0"/>
    <x v="2"/>
    <s v="Produkty wykończeniowe"/>
    <x v="1"/>
    <x v="10"/>
    <s v="rękawiczki zimowe"/>
    <x v="1"/>
    <d v="2008-11-07T00:00:00"/>
    <x v="3"/>
    <x v="0"/>
    <n v="37.99"/>
    <n v="22.794"/>
    <n v="5"/>
    <n v="113.97"/>
  </r>
  <r>
    <x v="0"/>
    <x v="0"/>
    <x v="2"/>
    <s v="Produkty wykończeniowe"/>
    <x v="0"/>
    <x v="0"/>
    <s v="Górski-200"/>
    <x v="1"/>
    <d v="2008-11-06T00:00:00"/>
    <x v="3"/>
    <x v="0"/>
    <n v="2294.9899999999998"/>
    <n v="1229.4589000000001"/>
    <n v="4"/>
    <n v="4917.8356000000003"/>
  </r>
  <r>
    <x v="0"/>
    <x v="0"/>
    <x v="2"/>
    <s v="Produkty wykończeniowe"/>
    <x v="2"/>
    <x v="8"/>
    <s v="ML tylne koło górski"/>
    <x v="1"/>
    <d v="2008-11-13T00:00:00"/>
    <x v="3"/>
    <x v="0"/>
    <n v="236.02500000000001"/>
    <n v="141.61500000000001"/>
    <n v="10"/>
    <n v="1416.15"/>
  </r>
  <r>
    <x v="0"/>
    <x v="0"/>
    <x v="2"/>
    <s v="Produkty wykończeniowe"/>
    <x v="2"/>
    <x v="2"/>
    <s v="ML rama górski"/>
    <x v="1"/>
    <d v="2008-11-01T00:00:00"/>
    <x v="3"/>
    <x v="0"/>
    <n v="348.76"/>
    <n v="209.256"/>
    <n v="3"/>
    <n v="627.76800000000003"/>
  </r>
  <r>
    <x v="0"/>
    <x v="0"/>
    <x v="2"/>
    <s v="Produkty wykończeniowe"/>
    <x v="2"/>
    <x v="16"/>
    <s v="LL widelec"/>
    <x v="7"/>
    <d v="2008-11-19T00:00:00"/>
    <x v="3"/>
    <x v="0"/>
    <n v="148.22"/>
    <n v="88.932000000000002"/>
    <n v="2"/>
    <n v="177.864"/>
  </r>
  <r>
    <x v="0"/>
    <x v="0"/>
    <x v="2"/>
    <s v="Produkty wykończeniowe"/>
    <x v="2"/>
    <x v="2"/>
    <s v="ML rama górski-W"/>
    <x v="1"/>
    <d v="2008-12-01T00:00:00"/>
    <x v="3"/>
    <x v="0"/>
    <n v="348.76"/>
    <n v="209.256"/>
    <n v="3"/>
    <n v="627.76800000000003"/>
  </r>
  <r>
    <x v="0"/>
    <x v="0"/>
    <x v="2"/>
    <s v="Produkty wykończeniowe"/>
    <x v="2"/>
    <x v="8"/>
    <s v="HL tylne koło górski"/>
    <x v="1"/>
    <d v="2008-11-16T00:00:00"/>
    <x v="3"/>
    <x v="0"/>
    <n v="327.21499999999997"/>
    <n v="196.32900000000001"/>
    <n v="2"/>
    <n v="392.65800000000002"/>
  </r>
  <r>
    <x v="0"/>
    <x v="0"/>
    <x v="2"/>
    <s v="Produkty wykończeniowe"/>
    <x v="2"/>
    <x v="9"/>
    <s v="ML kierownica górski"/>
    <x v="7"/>
    <d v="2008-11-03T00:00:00"/>
    <x v="3"/>
    <x v="0"/>
    <n v="61.92"/>
    <n v="33.774500000000003"/>
    <n v="1"/>
    <n v="33.774500000000003"/>
  </r>
  <r>
    <x v="0"/>
    <x v="0"/>
    <x v="2"/>
    <s v="Produkty wykończeniowe"/>
    <x v="2"/>
    <x v="17"/>
    <s v="ML łożysko sterowe"/>
    <x v="7"/>
    <d v="2008-11-11T00:00:00"/>
    <x v="3"/>
    <x v="0"/>
    <n v="102.29"/>
    <n v="61.374000000000002"/>
    <n v="2"/>
    <n v="122.748"/>
  </r>
  <r>
    <x v="0"/>
    <x v="0"/>
    <x v="2"/>
    <s v="Produkty wykończeniowe"/>
    <x v="2"/>
    <x v="9"/>
    <s v="LL kierownica górski"/>
    <x v="7"/>
    <d v="2008-11-12T00:00:00"/>
    <x v="3"/>
    <x v="0"/>
    <n v="44.54"/>
    <n v="24.294499999999999"/>
    <n v="1"/>
    <n v="24.294499999999999"/>
  </r>
  <r>
    <x v="0"/>
    <x v="0"/>
    <x v="2"/>
    <s v="Produkty wykończeniowe"/>
    <x v="0"/>
    <x v="0"/>
    <s v="Górski-300"/>
    <x v="1"/>
    <d v="2008-11-14T00:00:00"/>
    <x v="3"/>
    <x v="0"/>
    <n v="1079.99"/>
    <n v="647.99400000000003"/>
    <n v="1"/>
    <n v="647.99400000000003"/>
  </r>
  <r>
    <x v="0"/>
    <x v="0"/>
    <x v="2"/>
    <s v="Produkty wykończeniowe"/>
    <x v="2"/>
    <x v="8"/>
    <s v="LL tylne koło górski"/>
    <x v="1"/>
    <d v="2008-11-07T00:00:00"/>
    <x v="3"/>
    <x v="0"/>
    <n v="87.745000000000005"/>
    <n v="52.646999999999998"/>
    <n v="1"/>
    <n v="52.646999999999998"/>
  </r>
  <r>
    <x v="0"/>
    <x v="0"/>
    <x v="2"/>
    <s v="Produkty wykończeniowe"/>
    <x v="1"/>
    <x v="4"/>
    <s v="Long-Sleeve Logo Jersey"/>
    <x v="4"/>
    <d v="2008-11-02T00:00:00"/>
    <x v="3"/>
    <x v="0"/>
    <n v="49.99"/>
    <n v="28.840399999999999"/>
    <n v="1"/>
    <n v="28.840399999999999"/>
  </r>
  <r>
    <x v="0"/>
    <x v="0"/>
    <x v="2"/>
    <s v="Produkty wykończeniowe"/>
    <x v="2"/>
    <x v="2"/>
    <s v="HL rama górski"/>
    <x v="0"/>
    <d v="2008-11-03T00:00:00"/>
    <x v="3"/>
    <x v="0"/>
    <n v="1364.5"/>
    <n v="744.27269999999999"/>
    <n v="1"/>
    <n v="744.27269999999999"/>
  </r>
  <r>
    <x v="0"/>
    <x v="0"/>
    <x v="2"/>
    <s v="Produkty wykończeniowe"/>
    <x v="2"/>
    <x v="2"/>
    <s v="HL rama górski"/>
    <x v="0"/>
    <d v="2008-11-29T00:00:00"/>
    <x v="3"/>
    <x v="0"/>
    <n v="1364.5"/>
    <n v="744.27269999999999"/>
    <n v="1"/>
    <n v="744.27269999999999"/>
  </r>
  <r>
    <x v="0"/>
    <x v="0"/>
    <x v="2"/>
    <s v="Produkty wykończeniowe"/>
    <x v="0"/>
    <x v="0"/>
    <s v="Górski-200"/>
    <x v="1"/>
    <d v="2008-11-14T00:00:00"/>
    <x v="3"/>
    <x v="0"/>
    <n v="2294.9899999999998"/>
    <n v="1229.4589000000001"/>
    <n v="1"/>
    <n v="1229.4589000000001"/>
  </r>
  <r>
    <x v="0"/>
    <x v="0"/>
    <x v="2"/>
    <s v="Produkty wykończeniowe"/>
    <x v="2"/>
    <x v="16"/>
    <s v="HL widelec"/>
    <x v="7"/>
    <d v="2008-11-29T00:00:00"/>
    <x v="3"/>
    <x v="0"/>
    <n v="229.49"/>
    <n v="137.69399999999999"/>
    <n v="4"/>
    <n v="550.77599999999995"/>
  </r>
  <r>
    <x v="0"/>
    <x v="0"/>
    <x v="2"/>
    <s v="Produkty wykończeniowe"/>
    <x v="2"/>
    <x v="2"/>
    <s v="HL rama górski"/>
    <x v="1"/>
    <d v="2008-11-17T00:00:00"/>
    <x v="3"/>
    <x v="0"/>
    <n v="1349.6"/>
    <n v="736.14549999999997"/>
    <n v="1"/>
    <n v="736.14549999999997"/>
  </r>
  <r>
    <x v="0"/>
    <x v="0"/>
    <x v="2"/>
    <s v="Produkty wykończeniowe"/>
    <x v="0"/>
    <x v="0"/>
    <s v="Górski-300"/>
    <x v="1"/>
    <d v="2008-11-19T00:00:00"/>
    <x v="3"/>
    <x v="0"/>
    <n v="1079.99"/>
    <n v="647.99400000000003"/>
    <n v="5"/>
    <n v="3239.9700000000003"/>
  </r>
  <r>
    <x v="0"/>
    <x v="0"/>
    <x v="2"/>
    <s v="Produkty wykończeniowe"/>
    <x v="0"/>
    <x v="0"/>
    <s v="Górski-300"/>
    <x v="1"/>
    <d v="2008-11-14T00:00:00"/>
    <x v="3"/>
    <x v="0"/>
    <n v="1079.99"/>
    <n v="647.99400000000003"/>
    <n v="3"/>
    <n v="1943.982"/>
  </r>
  <r>
    <x v="0"/>
    <x v="0"/>
    <x v="2"/>
    <s v="Produkty wykończeniowe"/>
    <x v="1"/>
    <x v="10"/>
    <s v="rękawiczki zimowe"/>
    <x v="1"/>
    <d v="2008-11-10T00:00:00"/>
    <x v="3"/>
    <x v="0"/>
    <n v="37.99"/>
    <n v="22.794"/>
    <n v="4"/>
    <n v="91.176000000000002"/>
  </r>
  <r>
    <x v="0"/>
    <x v="0"/>
    <x v="2"/>
    <s v="Produkty wykończeniowe"/>
    <x v="2"/>
    <x v="2"/>
    <s v="ML rama górski"/>
    <x v="1"/>
    <d v="2008-11-04T00:00:00"/>
    <x v="3"/>
    <x v="0"/>
    <n v="348.76"/>
    <n v="209.256"/>
    <n v="2"/>
    <n v="418.512"/>
  </r>
  <r>
    <x v="0"/>
    <x v="0"/>
    <x v="2"/>
    <s v="Produkty wykończeniowe"/>
    <x v="2"/>
    <x v="17"/>
    <s v="LL łożysko sterowe"/>
    <x v="7"/>
    <d v="2008-11-18T00:00:00"/>
    <x v="3"/>
    <x v="0"/>
    <n v="34.200000000000003"/>
    <n v="20.52"/>
    <n v="2"/>
    <n v="41.04"/>
  </r>
  <r>
    <x v="0"/>
    <x v="0"/>
    <x v="2"/>
    <s v="Produkty wykończeniowe"/>
    <x v="0"/>
    <x v="0"/>
    <s v="Górski-200"/>
    <x v="1"/>
    <d v="2008-11-29T00:00:00"/>
    <x v="3"/>
    <x v="0"/>
    <n v="2294.9899999999998"/>
    <n v="1229.4589000000001"/>
    <n v="5"/>
    <n v="6147.2945"/>
  </r>
  <r>
    <x v="0"/>
    <x v="0"/>
    <x v="2"/>
    <s v="Produkty wykończeniowe"/>
    <x v="2"/>
    <x v="8"/>
    <s v="LL przednie koło górski"/>
    <x v="1"/>
    <d v="2008-11-18T00:00:00"/>
    <x v="3"/>
    <x v="0"/>
    <n v="60.744999999999997"/>
    <n v="36.447000000000003"/>
    <n v="2"/>
    <n v="72.894000000000005"/>
  </r>
  <r>
    <x v="0"/>
    <x v="1"/>
    <x v="1"/>
    <s v="Outlet Handlowy"/>
    <x v="0"/>
    <x v="0"/>
    <s v="Górski-300"/>
    <x v="1"/>
    <d v="2008-11-05T00:00:00"/>
    <x v="3"/>
    <x v="0"/>
    <n v="1079.99"/>
    <n v="647.99400000000003"/>
    <n v="2"/>
    <n v="1295.9880000000001"/>
  </r>
  <r>
    <x v="0"/>
    <x v="1"/>
    <x v="1"/>
    <s v="Outlet Handlowy"/>
    <x v="2"/>
    <x v="2"/>
    <s v="HL rama górski"/>
    <x v="0"/>
    <d v="2008-11-09T00:00:00"/>
    <x v="3"/>
    <x v="0"/>
    <n v="1364.5"/>
    <n v="744.27269999999999"/>
    <n v="1"/>
    <n v="744.27269999999999"/>
  </r>
  <r>
    <x v="0"/>
    <x v="1"/>
    <x v="1"/>
    <s v="Outlet Handlowy"/>
    <x v="0"/>
    <x v="0"/>
    <s v="Górski-200"/>
    <x v="0"/>
    <d v="2008-11-12T00:00:00"/>
    <x v="3"/>
    <x v="0"/>
    <n v="2319.9899999999998"/>
    <n v="1242.8517999999999"/>
    <n v="4"/>
    <n v="4971.4071999999996"/>
  </r>
  <r>
    <x v="0"/>
    <x v="1"/>
    <x v="1"/>
    <s v="Outlet Handlowy"/>
    <x v="1"/>
    <x v="10"/>
    <s v="rękawiczki zimowe"/>
    <x v="1"/>
    <d v="2008-11-03T00:00:00"/>
    <x v="3"/>
    <x v="0"/>
    <n v="37.99"/>
    <n v="22.794"/>
    <n v="5"/>
    <n v="113.97"/>
  </r>
  <r>
    <x v="0"/>
    <x v="1"/>
    <x v="1"/>
    <s v="Outlet Handlowy"/>
    <x v="2"/>
    <x v="2"/>
    <s v="ML rama górski"/>
    <x v="1"/>
    <d v="2008-11-24T00:00:00"/>
    <x v="3"/>
    <x v="0"/>
    <n v="348.76"/>
    <n v="209.256"/>
    <n v="4"/>
    <n v="837.024"/>
  </r>
  <r>
    <x v="0"/>
    <x v="1"/>
    <x v="1"/>
    <s v="Outlet Handlowy"/>
    <x v="0"/>
    <x v="0"/>
    <s v="Górski-200"/>
    <x v="1"/>
    <d v="2008-11-23T00:00:00"/>
    <x v="3"/>
    <x v="0"/>
    <n v="2294.9899999999998"/>
    <n v="1229.4589000000001"/>
    <n v="1"/>
    <n v="1229.4589000000001"/>
  </r>
  <r>
    <x v="0"/>
    <x v="1"/>
    <x v="1"/>
    <s v="Outlet Handlowy"/>
    <x v="2"/>
    <x v="2"/>
    <s v="ML rama górski"/>
    <x v="1"/>
    <d v="2008-11-15T00:00:00"/>
    <x v="3"/>
    <x v="0"/>
    <n v="348.76"/>
    <n v="209.256"/>
    <n v="5"/>
    <n v="1046.28"/>
  </r>
  <r>
    <x v="0"/>
    <x v="1"/>
    <x v="1"/>
    <s v="Outlet Handlowy"/>
    <x v="2"/>
    <x v="8"/>
    <s v="LL przednie koło górski"/>
    <x v="1"/>
    <d v="2008-12-01T00:00:00"/>
    <x v="3"/>
    <x v="0"/>
    <n v="60.744999999999997"/>
    <n v="36.447000000000003"/>
    <n v="3"/>
    <n v="109.34100000000001"/>
  </r>
  <r>
    <x v="0"/>
    <x v="1"/>
    <x v="1"/>
    <s v="Outlet Handlowy"/>
    <x v="0"/>
    <x v="0"/>
    <s v="Górski-300"/>
    <x v="1"/>
    <d v="2008-11-10T00:00:00"/>
    <x v="3"/>
    <x v="0"/>
    <n v="1079.99"/>
    <n v="647.99400000000003"/>
    <n v="1"/>
    <n v="647.99400000000003"/>
  </r>
  <r>
    <x v="0"/>
    <x v="1"/>
    <x v="1"/>
    <s v="Outlet Handlowy"/>
    <x v="0"/>
    <x v="0"/>
    <s v="Górski-200"/>
    <x v="0"/>
    <d v="2008-11-03T00:00:00"/>
    <x v="3"/>
    <x v="0"/>
    <n v="2319.9899999999998"/>
    <n v="1242.8517999999999"/>
    <n v="1"/>
    <n v="1242.8517999999999"/>
  </r>
  <r>
    <x v="0"/>
    <x v="1"/>
    <x v="1"/>
    <s v="Outlet Handlowy"/>
    <x v="2"/>
    <x v="9"/>
    <s v="LL kierownica górski"/>
    <x v="7"/>
    <d v="2008-11-13T00:00:00"/>
    <x v="3"/>
    <x v="0"/>
    <n v="44.54"/>
    <n v="24.294499999999999"/>
    <n v="1"/>
    <n v="24.294499999999999"/>
  </r>
  <r>
    <x v="0"/>
    <x v="1"/>
    <x v="1"/>
    <s v="Outlet Handlowy"/>
    <x v="2"/>
    <x v="8"/>
    <s v="HL tylne koło górski"/>
    <x v="1"/>
    <d v="2008-11-02T00:00:00"/>
    <x v="3"/>
    <x v="0"/>
    <n v="327.21499999999997"/>
    <n v="196.32900000000001"/>
    <n v="4"/>
    <n v="785.31600000000003"/>
  </r>
  <r>
    <x v="0"/>
    <x v="1"/>
    <x v="1"/>
    <s v="Outlet Handlowy"/>
    <x v="2"/>
    <x v="8"/>
    <s v="ML tylne koło górski"/>
    <x v="1"/>
    <d v="2008-11-02T00:00:00"/>
    <x v="3"/>
    <x v="0"/>
    <n v="236.02500000000001"/>
    <n v="141.61500000000001"/>
    <n v="6"/>
    <n v="849.69"/>
  </r>
  <r>
    <x v="0"/>
    <x v="1"/>
    <x v="1"/>
    <s v="Outlet Handlowy"/>
    <x v="2"/>
    <x v="2"/>
    <s v="ML rama górski-W"/>
    <x v="1"/>
    <d v="2008-11-21T00:00:00"/>
    <x v="3"/>
    <x v="0"/>
    <n v="348.76"/>
    <n v="209.256"/>
    <n v="3"/>
    <n v="627.76800000000003"/>
  </r>
  <r>
    <x v="0"/>
    <x v="1"/>
    <x v="1"/>
    <s v="Outlet Handlowy"/>
    <x v="2"/>
    <x v="16"/>
    <s v="LL widelec"/>
    <x v="7"/>
    <d v="2008-11-23T00:00:00"/>
    <x v="3"/>
    <x v="0"/>
    <n v="148.22"/>
    <n v="88.932000000000002"/>
    <n v="1"/>
    <n v="88.932000000000002"/>
  </r>
  <r>
    <x v="0"/>
    <x v="1"/>
    <x v="1"/>
    <s v="Outlet Handlowy"/>
    <x v="0"/>
    <x v="0"/>
    <s v="Górski-200"/>
    <x v="1"/>
    <d v="2008-11-25T00:00:00"/>
    <x v="3"/>
    <x v="0"/>
    <n v="2294.9899999999998"/>
    <n v="1229.4589000000001"/>
    <n v="5"/>
    <n v="6147.2945"/>
  </r>
  <r>
    <x v="0"/>
    <x v="1"/>
    <x v="1"/>
    <s v="Outlet Handlowy"/>
    <x v="2"/>
    <x v="2"/>
    <s v="HL rama górski"/>
    <x v="0"/>
    <d v="2008-11-14T00:00:00"/>
    <x v="3"/>
    <x v="0"/>
    <n v="1364.5"/>
    <n v="744.27269999999999"/>
    <n v="4"/>
    <n v="2977.0907999999999"/>
  </r>
  <r>
    <x v="0"/>
    <x v="1"/>
    <x v="1"/>
    <s v="Outlet Handlowy"/>
    <x v="0"/>
    <x v="0"/>
    <s v="Górski-300"/>
    <x v="1"/>
    <d v="2008-12-01T00:00:00"/>
    <x v="3"/>
    <x v="0"/>
    <n v="1079.99"/>
    <n v="647.99400000000003"/>
    <n v="1"/>
    <n v="647.99400000000003"/>
  </r>
  <r>
    <x v="0"/>
    <x v="1"/>
    <x v="1"/>
    <s v="Outlet Handlowy"/>
    <x v="2"/>
    <x v="17"/>
    <s v="HL łożysko sterowe"/>
    <x v="7"/>
    <d v="2008-11-06T00:00:00"/>
    <x v="3"/>
    <x v="0"/>
    <n v="124.73"/>
    <n v="74.837999999999994"/>
    <n v="1"/>
    <n v="74.837999999999994"/>
  </r>
  <r>
    <x v="0"/>
    <x v="1"/>
    <x v="1"/>
    <s v="Outlet Handlowy"/>
    <x v="0"/>
    <x v="0"/>
    <s v="Górski-200"/>
    <x v="1"/>
    <d v="2008-11-08T00:00:00"/>
    <x v="3"/>
    <x v="0"/>
    <n v="2294.9899999999998"/>
    <n v="1229.4589000000001"/>
    <n v="4"/>
    <n v="4917.8356000000003"/>
  </r>
  <r>
    <x v="0"/>
    <x v="1"/>
    <x v="1"/>
    <s v="Outlet Handlowy"/>
    <x v="2"/>
    <x v="2"/>
    <s v="HL rama górski"/>
    <x v="0"/>
    <d v="2008-11-26T00:00:00"/>
    <x v="3"/>
    <x v="0"/>
    <n v="1364.5"/>
    <n v="744.27269999999999"/>
    <n v="1"/>
    <n v="744.27269999999999"/>
  </r>
  <r>
    <x v="0"/>
    <x v="1"/>
    <x v="1"/>
    <s v="Outlet Handlowy"/>
    <x v="2"/>
    <x v="2"/>
    <s v="HL rama górski"/>
    <x v="1"/>
    <d v="2008-11-30T00:00:00"/>
    <x v="3"/>
    <x v="0"/>
    <n v="1349.6"/>
    <n v="736.14549999999997"/>
    <n v="4"/>
    <n v="2944.5819999999999"/>
  </r>
  <r>
    <x v="0"/>
    <x v="1"/>
    <x v="1"/>
    <s v="Outlet Handlowy"/>
    <x v="0"/>
    <x v="0"/>
    <s v="Górski-200"/>
    <x v="0"/>
    <d v="2008-11-10T00:00:00"/>
    <x v="3"/>
    <x v="0"/>
    <n v="2319.9899999999998"/>
    <n v="1242.8517999999999"/>
    <n v="4"/>
    <n v="4971.4071999999996"/>
  </r>
  <r>
    <x v="0"/>
    <x v="1"/>
    <x v="1"/>
    <s v="Outlet Handlowy"/>
    <x v="2"/>
    <x v="17"/>
    <s v="ML łożysko sterowe"/>
    <x v="7"/>
    <d v="2008-11-25T00:00:00"/>
    <x v="3"/>
    <x v="0"/>
    <n v="102.29"/>
    <n v="61.374000000000002"/>
    <n v="6"/>
    <n v="368.24400000000003"/>
  </r>
  <r>
    <x v="0"/>
    <x v="1"/>
    <x v="1"/>
    <s v="Główny Wydział Handlowy"/>
    <x v="1"/>
    <x v="10"/>
    <s v="rękawiczki zimowe"/>
    <x v="1"/>
    <d v="2008-11-13T00:00:00"/>
    <x v="3"/>
    <x v="0"/>
    <n v="37.99"/>
    <n v="22.794"/>
    <n v="3"/>
    <n v="68.382000000000005"/>
  </r>
  <r>
    <x v="0"/>
    <x v="1"/>
    <x v="1"/>
    <s v="Główny Wydział Handlowy"/>
    <x v="2"/>
    <x v="2"/>
    <s v="HL rama górski"/>
    <x v="1"/>
    <d v="2008-12-01T00:00:00"/>
    <x v="3"/>
    <x v="0"/>
    <n v="1349.6"/>
    <n v="736.14549999999997"/>
    <n v="2"/>
    <n v="1472.2909999999999"/>
  </r>
  <r>
    <x v="0"/>
    <x v="1"/>
    <x v="1"/>
    <s v="Główny Wydział Handlowy"/>
    <x v="2"/>
    <x v="8"/>
    <s v="HL przednie koło górski"/>
    <x v="1"/>
    <d v="2008-11-29T00:00:00"/>
    <x v="3"/>
    <x v="0"/>
    <n v="300.21499999999997"/>
    <n v="180.12899999999999"/>
    <n v="1"/>
    <n v="180.12899999999999"/>
  </r>
  <r>
    <x v="0"/>
    <x v="0"/>
    <x v="0"/>
    <s v="Butik Rowerowy"/>
    <x v="0"/>
    <x v="3"/>
    <s v="Szosa--550-W"/>
    <x v="6"/>
    <d v="2008-11-18T00:00:00"/>
    <x v="3"/>
    <x v="0"/>
    <n v="1120.49"/>
    <n v="600.26250000000005"/>
    <n v="4"/>
    <n v="2401.0500000000002"/>
  </r>
  <r>
    <x v="0"/>
    <x v="0"/>
    <x v="0"/>
    <s v="Butik Rowerowy"/>
    <x v="0"/>
    <x v="3"/>
    <s v="Szosa-650"/>
    <x v="3"/>
    <d v="2008-11-17T00:00:00"/>
    <x v="3"/>
    <x v="0"/>
    <n v="782.99"/>
    <n v="469.79399999999998"/>
    <n v="3"/>
    <n v="1409.3820000000001"/>
  </r>
  <r>
    <x v="0"/>
    <x v="0"/>
    <x v="0"/>
    <s v="Butik Rowerowy"/>
    <x v="0"/>
    <x v="3"/>
    <s v="Szosa--550-W"/>
    <x v="6"/>
    <d v="2008-11-18T00:00:00"/>
    <x v="3"/>
    <x v="0"/>
    <n v="1120.49"/>
    <n v="600.26250000000005"/>
    <n v="1"/>
    <n v="600.26250000000005"/>
  </r>
  <r>
    <x v="0"/>
    <x v="0"/>
    <x v="0"/>
    <s v="Butik Rowerowy"/>
    <x v="2"/>
    <x v="6"/>
    <s v="HL rama rowerowa szosa"/>
    <x v="3"/>
    <d v="2008-11-19T00:00:00"/>
    <x v="3"/>
    <x v="0"/>
    <n v="1431.5"/>
    <n v="780.81820000000005"/>
    <n v="1"/>
    <n v="780.81820000000005"/>
  </r>
  <r>
    <x v="0"/>
    <x v="0"/>
    <x v="0"/>
    <s v="Butik Rowerowy"/>
    <x v="2"/>
    <x v="6"/>
    <s v="LL rama rowerowa"/>
    <x v="1"/>
    <d v="2008-11-09T00:00:00"/>
    <x v="3"/>
    <x v="0"/>
    <n v="337.22"/>
    <n v="183.93819999999999"/>
    <n v="1"/>
    <n v="183.93819999999999"/>
  </r>
  <r>
    <x v="0"/>
    <x v="0"/>
    <x v="0"/>
    <s v="Butik Rowerowy"/>
    <x v="0"/>
    <x v="3"/>
    <s v="Szosa--550-W"/>
    <x v="6"/>
    <d v="2008-11-28T00:00:00"/>
    <x v="3"/>
    <x v="0"/>
    <n v="1120.49"/>
    <n v="600.26250000000005"/>
    <n v="2"/>
    <n v="1200.5250000000001"/>
  </r>
  <r>
    <x v="0"/>
    <x v="0"/>
    <x v="0"/>
    <s v="Butik Rowerowy"/>
    <x v="2"/>
    <x v="6"/>
    <s v="HL rama rowerowa szosa"/>
    <x v="3"/>
    <d v="2008-11-28T00:00:00"/>
    <x v="3"/>
    <x v="0"/>
    <n v="1431.5"/>
    <n v="780.81820000000005"/>
    <n v="3"/>
    <n v="2342.4546"/>
  </r>
  <r>
    <x v="0"/>
    <x v="0"/>
    <x v="0"/>
    <s v="Butik Rowerowy"/>
    <x v="0"/>
    <x v="3"/>
    <s v="Szosa-650"/>
    <x v="1"/>
    <d v="2008-11-24T00:00:00"/>
    <x v="3"/>
    <x v="0"/>
    <n v="782.99"/>
    <n v="469.79399999999998"/>
    <n v="4"/>
    <n v="1879.1759999999999"/>
  </r>
  <r>
    <x v="0"/>
    <x v="0"/>
    <x v="0"/>
    <s v="Butik Rowerowy"/>
    <x v="1"/>
    <x v="10"/>
    <s v="rękawiczki rowerowe"/>
    <x v="1"/>
    <d v="2008-11-11T00:00:00"/>
    <x v="3"/>
    <x v="0"/>
    <n v="24.49"/>
    <n v="14.1289"/>
    <n v="3"/>
    <n v="42.386699999999998"/>
  </r>
  <r>
    <x v="0"/>
    <x v="0"/>
    <x v="0"/>
    <s v="Butik Rowerowy"/>
    <x v="0"/>
    <x v="3"/>
    <s v="Szosa-650"/>
    <x v="1"/>
    <d v="2008-11-30T00:00:00"/>
    <x v="3"/>
    <x v="0"/>
    <n v="782.99"/>
    <n v="469.79399999999998"/>
    <n v="2"/>
    <n v="939.58799999999997"/>
  </r>
  <r>
    <x v="0"/>
    <x v="0"/>
    <x v="0"/>
    <s v="Butik Rowerowy"/>
    <x v="1"/>
    <x v="11"/>
    <s v="damskie getry"/>
    <x v="1"/>
    <d v="2008-11-05T00:00:00"/>
    <x v="3"/>
    <x v="0"/>
    <n v="74.989999999999995"/>
    <n v="44.994"/>
    <n v="1"/>
    <n v="44.994"/>
  </r>
  <r>
    <x v="0"/>
    <x v="0"/>
    <x v="0"/>
    <s v="Butik Rowerowy"/>
    <x v="0"/>
    <x v="3"/>
    <s v="Szosa-250"/>
    <x v="3"/>
    <d v="2008-11-27T00:00:00"/>
    <x v="3"/>
    <x v="0"/>
    <n v="2443.35"/>
    <n v="1466.01"/>
    <n v="3"/>
    <n v="4398.03"/>
  </r>
  <r>
    <x v="0"/>
    <x v="0"/>
    <x v="0"/>
    <s v="Butik Rowerowy"/>
    <x v="2"/>
    <x v="6"/>
    <s v="ML rama rowerowa-W"/>
    <x v="6"/>
    <d v="2008-11-16T00:00:00"/>
    <x v="3"/>
    <x v="0"/>
    <n v="594.83000000000004"/>
    <n v="324.45269999999999"/>
    <n v="2"/>
    <n v="648.90539999999999"/>
  </r>
  <r>
    <x v="0"/>
    <x v="0"/>
    <x v="0"/>
    <s v="Butik Rowerowy"/>
    <x v="2"/>
    <x v="8"/>
    <s v="ML przednie koło szosa"/>
    <x v="1"/>
    <d v="2008-11-02T00:00:00"/>
    <x v="3"/>
    <x v="0"/>
    <n v="248.38499999999999"/>
    <n v="149.03100000000001"/>
    <n v="2"/>
    <n v="298.06200000000001"/>
  </r>
  <r>
    <x v="0"/>
    <x v="0"/>
    <x v="0"/>
    <s v="Butik Rowerowy"/>
    <x v="2"/>
    <x v="6"/>
    <s v="HL rama rowerowa szosa"/>
    <x v="1"/>
    <d v="2008-11-08T00:00:00"/>
    <x v="3"/>
    <x v="0"/>
    <n v="1431.5"/>
    <n v="780.81820000000005"/>
    <n v="3"/>
    <n v="2342.4546"/>
  </r>
  <r>
    <x v="0"/>
    <x v="0"/>
    <x v="0"/>
    <s v="Butik Rowerowy"/>
    <x v="2"/>
    <x v="6"/>
    <s v="ML rama rowerowa-W"/>
    <x v="6"/>
    <d v="2008-11-27T00:00:00"/>
    <x v="3"/>
    <x v="0"/>
    <n v="594.83000000000004"/>
    <n v="324.45269999999999"/>
    <n v="1"/>
    <n v="324.45269999999999"/>
  </r>
  <r>
    <x v="0"/>
    <x v="0"/>
    <x v="0"/>
    <s v="Butik Rowerowy"/>
    <x v="0"/>
    <x v="3"/>
    <s v="Szosa-250"/>
    <x v="3"/>
    <d v="2008-11-05T00:00:00"/>
    <x v="3"/>
    <x v="0"/>
    <n v="2443.35"/>
    <n v="1466.01"/>
    <n v="1"/>
    <n v="1466.01"/>
  </r>
  <r>
    <x v="0"/>
    <x v="0"/>
    <x v="0"/>
    <s v="Butik Rowerowy"/>
    <x v="0"/>
    <x v="3"/>
    <s v="Szosa-250"/>
    <x v="1"/>
    <d v="2008-11-02T00:00:00"/>
    <x v="3"/>
    <x v="0"/>
    <n v="2443.35"/>
    <n v="1308.9375"/>
    <n v="2"/>
    <n v="2617.875"/>
  </r>
  <r>
    <x v="0"/>
    <x v="0"/>
    <x v="0"/>
    <s v="Butik Rowerowy"/>
    <x v="2"/>
    <x v="6"/>
    <s v="LL rama rowerowa"/>
    <x v="3"/>
    <d v="2008-11-04T00:00:00"/>
    <x v="3"/>
    <x v="0"/>
    <n v="337.22"/>
    <n v="202.33199999999999"/>
    <n v="2"/>
    <n v="404.66399999999999"/>
  </r>
  <r>
    <x v="0"/>
    <x v="0"/>
    <x v="0"/>
    <s v="Butik Rowerowy"/>
    <x v="2"/>
    <x v="8"/>
    <s v="HL przednie koło szosa"/>
    <x v="1"/>
    <d v="2008-11-29T00:00:00"/>
    <x v="3"/>
    <x v="0"/>
    <n v="330.06"/>
    <n v="198.036"/>
    <n v="3"/>
    <n v="594.10799999999995"/>
  </r>
  <r>
    <x v="0"/>
    <x v="0"/>
    <x v="0"/>
    <s v="Butik Rowerowy"/>
    <x v="0"/>
    <x v="3"/>
    <s v="Szosa-250"/>
    <x v="3"/>
    <d v="2008-11-19T00:00:00"/>
    <x v="3"/>
    <x v="0"/>
    <n v="2443.35"/>
    <n v="1466.01"/>
    <n v="2"/>
    <n v="2932.02"/>
  </r>
  <r>
    <x v="0"/>
    <x v="0"/>
    <x v="0"/>
    <s v="Butik Rowerowy"/>
    <x v="0"/>
    <x v="3"/>
    <s v="Szosa-250"/>
    <x v="1"/>
    <d v="2008-11-03T00:00:00"/>
    <x v="3"/>
    <x v="0"/>
    <n v="2443.35"/>
    <n v="1308.9375"/>
    <n v="3"/>
    <n v="3926.8125"/>
  </r>
  <r>
    <x v="0"/>
    <x v="0"/>
    <x v="0"/>
    <s v="Butik Rowerowy"/>
    <x v="2"/>
    <x v="9"/>
    <s v="HL kierownica szosa"/>
    <x v="7"/>
    <d v="2008-11-26T00:00:00"/>
    <x v="3"/>
    <x v="0"/>
    <n v="120.27"/>
    <n v="65.601799999999997"/>
    <n v="1"/>
    <n v="65.601799999999997"/>
  </r>
  <r>
    <x v="0"/>
    <x v="0"/>
    <x v="0"/>
    <s v="Butik Rowerowy"/>
    <x v="0"/>
    <x v="3"/>
    <s v="Szosa--550-W"/>
    <x v="6"/>
    <d v="2008-11-07T00:00:00"/>
    <x v="3"/>
    <x v="0"/>
    <n v="1120.49"/>
    <n v="600.26250000000005"/>
    <n v="3"/>
    <n v="1800.7875000000001"/>
  </r>
  <r>
    <x v="0"/>
    <x v="0"/>
    <x v="0"/>
    <s v="Tradycyjne punkty handlowe"/>
    <x v="0"/>
    <x v="0"/>
    <s v="Górski-200"/>
    <x v="1"/>
    <d v="2008-11-15T00:00:00"/>
    <x v="3"/>
    <x v="0"/>
    <n v="2294.9899999999998"/>
    <n v="1229.4589000000001"/>
    <n v="6"/>
    <n v="7376.7534000000005"/>
  </r>
  <r>
    <x v="0"/>
    <x v="0"/>
    <x v="0"/>
    <s v="Tradycyjne punkty handlowe"/>
    <x v="0"/>
    <x v="0"/>
    <s v="Górski-200"/>
    <x v="1"/>
    <d v="2008-11-25T00:00:00"/>
    <x v="3"/>
    <x v="0"/>
    <n v="2294.9899999999998"/>
    <n v="1229.4589000000001"/>
    <n v="2"/>
    <n v="2458.9178000000002"/>
  </r>
  <r>
    <x v="0"/>
    <x v="0"/>
    <x v="0"/>
    <s v="Tradycyjne punkty handlowe"/>
    <x v="0"/>
    <x v="0"/>
    <s v="Górski-300"/>
    <x v="1"/>
    <d v="2008-11-24T00:00:00"/>
    <x v="3"/>
    <x v="0"/>
    <n v="1079.99"/>
    <n v="647.99400000000003"/>
    <n v="3"/>
    <n v="1943.982"/>
  </r>
  <r>
    <x v="0"/>
    <x v="0"/>
    <x v="0"/>
    <s v="Tradycyjne punkty handlowe"/>
    <x v="0"/>
    <x v="0"/>
    <s v="Górski-200"/>
    <x v="0"/>
    <d v="2008-11-26T00:00:00"/>
    <x v="3"/>
    <x v="0"/>
    <n v="2319.9899999999998"/>
    <n v="1242.8517999999999"/>
    <n v="5"/>
    <n v="6214.259"/>
  </r>
  <r>
    <x v="0"/>
    <x v="0"/>
    <x v="0"/>
    <s v="Tradycyjne punkty handlowe"/>
    <x v="2"/>
    <x v="8"/>
    <s v="ML tylne koło górski"/>
    <x v="1"/>
    <d v="2008-11-09T00:00:00"/>
    <x v="3"/>
    <x v="0"/>
    <n v="236.02500000000001"/>
    <n v="141.61500000000001"/>
    <n v="2"/>
    <n v="283.23"/>
  </r>
  <r>
    <x v="0"/>
    <x v="0"/>
    <x v="0"/>
    <s v="Tradycyjne punkty handlowe"/>
    <x v="0"/>
    <x v="0"/>
    <s v="Górski-200"/>
    <x v="0"/>
    <d v="2008-11-21T00:00:00"/>
    <x v="3"/>
    <x v="0"/>
    <n v="2319.9899999999998"/>
    <n v="1242.8517999999999"/>
    <n v="7"/>
    <n v="8699.9625999999989"/>
  </r>
  <r>
    <x v="0"/>
    <x v="0"/>
    <x v="0"/>
    <s v="Tradycyjne punkty handlowe"/>
    <x v="0"/>
    <x v="0"/>
    <s v="Górski-300"/>
    <x v="1"/>
    <d v="2008-11-09T00:00:00"/>
    <x v="3"/>
    <x v="0"/>
    <n v="1079.99"/>
    <n v="647.99400000000003"/>
    <n v="2"/>
    <n v="1295.9880000000001"/>
  </r>
  <r>
    <x v="0"/>
    <x v="0"/>
    <x v="0"/>
    <s v="Tradycyjne punkty handlowe"/>
    <x v="2"/>
    <x v="2"/>
    <s v="ML rama górski"/>
    <x v="1"/>
    <d v="2008-11-05T00:00:00"/>
    <x v="3"/>
    <x v="0"/>
    <n v="348.76"/>
    <n v="209.256"/>
    <n v="1"/>
    <n v="209.256"/>
  </r>
  <r>
    <x v="0"/>
    <x v="0"/>
    <x v="0"/>
    <s v="Tradycyjne punkty handlowe"/>
    <x v="2"/>
    <x v="2"/>
    <s v="ML rama górski-W"/>
    <x v="1"/>
    <d v="2008-12-01T00:00:00"/>
    <x v="3"/>
    <x v="0"/>
    <n v="348.76"/>
    <n v="209.256"/>
    <n v="4"/>
    <n v="837.024"/>
  </r>
  <r>
    <x v="0"/>
    <x v="0"/>
    <x v="0"/>
    <s v="Tradycyjne punkty handlowe"/>
    <x v="0"/>
    <x v="0"/>
    <s v="Górski-200"/>
    <x v="0"/>
    <d v="2008-11-24T00:00:00"/>
    <x v="3"/>
    <x v="0"/>
    <n v="2319.9899999999998"/>
    <n v="1242.8517999999999"/>
    <n v="2"/>
    <n v="2485.7035999999998"/>
  </r>
  <r>
    <x v="0"/>
    <x v="0"/>
    <x v="0"/>
    <s v="Tradycyjne punkty handlowe"/>
    <x v="2"/>
    <x v="8"/>
    <s v="HL tylne koło górski"/>
    <x v="1"/>
    <d v="2008-11-07T00:00:00"/>
    <x v="3"/>
    <x v="0"/>
    <n v="327.21499999999997"/>
    <n v="196.32900000000001"/>
    <n v="3"/>
    <n v="588.98700000000008"/>
  </r>
  <r>
    <x v="0"/>
    <x v="0"/>
    <x v="0"/>
    <s v="Tradycyjne punkty handlowe"/>
    <x v="2"/>
    <x v="8"/>
    <s v="LL tylne koło górski"/>
    <x v="1"/>
    <d v="2008-11-08T00:00:00"/>
    <x v="3"/>
    <x v="0"/>
    <n v="87.745000000000005"/>
    <n v="52.646999999999998"/>
    <n v="1"/>
    <n v="52.646999999999998"/>
  </r>
  <r>
    <x v="0"/>
    <x v="0"/>
    <x v="0"/>
    <s v="Tradycyjne punkty handlowe"/>
    <x v="1"/>
    <x v="10"/>
    <s v="rękawiczki zimowe"/>
    <x v="1"/>
    <d v="2008-11-27T00:00:00"/>
    <x v="3"/>
    <x v="0"/>
    <n v="37.99"/>
    <n v="22.794"/>
    <n v="7"/>
    <n v="159.55799999999999"/>
  </r>
  <r>
    <x v="0"/>
    <x v="0"/>
    <x v="0"/>
    <s v="Tradycyjne punkty handlowe"/>
    <x v="0"/>
    <x v="0"/>
    <s v="Górski-300"/>
    <x v="1"/>
    <d v="2008-11-04T00:00:00"/>
    <x v="3"/>
    <x v="0"/>
    <n v="1079.99"/>
    <n v="647.99400000000003"/>
    <n v="4"/>
    <n v="2591.9760000000001"/>
  </r>
  <r>
    <x v="0"/>
    <x v="0"/>
    <x v="0"/>
    <s v="Tradycyjne punkty handlowe"/>
    <x v="3"/>
    <x v="7"/>
    <s v="Sport-100"/>
    <x v="3"/>
    <d v="2008-11-20T00:00:00"/>
    <x v="3"/>
    <x v="0"/>
    <n v="34.99"/>
    <n v="20.186499999999999"/>
    <n v="1"/>
    <n v="20.186499999999999"/>
  </r>
  <r>
    <x v="0"/>
    <x v="0"/>
    <x v="0"/>
    <s v="Tradycyjne punkty handlowe"/>
    <x v="2"/>
    <x v="9"/>
    <s v="HL kierownica górski"/>
    <x v="7"/>
    <d v="2008-11-27T00:00:00"/>
    <x v="3"/>
    <x v="0"/>
    <n v="120.27"/>
    <n v="65.601799999999997"/>
    <n v="2"/>
    <n v="131.20359999999999"/>
  </r>
  <r>
    <x v="0"/>
    <x v="0"/>
    <x v="0"/>
    <s v="Tradycyjne punkty handlowe"/>
    <x v="2"/>
    <x v="8"/>
    <s v="ML przednie koło górski"/>
    <x v="1"/>
    <d v="2008-11-06T00:00:00"/>
    <x v="3"/>
    <x v="0"/>
    <n v="209.02500000000001"/>
    <n v="125.41500000000001"/>
    <n v="2"/>
    <n v="250.83"/>
  </r>
  <r>
    <x v="0"/>
    <x v="0"/>
    <x v="0"/>
    <s v="Tradycyjne punkty handlowe"/>
    <x v="0"/>
    <x v="0"/>
    <s v="Górski-300"/>
    <x v="1"/>
    <d v="2008-11-30T00:00:00"/>
    <x v="3"/>
    <x v="0"/>
    <n v="1079.99"/>
    <n v="647.99400000000003"/>
    <n v="4"/>
    <n v="2591.9760000000001"/>
  </r>
  <r>
    <x v="0"/>
    <x v="0"/>
    <x v="0"/>
    <s v="Tradycyjne punkty handlowe"/>
    <x v="1"/>
    <x v="10"/>
    <s v="rękawiczki zimowe"/>
    <x v="1"/>
    <d v="2008-11-27T00:00:00"/>
    <x v="3"/>
    <x v="0"/>
    <n v="37.99"/>
    <n v="20.894500000000001"/>
    <n v="19"/>
    <n v="396.99549999999999"/>
  </r>
  <r>
    <x v="0"/>
    <x v="0"/>
    <x v="0"/>
    <s v="Tradycyjne punkty handlowe"/>
    <x v="2"/>
    <x v="2"/>
    <s v="HL rama górski"/>
    <x v="1"/>
    <d v="2008-11-12T00:00:00"/>
    <x v="3"/>
    <x v="0"/>
    <n v="1349.6"/>
    <n v="736.14549999999997"/>
    <n v="2"/>
    <n v="1472.2909999999999"/>
  </r>
  <r>
    <x v="0"/>
    <x v="0"/>
    <x v="2"/>
    <s v="Rowery wyścigowe — outlet"/>
    <x v="0"/>
    <x v="3"/>
    <s v="Szosa-650"/>
    <x v="1"/>
    <d v="2008-11-20T00:00:00"/>
    <x v="3"/>
    <x v="0"/>
    <n v="782.99"/>
    <n v="469.79399999999998"/>
    <n v="1"/>
    <n v="469.79399999999998"/>
  </r>
  <r>
    <x v="0"/>
    <x v="0"/>
    <x v="2"/>
    <s v="Rowery wyścigowe — outlet"/>
    <x v="0"/>
    <x v="3"/>
    <s v="Szosa-650"/>
    <x v="1"/>
    <d v="2008-11-20T00:00:00"/>
    <x v="3"/>
    <x v="0"/>
    <n v="782.99"/>
    <n v="469.79399999999998"/>
    <n v="2"/>
    <n v="939.58799999999997"/>
  </r>
  <r>
    <x v="0"/>
    <x v="1"/>
    <x v="1"/>
    <s v="Wymiana opon"/>
    <x v="1"/>
    <x v="11"/>
    <s v="damskie getry"/>
    <x v="1"/>
    <d v="2008-11-25T00:00:00"/>
    <x v="3"/>
    <x v="0"/>
    <n v="74.989999999999995"/>
    <n v="44.994"/>
    <n v="1"/>
    <n v="44.994"/>
  </r>
  <r>
    <x v="0"/>
    <x v="1"/>
    <x v="1"/>
    <s v="Wymiana opon"/>
    <x v="1"/>
    <x v="11"/>
    <s v="damskie getry"/>
    <x v="1"/>
    <d v="2008-11-14T00:00:00"/>
    <x v="3"/>
    <x v="0"/>
    <n v="74.989999999999995"/>
    <n v="44.994"/>
    <n v="6"/>
    <n v="269.964"/>
  </r>
  <r>
    <x v="0"/>
    <x v="1"/>
    <x v="1"/>
    <s v="Wymiana opon"/>
    <x v="1"/>
    <x v="5"/>
    <s v="nakładka na rower"/>
    <x v="4"/>
    <d v="2008-11-30T00:00:00"/>
    <x v="3"/>
    <x v="0"/>
    <n v="8.99"/>
    <n v="5.1864999999999997"/>
    <n v="4"/>
    <n v="20.745999999999999"/>
  </r>
  <r>
    <x v="0"/>
    <x v="1"/>
    <x v="1"/>
    <s v="Wymiana opon"/>
    <x v="1"/>
    <x v="10"/>
    <s v="rękawiczki zimowe"/>
    <x v="1"/>
    <d v="2008-11-05T00:00:00"/>
    <x v="3"/>
    <x v="0"/>
    <n v="37.99"/>
    <n v="22.794"/>
    <n v="4"/>
    <n v="91.176000000000002"/>
  </r>
  <r>
    <x v="0"/>
    <x v="1"/>
    <x v="1"/>
    <s v="Wymiana opon"/>
    <x v="1"/>
    <x v="10"/>
    <s v="rękawiczki zimowe"/>
    <x v="1"/>
    <d v="2008-11-10T00:00:00"/>
    <x v="3"/>
    <x v="0"/>
    <n v="37.99"/>
    <n v="22.794"/>
    <n v="1"/>
    <n v="22.794"/>
  </r>
  <r>
    <x v="0"/>
    <x v="1"/>
    <x v="1"/>
    <s v="Wymiana opon"/>
    <x v="1"/>
    <x v="10"/>
    <s v="rękawiczki zimowe"/>
    <x v="1"/>
    <d v="2008-11-11T00:00:00"/>
    <x v="3"/>
    <x v="0"/>
    <n v="37.99"/>
    <n v="22.794"/>
    <n v="9"/>
    <n v="205.14600000000002"/>
  </r>
  <r>
    <x v="1"/>
    <x v="3"/>
    <x v="6"/>
    <s v="Hurtownia olejów i płynów"/>
    <x v="1"/>
    <x v="10"/>
    <s v="rękawiczki zimowe"/>
    <x v="1"/>
    <d v="2008-11-02T00:00:00"/>
    <x v="3"/>
    <x v="0"/>
    <n v="37.99"/>
    <n v="22.794"/>
    <n v="3"/>
    <n v="68.382000000000005"/>
  </r>
  <r>
    <x v="1"/>
    <x v="3"/>
    <x v="6"/>
    <s v="Hurtownia olejów i płynów"/>
    <x v="0"/>
    <x v="0"/>
    <s v="Górski-200"/>
    <x v="0"/>
    <d v="2008-11-16T00:00:00"/>
    <x v="3"/>
    <x v="0"/>
    <n v="2319.9899999999998"/>
    <n v="1242.8517999999999"/>
    <n v="3"/>
    <n v="3728.5553999999997"/>
  </r>
  <r>
    <x v="1"/>
    <x v="3"/>
    <x v="6"/>
    <s v="Hurtownia olejów i płynów"/>
    <x v="0"/>
    <x v="0"/>
    <s v="Górski-200"/>
    <x v="1"/>
    <d v="2008-11-06T00:00:00"/>
    <x v="3"/>
    <x v="0"/>
    <n v="2294.9899999999998"/>
    <n v="1229.4589000000001"/>
    <n v="3"/>
    <n v="3688.3767000000003"/>
  </r>
  <r>
    <x v="1"/>
    <x v="3"/>
    <x v="6"/>
    <s v="Hurtownia olejów i płynów"/>
    <x v="0"/>
    <x v="0"/>
    <s v="Górski-200"/>
    <x v="1"/>
    <d v="2008-11-19T00:00:00"/>
    <x v="3"/>
    <x v="0"/>
    <n v="2294.9899999999998"/>
    <n v="1229.4589000000001"/>
    <n v="3"/>
    <n v="3688.3767000000003"/>
  </r>
  <r>
    <x v="0"/>
    <x v="0"/>
    <x v="0"/>
    <s v="Wypożyczalnia rowerowa"/>
    <x v="0"/>
    <x v="3"/>
    <s v="Szosa--550-W"/>
    <x v="6"/>
    <d v="2008-11-18T00:00:00"/>
    <x v="3"/>
    <x v="0"/>
    <n v="1120.49"/>
    <n v="600.26250000000005"/>
    <n v="1"/>
    <n v="600.26250000000005"/>
  </r>
  <r>
    <x v="0"/>
    <x v="0"/>
    <x v="0"/>
    <s v="Wypożyczalnia rowerowa"/>
    <x v="2"/>
    <x v="6"/>
    <s v="ML rama rowerowa-W"/>
    <x v="6"/>
    <d v="2008-11-01T00:00:00"/>
    <x v="3"/>
    <x v="0"/>
    <n v="594.83000000000004"/>
    <n v="324.45269999999999"/>
    <n v="2"/>
    <n v="648.90539999999999"/>
  </r>
  <r>
    <x v="0"/>
    <x v="0"/>
    <x v="0"/>
    <s v="Wypożyczalnia rowerowa"/>
    <x v="0"/>
    <x v="3"/>
    <s v="Szosa-650"/>
    <x v="3"/>
    <d v="2008-11-05T00:00:00"/>
    <x v="3"/>
    <x v="0"/>
    <n v="782.99"/>
    <n v="469.79399999999998"/>
    <n v="3"/>
    <n v="1409.3820000000001"/>
  </r>
  <r>
    <x v="0"/>
    <x v="0"/>
    <x v="0"/>
    <s v="Wypożyczalnia rowerowa"/>
    <x v="0"/>
    <x v="3"/>
    <s v="Szosa-250"/>
    <x v="3"/>
    <d v="2008-11-05T00:00:00"/>
    <x v="3"/>
    <x v="0"/>
    <n v="2443.35"/>
    <n v="1466.01"/>
    <n v="1"/>
    <n v="1466.01"/>
  </r>
  <r>
    <x v="0"/>
    <x v="0"/>
    <x v="0"/>
    <s v="Wypożyczalnia rowerowa"/>
    <x v="0"/>
    <x v="3"/>
    <s v="Szosa-650"/>
    <x v="1"/>
    <d v="2008-11-01T00:00:00"/>
    <x v="3"/>
    <x v="0"/>
    <n v="782.99"/>
    <n v="469.79399999999998"/>
    <n v="1"/>
    <n v="469.79399999999998"/>
  </r>
  <r>
    <x v="0"/>
    <x v="0"/>
    <x v="0"/>
    <s v="Wypożyczalnia rowerowa"/>
    <x v="2"/>
    <x v="6"/>
    <s v="LL rama rowerowa"/>
    <x v="1"/>
    <d v="2008-11-30T00:00:00"/>
    <x v="3"/>
    <x v="0"/>
    <n v="337.22"/>
    <n v="183.93819999999999"/>
    <n v="3"/>
    <n v="551.81459999999993"/>
  </r>
  <r>
    <x v="0"/>
    <x v="0"/>
    <x v="0"/>
    <s v="Wypożyczalnia rowerowa"/>
    <x v="0"/>
    <x v="3"/>
    <s v="Szosa--550-W"/>
    <x v="6"/>
    <d v="2008-11-20T00:00:00"/>
    <x v="3"/>
    <x v="0"/>
    <n v="1120.49"/>
    <n v="600.26250000000005"/>
    <n v="7"/>
    <n v="4201.8375000000005"/>
  </r>
  <r>
    <x v="0"/>
    <x v="0"/>
    <x v="0"/>
    <s v="Wypożyczalnia rowerowa"/>
    <x v="0"/>
    <x v="3"/>
    <s v="Szosa-650"/>
    <x v="1"/>
    <d v="2008-11-18T00:00:00"/>
    <x v="3"/>
    <x v="0"/>
    <n v="782.99"/>
    <n v="469.79399999999998"/>
    <n v="6"/>
    <n v="2818.7640000000001"/>
  </r>
  <r>
    <x v="0"/>
    <x v="0"/>
    <x v="0"/>
    <s v="Wypożyczalnia rowerowa"/>
    <x v="0"/>
    <x v="3"/>
    <s v="Szosa--550-W"/>
    <x v="6"/>
    <d v="2008-11-09T00:00:00"/>
    <x v="3"/>
    <x v="0"/>
    <n v="1120.49"/>
    <n v="600.26250000000005"/>
    <n v="1"/>
    <n v="600.26250000000005"/>
  </r>
  <r>
    <x v="0"/>
    <x v="0"/>
    <x v="0"/>
    <s v="Wypożyczalnia rowerowa"/>
    <x v="2"/>
    <x v="6"/>
    <s v="LL rama rowerowa"/>
    <x v="3"/>
    <d v="2008-11-20T00:00:00"/>
    <x v="3"/>
    <x v="0"/>
    <n v="337.22"/>
    <n v="202.33199999999999"/>
    <n v="2"/>
    <n v="404.66399999999999"/>
  </r>
  <r>
    <x v="0"/>
    <x v="0"/>
    <x v="0"/>
    <s v="Wypożyczalnia rowerowa"/>
    <x v="2"/>
    <x v="6"/>
    <s v="HL rama rowerowa szosa"/>
    <x v="3"/>
    <d v="2008-11-06T00:00:00"/>
    <x v="3"/>
    <x v="0"/>
    <n v="1431.5"/>
    <n v="780.81820000000005"/>
    <n v="1"/>
    <n v="780.81820000000005"/>
  </r>
  <r>
    <x v="0"/>
    <x v="0"/>
    <x v="0"/>
    <s v="Wypożyczalnia rowerowa"/>
    <x v="2"/>
    <x v="6"/>
    <s v="LL rama rowerowa"/>
    <x v="3"/>
    <d v="2008-11-19T00:00:00"/>
    <x v="3"/>
    <x v="0"/>
    <n v="337.22"/>
    <n v="202.33199999999999"/>
    <n v="2"/>
    <n v="404.66399999999999"/>
  </r>
  <r>
    <x v="0"/>
    <x v="0"/>
    <x v="0"/>
    <s v="Wypożyczalnia rowerowa"/>
    <x v="2"/>
    <x v="6"/>
    <s v="LL rama rowerowa"/>
    <x v="1"/>
    <d v="2008-11-20T00:00:00"/>
    <x v="3"/>
    <x v="0"/>
    <n v="337.22"/>
    <n v="183.93819999999999"/>
    <n v="1"/>
    <n v="183.93819999999999"/>
  </r>
  <r>
    <x v="0"/>
    <x v="0"/>
    <x v="0"/>
    <s v="Wypożyczalnia rowerowa"/>
    <x v="2"/>
    <x v="6"/>
    <s v="LL rama rowerowa"/>
    <x v="3"/>
    <d v="2008-11-06T00:00:00"/>
    <x v="3"/>
    <x v="0"/>
    <n v="337.22"/>
    <n v="202.33199999999999"/>
    <n v="1"/>
    <n v="202.33199999999999"/>
  </r>
  <r>
    <x v="0"/>
    <x v="0"/>
    <x v="0"/>
    <s v="Wypożyczalnia rowerowa"/>
    <x v="2"/>
    <x v="6"/>
    <s v="LL rama rowerowa"/>
    <x v="3"/>
    <d v="2008-11-21T00:00:00"/>
    <x v="3"/>
    <x v="0"/>
    <n v="337.22"/>
    <n v="202.33199999999999"/>
    <n v="6"/>
    <n v="1213.992"/>
  </r>
  <r>
    <x v="0"/>
    <x v="0"/>
    <x v="0"/>
    <s v="Wypożyczalnia rowerowa"/>
    <x v="0"/>
    <x v="3"/>
    <s v="Szosa-650"/>
    <x v="3"/>
    <d v="2008-11-15T00:00:00"/>
    <x v="3"/>
    <x v="0"/>
    <n v="782.99"/>
    <n v="469.79399999999998"/>
    <n v="5"/>
    <n v="2348.9699999999998"/>
  </r>
  <r>
    <x v="0"/>
    <x v="0"/>
    <x v="0"/>
    <s v="Wypożyczalnia rowerowa"/>
    <x v="2"/>
    <x v="8"/>
    <s v="ML przednie koło szosa"/>
    <x v="1"/>
    <d v="2008-11-01T00:00:00"/>
    <x v="3"/>
    <x v="0"/>
    <n v="248.38499999999999"/>
    <n v="149.03100000000001"/>
    <n v="3"/>
    <n v="447.09300000000002"/>
  </r>
  <r>
    <x v="0"/>
    <x v="0"/>
    <x v="0"/>
    <s v="Wypożyczalnia rowerowa"/>
    <x v="2"/>
    <x v="6"/>
    <s v="HL rama rowerowa szosa"/>
    <x v="3"/>
    <d v="2008-11-26T00:00:00"/>
    <x v="3"/>
    <x v="0"/>
    <n v="1431.5"/>
    <n v="780.81820000000005"/>
    <n v="2"/>
    <n v="1561.6364000000001"/>
  </r>
  <r>
    <x v="0"/>
    <x v="0"/>
    <x v="0"/>
    <s v="Wypożyczalnia rowerowa"/>
    <x v="2"/>
    <x v="8"/>
    <s v="HL przednie koło szosa"/>
    <x v="1"/>
    <d v="2008-11-12T00:00:00"/>
    <x v="3"/>
    <x v="0"/>
    <n v="330.06"/>
    <n v="198.036"/>
    <n v="1"/>
    <n v="198.036"/>
  </r>
  <r>
    <x v="0"/>
    <x v="0"/>
    <x v="0"/>
    <s v="Wypożyczalnia rowerowa"/>
    <x v="0"/>
    <x v="3"/>
    <s v="Szosa-650"/>
    <x v="1"/>
    <d v="2008-11-06T00:00:00"/>
    <x v="3"/>
    <x v="0"/>
    <n v="782.99"/>
    <n v="469.79399999999998"/>
    <n v="2"/>
    <n v="939.58799999999997"/>
  </r>
  <r>
    <x v="0"/>
    <x v="0"/>
    <x v="0"/>
    <s v="Wypożyczalnia rowerowa"/>
    <x v="0"/>
    <x v="3"/>
    <s v="Szosa-650"/>
    <x v="3"/>
    <d v="2008-11-23T00:00:00"/>
    <x v="3"/>
    <x v="0"/>
    <n v="782.99"/>
    <n v="469.79399999999998"/>
    <n v="8"/>
    <n v="3758.3519999999999"/>
  </r>
  <r>
    <x v="0"/>
    <x v="0"/>
    <x v="0"/>
    <s v="Wypożyczalnia rowerowa"/>
    <x v="2"/>
    <x v="6"/>
    <s v="LL rama rowerowa"/>
    <x v="1"/>
    <d v="2008-11-09T00:00:00"/>
    <x v="3"/>
    <x v="0"/>
    <n v="337.22"/>
    <n v="183.93819999999999"/>
    <n v="1"/>
    <n v="183.93819999999999"/>
  </r>
  <r>
    <x v="0"/>
    <x v="0"/>
    <x v="0"/>
    <s v="Wypożyczalnia rowerowa"/>
    <x v="0"/>
    <x v="3"/>
    <s v="Szosa-250"/>
    <x v="3"/>
    <d v="2008-11-10T00:00:00"/>
    <x v="3"/>
    <x v="0"/>
    <n v="2443.35"/>
    <n v="1466.01"/>
    <n v="2"/>
    <n v="2932.02"/>
  </r>
  <r>
    <x v="0"/>
    <x v="0"/>
    <x v="0"/>
    <s v="Wypożyczalnia rowerowa"/>
    <x v="2"/>
    <x v="6"/>
    <s v="ML rama rowerowa-W"/>
    <x v="6"/>
    <d v="2008-11-23T00:00:00"/>
    <x v="3"/>
    <x v="0"/>
    <n v="594.83000000000004"/>
    <n v="324.45269999999999"/>
    <n v="4"/>
    <n v="1297.8108"/>
  </r>
  <r>
    <x v="0"/>
    <x v="0"/>
    <x v="0"/>
    <s v="Wypożyczalnia rowerowa"/>
    <x v="0"/>
    <x v="3"/>
    <s v="Szosa-250"/>
    <x v="3"/>
    <d v="2008-11-09T00:00:00"/>
    <x v="3"/>
    <x v="0"/>
    <n v="2443.35"/>
    <n v="1466.01"/>
    <n v="2"/>
    <n v="2932.02"/>
  </r>
  <r>
    <x v="0"/>
    <x v="0"/>
    <x v="0"/>
    <s v="Wypożyczalnia rowerowa"/>
    <x v="0"/>
    <x v="3"/>
    <s v="Szosa--550-W"/>
    <x v="6"/>
    <d v="2008-11-27T00:00:00"/>
    <x v="3"/>
    <x v="0"/>
    <n v="1120.49"/>
    <n v="600.26250000000005"/>
    <n v="3"/>
    <n v="1800.7875000000001"/>
  </r>
  <r>
    <x v="0"/>
    <x v="0"/>
    <x v="0"/>
    <s v="Wypożyczalnia rowerowa"/>
    <x v="0"/>
    <x v="3"/>
    <s v="Szosa-250"/>
    <x v="1"/>
    <d v="2008-11-11T00:00:00"/>
    <x v="3"/>
    <x v="0"/>
    <n v="2443.35"/>
    <n v="1308.9375"/>
    <n v="5"/>
    <n v="6544.6875"/>
  </r>
  <r>
    <x v="0"/>
    <x v="0"/>
    <x v="0"/>
    <s v="Wypożyczalnia rowerowa"/>
    <x v="2"/>
    <x v="6"/>
    <s v="LL rama rowerowa"/>
    <x v="3"/>
    <d v="2008-11-21T00:00:00"/>
    <x v="3"/>
    <x v="0"/>
    <n v="337.22"/>
    <n v="202.33199999999999"/>
    <n v="1"/>
    <n v="202.33199999999999"/>
  </r>
  <r>
    <x v="0"/>
    <x v="0"/>
    <x v="0"/>
    <s v="Wypożyczalnia rowerowa"/>
    <x v="0"/>
    <x v="3"/>
    <s v="Szosa-650"/>
    <x v="3"/>
    <d v="2008-11-05T00:00:00"/>
    <x v="3"/>
    <x v="0"/>
    <n v="782.99"/>
    <n v="469.79399999999998"/>
    <n v="8"/>
    <n v="3758.3519999999999"/>
  </r>
  <r>
    <x v="0"/>
    <x v="0"/>
    <x v="0"/>
    <s v="Wypożyczalnia rowerowa"/>
    <x v="2"/>
    <x v="8"/>
    <s v="LL tylne koło szosa"/>
    <x v="1"/>
    <d v="2008-11-03T00:00:00"/>
    <x v="3"/>
    <x v="0"/>
    <n v="112.565"/>
    <n v="67.539000000000001"/>
    <n v="4"/>
    <n v="270.15600000000001"/>
  </r>
  <r>
    <x v="0"/>
    <x v="0"/>
    <x v="0"/>
    <s v="Wypożyczalnia rowerowa"/>
    <x v="2"/>
    <x v="6"/>
    <s v="HL rama rowerowa szosa"/>
    <x v="1"/>
    <d v="2008-11-26T00:00:00"/>
    <x v="3"/>
    <x v="0"/>
    <n v="1431.5"/>
    <n v="780.81820000000005"/>
    <n v="1"/>
    <n v="780.81820000000005"/>
  </r>
  <r>
    <x v="0"/>
    <x v="0"/>
    <x v="0"/>
    <s v="Wypożyczalnia rowerowa"/>
    <x v="1"/>
    <x v="10"/>
    <s v="rękawiczki rowerowe"/>
    <x v="1"/>
    <d v="2008-11-27T00:00:00"/>
    <x v="3"/>
    <x v="0"/>
    <n v="24.49"/>
    <n v="14.1289"/>
    <n v="3"/>
    <n v="42.386699999999998"/>
  </r>
  <r>
    <x v="0"/>
    <x v="0"/>
    <x v="0"/>
    <s v="Wypożyczalnia rowerowa"/>
    <x v="2"/>
    <x v="6"/>
    <s v="ML rama rowerowa-W"/>
    <x v="6"/>
    <d v="2008-11-16T00:00:00"/>
    <x v="3"/>
    <x v="0"/>
    <n v="594.83000000000004"/>
    <n v="324.45269999999999"/>
    <n v="1"/>
    <n v="324.45269999999999"/>
  </r>
  <r>
    <x v="1"/>
    <x v="2"/>
    <x v="5"/>
    <s v="Sklep z częściami zamiennymi"/>
    <x v="1"/>
    <x v="10"/>
    <s v="rękawiczki zimowe"/>
    <x v="1"/>
    <d v="2008-11-13T00:00:00"/>
    <x v="3"/>
    <x v="0"/>
    <n v="37.99"/>
    <n v="22.794"/>
    <n v="1"/>
    <n v="22.794"/>
  </r>
  <r>
    <x v="1"/>
    <x v="2"/>
    <x v="5"/>
    <s v="Sklep z częściami zamiennymi"/>
    <x v="0"/>
    <x v="0"/>
    <s v="Górski-200"/>
    <x v="1"/>
    <d v="2008-11-19T00:00:00"/>
    <x v="3"/>
    <x v="0"/>
    <n v="2294.9899999999998"/>
    <n v="1229.4589000000001"/>
    <n v="2"/>
    <n v="2458.9178000000002"/>
  </r>
  <r>
    <x v="1"/>
    <x v="2"/>
    <x v="5"/>
    <s v="Sklep z częściami zamiennymi"/>
    <x v="1"/>
    <x v="10"/>
    <s v="rękawiczki zimowe"/>
    <x v="1"/>
    <d v="2008-11-19T00:00:00"/>
    <x v="3"/>
    <x v="0"/>
    <n v="37.99"/>
    <n v="22.794"/>
    <n v="3"/>
    <n v="68.382000000000005"/>
  </r>
  <r>
    <x v="1"/>
    <x v="2"/>
    <x v="5"/>
    <s v="Sklep z częściami zamiennymi"/>
    <x v="0"/>
    <x v="0"/>
    <s v="Górski-200"/>
    <x v="1"/>
    <d v="2008-11-14T00:00:00"/>
    <x v="3"/>
    <x v="0"/>
    <n v="2294.9899999999998"/>
    <n v="1229.4589000000001"/>
    <n v="3"/>
    <n v="3688.3767000000003"/>
  </r>
  <r>
    <x v="1"/>
    <x v="2"/>
    <x v="5"/>
    <s v="Sklep z częściami zamiennymi"/>
    <x v="0"/>
    <x v="0"/>
    <s v="Górski-200"/>
    <x v="0"/>
    <d v="2008-11-28T00:00:00"/>
    <x v="3"/>
    <x v="0"/>
    <n v="2319.9899999999998"/>
    <n v="1242.8517999999999"/>
    <n v="2"/>
    <n v="2485.7035999999998"/>
  </r>
  <r>
    <x v="0"/>
    <x v="0"/>
    <x v="4"/>
    <s v="Sklep z akcesoriami"/>
    <x v="0"/>
    <x v="3"/>
    <s v="Szosa-250"/>
    <x v="1"/>
    <d v="2008-11-26T00:00:00"/>
    <x v="3"/>
    <x v="0"/>
    <n v="2443.35"/>
    <n v="1308.9375"/>
    <n v="1"/>
    <n v="1308.9375"/>
  </r>
  <r>
    <x v="0"/>
    <x v="0"/>
    <x v="2"/>
    <s v="Hamulce i Przerzutki"/>
    <x v="2"/>
    <x v="8"/>
    <s v="LL tylne koło górski"/>
    <x v="1"/>
    <d v="2008-11-08T00:00:00"/>
    <x v="3"/>
    <x v="0"/>
    <n v="87.745000000000005"/>
    <n v="52.646999999999998"/>
    <n v="2"/>
    <n v="105.294"/>
  </r>
  <r>
    <x v="0"/>
    <x v="0"/>
    <x v="2"/>
    <s v="Hamulce i Przerzutki"/>
    <x v="0"/>
    <x v="0"/>
    <s v="Górski-200"/>
    <x v="0"/>
    <d v="2008-11-01T00:00:00"/>
    <x v="3"/>
    <x v="0"/>
    <n v="2319.9899999999998"/>
    <n v="1242.8517999999999"/>
    <n v="5"/>
    <n v="6214.259"/>
  </r>
  <r>
    <x v="0"/>
    <x v="0"/>
    <x v="2"/>
    <s v="Hamulce i Przerzutki"/>
    <x v="2"/>
    <x v="8"/>
    <s v="LL przednie koło górski"/>
    <x v="1"/>
    <d v="2008-11-01T00:00:00"/>
    <x v="3"/>
    <x v="0"/>
    <n v="60.744999999999997"/>
    <n v="36.447000000000003"/>
    <n v="4"/>
    <n v="145.78800000000001"/>
  </r>
  <r>
    <x v="0"/>
    <x v="0"/>
    <x v="2"/>
    <s v="Hamulce i Przerzutki"/>
    <x v="0"/>
    <x v="0"/>
    <s v="Górski-200"/>
    <x v="1"/>
    <d v="2008-11-26T00:00:00"/>
    <x v="3"/>
    <x v="0"/>
    <n v="2294.9899999999998"/>
    <n v="1229.4589000000001"/>
    <n v="6"/>
    <n v="7376.7534000000005"/>
  </r>
  <r>
    <x v="0"/>
    <x v="0"/>
    <x v="2"/>
    <s v="Hamulce i Przerzutki"/>
    <x v="2"/>
    <x v="8"/>
    <s v="ML tylne koło górski"/>
    <x v="1"/>
    <d v="2008-11-21T00:00:00"/>
    <x v="3"/>
    <x v="0"/>
    <n v="236.02500000000001"/>
    <n v="141.61500000000001"/>
    <n v="2"/>
    <n v="283.23"/>
  </r>
  <r>
    <x v="0"/>
    <x v="0"/>
    <x v="2"/>
    <s v="Hamulce i Przerzutki"/>
    <x v="2"/>
    <x v="8"/>
    <s v="ML przednie koło górski"/>
    <x v="1"/>
    <d v="2008-11-15T00:00:00"/>
    <x v="3"/>
    <x v="0"/>
    <n v="209.02500000000001"/>
    <n v="125.41500000000001"/>
    <n v="2"/>
    <n v="250.83"/>
  </r>
  <r>
    <x v="0"/>
    <x v="0"/>
    <x v="2"/>
    <s v="Hamulce i Przerzutki"/>
    <x v="0"/>
    <x v="0"/>
    <s v="Górski-200"/>
    <x v="1"/>
    <d v="2008-12-01T00:00:00"/>
    <x v="3"/>
    <x v="0"/>
    <n v="2294.9899999999998"/>
    <n v="1229.4589000000001"/>
    <n v="10"/>
    <n v="12294.589"/>
  </r>
  <r>
    <x v="0"/>
    <x v="0"/>
    <x v="2"/>
    <s v="Hamulce i Przerzutki"/>
    <x v="2"/>
    <x v="2"/>
    <s v="ML rama górski"/>
    <x v="1"/>
    <d v="2008-11-30T00:00:00"/>
    <x v="3"/>
    <x v="0"/>
    <n v="348.76"/>
    <n v="209.256"/>
    <n v="6"/>
    <n v="1255.5360000000001"/>
  </r>
  <r>
    <x v="0"/>
    <x v="0"/>
    <x v="2"/>
    <s v="Hamulce i Przerzutki"/>
    <x v="2"/>
    <x v="2"/>
    <s v="HL rama górski"/>
    <x v="1"/>
    <d v="2008-11-25T00:00:00"/>
    <x v="3"/>
    <x v="0"/>
    <n v="1349.6"/>
    <n v="736.14549999999997"/>
    <n v="2"/>
    <n v="1472.2909999999999"/>
  </r>
  <r>
    <x v="0"/>
    <x v="0"/>
    <x v="2"/>
    <s v="Hamulce i Przerzutki"/>
    <x v="2"/>
    <x v="9"/>
    <s v="ML kierownica górski"/>
    <x v="7"/>
    <d v="2008-11-04T00:00:00"/>
    <x v="3"/>
    <x v="0"/>
    <n v="61.92"/>
    <n v="33.774500000000003"/>
    <n v="2"/>
    <n v="67.549000000000007"/>
  </r>
  <r>
    <x v="0"/>
    <x v="0"/>
    <x v="2"/>
    <s v="Hamulce i Przerzutki"/>
    <x v="2"/>
    <x v="8"/>
    <s v="HL przednie koło górski"/>
    <x v="1"/>
    <d v="2008-11-15T00:00:00"/>
    <x v="3"/>
    <x v="0"/>
    <n v="300.21499999999997"/>
    <n v="180.12899999999999"/>
    <n v="2"/>
    <n v="360.25799999999998"/>
  </r>
  <r>
    <x v="0"/>
    <x v="0"/>
    <x v="2"/>
    <s v="Hamulce i Przerzutki"/>
    <x v="0"/>
    <x v="0"/>
    <s v="Górski-200"/>
    <x v="0"/>
    <d v="2008-11-15T00:00:00"/>
    <x v="3"/>
    <x v="0"/>
    <n v="2319.9899999999998"/>
    <n v="1242.8517999999999"/>
    <n v="8"/>
    <n v="9942.8143999999993"/>
  </r>
  <r>
    <x v="0"/>
    <x v="0"/>
    <x v="2"/>
    <s v="Hamulce i Przerzutki"/>
    <x v="2"/>
    <x v="2"/>
    <s v="HL rama górski"/>
    <x v="0"/>
    <d v="2008-11-26T00:00:00"/>
    <x v="3"/>
    <x v="0"/>
    <n v="1364.5"/>
    <n v="744.27269999999999"/>
    <n v="5"/>
    <n v="3721.3634999999999"/>
  </r>
  <r>
    <x v="0"/>
    <x v="0"/>
    <x v="2"/>
    <s v="Hamulce i Przerzutki"/>
    <x v="0"/>
    <x v="0"/>
    <s v="Górski-300"/>
    <x v="1"/>
    <d v="2008-11-13T00:00:00"/>
    <x v="3"/>
    <x v="0"/>
    <n v="1079.99"/>
    <n v="647.99400000000003"/>
    <n v="7"/>
    <n v="4535.9580000000005"/>
  </r>
  <r>
    <x v="0"/>
    <x v="0"/>
    <x v="2"/>
    <s v="Hamulce i Przerzutki"/>
    <x v="0"/>
    <x v="0"/>
    <s v="Górski-300"/>
    <x v="1"/>
    <d v="2008-11-27T00:00:00"/>
    <x v="3"/>
    <x v="0"/>
    <n v="1079.99"/>
    <n v="647.99400000000003"/>
    <n v="3"/>
    <n v="1943.982"/>
  </r>
  <r>
    <x v="0"/>
    <x v="0"/>
    <x v="2"/>
    <s v="Hamulce i Przerzutki"/>
    <x v="2"/>
    <x v="9"/>
    <s v="HL kierownica górski"/>
    <x v="7"/>
    <d v="2008-11-20T00:00:00"/>
    <x v="3"/>
    <x v="0"/>
    <n v="120.27"/>
    <n v="65.601799999999997"/>
    <n v="3"/>
    <n v="196.80539999999999"/>
  </r>
  <r>
    <x v="0"/>
    <x v="0"/>
    <x v="2"/>
    <s v="Hamulce i Przerzutki"/>
    <x v="2"/>
    <x v="8"/>
    <s v="HL tylne koło górski"/>
    <x v="1"/>
    <d v="2008-11-10T00:00:00"/>
    <x v="3"/>
    <x v="0"/>
    <n v="327.21499999999997"/>
    <n v="196.32900000000001"/>
    <n v="3"/>
    <n v="588.98700000000008"/>
  </r>
  <r>
    <x v="0"/>
    <x v="0"/>
    <x v="2"/>
    <s v="Hamulce i Przerzutki"/>
    <x v="0"/>
    <x v="0"/>
    <s v="Górski-300"/>
    <x v="1"/>
    <d v="2008-11-03T00:00:00"/>
    <x v="3"/>
    <x v="0"/>
    <n v="1079.99"/>
    <n v="647.99400000000003"/>
    <n v="5"/>
    <n v="3239.9700000000003"/>
  </r>
  <r>
    <x v="0"/>
    <x v="0"/>
    <x v="2"/>
    <s v="Hamulce i Przerzutki"/>
    <x v="2"/>
    <x v="2"/>
    <s v="ML rama górski-W"/>
    <x v="1"/>
    <d v="2008-11-15T00:00:00"/>
    <x v="3"/>
    <x v="0"/>
    <n v="348.76"/>
    <n v="209.256"/>
    <n v="7"/>
    <n v="1464.7919999999999"/>
  </r>
  <r>
    <x v="0"/>
    <x v="0"/>
    <x v="2"/>
    <s v="Hamulce i Przerzutki"/>
    <x v="2"/>
    <x v="2"/>
    <s v="ML rama górski"/>
    <x v="1"/>
    <d v="2008-11-05T00:00:00"/>
    <x v="3"/>
    <x v="0"/>
    <n v="348.76"/>
    <n v="209.256"/>
    <n v="2"/>
    <n v="418.512"/>
  </r>
  <r>
    <x v="0"/>
    <x v="0"/>
    <x v="2"/>
    <s v="Hamulce i Przerzutki"/>
    <x v="0"/>
    <x v="0"/>
    <s v="Górski-200"/>
    <x v="0"/>
    <d v="2008-11-18T00:00:00"/>
    <x v="3"/>
    <x v="0"/>
    <n v="2319.9899999999998"/>
    <n v="1242.8517999999999"/>
    <n v="2"/>
    <n v="2485.7035999999998"/>
  </r>
  <r>
    <x v="0"/>
    <x v="0"/>
    <x v="2"/>
    <s v="Hamulce i Przerzutki"/>
    <x v="1"/>
    <x v="10"/>
    <s v="rękawiczki zimowe"/>
    <x v="1"/>
    <d v="2008-11-10T00:00:00"/>
    <x v="3"/>
    <x v="0"/>
    <n v="37.99"/>
    <n v="22.794"/>
    <n v="8"/>
    <n v="182.352"/>
  </r>
  <r>
    <x v="0"/>
    <x v="0"/>
    <x v="2"/>
    <s v="Hamulce i Przerzutki"/>
    <x v="0"/>
    <x v="0"/>
    <s v="Górski-300"/>
    <x v="1"/>
    <d v="2008-11-11T00:00:00"/>
    <x v="3"/>
    <x v="0"/>
    <n v="1079.99"/>
    <n v="647.99400000000003"/>
    <n v="9"/>
    <n v="5831.9459999999999"/>
  </r>
  <r>
    <x v="0"/>
    <x v="0"/>
    <x v="2"/>
    <s v="Hamulce i Przerzutki"/>
    <x v="0"/>
    <x v="0"/>
    <s v="Górski-200"/>
    <x v="1"/>
    <d v="2008-11-01T00:00:00"/>
    <x v="3"/>
    <x v="0"/>
    <n v="2294.9899999999998"/>
    <n v="1229.4589000000001"/>
    <n v="6"/>
    <n v="7376.7534000000005"/>
  </r>
  <r>
    <x v="0"/>
    <x v="0"/>
    <x v="2"/>
    <s v="Hamulce i Przerzutki"/>
    <x v="1"/>
    <x v="10"/>
    <s v="rękawiczki zimowe"/>
    <x v="1"/>
    <d v="2008-11-05T00:00:00"/>
    <x v="3"/>
    <x v="0"/>
    <n v="37.99"/>
    <n v="22.794"/>
    <n v="4"/>
    <n v="91.176000000000002"/>
  </r>
  <r>
    <x v="0"/>
    <x v="0"/>
    <x v="2"/>
    <s v="Hamulce i Przerzutki"/>
    <x v="1"/>
    <x v="10"/>
    <s v="rękawiczki zimowe"/>
    <x v="1"/>
    <d v="2008-11-10T00:00:00"/>
    <x v="3"/>
    <x v="0"/>
    <n v="37.99"/>
    <n v="20.894500000000001"/>
    <n v="19"/>
    <n v="396.99549999999999"/>
  </r>
  <r>
    <x v="0"/>
    <x v="0"/>
    <x v="3"/>
    <s v="części do rowerów wyczynowych"/>
    <x v="2"/>
    <x v="6"/>
    <s v="ML rama rowerowa-W"/>
    <x v="6"/>
    <d v="2008-12-05T00:00:00"/>
    <x v="3"/>
    <x v="0"/>
    <n v="594.83000000000004"/>
    <n v="324.45269999999999"/>
    <n v="3"/>
    <n v="973.35809999999992"/>
  </r>
  <r>
    <x v="0"/>
    <x v="0"/>
    <x v="3"/>
    <s v="części do rowerów wyczynowych"/>
    <x v="2"/>
    <x v="6"/>
    <s v="LL rama rowerowa"/>
    <x v="1"/>
    <d v="2008-12-29T00:00:00"/>
    <x v="3"/>
    <x v="0"/>
    <n v="337.22"/>
    <n v="183.93819999999999"/>
    <n v="4"/>
    <n v="735.75279999999998"/>
  </r>
  <r>
    <x v="0"/>
    <x v="0"/>
    <x v="3"/>
    <s v="części do rowerów wyczynowych"/>
    <x v="1"/>
    <x v="14"/>
    <s v="męskie spodenki sportowe"/>
    <x v="1"/>
    <d v="2008-12-16T00:00:00"/>
    <x v="3"/>
    <x v="0"/>
    <n v="59.99"/>
    <n v="35.994"/>
    <n v="9"/>
    <n v="323.94600000000003"/>
  </r>
  <r>
    <x v="0"/>
    <x v="0"/>
    <x v="3"/>
    <s v="części do rowerów wyczynowych"/>
    <x v="2"/>
    <x v="8"/>
    <s v="LL tylne koło szosa"/>
    <x v="1"/>
    <d v="2008-12-15T00:00:00"/>
    <x v="3"/>
    <x v="0"/>
    <n v="112.565"/>
    <n v="67.539000000000001"/>
    <n v="2"/>
    <n v="135.078"/>
  </r>
  <r>
    <x v="0"/>
    <x v="0"/>
    <x v="3"/>
    <s v="części do rowerów wyczynowych"/>
    <x v="0"/>
    <x v="3"/>
    <s v="Szosa-650"/>
    <x v="3"/>
    <d v="2008-12-14T00:00:00"/>
    <x v="3"/>
    <x v="0"/>
    <n v="782.99"/>
    <n v="469.79399999999998"/>
    <n v="1"/>
    <n v="469.79399999999998"/>
  </r>
  <r>
    <x v="0"/>
    <x v="0"/>
    <x v="3"/>
    <s v="części do rowerów wyczynowych"/>
    <x v="2"/>
    <x v="6"/>
    <s v="LL rama rowerowa"/>
    <x v="3"/>
    <d v="2008-12-18T00:00:00"/>
    <x v="3"/>
    <x v="0"/>
    <n v="337.22"/>
    <n v="202.33199999999999"/>
    <n v="2"/>
    <n v="404.66399999999999"/>
  </r>
  <r>
    <x v="0"/>
    <x v="0"/>
    <x v="3"/>
    <s v="części do rowerów wyczynowych"/>
    <x v="0"/>
    <x v="3"/>
    <s v="Szosa-250"/>
    <x v="3"/>
    <d v="2008-12-04T00:00:00"/>
    <x v="3"/>
    <x v="0"/>
    <n v="2443.35"/>
    <n v="1466.01"/>
    <n v="3"/>
    <n v="4398.03"/>
  </r>
  <r>
    <x v="0"/>
    <x v="0"/>
    <x v="3"/>
    <s v="części do rowerów wyczynowych"/>
    <x v="0"/>
    <x v="3"/>
    <s v="Szosa-250"/>
    <x v="1"/>
    <d v="2008-12-10T00:00:00"/>
    <x v="3"/>
    <x v="0"/>
    <n v="2443.35"/>
    <n v="1308.9375"/>
    <n v="1"/>
    <n v="1308.9375"/>
  </r>
  <r>
    <x v="0"/>
    <x v="0"/>
    <x v="3"/>
    <s v="części do rowerów wyczynowych"/>
    <x v="1"/>
    <x v="5"/>
    <s v="nakładka na rower"/>
    <x v="4"/>
    <d v="2008-12-08T00:00:00"/>
    <x v="3"/>
    <x v="0"/>
    <n v="8.99"/>
    <n v="5.0136000000000003"/>
    <n v="14"/>
    <n v="70.190400000000011"/>
  </r>
  <r>
    <x v="0"/>
    <x v="0"/>
    <x v="3"/>
    <s v="części do rowerów wyczynowych"/>
    <x v="0"/>
    <x v="3"/>
    <s v="Szosa-250"/>
    <x v="3"/>
    <d v="2008-12-05T00:00:00"/>
    <x v="3"/>
    <x v="0"/>
    <n v="2443.35"/>
    <n v="1466.01"/>
    <n v="3"/>
    <n v="4398.03"/>
  </r>
  <r>
    <x v="0"/>
    <x v="0"/>
    <x v="3"/>
    <s v="części do rowerów wyczynowych"/>
    <x v="1"/>
    <x v="12"/>
    <s v="męskie spodenki rowerowe"/>
    <x v="4"/>
    <d v="2008-12-09T00:00:00"/>
    <x v="3"/>
    <x v="0"/>
    <n v="89.99"/>
    <n v="53.994"/>
    <n v="6"/>
    <n v="323.964"/>
  </r>
  <r>
    <x v="0"/>
    <x v="0"/>
    <x v="3"/>
    <s v="części do rowerów wyczynowych"/>
    <x v="0"/>
    <x v="3"/>
    <s v="Szosa-650"/>
    <x v="1"/>
    <d v="2008-12-09T00:00:00"/>
    <x v="3"/>
    <x v="0"/>
    <n v="782.99"/>
    <n v="469.79399999999998"/>
    <n v="1"/>
    <n v="469.79399999999998"/>
  </r>
  <r>
    <x v="0"/>
    <x v="0"/>
    <x v="3"/>
    <s v="części do rowerów wyczynowych"/>
    <x v="0"/>
    <x v="3"/>
    <s v="Szosa-650"/>
    <x v="3"/>
    <d v="2008-12-07T00:00:00"/>
    <x v="3"/>
    <x v="0"/>
    <n v="782.99"/>
    <n v="454.13420000000002"/>
    <n v="12"/>
    <n v="5449.6104000000005"/>
  </r>
  <r>
    <x v="0"/>
    <x v="0"/>
    <x v="3"/>
    <s v="części do rowerów wyczynowych"/>
    <x v="1"/>
    <x v="4"/>
    <s v="Long-Sleeve Logo Jersey"/>
    <x v="4"/>
    <d v="2008-12-01T00:00:00"/>
    <x v="3"/>
    <x v="0"/>
    <n v="49.99"/>
    <n v="27.879000000000001"/>
    <n v="12"/>
    <n v="334.548"/>
  </r>
  <r>
    <x v="0"/>
    <x v="0"/>
    <x v="3"/>
    <s v="części do rowerów wyczynowych"/>
    <x v="2"/>
    <x v="6"/>
    <s v="LL rama rowerowa"/>
    <x v="3"/>
    <d v="2008-12-01T00:00:00"/>
    <x v="3"/>
    <x v="0"/>
    <n v="337.22"/>
    <n v="202.33199999999999"/>
    <n v="1"/>
    <n v="202.33199999999999"/>
  </r>
  <r>
    <x v="0"/>
    <x v="0"/>
    <x v="3"/>
    <s v="części do rowerów wyczynowych"/>
    <x v="1"/>
    <x v="4"/>
    <s v="Long-Sleeve Logo Jersey"/>
    <x v="4"/>
    <d v="2008-12-13T00:00:00"/>
    <x v="3"/>
    <x v="0"/>
    <n v="49.99"/>
    <n v="28.840399999999999"/>
    <n v="7"/>
    <n v="201.8828"/>
  </r>
  <r>
    <x v="0"/>
    <x v="0"/>
    <x v="3"/>
    <s v="części do rowerów wyczynowych"/>
    <x v="0"/>
    <x v="3"/>
    <s v="Szosa-650"/>
    <x v="3"/>
    <d v="2008-12-13T00:00:00"/>
    <x v="3"/>
    <x v="0"/>
    <n v="782.99"/>
    <n v="469.79399999999998"/>
    <n v="5"/>
    <n v="2348.9699999999998"/>
  </r>
  <r>
    <x v="0"/>
    <x v="0"/>
    <x v="3"/>
    <s v="części do rowerów wyczynowych"/>
    <x v="2"/>
    <x v="8"/>
    <s v="ML przednie koło szosa"/>
    <x v="1"/>
    <d v="2008-12-07T00:00:00"/>
    <x v="3"/>
    <x v="0"/>
    <n v="248.38499999999999"/>
    <n v="149.03100000000001"/>
    <n v="2"/>
    <n v="298.06200000000001"/>
  </r>
  <r>
    <x v="0"/>
    <x v="0"/>
    <x v="3"/>
    <s v="części do rowerów wyczynowych"/>
    <x v="3"/>
    <x v="15"/>
    <s v="zamknięcie linka"/>
    <x v="7"/>
    <d v="2008-12-24T00:00:00"/>
    <x v="3"/>
    <x v="0"/>
    <n v="25"/>
    <n v="15"/>
    <n v="5"/>
    <n v="75"/>
  </r>
  <r>
    <x v="0"/>
    <x v="0"/>
    <x v="3"/>
    <s v="części do rowerów wyczynowych"/>
    <x v="3"/>
    <x v="13"/>
    <s v="mini-pompki"/>
    <x v="7"/>
    <d v="2008-12-13T00:00:00"/>
    <x v="3"/>
    <x v="0"/>
    <n v="19.989999999999998"/>
    <n v="11.994"/>
    <n v="5"/>
    <n v="59.97"/>
  </r>
  <r>
    <x v="0"/>
    <x v="0"/>
    <x v="3"/>
    <s v="części do rowerów wyczynowych"/>
    <x v="0"/>
    <x v="3"/>
    <s v="Szosa-650"/>
    <x v="1"/>
    <d v="2008-12-08T00:00:00"/>
    <x v="3"/>
    <x v="0"/>
    <n v="782.99"/>
    <n v="469.79399999999998"/>
    <n v="2"/>
    <n v="939.58799999999997"/>
  </r>
  <r>
    <x v="0"/>
    <x v="0"/>
    <x v="3"/>
    <s v="części do rowerów wyczynowych"/>
    <x v="1"/>
    <x v="10"/>
    <s v="rękawiczki rowerowe"/>
    <x v="1"/>
    <d v="2008-12-31T00:00:00"/>
    <x v="3"/>
    <x v="0"/>
    <n v="24.49"/>
    <n v="14.1289"/>
    <n v="2"/>
    <n v="28.2578"/>
  </r>
  <r>
    <x v="0"/>
    <x v="0"/>
    <x v="3"/>
    <s v="części do rowerów wyczynowych"/>
    <x v="1"/>
    <x v="14"/>
    <s v="męskie spodenki sportowe"/>
    <x v="1"/>
    <d v="2008-12-28T00:00:00"/>
    <x v="3"/>
    <x v="0"/>
    <n v="59.99"/>
    <n v="35.994"/>
    <n v="2"/>
    <n v="71.988"/>
  </r>
  <r>
    <x v="0"/>
    <x v="0"/>
    <x v="3"/>
    <s v="części do rowerów wyczynowych"/>
    <x v="3"/>
    <x v="7"/>
    <s v="Sport-100"/>
    <x v="3"/>
    <d v="2008-12-24T00:00:00"/>
    <x v="3"/>
    <x v="0"/>
    <n v="34.99"/>
    <n v="20.186499999999999"/>
    <n v="4"/>
    <n v="80.745999999999995"/>
  </r>
  <r>
    <x v="0"/>
    <x v="0"/>
    <x v="3"/>
    <s v="części do rowerów wyczynowych"/>
    <x v="0"/>
    <x v="3"/>
    <s v="Szosa-650"/>
    <x v="3"/>
    <d v="2008-12-31T00:00:00"/>
    <x v="3"/>
    <x v="0"/>
    <n v="782.99"/>
    <n v="469.79399999999998"/>
    <n v="4"/>
    <n v="1879.1759999999999"/>
  </r>
  <r>
    <x v="0"/>
    <x v="0"/>
    <x v="3"/>
    <s v="części do rowerów wyczynowych"/>
    <x v="2"/>
    <x v="8"/>
    <s v="HL przednie koło szosa"/>
    <x v="1"/>
    <d v="2008-12-04T00:00:00"/>
    <x v="3"/>
    <x v="0"/>
    <n v="330.06"/>
    <n v="198.036"/>
    <n v="3"/>
    <n v="594.10799999999995"/>
  </r>
  <r>
    <x v="0"/>
    <x v="0"/>
    <x v="3"/>
    <s v="części do rowerów wyczynowych"/>
    <x v="0"/>
    <x v="3"/>
    <s v="Szosa-650"/>
    <x v="3"/>
    <d v="2008-12-19T00:00:00"/>
    <x v="3"/>
    <x v="0"/>
    <n v="782.99"/>
    <n v="469.79399999999998"/>
    <n v="2"/>
    <n v="939.58799999999997"/>
  </r>
  <r>
    <x v="0"/>
    <x v="0"/>
    <x v="3"/>
    <s v="części do rowerów wyczynowych"/>
    <x v="2"/>
    <x v="6"/>
    <s v="LL rama rowerowa"/>
    <x v="3"/>
    <d v="2008-12-10T00:00:00"/>
    <x v="3"/>
    <x v="0"/>
    <n v="337.22"/>
    <n v="202.33199999999999"/>
    <n v="1"/>
    <n v="202.33199999999999"/>
  </r>
  <r>
    <x v="0"/>
    <x v="0"/>
    <x v="3"/>
    <s v="części do rowerów wyczynowych"/>
    <x v="1"/>
    <x v="12"/>
    <s v="męskie spodenki rowerowe"/>
    <x v="4"/>
    <d v="2008-12-01T00:00:00"/>
    <x v="3"/>
    <x v="0"/>
    <n v="89.99"/>
    <n v="53.994"/>
    <n v="2"/>
    <n v="107.988"/>
  </r>
  <r>
    <x v="0"/>
    <x v="0"/>
    <x v="3"/>
    <s v="części do rowerów wyczynowych"/>
    <x v="1"/>
    <x v="12"/>
    <s v="męskie spodenki rowerowe"/>
    <x v="4"/>
    <d v="2008-12-10T00:00:00"/>
    <x v="3"/>
    <x v="0"/>
    <n v="89.99"/>
    <n v="53.994"/>
    <n v="2"/>
    <n v="107.988"/>
  </r>
  <r>
    <x v="0"/>
    <x v="0"/>
    <x v="3"/>
    <s v="części do rowerów wyczynowych"/>
    <x v="3"/>
    <x v="7"/>
    <s v="Sport-100"/>
    <x v="5"/>
    <d v="2008-12-02T00:00:00"/>
    <x v="3"/>
    <x v="0"/>
    <n v="34.99"/>
    <n v="20.186499999999999"/>
    <n v="7"/>
    <n v="141.30549999999999"/>
  </r>
  <r>
    <x v="0"/>
    <x v="0"/>
    <x v="3"/>
    <s v="części do rowerów wyczynowych"/>
    <x v="2"/>
    <x v="6"/>
    <s v="LL rama rowerowa"/>
    <x v="1"/>
    <d v="2008-12-24T00:00:00"/>
    <x v="3"/>
    <x v="0"/>
    <n v="337.22"/>
    <n v="183.93819999999999"/>
    <n v="1"/>
    <n v="183.93819999999999"/>
  </r>
  <r>
    <x v="0"/>
    <x v="0"/>
    <x v="3"/>
    <s v="części do rowerów wyczynowych"/>
    <x v="0"/>
    <x v="3"/>
    <s v="Szosa--550-W"/>
    <x v="6"/>
    <d v="2008-12-15T00:00:00"/>
    <x v="3"/>
    <x v="0"/>
    <n v="1120.49"/>
    <n v="600.26250000000005"/>
    <n v="2"/>
    <n v="1200.5250000000001"/>
  </r>
  <r>
    <x v="0"/>
    <x v="0"/>
    <x v="3"/>
    <s v="części do rowerów wyczynowych"/>
    <x v="1"/>
    <x v="14"/>
    <s v="męskie spodenki sportowe"/>
    <x v="1"/>
    <d v="2008-12-11T00:00:00"/>
    <x v="3"/>
    <x v="0"/>
    <n v="59.99"/>
    <n v="35.994"/>
    <n v="3"/>
    <n v="107.982"/>
  </r>
  <r>
    <x v="0"/>
    <x v="0"/>
    <x v="3"/>
    <s v="części do rowerów wyczynowych"/>
    <x v="0"/>
    <x v="3"/>
    <s v="Szosa--550-W"/>
    <x v="6"/>
    <d v="2008-12-03T00:00:00"/>
    <x v="3"/>
    <x v="0"/>
    <n v="1120.49"/>
    <n v="600.26250000000005"/>
    <n v="2"/>
    <n v="1200.5250000000001"/>
  </r>
  <r>
    <x v="0"/>
    <x v="0"/>
    <x v="3"/>
    <s v="części do rowerów wyczynowych"/>
    <x v="0"/>
    <x v="3"/>
    <s v="Szosa-250"/>
    <x v="1"/>
    <d v="2008-12-04T00:00:00"/>
    <x v="3"/>
    <x v="0"/>
    <n v="2443.35"/>
    <n v="1308.9375"/>
    <n v="3"/>
    <n v="3926.8125"/>
  </r>
  <r>
    <x v="0"/>
    <x v="0"/>
    <x v="3"/>
    <s v="części do rowerów wyczynowych"/>
    <x v="0"/>
    <x v="3"/>
    <s v="Szosa-650"/>
    <x v="1"/>
    <d v="2008-12-25T00:00:00"/>
    <x v="3"/>
    <x v="0"/>
    <n v="782.99"/>
    <n v="469.79399999999998"/>
    <n v="3"/>
    <n v="1409.3820000000001"/>
  </r>
  <r>
    <x v="0"/>
    <x v="0"/>
    <x v="3"/>
    <s v="części do rowerów wyczynowych"/>
    <x v="0"/>
    <x v="3"/>
    <s v="Szosa-650"/>
    <x v="1"/>
    <d v="2008-12-18T00:00:00"/>
    <x v="3"/>
    <x v="0"/>
    <n v="782.99"/>
    <n v="469.79399999999998"/>
    <n v="6"/>
    <n v="2818.7640000000001"/>
  </r>
  <r>
    <x v="0"/>
    <x v="0"/>
    <x v="3"/>
    <s v="części do rowerów wyczynowych"/>
    <x v="1"/>
    <x v="4"/>
    <s v="Long-Sleeve Logo Jersey"/>
    <x v="4"/>
    <d v="2008-12-07T00:00:00"/>
    <x v="3"/>
    <x v="0"/>
    <n v="49.99"/>
    <n v="28.840399999999999"/>
    <n v="3"/>
    <n v="86.521199999999993"/>
  </r>
  <r>
    <x v="0"/>
    <x v="0"/>
    <x v="3"/>
    <s v="części do rowerów wyczynowych"/>
    <x v="2"/>
    <x v="6"/>
    <s v="LL rama rowerowa"/>
    <x v="3"/>
    <d v="2008-12-05T00:00:00"/>
    <x v="3"/>
    <x v="0"/>
    <n v="337.22"/>
    <n v="202.33199999999999"/>
    <n v="1"/>
    <n v="202.33199999999999"/>
  </r>
  <r>
    <x v="0"/>
    <x v="0"/>
    <x v="3"/>
    <s v="części do rowerów wyczynowych"/>
    <x v="0"/>
    <x v="3"/>
    <s v="Szosa--550-W"/>
    <x v="6"/>
    <d v="2008-12-21T00:00:00"/>
    <x v="3"/>
    <x v="0"/>
    <n v="1120.49"/>
    <n v="600.26250000000005"/>
    <n v="4"/>
    <n v="2401.0500000000002"/>
  </r>
  <r>
    <x v="0"/>
    <x v="0"/>
    <x v="3"/>
    <s v="części do rowerów wyczynowych"/>
    <x v="1"/>
    <x v="11"/>
    <s v="damskie getry"/>
    <x v="1"/>
    <d v="2008-12-27T00:00:00"/>
    <x v="3"/>
    <x v="0"/>
    <n v="74.989999999999995"/>
    <n v="44.994"/>
    <n v="8"/>
    <n v="359.952"/>
  </r>
  <r>
    <x v="0"/>
    <x v="0"/>
    <x v="3"/>
    <s v="części do rowerów wyczynowych"/>
    <x v="1"/>
    <x v="10"/>
    <s v="rękawiczki rowerowe"/>
    <x v="1"/>
    <d v="2008-12-26T00:00:00"/>
    <x v="3"/>
    <x v="0"/>
    <n v="24.49"/>
    <n v="14.1289"/>
    <n v="2"/>
    <n v="28.2578"/>
  </r>
  <r>
    <x v="0"/>
    <x v="0"/>
    <x v="3"/>
    <s v="części do rowerów wyczynowych"/>
    <x v="1"/>
    <x v="11"/>
    <s v="damskie getry"/>
    <x v="1"/>
    <d v="2008-12-17T00:00:00"/>
    <x v="3"/>
    <x v="0"/>
    <n v="74.989999999999995"/>
    <n v="44.994"/>
    <n v="6"/>
    <n v="269.964"/>
  </r>
  <r>
    <x v="0"/>
    <x v="0"/>
    <x v="3"/>
    <s v="części do rowerów wyczynowych"/>
    <x v="3"/>
    <x v="7"/>
    <s v="Sport-100"/>
    <x v="1"/>
    <d v="2008-12-02T00:00:00"/>
    <x v="3"/>
    <x v="0"/>
    <n v="34.99"/>
    <n v="20.186499999999999"/>
    <n v="8"/>
    <n v="161.49199999999999"/>
  </r>
  <r>
    <x v="0"/>
    <x v="0"/>
    <x v="3"/>
    <s v="części do rowerów wyczynowych"/>
    <x v="1"/>
    <x v="11"/>
    <s v="damskie getry"/>
    <x v="1"/>
    <d v="2008-12-25T00:00:00"/>
    <x v="3"/>
    <x v="0"/>
    <n v="74.989999999999995"/>
    <n v="44.994"/>
    <n v="9"/>
    <n v="404.94600000000003"/>
  </r>
  <r>
    <x v="0"/>
    <x v="0"/>
    <x v="3"/>
    <s v="Rowery miejskie"/>
    <x v="1"/>
    <x v="11"/>
    <s v="damskie getry"/>
    <x v="1"/>
    <d v="2008-12-23T00:00:00"/>
    <x v="3"/>
    <x v="0"/>
    <n v="74.989999999999995"/>
    <n v="44.994"/>
    <n v="3"/>
    <n v="134.982"/>
  </r>
  <r>
    <x v="0"/>
    <x v="0"/>
    <x v="3"/>
    <s v="Rowery miejskie"/>
    <x v="2"/>
    <x v="8"/>
    <s v="LL tylne koło szosa"/>
    <x v="1"/>
    <d v="2008-12-26T00:00:00"/>
    <x v="3"/>
    <x v="0"/>
    <n v="112.565"/>
    <n v="67.539000000000001"/>
    <n v="2"/>
    <n v="135.078"/>
  </r>
  <r>
    <x v="0"/>
    <x v="0"/>
    <x v="3"/>
    <s v="Rowery miejskie"/>
    <x v="0"/>
    <x v="3"/>
    <s v="Szosa-650"/>
    <x v="3"/>
    <d v="2008-12-05T00:00:00"/>
    <x v="3"/>
    <x v="0"/>
    <n v="782.99"/>
    <n v="469.79399999999998"/>
    <n v="3"/>
    <n v="1409.3820000000001"/>
  </r>
  <r>
    <x v="0"/>
    <x v="0"/>
    <x v="3"/>
    <s v="Rowery miejskie"/>
    <x v="0"/>
    <x v="3"/>
    <s v="Szosa-650"/>
    <x v="1"/>
    <d v="2008-12-31T00:00:00"/>
    <x v="3"/>
    <x v="0"/>
    <n v="782.99"/>
    <n v="469.79399999999998"/>
    <n v="2"/>
    <n v="939.58799999999997"/>
  </r>
  <r>
    <x v="0"/>
    <x v="0"/>
    <x v="3"/>
    <s v="Rowery miejskie"/>
    <x v="1"/>
    <x v="11"/>
    <s v="damskie getry"/>
    <x v="1"/>
    <d v="2008-12-17T00:00:00"/>
    <x v="3"/>
    <x v="0"/>
    <n v="74.989999999999995"/>
    <n v="44.994"/>
    <n v="3"/>
    <n v="134.982"/>
  </r>
  <r>
    <x v="0"/>
    <x v="0"/>
    <x v="3"/>
    <s v="Rowery miejskie"/>
    <x v="0"/>
    <x v="3"/>
    <s v="Szosa-650"/>
    <x v="3"/>
    <d v="2008-12-06T00:00:00"/>
    <x v="3"/>
    <x v="0"/>
    <n v="782.99"/>
    <n v="469.79399999999998"/>
    <n v="2"/>
    <n v="939.58799999999997"/>
  </r>
  <r>
    <x v="0"/>
    <x v="0"/>
    <x v="3"/>
    <s v="Rowery miejskie"/>
    <x v="0"/>
    <x v="3"/>
    <s v="Szosa-650"/>
    <x v="3"/>
    <d v="2008-12-07T00:00:00"/>
    <x v="3"/>
    <x v="0"/>
    <n v="782.99"/>
    <n v="469.79399999999998"/>
    <n v="4"/>
    <n v="1879.1759999999999"/>
  </r>
  <r>
    <x v="0"/>
    <x v="0"/>
    <x v="3"/>
    <s v="Rowery miejskie"/>
    <x v="0"/>
    <x v="3"/>
    <s v="Szosa-650"/>
    <x v="1"/>
    <d v="2008-12-15T00:00:00"/>
    <x v="3"/>
    <x v="0"/>
    <n v="782.99"/>
    <n v="469.79399999999998"/>
    <n v="2"/>
    <n v="939.58799999999997"/>
  </r>
  <r>
    <x v="0"/>
    <x v="0"/>
    <x v="3"/>
    <s v="Rowery miejskie"/>
    <x v="0"/>
    <x v="3"/>
    <s v="Szosa-650"/>
    <x v="3"/>
    <d v="2008-12-17T00:00:00"/>
    <x v="3"/>
    <x v="0"/>
    <n v="782.99"/>
    <n v="469.79399999999998"/>
    <n v="3"/>
    <n v="1409.3820000000001"/>
  </r>
  <r>
    <x v="0"/>
    <x v="1"/>
    <x v="1"/>
    <s v="Imperium rowerowe"/>
    <x v="0"/>
    <x v="0"/>
    <s v="Górski-200"/>
    <x v="0"/>
    <d v="2008-12-23T00:00:00"/>
    <x v="3"/>
    <x v="0"/>
    <n v="2319.9899999999998"/>
    <n v="1242.8517999999999"/>
    <n v="3"/>
    <n v="3728.5553999999997"/>
  </r>
  <r>
    <x v="0"/>
    <x v="1"/>
    <x v="1"/>
    <s v="Imperium rowerowe"/>
    <x v="2"/>
    <x v="9"/>
    <s v="HL kierownica górski"/>
    <x v="7"/>
    <d v="2008-12-06T00:00:00"/>
    <x v="3"/>
    <x v="0"/>
    <n v="120.27"/>
    <n v="65.601799999999997"/>
    <n v="3"/>
    <n v="196.80539999999999"/>
  </r>
  <r>
    <x v="0"/>
    <x v="1"/>
    <x v="1"/>
    <s v="Imperium rowerowe"/>
    <x v="0"/>
    <x v="0"/>
    <s v="Górski-300"/>
    <x v="1"/>
    <d v="2008-12-10T00:00:00"/>
    <x v="3"/>
    <x v="0"/>
    <n v="1079.99"/>
    <n v="647.99400000000003"/>
    <n v="3"/>
    <n v="1943.982"/>
  </r>
  <r>
    <x v="0"/>
    <x v="1"/>
    <x v="1"/>
    <s v="Imperium rowerowe"/>
    <x v="2"/>
    <x v="2"/>
    <s v="ML rama górski"/>
    <x v="1"/>
    <d v="2008-12-10T00:00:00"/>
    <x v="3"/>
    <x v="0"/>
    <n v="348.76"/>
    <n v="209.256"/>
    <n v="2"/>
    <n v="418.512"/>
  </r>
  <r>
    <x v="0"/>
    <x v="1"/>
    <x v="1"/>
    <s v="Imperium rowerowe"/>
    <x v="2"/>
    <x v="8"/>
    <s v="LL tylne koło górski"/>
    <x v="1"/>
    <d v="2008-12-27T00:00:00"/>
    <x v="3"/>
    <x v="0"/>
    <n v="87.745000000000005"/>
    <n v="52.646999999999998"/>
    <n v="2"/>
    <n v="105.294"/>
  </r>
  <r>
    <x v="0"/>
    <x v="1"/>
    <x v="1"/>
    <s v="Imperium rowerowe"/>
    <x v="2"/>
    <x v="2"/>
    <s v="ML rama górski"/>
    <x v="1"/>
    <d v="2008-12-07T00:00:00"/>
    <x v="3"/>
    <x v="0"/>
    <n v="348.76"/>
    <n v="209.256"/>
    <n v="1"/>
    <n v="209.256"/>
  </r>
  <r>
    <x v="0"/>
    <x v="1"/>
    <x v="1"/>
    <s v="Imperium rowerowe"/>
    <x v="0"/>
    <x v="0"/>
    <s v="Górski-200"/>
    <x v="0"/>
    <d v="2008-12-12T00:00:00"/>
    <x v="3"/>
    <x v="0"/>
    <n v="2319.9899999999998"/>
    <n v="1242.8517999999999"/>
    <n v="4"/>
    <n v="4971.4071999999996"/>
  </r>
  <r>
    <x v="0"/>
    <x v="1"/>
    <x v="1"/>
    <s v="Imperium rowerowe"/>
    <x v="0"/>
    <x v="0"/>
    <s v="Górski-200"/>
    <x v="1"/>
    <d v="2008-12-06T00:00:00"/>
    <x v="3"/>
    <x v="0"/>
    <n v="2294.9899999999998"/>
    <n v="1229.4589000000001"/>
    <n v="1"/>
    <n v="1229.4589000000001"/>
  </r>
  <r>
    <x v="0"/>
    <x v="1"/>
    <x v="1"/>
    <s v="Imperium rowerowe"/>
    <x v="2"/>
    <x v="2"/>
    <s v="ML rama górski-W"/>
    <x v="1"/>
    <d v="2008-12-26T00:00:00"/>
    <x v="3"/>
    <x v="0"/>
    <n v="348.76"/>
    <n v="209.256"/>
    <n v="1"/>
    <n v="209.256"/>
  </r>
  <r>
    <x v="0"/>
    <x v="1"/>
    <x v="1"/>
    <s v="Imperium rowerowe"/>
    <x v="2"/>
    <x v="8"/>
    <s v="HL tylne koło górski"/>
    <x v="1"/>
    <d v="2008-12-26T00:00:00"/>
    <x v="3"/>
    <x v="0"/>
    <n v="327.21499999999997"/>
    <n v="196.32900000000001"/>
    <n v="1"/>
    <n v="196.32900000000001"/>
  </r>
  <r>
    <x v="0"/>
    <x v="1"/>
    <x v="1"/>
    <s v="Imperium rowerowe"/>
    <x v="0"/>
    <x v="0"/>
    <s v="Górski-300"/>
    <x v="1"/>
    <d v="2008-12-29T00:00:00"/>
    <x v="3"/>
    <x v="0"/>
    <n v="1079.99"/>
    <n v="647.99400000000003"/>
    <n v="4"/>
    <n v="2591.9760000000001"/>
  </r>
  <r>
    <x v="0"/>
    <x v="1"/>
    <x v="1"/>
    <s v="Imperium rowerowe"/>
    <x v="0"/>
    <x v="0"/>
    <s v="Górski-300"/>
    <x v="1"/>
    <d v="2008-12-13T00:00:00"/>
    <x v="3"/>
    <x v="0"/>
    <n v="1079.99"/>
    <n v="647.99400000000003"/>
    <n v="3"/>
    <n v="1943.982"/>
  </r>
  <r>
    <x v="0"/>
    <x v="1"/>
    <x v="1"/>
    <s v="Imperium rowerowe"/>
    <x v="0"/>
    <x v="0"/>
    <s v="Górski-200"/>
    <x v="1"/>
    <d v="2008-12-05T00:00:00"/>
    <x v="3"/>
    <x v="0"/>
    <n v="2294.9899999999998"/>
    <n v="1229.4589000000001"/>
    <n v="4"/>
    <n v="4917.8356000000003"/>
  </r>
  <r>
    <x v="0"/>
    <x v="1"/>
    <x v="1"/>
    <s v="Imperium rowerowe"/>
    <x v="2"/>
    <x v="8"/>
    <s v="ML tylne koło górski"/>
    <x v="1"/>
    <d v="2008-12-11T00:00:00"/>
    <x v="3"/>
    <x v="0"/>
    <n v="236.02500000000001"/>
    <n v="141.61500000000001"/>
    <n v="3"/>
    <n v="424.84500000000003"/>
  </r>
  <r>
    <x v="0"/>
    <x v="1"/>
    <x v="1"/>
    <s v="Imperium rowerowe"/>
    <x v="0"/>
    <x v="0"/>
    <s v="Górski-300"/>
    <x v="1"/>
    <d v="2008-12-14T00:00:00"/>
    <x v="3"/>
    <x v="0"/>
    <n v="1079.99"/>
    <n v="647.99400000000003"/>
    <n v="8"/>
    <n v="5183.9520000000002"/>
  </r>
  <r>
    <x v="0"/>
    <x v="1"/>
    <x v="1"/>
    <s v="Imperium rowerowe"/>
    <x v="1"/>
    <x v="10"/>
    <s v="rękawiczki zimowe"/>
    <x v="1"/>
    <d v="2008-12-23T00:00:00"/>
    <x v="3"/>
    <x v="0"/>
    <n v="37.99"/>
    <n v="18.995000000000001"/>
    <n v="31"/>
    <n v="588.84500000000003"/>
  </r>
  <r>
    <x v="0"/>
    <x v="1"/>
    <x v="1"/>
    <s v="Imperium rowerowe"/>
    <x v="2"/>
    <x v="8"/>
    <s v="ML przednie koło górski"/>
    <x v="1"/>
    <d v="2008-12-27T00:00:00"/>
    <x v="3"/>
    <x v="0"/>
    <n v="209.02500000000001"/>
    <n v="125.41500000000001"/>
    <n v="1"/>
    <n v="125.41500000000001"/>
  </r>
  <r>
    <x v="0"/>
    <x v="1"/>
    <x v="1"/>
    <s v="Imperium rowerowe"/>
    <x v="2"/>
    <x v="9"/>
    <s v="ML kierownica górski"/>
    <x v="7"/>
    <d v="2008-12-02T00:00:00"/>
    <x v="3"/>
    <x v="0"/>
    <n v="61.92"/>
    <n v="33.774500000000003"/>
    <n v="2"/>
    <n v="67.549000000000007"/>
  </r>
  <r>
    <x v="0"/>
    <x v="1"/>
    <x v="1"/>
    <s v="Imperium rowerowe"/>
    <x v="2"/>
    <x v="8"/>
    <s v="LL przednie koło górski"/>
    <x v="1"/>
    <d v="2008-12-11T00:00:00"/>
    <x v="3"/>
    <x v="0"/>
    <n v="60.744999999999997"/>
    <n v="36.447000000000003"/>
    <n v="3"/>
    <n v="109.34100000000001"/>
  </r>
  <r>
    <x v="0"/>
    <x v="1"/>
    <x v="1"/>
    <s v="Imperium rowerowe"/>
    <x v="0"/>
    <x v="0"/>
    <s v="Górski-200"/>
    <x v="1"/>
    <d v="2008-12-30T00:00:00"/>
    <x v="3"/>
    <x v="0"/>
    <n v="2294.9899999999998"/>
    <n v="1229.4589000000001"/>
    <n v="5"/>
    <n v="6147.2945"/>
  </r>
  <r>
    <x v="1"/>
    <x v="3"/>
    <x v="6"/>
    <s v="Dyskont rowerowy"/>
    <x v="0"/>
    <x v="3"/>
    <s v="Szosa--550-W"/>
    <x v="6"/>
    <d v="2008-12-22T00:00:00"/>
    <x v="3"/>
    <x v="0"/>
    <n v="1120.49"/>
    <n v="600.26250000000005"/>
    <n v="2"/>
    <n v="1200.5250000000001"/>
  </r>
  <r>
    <x v="1"/>
    <x v="3"/>
    <x v="6"/>
    <s v="Dyskont rowerowy"/>
    <x v="0"/>
    <x v="3"/>
    <s v="Szosa-250"/>
    <x v="1"/>
    <d v="2008-12-27T00:00:00"/>
    <x v="3"/>
    <x v="0"/>
    <n v="2443.35"/>
    <n v="1308.9375"/>
    <n v="4"/>
    <n v="5235.75"/>
  </r>
  <r>
    <x v="1"/>
    <x v="3"/>
    <x v="6"/>
    <s v="Dyskont rowerowy"/>
    <x v="1"/>
    <x v="14"/>
    <s v="męskie spodenki sportowe"/>
    <x v="1"/>
    <d v="2008-12-06T00:00:00"/>
    <x v="3"/>
    <x v="0"/>
    <n v="59.99"/>
    <n v="35.994"/>
    <n v="3"/>
    <n v="107.982"/>
  </r>
  <r>
    <x v="1"/>
    <x v="3"/>
    <x v="6"/>
    <s v="Dyskont rowerowy"/>
    <x v="2"/>
    <x v="8"/>
    <s v="HL przednie koło szosa"/>
    <x v="1"/>
    <d v="2008-12-16T00:00:00"/>
    <x v="3"/>
    <x v="0"/>
    <n v="330.06"/>
    <n v="198.036"/>
    <n v="1"/>
    <n v="198.036"/>
  </r>
  <r>
    <x v="1"/>
    <x v="3"/>
    <x v="6"/>
    <s v="Dyskont rowerowy"/>
    <x v="2"/>
    <x v="6"/>
    <s v="ML rama rowerowa-W"/>
    <x v="6"/>
    <d v="2008-12-24T00:00:00"/>
    <x v="3"/>
    <x v="0"/>
    <n v="594.83000000000004"/>
    <n v="324.45269999999999"/>
    <n v="3"/>
    <n v="973.35809999999992"/>
  </r>
  <r>
    <x v="1"/>
    <x v="3"/>
    <x v="6"/>
    <s v="Dyskont rowerowy"/>
    <x v="0"/>
    <x v="3"/>
    <s v="Szosa-250"/>
    <x v="1"/>
    <d v="2008-12-09T00:00:00"/>
    <x v="3"/>
    <x v="0"/>
    <n v="2443.35"/>
    <n v="1308.9375"/>
    <n v="4"/>
    <n v="5235.75"/>
  </r>
  <r>
    <x v="1"/>
    <x v="3"/>
    <x v="6"/>
    <s v="Dyskont rowerowy"/>
    <x v="1"/>
    <x v="11"/>
    <s v="damskie getry"/>
    <x v="1"/>
    <d v="2008-12-27T00:00:00"/>
    <x v="3"/>
    <x v="0"/>
    <n v="74.989999999999995"/>
    <n v="44.994"/>
    <n v="1"/>
    <n v="44.994"/>
  </r>
  <r>
    <x v="1"/>
    <x v="3"/>
    <x v="6"/>
    <s v="Dyskont rowerowy"/>
    <x v="0"/>
    <x v="3"/>
    <s v="Szosa-250"/>
    <x v="3"/>
    <d v="2008-12-23T00:00:00"/>
    <x v="3"/>
    <x v="0"/>
    <n v="2443.35"/>
    <n v="1308.9375"/>
    <n v="2"/>
    <n v="2617.875"/>
  </r>
  <r>
    <x v="1"/>
    <x v="3"/>
    <x v="6"/>
    <s v="Dyskont rowerowy"/>
    <x v="2"/>
    <x v="6"/>
    <s v="LL rama rowerowa"/>
    <x v="3"/>
    <d v="2008-12-30T00:00:00"/>
    <x v="3"/>
    <x v="0"/>
    <n v="337.22"/>
    <n v="202.33199999999999"/>
    <n v="7"/>
    <n v="1416.3240000000001"/>
  </r>
  <r>
    <x v="1"/>
    <x v="3"/>
    <x v="6"/>
    <s v="Dyskont rowerowy"/>
    <x v="0"/>
    <x v="3"/>
    <s v="Szosa-250"/>
    <x v="3"/>
    <d v="2008-12-10T00:00:00"/>
    <x v="3"/>
    <x v="0"/>
    <n v="2443.35"/>
    <n v="1466.01"/>
    <n v="3"/>
    <n v="4398.03"/>
  </r>
  <r>
    <x v="1"/>
    <x v="3"/>
    <x v="6"/>
    <s v="Dyskont rowerowy"/>
    <x v="0"/>
    <x v="3"/>
    <s v="Szosa-650"/>
    <x v="3"/>
    <d v="2008-12-16T00:00:00"/>
    <x v="3"/>
    <x v="0"/>
    <n v="782.99"/>
    <n v="469.79399999999998"/>
    <n v="5"/>
    <n v="2348.9699999999998"/>
  </r>
  <r>
    <x v="1"/>
    <x v="3"/>
    <x v="6"/>
    <s v="Dyskont rowerowy"/>
    <x v="0"/>
    <x v="3"/>
    <s v="Szosa-650"/>
    <x v="1"/>
    <d v="2008-12-29T00:00:00"/>
    <x v="3"/>
    <x v="0"/>
    <n v="782.99"/>
    <n v="469.79399999999998"/>
    <n v="4"/>
    <n v="1879.1759999999999"/>
  </r>
  <r>
    <x v="1"/>
    <x v="3"/>
    <x v="6"/>
    <s v="Dyskont rowerowy"/>
    <x v="1"/>
    <x v="4"/>
    <s v="Long-Sleeve Logo Jersey"/>
    <x v="4"/>
    <d v="2008-12-13T00:00:00"/>
    <x v="3"/>
    <x v="0"/>
    <n v="49.99"/>
    <n v="28.840399999999999"/>
    <n v="3"/>
    <n v="86.521199999999993"/>
  </r>
  <r>
    <x v="1"/>
    <x v="3"/>
    <x v="6"/>
    <s v="Dyskont rowerowy"/>
    <x v="0"/>
    <x v="3"/>
    <s v="Szosa-650"/>
    <x v="1"/>
    <d v="2008-12-20T00:00:00"/>
    <x v="3"/>
    <x v="0"/>
    <n v="782.99"/>
    <n v="469.79399999999998"/>
    <n v="3"/>
    <n v="1409.3820000000001"/>
  </r>
  <r>
    <x v="1"/>
    <x v="3"/>
    <x v="6"/>
    <s v="Dyskont rowerowy"/>
    <x v="0"/>
    <x v="3"/>
    <s v="Szosa-250"/>
    <x v="1"/>
    <d v="2008-12-18T00:00:00"/>
    <x v="3"/>
    <x v="0"/>
    <n v="2443.35"/>
    <n v="1308.9375"/>
    <n v="3"/>
    <n v="3926.8125"/>
  </r>
  <r>
    <x v="1"/>
    <x v="3"/>
    <x v="6"/>
    <s v="Dyskont rowerowy"/>
    <x v="0"/>
    <x v="3"/>
    <s v="Szosa--550-W"/>
    <x v="6"/>
    <d v="2008-12-25T00:00:00"/>
    <x v="3"/>
    <x v="0"/>
    <n v="1120.49"/>
    <n v="600.26250000000005"/>
    <n v="3"/>
    <n v="1800.7875000000001"/>
  </r>
  <r>
    <x v="1"/>
    <x v="3"/>
    <x v="6"/>
    <s v="Dyskont rowerowy"/>
    <x v="1"/>
    <x v="5"/>
    <s v="nakładka na rower"/>
    <x v="4"/>
    <d v="2008-12-15T00:00:00"/>
    <x v="3"/>
    <x v="0"/>
    <n v="8.99"/>
    <n v="5.1864999999999997"/>
    <n v="2"/>
    <n v="10.372999999999999"/>
  </r>
  <r>
    <x v="1"/>
    <x v="3"/>
    <x v="6"/>
    <s v="Dyskont rowerowy"/>
    <x v="0"/>
    <x v="3"/>
    <s v="Szosa-650"/>
    <x v="3"/>
    <d v="2008-12-29T00:00:00"/>
    <x v="3"/>
    <x v="0"/>
    <n v="782.99"/>
    <n v="469.79399999999998"/>
    <n v="2"/>
    <n v="939.58799999999997"/>
  </r>
  <r>
    <x v="1"/>
    <x v="3"/>
    <x v="6"/>
    <s v="Dyskont rowerowy"/>
    <x v="2"/>
    <x v="6"/>
    <s v="LL rama rowerowa"/>
    <x v="3"/>
    <d v="2008-12-23T00:00:00"/>
    <x v="3"/>
    <x v="0"/>
    <n v="337.22"/>
    <n v="202.33199999999999"/>
    <n v="1"/>
    <n v="202.33199999999999"/>
  </r>
  <r>
    <x v="1"/>
    <x v="3"/>
    <x v="6"/>
    <s v="Dyskont rowerowy"/>
    <x v="2"/>
    <x v="6"/>
    <s v="LL rama rowerowa"/>
    <x v="3"/>
    <d v="2008-12-21T00:00:00"/>
    <x v="3"/>
    <x v="0"/>
    <n v="337.22"/>
    <n v="202.33199999999999"/>
    <n v="1"/>
    <n v="202.33199999999999"/>
  </r>
  <r>
    <x v="1"/>
    <x v="3"/>
    <x v="6"/>
    <s v="Dyskont rowerowy"/>
    <x v="3"/>
    <x v="7"/>
    <s v="Sport-100"/>
    <x v="3"/>
    <d v="2008-12-05T00:00:00"/>
    <x v="3"/>
    <x v="0"/>
    <n v="34.99"/>
    <n v="20.186499999999999"/>
    <n v="3"/>
    <n v="60.5595"/>
  </r>
  <r>
    <x v="1"/>
    <x v="3"/>
    <x v="6"/>
    <s v="Dyskont rowerowy"/>
    <x v="1"/>
    <x v="11"/>
    <s v="damskie getry"/>
    <x v="1"/>
    <d v="2008-12-21T00:00:00"/>
    <x v="3"/>
    <x v="0"/>
    <n v="74.989999999999995"/>
    <n v="44.994"/>
    <n v="5"/>
    <n v="224.97"/>
  </r>
  <r>
    <x v="1"/>
    <x v="3"/>
    <x v="6"/>
    <s v="Dyskont rowerowy"/>
    <x v="2"/>
    <x v="6"/>
    <s v="LL rama rowerowa"/>
    <x v="3"/>
    <d v="2008-12-09T00:00:00"/>
    <x v="3"/>
    <x v="0"/>
    <n v="337.22"/>
    <n v="202.33199999999999"/>
    <n v="3"/>
    <n v="606.99599999999998"/>
  </r>
  <r>
    <x v="1"/>
    <x v="3"/>
    <x v="6"/>
    <s v="Dyskont rowerowy"/>
    <x v="0"/>
    <x v="3"/>
    <s v="Szosa-650"/>
    <x v="1"/>
    <d v="2008-12-20T00:00:00"/>
    <x v="3"/>
    <x v="0"/>
    <n v="782.99"/>
    <n v="469.79399999999998"/>
    <n v="1"/>
    <n v="469.79399999999998"/>
  </r>
  <r>
    <x v="1"/>
    <x v="3"/>
    <x v="6"/>
    <s v="Dyskont rowerowy"/>
    <x v="0"/>
    <x v="3"/>
    <s v="Szosa-650"/>
    <x v="3"/>
    <d v="2008-12-06T00:00:00"/>
    <x v="3"/>
    <x v="0"/>
    <n v="782.99"/>
    <n v="469.79399999999998"/>
    <n v="2"/>
    <n v="939.58799999999997"/>
  </r>
  <r>
    <x v="1"/>
    <x v="3"/>
    <x v="6"/>
    <s v="Dyskont rowerowy"/>
    <x v="0"/>
    <x v="3"/>
    <s v="Szosa-250"/>
    <x v="1"/>
    <d v="2008-12-18T00:00:00"/>
    <x v="3"/>
    <x v="0"/>
    <n v="2443.35"/>
    <n v="1308.9375"/>
    <n v="2"/>
    <n v="2617.875"/>
  </r>
  <r>
    <x v="1"/>
    <x v="3"/>
    <x v="6"/>
    <s v="Dyskont rowerowy"/>
    <x v="0"/>
    <x v="3"/>
    <s v="Szosa-650"/>
    <x v="3"/>
    <d v="2008-12-30T00:00:00"/>
    <x v="3"/>
    <x v="0"/>
    <n v="782.99"/>
    <n v="469.79399999999998"/>
    <n v="2"/>
    <n v="939.58799999999997"/>
  </r>
  <r>
    <x v="1"/>
    <x v="3"/>
    <x v="6"/>
    <s v="Dyskont rowerowy"/>
    <x v="2"/>
    <x v="8"/>
    <s v="LL tylne koło szosa"/>
    <x v="1"/>
    <d v="2008-12-28T00:00:00"/>
    <x v="3"/>
    <x v="0"/>
    <n v="112.565"/>
    <n v="67.539000000000001"/>
    <n v="2"/>
    <n v="135.078"/>
  </r>
  <r>
    <x v="1"/>
    <x v="3"/>
    <x v="6"/>
    <s v="Dyskont rowerowy"/>
    <x v="1"/>
    <x v="12"/>
    <s v="męskie spodenki rowerowe"/>
    <x v="4"/>
    <d v="2008-12-29T00:00:00"/>
    <x v="3"/>
    <x v="0"/>
    <n v="89.99"/>
    <n v="53.994"/>
    <n v="5"/>
    <n v="269.97000000000003"/>
  </r>
  <r>
    <x v="1"/>
    <x v="3"/>
    <x v="6"/>
    <s v="Dyskont rowerowy"/>
    <x v="0"/>
    <x v="3"/>
    <s v="Szosa-650"/>
    <x v="3"/>
    <d v="2008-12-13T00:00:00"/>
    <x v="3"/>
    <x v="0"/>
    <n v="782.99"/>
    <n v="469.79399999999998"/>
    <n v="3"/>
    <n v="1409.3820000000001"/>
  </r>
  <r>
    <x v="1"/>
    <x v="3"/>
    <x v="6"/>
    <s v="Dyskont rowerowy"/>
    <x v="3"/>
    <x v="7"/>
    <s v="Sport-100"/>
    <x v="5"/>
    <d v="2008-12-06T00:00:00"/>
    <x v="3"/>
    <x v="0"/>
    <n v="34.99"/>
    <n v="20.186499999999999"/>
    <n v="6"/>
    <n v="121.119"/>
  </r>
  <r>
    <x v="1"/>
    <x v="3"/>
    <x v="6"/>
    <s v="Dyskont rowerowy"/>
    <x v="0"/>
    <x v="3"/>
    <s v="Szosa-650"/>
    <x v="1"/>
    <d v="2008-12-18T00:00:00"/>
    <x v="3"/>
    <x v="0"/>
    <n v="782.99"/>
    <n v="469.79399999999998"/>
    <n v="1"/>
    <n v="469.79399999999998"/>
  </r>
  <r>
    <x v="1"/>
    <x v="3"/>
    <x v="6"/>
    <s v="Dyskont rowerowy"/>
    <x v="1"/>
    <x v="4"/>
    <s v="Long-Sleeve Logo Jersey"/>
    <x v="4"/>
    <d v="2008-12-21T00:00:00"/>
    <x v="3"/>
    <x v="0"/>
    <n v="49.99"/>
    <n v="28.840399999999999"/>
    <n v="2"/>
    <n v="57.680799999999998"/>
  </r>
  <r>
    <x v="1"/>
    <x v="3"/>
    <x v="6"/>
    <s v="Dyskont rowerowy"/>
    <x v="0"/>
    <x v="3"/>
    <s v="Szosa-650"/>
    <x v="3"/>
    <d v="2008-12-08T00:00:00"/>
    <x v="3"/>
    <x v="0"/>
    <n v="782.99"/>
    <n v="469.79399999999998"/>
    <n v="2"/>
    <n v="939.58799999999997"/>
  </r>
  <r>
    <x v="1"/>
    <x v="3"/>
    <x v="6"/>
    <s v="Dyskont rowerowy"/>
    <x v="2"/>
    <x v="6"/>
    <s v="ML rama rowerowa-W"/>
    <x v="6"/>
    <d v="2008-12-12T00:00:00"/>
    <x v="3"/>
    <x v="0"/>
    <n v="594.83000000000004"/>
    <n v="324.45269999999999"/>
    <n v="4"/>
    <n v="1297.8108"/>
  </r>
  <r>
    <x v="1"/>
    <x v="3"/>
    <x v="6"/>
    <s v="Dyskont rowerowy"/>
    <x v="1"/>
    <x v="4"/>
    <s v="Long-Sleeve Logo Jersey"/>
    <x v="4"/>
    <d v="2008-12-21T00:00:00"/>
    <x v="3"/>
    <x v="0"/>
    <n v="49.99"/>
    <n v="28.840399999999999"/>
    <n v="2"/>
    <n v="57.680799999999998"/>
  </r>
  <r>
    <x v="1"/>
    <x v="3"/>
    <x v="6"/>
    <s v="Dyskont rowerowy"/>
    <x v="0"/>
    <x v="3"/>
    <s v="Szosa-650"/>
    <x v="1"/>
    <d v="2008-12-26T00:00:00"/>
    <x v="3"/>
    <x v="0"/>
    <n v="782.99"/>
    <n v="469.79399999999998"/>
    <n v="1"/>
    <n v="469.79399999999998"/>
  </r>
  <r>
    <x v="1"/>
    <x v="3"/>
    <x v="6"/>
    <s v="Dyskont rowerowy"/>
    <x v="0"/>
    <x v="3"/>
    <s v="Szosa-250"/>
    <x v="3"/>
    <d v="2008-12-14T00:00:00"/>
    <x v="3"/>
    <x v="0"/>
    <n v="2443.35"/>
    <n v="1466.01"/>
    <n v="3"/>
    <n v="4398.03"/>
  </r>
  <r>
    <x v="1"/>
    <x v="3"/>
    <x v="6"/>
    <s v="Dyskont rowerowy"/>
    <x v="2"/>
    <x v="8"/>
    <s v="ML przednie koło szosa"/>
    <x v="1"/>
    <d v="2008-12-08T00:00:00"/>
    <x v="3"/>
    <x v="0"/>
    <n v="248.38499999999999"/>
    <n v="149.03100000000001"/>
    <n v="1"/>
    <n v="149.03100000000001"/>
  </r>
  <r>
    <x v="1"/>
    <x v="3"/>
    <x v="6"/>
    <s v="Dyskont rowerowy"/>
    <x v="2"/>
    <x v="6"/>
    <s v="ML rama rowerowa-W"/>
    <x v="6"/>
    <d v="2008-12-08T00:00:00"/>
    <x v="3"/>
    <x v="0"/>
    <n v="594.83000000000004"/>
    <n v="324.45269999999999"/>
    <n v="1"/>
    <n v="324.45269999999999"/>
  </r>
  <r>
    <x v="1"/>
    <x v="3"/>
    <x v="6"/>
    <s v="Dyskont rowerowy"/>
    <x v="0"/>
    <x v="3"/>
    <s v="Szosa--550-W"/>
    <x v="6"/>
    <d v="2008-12-21T00:00:00"/>
    <x v="3"/>
    <x v="0"/>
    <n v="1120.49"/>
    <n v="600.26250000000005"/>
    <n v="2"/>
    <n v="1200.5250000000001"/>
  </r>
  <r>
    <x v="0"/>
    <x v="0"/>
    <x v="2"/>
    <s v="Centralny Dyskont Rowerowy"/>
    <x v="1"/>
    <x v="11"/>
    <s v="damskie getry"/>
    <x v="1"/>
    <d v="2008-12-01T00:00:00"/>
    <x v="3"/>
    <x v="0"/>
    <n v="74.989999999999995"/>
    <n v="44.994"/>
    <n v="2"/>
    <n v="89.988"/>
  </r>
  <r>
    <x v="0"/>
    <x v="0"/>
    <x v="2"/>
    <s v="Centralny Dyskont Rowerowy"/>
    <x v="1"/>
    <x v="11"/>
    <s v="damskie getry"/>
    <x v="1"/>
    <d v="2008-12-14T00:00:00"/>
    <x v="3"/>
    <x v="0"/>
    <n v="74.989999999999995"/>
    <n v="44.994"/>
    <n v="4"/>
    <n v="179.976"/>
  </r>
  <r>
    <x v="0"/>
    <x v="0"/>
    <x v="2"/>
    <s v="Centralny Dyskont Rowerowy"/>
    <x v="1"/>
    <x v="10"/>
    <s v="rękawiczki zimowe"/>
    <x v="1"/>
    <d v="2008-12-04T00:00:00"/>
    <x v="3"/>
    <x v="0"/>
    <n v="37.99"/>
    <n v="22.794"/>
    <n v="1"/>
    <n v="22.794"/>
  </r>
  <r>
    <x v="0"/>
    <x v="0"/>
    <x v="2"/>
    <s v="Centralny Dyskont Rowerowy"/>
    <x v="0"/>
    <x v="0"/>
    <s v="Górski-200"/>
    <x v="0"/>
    <d v="2008-12-29T00:00:00"/>
    <x v="3"/>
    <x v="0"/>
    <n v="2319.9899999999998"/>
    <n v="1242.8517999999999"/>
    <n v="1"/>
    <n v="1242.8517999999999"/>
  </r>
  <r>
    <x v="0"/>
    <x v="0"/>
    <x v="2"/>
    <s v="Centralny Dyskont Rowerowy"/>
    <x v="1"/>
    <x v="4"/>
    <s v="Long-Sleeve Logo Jersey"/>
    <x v="4"/>
    <d v="2008-12-05T00:00:00"/>
    <x v="3"/>
    <x v="0"/>
    <n v="49.99"/>
    <n v="28.840399999999999"/>
    <n v="1"/>
    <n v="28.840399999999999"/>
  </r>
  <r>
    <x v="0"/>
    <x v="0"/>
    <x v="2"/>
    <s v="Centralny Dyskont Rowerowy"/>
    <x v="1"/>
    <x v="10"/>
    <s v="rękawiczki zimowe"/>
    <x v="1"/>
    <d v="2008-12-15T00:00:00"/>
    <x v="3"/>
    <x v="0"/>
    <n v="37.99"/>
    <n v="22.794"/>
    <n v="6"/>
    <n v="136.76400000000001"/>
  </r>
  <r>
    <x v="0"/>
    <x v="0"/>
    <x v="2"/>
    <s v="Centralny Dyskont Rowerowy"/>
    <x v="0"/>
    <x v="0"/>
    <s v="Górski-200"/>
    <x v="0"/>
    <d v="2008-12-05T00:00:00"/>
    <x v="3"/>
    <x v="0"/>
    <n v="2319.9899999999998"/>
    <n v="1242.8517999999999"/>
    <n v="1"/>
    <n v="1242.8517999999999"/>
  </r>
  <r>
    <x v="0"/>
    <x v="0"/>
    <x v="2"/>
    <s v="Centralny Dyskont Rowerowy"/>
    <x v="1"/>
    <x v="10"/>
    <s v="rękawiczki zimowe"/>
    <x v="1"/>
    <d v="2008-12-20T00:00:00"/>
    <x v="3"/>
    <x v="0"/>
    <n v="37.99"/>
    <n v="22.794"/>
    <n v="4"/>
    <n v="91.176000000000002"/>
  </r>
  <r>
    <x v="0"/>
    <x v="0"/>
    <x v="2"/>
    <s v="Centralny Dyskont Rowerowy"/>
    <x v="1"/>
    <x v="5"/>
    <s v="nakładka na rower"/>
    <x v="4"/>
    <d v="2008-12-13T00:00:00"/>
    <x v="3"/>
    <x v="0"/>
    <n v="8.99"/>
    <n v="5.1864999999999997"/>
    <n v="2"/>
    <n v="10.372999999999999"/>
  </r>
  <r>
    <x v="0"/>
    <x v="0"/>
    <x v="3"/>
    <s v="Rowerowy ekspert"/>
    <x v="0"/>
    <x v="0"/>
    <s v="Górski-200"/>
    <x v="1"/>
    <d v="2008-12-29T00:00:00"/>
    <x v="3"/>
    <x v="0"/>
    <n v="2294.9899999999998"/>
    <n v="1229.4589000000001"/>
    <n v="3"/>
    <n v="3688.3767000000003"/>
  </r>
  <r>
    <x v="0"/>
    <x v="0"/>
    <x v="3"/>
    <s v="Rowerowy ekspert"/>
    <x v="2"/>
    <x v="9"/>
    <s v="ML kierownica górski"/>
    <x v="7"/>
    <d v="2008-12-23T00:00:00"/>
    <x v="3"/>
    <x v="0"/>
    <n v="61.92"/>
    <n v="33.774500000000003"/>
    <n v="1"/>
    <n v="33.774500000000003"/>
  </r>
  <r>
    <x v="0"/>
    <x v="0"/>
    <x v="3"/>
    <s v="Rowerowy ekspert"/>
    <x v="2"/>
    <x v="2"/>
    <s v="HL rama górski"/>
    <x v="1"/>
    <d v="2008-12-22T00:00:00"/>
    <x v="3"/>
    <x v="0"/>
    <n v="1349.6"/>
    <n v="736.14549999999997"/>
    <n v="1"/>
    <n v="736.14549999999997"/>
  </r>
  <r>
    <x v="0"/>
    <x v="0"/>
    <x v="3"/>
    <s v="Rowerowy ekspert"/>
    <x v="2"/>
    <x v="2"/>
    <s v="ML rama górski-W"/>
    <x v="1"/>
    <d v="2008-12-21T00:00:00"/>
    <x v="3"/>
    <x v="0"/>
    <n v="348.76"/>
    <n v="209.256"/>
    <n v="1"/>
    <n v="209.256"/>
  </r>
  <r>
    <x v="0"/>
    <x v="0"/>
    <x v="3"/>
    <s v="Rowerowy ekspert"/>
    <x v="2"/>
    <x v="2"/>
    <s v="ML rama górski"/>
    <x v="1"/>
    <d v="2008-12-25T00:00:00"/>
    <x v="3"/>
    <x v="0"/>
    <n v="348.76"/>
    <n v="209.256"/>
    <n v="6"/>
    <n v="1255.5360000000001"/>
  </r>
  <r>
    <x v="0"/>
    <x v="0"/>
    <x v="3"/>
    <s v="Rowerowy ekspert"/>
    <x v="2"/>
    <x v="2"/>
    <s v="HL rama górski"/>
    <x v="0"/>
    <d v="2008-12-06T00:00:00"/>
    <x v="3"/>
    <x v="0"/>
    <n v="1364.5"/>
    <n v="744.27269999999999"/>
    <n v="1"/>
    <n v="744.27269999999999"/>
  </r>
  <r>
    <x v="0"/>
    <x v="0"/>
    <x v="3"/>
    <s v="Rowerowy ekspert"/>
    <x v="0"/>
    <x v="0"/>
    <s v="Górski-300"/>
    <x v="1"/>
    <d v="2008-12-02T00:00:00"/>
    <x v="3"/>
    <x v="0"/>
    <n v="1079.99"/>
    <n v="647.99400000000003"/>
    <n v="1"/>
    <n v="647.99400000000003"/>
  </r>
  <r>
    <x v="0"/>
    <x v="0"/>
    <x v="3"/>
    <s v="Rowerowy ekspert"/>
    <x v="0"/>
    <x v="0"/>
    <s v="Górski-200"/>
    <x v="1"/>
    <d v="2008-12-12T00:00:00"/>
    <x v="3"/>
    <x v="0"/>
    <n v="2294.9899999999998"/>
    <n v="1229.4589000000001"/>
    <n v="4"/>
    <n v="4917.8356000000003"/>
  </r>
  <r>
    <x v="0"/>
    <x v="0"/>
    <x v="3"/>
    <s v="Rowerowy ekspert"/>
    <x v="1"/>
    <x v="10"/>
    <s v="rękawiczki zimowe"/>
    <x v="1"/>
    <d v="2008-12-23T00:00:00"/>
    <x v="3"/>
    <x v="0"/>
    <n v="37.99"/>
    <n v="22.794"/>
    <n v="4"/>
    <n v="91.176000000000002"/>
  </r>
  <r>
    <x v="0"/>
    <x v="0"/>
    <x v="3"/>
    <s v="Rowerowy ekspert"/>
    <x v="0"/>
    <x v="0"/>
    <s v="Górski-200"/>
    <x v="0"/>
    <d v="2008-12-23T00:00:00"/>
    <x v="3"/>
    <x v="0"/>
    <n v="2319.9899999999998"/>
    <n v="1242.8517999999999"/>
    <n v="2"/>
    <n v="2485.7035999999998"/>
  </r>
  <r>
    <x v="0"/>
    <x v="0"/>
    <x v="3"/>
    <s v="Rowerowy ekspert"/>
    <x v="2"/>
    <x v="2"/>
    <s v="HL rama górski"/>
    <x v="1"/>
    <d v="2008-12-10T00:00:00"/>
    <x v="3"/>
    <x v="0"/>
    <n v="1349.6"/>
    <n v="736.14549999999997"/>
    <n v="3"/>
    <n v="2208.4364999999998"/>
  </r>
  <r>
    <x v="0"/>
    <x v="0"/>
    <x v="3"/>
    <s v="Rowerowy ekspert"/>
    <x v="0"/>
    <x v="0"/>
    <s v="Górski-200"/>
    <x v="1"/>
    <d v="2008-12-19T00:00:00"/>
    <x v="3"/>
    <x v="0"/>
    <n v="2294.9899999999998"/>
    <n v="1229.4589000000001"/>
    <n v="5"/>
    <n v="6147.2945"/>
  </r>
  <r>
    <x v="0"/>
    <x v="0"/>
    <x v="3"/>
    <s v="Rowerowy ekspert"/>
    <x v="2"/>
    <x v="9"/>
    <s v="LL kierownica górski"/>
    <x v="7"/>
    <d v="2008-12-13T00:00:00"/>
    <x v="3"/>
    <x v="0"/>
    <n v="44.54"/>
    <n v="24.294499999999999"/>
    <n v="2"/>
    <n v="48.588999999999999"/>
  </r>
  <r>
    <x v="0"/>
    <x v="0"/>
    <x v="3"/>
    <s v="Rowerowy ekspert"/>
    <x v="2"/>
    <x v="17"/>
    <s v="HL łożysko sterowe"/>
    <x v="7"/>
    <d v="2008-12-31T00:00:00"/>
    <x v="3"/>
    <x v="0"/>
    <n v="124.73"/>
    <n v="74.837999999999994"/>
    <n v="3"/>
    <n v="224.51399999999998"/>
  </r>
  <r>
    <x v="0"/>
    <x v="0"/>
    <x v="3"/>
    <s v="Rowerowy ekspert"/>
    <x v="2"/>
    <x v="2"/>
    <s v="HL rama górski"/>
    <x v="0"/>
    <d v="2008-12-29T00:00:00"/>
    <x v="3"/>
    <x v="0"/>
    <n v="1364.5"/>
    <n v="744.27269999999999"/>
    <n v="2"/>
    <n v="1488.5454"/>
  </r>
  <r>
    <x v="0"/>
    <x v="0"/>
    <x v="3"/>
    <s v="Rowerowy ekspert"/>
    <x v="2"/>
    <x v="16"/>
    <s v="LL widelec"/>
    <x v="7"/>
    <d v="2008-12-16T00:00:00"/>
    <x v="3"/>
    <x v="0"/>
    <n v="148.22"/>
    <n v="88.932000000000002"/>
    <n v="3"/>
    <n v="266.79599999999999"/>
  </r>
  <r>
    <x v="0"/>
    <x v="0"/>
    <x v="3"/>
    <s v="Rowerowy ekspert"/>
    <x v="0"/>
    <x v="0"/>
    <s v="Górski-300"/>
    <x v="1"/>
    <d v="2008-12-19T00:00:00"/>
    <x v="3"/>
    <x v="0"/>
    <n v="1079.99"/>
    <n v="647.99400000000003"/>
    <n v="1"/>
    <n v="647.99400000000003"/>
  </r>
  <r>
    <x v="0"/>
    <x v="0"/>
    <x v="3"/>
    <s v="Rowerowy ekspert"/>
    <x v="2"/>
    <x v="2"/>
    <s v="ML rama górski"/>
    <x v="1"/>
    <d v="2008-12-09T00:00:00"/>
    <x v="3"/>
    <x v="0"/>
    <n v="348.76"/>
    <n v="209.256"/>
    <n v="5"/>
    <n v="1046.28"/>
  </r>
  <r>
    <x v="0"/>
    <x v="0"/>
    <x v="3"/>
    <s v="Rowerowy ekspert"/>
    <x v="0"/>
    <x v="0"/>
    <s v="Górski-200"/>
    <x v="0"/>
    <d v="2008-12-24T00:00:00"/>
    <x v="3"/>
    <x v="0"/>
    <n v="2319.9899999999998"/>
    <n v="1242.8517999999999"/>
    <n v="1"/>
    <n v="1242.8517999999999"/>
  </r>
  <r>
    <x v="0"/>
    <x v="0"/>
    <x v="3"/>
    <s v="Rowerowy ekspert"/>
    <x v="0"/>
    <x v="0"/>
    <s v="Górski-300"/>
    <x v="1"/>
    <d v="2008-12-14T00:00:00"/>
    <x v="3"/>
    <x v="0"/>
    <n v="1079.99"/>
    <n v="647.99400000000003"/>
    <n v="1"/>
    <n v="647.99400000000003"/>
  </r>
  <r>
    <x v="0"/>
    <x v="0"/>
    <x v="3"/>
    <s v="Rowerowy ekspert"/>
    <x v="2"/>
    <x v="2"/>
    <s v="HL rama górski"/>
    <x v="0"/>
    <d v="2008-12-26T00:00:00"/>
    <x v="3"/>
    <x v="0"/>
    <n v="1364.5"/>
    <n v="744.27269999999999"/>
    <n v="2"/>
    <n v="1488.5454"/>
  </r>
  <r>
    <x v="0"/>
    <x v="0"/>
    <x v="3"/>
    <s v="Rowerowy ekspert"/>
    <x v="2"/>
    <x v="8"/>
    <s v="HL tylne koło górski"/>
    <x v="1"/>
    <d v="2008-12-27T00:00:00"/>
    <x v="3"/>
    <x v="0"/>
    <n v="327.21499999999997"/>
    <n v="196.32900000000001"/>
    <n v="2"/>
    <n v="392.65800000000002"/>
  </r>
  <r>
    <x v="0"/>
    <x v="0"/>
    <x v="3"/>
    <s v="Rowerowy ekspert"/>
    <x v="2"/>
    <x v="8"/>
    <s v="ML tylne koło górski"/>
    <x v="1"/>
    <d v="2008-12-03T00:00:00"/>
    <x v="3"/>
    <x v="0"/>
    <n v="236.02500000000001"/>
    <n v="141.61500000000001"/>
    <n v="2"/>
    <n v="283.23"/>
  </r>
  <r>
    <x v="0"/>
    <x v="0"/>
    <x v="3"/>
    <s v="Rowerowy ekspert"/>
    <x v="0"/>
    <x v="0"/>
    <s v="Górski-300"/>
    <x v="1"/>
    <d v="2008-12-04T00:00:00"/>
    <x v="3"/>
    <x v="0"/>
    <n v="1079.99"/>
    <n v="647.99400000000003"/>
    <n v="3"/>
    <n v="1943.982"/>
  </r>
  <r>
    <x v="0"/>
    <x v="0"/>
    <x v="3"/>
    <s v="Rowerowy ekspert"/>
    <x v="2"/>
    <x v="17"/>
    <s v="ML łożysko sterowe"/>
    <x v="7"/>
    <d v="2008-12-16T00:00:00"/>
    <x v="3"/>
    <x v="0"/>
    <n v="102.29"/>
    <n v="61.374000000000002"/>
    <n v="2"/>
    <n v="122.748"/>
  </r>
  <r>
    <x v="0"/>
    <x v="0"/>
    <x v="3"/>
    <s v="Rowerowy ekspert"/>
    <x v="2"/>
    <x v="17"/>
    <s v="LL łożysko sterowe"/>
    <x v="7"/>
    <d v="2008-12-30T00:00:00"/>
    <x v="3"/>
    <x v="0"/>
    <n v="34.200000000000003"/>
    <n v="20.52"/>
    <n v="1"/>
    <n v="20.52"/>
  </r>
  <r>
    <x v="0"/>
    <x v="0"/>
    <x v="3"/>
    <s v="Rowerowy ekspert"/>
    <x v="1"/>
    <x v="10"/>
    <s v="rękawiczki zimowe"/>
    <x v="1"/>
    <d v="2008-12-30T00:00:00"/>
    <x v="3"/>
    <x v="0"/>
    <n v="37.99"/>
    <n v="22.794"/>
    <n v="3"/>
    <n v="68.382000000000005"/>
  </r>
  <r>
    <x v="0"/>
    <x v="0"/>
    <x v="3"/>
    <s v="Świat rowerów"/>
    <x v="1"/>
    <x v="5"/>
    <s v="nakładka na rower"/>
    <x v="4"/>
    <d v="2008-12-16T00:00:00"/>
    <x v="3"/>
    <x v="0"/>
    <n v="8.99"/>
    <n v="5.1864999999999997"/>
    <n v="1"/>
    <n v="5.1864999999999997"/>
  </r>
  <r>
    <x v="0"/>
    <x v="0"/>
    <x v="3"/>
    <s v="Świat rowerów"/>
    <x v="1"/>
    <x v="4"/>
    <s v="Long-Sleeve Logo Jersey"/>
    <x v="4"/>
    <d v="2008-12-12T00:00:00"/>
    <x v="3"/>
    <x v="0"/>
    <n v="49.99"/>
    <n v="28.840399999999999"/>
    <n v="6"/>
    <n v="173.04239999999999"/>
  </r>
  <r>
    <x v="0"/>
    <x v="0"/>
    <x v="3"/>
    <s v="Świat rowerów"/>
    <x v="1"/>
    <x v="10"/>
    <s v="rękawiczki zimowe"/>
    <x v="1"/>
    <d v="2008-12-28T00:00:00"/>
    <x v="3"/>
    <x v="0"/>
    <n v="37.99"/>
    <n v="22.794"/>
    <n v="7"/>
    <n v="159.55799999999999"/>
  </r>
  <r>
    <x v="0"/>
    <x v="0"/>
    <x v="3"/>
    <s v="Świat rowerów"/>
    <x v="1"/>
    <x v="10"/>
    <s v="rękawiczki zimowe"/>
    <x v="1"/>
    <d v="2008-12-02T00:00:00"/>
    <x v="3"/>
    <x v="0"/>
    <n v="37.99"/>
    <n v="22.794"/>
    <n v="2"/>
    <n v="45.588000000000001"/>
  </r>
  <r>
    <x v="0"/>
    <x v="0"/>
    <x v="3"/>
    <s v="Świat rowerów"/>
    <x v="0"/>
    <x v="0"/>
    <s v="Górski-200"/>
    <x v="0"/>
    <d v="2008-12-04T00:00:00"/>
    <x v="3"/>
    <x v="0"/>
    <n v="2319.9899999999998"/>
    <n v="1242.8517999999999"/>
    <n v="1"/>
    <n v="1242.8517999999999"/>
  </r>
  <r>
    <x v="0"/>
    <x v="0"/>
    <x v="3"/>
    <s v="Świat rowerów"/>
    <x v="0"/>
    <x v="0"/>
    <s v="Górski-200"/>
    <x v="1"/>
    <d v="2008-12-12T00:00:00"/>
    <x v="3"/>
    <x v="0"/>
    <n v="2294.9899999999998"/>
    <n v="1229.4589000000001"/>
    <n v="4"/>
    <n v="4917.8356000000003"/>
  </r>
  <r>
    <x v="0"/>
    <x v="0"/>
    <x v="3"/>
    <s v="Świat rowerów"/>
    <x v="1"/>
    <x v="10"/>
    <s v="rękawiczki zimowe"/>
    <x v="1"/>
    <d v="2008-12-25T00:00:00"/>
    <x v="3"/>
    <x v="0"/>
    <n v="37.99"/>
    <n v="20.894500000000001"/>
    <n v="15"/>
    <n v="313.41750000000002"/>
  </r>
  <r>
    <x v="0"/>
    <x v="0"/>
    <x v="3"/>
    <s v="Świat rowerów"/>
    <x v="1"/>
    <x v="11"/>
    <s v="damskie getry"/>
    <x v="1"/>
    <d v="2008-12-22T00:00:00"/>
    <x v="3"/>
    <x v="0"/>
    <n v="74.989999999999995"/>
    <n v="44.994"/>
    <n v="1"/>
    <n v="44.994"/>
  </r>
  <r>
    <x v="0"/>
    <x v="0"/>
    <x v="3"/>
    <s v="Świat rowerów"/>
    <x v="0"/>
    <x v="0"/>
    <s v="Górski-200"/>
    <x v="1"/>
    <d v="2008-12-11T00:00:00"/>
    <x v="3"/>
    <x v="0"/>
    <n v="2294.9899999999998"/>
    <n v="1229.4589000000001"/>
    <n v="3"/>
    <n v="3688.3767000000003"/>
  </r>
  <r>
    <x v="0"/>
    <x v="0"/>
    <x v="3"/>
    <s v="Świat rowerów"/>
    <x v="0"/>
    <x v="0"/>
    <s v="Górski-200"/>
    <x v="0"/>
    <d v="2008-12-03T00:00:00"/>
    <x v="3"/>
    <x v="0"/>
    <n v="2319.9899999999998"/>
    <n v="1242.8517999999999"/>
    <n v="2"/>
    <n v="2485.7035999999998"/>
  </r>
  <r>
    <x v="0"/>
    <x v="0"/>
    <x v="3"/>
    <s v="Świat rowerów"/>
    <x v="1"/>
    <x v="11"/>
    <s v="damskie getry"/>
    <x v="1"/>
    <d v="2008-12-25T00:00:00"/>
    <x v="3"/>
    <x v="0"/>
    <n v="74.989999999999995"/>
    <n v="44.994"/>
    <n v="5"/>
    <n v="224.97"/>
  </r>
  <r>
    <x v="0"/>
    <x v="0"/>
    <x v="3"/>
    <s v="Eastside Department Store"/>
    <x v="2"/>
    <x v="6"/>
    <s v="LL rama rowerowa"/>
    <x v="1"/>
    <d v="2008-12-18T00:00:00"/>
    <x v="3"/>
    <x v="0"/>
    <n v="337.22"/>
    <n v="183.93819999999999"/>
    <n v="3"/>
    <n v="551.81459999999993"/>
  </r>
  <r>
    <x v="0"/>
    <x v="0"/>
    <x v="3"/>
    <s v="Eastside Department Store"/>
    <x v="3"/>
    <x v="7"/>
    <s v="Sport-100"/>
    <x v="1"/>
    <d v="2008-12-13T00:00:00"/>
    <x v="3"/>
    <x v="0"/>
    <n v="34.99"/>
    <n v="20.186499999999999"/>
    <n v="8"/>
    <n v="161.49199999999999"/>
  </r>
  <r>
    <x v="0"/>
    <x v="0"/>
    <x v="3"/>
    <s v="Eastside Department Store"/>
    <x v="1"/>
    <x v="12"/>
    <s v="męskie spodenki rowerowe"/>
    <x v="4"/>
    <d v="2008-12-27T00:00:00"/>
    <x v="3"/>
    <x v="0"/>
    <n v="89.99"/>
    <n v="53.994"/>
    <n v="9"/>
    <n v="485.94600000000003"/>
  </r>
  <r>
    <x v="0"/>
    <x v="0"/>
    <x v="3"/>
    <s v="Eastside Department Store"/>
    <x v="1"/>
    <x v="10"/>
    <s v="rękawiczki rowerowe"/>
    <x v="1"/>
    <d v="2008-12-13T00:00:00"/>
    <x v="3"/>
    <x v="0"/>
    <n v="24.49"/>
    <n v="14.1289"/>
    <n v="3"/>
    <n v="42.386699999999998"/>
  </r>
  <r>
    <x v="0"/>
    <x v="0"/>
    <x v="3"/>
    <s v="Eastside Department Store"/>
    <x v="2"/>
    <x v="6"/>
    <s v="ML rama rowerowa-W"/>
    <x v="6"/>
    <d v="2008-12-09T00:00:00"/>
    <x v="3"/>
    <x v="0"/>
    <n v="594.83000000000004"/>
    <n v="324.45269999999999"/>
    <n v="2"/>
    <n v="648.90539999999999"/>
  </r>
  <r>
    <x v="0"/>
    <x v="0"/>
    <x v="3"/>
    <s v="Eastside Department Store"/>
    <x v="1"/>
    <x v="10"/>
    <s v="rękawiczki rowerowe"/>
    <x v="1"/>
    <d v="2008-12-01T00:00:00"/>
    <x v="3"/>
    <x v="0"/>
    <n v="24.49"/>
    <n v="14.1289"/>
    <n v="7"/>
    <n v="98.902299999999997"/>
  </r>
  <r>
    <x v="0"/>
    <x v="0"/>
    <x v="3"/>
    <s v="Eastside Department Store"/>
    <x v="1"/>
    <x v="11"/>
    <s v="damskie getry"/>
    <x v="1"/>
    <d v="2008-12-16T00:00:00"/>
    <x v="3"/>
    <x v="0"/>
    <n v="74.989999999999995"/>
    <n v="41.244500000000002"/>
    <n v="16"/>
    <n v="659.91200000000003"/>
  </r>
  <r>
    <x v="0"/>
    <x v="0"/>
    <x v="3"/>
    <s v="Eastside Department Store"/>
    <x v="0"/>
    <x v="3"/>
    <s v="Szosa--550-W"/>
    <x v="6"/>
    <d v="2008-12-07T00:00:00"/>
    <x v="3"/>
    <x v="0"/>
    <n v="1120.49"/>
    <n v="600.26250000000005"/>
    <n v="4"/>
    <n v="2401.0500000000002"/>
  </r>
  <r>
    <x v="0"/>
    <x v="0"/>
    <x v="3"/>
    <s v="Eastside Department Store"/>
    <x v="3"/>
    <x v="15"/>
    <s v="zamknięcie linka"/>
    <x v="7"/>
    <d v="2008-12-17T00:00:00"/>
    <x v="3"/>
    <x v="0"/>
    <n v="25"/>
    <n v="15"/>
    <n v="8"/>
    <n v="120"/>
  </r>
  <r>
    <x v="0"/>
    <x v="0"/>
    <x v="3"/>
    <s v="Eastside Department Store"/>
    <x v="0"/>
    <x v="3"/>
    <s v="Szosa--550-W"/>
    <x v="6"/>
    <d v="2008-12-21T00:00:00"/>
    <x v="3"/>
    <x v="0"/>
    <n v="1120.49"/>
    <n v="600.26250000000005"/>
    <n v="4"/>
    <n v="2401.0500000000002"/>
  </r>
  <r>
    <x v="0"/>
    <x v="0"/>
    <x v="3"/>
    <s v="Eastside Department Store"/>
    <x v="1"/>
    <x v="5"/>
    <s v="nakładka na rower"/>
    <x v="4"/>
    <d v="2008-12-17T00:00:00"/>
    <x v="3"/>
    <x v="0"/>
    <n v="8.99"/>
    <n v="4.7542999999999997"/>
    <n v="17"/>
    <n v="80.823099999999997"/>
  </r>
  <r>
    <x v="0"/>
    <x v="0"/>
    <x v="3"/>
    <s v="Eastside Department Store"/>
    <x v="2"/>
    <x v="6"/>
    <s v="LL rama rowerowa"/>
    <x v="3"/>
    <d v="2008-12-28T00:00:00"/>
    <x v="3"/>
    <x v="0"/>
    <n v="337.22"/>
    <n v="202.33199999999999"/>
    <n v="8"/>
    <n v="1618.6559999999999"/>
  </r>
  <r>
    <x v="0"/>
    <x v="0"/>
    <x v="3"/>
    <s v="Eastside Department Store"/>
    <x v="3"/>
    <x v="7"/>
    <s v="Sport-100"/>
    <x v="3"/>
    <d v="2008-12-04T00:00:00"/>
    <x v="3"/>
    <x v="0"/>
    <n v="34.99"/>
    <n v="20.186499999999999"/>
    <n v="8"/>
    <n v="161.49199999999999"/>
  </r>
  <r>
    <x v="0"/>
    <x v="0"/>
    <x v="3"/>
    <s v="Eastside Department Store"/>
    <x v="1"/>
    <x v="14"/>
    <s v="męskie spodenki sportowe"/>
    <x v="1"/>
    <d v="2008-12-15T00:00:00"/>
    <x v="3"/>
    <x v="0"/>
    <n v="59.99"/>
    <n v="35.994"/>
    <n v="8"/>
    <n v="287.952"/>
  </r>
  <r>
    <x v="0"/>
    <x v="0"/>
    <x v="3"/>
    <s v="Eastside Department Store"/>
    <x v="3"/>
    <x v="7"/>
    <s v="Sport-100"/>
    <x v="5"/>
    <d v="2008-12-05T00:00:00"/>
    <x v="3"/>
    <x v="0"/>
    <n v="34.99"/>
    <n v="18.504300000000001"/>
    <n v="15"/>
    <n v="277.56450000000001"/>
  </r>
  <r>
    <x v="0"/>
    <x v="0"/>
    <x v="3"/>
    <s v="Eastside Department Store"/>
    <x v="2"/>
    <x v="6"/>
    <s v="LL rama rowerowa"/>
    <x v="3"/>
    <d v="2008-12-06T00:00:00"/>
    <x v="3"/>
    <x v="0"/>
    <n v="337.22"/>
    <n v="202.33199999999999"/>
    <n v="4"/>
    <n v="809.32799999999997"/>
  </r>
  <r>
    <x v="0"/>
    <x v="0"/>
    <x v="3"/>
    <s v="Eastside Department Store"/>
    <x v="0"/>
    <x v="3"/>
    <s v="Szosa-250"/>
    <x v="1"/>
    <d v="2008-12-23T00:00:00"/>
    <x v="3"/>
    <x v="0"/>
    <n v="2443.35"/>
    <n v="1308.9375"/>
    <n v="1"/>
    <n v="1308.9375"/>
  </r>
  <r>
    <x v="0"/>
    <x v="0"/>
    <x v="3"/>
    <s v="Eastside Department Store"/>
    <x v="1"/>
    <x v="14"/>
    <s v="męskie spodenki sportowe"/>
    <x v="1"/>
    <d v="2008-12-14T00:00:00"/>
    <x v="3"/>
    <x v="0"/>
    <n v="59.99"/>
    <n v="32.994500000000002"/>
    <n v="16"/>
    <n v="527.91200000000003"/>
  </r>
  <r>
    <x v="0"/>
    <x v="0"/>
    <x v="3"/>
    <s v="Eastside Department Store"/>
    <x v="0"/>
    <x v="3"/>
    <s v="Szosa-650"/>
    <x v="1"/>
    <d v="2008-12-27T00:00:00"/>
    <x v="3"/>
    <x v="0"/>
    <n v="782.99"/>
    <n v="430.64449999999999"/>
    <n v="17"/>
    <n v="7320.9565000000002"/>
  </r>
  <r>
    <x v="0"/>
    <x v="0"/>
    <x v="3"/>
    <s v="Eastside Department Store"/>
    <x v="2"/>
    <x v="8"/>
    <s v="ML przednie koło szosa"/>
    <x v="1"/>
    <d v="2008-12-31T00:00:00"/>
    <x v="3"/>
    <x v="0"/>
    <n v="248.38499999999999"/>
    <n v="149.03100000000001"/>
    <n v="1"/>
    <n v="149.03100000000001"/>
  </r>
  <r>
    <x v="0"/>
    <x v="0"/>
    <x v="3"/>
    <s v="Eastside Department Store"/>
    <x v="0"/>
    <x v="3"/>
    <s v="Szosa-650"/>
    <x v="1"/>
    <d v="2008-12-06T00:00:00"/>
    <x v="3"/>
    <x v="0"/>
    <n v="782.99"/>
    <n v="469.79399999999998"/>
    <n v="6"/>
    <n v="2818.7640000000001"/>
  </r>
  <r>
    <x v="0"/>
    <x v="0"/>
    <x v="3"/>
    <s v="Eastside Department Store"/>
    <x v="1"/>
    <x v="4"/>
    <s v="Long-Sleeve Logo Jersey"/>
    <x v="4"/>
    <d v="2008-12-28T00:00:00"/>
    <x v="3"/>
    <x v="0"/>
    <n v="49.99"/>
    <n v="27.879000000000001"/>
    <n v="14"/>
    <n v="390.30600000000004"/>
  </r>
  <r>
    <x v="0"/>
    <x v="0"/>
    <x v="3"/>
    <s v="Eastside Department Store"/>
    <x v="0"/>
    <x v="3"/>
    <s v="Szosa-250"/>
    <x v="3"/>
    <d v="2008-12-27T00:00:00"/>
    <x v="3"/>
    <x v="0"/>
    <n v="2443.35"/>
    <n v="1466.01"/>
    <n v="1"/>
    <n v="1466.01"/>
  </r>
  <r>
    <x v="0"/>
    <x v="0"/>
    <x v="3"/>
    <s v="Eastside Department Store"/>
    <x v="2"/>
    <x v="6"/>
    <s v="ML rama rowerowa-W"/>
    <x v="6"/>
    <d v="2008-12-25T00:00:00"/>
    <x v="3"/>
    <x v="0"/>
    <n v="594.83000000000004"/>
    <n v="324.45269999999999"/>
    <n v="1"/>
    <n v="324.45269999999999"/>
  </r>
  <r>
    <x v="0"/>
    <x v="0"/>
    <x v="3"/>
    <s v="Eastside Department Store"/>
    <x v="2"/>
    <x v="8"/>
    <s v="LL tylne koło szosa"/>
    <x v="1"/>
    <d v="2008-12-07T00:00:00"/>
    <x v="3"/>
    <x v="0"/>
    <n v="112.565"/>
    <n v="67.539000000000001"/>
    <n v="5"/>
    <n v="337.69499999999999"/>
  </r>
  <r>
    <x v="0"/>
    <x v="0"/>
    <x v="3"/>
    <s v="Eastside Department Store"/>
    <x v="0"/>
    <x v="3"/>
    <s v="Szosa-650"/>
    <x v="3"/>
    <d v="2008-12-14T00:00:00"/>
    <x v="3"/>
    <x v="0"/>
    <n v="782.99"/>
    <n v="454.13420000000002"/>
    <n v="11"/>
    <n v="4995.4762000000001"/>
  </r>
  <r>
    <x v="0"/>
    <x v="0"/>
    <x v="3"/>
    <s v="Eastside Department Store"/>
    <x v="1"/>
    <x v="11"/>
    <s v="damskie getry"/>
    <x v="1"/>
    <d v="2008-12-05T00:00:00"/>
    <x v="3"/>
    <x v="0"/>
    <n v="74.989999999999995"/>
    <n v="44.994"/>
    <n v="6"/>
    <n v="269.964"/>
  </r>
  <r>
    <x v="0"/>
    <x v="0"/>
    <x v="3"/>
    <s v="Eastside Department Store"/>
    <x v="0"/>
    <x v="3"/>
    <s v="Szosa-650"/>
    <x v="1"/>
    <d v="2008-12-19T00:00:00"/>
    <x v="3"/>
    <x v="0"/>
    <n v="782.99"/>
    <n v="469.79399999999998"/>
    <n v="5"/>
    <n v="2348.9699999999998"/>
  </r>
  <r>
    <x v="0"/>
    <x v="0"/>
    <x v="3"/>
    <s v="Eastside Department Store"/>
    <x v="0"/>
    <x v="3"/>
    <s v="Szosa-650"/>
    <x v="3"/>
    <d v="2008-12-08T00:00:00"/>
    <x v="3"/>
    <x v="0"/>
    <n v="782.99"/>
    <n v="469.79399999999998"/>
    <n v="2"/>
    <n v="939.58799999999997"/>
  </r>
  <r>
    <x v="0"/>
    <x v="0"/>
    <x v="3"/>
    <s v="Eastside Department Store"/>
    <x v="1"/>
    <x v="4"/>
    <s v="Long-Sleeve Logo Jersey"/>
    <x v="4"/>
    <d v="2008-12-19T00:00:00"/>
    <x v="3"/>
    <x v="0"/>
    <n v="49.99"/>
    <n v="26.437000000000001"/>
    <n v="17"/>
    <n v="449.42900000000003"/>
  </r>
  <r>
    <x v="0"/>
    <x v="0"/>
    <x v="3"/>
    <s v="Eastside Department Store"/>
    <x v="2"/>
    <x v="6"/>
    <s v="LL rama rowerowa"/>
    <x v="1"/>
    <d v="2008-12-03T00:00:00"/>
    <x v="3"/>
    <x v="0"/>
    <n v="337.22"/>
    <n v="183.93819999999999"/>
    <n v="3"/>
    <n v="551.81459999999993"/>
  </r>
  <r>
    <x v="0"/>
    <x v="0"/>
    <x v="3"/>
    <s v="Eastside Department Store"/>
    <x v="0"/>
    <x v="3"/>
    <s v="Szosa--550-W"/>
    <x v="6"/>
    <d v="2008-12-23T00:00:00"/>
    <x v="3"/>
    <x v="0"/>
    <n v="1120.49"/>
    <n v="600.26250000000005"/>
    <n v="2"/>
    <n v="1200.5250000000001"/>
  </r>
  <r>
    <x v="0"/>
    <x v="0"/>
    <x v="3"/>
    <s v="Eastside Department Store"/>
    <x v="1"/>
    <x v="14"/>
    <s v="męskie spodenki sportowe"/>
    <x v="1"/>
    <d v="2008-12-28T00:00:00"/>
    <x v="3"/>
    <x v="0"/>
    <n v="59.99"/>
    <n v="34.794199999999996"/>
    <n v="12"/>
    <n v="417.53039999999999"/>
  </r>
  <r>
    <x v="0"/>
    <x v="0"/>
    <x v="3"/>
    <s v="Eastside Department Store"/>
    <x v="3"/>
    <x v="13"/>
    <s v="mini-pompki"/>
    <x v="7"/>
    <d v="2008-12-30T00:00:00"/>
    <x v="3"/>
    <x v="0"/>
    <n v="19.989999999999998"/>
    <n v="11.994"/>
    <n v="7"/>
    <n v="83.957999999999998"/>
  </r>
  <r>
    <x v="0"/>
    <x v="0"/>
    <x v="3"/>
    <s v="Eastside Department Store"/>
    <x v="2"/>
    <x v="6"/>
    <s v="LL rama rowerowa"/>
    <x v="3"/>
    <d v="2008-12-08T00:00:00"/>
    <x v="3"/>
    <x v="0"/>
    <n v="337.22"/>
    <n v="202.33199999999999"/>
    <n v="4"/>
    <n v="809.32799999999997"/>
  </r>
  <r>
    <x v="0"/>
    <x v="0"/>
    <x v="3"/>
    <s v="Eastside Department Store"/>
    <x v="2"/>
    <x v="6"/>
    <s v="LL rama rowerowa"/>
    <x v="3"/>
    <d v="2008-12-01T00:00:00"/>
    <x v="3"/>
    <x v="0"/>
    <n v="337.22"/>
    <n v="202.33199999999999"/>
    <n v="4"/>
    <n v="809.32799999999997"/>
  </r>
  <r>
    <x v="0"/>
    <x v="0"/>
    <x v="3"/>
    <s v="Eastside Department Store"/>
    <x v="1"/>
    <x v="4"/>
    <s v="Long-Sleeve Logo Jersey"/>
    <x v="4"/>
    <d v="2008-12-16T00:00:00"/>
    <x v="3"/>
    <x v="0"/>
    <n v="49.99"/>
    <n v="28.840399999999999"/>
    <n v="9"/>
    <n v="259.56360000000001"/>
  </r>
  <r>
    <x v="0"/>
    <x v="0"/>
    <x v="3"/>
    <s v="Eastside Department Store"/>
    <x v="2"/>
    <x v="6"/>
    <s v="HL rama rowerowa szosa"/>
    <x v="3"/>
    <d v="2008-12-20T00:00:00"/>
    <x v="3"/>
    <x v="0"/>
    <n v="1431.5"/>
    <n v="780.81820000000005"/>
    <n v="1"/>
    <n v="780.81820000000005"/>
  </r>
  <r>
    <x v="0"/>
    <x v="0"/>
    <x v="3"/>
    <s v="Eastside Department Store"/>
    <x v="1"/>
    <x v="10"/>
    <s v="rękawiczki rowerowe"/>
    <x v="1"/>
    <d v="2008-12-20T00:00:00"/>
    <x v="3"/>
    <x v="0"/>
    <n v="24.49"/>
    <n v="14.1289"/>
    <n v="6"/>
    <n v="84.773399999999995"/>
  </r>
  <r>
    <x v="0"/>
    <x v="0"/>
    <x v="3"/>
    <s v="Eastside Department Store"/>
    <x v="2"/>
    <x v="9"/>
    <s v="HL kierownica szosa"/>
    <x v="7"/>
    <d v="2008-12-11T00:00:00"/>
    <x v="3"/>
    <x v="0"/>
    <n v="120.27"/>
    <n v="65.601799999999997"/>
    <n v="5"/>
    <n v="328.00900000000001"/>
  </r>
  <r>
    <x v="0"/>
    <x v="0"/>
    <x v="3"/>
    <s v="Eastside Department Store"/>
    <x v="0"/>
    <x v="3"/>
    <s v="Szosa-650"/>
    <x v="3"/>
    <d v="2008-12-20T00:00:00"/>
    <x v="3"/>
    <x v="0"/>
    <n v="782.99"/>
    <n v="454.13420000000002"/>
    <n v="14"/>
    <n v="6357.8788000000004"/>
  </r>
  <r>
    <x v="0"/>
    <x v="0"/>
    <x v="3"/>
    <s v="Eastside Department Store"/>
    <x v="2"/>
    <x v="6"/>
    <s v="ML rama rowerowa-W"/>
    <x v="6"/>
    <d v="2008-12-31T00:00:00"/>
    <x v="3"/>
    <x v="0"/>
    <n v="594.83000000000004"/>
    <n v="324.45269999999999"/>
    <n v="1"/>
    <n v="324.45269999999999"/>
  </r>
  <r>
    <x v="0"/>
    <x v="0"/>
    <x v="3"/>
    <s v="Eastside Department Store"/>
    <x v="0"/>
    <x v="3"/>
    <s v="Szosa-650"/>
    <x v="3"/>
    <d v="2008-12-11T00:00:00"/>
    <x v="3"/>
    <x v="0"/>
    <n v="782.99"/>
    <n v="469.79399999999998"/>
    <n v="10"/>
    <n v="4697.9399999999996"/>
  </r>
  <r>
    <x v="0"/>
    <x v="0"/>
    <x v="3"/>
    <s v="Eastside Department Store"/>
    <x v="1"/>
    <x v="12"/>
    <s v="męskie spodenki rowerowe"/>
    <x v="4"/>
    <d v="2008-12-22T00:00:00"/>
    <x v="3"/>
    <x v="0"/>
    <n v="89.99"/>
    <n v="52.194200000000002"/>
    <n v="13"/>
    <n v="678.52460000000008"/>
  </r>
  <r>
    <x v="0"/>
    <x v="0"/>
    <x v="3"/>
    <s v="Eastside Department Store"/>
    <x v="2"/>
    <x v="6"/>
    <s v="HL rama rowerowa szosa"/>
    <x v="3"/>
    <d v="2008-12-12T00:00:00"/>
    <x v="3"/>
    <x v="0"/>
    <n v="1431.5"/>
    <n v="780.81820000000005"/>
    <n v="2"/>
    <n v="1561.6364000000001"/>
  </r>
  <r>
    <x v="0"/>
    <x v="0"/>
    <x v="3"/>
    <s v="Eastside Department Store"/>
    <x v="1"/>
    <x v="11"/>
    <s v="damskie getry"/>
    <x v="1"/>
    <d v="2008-12-30T00:00:00"/>
    <x v="3"/>
    <x v="0"/>
    <n v="74.989999999999995"/>
    <n v="44.994"/>
    <n v="9"/>
    <n v="404.94600000000003"/>
  </r>
  <r>
    <x v="0"/>
    <x v="0"/>
    <x v="3"/>
    <s v="Eastside Department Store"/>
    <x v="0"/>
    <x v="3"/>
    <s v="Szosa-250"/>
    <x v="1"/>
    <d v="2008-12-12T00:00:00"/>
    <x v="3"/>
    <x v="0"/>
    <n v="2443.35"/>
    <n v="1308.9375"/>
    <n v="3"/>
    <n v="3926.8125"/>
  </r>
  <r>
    <x v="0"/>
    <x v="0"/>
    <x v="3"/>
    <s v="Eastside Department Store"/>
    <x v="0"/>
    <x v="3"/>
    <s v="Szosa-650"/>
    <x v="3"/>
    <d v="2008-12-11T00:00:00"/>
    <x v="3"/>
    <x v="0"/>
    <n v="782.99"/>
    <n v="469.79399999999998"/>
    <n v="7"/>
    <n v="3288.558"/>
  </r>
  <r>
    <x v="0"/>
    <x v="0"/>
    <x v="3"/>
    <s v="Eastside Department Store"/>
    <x v="0"/>
    <x v="3"/>
    <s v="Szosa-250"/>
    <x v="1"/>
    <d v="2008-12-13T00:00:00"/>
    <x v="3"/>
    <x v="0"/>
    <n v="2443.35"/>
    <n v="1308.9375"/>
    <n v="5"/>
    <n v="6544.6875"/>
  </r>
  <r>
    <x v="0"/>
    <x v="0"/>
    <x v="3"/>
    <s v="Eastside Department Store"/>
    <x v="0"/>
    <x v="3"/>
    <s v="Szosa--550-W"/>
    <x v="6"/>
    <d v="2008-12-16T00:00:00"/>
    <x v="3"/>
    <x v="0"/>
    <n v="1120.49"/>
    <n v="600.26250000000005"/>
    <n v="2"/>
    <n v="1200.5250000000001"/>
  </r>
  <r>
    <x v="0"/>
    <x v="0"/>
    <x v="3"/>
    <s v="Eastside Department Store"/>
    <x v="1"/>
    <x v="12"/>
    <s v="męskie spodenki rowerowe"/>
    <x v="4"/>
    <d v="2008-12-21T00:00:00"/>
    <x v="3"/>
    <x v="0"/>
    <n v="89.99"/>
    <n v="53.994"/>
    <n v="6"/>
    <n v="323.964"/>
  </r>
  <r>
    <x v="0"/>
    <x v="0"/>
    <x v="3"/>
    <s v="Eastside Department Store"/>
    <x v="2"/>
    <x v="8"/>
    <s v="HL przednie koło szosa"/>
    <x v="1"/>
    <d v="2008-12-29T00:00:00"/>
    <x v="3"/>
    <x v="0"/>
    <n v="330.06"/>
    <n v="198.036"/>
    <n v="4"/>
    <n v="792.14400000000001"/>
  </r>
  <r>
    <x v="0"/>
    <x v="0"/>
    <x v="3"/>
    <s v="Eastside Department Store"/>
    <x v="0"/>
    <x v="3"/>
    <s v="Szosa-250"/>
    <x v="3"/>
    <d v="2008-12-29T00:00:00"/>
    <x v="3"/>
    <x v="0"/>
    <n v="2443.35"/>
    <n v="1466.01"/>
    <n v="2"/>
    <n v="2932.02"/>
  </r>
  <r>
    <x v="0"/>
    <x v="0"/>
    <x v="3"/>
    <s v="Eastside Department Store"/>
    <x v="0"/>
    <x v="3"/>
    <s v="Szosa-650"/>
    <x v="1"/>
    <d v="2008-12-17T00:00:00"/>
    <x v="3"/>
    <x v="0"/>
    <n v="782.99"/>
    <n v="469.79399999999998"/>
    <n v="10"/>
    <n v="4697.9399999999996"/>
  </r>
  <r>
    <x v="0"/>
    <x v="0"/>
    <x v="3"/>
    <s v="Eastside Department Store"/>
    <x v="2"/>
    <x v="6"/>
    <s v="ML rama rowerowa-W"/>
    <x v="6"/>
    <d v="2008-12-03T00:00:00"/>
    <x v="3"/>
    <x v="0"/>
    <n v="594.83000000000004"/>
    <n v="324.45269999999999"/>
    <n v="2"/>
    <n v="648.90539999999999"/>
  </r>
  <r>
    <x v="0"/>
    <x v="0"/>
    <x v="3"/>
    <s v="Eastside Department Store"/>
    <x v="2"/>
    <x v="6"/>
    <s v="HL rama rowerowa szosa"/>
    <x v="1"/>
    <d v="2008-12-28T00:00:00"/>
    <x v="3"/>
    <x v="0"/>
    <n v="1431.5"/>
    <n v="780.81820000000005"/>
    <n v="2"/>
    <n v="1561.6364000000001"/>
  </r>
  <r>
    <x v="0"/>
    <x v="0"/>
    <x v="3"/>
    <s v="Coalition Bike Company"/>
    <x v="2"/>
    <x v="2"/>
    <s v="HL rama górski"/>
    <x v="0"/>
    <d v="2008-12-20T00:00:00"/>
    <x v="3"/>
    <x v="0"/>
    <n v="1364.5"/>
    <n v="744.27269999999999"/>
    <n v="2"/>
    <n v="1488.5454"/>
  </r>
  <r>
    <x v="0"/>
    <x v="0"/>
    <x v="3"/>
    <s v="Coalition Bike Company"/>
    <x v="3"/>
    <x v="7"/>
    <s v="Sport-100"/>
    <x v="1"/>
    <d v="2008-12-13T00:00:00"/>
    <x v="3"/>
    <x v="0"/>
    <n v="34.99"/>
    <n v="20.186499999999999"/>
    <n v="1"/>
    <n v="20.186499999999999"/>
  </r>
  <r>
    <x v="0"/>
    <x v="0"/>
    <x v="3"/>
    <s v="Coalition Bike Company"/>
    <x v="3"/>
    <x v="15"/>
    <s v="zamknięcie linka"/>
    <x v="7"/>
    <d v="2008-12-04T00:00:00"/>
    <x v="3"/>
    <x v="0"/>
    <n v="25"/>
    <n v="15"/>
    <n v="1"/>
    <n v="15"/>
  </r>
  <r>
    <x v="0"/>
    <x v="0"/>
    <x v="3"/>
    <s v="Coalition Bike Company"/>
    <x v="3"/>
    <x v="13"/>
    <s v="mini-pompki"/>
    <x v="7"/>
    <d v="2008-12-28T00:00:00"/>
    <x v="3"/>
    <x v="0"/>
    <n v="19.989999999999998"/>
    <n v="11.994"/>
    <n v="5"/>
    <n v="59.97"/>
  </r>
  <r>
    <x v="0"/>
    <x v="0"/>
    <x v="3"/>
    <s v="Coalition Bike Company"/>
    <x v="2"/>
    <x v="2"/>
    <s v="ML rama górski-W"/>
    <x v="1"/>
    <d v="2008-12-27T00:00:00"/>
    <x v="3"/>
    <x v="0"/>
    <n v="348.76"/>
    <n v="209.256"/>
    <n v="1"/>
    <n v="209.256"/>
  </r>
  <r>
    <x v="0"/>
    <x v="0"/>
    <x v="3"/>
    <s v="Coalition Bike Company"/>
    <x v="2"/>
    <x v="2"/>
    <s v="HL rama górski"/>
    <x v="1"/>
    <d v="2008-12-05T00:00:00"/>
    <x v="3"/>
    <x v="0"/>
    <n v="1349.6"/>
    <n v="736.14549999999997"/>
    <n v="3"/>
    <n v="2208.4364999999998"/>
  </r>
  <r>
    <x v="0"/>
    <x v="0"/>
    <x v="3"/>
    <s v="Coalition Bike Company"/>
    <x v="2"/>
    <x v="8"/>
    <s v="HL przednie koło górski"/>
    <x v="1"/>
    <d v="2008-12-14T00:00:00"/>
    <x v="3"/>
    <x v="0"/>
    <n v="300.21499999999997"/>
    <n v="180.12899999999999"/>
    <n v="1"/>
    <n v="180.12899999999999"/>
  </r>
  <r>
    <x v="0"/>
    <x v="0"/>
    <x v="3"/>
    <s v="Coalition Bike Company"/>
    <x v="1"/>
    <x v="4"/>
    <s v="Long-Sleeve Logo Jersey"/>
    <x v="4"/>
    <d v="2008-12-24T00:00:00"/>
    <x v="3"/>
    <x v="0"/>
    <n v="49.99"/>
    <n v="28.840399999999999"/>
    <n v="5"/>
    <n v="144.202"/>
  </r>
  <r>
    <x v="0"/>
    <x v="0"/>
    <x v="3"/>
    <s v="Coalition Bike Company"/>
    <x v="1"/>
    <x v="10"/>
    <s v="rękawiczki rowerowe"/>
    <x v="1"/>
    <d v="2008-12-17T00:00:00"/>
    <x v="3"/>
    <x v="0"/>
    <n v="24.49"/>
    <n v="14.1289"/>
    <n v="3"/>
    <n v="42.386699999999998"/>
  </r>
  <r>
    <x v="0"/>
    <x v="0"/>
    <x v="3"/>
    <s v="Coalition Bike Company"/>
    <x v="1"/>
    <x v="4"/>
    <s v="Long-Sleeve Logo Jersey"/>
    <x v="4"/>
    <d v="2008-12-05T00:00:00"/>
    <x v="3"/>
    <x v="0"/>
    <n v="49.99"/>
    <n v="28.840399999999999"/>
    <n v="2"/>
    <n v="57.680799999999998"/>
  </r>
  <r>
    <x v="0"/>
    <x v="1"/>
    <x v="1"/>
    <s v="Sprzedawca rowerów"/>
    <x v="0"/>
    <x v="3"/>
    <s v="Szosa--550-W"/>
    <x v="6"/>
    <d v="2008-12-29T00:00:00"/>
    <x v="3"/>
    <x v="0"/>
    <n v="1120.49"/>
    <n v="600.26250000000005"/>
    <n v="2"/>
    <n v="1200.5250000000001"/>
  </r>
  <r>
    <x v="0"/>
    <x v="1"/>
    <x v="1"/>
    <s v="Sprzedawca rowerów"/>
    <x v="0"/>
    <x v="3"/>
    <s v="Szosa-650"/>
    <x v="1"/>
    <d v="2008-12-07T00:00:00"/>
    <x v="3"/>
    <x v="0"/>
    <n v="782.99"/>
    <n v="469.79399999999998"/>
    <n v="1"/>
    <n v="469.79399999999998"/>
  </r>
  <r>
    <x v="0"/>
    <x v="1"/>
    <x v="1"/>
    <s v="Sprzedawca rowerów"/>
    <x v="2"/>
    <x v="6"/>
    <s v="HL rama rowerowa szosa"/>
    <x v="3"/>
    <d v="2008-12-04T00:00:00"/>
    <x v="3"/>
    <x v="0"/>
    <n v="1431.5"/>
    <n v="780.81820000000005"/>
    <n v="1"/>
    <n v="780.81820000000005"/>
  </r>
  <r>
    <x v="0"/>
    <x v="0"/>
    <x v="2"/>
    <s v="Rowery dwa — sklep rowerowy"/>
    <x v="0"/>
    <x v="3"/>
    <s v="Szosa--550-W"/>
    <x v="6"/>
    <d v="2008-12-11T00:00:00"/>
    <x v="3"/>
    <x v="0"/>
    <n v="1120.49"/>
    <n v="600.26250000000005"/>
    <n v="1"/>
    <n v="600.26250000000005"/>
  </r>
  <r>
    <x v="0"/>
    <x v="0"/>
    <x v="4"/>
    <s v="Hotel Fitness i Spa"/>
    <x v="2"/>
    <x v="6"/>
    <s v="LL rama rowerowa"/>
    <x v="1"/>
    <d v="2008-12-28T00:00:00"/>
    <x v="3"/>
    <x v="0"/>
    <n v="337.22"/>
    <n v="183.93819999999999"/>
    <n v="1"/>
    <n v="183.93819999999999"/>
  </r>
  <r>
    <x v="0"/>
    <x v="0"/>
    <x v="4"/>
    <s v="Hotel Fitness i Spa"/>
    <x v="0"/>
    <x v="3"/>
    <s v="Szosa-250"/>
    <x v="1"/>
    <d v="2008-12-07T00:00:00"/>
    <x v="3"/>
    <x v="0"/>
    <n v="2443.35"/>
    <n v="1308.9375"/>
    <n v="1"/>
    <n v="1308.9375"/>
  </r>
  <r>
    <x v="0"/>
    <x v="0"/>
    <x v="4"/>
    <s v="Hotel Fitness i Spa"/>
    <x v="2"/>
    <x v="6"/>
    <s v="ML rama rowerowa-W"/>
    <x v="6"/>
    <d v="2008-12-02T00:00:00"/>
    <x v="3"/>
    <x v="0"/>
    <n v="594.83000000000004"/>
    <n v="324.45269999999999"/>
    <n v="1"/>
    <n v="324.45269999999999"/>
  </r>
  <r>
    <x v="0"/>
    <x v="0"/>
    <x v="4"/>
    <s v="Hotel Fitness i Spa"/>
    <x v="2"/>
    <x v="6"/>
    <s v="LL rama rowerowa"/>
    <x v="3"/>
    <d v="2008-12-18T00:00:00"/>
    <x v="3"/>
    <x v="0"/>
    <n v="337.22"/>
    <n v="202.33199999999999"/>
    <n v="1"/>
    <n v="202.33199999999999"/>
  </r>
  <r>
    <x v="0"/>
    <x v="0"/>
    <x v="4"/>
    <s v="Hotel Fitness i Spa"/>
    <x v="0"/>
    <x v="3"/>
    <s v="Szosa-650"/>
    <x v="1"/>
    <d v="2008-12-25T00:00:00"/>
    <x v="3"/>
    <x v="0"/>
    <n v="782.99"/>
    <n v="469.79399999999998"/>
    <n v="1"/>
    <n v="469.79399999999998"/>
  </r>
  <r>
    <x v="0"/>
    <x v="1"/>
    <x v="1"/>
    <s v="Przerzutka Sp. z o.o."/>
    <x v="2"/>
    <x v="6"/>
    <s v="LL rama rowerowa"/>
    <x v="3"/>
    <d v="2008-12-14T00:00:00"/>
    <x v="3"/>
    <x v="0"/>
    <n v="337.22"/>
    <n v="202.33199999999999"/>
    <n v="1"/>
    <n v="202.33199999999999"/>
  </r>
  <r>
    <x v="0"/>
    <x v="1"/>
    <x v="1"/>
    <s v="Największy Sklep Rowerowy"/>
    <x v="1"/>
    <x v="10"/>
    <s v="rękawiczki zimowe"/>
    <x v="1"/>
    <d v="2008-12-04T00:00:00"/>
    <x v="3"/>
    <x v="0"/>
    <n v="37.99"/>
    <n v="22.794"/>
    <n v="4"/>
    <n v="91.176000000000002"/>
  </r>
  <r>
    <x v="0"/>
    <x v="1"/>
    <x v="1"/>
    <s v="Największy Sklep Rowerowy"/>
    <x v="1"/>
    <x v="10"/>
    <s v="rękawiczki zimowe"/>
    <x v="1"/>
    <d v="2008-12-03T00:00:00"/>
    <x v="3"/>
    <x v="0"/>
    <n v="37.99"/>
    <n v="22.794"/>
    <n v="3"/>
    <n v="68.382000000000005"/>
  </r>
  <r>
    <x v="0"/>
    <x v="1"/>
    <x v="1"/>
    <s v="Największy Sklep Rowerowy"/>
    <x v="1"/>
    <x v="10"/>
    <s v="rękawiczki zimowe"/>
    <x v="1"/>
    <d v="2008-12-18T00:00:00"/>
    <x v="3"/>
    <x v="0"/>
    <n v="37.99"/>
    <n v="22.794"/>
    <n v="9"/>
    <n v="205.14600000000002"/>
  </r>
  <r>
    <x v="0"/>
    <x v="1"/>
    <x v="1"/>
    <s v="Największy Sklep Rowerowy"/>
    <x v="0"/>
    <x v="0"/>
    <s v="Górski-200"/>
    <x v="1"/>
    <d v="2008-12-06T00:00:00"/>
    <x v="3"/>
    <x v="0"/>
    <n v="2294.9899999999998"/>
    <n v="1229.4589000000001"/>
    <n v="5"/>
    <n v="6147.2945"/>
  </r>
  <r>
    <x v="0"/>
    <x v="1"/>
    <x v="1"/>
    <s v="Największy Sklep Rowerowy"/>
    <x v="0"/>
    <x v="0"/>
    <s v="Górski-200"/>
    <x v="0"/>
    <d v="2008-12-11T00:00:00"/>
    <x v="3"/>
    <x v="0"/>
    <n v="2319.9899999999998"/>
    <n v="1242.8517999999999"/>
    <n v="2"/>
    <n v="2485.7035999999998"/>
  </r>
  <r>
    <x v="0"/>
    <x v="1"/>
    <x v="1"/>
    <s v="Największy Sklep Rowerowy"/>
    <x v="0"/>
    <x v="0"/>
    <s v="Górski-200"/>
    <x v="1"/>
    <d v="2008-12-28T00:00:00"/>
    <x v="3"/>
    <x v="0"/>
    <n v="2294.9899999999998"/>
    <n v="1229.4589000000001"/>
    <n v="3"/>
    <n v="3688.3767000000003"/>
  </r>
  <r>
    <x v="0"/>
    <x v="0"/>
    <x v="0"/>
    <s v="Wielki sklep rowerowy"/>
    <x v="2"/>
    <x v="6"/>
    <s v="ML rama rowerowa-W"/>
    <x v="6"/>
    <d v="2008-12-06T00:00:00"/>
    <x v="3"/>
    <x v="0"/>
    <n v="594.83000000000004"/>
    <n v="324.45269999999999"/>
    <n v="3"/>
    <n v="973.35809999999992"/>
  </r>
  <r>
    <x v="0"/>
    <x v="0"/>
    <x v="0"/>
    <s v="Wielki sklep rowerowy"/>
    <x v="3"/>
    <x v="13"/>
    <s v="mini-pompki"/>
    <x v="7"/>
    <d v="2008-12-05T00:00:00"/>
    <x v="3"/>
    <x v="0"/>
    <n v="19.989999999999998"/>
    <n v="11.994"/>
    <n v="3"/>
    <n v="35.981999999999999"/>
  </r>
  <r>
    <x v="0"/>
    <x v="0"/>
    <x v="0"/>
    <s v="Wielki sklep rowerowy"/>
    <x v="0"/>
    <x v="3"/>
    <s v="Szosa--550-W"/>
    <x v="6"/>
    <d v="2008-12-14T00:00:00"/>
    <x v="3"/>
    <x v="0"/>
    <n v="1120.49"/>
    <n v="600.26250000000005"/>
    <n v="1"/>
    <n v="600.26250000000005"/>
  </r>
  <r>
    <x v="0"/>
    <x v="0"/>
    <x v="0"/>
    <s v="Wielki sklep rowerowy"/>
    <x v="0"/>
    <x v="3"/>
    <s v="Szosa--550-W"/>
    <x v="6"/>
    <d v="2008-12-18T00:00:00"/>
    <x v="3"/>
    <x v="0"/>
    <n v="1120.49"/>
    <n v="600.26250000000005"/>
    <n v="2"/>
    <n v="1200.5250000000001"/>
  </r>
  <r>
    <x v="0"/>
    <x v="0"/>
    <x v="0"/>
    <s v="Wielki sklep rowerowy"/>
    <x v="1"/>
    <x v="12"/>
    <s v="męskie spodenki rowerowe"/>
    <x v="4"/>
    <d v="2008-12-23T00:00:00"/>
    <x v="3"/>
    <x v="0"/>
    <n v="89.99"/>
    <n v="53.994"/>
    <n v="4"/>
    <n v="215.976"/>
  </r>
  <r>
    <x v="0"/>
    <x v="0"/>
    <x v="0"/>
    <s v="Wielki sklep rowerowy"/>
    <x v="1"/>
    <x v="14"/>
    <s v="męskie spodenki sportowe"/>
    <x v="1"/>
    <d v="2008-12-12T00:00:00"/>
    <x v="3"/>
    <x v="0"/>
    <n v="59.99"/>
    <n v="35.994"/>
    <n v="3"/>
    <n v="107.982"/>
  </r>
  <r>
    <x v="0"/>
    <x v="0"/>
    <x v="0"/>
    <s v="Wielki sklep rowerowy"/>
    <x v="1"/>
    <x v="11"/>
    <s v="damskie getry"/>
    <x v="1"/>
    <d v="2008-12-13T00:00:00"/>
    <x v="3"/>
    <x v="0"/>
    <n v="74.989999999999995"/>
    <n v="44.994"/>
    <n v="5"/>
    <n v="224.97"/>
  </r>
  <r>
    <x v="0"/>
    <x v="0"/>
    <x v="0"/>
    <s v="Wielki sklep rowerowy"/>
    <x v="0"/>
    <x v="3"/>
    <s v="Szosa-650"/>
    <x v="1"/>
    <d v="2008-12-23T00:00:00"/>
    <x v="3"/>
    <x v="0"/>
    <n v="782.99"/>
    <n v="469.79399999999998"/>
    <n v="3"/>
    <n v="1409.3820000000001"/>
  </r>
  <r>
    <x v="0"/>
    <x v="0"/>
    <x v="0"/>
    <s v="Wielki sklep rowerowy"/>
    <x v="0"/>
    <x v="3"/>
    <s v="Szosa-650"/>
    <x v="3"/>
    <d v="2008-12-25T00:00:00"/>
    <x v="3"/>
    <x v="0"/>
    <n v="782.99"/>
    <n v="469.79399999999998"/>
    <n v="5"/>
    <n v="2348.9699999999998"/>
  </r>
  <r>
    <x v="0"/>
    <x v="0"/>
    <x v="0"/>
    <s v="Wielki sklep rowerowy"/>
    <x v="2"/>
    <x v="6"/>
    <s v="LL rama rowerowa"/>
    <x v="1"/>
    <d v="2008-12-28T00:00:00"/>
    <x v="3"/>
    <x v="0"/>
    <n v="337.22"/>
    <n v="183.93819999999999"/>
    <n v="2"/>
    <n v="367.87639999999999"/>
  </r>
  <r>
    <x v="0"/>
    <x v="0"/>
    <x v="0"/>
    <s v="Wielki sklep rowerowy"/>
    <x v="2"/>
    <x v="6"/>
    <s v="ML rama rowerowa-W"/>
    <x v="6"/>
    <d v="2008-12-01T00:00:00"/>
    <x v="3"/>
    <x v="0"/>
    <n v="594.83000000000004"/>
    <n v="324.45269999999999"/>
    <n v="2"/>
    <n v="648.90539999999999"/>
  </r>
  <r>
    <x v="0"/>
    <x v="0"/>
    <x v="0"/>
    <s v="Wielki sklep rowerowy"/>
    <x v="1"/>
    <x v="12"/>
    <s v="męskie spodenki rowerowe"/>
    <x v="4"/>
    <d v="2008-12-20T00:00:00"/>
    <x v="3"/>
    <x v="0"/>
    <n v="89.99"/>
    <n v="53.994"/>
    <n v="6"/>
    <n v="323.964"/>
  </r>
  <r>
    <x v="0"/>
    <x v="0"/>
    <x v="0"/>
    <s v="Wielki sklep rowerowy"/>
    <x v="1"/>
    <x v="11"/>
    <s v="damskie getry"/>
    <x v="1"/>
    <d v="2008-12-26T00:00:00"/>
    <x v="3"/>
    <x v="0"/>
    <n v="74.989999999999995"/>
    <n v="44.994"/>
    <n v="3"/>
    <n v="134.982"/>
  </r>
  <r>
    <x v="0"/>
    <x v="0"/>
    <x v="0"/>
    <s v="Wielki sklep rowerowy"/>
    <x v="2"/>
    <x v="6"/>
    <s v="LL rama rowerowa"/>
    <x v="1"/>
    <d v="2008-12-02T00:00:00"/>
    <x v="3"/>
    <x v="0"/>
    <n v="337.22"/>
    <n v="183.93819999999999"/>
    <n v="3"/>
    <n v="551.81459999999993"/>
  </r>
  <r>
    <x v="0"/>
    <x v="0"/>
    <x v="0"/>
    <s v="Wielki sklep rowerowy"/>
    <x v="0"/>
    <x v="3"/>
    <s v="Szosa-650"/>
    <x v="3"/>
    <d v="2008-12-15T00:00:00"/>
    <x v="3"/>
    <x v="0"/>
    <n v="782.99"/>
    <n v="469.79399999999998"/>
    <n v="1"/>
    <n v="469.79399999999998"/>
  </r>
  <r>
    <x v="0"/>
    <x v="0"/>
    <x v="0"/>
    <s v="Wielki sklep rowerowy"/>
    <x v="3"/>
    <x v="7"/>
    <s v="Sport-100"/>
    <x v="1"/>
    <d v="2008-12-18T00:00:00"/>
    <x v="3"/>
    <x v="0"/>
    <n v="34.99"/>
    <n v="19.5136"/>
    <n v="13"/>
    <n v="253.67680000000001"/>
  </r>
  <r>
    <x v="0"/>
    <x v="0"/>
    <x v="0"/>
    <s v="Wielki sklep rowerowy"/>
    <x v="2"/>
    <x v="8"/>
    <s v="LL tylne koło szosa"/>
    <x v="1"/>
    <d v="2008-12-17T00:00:00"/>
    <x v="3"/>
    <x v="0"/>
    <n v="112.565"/>
    <n v="67.539000000000001"/>
    <n v="2"/>
    <n v="135.078"/>
  </r>
  <r>
    <x v="0"/>
    <x v="0"/>
    <x v="0"/>
    <s v="Wielki sklep rowerowy"/>
    <x v="1"/>
    <x v="14"/>
    <s v="męskie spodenki sportowe"/>
    <x v="1"/>
    <d v="2008-12-28T00:00:00"/>
    <x v="3"/>
    <x v="0"/>
    <n v="59.99"/>
    <n v="35.994"/>
    <n v="4"/>
    <n v="143.976"/>
  </r>
  <r>
    <x v="0"/>
    <x v="0"/>
    <x v="0"/>
    <s v="Wielki sklep rowerowy"/>
    <x v="1"/>
    <x v="4"/>
    <s v="Long-Sleeve Logo Jersey"/>
    <x v="4"/>
    <d v="2008-12-19T00:00:00"/>
    <x v="3"/>
    <x v="0"/>
    <n v="49.99"/>
    <n v="28.840399999999999"/>
    <n v="5"/>
    <n v="144.202"/>
  </r>
  <r>
    <x v="0"/>
    <x v="0"/>
    <x v="0"/>
    <s v="Wielki sklep rowerowy"/>
    <x v="1"/>
    <x v="12"/>
    <s v="męskie spodenki rowerowe"/>
    <x v="4"/>
    <d v="2008-12-07T00:00:00"/>
    <x v="3"/>
    <x v="0"/>
    <n v="89.99"/>
    <n v="53.994"/>
    <n v="5"/>
    <n v="269.97000000000003"/>
  </r>
  <r>
    <x v="0"/>
    <x v="0"/>
    <x v="0"/>
    <s v="Wielki sklep rowerowy"/>
    <x v="1"/>
    <x v="10"/>
    <s v="rękawiczki rowerowe"/>
    <x v="1"/>
    <d v="2008-12-10T00:00:00"/>
    <x v="3"/>
    <x v="0"/>
    <n v="24.49"/>
    <n v="14.1289"/>
    <n v="5"/>
    <n v="70.644499999999994"/>
  </r>
  <r>
    <x v="0"/>
    <x v="0"/>
    <x v="0"/>
    <s v="Wielki sklep rowerowy"/>
    <x v="1"/>
    <x v="14"/>
    <s v="męskie spodenki sportowe"/>
    <x v="1"/>
    <d v="2008-12-13T00:00:00"/>
    <x v="3"/>
    <x v="0"/>
    <n v="59.99"/>
    <n v="35.994"/>
    <n v="1"/>
    <n v="35.994"/>
  </r>
  <r>
    <x v="0"/>
    <x v="0"/>
    <x v="0"/>
    <s v="Wielki sklep rowerowy"/>
    <x v="0"/>
    <x v="3"/>
    <s v="Szosa-650"/>
    <x v="3"/>
    <d v="2008-12-26T00:00:00"/>
    <x v="3"/>
    <x v="0"/>
    <n v="782.99"/>
    <n v="469.79399999999998"/>
    <n v="4"/>
    <n v="1879.1759999999999"/>
  </r>
  <r>
    <x v="0"/>
    <x v="0"/>
    <x v="0"/>
    <s v="Wielki sklep rowerowy"/>
    <x v="0"/>
    <x v="3"/>
    <s v="Szosa--550-W"/>
    <x v="6"/>
    <d v="2008-12-31T00:00:00"/>
    <x v="3"/>
    <x v="0"/>
    <n v="1120.49"/>
    <n v="600.26250000000005"/>
    <n v="7"/>
    <n v="4201.8375000000005"/>
  </r>
  <r>
    <x v="0"/>
    <x v="0"/>
    <x v="0"/>
    <s v="Wielki sklep rowerowy"/>
    <x v="0"/>
    <x v="3"/>
    <s v="Szosa-250"/>
    <x v="1"/>
    <d v="2008-12-07T00:00:00"/>
    <x v="3"/>
    <x v="0"/>
    <n v="2443.35"/>
    <n v="1308.9375"/>
    <n v="3"/>
    <n v="3926.8125"/>
  </r>
  <r>
    <x v="0"/>
    <x v="0"/>
    <x v="0"/>
    <s v="Wielki sklep rowerowy"/>
    <x v="2"/>
    <x v="6"/>
    <s v="LL rama rowerowa"/>
    <x v="3"/>
    <d v="2008-12-23T00:00:00"/>
    <x v="3"/>
    <x v="0"/>
    <n v="337.22"/>
    <n v="202.33199999999999"/>
    <n v="2"/>
    <n v="404.66399999999999"/>
  </r>
  <r>
    <x v="0"/>
    <x v="0"/>
    <x v="0"/>
    <s v="Wielki sklep rowerowy"/>
    <x v="0"/>
    <x v="3"/>
    <s v="Szosa-250"/>
    <x v="1"/>
    <d v="2008-12-13T00:00:00"/>
    <x v="3"/>
    <x v="0"/>
    <n v="2443.35"/>
    <n v="1308.9375"/>
    <n v="2"/>
    <n v="2617.875"/>
  </r>
  <r>
    <x v="0"/>
    <x v="0"/>
    <x v="0"/>
    <s v="Wielki sklep rowerowy"/>
    <x v="2"/>
    <x v="6"/>
    <s v="HL rama rowerowa szosa"/>
    <x v="1"/>
    <d v="2008-12-23T00:00:00"/>
    <x v="3"/>
    <x v="0"/>
    <n v="1431.5"/>
    <n v="780.81820000000005"/>
    <n v="1"/>
    <n v="780.81820000000005"/>
  </r>
  <r>
    <x v="0"/>
    <x v="0"/>
    <x v="0"/>
    <s v="Wielki sklep rowerowy"/>
    <x v="0"/>
    <x v="3"/>
    <s v="Szosa-250"/>
    <x v="1"/>
    <d v="2008-12-03T00:00:00"/>
    <x v="3"/>
    <x v="0"/>
    <n v="2443.35"/>
    <n v="1308.9375"/>
    <n v="1"/>
    <n v="1308.9375"/>
  </r>
  <r>
    <x v="0"/>
    <x v="0"/>
    <x v="0"/>
    <s v="Wielki sklep rowerowy"/>
    <x v="1"/>
    <x v="4"/>
    <s v="Long-Sleeve Logo Jersey"/>
    <x v="4"/>
    <d v="2008-12-24T00:00:00"/>
    <x v="3"/>
    <x v="0"/>
    <n v="49.99"/>
    <n v="28.840399999999999"/>
    <n v="5"/>
    <n v="144.202"/>
  </r>
  <r>
    <x v="0"/>
    <x v="0"/>
    <x v="0"/>
    <s v="Wielki sklep rowerowy"/>
    <x v="0"/>
    <x v="3"/>
    <s v="Szosa-650"/>
    <x v="1"/>
    <d v="2008-12-28T00:00:00"/>
    <x v="3"/>
    <x v="0"/>
    <n v="782.99"/>
    <n v="469.79399999999998"/>
    <n v="8"/>
    <n v="3758.3519999999999"/>
  </r>
  <r>
    <x v="0"/>
    <x v="0"/>
    <x v="0"/>
    <s v="Wielki sklep rowerowy"/>
    <x v="0"/>
    <x v="3"/>
    <s v="Szosa-250"/>
    <x v="3"/>
    <d v="2008-12-26T00:00:00"/>
    <x v="3"/>
    <x v="0"/>
    <n v="2443.35"/>
    <n v="1466.01"/>
    <n v="2"/>
    <n v="2932.02"/>
  </r>
  <r>
    <x v="0"/>
    <x v="0"/>
    <x v="0"/>
    <s v="Wielki sklep rowerowy"/>
    <x v="1"/>
    <x v="4"/>
    <s v="Long-Sleeve Logo Jersey"/>
    <x v="4"/>
    <d v="2008-12-07T00:00:00"/>
    <x v="3"/>
    <x v="0"/>
    <n v="49.99"/>
    <n v="28.840399999999999"/>
    <n v="2"/>
    <n v="57.680799999999998"/>
  </r>
  <r>
    <x v="0"/>
    <x v="0"/>
    <x v="0"/>
    <s v="Wielki sklep rowerowy"/>
    <x v="2"/>
    <x v="8"/>
    <s v="HL przednie koło szosa"/>
    <x v="1"/>
    <d v="2008-12-13T00:00:00"/>
    <x v="3"/>
    <x v="0"/>
    <n v="330.06"/>
    <n v="198.036"/>
    <n v="2"/>
    <n v="396.072"/>
  </r>
  <r>
    <x v="0"/>
    <x v="0"/>
    <x v="0"/>
    <s v="Wielki sklep rowerowy"/>
    <x v="2"/>
    <x v="6"/>
    <s v="LL rama rowerowa"/>
    <x v="3"/>
    <d v="2008-12-16T00:00:00"/>
    <x v="3"/>
    <x v="0"/>
    <n v="337.22"/>
    <n v="202.33199999999999"/>
    <n v="1"/>
    <n v="202.33199999999999"/>
  </r>
  <r>
    <x v="0"/>
    <x v="0"/>
    <x v="0"/>
    <s v="Wielki sklep rowerowy"/>
    <x v="2"/>
    <x v="6"/>
    <s v="LL rama rowerowa"/>
    <x v="3"/>
    <d v="2008-12-23T00:00:00"/>
    <x v="3"/>
    <x v="0"/>
    <n v="337.22"/>
    <n v="202.33199999999999"/>
    <n v="1"/>
    <n v="202.33199999999999"/>
  </r>
  <r>
    <x v="0"/>
    <x v="0"/>
    <x v="0"/>
    <s v="Wielki sklep rowerowy"/>
    <x v="1"/>
    <x v="11"/>
    <s v="damskie getry"/>
    <x v="1"/>
    <d v="2008-12-25T00:00:00"/>
    <x v="3"/>
    <x v="0"/>
    <n v="74.989999999999995"/>
    <n v="44.994"/>
    <n v="9"/>
    <n v="404.94600000000003"/>
  </r>
  <r>
    <x v="0"/>
    <x v="0"/>
    <x v="0"/>
    <s v="Wielki sklep rowerowy"/>
    <x v="3"/>
    <x v="7"/>
    <s v="Sport-100"/>
    <x v="5"/>
    <d v="2008-12-02T00:00:00"/>
    <x v="3"/>
    <x v="0"/>
    <n v="34.99"/>
    <n v="20.186499999999999"/>
    <n v="6"/>
    <n v="121.119"/>
  </r>
  <r>
    <x v="0"/>
    <x v="0"/>
    <x v="0"/>
    <s v="Wielki sklep rowerowy"/>
    <x v="2"/>
    <x v="9"/>
    <s v="HL kierownica szosa"/>
    <x v="7"/>
    <d v="2008-12-07T00:00:00"/>
    <x v="3"/>
    <x v="0"/>
    <n v="120.27"/>
    <n v="65.601799999999997"/>
    <n v="1"/>
    <n v="65.601799999999997"/>
  </r>
  <r>
    <x v="0"/>
    <x v="0"/>
    <x v="0"/>
    <s v="Wielki sklep rowerowy"/>
    <x v="2"/>
    <x v="6"/>
    <s v="LL rama rowerowa"/>
    <x v="1"/>
    <d v="2008-12-23T00:00:00"/>
    <x v="3"/>
    <x v="0"/>
    <n v="337.22"/>
    <n v="183.93819999999999"/>
    <n v="6"/>
    <n v="1103.6291999999999"/>
  </r>
  <r>
    <x v="0"/>
    <x v="0"/>
    <x v="0"/>
    <s v="Wielki sklep rowerowy"/>
    <x v="3"/>
    <x v="7"/>
    <s v="Sport-100"/>
    <x v="3"/>
    <d v="2008-12-13T00:00:00"/>
    <x v="3"/>
    <x v="0"/>
    <n v="34.99"/>
    <n v="20.186499999999999"/>
    <n v="1"/>
    <n v="20.186499999999999"/>
  </r>
  <r>
    <x v="0"/>
    <x v="0"/>
    <x v="0"/>
    <s v="Wielki sklep rowerowy"/>
    <x v="1"/>
    <x v="10"/>
    <s v="rękawiczki rowerowe"/>
    <x v="1"/>
    <d v="2008-12-08T00:00:00"/>
    <x v="3"/>
    <x v="0"/>
    <n v="24.49"/>
    <n v="14.1289"/>
    <n v="6"/>
    <n v="84.773399999999995"/>
  </r>
  <r>
    <x v="0"/>
    <x v="0"/>
    <x v="0"/>
    <s v="Wielki sklep rowerowy"/>
    <x v="2"/>
    <x v="6"/>
    <s v="LL rama rowerowa"/>
    <x v="3"/>
    <d v="2008-12-20T00:00:00"/>
    <x v="3"/>
    <x v="0"/>
    <n v="337.22"/>
    <n v="202.33199999999999"/>
    <n v="3"/>
    <n v="606.99599999999998"/>
  </r>
  <r>
    <x v="0"/>
    <x v="0"/>
    <x v="0"/>
    <s v="Wielki sklep rowerowy"/>
    <x v="0"/>
    <x v="3"/>
    <s v="Szosa-650"/>
    <x v="3"/>
    <d v="2008-12-06T00:00:00"/>
    <x v="3"/>
    <x v="0"/>
    <n v="782.99"/>
    <n v="469.79399999999998"/>
    <n v="8"/>
    <n v="3758.3519999999999"/>
  </r>
  <r>
    <x v="0"/>
    <x v="0"/>
    <x v="0"/>
    <s v="Wielki sklep rowerowy"/>
    <x v="2"/>
    <x v="8"/>
    <s v="ML przednie koło szosa"/>
    <x v="1"/>
    <d v="2008-12-05T00:00:00"/>
    <x v="3"/>
    <x v="0"/>
    <n v="248.38499999999999"/>
    <n v="149.03100000000001"/>
    <n v="5"/>
    <n v="745.15499999999997"/>
  </r>
  <r>
    <x v="0"/>
    <x v="0"/>
    <x v="0"/>
    <s v="Wielki sklep rowerowy"/>
    <x v="3"/>
    <x v="15"/>
    <s v="zamknięcie linka"/>
    <x v="7"/>
    <d v="2008-12-15T00:00:00"/>
    <x v="3"/>
    <x v="0"/>
    <n v="25"/>
    <n v="15"/>
    <n v="3"/>
    <n v="45"/>
  </r>
  <r>
    <x v="0"/>
    <x v="0"/>
    <x v="0"/>
    <s v="Wielki sklep rowerowy"/>
    <x v="2"/>
    <x v="6"/>
    <s v="ML rama rowerowa-W"/>
    <x v="6"/>
    <d v="2008-12-03T00:00:00"/>
    <x v="3"/>
    <x v="0"/>
    <n v="594.83000000000004"/>
    <n v="324.45269999999999"/>
    <n v="1"/>
    <n v="324.45269999999999"/>
  </r>
  <r>
    <x v="0"/>
    <x v="0"/>
    <x v="0"/>
    <s v="Wielki sklep rowerowy"/>
    <x v="0"/>
    <x v="3"/>
    <s v="Szosa-250"/>
    <x v="3"/>
    <d v="2008-12-02T00:00:00"/>
    <x v="3"/>
    <x v="0"/>
    <n v="2443.35"/>
    <n v="1466.01"/>
    <n v="1"/>
    <n v="1466.01"/>
  </r>
  <r>
    <x v="0"/>
    <x v="0"/>
    <x v="0"/>
    <s v="Wielki sklep rowerowy"/>
    <x v="0"/>
    <x v="3"/>
    <s v="Szosa-250"/>
    <x v="3"/>
    <d v="2008-12-31T00:00:00"/>
    <x v="3"/>
    <x v="0"/>
    <n v="2443.35"/>
    <n v="1466.01"/>
    <n v="3"/>
    <n v="4398.03"/>
  </r>
  <r>
    <x v="0"/>
    <x v="0"/>
    <x v="0"/>
    <s v="Wielki sklep rowerowy"/>
    <x v="0"/>
    <x v="3"/>
    <s v="Szosa-650"/>
    <x v="3"/>
    <d v="2008-12-26T00:00:00"/>
    <x v="3"/>
    <x v="0"/>
    <n v="782.99"/>
    <n v="469.79399999999998"/>
    <n v="8"/>
    <n v="3758.3519999999999"/>
  </r>
  <r>
    <x v="0"/>
    <x v="0"/>
    <x v="3"/>
    <s v="Rowery Hurtownia"/>
    <x v="1"/>
    <x v="4"/>
    <s v="Long-Sleeve Logo Jersey"/>
    <x v="4"/>
    <d v="2008-12-22T00:00:00"/>
    <x v="3"/>
    <x v="0"/>
    <n v="49.99"/>
    <n v="28.840399999999999"/>
    <n v="5"/>
    <n v="144.202"/>
  </r>
  <r>
    <x v="0"/>
    <x v="0"/>
    <x v="3"/>
    <s v="Rowery Hurtownia"/>
    <x v="2"/>
    <x v="8"/>
    <s v="ML przednie koło górski"/>
    <x v="1"/>
    <d v="2008-12-15T00:00:00"/>
    <x v="3"/>
    <x v="0"/>
    <n v="209.02500000000001"/>
    <n v="125.41500000000001"/>
    <n v="2"/>
    <n v="250.83"/>
  </r>
  <r>
    <x v="0"/>
    <x v="0"/>
    <x v="3"/>
    <s v="Rowery Hurtownia"/>
    <x v="2"/>
    <x v="8"/>
    <s v="LL tylne koło górski"/>
    <x v="1"/>
    <d v="2008-12-26T00:00:00"/>
    <x v="3"/>
    <x v="0"/>
    <n v="87.745000000000005"/>
    <n v="52.646999999999998"/>
    <n v="3"/>
    <n v="157.941"/>
  </r>
  <r>
    <x v="0"/>
    <x v="0"/>
    <x v="3"/>
    <s v="Rowery Hurtownia"/>
    <x v="0"/>
    <x v="0"/>
    <s v="Górski-200"/>
    <x v="1"/>
    <d v="2008-12-15T00:00:00"/>
    <x v="3"/>
    <x v="0"/>
    <n v="2294.9899999999998"/>
    <n v="1229.4589000000001"/>
    <n v="6"/>
    <n v="7376.7534000000005"/>
  </r>
  <r>
    <x v="0"/>
    <x v="0"/>
    <x v="3"/>
    <s v="Rowery Hurtownia"/>
    <x v="2"/>
    <x v="2"/>
    <s v="ML rama górski"/>
    <x v="1"/>
    <d v="2008-12-23T00:00:00"/>
    <x v="3"/>
    <x v="0"/>
    <n v="348.76"/>
    <n v="209.256"/>
    <n v="4"/>
    <n v="837.024"/>
  </r>
  <r>
    <x v="0"/>
    <x v="0"/>
    <x v="3"/>
    <s v="Rowery Hurtownia"/>
    <x v="1"/>
    <x v="4"/>
    <s v="Long-Sleeve Logo Jersey"/>
    <x v="4"/>
    <d v="2008-12-29T00:00:00"/>
    <x v="3"/>
    <x v="0"/>
    <n v="49.99"/>
    <n v="28.840399999999999"/>
    <n v="2"/>
    <n v="57.680799999999998"/>
  </r>
  <r>
    <x v="0"/>
    <x v="0"/>
    <x v="3"/>
    <s v="Rowery Hurtownia"/>
    <x v="0"/>
    <x v="0"/>
    <s v="Górski-300"/>
    <x v="1"/>
    <d v="2008-12-14T00:00:00"/>
    <x v="3"/>
    <x v="0"/>
    <n v="1079.99"/>
    <n v="647.99400000000003"/>
    <n v="2"/>
    <n v="1295.9880000000001"/>
  </r>
  <r>
    <x v="0"/>
    <x v="0"/>
    <x v="3"/>
    <s v="Rowery Hurtownia"/>
    <x v="1"/>
    <x v="4"/>
    <s v="Long-Sleeve Logo Jersey"/>
    <x v="4"/>
    <d v="2008-12-05T00:00:00"/>
    <x v="3"/>
    <x v="0"/>
    <n v="49.99"/>
    <n v="28.840399999999999"/>
    <n v="6"/>
    <n v="173.04239999999999"/>
  </r>
  <r>
    <x v="0"/>
    <x v="0"/>
    <x v="3"/>
    <s v="Rowery Hurtownia"/>
    <x v="3"/>
    <x v="7"/>
    <s v="Sport-100"/>
    <x v="5"/>
    <d v="2008-12-22T00:00:00"/>
    <x v="3"/>
    <x v="0"/>
    <n v="34.99"/>
    <n v="20.186499999999999"/>
    <n v="5"/>
    <n v="100.93249999999999"/>
  </r>
  <r>
    <x v="0"/>
    <x v="0"/>
    <x v="3"/>
    <s v="Rowery Hurtownia"/>
    <x v="0"/>
    <x v="0"/>
    <s v="Górski-200"/>
    <x v="0"/>
    <d v="2008-12-20T00:00:00"/>
    <x v="3"/>
    <x v="0"/>
    <n v="2319.9899999999998"/>
    <n v="1242.8517999999999"/>
    <n v="3"/>
    <n v="3728.5553999999997"/>
  </r>
  <r>
    <x v="0"/>
    <x v="0"/>
    <x v="3"/>
    <s v="Rowery Hurtownia"/>
    <x v="0"/>
    <x v="0"/>
    <s v="Górski-200"/>
    <x v="1"/>
    <d v="2008-12-18T00:00:00"/>
    <x v="3"/>
    <x v="0"/>
    <n v="2294.9899999999998"/>
    <n v="1229.4589000000001"/>
    <n v="1"/>
    <n v="1229.4589000000001"/>
  </r>
  <r>
    <x v="0"/>
    <x v="0"/>
    <x v="3"/>
    <s v="Rowery Hurtownia"/>
    <x v="0"/>
    <x v="0"/>
    <s v="Górski-200"/>
    <x v="0"/>
    <d v="2008-12-24T00:00:00"/>
    <x v="3"/>
    <x v="0"/>
    <n v="2319.9899999999998"/>
    <n v="1242.8517999999999"/>
    <n v="7"/>
    <n v="8699.9625999999989"/>
  </r>
  <r>
    <x v="0"/>
    <x v="0"/>
    <x v="3"/>
    <s v="Rowery Hurtownia"/>
    <x v="2"/>
    <x v="8"/>
    <s v="ML tylne koło górski"/>
    <x v="1"/>
    <d v="2008-12-04T00:00:00"/>
    <x v="3"/>
    <x v="0"/>
    <n v="236.02500000000001"/>
    <n v="141.61500000000001"/>
    <n v="1"/>
    <n v="141.61500000000001"/>
  </r>
  <r>
    <x v="0"/>
    <x v="0"/>
    <x v="3"/>
    <s v="Rowery Hurtownia"/>
    <x v="2"/>
    <x v="8"/>
    <s v="LL przednie koło górski"/>
    <x v="1"/>
    <d v="2008-12-27T00:00:00"/>
    <x v="3"/>
    <x v="0"/>
    <n v="60.744999999999997"/>
    <n v="36.447000000000003"/>
    <n v="1"/>
    <n v="36.447000000000003"/>
  </r>
  <r>
    <x v="0"/>
    <x v="0"/>
    <x v="3"/>
    <s v="Rowery Hurtownia"/>
    <x v="0"/>
    <x v="0"/>
    <s v="Górski-300"/>
    <x v="1"/>
    <d v="2008-12-02T00:00:00"/>
    <x v="3"/>
    <x v="0"/>
    <n v="1079.99"/>
    <n v="647.99400000000003"/>
    <n v="2"/>
    <n v="1295.9880000000001"/>
  </r>
  <r>
    <x v="0"/>
    <x v="0"/>
    <x v="3"/>
    <s v="Rowery Hurtownia"/>
    <x v="0"/>
    <x v="0"/>
    <s v="Górski-300"/>
    <x v="1"/>
    <d v="2008-12-01T00:00:00"/>
    <x v="3"/>
    <x v="0"/>
    <n v="1079.99"/>
    <n v="647.99400000000003"/>
    <n v="3"/>
    <n v="1943.982"/>
  </r>
  <r>
    <x v="0"/>
    <x v="0"/>
    <x v="3"/>
    <s v="Rowery Hurtownia"/>
    <x v="3"/>
    <x v="7"/>
    <s v="Sport-100"/>
    <x v="3"/>
    <d v="2008-12-11T00:00:00"/>
    <x v="3"/>
    <x v="0"/>
    <n v="34.99"/>
    <n v="20.186499999999999"/>
    <n v="2"/>
    <n v="40.372999999999998"/>
  </r>
  <r>
    <x v="0"/>
    <x v="0"/>
    <x v="3"/>
    <s v="Rowery Hurtownia"/>
    <x v="0"/>
    <x v="0"/>
    <s v="Górski-200"/>
    <x v="0"/>
    <d v="2008-12-22T00:00:00"/>
    <x v="3"/>
    <x v="0"/>
    <n v="2319.9899999999998"/>
    <n v="1242.8517999999999"/>
    <n v="3"/>
    <n v="3728.5553999999997"/>
  </r>
  <r>
    <x v="0"/>
    <x v="0"/>
    <x v="3"/>
    <s v="Rowery Hurtownia"/>
    <x v="1"/>
    <x v="5"/>
    <s v="nakładka na rower"/>
    <x v="4"/>
    <d v="2008-12-18T00:00:00"/>
    <x v="3"/>
    <x v="0"/>
    <n v="8.99"/>
    <n v="5.1864999999999997"/>
    <n v="3"/>
    <n v="15.5595"/>
  </r>
  <r>
    <x v="0"/>
    <x v="0"/>
    <x v="3"/>
    <s v="Rowery Hurtownia"/>
    <x v="2"/>
    <x v="8"/>
    <s v="HL przednie koło górski"/>
    <x v="1"/>
    <d v="2008-12-26T00:00:00"/>
    <x v="3"/>
    <x v="0"/>
    <n v="300.21499999999997"/>
    <n v="180.12899999999999"/>
    <n v="4"/>
    <n v="720.51599999999996"/>
  </r>
  <r>
    <x v="0"/>
    <x v="0"/>
    <x v="3"/>
    <s v="Rowery Hurtownia"/>
    <x v="2"/>
    <x v="9"/>
    <s v="HL kierownica górski"/>
    <x v="7"/>
    <d v="2008-12-16T00:00:00"/>
    <x v="3"/>
    <x v="0"/>
    <n v="120.27"/>
    <n v="65.601799999999997"/>
    <n v="2"/>
    <n v="131.20359999999999"/>
  </r>
  <r>
    <x v="0"/>
    <x v="0"/>
    <x v="3"/>
    <s v="Rowery Hurtownia"/>
    <x v="1"/>
    <x v="10"/>
    <s v="rękawiczki zimowe"/>
    <x v="1"/>
    <d v="2008-12-07T00:00:00"/>
    <x v="3"/>
    <x v="0"/>
    <n v="37.99"/>
    <n v="22.794"/>
    <n v="9"/>
    <n v="205.14600000000002"/>
  </r>
  <r>
    <x v="0"/>
    <x v="0"/>
    <x v="3"/>
    <s v="Rowery Hurtownia"/>
    <x v="1"/>
    <x v="11"/>
    <s v="damskie getry"/>
    <x v="1"/>
    <d v="2008-12-15T00:00:00"/>
    <x v="3"/>
    <x v="0"/>
    <n v="74.989999999999995"/>
    <n v="44.994"/>
    <n v="6"/>
    <n v="269.964"/>
  </r>
  <r>
    <x v="0"/>
    <x v="0"/>
    <x v="3"/>
    <s v="Rowery Hurtownia"/>
    <x v="3"/>
    <x v="7"/>
    <s v="Sport-100"/>
    <x v="1"/>
    <d v="2008-12-09T00:00:00"/>
    <x v="3"/>
    <x v="0"/>
    <n v="34.99"/>
    <n v="20.186499999999999"/>
    <n v="6"/>
    <n v="121.119"/>
  </r>
  <r>
    <x v="0"/>
    <x v="0"/>
    <x v="3"/>
    <s v="Rowery Hurtownia"/>
    <x v="2"/>
    <x v="2"/>
    <s v="ML rama górski-W"/>
    <x v="1"/>
    <d v="2008-12-04T00:00:00"/>
    <x v="3"/>
    <x v="0"/>
    <n v="348.76"/>
    <n v="209.256"/>
    <n v="2"/>
    <n v="418.512"/>
  </r>
  <r>
    <x v="0"/>
    <x v="0"/>
    <x v="3"/>
    <s v="Rowery Hurtownia"/>
    <x v="1"/>
    <x v="14"/>
    <s v="męskie spodenki sportowe"/>
    <x v="1"/>
    <d v="2008-12-25T00:00:00"/>
    <x v="3"/>
    <x v="0"/>
    <n v="59.99"/>
    <n v="35.994"/>
    <n v="5"/>
    <n v="179.97"/>
  </r>
  <r>
    <x v="0"/>
    <x v="0"/>
    <x v="3"/>
    <s v="Rowery Hurtownia"/>
    <x v="2"/>
    <x v="2"/>
    <s v="ML rama górski"/>
    <x v="1"/>
    <d v="2008-12-28T00:00:00"/>
    <x v="3"/>
    <x v="0"/>
    <n v="348.76"/>
    <n v="209.256"/>
    <n v="1"/>
    <n v="209.256"/>
  </r>
  <r>
    <x v="0"/>
    <x v="0"/>
    <x v="3"/>
    <s v="Rowery Hurtownia"/>
    <x v="1"/>
    <x v="12"/>
    <s v="męskie spodenki rowerowe"/>
    <x v="4"/>
    <d v="2008-12-05T00:00:00"/>
    <x v="3"/>
    <x v="0"/>
    <n v="89.99"/>
    <n v="53.994"/>
    <n v="3"/>
    <n v="161.982"/>
  </r>
  <r>
    <x v="0"/>
    <x v="0"/>
    <x v="3"/>
    <s v="Rowery Hurtownia"/>
    <x v="0"/>
    <x v="0"/>
    <s v="Górski-300"/>
    <x v="1"/>
    <d v="2008-12-01T00:00:00"/>
    <x v="3"/>
    <x v="0"/>
    <n v="1079.99"/>
    <n v="647.99400000000003"/>
    <n v="4"/>
    <n v="2591.9760000000001"/>
  </r>
  <r>
    <x v="0"/>
    <x v="0"/>
    <x v="3"/>
    <s v="Rowery Hurtownia"/>
    <x v="2"/>
    <x v="8"/>
    <s v="HL tylne koło górski"/>
    <x v="1"/>
    <d v="2008-12-08T00:00:00"/>
    <x v="3"/>
    <x v="0"/>
    <n v="327.21499999999997"/>
    <n v="196.32900000000001"/>
    <n v="2"/>
    <n v="392.65800000000002"/>
  </r>
  <r>
    <x v="0"/>
    <x v="0"/>
    <x v="3"/>
    <s v="Rowery Hurtownia"/>
    <x v="1"/>
    <x v="11"/>
    <s v="damskie getry"/>
    <x v="1"/>
    <d v="2008-12-12T00:00:00"/>
    <x v="3"/>
    <x v="0"/>
    <n v="74.989999999999995"/>
    <n v="44.994"/>
    <n v="2"/>
    <n v="89.988"/>
  </r>
  <r>
    <x v="0"/>
    <x v="0"/>
    <x v="3"/>
    <s v="Rowery Hurtownia"/>
    <x v="2"/>
    <x v="2"/>
    <s v="HL rama górski"/>
    <x v="0"/>
    <d v="2008-12-22T00:00:00"/>
    <x v="3"/>
    <x v="0"/>
    <n v="1364.5"/>
    <n v="744.27269999999999"/>
    <n v="2"/>
    <n v="1488.5454"/>
  </r>
  <r>
    <x v="1"/>
    <x v="2"/>
    <x v="5"/>
    <s v="Produkcja części rowerowych"/>
    <x v="2"/>
    <x v="6"/>
    <s v="LL rama rowerowa"/>
    <x v="1"/>
    <d v="2008-12-05T00:00:00"/>
    <x v="3"/>
    <x v="0"/>
    <n v="337.22"/>
    <n v="183.93819999999999"/>
    <n v="1"/>
    <n v="183.93819999999999"/>
  </r>
  <r>
    <x v="0"/>
    <x v="0"/>
    <x v="0"/>
    <s v="Sklep turystyczny"/>
    <x v="2"/>
    <x v="6"/>
    <s v="LL rama rowerowa"/>
    <x v="3"/>
    <d v="2008-12-11T00:00:00"/>
    <x v="3"/>
    <x v="0"/>
    <n v="337.22"/>
    <n v="202.33199999999999"/>
    <n v="4"/>
    <n v="809.32799999999997"/>
  </r>
  <r>
    <x v="0"/>
    <x v="0"/>
    <x v="0"/>
    <s v="Sklep turystyczny"/>
    <x v="0"/>
    <x v="3"/>
    <s v="Szosa-250"/>
    <x v="1"/>
    <d v="2008-12-31T00:00:00"/>
    <x v="3"/>
    <x v="0"/>
    <n v="2443.35"/>
    <n v="1308.9375"/>
    <n v="2"/>
    <n v="2617.875"/>
  </r>
  <r>
    <x v="0"/>
    <x v="0"/>
    <x v="0"/>
    <s v="Sklep turystyczny"/>
    <x v="2"/>
    <x v="6"/>
    <s v="LL rama rowerowa"/>
    <x v="1"/>
    <d v="2008-12-14T00:00:00"/>
    <x v="3"/>
    <x v="0"/>
    <n v="337.22"/>
    <n v="183.93819999999999"/>
    <n v="2"/>
    <n v="367.87639999999999"/>
  </r>
  <r>
    <x v="0"/>
    <x v="0"/>
    <x v="0"/>
    <s v="Sklep turystyczny"/>
    <x v="3"/>
    <x v="7"/>
    <s v="Sport-100"/>
    <x v="5"/>
    <d v="2008-12-13T00:00:00"/>
    <x v="3"/>
    <x v="0"/>
    <n v="34.99"/>
    <n v="19.5136"/>
    <n v="14"/>
    <n v="273.19040000000001"/>
  </r>
  <r>
    <x v="0"/>
    <x v="0"/>
    <x v="0"/>
    <s v="Sklep turystyczny"/>
    <x v="3"/>
    <x v="7"/>
    <s v="Sport-100"/>
    <x v="1"/>
    <d v="2008-12-08T00:00:00"/>
    <x v="3"/>
    <x v="0"/>
    <n v="34.99"/>
    <n v="20.186499999999999"/>
    <n v="6"/>
    <n v="121.119"/>
  </r>
  <r>
    <x v="0"/>
    <x v="0"/>
    <x v="0"/>
    <s v="Sklep turystyczny"/>
    <x v="1"/>
    <x v="4"/>
    <s v="Long-Sleeve Logo Jersey"/>
    <x v="4"/>
    <d v="2008-12-28T00:00:00"/>
    <x v="3"/>
    <x v="0"/>
    <n v="49.99"/>
    <n v="28.840399999999999"/>
    <n v="3"/>
    <n v="86.521199999999993"/>
  </r>
  <r>
    <x v="0"/>
    <x v="0"/>
    <x v="0"/>
    <s v="Sklep turystyczny"/>
    <x v="1"/>
    <x v="11"/>
    <s v="damskie getry"/>
    <x v="1"/>
    <d v="2008-12-25T00:00:00"/>
    <x v="3"/>
    <x v="0"/>
    <n v="74.989999999999995"/>
    <n v="44.994"/>
    <n v="4"/>
    <n v="179.976"/>
  </r>
  <r>
    <x v="0"/>
    <x v="0"/>
    <x v="0"/>
    <s v="Sklep turystyczny"/>
    <x v="0"/>
    <x v="3"/>
    <s v="Szosa-250"/>
    <x v="3"/>
    <d v="2008-12-19T00:00:00"/>
    <x v="3"/>
    <x v="0"/>
    <n v="2443.35"/>
    <n v="1466.01"/>
    <n v="1"/>
    <n v="1466.01"/>
  </r>
  <r>
    <x v="0"/>
    <x v="0"/>
    <x v="0"/>
    <s v="Sklep turystyczny"/>
    <x v="0"/>
    <x v="3"/>
    <s v="Szosa-650"/>
    <x v="3"/>
    <d v="2008-12-25T00:00:00"/>
    <x v="3"/>
    <x v="0"/>
    <n v="782.99"/>
    <n v="454.13420000000002"/>
    <n v="12"/>
    <n v="5449.6104000000005"/>
  </r>
  <r>
    <x v="0"/>
    <x v="0"/>
    <x v="0"/>
    <s v="Sklep turystyczny"/>
    <x v="0"/>
    <x v="3"/>
    <s v="Szosa-650"/>
    <x v="1"/>
    <d v="2008-12-13T00:00:00"/>
    <x v="3"/>
    <x v="0"/>
    <n v="782.99"/>
    <n v="469.79399999999998"/>
    <n v="7"/>
    <n v="3288.558"/>
  </r>
  <r>
    <x v="0"/>
    <x v="0"/>
    <x v="0"/>
    <s v="Sklep turystyczny"/>
    <x v="2"/>
    <x v="6"/>
    <s v="HL rama rowerowa szosa"/>
    <x v="3"/>
    <d v="2008-12-08T00:00:00"/>
    <x v="3"/>
    <x v="0"/>
    <n v="1431.5"/>
    <n v="780.81820000000005"/>
    <n v="4"/>
    <n v="3123.2728000000002"/>
  </r>
  <r>
    <x v="0"/>
    <x v="0"/>
    <x v="0"/>
    <s v="Sklep turystyczny"/>
    <x v="1"/>
    <x v="4"/>
    <s v="Long-Sleeve Logo Jersey"/>
    <x v="4"/>
    <d v="2008-12-17T00:00:00"/>
    <x v="3"/>
    <x v="0"/>
    <n v="49.99"/>
    <n v="28.840399999999999"/>
    <n v="5"/>
    <n v="144.202"/>
  </r>
  <r>
    <x v="0"/>
    <x v="0"/>
    <x v="0"/>
    <s v="Sklep turystyczny"/>
    <x v="0"/>
    <x v="3"/>
    <s v="Szosa-650"/>
    <x v="3"/>
    <d v="2008-12-31T00:00:00"/>
    <x v="3"/>
    <x v="0"/>
    <n v="782.99"/>
    <n v="469.79399999999998"/>
    <n v="6"/>
    <n v="2818.7640000000001"/>
  </r>
  <r>
    <x v="0"/>
    <x v="0"/>
    <x v="0"/>
    <s v="Sklep turystyczny"/>
    <x v="2"/>
    <x v="9"/>
    <s v="HL kierownica szosa"/>
    <x v="7"/>
    <d v="2008-12-26T00:00:00"/>
    <x v="3"/>
    <x v="0"/>
    <n v="120.27"/>
    <n v="65.601799999999997"/>
    <n v="7"/>
    <n v="459.21259999999995"/>
  </r>
  <r>
    <x v="0"/>
    <x v="0"/>
    <x v="0"/>
    <s v="Sklep turystyczny"/>
    <x v="1"/>
    <x v="4"/>
    <s v="Long-Sleeve Logo Jersey"/>
    <x v="4"/>
    <d v="2008-12-02T00:00:00"/>
    <x v="3"/>
    <x v="0"/>
    <n v="49.99"/>
    <n v="28.840399999999999"/>
    <n v="10"/>
    <n v="288.404"/>
  </r>
  <r>
    <x v="0"/>
    <x v="0"/>
    <x v="0"/>
    <s v="Sklep turystyczny"/>
    <x v="2"/>
    <x v="6"/>
    <s v="ML rama rowerowa-W"/>
    <x v="6"/>
    <d v="2008-12-13T00:00:00"/>
    <x v="3"/>
    <x v="0"/>
    <n v="594.83000000000004"/>
    <n v="324.45269999999999"/>
    <n v="1"/>
    <n v="324.45269999999999"/>
  </r>
  <r>
    <x v="0"/>
    <x v="0"/>
    <x v="0"/>
    <s v="Sklep turystyczny"/>
    <x v="2"/>
    <x v="8"/>
    <s v="LL tylne koło szosa"/>
    <x v="1"/>
    <d v="2008-12-30T00:00:00"/>
    <x v="3"/>
    <x v="0"/>
    <n v="112.565"/>
    <n v="67.539000000000001"/>
    <n v="2"/>
    <n v="135.078"/>
  </r>
  <r>
    <x v="0"/>
    <x v="0"/>
    <x v="0"/>
    <s v="Sklep turystyczny"/>
    <x v="2"/>
    <x v="6"/>
    <s v="LL rama rowerowa"/>
    <x v="3"/>
    <d v="2008-12-07T00:00:00"/>
    <x v="3"/>
    <x v="0"/>
    <n v="337.22"/>
    <n v="202.33199999999999"/>
    <n v="8"/>
    <n v="1618.6559999999999"/>
  </r>
  <r>
    <x v="0"/>
    <x v="0"/>
    <x v="0"/>
    <s v="Sklep turystyczny"/>
    <x v="1"/>
    <x v="10"/>
    <s v="rękawiczki rowerowe"/>
    <x v="1"/>
    <d v="2008-12-04T00:00:00"/>
    <x v="3"/>
    <x v="0"/>
    <n v="24.49"/>
    <n v="14.1289"/>
    <n v="1"/>
    <n v="14.1289"/>
  </r>
  <r>
    <x v="0"/>
    <x v="0"/>
    <x v="0"/>
    <s v="Sklep turystyczny"/>
    <x v="0"/>
    <x v="3"/>
    <s v="Szosa-650"/>
    <x v="3"/>
    <d v="2008-12-05T00:00:00"/>
    <x v="3"/>
    <x v="0"/>
    <n v="782.99"/>
    <n v="469.79399999999998"/>
    <n v="6"/>
    <n v="2818.7640000000001"/>
  </r>
  <r>
    <x v="0"/>
    <x v="0"/>
    <x v="0"/>
    <s v="Sklep turystyczny"/>
    <x v="0"/>
    <x v="3"/>
    <s v="Szosa--550-W"/>
    <x v="6"/>
    <d v="2008-12-30T00:00:00"/>
    <x v="3"/>
    <x v="0"/>
    <n v="1120.49"/>
    <n v="600.26250000000005"/>
    <n v="3"/>
    <n v="1800.7875000000001"/>
  </r>
  <r>
    <x v="0"/>
    <x v="0"/>
    <x v="0"/>
    <s v="Sklep turystyczny"/>
    <x v="1"/>
    <x v="10"/>
    <s v="rękawiczki rowerowe"/>
    <x v="1"/>
    <d v="2008-12-07T00:00:00"/>
    <x v="3"/>
    <x v="0"/>
    <n v="24.49"/>
    <n v="14.1289"/>
    <n v="6"/>
    <n v="84.773399999999995"/>
  </r>
  <r>
    <x v="0"/>
    <x v="0"/>
    <x v="0"/>
    <s v="Sklep turystyczny"/>
    <x v="2"/>
    <x v="6"/>
    <s v="LL rama rowerowa"/>
    <x v="1"/>
    <d v="2008-12-20T00:00:00"/>
    <x v="3"/>
    <x v="0"/>
    <n v="337.22"/>
    <n v="183.93819999999999"/>
    <n v="4"/>
    <n v="735.75279999999998"/>
  </r>
  <r>
    <x v="0"/>
    <x v="0"/>
    <x v="0"/>
    <s v="Sklep turystyczny"/>
    <x v="2"/>
    <x v="8"/>
    <s v="HL przednie koło szosa"/>
    <x v="1"/>
    <d v="2008-12-07T00:00:00"/>
    <x v="3"/>
    <x v="0"/>
    <n v="330.06"/>
    <n v="198.036"/>
    <n v="6"/>
    <n v="1188.2159999999999"/>
  </r>
  <r>
    <x v="0"/>
    <x v="0"/>
    <x v="0"/>
    <s v="Sklep turystyczny"/>
    <x v="1"/>
    <x v="14"/>
    <s v="męskie spodenki sportowe"/>
    <x v="1"/>
    <d v="2008-12-19T00:00:00"/>
    <x v="3"/>
    <x v="0"/>
    <n v="59.99"/>
    <n v="35.994"/>
    <n v="1"/>
    <n v="35.994"/>
  </r>
  <r>
    <x v="0"/>
    <x v="0"/>
    <x v="0"/>
    <s v="Sklep turystyczny"/>
    <x v="0"/>
    <x v="3"/>
    <s v="Szosa-650"/>
    <x v="1"/>
    <d v="2008-12-26T00:00:00"/>
    <x v="3"/>
    <x v="0"/>
    <n v="782.99"/>
    <n v="469.79399999999998"/>
    <n v="9"/>
    <n v="4228.1459999999997"/>
  </r>
  <r>
    <x v="0"/>
    <x v="0"/>
    <x v="0"/>
    <s v="Sklep turystyczny"/>
    <x v="1"/>
    <x v="14"/>
    <s v="męskie spodenki sportowe"/>
    <x v="1"/>
    <d v="2008-12-11T00:00:00"/>
    <x v="3"/>
    <x v="0"/>
    <n v="59.99"/>
    <n v="35.994"/>
    <n v="2"/>
    <n v="71.988"/>
  </r>
  <r>
    <x v="0"/>
    <x v="0"/>
    <x v="0"/>
    <s v="Sklep turystyczny"/>
    <x v="2"/>
    <x v="6"/>
    <s v="HL rama rowerowa szosa"/>
    <x v="1"/>
    <d v="2008-12-03T00:00:00"/>
    <x v="3"/>
    <x v="0"/>
    <n v="1431.5"/>
    <n v="780.81820000000005"/>
    <n v="3"/>
    <n v="2342.4546"/>
  </r>
  <r>
    <x v="0"/>
    <x v="0"/>
    <x v="0"/>
    <s v="Sklep turystyczny"/>
    <x v="2"/>
    <x v="6"/>
    <s v="HL rama rowerowa szosa"/>
    <x v="3"/>
    <d v="2008-12-12T00:00:00"/>
    <x v="3"/>
    <x v="0"/>
    <n v="1431.5"/>
    <n v="780.81820000000005"/>
    <n v="3"/>
    <n v="2342.4546"/>
  </r>
  <r>
    <x v="0"/>
    <x v="0"/>
    <x v="0"/>
    <s v="Sklep turystyczny"/>
    <x v="1"/>
    <x v="12"/>
    <s v="męskie spodenki rowerowe"/>
    <x v="4"/>
    <d v="2008-12-12T00:00:00"/>
    <x v="3"/>
    <x v="0"/>
    <n v="89.99"/>
    <n v="53.994"/>
    <n v="7"/>
    <n v="377.95799999999997"/>
  </r>
  <r>
    <x v="0"/>
    <x v="0"/>
    <x v="0"/>
    <s v="Sklep turystyczny"/>
    <x v="3"/>
    <x v="15"/>
    <s v="zamknięcie linka"/>
    <x v="7"/>
    <d v="2008-12-23T00:00:00"/>
    <x v="3"/>
    <x v="0"/>
    <n v="25"/>
    <n v="15"/>
    <n v="3"/>
    <n v="45"/>
  </r>
  <r>
    <x v="0"/>
    <x v="0"/>
    <x v="0"/>
    <s v="Sklep turystyczny"/>
    <x v="2"/>
    <x v="8"/>
    <s v="ML przednie koło szosa"/>
    <x v="1"/>
    <d v="2008-12-21T00:00:00"/>
    <x v="3"/>
    <x v="0"/>
    <n v="248.38499999999999"/>
    <n v="149.03100000000001"/>
    <n v="7"/>
    <n v="1043.2170000000001"/>
  </r>
  <r>
    <x v="0"/>
    <x v="0"/>
    <x v="0"/>
    <s v="Sklep turystyczny"/>
    <x v="1"/>
    <x v="5"/>
    <s v="nakładka na rower"/>
    <x v="4"/>
    <d v="2008-12-07T00:00:00"/>
    <x v="3"/>
    <x v="0"/>
    <n v="8.99"/>
    <n v="5.0136000000000003"/>
    <n v="12"/>
    <n v="60.163200000000003"/>
  </r>
  <r>
    <x v="0"/>
    <x v="0"/>
    <x v="0"/>
    <s v="Sklep turystyczny"/>
    <x v="0"/>
    <x v="3"/>
    <s v="Szosa-250"/>
    <x v="3"/>
    <d v="2008-12-28T00:00:00"/>
    <x v="3"/>
    <x v="0"/>
    <n v="2443.35"/>
    <n v="1466.01"/>
    <n v="5"/>
    <n v="7330.05"/>
  </r>
  <r>
    <x v="0"/>
    <x v="0"/>
    <x v="0"/>
    <s v="Sklep turystyczny"/>
    <x v="2"/>
    <x v="6"/>
    <s v="ML rama rowerowa-W"/>
    <x v="6"/>
    <d v="2008-12-17T00:00:00"/>
    <x v="3"/>
    <x v="0"/>
    <n v="594.83000000000004"/>
    <n v="324.45269999999999"/>
    <n v="4"/>
    <n v="1297.8108"/>
  </r>
  <r>
    <x v="0"/>
    <x v="0"/>
    <x v="0"/>
    <s v="Sklep turystyczny"/>
    <x v="2"/>
    <x v="6"/>
    <s v="LL rama rowerowa"/>
    <x v="3"/>
    <d v="2008-12-22T00:00:00"/>
    <x v="3"/>
    <x v="0"/>
    <n v="337.22"/>
    <n v="202.33199999999999"/>
    <n v="8"/>
    <n v="1618.6559999999999"/>
  </r>
  <r>
    <x v="0"/>
    <x v="0"/>
    <x v="0"/>
    <s v="Sklep turystyczny"/>
    <x v="0"/>
    <x v="3"/>
    <s v="Szosa-250"/>
    <x v="1"/>
    <d v="2008-12-02T00:00:00"/>
    <x v="3"/>
    <x v="0"/>
    <n v="2443.35"/>
    <n v="1265.3063"/>
    <n v="11"/>
    <n v="13918.3693"/>
  </r>
  <r>
    <x v="0"/>
    <x v="0"/>
    <x v="0"/>
    <s v="Sklep turystyczny"/>
    <x v="1"/>
    <x v="12"/>
    <s v="męskie spodenki rowerowe"/>
    <x v="4"/>
    <d v="2008-12-22T00:00:00"/>
    <x v="3"/>
    <x v="0"/>
    <n v="89.99"/>
    <n v="53.994"/>
    <n v="6"/>
    <n v="323.964"/>
  </r>
  <r>
    <x v="0"/>
    <x v="0"/>
    <x v="0"/>
    <s v="Sklep turystyczny"/>
    <x v="0"/>
    <x v="3"/>
    <s v="Szosa-650"/>
    <x v="1"/>
    <d v="2008-12-29T00:00:00"/>
    <x v="3"/>
    <x v="0"/>
    <n v="782.99"/>
    <n v="469.79399999999998"/>
    <n v="3"/>
    <n v="1409.3820000000001"/>
  </r>
  <r>
    <x v="0"/>
    <x v="0"/>
    <x v="0"/>
    <s v="Sklep turystyczny"/>
    <x v="1"/>
    <x v="12"/>
    <s v="męskie spodenki rowerowe"/>
    <x v="4"/>
    <d v="2008-12-27T00:00:00"/>
    <x v="3"/>
    <x v="0"/>
    <n v="89.99"/>
    <n v="53.994"/>
    <n v="3"/>
    <n v="161.982"/>
  </r>
  <r>
    <x v="0"/>
    <x v="0"/>
    <x v="0"/>
    <s v="Sklep turystyczny"/>
    <x v="0"/>
    <x v="3"/>
    <s v="Szosa--550-W"/>
    <x v="6"/>
    <d v="2008-12-16T00:00:00"/>
    <x v="3"/>
    <x v="0"/>
    <n v="1120.49"/>
    <n v="600.26250000000005"/>
    <n v="5"/>
    <n v="3001.3125"/>
  </r>
  <r>
    <x v="0"/>
    <x v="0"/>
    <x v="0"/>
    <s v="Sklep turystyczny"/>
    <x v="0"/>
    <x v="3"/>
    <s v="Szosa-250"/>
    <x v="3"/>
    <d v="2008-12-16T00:00:00"/>
    <x v="3"/>
    <x v="0"/>
    <n v="2443.35"/>
    <n v="1466.01"/>
    <n v="2"/>
    <n v="2932.02"/>
  </r>
  <r>
    <x v="0"/>
    <x v="0"/>
    <x v="0"/>
    <s v="Sklep turystyczny"/>
    <x v="2"/>
    <x v="6"/>
    <s v="LL rama rowerowa"/>
    <x v="3"/>
    <d v="2008-12-16T00:00:00"/>
    <x v="3"/>
    <x v="0"/>
    <n v="337.22"/>
    <n v="202.33199999999999"/>
    <n v="4"/>
    <n v="809.32799999999997"/>
  </r>
  <r>
    <x v="0"/>
    <x v="0"/>
    <x v="0"/>
    <s v="Sklep turystyczny"/>
    <x v="1"/>
    <x v="14"/>
    <s v="męskie spodenki sportowe"/>
    <x v="1"/>
    <d v="2008-12-12T00:00:00"/>
    <x v="3"/>
    <x v="0"/>
    <n v="59.99"/>
    <n v="35.994"/>
    <n v="1"/>
    <n v="35.994"/>
  </r>
  <r>
    <x v="0"/>
    <x v="0"/>
    <x v="0"/>
    <s v="Sklep turystyczny"/>
    <x v="3"/>
    <x v="13"/>
    <s v="mini-pompki"/>
    <x v="7"/>
    <d v="2008-12-12T00:00:00"/>
    <x v="3"/>
    <x v="0"/>
    <n v="19.989999999999998"/>
    <n v="11.994"/>
    <n v="3"/>
    <n v="35.981999999999999"/>
  </r>
  <r>
    <x v="0"/>
    <x v="0"/>
    <x v="0"/>
    <s v="Sklep turystyczny"/>
    <x v="0"/>
    <x v="3"/>
    <s v="Szosa-250"/>
    <x v="1"/>
    <d v="2008-12-08T00:00:00"/>
    <x v="3"/>
    <x v="0"/>
    <n v="2443.35"/>
    <n v="1308.9375"/>
    <n v="7"/>
    <n v="9162.5625"/>
  </r>
  <r>
    <x v="0"/>
    <x v="0"/>
    <x v="0"/>
    <s v="Sklep turystyczny"/>
    <x v="0"/>
    <x v="3"/>
    <s v="Szosa-650"/>
    <x v="1"/>
    <d v="2008-12-22T00:00:00"/>
    <x v="3"/>
    <x v="0"/>
    <n v="782.99"/>
    <n v="469.79399999999998"/>
    <n v="5"/>
    <n v="2348.9699999999998"/>
  </r>
  <r>
    <x v="0"/>
    <x v="0"/>
    <x v="0"/>
    <s v="Sklep turystyczny"/>
    <x v="2"/>
    <x v="6"/>
    <s v="LL rama rowerowa"/>
    <x v="1"/>
    <d v="2008-12-18T00:00:00"/>
    <x v="3"/>
    <x v="0"/>
    <n v="337.22"/>
    <n v="183.93819999999999"/>
    <n v="5"/>
    <n v="919.69100000000003"/>
  </r>
  <r>
    <x v="0"/>
    <x v="0"/>
    <x v="0"/>
    <s v="Sklep turystyczny"/>
    <x v="0"/>
    <x v="3"/>
    <s v="Szosa-650"/>
    <x v="3"/>
    <d v="2008-12-08T00:00:00"/>
    <x v="3"/>
    <x v="0"/>
    <n v="782.99"/>
    <n v="469.79399999999998"/>
    <n v="2"/>
    <n v="939.58799999999997"/>
  </r>
  <r>
    <x v="0"/>
    <x v="0"/>
    <x v="0"/>
    <s v="Sklep turystyczny"/>
    <x v="1"/>
    <x v="10"/>
    <s v="rękawiczki rowerowe"/>
    <x v="1"/>
    <d v="2008-12-03T00:00:00"/>
    <x v="3"/>
    <x v="0"/>
    <n v="24.49"/>
    <n v="14.1289"/>
    <n v="8"/>
    <n v="113.0312"/>
  </r>
  <r>
    <x v="0"/>
    <x v="0"/>
    <x v="0"/>
    <s v="Sklep turystyczny"/>
    <x v="2"/>
    <x v="6"/>
    <s v="ML rama rowerowa-W"/>
    <x v="6"/>
    <d v="2008-12-05T00:00:00"/>
    <x v="3"/>
    <x v="0"/>
    <n v="594.83000000000004"/>
    <n v="324.45269999999999"/>
    <n v="6"/>
    <n v="1946.7161999999998"/>
  </r>
  <r>
    <x v="0"/>
    <x v="0"/>
    <x v="0"/>
    <s v="Sklep turystyczny"/>
    <x v="2"/>
    <x v="6"/>
    <s v="ML rama rowerowa-W"/>
    <x v="6"/>
    <d v="2008-12-31T00:00:00"/>
    <x v="3"/>
    <x v="0"/>
    <n v="594.83000000000004"/>
    <n v="324.45269999999999"/>
    <n v="3"/>
    <n v="973.35809999999992"/>
  </r>
  <r>
    <x v="0"/>
    <x v="0"/>
    <x v="0"/>
    <s v="Sklep turystyczny"/>
    <x v="1"/>
    <x v="11"/>
    <s v="damskie getry"/>
    <x v="1"/>
    <d v="2008-12-17T00:00:00"/>
    <x v="3"/>
    <x v="0"/>
    <n v="74.989999999999995"/>
    <n v="43.494199999999999"/>
    <n v="12"/>
    <n v="521.93039999999996"/>
  </r>
  <r>
    <x v="0"/>
    <x v="0"/>
    <x v="0"/>
    <s v="Sklep turystyczny"/>
    <x v="0"/>
    <x v="3"/>
    <s v="Szosa--550-W"/>
    <x v="6"/>
    <d v="2008-12-25T00:00:00"/>
    <x v="3"/>
    <x v="0"/>
    <n v="1120.49"/>
    <n v="600.26250000000005"/>
    <n v="8"/>
    <n v="4802.1000000000004"/>
  </r>
  <r>
    <x v="0"/>
    <x v="0"/>
    <x v="0"/>
    <s v="Sklep turystyczny"/>
    <x v="0"/>
    <x v="3"/>
    <s v="Szosa--550-W"/>
    <x v="6"/>
    <d v="2008-12-13T00:00:00"/>
    <x v="3"/>
    <x v="0"/>
    <n v="1120.49"/>
    <n v="600.26250000000005"/>
    <n v="9"/>
    <n v="5402.3625000000002"/>
  </r>
  <r>
    <x v="0"/>
    <x v="0"/>
    <x v="0"/>
    <s v="Sklep turystyczny"/>
    <x v="1"/>
    <x v="11"/>
    <s v="damskie getry"/>
    <x v="1"/>
    <d v="2008-12-02T00:00:00"/>
    <x v="3"/>
    <x v="0"/>
    <n v="74.989999999999995"/>
    <n v="44.994"/>
    <n v="2"/>
    <n v="89.988"/>
  </r>
  <r>
    <x v="0"/>
    <x v="0"/>
    <x v="3"/>
    <s v="Artykuły malarskie"/>
    <x v="1"/>
    <x v="11"/>
    <s v="damskie getry"/>
    <x v="1"/>
    <d v="2008-12-30T00:00:00"/>
    <x v="3"/>
    <x v="0"/>
    <n v="74.989999999999995"/>
    <n v="44.994"/>
    <n v="4"/>
    <n v="179.976"/>
  </r>
  <r>
    <x v="0"/>
    <x v="0"/>
    <x v="3"/>
    <s v="Artykuły malarskie"/>
    <x v="2"/>
    <x v="2"/>
    <s v="HL rama górski"/>
    <x v="1"/>
    <d v="2008-12-26T00:00:00"/>
    <x v="3"/>
    <x v="0"/>
    <n v="1349.6"/>
    <n v="736.14549999999997"/>
    <n v="4"/>
    <n v="2944.5819999999999"/>
  </r>
  <r>
    <x v="0"/>
    <x v="0"/>
    <x v="3"/>
    <s v="Artykuły malarskie"/>
    <x v="1"/>
    <x v="10"/>
    <s v="rękawiczki rowerowe"/>
    <x v="1"/>
    <d v="2008-12-18T00:00:00"/>
    <x v="3"/>
    <x v="0"/>
    <n v="24.49"/>
    <n v="14.1289"/>
    <n v="6"/>
    <n v="84.773399999999995"/>
  </r>
  <r>
    <x v="0"/>
    <x v="0"/>
    <x v="3"/>
    <s v="Artykuły malarskie"/>
    <x v="1"/>
    <x v="4"/>
    <s v="Long-Sleeve Logo Jersey"/>
    <x v="4"/>
    <d v="2008-12-17T00:00:00"/>
    <x v="3"/>
    <x v="0"/>
    <n v="49.99"/>
    <n v="28.840399999999999"/>
    <n v="3"/>
    <n v="86.521199999999993"/>
  </r>
  <r>
    <x v="0"/>
    <x v="0"/>
    <x v="3"/>
    <s v="Artykuły malarskie"/>
    <x v="1"/>
    <x v="14"/>
    <s v="męskie spodenki sportowe"/>
    <x v="1"/>
    <d v="2008-12-26T00:00:00"/>
    <x v="3"/>
    <x v="0"/>
    <n v="59.99"/>
    <n v="35.994"/>
    <n v="5"/>
    <n v="179.97"/>
  </r>
  <r>
    <x v="0"/>
    <x v="0"/>
    <x v="3"/>
    <s v="Artykuły malarskie"/>
    <x v="1"/>
    <x v="12"/>
    <s v="męskie spodenki rowerowe"/>
    <x v="4"/>
    <d v="2008-12-05T00:00:00"/>
    <x v="3"/>
    <x v="0"/>
    <n v="89.99"/>
    <n v="53.994"/>
    <n v="4"/>
    <n v="215.976"/>
  </r>
  <r>
    <x v="0"/>
    <x v="0"/>
    <x v="3"/>
    <s v="Artykuły malarskie"/>
    <x v="2"/>
    <x v="2"/>
    <s v="ML rama górski"/>
    <x v="1"/>
    <d v="2008-12-03T00:00:00"/>
    <x v="3"/>
    <x v="0"/>
    <n v="348.76"/>
    <n v="209.256"/>
    <n v="3"/>
    <n v="627.76800000000003"/>
  </r>
  <r>
    <x v="0"/>
    <x v="0"/>
    <x v="3"/>
    <s v="Artykuły malarskie"/>
    <x v="3"/>
    <x v="7"/>
    <s v="Sport-100"/>
    <x v="1"/>
    <d v="2008-12-04T00:00:00"/>
    <x v="3"/>
    <x v="0"/>
    <n v="34.99"/>
    <n v="20.186499999999999"/>
    <n v="2"/>
    <n v="40.372999999999998"/>
  </r>
  <r>
    <x v="0"/>
    <x v="0"/>
    <x v="3"/>
    <s v="Artykuły malarskie"/>
    <x v="2"/>
    <x v="2"/>
    <s v="HL rama górski"/>
    <x v="0"/>
    <d v="2008-12-23T00:00:00"/>
    <x v="3"/>
    <x v="0"/>
    <n v="1364.5"/>
    <n v="744.27269999999999"/>
    <n v="3"/>
    <n v="2232.8181"/>
  </r>
  <r>
    <x v="0"/>
    <x v="0"/>
    <x v="3"/>
    <s v="Artykuły malarskie"/>
    <x v="0"/>
    <x v="0"/>
    <s v="Górski-200"/>
    <x v="0"/>
    <d v="2008-12-28T00:00:00"/>
    <x v="3"/>
    <x v="0"/>
    <n v="2319.9899999999998"/>
    <n v="1242.8517999999999"/>
    <n v="4"/>
    <n v="4971.4071999999996"/>
  </r>
  <r>
    <x v="0"/>
    <x v="0"/>
    <x v="3"/>
    <s v="Artykuły malarskie"/>
    <x v="3"/>
    <x v="7"/>
    <s v="Sport-100"/>
    <x v="3"/>
    <d v="2008-12-25T00:00:00"/>
    <x v="3"/>
    <x v="0"/>
    <n v="34.99"/>
    <n v="20.186499999999999"/>
    <n v="5"/>
    <n v="100.93249999999999"/>
  </r>
  <r>
    <x v="0"/>
    <x v="0"/>
    <x v="3"/>
    <s v="Artykuły malarskie"/>
    <x v="1"/>
    <x v="11"/>
    <s v="damskie getry"/>
    <x v="1"/>
    <d v="2008-12-22T00:00:00"/>
    <x v="3"/>
    <x v="0"/>
    <n v="74.989999999999995"/>
    <n v="44.994"/>
    <n v="4"/>
    <n v="179.976"/>
  </r>
  <r>
    <x v="0"/>
    <x v="0"/>
    <x v="3"/>
    <s v="Artykuły malarskie"/>
    <x v="1"/>
    <x v="10"/>
    <s v="rękawiczki zimowe"/>
    <x v="1"/>
    <d v="2008-12-15T00:00:00"/>
    <x v="3"/>
    <x v="0"/>
    <n v="37.99"/>
    <n v="22.794"/>
    <n v="8"/>
    <n v="182.352"/>
  </r>
  <r>
    <x v="0"/>
    <x v="0"/>
    <x v="3"/>
    <s v="Artykuły malarskie"/>
    <x v="0"/>
    <x v="0"/>
    <s v="Górski-200"/>
    <x v="0"/>
    <d v="2008-12-16T00:00:00"/>
    <x v="3"/>
    <x v="0"/>
    <n v="2319.9899999999998"/>
    <n v="1242.8517999999999"/>
    <n v="1"/>
    <n v="1242.8517999999999"/>
  </r>
  <r>
    <x v="0"/>
    <x v="0"/>
    <x v="3"/>
    <s v="Artykuły malarskie"/>
    <x v="0"/>
    <x v="0"/>
    <s v="Górski-300"/>
    <x v="1"/>
    <d v="2008-12-12T00:00:00"/>
    <x v="3"/>
    <x v="0"/>
    <n v="1079.99"/>
    <n v="647.99400000000003"/>
    <n v="1"/>
    <n v="647.99400000000003"/>
  </r>
  <r>
    <x v="0"/>
    <x v="0"/>
    <x v="3"/>
    <s v="Artykuły malarskie"/>
    <x v="1"/>
    <x v="11"/>
    <s v="damskie getry"/>
    <x v="1"/>
    <d v="2008-12-27T00:00:00"/>
    <x v="3"/>
    <x v="0"/>
    <n v="74.989999999999995"/>
    <n v="44.994"/>
    <n v="4"/>
    <n v="179.976"/>
  </r>
  <r>
    <x v="0"/>
    <x v="0"/>
    <x v="3"/>
    <s v="Artykuły malarskie"/>
    <x v="2"/>
    <x v="8"/>
    <s v="ML tylne koło górski"/>
    <x v="1"/>
    <d v="2008-12-04T00:00:00"/>
    <x v="3"/>
    <x v="0"/>
    <n v="236.02500000000001"/>
    <n v="141.61500000000001"/>
    <n v="6"/>
    <n v="849.69"/>
  </r>
  <r>
    <x v="0"/>
    <x v="0"/>
    <x v="3"/>
    <s v="Artykuły malarskie"/>
    <x v="1"/>
    <x v="10"/>
    <s v="rękawiczki rowerowe"/>
    <x v="1"/>
    <d v="2008-12-31T00:00:00"/>
    <x v="3"/>
    <x v="0"/>
    <n v="24.49"/>
    <n v="14.1289"/>
    <n v="2"/>
    <n v="28.2578"/>
  </r>
  <r>
    <x v="0"/>
    <x v="0"/>
    <x v="3"/>
    <s v="Artykuły malarskie"/>
    <x v="2"/>
    <x v="17"/>
    <s v="ML łożysko sterowe"/>
    <x v="7"/>
    <d v="2008-12-05T00:00:00"/>
    <x v="3"/>
    <x v="0"/>
    <n v="102.29"/>
    <n v="61.374000000000002"/>
    <n v="3"/>
    <n v="184.12200000000001"/>
  </r>
  <r>
    <x v="0"/>
    <x v="0"/>
    <x v="3"/>
    <s v="Artykuły malarskie"/>
    <x v="1"/>
    <x v="5"/>
    <s v="nakładka na rower"/>
    <x v="4"/>
    <d v="2008-12-23T00:00:00"/>
    <x v="3"/>
    <x v="0"/>
    <n v="8.99"/>
    <n v="5.1864999999999997"/>
    <n v="10"/>
    <n v="51.864999999999995"/>
  </r>
  <r>
    <x v="0"/>
    <x v="0"/>
    <x v="3"/>
    <s v="Artykuły malarskie"/>
    <x v="2"/>
    <x v="16"/>
    <s v="LL widelec"/>
    <x v="7"/>
    <d v="2008-12-08T00:00:00"/>
    <x v="3"/>
    <x v="0"/>
    <n v="148.22"/>
    <n v="88.932000000000002"/>
    <n v="2"/>
    <n v="177.864"/>
  </r>
  <r>
    <x v="0"/>
    <x v="0"/>
    <x v="3"/>
    <s v="Artykuły malarskie"/>
    <x v="0"/>
    <x v="0"/>
    <s v="Górski-200"/>
    <x v="1"/>
    <d v="2008-12-11T00:00:00"/>
    <x v="3"/>
    <x v="0"/>
    <n v="2294.9899999999998"/>
    <n v="1229.4589000000001"/>
    <n v="2"/>
    <n v="2458.9178000000002"/>
  </r>
  <r>
    <x v="0"/>
    <x v="0"/>
    <x v="3"/>
    <s v="Artykuły malarskie"/>
    <x v="2"/>
    <x v="9"/>
    <s v="ML kierownica górski"/>
    <x v="7"/>
    <d v="2008-12-04T00:00:00"/>
    <x v="3"/>
    <x v="0"/>
    <n v="61.92"/>
    <n v="33.774500000000003"/>
    <n v="2"/>
    <n v="67.549000000000007"/>
  </r>
  <r>
    <x v="0"/>
    <x v="0"/>
    <x v="3"/>
    <s v="Artykuły malarskie"/>
    <x v="3"/>
    <x v="7"/>
    <s v="Sport-100"/>
    <x v="5"/>
    <d v="2008-12-16T00:00:00"/>
    <x v="3"/>
    <x v="0"/>
    <n v="34.99"/>
    <n v="20.186499999999999"/>
    <n v="4"/>
    <n v="80.745999999999995"/>
  </r>
  <r>
    <x v="0"/>
    <x v="0"/>
    <x v="3"/>
    <s v="Artykuły malarskie"/>
    <x v="1"/>
    <x v="12"/>
    <s v="męskie spodenki rowerowe"/>
    <x v="4"/>
    <d v="2008-12-18T00:00:00"/>
    <x v="3"/>
    <x v="0"/>
    <n v="89.99"/>
    <n v="53.994"/>
    <n v="3"/>
    <n v="161.982"/>
  </r>
  <r>
    <x v="0"/>
    <x v="0"/>
    <x v="3"/>
    <s v="Artykuły malarskie"/>
    <x v="0"/>
    <x v="0"/>
    <s v="Górski-300"/>
    <x v="1"/>
    <d v="2008-12-30T00:00:00"/>
    <x v="3"/>
    <x v="0"/>
    <n v="1079.99"/>
    <n v="647.99400000000003"/>
    <n v="3"/>
    <n v="1943.982"/>
  </r>
  <r>
    <x v="0"/>
    <x v="0"/>
    <x v="3"/>
    <s v="Artykuły malarskie"/>
    <x v="1"/>
    <x v="14"/>
    <s v="męskie spodenki sportowe"/>
    <x v="1"/>
    <d v="2008-12-28T00:00:00"/>
    <x v="3"/>
    <x v="0"/>
    <n v="59.99"/>
    <n v="35.994"/>
    <n v="4"/>
    <n v="143.976"/>
  </r>
  <r>
    <x v="0"/>
    <x v="0"/>
    <x v="3"/>
    <s v="Artykuły malarskie"/>
    <x v="1"/>
    <x v="14"/>
    <s v="męskie spodenki sportowe"/>
    <x v="1"/>
    <d v="2008-12-03T00:00:00"/>
    <x v="3"/>
    <x v="0"/>
    <n v="59.99"/>
    <n v="35.994"/>
    <n v="9"/>
    <n v="323.94600000000003"/>
  </r>
  <r>
    <x v="0"/>
    <x v="0"/>
    <x v="3"/>
    <s v="Artykuły malarskie"/>
    <x v="2"/>
    <x v="9"/>
    <s v="LL kierownica górski"/>
    <x v="7"/>
    <d v="2008-12-07T00:00:00"/>
    <x v="3"/>
    <x v="0"/>
    <n v="44.54"/>
    <n v="24.294499999999999"/>
    <n v="3"/>
    <n v="72.883499999999998"/>
  </r>
  <r>
    <x v="0"/>
    <x v="0"/>
    <x v="3"/>
    <s v="Artykuły malarskie"/>
    <x v="3"/>
    <x v="13"/>
    <s v="mini-pompki"/>
    <x v="7"/>
    <d v="2008-12-27T00:00:00"/>
    <x v="3"/>
    <x v="0"/>
    <n v="19.989999999999998"/>
    <n v="11.994"/>
    <n v="6"/>
    <n v="71.963999999999999"/>
  </r>
  <r>
    <x v="0"/>
    <x v="0"/>
    <x v="3"/>
    <s v="Artykuły malarskie"/>
    <x v="1"/>
    <x v="12"/>
    <s v="męskie spodenki rowerowe"/>
    <x v="4"/>
    <d v="2008-12-22T00:00:00"/>
    <x v="3"/>
    <x v="0"/>
    <n v="89.99"/>
    <n v="53.994"/>
    <n v="2"/>
    <n v="107.988"/>
  </r>
  <r>
    <x v="0"/>
    <x v="0"/>
    <x v="3"/>
    <s v="Artykuły malarskie"/>
    <x v="1"/>
    <x v="4"/>
    <s v="Long-Sleeve Logo Jersey"/>
    <x v="4"/>
    <d v="2008-12-20T00:00:00"/>
    <x v="3"/>
    <x v="0"/>
    <n v="49.99"/>
    <n v="28.840399999999999"/>
    <n v="2"/>
    <n v="57.680799999999998"/>
  </r>
  <r>
    <x v="0"/>
    <x v="0"/>
    <x v="3"/>
    <s v="Artykuły malarskie"/>
    <x v="1"/>
    <x v="4"/>
    <s v="Long-Sleeve Logo Jersey"/>
    <x v="4"/>
    <d v="2008-12-25T00:00:00"/>
    <x v="3"/>
    <x v="0"/>
    <n v="49.99"/>
    <n v="27.879000000000001"/>
    <n v="12"/>
    <n v="334.548"/>
  </r>
  <r>
    <x v="0"/>
    <x v="0"/>
    <x v="3"/>
    <s v="Artykuły malarskie"/>
    <x v="2"/>
    <x v="17"/>
    <s v="HL łożysko sterowe"/>
    <x v="7"/>
    <d v="2008-12-25T00:00:00"/>
    <x v="3"/>
    <x v="0"/>
    <n v="124.73"/>
    <n v="74.837999999999994"/>
    <n v="3"/>
    <n v="224.51399999999998"/>
  </r>
  <r>
    <x v="0"/>
    <x v="0"/>
    <x v="3"/>
    <s v="Artykuły malarskie"/>
    <x v="2"/>
    <x v="8"/>
    <s v="HL tylne koło górski"/>
    <x v="1"/>
    <d v="2008-12-24T00:00:00"/>
    <x v="3"/>
    <x v="0"/>
    <n v="327.21499999999997"/>
    <n v="196.32900000000001"/>
    <n v="2"/>
    <n v="392.65800000000002"/>
  </r>
  <r>
    <x v="0"/>
    <x v="0"/>
    <x v="3"/>
    <s v="Artykuły malarskie"/>
    <x v="1"/>
    <x v="10"/>
    <s v="rękawiczki zimowe"/>
    <x v="1"/>
    <d v="2008-12-12T00:00:00"/>
    <x v="3"/>
    <x v="0"/>
    <n v="37.99"/>
    <n v="22.794"/>
    <n v="6"/>
    <n v="136.76400000000001"/>
  </r>
  <r>
    <x v="0"/>
    <x v="0"/>
    <x v="3"/>
    <s v="Artykuły malarskie"/>
    <x v="2"/>
    <x v="2"/>
    <s v="HL rama górski"/>
    <x v="0"/>
    <d v="2008-12-28T00:00:00"/>
    <x v="3"/>
    <x v="0"/>
    <n v="1364.5"/>
    <n v="744.27269999999999"/>
    <n v="1"/>
    <n v="744.27269999999999"/>
  </r>
  <r>
    <x v="0"/>
    <x v="0"/>
    <x v="3"/>
    <s v="Artykuły malarskie"/>
    <x v="2"/>
    <x v="2"/>
    <s v="ML rama górski"/>
    <x v="1"/>
    <d v="2008-12-12T00:00:00"/>
    <x v="3"/>
    <x v="0"/>
    <n v="348.76"/>
    <n v="209.256"/>
    <n v="4"/>
    <n v="837.024"/>
  </r>
  <r>
    <x v="0"/>
    <x v="0"/>
    <x v="3"/>
    <s v="Artykuły malarskie"/>
    <x v="0"/>
    <x v="0"/>
    <s v="Górski-200"/>
    <x v="1"/>
    <d v="2008-12-30T00:00:00"/>
    <x v="3"/>
    <x v="0"/>
    <n v="2294.9899999999998"/>
    <n v="1229.4589000000001"/>
    <n v="1"/>
    <n v="1229.4589000000001"/>
  </r>
  <r>
    <x v="0"/>
    <x v="0"/>
    <x v="3"/>
    <s v="Artykuły malarskie"/>
    <x v="2"/>
    <x v="2"/>
    <s v="HL rama górski"/>
    <x v="1"/>
    <d v="2008-12-18T00:00:00"/>
    <x v="3"/>
    <x v="0"/>
    <n v="1349.6"/>
    <n v="736.14549999999997"/>
    <n v="2"/>
    <n v="1472.2909999999999"/>
  </r>
  <r>
    <x v="0"/>
    <x v="0"/>
    <x v="3"/>
    <s v="Artykuły malarskie"/>
    <x v="2"/>
    <x v="8"/>
    <s v="LL przednie koło górski"/>
    <x v="1"/>
    <d v="2008-12-11T00:00:00"/>
    <x v="3"/>
    <x v="0"/>
    <n v="60.744999999999997"/>
    <n v="36.447000000000003"/>
    <n v="2"/>
    <n v="72.894000000000005"/>
  </r>
  <r>
    <x v="0"/>
    <x v="0"/>
    <x v="3"/>
    <s v="Artykuły malarskie"/>
    <x v="2"/>
    <x v="16"/>
    <s v="HL widelec"/>
    <x v="7"/>
    <d v="2008-12-04T00:00:00"/>
    <x v="3"/>
    <x v="0"/>
    <n v="229.49"/>
    <n v="137.69399999999999"/>
    <n v="3"/>
    <n v="413.08199999999999"/>
  </r>
  <r>
    <x v="0"/>
    <x v="0"/>
    <x v="3"/>
    <s v="Artykuły malarskie"/>
    <x v="0"/>
    <x v="0"/>
    <s v="Górski-300"/>
    <x v="1"/>
    <d v="2008-12-11T00:00:00"/>
    <x v="3"/>
    <x v="0"/>
    <n v="1079.99"/>
    <n v="647.99400000000003"/>
    <n v="2"/>
    <n v="1295.9880000000001"/>
  </r>
  <r>
    <x v="0"/>
    <x v="0"/>
    <x v="3"/>
    <s v="Artykuły malarskie"/>
    <x v="0"/>
    <x v="0"/>
    <s v="Górski-300"/>
    <x v="1"/>
    <d v="2008-12-27T00:00:00"/>
    <x v="3"/>
    <x v="0"/>
    <n v="1079.99"/>
    <n v="647.99400000000003"/>
    <n v="3"/>
    <n v="1943.982"/>
  </r>
  <r>
    <x v="0"/>
    <x v="0"/>
    <x v="3"/>
    <s v="Artykuły malarskie"/>
    <x v="3"/>
    <x v="15"/>
    <s v="zamknięcie linka"/>
    <x v="7"/>
    <d v="2008-12-22T00:00:00"/>
    <x v="3"/>
    <x v="0"/>
    <n v="25"/>
    <n v="15"/>
    <n v="4"/>
    <n v="60"/>
  </r>
  <r>
    <x v="0"/>
    <x v="0"/>
    <x v="0"/>
    <s v="Sprzedaż i obsługa — Towarzystwo Handlowe"/>
    <x v="1"/>
    <x v="4"/>
    <s v="Long-Sleeve Logo Jersey"/>
    <x v="4"/>
    <d v="2008-12-07T00:00:00"/>
    <x v="3"/>
    <x v="0"/>
    <n v="49.99"/>
    <n v="28.840399999999999"/>
    <n v="4"/>
    <n v="115.3616"/>
  </r>
  <r>
    <x v="0"/>
    <x v="0"/>
    <x v="0"/>
    <s v="Sprzedaż i obsługa — Towarzystwo Handlowe"/>
    <x v="0"/>
    <x v="3"/>
    <s v="Szosa-650"/>
    <x v="3"/>
    <d v="2008-12-09T00:00:00"/>
    <x v="3"/>
    <x v="0"/>
    <n v="782.99"/>
    <n v="469.79399999999998"/>
    <n v="8"/>
    <n v="3758.3519999999999"/>
  </r>
  <r>
    <x v="0"/>
    <x v="0"/>
    <x v="0"/>
    <s v="Sprzedaż i obsługa — Towarzystwo Handlowe"/>
    <x v="0"/>
    <x v="3"/>
    <s v="Szosa-650"/>
    <x v="1"/>
    <d v="2008-12-16T00:00:00"/>
    <x v="3"/>
    <x v="0"/>
    <n v="782.99"/>
    <n v="469.79399999999998"/>
    <n v="8"/>
    <n v="3758.3519999999999"/>
  </r>
  <r>
    <x v="0"/>
    <x v="0"/>
    <x v="0"/>
    <s v="Sprzedaż i obsługa — Towarzystwo Handlowe"/>
    <x v="1"/>
    <x v="14"/>
    <s v="męskie spodenki sportowe"/>
    <x v="1"/>
    <d v="2008-12-22T00:00:00"/>
    <x v="3"/>
    <x v="0"/>
    <n v="59.99"/>
    <n v="35.994"/>
    <n v="2"/>
    <n v="71.988"/>
  </r>
  <r>
    <x v="0"/>
    <x v="0"/>
    <x v="0"/>
    <s v="Sprzedaż i obsługa — Towarzystwo Handlowe"/>
    <x v="0"/>
    <x v="3"/>
    <s v="Szosa-650"/>
    <x v="1"/>
    <d v="2008-12-05T00:00:00"/>
    <x v="3"/>
    <x v="0"/>
    <n v="782.99"/>
    <n v="469.79399999999998"/>
    <n v="7"/>
    <n v="3288.558"/>
  </r>
  <r>
    <x v="0"/>
    <x v="0"/>
    <x v="0"/>
    <s v="Sprzedaż i obsługa — Towarzystwo Handlowe"/>
    <x v="3"/>
    <x v="7"/>
    <s v="Sport-100"/>
    <x v="1"/>
    <d v="2008-12-15T00:00:00"/>
    <x v="3"/>
    <x v="0"/>
    <n v="34.99"/>
    <n v="20.186499999999999"/>
    <n v="9"/>
    <n v="181.67849999999999"/>
  </r>
  <r>
    <x v="0"/>
    <x v="0"/>
    <x v="0"/>
    <s v="Sprzedaż i obsługa — Towarzystwo Handlowe"/>
    <x v="2"/>
    <x v="6"/>
    <s v="ML rama rowerowa-W"/>
    <x v="6"/>
    <d v="2008-12-04T00:00:00"/>
    <x v="3"/>
    <x v="0"/>
    <n v="594.83000000000004"/>
    <n v="324.45269999999999"/>
    <n v="4"/>
    <n v="1297.8108"/>
  </r>
  <r>
    <x v="0"/>
    <x v="0"/>
    <x v="0"/>
    <s v="Sprzedaż i obsługa — Towarzystwo Handlowe"/>
    <x v="3"/>
    <x v="13"/>
    <s v="mini-pompki"/>
    <x v="7"/>
    <d v="2008-12-29T00:00:00"/>
    <x v="3"/>
    <x v="0"/>
    <n v="19.989999999999998"/>
    <n v="11.994"/>
    <n v="2"/>
    <n v="23.988"/>
  </r>
  <r>
    <x v="0"/>
    <x v="0"/>
    <x v="0"/>
    <s v="Sprzedaż i obsługa — Towarzystwo Handlowe"/>
    <x v="1"/>
    <x v="4"/>
    <s v="Long-Sleeve Logo Jersey"/>
    <x v="4"/>
    <d v="2008-12-24T00:00:00"/>
    <x v="3"/>
    <x v="0"/>
    <n v="49.99"/>
    <n v="28.840399999999999"/>
    <n v="4"/>
    <n v="115.3616"/>
  </r>
  <r>
    <x v="0"/>
    <x v="0"/>
    <x v="0"/>
    <s v="Sprzedaż i obsługa — Towarzystwo Handlowe"/>
    <x v="1"/>
    <x v="12"/>
    <s v="męskie spodenki rowerowe"/>
    <x v="4"/>
    <d v="2008-12-24T00:00:00"/>
    <x v="3"/>
    <x v="0"/>
    <n v="89.99"/>
    <n v="53.994"/>
    <n v="6"/>
    <n v="323.964"/>
  </r>
  <r>
    <x v="0"/>
    <x v="0"/>
    <x v="0"/>
    <s v="Sprzedaż i obsługa — Towarzystwo Handlowe"/>
    <x v="1"/>
    <x v="10"/>
    <s v="rękawiczki rowerowe"/>
    <x v="1"/>
    <d v="2008-12-24T00:00:00"/>
    <x v="3"/>
    <x v="0"/>
    <n v="24.49"/>
    <n v="14.1289"/>
    <n v="2"/>
    <n v="28.2578"/>
  </r>
  <r>
    <x v="0"/>
    <x v="0"/>
    <x v="0"/>
    <s v="Sprzedaż i obsługa — Towarzystwo Handlowe"/>
    <x v="2"/>
    <x v="6"/>
    <s v="LL rama rowerowa"/>
    <x v="3"/>
    <d v="2008-12-27T00:00:00"/>
    <x v="3"/>
    <x v="0"/>
    <n v="337.22"/>
    <n v="202.33199999999999"/>
    <n v="3"/>
    <n v="606.99599999999998"/>
  </r>
  <r>
    <x v="0"/>
    <x v="0"/>
    <x v="0"/>
    <s v="Sprzedaż i obsługa — Towarzystwo Handlowe"/>
    <x v="1"/>
    <x v="11"/>
    <s v="damskie getry"/>
    <x v="1"/>
    <d v="2008-12-29T00:00:00"/>
    <x v="3"/>
    <x v="0"/>
    <n v="74.989999999999995"/>
    <n v="44.994"/>
    <n v="8"/>
    <n v="359.952"/>
  </r>
  <r>
    <x v="0"/>
    <x v="0"/>
    <x v="0"/>
    <s v="Sprzedaż i obsługa — Towarzystwo Handlowe"/>
    <x v="2"/>
    <x v="6"/>
    <s v="ML rama rowerowa-W"/>
    <x v="6"/>
    <d v="2008-12-25T00:00:00"/>
    <x v="3"/>
    <x v="0"/>
    <n v="594.83000000000004"/>
    <n v="324.45269999999999"/>
    <n v="5"/>
    <n v="1622.2635"/>
  </r>
  <r>
    <x v="0"/>
    <x v="0"/>
    <x v="0"/>
    <s v="Sprzedaż i obsługa — Towarzystwo Handlowe"/>
    <x v="0"/>
    <x v="3"/>
    <s v="Szosa-250"/>
    <x v="3"/>
    <d v="2008-12-22T00:00:00"/>
    <x v="3"/>
    <x v="0"/>
    <n v="2443.35"/>
    <n v="1466.01"/>
    <n v="5"/>
    <n v="7330.05"/>
  </r>
  <r>
    <x v="0"/>
    <x v="0"/>
    <x v="0"/>
    <s v="Sprzedaż i obsługa — Towarzystwo Handlowe"/>
    <x v="0"/>
    <x v="3"/>
    <s v="Szosa--550-W"/>
    <x v="6"/>
    <d v="2008-12-25T00:00:00"/>
    <x v="3"/>
    <x v="0"/>
    <n v="1120.49"/>
    <n v="600.26250000000005"/>
    <n v="8"/>
    <n v="4802.1000000000004"/>
  </r>
  <r>
    <x v="0"/>
    <x v="0"/>
    <x v="0"/>
    <s v="Sprzedaż i obsługa — Towarzystwo Handlowe"/>
    <x v="2"/>
    <x v="8"/>
    <s v="HL przednie koło szosa"/>
    <x v="1"/>
    <d v="2008-12-15T00:00:00"/>
    <x v="3"/>
    <x v="0"/>
    <n v="330.06"/>
    <n v="198.036"/>
    <n v="1"/>
    <n v="198.036"/>
  </r>
  <r>
    <x v="0"/>
    <x v="0"/>
    <x v="0"/>
    <s v="Sprzedaż i obsługa — Towarzystwo Handlowe"/>
    <x v="2"/>
    <x v="6"/>
    <s v="LL rama rowerowa"/>
    <x v="3"/>
    <d v="2008-12-09T00:00:00"/>
    <x v="3"/>
    <x v="0"/>
    <n v="337.22"/>
    <n v="202.33199999999999"/>
    <n v="1"/>
    <n v="202.33199999999999"/>
  </r>
  <r>
    <x v="0"/>
    <x v="0"/>
    <x v="0"/>
    <s v="Sprzedaż i obsługa — Towarzystwo Handlowe"/>
    <x v="0"/>
    <x v="3"/>
    <s v="Szosa-250"/>
    <x v="3"/>
    <d v="2008-12-20T00:00:00"/>
    <x v="3"/>
    <x v="0"/>
    <n v="2443.35"/>
    <n v="1466.01"/>
    <n v="3"/>
    <n v="4398.03"/>
  </r>
  <r>
    <x v="0"/>
    <x v="0"/>
    <x v="0"/>
    <s v="Sprzedaż i obsługa — Towarzystwo Handlowe"/>
    <x v="0"/>
    <x v="3"/>
    <s v="Szosa-650"/>
    <x v="3"/>
    <d v="2008-12-08T00:00:00"/>
    <x v="3"/>
    <x v="0"/>
    <n v="782.99"/>
    <n v="469.79399999999998"/>
    <n v="8"/>
    <n v="3758.3519999999999"/>
  </r>
  <r>
    <x v="0"/>
    <x v="0"/>
    <x v="0"/>
    <s v="Sprzedaż i obsługa — Towarzystwo Handlowe"/>
    <x v="0"/>
    <x v="3"/>
    <s v="Szosa--550-W"/>
    <x v="6"/>
    <d v="2008-12-04T00:00:00"/>
    <x v="3"/>
    <x v="0"/>
    <n v="1120.49"/>
    <n v="600.26250000000005"/>
    <n v="5"/>
    <n v="3001.3125"/>
  </r>
  <r>
    <x v="0"/>
    <x v="0"/>
    <x v="0"/>
    <s v="Sprzedaż i obsługa — Towarzystwo Handlowe"/>
    <x v="1"/>
    <x v="14"/>
    <s v="męskie spodenki sportowe"/>
    <x v="1"/>
    <d v="2008-12-02T00:00:00"/>
    <x v="3"/>
    <x v="0"/>
    <n v="59.99"/>
    <n v="35.994"/>
    <n v="2"/>
    <n v="71.988"/>
  </r>
  <r>
    <x v="0"/>
    <x v="0"/>
    <x v="0"/>
    <s v="Sprzedaż i obsługa — Towarzystwo Handlowe"/>
    <x v="0"/>
    <x v="3"/>
    <s v="Szosa-650"/>
    <x v="3"/>
    <d v="2008-12-21T00:00:00"/>
    <x v="3"/>
    <x v="0"/>
    <n v="782.99"/>
    <n v="454.13420000000002"/>
    <n v="13"/>
    <n v="5903.7446"/>
  </r>
  <r>
    <x v="0"/>
    <x v="0"/>
    <x v="0"/>
    <s v="Sprzedaż i obsługa — Towarzystwo Handlowe"/>
    <x v="0"/>
    <x v="3"/>
    <s v="Szosa-250"/>
    <x v="1"/>
    <d v="2008-12-15T00:00:00"/>
    <x v="3"/>
    <x v="0"/>
    <n v="2443.35"/>
    <n v="1308.9375"/>
    <n v="2"/>
    <n v="2617.875"/>
  </r>
  <r>
    <x v="0"/>
    <x v="0"/>
    <x v="0"/>
    <s v="Sprzedaż i obsługa — Towarzystwo Handlowe"/>
    <x v="2"/>
    <x v="6"/>
    <s v="LL rama rowerowa"/>
    <x v="3"/>
    <d v="2008-12-09T00:00:00"/>
    <x v="3"/>
    <x v="0"/>
    <n v="337.22"/>
    <n v="202.33199999999999"/>
    <n v="9"/>
    <n v="1820.9879999999998"/>
  </r>
  <r>
    <x v="0"/>
    <x v="0"/>
    <x v="0"/>
    <s v="Sprzedaż i obsługa — Towarzystwo Handlowe"/>
    <x v="2"/>
    <x v="6"/>
    <s v="ML rama rowerowa-W"/>
    <x v="6"/>
    <d v="2008-12-06T00:00:00"/>
    <x v="3"/>
    <x v="0"/>
    <n v="594.83000000000004"/>
    <n v="324.45269999999999"/>
    <n v="4"/>
    <n v="1297.8108"/>
  </r>
  <r>
    <x v="0"/>
    <x v="0"/>
    <x v="0"/>
    <s v="Sprzedaż i obsługa — Towarzystwo Handlowe"/>
    <x v="1"/>
    <x v="4"/>
    <s v="Long-Sleeve Logo Jersey"/>
    <x v="4"/>
    <d v="2008-12-13T00:00:00"/>
    <x v="3"/>
    <x v="0"/>
    <n v="49.99"/>
    <n v="28.840399999999999"/>
    <n v="4"/>
    <n v="115.3616"/>
  </r>
  <r>
    <x v="0"/>
    <x v="0"/>
    <x v="0"/>
    <s v="Sprzedaż i obsługa — Towarzystwo Handlowe"/>
    <x v="1"/>
    <x v="5"/>
    <s v="nakładka na rower"/>
    <x v="4"/>
    <d v="2008-12-21T00:00:00"/>
    <x v="3"/>
    <x v="0"/>
    <n v="8.99"/>
    <n v="5.1864999999999997"/>
    <n v="2"/>
    <n v="10.372999999999999"/>
  </r>
  <r>
    <x v="0"/>
    <x v="0"/>
    <x v="0"/>
    <s v="Sprzedaż i obsługa — Towarzystwo Handlowe"/>
    <x v="1"/>
    <x v="14"/>
    <s v="męskie spodenki sportowe"/>
    <x v="1"/>
    <d v="2008-12-01T00:00:00"/>
    <x v="3"/>
    <x v="0"/>
    <n v="59.99"/>
    <n v="35.994"/>
    <n v="3"/>
    <n v="107.982"/>
  </r>
  <r>
    <x v="0"/>
    <x v="0"/>
    <x v="0"/>
    <s v="Sprzedaż i obsługa — Towarzystwo Handlowe"/>
    <x v="2"/>
    <x v="6"/>
    <s v="LL rama rowerowa"/>
    <x v="3"/>
    <d v="2008-12-13T00:00:00"/>
    <x v="3"/>
    <x v="0"/>
    <n v="337.22"/>
    <n v="202.33199999999999"/>
    <n v="7"/>
    <n v="1416.3240000000001"/>
  </r>
  <r>
    <x v="0"/>
    <x v="0"/>
    <x v="0"/>
    <s v="Sprzedaż i obsługa — Towarzystwo Handlowe"/>
    <x v="2"/>
    <x v="6"/>
    <s v="LL rama rowerowa"/>
    <x v="1"/>
    <d v="2008-12-08T00:00:00"/>
    <x v="3"/>
    <x v="0"/>
    <n v="337.22"/>
    <n v="183.93819999999999"/>
    <n v="2"/>
    <n v="367.87639999999999"/>
  </r>
  <r>
    <x v="0"/>
    <x v="0"/>
    <x v="0"/>
    <s v="Sprzedaż i obsługa — Towarzystwo Handlowe"/>
    <x v="1"/>
    <x v="11"/>
    <s v="damskie getry"/>
    <x v="1"/>
    <d v="2008-12-08T00:00:00"/>
    <x v="3"/>
    <x v="0"/>
    <n v="74.989999999999995"/>
    <n v="44.994"/>
    <n v="6"/>
    <n v="269.964"/>
  </r>
  <r>
    <x v="0"/>
    <x v="0"/>
    <x v="0"/>
    <s v="Sprzedaż i obsługa — Towarzystwo Handlowe"/>
    <x v="0"/>
    <x v="3"/>
    <s v="Szosa--550-W"/>
    <x v="6"/>
    <d v="2008-12-19T00:00:00"/>
    <x v="3"/>
    <x v="0"/>
    <n v="1120.49"/>
    <n v="600.26250000000005"/>
    <n v="5"/>
    <n v="3001.3125"/>
  </r>
  <r>
    <x v="0"/>
    <x v="0"/>
    <x v="0"/>
    <s v="Sprzedaż i obsługa — Towarzystwo Handlowe"/>
    <x v="3"/>
    <x v="7"/>
    <s v="Sport-100"/>
    <x v="5"/>
    <d v="2008-12-04T00:00:00"/>
    <x v="3"/>
    <x v="0"/>
    <n v="34.99"/>
    <n v="20.186499999999999"/>
    <n v="6"/>
    <n v="121.119"/>
  </r>
  <r>
    <x v="0"/>
    <x v="0"/>
    <x v="0"/>
    <s v="Sprzedaż i obsługa — Towarzystwo Handlowe"/>
    <x v="2"/>
    <x v="6"/>
    <s v="LL rama rowerowa"/>
    <x v="1"/>
    <d v="2008-12-16T00:00:00"/>
    <x v="3"/>
    <x v="0"/>
    <n v="337.22"/>
    <n v="183.93819999999999"/>
    <n v="1"/>
    <n v="183.93819999999999"/>
  </r>
  <r>
    <x v="0"/>
    <x v="0"/>
    <x v="0"/>
    <s v="Sprzedaż i obsługa — Towarzystwo Handlowe"/>
    <x v="0"/>
    <x v="3"/>
    <s v="Szosa-650"/>
    <x v="1"/>
    <d v="2008-12-16T00:00:00"/>
    <x v="3"/>
    <x v="0"/>
    <n v="782.99"/>
    <n v="469.79399999999998"/>
    <n v="7"/>
    <n v="3288.558"/>
  </r>
  <r>
    <x v="0"/>
    <x v="0"/>
    <x v="0"/>
    <s v="Sprzedaż i obsługa — Towarzystwo Handlowe"/>
    <x v="1"/>
    <x v="10"/>
    <s v="rękawiczki rowerowe"/>
    <x v="1"/>
    <d v="2008-12-16T00:00:00"/>
    <x v="3"/>
    <x v="0"/>
    <n v="24.49"/>
    <n v="14.1289"/>
    <n v="4"/>
    <n v="56.515599999999999"/>
  </r>
  <r>
    <x v="0"/>
    <x v="0"/>
    <x v="0"/>
    <s v="Sprzedaż i obsługa — Towarzystwo Handlowe"/>
    <x v="0"/>
    <x v="3"/>
    <s v="Szosa-250"/>
    <x v="1"/>
    <d v="2008-12-03T00:00:00"/>
    <x v="3"/>
    <x v="0"/>
    <n v="2443.35"/>
    <n v="1308.9375"/>
    <n v="6"/>
    <n v="7853.625"/>
  </r>
  <r>
    <x v="0"/>
    <x v="0"/>
    <x v="0"/>
    <s v="Sprzedaż i obsługa — Towarzystwo Handlowe"/>
    <x v="3"/>
    <x v="15"/>
    <s v="zamknięcie linka"/>
    <x v="7"/>
    <d v="2008-12-29T00:00:00"/>
    <x v="3"/>
    <x v="0"/>
    <n v="25"/>
    <n v="15"/>
    <n v="6"/>
    <n v="90"/>
  </r>
  <r>
    <x v="0"/>
    <x v="0"/>
    <x v="0"/>
    <s v="Sprzedaż i obsługa — Towarzystwo Handlowe"/>
    <x v="0"/>
    <x v="3"/>
    <s v="Szosa-650"/>
    <x v="3"/>
    <d v="2008-12-06T00:00:00"/>
    <x v="3"/>
    <x v="0"/>
    <n v="782.99"/>
    <n v="430.64449999999999"/>
    <n v="17"/>
    <n v="7320.9565000000002"/>
  </r>
  <r>
    <x v="0"/>
    <x v="0"/>
    <x v="0"/>
    <s v="Sprzedaż i obsługa — Towarzystwo Handlowe"/>
    <x v="1"/>
    <x v="12"/>
    <s v="męskie spodenki rowerowe"/>
    <x v="4"/>
    <d v="2008-12-11T00:00:00"/>
    <x v="3"/>
    <x v="0"/>
    <n v="89.99"/>
    <n v="53.994"/>
    <n v="8"/>
    <n v="431.952"/>
  </r>
  <r>
    <x v="0"/>
    <x v="0"/>
    <x v="0"/>
    <s v="Sprzedaż i obsługa — Towarzystwo Handlowe"/>
    <x v="2"/>
    <x v="8"/>
    <s v="LL tylne koło szosa"/>
    <x v="1"/>
    <d v="2008-12-11T00:00:00"/>
    <x v="3"/>
    <x v="0"/>
    <n v="112.565"/>
    <n v="67.539000000000001"/>
    <n v="1"/>
    <n v="67.539000000000001"/>
  </r>
  <r>
    <x v="0"/>
    <x v="0"/>
    <x v="0"/>
    <s v="Sprzedaż i obsługa — Towarzystwo Handlowe"/>
    <x v="1"/>
    <x v="11"/>
    <s v="damskie getry"/>
    <x v="1"/>
    <d v="2008-12-29T00:00:00"/>
    <x v="3"/>
    <x v="0"/>
    <n v="74.989999999999995"/>
    <n v="44.994"/>
    <n v="4"/>
    <n v="179.976"/>
  </r>
  <r>
    <x v="0"/>
    <x v="0"/>
    <x v="0"/>
    <s v="Sprzedaż i obsługa — Towarzystwo Handlowe"/>
    <x v="1"/>
    <x v="12"/>
    <s v="męskie spodenki rowerowe"/>
    <x v="4"/>
    <d v="2008-12-09T00:00:00"/>
    <x v="3"/>
    <x v="0"/>
    <n v="89.99"/>
    <n v="53.994"/>
    <n v="5"/>
    <n v="269.97000000000003"/>
  </r>
  <r>
    <x v="0"/>
    <x v="0"/>
    <x v="0"/>
    <s v="Sprzedaż i obsługa — Towarzystwo Handlowe"/>
    <x v="3"/>
    <x v="7"/>
    <s v="Sport-100"/>
    <x v="3"/>
    <d v="2008-12-16T00:00:00"/>
    <x v="3"/>
    <x v="0"/>
    <n v="34.99"/>
    <n v="20.186499999999999"/>
    <n v="7"/>
    <n v="141.30549999999999"/>
  </r>
  <r>
    <x v="0"/>
    <x v="0"/>
    <x v="0"/>
    <s v="Sprzedaż i obsługa — Towarzystwo Handlowe"/>
    <x v="0"/>
    <x v="3"/>
    <s v="Szosa-650"/>
    <x v="1"/>
    <d v="2008-12-07T00:00:00"/>
    <x v="3"/>
    <x v="0"/>
    <n v="782.99"/>
    <n v="469.79399999999998"/>
    <n v="3"/>
    <n v="1409.3820000000001"/>
  </r>
  <r>
    <x v="0"/>
    <x v="0"/>
    <x v="0"/>
    <s v="Sprzedaż i obsługa — Towarzystwo Handlowe"/>
    <x v="0"/>
    <x v="3"/>
    <s v="Szosa-650"/>
    <x v="3"/>
    <d v="2008-12-31T00:00:00"/>
    <x v="3"/>
    <x v="0"/>
    <n v="782.99"/>
    <n v="469.79399999999998"/>
    <n v="6"/>
    <n v="2818.7640000000001"/>
  </r>
  <r>
    <x v="0"/>
    <x v="0"/>
    <x v="0"/>
    <s v="Najlepsze rowery"/>
    <x v="1"/>
    <x v="10"/>
    <s v="rękawiczki zimowe"/>
    <x v="1"/>
    <d v="2008-12-12T00:00:00"/>
    <x v="3"/>
    <x v="0"/>
    <n v="37.99"/>
    <n v="22.794"/>
    <n v="1"/>
    <n v="22.794"/>
  </r>
  <r>
    <x v="0"/>
    <x v="0"/>
    <x v="0"/>
    <s v="Najlepsze rowery"/>
    <x v="0"/>
    <x v="0"/>
    <s v="Górski-200"/>
    <x v="1"/>
    <d v="2008-12-24T00:00:00"/>
    <x v="3"/>
    <x v="0"/>
    <n v="2294.9899999999998"/>
    <n v="1229.4589000000001"/>
    <n v="1"/>
    <n v="1229.4589000000001"/>
  </r>
  <r>
    <x v="0"/>
    <x v="0"/>
    <x v="0"/>
    <s v="Najlepsze rowery"/>
    <x v="0"/>
    <x v="0"/>
    <s v="Górski-200"/>
    <x v="1"/>
    <d v="2008-12-02T00:00:00"/>
    <x v="3"/>
    <x v="0"/>
    <n v="2294.9899999999998"/>
    <n v="1229.4589000000001"/>
    <n v="2"/>
    <n v="2458.9178000000002"/>
  </r>
  <r>
    <x v="0"/>
    <x v="0"/>
    <x v="4"/>
    <s v="Południowe sklepy sportowe"/>
    <x v="1"/>
    <x v="4"/>
    <s v="Long-Sleeve Logo Jersey"/>
    <x v="4"/>
    <d v="2008-12-23T00:00:00"/>
    <x v="3"/>
    <x v="0"/>
    <n v="49.99"/>
    <n v="28.840399999999999"/>
    <n v="3"/>
    <n v="86.521199999999993"/>
  </r>
  <r>
    <x v="0"/>
    <x v="0"/>
    <x v="4"/>
    <s v="Południowe sklepy sportowe"/>
    <x v="1"/>
    <x v="5"/>
    <s v="nakładka na rower"/>
    <x v="4"/>
    <d v="2008-12-11T00:00:00"/>
    <x v="3"/>
    <x v="0"/>
    <n v="8.99"/>
    <n v="5.1864999999999997"/>
    <n v="4"/>
    <n v="20.745999999999999"/>
  </r>
  <r>
    <x v="0"/>
    <x v="1"/>
    <x v="1"/>
    <s v="Szybkie rowery"/>
    <x v="1"/>
    <x v="14"/>
    <s v="męskie spodenki sportowe"/>
    <x v="1"/>
    <d v="2008-12-19T00:00:00"/>
    <x v="3"/>
    <x v="0"/>
    <n v="59.99"/>
    <n v="35.994"/>
    <n v="8"/>
    <n v="287.952"/>
  </r>
  <r>
    <x v="0"/>
    <x v="1"/>
    <x v="1"/>
    <s v="Szybkie rowery"/>
    <x v="3"/>
    <x v="7"/>
    <s v="Sport-100"/>
    <x v="5"/>
    <d v="2008-12-05T00:00:00"/>
    <x v="3"/>
    <x v="0"/>
    <n v="34.99"/>
    <n v="20.186499999999999"/>
    <n v="5"/>
    <n v="100.93249999999999"/>
  </r>
  <r>
    <x v="0"/>
    <x v="1"/>
    <x v="1"/>
    <s v="Szybkie rowery"/>
    <x v="1"/>
    <x v="12"/>
    <s v="męskie spodenki rowerowe"/>
    <x v="4"/>
    <d v="2008-12-14T00:00:00"/>
    <x v="3"/>
    <x v="0"/>
    <n v="89.99"/>
    <n v="53.994"/>
    <n v="5"/>
    <n v="269.97000000000003"/>
  </r>
  <r>
    <x v="0"/>
    <x v="1"/>
    <x v="1"/>
    <s v="Szybkie rowery"/>
    <x v="1"/>
    <x v="14"/>
    <s v="męskie spodenki sportowe"/>
    <x v="1"/>
    <d v="2008-12-18T00:00:00"/>
    <x v="3"/>
    <x v="0"/>
    <n v="59.99"/>
    <n v="35.994"/>
    <n v="3"/>
    <n v="107.982"/>
  </r>
  <r>
    <x v="0"/>
    <x v="1"/>
    <x v="1"/>
    <s v="Szybkie rowery"/>
    <x v="1"/>
    <x v="10"/>
    <s v="rękawiczki rowerowe"/>
    <x v="1"/>
    <d v="2008-12-16T00:00:00"/>
    <x v="3"/>
    <x v="0"/>
    <n v="24.49"/>
    <n v="14.1289"/>
    <n v="3"/>
    <n v="42.386699999999998"/>
  </r>
  <r>
    <x v="0"/>
    <x v="1"/>
    <x v="1"/>
    <s v="Szybkie rowery"/>
    <x v="1"/>
    <x v="10"/>
    <s v="rękawiczki rowerowe"/>
    <x v="1"/>
    <d v="2008-12-08T00:00:00"/>
    <x v="3"/>
    <x v="0"/>
    <n v="24.49"/>
    <n v="14.1289"/>
    <n v="3"/>
    <n v="42.386699999999998"/>
  </r>
  <r>
    <x v="0"/>
    <x v="1"/>
    <x v="1"/>
    <s v="Szybkie rowery"/>
    <x v="2"/>
    <x v="16"/>
    <s v="LL widelec"/>
    <x v="7"/>
    <d v="2008-12-03T00:00:00"/>
    <x v="3"/>
    <x v="0"/>
    <n v="148.22"/>
    <n v="88.932000000000002"/>
    <n v="3"/>
    <n v="266.79599999999999"/>
  </r>
  <r>
    <x v="0"/>
    <x v="1"/>
    <x v="1"/>
    <s v="Szybkie rowery"/>
    <x v="2"/>
    <x v="9"/>
    <s v="ML kierownica górski"/>
    <x v="7"/>
    <d v="2008-12-01T00:00:00"/>
    <x v="3"/>
    <x v="0"/>
    <n v="61.92"/>
    <n v="33.774500000000003"/>
    <n v="2"/>
    <n v="67.549000000000007"/>
  </r>
  <r>
    <x v="0"/>
    <x v="1"/>
    <x v="1"/>
    <s v="Szybkie rowery"/>
    <x v="0"/>
    <x v="0"/>
    <s v="Górski-200"/>
    <x v="1"/>
    <d v="2008-12-24T00:00:00"/>
    <x v="3"/>
    <x v="0"/>
    <n v="2294.9899999999998"/>
    <n v="1229.4589000000001"/>
    <n v="3"/>
    <n v="3688.3767000000003"/>
  </r>
  <r>
    <x v="0"/>
    <x v="1"/>
    <x v="1"/>
    <s v="Szybkie rowery"/>
    <x v="0"/>
    <x v="0"/>
    <s v="Górski-300"/>
    <x v="1"/>
    <d v="2008-12-19T00:00:00"/>
    <x v="3"/>
    <x v="0"/>
    <n v="1079.99"/>
    <n v="647.99400000000003"/>
    <n v="1"/>
    <n v="647.99400000000003"/>
  </r>
  <r>
    <x v="0"/>
    <x v="1"/>
    <x v="1"/>
    <s v="Szybkie rowery"/>
    <x v="1"/>
    <x v="12"/>
    <s v="męskie spodenki rowerowe"/>
    <x v="4"/>
    <d v="2008-12-13T00:00:00"/>
    <x v="3"/>
    <x v="0"/>
    <n v="89.99"/>
    <n v="53.994"/>
    <n v="5"/>
    <n v="269.97000000000003"/>
  </r>
  <r>
    <x v="0"/>
    <x v="1"/>
    <x v="1"/>
    <s v="Szybkie rowery"/>
    <x v="2"/>
    <x v="2"/>
    <s v="HL rama górski"/>
    <x v="1"/>
    <d v="2008-12-25T00:00:00"/>
    <x v="3"/>
    <x v="0"/>
    <n v="1349.6"/>
    <n v="736.14549999999997"/>
    <n v="3"/>
    <n v="2208.4364999999998"/>
  </r>
  <r>
    <x v="0"/>
    <x v="1"/>
    <x v="1"/>
    <s v="Szybkie rowery"/>
    <x v="3"/>
    <x v="7"/>
    <s v="Sport-100"/>
    <x v="1"/>
    <d v="2008-12-30T00:00:00"/>
    <x v="3"/>
    <x v="0"/>
    <n v="34.99"/>
    <n v="20.186499999999999"/>
    <n v="6"/>
    <n v="121.119"/>
  </r>
  <r>
    <x v="0"/>
    <x v="1"/>
    <x v="1"/>
    <s v="Szybkie rowery"/>
    <x v="1"/>
    <x v="14"/>
    <s v="męskie spodenki sportowe"/>
    <x v="1"/>
    <d v="2008-12-09T00:00:00"/>
    <x v="3"/>
    <x v="0"/>
    <n v="59.99"/>
    <n v="35.994"/>
    <n v="2"/>
    <n v="71.988"/>
  </r>
  <r>
    <x v="0"/>
    <x v="1"/>
    <x v="1"/>
    <s v="Szybkie rowery"/>
    <x v="1"/>
    <x v="4"/>
    <s v="Long-Sleeve Logo Jersey"/>
    <x v="4"/>
    <d v="2008-12-26T00:00:00"/>
    <x v="3"/>
    <x v="0"/>
    <n v="49.99"/>
    <n v="28.840399999999999"/>
    <n v="5"/>
    <n v="144.202"/>
  </r>
  <r>
    <x v="0"/>
    <x v="1"/>
    <x v="1"/>
    <s v="Szybkie rowery"/>
    <x v="2"/>
    <x v="2"/>
    <s v="ML rama górski"/>
    <x v="1"/>
    <d v="2008-12-26T00:00:00"/>
    <x v="3"/>
    <x v="0"/>
    <n v="348.76"/>
    <n v="209.256"/>
    <n v="2"/>
    <n v="418.512"/>
  </r>
  <r>
    <x v="0"/>
    <x v="1"/>
    <x v="1"/>
    <s v="Szybkie rowery"/>
    <x v="2"/>
    <x v="16"/>
    <s v="HL widelec"/>
    <x v="7"/>
    <d v="2008-12-31T00:00:00"/>
    <x v="3"/>
    <x v="0"/>
    <n v="229.49"/>
    <n v="137.69399999999999"/>
    <n v="6"/>
    <n v="826.16399999999999"/>
  </r>
  <r>
    <x v="0"/>
    <x v="1"/>
    <x v="1"/>
    <s v="Szybkie rowery"/>
    <x v="2"/>
    <x v="2"/>
    <s v="HL rama górski"/>
    <x v="0"/>
    <d v="2008-12-20T00:00:00"/>
    <x v="3"/>
    <x v="0"/>
    <n v="1364.5"/>
    <n v="744.27269999999999"/>
    <n v="1"/>
    <n v="744.27269999999999"/>
  </r>
  <r>
    <x v="0"/>
    <x v="1"/>
    <x v="1"/>
    <s v="Szybkie rowery"/>
    <x v="0"/>
    <x v="0"/>
    <s v="Górski-300"/>
    <x v="1"/>
    <d v="2008-12-07T00:00:00"/>
    <x v="3"/>
    <x v="0"/>
    <n v="1079.99"/>
    <n v="647.99400000000003"/>
    <n v="3"/>
    <n v="1943.982"/>
  </r>
  <r>
    <x v="0"/>
    <x v="1"/>
    <x v="1"/>
    <s v="Szybkie rowery"/>
    <x v="3"/>
    <x v="13"/>
    <s v="mini-pompki"/>
    <x v="7"/>
    <d v="2008-12-05T00:00:00"/>
    <x v="3"/>
    <x v="0"/>
    <n v="19.989999999999998"/>
    <n v="11.994"/>
    <n v="1"/>
    <n v="11.994"/>
  </r>
  <r>
    <x v="0"/>
    <x v="1"/>
    <x v="1"/>
    <s v="Szybkie rowery"/>
    <x v="2"/>
    <x v="17"/>
    <s v="HL łożysko sterowe"/>
    <x v="7"/>
    <d v="2008-12-20T00:00:00"/>
    <x v="3"/>
    <x v="0"/>
    <n v="124.73"/>
    <n v="74.837999999999994"/>
    <n v="3"/>
    <n v="224.51399999999998"/>
  </r>
  <r>
    <x v="0"/>
    <x v="1"/>
    <x v="1"/>
    <s v="Szybkie rowery"/>
    <x v="1"/>
    <x v="11"/>
    <s v="damskie getry"/>
    <x v="1"/>
    <d v="2008-12-22T00:00:00"/>
    <x v="3"/>
    <x v="0"/>
    <n v="74.989999999999995"/>
    <n v="44.994"/>
    <n v="10"/>
    <n v="449.94"/>
  </r>
  <r>
    <x v="0"/>
    <x v="1"/>
    <x v="1"/>
    <s v="Szybkie rowery"/>
    <x v="0"/>
    <x v="0"/>
    <s v="Górski-200"/>
    <x v="1"/>
    <d v="2008-12-02T00:00:00"/>
    <x v="3"/>
    <x v="0"/>
    <n v="2294.9899999999998"/>
    <n v="1229.4589000000001"/>
    <n v="4"/>
    <n v="4917.8356000000003"/>
  </r>
  <r>
    <x v="0"/>
    <x v="1"/>
    <x v="1"/>
    <s v="Szybkie rowery"/>
    <x v="3"/>
    <x v="7"/>
    <s v="Sport-100"/>
    <x v="3"/>
    <d v="2008-12-20T00:00:00"/>
    <x v="3"/>
    <x v="0"/>
    <n v="34.99"/>
    <n v="20.186499999999999"/>
    <n v="3"/>
    <n v="60.5595"/>
  </r>
  <r>
    <x v="0"/>
    <x v="1"/>
    <x v="1"/>
    <s v="Szybkie rowery"/>
    <x v="1"/>
    <x v="10"/>
    <s v="rękawiczki zimowe"/>
    <x v="1"/>
    <d v="2008-12-25T00:00:00"/>
    <x v="3"/>
    <x v="0"/>
    <n v="37.99"/>
    <n v="22.794"/>
    <n v="9"/>
    <n v="205.14600000000002"/>
  </r>
  <r>
    <x v="0"/>
    <x v="1"/>
    <x v="1"/>
    <s v="Szybkie rowery"/>
    <x v="0"/>
    <x v="0"/>
    <s v="Górski-300"/>
    <x v="1"/>
    <d v="2008-12-30T00:00:00"/>
    <x v="3"/>
    <x v="0"/>
    <n v="1079.99"/>
    <n v="647.99400000000003"/>
    <n v="1"/>
    <n v="647.99400000000003"/>
  </r>
  <r>
    <x v="0"/>
    <x v="1"/>
    <x v="1"/>
    <s v="Szybkie rowery"/>
    <x v="2"/>
    <x v="17"/>
    <s v="ML łożysko sterowe"/>
    <x v="7"/>
    <d v="2008-12-01T00:00:00"/>
    <x v="3"/>
    <x v="0"/>
    <n v="102.29"/>
    <n v="61.374000000000002"/>
    <n v="5"/>
    <n v="306.87"/>
  </r>
  <r>
    <x v="0"/>
    <x v="1"/>
    <x v="1"/>
    <s v="Szybkie rowery"/>
    <x v="0"/>
    <x v="0"/>
    <s v="Górski-200"/>
    <x v="0"/>
    <d v="2008-12-15T00:00:00"/>
    <x v="3"/>
    <x v="0"/>
    <n v="2319.9899999999998"/>
    <n v="1242.8517999999999"/>
    <n v="2"/>
    <n v="2485.7035999999998"/>
  </r>
  <r>
    <x v="0"/>
    <x v="1"/>
    <x v="1"/>
    <s v="Szybkie rowery"/>
    <x v="1"/>
    <x v="11"/>
    <s v="damskie getry"/>
    <x v="1"/>
    <d v="2008-12-02T00:00:00"/>
    <x v="3"/>
    <x v="0"/>
    <n v="74.989999999999995"/>
    <n v="44.994"/>
    <n v="4"/>
    <n v="179.976"/>
  </r>
  <r>
    <x v="0"/>
    <x v="1"/>
    <x v="1"/>
    <s v="Szybkie rowery"/>
    <x v="0"/>
    <x v="0"/>
    <s v="Górski-200"/>
    <x v="1"/>
    <d v="2008-12-17T00:00:00"/>
    <x v="3"/>
    <x v="0"/>
    <n v="2294.9899999999998"/>
    <n v="1229.4589000000001"/>
    <n v="2"/>
    <n v="2458.9178000000002"/>
  </r>
  <r>
    <x v="0"/>
    <x v="1"/>
    <x v="1"/>
    <s v="Szybkie rowery"/>
    <x v="3"/>
    <x v="15"/>
    <s v="zamknięcie linka"/>
    <x v="7"/>
    <d v="2008-12-10T00:00:00"/>
    <x v="3"/>
    <x v="0"/>
    <n v="25"/>
    <n v="15"/>
    <n v="3"/>
    <n v="45"/>
  </r>
  <r>
    <x v="0"/>
    <x v="1"/>
    <x v="1"/>
    <s v="Szybkie rowery"/>
    <x v="2"/>
    <x v="8"/>
    <s v="ML tylne koło górski"/>
    <x v="1"/>
    <d v="2008-12-21T00:00:00"/>
    <x v="3"/>
    <x v="0"/>
    <n v="236.02500000000001"/>
    <n v="141.61500000000001"/>
    <n v="4"/>
    <n v="566.46"/>
  </r>
  <r>
    <x v="0"/>
    <x v="1"/>
    <x v="1"/>
    <s v="Szybkie rowery"/>
    <x v="2"/>
    <x v="2"/>
    <s v="ML rama górski-W"/>
    <x v="1"/>
    <d v="2008-12-28T00:00:00"/>
    <x v="3"/>
    <x v="0"/>
    <n v="348.76"/>
    <n v="209.256"/>
    <n v="4"/>
    <n v="837.024"/>
  </r>
  <r>
    <x v="0"/>
    <x v="1"/>
    <x v="1"/>
    <s v="Szybkie rowery"/>
    <x v="1"/>
    <x v="10"/>
    <s v="rękawiczki zimowe"/>
    <x v="1"/>
    <d v="2008-12-30T00:00:00"/>
    <x v="3"/>
    <x v="0"/>
    <n v="37.99"/>
    <n v="22.794"/>
    <n v="4"/>
    <n v="91.176000000000002"/>
  </r>
  <r>
    <x v="0"/>
    <x v="1"/>
    <x v="1"/>
    <s v="Szybkie rowery"/>
    <x v="0"/>
    <x v="0"/>
    <s v="Górski-300"/>
    <x v="1"/>
    <d v="2008-12-03T00:00:00"/>
    <x v="3"/>
    <x v="0"/>
    <n v="1079.99"/>
    <n v="647.99400000000003"/>
    <n v="4"/>
    <n v="2591.9760000000001"/>
  </r>
  <r>
    <x v="0"/>
    <x v="1"/>
    <x v="1"/>
    <s v="Szybkie rowery"/>
    <x v="1"/>
    <x v="11"/>
    <s v="damskie getry"/>
    <x v="1"/>
    <d v="2008-12-18T00:00:00"/>
    <x v="3"/>
    <x v="0"/>
    <n v="74.989999999999995"/>
    <n v="44.994"/>
    <n v="4"/>
    <n v="179.976"/>
  </r>
  <r>
    <x v="0"/>
    <x v="1"/>
    <x v="1"/>
    <s v="Szybkie rowery"/>
    <x v="1"/>
    <x v="4"/>
    <s v="Long-Sleeve Logo Jersey"/>
    <x v="4"/>
    <d v="2008-12-28T00:00:00"/>
    <x v="3"/>
    <x v="0"/>
    <n v="49.99"/>
    <n v="27.879000000000001"/>
    <n v="13"/>
    <n v="362.42700000000002"/>
  </r>
  <r>
    <x v="0"/>
    <x v="1"/>
    <x v="1"/>
    <s v="Szybkie rowery"/>
    <x v="1"/>
    <x v="12"/>
    <s v="męskie spodenki rowerowe"/>
    <x v="4"/>
    <d v="2008-12-05T00:00:00"/>
    <x v="3"/>
    <x v="0"/>
    <n v="89.99"/>
    <n v="53.994"/>
    <n v="4"/>
    <n v="215.976"/>
  </r>
  <r>
    <x v="0"/>
    <x v="1"/>
    <x v="1"/>
    <s v="Szybkie rowery"/>
    <x v="0"/>
    <x v="0"/>
    <s v="Górski-200"/>
    <x v="0"/>
    <d v="2008-12-02T00:00:00"/>
    <x v="3"/>
    <x v="0"/>
    <n v="2319.9899999999998"/>
    <n v="1242.8517999999999"/>
    <n v="6"/>
    <n v="7457.1107999999995"/>
  </r>
  <r>
    <x v="0"/>
    <x v="1"/>
    <x v="1"/>
    <s v="Szybkie rowery"/>
    <x v="2"/>
    <x v="8"/>
    <s v="LL przednie koło górski"/>
    <x v="1"/>
    <d v="2008-12-12T00:00:00"/>
    <x v="3"/>
    <x v="0"/>
    <n v="60.744999999999997"/>
    <n v="36.447000000000003"/>
    <n v="3"/>
    <n v="109.34100000000001"/>
  </r>
  <r>
    <x v="0"/>
    <x v="1"/>
    <x v="1"/>
    <s v="Szybkie rowery"/>
    <x v="2"/>
    <x v="2"/>
    <s v="HL rama górski"/>
    <x v="1"/>
    <d v="2008-12-11T00:00:00"/>
    <x v="3"/>
    <x v="0"/>
    <n v="1349.6"/>
    <n v="736.14549999999997"/>
    <n v="1"/>
    <n v="736.14549999999997"/>
  </r>
  <r>
    <x v="0"/>
    <x v="1"/>
    <x v="1"/>
    <s v="Szybkie rowery"/>
    <x v="1"/>
    <x v="5"/>
    <s v="nakładka na rower"/>
    <x v="4"/>
    <d v="2008-12-30T00:00:00"/>
    <x v="3"/>
    <x v="0"/>
    <n v="8.99"/>
    <n v="5.1864999999999997"/>
    <n v="8"/>
    <n v="41.491999999999997"/>
  </r>
  <r>
    <x v="0"/>
    <x v="1"/>
    <x v="1"/>
    <s v="Szybkie rowery"/>
    <x v="1"/>
    <x v="4"/>
    <s v="Long-Sleeve Logo Jersey"/>
    <x v="4"/>
    <d v="2008-12-21T00:00:00"/>
    <x v="3"/>
    <x v="0"/>
    <n v="49.99"/>
    <n v="28.840399999999999"/>
    <n v="7"/>
    <n v="201.8828"/>
  </r>
  <r>
    <x v="1"/>
    <x v="2"/>
    <x v="5"/>
    <s v="Sport w mieście"/>
    <x v="0"/>
    <x v="0"/>
    <s v="Górski-200"/>
    <x v="0"/>
    <d v="2008-12-13T00:00:00"/>
    <x v="3"/>
    <x v="0"/>
    <n v="2319.9899999999998"/>
    <n v="1242.8517999999999"/>
    <n v="2"/>
    <n v="2485.7035999999998"/>
  </r>
  <r>
    <x v="1"/>
    <x v="2"/>
    <x v="5"/>
    <s v="Sport w mieście"/>
    <x v="0"/>
    <x v="0"/>
    <s v="Górski-200"/>
    <x v="0"/>
    <d v="2008-12-07T00:00:00"/>
    <x v="3"/>
    <x v="0"/>
    <n v="2319.9899999999998"/>
    <n v="1242.8517999999999"/>
    <n v="2"/>
    <n v="2485.7035999999998"/>
  </r>
  <r>
    <x v="0"/>
    <x v="0"/>
    <x v="0"/>
    <s v="Sprzedaż i serwis rowerowy"/>
    <x v="2"/>
    <x v="8"/>
    <s v="LL tylne koło szosa"/>
    <x v="1"/>
    <d v="2008-12-12T00:00:00"/>
    <x v="3"/>
    <x v="0"/>
    <n v="112.565"/>
    <n v="67.539000000000001"/>
    <n v="3"/>
    <n v="202.61700000000002"/>
  </r>
  <r>
    <x v="0"/>
    <x v="0"/>
    <x v="0"/>
    <s v="Sprzedaż i serwis rowerowy"/>
    <x v="1"/>
    <x v="5"/>
    <s v="nakładka na rower"/>
    <x v="4"/>
    <d v="2008-12-28T00:00:00"/>
    <x v="3"/>
    <x v="0"/>
    <n v="8.99"/>
    <n v="5.1864999999999997"/>
    <n v="4"/>
    <n v="20.745999999999999"/>
  </r>
  <r>
    <x v="0"/>
    <x v="0"/>
    <x v="0"/>
    <s v="Sprzedaż i serwis rowerowy"/>
    <x v="1"/>
    <x v="4"/>
    <s v="Long-Sleeve Logo Jersey"/>
    <x v="4"/>
    <d v="2008-12-26T00:00:00"/>
    <x v="3"/>
    <x v="0"/>
    <n v="49.99"/>
    <n v="28.840399999999999"/>
    <n v="2"/>
    <n v="57.680799999999998"/>
  </r>
  <r>
    <x v="0"/>
    <x v="0"/>
    <x v="0"/>
    <s v="Sprzedaż i serwis rowerowy"/>
    <x v="0"/>
    <x v="3"/>
    <s v="Szosa-650"/>
    <x v="1"/>
    <d v="2008-12-12T00:00:00"/>
    <x v="3"/>
    <x v="0"/>
    <n v="782.99"/>
    <n v="469.79399999999998"/>
    <n v="2"/>
    <n v="939.58799999999997"/>
  </r>
  <r>
    <x v="0"/>
    <x v="0"/>
    <x v="0"/>
    <s v="Sprzedaż i serwis rowerowy"/>
    <x v="0"/>
    <x v="3"/>
    <s v="Szosa-650"/>
    <x v="3"/>
    <d v="2008-12-31T00:00:00"/>
    <x v="3"/>
    <x v="0"/>
    <n v="782.99"/>
    <n v="469.79399999999998"/>
    <n v="1"/>
    <n v="469.79399999999998"/>
  </r>
  <r>
    <x v="0"/>
    <x v="0"/>
    <x v="0"/>
    <s v="Sprzedaż i serwis rowerowy"/>
    <x v="0"/>
    <x v="3"/>
    <s v="Szosa-650"/>
    <x v="3"/>
    <d v="2008-12-22T00:00:00"/>
    <x v="3"/>
    <x v="0"/>
    <n v="782.99"/>
    <n v="469.79399999999998"/>
    <n v="3"/>
    <n v="1409.3820000000001"/>
  </r>
  <r>
    <x v="0"/>
    <x v="0"/>
    <x v="0"/>
    <s v="Sprzedaż i serwis rowerowy"/>
    <x v="0"/>
    <x v="3"/>
    <s v="Szosa-650"/>
    <x v="1"/>
    <d v="2008-12-28T00:00:00"/>
    <x v="3"/>
    <x v="0"/>
    <n v="782.99"/>
    <n v="469.79399999999998"/>
    <n v="1"/>
    <n v="469.79399999999998"/>
  </r>
  <r>
    <x v="0"/>
    <x v="0"/>
    <x v="0"/>
    <s v="Sprzedaż i serwis rowerowy"/>
    <x v="0"/>
    <x v="3"/>
    <s v="Szosa-650"/>
    <x v="3"/>
    <d v="2008-12-01T00:00:00"/>
    <x v="3"/>
    <x v="0"/>
    <n v="782.99"/>
    <n v="469.79399999999998"/>
    <n v="1"/>
    <n v="469.79399999999998"/>
  </r>
  <r>
    <x v="0"/>
    <x v="0"/>
    <x v="2"/>
    <s v="Demand Dystrybucja"/>
    <x v="2"/>
    <x v="6"/>
    <s v="LL rama rowerowa"/>
    <x v="1"/>
    <d v="2008-12-01T00:00:00"/>
    <x v="3"/>
    <x v="0"/>
    <n v="337.22"/>
    <n v="183.93819999999999"/>
    <n v="2"/>
    <n v="367.87639999999999"/>
  </r>
  <r>
    <x v="0"/>
    <x v="0"/>
    <x v="2"/>
    <s v="Demand Dystrybucja"/>
    <x v="2"/>
    <x v="6"/>
    <s v="LL rama rowerowa"/>
    <x v="3"/>
    <d v="2008-12-14T00:00:00"/>
    <x v="3"/>
    <x v="0"/>
    <n v="337.22"/>
    <n v="202.33199999999999"/>
    <n v="1"/>
    <n v="202.33199999999999"/>
  </r>
  <r>
    <x v="0"/>
    <x v="0"/>
    <x v="2"/>
    <s v="Demand Dystrybucja"/>
    <x v="2"/>
    <x v="9"/>
    <s v="HL kierownica szosa"/>
    <x v="7"/>
    <d v="2008-12-17T00:00:00"/>
    <x v="3"/>
    <x v="0"/>
    <n v="120.27"/>
    <n v="65.601799999999997"/>
    <n v="1"/>
    <n v="65.601799999999997"/>
  </r>
  <r>
    <x v="0"/>
    <x v="0"/>
    <x v="3"/>
    <s v="Rowerowa Elita"/>
    <x v="0"/>
    <x v="3"/>
    <s v="Szosa-650"/>
    <x v="1"/>
    <d v="2008-12-30T00:00:00"/>
    <x v="3"/>
    <x v="0"/>
    <n v="782.99"/>
    <n v="469.79399999999998"/>
    <n v="1"/>
    <n v="469.79399999999998"/>
  </r>
  <r>
    <x v="0"/>
    <x v="0"/>
    <x v="3"/>
    <s v="Rowerowa Elita"/>
    <x v="1"/>
    <x v="5"/>
    <s v="nakładka na rower"/>
    <x v="4"/>
    <d v="2008-12-10T00:00:00"/>
    <x v="3"/>
    <x v="0"/>
    <n v="8.99"/>
    <n v="5.0136000000000003"/>
    <n v="12"/>
    <n v="60.163200000000003"/>
  </r>
  <r>
    <x v="0"/>
    <x v="0"/>
    <x v="3"/>
    <s v="Rowerowa Elita"/>
    <x v="0"/>
    <x v="3"/>
    <s v="Szosa-650"/>
    <x v="3"/>
    <d v="2008-12-06T00:00:00"/>
    <x v="3"/>
    <x v="0"/>
    <n v="782.99"/>
    <n v="469.79399999999998"/>
    <n v="6"/>
    <n v="2818.7640000000001"/>
  </r>
  <r>
    <x v="0"/>
    <x v="0"/>
    <x v="3"/>
    <s v="Rowerowa Elita"/>
    <x v="0"/>
    <x v="3"/>
    <s v="Szosa-650"/>
    <x v="1"/>
    <d v="2008-12-17T00:00:00"/>
    <x v="3"/>
    <x v="0"/>
    <n v="782.99"/>
    <n v="469.79399999999998"/>
    <n v="2"/>
    <n v="939.58799999999997"/>
  </r>
  <r>
    <x v="0"/>
    <x v="0"/>
    <x v="3"/>
    <s v="Rowerowa Elita"/>
    <x v="0"/>
    <x v="3"/>
    <s v="Szosa-650"/>
    <x v="3"/>
    <d v="2008-12-12T00:00:00"/>
    <x v="3"/>
    <x v="0"/>
    <n v="782.99"/>
    <n v="469.79399999999998"/>
    <n v="3"/>
    <n v="1409.3820000000001"/>
  </r>
  <r>
    <x v="0"/>
    <x v="0"/>
    <x v="3"/>
    <s v="Rowerowa Elita"/>
    <x v="2"/>
    <x v="6"/>
    <s v="ML rama rowerowa-W"/>
    <x v="6"/>
    <d v="2008-12-05T00:00:00"/>
    <x v="3"/>
    <x v="0"/>
    <n v="594.83000000000004"/>
    <n v="324.45269999999999"/>
    <n v="4"/>
    <n v="1297.8108"/>
  </r>
  <r>
    <x v="0"/>
    <x v="0"/>
    <x v="3"/>
    <s v="Rowerowa Elita"/>
    <x v="2"/>
    <x v="6"/>
    <s v="HL rama rowerowa szosa"/>
    <x v="3"/>
    <d v="2008-12-17T00:00:00"/>
    <x v="3"/>
    <x v="0"/>
    <n v="1431.5"/>
    <n v="780.81820000000005"/>
    <n v="1"/>
    <n v="780.81820000000005"/>
  </r>
  <r>
    <x v="0"/>
    <x v="0"/>
    <x v="3"/>
    <s v="Rowerowa Elita"/>
    <x v="1"/>
    <x v="12"/>
    <s v="męskie spodenki rowerowe"/>
    <x v="4"/>
    <d v="2008-12-02T00:00:00"/>
    <x v="3"/>
    <x v="0"/>
    <n v="89.99"/>
    <n v="53.994"/>
    <n v="3"/>
    <n v="161.982"/>
  </r>
  <r>
    <x v="0"/>
    <x v="0"/>
    <x v="3"/>
    <s v="Rowerowa Elita"/>
    <x v="1"/>
    <x v="11"/>
    <s v="damskie getry"/>
    <x v="1"/>
    <d v="2008-12-22T00:00:00"/>
    <x v="3"/>
    <x v="0"/>
    <n v="74.989999999999995"/>
    <n v="44.994"/>
    <n v="2"/>
    <n v="89.988"/>
  </r>
  <r>
    <x v="0"/>
    <x v="0"/>
    <x v="3"/>
    <s v="Rowerowa Elita"/>
    <x v="0"/>
    <x v="3"/>
    <s v="Szosa-650"/>
    <x v="3"/>
    <d v="2008-12-17T00:00:00"/>
    <x v="3"/>
    <x v="0"/>
    <n v="782.99"/>
    <n v="469.79399999999998"/>
    <n v="3"/>
    <n v="1409.3820000000001"/>
  </r>
  <r>
    <x v="0"/>
    <x v="0"/>
    <x v="3"/>
    <s v="Rowerowa Elita"/>
    <x v="0"/>
    <x v="3"/>
    <s v="Szosa--550-W"/>
    <x v="6"/>
    <d v="2008-12-31T00:00:00"/>
    <x v="3"/>
    <x v="0"/>
    <n v="1120.49"/>
    <n v="600.26250000000005"/>
    <n v="1"/>
    <n v="600.26250000000005"/>
  </r>
  <r>
    <x v="0"/>
    <x v="0"/>
    <x v="3"/>
    <s v="Rowerowa Elita"/>
    <x v="0"/>
    <x v="3"/>
    <s v="Szosa-250"/>
    <x v="1"/>
    <d v="2008-12-01T00:00:00"/>
    <x v="3"/>
    <x v="0"/>
    <n v="2443.35"/>
    <n v="1308.9375"/>
    <n v="3"/>
    <n v="3926.8125"/>
  </r>
  <r>
    <x v="0"/>
    <x v="0"/>
    <x v="3"/>
    <s v="Rowerowa Elita"/>
    <x v="1"/>
    <x v="14"/>
    <s v="męskie spodenki sportowe"/>
    <x v="1"/>
    <d v="2008-12-01T00:00:00"/>
    <x v="3"/>
    <x v="0"/>
    <n v="59.99"/>
    <n v="35.994"/>
    <n v="2"/>
    <n v="71.988"/>
  </r>
  <r>
    <x v="0"/>
    <x v="0"/>
    <x v="3"/>
    <s v="Rowerowa Elita"/>
    <x v="1"/>
    <x v="4"/>
    <s v="Long-Sleeve Logo Jersey"/>
    <x v="4"/>
    <d v="2008-12-06T00:00:00"/>
    <x v="3"/>
    <x v="0"/>
    <n v="49.99"/>
    <n v="28.840399999999999"/>
    <n v="8"/>
    <n v="230.72319999999999"/>
  </r>
  <r>
    <x v="0"/>
    <x v="0"/>
    <x v="3"/>
    <s v="Rowerowa Elita"/>
    <x v="0"/>
    <x v="3"/>
    <s v="Szosa--550-W"/>
    <x v="6"/>
    <d v="2008-12-30T00:00:00"/>
    <x v="3"/>
    <x v="0"/>
    <n v="1120.49"/>
    <n v="600.26250000000005"/>
    <n v="4"/>
    <n v="2401.0500000000002"/>
  </r>
  <r>
    <x v="0"/>
    <x v="0"/>
    <x v="3"/>
    <s v="Rowerowa Elita"/>
    <x v="0"/>
    <x v="3"/>
    <s v="Szosa-650"/>
    <x v="1"/>
    <d v="2008-12-27T00:00:00"/>
    <x v="3"/>
    <x v="0"/>
    <n v="782.99"/>
    <n v="469.79399999999998"/>
    <n v="4"/>
    <n v="1879.1759999999999"/>
  </r>
  <r>
    <x v="0"/>
    <x v="0"/>
    <x v="3"/>
    <s v="Rowerowa Elita"/>
    <x v="0"/>
    <x v="3"/>
    <s v="Szosa-250"/>
    <x v="1"/>
    <d v="2008-12-06T00:00:00"/>
    <x v="3"/>
    <x v="0"/>
    <n v="2443.35"/>
    <n v="1308.9375"/>
    <n v="3"/>
    <n v="3926.8125"/>
  </r>
  <r>
    <x v="0"/>
    <x v="0"/>
    <x v="3"/>
    <s v="Rowerowa Elita"/>
    <x v="3"/>
    <x v="7"/>
    <s v="Sport-100"/>
    <x v="5"/>
    <d v="2008-12-07T00:00:00"/>
    <x v="3"/>
    <x v="0"/>
    <n v="34.99"/>
    <n v="20.186499999999999"/>
    <n v="7"/>
    <n v="141.30549999999999"/>
  </r>
  <r>
    <x v="0"/>
    <x v="0"/>
    <x v="3"/>
    <s v="Rowerowa Elita"/>
    <x v="1"/>
    <x v="10"/>
    <s v="rękawiczki rowerowe"/>
    <x v="1"/>
    <d v="2008-12-12T00:00:00"/>
    <x v="3"/>
    <x v="0"/>
    <n v="24.49"/>
    <n v="14.1289"/>
    <n v="5"/>
    <n v="70.644499999999994"/>
  </r>
  <r>
    <x v="0"/>
    <x v="0"/>
    <x v="3"/>
    <s v="Rowerowa Elita"/>
    <x v="1"/>
    <x v="14"/>
    <s v="męskie spodenki sportowe"/>
    <x v="1"/>
    <d v="2008-12-08T00:00:00"/>
    <x v="3"/>
    <x v="0"/>
    <n v="59.99"/>
    <n v="35.994"/>
    <n v="2"/>
    <n v="71.988"/>
  </r>
  <r>
    <x v="0"/>
    <x v="0"/>
    <x v="3"/>
    <s v="Rowerowa Elita"/>
    <x v="0"/>
    <x v="3"/>
    <s v="Szosa-250"/>
    <x v="3"/>
    <d v="2008-12-26T00:00:00"/>
    <x v="3"/>
    <x v="0"/>
    <n v="2443.35"/>
    <n v="1466.01"/>
    <n v="1"/>
    <n v="1466.01"/>
  </r>
  <r>
    <x v="0"/>
    <x v="0"/>
    <x v="3"/>
    <s v="Rowerowa Elita"/>
    <x v="2"/>
    <x v="6"/>
    <s v="ML rama rowerowa-W"/>
    <x v="6"/>
    <d v="2008-12-24T00:00:00"/>
    <x v="3"/>
    <x v="0"/>
    <n v="594.83000000000004"/>
    <n v="324.45269999999999"/>
    <n v="2"/>
    <n v="648.90539999999999"/>
  </r>
  <r>
    <x v="0"/>
    <x v="0"/>
    <x v="3"/>
    <s v="Rowerowa Elita"/>
    <x v="1"/>
    <x v="10"/>
    <s v="rękawiczki rowerowe"/>
    <x v="1"/>
    <d v="2008-12-04T00:00:00"/>
    <x v="3"/>
    <x v="0"/>
    <n v="24.49"/>
    <n v="14.1289"/>
    <n v="6"/>
    <n v="84.773399999999995"/>
  </r>
  <r>
    <x v="0"/>
    <x v="0"/>
    <x v="3"/>
    <s v="Rowerowa Elita"/>
    <x v="0"/>
    <x v="3"/>
    <s v="Szosa--550-W"/>
    <x v="6"/>
    <d v="2008-12-10T00:00:00"/>
    <x v="3"/>
    <x v="0"/>
    <n v="1120.49"/>
    <n v="600.26250000000005"/>
    <n v="1"/>
    <n v="600.26250000000005"/>
  </r>
  <r>
    <x v="0"/>
    <x v="0"/>
    <x v="3"/>
    <s v="Rowerowa Elita"/>
    <x v="1"/>
    <x v="11"/>
    <s v="damskie getry"/>
    <x v="1"/>
    <d v="2008-12-21T00:00:00"/>
    <x v="3"/>
    <x v="0"/>
    <n v="74.989999999999995"/>
    <n v="44.994"/>
    <n v="4"/>
    <n v="179.976"/>
  </r>
  <r>
    <x v="0"/>
    <x v="0"/>
    <x v="3"/>
    <s v="Rowerowa Elita"/>
    <x v="1"/>
    <x v="4"/>
    <s v="Long-Sleeve Logo Jersey"/>
    <x v="4"/>
    <d v="2008-12-30T00:00:00"/>
    <x v="3"/>
    <x v="0"/>
    <n v="49.99"/>
    <n v="27.879000000000001"/>
    <n v="14"/>
    <n v="390.30600000000004"/>
  </r>
  <r>
    <x v="0"/>
    <x v="0"/>
    <x v="3"/>
    <s v="Rowerowa Elita"/>
    <x v="0"/>
    <x v="3"/>
    <s v="Szosa-650"/>
    <x v="3"/>
    <d v="2008-12-28T00:00:00"/>
    <x v="3"/>
    <x v="0"/>
    <n v="782.99"/>
    <n v="469.79399999999998"/>
    <n v="2"/>
    <n v="939.58799999999997"/>
  </r>
  <r>
    <x v="0"/>
    <x v="0"/>
    <x v="3"/>
    <s v="Rowerowa Elita"/>
    <x v="0"/>
    <x v="3"/>
    <s v="Szosa-650"/>
    <x v="1"/>
    <d v="2008-12-20T00:00:00"/>
    <x v="3"/>
    <x v="0"/>
    <n v="782.99"/>
    <n v="469.79399999999998"/>
    <n v="5"/>
    <n v="2348.9699999999998"/>
  </r>
  <r>
    <x v="0"/>
    <x v="0"/>
    <x v="3"/>
    <s v="Rowerowa Elita"/>
    <x v="3"/>
    <x v="13"/>
    <s v="mini-pompki"/>
    <x v="7"/>
    <d v="2008-12-03T00:00:00"/>
    <x v="3"/>
    <x v="0"/>
    <n v="19.989999999999998"/>
    <n v="11.994"/>
    <n v="3"/>
    <n v="35.981999999999999"/>
  </r>
  <r>
    <x v="0"/>
    <x v="0"/>
    <x v="3"/>
    <s v="Rowerowa Elita"/>
    <x v="3"/>
    <x v="7"/>
    <s v="Sport-100"/>
    <x v="1"/>
    <d v="2008-12-01T00:00:00"/>
    <x v="3"/>
    <x v="0"/>
    <n v="34.99"/>
    <n v="20.186499999999999"/>
    <n v="4"/>
    <n v="80.745999999999995"/>
  </r>
  <r>
    <x v="0"/>
    <x v="0"/>
    <x v="3"/>
    <s v="Rowerowa Elita"/>
    <x v="2"/>
    <x v="6"/>
    <s v="LL rama rowerowa"/>
    <x v="3"/>
    <d v="2008-12-30T00:00:00"/>
    <x v="3"/>
    <x v="0"/>
    <n v="337.22"/>
    <n v="202.33199999999999"/>
    <n v="1"/>
    <n v="202.33199999999999"/>
  </r>
  <r>
    <x v="0"/>
    <x v="0"/>
    <x v="3"/>
    <s v="Rowerowa Elita"/>
    <x v="1"/>
    <x v="12"/>
    <s v="męskie spodenki rowerowe"/>
    <x v="4"/>
    <d v="2008-12-16T00:00:00"/>
    <x v="3"/>
    <x v="0"/>
    <n v="89.99"/>
    <n v="53.994"/>
    <n v="5"/>
    <n v="269.97000000000003"/>
  </r>
  <r>
    <x v="0"/>
    <x v="0"/>
    <x v="3"/>
    <s v="Rowerowa Elita"/>
    <x v="0"/>
    <x v="3"/>
    <s v="Szosa--550-W"/>
    <x v="6"/>
    <d v="2008-12-24T00:00:00"/>
    <x v="3"/>
    <x v="0"/>
    <n v="1120.49"/>
    <n v="600.26250000000005"/>
    <n v="10"/>
    <n v="6002.625"/>
  </r>
  <r>
    <x v="0"/>
    <x v="0"/>
    <x v="3"/>
    <s v="Rowerowa Elita"/>
    <x v="1"/>
    <x v="12"/>
    <s v="męskie spodenki rowerowe"/>
    <x v="4"/>
    <d v="2008-12-30T00:00:00"/>
    <x v="3"/>
    <x v="0"/>
    <n v="89.99"/>
    <n v="53.994"/>
    <n v="6"/>
    <n v="323.964"/>
  </r>
  <r>
    <x v="0"/>
    <x v="0"/>
    <x v="3"/>
    <s v="Rowerowa Elita"/>
    <x v="3"/>
    <x v="7"/>
    <s v="Sport-100"/>
    <x v="3"/>
    <d v="2008-12-05T00:00:00"/>
    <x v="3"/>
    <x v="0"/>
    <n v="34.99"/>
    <n v="20.186499999999999"/>
    <n v="8"/>
    <n v="161.49199999999999"/>
  </r>
  <r>
    <x v="0"/>
    <x v="0"/>
    <x v="3"/>
    <s v="Rowerowa Elita"/>
    <x v="1"/>
    <x v="14"/>
    <s v="męskie spodenki sportowe"/>
    <x v="1"/>
    <d v="2008-12-14T00:00:00"/>
    <x v="3"/>
    <x v="0"/>
    <n v="59.99"/>
    <n v="35.994"/>
    <n v="4"/>
    <n v="143.976"/>
  </r>
  <r>
    <x v="0"/>
    <x v="0"/>
    <x v="3"/>
    <s v="Rowerowa Elita"/>
    <x v="2"/>
    <x v="8"/>
    <s v="HL przednie koło szosa"/>
    <x v="1"/>
    <d v="2008-12-15T00:00:00"/>
    <x v="3"/>
    <x v="0"/>
    <n v="330.06"/>
    <n v="198.036"/>
    <n v="2"/>
    <n v="396.072"/>
  </r>
  <r>
    <x v="0"/>
    <x v="0"/>
    <x v="3"/>
    <s v="Rowerowa Elita"/>
    <x v="0"/>
    <x v="3"/>
    <s v="Szosa-250"/>
    <x v="3"/>
    <d v="2008-12-04T00:00:00"/>
    <x v="3"/>
    <x v="0"/>
    <n v="2443.35"/>
    <n v="1466.01"/>
    <n v="2"/>
    <n v="2932.02"/>
  </r>
  <r>
    <x v="0"/>
    <x v="0"/>
    <x v="3"/>
    <s v="Rowerowa Elita"/>
    <x v="0"/>
    <x v="3"/>
    <s v="Szosa-250"/>
    <x v="1"/>
    <d v="2008-12-28T00:00:00"/>
    <x v="3"/>
    <x v="0"/>
    <n v="2443.35"/>
    <n v="1308.9375"/>
    <n v="3"/>
    <n v="3926.8125"/>
  </r>
  <r>
    <x v="0"/>
    <x v="0"/>
    <x v="3"/>
    <s v="Rowerowa Elita"/>
    <x v="2"/>
    <x v="6"/>
    <s v="LL rama rowerowa"/>
    <x v="3"/>
    <d v="2008-12-14T00:00:00"/>
    <x v="3"/>
    <x v="0"/>
    <n v="337.22"/>
    <n v="202.33199999999999"/>
    <n v="1"/>
    <n v="202.33199999999999"/>
  </r>
  <r>
    <x v="0"/>
    <x v="0"/>
    <x v="3"/>
    <s v="Rowerowa Elita"/>
    <x v="2"/>
    <x v="6"/>
    <s v="ML rama rowerowa-W"/>
    <x v="6"/>
    <d v="2008-12-23T00:00:00"/>
    <x v="3"/>
    <x v="0"/>
    <n v="594.83000000000004"/>
    <n v="324.45269999999999"/>
    <n v="4"/>
    <n v="1297.8108"/>
  </r>
  <r>
    <x v="0"/>
    <x v="0"/>
    <x v="3"/>
    <s v="Rowerowa Elita"/>
    <x v="2"/>
    <x v="6"/>
    <s v="LL rama rowerowa"/>
    <x v="3"/>
    <d v="2008-12-18T00:00:00"/>
    <x v="3"/>
    <x v="0"/>
    <n v="337.22"/>
    <n v="202.33199999999999"/>
    <n v="1"/>
    <n v="202.33199999999999"/>
  </r>
  <r>
    <x v="0"/>
    <x v="0"/>
    <x v="3"/>
    <s v="Rowerowa Elita"/>
    <x v="0"/>
    <x v="3"/>
    <s v="Szosa-650"/>
    <x v="3"/>
    <d v="2008-12-28T00:00:00"/>
    <x v="3"/>
    <x v="0"/>
    <n v="782.99"/>
    <n v="469.79399999999998"/>
    <n v="5"/>
    <n v="2348.9699999999998"/>
  </r>
  <r>
    <x v="0"/>
    <x v="0"/>
    <x v="3"/>
    <s v="Rowerowa Elita"/>
    <x v="3"/>
    <x v="15"/>
    <s v="zamknięcie linka"/>
    <x v="7"/>
    <d v="2008-12-15T00:00:00"/>
    <x v="3"/>
    <x v="0"/>
    <n v="25"/>
    <n v="15"/>
    <n v="1"/>
    <n v="15"/>
  </r>
  <r>
    <x v="0"/>
    <x v="0"/>
    <x v="3"/>
    <s v="Rowerowa Elita"/>
    <x v="2"/>
    <x v="8"/>
    <s v="LL tylne koło szosa"/>
    <x v="1"/>
    <d v="2008-12-26T00:00:00"/>
    <x v="3"/>
    <x v="0"/>
    <n v="112.565"/>
    <n v="67.539000000000001"/>
    <n v="2"/>
    <n v="135.078"/>
  </r>
  <r>
    <x v="0"/>
    <x v="0"/>
    <x v="3"/>
    <s v="Rowerowa Elita"/>
    <x v="1"/>
    <x v="4"/>
    <s v="Long-Sleeve Logo Jersey"/>
    <x v="4"/>
    <d v="2008-12-12T00:00:00"/>
    <x v="3"/>
    <x v="0"/>
    <n v="49.99"/>
    <n v="28.840399999999999"/>
    <n v="4"/>
    <n v="115.3616"/>
  </r>
  <r>
    <x v="0"/>
    <x v="0"/>
    <x v="3"/>
    <s v="Rowerowa Elita"/>
    <x v="2"/>
    <x v="6"/>
    <s v="HL rama rowerowa szosa"/>
    <x v="3"/>
    <d v="2008-12-21T00:00:00"/>
    <x v="3"/>
    <x v="0"/>
    <n v="1431.5"/>
    <n v="780.81820000000005"/>
    <n v="3"/>
    <n v="2342.4546"/>
  </r>
  <r>
    <x v="0"/>
    <x v="0"/>
    <x v="3"/>
    <s v="Rowerowa Elita"/>
    <x v="2"/>
    <x v="9"/>
    <s v="HL kierownica szosa"/>
    <x v="7"/>
    <d v="2008-12-25T00:00:00"/>
    <x v="3"/>
    <x v="0"/>
    <n v="120.27"/>
    <n v="65.601799999999997"/>
    <n v="2"/>
    <n v="131.20359999999999"/>
  </r>
  <r>
    <x v="0"/>
    <x v="0"/>
    <x v="3"/>
    <s v="Rowerowa Elita"/>
    <x v="1"/>
    <x v="11"/>
    <s v="damskie getry"/>
    <x v="1"/>
    <d v="2008-12-08T00:00:00"/>
    <x v="3"/>
    <x v="0"/>
    <n v="74.989999999999995"/>
    <n v="44.994"/>
    <n v="8"/>
    <n v="359.952"/>
  </r>
  <r>
    <x v="0"/>
    <x v="0"/>
    <x v="3"/>
    <s v="Artykuły sportowe i rekreacyjne"/>
    <x v="1"/>
    <x v="4"/>
    <s v="Long-Sleeve Logo Jersey"/>
    <x v="4"/>
    <d v="2008-12-20T00:00:00"/>
    <x v="3"/>
    <x v="0"/>
    <n v="49.99"/>
    <n v="28.840399999999999"/>
    <n v="3"/>
    <n v="86.521199999999993"/>
  </r>
  <r>
    <x v="0"/>
    <x v="0"/>
    <x v="3"/>
    <s v="Artykuły sportowe i rekreacyjne"/>
    <x v="1"/>
    <x v="5"/>
    <s v="nakładka na rower"/>
    <x v="4"/>
    <d v="2008-12-22T00:00:00"/>
    <x v="3"/>
    <x v="0"/>
    <n v="8.99"/>
    <n v="4.7542999999999997"/>
    <n v="23"/>
    <n v="109.3489"/>
  </r>
  <r>
    <x v="0"/>
    <x v="0"/>
    <x v="3"/>
    <s v="Artykuły sportowe i rekreacyjne"/>
    <x v="0"/>
    <x v="0"/>
    <s v="Górski-200"/>
    <x v="0"/>
    <d v="2008-12-11T00:00:00"/>
    <x v="3"/>
    <x v="0"/>
    <n v="2319.9899999999998"/>
    <n v="1242.8517999999999"/>
    <n v="5"/>
    <n v="6214.259"/>
  </r>
  <r>
    <x v="0"/>
    <x v="0"/>
    <x v="3"/>
    <s v="Artykuły sportowe i rekreacyjne"/>
    <x v="2"/>
    <x v="9"/>
    <s v="ML kierownica górski"/>
    <x v="7"/>
    <d v="2008-12-08T00:00:00"/>
    <x v="3"/>
    <x v="0"/>
    <n v="61.92"/>
    <n v="33.774500000000003"/>
    <n v="5"/>
    <n v="168.8725"/>
  </r>
  <r>
    <x v="0"/>
    <x v="0"/>
    <x v="3"/>
    <s v="Artykuły sportowe i rekreacyjne"/>
    <x v="1"/>
    <x v="12"/>
    <s v="męskie spodenki rowerowe"/>
    <x v="4"/>
    <d v="2008-12-21T00:00:00"/>
    <x v="3"/>
    <x v="0"/>
    <n v="89.99"/>
    <n v="53.994"/>
    <n v="9"/>
    <n v="485.94600000000003"/>
  </r>
  <r>
    <x v="0"/>
    <x v="0"/>
    <x v="3"/>
    <s v="Artykuły sportowe i rekreacyjne"/>
    <x v="3"/>
    <x v="7"/>
    <s v="Sport-100"/>
    <x v="3"/>
    <d v="2008-12-12T00:00:00"/>
    <x v="3"/>
    <x v="0"/>
    <n v="34.99"/>
    <n v="20.186499999999999"/>
    <n v="10"/>
    <n v="201.86499999999998"/>
  </r>
  <r>
    <x v="0"/>
    <x v="0"/>
    <x v="3"/>
    <s v="Artykuły sportowe i rekreacyjne"/>
    <x v="2"/>
    <x v="2"/>
    <s v="ML rama górski-W"/>
    <x v="1"/>
    <d v="2008-12-13T00:00:00"/>
    <x v="3"/>
    <x v="0"/>
    <n v="348.76"/>
    <n v="209.256"/>
    <n v="5"/>
    <n v="1046.28"/>
  </r>
  <r>
    <x v="0"/>
    <x v="0"/>
    <x v="3"/>
    <s v="Artykuły sportowe i rekreacyjne"/>
    <x v="0"/>
    <x v="0"/>
    <s v="Górski-300"/>
    <x v="1"/>
    <d v="2008-12-21T00:00:00"/>
    <x v="3"/>
    <x v="0"/>
    <n v="1079.99"/>
    <n v="647.99400000000003"/>
    <n v="3"/>
    <n v="1943.982"/>
  </r>
  <r>
    <x v="0"/>
    <x v="0"/>
    <x v="3"/>
    <s v="Artykuły sportowe i rekreacyjne"/>
    <x v="1"/>
    <x v="11"/>
    <s v="damskie getry"/>
    <x v="1"/>
    <d v="2008-12-18T00:00:00"/>
    <x v="3"/>
    <x v="0"/>
    <n v="74.989999999999995"/>
    <n v="44.994"/>
    <n v="4"/>
    <n v="179.976"/>
  </r>
  <r>
    <x v="0"/>
    <x v="0"/>
    <x v="3"/>
    <s v="Artykuły sportowe i rekreacyjne"/>
    <x v="1"/>
    <x v="4"/>
    <s v="Long-Sleeve Logo Jersey"/>
    <x v="4"/>
    <d v="2008-12-31T00:00:00"/>
    <x v="3"/>
    <x v="0"/>
    <n v="49.99"/>
    <n v="28.840399999999999"/>
    <n v="8"/>
    <n v="230.72319999999999"/>
  </r>
  <r>
    <x v="0"/>
    <x v="0"/>
    <x v="3"/>
    <s v="Artykuły sportowe i rekreacyjne"/>
    <x v="0"/>
    <x v="0"/>
    <s v="Górski-200"/>
    <x v="1"/>
    <d v="2008-12-13T00:00:00"/>
    <x v="3"/>
    <x v="0"/>
    <n v="2294.9899999999998"/>
    <n v="1229.4589000000001"/>
    <n v="8"/>
    <n v="9835.6712000000007"/>
  </r>
  <r>
    <x v="0"/>
    <x v="0"/>
    <x v="3"/>
    <s v="Artykuły sportowe i rekreacyjne"/>
    <x v="1"/>
    <x v="14"/>
    <s v="męskie spodenki sportowe"/>
    <x v="1"/>
    <d v="2008-12-24T00:00:00"/>
    <x v="3"/>
    <x v="0"/>
    <n v="59.99"/>
    <n v="34.794199999999996"/>
    <n v="11"/>
    <n v="382.73619999999994"/>
  </r>
  <r>
    <x v="0"/>
    <x v="0"/>
    <x v="3"/>
    <s v="Artykuły sportowe i rekreacyjne"/>
    <x v="2"/>
    <x v="17"/>
    <s v="ML łożysko sterowe"/>
    <x v="7"/>
    <d v="2008-12-23T00:00:00"/>
    <x v="3"/>
    <x v="0"/>
    <n v="102.29"/>
    <n v="61.374000000000002"/>
    <n v="4"/>
    <n v="245.49600000000001"/>
  </r>
  <r>
    <x v="0"/>
    <x v="0"/>
    <x v="3"/>
    <s v="Artykuły sportowe i rekreacyjne"/>
    <x v="2"/>
    <x v="2"/>
    <s v="ML rama górski"/>
    <x v="1"/>
    <d v="2008-12-17T00:00:00"/>
    <x v="3"/>
    <x v="0"/>
    <n v="348.76"/>
    <n v="209.256"/>
    <n v="5"/>
    <n v="1046.28"/>
  </r>
  <r>
    <x v="0"/>
    <x v="0"/>
    <x v="3"/>
    <s v="Artykuły sportowe i rekreacyjne"/>
    <x v="2"/>
    <x v="8"/>
    <s v="HL tylne koło górski"/>
    <x v="1"/>
    <d v="2008-12-01T00:00:00"/>
    <x v="3"/>
    <x v="0"/>
    <n v="327.21499999999997"/>
    <n v="196.32900000000001"/>
    <n v="5"/>
    <n v="981.64499999999998"/>
  </r>
  <r>
    <x v="0"/>
    <x v="0"/>
    <x v="3"/>
    <s v="Artykuły sportowe i rekreacyjne"/>
    <x v="2"/>
    <x v="16"/>
    <s v="HL widelec"/>
    <x v="7"/>
    <d v="2008-12-20T00:00:00"/>
    <x v="3"/>
    <x v="0"/>
    <n v="229.49"/>
    <n v="137.69399999999999"/>
    <n v="7"/>
    <n v="963.85799999999995"/>
  </r>
  <r>
    <x v="0"/>
    <x v="0"/>
    <x v="3"/>
    <s v="Artykuły sportowe i rekreacyjne"/>
    <x v="1"/>
    <x v="11"/>
    <s v="damskie getry"/>
    <x v="1"/>
    <d v="2008-12-27T00:00:00"/>
    <x v="3"/>
    <x v="0"/>
    <n v="74.989999999999995"/>
    <n v="43.494199999999999"/>
    <n v="14"/>
    <n v="608.91880000000003"/>
  </r>
  <r>
    <x v="0"/>
    <x v="0"/>
    <x v="3"/>
    <s v="Artykuły sportowe i rekreacyjne"/>
    <x v="2"/>
    <x v="2"/>
    <s v="HL rama górski"/>
    <x v="1"/>
    <d v="2008-12-07T00:00:00"/>
    <x v="3"/>
    <x v="0"/>
    <n v="1349.6"/>
    <n v="736.14549999999997"/>
    <n v="5"/>
    <n v="3680.7275"/>
  </r>
  <r>
    <x v="0"/>
    <x v="0"/>
    <x v="3"/>
    <s v="Artykuły sportowe i rekreacyjne"/>
    <x v="1"/>
    <x v="10"/>
    <s v="rękawiczki zimowe"/>
    <x v="1"/>
    <d v="2008-12-25T00:00:00"/>
    <x v="3"/>
    <x v="0"/>
    <n v="37.99"/>
    <n v="20.894500000000001"/>
    <n v="19"/>
    <n v="396.99549999999999"/>
  </r>
  <r>
    <x v="0"/>
    <x v="0"/>
    <x v="3"/>
    <s v="Artykuły sportowe i rekreacyjne"/>
    <x v="1"/>
    <x v="12"/>
    <s v="męskie spodenki rowerowe"/>
    <x v="4"/>
    <d v="2008-12-24T00:00:00"/>
    <x v="3"/>
    <x v="0"/>
    <n v="89.99"/>
    <n v="53.994"/>
    <n v="7"/>
    <n v="377.95799999999997"/>
  </r>
  <r>
    <x v="0"/>
    <x v="0"/>
    <x v="3"/>
    <s v="Artykuły sportowe i rekreacyjne"/>
    <x v="2"/>
    <x v="17"/>
    <s v="HL łożysko sterowe"/>
    <x v="7"/>
    <d v="2008-12-03T00:00:00"/>
    <x v="3"/>
    <x v="0"/>
    <n v="124.73"/>
    <n v="74.837999999999994"/>
    <n v="2"/>
    <n v="149.67599999999999"/>
  </r>
  <r>
    <x v="0"/>
    <x v="0"/>
    <x v="3"/>
    <s v="Artykuły sportowe i rekreacyjne"/>
    <x v="3"/>
    <x v="7"/>
    <s v="Sport-100"/>
    <x v="5"/>
    <d v="2008-12-02T00:00:00"/>
    <x v="3"/>
    <x v="0"/>
    <n v="34.99"/>
    <n v="19.5136"/>
    <n v="12"/>
    <n v="234.16320000000002"/>
  </r>
  <r>
    <x v="0"/>
    <x v="0"/>
    <x v="3"/>
    <s v="Artykuły sportowe i rekreacyjne"/>
    <x v="2"/>
    <x v="8"/>
    <s v="LL przednie koło górski"/>
    <x v="1"/>
    <d v="2008-12-10T00:00:00"/>
    <x v="3"/>
    <x v="0"/>
    <n v="60.744999999999997"/>
    <n v="36.447000000000003"/>
    <n v="2"/>
    <n v="72.894000000000005"/>
  </r>
  <r>
    <x v="0"/>
    <x v="0"/>
    <x v="3"/>
    <s v="Artykuły sportowe i rekreacyjne"/>
    <x v="3"/>
    <x v="15"/>
    <s v="zamknięcie linka"/>
    <x v="7"/>
    <d v="2008-12-23T00:00:00"/>
    <x v="3"/>
    <x v="0"/>
    <n v="25"/>
    <n v="15"/>
    <n v="3"/>
    <n v="45"/>
  </r>
  <r>
    <x v="0"/>
    <x v="0"/>
    <x v="3"/>
    <s v="Artykuły sportowe i rekreacyjne"/>
    <x v="0"/>
    <x v="0"/>
    <s v="Górski-300"/>
    <x v="1"/>
    <d v="2008-12-23T00:00:00"/>
    <x v="3"/>
    <x v="0"/>
    <n v="1079.99"/>
    <n v="647.99400000000003"/>
    <n v="3"/>
    <n v="1943.982"/>
  </r>
  <r>
    <x v="0"/>
    <x v="0"/>
    <x v="3"/>
    <s v="Artykuły sportowe i rekreacyjne"/>
    <x v="1"/>
    <x v="14"/>
    <s v="męskie spodenki sportowe"/>
    <x v="1"/>
    <d v="2008-12-14T00:00:00"/>
    <x v="3"/>
    <x v="0"/>
    <n v="59.99"/>
    <n v="35.994"/>
    <n v="9"/>
    <n v="323.94600000000003"/>
  </r>
  <r>
    <x v="0"/>
    <x v="0"/>
    <x v="3"/>
    <s v="Artykuły sportowe i rekreacyjne"/>
    <x v="3"/>
    <x v="13"/>
    <s v="mini-pompki"/>
    <x v="7"/>
    <d v="2008-12-15T00:00:00"/>
    <x v="3"/>
    <x v="0"/>
    <n v="19.989999999999998"/>
    <n v="11.994"/>
    <n v="3"/>
    <n v="35.981999999999999"/>
  </r>
  <r>
    <x v="0"/>
    <x v="0"/>
    <x v="3"/>
    <s v="Artykuły sportowe i rekreacyjne"/>
    <x v="2"/>
    <x v="16"/>
    <s v="LL widelec"/>
    <x v="7"/>
    <d v="2008-12-31T00:00:00"/>
    <x v="3"/>
    <x v="0"/>
    <n v="148.22"/>
    <n v="88.932000000000002"/>
    <n v="3"/>
    <n v="266.79599999999999"/>
  </r>
  <r>
    <x v="0"/>
    <x v="0"/>
    <x v="3"/>
    <s v="Artykuły sportowe i rekreacyjne"/>
    <x v="2"/>
    <x v="2"/>
    <s v="HL rama górski"/>
    <x v="0"/>
    <d v="2008-12-09T00:00:00"/>
    <x v="3"/>
    <x v="0"/>
    <n v="1364.5"/>
    <n v="744.27269999999999"/>
    <n v="5"/>
    <n v="3721.3634999999999"/>
  </r>
  <r>
    <x v="0"/>
    <x v="0"/>
    <x v="3"/>
    <s v="Artykuły sportowe i rekreacyjne"/>
    <x v="1"/>
    <x v="10"/>
    <s v="rękawiczki zimowe"/>
    <x v="1"/>
    <d v="2008-12-06T00:00:00"/>
    <x v="3"/>
    <x v="0"/>
    <n v="37.99"/>
    <n v="22.794"/>
    <n v="10"/>
    <n v="227.94"/>
  </r>
  <r>
    <x v="0"/>
    <x v="0"/>
    <x v="3"/>
    <s v="Artykuły sportowe i rekreacyjne"/>
    <x v="2"/>
    <x v="2"/>
    <s v="ML rama górski"/>
    <x v="1"/>
    <d v="2008-12-14T00:00:00"/>
    <x v="3"/>
    <x v="0"/>
    <n v="348.76"/>
    <n v="209.256"/>
    <n v="1"/>
    <n v="209.256"/>
  </r>
  <r>
    <x v="0"/>
    <x v="0"/>
    <x v="3"/>
    <s v="Artykuły sportowe i rekreacyjne"/>
    <x v="0"/>
    <x v="0"/>
    <s v="Górski-200"/>
    <x v="1"/>
    <d v="2008-12-28T00:00:00"/>
    <x v="3"/>
    <x v="0"/>
    <n v="2294.9899999999998"/>
    <n v="1229.4589000000001"/>
    <n v="3"/>
    <n v="3688.3767000000003"/>
  </r>
  <r>
    <x v="0"/>
    <x v="0"/>
    <x v="3"/>
    <s v="Artykuły sportowe i rekreacyjne"/>
    <x v="3"/>
    <x v="7"/>
    <s v="Sport-100"/>
    <x v="1"/>
    <d v="2008-12-19T00:00:00"/>
    <x v="3"/>
    <x v="0"/>
    <n v="34.99"/>
    <n v="19.5136"/>
    <n v="12"/>
    <n v="234.16320000000002"/>
  </r>
  <r>
    <x v="0"/>
    <x v="0"/>
    <x v="3"/>
    <s v="Artykuły sportowe i rekreacyjne"/>
    <x v="1"/>
    <x v="10"/>
    <s v="rękawiczki rowerowe"/>
    <x v="1"/>
    <d v="2008-12-16T00:00:00"/>
    <x v="3"/>
    <x v="0"/>
    <n v="24.49"/>
    <n v="14.1289"/>
    <n v="8"/>
    <n v="113.0312"/>
  </r>
  <r>
    <x v="0"/>
    <x v="0"/>
    <x v="3"/>
    <s v="Artykuły sportowe i rekreacyjne"/>
    <x v="0"/>
    <x v="0"/>
    <s v="Górski-200"/>
    <x v="0"/>
    <d v="2008-12-10T00:00:00"/>
    <x v="3"/>
    <x v="0"/>
    <n v="2319.9899999999998"/>
    <n v="1242.8517999999999"/>
    <n v="5"/>
    <n v="6214.259"/>
  </r>
  <r>
    <x v="0"/>
    <x v="0"/>
    <x v="3"/>
    <s v="Artykuły sportowe i rekreacyjne"/>
    <x v="1"/>
    <x v="11"/>
    <s v="damskie getry"/>
    <x v="1"/>
    <d v="2008-12-17T00:00:00"/>
    <x v="3"/>
    <x v="0"/>
    <n v="74.989999999999995"/>
    <n v="44.994"/>
    <n v="10"/>
    <n v="449.94"/>
  </r>
  <r>
    <x v="0"/>
    <x v="0"/>
    <x v="3"/>
    <s v="Artykuły sportowe i rekreacyjne"/>
    <x v="2"/>
    <x v="2"/>
    <s v="HL rama górski"/>
    <x v="1"/>
    <d v="2008-12-16T00:00:00"/>
    <x v="3"/>
    <x v="0"/>
    <n v="1349.6"/>
    <n v="736.14549999999997"/>
    <n v="4"/>
    <n v="2944.5819999999999"/>
  </r>
  <r>
    <x v="0"/>
    <x v="0"/>
    <x v="3"/>
    <s v="Artykuły sportowe i rekreacyjne"/>
    <x v="1"/>
    <x v="14"/>
    <s v="męskie spodenki sportowe"/>
    <x v="1"/>
    <d v="2008-12-31T00:00:00"/>
    <x v="3"/>
    <x v="0"/>
    <n v="59.99"/>
    <n v="35.994"/>
    <n v="5"/>
    <n v="179.97"/>
  </r>
  <r>
    <x v="0"/>
    <x v="0"/>
    <x v="3"/>
    <s v="Artykuły sportowe i rekreacyjne"/>
    <x v="1"/>
    <x v="4"/>
    <s v="Long-Sleeve Logo Jersey"/>
    <x v="4"/>
    <d v="2008-12-15T00:00:00"/>
    <x v="3"/>
    <x v="0"/>
    <n v="49.99"/>
    <n v="28.840399999999999"/>
    <n v="9"/>
    <n v="259.56360000000001"/>
  </r>
  <r>
    <x v="0"/>
    <x v="0"/>
    <x v="3"/>
    <s v="Artykuły sportowe i rekreacyjne"/>
    <x v="1"/>
    <x v="10"/>
    <s v="rękawiczki rowerowe"/>
    <x v="1"/>
    <d v="2008-12-09T00:00:00"/>
    <x v="3"/>
    <x v="0"/>
    <n v="24.49"/>
    <n v="14.1289"/>
    <n v="9"/>
    <n v="127.1601"/>
  </r>
  <r>
    <x v="0"/>
    <x v="0"/>
    <x v="3"/>
    <s v="Artykuły sportowe i rekreacyjne"/>
    <x v="0"/>
    <x v="0"/>
    <s v="Górski-300"/>
    <x v="1"/>
    <d v="2008-12-04T00:00:00"/>
    <x v="3"/>
    <x v="0"/>
    <n v="1079.99"/>
    <n v="647.99400000000003"/>
    <n v="4"/>
    <n v="2591.9760000000001"/>
  </r>
  <r>
    <x v="0"/>
    <x v="0"/>
    <x v="3"/>
    <s v="Artykuły sportowe i rekreacyjne"/>
    <x v="2"/>
    <x v="2"/>
    <s v="HL rama górski"/>
    <x v="0"/>
    <d v="2008-12-06T00:00:00"/>
    <x v="3"/>
    <x v="0"/>
    <n v="1364.5"/>
    <n v="744.27269999999999"/>
    <n v="4"/>
    <n v="2977.0907999999999"/>
  </r>
  <r>
    <x v="0"/>
    <x v="0"/>
    <x v="3"/>
    <s v="Artykuły sportowe i rekreacyjne"/>
    <x v="2"/>
    <x v="9"/>
    <s v="LL kierownica górski"/>
    <x v="7"/>
    <d v="2008-12-04T00:00:00"/>
    <x v="3"/>
    <x v="0"/>
    <n v="44.54"/>
    <n v="24.294499999999999"/>
    <n v="1"/>
    <n v="24.294499999999999"/>
  </r>
  <r>
    <x v="0"/>
    <x v="0"/>
    <x v="3"/>
    <s v="Artykuły sportowe i rekreacyjne"/>
    <x v="0"/>
    <x v="0"/>
    <s v="Górski-300"/>
    <x v="1"/>
    <d v="2008-12-29T00:00:00"/>
    <x v="3"/>
    <x v="0"/>
    <n v="1079.99"/>
    <n v="647.99400000000003"/>
    <n v="5"/>
    <n v="3239.9700000000003"/>
  </r>
  <r>
    <x v="0"/>
    <x v="0"/>
    <x v="3"/>
    <s v="Artykuły sportowe i rekreacyjne"/>
    <x v="0"/>
    <x v="0"/>
    <s v="Górski-200"/>
    <x v="1"/>
    <d v="2008-12-24T00:00:00"/>
    <x v="3"/>
    <x v="0"/>
    <n v="2294.9899999999998"/>
    <n v="1229.4589000000001"/>
    <n v="4"/>
    <n v="4917.8356000000003"/>
  </r>
  <r>
    <x v="0"/>
    <x v="0"/>
    <x v="3"/>
    <s v="Artykuły sportowe i rekreacyjne"/>
    <x v="0"/>
    <x v="0"/>
    <s v="Górski-200"/>
    <x v="0"/>
    <d v="2008-12-03T00:00:00"/>
    <x v="3"/>
    <x v="0"/>
    <n v="2319.9899999999998"/>
    <n v="1242.8517999999999"/>
    <n v="3"/>
    <n v="3728.5553999999997"/>
  </r>
  <r>
    <x v="0"/>
    <x v="0"/>
    <x v="3"/>
    <s v="Artykuły sportowe i rekreacyjne"/>
    <x v="1"/>
    <x v="12"/>
    <s v="męskie spodenki rowerowe"/>
    <x v="4"/>
    <d v="2008-12-21T00:00:00"/>
    <x v="3"/>
    <x v="0"/>
    <n v="89.99"/>
    <n v="53.994"/>
    <n v="10"/>
    <n v="539.94000000000005"/>
  </r>
  <r>
    <x v="0"/>
    <x v="0"/>
    <x v="3"/>
    <s v="Artykuły sportowe i rekreacyjne"/>
    <x v="2"/>
    <x v="8"/>
    <s v="ML tylne koło górski"/>
    <x v="1"/>
    <d v="2008-12-03T00:00:00"/>
    <x v="3"/>
    <x v="0"/>
    <n v="236.02500000000001"/>
    <n v="141.61500000000001"/>
    <n v="10"/>
    <n v="1416.15"/>
  </r>
  <r>
    <x v="0"/>
    <x v="0"/>
    <x v="0"/>
    <s v="Nowoczesny Sklep Rowerowy"/>
    <x v="2"/>
    <x v="6"/>
    <s v="LL rama rowerowa"/>
    <x v="1"/>
    <d v="2008-12-30T00:00:00"/>
    <x v="3"/>
    <x v="0"/>
    <n v="337.22"/>
    <n v="183.93819999999999"/>
    <n v="1"/>
    <n v="183.93819999999999"/>
  </r>
  <r>
    <x v="0"/>
    <x v="0"/>
    <x v="4"/>
    <s v="Fabryka Oprzyrządowania"/>
    <x v="0"/>
    <x v="3"/>
    <s v="Szosa-650"/>
    <x v="3"/>
    <d v="2008-12-15T00:00:00"/>
    <x v="3"/>
    <x v="0"/>
    <n v="782.99"/>
    <n v="469.79399999999998"/>
    <n v="4"/>
    <n v="1879.1759999999999"/>
  </r>
  <r>
    <x v="0"/>
    <x v="0"/>
    <x v="4"/>
    <s v="Fabryka Oprzyrządowania"/>
    <x v="0"/>
    <x v="3"/>
    <s v="Szosa-650"/>
    <x v="3"/>
    <d v="2008-12-03T00:00:00"/>
    <x v="3"/>
    <x v="0"/>
    <n v="782.99"/>
    <n v="469.79399999999998"/>
    <n v="5"/>
    <n v="2348.9699999999998"/>
  </r>
  <r>
    <x v="0"/>
    <x v="0"/>
    <x v="4"/>
    <s v="Fabryka Oprzyrządowania"/>
    <x v="0"/>
    <x v="3"/>
    <s v="Szosa-650"/>
    <x v="1"/>
    <d v="2008-12-13T00:00:00"/>
    <x v="3"/>
    <x v="0"/>
    <n v="782.99"/>
    <n v="469.79399999999998"/>
    <n v="4"/>
    <n v="1879.1759999999999"/>
  </r>
  <r>
    <x v="0"/>
    <x v="0"/>
    <x v="4"/>
    <s v="Fabryka Oprzyrządowania"/>
    <x v="0"/>
    <x v="3"/>
    <s v="Szosa-650"/>
    <x v="3"/>
    <d v="2008-12-24T00:00:00"/>
    <x v="3"/>
    <x v="0"/>
    <n v="782.99"/>
    <n v="469.79399999999998"/>
    <n v="5"/>
    <n v="2348.9699999999998"/>
  </r>
  <r>
    <x v="0"/>
    <x v="0"/>
    <x v="4"/>
    <s v="Fabryka Oprzyrządowania"/>
    <x v="0"/>
    <x v="3"/>
    <s v="Szosa-650"/>
    <x v="1"/>
    <d v="2008-12-02T00:00:00"/>
    <x v="3"/>
    <x v="0"/>
    <n v="782.99"/>
    <n v="469.79399999999998"/>
    <n v="2"/>
    <n v="939.58799999999997"/>
  </r>
  <r>
    <x v="0"/>
    <x v="0"/>
    <x v="4"/>
    <s v="Fabryka Oprzyrządowania"/>
    <x v="2"/>
    <x v="8"/>
    <s v="LL tylne koło szosa"/>
    <x v="1"/>
    <d v="2008-12-18T00:00:00"/>
    <x v="3"/>
    <x v="0"/>
    <n v="112.565"/>
    <n v="67.539000000000001"/>
    <n v="4"/>
    <n v="270.15600000000001"/>
  </r>
  <r>
    <x v="0"/>
    <x v="0"/>
    <x v="4"/>
    <s v="Fabryka Oprzyrządowania"/>
    <x v="0"/>
    <x v="3"/>
    <s v="Szosa-650"/>
    <x v="3"/>
    <d v="2008-12-06T00:00:00"/>
    <x v="3"/>
    <x v="0"/>
    <n v="782.99"/>
    <n v="469.79399999999998"/>
    <n v="3"/>
    <n v="1409.3820000000001"/>
  </r>
  <r>
    <x v="0"/>
    <x v="0"/>
    <x v="4"/>
    <s v="Mój pierwszy rower"/>
    <x v="0"/>
    <x v="0"/>
    <s v="Górski-300"/>
    <x v="1"/>
    <d v="2008-12-21T00:00:00"/>
    <x v="3"/>
    <x v="0"/>
    <n v="1079.99"/>
    <n v="647.99400000000003"/>
    <n v="3"/>
    <n v="1943.982"/>
  </r>
  <r>
    <x v="0"/>
    <x v="0"/>
    <x v="4"/>
    <s v="Mój pierwszy rower"/>
    <x v="3"/>
    <x v="7"/>
    <s v="Sport-100"/>
    <x v="3"/>
    <d v="2008-12-19T00:00:00"/>
    <x v="3"/>
    <x v="0"/>
    <n v="34.99"/>
    <n v="20.186499999999999"/>
    <n v="2"/>
    <n v="40.372999999999998"/>
  </r>
  <r>
    <x v="0"/>
    <x v="0"/>
    <x v="4"/>
    <s v="Mój pierwszy rower"/>
    <x v="2"/>
    <x v="8"/>
    <s v="ML tylne koło górski"/>
    <x v="1"/>
    <d v="2008-12-07T00:00:00"/>
    <x v="3"/>
    <x v="0"/>
    <n v="236.02500000000001"/>
    <n v="141.61500000000001"/>
    <n v="1"/>
    <n v="141.61500000000001"/>
  </r>
  <r>
    <x v="0"/>
    <x v="0"/>
    <x v="4"/>
    <s v="Mój pierwszy rower"/>
    <x v="1"/>
    <x v="10"/>
    <s v="rękawiczki zimowe"/>
    <x v="1"/>
    <d v="2008-12-04T00:00:00"/>
    <x v="3"/>
    <x v="0"/>
    <n v="37.99"/>
    <n v="22.794"/>
    <n v="4"/>
    <n v="91.176000000000002"/>
  </r>
  <r>
    <x v="0"/>
    <x v="0"/>
    <x v="4"/>
    <s v="Mój pierwszy rower"/>
    <x v="2"/>
    <x v="9"/>
    <s v="ML kierownica górski"/>
    <x v="7"/>
    <d v="2008-12-04T00:00:00"/>
    <x v="3"/>
    <x v="0"/>
    <n v="61.92"/>
    <n v="33.774500000000003"/>
    <n v="3"/>
    <n v="101.32350000000001"/>
  </r>
  <r>
    <x v="0"/>
    <x v="0"/>
    <x v="4"/>
    <s v="Mój pierwszy rower"/>
    <x v="2"/>
    <x v="8"/>
    <s v="HL tylne koło górski"/>
    <x v="1"/>
    <d v="2008-12-07T00:00:00"/>
    <x v="3"/>
    <x v="0"/>
    <n v="327.21499999999997"/>
    <n v="196.32900000000001"/>
    <n v="2"/>
    <n v="392.65800000000002"/>
  </r>
  <r>
    <x v="0"/>
    <x v="0"/>
    <x v="4"/>
    <s v="Mój pierwszy rower"/>
    <x v="0"/>
    <x v="0"/>
    <s v="Górski-200"/>
    <x v="1"/>
    <d v="2008-12-12T00:00:00"/>
    <x v="3"/>
    <x v="0"/>
    <n v="2294.9899999999998"/>
    <n v="1229.4589000000001"/>
    <n v="4"/>
    <n v="4917.8356000000003"/>
  </r>
  <r>
    <x v="0"/>
    <x v="0"/>
    <x v="4"/>
    <s v="Mój pierwszy rower"/>
    <x v="2"/>
    <x v="2"/>
    <s v="ML rama górski"/>
    <x v="1"/>
    <d v="2008-12-04T00:00:00"/>
    <x v="3"/>
    <x v="0"/>
    <n v="348.76"/>
    <n v="209.256"/>
    <n v="3"/>
    <n v="627.76800000000003"/>
  </r>
  <r>
    <x v="0"/>
    <x v="0"/>
    <x v="4"/>
    <s v="Mój pierwszy rower"/>
    <x v="1"/>
    <x v="11"/>
    <s v="damskie getry"/>
    <x v="1"/>
    <d v="2008-12-10T00:00:00"/>
    <x v="3"/>
    <x v="0"/>
    <n v="74.989999999999995"/>
    <n v="44.994"/>
    <n v="6"/>
    <n v="269.964"/>
  </r>
  <r>
    <x v="0"/>
    <x v="0"/>
    <x v="4"/>
    <s v="Mój pierwszy rower"/>
    <x v="2"/>
    <x v="8"/>
    <s v="ML przednie koło górski"/>
    <x v="1"/>
    <d v="2008-12-26T00:00:00"/>
    <x v="3"/>
    <x v="0"/>
    <n v="209.02500000000001"/>
    <n v="125.41500000000001"/>
    <n v="3"/>
    <n v="376.245"/>
  </r>
  <r>
    <x v="0"/>
    <x v="0"/>
    <x v="4"/>
    <s v="Mój pierwszy rower"/>
    <x v="2"/>
    <x v="8"/>
    <s v="LL przednie koło górski"/>
    <x v="1"/>
    <d v="2008-12-24T00:00:00"/>
    <x v="3"/>
    <x v="0"/>
    <n v="60.744999999999997"/>
    <n v="36.447000000000003"/>
    <n v="3"/>
    <n v="109.34100000000001"/>
  </r>
  <r>
    <x v="0"/>
    <x v="0"/>
    <x v="4"/>
    <s v="Mój pierwszy rower"/>
    <x v="1"/>
    <x v="4"/>
    <s v="Long-Sleeve Logo Jersey"/>
    <x v="4"/>
    <d v="2008-12-05T00:00:00"/>
    <x v="3"/>
    <x v="0"/>
    <n v="49.99"/>
    <n v="28.840399999999999"/>
    <n v="2"/>
    <n v="57.680799999999998"/>
  </r>
  <r>
    <x v="0"/>
    <x v="0"/>
    <x v="4"/>
    <s v="Mój pierwszy rower"/>
    <x v="0"/>
    <x v="0"/>
    <s v="Górski-300"/>
    <x v="1"/>
    <d v="2008-12-17T00:00:00"/>
    <x v="3"/>
    <x v="0"/>
    <n v="1079.99"/>
    <n v="647.99400000000003"/>
    <n v="5"/>
    <n v="3239.9700000000003"/>
  </r>
  <r>
    <x v="0"/>
    <x v="0"/>
    <x v="4"/>
    <s v="Mój pierwszy rower"/>
    <x v="1"/>
    <x v="11"/>
    <s v="damskie getry"/>
    <x v="1"/>
    <d v="2008-12-21T00:00:00"/>
    <x v="3"/>
    <x v="0"/>
    <n v="74.989999999999995"/>
    <n v="44.994"/>
    <n v="4"/>
    <n v="179.976"/>
  </r>
  <r>
    <x v="0"/>
    <x v="0"/>
    <x v="4"/>
    <s v="Mój pierwszy rower"/>
    <x v="2"/>
    <x v="9"/>
    <s v="HL kierownica górski"/>
    <x v="7"/>
    <d v="2008-12-17T00:00:00"/>
    <x v="3"/>
    <x v="0"/>
    <n v="120.27"/>
    <n v="65.601799999999997"/>
    <n v="1"/>
    <n v="65.601799999999997"/>
  </r>
  <r>
    <x v="0"/>
    <x v="0"/>
    <x v="4"/>
    <s v="Mój pierwszy rower"/>
    <x v="0"/>
    <x v="0"/>
    <s v="Górski-200"/>
    <x v="0"/>
    <d v="2008-12-15T00:00:00"/>
    <x v="3"/>
    <x v="0"/>
    <n v="2319.9899999999998"/>
    <n v="1242.8517999999999"/>
    <n v="6"/>
    <n v="7457.1107999999995"/>
  </r>
  <r>
    <x v="0"/>
    <x v="0"/>
    <x v="4"/>
    <s v="Mój pierwszy rower"/>
    <x v="2"/>
    <x v="8"/>
    <s v="LL tylne koło górski"/>
    <x v="1"/>
    <d v="2008-12-19T00:00:00"/>
    <x v="3"/>
    <x v="0"/>
    <n v="87.745000000000005"/>
    <n v="52.646999999999998"/>
    <n v="1"/>
    <n v="52.646999999999998"/>
  </r>
  <r>
    <x v="0"/>
    <x v="0"/>
    <x v="4"/>
    <s v="Mój pierwszy rower"/>
    <x v="1"/>
    <x v="5"/>
    <s v="nakładka na rower"/>
    <x v="4"/>
    <d v="2008-12-02T00:00:00"/>
    <x v="3"/>
    <x v="0"/>
    <n v="8.99"/>
    <n v="5.1864999999999997"/>
    <n v="6"/>
    <n v="31.119"/>
  </r>
  <r>
    <x v="0"/>
    <x v="0"/>
    <x v="4"/>
    <s v="Mój pierwszy rower"/>
    <x v="2"/>
    <x v="2"/>
    <s v="ML rama górski"/>
    <x v="1"/>
    <d v="2008-12-11T00:00:00"/>
    <x v="3"/>
    <x v="0"/>
    <n v="348.76"/>
    <n v="209.256"/>
    <n v="1"/>
    <n v="209.256"/>
  </r>
  <r>
    <x v="0"/>
    <x v="0"/>
    <x v="4"/>
    <s v="Mój pierwszy rower"/>
    <x v="0"/>
    <x v="0"/>
    <s v="Górski-200"/>
    <x v="1"/>
    <d v="2008-12-28T00:00:00"/>
    <x v="3"/>
    <x v="0"/>
    <n v="2294.9899999999998"/>
    <n v="1229.4589000000001"/>
    <n v="3"/>
    <n v="3688.3767000000003"/>
  </r>
  <r>
    <x v="0"/>
    <x v="0"/>
    <x v="4"/>
    <s v="Mój pierwszy rower"/>
    <x v="3"/>
    <x v="7"/>
    <s v="Sport-100"/>
    <x v="5"/>
    <d v="2008-12-16T00:00:00"/>
    <x v="3"/>
    <x v="0"/>
    <n v="34.99"/>
    <n v="20.186499999999999"/>
    <n v="2"/>
    <n v="40.372999999999998"/>
  </r>
  <r>
    <x v="0"/>
    <x v="0"/>
    <x v="4"/>
    <s v="Mój pierwszy rower"/>
    <x v="0"/>
    <x v="0"/>
    <s v="Górski-300"/>
    <x v="1"/>
    <d v="2008-12-24T00:00:00"/>
    <x v="3"/>
    <x v="0"/>
    <n v="1079.99"/>
    <n v="647.99400000000003"/>
    <n v="4"/>
    <n v="2591.9760000000001"/>
  </r>
  <r>
    <x v="0"/>
    <x v="0"/>
    <x v="4"/>
    <s v="Mój pierwszy rower"/>
    <x v="0"/>
    <x v="0"/>
    <s v="Górski-300"/>
    <x v="1"/>
    <d v="2008-12-27T00:00:00"/>
    <x v="3"/>
    <x v="0"/>
    <n v="1079.99"/>
    <n v="647.99400000000003"/>
    <n v="1"/>
    <n v="647.99400000000003"/>
  </r>
  <r>
    <x v="0"/>
    <x v="0"/>
    <x v="4"/>
    <s v="Mój pierwszy rower"/>
    <x v="0"/>
    <x v="0"/>
    <s v="Górski-200"/>
    <x v="0"/>
    <d v="2008-12-30T00:00:00"/>
    <x v="3"/>
    <x v="0"/>
    <n v="2319.9899999999998"/>
    <n v="1242.8517999999999"/>
    <n v="4"/>
    <n v="4971.4071999999996"/>
  </r>
  <r>
    <x v="0"/>
    <x v="0"/>
    <x v="4"/>
    <s v="Mój pierwszy rower"/>
    <x v="1"/>
    <x v="10"/>
    <s v="rękawiczki zimowe"/>
    <x v="1"/>
    <d v="2008-12-27T00:00:00"/>
    <x v="3"/>
    <x v="0"/>
    <n v="37.99"/>
    <n v="20.894500000000001"/>
    <n v="21"/>
    <n v="438.78450000000004"/>
  </r>
  <r>
    <x v="0"/>
    <x v="0"/>
    <x v="4"/>
    <s v="Mój pierwszy rower"/>
    <x v="3"/>
    <x v="7"/>
    <s v="Sport-100"/>
    <x v="1"/>
    <d v="2008-12-24T00:00:00"/>
    <x v="3"/>
    <x v="0"/>
    <n v="34.99"/>
    <n v="20.186499999999999"/>
    <n v="3"/>
    <n v="60.5595"/>
  </r>
  <r>
    <x v="0"/>
    <x v="0"/>
    <x v="4"/>
    <s v="Mój pierwszy rower"/>
    <x v="0"/>
    <x v="0"/>
    <s v="Górski-200"/>
    <x v="0"/>
    <d v="2008-12-20T00:00:00"/>
    <x v="3"/>
    <x v="0"/>
    <n v="2319.9899999999998"/>
    <n v="1242.8517999999999"/>
    <n v="2"/>
    <n v="2485.7035999999998"/>
  </r>
  <r>
    <x v="0"/>
    <x v="0"/>
    <x v="4"/>
    <s v="Mój pierwszy rower"/>
    <x v="2"/>
    <x v="2"/>
    <s v="ML rama górski-W"/>
    <x v="1"/>
    <d v="2008-12-16T00:00:00"/>
    <x v="3"/>
    <x v="0"/>
    <n v="348.76"/>
    <n v="209.256"/>
    <n v="1"/>
    <n v="209.256"/>
  </r>
  <r>
    <x v="0"/>
    <x v="0"/>
    <x v="3"/>
    <s v="Rowery przyszłości"/>
    <x v="2"/>
    <x v="16"/>
    <s v="HL widelec"/>
    <x v="7"/>
    <d v="2008-12-08T00:00:00"/>
    <x v="3"/>
    <x v="0"/>
    <n v="229.49"/>
    <n v="137.69399999999999"/>
    <n v="2"/>
    <n v="275.38799999999998"/>
  </r>
  <r>
    <x v="0"/>
    <x v="1"/>
    <x v="1"/>
    <s v="Sklep Rowerowy „Na Rogu”"/>
    <x v="1"/>
    <x v="4"/>
    <s v="Long-Sleeve Logo Jersey"/>
    <x v="4"/>
    <d v="2008-12-29T00:00:00"/>
    <x v="3"/>
    <x v="0"/>
    <n v="49.99"/>
    <n v="28.840399999999999"/>
    <n v="5"/>
    <n v="144.202"/>
  </r>
  <r>
    <x v="0"/>
    <x v="1"/>
    <x v="1"/>
    <s v="Sklep Rowerowy „Na Rogu”"/>
    <x v="2"/>
    <x v="6"/>
    <s v="ML rama rowerowa-W"/>
    <x v="6"/>
    <d v="2008-12-14T00:00:00"/>
    <x v="3"/>
    <x v="0"/>
    <n v="594.83000000000004"/>
    <n v="324.45269999999999"/>
    <n v="3"/>
    <n v="973.35809999999992"/>
  </r>
  <r>
    <x v="0"/>
    <x v="1"/>
    <x v="1"/>
    <s v="Sklep Rowerowy „Na Rogu”"/>
    <x v="2"/>
    <x v="6"/>
    <s v="ML rama rowerowa-W"/>
    <x v="6"/>
    <d v="2008-12-02T00:00:00"/>
    <x v="3"/>
    <x v="0"/>
    <n v="594.83000000000004"/>
    <n v="324.45269999999999"/>
    <n v="5"/>
    <n v="1622.2635"/>
  </r>
  <r>
    <x v="0"/>
    <x v="1"/>
    <x v="1"/>
    <s v="Sklep Rowerowy „Na Rogu”"/>
    <x v="0"/>
    <x v="3"/>
    <s v="Szosa-650"/>
    <x v="3"/>
    <d v="2008-12-01T00:00:00"/>
    <x v="3"/>
    <x v="0"/>
    <n v="782.99"/>
    <n v="469.79399999999998"/>
    <n v="3"/>
    <n v="1409.3820000000001"/>
  </r>
  <r>
    <x v="0"/>
    <x v="1"/>
    <x v="1"/>
    <s v="Sklep Rowerowy „Na Rogu”"/>
    <x v="0"/>
    <x v="3"/>
    <s v="Szosa-650"/>
    <x v="3"/>
    <d v="2008-12-13T00:00:00"/>
    <x v="3"/>
    <x v="0"/>
    <n v="782.99"/>
    <n v="469.79399999999998"/>
    <n v="3"/>
    <n v="1409.3820000000001"/>
  </r>
  <r>
    <x v="0"/>
    <x v="1"/>
    <x v="1"/>
    <s v="Sklep Rowerowy „Na Rogu”"/>
    <x v="1"/>
    <x v="10"/>
    <s v="rękawiczki rowerowe"/>
    <x v="1"/>
    <d v="2008-12-14T00:00:00"/>
    <x v="3"/>
    <x v="0"/>
    <n v="24.49"/>
    <n v="14.1289"/>
    <n v="1"/>
    <n v="14.1289"/>
  </r>
  <r>
    <x v="0"/>
    <x v="1"/>
    <x v="1"/>
    <s v="Sklep Rowerowy „Na Rogu”"/>
    <x v="1"/>
    <x v="14"/>
    <s v="męskie spodenki sportowe"/>
    <x v="1"/>
    <d v="2008-12-05T00:00:00"/>
    <x v="3"/>
    <x v="0"/>
    <n v="59.99"/>
    <n v="35.994"/>
    <n v="10"/>
    <n v="359.94"/>
  </r>
  <r>
    <x v="0"/>
    <x v="1"/>
    <x v="1"/>
    <s v="Sklep Rowerowy „Na Rogu”"/>
    <x v="1"/>
    <x v="5"/>
    <s v="nakładka na rower"/>
    <x v="4"/>
    <d v="2008-12-11T00:00:00"/>
    <x v="3"/>
    <x v="0"/>
    <n v="8.99"/>
    <n v="5.1864999999999997"/>
    <n v="4"/>
    <n v="20.745999999999999"/>
  </r>
  <r>
    <x v="0"/>
    <x v="1"/>
    <x v="1"/>
    <s v="Sklep Rowerowy „Na Rogu”"/>
    <x v="2"/>
    <x v="8"/>
    <s v="ML przednie koło szosa"/>
    <x v="1"/>
    <d v="2008-12-20T00:00:00"/>
    <x v="3"/>
    <x v="0"/>
    <n v="248.38499999999999"/>
    <n v="149.03100000000001"/>
    <n v="8"/>
    <n v="1192.248"/>
  </r>
  <r>
    <x v="0"/>
    <x v="1"/>
    <x v="1"/>
    <s v="Sklep Rowerowy „Na Rogu”"/>
    <x v="1"/>
    <x v="11"/>
    <s v="damskie getry"/>
    <x v="1"/>
    <d v="2008-12-12T00:00:00"/>
    <x v="3"/>
    <x v="0"/>
    <n v="74.989999999999995"/>
    <n v="44.994"/>
    <n v="3"/>
    <n v="134.982"/>
  </r>
  <r>
    <x v="0"/>
    <x v="1"/>
    <x v="1"/>
    <s v="Sklep Rowerowy „Na Rogu”"/>
    <x v="3"/>
    <x v="15"/>
    <s v="zamknięcie linka"/>
    <x v="7"/>
    <d v="2008-12-09T00:00:00"/>
    <x v="3"/>
    <x v="0"/>
    <n v="25"/>
    <n v="15"/>
    <n v="5"/>
    <n v="75"/>
  </r>
  <r>
    <x v="0"/>
    <x v="1"/>
    <x v="1"/>
    <s v="Sklep Rowerowy „Na Rogu”"/>
    <x v="1"/>
    <x v="4"/>
    <s v="Long-Sleeve Logo Jersey"/>
    <x v="4"/>
    <d v="2008-12-23T00:00:00"/>
    <x v="3"/>
    <x v="0"/>
    <n v="49.99"/>
    <n v="27.879000000000001"/>
    <n v="11"/>
    <n v="306.66900000000004"/>
  </r>
  <r>
    <x v="0"/>
    <x v="1"/>
    <x v="1"/>
    <s v="Sklep Rowerowy „Na Rogu”"/>
    <x v="1"/>
    <x v="12"/>
    <s v="męskie spodenki rowerowe"/>
    <x v="4"/>
    <d v="2008-12-08T00:00:00"/>
    <x v="3"/>
    <x v="0"/>
    <n v="89.99"/>
    <n v="53.994"/>
    <n v="9"/>
    <n v="485.94600000000003"/>
  </r>
  <r>
    <x v="0"/>
    <x v="1"/>
    <x v="1"/>
    <s v="Sklep Rowerowy „Na Rogu”"/>
    <x v="0"/>
    <x v="3"/>
    <s v="Szosa--550-W"/>
    <x v="6"/>
    <d v="2008-12-29T00:00:00"/>
    <x v="3"/>
    <x v="0"/>
    <n v="1120.49"/>
    <n v="600.26250000000005"/>
    <n v="4"/>
    <n v="2401.0500000000002"/>
  </r>
  <r>
    <x v="0"/>
    <x v="1"/>
    <x v="1"/>
    <s v="Sklep Rowerowy „Na Rogu”"/>
    <x v="2"/>
    <x v="6"/>
    <s v="LL rama rowerowa"/>
    <x v="1"/>
    <d v="2008-12-14T00:00:00"/>
    <x v="3"/>
    <x v="0"/>
    <n v="337.22"/>
    <n v="183.93819999999999"/>
    <n v="1"/>
    <n v="183.93819999999999"/>
  </r>
  <r>
    <x v="0"/>
    <x v="1"/>
    <x v="1"/>
    <s v="Sklep Rowerowy „Na Rogu”"/>
    <x v="0"/>
    <x v="3"/>
    <s v="Szosa-650"/>
    <x v="3"/>
    <d v="2008-12-01T00:00:00"/>
    <x v="3"/>
    <x v="0"/>
    <n v="782.99"/>
    <n v="469.79399999999998"/>
    <n v="8"/>
    <n v="3758.3519999999999"/>
  </r>
  <r>
    <x v="0"/>
    <x v="1"/>
    <x v="1"/>
    <s v="Sklep Rowerowy „Na Rogu”"/>
    <x v="0"/>
    <x v="3"/>
    <s v="Szosa-250"/>
    <x v="1"/>
    <d v="2008-12-29T00:00:00"/>
    <x v="3"/>
    <x v="0"/>
    <n v="2443.35"/>
    <n v="1308.9375"/>
    <n v="4"/>
    <n v="5235.75"/>
  </r>
  <r>
    <x v="0"/>
    <x v="1"/>
    <x v="1"/>
    <s v="Sklep Rowerowy „Na Rogu”"/>
    <x v="1"/>
    <x v="4"/>
    <s v="Long-Sleeve Logo Jersey"/>
    <x v="4"/>
    <d v="2008-12-19T00:00:00"/>
    <x v="3"/>
    <x v="0"/>
    <n v="49.99"/>
    <n v="28.840399999999999"/>
    <n v="8"/>
    <n v="230.72319999999999"/>
  </r>
  <r>
    <x v="0"/>
    <x v="1"/>
    <x v="1"/>
    <s v="Sklep Rowerowy „Na Rogu”"/>
    <x v="3"/>
    <x v="7"/>
    <s v="Sport-100"/>
    <x v="1"/>
    <d v="2008-12-08T00:00:00"/>
    <x v="3"/>
    <x v="0"/>
    <n v="34.99"/>
    <n v="19.5136"/>
    <n v="12"/>
    <n v="234.16320000000002"/>
  </r>
  <r>
    <x v="0"/>
    <x v="1"/>
    <x v="1"/>
    <s v="Sklep Rowerowy „Na Rogu”"/>
    <x v="0"/>
    <x v="3"/>
    <s v="Szosa-250"/>
    <x v="3"/>
    <d v="2008-12-04T00:00:00"/>
    <x v="3"/>
    <x v="0"/>
    <n v="2443.35"/>
    <n v="1308.9375"/>
    <n v="3"/>
    <n v="3926.8125"/>
  </r>
  <r>
    <x v="0"/>
    <x v="1"/>
    <x v="1"/>
    <s v="Sklep Rowerowy „Na Rogu”"/>
    <x v="2"/>
    <x v="8"/>
    <s v="LL tylne koło szosa"/>
    <x v="1"/>
    <d v="2008-12-27T00:00:00"/>
    <x v="3"/>
    <x v="0"/>
    <n v="112.565"/>
    <n v="67.539000000000001"/>
    <n v="2"/>
    <n v="135.078"/>
  </r>
  <r>
    <x v="0"/>
    <x v="1"/>
    <x v="1"/>
    <s v="Sklep Rowerowy „Na Rogu”"/>
    <x v="2"/>
    <x v="6"/>
    <s v="LL rama rowerowa"/>
    <x v="3"/>
    <d v="2008-12-13T00:00:00"/>
    <x v="3"/>
    <x v="0"/>
    <n v="337.22"/>
    <n v="202.33199999999999"/>
    <n v="3"/>
    <n v="606.99599999999998"/>
  </r>
  <r>
    <x v="0"/>
    <x v="1"/>
    <x v="1"/>
    <s v="Sklep Rowerowy „Na Rogu”"/>
    <x v="0"/>
    <x v="3"/>
    <s v="Szosa-650"/>
    <x v="1"/>
    <d v="2008-12-30T00:00:00"/>
    <x v="3"/>
    <x v="0"/>
    <n v="782.99"/>
    <n v="469.79399999999998"/>
    <n v="3"/>
    <n v="1409.3820000000001"/>
  </r>
  <r>
    <x v="0"/>
    <x v="1"/>
    <x v="1"/>
    <s v="Sklep Rowerowy „Na Rogu”"/>
    <x v="0"/>
    <x v="3"/>
    <s v="Szosa-650"/>
    <x v="1"/>
    <d v="2008-12-19T00:00:00"/>
    <x v="3"/>
    <x v="0"/>
    <n v="782.99"/>
    <n v="469.79399999999998"/>
    <n v="2"/>
    <n v="939.58799999999997"/>
  </r>
  <r>
    <x v="0"/>
    <x v="1"/>
    <x v="1"/>
    <s v="Sklep Rowerowy „Na Rogu”"/>
    <x v="0"/>
    <x v="3"/>
    <s v="Szosa-250"/>
    <x v="3"/>
    <d v="2008-12-26T00:00:00"/>
    <x v="3"/>
    <x v="0"/>
    <n v="2443.35"/>
    <n v="1466.01"/>
    <n v="2"/>
    <n v="2932.02"/>
  </r>
  <r>
    <x v="0"/>
    <x v="1"/>
    <x v="1"/>
    <s v="Sklep Rowerowy „Na Rogu”"/>
    <x v="0"/>
    <x v="3"/>
    <s v="Szosa-250"/>
    <x v="1"/>
    <d v="2008-12-08T00:00:00"/>
    <x v="3"/>
    <x v="0"/>
    <n v="2443.35"/>
    <n v="1308.9375"/>
    <n v="3"/>
    <n v="3926.8125"/>
  </r>
  <r>
    <x v="0"/>
    <x v="1"/>
    <x v="1"/>
    <s v="Sklep Rowerowy „Na Rogu”"/>
    <x v="0"/>
    <x v="3"/>
    <s v="Szosa-650"/>
    <x v="1"/>
    <d v="2008-12-23T00:00:00"/>
    <x v="3"/>
    <x v="0"/>
    <n v="782.99"/>
    <n v="469.79399999999998"/>
    <n v="6"/>
    <n v="2818.7640000000001"/>
  </r>
  <r>
    <x v="0"/>
    <x v="1"/>
    <x v="1"/>
    <s v="Sklep Rowerowy „Na Rogu”"/>
    <x v="0"/>
    <x v="3"/>
    <s v="Szosa--550-W"/>
    <x v="6"/>
    <d v="2008-12-19T00:00:00"/>
    <x v="3"/>
    <x v="0"/>
    <n v="1120.49"/>
    <n v="600.26250000000005"/>
    <n v="5"/>
    <n v="3001.3125"/>
  </r>
  <r>
    <x v="0"/>
    <x v="1"/>
    <x v="1"/>
    <s v="Sklep Rowerowy „Na Rogu”"/>
    <x v="2"/>
    <x v="6"/>
    <s v="LL rama rowerowa"/>
    <x v="3"/>
    <d v="2008-12-22T00:00:00"/>
    <x v="3"/>
    <x v="0"/>
    <n v="337.22"/>
    <n v="202.33199999999999"/>
    <n v="4"/>
    <n v="809.32799999999997"/>
  </r>
  <r>
    <x v="0"/>
    <x v="1"/>
    <x v="1"/>
    <s v="Sklep Rowerowy „Na Rogu”"/>
    <x v="3"/>
    <x v="7"/>
    <s v="Sport-100"/>
    <x v="3"/>
    <d v="2008-12-29T00:00:00"/>
    <x v="3"/>
    <x v="0"/>
    <n v="34.99"/>
    <n v="19.5136"/>
    <n v="12"/>
    <n v="234.16320000000002"/>
  </r>
  <r>
    <x v="0"/>
    <x v="1"/>
    <x v="1"/>
    <s v="Sklep Rowerowy „Na Rogu”"/>
    <x v="2"/>
    <x v="8"/>
    <s v="HL przednie koło szosa"/>
    <x v="1"/>
    <d v="2008-12-26T00:00:00"/>
    <x v="3"/>
    <x v="0"/>
    <n v="330.06"/>
    <n v="198.036"/>
    <n v="6"/>
    <n v="1188.2159999999999"/>
  </r>
  <r>
    <x v="0"/>
    <x v="1"/>
    <x v="1"/>
    <s v="Sklep Rowerowy „Na Rogu”"/>
    <x v="3"/>
    <x v="13"/>
    <s v="mini-pompki"/>
    <x v="7"/>
    <d v="2008-12-01T00:00:00"/>
    <x v="3"/>
    <x v="0"/>
    <n v="19.989999999999998"/>
    <n v="11.994"/>
    <n v="7"/>
    <n v="83.957999999999998"/>
  </r>
  <r>
    <x v="0"/>
    <x v="1"/>
    <x v="1"/>
    <s v="Sklep Rowerowy „Na Rogu”"/>
    <x v="0"/>
    <x v="3"/>
    <s v="Szosa-250"/>
    <x v="1"/>
    <d v="2008-12-02T00:00:00"/>
    <x v="3"/>
    <x v="0"/>
    <n v="2443.35"/>
    <n v="1308.9375"/>
    <n v="4"/>
    <n v="5235.75"/>
  </r>
  <r>
    <x v="0"/>
    <x v="1"/>
    <x v="1"/>
    <s v="Sklep Rowerowy „Na Rogu”"/>
    <x v="3"/>
    <x v="7"/>
    <s v="Sport-100"/>
    <x v="5"/>
    <d v="2008-12-16T00:00:00"/>
    <x v="3"/>
    <x v="0"/>
    <n v="34.99"/>
    <n v="20.186499999999999"/>
    <n v="6"/>
    <n v="121.119"/>
  </r>
  <r>
    <x v="0"/>
    <x v="1"/>
    <x v="1"/>
    <s v="Sklep Rowerowy „Na Rogu”"/>
    <x v="0"/>
    <x v="3"/>
    <s v="Szosa-650"/>
    <x v="1"/>
    <d v="2008-12-25T00:00:00"/>
    <x v="3"/>
    <x v="0"/>
    <n v="782.99"/>
    <n v="469.79399999999998"/>
    <n v="3"/>
    <n v="1409.3820000000001"/>
  </r>
  <r>
    <x v="0"/>
    <x v="1"/>
    <x v="1"/>
    <s v="Sklep Rowerowy „Na Rogu”"/>
    <x v="0"/>
    <x v="3"/>
    <s v="Szosa-250"/>
    <x v="1"/>
    <d v="2008-12-01T00:00:00"/>
    <x v="3"/>
    <x v="0"/>
    <n v="2443.35"/>
    <n v="1308.9375"/>
    <n v="2"/>
    <n v="2617.875"/>
  </r>
  <r>
    <x v="0"/>
    <x v="1"/>
    <x v="1"/>
    <s v="Sklep Rowerowy „Na Rogu”"/>
    <x v="2"/>
    <x v="6"/>
    <s v="ML rama rowerowa-W"/>
    <x v="6"/>
    <d v="2008-12-15T00:00:00"/>
    <x v="3"/>
    <x v="0"/>
    <n v="594.83000000000004"/>
    <n v="324.45269999999999"/>
    <n v="4"/>
    <n v="1297.8108"/>
  </r>
  <r>
    <x v="0"/>
    <x v="1"/>
    <x v="1"/>
    <s v="Sklep Rowerowy „Na Rogu”"/>
    <x v="1"/>
    <x v="11"/>
    <s v="damskie getry"/>
    <x v="1"/>
    <d v="2008-12-22T00:00:00"/>
    <x v="3"/>
    <x v="0"/>
    <n v="74.989999999999995"/>
    <n v="44.994"/>
    <n v="9"/>
    <n v="404.94600000000003"/>
  </r>
  <r>
    <x v="0"/>
    <x v="1"/>
    <x v="1"/>
    <s v="Sklep Rowerowy „Na Rogu”"/>
    <x v="0"/>
    <x v="3"/>
    <s v="Szosa-650"/>
    <x v="3"/>
    <d v="2008-12-12T00:00:00"/>
    <x v="3"/>
    <x v="0"/>
    <n v="782.99"/>
    <n v="469.79399999999998"/>
    <n v="2"/>
    <n v="939.58799999999997"/>
  </r>
  <r>
    <x v="0"/>
    <x v="1"/>
    <x v="1"/>
    <s v="Sklep Rowerowy „Na Rogu”"/>
    <x v="0"/>
    <x v="3"/>
    <s v="Szosa-250"/>
    <x v="3"/>
    <d v="2008-12-02T00:00:00"/>
    <x v="3"/>
    <x v="0"/>
    <n v="2443.35"/>
    <n v="1466.01"/>
    <n v="5"/>
    <n v="7330.05"/>
  </r>
  <r>
    <x v="0"/>
    <x v="1"/>
    <x v="1"/>
    <s v="Sklep Rowerowy „Na Rogu”"/>
    <x v="0"/>
    <x v="3"/>
    <s v="Szosa-650"/>
    <x v="1"/>
    <d v="2008-12-03T00:00:00"/>
    <x v="3"/>
    <x v="0"/>
    <n v="782.99"/>
    <n v="469.79399999999998"/>
    <n v="2"/>
    <n v="939.58799999999997"/>
  </r>
  <r>
    <x v="0"/>
    <x v="1"/>
    <x v="1"/>
    <s v="Sklep Rowerowy „Na Rogu”"/>
    <x v="0"/>
    <x v="3"/>
    <s v="Szosa-250"/>
    <x v="3"/>
    <d v="2008-12-25T00:00:00"/>
    <x v="3"/>
    <x v="0"/>
    <n v="2443.35"/>
    <n v="1466.01"/>
    <n v="4"/>
    <n v="5864.04"/>
  </r>
  <r>
    <x v="0"/>
    <x v="1"/>
    <x v="1"/>
    <s v="Sklep Rowerowy „Na Rogu”"/>
    <x v="0"/>
    <x v="3"/>
    <s v="Szosa--550-W"/>
    <x v="6"/>
    <d v="2008-12-03T00:00:00"/>
    <x v="3"/>
    <x v="0"/>
    <n v="1120.49"/>
    <n v="600.26250000000005"/>
    <n v="4"/>
    <n v="2401.0500000000002"/>
  </r>
  <r>
    <x v="0"/>
    <x v="1"/>
    <x v="1"/>
    <s v="Sklep Rowerowy „Na Rogu”"/>
    <x v="0"/>
    <x v="3"/>
    <s v="Szosa-650"/>
    <x v="3"/>
    <d v="2008-12-31T00:00:00"/>
    <x v="3"/>
    <x v="0"/>
    <n v="782.99"/>
    <n v="469.79399999999998"/>
    <n v="5"/>
    <n v="2348.9699999999998"/>
  </r>
  <r>
    <x v="0"/>
    <x v="1"/>
    <x v="1"/>
    <s v="Sklep Rowerowy „Na Rogu”"/>
    <x v="0"/>
    <x v="3"/>
    <s v="Szosa-650"/>
    <x v="1"/>
    <d v="2008-12-18T00:00:00"/>
    <x v="3"/>
    <x v="0"/>
    <n v="782.99"/>
    <n v="469.79399999999998"/>
    <n v="2"/>
    <n v="939.58799999999997"/>
  </r>
  <r>
    <x v="0"/>
    <x v="1"/>
    <x v="1"/>
    <s v="Sklep Rowerowy „Na Rogu”"/>
    <x v="0"/>
    <x v="3"/>
    <s v="Szosa--550-W"/>
    <x v="6"/>
    <d v="2008-12-28T00:00:00"/>
    <x v="3"/>
    <x v="0"/>
    <n v="1120.49"/>
    <n v="600.26250000000005"/>
    <n v="7"/>
    <n v="4201.8375000000005"/>
  </r>
  <r>
    <x v="0"/>
    <x v="1"/>
    <x v="1"/>
    <s v="Sklep Rowerowy „Na Rogu”"/>
    <x v="2"/>
    <x v="9"/>
    <s v="HL kierownica szosa"/>
    <x v="7"/>
    <d v="2008-12-06T00:00:00"/>
    <x v="3"/>
    <x v="0"/>
    <n v="120.27"/>
    <n v="65.601799999999997"/>
    <n v="3"/>
    <n v="196.80539999999999"/>
  </r>
  <r>
    <x v="0"/>
    <x v="1"/>
    <x v="1"/>
    <s v="Sklep Rowerowy „Na Rogu”"/>
    <x v="2"/>
    <x v="6"/>
    <s v="LL rama rowerowa"/>
    <x v="3"/>
    <d v="2008-12-30T00:00:00"/>
    <x v="3"/>
    <x v="0"/>
    <n v="337.22"/>
    <n v="202.33199999999999"/>
    <n v="1"/>
    <n v="202.33199999999999"/>
  </r>
  <r>
    <x v="0"/>
    <x v="1"/>
    <x v="1"/>
    <s v="Sklep Rowerowy „Na Rogu”"/>
    <x v="2"/>
    <x v="6"/>
    <s v="LL rama rowerowa"/>
    <x v="1"/>
    <d v="2008-12-01T00:00:00"/>
    <x v="3"/>
    <x v="0"/>
    <n v="337.22"/>
    <n v="183.93819999999999"/>
    <n v="3"/>
    <n v="551.81459999999993"/>
  </r>
  <r>
    <x v="0"/>
    <x v="1"/>
    <x v="1"/>
    <s v="Sklep Rowerowy „Na Rogu”"/>
    <x v="0"/>
    <x v="3"/>
    <s v="Szosa--550-W"/>
    <x v="6"/>
    <d v="2008-12-17T00:00:00"/>
    <x v="3"/>
    <x v="0"/>
    <n v="1120.49"/>
    <n v="600.26250000000005"/>
    <n v="7"/>
    <n v="4201.8375000000005"/>
  </r>
  <r>
    <x v="0"/>
    <x v="1"/>
    <x v="1"/>
    <s v="Sklep Rowerowy „Na Rogu”"/>
    <x v="2"/>
    <x v="6"/>
    <s v="LL rama rowerowa"/>
    <x v="3"/>
    <d v="2008-12-27T00:00:00"/>
    <x v="3"/>
    <x v="0"/>
    <n v="337.22"/>
    <n v="202.33199999999999"/>
    <n v="5"/>
    <n v="1011.66"/>
  </r>
  <r>
    <x v="0"/>
    <x v="1"/>
    <x v="1"/>
    <s v="Sklep Rowerowy „Na Rogu”"/>
    <x v="0"/>
    <x v="3"/>
    <s v="Szosa-650"/>
    <x v="3"/>
    <d v="2008-12-21T00:00:00"/>
    <x v="3"/>
    <x v="0"/>
    <n v="782.99"/>
    <n v="469.79399999999998"/>
    <n v="7"/>
    <n v="3288.558"/>
  </r>
  <r>
    <x v="0"/>
    <x v="1"/>
    <x v="1"/>
    <s v="Obróbka metali"/>
    <x v="0"/>
    <x v="3"/>
    <s v="Szosa-650"/>
    <x v="1"/>
    <d v="2008-12-31T00:00:00"/>
    <x v="3"/>
    <x v="0"/>
    <n v="782.99"/>
    <n v="469.79399999999998"/>
    <n v="1"/>
    <n v="469.79399999999998"/>
  </r>
  <r>
    <x v="0"/>
    <x v="1"/>
    <x v="1"/>
    <s v="Obróbka metali"/>
    <x v="0"/>
    <x v="3"/>
    <s v="Szosa-650"/>
    <x v="1"/>
    <d v="2008-12-20T00:00:00"/>
    <x v="3"/>
    <x v="0"/>
    <n v="782.99"/>
    <n v="469.79399999999998"/>
    <n v="1"/>
    <n v="469.79399999999998"/>
  </r>
  <r>
    <x v="0"/>
    <x v="1"/>
    <x v="1"/>
    <s v="Obróbka metali"/>
    <x v="0"/>
    <x v="3"/>
    <s v="Szosa-650"/>
    <x v="3"/>
    <d v="2008-12-09T00:00:00"/>
    <x v="3"/>
    <x v="0"/>
    <n v="782.99"/>
    <n v="469.79399999999998"/>
    <n v="2"/>
    <n v="939.58799999999997"/>
  </r>
  <r>
    <x v="0"/>
    <x v="1"/>
    <x v="1"/>
    <s v="Obróbka metali"/>
    <x v="1"/>
    <x v="11"/>
    <s v="damskie getry"/>
    <x v="1"/>
    <d v="2008-12-08T00:00:00"/>
    <x v="3"/>
    <x v="0"/>
    <n v="74.989999999999995"/>
    <n v="44.994"/>
    <n v="2"/>
    <n v="89.988"/>
  </r>
  <r>
    <x v="0"/>
    <x v="1"/>
    <x v="1"/>
    <s v="Obróbka metali"/>
    <x v="2"/>
    <x v="8"/>
    <s v="LL tylne koło szosa"/>
    <x v="1"/>
    <d v="2008-12-30T00:00:00"/>
    <x v="3"/>
    <x v="0"/>
    <n v="112.565"/>
    <n v="67.539000000000001"/>
    <n v="1"/>
    <n v="67.539000000000001"/>
  </r>
  <r>
    <x v="0"/>
    <x v="1"/>
    <x v="1"/>
    <s v="Obróbka metali"/>
    <x v="1"/>
    <x v="11"/>
    <s v="damskie getry"/>
    <x v="1"/>
    <d v="2008-12-14T00:00:00"/>
    <x v="3"/>
    <x v="0"/>
    <n v="74.989999999999995"/>
    <n v="44.994"/>
    <n v="1"/>
    <n v="44.994"/>
  </r>
  <r>
    <x v="0"/>
    <x v="1"/>
    <x v="1"/>
    <s v="Obróbka metali"/>
    <x v="1"/>
    <x v="4"/>
    <s v="Long-Sleeve Logo Jersey"/>
    <x v="4"/>
    <d v="2008-12-06T00:00:00"/>
    <x v="3"/>
    <x v="0"/>
    <n v="49.99"/>
    <n v="28.840399999999999"/>
    <n v="5"/>
    <n v="144.202"/>
  </r>
  <r>
    <x v="0"/>
    <x v="1"/>
    <x v="1"/>
    <s v="Obróbka metali"/>
    <x v="0"/>
    <x v="3"/>
    <s v="Szosa-650"/>
    <x v="3"/>
    <d v="2008-12-18T00:00:00"/>
    <x v="3"/>
    <x v="0"/>
    <n v="782.99"/>
    <n v="469.79399999999998"/>
    <n v="1"/>
    <n v="469.79399999999998"/>
  </r>
  <r>
    <x v="0"/>
    <x v="1"/>
    <x v="1"/>
    <s v="Obróbka metali"/>
    <x v="1"/>
    <x v="5"/>
    <s v="nakładka na rower"/>
    <x v="4"/>
    <d v="2008-12-24T00:00:00"/>
    <x v="3"/>
    <x v="0"/>
    <n v="8.99"/>
    <n v="5.1864999999999997"/>
    <n v="1"/>
    <n v="5.1864999999999997"/>
  </r>
  <r>
    <x v="0"/>
    <x v="1"/>
    <x v="1"/>
    <s v="Obróbka metali"/>
    <x v="2"/>
    <x v="6"/>
    <s v="ML rama rowerowa-W"/>
    <x v="6"/>
    <d v="2008-12-04T00:00:00"/>
    <x v="3"/>
    <x v="0"/>
    <n v="594.83000000000004"/>
    <n v="324.45269999999999"/>
    <n v="2"/>
    <n v="648.90539999999999"/>
  </r>
  <r>
    <x v="0"/>
    <x v="1"/>
    <x v="1"/>
    <s v="Obróbka metali"/>
    <x v="3"/>
    <x v="7"/>
    <s v="Sport-100"/>
    <x v="5"/>
    <d v="2008-12-14T00:00:00"/>
    <x v="3"/>
    <x v="0"/>
    <n v="34.99"/>
    <n v="20.186499999999999"/>
    <n v="1"/>
    <n v="20.186499999999999"/>
  </r>
  <r>
    <x v="0"/>
    <x v="1"/>
    <x v="1"/>
    <s v="Obróbka metali"/>
    <x v="0"/>
    <x v="3"/>
    <s v="Szosa-650"/>
    <x v="3"/>
    <d v="2008-12-30T00:00:00"/>
    <x v="3"/>
    <x v="0"/>
    <n v="782.99"/>
    <n v="469.79399999999998"/>
    <n v="1"/>
    <n v="469.79399999999998"/>
  </r>
  <r>
    <x v="1"/>
    <x v="3"/>
    <x v="6"/>
    <s v="Wigor Sklep Sportowy"/>
    <x v="0"/>
    <x v="3"/>
    <s v="Szosa-650"/>
    <x v="1"/>
    <d v="2008-12-24T00:00:00"/>
    <x v="3"/>
    <x v="0"/>
    <n v="782.99"/>
    <n v="469.79399999999998"/>
    <n v="1"/>
    <n v="469.79399999999998"/>
  </r>
  <r>
    <x v="1"/>
    <x v="3"/>
    <x v="6"/>
    <s v="Wigor Sklep Sportowy"/>
    <x v="0"/>
    <x v="3"/>
    <s v="Szosa--550-W"/>
    <x v="6"/>
    <d v="2008-12-11T00:00:00"/>
    <x v="3"/>
    <x v="0"/>
    <n v="1120.49"/>
    <n v="600.26250000000005"/>
    <n v="1"/>
    <n v="600.26250000000005"/>
  </r>
  <r>
    <x v="0"/>
    <x v="0"/>
    <x v="3"/>
    <s v="Trzeci rower"/>
    <x v="3"/>
    <x v="7"/>
    <s v="Sport-100"/>
    <x v="5"/>
    <d v="2008-12-31T00:00:00"/>
    <x v="3"/>
    <x v="0"/>
    <n v="34.99"/>
    <n v="20.186499999999999"/>
    <n v="1"/>
    <n v="20.186499999999999"/>
  </r>
  <r>
    <x v="0"/>
    <x v="0"/>
    <x v="3"/>
    <s v="Trzeci rower"/>
    <x v="0"/>
    <x v="3"/>
    <s v="Szosa-650"/>
    <x v="3"/>
    <d v="2008-12-12T00:00:00"/>
    <x v="3"/>
    <x v="0"/>
    <n v="782.99"/>
    <n v="469.79399999999998"/>
    <n v="1"/>
    <n v="469.79399999999998"/>
  </r>
  <r>
    <x v="0"/>
    <x v="0"/>
    <x v="3"/>
    <s v="Trzeci rower"/>
    <x v="2"/>
    <x v="8"/>
    <s v="LL tylne koło szosa"/>
    <x v="1"/>
    <d v="2008-12-19T00:00:00"/>
    <x v="3"/>
    <x v="0"/>
    <n v="112.565"/>
    <n v="67.539000000000001"/>
    <n v="2"/>
    <n v="135.078"/>
  </r>
  <r>
    <x v="0"/>
    <x v="0"/>
    <x v="3"/>
    <s v="Trzeci rower"/>
    <x v="1"/>
    <x v="11"/>
    <s v="damskie getry"/>
    <x v="1"/>
    <d v="2008-12-01T00:00:00"/>
    <x v="3"/>
    <x v="0"/>
    <n v="74.989999999999995"/>
    <n v="44.994"/>
    <n v="6"/>
    <n v="269.964"/>
  </r>
  <r>
    <x v="0"/>
    <x v="0"/>
    <x v="3"/>
    <s v="Trzeci rower"/>
    <x v="1"/>
    <x v="11"/>
    <s v="damskie getry"/>
    <x v="1"/>
    <d v="2008-12-26T00:00:00"/>
    <x v="3"/>
    <x v="0"/>
    <n v="74.989999999999995"/>
    <n v="44.994"/>
    <n v="4"/>
    <n v="179.976"/>
  </r>
  <r>
    <x v="0"/>
    <x v="0"/>
    <x v="3"/>
    <s v="Trzeci rower"/>
    <x v="0"/>
    <x v="3"/>
    <s v="Szosa-650"/>
    <x v="1"/>
    <d v="2008-12-14T00:00:00"/>
    <x v="3"/>
    <x v="0"/>
    <n v="782.99"/>
    <n v="469.79399999999998"/>
    <n v="3"/>
    <n v="1409.3820000000001"/>
  </r>
  <r>
    <x v="0"/>
    <x v="0"/>
    <x v="3"/>
    <s v="Trzeci rower"/>
    <x v="0"/>
    <x v="3"/>
    <s v="Szosa-650"/>
    <x v="3"/>
    <d v="2008-12-27T00:00:00"/>
    <x v="3"/>
    <x v="0"/>
    <n v="782.99"/>
    <n v="469.79399999999998"/>
    <n v="2"/>
    <n v="939.58799999999997"/>
  </r>
  <r>
    <x v="0"/>
    <x v="0"/>
    <x v="3"/>
    <s v="Rower dla każdego Sp. z o.o."/>
    <x v="0"/>
    <x v="0"/>
    <s v="Górski-200"/>
    <x v="0"/>
    <d v="2008-12-19T00:00:00"/>
    <x v="3"/>
    <x v="0"/>
    <n v="2319.9899999999998"/>
    <n v="1242.8517999999999"/>
    <n v="1"/>
    <n v="1242.8517999999999"/>
  </r>
  <r>
    <x v="0"/>
    <x v="0"/>
    <x v="0"/>
    <s v="Superjazda — zaopatrzenie"/>
    <x v="2"/>
    <x v="6"/>
    <s v="ML rama rowerowa-W"/>
    <x v="6"/>
    <d v="2008-12-18T00:00:00"/>
    <x v="3"/>
    <x v="0"/>
    <n v="594.83000000000004"/>
    <n v="324.45269999999999"/>
    <n v="3"/>
    <n v="973.35809999999992"/>
  </r>
  <r>
    <x v="0"/>
    <x v="0"/>
    <x v="0"/>
    <s v="Superjazda — zaopatrzenie"/>
    <x v="0"/>
    <x v="3"/>
    <s v="Szosa-650"/>
    <x v="3"/>
    <d v="2008-12-18T00:00:00"/>
    <x v="3"/>
    <x v="0"/>
    <n v="782.99"/>
    <n v="469.79399999999998"/>
    <n v="4"/>
    <n v="1879.1759999999999"/>
  </r>
  <r>
    <x v="0"/>
    <x v="0"/>
    <x v="0"/>
    <s v="Superjazda — zaopatrzenie"/>
    <x v="0"/>
    <x v="3"/>
    <s v="Szosa-650"/>
    <x v="3"/>
    <d v="2008-12-09T00:00:00"/>
    <x v="3"/>
    <x v="0"/>
    <n v="782.99"/>
    <n v="469.79399999999998"/>
    <n v="3"/>
    <n v="1409.3820000000001"/>
  </r>
  <r>
    <x v="0"/>
    <x v="0"/>
    <x v="0"/>
    <s v="Superjazda — zaopatrzenie"/>
    <x v="0"/>
    <x v="3"/>
    <s v="Szosa-250"/>
    <x v="3"/>
    <d v="2008-12-09T00:00:00"/>
    <x v="3"/>
    <x v="0"/>
    <n v="2443.35"/>
    <n v="1308.9375"/>
    <n v="6"/>
    <n v="7853.625"/>
  </r>
  <r>
    <x v="0"/>
    <x v="0"/>
    <x v="0"/>
    <s v="Superjazda — zaopatrzenie"/>
    <x v="0"/>
    <x v="3"/>
    <s v="Szosa-650"/>
    <x v="3"/>
    <d v="2008-12-01T00:00:00"/>
    <x v="3"/>
    <x v="0"/>
    <n v="782.99"/>
    <n v="469.79399999999998"/>
    <n v="4"/>
    <n v="1879.1759999999999"/>
  </r>
  <r>
    <x v="0"/>
    <x v="0"/>
    <x v="0"/>
    <s v="Superjazda — zaopatrzenie"/>
    <x v="2"/>
    <x v="8"/>
    <s v="LL tylne koło szosa"/>
    <x v="1"/>
    <d v="2008-12-05T00:00:00"/>
    <x v="3"/>
    <x v="0"/>
    <n v="112.565"/>
    <n v="67.539000000000001"/>
    <n v="3"/>
    <n v="202.61700000000002"/>
  </r>
  <r>
    <x v="0"/>
    <x v="0"/>
    <x v="0"/>
    <s v="Superjazda — zaopatrzenie"/>
    <x v="0"/>
    <x v="3"/>
    <s v="Szosa--550-W"/>
    <x v="6"/>
    <d v="2008-12-16T00:00:00"/>
    <x v="3"/>
    <x v="0"/>
    <n v="1120.49"/>
    <n v="600.26250000000005"/>
    <n v="3"/>
    <n v="1800.7875000000001"/>
  </r>
  <r>
    <x v="0"/>
    <x v="0"/>
    <x v="0"/>
    <s v="Superjazda — zaopatrzenie"/>
    <x v="2"/>
    <x v="6"/>
    <s v="ML rama rowerowa-W"/>
    <x v="6"/>
    <d v="2008-12-04T00:00:00"/>
    <x v="3"/>
    <x v="0"/>
    <n v="594.83000000000004"/>
    <n v="324.45269999999999"/>
    <n v="4"/>
    <n v="1297.8108"/>
  </r>
  <r>
    <x v="0"/>
    <x v="0"/>
    <x v="0"/>
    <s v="Superjazda — zaopatrzenie"/>
    <x v="0"/>
    <x v="3"/>
    <s v="Szosa-250"/>
    <x v="3"/>
    <d v="2008-12-22T00:00:00"/>
    <x v="3"/>
    <x v="0"/>
    <n v="2443.35"/>
    <n v="1466.01"/>
    <n v="7"/>
    <n v="10262.07"/>
  </r>
  <r>
    <x v="0"/>
    <x v="0"/>
    <x v="0"/>
    <s v="Superjazda — zaopatrzenie"/>
    <x v="0"/>
    <x v="3"/>
    <s v="Szosa-650"/>
    <x v="3"/>
    <d v="2008-12-02T00:00:00"/>
    <x v="3"/>
    <x v="0"/>
    <n v="782.99"/>
    <n v="469.79399999999998"/>
    <n v="7"/>
    <n v="3288.558"/>
  </r>
  <r>
    <x v="0"/>
    <x v="0"/>
    <x v="0"/>
    <s v="Superjazda — zaopatrzenie"/>
    <x v="0"/>
    <x v="3"/>
    <s v="Szosa--550-W"/>
    <x v="6"/>
    <d v="2008-12-18T00:00:00"/>
    <x v="3"/>
    <x v="0"/>
    <n v="1120.49"/>
    <n v="600.26250000000005"/>
    <n v="4"/>
    <n v="2401.0500000000002"/>
  </r>
  <r>
    <x v="0"/>
    <x v="0"/>
    <x v="0"/>
    <s v="Superjazda — zaopatrzenie"/>
    <x v="0"/>
    <x v="3"/>
    <s v="Szosa--550-W"/>
    <x v="6"/>
    <d v="2008-12-05T00:00:00"/>
    <x v="3"/>
    <x v="0"/>
    <n v="1120.49"/>
    <n v="600.26250000000005"/>
    <n v="4"/>
    <n v="2401.0500000000002"/>
  </r>
  <r>
    <x v="0"/>
    <x v="0"/>
    <x v="0"/>
    <s v="Superjazda — zaopatrzenie"/>
    <x v="0"/>
    <x v="3"/>
    <s v="Szosa-650"/>
    <x v="1"/>
    <d v="2008-12-05T00:00:00"/>
    <x v="3"/>
    <x v="0"/>
    <n v="782.99"/>
    <n v="469.79399999999998"/>
    <n v="3"/>
    <n v="1409.3820000000001"/>
  </r>
  <r>
    <x v="0"/>
    <x v="0"/>
    <x v="0"/>
    <s v="Superjazda — zaopatrzenie"/>
    <x v="0"/>
    <x v="3"/>
    <s v="Szosa-650"/>
    <x v="1"/>
    <d v="2008-12-03T00:00:00"/>
    <x v="3"/>
    <x v="0"/>
    <n v="782.99"/>
    <n v="469.79399999999998"/>
    <n v="2"/>
    <n v="939.58799999999997"/>
  </r>
  <r>
    <x v="0"/>
    <x v="0"/>
    <x v="0"/>
    <s v="Superjazda — zaopatrzenie"/>
    <x v="0"/>
    <x v="3"/>
    <s v="Szosa-250"/>
    <x v="1"/>
    <d v="2008-12-03T00:00:00"/>
    <x v="3"/>
    <x v="0"/>
    <n v="2443.35"/>
    <n v="1308.9375"/>
    <n v="4"/>
    <n v="5235.75"/>
  </r>
  <r>
    <x v="0"/>
    <x v="0"/>
    <x v="0"/>
    <s v="Superjazda — zaopatrzenie"/>
    <x v="1"/>
    <x v="11"/>
    <s v="damskie getry"/>
    <x v="1"/>
    <d v="2008-12-01T00:00:00"/>
    <x v="3"/>
    <x v="0"/>
    <n v="74.989999999999995"/>
    <n v="44.994"/>
    <n v="1"/>
    <n v="44.994"/>
  </r>
  <r>
    <x v="0"/>
    <x v="0"/>
    <x v="0"/>
    <s v="Superjazda — zaopatrzenie"/>
    <x v="2"/>
    <x v="6"/>
    <s v="LL rama rowerowa"/>
    <x v="3"/>
    <d v="2008-12-31T00:00:00"/>
    <x v="3"/>
    <x v="0"/>
    <n v="337.22"/>
    <n v="202.33199999999999"/>
    <n v="1"/>
    <n v="202.33199999999999"/>
  </r>
  <r>
    <x v="0"/>
    <x v="0"/>
    <x v="0"/>
    <s v="Superjazda — zaopatrzenie"/>
    <x v="0"/>
    <x v="3"/>
    <s v="Szosa-650"/>
    <x v="3"/>
    <d v="2008-12-04T00:00:00"/>
    <x v="3"/>
    <x v="0"/>
    <n v="782.99"/>
    <n v="469.79399999999998"/>
    <n v="5"/>
    <n v="2348.9699999999998"/>
  </r>
  <r>
    <x v="0"/>
    <x v="0"/>
    <x v="0"/>
    <s v="Superjazda — zaopatrzenie"/>
    <x v="2"/>
    <x v="8"/>
    <s v="HL przednie koło szosa"/>
    <x v="1"/>
    <d v="2008-12-30T00:00:00"/>
    <x v="3"/>
    <x v="0"/>
    <n v="330.06"/>
    <n v="198.036"/>
    <n v="2"/>
    <n v="396.072"/>
  </r>
  <r>
    <x v="0"/>
    <x v="0"/>
    <x v="0"/>
    <s v="Superjazda — zaopatrzenie"/>
    <x v="2"/>
    <x v="6"/>
    <s v="LL rama rowerowa"/>
    <x v="1"/>
    <d v="2008-12-25T00:00:00"/>
    <x v="3"/>
    <x v="0"/>
    <n v="337.22"/>
    <n v="183.93819999999999"/>
    <n v="3"/>
    <n v="551.81459999999993"/>
  </r>
  <r>
    <x v="0"/>
    <x v="0"/>
    <x v="0"/>
    <s v="Superjazda — zaopatrzenie"/>
    <x v="0"/>
    <x v="3"/>
    <s v="Szosa-650"/>
    <x v="1"/>
    <d v="2008-12-24T00:00:00"/>
    <x v="3"/>
    <x v="0"/>
    <n v="782.99"/>
    <n v="469.79399999999998"/>
    <n v="2"/>
    <n v="939.58799999999997"/>
  </r>
  <r>
    <x v="0"/>
    <x v="0"/>
    <x v="0"/>
    <s v="Superjazda — zaopatrzenie"/>
    <x v="2"/>
    <x v="6"/>
    <s v="LL rama rowerowa"/>
    <x v="3"/>
    <d v="2008-12-01T00:00:00"/>
    <x v="3"/>
    <x v="0"/>
    <n v="337.22"/>
    <n v="202.33199999999999"/>
    <n v="3"/>
    <n v="606.99599999999998"/>
  </r>
  <r>
    <x v="0"/>
    <x v="0"/>
    <x v="0"/>
    <s v="Superjazda — zaopatrzenie"/>
    <x v="0"/>
    <x v="3"/>
    <s v="Szosa-650"/>
    <x v="1"/>
    <d v="2008-12-30T00:00:00"/>
    <x v="3"/>
    <x v="0"/>
    <n v="782.99"/>
    <n v="469.79399999999998"/>
    <n v="4"/>
    <n v="1879.1759999999999"/>
  </r>
  <r>
    <x v="0"/>
    <x v="0"/>
    <x v="0"/>
    <s v="Superjazda — zaopatrzenie"/>
    <x v="2"/>
    <x v="6"/>
    <s v="LL rama rowerowa"/>
    <x v="1"/>
    <d v="2008-12-21T00:00:00"/>
    <x v="3"/>
    <x v="0"/>
    <n v="337.22"/>
    <n v="183.93819999999999"/>
    <n v="4"/>
    <n v="735.75279999999998"/>
  </r>
  <r>
    <x v="0"/>
    <x v="0"/>
    <x v="0"/>
    <s v="Superjazda — zaopatrzenie"/>
    <x v="0"/>
    <x v="3"/>
    <s v="Szosa-250"/>
    <x v="1"/>
    <d v="2008-12-13T00:00:00"/>
    <x v="3"/>
    <x v="0"/>
    <n v="2443.35"/>
    <n v="1308.9375"/>
    <n v="5"/>
    <n v="6544.6875"/>
  </r>
  <r>
    <x v="0"/>
    <x v="0"/>
    <x v="0"/>
    <s v="Superjazda — zaopatrzenie"/>
    <x v="0"/>
    <x v="3"/>
    <s v="Szosa-650"/>
    <x v="1"/>
    <d v="2008-12-09T00:00:00"/>
    <x v="3"/>
    <x v="0"/>
    <n v="782.99"/>
    <n v="469.79399999999998"/>
    <n v="4"/>
    <n v="1879.1759999999999"/>
  </r>
  <r>
    <x v="0"/>
    <x v="0"/>
    <x v="0"/>
    <s v="Superjazda — zaopatrzenie"/>
    <x v="0"/>
    <x v="3"/>
    <s v="Szosa-250"/>
    <x v="3"/>
    <d v="2008-12-01T00:00:00"/>
    <x v="3"/>
    <x v="0"/>
    <n v="2443.35"/>
    <n v="1466.01"/>
    <n v="7"/>
    <n v="10262.07"/>
  </r>
  <r>
    <x v="0"/>
    <x v="0"/>
    <x v="0"/>
    <s v="Superjazda — zaopatrzenie"/>
    <x v="2"/>
    <x v="9"/>
    <s v="HL kierownica szosa"/>
    <x v="7"/>
    <d v="2008-12-29T00:00:00"/>
    <x v="3"/>
    <x v="0"/>
    <n v="120.27"/>
    <n v="65.601799999999997"/>
    <n v="3"/>
    <n v="196.80539999999999"/>
  </r>
  <r>
    <x v="0"/>
    <x v="0"/>
    <x v="0"/>
    <s v="Superjazda — zaopatrzenie"/>
    <x v="2"/>
    <x v="6"/>
    <s v="LL rama rowerowa"/>
    <x v="3"/>
    <d v="2008-12-01T00:00:00"/>
    <x v="3"/>
    <x v="0"/>
    <n v="337.22"/>
    <n v="202.33199999999999"/>
    <n v="6"/>
    <n v="1213.992"/>
  </r>
  <r>
    <x v="0"/>
    <x v="0"/>
    <x v="0"/>
    <s v="Superjazda — zaopatrzenie"/>
    <x v="0"/>
    <x v="3"/>
    <s v="Szosa-650"/>
    <x v="1"/>
    <d v="2008-12-05T00:00:00"/>
    <x v="3"/>
    <x v="0"/>
    <n v="782.99"/>
    <n v="469.79399999999998"/>
    <n v="7"/>
    <n v="3288.558"/>
  </r>
  <r>
    <x v="0"/>
    <x v="0"/>
    <x v="0"/>
    <s v="Superjazda — zaopatrzenie"/>
    <x v="0"/>
    <x v="3"/>
    <s v="Szosa-650"/>
    <x v="3"/>
    <d v="2008-12-15T00:00:00"/>
    <x v="3"/>
    <x v="0"/>
    <n v="782.99"/>
    <n v="469.79399999999998"/>
    <n v="8"/>
    <n v="3758.3519999999999"/>
  </r>
  <r>
    <x v="0"/>
    <x v="0"/>
    <x v="0"/>
    <s v="Superjazda — zaopatrzenie"/>
    <x v="0"/>
    <x v="3"/>
    <s v="Szosa--550-W"/>
    <x v="6"/>
    <d v="2008-12-04T00:00:00"/>
    <x v="3"/>
    <x v="0"/>
    <n v="1120.49"/>
    <n v="600.26250000000005"/>
    <n v="2"/>
    <n v="1200.5250000000001"/>
  </r>
  <r>
    <x v="0"/>
    <x v="0"/>
    <x v="0"/>
    <s v="Superjazda — zaopatrzenie"/>
    <x v="2"/>
    <x v="6"/>
    <s v="ML rama rowerowa-W"/>
    <x v="6"/>
    <d v="2008-12-03T00:00:00"/>
    <x v="3"/>
    <x v="0"/>
    <n v="594.83000000000004"/>
    <n v="324.45269999999999"/>
    <n v="6"/>
    <n v="1946.7161999999998"/>
  </r>
  <r>
    <x v="0"/>
    <x v="0"/>
    <x v="0"/>
    <s v="Superjazda — zaopatrzenie"/>
    <x v="0"/>
    <x v="3"/>
    <s v="Szosa-250"/>
    <x v="1"/>
    <d v="2008-12-20T00:00:00"/>
    <x v="3"/>
    <x v="0"/>
    <n v="2443.35"/>
    <n v="1308.9375"/>
    <n v="4"/>
    <n v="5235.75"/>
  </r>
  <r>
    <x v="0"/>
    <x v="0"/>
    <x v="0"/>
    <s v="Superjazda — zaopatrzenie"/>
    <x v="0"/>
    <x v="3"/>
    <s v="Szosa-250"/>
    <x v="1"/>
    <d v="2008-12-07T00:00:00"/>
    <x v="3"/>
    <x v="0"/>
    <n v="2443.35"/>
    <n v="1308.9375"/>
    <n v="2"/>
    <n v="2617.875"/>
  </r>
  <r>
    <x v="0"/>
    <x v="0"/>
    <x v="0"/>
    <s v="Superjazda — zaopatrzenie"/>
    <x v="2"/>
    <x v="6"/>
    <s v="LL rama rowerowa"/>
    <x v="3"/>
    <d v="2008-12-28T00:00:00"/>
    <x v="3"/>
    <x v="0"/>
    <n v="337.22"/>
    <n v="202.33199999999999"/>
    <n v="6"/>
    <n v="1213.992"/>
  </r>
  <r>
    <x v="0"/>
    <x v="0"/>
    <x v="0"/>
    <s v="Superjazda — zaopatrzenie"/>
    <x v="0"/>
    <x v="3"/>
    <s v="Szosa--550-W"/>
    <x v="6"/>
    <d v="2008-12-15T00:00:00"/>
    <x v="3"/>
    <x v="0"/>
    <n v="1120.49"/>
    <n v="600.26250000000005"/>
    <n v="3"/>
    <n v="1800.7875000000001"/>
  </r>
  <r>
    <x v="0"/>
    <x v="0"/>
    <x v="0"/>
    <s v="Superjazda — zaopatrzenie"/>
    <x v="0"/>
    <x v="3"/>
    <s v="Szosa-250"/>
    <x v="3"/>
    <d v="2008-12-20T00:00:00"/>
    <x v="3"/>
    <x v="0"/>
    <n v="2443.35"/>
    <n v="1466.01"/>
    <n v="4"/>
    <n v="5864.04"/>
  </r>
  <r>
    <x v="0"/>
    <x v="1"/>
    <x v="1"/>
    <s v="Sundry Akcesoria Sportowe"/>
    <x v="0"/>
    <x v="3"/>
    <s v="Szosa-250"/>
    <x v="1"/>
    <d v="2008-12-18T00:00:00"/>
    <x v="3"/>
    <x v="0"/>
    <n v="2443.35"/>
    <n v="1308.9375"/>
    <n v="2"/>
    <n v="2617.875"/>
  </r>
  <r>
    <x v="0"/>
    <x v="1"/>
    <x v="1"/>
    <s v="Sundry Akcesoria Sportowe"/>
    <x v="0"/>
    <x v="3"/>
    <s v="Szosa-650"/>
    <x v="1"/>
    <d v="2008-12-28T00:00:00"/>
    <x v="3"/>
    <x v="0"/>
    <n v="782.99"/>
    <n v="469.79399999999998"/>
    <n v="4"/>
    <n v="1879.1759999999999"/>
  </r>
  <r>
    <x v="0"/>
    <x v="1"/>
    <x v="1"/>
    <s v="Sundry Akcesoria Sportowe"/>
    <x v="2"/>
    <x v="8"/>
    <s v="LL tylne koło szosa"/>
    <x v="1"/>
    <d v="2008-12-22T00:00:00"/>
    <x v="3"/>
    <x v="0"/>
    <n v="112.565"/>
    <n v="67.539000000000001"/>
    <n v="2"/>
    <n v="135.078"/>
  </r>
  <r>
    <x v="0"/>
    <x v="1"/>
    <x v="1"/>
    <s v="Sundry Akcesoria Sportowe"/>
    <x v="0"/>
    <x v="3"/>
    <s v="Szosa-650"/>
    <x v="1"/>
    <d v="2008-12-09T00:00:00"/>
    <x v="3"/>
    <x v="0"/>
    <n v="782.99"/>
    <n v="469.79399999999998"/>
    <n v="1"/>
    <n v="469.79399999999998"/>
  </r>
  <r>
    <x v="0"/>
    <x v="1"/>
    <x v="1"/>
    <s v="Sundry Akcesoria Sportowe"/>
    <x v="0"/>
    <x v="3"/>
    <s v="Szosa-250"/>
    <x v="1"/>
    <d v="2008-12-13T00:00:00"/>
    <x v="3"/>
    <x v="0"/>
    <n v="2443.35"/>
    <n v="1308.9375"/>
    <n v="2"/>
    <n v="2617.875"/>
  </r>
  <r>
    <x v="0"/>
    <x v="1"/>
    <x v="1"/>
    <s v="Sundry Akcesoria Sportowe"/>
    <x v="0"/>
    <x v="3"/>
    <s v="Szosa--550-W"/>
    <x v="6"/>
    <d v="2008-12-11T00:00:00"/>
    <x v="3"/>
    <x v="0"/>
    <n v="1120.49"/>
    <n v="600.26250000000005"/>
    <n v="3"/>
    <n v="1800.7875000000001"/>
  </r>
  <r>
    <x v="0"/>
    <x v="1"/>
    <x v="1"/>
    <s v="Sundry Akcesoria Sportowe"/>
    <x v="0"/>
    <x v="3"/>
    <s v="Szosa-650"/>
    <x v="1"/>
    <d v="2008-12-13T00:00:00"/>
    <x v="3"/>
    <x v="0"/>
    <n v="782.99"/>
    <n v="469.79399999999998"/>
    <n v="3"/>
    <n v="1409.3820000000001"/>
  </r>
  <r>
    <x v="0"/>
    <x v="1"/>
    <x v="1"/>
    <s v="Sundry Akcesoria Sportowe"/>
    <x v="0"/>
    <x v="3"/>
    <s v="Szosa-650"/>
    <x v="3"/>
    <d v="2008-12-22T00:00:00"/>
    <x v="3"/>
    <x v="0"/>
    <n v="782.99"/>
    <n v="469.79399999999998"/>
    <n v="1"/>
    <n v="469.79399999999998"/>
  </r>
  <r>
    <x v="0"/>
    <x v="1"/>
    <x v="1"/>
    <s v="Sundry Akcesoria Sportowe"/>
    <x v="0"/>
    <x v="3"/>
    <s v="Szosa-650"/>
    <x v="3"/>
    <d v="2008-12-16T00:00:00"/>
    <x v="3"/>
    <x v="0"/>
    <n v="782.99"/>
    <n v="469.79399999999998"/>
    <n v="2"/>
    <n v="939.58799999999997"/>
  </r>
  <r>
    <x v="0"/>
    <x v="1"/>
    <x v="1"/>
    <s v="Sundry Akcesoria Sportowe"/>
    <x v="1"/>
    <x v="11"/>
    <s v="damskie getry"/>
    <x v="1"/>
    <d v="2008-12-16T00:00:00"/>
    <x v="3"/>
    <x v="0"/>
    <n v="74.989999999999995"/>
    <n v="44.994"/>
    <n v="3"/>
    <n v="134.982"/>
  </r>
  <r>
    <x v="0"/>
    <x v="1"/>
    <x v="1"/>
    <s v="Sundry Akcesoria Sportowe"/>
    <x v="0"/>
    <x v="3"/>
    <s v="Szosa-650"/>
    <x v="1"/>
    <d v="2008-12-11T00:00:00"/>
    <x v="3"/>
    <x v="0"/>
    <n v="782.99"/>
    <n v="469.79399999999998"/>
    <n v="3"/>
    <n v="1409.3820000000001"/>
  </r>
  <r>
    <x v="0"/>
    <x v="1"/>
    <x v="1"/>
    <s v="Sundry Akcesoria Sportowe"/>
    <x v="3"/>
    <x v="7"/>
    <s v="Sport-100"/>
    <x v="1"/>
    <d v="2008-12-18T00:00:00"/>
    <x v="3"/>
    <x v="0"/>
    <n v="34.99"/>
    <n v="20.186499999999999"/>
    <n v="3"/>
    <n v="60.5595"/>
  </r>
  <r>
    <x v="0"/>
    <x v="1"/>
    <x v="1"/>
    <s v="Sundry Akcesoria Sportowe"/>
    <x v="0"/>
    <x v="3"/>
    <s v="Szosa-250"/>
    <x v="3"/>
    <d v="2008-12-15T00:00:00"/>
    <x v="3"/>
    <x v="0"/>
    <n v="2443.35"/>
    <n v="1466.01"/>
    <n v="1"/>
    <n v="1466.01"/>
  </r>
  <r>
    <x v="0"/>
    <x v="1"/>
    <x v="1"/>
    <s v="Sundry Akcesoria Sportowe"/>
    <x v="0"/>
    <x v="3"/>
    <s v="Szosa-250"/>
    <x v="3"/>
    <d v="2008-12-01T00:00:00"/>
    <x v="3"/>
    <x v="0"/>
    <n v="2443.35"/>
    <n v="1466.01"/>
    <n v="3"/>
    <n v="4398.03"/>
  </r>
  <r>
    <x v="0"/>
    <x v="1"/>
    <x v="1"/>
    <s v="Sundry Akcesoria Sportowe"/>
    <x v="0"/>
    <x v="3"/>
    <s v="Szosa-250"/>
    <x v="1"/>
    <d v="2008-12-01T00:00:00"/>
    <x v="3"/>
    <x v="0"/>
    <n v="2443.35"/>
    <n v="1308.9375"/>
    <n v="5"/>
    <n v="6544.6875"/>
  </r>
  <r>
    <x v="0"/>
    <x v="1"/>
    <x v="1"/>
    <s v="Sundry Akcesoria Sportowe"/>
    <x v="1"/>
    <x v="4"/>
    <s v="Long-Sleeve Logo Jersey"/>
    <x v="4"/>
    <d v="2008-12-07T00:00:00"/>
    <x v="3"/>
    <x v="0"/>
    <n v="49.99"/>
    <n v="28.840399999999999"/>
    <n v="8"/>
    <n v="230.72319999999999"/>
  </r>
  <r>
    <x v="0"/>
    <x v="1"/>
    <x v="1"/>
    <s v="Sundry Akcesoria Sportowe"/>
    <x v="3"/>
    <x v="7"/>
    <s v="Sport-100"/>
    <x v="3"/>
    <d v="2008-12-21T00:00:00"/>
    <x v="3"/>
    <x v="0"/>
    <n v="34.99"/>
    <n v="20.186499999999999"/>
    <n v="3"/>
    <n v="60.5595"/>
  </r>
  <r>
    <x v="0"/>
    <x v="1"/>
    <x v="1"/>
    <s v="Sundry Akcesoria Sportowe"/>
    <x v="3"/>
    <x v="7"/>
    <s v="Sport-100"/>
    <x v="5"/>
    <d v="2008-12-03T00:00:00"/>
    <x v="3"/>
    <x v="0"/>
    <n v="34.99"/>
    <n v="20.186499999999999"/>
    <n v="2"/>
    <n v="40.372999999999998"/>
  </r>
  <r>
    <x v="0"/>
    <x v="1"/>
    <x v="1"/>
    <s v="Sundry Akcesoria Sportowe"/>
    <x v="2"/>
    <x v="6"/>
    <s v="LL rama rowerowa"/>
    <x v="3"/>
    <d v="2008-12-01T00:00:00"/>
    <x v="3"/>
    <x v="0"/>
    <n v="337.22"/>
    <n v="202.33199999999999"/>
    <n v="4"/>
    <n v="809.32799999999997"/>
  </r>
  <r>
    <x v="0"/>
    <x v="1"/>
    <x v="1"/>
    <s v="Sundry Akcesoria Sportowe"/>
    <x v="0"/>
    <x v="3"/>
    <s v="Szosa-650"/>
    <x v="3"/>
    <d v="2008-12-04T00:00:00"/>
    <x v="3"/>
    <x v="0"/>
    <n v="782.99"/>
    <n v="469.79399999999998"/>
    <n v="3"/>
    <n v="1409.3820000000001"/>
  </r>
  <r>
    <x v="0"/>
    <x v="1"/>
    <x v="1"/>
    <s v="Sundry Akcesoria Sportowe"/>
    <x v="0"/>
    <x v="3"/>
    <s v="Szosa--550-W"/>
    <x v="6"/>
    <d v="2008-12-25T00:00:00"/>
    <x v="3"/>
    <x v="0"/>
    <n v="1120.49"/>
    <n v="600.26250000000005"/>
    <n v="6"/>
    <n v="3601.5750000000003"/>
  </r>
  <r>
    <x v="0"/>
    <x v="1"/>
    <x v="1"/>
    <s v="Sundry Akcesoria Sportowe"/>
    <x v="1"/>
    <x v="12"/>
    <s v="męskie spodenki rowerowe"/>
    <x v="4"/>
    <d v="2008-12-01T00:00:00"/>
    <x v="3"/>
    <x v="0"/>
    <n v="89.99"/>
    <n v="53.994"/>
    <n v="9"/>
    <n v="485.94600000000003"/>
  </r>
  <r>
    <x v="0"/>
    <x v="1"/>
    <x v="1"/>
    <s v="Sundry Akcesoria Sportowe"/>
    <x v="0"/>
    <x v="3"/>
    <s v="Szosa--550-W"/>
    <x v="6"/>
    <d v="2008-12-03T00:00:00"/>
    <x v="3"/>
    <x v="0"/>
    <n v="1120.49"/>
    <n v="600.26250000000005"/>
    <n v="2"/>
    <n v="1200.5250000000001"/>
  </r>
  <r>
    <x v="0"/>
    <x v="1"/>
    <x v="1"/>
    <s v="Sundry Akcesoria Sportowe"/>
    <x v="0"/>
    <x v="3"/>
    <s v="Szosa-250"/>
    <x v="3"/>
    <d v="2008-12-30T00:00:00"/>
    <x v="3"/>
    <x v="0"/>
    <n v="2443.35"/>
    <n v="1308.9375"/>
    <n v="1"/>
    <n v="1308.9375"/>
  </r>
  <r>
    <x v="0"/>
    <x v="1"/>
    <x v="1"/>
    <s v="Sundry Akcesoria Sportowe"/>
    <x v="1"/>
    <x v="14"/>
    <s v="męskie spodenki sportowe"/>
    <x v="1"/>
    <d v="2008-12-19T00:00:00"/>
    <x v="3"/>
    <x v="0"/>
    <n v="59.99"/>
    <n v="35.994"/>
    <n v="5"/>
    <n v="179.97"/>
  </r>
  <r>
    <x v="0"/>
    <x v="1"/>
    <x v="1"/>
    <s v="Sundry Akcesoria Sportowe"/>
    <x v="0"/>
    <x v="3"/>
    <s v="Szosa-650"/>
    <x v="3"/>
    <d v="2008-12-09T00:00:00"/>
    <x v="3"/>
    <x v="0"/>
    <n v="782.99"/>
    <n v="469.79399999999998"/>
    <n v="1"/>
    <n v="469.79399999999998"/>
  </r>
  <r>
    <x v="0"/>
    <x v="1"/>
    <x v="1"/>
    <s v="Sundry Akcesoria Sportowe"/>
    <x v="1"/>
    <x v="5"/>
    <s v="nakładka na rower"/>
    <x v="4"/>
    <d v="2008-12-21T00:00:00"/>
    <x v="3"/>
    <x v="0"/>
    <n v="8.99"/>
    <n v="5.1864999999999997"/>
    <n v="2"/>
    <n v="10.372999999999999"/>
  </r>
  <r>
    <x v="0"/>
    <x v="1"/>
    <x v="1"/>
    <s v="Sundry Akcesoria Sportowe"/>
    <x v="0"/>
    <x v="3"/>
    <s v="Szosa-650"/>
    <x v="1"/>
    <d v="2008-12-27T00:00:00"/>
    <x v="3"/>
    <x v="0"/>
    <n v="782.99"/>
    <n v="469.79399999999998"/>
    <n v="3"/>
    <n v="1409.3820000000001"/>
  </r>
  <r>
    <x v="0"/>
    <x v="1"/>
    <x v="1"/>
    <s v="Sundry Akcesoria Sportowe"/>
    <x v="3"/>
    <x v="15"/>
    <s v="zamknięcie linka"/>
    <x v="7"/>
    <d v="2008-12-16T00:00:00"/>
    <x v="3"/>
    <x v="0"/>
    <n v="25"/>
    <n v="15"/>
    <n v="6"/>
    <n v="90"/>
  </r>
  <r>
    <x v="0"/>
    <x v="1"/>
    <x v="1"/>
    <s v="Sundry Akcesoria Sportowe"/>
    <x v="0"/>
    <x v="3"/>
    <s v="Szosa--550-W"/>
    <x v="6"/>
    <d v="2008-12-11T00:00:00"/>
    <x v="3"/>
    <x v="0"/>
    <n v="1120.49"/>
    <n v="600.26250000000005"/>
    <n v="2"/>
    <n v="1200.5250000000001"/>
  </r>
  <r>
    <x v="0"/>
    <x v="1"/>
    <x v="1"/>
    <s v="Sundry Akcesoria Sportowe"/>
    <x v="1"/>
    <x v="4"/>
    <s v="Long-Sleeve Logo Jersey"/>
    <x v="4"/>
    <d v="2008-12-10T00:00:00"/>
    <x v="3"/>
    <x v="0"/>
    <n v="49.99"/>
    <n v="28.840399999999999"/>
    <n v="2"/>
    <n v="57.680799999999998"/>
  </r>
  <r>
    <x v="0"/>
    <x v="1"/>
    <x v="1"/>
    <s v="Sundry Akcesoria Sportowe"/>
    <x v="1"/>
    <x v="11"/>
    <s v="damskie getry"/>
    <x v="1"/>
    <d v="2008-12-17T00:00:00"/>
    <x v="3"/>
    <x v="0"/>
    <n v="74.989999999999995"/>
    <n v="44.994"/>
    <n v="4"/>
    <n v="179.976"/>
  </r>
  <r>
    <x v="0"/>
    <x v="1"/>
    <x v="1"/>
    <s v="Sundry Akcesoria Sportowe"/>
    <x v="0"/>
    <x v="3"/>
    <s v="Szosa-650"/>
    <x v="3"/>
    <d v="2008-12-06T00:00:00"/>
    <x v="3"/>
    <x v="0"/>
    <n v="782.99"/>
    <n v="469.79399999999998"/>
    <n v="2"/>
    <n v="939.58799999999997"/>
  </r>
  <r>
    <x v="0"/>
    <x v="1"/>
    <x v="1"/>
    <s v="Sundry Akcesoria Sportowe"/>
    <x v="0"/>
    <x v="3"/>
    <s v="Szosa-250"/>
    <x v="1"/>
    <d v="2008-12-22T00:00:00"/>
    <x v="3"/>
    <x v="0"/>
    <n v="2443.35"/>
    <n v="1308.9375"/>
    <n v="2"/>
    <n v="2617.875"/>
  </r>
  <r>
    <x v="0"/>
    <x v="1"/>
    <x v="1"/>
    <s v="Sundry Akcesoria Sportowe"/>
    <x v="3"/>
    <x v="13"/>
    <s v="mini-pompki"/>
    <x v="7"/>
    <d v="2008-12-20T00:00:00"/>
    <x v="3"/>
    <x v="0"/>
    <n v="19.989999999999998"/>
    <n v="11.994"/>
    <n v="3"/>
    <n v="35.981999999999999"/>
  </r>
  <r>
    <x v="0"/>
    <x v="1"/>
    <x v="1"/>
    <s v="Sundry Akcesoria Sportowe"/>
    <x v="0"/>
    <x v="3"/>
    <s v="Szosa-650"/>
    <x v="3"/>
    <d v="2008-12-15T00:00:00"/>
    <x v="3"/>
    <x v="0"/>
    <n v="782.99"/>
    <n v="469.79399999999998"/>
    <n v="1"/>
    <n v="469.79399999999998"/>
  </r>
  <r>
    <x v="0"/>
    <x v="1"/>
    <x v="1"/>
    <s v="Sundry Akcesoria Sportowe"/>
    <x v="2"/>
    <x v="6"/>
    <s v="LL rama rowerowa"/>
    <x v="1"/>
    <d v="2008-12-31T00:00:00"/>
    <x v="3"/>
    <x v="0"/>
    <n v="337.22"/>
    <n v="183.93819999999999"/>
    <n v="5"/>
    <n v="919.69100000000003"/>
  </r>
  <r>
    <x v="0"/>
    <x v="0"/>
    <x v="3"/>
    <s v="Sporty dla odważnych"/>
    <x v="0"/>
    <x v="0"/>
    <s v="Górski-200"/>
    <x v="1"/>
    <d v="2008-12-08T00:00:00"/>
    <x v="3"/>
    <x v="0"/>
    <n v="2294.9899999999998"/>
    <n v="1229.4589000000001"/>
    <n v="2"/>
    <n v="2458.9178000000002"/>
  </r>
  <r>
    <x v="0"/>
    <x v="0"/>
    <x v="3"/>
    <s v="Sporty dla odważnych"/>
    <x v="2"/>
    <x v="8"/>
    <s v="LL przednie koło górski"/>
    <x v="1"/>
    <d v="2008-12-04T00:00:00"/>
    <x v="3"/>
    <x v="0"/>
    <n v="60.744999999999997"/>
    <n v="36.447000000000003"/>
    <n v="3"/>
    <n v="109.34100000000001"/>
  </r>
  <r>
    <x v="0"/>
    <x v="0"/>
    <x v="3"/>
    <s v="Sporty dla odważnych"/>
    <x v="2"/>
    <x v="17"/>
    <s v="HL łożysko sterowe"/>
    <x v="7"/>
    <d v="2008-12-16T00:00:00"/>
    <x v="3"/>
    <x v="0"/>
    <n v="124.73"/>
    <n v="74.837999999999994"/>
    <n v="4"/>
    <n v="299.35199999999998"/>
  </r>
  <r>
    <x v="0"/>
    <x v="0"/>
    <x v="3"/>
    <s v="Sporty dla odważnych"/>
    <x v="2"/>
    <x v="2"/>
    <s v="ML rama górski-W"/>
    <x v="1"/>
    <d v="2008-12-03T00:00:00"/>
    <x v="3"/>
    <x v="0"/>
    <n v="348.76"/>
    <n v="209.256"/>
    <n v="1"/>
    <n v="209.256"/>
  </r>
  <r>
    <x v="0"/>
    <x v="0"/>
    <x v="3"/>
    <s v="Sporty dla odważnych"/>
    <x v="2"/>
    <x v="16"/>
    <s v="LL widelec"/>
    <x v="7"/>
    <d v="2008-12-04T00:00:00"/>
    <x v="3"/>
    <x v="0"/>
    <n v="148.22"/>
    <n v="88.932000000000002"/>
    <n v="3"/>
    <n v="266.79599999999999"/>
  </r>
  <r>
    <x v="0"/>
    <x v="0"/>
    <x v="3"/>
    <s v="Sporty dla odważnych"/>
    <x v="1"/>
    <x v="10"/>
    <s v="rękawiczki zimowe"/>
    <x v="1"/>
    <d v="2008-12-09T00:00:00"/>
    <x v="3"/>
    <x v="0"/>
    <n v="37.99"/>
    <n v="22.794"/>
    <n v="3"/>
    <n v="68.382000000000005"/>
  </r>
  <r>
    <x v="0"/>
    <x v="0"/>
    <x v="3"/>
    <s v="Sporty dla odważnych"/>
    <x v="2"/>
    <x v="2"/>
    <s v="HL rama górski"/>
    <x v="1"/>
    <d v="2008-12-18T00:00:00"/>
    <x v="3"/>
    <x v="0"/>
    <n v="1349.6"/>
    <n v="736.14549999999997"/>
    <n v="1"/>
    <n v="736.14549999999997"/>
  </r>
  <r>
    <x v="0"/>
    <x v="0"/>
    <x v="3"/>
    <s v="Sporty dla odważnych"/>
    <x v="2"/>
    <x v="8"/>
    <s v="HL tylne koło górski"/>
    <x v="1"/>
    <d v="2008-12-04T00:00:00"/>
    <x v="3"/>
    <x v="0"/>
    <n v="327.21499999999997"/>
    <n v="196.32900000000001"/>
    <n v="6"/>
    <n v="1177.9740000000002"/>
  </r>
  <r>
    <x v="0"/>
    <x v="0"/>
    <x v="3"/>
    <s v="Sporty dla odważnych"/>
    <x v="2"/>
    <x v="17"/>
    <s v="ML łożysko sterowe"/>
    <x v="7"/>
    <d v="2008-12-02T00:00:00"/>
    <x v="3"/>
    <x v="0"/>
    <n v="102.29"/>
    <n v="61.374000000000002"/>
    <n v="8"/>
    <n v="490.99200000000002"/>
  </r>
  <r>
    <x v="0"/>
    <x v="0"/>
    <x v="3"/>
    <s v="Sporty dla odważnych"/>
    <x v="0"/>
    <x v="0"/>
    <s v="Górski-200"/>
    <x v="0"/>
    <d v="2008-12-29T00:00:00"/>
    <x v="3"/>
    <x v="0"/>
    <n v="2319.9899999999998"/>
    <n v="1242.8517999999999"/>
    <n v="1"/>
    <n v="1242.8517999999999"/>
  </r>
  <r>
    <x v="0"/>
    <x v="0"/>
    <x v="3"/>
    <s v="Sporty dla odważnych"/>
    <x v="0"/>
    <x v="0"/>
    <s v="Górski-200"/>
    <x v="1"/>
    <d v="2008-12-02T00:00:00"/>
    <x v="3"/>
    <x v="0"/>
    <n v="2294.9899999999998"/>
    <n v="1229.4589000000001"/>
    <n v="4"/>
    <n v="4917.8356000000003"/>
  </r>
  <r>
    <x v="0"/>
    <x v="0"/>
    <x v="3"/>
    <s v="Sporty dla odważnych"/>
    <x v="2"/>
    <x v="2"/>
    <s v="HL rama górski"/>
    <x v="1"/>
    <d v="2008-12-31T00:00:00"/>
    <x v="3"/>
    <x v="0"/>
    <n v="1349.6"/>
    <n v="736.14549999999997"/>
    <n v="3"/>
    <n v="2208.4364999999998"/>
  </r>
  <r>
    <x v="0"/>
    <x v="0"/>
    <x v="3"/>
    <s v="Sporty dla odważnych"/>
    <x v="0"/>
    <x v="0"/>
    <s v="Górski-300"/>
    <x v="1"/>
    <d v="2008-12-03T00:00:00"/>
    <x v="3"/>
    <x v="0"/>
    <n v="1079.99"/>
    <n v="647.99400000000003"/>
    <n v="1"/>
    <n v="647.99400000000003"/>
  </r>
  <r>
    <x v="0"/>
    <x v="0"/>
    <x v="3"/>
    <s v="Sporty dla odważnych"/>
    <x v="2"/>
    <x v="16"/>
    <s v="HL widelec"/>
    <x v="7"/>
    <d v="2008-12-23T00:00:00"/>
    <x v="3"/>
    <x v="0"/>
    <n v="229.49"/>
    <n v="137.69399999999999"/>
    <n v="6"/>
    <n v="826.16399999999999"/>
  </r>
  <r>
    <x v="0"/>
    <x v="0"/>
    <x v="3"/>
    <s v="Sporty dla odważnych"/>
    <x v="1"/>
    <x v="10"/>
    <s v="rękawiczki zimowe"/>
    <x v="1"/>
    <d v="2008-12-27T00:00:00"/>
    <x v="3"/>
    <x v="0"/>
    <n v="37.99"/>
    <n v="22.794"/>
    <n v="5"/>
    <n v="113.97"/>
  </r>
  <r>
    <x v="0"/>
    <x v="0"/>
    <x v="3"/>
    <s v="Sporty dla odważnych"/>
    <x v="2"/>
    <x v="2"/>
    <s v="HL rama górski"/>
    <x v="0"/>
    <d v="2008-12-02T00:00:00"/>
    <x v="3"/>
    <x v="0"/>
    <n v="1364.5"/>
    <n v="744.27269999999999"/>
    <n v="3"/>
    <n v="2232.8181"/>
  </r>
  <r>
    <x v="0"/>
    <x v="0"/>
    <x v="3"/>
    <s v="Sporty dla odważnych"/>
    <x v="2"/>
    <x v="9"/>
    <s v="LL kierownica górski"/>
    <x v="7"/>
    <d v="2008-12-02T00:00:00"/>
    <x v="3"/>
    <x v="0"/>
    <n v="44.54"/>
    <n v="24.294499999999999"/>
    <n v="1"/>
    <n v="24.294499999999999"/>
  </r>
  <r>
    <x v="0"/>
    <x v="0"/>
    <x v="3"/>
    <s v="Sporty dla odważnych"/>
    <x v="2"/>
    <x v="8"/>
    <s v="ML tylne koło górski"/>
    <x v="1"/>
    <d v="2008-12-31T00:00:00"/>
    <x v="3"/>
    <x v="0"/>
    <n v="236.02500000000001"/>
    <n v="141.61500000000001"/>
    <n v="6"/>
    <n v="849.69"/>
  </r>
  <r>
    <x v="0"/>
    <x v="0"/>
    <x v="3"/>
    <s v="Sporty dla odważnych"/>
    <x v="0"/>
    <x v="0"/>
    <s v="Górski-300"/>
    <x v="1"/>
    <d v="2008-12-06T00:00:00"/>
    <x v="3"/>
    <x v="0"/>
    <n v="1079.99"/>
    <n v="647.99400000000003"/>
    <n v="3"/>
    <n v="1943.982"/>
  </r>
  <r>
    <x v="0"/>
    <x v="0"/>
    <x v="3"/>
    <s v="Sporty dla odważnych"/>
    <x v="2"/>
    <x v="2"/>
    <s v="HL rama górski"/>
    <x v="0"/>
    <d v="2008-12-28T00:00:00"/>
    <x v="3"/>
    <x v="0"/>
    <n v="1364.5"/>
    <n v="744.27269999999999"/>
    <n v="2"/>
    <n v="1488.5454"/>
  </r>
  <r>
    <x v="0"/>
    <x v="0"/>
    <x v="3"/>
    <s v="Sporty dla odważnych"/>
    <x v="0"/>
    <x v="0"/>
    <s v="Górski-200"/>
    <x v="0"/>
    <d v="2008-12-31T00:00:00"/>
    <x v="3"/>
    <x v="0"/>
    <n v="2319.9899999999998"/>
    <n v="1242.8517999999999"/>
    <n v="1"/>
    <n v="1242.8517999999999"/>
  </r>
  <r>
    <x v="0"/>
    <x v="0"/>
    <x v="3"/>
    <s v="Sporty dla odważnych"/>
    <x v="0"/>
    <x v="0"/>
    <s v="Górski-200"/>
    <x v="0"/>
    <d v="2008-12-16T00:00:00"/>
    <x v="3"/>
    <x v="0"/>
    <n v="2319.9899999999998"/>
    <n v="1242.8517999999999"/>
    <n v="1"/>
    <n v="1242.8517999999999"/>
  </r>
  <r>
    <x v="0"/>
    <x v="0"/>
    <x v="3"/>
    <s v="Sporty dla odważnych"/>
    <x v="0"/>
    <x v="0"/>
    <s v="Górski-200"/>
    <x v="1"/>
    <d v="2008-12-04T00:00:00"/>
    <x v="3"/>
    <x v="0"/>
    <n v="2294.9899999999998"/>
    <n v="1229.4589000000001"/>
    <n v="2"/>
    <n v="2458.9178000000002"/>
  </r>
  <r>
    <x v="0"/>
    <x v="0"/>
    <x v="4"/>
    <s v="Fabrikam SC"/>
    <x v="1"/>
    <x v="11"/>
    <s v="damskie getry"/>
    <x v="1"/>
    <d v="2008-12-09T00:00:00"/>
    <x v="3"/>
    <x v="0"/>
    <n v="74.989999999999995"/>
    <n v="44.994"/>
    <n v="5"/>
    <n v="224.97"/>
  </r>
  <r>
    <x v="0"/>
    <x v="0"/>
    <x v="4"/>
    <s v="Fabrikam SC"/>
    <x v="1"/>
    <x v="4"/>
    <s v="Long-Sleeve Logo Jersey"/>
    <x v="4"/>
    <d v="2008-12-15T00:00:00"/>
    <x v="3"/>
    <x v="0"/>
    <n v="49.99"/>
    <n v="28.840399999999999"/>
    <n v="9"/>
    <n v="259.56360000000001"/>
  </r>
  <r>
    <x v="0"/>
    <x v="0"/>
    <x v="4"/>
    <s v="Fabrikam SC"/>
    <x v="2"/>
    <x v="8"/>
    <s v="HL przednie koło górski"/>
    <x v="1"/>
    <d v="2008-12-09T00:00:00"/>
    <x v="3"/>
    <x v="0"/>
    <n v="300.21499999999997"/>
    <n v="180.12899999999999"/>
    <n v="1"/>
    <n v="180.12899999999999"/>
  </r>
  <r>
    <x v="0"/>
    <x v="0"/>
    <x v="4"/>
    <s v="Fabrikam SC"/>
    <x v="3"/>
    <x v="7"/>
    <s v="Sport-100"/>
    <x v="5"/>
    <d v="2008-12-27T00:00:00"/>
    <x v="3"/>
    <x v="0"/>
    <n v="34.99"/>
    <n v="20.186499999999999"/>
    <n v="2"/>
    <n v="40.372999999999998"/>
  </r>
  <r>
    <x v="0"/>
    <x v="0"/>
    <x v="4"/>
    <s v="Fabrikam SC"/>
    <x v="0"/>
    <x v="0"/>
    <s v="Górski-200"/>
    <x v="1"/>
    <d v="2008-12-29T00:00:00"/>
    <x v="3"/>
    <x v="0"/>
    <n v="2294.9899999999998"/>
    <n v="1229.4589000000001"/>
    <n v="4"/>
    <n v="4917.8356000000003"/>
  </r>
  <r>
    <x v="0"/>
    <x v="0"/>
    <x v="4"/>
    <s v="Fabrikam SC"/>
    <x v="2"/>
    <x v="2"/>
    <s v="HL rama górski"/>
    <x v="1"/>
    <d v="2008-12-21T00:00:00"/>
    <x v="3"/>
    <x v="0"/>
    <n v="1349.6"/>
    <n v="736.14549999999997"/>
    <n v="3"/>
    <n v="2208.4364999999998"/>
  </r>
  <r>
    <x v="0"/>
    <x v="0"/>
    <x v="4"/>
    <s v="Fabrikam SC"/>
    <x v="2"/>
    <x v="8"/>
    <s v="LL tylne koło górski"/>
    <x v="1"/>
    <d v="2008-12-14T00:00:00"/>
    <x v="3"/>
    <x v="0"/>
    <n v="87.745000000000005"/>
    <n v="52.646999999999998"/>
    <n v="2"/>
    <n v="105.294"/>
  </r>
  <r>
    <x v="0"/>
    <x v="0"/>
    <x v="4"/>
    <s v="Fabrikam SC"/>
    <x v="0"/>
    <x v="0"/>
    <s v="Górski-300"/>
    <x v="1"/>
    <d v="2008-12-26T00:00:00"/>
    <x v="3"/>
    <x v="0"/>
    <n v="1079.99"/>
    <n v="647.99400000000003"/>
    <n v="6"/>
    <n v="3887.9639999999999"/>
  </r>
  <r>
    <x v="0"/>
    <x v="0"/>
    <x v="4"/>
    <s v="Fabrikam SC"/>
    <x v="3"/>
    <x v="7"/>
    <s v="Sport-100"/>
    <x v="3"/>
    <d v="2008-12-16T00:00:00"/>
    <x v="3"/>
    <x v="0"/>
    <n v="34.99"/>
    <n v="20.186499999999999"/>
    <n v="4"/>
    <n v="80.745999999999995"/>
  </r>
  <r>
    <x v="0"/>
    <x v="0"/>
    <x v="4"/>
    <s v="Fabrikam SC"/>
    <x v="2"/>
    <x v="9"/>
    <s v="ML kierownica górski"/>
    <x v="7"/>
    <d v="2008-12-16T00:00:00"/>
    <x v="3"/>
    <x v="0"/>
    <n v="61.92"/>
    <n v="33.774500000000003"/>
    <n v="3"/>
    <n v="101.32350000000001"/>
  </r>
  <r>
    <x v="0"/>
    <x v="0"/>
    <x v="4"/>
    <s v="Fabrikam SC"/>
    <x v="1"/>
    <x v="10"/>
    <s v="rękawiczki zimowe"/>
    <x v="1"/>
    <d v="2008-12-06T00:00:00"/>
    <x v="3"/>
    <x v="0"/>
    <n v="37.99"/>
    <n v="22.794"/>
    <n v="4"/>
    <n v="91.176000000000002"/>
  </r>
  <r>
    <x v="0"/>
    <x v="0"/>
    <x v="4"/>
    <s v="Fabrikam SC"/>
    <x v="0"/>
    <x v="0"/>
    <s v="Górski-200"/>
    <x v="1"/>
    <d v="2008-12-24T00:00:00"/>
    <x v="3"/>
    <x v="0"/>
    <n v="2294.9899999999998"/>
    <n v="1229.4589000000001"/>
    <n v="3"/>
    <n v="3688.3767000000003"/>
  </r>
  <r>
    <x v="0"/>
    <x v="0"/>
    <x v="4"/>
    <s v="Fabrikam SC"/>
    <x v="2"/>
    <x v="2"/>
    <s v="ML rama górski-W"/>
    <x v="1"/>
    <d v="2008-12-20T00:00:00"/>
    <x v="3"/>
    <x v="0"/>
    <n v="348.76"/>
    <n v="209.256"/>
    <n v="1"/>
    <n v="209.256"/>
  </r>
  <r>
    <x v="0"/>
    <x v="0"/>
    <x v="4"/>
    <s v="Fabrikam SC"/>
    <x v="2"/>
    <x v="8"/>
    <s v="LL przednie koło górski"/>
    <x v="1"/>
    <d v="2008-12-29T00:00:00"/>
    <x v="3"/>
    <x v="0"/>
    <n v="60.744999999999997"/>
    <n v="36.447000000000003"/>
    <n v="1"/>
    <n v="36.447000000000003"/>
  </r>
  <r>
    <x v="0"/>
    <x v="0"/>
    <x v="4"/>
    <s v="Fabrikam SC"/>
    <x v="1"/>
    <x v="4"/>
    <s v="Long-Sleeve Logo Jersey"/>
    <x v="4"/>
    <d v="2008-12-08T00:00:00"/>
    <x v="3"/>
    <x v="0"/>
    <n v="49.99"/>
    <n v="28.840399999999999"/>
    <n v="3"/>
    <n v="86.521199999999993"/>
  </r>
  <r>
    <x v="0"/>
    <x v="0"/>
    <x v="4"/>
    <s v="Fabrikam SC"/>
    <x v="0"/>
    <x v="0"/>
    <s v="Górski-200"/>
    <x v="1"/>
    <d v="2008-12-17T00:00:00"/>
    <x v="3"/>
    <x v="0"/>
    <n v="2294.9899999999998"/>
    <n v="1229.4589000000001"/>
    <n v="3"/>
    <n v="3688.3767000000003"/>
  </r>
  <r>
    <x v="0"/>
    <x v="0"/>
    <x v="4"/>
    <s v="Fabrikam SC"/>
    <x v="1"/>
    <x v="4"/>
    <s v="Long-Sleeve Logo Jersey"/>
    <x v="4"/>
    <d v="2008-12-26T00:00:00"/>
    <x v="3"/>
    <x v="0"/>
    <n v="49.99"/>
    <n v="28.840399999999999"/>
    <n v="5"/>
    <n v="144.202"/>
  </r>
  <r>
    <x v="0"/>
    <x v="0"/>
    <x v="4"/>
    <s v="Fabrikam SC"/>
    <x v="0"/>
    <x v="0"/>
    <s v="Górski-200"/>
    <x v="0"/>
    <d v="2008-12-28T00:00:00"/>
    <x v="3"/>
    <x v="0"/>
    <n v="2319.9899999999998"/>
    <n v="1242.8517999999999"/>
    <n v="4"/>
    <n v="4971.4071999999996"/>
  </r>
  <r>
    <x v="0"/>
    <x v="0"/>
    <x v="4"/>
    <s v="Fabrikam SC"/>
    <x v="1"/>
    <x v="14"/>
    <s v="męskie spodenki sportowe"/>
    <x v="1"/>
    <d v="2008-12-20T00:00:00"/>
    <x v="3"/>
    <x v="0"/>
    <n v="59.99"/>
    <n v="35.994"/>
    <n v="1"/>
    <n v="35.994"/>
  </r>
  <r>
    <x v="0"/>
    <x v="0"/>
    <x v="4"/>
    <s v="Fabrikam SC"/>
    <x v="1"/>
    <x v="11"/>
    <s v="damskie getry"/>
    <x v="1"/>
    <d v="2008-12-15T00:00:00"/>
    <x v="3"/>
    <x v="0"/>
    <n v="74.989999999999995"/>
    <n v="44.994"/>
    <n v="5"/>
    <n v="224.97"/>
  </r>
  <r>
    <x v="0"/>
    <x v="0"/>
    <x v="4"/>
    <s v="Fabrikam SC"/>
    <x v="0"/>
    <x v="0"/>
    <s v="Górski-200"/>
    <x v="0"/>
    <d v="2008-12-23T00:00:00"/>
    <x v="3"/>
    <x v="0"/>
    <n v="2319.9899999999998"/>
    <n v="1242.8517999999999"/>
    <n v="1"/>
    <n v="1242.8517999999999"/>
  </r>
  <r>
    <x v="0"/>
    <x v="0"/>
    <x v="4"/>
    <s v="Fabrikam SC"/>
    <x v="2"/>
    <x v="2"/>
    <s v="ML rama górski"/>
    <x v="1"/>
    <d v="2008-12-22T00:00:00"/>
    <x v="3"/>
    <x v="0"/>
    <n v="348.76"/>
    <n v="209.256"/>
    <n v="3"/>
    <n v="627.76800000000003"/>
  </r>
  <r>
    <x v="0"/>
    <x v="0"/>
    <x v="4"/>
    <s v="Fabrikam SC"/>
    <x v="2"/>
    <x v="8"/>
    <s v="ML tylne koło górski"/>
    <x v="1"/>
    <d v="2008-12-04T00:00:00"/>
    <x v="3"/>
    <x v="0"/>
    <n v="236.02500000000001"/>
    <n v="141.61500000000001"/>
    <n v="5"/>
    <n v="708.07500000000005"/>
  </r>
  <r>
    <x v="0"/>
    <x v="0"/>
    <x v="4"/>
    <s v="Fabrikam SC"/>
    <x v="3"/>
    <x v="7"/>
    <s v="Sport-100"/>
    <x v="1"/>
    <d v="2008-12-05T00:00:00"/>
    <x v="3"/>
    <x v="0"/>
    <n v="34.99"/>
    <n v="20.186499999999999"/>
    <n v="2"/>
    <n v="40.372999999999998"/>
  </r>
  <r>
    <x v="0"/>
    <x v="0"/>
    <x v="4"/>
    <s v="Fabrikam SC"/>
    <x v="0"/>
    <x v="0"/>
    <s v="Górski-200"/>
    <x v="0"/>
    <d v="2008-12-03T00:00:00"/>
    <x v="3"/>
    <x v="0"/>
    <n v="2319.9899999999998"/>
    <n v="1242.8517999999999"/>
    <n v="3"/>
    <n v="3728.5553999999997"/>
  </r>
  <r>
    <x v="0"/>
    <x v="0"/>
    <x v="4"/>
    <s v="Fabrikam SC"/>
    <x v="1"/>
    <x v="5"/>
    <s v="nakładka na rower"/>
    <x v="4"/>
    <d v="2008-12-16T00:00:00"/>
    <x v="3"/>
    <x v="0"/>
    <n v="8.99"/>
    <n v="5.1864999999999997"/>
    <n v="3"/>
    <n v="15.5595"/>
  </r>
  <r>
    <x v="0"/>
    <x v="0"/>
    <x v="4"/>
    <s v="Fabrikam SC"/>
    <x v="2"/>
    <x v="8"/>
    <s v="ML przednie koło górski"/>
    <x v="1"/>
    <d v="2008-12-24T00:00:00"/>
    <x v="3"/>
    <x v="0"/>
    <n v="209.02500000000001"/>
    <n v="125.41500000000001"/>
    <n v="2"/>
    <n v="250.83"/>
  </r>
  <r>
    <x v="0"/>
    <x v="0"/>
    <x v="4"/>
    <s v="Fabrikam SC"/>
    <x v="1"/>
    <x v="10"/>
    <s v="rękawiczki zimowe"/>
    <x v="1"/>
    <d v="2008-12-26T00:00:00"/>
    <x v="3"/>
    <x v="0"/>
    <n v="37.99"/>
    <n v="22.034199999999998"/>
    <n v="14"/>
    <n v="308.47879999999998"/>
  </r>
  <r>
    <x v="0"/>
    <x v="0"/>
    <x v="4"/>
    <s v="Fabrikam SC"/>
    <x v="1"/>
    <x v="12"/>
    <s v="męskie spodenki rowerowe"/>
    <x v="4"/>
    <d v="2008-12-19T00:00:00"/>
    <x v="3"/>
    <x v="0"/>
    <n v="89.99"/>
    <n v="53.994"/>
    <n v="3"/>
    <n v="161.982"/>
  </r>
  <r>
    <x v="0"/>
    <x v="0"/>
    <x v="4"/>
    <s v="Fabrikam SC"/>
    <x v="0"/>
    <x v="0"/>
    <s v="Górski-300"/>
    <x v="1"/>
    <d v="2008-12-10T00:00:00"/>
    <x v="3"/>
    <x v="0"/>
    <n v="1079.99"/>
    <n v="647.99400000000003"/>
    <n v="2"/>
    <n v="1295.9880000000001"/>
  </r>
  <r>
    <x v="0"/>
    <x v="0"/>
    <x v="0"/>
    <s v="Usługi lakiernicze Malowanie rowerów"/>
    <x v="0"/>
    <x v="3"/>
    <s v="Szosa-650"/>
    <x v="3"/>
    <d v="2008-12-31T00:00:00"/>
    <x v="3"/>
    <x v="0"/>
    <n v="782.99"/>
    <n v="469.79399999999998"/>
    <n v="3"/>
    <n v="1409.3820000000001"/>
  </r>
  <r>
    <x v="0"/>
    <x v="0"/>
    <x v="0"/>
    <s v="Usługi lakiernicze Malowanie rowerów"/>
    <x v="2"/>
    <x v="8"/>
    <s v="LL tylne koło szosa"/>
    <x v="1"/>
    <d v="2008-12-27T00:00:00"/>
    <x v="3"/>
    <x v="0"/>
    <n v="112.565"/>
    <n v="67.539000000000001"/>
    <n v="3"/>
    <n v="202.61700000000002"/>
  </r>
  <r>
    <x v="0"/>
    <x v="0"/>
    <x v="0"/>
    <s v="Usługi lakiernicze Malowanie rowerów"/>
    <x v="0"/>
    <x v="3"/>
    <s v="Szosa-650"/>
    <x v="1"/>
    <d v="2008-12-03T00:00:00"/>
    <x v="3"/>
    <x v="0"/>
    <n v="782.99"/>
    <n v="469.79399999999998"/>
    <n v="1"/>
    <n v="469.79399999999998"/>
  </r>
  <r>
    <x v="0"/>
    <x v="0"/>
    <x v="0"/>
    <s v="Usługi lakiernicze Malowanie rowerów"/>
    <x v="3"/>
    <x v="7"/>
    <s v="Sport-100"/>
    <x v="5"/>
    <d v="2008-12-18T00:00:00"/>
    <x v="3"/>
    <x v="0"/>
    <n v="34.99"/>
    <n v="20.186499999999999"/>
    <n v="2"/>
    <n v="40.372999999999998"/>
  </r>
  <r>
    <x v="0"/>
    <x v="0"/>
    <x v="0"/>
    <s v="Usługi lakiernicze Malowanie rowerów"/>
    <x v="0"/>
    <x v="3"/>
    <s v="Szosa-650"/>
    <x v="1"/>
    <d v="2008-12-13T00:00:00"/>
    <x v="3"/>
    <x v="0"/>
    <n v="782.99"/>
    <n v="469.79399999999998"/>
    <n v="3"/>
    <n v="1409.3820000000001"/>
  </r>
  <r>
    <x v="0"/>
    <x v="0"/>
    <x v="0"/>
    <s v="Usługi lakiernicze Malowanie rowerów"/>
    <x v="0"/>
    <x v="3"/>
    <s v="Szosa-650"/>
    <x v="3"/>
    <d v="2008-12-07T00:00:00"/>
    <x v="3"/>
    <x v="0"/>
    <n v="782.99"/>
    <n v="469.79399999999998"/>
    <n v="5"/>
    <n v="2348.9699999999998"/>
  </r>
  <r>
    <x v="0"/>
    <x v="0"/>
    <x v="0"/>
    <s v="Usługi lakiernicze Malowanie rowerów"/>
    <x v="0"/>
    <x v="3"/>
    <s v="Szosa-650"/>
    <x v="3"/>
    <d v="2008-12-12T00:00:00"/>
    <x v="3"/>
    <x v="0"/>
    <n v="782.99"/>
    <n v="469.79399999999998"/>
    <n v="4"/>
    <n v="1879.1759999999999"/>
  </r>
  <r>
    <x v="0"/>
    <x v="0"/>
    <x v="0"/>
    <s v="Usługi lakiernicze Malowanie rowerów"/>
    <x v="0"/>
    <x v="3"/>
    <s v="Szosa-650"/>
    <x v="3"/>
    <d v="2008-12-18T00:00:00"/>
    <x v="3"/>
    <x v="0"/>
    <n v="782.99"/>
    <n v="469.79399999999998"/>
    <n v="3"/>
    <n v="1409.3820000000001"/>
  </r>
  <r>
    <x v="0"/>
    <x v="0"/>
    <x v="0"/>
    <s v="Usługi lakiernicze Malowanie rowerów"/>
    <x v="1"/>
    <x v="4"/>
    <s v="Long-Sleeve Logo Jersey"/>
    <x v="4"/>
    <d v="2008-12-22T00:00:00"/>
    <x v="3"/>
    <x v="0"/>
    <n v="49.99"/>
    <n v="28.840399999999999"/>
    <n v="6"/>
    <n v="173.04239999999999"/>
  </r>
  <r>
    <x v="0"/>
    <x v="0"/>
    <x v="0"/>
    <s v="Optimal — sklepy rowerowe"/>
    <x v="2"/>
    <x v="6"/>
    <s v="LL rama rowerowa"/>
    <x v="3"/>
    <d v="2008-12-18T00:00:00"/>
    <x v="3"/>
    <x v="0"/>
    <n v="337.22"/>
    <n v="202.33199999999999"/>
    <n v="1"/>
    <n v="202.33199999999999"/>
  </r>
  <r>
    <x v="0"/>
    <x v="0"/>
    <x v="0"/>
    <s v="Optimal — sklepy rowerowe"/>
    <x v="3"/>
    <x v="15"/>
    <s v="zamknięcie linka"/>
    <x v="7"/>
    <d v="2008-12-15T00:00:00"/>
    <x v="3"/>
    <x v="0"/>
    <n v="25"/>
    <n v="15"/>
    <n v="2"/>
    <n v="30"/>
  </r>
  <r>
    <x v="0"/>
    <x v="0"/>
    <x v="0"/>
    <s v="Optimal — sklepy rowerowe"/>
    <x v="1"/>
    <x v="10"/>
    <s v="rękawiczki rowerowe"/>
    <x v="1"/>
    <d v="2008-12-05T00:00:00"/>
    <x v="3"/>
    <x v="0"/>
    <n v="24.49"/>
    <n v="14.1289"/>
    <n v="1"/>
    <n v="14.1289"/>
  </r>
  <r>
    <x v="0"/>
    <x v="0"/>
    <x v="2"/>
    <s v="Rowery z gwarancją"/>
    <x v="0"/>
    <x v="3"/>
    <s v="Szosa-650"/>
    <x v="3"/>
    <d v="2008-12-09T00:00:00"/>
    <x v="3"/>
    <x v="0"/>
    <n v="782.99"/>
    <n v="469.79399999999998"/>
    <n v="1"/>
    <n v="469.79399999999998"/>
  </r>
  <r>
    <x v="0"/>
    <x v="0"/>
    <x v="2"/>
    <s v="Rowery z gwarancją"/>
    <x v="0"/>
    <x v="3"/>
    <s v="Szosa-650"/>
    <x v="1"/>
    <d v="2008-12-24T00:00:00"/>
    <x v="3"/>
    <x v="0"/>
    <n v="782.99"/>
    <n v="469.79399999999998"/>
    <n v="1"/>
    <n v="469.79399999999998"/>
  </r>
  <r>
    <x v="0"/>
    <x v="0"/>
    <x v="2"/>
    <s v="Rowery z gwarancją"/>
    <x v="1"/>
    <x v="11"/>
    <s v="damskie getry"/>
    <x v="1"/>
    <d v="2008-12-19T00:00:00"/>
    <x v="3"/>
    <x v="0"/>
    <n v="74.989999999999995"/>
    <n v="44.994"/>
    <n v="2"/>
    <n v="89.988"/>
  </r>
  <r>
    <x v="0"/>
    <x v="0"/>
    <x v="2"/>
    <s v="Rowery z gwarancją"/>
    <x v="0"/>
    <x v="3"/>
    <s v="Szosa-650"/>
    <x v="3"/>
    <d v="2008-12-02T00:00:00"/>
    <x v="3"/>
    <x v="0"/>
    <n v="782.99"/>
    <n v="469.79399999999998"/>
    <n v="4"/>
    <n v="1879.1759999999999"/>
  </r>
  <r>
    <x v="0"/>
    <x v="0"/>
    <x v="2"/>
    <s v="Rowery z gwarancją"/>
    <x v="1"/>
    <x v="11"/>
    <s v="damskie getry"/>
    <x v="1"/>
    <d v="2008-12-07T00:00:00"/>
    <x v="3"/>
    <x v="0"/>
    <n v="74.989999999999995"/>
    <n v="44.994"/>
    <n v="1"/>
    <n v="44.994"/>
  </r>
  <r>
    <x v="0"/>
    <x v="0"/>
    <x v="2"/>
    <s v="Rowery z gwarancją"/>
    <x v="1"/>
    <x v="5"/>
    <s v="nakładka na rower"/>
    <x v="4"/>
    <d v="2008-12-22T00:00:00"/>
    <x v="3"/>
    <x v="0"/>
    <n v="8.99"/>
    <n v="5.1864999999999997"/>
    <n v="4"/>
    <n v="20.745999999999999"/>
  </r>
  <r>
    <x v="0"/>
    <x v="0"/>
    <x v="2"/>
    <s v="Rowery z gwarancją"/>
    <x v="2"/>
    <x v="6"/>
    <s v="ML rama rowerowa-W"/>
    <x v="6"/>
    <d v="2008-12-04T00:00:00"/>
    <x v="3"/>
    <x v="0"/>
    <n v="594.83000000000004"/>
    <n v="324.45269999999999"/>
    <n v="1"/>
    <n v="324.45269999999999"/>
  </r>
  <r>
    <x v="0"/>
    <x v="0"/>
    <x v="2"/>
    <s v="Rowery z gwarancją"/>
    <x v="0"/>
    <x v="3"/>
    <s v="Szosa-650"/>
    <x v="1"/>
    <d v="2008-12-07T00:00:00"/>
    <x v="3"/>
    <x v="0"/>
    <n v="782.99"/>
    <n v="469.79399999999998"/>
    <n v="1"/>
    <n v="469.79399999999998"/>
  </r>
  <r>
    <x v="0"/>
    <x v="0"/>
    <x v="2"/>
    <s v="Rowery z gwarancją"/>
    <x v="1"/>
    <x v="4"/>
    <s v="Long-Sleeve Logo Jersey"/>
    <x v="4"/>
    <d v="2008-12-10T00:00:00"/>
    <x v="3"/>
    <x v="0"/>
    <n v="49.99"/>
    <n v="28.840399999999999"/>
    <n v="2"/>
    <n v="57.680799999999998"/>
  </r>
  <r>
    <x v="0"/>
    <x v="0"/>
    <x v="2"/>
    <s v="Rowery z gwarancją"/>
    <x v="0"/>
    <x v="3"/>
    <s v="Szosa-650"/>
    <x v="3"/>
    <d v="2008-12-29T00:00:00"/>
    <x v="3"/>
    <x v="0"/>
    <n v="782.99"/>
    <n v="469.79399999999998"/>
    <n v="1"/>
    <n v="469.79399999999998"/>
  </r>
  <r>
    <x v="0"/>
    <x v="0"/>
    <x v="3"/>
    <s v="Centralna Hurtownia Rowerowa"/>
    <x v="0"/>
    <x v="3"/>
    <s v="Szosa-250"/>
    <x v="3"/>
    <d v="2008-12-27T00:00:00"/>
    <x v="3"/>
    <x v="0"/>
    <n v="2443.35"/>
    <n v="1466.01"/>
    <n v="2"/>
    <n v="2932.02"/>
  </r>
  <r>
    <x v="0"/>
    <x v="0"/>
    <x v="3"/>
    <s v="Centralna Hurtownia Rowerowa"/>
    <x v="0"/>
    <x v="3"/>
    <s v="Szosa--550-W"/>
    <x v="6"/>
    <d v="2008-12-29T00:00:00"/>
    <x v="3"/>
    <x v="0"/>
    <n v="1120.49"/>
    <n v="600.26250000000005"/>
    <n v="1"/>
    <n v="600.26250000000005"/>
  </r>
  <r>
    <x v="0"/>
    <x v="0"/>
    <x v="3"/>
    <s v="Centralna Hurtownia Rowerowa"/>
    <x v="3"/>
    <x v="7"/>
    <s v="Sport-100"/>
    <x v="5"/>
    <d v="2008-12-11T00:00:00"/>
    <x v="3"/>
    <x v="0"/>
    <n v="34.99"/>
    <n v="20.186499999999999"/>
    <n v="4"/>
    <n v="80.745999999999995"/>
  </r>
  <r>
    <x v="0"/>
    <x v="0"/>
    <x v="3"/>
    <s v="Centralna Hurtownia Rowerowa"/>
    <x v="0"/>
    <x v="3"/>
    <s v="Szosa--550-W"/>
    <x v="6"/>
    <d v="2008-12-01T00:00:00"/>
    <x v="3"/>
    <x v="0"/>
    <n v="1120.49"/>
    <n v="600.26250000000005"/>
    <n v="2"/>
    <n v="1200.5250000000001"/>
  </r>
  <r>
    <x v="0"/>
    <x v="0"/>
    <x v="3"/>
    <s v="Centralna Hurtownia Rowerowa"/>
    <x v="1"/>
    <x v="10"/>
    <s v="rękawiczki rowerowe"/>
    <x v="1"/>
    <d v="2008-12-21T00:00:00"/>
    <x v="3"/>
    <x v="0"/>
    <n v="24.49"/>
    <n v="14.1289"/>
    <n v="3"/>
    <n v="42.386699999999998"/>
  </r>
  <r>
    <x v="0"/>
    <x v="0"/>
    <x v="3"/>
    <s v="Centralna Hurtownia Rowerowa"/>
    <x v="0"/>
    <x v="3"/>
    <s v="Szosa--550-W"/>
    <x v="6"/>
    <d v="2008-12-16T00:00:00"/>
    <x v="3"/>
    <x v="0"/>
    <n v="1120.49"/>
    <n v="600.26250000000005"/>
    <n v="1"/>
    <n v="600.26250000000005"/>
  </r>
  <r>
    <x v="0"/>
    <x v="0"/>
    <x v="3"/>
    <s v="Centralna Hurtownia Rowerowa"/>
    <x v="3"/>
    <x v="7"/>
    <s v="Sport-100"/>
    <x v="3"/>
    <d v="2008-12-19T00:00:00"/>
    <x v="3"/>
    <x v="0"/>
    <n v="34.99"/>
    <n v="20.186499999999999"/>
    <n v="5"/>
    <n v="100.93249999999999"/>
  </r>
  <r>
    <x v="0"/>
    <x v="0"/>
    <x v="3"/>
    <s v="Centralna Hurtownia Rowerowa"/>
    <x v="2"/>
    <x v="6"/>
    <s v="ML rama rowerowa-W"/>
    <x v="6"/>
    <d v="2008-12-18T00:00:00"/>
    <x v="3"/>
    <x v="0"/>
    <n v="594.83000000000004"/>
    <n v="324.45269999999999"/>
    <n v="5"/>
    <n v="1622.2635"/>
  </r>
  <r>
    <x v="0"/>
    <x v="0"/>
    <x v="3"/>
    <s v="Centralna Hurtownia Rowerowa"/>
    <x v="0"/>
    <x v="3"/>
    <s v="Szosa-650"/>
    <x v="3"/>
    <d v="2008-12-03T00:00:00"/>
    <x v="3"/>
    <x v="0"/>
    <n v="782.99"/>
    <n v="454.13420000000002"/>
    <n v="13"/>
    <n v="5903.7446"/>
  </r>
  <r>
    <x v="0"/>
    <x v="0"/>
    <x v="3"/>
    <s v="Centralna Hurtownia Rowerowa"/>
    <x v="2"/>
    <x v="6"/>
    <s v="HL rama rowerowa szosa"/>
    <x v="3"/>
    <d v="2008-12-16T00:00:00"/>
    <x v="3"/>
    <x v="0"/>
    <n v="1431.5"/>
    <n v="780.81820000000005"/>
    <n v="3"/>
    <n v="2342.4546"/>
  </r>
  <r>
    <x v="0"/>
    <x v="0"/>
    <x v="3"/>
    <s v="Centralna Hurtownia Rowerowa"/>
    <x v="2"/>
    <x v="6"/>
    <s v="LL rama rowerowa"/>
    <x v="3"/>
    <d v="2008-12-03T00:00:00"/>
    <x v="3"/>
    <x v="0"/>
    <n v="337.22"/>
    <n v="202.33199999999999"/>
    <n v="3"/>
    <n v="606.99599999999998"/>
  </r>
  <r>
    <x v="0"/>
    <x v="0"/>
    <x v="3"/>
    <s v="Centralna Hurtownia Rowerowa"/>
    <x v="0"/>
    <x v="3"/>
    <s v="Szosa-650"/>
    <x v="1"/>
    <d v="2008-12-31T00:00:00"/>
    <x v="3"/>
    <x v="0"/>
    <n v="782.99"/>
    <n v="469.79399999999998"/>
    <n v="2"/>
    <n v="939.58799999999997"/>
  </r>
  <r>
    <x v="0"/>
    <x v="0"/>
    <x v="3"/>
    <s v="Centralna Hurtownia Rowerowa"/>
    <x v="1"/>
    <x v="14"/>
    <s v="męskie spodenki sportowe"/>
    <x v="1"/>
    <d v="2008-12-20T00:00:00"/>
    <x v="3"/>
    <x v="0"/>
    <n v="59.99"/>
    <n v="35.994"/>
    <n v="2"/>
    <n v="71.988"/>
  </r>
  <r>
    <x v="0"/>
    <x v="0"/>
    <x v="3"/>
    <s v="Centralna Hurtownia Rowerowa"/>
    <x v="1"/>
    <x v="12"/>
    <s v="męskie spodenki rowerowe"/>
    <x v="4"/>
    <d v="2008-12-24T00:00:00"/>
    <x v="3"/>
    <x v="0"/>
    <n v="89.99"/>
    <n v="53.994"/>
    <n v="4"/>
    <n v="215.976"/>
  </r>
  <r>
    <x v="0"/>
    <x v="0"/>
    <x v="3"/>
    <s v="Centralna Hurtownia Rowerowa"/>
    <x v="0"/>
    <x v="3"/>
    <s v="Szosa-250"/>
    <x v="1"/>
    <d v="2008-12-08T00:00:00"/>
    <x v="3"/>
    <x v="0"/>
    <n v="2443.35"/>
    <n v="1308.9375"/>
    <n v="1"/>
    <n v="1308.9375"/>
  </r>
  <r>
    <x v="0"/>
    <x v="0"/>
    <x v="3"/>
    <s v="Centralna Hurtownia Rowerowa"/>
    <x v="2"/>
    <x v="6"/>
    <s v="ML rama rowerowa-W"/>
    <x v="6"/>
    <d v="2008-12-01T00:00:00"/>
    <x v="3"/>
    <x v="0"/>
    <n v="594.83000000000004"/>
    <n v="324.45269999999999"/>
    <n v="5"/>
    <n v="1622.2635"/>
  </r>
  <r>
    <x v="0"/>
    <x v="0"/>
    <x v="3"/>
    <s v="Centralna Hurtownia Rowerowa"/>
    <x v="2"/>
    <x v="8"/>
    <s v="ML przednie koło szosa"/>
    <x v="1"/>
    <d v="2008-12-27T00:00:00"/>
    <x v="3"/>
    <x v="0"/>
    <n v="248.38499999999999"/>
    <n v="149.03100000000001"/>
    <n v="2"/>
    <n v="298.06200000000001"/>
  </r>
  <r>
    <x v="0"/>
    <x v="0"/>
    <x v="3"/>
    <s v="Centralna Hurtownia Rowerowa"/>
    <x v="1"/>
    <x v="4"/>
    <s v="Long-Sleeve Logo Jersey"/>
    <x v="4"/>
    <d v="2008-12-03T00:00:00"/>
    <x v="3"/>
    <x v="0"/>
    <n v="49.99"/>
    <n v="28.840399999999999"/>
    <n v="2"/>
    <n v="57.680799999999998"/>
  </r>
  <r>
    <x v="0"/>
    <x v="0"/>
    <x v="3"/>
    <s v="Centralna Hurtownia Rowerowa"/>
    <x v="0"/>
    <x v="3"/>
    <s v="Szosa-250"/>
    <x v="3"/>
    <d v="2008-12-05T00:00:00"/>
    <x v="3"/>
    <x v="0"/>
    <n v="2443.35"/>
    <n v="1466.01"/>
    <n v="4"/>
    <n v="5864.04"/>
  </r>
  <r>
    <x v="0"/>
    <x v="0"/>
    <x v="3"/>
    <s v="Centralna Hurtownia Rowerowa"/>
    <x v="1"/>
    <x v="14"/>
    <s v="męskie spodenki sportowe"/>
    <x v="1"/>
    <d v="2008-12-26T00:00:00"/>
    <x v="3"/>
    <x v="0"/>
    <n v="59.99"/>
    <n v="35.994"/>
    <n v="3"/>
    <n v="107.982"/>
  </r>
  <r>
    <x v="0"/>
    <x v="0"/>
    <x v="3"/>
    <s v="Centralna Hurtownia Rowerowa"/>
    <x v="2"/>
    <x v="8"/>
    <s v="LL tylne koło szosa"/>
    <x v="1"/>
    <d v="2008-12-08T00:00:00"/>
    <x v="3"/>
    <x v="0"/>
    <n v="112.565"/>
    <n v="67.539000000000001"/>
    <n v="5"/>
    <n v="337.69499999999999"/>
  </r>
  <r>
    <x v="0"/>
    <x v="0"/>
    <x v="3"/>
    <s v="Centralna Hurtownia Rowerowa"/>
    <x v="2"/>
    <x v="9"/>
    <s v="HL kierownica szosa"/>
    <x v="7"/>
    <d v="2008-12-01T00:00:00"/>
    <x v="3"/>
    <x v="0"/>
    <n v="120.27"/>
    <n v="65.601799999999997"/>
    <n v="3"/>
    <n v="196.80539999999999"/>
  </r>
  <r>
    <x v="0"/>
    <x v="0"/>
    <x v="3"/>
    <s v="Centralna Hurtownia Rowerowa"/>
    <x v="2"/>
    <x v="6"/>
    <s v="ML rama rowerowa-W"/>
    <x v="6"/>
    <d v="2008-12-06T00:00:00"/>
    <x v="3"/>
    <x v="0"/>
    <n v="594.83000000000004"/>
    <n v="324.45269999999999"/>
    <n v="7"/>
    <n v="2271.1689000000001"/>
  </r>
  <r>
    <x v="0"/>
    <x v="0"/>
    <x v="3"/>
    <s v="Centralna Hurtownia Rowerowa"/>
    <x v="0"/>
    <x v="3"/>
    <s v="Szosa-650"/>
    <x v="1"/>
    <d v="2008-12-16T00:00:00"/>
    <x v="3"/>
    <x v="0"/>
    <n v="782.99"/>
    <n v="454.13420000000002"/>
    <n v="11"/>
    <n v="4995.4762000000001"/>
  </r>
  <r>
    <x v="0"/>
    <x v="0"/>
    <x v="3"/>
    <s v="Centralna Hurtownia Rowerowa"/>
    <x v="0"/>
    <x v="3"/>
    <s v="Szosa-250"/>
    <x v="1"/>
    <d v="2008-12-24T00:00:00"/>
    <x v="3"/>
    <x v="0"/>
    <n v="2443.35"/>
    <n v="1308.9375"/>
    <n v="1"/>
    <n v="1308.9375"/>
  </r>
  <r>
    <x v="0"/>
    <x v="0"/>
    <x v="3"/>
    <s v="Centralna Hurtownia Rowerowa"/>
    <x v="2"/>
    <x v="6"/>
    <s v="LL rama rowerowa"/>
    <x v="3"/>
    <d v="2008-12-31T00:00:00"/>
    <x v="3"/>
    <x v="0"/>
    <n v="337.22"/>
    <n v="202.33199999999999"/>
    <n v="4"/>
    <n v="809.32799999999997"/>
  </r>
  <r>
    <x v="0"/>
    <x v="0"/>
    <x v="3"/>
    <s v="Centralna Hurtownia Rowerowa"/>
    <x v="1"/>
    <x v="10"/>
    <s v="rękawiczki rowerowe"/>
    <x v="1"/>
    <d v="2008-12-09T00:00:00"/>
    <x v="3"/>
    <x v="0"/>
    <n v="24.49"/>
    <n v="14.1289"/>
    <n v="5"/>
    <n v="70.644499999999994"/>
  </r>
  <r>
    <x v="0"/>
    <x v="0"/>
    <x v="3"/>
    <s v="Centralna Hurtownia Rowerowa"/>
    <x v="2"/>
    <x v="6"/>
    <s v="HL rama rowerowa szosa"/>
    <x v="1"/>
    <d v="2008-12-23T00:00:00"/>
    <x v="3"/>
    <x v="0"/>
    <n v="1431.5"/>
    <n v="780.81820000000005"/>
    <n v="3"/>
    <n v="2342.4546"/>
  </r>
  <r>
    <x v="0"/>
    <x v="0"/>
    <x v="3"/>
    <s v="Centralna Hurtownia Rowerowa"/>
    <x v="1"/>
    <x v="12"/>
    <s v="męskie spodenki rowerowe"/>
    <x v="4"/>
    <d v="2008-12-03T00:00:00"/>
    <x v="3"/>
    <x v="0"/>
    <n v="89.99"/>
    <n v="53.994"/>
    <n v="3"/>
    <n v="161.982"/>
  </r>
  <r>
    <x v="0"/>
    <x v="0"/>
    <x v="3"/>
    <s v="Centralna Hurtownia Rowerowa"/>
    <x v="0"/>
    <x v="3"/>
    <s v="Szosa-650"/>
    <x v="3"/>
    <d v="2008-12-30T00:00:00"/>
    <x v="3"/>
    <x v="0"/>
    <n v="782.99"/>
    <n v="469.79399999999998"/>
    <n v="5"/>
    <n v="2348.9699999999998"/>
  </r>
  <r>
    <x v="0"/>
    <x v="0"/>
    <x v="3"/>
    <s v="Centralna Hurtownia Rowerowa"/>
    <x v="0"/>
    <x v="3"/>
    <s v="Szosa-650"/>
    <x v="1"/>
    <d v="2008-12-12T00:00:00"/>
    <x v="3"/>
    <x v="0"/>
    <n v="782.99"/>
    <n v="469.79399999999998"/>
    <n v="5"/>
    <n v="2348.9699999999998"/>
  </r>
  <r>
    <x v="0"/>
    <x v="0"/>
    <x v="3"/>
    <s v="Centralna Hurtownia Rowerowa"/>
    <x v="2"/>
    <x v="6"/>
    <s v="LL rama rowerowa"/>
    <x v="3"/>
    <d v="2008-12-11T00:00:00"/>
    <x v="3"/>
    <x v="0"/>
    <n v="337.22"/>
    <n v="202.33199999999999"/>
    <n v="2"/>
    <n v="404.66399999999999"/>
  </r>
  <r>
    <x v="0"/>
    <x v="0"/>
    <x v="3"/>
    <s v="Centralna Hurtownia Rowerowa"/>
    <x v="3"/>
    <x v="7"/>
    <s v="Sport-100"/>
    <x v="1"/>
    <d v="2008-12-29T00:00:00"/>
    <x v="3"/>
    <x v="0"/>
    <n v="34.99"/>
    <n v="20.186499999999999"/>
    <n v="3"/>
    <n v="60.5595"/>
  </r>
  <r>
    <x v="0"/>
    <x v="0"/>
    <x v="3"/>
    <s v="Centralna Hurtownia Rowerowa"/>
    <x v="0"/>
    <x v="3"/>
    <s v="Szosa-650"/>
    <x v="3"/>
    <d v="2008-12-03T00:00:00"/>
    <x v="3"/>
    <x v="0"/>
    <n v="782.99"/>
    <n v="454.13420000000002"/>
    <n v="11"/>
    <n v="4995.4762000000001"/>
  </r>
  <r>
    <x v="0"/>
    <x v="0"/>
    <x v="3"/>
    <s v="Centralna Hurtownia Rowerowa"/>
    <x v="0"/>
    <x v="3"/>
    <s v="Szosa-650"/>
    <x v="1"/>
    <d v="2008-12-09T00:00:00"/>
    <x v="3"/>
    <x v="0"/>
    <n v="782.99"/>
    <n v="469.79399999999998"/>
    <n v="4"/>
    <n v="1879.1759999999999"/>
  </r>
  <r>
    <x v="0"/>
    <x v="0"/>
    <x v="3"/>
    <s v="Centralna Hurtownia Rowerowa"/>
    <x v="1"/>
    <x v="11"/>
    <s v="damskie getry"/>
    <x v="1"/>
    <d v="2008-12-30T00:00:00"/>
    <x v="3"/>
    <x v="0"/>
    <n v="74.989999999999995"/>
    <n v="44.994"/>
    <n v="3"/>
    <n v="134.982"/>
  </r>
  <r>
    <x v="0"/>
    <x v="0"/>
    <x v="3"/>
    <s v="Centralna Hurtownia Rowerowa"/>
    <x v="2"/>
    <x v="6"/>
    <s v="LL rama rowerowa"/>
    <x v="3"/>
    <d v="2008-12-17T00:00:00"/>
    <x v="3"/>
    <x v="0"/>
    <n v="337.22"/>
    <n v="202.33199999999999"/>
    <n v="4"/>
    <n v="809.32799999999997"/>
  </r>
  <r>
    <x v="0"/>
    <x v="0"/>
    <x v="3"/>
    <s v="Centralna Hurtownia Rowerowa"/>
    <x v="0"/>
    <x v="3"/>
    <s v="Szosa-250"/>
    <x v="3"/>
    <d v="2008-12-23T00:00:00"/>
    <x v="3"/>
    <x v="0"/>
    <n v="2443.35"/>
    <n v="1466.01"/>
    <n v="7"/>
    <n v="10262.07"/>
  </r>
  <r>
    <x v="0"/>
    <x v="0"/>
    <x v="3"/>
    <s v="Centralna Hurtownia Rowerowa"/>
    <x v="1"/>
    <x v="4"/>
    <s v="Long-Sleeve Logo Jersey"/>
    <x v="4"/>
    <d v="2008-12-06T00:00:00"/>
    <x v="3"/>
    <x v="0"/>
    <n v="49.99"/>
    <n v="28.840399999999999"/>
    <n v="4"/>
    <n v="115.3616"/>
  </r>
  <r>
    <x v="0"/>
    <x v="0"/>
    <x v="3"/>
    <s v="Centralna Hurtownia Rowerowa"/>
    <x v="2"/>
    <x v="8"/>
    <s v="HL przednie koło szosa"/>
    <x v="1"/>
    <d v="2008-12-09T00:00:00"/>
    <x v="3"/>
    <x v="0"/>
    <n v="330.06"/>
    <n v="198.036"/>
    <n v="3"/>
    <n v="594.10799999999995"/>
  </r>
  <r>
    <x v="0"/>
    <x v="0"/>
    <x v="3"/>
    <s v="Centralna Hurtownia Rowerowa"/>
    <x v="1"/>
    <x v="14"/>
    <s v="męskie spodenki sportowe"/>
    <x v="1"/>
    <d v="2008-12-07T00:00:00"/>
    <x v="3"/>
    <x v="0"/>
    <n v="59.99"/>
    <n v="35.994"/>
    <n v="8"/>
    <n v="287.952"/>
  </r>
  <r>
    <x v="0"/>
    <x v="0"/>
    <x v="3"/>
    <s v="Centralna Hurtownia Rowerowa"/>
    <x v="2"/>
    <x v="6"/>
    <s v="ML rama rowerowa-W"/>
    <x v="6"/>
    <d v="2008-12-19T00:00:00"/>
    <x v="3"/>
    <x v="0"/>
    <n v="594.83000000000004"/>
    <n v="324.45269999999999"/>
    <n v="3"/>
    <n v="973.35809999999992"/>
  </r>
  <r>
    <x v="0"/>
    <x v="0"/>
    <x v="3"/>
    <s v="Centralna Hurtownia Rowerowa"/>
    <x v="0"/>
    <x v="3"/>
    <s v="Szosa-650"/>
    <x v="3"/>
    <d v="2008-12-05T00:00:00"/>
    <x v="3"/>
    <x v="0"/>
    <n v="782.99"/>
    <n v="469.79399999999998"/>
    <n v="9"/>
    <n v="4228.1459999999997"/>
  </r>
  <r>
    <x v="0"/>
    <x v="0"/>
    <x v="3"/>
    <s v="Centralna Hurtownia Rowerowa"/>
    <x v="0"/>
    <x v="3"/>
    <s v="Szosa-250"/>
    <x v="1"/>
    <d v="2008-12-17T00:00:00"/>
    <x v="3"/>
    <x v="0"/>
    <n v="2443.35"/>
    <n v="1308.9375"/>
    <n v="3"/>
    <n v="3926.8125"/>
  </r>
  <r>
    <x v="0"/>
    <x v="0"/>
    <x v="3"/>
    <s v="Centralna Hurtownia Rowerowa"/>
    <x v="1"/>
    <x v="12"/>
    <s v="męskie spodenki rowerowe"/>
    <x v="4"/>
    <d v="2008-12-01T00:00:00"/>
    <x v="3"/>
    <x v="0"/>
    <n v="89.99"/>
    <n v="53.994"/>
    <n v="4"/>
    <n v="215.976"/>
  </r>
  <r>
    <x v="0"/>
    <x v="0"/>
    <x v="3"/>
    <s v="Centralna Hurtownia Rowerowa"/>
    <x v="1"/>
    <x v="5"/>
    <s v="nakładka na rower"/>
    <x v="4"/>
    <d v="2008-12-06T00:00:00"/>
    <x v="3"/>
    <x v="0"/>
    <n v="8.99"/>
    <n v="5.1864999999999997"/>
    <n v="2"/>
    <n v="10.372999999999999"/>
  </r>
  <r>
    <x v="0"/>
    <x v="0"/>
    <x v="3"/>
    <s v="Centralna Hurtownia Rowerowa"/>
    <x v="1"/>
    <x v="4"/>
    <s v="Long-Sleeve Logo Jersey"/>
    <x v="4"/>
    <d v="2008-12-22T00:00:00"/>
    <x v="3"/>
    <x v="0"/>
    <n v="49.99"/>
    <n v="28.840399999999999"/>
    <n v="10"/>
    <n v="288.404"/>
  </r>
  <r>
    <x v="0"/>
    <x v="0"/>
    <x v="3"/>
    <s v="Centralna Hurtownia Rowerowa"/>
    <x v="1"/>
    <x v="11"/>
    <s v="damskie getry"/>
    <x v="1"/>
    <d v="2008-12-23T00:00:00"/>
    <x v="3"/>
    <x v="0"/>
    <n v="74.989999999999995"/>
    <n v="44.994"/>
    <n v="8"/>
    <n v="359.952"/>
  </r>
  <r>
    <x v="0"/>
    <x v="0"/>
    <x v="3"/>
    <s v="Centralna Hurtownia Rowerowa"/>
    <x v="2"/>
    <x v="6"/>
    <s v="HL rama rowerowa szosa"/>
    <x v="3"/>
    <d v="2008-12-22T00:00:00"/>
    <x v="3"/>
    <x v="0"/>
    <n v="1431.5"/>
    <n v="780.81820000000005"/>
    <n v="1"/>
    <n v="780.81820000000005"/>
  </r>
  <r>
    <x v="0"/>
    <x v="0"/>
    <x v="3"/>
    <s v="Centralna Hurtownia Rowerowa"/>
    <x v="3"/>
    <x v="13"/>
    <s v="mini-pompki"/>
    <x v="7"/>
    <d v="2008-12-14T00:00:00"/>
    <x v="3"/>
    <x v="0"/>
    <n v="19.989999999999998"/>
    <n v="11.994"/>
    <n v="4"/>
    <n v="47.975999999999999"/>
  </r>
  <r>
    <x v="0"/>
    <x v="0"/>
    <x v="3"/>
    <s v="Centralna Hurtownia Rowerowa"/>
    <x v="0"/>
    <x v="3"/>
    <s v="Szosa--550-W"/>
    <x v="6"/>
    <d v="2008-12-14T00:00:00"/>
    <x v="3"/>
    <x v="0"/>
    <n v="1120.49"/>
    <n v="600.26250000000005"/>
    <n v="5"/>
    <n v="3001.3125"/>
  </r>
  <r>
    <x v="0"/>
    <x v="0"/>
    <x v="3"/>
    <s v="Centralna Hurtownia Rowerowa"/>
    <x v="2"/>
    <x v="6"/>
    <s v="LL rama rowerowa"/>
    <x v="1"/>
    <d v="2008-12-03T00:00:00"/>
    <x v="3"/>
    <x v="0"/>
    <n v="337.22"/>
    <n v="183.93819999999999"/>
    <n v="1"/>
    <n v="183.93819999999999"/>
  </r>
  <r>
    <x v="0"/>
    <x v="0"/>
    <x v="3"/>
    <s v="Centralna Hurtownia Rowerowa"/>
    <x v="3"/>
    <x v="15"/>
    <s v="zamknięcie linka"/>
    <x v="7"/>
    <d v="2008-12-15T00:00:00"/>
    <x v="3"/>
    <x v="0"/>
    <n v="25"/>
    <n v="15"/>
    <n v="3"/>
    <n v="45"/>
  </r>
  <r>
    <x v="0"/>
    <x v="0"/>
    <x v="3"/>
    <s v="Centralna Hurtownia Rowerowa"/>
    <x v="0"/>
    <x v="3"/>
    <s v="Szosa-650"/>
    <x v="3"/>
    <d v="2008-12-03T00:00:00"/>
    <x v="3"/>
    <x v="0"/>
    <n v="782.99"/>
    <n v="469.79399999999998"/>
    <n v="2"/>
    <n v="939.58799999999997"/>
  </r>
  <r>
    <x v="0"/>
    <x v="0"/>
    <x v="3"/>
    <s v="Centralna Hurtownia Rowerowa"/>
    <x v="2"/>
    <x v="6"/>
    <s v="LL rama rowerowa"/>
    <x v="1"/>
    <d v="2008-12-06T00:00:00"/>
    <x v="3"/>
    <x v="0"/>
    <n v="337.22"/>
    <n v="183.93819999999999"/>
    <n v="2"/>
    <n v="367.87639999999999"/>
  </r>
  <r>
    <x v="0"/>
    <x v="0"/>
    <x v="3"/>
    <s v="Centralna Hurtownia Rowerowa"/>
    <x v="1"/>
    <x v="11"/>
    <s v="damskie getry"/>
    <x v="1"/>
    <d v="2008-12-22T00:00:00"/>
    <x v="3"/>
    <x v="0"/>
    <n v="74.989999999999995"/>
    <n v="44.994"/>
    <n v="10"/>
    <n v="449.94"/>
  </r>
  <r>
    <x v="0"/>
    <x v="0"/>
    <x v="2"/>
    <s v="Bezpieczny rower"/>
    <x v="0"/>
    <x v="0"/>
    <s v="Górski-200"/>
    <x v="0"/>
    <d v="2008-12-23T00:00:00"/>
    <x v="3"/>
    <x v="0"/>
    <n v="2319.9899999999998"/>
    <n v="1242.8517999999999"/>
    <n v="3"/>
    <n v="3728.5553999999997"/>
  </r>
  <r>
    <x v="0"/>
    <x v="0"/>
    <x v="2"/>
    <s v="Bezpieczny rower"/>
    <x v="3"/>
    <x v="7"/>
    <s v="Sport-100"/>
    <x v="1"/>
    <d v="2008-12-29T00:00:00"/>
    <x v="3"/>
    <x v="0"/>
    <n v="34.99"/>
    <n v="20.186499999999999"/>
    <n v="5"/>
    <n v="100.93249999999999"/>
  </r>
  <r>
    <x v="0"/>
    <x v="0"/>
    <x v="2"/>
    <s v="Bezpieczny rower"/>
    <x v="2"/>
    <x v="8"/>
    <s v="ML tylne koło górski"/>
    <x v="1"/>
    <d v="2008-12-27T00:00:00"/>
    <x v="3"/>
    <x v="0"/>
    <n v="236.02500000000001"/>
    <n v="141.61500000000001"/>
    <n v="2"/>
    <n v="283.23"/>
  </r>
  <r>
    <x v="0"/>
    <x v="0"/>
    <x v="2"/>
    <s v="Bezpieczny rower"/>
    <x v="1"/>
    <x v="12"/>
    <s v="męskie spodenki rowerowe"/>
    <x v="4"/>
    <d v="2008-12-09T00:00:00"/>
    <x v="3"/>
    <x v="0"/>
    <n v="89.99"/>
    <n v="53.994"/>
    <n v="4"/>
    <n v="215.976"/>
  </r>
  <r>
    <x v="0"/>
    <x v="0"/>
    <x v="2"/>
    <s v="Bezpieczny rower"/>
    <x v="2"/>
    <x v="2"/>
    <s v="ML rama górski"/>
    <x v="1"/>
    <d v="2008-12-06T00:00:00"/>
    <x v="3"/>
    <x v="0"/>
    <n v="348.76"/>
    <n v="209.256"/>
    <n v="6"/>
    <n v="1255.5360000000001"/>
  </r>
  <r>
    <x v="0"/>
    <x v="0"/>
    <x v="2"/>
    <s v="Bezpieczny rower"/>
    <x v="2"/>
    <x v="2"/>
    <s v="ML rama górski"/>
    <x v="1"/>
    <d v="2008-12-19T00:00:00"/>
    <x v="3"/>
    <x v="0"/>
    <n v="348.76"/>
    <n v="209.256"/>
    <n v="4"/>
    <n v="837.024"/>
  </r>
  <r>
    <x v="0"/>
    <x v="0"/>
    <x v="2"/>
    <s v="Bezpieczny rower"/>
    <x v="2"/>
    <x v="8"/>
    <s v="HL tylne koło górski"/>
    <x v="1"/>
    <d v="2008-12-26T00:00:00"/>
    <x v="3"/>
    <x v="0"/>
    <n v="327.21499999999997"/>
    <n v="196.32900000000001"/>
    <n v="6"/>
    <n v="1177.9740000000002"/>
  </r>
  <r>
    <x v="0"/>
    <x v="0"/>
    <x v="2"/>
    <s v="Bezpieczny rower"/>
    <x v="0"/>
    <x v="0"/>
    <s v="Górski-300"/>
    <x v="1"/>
    <d v="2008-12-25T00:00:00"/>
    <x v="3"/>
    <x v="0"/>
    <n v="1079.99"/>
    <n v="647.99400000000003"/>
    <n v="1"/>
    <n v="647.99400000000003"/>
  </r>
  <r>
    <x v="0"/>
    <x v="0"/>
    <x v="2"/>
    <s v="Bezpieczny rower"/>
    <x v="0"/>
    <x v="0"/>
    <s v="Górski-200"/>
    <x v="0"/>
    <d v="2008-12-19T00:00:00"/>
    <x v="3"/>
    <x v="0"/>
    <n v="2319.9899999999998"/>
    <n v="1242.8517999999999"/>
    <n v="2"/>
    <n v="2485.7035999999998"/>
  </r>
  <r>
    <x v="0"/>
    <x v="0"/>
    <x v="2"/>
    <s v="Bezpieczny rower"/>
    <x v="2"/>
    <x v="9"/>
    <s v="ML kierownica górski"/>
    <x v="7"/>
    <d v="2008-12-18T00:00:00"/>
    <x v="3"/>
    <x v="0"/>
    <n v="61.92"/>
    <n v="33.774500000000003"/>
    <n v="2"/>
    <n v="67.549000000000007"/>
  </r>
  <r>
    <x v="0"/>
    <x v="0"/>
    <x v="2"/>
    <s v="Bezpieczny rower"/>
    <x v="3"/>
    <x v="7"/>
    <s v="Sport-100"/>
    <x v="5"/>
    <d v="2008-12-22T00:00:00"/>
    <x v="3"/>
    <x v="0"/>
    <n v="34.99"/>
    <n v="20.186499999999999"/>
    <n v="6"/>
    <n v="121.119"/>
  </r>
  <r>
    <x v="0"/>
    <x v="0"/>
    <x v="2"/>
    <s v="Bezpieczny rower"/>
    <x v="2"/>
    <x v="9"/>
    <s v="LL kierownica górski"/>
    <x v="7"/>
    <d v="2008-12-13T00:00:00"/>
    <x v="3"/>
    <x v="0"/>
    <n v="44.54"/>
    <n v="24.294499999999999"/>
    <n v="3"/>
    <n v="72.883499999999998"/>
  </r>
  <r>
    <x v="0"/>
    <x v="0"/>
    <x v="2"/>
    <s v="Bezpieczny rower"/>
    <x v="1"/>
    <x v="14"/>
    <s v="męskie spodenki sportowe"/>
    <x v="1"/>
    <d v="2008-12-02T00:00:00"/>
    <x v="3"/>
    <x v="0"/>
    <n v="59.99"/>
    <n v="35.994"/>
    <n v="7"/>
    <n v="251.958"/>
  </r>
  <r>
    <x v="0"/>
    <x v="0"/>
    <x v="2"/>
    <s v="Bezpieczny rower"/>
    <x v="3"/>
    <x v="15"/>
    <s v="zamknięcie linka"/>
    <x v="7"/>
    <d v="2008-12-16T00:00:00"/>
    <x v="3"/>
    <x v="0"/>
    <n v="25"/>
    <n v="15"/>
    <n v="4"/>
    <n v="60"/>
  </r>
  <r>
    <x v="0"/>
    <x v="0"/>
    <x v="2"/>
    <s v="Bezpieczny rower"/>
    <x v="1"/>
    <x v="10"/>
    <s v="rękawiczki zimowe"/>
    <x v="1"/>
    <d v="2008-12-06T00:00:00"/>
    <x v="3"/>
    <x v="0"/>
    <n v="37.99"/>
    <n v="22.794"/>
    <n v="2"/>
    <n v="45.588000000000001"/>
  </r>
  <r>
    <x v="0"/>
    <x v="0"/>
    <x v="2"/>
    <s v="Bezpieczny rower"/>
    <x v="0"/>
    <x v="0"/>
    <s v="Górski-200"/>
    <x v="1"/>
    <d v="2008-12-04T00:00:00"/>
    <x v="3"/>
    <x v="0"/>
    <n v="2294.9899999999998"/>
    <n v="1229.4589000000001"/>
    <n v="3"/>
    <n v="3688.3767000000003"/>
  </r>
  <r>
    <x v="0"/>
    <x v="0"/>
    <x v="2"/>
    <s v="Bezpieczny rower"/>
    <x v="2"/>
    <x v="2"/>
    <s v="HL rama górski"/>
    <x v="0"/>
    <d v="2008-12-25T00:00:00"/>
    <x v="3"/>
    <x v="0"/>
    <n v="1364.5"/>
    <n v="744.27269999999999"/>
    <n v="1"/>
    <n v="744.27269999999999"/>
  </r>
  <r>
    <x v="0"/>
    <x v="0"/>
    <x v="2"/>
    <s v="Bezpieczny rower"/>
    <x v="2"/>
    <x v="16"/>
    <s v="HL widelec"/>
    <x v="7"/>
    <d v="2008-12-18T00:00:00"/>
    <x v="3"/>
    <x v="0"/>
    <n v="229.49"/>
    <n v="137.69399999999999"/>
    <n v="2"/>
    <n v="275.38799999999998"/>
  </r>
  <r>
    <x v="0"/>
    <x v="0"/>
    <x v="2"/>
    <s v="Bezpieczny rower"/>
    <x v="1"/>
    <x v="11"/>
    <s v="damskie getry"/>
    <x v="1"/>
    <d v="2008-12-15T00:00:00"/>
    <x v="3"/>
    <x v="0"/>
    <n v="74.989999999999995"/>
    <n v="44.994"/>
    <n v="10"/>
    <n v="449.94"/>
  </r>
  <r>
    <x v="0"/>
    <x v="0"/>
    <x v="2"/>
    <s v="Bezpieczny rower"/>
    <x v="0"/>
    <x v="0"/>
    <s v="Górski-200"/>
    <x v="1"/>
    <d v="2008-12-09T00:00:00"/>
    <x v="3"/>
    <x v="0"/>
    <n v="2294.9899999999998"/>
    <n v="1229.4589000000001"/>
    <n v="2"/>
    <n v="2458.9178000000002"/>
  </r>
  <r>
    <x v="0"/>
    <x v="0"/>
    <x v="2"/>
    <s v="Bezpieczny rower"/>
    <x v="1"/>
    <x v="11"/>
    <s v="damskie getry"/>
    <x v="1"/>
    <d v="2008-12-22T00:00:00"/>
    <x v="3"/>
    <x v="0"/>
    <n v="74.989999999999995"/>
    <n v="44.994"/>
    <n v="10"/>
    <n v="449.94"/>
  </r>
  <r>
    <x v="0"/>
    <x v="0"/>
    <x v="2"/>
    <s v="Bezpieczny rower"/>
    <x v="1"/>
    <x v="12"/>
    <s v="męskie spodenki rowerowe"/>
    <x v="4"/>
    <d v="2008-12-05T00:00:00"/>
    <x v="3"/>
    <x v="0"/>
    <n v="89.99"/>
    <n v="53.994"/>
    <n v="3"/>
    <n v="161.982"/>
  </r>
  <r>
    <x v="0"/>
    <x v="0"/>
    <x v="2"/>
    <s v="Bezpieczny rower"/>
    <x v="1"/>
    <x v="11"/>
    <s v="damskie getry"/>
    <x v="1"/>
    <d v="2008-12-09T00:00:00"/>
    <x v="3"/>
    <x v="0"/>
    <n v="74.989999999999995"/>
    <n v="44.994"/>
    <n v="2"/>
    <n v="89.988"/>
  </r>
  <r>
    <x v="0"/>
    <x v="0"/>
    <x v="2"/>
    <s v="Bezpieczny rower"/>
    <x v="2"/>
    <x v="8"/>
    <s v="LL przednie koło górski"/>
    <x v="1"/>
    <d v="2008-12-15T00:00:00"/>
    <x v="3"/>
    <x v="0"/>
    <n v="60.744999999999997"/>
    <n v="36.447000000000003"/>
    <n v="4"/>
    <n v="145.78800000000001"/>
  </r>
  <r>
    <x v="0"/>
    <x v="0"/>
    <x v="2"/>
    <s v="Bezpieczny rower"/>
    <x v="2"/>
    <x v="2"/>
    <s v="HL rama górski"/>
    <x v="1"/>
    <d v="2008-12-26T00:00:00"/>
    <x v="3"/>
    <x v="0"/>
    <n v="1349.6"/>
    <n v="736.14549999999997"/>
    <n v="2"/>
    <n v="1472.2909999999999"/>
  </r>
  <r>
    <x v="0"/>
    <x v="0"/>
    <x v="2"/>
    <s v="Bezpieczny rower"/>
    <x v="1"/>
    <x v="4"/>
    <s v="Long-Sleeve Logo Jersey"/>
    <x v="4"/>
    <d v="2008-12-13T00:00:00"/>
    <x v="3"/>
    <x v="0"/>
    <n v="49.99"/>
    <n v="28.840399999999999"/>
    <n v="8"/>
    <n v="230.72319999999999"/>
  </r>
  <r>
    <x v="0"/>
    <x v="0"/>
    <x v="2"/>
    <s v="Bezpieczny rower"/>
    <x v="1"/>
    <x v="5"/>
    <s v="nakładka na rower"/>
    <x v="4"/>
    <d v="2008-12-02T00:00:00"/>
    <x v="3"/>
    <x v="0"/>
    <n v="8.99"/>
    <n v="5.1864999999999997"/>
    <n v="10"/>
    <n v="51.864999999999995"/>
  </r>
  <r>
    <x v="0"/>
    <x v="0"/>
    <x v="2"/>
    <s v="Bezpieczny rower"/>
    <x v="1"/>
    <x v="14"/>
    <s v="męskie spodenki sportowe"/>
    <x v="1"/>
    <d v="2008-12-01T00:00:00"/>
    <x v="3"/>
    <x v="0"/>
    <n v="59.99"/>
    <n v="35.994"/>
    <n v="6"/>
    <n v="215.964"/>
  </r>
  <r>
    <x v="0"/>
    <x v="0"/>
    <x v="2"/>
    <s v="Bezpieczny rower"/>
    <x v="2"/>
    <x v="17"/>
    <s v="LL łożysko sterowe"/>
    <x v="7"/>
    <d v="2008-12-31T00:00:00"/>
    <x v="3"/>
    <x v="0"/>
    <n v="34.200000000000003"/>
    <n v="20.52"/>
    <n v="3"/>
    <n v="61.56"/>
  </r>
  <r>
    <x v="0"/>
    <x v="0"/>
    <x v="2"/>
    <s v="Bezpieczny rower"/>
    <x v="2"/>
    <x v="16"/>
    <s v="LL widelec"/>
    <x v="7"/>
    <d v="2008-12-30T00:00:00"/>
    <x v="3"/>
    <x v="0"/>
    <n v="148.22"/>
    <n v="88.932000000000002"/>
    <n v="3"/>
    <n v="266.79599999999999"/>
  </r>
  <r>
    <x v="0"/>
    <x v="0"/>
    <x v="2"/>
    <s v="Bezpieczny rower"/>
    <x v="2"/>
    <x v="2"/>
    <s v="HL rama górski"/>
    <x v="1"/>
    <d v="2008-12-10T00:00:00"/>
    <x v="3"/>
    <x v="0"/>
    <n v="1349.6"/>
    <n v="736.14549999999997"/>
    <n v="3"/>
    <n v="2208.4364999999998"/>
  </r>
  <r>
    <x v="0"/>
    <x v="0"/>
    <x v="2"/>
    <s v="Bezpieczny rower"/>
    <x v="2"/>
    <x v="17"/>
    <s v="HL łożysko sterowe"/>
    <x v="7"/>
    <d v="2008-12-05T00:00:00"/>
    <x v="3"/>
    <x v="0"/>
    <n v="124.73"/>
    <n v="74.837999999999994"/>
    <n v="3"/>
    <n v="224.51399999999998"/>
  </r>
  <r>
    <x v="0"/>
    <x v="0"/>
    <x v="2"/>
    <s v="Bezpieczny rower"/>
    <x v="3"/>
    <x v="7"/>
    <s v="Sport-100"/>
    <x v="3"/>
    <d v="2008-12-03T00:00:00"/>
    <x v="3"/>
    <x v="0"/>
    <n v="34.99"/>
    <n v="20.186499999999999"/>
    <n v="5"/>
    <n v="100.93249999999999"/>
  </r>
  <r>
    <x v="0"/>
    <x v="0"/>
    <x v="2"/>
    <s v="Bezpieczny rower"/>
    <x v="2"/>
    <x v="2"/>
    <s v="HL rama górski"/>
    <x v="0"/>
    <d v="2008-12-31T00:00:00"/>
    <x v="3"/>
    <x v="0"/>
    <n v="1364.5"/>
    <n v="744.27269999999999"/>
    <n v="4"/>
    <n v="2977.0907999999999"/>
  </r>
  <r>
    <x v="0"/>
    <x v="0"/>
    <x v="2"/>
    <s v="Bezpieczny rower"/>
    <x v="0"/>
    <x v="0"/>
    <s v="Górski-200"/>
    <x v="0"/>
    <d v="2008-12-19T00:00:00"/>
    <x v="3"/>
    <x v="0"/>
    <n v="2319.9899999999998"/>
    <n v="1242.8517999999999"/>
    <n v="4"/>
    <n v="4971.4071999999996"/>
  </r>
  <r>
    <x v="0"/>
    <x v="0"/>
    <x v="2"/>
    <s v="Bezpieczny rower"/>
    <x v="1"/>
    <x v="14"/>
    <s v="męskie spodenki sportowe"/>
    <x v="1"/>
    <d v="2008-12-09T00:00:00"/>
    <x v="3"/>
    <x v="0"/>
    <n v="59.99"/>
    <n v="35.994"/>
    <n v="2"/>
    <n v="71.988"/>
  </r>
  <r>
    <x v="0"/>
    <x v="0"/>
    <x v="2"/>
    <s v="Bezpieczny rower"/>
    <x v="1"/>
    <x v="4"/>
    <s v="Long-Sleeve Logo Jersey"/>
    <x v="4"/>
    <d v="2008-12-29T00:00:00"/>
    <x v="3"/>
    <x v="0"/>
    <n v="49.99"/>
    <n v="28.840399999999999"/>
    <n v="6"/>
    <n v="173.04239999999999"/>
  </r>
  <r>
    <x v="0"/>
    <x v="0"/>
    <x v="2"/>
    <s v="Bezpieczny rower"/>
    <x v="1"/>
    <x v="4"/>
    <s v="Long-Sleeve Logo Jersey"/>
    <x v="4"/>
    <d v="2008-12-22T00:00:00"/>
    <x v="3"/>
    <x v="0"/>
    <n v="49.99"/>
    <n v="28.840399999999999"/>
    <n v="3"/>
    <n v="86.521199999999993"/>
  </r>
  <r>
    <x v="0"/>
    <x v="0"/>
    <x v="2"/>
    <s v="Bezpieczny rower"/>
    <x v="3"/>
    <x v="13"/>
    <s v="mini-pompki"/>
    <x v="7"/>
    <d v="2008-12-31T00:00:00"/>
    <x v="3"/>
    <x v="0"/>
    <n v="19.989999999999998"/>
    <n v="11.994"/>
    <n v="4"/>
    <n v="47.975999999999999"/>
  </r>
  <r>
    <x v="0"/>
    <x v="0"/>
    <x v="2"/>
    <s v="Bezpieczny rower"/>
    <x v="0"/>
    <x v="0"/>
    <s v="Górski-200"/>
    <x v="1"/>
    <d v="2008-12-10T00:00:00"/>
    <x v="3"/>
    <x v="0"/>
    <n v="2294.9899999999998"/>
    <n v="1229.4589000000001"/>
    <n v="4"/>
    <n v="4917.8356000000003"/>
  </r>
  <r>
    <x v="0"/>
    <x v="0"/>
    <x v="2"/>
    <s v="Bezpieczny rower"/>
    <x v="0"/>
    <x v="0"/>
    <s v="Górski-300"/>
    <x v="1"/>
    <d v="2008-12-19T00:00:00"/>
    <x v="3"/>
    <x v="0"/>
    <n v="1079.99"/>
    <n v="647.99400000000003"/>
    <n v="3"/>
    <n v="1943.982"/>
  </r>
  <r>
    <x v="0"/>
    <x v="0"/>
    <x v="2"/>
    <s v="Bezpieczny rower"/>
    <x v="1"/>
    <x v="10"/>
    <s v="rękawiczki rowerowe"/>
    <x v="1"/>
    <d v="2008-12-11T00:00:00"/>
    <x v="3"/>
    <x v="0"/>
    <n v="24.49"/>
    <n v="14.1289"/>
    <n v="6"/>
    <n v="84.773399999999995"/>
  </r>
  <r>
    <x v="0"/>
    <x v="0"/>
    <x v="2"/>
    <s v="Bezpieczny rower"/>
    <x v="1"/>
    <x v="10"/>
    <s v="rękawiczki rowerowe"/>
    <x v="1"/>
    <d v="2008-12-23T00:00:00"/>
    <x v="3"/>
    <x v="0"/>
    <n v="24.49"/>
    <n v="14.1289"/>
    <n v="3"/>
    <n v="42.386699999999998"/>
  </r>
  <r>
    <x v="0"/>
    <x v="0"/>
    <x v="2"/>
    <s v="Bezpieczny rower"/>
    <x v="1"/>
    <x v="12"/>
    <s v="męskie spodenki rowerowe"/>
    <x v="4"/>
    <d v="2008-12-02T00:00:00"/>
    <x v="3"/>
    <x v="0"/>
    <n v="89.99"/>
    <n v="53.994"/>
    <n v="3"/>
    <n v="161.982"/>
  </r>
  <r>
    <x v="0"/>
    <x v="0"/>
    <x v="2"/>
    <s v="Bezpieczny rower"/>
    <x v="2"/>
    <x v="2"/>
    <s v="HL rama górski"/>
    <x v="0"/>
    <d v="2008-12-15T00:00:00"/>
    <x v="3"/>
    <x v="0"/>
    <n v="1364.5"/>
    <n v="744.27269999999999"/>
    <n v="3"/>
    <n v="2232.8181"/>
  </r>
  <r>
    <x v="0"/>
    <x v="0"/>
    <x v="2"/>
    <s v="Bezpieczny rower"/>
    <x v="0"/>
    <x v="0"/>
    <s v="Górski-300"/>
    <x v="1"/>
    <d v="2008-12-18T00:00:00"/>
    <x v="3"/>
    <x v="0"/>
    <n v="1079.99"/>
    <n v="647.99400000000003"/>
    <n v="3"/>
    <n v="1943.982"/>
  </r>
  <r>
    <x v="0"/>
    <x v="1"/>
    <x v="1"/>
    <s v="General Industries"/>
    <x v="1"/>
    <x v="5"/>
    <s v="nakładka na rower"/>
    <x v="4"/>
    <d v="2008-12-30T00:00:00"/>
    <x v="3"/>
    <x v="0"/>
    <n v="8.99"/>
    <n v="5.1864999999999997"/>
    <n v="8"/>
    <n v="41.491999999999997"/>
  </r>
  <r>
    <x v="0"/>
    <x v="1"/>
    <x v="1"/>
    <s v="General Industries"/>
    <x v="1"/>
    <x v="4"/>
    <s v="Long-Sleeve Logo Jersey"/>
    <x v="4"/>
    <d v="2008-12-01T00:00:00"/>
    <x v="3"/>
    <x v="0"/>
    <n v="49.99"/>
    <n v="28.840399999999999"/>
    <n v="1"/>
    <n v="28.840399999999999"/>
  </r>
  <r>
    <x v="0"/>
    <x v="0"/>
    <x v="2"/>
    <s v="Miejski Sklep z Rowerami"/>
    <x v="0"/>
    <x v="0"/>
    <s v="Górski-200"/>
    <x v="0"/>
    <d v="2008-12-09T00:00:00"/>
    <x v="3"/>
    <x v="0"/>
    <n v="2319.9899999999998"/>
    <n v="1242.8517999999999"/>
    <n v="2"/>
    <n v="2485.7035999999998"/>
  </r>
  <r>
    <x v="0"/>
    <x v="0"/>
    <x v="3"/>
    <s v="Akcesoria Rowerowe Sp. z o.o."/>
    <x v="0"/>
    <x v="3"/>
    <s v="Szosa-650"/>
    <x v="3"/>
    <d v="2008-12-27T00:00:00"/>
    <x v="3"/>
    <x v="0"/>
    <n v="782.99"/>
    <n v="469.79399999999998"/>
    <n v="3"/>
    <n v="1409.3820000000001"/>
  </r>
  <r>
    <x v="0"/>
    <x v="0"/>
    <x v="3"/>
    <s v="Akcesoria Rowerowe Sp. z o.o."/>
    <x v="0"/>
    <x v="3"/>
    <s v="Szosa-650"/>
    <x v="3"/>
    <d v="2008-12-11T00:00:00"/>
    <x v="3"/>
    <x v="0"/>
    <n v="782.99"/>
    <n v="469.79399999999998"/>
    <n v="4"/>
    <n v="1879.1759999999999"/>
  </r>
  <r>
    <x v="0"/>
    <x v="0"/>
    <x v="3"/>
    <s v="Akcesoria Rowerowe Sp. z o.o."/>
    <x v="0"/>
    <x v="3"/>
    <s v="Szosa-650"/>
    <x v="1"/>
    <d v="2008-12-03T00:00:00"/>
    <x v="3"/>
    <x v="0"/>
    <n v="782.99"/>
    <n v="469.79399999999998"/>
    <n v="5"/>
    <n v="2348.9699999999998"/>
  </r>
  <r>
    <x v="0"/>
    <x v="0"/>
    <x v="4"/>
    <s v="Kickstand Sellers"/>
    <x v="1"/>
    <x v="10"/>
    <s v="rękawiczki zimowe"/>
    <x v="1"/>
    <d v="2008-12-16T00:00:00"/>
    <x v="3"/>
    <x v="0"/>
    <n v="37.99"/>
    <n v="22.794"/>
    <n v="1"/>
    <n v="22.794"/>
  </r>
  <r>
    <x v="0"/>
    <x v="0"/>
    <x v="4"/>
    <s v="Kickstand Sellers"/>
    <x v="2"/>
    <x v="8"/>
    <s v="HL przednie koło górski"/>
    <x v="1"/>
    <d v="2008-12-17T00:00:00"/>
    <x v="3"/>
    <x v="0"/>
    <n v="300.21499999999997"/>
    <n v="180.12899999999999"/>
    <n v="2"/>
    <n v="360.25799999999998"/>
  </r>
  <r>
    <x v="0"/>
    <x v="0"/>
    <x v="3"/>
    <s v="Grand Sklep rowerowy"/>
    <x v="0"/>
    <x v="0"/>
    <s v="Górski-200"/>
    <x v="1"/>
    <d v="2008-12-14T00:00:00"/>
    <x v="3"/>
    <x v="0"/>
    <n v="2294.9899999999998"/>
    <n v="1229.4589000000001"/>
    <n v="2"/>
    <n v="2458.9178000000002"/>
  </r>
  <r>
    <x v="0"/>
    <x v="0"/>
    <x v="2"/>
    <s v="Modne rowery i akcesoria"/>
    <x v="2"/>
    <x v="2"/>
    <s v="HL rama górski"/>
    <x v="1"/>
    <d v="2008-12-01T00:00:00"/>
    <x v="3"/>
    <x v="0"/>
    <n v="1349.6"/>
    <n v="736.14549999999997"/>
    <n v="1"/>
    <n v="736.14549999999997"/>
  </r>
  <r>
    <x v="0"/>
    <x v="0"/>
    <x v="2"/>
    <s v="Modne rowery i akcesoria"/>
    <x v="0"/>
    <x v="0"/>
    <s v="Górski-200"/>
    <x v="0"/>
    <d v="2008-12-04T00:00:00"/>
    <x v="3"/>
    <x v="0"/>
    <n v="2319.9899999999998"/>
    <n v="1242.8517999999999"/>
    <n v="5"/>
    <n v="6214.259"/>
  </r>
  <r>
    <x v="0"/>
    <x v="0"/>
    <x v="2"/>
    <s v="Modne rowery i akcesoria"/>
    <x v="2"/>
    <x v="8"/>
    <s v="HL tylne koło górski"/>
    <x v="1"/>
    <d v="2008-12-04T00:00:00"/>
    <x v="3"/>
    <x v="0"/>
    <n v="327.21499999999997"/>
    <n v="196.32900000000001"/>
    <n v="4"/>
    <n v="785.31600000000003"/>
  </r>
  <r>
    <x v="0"/>
    <x v="0"/>
    <x v="2"/>
    <s v="Modne rowery i akcesoria"/>
    <x v="2"/>
    <x v="9"/>
    <s v="ML kierownica górski"/>
    <x v="7"/>
    <d v="2008-12-01T00:00:00"/>
    <x v="3"/>
    <x v="0"/>
    <n v="61.92"/>
    <n v="33.774500000000003"/>
    <n v="4"/>
    <n v="135.09800000000001"/>
  </r>
  <r>
    <x v="0"/>
    <x v="0"/>
    <x v="2"/>
    <s v="Modne rowery i akcesoria"/>
    <x v="0"/>
    <x v="0"/>
    <s v="Górski-200"/>
    <x v="0"/>
    <d v="2008-12-21T00:00:00"/>
    <x v="3"/>
    <x v="0"/>
    <n v="2319.9899999999998"/>
    <n v="1242.8517999999999"/>
    <n v="2"/>
    <n v="2485.7035999999998"/>
  </r>
  <r>
    <x v="0"/>
    <x v="0"/>
    <x v="2"/>
    <s v="Modne rowery i akcesoria"/>
    <x v="0"/>
    <x v="0"/>
    <s v="Górski-300"/>
    <x v="1"/>
    <d v="2008-12-25T00:00:00"/>
    <x v="3"/>
    <x v="0"/>
    <n v="1079.99"/>
    <n v="647.99400000000003"/>
    <n v="2"/>
    <n v="1295.9880000000001"/>
  </r>
  <r>
    <x v="0"/>
    <x v="0"/>
    <x v="2"/>
    <s v="Modne rowery i akcesoria"/>
    <x v="2"/>
    <x v="9"/>
    <s v="LL kierownica górski"/>
    <x v="7"/>
    <d v="2008-12-25T00:00:00"/>
    <x v="3"/>
    <x v="0"/>
    <n v="44.54"/>
    <n v="24.294499999999999"/>
    <n v="1"/>
    <n v="24.294499999999999"/>
  </r>
  <r>
    <x v="0"/>
    <x v="0"/>
    <x v="2"/>
    <s v="Modne rowery i akcesoria"/>
    <x v="0"/>
    <x v="0"/>
    <s v="Górski-200"/>
    <x v="1"/>
    <d v="2008-12-19T00:00:00"/>
    <x v="3"/>
    <x v="0"/>
    <n v="2294.9899999999998"/>
    <n v="1229.4589000000001"/>
    <n v="1"/>
    <n v="1229.4589000000001"/>
  </r>
  <r>
    <x v="0"/>
    <x v="0"/>
    <x v="2"/>
    <s v="Modne rowery i akcesoria"/>
    <x v="2"/>
    <x v="8"/>
    <s v="LL przednie koło górski"/>
    <x v="1"/>
    <d v="2008-12-31T00:00:00"/>
    <x v="3"/>
    <x v="0"/>
    <n v="60.744999999999997"/>
    <n v="36.447000000000003"/>
    <n v="3"/>
    <n v="109.34100000000001"/>
  </r>
  <r>
    <x v="0"/>
    <x v="0"/>
    <x v="2"/>
    <s v="Modne rowery i akcesoria"/>
    <x v="1"/>
    <x v="10"/>
    <s v="rękawiczki zimowe"/>
    <x v="1"/>
    <d v="2008-12-11T00:00:00"/>
    <x v="3"/>
    <x v="0"/>
    <n v="37.99"/>
    <n v="22.794"/>
    <n v="3"/>
    <n v="68.382000000000005"/>
  </r>
  <r>
    <x v="0"/>
    <x v="0"/>
    <x v="2"/>
    <s v="Modne rowery i akcesoria"/>
    <x v="0"/>
    <x v="0"/>
    <s v="Górski-300"/>
    <x v="1"/>
    <d v="2008-12-26T00:00:00"/>
    <x v="3"/>
    <x v="0"/>
    <n v="1079.99"/>
    <n v="647.99400000000003"/>
    <n v="5"/>
    <n v="3239.9700000000003"/>
  </r>
  <r>
    <x v="0"/>
    <x v="0"/>
    <x v="2"/>
    <s v="Modne rowery i akcesoria"/>
    <x v="2"/>
    <x v="16"/>
    <s v="HL widelec"/>
    <x v="7"/>
    <d v="2008-12-11T00:00:00"/>
    <x v="3"/>
    <x v="0"/>
    <n v="229.49"/>
    <n v="137.69399999999999"/>
    <n v="2"/>
    <n v="275.38799999999998"/>
  </r>
  <r>
    <x v="0"/>
    <x v="0"/>
    <x v="2"/>
    <s v="Modne rowery i akcesoria"/>
    <x v="1"/>
    <x v="10"/>
    <s v="rękawiczki zimowe"/>
    <x v="1"/>
    <d v="2008-12-03T00:00:00"/>
    <x v="3"/>
    <x v="0"/>
    <n v="37.99"/>
    <n v="22.794"/>
    <n v="4"/>
    <n v="91.176000000000002"/>
  </r>
  <r>
    <x v="0"/>
    <x v="0"/>
    <x v="2"/>
    <s v="Modne rowery i akcesoria"/>
    <x v="2"/>
    <x v="2"/>
    <s v="HL rama górski"/>
    <x v="0"/>
    <d v="2008-12-12T00:00:00"/>
    <x v="3"/>
    <x v="0"/>
    <n v="1364.5"/>
    <n v="744.27269999999999"/>
    <n v="1"/>
    <n v="744.27269999999999"/>
  </r>
  <r>
    <x v="0"/>
    <x v="0"/>
    <x v="2"/>
    <s v="Modne rowery i akcesoria"/>
    <x v="2"/>
    <x v="17"/>
    <s v="HL łożysko sterowe"/>
    <x v="7"/>
    <d v="2008-12-17T00:00:00"/>
    <x v="3"/>
    <x v="0"/>
    <n v="124.73"/>
    <n v="74.837999999999994"/>
    <n v="2"/>
    <n v="149.67599999999999"/>
  </r>
  <r>
    <x v="0"/>
    <x v="0"/>
    <x v="2"/>
    <s v="Modne rowery i akcesoria"/>
    <x v="2"/>
    <x v="2"/>
    <s v="ML rama górski-W"/>
    <x v="1"/>
    <d v="2008-12-18T00:00:00"/>
    <x v="3"/>
    <x v="0"/>
    <n v="348.76"/>
    <n v="209.256"/>
    <n v="3"/>
    <n v="627.76800000000003"/>
  </r>
  <r>
    <x v="0"/>
    <x v="0"/>
    <x v="2"/>
    <s v="Modne rowery i akcesoria"/>
    <x v="2"/>
    <x v="2"/>
    <s v="ML rama górski"/>
    <x v="1"/>
    <d v="2008-12-31T00:00:00"/>
    <x v="3"/>
    <x v="0"/>
    <n v="348.76"/>
    <n v="209.256"/>
    <n v="3"/>
    <n v="627.76800000000003"/>
  </r>
  <r>
    <x v="0"/>
    <x v="0"/>
    <x v="2"/>
    <s v="Modne rowery i akcesoria"/>
    <x v="2"/>
    <x v="8"/>
    <s v="ML tylne koło górski"/>
    <x v="1"/>
    <d v="2008-12-28T00:00:00"/>
    <x v="3"/>
    <x v="0"/>
    <n v="236.02500000000001"/>
    <n v="141.61500000000001"/>
    <n v="2"/>
    <n v="283.23"/>
  </r>
  <r>
    <x v="0"/>
    <x v="0"/>
    <x v="2"/>
    <s v="Modne rowery i akcesoria"/>
    <x v="0"/>
    <x v="0"/>
    <s v="Górski-200"/>
    <x v="1"/>
    <d v="2008-12-16T00:00:00"/>
    <x v="3"/>
    <x v="0"/>
    <n v="2294.9899999999998"/>
    <n v="1229.4589000000001"/>
    <n v="4"/>
    <n v="4917.8356000000003"/>
  </r>
  <r>
    <x v="0"/>
    <x v="0"/>
    <x v="2"/>
    <s v="Modne rowery i akcesoria"/>
    <x v="2"/>
    <x v="2"/>
    <s v="HL rama górski"/>
    <x v="0"/>
    <d v="2008-12-07T00:00:00"/>
    <x v="3"/>
    <x v="0"/>
    <n v="1364.5"/>
    <n v="744.27269999999999"/>
    <n v="1"/>
    <n v="744.27269999999999"/>
  </r>
  <r>
    <x v="0"/>
    <x v="0"/>
    <x v="2"/>
    <s v="Modne rowery i akcesoria"/>
    <x v="0"/>
    <x v="0"/>
    <s v="Górski-200"/>
    <x v="0"/>
    <d v="2008-12-29T00:00:00"/>
    <x v="3"/>
    <x v="0"/>
    <n v="2319.9899999999998"/>
    <n v="1242.8517999999999"/>
    <n v="4"/>
    <n v="4971.4071999999996"/>
  </r>
  <r>
    <x v="0"/>
    <x v="0"/>
    <x v="2"/>
    <s v="Modne rowery i akcesoria"/>
    <x v="2"/>
    <x v="17"/>
    <s v="ML łożysko sterowe"/>
    <x v="7"/>
    <d v="2008-12-19T00:00:00"/>
    <x v="3"/>
    <x v="0"/>
    <n v="102.29"/>
    <n v="61.374000000000002"/>
    <n v="5"/>
    <n v="306.87"/>
  </r>
  <r>
    <x v="0"/>
    <x v="1"/>
    <x v="1"/>
    <s v="Fajny Rower"/>
    <x v="2"/>
    <x v="6"/>
    <s v="ML rama rowerowa-W"/>
    <x v="6"/>
    <d v="2008-12-30T00:00:00"/>
    <x v="3"/>
    <x v="0"/>
    <n v="594.83000000000004"/>
    <n v="324.45269999999999"/>
    <n v="4"/>
    <n v="1297.8108"/>
  </r>
  <r>
    <x v="0"/>
    <x v="1"/>
    <x v="1"/>
    <s v="Fajny Rower"/>
    <x v="2"/>
    <x v="6"/>
    <s v="ML rama rowerowa-W"/>
    <x v="6"/>
    <d v="2008-12-06T00:00:00"/>
    <x v="3"/>
    <x v="0"/>
    <n v="594.83000000000004"/>
    <n v="324.45269999999999"/>
    <n v="2"/>
    <n v="648.90539999999999"/>
  </r>
  <r>
    <x v="0"/>
    <x v="1"/>
    <x v="1"/>
    <s v="Fajny Rower"/>
    <x v="2"/>
    <x v="6"/>
    <s v="LL rama rowerowa"/>
    <x v="3"/>
    <d v="2008-12-06T00:00:00"/>
    <x v="3"/>
    <x v="0"/>
    <n v="337.22"/>
    <n v="202.33199999999999"/>
    <n v="1"/>
    <n v="202.33199999999999"/>
  </r>
  <r>
    <x v="0"/>
    <x v="1"/>
    <x v="1"/>
    <s v="Fajny Rower"/>
    <x v="0"/>
    <x v="3"/>
    <s v="Szosa-250"/>
    <x v="3"/>
    <d v="2008-12-07T00:00:00"/>
    <x v="3"/>
    <x v="0"/>
    <n v="2443.35"/>
    <n v="1308.9375"/>
    <n v="1"/>
    <n v="1308.9375"/>
  </r>
  <r>
    <x v="0"/>
    <x v="0"/>
    <x v="4"/>
    <s v="Stowarzyszenie „Praca i Zabawa”"/>
    <x v="0"/>
    <x v="3"/>
    <s v="Szosa--550-W"/>
    <x v="6"/>
    <d v="2008-12-22T00:00:00"/>
    <x v="3"/>
    <x v="0"/>
    <n v="1120.49"/>
    <n v="600.26250000000005"/>
    <n v="1"/>
    <n v="600.26250000000005"/>
  </r>
  <r>
    <x v="0"/>
    <x v="0"/>
    <x v="3"/>
    <s v="Kapitalny rower Sp. z o.o."/>
    <x v="2"/>
    <x v="6"/>
    <s v="ML rama rowerowa-W"/>
    <x v="6"/>
    <d v="2008-12-18T00:00:00"/>
    <x v="3"/>
    <x v="0"/>
    <n v="594.83000000000004"/>
    <n v="324.45269999999999"/>
    <n v="1"/>
    <n v="324.45269999999999"/>
  </r>
  <r>
    <x v="1"/>
    <x v="3"/>
    <x v="6"/>
    <s v="Tachometry i Akcesoria"/>
    <x v="1"/>
    <x v="10"/>
    <s v="rękawiczki zimowe"/>
    <x v="1"/>
    <d v="2008-12-03T00:00:00"/>
    <x v="3"/>
    <x v="0"/>
    <n v="37.99"/>
    <n v="22.794"/>
    <n v="2"/>
    <n v="45.588000000000001"/>
  </r>
  <r>
    <x v="1"/>
    <x v="3"/>
    <x v="6"/>
    <s v="Tachometry i Akcesoria"/>
    <x v="1"/>
    <x v="10"/>
    <s v="rękawiczki zimowe"/>
    <x v="1"/>
    <d v="2008-12-11T00:00:00"/>
    <x v="3"/>
    <x v="0"/>
    <n v="37.99"/>
    <n v="22.794"/>
    <n v="3"/>
    <n v="68.382000000000005"/>
  </r>
  <r>
    <x v="1"/>
    <x v="3"/>
    <x v="6"/>
    <s v="Tachometry i Akcesoria"/>
    <x v="1"/>
    <x v="10"/>
    <s v="rękawiczki zimowe"/>
    <x v="1"/>
    <d v="2008-12-04T00:00:00"/>
    <x v="3"/>
    <x v="0"/>
    <n v="37.99"/>
    <n v="22.794"/>
    <n v="1"/>
    <n v="22.794"/>
  </r>
  <r>
    <x v="1"/>
    <x v="3"/>
    <x v="6"/>
    <s v="Tachometry i Akcesoria"/>
    <x v="0"/>
    <x v="0"/>
    <s v="Górski-200"/>
    <x v="1"/>
    <d v="2008-12-13T00:00:00"/>
    <x v="3"/>
    <x v="0"/>
    <n v="2294.9899999999998"/>
    <n v="1229.4589000000001"/>
    <n v="1"/>
    <n v="1229.4589000000001"/>
  </r>
  <r>
    <x v="1"/>
    <x v="3"/>
    <x v="6"/>
    <s v="Tachometry i Akcesoria"/>
    <x v="0"/>
    <x v="0"/>
    <s v="Górski-200"/>
    <x v="1"/>
    <d v="2008-12-21T00:00:00"/>
    <x v="3"/>
    <x v="0"/>
    <n v="2294.9899999999998"/>
    <n v="1229.4589000000001"/>
    <n v="1"/>
    <n v="1229.4589000000001"/>
  </r>
  <r>
    <x v="0"/>
    <x v="0"/>
    <x v="4"/>
    <s v="Świat Rowerów"/>
    <x v="1"/>
    <x v="4"/>
    <s v="Long-Sleeve Logo Jersey"/>
    <x v="4"/>
    <d v="2008-12-19T00:00:00"/>
    <x v="3"/>
    <x v="0"/>
    <n v="49.99"/>
    <n v="28.840399999999999"/>
    <n v="2"/>
    <n v="57.680799999999998"/>
  </r>
  <r>
    <x v="0"/>
    <x v="0"/>
    <x v="4"/>
    <s v="Świat Rowerów"/>
    <x v="0"/>
    <x v="0"/>
    <s v="Górski-200"/>
    <x v="1"/>
    <d v="2008-12-24T00:00:00"/>
    <x v="3"/>
    <x v="0"/>
    <n v="2294.9899999999998"/>
    <n v="1229.4589000000001"/>
    <n v="6"/>
    <n v="7376.7534000000005"/>
  </r>
  <r>
    <x v="0"/>
    <x v="0"/>
    <x v="4"/>
    <s v="Świat Rowerów"/>
    <x v="0"/>
    <x v="0"/>
    <s v="Górski-200"/>
    <x v="0"/>
    <d v="2008-12-13T00:00:00"/>
    <x v="3"/>
    <x v="0"/>
    <n v="2319.9899999999998"/>
    <n v="1242.8517999999999"/>
    <n v="2"/>
    <n v="2485.7035999999998"/>
  </r>
  <r>
    <x v="0"/>
    <x v="0"/>
    <x v="4"/>
    <s v="Świat Rowerów"/>
    <x v="2"/>
    <x v="8"/>
    <s v="ML tylne koło górski"/>
    <x v="1"/>
    <d v="2008-12-12T00:00:00"/>
    <x v="3"/>
    <x v="0"/>
    <n v="236.02500000000001"/>
    <n v="141.61500000000001"/>
    <n v="2"/>
    <n v="283.23"/>
  </r>
  <r>
    <x v="0"/>
    <x v="0"/>
    <x v="4"/>
    <s v="Świat Rowerów"/>
    <x v="2"/>
    <x v="2"/>
    <s v="HL rama górski"/>
    <x v="0"/>
    <d v="2008-12-17T00:00:00"/>
    <x v="3"/>
    <x v="0"/>
    <n v="1364.5"/>
    <n v="744.27269999999999"/>
    <n v="1"/>
    <n v="744.27269999999999"/>
  </r>
  <r>
    <x v="0"/>
    <x v="0"/>
    <x v="4"/>
    <s v="Świat Rowerów"/>
    <x v="3"/>
    <x v="13"/>
    <s v="mini-pompki"/>
    <x v="7"/>
    <d v="2008-12-07T00:00:00"/>
    <x v="3"/>
    <x v="0"/>
    <n v="19.989999999999998"/>
    <n v="11.994"/>
    <n v="5"/>
    <n v="59.97"/>
  </r>
  <r>
    <x v="0"/>
    <x v="0"/>
    <x v="4"/>
    <s v="Świat Rowerów"/>
    <x v="3"/>
    <x v="7"/>
    <s v="Sport-100"/>
    <x v="3"/>
    <d v="2008-12-04T00:00:00"/>
    <x v="3"/>
    <x v="0"/>
    <n v="34.99"/>
    <n v="20.186499999999999"/>
    <n v="4"/>
    <n v="80.745999999999995"/>
  </r>
  <r>
    <x v="0"/>
    <x v="0"/>
    <x v="4"/>
    <s v="Świat Rowerów"/>
    <x v="1"/>
    <x v="11"/>
    <s v="damskie getry"/>
    <x v="1"/>
    <d v="2008-12-17T00:00:00"/>
    <x v="3"/>
    <x v="0"/>
    <n v="74.989999999999995"/>
    <n v="44.994"/>
    <n v="3"/>
    <n v="134.982"/>
  </r>
  <r>
    <x v="0"/>
    <x v="0"/>
    <x v="4"/>
    <s v="Świat Rowerów"/>
    <x v="2"/>
    <x v="9"/>
    <s v="HL kierownica górski"/>
    <x v="7"/>
    <d v="2008-12-24T00:00:00"/>
    <x v="3"/>
    <x v="0"/>
    <n v="120.27"/>
    <n v="65.601799999999997"/>
    <n v="1"/>
    <n v="65.601799999999997"/>
  </r>
  <r>
    <x v="0"/>
    <x v="0"/>
    <x v="4"/>
    <s v="Świat Rowerów"/>
    <x v="0"/>
    <x v="0"/>
    <s v="Górski-300"/>
    <x v="1"/>
    <d v="2008-12-07T00:00:00"/>
    <x v="3"/>
    <x v="0"/>
    <n v="1079.99"/>
    <n v="647.99400000000003"/>
    <n v="3"/>
    <n v="1943.982"/>
  </r>
  <r>
    <x v="0"/>
    <x v="0"/>
    <x v="4"/>
    <s v="Świat Rowerów"/>
    <x v="1"/>
    <x v="10"/>
    <s v="rękawiczki zimowe"/>
    <x v="1"/>
    <d v="2008-12-19T00:00:00"/>
    <x v="3"/>
    <x v="0"/>
    <n v="37.99"/>
    <n v="18.995000000000001"/>
    <n v="26"/>
    <n v="493.87"/>
  </r>
  <r>
    <x v="0"/>
    <x v="0"/>
    <x v="4"/>
    <s v="Świat Rowerów"/>
    <x v="2"/>
    <x v="2"/>
    <s v="ML rama górski"/>
    <x v="1"/>
    <d v="2008-12-11T00:00:00"/>
    <x v="3"/>
    <x v="0"/>
    <n v="348.76"/>
    <n v="209.256"/>
    <n v="1"/>
    <n v="209.256"/>
  </r>
  <r>
    <x v="0"/>
    <x v="0"/>
    <x v="4"/>
    <s v="Świat Rowerów"/>
    <x v="2"/>
    <x v="2"/>
    <s v="ML rama górski"/>
    <x v="1"/>
    <d v="2008-12-05T00:00:00"/>
    <x v="3"/>
    <x v="0"/>
    <n v="348.76"/>
    <n v="209.256"/>
    <n v="4"/>
    <n v="837.024"/>
  </r>
  <r>
    <x v="0"/>
    <x v="0"/>
    <x v="4"/>
    <s v="Świat Rowerów"/>
    <x v="0"/>
    <x v="0"/>
    <s v="Górski-300"/>
    <x v="1"/>
    <d v="2008-12-31T00:00:00"/>
    <x v="3"/>
    <x v="0"/>
    <n v="1079.99"/>
    <n v="647.99400000000003"/>
    <n v="2"/>
    <n v="1295.9880000000001"/>
  </r>
  <r>
    <x v="0"/>
    <x v="0"/>
    <x v="4"/>
    <s v="Świat Rowerów"/>
    <x v="1"/>
    <x v="10"/>
    <s v="rękawiczki zimowe"/>
    <x v="1"/>
    <d v="2008-12-18T00:00:00"/>
    <x v="3"/>
    <x v="0"/>
    <n v="37.99"/>
    <n v="22.794"/>
    <n v="8"/>
    <n v="182.352"/>
  </r>
  <r>
    <x v="0"/>
    <x v="0"/>
    <x v="4"/>
    <s v="Świat Rowerów"/>
    <x v="3"/>
    <x v="7"/>
    <s v="Sport-100"/>
    <x v="1"/>
    <d v="2008-12-25T00:00:00"/>
    <x v="3"/>
    <x v="0"/>
    <n v="34.99"/>
    <n v="20.186499999999999"/>
    <n v="7"/>
    <n v="141.30549999999999"/>
  </r>
  <r>
    <x v="0"/>
    <x v="0"/>
    <x v="4"/>
    <s v="Świat Rowerów"/>
    <x v="1"/>
    <x v="14"/>
    <s v="męskie spodenki sportowe"/>
    <x v="1"/>
    <d v="2008-12-27T00:00:00"/>
    <x v="3"/>
    <x v="0"/>
    <n v="59.99"/>
    <n v="35.994"/>
    <n v="1"/>
    <n v="35.994"/>
  </r>
  <r>
    <x v="0"/>
    <x v="0"/>
    <x v="4"/>
    <s v="Świat Rowerów"/>
    <x v="1"/>
    <x v="5"/>
    <s v="nakładka na rower"/>
    <x v="4"/>
    <d v="2008-12-10T00:00:00"/>
    <x v="3"/>
    <x v="0"/>
    <n v="8.99"/>
    <n v="5.1864999999999997"/>
    <n v="8"/>
    <n v="41.491999999999997"/>
  </r>
  <r>
    <x v="0"/>
    <x v="0"/>
    <x v="4"/>
    <s v="Świat Rowerów"/>
    <x v="0"/>
    <x v="0"/>
    <s v="Górski-300"/>
    <x v="1"/>
    <d v="2008-12-09T00:00:00"/>
    <x v="3"/>
    <x v="0"/>
    <n v="1079.99"/>
    <n v="647.99400000000003"/>
    <n v="5"/>
    <n v="3239.9700000000003"/>
  </r>
  <r>
    <x v="0"/>
    <x v="0"/>
    <x v="4"/>
    <s v="Świat Rowerów"/>
    <x v="1"/>
    <x v="12"/>
    <s v="męskie spodenki rowerowe"/>
    <x v="4"/>
    <d v="2008-12-01T00:00:00"/>
    <x v="3"/>
    <x v="0"/>
    <n v="89.99"/>
    <n v="53.994"/>
    <n v="3"/>
    <n v="161.982"/>
  </r>
  <r>
    <x v="0"/>
    <x v="0"/>
    <x v="4"/>
    <s v="Świat Rowerów"/>
    <x v="2"/>
    <x v="2"/>
    <s v="ML rama górski-W"/>
    <x v="1"/>
    <d v="2008-12-28T00:00:00"/>
    <x v="3"/>
    <x v="0"/>
    <n v="348.76"/>
    <n v="209.256"/>
    <n v="2"/>
    <n v="418.512"/>
  </r>
  <r>
    <x v="0"/>
    <x v="0"/>
    <x v="4"/>
    <s v="Świat Rowerów"/>
    <x v="0"/>
    <x v="0"/>
    <s v="Górski-200"/>
    <x v="1"/>
    <d v="2008-12-29T00:00:00"/>
    <x v="3"/>
    <x v="0"/>
    <n v="2294.9899999999998"/>
    <n v="1229.4589000000001"/>
    <n v="2"/>
    <n v="2458.9178000000002"/>
  </r>
  <r>
    <x v="0"/>
    <x v="0"/>
    <x v="4"/>
    <s v="Świat Rowerów"/>
    <x v="1"/>
    <x v="10"/>
    <s v="rękawiczki zimowe"/>
    <x v="1"/>
    <d v="2008-12-29T00:00:00"/>
    <x v="3"/>
    <x v="0"/>
    <n v="37.99"/>
    <n v="22.794"/>
    <n v="1"/>
    <n v="22.794"/>
  </r>
  <r>
    <x v="0"/>
    <x v="0"/>
    <x v="4"/>
    <s v="Świat Rowerów"/>
    <x v="1"/>
    <x v="11"/>
    <s v="damskie getry"/>
    <x v="1"/>
    <d v="2008-12-26T00:00:00"/>
    <x v="3"/>
    <x v="0"/>
    <n v="74.989999999999995"/>
    <n v="44.994"/>
    <n v="5"/>
    <n v="224.97"/>
  </r>
  <r>
    <x v="0"/>
    <x v="0"/>
    <x v="4"/>
    <s v="Świat Rowerów"/>
    <x v="3"/>
    <x v="15"/>
    <s v="zamknięcie linka"/>
    <x v="7"/>
    <d v="2008-12-19T00:00:00"/>
    <x v="3"/>
    <x v="0"/>
    <n v="25"/>
    <n v="15"/>
    <n v="2"/>
    <n v="30"/>
  </r>
  <r>
    <x v="0"/>
    <x v="0"/>
    <x v="4"/>
    <s v="Świat Rowerów"/>
    <x v="1"/>
    <x v="4"/>
    <s v="Long-Sleeve Logo Jersey"/>
    <x v="4"/>
    <d v="2008-12-24T00:00:00"/>
    <x v="3"/>
    <x v="0"/>
    <n v="49.99"/>
    <n v="28.840399999999999"/>
    <n v="6"/>
    <n v="173.04239999999999"/>
  </r>
  <r>
    <x v="0"/>
    <x v="0"/>
    <x v="4"/>
    <s v="Świat Rowerów"/>
    <x v="3"/>
    <x v="7"/>
    <s v="Sport-100"/>
    <x v="5"/>
    <d v="2008-12-07T00:00:00"/>
    <x v="3"/>
    <x v="0"/>
    <n v="34.99"/>
    <n v="20.186499999999999"/>
    <n v="4"/>
    <n v="80.745999999999995"/>
  </r>
  <r>
    <x v="0"/>
    <x v="0"/>
    <x v="4"/>
    <s v="Świat Rowerów"/>
    <x v="2"/>
    <x v="8"/>
    <s v="HL tylne koło górski"/>
    <x v="1"/>
    <d v="2008-12-11T00:00:00"/>
    <x v="3"/>
    <x v="0"/>
    <n v="327.21499999999997"/>
    <n v="196.32900000000001"/>
    <n v="2"/>
    <n v="392.65800000000002"/>
  </r>
  <r>
    <x v="0"/>
    <x v="0"/>
    <x v="4"/>
    <s v="Świat Rowerów"/>
    <x v="0"/>
    <x v="0"/>
    <s v="Górski-200"/>
    <x v="1"/>
    <d v="2008-12-29T00:00:00"/>
    <x v="3"/>
    <x v="0"/>
    <n v="2294.9899999999998"/>
    <n v="1229.4589000000001"/>
    <n v="6"/>
    <n v="7376.7534000000005"/>
  </r>
  <r>
    <x v="0"/>
    <x v="0"/>
    <x v="4"/>
    <s v="Świat Rowerów"/>
    <x v="2"/>
    <x v="8"/>
    <s v="LL przednie koło górski"/>
    <x v="1"/>
    <d v="2008-12-02T00:00:00"/>
    <x v="3"/>
    <x v="0"/>
    <n v="60.744999999999997"/>
    <n v="36.447000000000003"/>
    <n v="2"/>
    <n v="72.894000000000005"/>
  </r>
  <r>
    <x v="0"/>
    <x v="0"/>
    <x v="4"/>
    <s v="Świat Rowerów"/>
    <x v="1"/>
    <x v="4"/>
    <s v="Long-Sleeve Logo Jersey"/>
    <x v="4"/>
    <d v="2008-12-06T00:00:00"/>
    <x v="3"/>
    <x v="0"/>
    <n v="49.99"/>
    <n v="28.840399999999999"/>
    <n v="3"/>
    <n v="86.521199999999993"/>
  </r>
  <r>
    <x v="0"/>
    <x v="0"/>
    <x v="4"/>
    <s v="Świat Rowerów"/>
    <x v="2"/>
    <x v="9"/>
    <s v="ML kierownica górski"/>
    <x v="7"/>
    <d v="2008-12-26T00:00:00"/>
    <x v="3"/>
    <x v="0"/>
    <n v="61.92"/>
    <n v="33.774500000000003"/>
    <n v="3"/>
    <n v="101.32350000000001"/>
  </r>
  <r>
    <x v="0"/>
    <x v="0"/>
    <x v="3"/>
    <s v="Nowy Rower — sklep rowerowy"/>
    <x v="0"/>
    <x v="3"/>
    <s v="Szosa-650"/>
    <x v="1"/>
    <d v="2008-12-11T00:00:00"/>
    <x v="3"/>
    <x v="0"/>
    <n v="782.99"/>
    <n v="469.79399999999998"/>
    <n v="3"/>
    <n v="1409.3820000000001"/>
  </r>
  <r>
    <x v="1"/>
    <x v="3"/>
    <x v="6"/>
    <s v="Sklep z Rowerami Na Osiedlu"/>
    <x v="2"/>
    <x v="2"/>
    <s v="ML rama górski"/>
    <x v="1"/>
    <d v="2008-12-04T00:00:00"/>
    <x v="3"/>
    <x v="0"/>
    <n v="348.76"/>
    <n v="209.256"/>
    <n v="1"/>
    <n v="209.256"/>
  </r>
  <r>
    <x v="1"/>
    <x v="3"/>
    <x v="6"/>
    <s v="Sklep z Rowerami Na Osiedlu"/>
    <x v="2"/>
    <x v="8"/>
    <s v="ML tylne koło górski"/>
    <x v="1"/>
    <d v="2008-12-26T00:00:00"/>
    <x v="3"/>
    <x v="0"/>
    <n v="236.02500000000001"/>
    <n v="141.61500000000001"/>
    <n v="2"/>
    <n v="283.23"/>
  </r>
  <r>
    <x v="1"/>
    <x v="3"/>
    <x v="6"/>
    <s v="Sklep z Rowerami Na Osiedlu"/>
    <x v="0"/>
    <x v="0"/>
    <s v="Górski-200"/>
    <x v="1"/>
    <d v="2008-12-30T00:00:00"/>
    <x v="3"/>
    <x v="0"/>
    <n v="2294.9899999999998"/>
    <n v="1229.4589000000001"/>
    <n v="4"/>
    <n v="4917.8356000000003"/>
  </r>
  <r>
    <x v="1"/>
    <x v="3"/>
    <x v="6"/>
    <s v="Sklep z Rowerami Na Osiedlu"/>
    <x v="2"/>
    <x v="8"/>
    <s v="LL przednie koło górski"/>
    <x v="1"/>
    <d v="2008-12-21T00:00:00"/>
    <x v="3"/>
    <x v="0"/>
    <n v="60.744999999999997"/>
    <n v="36.447000000000003"/>
    <n v="4"/>
    <n v="145.78800000000001"/>
  </r>
  <r>
    <x v="1"/>
    <x v="3"/>
    <x v="6"/>
    <s v="Sklep z Rowerami Na Osiedlu"/>
    <x v="0"/>
    <x v="0"/>
    <s v="Górski-200"/>
    <x v="0"/>
    <d v="2008-12-20T00:00:00"/>
    <x v="3"/>
    <x v="0"/>
    <n v="2319.9899999999998"/>
    <n v="1242.8517999999999"/>
    <n v="4"/>
    <n v="4971.4071999999996"/>
  </r>
  <r>
    <x v="1"/>
    <x v="3"/>
    <x v="6"/>
    <s v="Sklep z Rowerami Na Osiedlu"/>
    <x v="0"/>
    <x v="0"/>
    <s v="Górski-300"/>
    <x v="1"/>
    <d v="2008-12-02T00:00:00"/>
    <x v="3"/>
    <x v="0"/>
    <n v="1079.99"/>
    <n v="647.99400000000003"/>
    <n v="4"/>
    <n v="2591.9760000000001"/>
  </r>
  <r>
    <x v="1"/>
    <x v="3"/>
    <x v="6"/>
    <s v="Sklep z Rowerami Na Osiedlu"/>
    <x v="1"/>
    <x v="10"/>
    <s v="rękawiczki zimowe"/>
    <x v="1"/>
    <d v="2008-12-18T00:00:00"/>
    <x v="3"/>
    <x v="0"/>
    <n v="37.99"/>
    <n v="20.894500000000001"/>
    <n v="19"/>
    <n v="396.99549999999999"/>
  </r>
  <r>
    <x v="1"/>
    <x v="3"/>
    <x v="6"/>
    <s v="Sklep z Rowerami Na Osiedlu"/>
    <x v="1"/>
    <x v="14"/>
    <s v="męskie spodenki sportowe"/>
    <x v="1"/>
    <d v="2008-12-27T00:00:00"/>
    <x v="3"/>
    <x v="0"/>
    <n v="59.99"/>
    <n v="35.994"/>
    <n v="1"/>
    <n v="35.994"/>
  </r>
  <r>
    <x v="1"/>
    <x v="3"/>
    <x v="6"/>
    <s v="Sklep z Rowerami Na Osiedlu"/>
    <x v="2"/>
    <x v="8"/>
    <s v="LL tylne koło górski"/>
    <x v="1"/>
    <d v="2008-12-03T00:00:00"/>
    <x v="3"/>
    <x v="0"/>
    <n v="87.745000000000005"/>
    <n v="52.646999999999998"/>
    <n v="1"/>
    <n v="52.646999999999998"/>
  </r>
  <r>
    <x v="1"/>
    <x v="3"/>
    <x v="6"/>
    <s v="Sklep z Rowerami Na Osiedlu"/>
    <x v="0"/>
    <x v="0"/>
    <s v="Górski-300"/>
    <x v="1"/>
    <d v="2008-12-05T00:00:00"/>
    <x v="3"/>
    <x v="0"/>
    <n v="1079.99"/>
    <n v="647.99400000000003"/>
    <n v="5"/>
    <n v="3239.9700000000003"/>
  </r>
  <r>
    <x v="1"/>
    <x v="3"/>
    <x v="6"/>
    <s v="Sklep z Rowerami Na Osiedlu"/>
    <x v="0"/>
    <x v="0"/>
    <s v="Górski-200"/>
    <x v="0"/>
    <d v="2008-12-10T00:00:00"/>
    <x v="3"/>
    <x v="0"/>
    <n v="2319.9899999999998"/>
    <n v="1242.8517999999999"/>
    <n v="6"/>
    <n v="7457.1107999999995"/>
  </r>
  <r>
    <x v="1"/>
    <x v="3"/>
    <x v="6"/>
    <s v="Sklep z Rowerami Na Osiedlu"/>
    <x v="1"/>
    <x v="10"/>
    <s v="rękawiczki zimowe"/>
    <x v="1"/>
    <d v="2008-12-18T00:00:00"/>
    <x v="3"/>
    <x v="0"/>
    <n v="37.99"/>
    <n v="22.794"/>
    <n v="6"/>
    <n v="136.76400000000001"/>
  </r>
  <r>
    <x v="1"/>
    <x v="3"/>
    <x v="6"/>
    <s v="Sklep z Rowerami Na Osiedlu"/>
    <x v="0"/>
    <x v="0"/>
    <s v="Górski-200"/>
    <x v="0"/>
    <d v="2008-12-22T00:00:00"/>
    <x v="3"/>
    <x v="0"/>
    <n v="2319.9899999999998"/>
    <n v="1242.8517999999999"/>
    <n v="2"/>
    <n v="2485.7035999999998"/>
  </r>
  <r>
    <x v="1"/>
    <x v="3"/>
    <x v="6"/>
    <s v="Sklep z Rowerami Na Osiedlu"/>
    <x v="2"/>
    <x v="9"/>
    <s v="ML kierownica górski"/>
    <x v="7"/>
    <d v="2008-12-04T00:00:00"/>
    <x v="3"/>
    <x v="0"/>
    <n v="61.92"/>
    <n v="33.774500000000003"/>
    <n v="1"/>
    <n v="33.774500000000003"/>
  </r>
  <r>
    <x v="1"/>
    <x v="3"/>
    <x v="6"/>
    <s v="Sklep z Rowerami Na Osiedlu"/>
    <x v="0"/>
    <x v="0"/>
    <s v="Górski-200"/>
    <x v="1"/>
    <d v="2008-12-15T00:00:00"/>
    <x v="3"/>
    <x v="0"/>
    <n v="2294.9899999999998"/>
    <n v="1229.4589000000001"/>
    <n v="3"/>
    <n v="3688.3767000000003"/>
  </r>
  <r>
    <x v="1"/>
    <x v="3"/>
    <x v="6"/>
    <s v="Sklep z Rowerami Na Osiedlu"/>
    <x v="1"/>
    <x v="12"/>
    <s v="męskie spodenki rowerowe"/>
    <x v="4"/>
    <d v="2008-12-22T00:00:00"/>
    <x v="3"/>
    <x v="0"/>
    <n v="89.99"/>
    <n v="53.994"/>
    <n v="2"/>
    <n v="107.988"/>
  </r>
  <r>
    <x v="1"/>
    <x v="3"/>
    <x v="6"/>
    <s v="Sklep z Rowerami Na Osiedlu"/>
    <x v="0"/>
    <x v="0"/>
    <s v="Górski-200"/>
    <x v="1"/>
    <d v="2008-12-09T00:00:00"/>
    <x v="3"/>
    <x v="0"/>
    <n v="2294.9899999999998"/>
    <n v="1229.4589000000001"/>
    <n v="2"/>
    <n v="2458.9178000000002"/>
  </r>
  <r>
    <x v="1"/>
    <x v="3"/>
    <x v="6"/>
    <s v="Sklep z Rowerami Na Osiedlu"/>
    <x v="2"/>
    <x v="9"/>
    <s v="HL kierownica górski"/>
    <x v="7"/>
    <d v="2008-12-14T00:00:00"/>
    <x v="3"/>
    <x v="0"/>
    <n v="120.27"/>
    <n v="65.601799999999997"/>
    <n v="1"/>
    <n v="65.601799999999997"/>
  </r>
  <r>
    <x v="1"/>
    <x v="3"/>
    <x v="6"/>
    <s v="Sklep z Rowerami Na Osiedlu"/>
    <x v="0"/>
    <x v="0"/>
    <s v="Górski-300"/>
    <x v="1"/>
    <d v="2008-12-03T00:00:00"/>
    <x v="3"/>
    <x v="0"/>
    <n v="1079.99"/>
    <n v="647.99400000000003"/>
    <n v="1"/>
    <n v="647.99400000000003"/>
  </r>
  <r>
    <x v="1"/>
    <x v="3"/>
    <x v="6"/>
    <s v="Sklep z Rowerami Na Osiedlu"/>
    <x v="2"/>
    <x v="2"/>
    <s v="HL rama górski"/>
    <x v="0"/>
    <d v="2008-12-16T00:00:00"/>
    <x v="3"/>
    <x v="0"/>
    <n v="1364.5"/>
    <n v="744.27269999999999"/>
    <n v="3"/>
    <n v="2232.8181"/>
  </r>
  <r>
    <x v="1"/>
    <x v="3"/>
    <x v="6"/>
    <s v="Sklep z Rowerami Na Osiedlu"/>
    <x v="2"/>
    <x v="8"/>
    <s v="ML przednie koło górski"/>
    <x v="1"/>
    <d v="2008-12-20T00:00:00"/>
    <x v="3"/>
    <x v="0"/>
    <n v="209.02500000000001"/>
    <n v="125.41500000000001"/>
    <n v="1"/>
    <n v="125.41500000000001"/>
  </r>
  <r>
    <x v="0"/>
    <x v="0"/>
    <x v="3"/>
    <s v="Centrum sportowo-rekreacyjne"/>
    <x v="2"/>
    <x v="8"/>
    <s v="ML przednie koło górski"/>
    <x v="1"/>
    <d v="2008-12-11T00:00:00"/>
    <x v="3"/>
    <x v="0"/>
    <n v="209.02500000000001"/>
    <n v="125.41500000000001"/>
    <n v="2"/>
    <n v="250.83"/>
  </r>
  <r>
    <x v="0"/>
    <x v="0"/>
    <x v="0"/>
    <s v="Zawodnik sklep sportowy"/>
    <x v="0"/>
    <x v="0"/>
    <s v="Górski-200"/>
    <x v="1"/>
    <d v="2008-12-05T00:00:00"/>
    <x v="3"/>
    <x v="0"/>
    <n v="2294.9899999999998"/>
    <n v="1229.4589000000001"/>
    <n v="3"/>
    <n v="3688.3767000000003"/>
  </r>
  <r>
    <x v="0"/>
    <x v="0"/>
    <x v="0"/>
    <s v="Zawodnik sklep sportowy"/>
    <x v="0"/>
    <x v="0"/>
    <s v="Górski-200"/>
    <x v="0"/>
    <d v="2008-12-19T00:00:00"/>
    <x v="3"/>
    <x v="0"/>
    <n v="2319.9899999999998"/>
    <n v="1242.8517999999999"/>
    <n v="2"/>
    <n v="2485.7035999999998"/>
  </r>
  <r>
    <x v="0"/>
    <x v="0"/>
    <x v="0"/>
    <s v="Zawodnik sklep sportowy"/>
    <x v="1"/>
    <x v="10"/>
    <s v="rękawiczki zimowe"/>
    <x v="1"/>
    <d v="2008-12-27T00:00:00"/>
    <x v="3"/>
    <x v="0"/>
    <n v="37.99"/>
    <n v="22.794"/>
    <n v="3"/>
    <n v="68.382000000000005"/>
  </r>
  <r>
    <x v="0"/>
    <x v="0"/>
    <x v="0"/>
    <s v="Zawodnik sklep sportowy"/>
    <x v="0"/>
    <x v="0"/>
    <s v="Górski-200"/>
    <x v="1"/>
    <d v="2008-12-17T00:00:00"/>
    <x v="3"/>
    <x v="0"/>
    <n v="2294.9899999999998"/>
    <n v="1229.4589000000001"/>
    <n v="2"/>
    <n v="2458.9178000000002"/>
  </r>
  <r>
    <x v="0"/>
    <x v="0"/>
    <x v="0"/>
    <s v="Zawodnik sklep sportowy"/>
    <x v="1"/>
    <x v="10"/>
    <s v="rękawiczki zimowe"/>
    <x v="1"/>
    <d v="2008-12-12T00:00:00"/>
    <x v="3"/>
    <x v="0"/>
    <n v="37.99"/>
    <n v="22.794"/>
    <n v="4"/>
    <n v="91.176000000000002"/>
  </r>
  <r>
    <x v="0"/>
    <x v="0"/>
    <x v="0"/>
    <s v="Zawodnik sklep sportowy"/>
    <x v="1"/>
    <x v="10"/>
    <s v="rękawiczki zimowe"/>
    <x v="1"/>
    <d v="2008-12-19T00:00:00"/>
    <x v="3"/>
    <x v="0"/>
    <n v="37.99"/>
    <n v="22.794"/>
    <n v="2"/>
    <n v="45.588000000000001"/>
  </r>
  <r>
    <x v="0"/>
    <x v="0"/>
    <x v="0"/>
    <s v="Zawodnik sklep sportowy"/>
    <x v="0"/>
    <x v="0"/>
    <s v="Górski-200"/>
    <x v="0"/>
    <d v="2008-12-30T00:00:00"/>
    <x v="3"/>
    <x v="0"/>
    <n v="2319.9899999999998"/>
    <n v="1242.8517999999999"/>
    <n v="1"/>
    <n v="1242.8517999999999"/>
  </r>
  <r>
    <x v="0"/>
    <x v="0"/>
    <x v="2"/>
    <s v="Outlet Bzik"/>
    <x v="2"/>
    <x v="6"/>
    <s v="LL rama rowerowa"/>
    <x v="3"/>
    <d v="2008-12-09T00:00:00"/>
    <x v="3"/>
    <x v="0"/>
    <n v="337.22"/>
    <n v="202.33199999999999"/>
    <n v="7"/>
    <n v="1416.3240000000001"/>
  </r>
  <r>
    <x v="0"/>
    <x v="0"/>
    <x v="2"/>
    <s v="Outlet Bzik"/>
    <x v="2"/>
    <x v="6"/>
    <s v="LL rama rowerowa"/>
    <x v="3"/>
    <d v="2008-12-19T00:00:00"/>
    <x v="3"/>
    <x v="0"/>
    <n v="337.22"/>
    <n v="202.33199999999999"/>
    <n v="1"/>
    <n v="202.33199999999999"/>
  </r>
  <r>
    <x v="0"/>
    <x v="0"/>
    <x v="2"/>
    <s v="Outlet Bzik"/>
    <x v="2"/>
    <x v="9"/>
    <s v="HL kierownica szosa"/>
    <x v="7"/>
    <d v="2008-12-26T00:00:00"/>
    <x v="3"/>
    <x v="0"/>
    <n v="120.27"/>
    <n v="65.601799999999997"/>
    <n v="1"/>
    <n v="65.601799999999997"/>
  </r>
  <r>
    <x v="0"/>
    <x v="0"/>
    <x v="3"/>
    <s v="Ćwicz i działaj — centrum sportowe"/>
    <x v="2"/>
    <x v="6"/>
    <s v="ML rama rowerowa-W"/>
    <x v="6"/>
    <d v="2008-12-24T00:00:00"/>
    <x v="3"/>
    <x v="0"/>
    <n v="594.83000000000004"/>
    <n v="324.45269999999999"/>
    <n v="1"/>
    <n v="324.45269999999999"/>
  </r>
  <r>
    <x v="0"/>
    <x v="1"/>
    <x v="1"/>
    <s v="W drodze — sprzedaż i wynajem"/>
    <x v="2"/>
    <x v="2"/>
    <s v="HL rama górski"/>
    <x v="1"/>
    <d v="2008-12-17T00:00:00"/>
    <x v="3"/>
    <x v="0"/>
    <n v="1349.6"/>
    <n v="736.14549999999997"/>
    <n v="1"/>
    <n v="736.14549999999997"/>
  </r>
  <r>
    <x v="0"/>
    <x v="0"/>
    <x v="4"/>
    <s v="Rowery on-line"/>
    <x v="0"/>
    <x v="0"/>
    <s v="Górski-200"/>
    <x v="0"/>
    <d v="2008-12-04T00:00:00"/>
    <x v="3"/>
    <x v="0"/>
    <n v="2319.9899999999998"/>
    <n v="1242.8517999999999"/>
    <n v="2"/>
    <n v="2485.7035999999998"/>
  </r>
  <r>
    <x v="0"/>
    <x v="0"/>
    <x v="4"/>
    <s v="Rowery on-line"/>
    <x v="0"/>
    <x v="0"/>
    <s v="Górski-200"/>
    <x v="0"/>
    <d v="2008-12-22T00:00:00"/>
    <x v="3"/>
    <x v="0"/>
    <n v="2319.9899999999998"/>
    <n v="1242.8517999999999"/>
    <n v="5"/>
    <n v="6214.259"/>
  </r>
  <r>
    <x v="0"/>
    <x v="1"/>
    <x v="1"/>
    <s v="Kantyna"/>
    <x v="2"/>
    <x v="9"/>
    <s v="HL kierownica szosa"/>
    <x v="7"/>
    <d v="2008-12-14T00:00:00"/>
    <x v="3"/>
    <x v="0"/>
    <n v="120.27"/>
    <n v="65.601799999999997"/>
    <n v="1"/>
    <n v="65.601799999999997"/>
  </r>
  <r>
    <x v="0"/>
    <x v="0"/>
    <x v="4"/>
    <s v="Dobry Sklep Rowerowy"/>
    <x v="1"/>
    <x v="11"/>
    <s v="damskie getry"/>
    <x v="1"/>
    <d v="2008-12-18T00:00:00"/>
    <x v="3"/>
    <x v="0"/>
    <n v="74.989999999999995"/>
    <n v="44.994"/>
    <n v="3"/>
    <n v="134.982"/>
  </r>
  <r>
    <x v="0"/>
    <x v="0"/>
    <x v="4"/>
    <s v="Dobry Sklep Rowerowy"/>
    <x v="0"/>
    <x v="3"/>
    <s v="Szosa-650"/>
    <x v="1"/>
    <d v="2008-12-19T00:00:00"/>
    <x v="3"/>
    <x v="0"/>
    <n v="782.99"/>
    <n v="469.79399999999998"/>
    <n v="2"/>
    <n v="939.58799999999997"/>
  </r>
  <r>
    <x v="0"/>
    <x v="0"/>
    <x v="4"/>
    <s v="Dobry Sklep Rowerowy"/>
    <x v="1"/>
    <x v="4"/>
    <s v="Long-Sleeve Logo Jersey"/>
    <x v="4"/>
    <d v="2008-12-04T00:00:00"/>
    <x v="3"/>
    <x v="0"/>
    <n v="49.99"/>
    <n v="28.840399999999999"/>
    <n v="6"/>
    <n v="173.04239999999999"/>
  </r>
  <r>
    <x v="0"/>
    <x v="0"/>
    <x v="4"/>
    <s v="Dobry Sklep Rowerowy"/>
    <x v="1"/>
    <x v="5"/>
    <s v="nakładka na rower"/>
    <x v="4"/>
    <d v="2008-12-30T00:00:00"/>
    <x v="3"/>
    <x v="0"/>
    <n v="8.99"/>
    <n v="5.1864999999999997"/>
    <n v="4"/>
    <n v="20.745999999999999"/>
  </r>
  <r>
    <x v="0"/>
    <x v="0"/>
    <x v="4"/>
    <s v="Dobry Sklep Rowerowy"/>
    <x v="0"/>
    <x v="3"/>
    <s v="Szosa--550-W"/>
    <x v="6"/>
    <d v="2008-12-21T00:00:00"/>
    <x v="3"/>
    <x v="0"/>
    <n v="1120.49"/>
    <n v="600.26250000000005"/>
    <n v="2"/>
    <n v="1200.5250000000001"/>
  </r>
  <r>
    <x v="0"/>
    <x v="0"/>
    <x v="4"/>
    <s v="Dobry Sklep Rowerowy"/>
    <x v="0"/>
    <x v="3"/>
    <s v="Szosa-650"/>
    <x v="3"/>
    <d v="2008-12-12T00:00:00"/>
    <x v="3"/>
    <x v="0"/>
    <n v="782.99"/>
    <n v="469.79399999999998"/>
    <n v="5"/>
    <n v="2348.9699999999998"/>
  </r>
  <r>
    <x v="0"/>
    <x v="0"/>
    <x v="4"/>
    <s v="Dobry Sklep Rowerowy"/>
    <x v="3"/>
    <x v="15"/>
    <s v="zamknięcie linka"/>
    <x v="7"/>
    <d v="2008-12-13T00:00:00"/>
    <x v="3"/>
    <x v="0"/>
    <n v="25"/>
    <n v="15"/>
    <n v="5"/>
    <n v="75"/>
  </r>
  <r>
    <x v="0"/>
    <x v="0"/>
    <x v="4"/>
    <s v="Dobry Sklep Rowerowy"/>
    <x v="2"/>
    <x v="6"/>
    <s v="LL rama rowerowa"/>
    <x v="1"/>
    <d v="2008-12-01T00:00:00"/>
    <x v="3"/>
    <x v="0"/>
    <n v="337.22"/>
    <n v="183.93819999999999"/>
    <n v="4"/>
    <n v="735.75279999999998"/>
  </r>
  <r>
    <x v="0"/>
    <x v="0"/>
    <x v="4"/>
    <s v="Dobry Sklep Rowerowy"/>
    <x v="0"/>
    <x v="3"/>
    <s v="Szosa--550-W"/>
    <x v="6"/>
    <d v="2008-12-18T00:00:00"/>
    <x v="3"/>
    <x v="0"/>
    <n v="1120.49"/>
    <n v="600.26250000000005"/>
    <n v="1"/>
    <n v="600.26250000000005"/>
  </r>
  <r>
    <x v="0"/>
    <x v="0"/>
    <x v="4"/>
    <s v="Dobry Sklep Rowerowy"/>
    <x v="0"/>
    <x v="3"/>
    <s v="Szosa-650"/>
    <x v="3"/>
    <d v="2008-12-04T00:00:00"/>
    <x v="3"/>
    <x v="0"/>
    <n v="782.99"/>
    <n v="469.79399999999998"/>
    <n v="2"/>
    <n v="939.58799999999997"/>
  </r>
  <r>
    <x v="0"/>
    <x v="0"/>
    <x v="4"/>
    <s v="Dobry Sklep Rowerowy"/>
    <x v="0"/>
    <x v="3"/>
    <s v="Szosa-650"/>
    <x v="3"/>
    <d v="2008-12-03T00:00:00"/>
    <x v="3"/>
    <x v="0"/>
    <n v="782.99"/>
    <n v="469.79399999999998"/>
    <n v="3"/>
    <n v="1409.3820000000001"/>
  </r>
  <r>
    <x v="0"/>
    <x v="0"/>
    <x v="4"/>
    <s v="Dobry Sklep Rowerowy"/>
    <x v="0"/>
    <x v="3"/>
    <s v="Szosa-250"/>
    <x v="1"/>
    <d v="2008-12-21T00:00:00"/>
    <x v="3"/>
    <x v="0"/>
    <n v="2443.35"/>
    <n v="1308.9375"/>
    <n v="4"/>
    <n v="5235.75"/>
  </r>
  <r>
    <x v="0"/>
    <x v="0"/>
    <x v="4"/>
    <s v="Dobry Sklep Rowerowy"/>
    <x v="0"/>
    <x v="3"/>
    <s v="Szosa-650"/>
    <x v="1"/>
    <d v="2008-12-28T00:00:00"/>
    <x v="3"/>
    <x v="0"/>
    <n v="782.99"/>
    <n v="469.79399999999998"/>
    <n v="3"/>
    <n v="1409.3820000000001"/>
  </r>
  <r>
    <x v="0"/>
    <x v="0"/>
    <x v="4"/>
    <s v="Dobry Sklep Rowerowy"/>
    <x v="0"/>
    <x v="3"/>
    <s v="Szosa-650"/>
    <x v="3"/>
    <d v="2008-12-14T00:00:00"/>
    <x v="3"/>
    <x v="0"/>
    <n v="782.99"/>
    <n v="469.79399999999998"/>
    <n v="2"/>
    <n v="939.58799999999997"/>
  </r>
  <r>
    <x v="0"/>
    <x v="0"/>
    <x v="4"/>
    <s v="Dobry Sklep Rowerowy"/>
    <x v="0"/>
    <x v="3"/>
    <s v="Szosa-650"/>
    <x v="3"/>
    <d v="2008-12-14T00:00:00"/>
    <x v="3"/>
    <x v="0"/>
    <n v="782.99"/>
    <n v="469.79399999999998"/>
    <n v="2"/>
    <n v="939.58799999999997"/>
  </r>
  <r>
    <x v="0"/>
    <x v="0"/>
    <x v="4"/>
    <s v="Dobry Sklep Rowerowy"/>
    <x v="0"/>
    <x v="3"/>
    <s v="Szosa--550-W"/>
    <x v="6"/>
    <d v="2008-12-23T00:00:00"/>
    <x v="3"/>
    <x v="0"/>
    <n v="1120.49"/>
    <n v="600.26250000000005"/>
    <n v="1"/>
    <n v="600.26250000000005"/>
  </r>
  <r>
    <x v="0"/>
    <x v="0"/>
    <x v="4"/>
    <s v="Dobry Sklep Rowerowy"/>
    <x v="3"/>
    <x v="7"/>
    <s v="Sport-100"/>
    <x v="5"/>
    <d v="2008-12-09T00:00:00"/>
    <x v="3"/>
    <x v="0"/>
    <n v="34.99"/>
    <n v="20.186499999999999"/>
    <n v="2"/>
    <n v="40.372999999999998"/>
  </r>
  <r>
    <x v="0"/>
    <x v="0"/>
    <x v="4"/>
    <s v="Dobry Sklep Rowerowy"/>
    <x v="0"/>
    <x v="3"/>
    <s v="Szosa-250"/>
    <x v="3"/>
    <d v="2008-12-29T00:00:00"/>
    <x v="3"/>
    <x v="0"/>
    <n v="2443.35"/>
    <n v="1466.01"/>
    <n v="2"/>
    <n v="2932.02"/>
  </r>
  <r>
    <x v="0"/>
    <x v="0"/>
    <x v="4"/>
    <s v="Dobry Sklep Rowerowy"/>
    <x v="2"/>
    <x v="8"/>
    <s v="ML przednie koło szosa"/>
    <x v="1"/>
    <d v="2008-12-04T00:00:00"/>
    <x v="3"/>
    <x v="0"/>
    <n v="248.38499999999999"/>
    <n v="149.03100000000001"/>
    <n v="3"/>
    <n v="447.09300000000002"/>
  </r>
  <r>
    <x v="0"/>
    <x v="0"/>
    <x v="4"/>
    <s v="Dobry Sklep Rowerowy"/>
    <x v="1"/>
    <x v="14"/>
    <s v="męskie spodenki sportowe"/>
    <x v="1"/>
    <d v="2008-12-03T00:00:00"/>
    <x v="3"/>
    <x v="0"/>
    <n v="59.99"/>
    <n v="35.994"/>
    <n v="3"/>
    <n v="107.982"/>
  </r>
  <r>
    <x v="0"/>
    <x v="0"/>
    <x v="4"/>
    <s v="Dobry Sklep Rowerowy"/>
    <x v="0"/>
    <x v="3"/>
    <s v="Szosa-650"/>
    <x v="1"/>
    <d v="2008-12-18T00:00:00"/>
    <x v="3"/>
    <x v="0"/>
    <n v="782.99"/>
    <n v="469.79399999999998"/>
    <n v="6"/>
    <n v="2818.7640000000001"/>
  </r>
  <r>
    <x v="0"/>
    <x v="0"/>
    <x v="4"/>
    <s v="Dobry Sklep Rowerowy"/>
    <x v="1"/>
    <x v="11"/>
    <s v="damskie getry"/>
    <x v="1"/>
    <d v="2008-12-31T00:00:00"/>
    <x v="3"/>
    <x v="0"/>
    <n v="74.989999999999995"/>
    <n v="44.994"/>
    <n v="5"/>
    <n v="224.97"/>
  </r>
  <r>
    <x v="0"/>
    <x v="0"/>
    <x v="4"/>
    <s v="Dobry Sklep Rowerowy"/>
    <x v="2"/>
    <x v="6"/>
    <s v="LL rama rowerowa"/>
    <x v="3"/>
    <d v="2008-12-20T00:00:00"/>
    <x v="3"/>
    <x v="0"/>
    <n v="337.22"/>
    <n v="202.33199999999999"/>
    <n v="3"/>
    <n v="606.99599999999998"/>
  </r>
  <r>
    <x v="0"/>
    <x v="0"/>
    <x v="4"/>
    <s v="Dobry Sklep Rowerowy"/>
    <x v="0"/>
    <x v="3"/>
    <s v="Szosa--550-W"/>
    <x v="6"/>
    <d v="2008-12-30T00:00:00"/>
    <x v="3"/>
    <x v="0"/>
    <n v="1120.49"/>
    <n v="600.26250000000005"/>
    <n v="1"/>
    <n v="600.26250000000005"/>
  </r>
  <r>
    <x v="0"/>
    <x v="0"/>
    <x v="4"/>
    <s v="Dobry Sklep Rowerowy"/>
    <x v="1"/>
    <x v="12"/>
    <s v="męskie spodenki rowerowe"/>
    <x v="4"/>
    <d v="2008-12-23T00:00:00"/>
    <x v="3"/>
    <x v="0"/>
    <n v="89.99"/>
    <n v="53.994"/>
    <n v="4"/>
    <n v="215.976"/>
  </r>
  <r>
    <x v="0"/>
    <x v="0"/>
    <x v="4"/>
    <s v="Dobry Sklep Rowerowy"/>
    <x v="3"/>
    <x v="7"/>
    <s v="Sport-100"/>
    <x v="1"/>
    <d v="2008-12-18T00:00:00"/>
    <x v="3"/>
    <x v="0"/>
    <n v="34.99"/>
    <n v="20.186499999999999"/>
    <n v="2"/>
    <n v="40.372999999999998"/>
  </r>
  <r>
    <x v="0"/>
    <x v="0"/>
    <x v="4"/>
    <s v="Dobry Sklep Rowerowy"/>
    <x v="0"/>
    <x v="3"/>
    <s v="Szosa-650"/>
    <x v="1"/>
    <d v="2008-12-07T00:00:00"/>
    <x v="3"/>
    <x v="0"/>
    <n v="782.99"/>
    <n v="469.79399999999998"/>
    <n v="1"/>
    <n v="469.79399999999998"/>
  </r>
  <r>
    <x v="0"/>
    <x v="0"/>
    <x v="4"/>
    <s v="Dobry Sklep Rowerowy"/>
    <x v="2"/>
    <x v="6"/>
    <s v="ML rama rowerowa-W"/>
    <x v="6"/>
    <d v="2008-12-26T00:00:00"/>
    <x v="3"/>
    <x v="0"/>
    <n v="594.83000000000004"/>
    <n v="324.45269999999999"/>
    <n v="1"/>
    <n v="324.45269999999999"/>
  </r>
  <r>
    <x v="0"/>
    <x v="0"/>
    <x v="4"/>
    <s v="Dobry Sklep Rowerowy"/>
    <x v="0"/>
    <x v="3"/>
    <s v="Szosa-250"/>
    <x v="3"/>
    <d v="2008-12-29T00:00:00"/>
    <x v="3"/>
    <x v="0"/>
    <n v="2443.35"/>
    <n v="1466.01"/>
    <n v="2"/>
    <n v="2932.02"/>
  </r>
  <r>
    <x v="0"/>
    <x v="0"/>
    <x v="4"/>
    <s v="Dobry Sklep Rowerowy"/>
    <x v="0"/>
    <x v="3"/>
    <s v="Szosa-250"/>
    <x v="3"/>
    <d v="2008-12-01T00:00:00"/>
    <x v="3"/>
    <x v="0"/>
    <n v="2443.35"/>
    <n v="1308.9375"/>
    <n v="2"/>
    <n v="2617.875"/>
  </r>
  <r>
    <x v="0"/>
    <x v="0"/>
    <x v="4"/>
    <s v="Dobry Sklep Rowerowy"/>
    <x v="3"/>
    <x v="13"/>
    <s v="mini-pompki"/>
    <x v="7"/>
    <d v="2008-12-17T00:00:00"/>
    <x v="3"/>
    <x v="0"/>
    <n v="19.989999999999998"/>
    <n v="11.994"/>
    <n v="4"/>
    <n v="47.975999999999999"/>
  </r>
  <r>
    <x v="0"/>
    <x v="0"/>
    <x v="4"/>
    <s v="Dobry Sklep Rowerowy"/>
    <x v="0"/>
    <x v="3"/>
    <s v="Szosa-250"/>
    <x v="1"/>
    <d v="2008-12-09T00:00:00"/>
    <x v="3"/>
    <x v="0"/>
    <n v="2443.35"/>
    <n v="1308.9375"/>
    <n v="3"/>
    <n v="3926.8125"/>
  </r>
  <r>
    <x v="0"/>
    <x v="0"/>
    <x v="4"/>
    <s v="Dobry Sklep Rowerowy"/>
    <x v="0"/>
    <x v="3"/>
    <s v="Szosa--550-W"/>
    <x v="6"/>
    <d v="2008-12-03T00:00:00"/>
    <x v="3"/>
    <x v="0"/>
    <n v="1120.49"/>
    <n v="600.26250000000005"/>
    <n v="1"/>
    <n v="600.26250000000005"/>
  </r>
  <r>
    <x v="0"/>
    <x v="0"/>
    <x v="4"/>
    <s v="Dobry Sklep Rowerowy"/>
    <x v="0"/>
    <x v="3"/>
    <s v="Szosa-250"/>
    <x v="3"/>
    <d v="2008-12-31T00:00:00"/>
    <x v="3"/>
    <x v="0"/>
    <n v="2443.35"/>
    <n v="1466.01"/>
    <n v="2"/>
    <n v="2932.02"/>
  </r>
  <r>
    <x v="0"/>
    <x v="0"/>
    <x v="4"/>
    <s v="Dobry Sklep Rowerowy"/>
    <x v="3"/>
    <x v="7"/>
    <s v="Sport-100"/>
    <x v="3"/>
    <d v="2008-12-24T00:00:00"/>
    <x v="3"/>
    <x v="0"/>
    <n v="34.99"/>
    <n v="20.186499999999999"/>
    <n v="7"/>
    <n v="141.30549999999999"/>
  </r>
  <r>
    <x v="0"/>
    <x v="0"/>
    <x v="4"/>
    <s v="Dobry Sklep Rowerowy"/>
    <x v="1"/>
    <x v="4"/>
    <s v="Long-Sleeve Logo Jersey"/>
    <x v="4"/>
    <d v="2008-12-03T00:00:00"/>
    <x v="3"/>
    <x v="0"/>
    <n v="49.99"/>
    <n v="28.840399999999999"/>
    <n v="3"/>
    <n v="86.521199999999993"/>
  </r>
  <r>
    <x v="0"/>
    <x v="0"/>
    <x v="4"/>
    <s v="Dobry Sklep Rowerowy"/>
    <x v="0"/>
    <x v="3"/>
    <s v="Szosa-250"/>
    <x v="1"/>
    <d v="2008-12-19T00:00:00"/>
    <x v="3"/>
    <x v="0"/>
    <n v="2443.35"/>
    <n v="1308.9375"/>
    <n v="5"/>
    <n v="6544.6875"/>
  </r>
  <r>
    <x v="0"/>
    <x v="0"/>
    <x v="4"/>
    <s v="Dobry Sklep Rowerowy"/>
    <x v="2"/>
    <x v="8"/>
    <s v="LL tylne koło szosa"/>
    <x v="1"/>
    <d v="2008-12-31T00:00:00"/>
    <x v="3"/>
    <x v="0"/>
    <n v="112.565"/>
    <n v="67.539000000000001"/>
    <n v="1"/>
    <n v="67.539000000000001"/>
  </r>
  <r>
    <x v="0"/>
    <x v="0"/>
    <x v="4"/>
    <s v="Dobry Sklep Rowerowy"/>
    <x v="0"/>
    <x v="3"/>
    <s v="Szosa-650"/>
    <x v="3"/>
    <d v="2008-12-30T00:00:00"/>
    <x v="3"/>
    <x v="0"/>
    <n v="782.99"/>
    <n v="469.79399999999998"/>
    <n v="2"/>
    <n v="939.58799999999997"/>
  </r>
  <r>
    <x v="0"/>
    <x v="0"/>
    <x v="4"/>
    <s v="Dobry Sklep Rowerowy"/>
    <x v="0"/>
    <x v="3"/>
    <s v="Szosa-650"/>
    <x v="1"/>
    <d v="2008-12-13T00:00:00"/>
    <x v="3"/>
    <x v="0"/>
    <n v="782.99"/>
    <n v="469.79399999999998"/>
    <n v="2"/>
    <n v="939.58799999999997"/>
  </r>
  <r>
    <x v="0"/>
    <x v="0"/>
    <x v="4"/>
    <s v="Dobry Sklep Rowerowy"/>
    <x v="2"/>
    <x v="6"/>
    <s v="LL rama rowerowa"/>
    <x v="3"/>
    <d v="2008-12-26T00:00:00"/>
    <x v="3"/>
    <x v="0"/>
    <n v="337.22"/>
    <n v="202.33199999999999"/>
    <n v="1"/>
    <n v="202.33199999999999"/>
  </r>
  <r>
    <x v="0"/>
    <x v="1"/>
    <x v="1"/>
    <s v="Rower dla pary"/>
    <x v="1"/>
    <x v="10"/>
    <s v="rękawiczki rowerowe"/>
    <x v="1"/>
    <d v="2008-12-13T00:00:00"/>
    <x v="3"/>
    <x v="0"/>
    <n v="24.49"/>
    <n v="14.1289"/>
    <n v="1"/>
    <n v="14.1289"/>
  </r>
  <r>
    <x v="0"/>
    <x v="1"/>
    <x v="1"/>
    <s v="Rower dla pary"/>
    <x v="1"/>
    <x v="10"/>
    <s v="rękawiczki zimowe"/>
    <x v="1"/>
    <d v="2008-12-27T00:00:00"/>
    <x v="3"/>
    <x v="0"/>
    <n v="37.99"/>
    <n v="22.794"/>
    <n v="2"/>
    <n v="45.588000000000001"/>
  </r>
  <r>
    <x v="0"/>
    <x v="1"/>
    <x v="1"/>
    <s v="Rower dla pary"/>
    <x v="1"/>
    <x v="11"/>
    <s v="damskie getry"/>
    <x v="1"/>
    <d v="2008-12-21T00:00:00"/>
    <x v="3"/>
    <x v="0"/>
    <n v="74.989999999999995"/>
    <n v="44.994"/>
    <n v="1"/>
    <n v="44.994"/>
  </r>
  <r>
    <x v="0"/>
    <x v="1"/>
    <x v="1"/>
    <s v="Rower dla pary"/>
    <x v="3"/>
    <x v="15"/>
    <s v="zamknięcie linka"/>
    <x v="7"/>
    <d v="2008-12-13T00:00:00"/>
    <x v="3"/>
    <x v="0"/>
    <n v="25"/>
    <n v="15"/>
    <n v="4"/>
    <n v="60"/>
  </r>
  <r>
    <x v="0"/>
    <x v="0"/>
    <x v="2"/>
    <s v="Niesamowite rowery — sprzedaż detaliczna"/>
    <x v="0"/>
    <x v="3"/>
    <s v="Szosa-650"/>
    <x v="3"/>
    <d v="2008-12-30T00:00:00"/>
    <x v="3"/>
    <x v="0"/>
    <n v="782.99"/>
    <n v="469.79399999999998"/>
    <n v="4"/>
    <n v="1879.1759999999999"/>
  </r>
  <r>
    <x v="0"/>
    <x v="0"/>
    <x v="2"/>
    <s v="Niesamowite rowery — sprzedaż detaliczna"/>
    <x v="0"/>
    <x v="3"/>
    <s v="Szosa-650"/>
    <x v="1"/>
    <d v="2008-12-24T00:00:00"/>
    <x v="3"/>
    <x v="0"/>
    <n v="782.99"/>
    <n v="469.79399999999998"/>
    <n v="1"/>
    <n v="469.79399999999998"/>
  </r>
  <r>
    <x v="0"/>
    <x v="0"/>
    <x v="2"/>
    <s v="Niesamowite rowery — sprzedaż detaliczna"/>
    <x v="0"/>
    <x v="3"/>
    <s v="Szosa-650"/>
    <x v="1"/>
    <d v="2008-12-14T00:00:00"/>
    <x v="3"/>
    <x v="0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3"/>
    <d v="2008-12-12T00:00:00"/>
    <x v="3"/>
    <x v="0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3"/>
    <d v="2008-12-07T00:00:00"/>
    <x v="3"/>
    <x v="0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3"/>
    <d v="2008-12-04T00:00:00"/>
    <x v="3"/>
    <x v="0"/>
    <n v="782.99"/>
    <n v="469.79399999999998"/>
    <n v="4"/>
    <n v="1879.1759999999999"/>
  </r>
  <r>
    <x v="0"/>
    <x v="0"/>
    <x v="3"/>
    <s v="Sprzedaż wyposażenia sportowego"/>
    <x v="0"/>
    <x v="0"/>
    <s v="Górski-200"/>
    <x v="1"/>
    <d v="2008-12-01T00:00:00"/>
    <x v="3"/>
    <x v="0"/>
    <n v="2294.9899999999998"/>
    <n v="1229.4589000000001"/>
    <n v="1"/>
    <n v="1229.4589000000001"/>
  </r>
  <r>
    <x v="0"/>
    <x v="0"/>
    <x v="3"/>
    <s v="Sprzedaż wyposażenia sportowego"/>
    <x v="0"/>
    <x v="0"/>
    <s v="Górski-200"/>
    <x v="0"/>
    <d v="2008-12-23T00:00:00"/>
    <x v="3"/>
    <x v="0"/>
    <n v="2319.9899999999998"/>
    <n v="1242.8517999999999"/>
    <n v="1"/>
    <n v="1242.8517999999999"/>
  </r>
  <r>
    <x v="0"/>
    <x v="0"/>
    <x v="3"/>
    <s v="Sprzedaż wyposażenia sportowego"/>
    <x v="2"/>
    <x v="2"/>
    <s v="HL rama górski"/>
    <x v="1"/>
    <d v="2008-12-21T00:00:00"/>
    <x v="3"/>
    <x v="0"/>
    <n v="1349.6"/>
    <n v="736.14549999999997"/>
    <n v="3"/>
    <n v="2208.4364999999998"/>
  </r>
  <r>
    <x v="0"/>
    <x v="0"/>
    <x v="3"/>
    <s v="Sprzedaż wyposażenia sportowego"/>
    <x v="2"/>
    <x v="2"/>
    <s v="ML rama górski"/>
    <x v="1"/>
    <d v="2008-12-03T00:00:00"/>
    <x v="3"/>
    <x v="0"/>
    <n v="348.76"/>
    <n v="209.256"/>
    <n v="1"/>
    <n v="209.256"/>
  </r>
  <r>
    <x v="0"/>
    <x v="0"/>
    <x v="3"/>
    <s v="Sprzedaż wyposażenia sportowego"/>
    <x v="2"/>
    <x v="9"/>
    <s v="LL kierownica górski"/>
    <x v="7"/>
    <d v="2008-12-08T00:00:00"/>
    <x v="3"/>
    <x v="0"/>
    <n v="44.54"/>
    <n v="24.294499999999999"/>
    <n v="1"/>
    <n v="24.294499999999999"/>
  </r>
  <r>
    <x v="0"/>
    <x v="0"/>
    <x v="3"/>
    <s v="Sprzedaż wyposażenia sportowego"/>
    <x v="0"/>
    <x v="0"/>
    <s v="Górski-300"/>
    <x v="1"/>
    <d v="2008-12-29T00:00:00"/>
    <x v="3"/>
    <x v="0"/>
    <n v="1079.99"/>
    <n v="647.99400000000003"/>
    <n v="4"/>
    <n v="2591.9760000000001"/>
  </r>
  <r>
    <x v="0"/>
    <x v="0"/>
    <x v="3"/>
    <s v="Sprzedaż wyposażenia sportowego"/>
    <x v="2"/>
    <x v="17"/>
    <s v="ML łożysko sterowe"/>
    <x v="7"/>
    <d v="2008-12-07T00:00:00"/>
    <x v="3"/>
    <x v="0"/>
    <n v="102.29"/>
    <n v="61.374000000000002"/>
    <n v="7"/>
    <n v="429.61799999999999"/>
  </r>
  <r>
    <x v="0"/>
    <x v="0"/>
    <x v="3"/>
    <s v="Sprzedaż wyposażenia sportowego"/>
    <x v="2"/>
    <x v="2"/>
    <s v="ML rama górski"/>
    <x v="1"/>
    <d v="2008-12-04T00:00:00"/>
    <x v="3"/>
    <x v="0"/>
    <n v="348.76"/>
    <n v="209.256"/>
    <n v="4"/>
    <n v="837.024"/>
  </r>
  <r>
    <x v="0"/>
    <x v="0"/>
    <x v="3"/>
    <s v="Sprzedaż wyposażenia sportowego"/>
    <x v="0"/>
    <x v="0"/>
    <s v="Górski-200"/>
    <x v="0"/>
    <d v="2008-12-19T00:00:00"/>
    <x v="3"/>
    <x v="0"/>
    <n v="2319.9899999999998"/>
    <n v="1242.8517999999999"/>
    <n v="4"/>
    <n v="4971.4071999999996"/>
  </r>
  <r>
    <x v="0"/>
    <x v="0"/>
    <x v="3"/>
    <s v="Sprzedaż wyposażenia sportowego"/>
    <x v="2"/>
    <x v="2"/>
    <s v="HL rama górski"/>
    <x v="0"/>
    <d v="2008-12-19T00:00:00"/>
    <x v="3"/>
    <x v="0"/>
    <n v="1364.5"/>
    <n v="744.27269999999999"/>
    <n v="1"/>
    <n v="744.27269999999999"/>
  </r>
  <r>
    <x v="0"/>
    <x v="0"/>
    <x v="3"/>
    <s v="Sprzedaż wyposażenia sportowego"/>
    <x v="2"/>
    <x v="17"/>
    <s v="HL łożysko sterowe"/>
    <x v="7"/>
    <d v="2008-12-18T00:00:00"/>
    <x v="3"/>
    <x v="0"/>
    <n v="124.73"/>
    <n v="74.837999999999994"/>
    <n v="1"/>
    <n v="74.837999999999994"/>
  </r>
  <r>
    <x v="0"/>
    <x v="0"/>
    <x v="3"/>
    <s v="Sprzedaż wyposażenia sportowego"/>
    <x v="2"/>
    <x v="9"/>
    <s v="ML kierownica górski"/>
    <x v="7"/>
    <d v="2008-12-05T00:00:00"/>
    <x v="3"/>
    <x v="0"/>
    <n v="61.92"/>
    <n v="33.774500000000003"/>
    <n v="1"/>
    <n v="33.774500000000003"/>
  </r>
  <r>
    <x v="0"/>
    <x v="0"/>
    <x v="3"/>
    <s v="Sprzedaż wyposażenia sportowego"/>
    <x v="0"/>
    <x v="0"/>
    <s v="Górski-300"/>
    <x v="1"/>
    <d v="2008-12-13T00:00:00"/>
    <x v="3"/>
    <x v="0"/>
    <n v="1079.99"/>
    <n v="647.99400000000003"/>
    <n v="1"/>
    <n v="647.99400000000003"/>
  </r>
  <r>
    <x v="0"/>
    <x v="0"/>
    <x v="3"/>
    <s v="Sprzedaż wyposażenia sportowego"/>
    <x v="2"/>
    <x v="16"/>
    <s v="HL widelec"/>
    <x v="7"/>
    <d v="2008-12-03T00:00:00"/>
    <x v="3"/>
    <x v="0"/>
    <n v="229.49"/>
    <n v="137.69399999999999"/>
    <n v="5"/>
    <n v="688.46999999999991"/>
  </r>
  <r>
    <x v="0"/>
    <x v="0"/>
    <x v="3"/>
    <s v="Sprzedaż wyposażenia sportowego"/>
    <x v="0"/>
    <x v="0"/>
    <s v="Górski-200"/>
    <x v="0"/>
    <d v="2008-12-21T00:00:00"/>
    <x v="3"/>
    <x v="0"/>
    <n v="2319.9899999999998"/>
    <n v="1242.8517999999999"/>
    <n v="3"/>
    <n v="3728.5553999999997"/>
  </r>
  <r>
    <x v="0"/>
    <x v="0"/>
    <x v="3"/>
    <s v="Sprzedaż wyposażenia sportowego"/>
    <x v="1"/>
    <x v="10"/>
    <s v="rękawiczki zimowe"/>
    <x v="1"/>
    <d v="2008-12-06T00:00:00"/>
    <x v="3"/>
    <x v="0"/>
    <n v="37.99"/>
    <n v="22.794"/>
    <n v="4"/>
    <n v="91.176000000000002"/>
  </r>
  <r>
    <x v="0"/>
    <x v="0"/>
    <x v="3"/>
    <s v="Sprzedaż wyposażenia sportowego"/>
    <x v="0"/>
    <x v="0"/>
    <s v="Górski-200"/>
    <x v="1"/>
    <d v="2008-12-12T00:00:00"/>
    <x v="3"/>
    <x v="0"/>
    <n v="2294.9899999999998"/>
    <n v="1229.4589000000001"/>
    <n v="2"/>
    <n v="2458.9178000000002"/>
  </r>
  <r>
    <x v="0"/>
    <x v="0"/>
    <x v="3"/>
    <s v="Sprzedaż wyposażenia sportowego"/>
    <x v="0"/>
    <x v="0"/>
    <s v="Górski-200"/>
    <x v="1"/>
    <d v="2008-12-24T00:00:00"/>
    <x v="3"/>
    <x v="0"/>
    <n v="2294.9899999999998"/>
    <n v="1229.4589000000001"/>
    <n v="3"/>
    <n v="3688.3767000000003"/>
  </r>
  <r>
    <x v="0"/>
    <x v="0"/>
    <x v="3"/>
    <s v="Sprzedaż wyposażenia sportowego"/>
    <x v="2"/>
    <x v="8"/>
    <s v="HL tylne koło górski"/>
    <x v="1"/>
    <d v="2008-12-28T00:00:00"/>
    <x v="3"/>
    <x v="0"/>
    <n v="327.21499999999997"/>
    <n v="196.32900000000001"/>
    <n v="6"/>
    <n v="1177.9740000000002"/>
  </r>
  <r>
    <x v="0"/>
    <x v="0"/>
    <x v="3"/>
    <s v="Sprzedaż wyposażenia sportowego"/>
    <x v="2"/>
    <x v="16"/>
    <s v="LL widelec"/>
    <x v="7"/>
    <d v="2008-12-03T00:00:00"/>
    <x v="3"/>
    <x v="0"/>
    <n v="148.22"/>
    <n v="88.932000000000002"/>
    <n v="2"/>
    <n v="177.864"/>
  </r>
  <r>
    <x v="0"/>
    <x v="0"/>
    <x v="3"/>
    <s v="Sprzedaż wyposażenia sportowego"/>
    <x v="0"/>
    <x v="0"/>
    <s v="Górski-300"/>
    <x v="1"/>
    <d v="2008-12-07T00:00:00"/>
    <x v="3"/>
    <x v="0"/>
    <n v="1079.99"/>
    <n v="647.99400000000003"/>
    <n v="1"/>
    <n v="647.99400000000003"/>
  </r>
  <r>
    <x v="0"/>
    <x v="0"/>
    <x v="3"/>
    <s v="Sprzedaż wyposażenia sportowego"/>
    <x v="0"/>
    <x v="0"/>
    <s v="Górski-300"/>
    <x v="1"/>
    <d v="2008-12-25T00:00:00"/>
    <x v="3"/>
    <x v="0"/>
    <n v="1079.99"/>
    <n v="647.99400000000003"/>
    <n v="2"/>
    <n v="1295.9880000000001"/>
  </r>
  <r>
    <x v="0"/>
    <x v="0"/>
    <x v="3"/>
    <s v="Sprzedaż wyposażenia sportowego"/>
    <x v="1"/>
    <x v="10"/>
    <s v="rękawiczki zimowe"/>
    <x v="1"/>
    <d v="2008-12-08T00:00:00"/>
    <x v="3"/>
    <x v="0"/>
    <n v="37.99"/>
    <n v="22.794"/>
    <n v="9"/>
    <n v="205.14600000000002"/>
  </r>
  <r>
    <x v="0"/>
    <x v="0"/>
    <x v="3"/>
    <s v="Sprzedaż wyposażenia sportowego"/>
    <x v="2"/>
    <x v="2"/>
    <s v="ML rama górski-W"/>
    <x v="1"/>
    <d v="2008-12-08T00:00:00"/>
    <x v="3"/>
    <x v="0"/>
    <n v="348.76"/>
    <n v="209.256"/>
    <n v="1"/>
    <n v="209.256"/>
  </r>
  <r>
    <x v="0"/>
    <x v="0"/>
    <x v="3"/>
    <s v="Sprzedaż wyposażenia sportowego"/>
    <x v="2"/>
    <x v="2"/>
    <s v="HL rama górski"/>
    <x v="1"/>
    <d v="2008-12-29T00:00:00"/>
    <x v="3"/>
    <x v="0"/>
    <n v="1349.6"/>
    <n v="736.14549999999997"/>
    <n v="1"/>
    <n v="736.14549999999997"/>
  </r>
  <r>
    <x v="0"/>
    <x v="0"/>
    <x v="3"/>
    <s v="Sprzedaż wyposażenia sportowego"/>
    <x v="2"/>
    <x v="8"/>
    <s v="LL przednie koło górski"/>
    <x v="1"/>
    <d v="2008-12-30T00:00:00"/>
    <x v="3"/>
    <x v="0"/>
    <n v="60.744999999999997"/>
    <n v="36.447000000000003"/>
    <n v="3"/>
    <n v="109.34100000000001"/>
  </r>
  <r>
    <x v="0"/>
    <x v="1"/>
    <x v="1"/>
    <s v="Zabawki dla aktywnych"/>
    <x v="2"/>
    <x v="6"/>
    <s v="ML rama rowerowa-W"/>
    <x v="6"/>
    <d v="2008-12-27T00:00:00"/>
    <x v="3"/>
    <x v="0"/>
    <n v="594.83000000000004"/>
    <n v="324.45269999999999"/>
    <n v="5"/>
    <n v="1622.2635"/>
  </r>
  <r>
    <x v="0"/>
    <x v="1"/>
    <x v="1"/>
    <s v="Zabawki dla aktywnych"/>
    <x v="0"/>
    <x v="3"/>
    <s v="Szosa-650"/>
    <x v="1"/>
    <d v="2008-12-22T00:00:00"/>
    <x v="3"/>
    <x v="0"/>
    <n v="782.99"/>
    <n v="469.79399999999998"/>
    <n v="5"/>
    <n v="2348.9699999999998"/>
  </r>
  <r>
    <x v="0"/>
    <x v="1"/>
    <x v="1"/>
    <s v="Zabawki dla aktywnych"/>
    <x v="0"/>
    <x v="3"/>
    <s v="Szosa--550-W"/>
    <x v="6"/>
    <d v="2008-12-19T00:00:00"/>
    <x v="3"/>
    <x v="0"/>
    <n v="1120.49"/>
    <n v="600.26250000000005"/>
    <n v="1"/>
    <n v="600.26250000000005"/>
  </r>
  <r>
    <x v="0"/>
    <x v="1"/>
    <x v="1"/>
    <s v="Zabawki dla aktywnych"/>
    <x v="2"/>
    <x v="8"/>
    <s v="HL przednie koło szosa"/>
    <x v="1"/>
    <d v="2008-12-28T00:00:00"/>
    <x v="3"/>
    <x v="0"/>
    <n v="330.06"/>
    <n v="198.036"/>
    <n v="1"/>
    <n v="198.036"/>
  </r>
  <r>
    <x v="0"/>
    <x v="1"/>
    <x v="1"/>
    <s v="Zabawki dla aktywnych"/>
    <x v="3"/>
    <x v="7"/>
    <s v="Sport-100"/>
    <x v="3"/>
    <d v="2008-12-15T00:00:00"/>
    <x v="3"/>
    <x v="0"/>
    <n v="34.99"/>
    <n v="20.186499999999999"/>
    <n v="4"/>
    <n v="80.745999999999995"/>
  </r>
  <r>
    <x v="0"/>
    <x v="1"/>
    <x v="1"/>
    <s v="Zabawki dla aktywnych"/>
    <x v="3"/>
    <x v="13"/>
    <s v="mini-pompki"/>
    <x v="7"/>
    <d v="2008-12-15T00:00:00"/>
    <x v="3"/>
    <x v="0"/>
    <n v="19.989999999999998"/>
    <n v="11.994"/>
    <n v="4"/>
    <n v="47.975999999999999"/>
  </r>
  <r>
    <x v="0"/>
    <x v="1"/>
    <x v="1"/>
    <s v="Zabawki dla aktywnych"/>
    <x v="1"/>
    <x v="5"/>
    <s v="nakładka na rower"/>
    <x v="4"/>
    <d v="2008-12-26T00:00:00"/>
    <x v="3"/>
    <x v="0"/>
    <n v="8.99"/>
    <n v="5.1864999999999997"/>
    <n v="3"/>
    <n v="15.5595"/>
  </r>
  <r>
    <x v="0"/>
    <x v="1"/>
    <x v="1"/>
    <s v="Zabawki dla aktywnych"/>
    <x v="1"/>
    <x v="11"/>
    <s v="damskie getry"/>
    <x v="1"/>
    <d v="2008-12-28T00:00:00"/>
    <x v="3"/>
    <x v="0"/>
    <n v="74.989999999999995"/>
    <n v="44.994"/>
    <n v="4"/>
    <n v="179.976"/>
  </r>
  <r>
    <x v="0"/>
    <x v="1"/>
    <x v="1"/>
    <s v="Zabawki dla aktywnych"/>
    <x v="2"/>
    <x v="6"/>
    <s v="LL rama rowerowa"/>
    <x v="3"/>
    <d v="2008-12-05T00:00:00"/>
    <x v="3"/>
    <x v="0"/>
    <n v="337.22"/>
    <n v="202.33199999999999"/>
    <n v="2"/>
    <n v="404.66399999999999"/>
  </r>
  <r>
    <x v="0"/>
    <x v="1"/>
    <x v="1"/>
    <s v="Zabawki dla aktywnych"/>
    <x v="2"/>
    <x v="6"/>
    <s v="ML rama rowerowa-W"/>
    <x v="6"/>
    <d v="2008-12-10T00:00:00"/>
    <x v="3"/>
    <x v="0"/>
    <n v="594.83000000000004"/>
    <n v="324.45269999999999"/>
    <n v="1"/>
    <n v="324.45269999999999"/>
  </r>
  <r>
    <x v="0"/>
    <x v="1"/>
    <x v="1"/>
    <s v="Zabawki dla aktywnych"/>
    <x v="2"/>
    <x v="6"/>
    <s v="LL rama rowerowa"/>
    <x v="3"/>
    <d v="2008-12-11T00:00:00"/>
    <x v="3"/>
    <x v="0"/>
    <n v="337.22"/>
    <n v="202.33199999999999"/>
    <n v="2"/>
    <n v="404.66399999999999"/>
  </r>
  <r>
    <x v="0"/>
    <x v="1"/>
    <x v="1"/>
    <s v="Zabawki dla aktywnych"/>
    <x v="0"/>
    <x v="3"/>
    <s v="Szosa-650"/>
    <x v="3"/>
    <d v="2008-12-07T00:00:00"/>
    <x v="3"/>
    <x v="0"/>
    <n v="782.99"/>
    <n v="469.79399999999998"/>
    <n v="3"/>
    <n v="1409.3820000000001"/>
  </r>
  <r>
    <x v="0"/>
    <x v="1"/>
    <x v="1"/>
    <s v="Zabawki dla aktywnych"/>
    <x v="1"/>
    <x v="12"/>
    <s v="męskie spodenki rowerowe"/>
    <x v="4"/>
    <d v="2008-12-28T00:00:00"/>
    <x v="3"/>
    <x v="0"/>
    <n v="89.99"/>
    <n v="53.994"/>
    <n v="2"/>
    <n v="107.988"/>
  </r>
  <r>
    <x v="0"/>
    <x v="1"/>
    <x v="1"/>
    <s v="Zabawki dla aktywnych"/>
    <x v="0"/>
    <x v="3"/>
    <s v="Szosa-650"/>
    <x v="1"/>
    <d v="2008-12-30T00:00:00"/>
    <x v="3"/>
    <x v="0"/>
    <n v="782.99"/>
    <n v="469.79399999999998"/>
    <n v="1"/>
    <n v="469.79399999999998"/>
  </r>
  <r>
    <x v="0"/>
    <x v="1"/>
    <x v="1"/>
    <s v="Zabawki dla aktywnych"/>
    <x v="2"/>
    <x v="6"/>
    <s v="LL rama rowerowa"/>
    <x v="3"/>
    <d v="2008-12-16T00:00:00"/>
    <x v="3"/>
    <x v="0"/>
    <n v="337.22"/>
    <n v="202.33199999999999"/>
    <n v="1"/>
    <n v="202.33199999999999"/>
  </r>
  <r>
    <x v="0"/>
    <x v="1"/>
    <x v="1"/>
    <s v="Zabawki dla aktywnych"/>
    <x v="3"/>
    <x v="7"/>
    <s v="Sport-100"/>
    <x v="5"/>
    <d v="2008-12-05T00:00:00"/>
    <x v="3"/>
    <x v="0"/>
    <n v="34.99"/>
    <n v="20.186499999999999"/>
    <n v="2"/>
    <n v="40.372999999999998"/>
  </r>
  <r>
    <x v="0"/>
    <x v="1"/>
    <x v="1"/>
    <s v="Zabawki dla aktywnych"/>
    <x v="0"/>
    <x v="3"/>
    <s v="Szosa-650"/>
    <x v="1"/>
    <d v="2008-12-07T00:00:00"/>
    <x v="3"/>
    <x v="0"/>
    <n v="782.99"/>
    <n v="469.79399999999998"/>
    <n v="1"/>
    <n v="469.79399999999998"/>
  </r>
  <r>
    <x v="0"/>
    <x v="1"/>
    <x v="1"/>
    <s v="Zabawki dla aktywnych"/>
    <x v="2"/>
    <x v="6"/>
    <s v="LL rama rowerowa"/>
    <x v="3"/>
    <d v="2008-12-13T00:00:00"/>
    <x v="3"/>
    <x v="0"/>
    <n v="337.22"/>
    <n v="202.33199999999999"/>
    <n v="1"/>
    <n v="202.33199999999999"/>
  </r>
  <r>
    <x v="0"/>
    <x v="1"/>
    <x v="1"/>
    <s v="Zabawki dla aktywnych"/>
    <x v="2"/>
    <x v="6"/>
    <s v="LL rama rowerowa"/>
    <x v="1"/>
    <d v="2008-12-28T00:00:00"/>
    <x v="3"/>
    <x v="0"/>
    <n v="337.22"/>
    <n v="183.93819999999999"/>
    <n v="2"/>
    <n v="367.87639999999999"/>
  </r>
  <r>
    <x v="0"/>
    <x v="1"/>
    <x v="1"/>
    <s v="Zabawki dla aktywnych"/>
    <x v="0"/>
    <x v="3"/>
    <s v="Szosa-250"/>
    <x v="3"/>
    <d v="2008-12-13T00:00:00"/>
    <x v="3"/>
    <x v="0"/>
    <n v="2443.35"/>
    <n v="1466.01"/>
    <n v="3"/>
    <n v="4398.03"/>
  </r>
  <r>
    <x v="0"/>
    <x v="1"/>
    <x v="1"/>
    <s v="Zabawki dla aktywnych"/>
    <x v="0"/>
    <x v="3"/>
    <s v="Szosa--550-W"/>
    <x v="6"/>
    <d v="2008-12-14T00:00:00"/>
    <x v="3"/>
    <x v="0"/>
    <n v="1120.49"/>
    <n v="600.26250000000005"/>
    <n v="2"/>
    <n v="1200.5250000000001"/>
  </r>
  <r>
    <x v="0"/>
    <x v="1"/>
    <x v="1"/>
    <s v="Zabawki dla aktywnych"/>
    <x v="0"/>
    <x v="3"/>
    <s v="Szosa--550-W"/>
    <x v="6"/>
    <d v="2008-12-23T00:00:00"/>
    <x v="3"/>
    <x v="0"/>
    <n v="1120.49"/>
    <n v="600.26250000000005"/>
    <n v="2"/>
    <n v="1200.5250000000001"/>
  </r>
  <r>
    <x v="0"/>
    <x v="1"/>
    <x v="1"/>
    <s v="Zabawki dla aktywnych"/>
    <x v="0"/>
    <x v="3"/>
    <s v="Szosa-250"/>
    <x v="1"/>
    <d v="2008-12-01T00:00:00"/>
    <x v="3"/>
    <x v="0"/>
    <n v="2443.35"/>
    <n v="1308.9375"/>
    <n v="2"/>
    <n v="2617.875"/>
  </r>
  <r>
    <x v="0"/>
    <x v="1"/>
    <x v="1"/>
    <s v="Zabawki dla aktywnych"/>
    <x v="1"/>
    <x v="4"/>
    <s v="Long-Sleeve Logo Jersey"/>
    <x v="4"/>
    <d v="2008-12-12T00:00:00"/>
    <x v="3"/>
    <x v="0"/>
    <n v="49.99"/>
    <n v="28.840399999999999"/>
    <n v="6"/>
    <n v="173.04239999999999"/>
  </r>
  <r>
    <x v="0"/>
    <x v="1"/>
    <x v="1"/>
    <s v="Zabawki dla aktywnych"/>
    <x v="3"/>
    <x v="15"/>
    <s v="zamknięcie linka"/>
    <x v="7"/>
    <d v="2008-12-20T00:00:00"/>
    <x v="3"/>
    <x v="0"/>
    <n v="25"/>
    <n v="15"/>
    <n v="2"/>
    <n v="30"/>
  </r>
  <r>
    <x v="0"/>
    <x v="1"/>
    <x v="1"/>
    <s v="Zabawki dla aktywnych"/>
    <x v="0"/>
    <x v="3"/>
    <s v="Szosa-250"/>
    <x v="3"/>
    <d v="2008-12-15T00:00:00"/>
    <x v="3"/>
    <x v="0"/>
    <n v="2443.35"/>
    <n v="1466.01"/>
    <n v="1"/>
    <n v="1466.01"/>
  </r>
  <r>
    <x v="0"/>
    <x v="1"/>
    <x v="1"/>
    <s v="Zabawki dla aktywnych"/>
    <x v="2"/>
    <x v="6"/>
    <s v="ML rama rowerowa-W"/>
    <x v="6"/>
    <d v="2008-12-27T00:00:00"/>
    <x v="3"/>
    <x v="0"/>
    <n v="594.83000000000004"/>
    <n v="324.45269999999999"/>
    <n v="2"/>
    <n v="648.90539999999999"/>
  </r>
  <r>
    <x v="0"/>
    <x v="1"/>
    <x v="1"/>
    <s v="Zabawki dla aktywnych"/>
    <x v="2"/>
    <x v="8"/>
    <s v="ML przednie koło szosa"/>
    <x v="1"/>
    <d v="2008-12-17T00:00:00"/>
    <x v="3"/>
    <x v="0"/>
    <n v="248.38499999999999"/>
    <n v="149.03100000000001"/>
    <n v="3"/>
    <n v="447.09300000000002"/>
  </r>
  <r>
    <x v="0"/>
    <x v="1"/>
    <x v="1"/>
    <s v="Zabawki dla aktywnych"/>
    <x v="1"/>
    <x v="4"/>
    <s v="Long-Sleeve Logo Jersey"/>
    <x v="4"/>
    <d v="2008-12-30T00:00:00"/>
    <x v="3"/>
    <x v="0"/>
    <n v="49.99"/>
    <n v="28.840399999999999"/>
    <n v="2"/>
    <n v="57.680799999999998"/>
  </r>
  <r>
    <x v="0"/>
    <x v="1"/>
    <x v="1"/>
    <s v="Zabawki dla aktywnych"/>
    <x v="0"/>
    <x v="3"/>
    <s v="Szosa-650"/>
    <x v="3"/>
    <d v="2008-12-17T00:00:00"/>
    <x v="3"/>
    <x v="0"/>
    <n v="782.99"/>
    <n v="469.79399999999998"/>
    <n v="1"/>
    <n v="469.79399999999998"/>
  </r>
  <r>
    <x v="0"/>
    <x v="1"/>
    <x v="1"/>
    <s v="Zabawki dla aktywnych"/>
    <x v="0"/>
    <x v="3"/>
    <s v="Szosa-250"/>
    <x v="1"/>
    <d v="2008-12-28T00:00:00"/>
    <x v="3"/>
    <x v="0"/>
    <n v="2443.35"/>
    <n v="1308.9375"/>
    <n v="3"/>
    <n v="3926.8125"/>
  </r>
  <r>
    <x v="0"/>
    <x v="1"/>
    <x v="1"/>
    <s v="Zabawki dla aktywnych"/>
    <x v="0"/>
    <x v="3"/>
    <s v="Szosa-250"/>
    <x v="3"/>
    <d v="2008-12-16T00:00:00"/>
    <x v="3"/>
    <x v="0"/>
    <n v="2443.35"/>
    <n v="1466.01"/>
    <n v="4"/>
    <n v="5864.04"/>
  </r>
  <r>
    <x v="0"/>
    <x v="1"/>
    <x v="1"/>
    <s v="Zabawki dla aktywnych"/>
    <x v="0"/>
    <x v="3"/>
    <s v="Szosa--550-W"/>
    <x v="6"/>
    <d v="2008-12-29T00:00:00"/>
    <x v="3"/>
    <x v="0"/>
    <n v="1120.49"/>
    <n v="600.26250000000005"/>
    <n v="2"/>
    <n v="1200.5250000000001"/>
  </r>
  <r>
    <x v="0"/>
    <x v="1"/>
    <x v="1"/>
    <s v="Zabawki dla aktywnych"/>
    <x v="0"/>
    <x v="3"/>
    <s v="Szosa-650"/>
    <x v="1"/>
    <d v="2008-12-12T00:00:00"/>
    <x v="3"/>
    <x v="0"/>
    <n v="782.99"/>
    <n v="469.79399999999998"/>
    <n v="2"/>
    <n v="939.58799999999997"/>
  </r>
  <r>
    <x v="0"/>
    <x v="1"/>
    <x v="1"/>
    <s v="Zabawki dla aktywnych"/>
    <x v="1"/>
    <x v="11"/>
    <s v="damskie getry"/>
    <x v="1"/>
    <d v="2008-12-23T00:00:00"/>
    <x v="3"/>
    <x v="0"/>
    <n v="74.989999999999995"/>
    <n v="44.994"/>
    <n v="2"/>
    <n v="89.988"/>
  </r>
  <r>
    <x v="0"/>
    <x v="1"/>
    <x v="1"/>
    <s v="Zabawki dla aktywnych"/>
    <x v="0"/>
    <x v="3"/>
    <s v="Szosa-650"/>
    <x v="1"/>
    <d v="2008-12-09T00:00:00"/>
    <x v="3"/>
    <x v="0"/>
    <n v="782.99"/>
    <n v="469.79399999999998"/>
    <n v="2"/>
    <n v="939.58799999999997"/>
  </r>
  <r>
    <x v="0"/>
    <x v="1"/>
    <x v="1"/>
    <s v="Zabawki dla aktywnych"/>
    <x v="0"/>
    <x v="3"/>
    <s v="Szosa-650"/>
    <x v="1"/>
    <d v="2008-12-26T00:00:00"/>
    <x v="3"/>
    <x v="0"/>
    <n v="782.99"/>
    <n v="469.79399999999998"/>
    <n v="3"/>
    <n v="1409.3820000000001"/>
  </r>
  <r>
    <x v="0"/>
    <x v="1"/>
    <x v="1"/>
    <s v="Zabawki dla aktywnych"/>
    <x v="1"/>
    <x v="4"/>
    <s v="Long-Sleeve Logo Jersey"/>
    <x v="4"/>
    <d v="2008-12-09T00:00:00"/>
    <x v="3"/>
    <x v="0"/>
    <n v="49.99"/>
    <n v="28.840399999999999"/>
    <n v="5"/>
    <n v="144.202"/>
  </r>
  <r>
    <x v="0"/>
    <x v="1"/>
    <x v="1"/>
    <s v="Zabawki dla aktywnych"/>
    <x v="0"/>
    <x v="3"/>
    <s v="Szosa-250"/>
    <x v="1"/>
    <d v="2008-12-09T00:00:00"/>
    <x v="3"/>
    <x v="0"/>
    <n v="2443.35"/>
    <n v="1308.9375"/>
    <n v="2"/>
    <n v="2617.875"/>
  </r>
  <r>
    <x v="0"/>
    <x v="1"/>
    <x v="1"/>
    <s v="Zabawki dla aktywnych"/>
    <x v="3"/>
    <x v="7"/>
    <s v="Sport-100"/>
    <x v="1"/>
    <d v="2008-12-25T00:00:00"/>
    <x v="3"/>
    <x v="0"/>
    <n v="34.99"/>
    <n v="20.186499999999999"/>
    <n v="6"/>
    <n v="121.119"/>
  </r>
  <r>
    <x v="0"/>
    <x v="1"/>
    <x v="1"/>
    <s v="Zabawki dla aktywnych"/>
    <x v="1"/>
    <x v="14"/>
    <s v="męskie spodenki sportowe"/>
    <x v="1"/>
    <d v="2008-12-17T00:00:00"/>
    <x v="3"/>
    <x v="0"/>
    <n v="59.99"/>
    <n v="35.994"/>
    <n v="7"/>
    <n v="251.958"/>
  </r>
  <r>
    <x v="0"/>
    <x v="1"/>
    <x v="1"/>
    <s v="Zabawki dla aktywnych"/>
    <x v="0"/>
    <x v="3"/>
    <s v="Szosa-250"/>
    <x v="3"/>
    <d v="2008-12-07T00:00:00"/>
    <x v="3"/>
    <x v="0"/>
    <n v="2443.35"/>
    <n v="1308.9375"/>
    <n v="4"/>
    <n v="5235.75"/>
  </r>
  <r>
    <x v="0"/>
    <x v="1"/>
    <x v="1"/>
    <s v="Zabawki dla aktywnych"/>
    <x v="0"/>
    <x v="3"/>
    <s v="Szosa-650"/>
    <x v="3"/>
    <d v="2008-12-17T00:00:00"/>
    <x v="3"/>
    <x v="0"/>
    <n v="782.99"/>
    <n v="469.79399999999998"/>
    <n v="4"/>
    <n v="1879.1759999999999"/>
  </r>
  <r>
    <x v="0"/>
    <x v="1"/>
    <x v="1"/>
    <s v="Zabawki dla aktywnych"/>
    <x v="0"/>
    <x v="3"/>
    <s v="Szosa-650"/>
    <x v="3"/>
    <d v="2008-12-04T00:00:00"/>
    <x v="3"/>
    <x v="0"/>
    <n v="782.99"/>
    <n v="469.79399999999998"/>
    <n v="1"/>
    <n v="469.79399999999998"/>
  </r>
  <r>
    <x v="0"/>
    <x v="1"/>
    <x v="1"/>
    <s v="Zabawki dla aktywnych"/>
    <x v="0"/>
    <x v="3"/>
    <s v="Szosa-650"/>
    <x v="3"/>
    <d v="2008-12-24T00:00:00"/>
    <x v="3"/>
    <x v="0"/>
    <n v="782.99"/>
    <n v="469.79399999999998"/>
    <n v="5"/>
    <n v="2348.9699999999998"/>
  </r>
  <r>
    <x v="0"/>
    <x v="1"/>
    <x v="1"/>
    <s v="Zabawki dla aktywnych"/>
    <x v="2"/>
    <x v="8"/>
    <s v="LL tylne koło szosa"/>
    <x v="1"/>
    <d v="2008-12-14T00:00:00"/>
    <x v="3"/>
    <x v="0"/>
    <n v="112.565"/>
    <n v="67.539000000000001"/>
    <n v="1"/>
    <n v="67.539000000000001"/>
  </r>
  <r>
    <x v="0"/>
    <x v="0"/>
    <x v="4"/>
    <s v="Letnie Centrum Sportowe"/>
    <x v="0"/>
    <x v="0"/>
    <s v="Górski-200"/>
    <x v="1"/>
    <d v="2008-12-26T00:00:00"/>
    <x v="3"/>
    <x v="0"/>
    <n v="2294.9899999999998"/>
    <n v="1229.4589000000001"/>
    <n v="2"/>
    <n v="2458.9178000000002"/>
  </r>
  <r>
    <x v="0"/>
    <x v="0"/>
    <x v="3"/>
    <s v="Zabawki wyścigowe"/>
    <x v="0"/>
    <x v="3"/>
    <s v="Szosa-250"/>
    <x v="3"/>
    <d v="2008-12-11T00:00:00"/>
    <x v="3"/>
    <x v="0"/>
    <n v="2443.35"/>
    <n v="1466.01"/>
    <n v="1"/>
    <n v="1466.01"/>
  </r>
  <r>
    <x v="0"/>
    <x v="0"/>
    <x v="3"/>
    <s v="Zabawki wyścigowe"/>
    <x v="1"/>
    <x v="14"/>
    <s v="męskie spodenki sportowe"/>
    <x v="1"/>
    <d v="2008-12-11T00:00:00"/>
    <x v="3"/>
    <x v="0"/>
    <n v="59.99"/>
    <n v="35.994"/>
    <n v="1"/>
    <n v="35.994"/>
  </r>
  <r>
    <x v="0"/>
    <x v="0"/>
    <x v="3"/>
    <s v="Zabawki wyścigowe"/>
    <x v="2"/>
    <x v="9"/>
    <s v="HL kierownica szosa"/>
    <x v="7"/>
    <d v="2008-12-17T00:00:00"/>
    <x v="3"/>
    <x v="0"/>
    <n v="120.27"/>
    <n v="65.601799999999997"/>
    <n v="3"/>
    <n v="196.80539999999999"/>
  </r>
  <r>
    <x v="0"/>
    <x v="0"/>
    <x v="3"/>
    <s v="Zabawki wyścigowe"/>
    <x v="2"/>
    <x v="6"/>
    <s v="ML rama rowerowa-W"/>
    <x v="6"/>
    <d v="2008-12-02T00:00:00"/>
    <x v="3"/>
    <x v="0"/>
    <n v="594.83000000000004"/>
    <n v="324.45269999999999"/>
    <n v="1"/>
    <n v="324.45269999999999"/>
  </r>
  <r>
    <x v="0"/>
    <x v="0"/>
    <x v="3"/>
    <s v="Zabawki wyścigowe"/>
    <x v="2"/>
    <x v="6"/>
    <s v="LL rama rowerowa"/>
    <x v="3"/>
    <d v="2008-12-08T00:00:00"/>
    <x v="3"/>
    <x v="0"/>
    <n v="337.22"/>
    <n v="202.33199999999999"/>
    <n v="6"/>
    <n v="1213.992"/>
  </r>
  <r>
    <x v="0"/>
    <x v="0"/>
    <x v="3"/>
    <s v="Zabawki wyścigowe"/>
    <x v="1"/>
    <x v="10"/>
    <s v="rękawiczki rowerowe"/>
    <x v="1"/>
    <d v="2008-12-17T00:00:00"/>
    <x v="3"/>
    <x v="0"/>
    <n v="24.49"/>
    <n v="14.1289"/>
    <n v="3"/>
    <n v="42.386699999999998"/>
  </r>
  <r>
    <x v="0"/>
    <x v="0"/>
    <x v="3"/>
    <s v="Zabawki wyścigowe"/>
    <x v="2"/>
    <x v="6"/>
    <s v="LL rama rowerowa"/>
    <x v="1"/>
    <d v="2008-12-05T00:00:00"/>
    <x v="3"/>
    <x v="0"/>
    <n v="337.22"/>
    <n v="183.93819999999999"/>
    <n v="1"/>
    <n v="183.93819999999999"/>
  </r>
  <r>
    <x v="1"/>
    <x v="2"/>
    <x v="5"/>
    <s v="Zajazd „Przydrożny”"/>
    <x v="0"/>
    <x v="3"/>
    <s v="Szosa-250"/>
    <x v="3"/>
    <d v="2008-12-23T00:00:00"/>
    <x v="3"/>
    <x v="0"/>
    <n v="2443.35"/>
    <n v="1466.01"/>
    <n v="2"/>
    <n v="2932.02"/>
  </r>
  <r>
    <x v="1"/>
    <x v="2"/>
    <x v="5"/>
    <s v="Zajazd „Przydrożny”"/>
    <x v="2"/>
    <x v="8"/>
    <s v="HL przednie koło szosa"/>
    <x v="1"/>
    <d v="2008-12-07T00:00:00"/>
    <x v="3"/>
    <x v="0"/>
    <n v="330.06"/>
    <n v="198.036"/>
    <n v="1"/>
    <n v="198.036"/>
  </r>
  <r>
    <x v="1"/>
    <x v="2"/>
    <x v="5"/>
    <s v="Zajazd „Przydrożny”"/>
    <x v="2"/>
    <x v="6"/>
    <s v="ML rama rowerowa-W"/>
    <x v="6"/>
    <d v="2008-12-25T00:00:00"/>
    <x v="3"/>
    <x v="0"/>
    <n v="594.83000000000004"/>
    <n v="324.45269999999999"/>
    <n v="3"/>
    <n v="973.35809999999992"/>
  </r>
  <r>
    <x v="1"/>
    <x v="2"/>
    <x v="5"/>
    <s v="Zajazd „Przydrożny”"/>
    <x v="2"/>
    <x v="6"/>
    <s v="LL rama rowerowa"/>
    <x v="3"/>
    <d v="2008-12-16T00:00:00"/>
    <x v="3"/>
    <x v="0"/>
    <n v="337.22"/>
    <n v="202.33199999999999"/>
    <n v="2"/>
    <n v="404.66399999999999"/>
  </r>
  <r>
    <x v="1"/>
    <x v="2"/>
    <x v="5"/>
    <s v="Zajazd „Przydrożny”"/>
    <x v="2"/>
    <x v="6"/>
    <s v="LL rama rowerowa"/>
    <x v="1"/>
    <d v="2008-12-25T00:00:00"/>
    <x v="3"/>
    <x v="0"/>
    <n v="337.22"/>
    <n v="183.93819999999999"/>
    <n v="1"/>
    <n v="183.93819999999999"/>
  </r>
  <r>
    <x v="1"/>
    <x v="2"/>
    <x v="5"/>
    <s v="Zajazd „Przydrożny”"/>
    <x v="0"/>
    <x v="3"/>
    <s v="Szosa--550-W"/>
    <x v="6"/>
    <d v="2008-12-24T00:00:00"/>
    <x v="3"/>
    <x v="0"/>
    <n v="1120.49"/>
    <n v="600.26250000000005"/>
    <n v="2"/>
    <n v="1200.5250000000001"/>
  </r>
  <r>
    <x v="1"/>
    <x v="2"/>
    <x v="5"/>
    <s v="Zajazd „Przydrożny”"/>
    <x v="2"/>
    <x v="8"/>
    <s v="LL tylne koło szosa"/>
    <x v="1"/>
    <d v="2008-12-27T00:00:00"/>
    <x v="3"/>
    <x v="0"/>
    <n v="112.565"/>
    <n v="67.539000000000001"/>
    <n v="2"/>
    <n v="135.078"/>
  </r>
  <r>
    <x v="1"/>
    <x v="2"/>
    <x v="5"/>
    <s v="Zajazd „Przydrożny”"/>
    <x v="2"/>
    <x v="6"/>
    <s v="LL rama rowerowa"/>
    <x v="3"/>
    <d v="2008-12-11T00:00:00"/>
    <x v="3"/>
    <x v="0"/>
    <n v="337.22"/>
    <n v="202.33199999999999"/>
    <n v="5"/>
    <n v="1011.66"/>
  </r>
  <r>
    <x v="1"/>
    <x v="2"/>
    <x v="5"/>
    <s v="Zajazd „Przydrożny”"/>
    <x v="2"/>
    <x v="6"/>
    <s v="HL rama rowerowa szosa"/>
    <x v="1"/>
    <d v="2008-12-12T00:00:00"/>
    <x v="3"/>
    <x v="0"/>
    <n v="1431.5"/>
    <n v="780.81820000000005"/>
    <n v="2"/>
    <n v="1561.6364000000001"/>
  </r>
  <r>
    <x v="1"/>
    <x v="2"/>
    <x v="5"/>
    <s v="Zajazd „Przydrożny”"/>
    <x v="0"/>
    <x v="3"/>
    <s v="Szosa-250"/>
    <x v="3"/>
    <d v="2008-12-29T00:00:00"/>
    <x v="3"/>
    <x v="0"/>
    <n v="2443.35"/>
    <n v="1466.01"/>
    <n v="2"/>
    <n v="2932.02"/>
  </r>
  <r>
    <x v="1"/>
    <x v="2"/>
    <x v="5"/>
    <s v="Zajazd „Przydrożny”"/>
    <x v="2"/>
    <x v="9"/>
    <s v="HL kierownica szosa"/>
    <x v="7"/>
    <d v="2008-12-29T00:00:00"/>
    <x v="3"/>
    <x v="0"/>
    <n v="120.27"/>
    <n v="65.601799999999997"/>
    <n v="3"/>
    <n v="196.80539999999999"/>
  </r>
  <r>
    <x v="1"/>
    <x v="2"/>
    <x v="5"/>
    <s v="Zajazd „Przydrożny”"/>
    <x v="0"/>
    <x v="3"/>
    <s v="Szosa--550-W"/>
    <x v="6"/>
    <d v="2008-12-23T00:00:00"/>
    <x v="3"/>
    <x v="0"/>
    <n v="1120.49"/>
    <n v="600.26250000000005"/>
    <n v="1"/>
    <n v="600.26250000000005"/>
  </r>
  <r>
    <x v="1"/>
    <x v="2"/>
    <x v="5"/>
    <s v="Zajazd „Przydrożny”"/>
    <x v="0"/>
    <x v="3"/>
    <s v="Szosa-650"/>
    <x v="1"/>
    <d v="2008-12-20T00:00:00"/>
    <x v="3"/>
    <x v="0"/>
    <n v="782.99"/>
    <n v="469.79399999999998"/>
    <n v="2"/>
    <n v="939.58799999999997"/>
  </r>
  <r>
    <x v="1"/>
    <x v="2"/>
    <x v="5"/>
    <s v="Zajazd „Przydrożny”"/>
    <x v="2"/>
    <x v="6"/>
    <s v="LL rama rowerowa"/>
    <x v="3"/>
    <d v="2008-12-16T00:00:00"/>
    <x v="3"/>
    <x v="0"/>
    <n v="337.22"/>
    <n v="202.33199999999999"/>
    <n v="2"/>
    <n v="404.66399999999999"/>
  </r>
  <r>
    <x v="1"/>
    <x v="2"/>
    <x v="5"/>
    <s v="Zajazd „Przydrożny”"/>
    <x v="0"/>
    <x v="3"/>
    <s v="Szosa-650"/>
    <x v="3"/>
    <d v="2008-12-18T00:00:00"/>
    <x v="3"/>
    <x v="0"/>
    <n v="782.99"/>
    <n v="469.79399999999998"/>
    <n v="1"/>
    <n v="469.79399999999998"/>
  </r>
  <r>
    <x v="1"/>
    <x v="2"/>
    <x v="5"/>
    <s v="Zajazd „Przydrożny”"/>
    <x v="0"/>
    <x v="3"/>
    <s v="Szosa-250"/>
    <x v="1"/>
    <d v="2008-12-02T00:00:00"/>
    <x v="3"/>
    <x v="0"/>
    <n v="2443.35"/>
    <n v="1308.9375"/>
    <n v="1"/>
    <n v="1308.9375"/>
  </r>
  <r>
    <x v="1"/>
    <x v="2"/>
    <x v="5"/>
    <s v="Zajazd „Przydrożny”"/>
    <x v="0"/>
    <x v="3"/>
    <s v="Szosa-650"/>
    <x v="1"/>
    <d v="2008-12-25T00:00:00"/>
    <x v="3"/>
    <x v="0"/>
    <n v="782.99"/>
    <n v="469.79399999999998"/>
    <n v="3"/>
    <n v="1409.3820000000001"/>
  </r>
  <r>
    <x v="1"/>
    <x v="2"/>
    <x v="5"/>
    <s v="Zajazd „Przydrożny”"/>
    <x v="2"/>
    <x v="6"/>
    <s v="HL rama rowerowa szosa"/>
    <x v="3"/>
    <d v="2008-12-31T00:00:00"/>
    <x v="3"/>
    <x v="0"/>
    <n v="1431.5"/>
    <n v="780.81820000000005"/>
    <n v="3"/>
    <n v="2342.4546"/>
  </r>
  <r>
    <x v="1"/>
    <x v="2"/>
    <x v="5"/>
    <s v="Zajazd „Przydrożny”"/>
    <x v="0"/>
    <x v="3"/>
    <s v="Szosa-650"/>
    <x v="3"/>
    <d v="2008-12-16T00:00:00"/>
    <x v="3"/>
    <x v="0"/>
    <n v="782.99"/>
    <n v="469.79399999999998"/>
    <n v="3"/>
    <n v="1409.3820000000001"/>
  </r>
  <r>
    <x v="1"/>
    <x v="2"/>
    <x v="5"/>
    <s v="Zajazd „Przydrożny”"/>
    <x v="2"/>
    <x v="6"/>
    <s v="LL rama rowerowa"/>
    <x v="3"/>
    <d v="2008-12-13T00:00:00"/>
    <x v="3"/>
    <x v="0"/>
    <n v="337.22"/>
    <n v="202.33199999999999"/>
    <n v="2"/>
    <n v="404.66399999999999"/>
  </r>
  <r>
    <x v="1"/>
    <x v="2"/>
    <x v="5"/>
    <s v="Zajazd „Przydrożny”"/>
    <x v="1"/>
    <x v="10"/>
    <s v="rękawiczki rowerowe"/>
    <x v="1"/>
    <d v="2008-12-31T00:00:00"/>
    <x v="3"/>
    <x v="0"/>
    <n v="24.49"/>
    <n v="14.1289"/>
    <n v="1"/>
    <n v="14.1289"/>
  </r>
  <r>
    <x v="1"/>
    <x v="2"/>
    <x v="5"/>
    <s v="Zajazd „Przydrożny”"/>
    <x v="0"/>
    <x v="3"/>
    <s v="Szosa--550-W"/>
    <x v="6"/>
    <d v="2008-12-09T00:00:00"/>
    <x v="3"/>
    <x v="0"/>
    <n v="1120.49"/>
    <n v="600.26250000000005"/>
    <n v="1"/>
    <n v="600.26250000000005"/>
  </r>
  <r>
    <x v="1"/>
    <x v="2"/>
    <x v="5"/>
    <s v="Zajazd „Przydrożny”"/>
    <x v="0"/>
    <x v="3"/>
    <s v="Szosa-650"/>
    <x v="1"/>
    <d v="2008-12-18T00:00:00"/>
    <x v="3"/>
    <x v="0"/>
    <n v="782.99"/>
    <n v="469.79399999999998"/>
    <n v="5"/>
    <n v="2348.9699999999998"/>
  </r>
  <r>
    <x v="1"/>
    <x v="2"/>
    <x v="5"/>
    <s v="Zajazd „Przydrożny”"/>
    <x v="2"/>
    <x v="6"/>
    <s v="ML rama rowerowa-W"/>
    <x v="6"/>
    <d v="2008-12-24T00:00:00"/>
    <x v="3"/>
    <x v="0"/>
    <n v="594.83000000000004"/>
    <n v="324.45269999999999"/>
    <n v="3"/>
    <n v="973.35809999999992"/>
  </r>
  <r>
    <x v="1"/>
    <x v="2"/>
    <x v="5"/>
    <s v="Zajazd „Przydrożny”"/>
    <x v="0"/>
    <x v="3"/>
    <s v="Szosa-650"/>
    <x v="3"/>
    <d v="2008-12-06T00:00:00"/>
    <x v="3"/>
    <x v="0"/>
    <n v="782.99"/>
    <n v="469.79399999999998"/>
    <n v="2"/>
    <n v="939.58799999999997"/>
  </r>
  <r>
    <x v="1"/>
    <x v="2"/>
    <x v="5"/>
    <s v="Zajazd „Przydrożny”"/>
    <x v="0"/>
    <x v="3"/>
    <s v="Szosa-650"/>
    <x v="3"/>
    <d v="2008-12-09T00:00:00"/>
    <x v="3"/>
    <x v="0"/>
    <n v="782.99"/>
    <n v="469.79399999999998"/>
    <n v="3"/>
    <n v="1409.3820000000001"/>
  </r>
  <r>
    <x v="1"/>
    <x v="2"/>
    <x v="5"/>
    <s v="Zajazd „Przydrożny”"/>
    <x v="3"/>
    <x v="13"/>
    <s v="mini-pompki"/>
    <x v="7"/>
    <d v="2008-12-18T00:00:00"/>
    <x v="3"/>
    <x v="0"/>
    <n v="19.989999999999998"/>
    <n v="11.994"/>
    <n v="1"/>
    <n v="11.994"/>
  </r>
  <r>
    <x v="1"/>
    <x v="2"/>
    <x v="5"/>
    <s v="Zajazd „Przydrożny”"/>
    <x v="0"/>
    <x v="3"/>
    <s v="Szosa-250"/>
    <x v="1"/>
    <d v="2008-12-03T00:00:00"/>
    <x v="3"/>
    <x v="0"/>
    <n v="2443.35"/>
    <n v="1308.9375"/>
    <n v="4"/>
    <n v="5235.75"/>
  </r>
  <r>
    <x v="1"/>
    <x v="2"/>
    <x v="5"/>
    <s v="Zajazd „Przydrożny”"/>
    <x v="2"/>
    <x v="6"/>
    <s v="ML rama rowerowa-W"/>
    <x v="6"/>
    <d v="2008-12-30T00:00:00"/>
    <x v="3"/>
    <x v="0"/>
    <n v="594.83000000000004"/>
    <n v="324.45269999999999"/>
    <n v="1"/>
    <n v="324.45269999999999"/>
  </r>
  <r>
    <x v="1"/>
    <x v="2"/>
    <x v="5"/>
    <s v="Zajazd „Przydrożny”"/>
    <x v="2"/>
    <x v="6"/>
    <s v="LL rama rowerowa"/>
    <x v="1"/>
    <d v="2008-12-28T00:00:00"/>
    <x v="3"/>
    <x v="0"/>
    <n v="337.22"/>
    <n v="183.93819999999999"/>
    <n v="1"/>
    <n v="183.93819999999999"/>
  </r>
  <r>
    <x v="1"/>
    <x v="2"/>
    <x v="5"/>
    <s v="Zajazd „Przydrożny”"/>
    <x v="2"/>
    <x v="8"/>
    <s v="ML przednie koło szosa"/>
    <x v="1"/>
    <d v="2008-12-02T00:00:00"/>
    <x v="3"/>
    <x v="0"/>
    <n v="248.38499999999999"/>
    <n v="149.03100000000001"/>
    <n v="3"/>
    <n v="447.09300000000002"/>
  </r>
  <r>
    <x v="1"/>
    <x v="2"/>
    <x v="5"/>
    <s v="Zajazd „Przydrożny”"/>
    <x v="0"/>
    <x v="3"/>
    <s v="Szosa--550-W"/>
    <x v="6"/>
    <d v="2008-12-08T00:00:00"/>
    <x v="3"/>
    <x v="0"/>
    <n v="1120.49"/>
    <n v="600.26250000000005"/>
    <n v="1"/>
    <n v="600.26250000000005"/>
  </r>
  <r>
    <x v="1"/>
    <x v="2"/>
    <x v="5"/>
    <s v="Zajazd „Przydrożny”"/>
    <x v="0"/>
    <x v="3"/>
    <s v="Szosa-250"/>
    <x v="1"/>
    <d v="2008-12-17T00:00:00"/>
    <x v="3"/>
    <x v="0"/>
    <n v="2443.35"/>
    <n v="1308.9375"/>
    <n v="1"/>
    <n v="1308.9375"/>
  </r>
  <r>
    <x v="0"/>
    <x v="0"/>
    <x v="2"/>
    <s v="Zestawy i akcesoria rowerowe"/>
    <x v="2"/>
    <x v="2"/>
    <s v="HL rama górski"/>
    <x v="1"/>
    <d v="2008-12-16T00:00:00"/>
    <x v="3"/>
    <x v="0"/>
    <n v="1349.6"/>
    <n v="736.14549999999997"/>
    <n v="1"/>
    <n v="736.14549999999997"/>
  </r>
  <r>
    <x v="0"/>
    <x v="0"/>
    <x v="2"/>
    <s v="Zestawy i akcesoria rowerowe"/>
    <x v="0"/>
    <x v="0"/>
    <s v="Górski-200"/>
    <x v="1"/>
    <d v="2008-12-23T00:00:00"/>
    <x v="3"/>
    <x v="0"/>
    <n v="2294.9899999999998"/>
    <n v="1229.4589000000001"/>
    <n v="1"/>
    <n v="1229.4589000000001"/>
  </r>
  <r>
    <x v="0"/>
    <x v="0"/>
    <x v="2"/>
    <s v="Zestawy i akcesoria rowerowe"/>
    <x v="2"/>
    <x v="2"/>
    <s v="ML rama górski-W"/>
    <x v="1"/>
    <d v="2008-12-21T00:00:00"/>
    <x v="3"/>
    <x v="0"/>
    <n v="348.76"/>
    <n v="209.256"/>
    <n v="1"/>
    <n v="209.256"/>
  </r>
  <r>
    <x v="0"/>
    <x v="0"/>
    <x v="2"/>
    <s v="Zestawy i akcesoria rowerowe"/>
    <x v="2"/>
    <x v="2"/>
    <s v="HL rama górski"/>
    <x v="0"/>
    <d v="2008-12-03T00:00:00"/>
    <x v="3"/>
    <x v="0"/>
    <n v="1364.5"/>
    <n v="744.27269999999999"/>
    <n v="2"/>
    <n v="1488.5454"/>
  </r>
  <r>
    <x v="0"/>
    <x v="0"/>
    <x v="2"/>
    <s v="Zestawy i akcesoria rowerowe"/>
    <x v="2"/>
    <x v="8"/>
    <s v="HL przednie koło górski"/>
    <x v="1"/>
    <d v="2008-12-26T00:00:00"/>
    <x v="3"/>
    <x v="0"/>
    <n v="300.21499999999997"/>
    <n v="180.12899999999999"/>
    <n v="2"/>
    <n v="360.25799999999998"/>
  </r>
  <r>
    <x v="0"/>
    <x v="0"/>
    <x v="2"/>
    <s v="Zestawy i akcesoria rowerowe"/>
    <x v="1"/>
    <x v="10"/>
    <s v="rękawiczki zimowe"/>
    <x v="1"/>
    <d v="2008-12-30T00:00:00"/>
    <x v="3"/>
    <x v="0"/>
    <n v="37.99"/>
    <n v="22.794"/>
    <n v="2"/>
    <n v="45.588000000000001"/>
  </r>
  <r>
    <x v="0"/>
    <x v="0"/>
    <x v="3"/>
    <s v="Płać i Bierz Rower"/>
    <x v="1"/>
    <x v="10"/>
    <s v="rękawiczki zimowe"/>
    <x v="1"/>
    <d v="2008-12-08T00:00:00"/>
    <x v="3"/>
    <x v="0"/>
    <n v="37.99"/>
    <n v="22.794"/>
    <n v="3"/>
    <n v="68.382000000000005"/>
  </r>
  <r>
    <x v="0"/>
    <x v="0"/>
    <x v="3"/>
    <s v="Niesamowity Warsztat Rowerowy"/>
    <x v="0"/>
    <x v="0"/>
    <s v="Górski-300"/>
    <x v="1"/>
    <d v="2008-12-25T00:00:00"/>
    <x v="3"/>
    <x v="0"/>
    <n v="1079.99"/>
    <n v="647.99400000000003"/>
    <n v="3"/>
    <n v="1943.982"/>
  </r>
  <r>
    <x v="0"/>
    <x v="0"/>
    <x v="3"/>
    <s v="Niesamowity Warsztat Rowerowy"/>
    <x v="2"/>
    <x v="2"/>
    <s v="ML rama górski-W"/>
    <x v="1"/>
    <d v="2008-12-23T00:00:00"/>
    <x v="3"/>
    <x v="0"/>
    <n v="348.76"/>
    <n v="209.256"/>
    <n v="3"/>
    <n v="627.76800000000003"/>
  </r>
  <r>
    <x v="0"/>
    <x v="0"/>
    <x v="3"/>
    <s v="Niesamowity Warsztat Rowerowy"/>
    <x v="2"/>
    <x v="2"/>
    <s v="ML rama górski"/>
    <x v="1"/>
    <d v="2008-12-16T00:00:00"/>
    <x v="3"/>
    <x v="0"/>
    <n v="348.76"/>
    <n v="209.256"/>
    <n v="1"/>
    <n v="209.256"/>
  </r>
  <r>
    <x v="0"/>
    <x v="0"/>
    <x v="3"/>
    <s v="Niesamowity Warsztat Rowerowy"/>
    <x v="2"/>
    <x v="2"/>
    <s v="HL rama górski"/>
    <x v="0"/>
    <d v="2008-12-15T00:00:00"/>
    <x v="3"/>
    <x v="0"/>
    <n v="1364.5"/>
    <n v="744.27269999999999"/>
    <n v="2"/>
    <n v="1488.5454"/>
  </r>
  <r>
    <x v="0"/>
    <x v="0"/>
    <x v="3"/>
    <s v="Niesamowity Warsztat Rowerowy"/>
    <x v="2"/>
    <x v="9"/>
    <s v="LL kierownica górski"/>
    <x v="7"/>
    <d v="2008-12-19T00:00:00"/>
    <x v="3"/>
    <x v="0"/>
    <n v="44.54"/>
    <n v="24.294499999999999"/>
    <n v="2"/>
    <n v="48.588999999999999"/>
  </r>
  <r>
    <x v="0"/>
    <x v="0"/>
    <x v="3"/>
    <s v="Niesamowity Warsztat Rowerowy"/>
    <x v="1"/>
    <x v="14"/>
    <s v="męskie spodenki sportowe"/>
    <x v="1"/>
    <d v="2008-12-08T00:00:00"/>
    <x v="3"/>
    <x v="0"/>
    <n v="59.99"/>
    <n v="35.994"/>
    <n v="1"/>
    <n v="35.994"/>
  </r>
  <r>
    <x v="0"/>
    <x v="0"/>
    <x v="3"/>
    <s v="Niesamowity Warsztat Rowerowy"/>
    <x v="2"/>
    <x v="2"/>
    <s v="HL rama górski"/>
    <x v="1"/>
    <d v="2008-12-16T00:00:00"/>
    <x v="3"/>
    <x v="0"/>
    <n v="1349.6"/>
    <n v="736.14549999999997"/>
    <n v="1"/>
    <n v="736.14549999999997"/>
  </r>
  <r>
    <x v="0"/>
    <x v="0"/>
    <x v="3"/>
    <s v="Niesamowity Warsztat Rowerowy"/>
    <x v="2"/>
    <x v="8"/>
    <s v="ML tylne koło górski"/>
    <x v="1"/>
    <d v="2008-12-19T00:00:00"/>
    <x v="3"/>
    <x v="0"/>
    <n v="236.02500000000001"/>
    <n v="141.61500000000001"/>
    <n v="1"/>
    <n v="141.61500000000001"/>
  </r>
  <r>
    <x v="0"/>
    <x v="0"/>
    <x v="3"/>
    <s v="Niesamowity Warsztat Rowerowy"/>
    <x v="0"/>
    <x v="0"/>
    <s v="Górski-200"/>
    <x v="0"/>
    <d v="2008-12-18T00:00:00"/>
    <x v="3"/>
    <x v="0"/>
    <n v="2319.9899999999998"/>
    <n v="1242.8517999999999"/>
    <n v="1"/>
    <n v="1242.8517999999999"/>
  </r>
  <r>
    <x v="0"/>
    <x v="0"/>
    <x v="3"/>
    <s v="Niesamowity Warsztat Rowerowy"/>
    <x v="0"/>
    <x v="0"/>
    <s v="Górski-300"/>
    <x v="1"/>
    <d v="2008-12-31T00:00:00"/>
    <x v="3"/>
    <x v="0"/>
    <n v="1079.99"/>
    <n v="647.99400000000003"/>
    <n v="2"/>
    <n v="1295.9880000000001"/>
  </r>
  <r>
    <x v="0"/>
    <x v="0"/>
    <x v="3"/>
    <s v="Niesamowity Warsztat Rowerowy"/>
    <x v="0"/>
    <x v="0"/>
    <s v="Górski-300"/>
    <x v="1"/>
    <d v="2008-12-25T00:00:00"/>
    <x v="3"/>
    <x v="0"/>
    <n v="1079.99"/>
    <n v="647.99400000000003"/>
    <n v="2"/>
    <n v="1295.9880000000001"/>
  </r>
  <r>
    <x v="0"/>
    <x v="0"/>
    <x v="3"/>
    <s v="Niesamowity Warsztat Rowerowy"/>
    <x v="2"/>
    <x v="16"/>
    <s v="LL widelec"/>
    <x v="7"/>
    <d v="2008-12-02T00:00:00"/>
    <x v="3"/>
    <x v="0"/>
    <n v="148.22"/>
    <n v="88.932000000000002"/>
    <n v="3"/>
    <n v="266.79599999999999"/>
  </r>
  <r>
    <x v="0"/>
    <x v="0"/>
    <x v="3"/>
    <s v="Niesamowity Warsztat Rowerowy"/>
    <x v="0"/>
    <x v="0"/>
    <s v="Górski-200"/>
    <x v="1"/>
    <d v="2008-12-23T00:00:00"/>
    <x v="3"/>
    <x v="0"/>
    <n v="2294.9899999999998"/>
    <n v="1229.4589000000001"/>
    <n v="3"/>
    <n v="3688.3767000000003"/>
  </r>
  <r>
    <x v="0"/>
    <x v="0"/>
    <x v="3"/>
    <s v="Niesamowity Warsztat Rowerowy"/>
    <x v="0"/>
    <x v="0"/>
    <s v="Górski-300"/>
    <x v="1"/>
    <d v="2008-12-09T00:00:00"/>
    <x v="3"/>
    <x v="0"/>
    <n v="1079.99"/>
    <n v="647.99400000000003"/>
    <n v="1"/>
    <n v="647.99400000000003"/>
  </r>
  <r>
    <x v="0"/>
    <x v="0"/>
    <x v="3"/>
    <s v="Niesamowity Warsztat Rowerowy"/>
    <x v="0"/>
    <x v="0"/>
    <s v="Górski-200"/>
    <x v="0"/>
    <d v="2008-12-12T00:00:00"/>
    <x v="3"/>
    <x v="0"/>
    <n v="2319.9899999999998"/>
    <n v="1242.8517999999999"/>
    <n v="1"/>
    <n v="1242.8517999999999"/>
  </r>
  <r>
    <x v="0"/>
    <x v="0"/>
    <x v="3"/>
    <s v="Niesamowity Warsztat Rowerowy"/>
    <x v="2"/>
    <x v="17"/>
    <s v="HL łożysko sterowe"/>
    <x v="7"/>
    <d v="2008-12-17T00:00:00"/>
    <x v="3"/>
    <x v="0"/>
    <n v="124.73"/>
    <n v="74.837999999999994"/>
    <n v="3"/>
    <n v="224.51399999999998"/>
  </r>
  <r>
    <x v="0"/>
    <x v="0"/>
    <x v="3"/>
    <s v="Niesamowity Warsztat Rowerowy"/>
    <x v="0"/>
    <x v="0"/>
    <s v="Górski-200"/>
    <x v="1"/>
    <d v="2008-12-16T00:00:00"/>
    <x v="3"/>
    <x v="0"/>
    <n v="2294.9899999999998"/>
    <n v="1229.4589000000001"/>
    <n v="1"/>
    <n v="1229.4589000000001"/>
  </r>
  <r>
    <x v="0"/>
    <x v="0"/>
    <x v="3"/>
    <s v="Niesamowity Warsztat Rowerowy"/>
    <x v="1"/>
    <x v="10"/>
    <s v="rękawiczki zimowe"/>
    <x v="1"/>
    <d v="2008-12-16T00:00:00"/>
    <x v="3"/>
    <x v="0"/>
    <n v="37.99"/>
    <n v="22.794"/>
    <n v="10"/>
    <n v="227.94"/>
  </r>
  <r>
    <x v="0"/>
    <x v="0"/>
    <x v="3"/>
    <s v="Niesamowity Warsztat Rowerowy"/>
    <x v="2"/>
    <x v="16"/>
    <s v="HL widelec"/>
    <x v="7"/>
    <d v="2008-12-28T00:00:00"/>
    <x v="3"/>
    <x v="0"/>
    <n v="229.49"/>
    <n v="137.69399999999999"/>
    <n v="4"/>
    <n v="550.77599999999995"/>
  </r>
  <r>
    <x v="0"/>
    <x v="0"/>
    <x v="3"/>
    <s v="Niesamowity Warsztat Rowerowy"/>
    <x v="1"/>
    <x v="10"/>
    <s v="rękawiczki zimowe"/>
    <x v="1"/>
    <d v="2008-12-11T00:00:00"/>
    <x v="3"/>
    <x v="0"/>
    <n v="37.99"/>
    <n v="22.794"/>
    <n v="6"/>
    <n v="136.76400000000001"/>
  </r>
  <r>
    <x v="0"/>
    <x v="0"/>
    <x v="3"/>
    <s v="Niesamowity Warsztat Rowerowy"/>
    <x v="0"/>
    <x v="0"/>
    <s v="Górski-200"/>
    <x v="1"/>
    <d v="2008-12-29T00:00:00"/>
    <x v="3"/>
    <x v="0"/>
    <n v="2294.9899999999998"/>
    <n v="1229.4589000000001"/>
    <n v="2"/>
    <n v="2458.9178000000002"/>
  </r>
  <r>
    <x v="0"/>
    <x v="0"/>
    <x v="3"/>
    <s v="Niesamowity Warsztat Rowerowy"/>
    <x v="2"/>
    <x v="17"/>
    <s v="ML łożysko sterowe"/>
    <x v="7"/>
    <d v="2008-12-20T00:00:00"/>
    <x v="3"/>
    <x v="0"/>
    <n v="102.29"/>
    <n v="61.374000000000002"/>
    <n v="5"/>
    <n v="306.87"/>
  </r>
  <r>
    <x v="0"/>
    <x v="0"/>
    <x v="3"/>
    <s v="Niesamowity Warsztat Rowerowy"/>
    <x v="2"/>
    <x v="2"/>
    <s v="ML rama górski"/>
    <x v="1"/>
    <d v="2008-12-16T00:00:00"/>
    <x v="3"/>
    <x v="0"/>
    <n v="348.76"/>
    <n v="209.256"/>
    <n v="4"/>
    <n v="837.024"/>
  </r>
  <r>
    <x v="0"/>
    <x v="0"/>
    <x v="3"/>
    <s v="Niesamowity Warsztat Rowerowy"/>
    <x v="2"/>
    <x v="2"/>
    <s v="HL rama górski"/>
    <x v="0"/>
    <d v="2008-12-03T00:00:00"/>
    <x v="3"/>
    <x v="0"/>
    <n v="1364.5"/>
    <n v="744.27269999999999"/>
    <n v="1"/>
    <n v="744.27269999999999"/>
  </r>
  <r>
    <x v="0"/>
    <x v="0"/>
    <x v="3"/>
    <s v="Niesamowity Warsztat Rowerowy"/>
    <x v="2"/>
    <x v="2"/>
    <s v="HL rama górski"/>
    <x v="0"/>
    <d v="2008-12-29T00:00:00"/>
    <x v="3"/>
    <x v="0"/>
    <n v="1364.5"/>
    <n v="744.27269999999999"/>
    <n v="3"/>
    <n v="2232.8181"/>
  </r>
  <r>
    <x v="0"/>
    <x v="0"/>
    <x v="3"/>
    <s v="Niesamowity Warsztat Rowerowy"/>
    <x v="0"/>
    <x v="0"/>
    <s v="Górski-200"/>
    <x v="0"/>
    <d v="2008-12-07T00:00:00"/>
    <x v="3"/>
    <x v="0"/>
    <n v="2319.9899999999998"/>
    <n v="1242.8517999999999"/>
    <n v="5"/>
    <n v="6214.259"/>
  </r>
  <r>
    <x v="0"/>
    <x v="0"/>
    <x v="3"/>
    <s v="Niesamowity Warsztat Rowerowy"/>
    <x v="2"/>
    <x v="2"/>
    <s v="HL rama górski"/>
    <x v="1"/>
    <d v="2008-12-15T00:00:00"/>
    <x v="3"/>
    <x v="0"/>
    <n v="1349.6"/>
    <n v="736.14549999999997"/>
    <n v="2"/>
    <n v="1472.2909999999999"/>
  </r>
  <r>
    <x v="0"/>
    <x v="1"/>
    <x v="1"/>
    <s v="Dolina — sklep z zabawkami"/>
    <x v="2"/>
    <x v="2"/>
    <s v="HL rama górski"/>
    <x v="1"/>
    <d v="2008-12-27T00:00:00"/>
    <x v="3"/>
    <x v="0"/>
    <n v="1349.6"/>
    <n v="736.14549999999997"/>
    <n v="4"/>
    <n v="2944.5819999999999"/>
  </r>
  <r>
    <x v="0"/>
    <x v="1"/>
    <x v="1"/>
    <s v="Dolina — sklep z zabawkami"/>
    <x v="0"/>
    <x v="0"/>
    <s v="Górski-300"/>
    <x v="1"/>
    <d v="2008-12-04T00:00:00"/>
    <x v="3"/>
    <x v="0"/>
    <n v="1079.99"/>
    <n v="647.99400000000003"/>
    <n v="5"/>
    <n v="3239.9700000000003"/>
  </r>
  <r>
    <x v="0"/>
    <x v="1"/>
    <x v="1"/>
    <s v="Dolina — sklep z zabawkami"/>
    <x v="0"/>
    <x v="0"/>
    <s v="Górski-200"/>
    <x v="0"/>
    <d v="2008-12-03T00:00:00"/>
    <x v="3"/>
    <x v="0"/>
    <n v="2319.9899999999998"/>
    <n v="1242.8517999999999"/>
    <n v="2"/>
    <n v="2485.7035999999998"/>
  </r>
  <r>
    <x v="0"/>
    <x v="1"/>
    <x v="1"/>
    <s v="Dolina — sklep z zabawkami"/>
    <x v="2"/>
    <x v="8"/>
    <s v="LL tylne koło górski"/>
    <x v="1"/>
    <d v="2008-12-06T00:00:00"/>
    <x v="3"/>
    <x v="0"/>
    <n v="87.745000000000005"/>
    <n v="52.646999999999998"/>
    <n v="2"/>
    <n v="105.294"/>
  </r>
  <r>
    <x v="0"/>
    <x v="1"/>
    <x v="1"/>
    <s v="Dolina — sklep z zabawkami"/>
    <x v="1"/>
    <x v="10"/>
    <s v="rękawiczki zimowe"/>
    <x v="1"/>
    <d v="2008-12-14T00:00:00"/>
    <x v="3"/>
    <x v="0"/>
    <n v="37.99"/>
    <n v="22.034199999999998"/>
    <n v="12"/>
    <n v="264.41039999999998"/>
  </r>
  <r>
    <x v="0"/>
    <x v="1"/>
    <x v="1"/>
    <s v="Dolina — sklep z zabawkami"/>
    <x v="3"/>
    <x v="13"/>
    <s v="mini-pompki"/>
    <x v="7"/>
    <d v="2008-12-27T00:00:00"/>
    <x v="3"/>
    <x v="0"/>
    <n v="19.989999999999998"/>
    <n v="11.994"/>
    <n v="6"/>
    <n v="71.963999999999999"/>
  </r>
  <r>
    <x v="0"/>
    <x v="1"/>
    <x v="1"/>
    <s v="Dolina — sklep z zabawkami"/>
    <x v="2"/>
    <x v="2"/>
    <s v="ML rama górski"/>
    <x v="1"/>
    <d v="2008-12-14T00:00:00"/>
    <x v="3"/>
    <x v="0"/>
    <n v="348.76"/>
    <n v="209.256"/>
    <n v="2"/>
    <n v="418.512"/>
  </r>
  <r>
    <x v="0"/>
    <x v="1"/>
    <x v="1"/>
    <s v="Dolina — sklep z zabawkami"/>
    <x v="2"/>
    <x v="2"/>
    <s v="ML rama górski-W"/>
    <x v="1"/>
    <d v="2008-12-29T00:00:00"/>
    <x v="3"/>
    <x v="0"/>
    <n v="348.76"/>
    <n v="209.256"/>
    <n v="2"/>
    <n v="418.512"/>
  </r>
  <r>
    <x v="0"/>
    <x v="1"/>
    <x v="1"/>
    <s v="Dolina — sklep z zabawkami"/>
    <x v="0"/>
    <x v="0"/>
    <s v="Górski-200"/>
    <x v="0"/>
    <d v="2008-12-18T00:00:00"/>
    <x v="3"/>
    <x v="0"/>
    <n v="2319.9899999999998"/>
    <n v="1242.8517999999999"/>
    <n v="2"/>
    <n v="2485.7035999999998"/>
  </r>
  <r>
    <x v="0"/>
    <x v="1"/>
    <x v="1"/>
    <s v="Dolina — sklep z zabawkami"/>
    <x v="3"/>
    <x v="7"/>
    <s v="Sport-100"/>
    <x v="1"/>
    <d v="2008-12-11T00:00:00"/>
    <x v="3"/>
    <x v="0"/>
    <n v="34.99"/>
    <n v="20.186499999999999"/>
    <n v="2"/>
    <n v="40.372999999999998"/>
  </r>
  <r>
    <x v="0"/>
    <x v="1"/>
    <x v="1"/>
    <s v="Dolina — sklep z zabawkami"/>
    <x v="0"/>
    <x v="0"/>
    <s v="Górski-200"/>
    <x v="1"/>
    <d v="2008-12-01T00:00:00"/>
    <x v="3"/>
    <x v="0"/>
    <n v="2294.9899999999998"/>
    <n v="1229.4589000000001"/>
    <n v="6"/>
    <n v="7376.7534000000005"/>
  </r>
  <r>
    <x v="0"/>
    <x v="1"/>
    <x v="1"/>
    <s v="Dolina — sklep z zabawkami"/>
    <x v="2"/>
    <x v="8"/>
    <s v="HL tylne koło górski"/>
    <x v="1"/>
    <d v="2008-12-06T00:00:00"/>
    <x v="3"/>
    <x v="0"/>
    <n v="327.21499999999997"/>
    <n v="196.32900000000001"/>
    <n v="3"/>
    <n v="588.98700000000008"/>
  </r>
  <r>
    <x v="0"/>
    <x v="1"/>
    <x v="1"/>
    <s v="Dolina — sklep z zabawkami"/>
    <x v="2"/>
    <x v="8"/>
    <s v="LL przednie koło górski"/>
    <x v="1"/>
    <d v="2008-12-07T00:00:00"/>
    <x v="3"/>
    <x v="0"/>
    <n v="60.744999999999997"/>
    <n v="36.447000000000003"/>
    <n v="2"/>
    <n v="72.894000000000005"/>
  </r>
  <r>
    <x v="0"/>
    <x v="1"/>
    <x v="1"/>
    <s v="Dolina — sklep z zabawkami"/>
    <x v="1"/>
    <x v="14"/>
    <s v="męskie spodenki sportowe"/>
    <x v="1"/>
    <d v="2008-12-24T00:00:00"/>
    <x v="3"/>
    <x v="0"/>
    <n v="59.99"/>
    <n v="35.994"/>
    <n v="5"/>
    <n v="179.97"/>
  </r>
  <r>
    <x v="0"/>
    <x v="1"/>
    <x v="1"/>
    <s v="Dolina — sklep z zabawkami"/>
    <x v="1"/>
    <x v="4"/>
    <s v="Long-Sleeve Logo Jersey"/>
    <x v="4"/>
    <d v="2008-12-03T00:00:00"/>
    <x v="3"/>
    <x v="0"/>
    <n v="49.99"/>
    <n v="28.840399999999999"/>
    <n v="2"/>
    <n v="57.680799999999998"/>
  </r>
  <r>
    <x v="0"/>
    <x v="1"/>
    <x v="1"/>
    <s v="Dolina — sklep z zabawkami"/>
    <x v="1"/>
    <x v="10"/>
    <s v="rękawiczki zimowe"/>
    <x v="1"/>
    <d v="2008-12-07T00:00:00"/>
    <x v="3"/>
    <x v="0"/>
    <n v="37.99"/>
    <n v="22.034199999999998"/>
    <n v="13"/>
    <n v="286.44459999999998"/>
  </r>
  <r>
    <x v="0"/>
    <x v="1"/>
    <x v="1"/>
    <s v="Dolina — sklep z zabawkami"/>
    <x v="1"/>
    <x v="11"/>
    <s v="damskie getry"/>
    <x v="1"/>
    <d v="2008-12-26T00:00:00"/>
    <x v="3"/>
    <x v="0"/>
    <n v="74.989999999999995"/>
    <n v="44.994"/>
    <n v="3"/>
    <n v="134.982"/>
  </r>
  <r>
    <x v="0"/>
    <x v="1"/>
    <x v="1"/>
    <s v="Dolina — sklep z zabawkami"/>
    <x v="1"/>
    <x v="12"/>
    <s v="męskie spodenki rowerowe"/>
    <x v="4"/>
    <d v="2008-12-13T00:00:00"/>
    <x v="3"/>
    <x v="0"/>
    <n v="89.99"/>
    <n v="53.994"/>
    <n v="9"/>
    <n v="485.94600000000003"/>
  </r>
  <r>
    <x v="0"/>
    <x v="1"/>
    <x v="1"/>
    <s v="Dolina — sklep z zabawkami"/>
    <x v="0"/>
    <x v="0"/>
    <s v="Górski-300"/>
    <x v="1"/>
    <d v="2008-12-22T00:00:00"/>
    <x v="3"/>
    <x v="0"/>
    <n v="1079.99"/>
    <n v="647.99400000000003"/>
    <n v="1"/>
    <n v="647.99400000000003"/>
  </r>
  <r>
    <x v="0"/>
    <x v="1"/>
    <x v="1"/>
    <s v="Dolina — sklep z zabawkami"/>
    <x v="2"/>
    <x v="8"/>
    <s v="ML tylne koło górski"/>
    <x v="1"/>
    <d v="2008-12-30T00:00:00"/>
    <x v="3"/>
    <x v="0"/>
    <n v="236.02500000000001"/>
    <n v="141.61500000000001"/>
    <n v="1"/>
    <n v="141.61500000000001"/>
  </r>
  <r>
    <x v="0"/>
    <x v="1"/>
    <x v="1"/>
    <s v="Dolina — sklep z zabawkami"/>
    <x v="2"/>
    <x v="9"/>
    <s v="HL kierownica górski"/>
    <x v="7"/>
    <d v="2008-12-27T00:00:00"/>
    <x v="3"/>
    <x v="0"/>
    <n v="120.27"/>
    <n v="65.601799999999997"/>
    <n v="2"/>
    <n v="131.20359999999999"/>
  </r>
  <r>
    <x v="0"/>
    <x v="1"/>
    <x v="1"/>
    <s v="Dolina — sklep z zabawkami"/>
    <x v="1"/>
    <x v="4"/>
    <s v="Long-Sleeve Logo Jersey"/>
    <x v="4"/>
    <d v="2008-12-30T00:00:00"/>
    <x v="3"/>
    <x v="0"/>
    <n v="49.99"/>
    <n v="28.840399999999999"/>
    <n v="3"/>
    <n v="86.521199999999993"/>
  </r>
  <r>
    <x v="0"/>
    <x v="1"/>
    <x v="1"/>
    <s v="Dolina — sklep z zabawkami"/>
    <x v="3"/>
    <x v="7"/>
    <s v="Sport-100"/>
    <x v="3"/>
    <d v="2008-12-09T00:00:00"/>
    <x v="3"/>
    <x v="0"/>
    <n v="34.99"/>
    <n v="20.186499999999999"/>
    <n v="2"/>
    <n v="40.372999999999998"/>
  </r>
  <r>
    <x v="0"/>
    <x v="1"/>
    <x v="1"/>
    <s v="Dolina — sklep z zabawkami"/>
    <x v="0"/>
    <x v="0"/>
    <s v="Górski-300"/>
    <x v="1"/>
    <d v="2008-12-11T00:00:00"/>
    <x v="3"/>
    <x v="0"/>
    <n v="1079.99"/>
    <n v="647.99400000000003"/>
    <n v="6"/>
    <n v="3887.9639999999999"/>
  </r>
  <r>
    <x v="0"/>
    <x v="1"/>
    <x v="1"/>
    <s v="Dolina — sklep z zabawkami"/>
    <x v="2"/>
    <x v="8"/>
    <s v="ML przednie koło górski"/>
    <x v="1"/>
    <d v="2008-12-23T00:00:00"/>
    <x v="3"/>
    <x v="0"/>
    <n v="209.02500000000001"/>
    <n v="125.41500000000001"/>
    <n v="3"/>
    <n v="376.245"/>
  </r>
  <r>
    <x v="0"/>
    <x v="1"/>
    <x v="1"/>
    <s v="Dolina — sklep z zabawkami"/>
    <x v="3"/>
    <x v="7"/>
    <s v="Sport-100"/>
    <x v="5"/>
    <d v="2008-12-10T00:00:00"/>
    <x v="3"/>
    <x v="0"/>
    <n v="34.99"/>
    <n v="20.186499999999999"/>
    <n v="6"/>
    <n v="121.119"/>
  </r>
  <r>
    <x v="0"/>
    <x v="1"/>
    <x v="1"/>
    <s v="Dolina — sklep z zabawkami"/>
    <x v="1"/>
    <x v="11"/>
    <s v="damskie getry"/>
    <x v="1"/>
    <d v="2008-12-28T00:00:00"/>
    <x v="3"/>
    <x v="0"/>
    <n v="74.989999999999995"/>
    <n v="44.994"/>
    <n v="3"/>
    <n v="134.982"/>
  </r>
  <r>
    <x v="0"/>
    <x v="1"/>
    <x v="1"/>
    <s v="Dolina — sklep z zabawkami"/>
    <x v="0"/>
    <x v="0"/>
    <s v="Górski-200"/>
    <x v="0"/>
    <d v="2008-12-16T00:00:00"/>
    <x v="3"/>
    <x v="0"/>
    <n v="2319.9899999999998"/>
    <n v="1242.8517999999999"/>
    <n v="4"/>
    <n v="4971.4071999999996"/>
  </r>
  <r>
    <x v="0"/>
    <x v="1"/>
    <x v="1"/>
    <s v="Dolina — sklep z zabawkami"/>
    <x v="1"/>
    <x v="5"/>
    <s v="nakładka na rower"/>
    <x v="4"/>
    <d v="2008-12-27T00:00:00"/>
    <x v="3"/>
    <x v="0"/>
    <n v="8.99"/>
    <n v="5.1864999999999997"/>
    <n v="2"/>
    <n v="10.372999999999999"/>
  </r>
  <r>
    <x v="1"/>
    <x v="2"/>
    <x v="5"/>
    <s v="Wyścigi — sprzedaż i serwis"/>
    <x v="0"/>
    <x v="3"/>
    <s v="Szosa--550-W"/>
    <x v="6"/>
    <d v="2008-12-29T00:00:00"/>
    <x v="3"/>
    <x v="0"/>
    <n v="1120.49"/>
    <n v="600.26250000000005"/>
    <n v="4"/>
    <n v="2401.0500000000002"/>
  </r>
  <r>
    <x v="1"/>
    <x v="2"/>
    <x v="5"/>
    <s v="Wyścigi — sprzedaż i serwis"/>
    <x v="0"/>
    <x v="3"/>
    <s v="Szosa-250"/>
    <x v="1"/>
    <d v="2008-12-22T00:00:00"/>
    <x v="3"/>
    <x v="0"/>
    <n v="2443.35"/>
    <n v="1308.9375"/>
    <n v="3"/>
    <n v="3926.8125"/>
  </r>
  <r>
    <x v="1"/>
    <x v="2"/>
    <x v="5"/>
    <s v="Wyścigi — sprzedaż i serwis"/>
    <x v="3"/>
    <x v="7"/>
    <s v="Sport-100"/>
    <x v="5"/>
    <d v="2008-12-11T00:00:00"/>
    <x v="3"/>
    <x v="0"/>
    <n v="34.99"/>
    <n v="20.186499999999999"/>
    <n v="2"/>
    <n v="40.372999999999998"/>
  </r>
  <r>
    <x v="1"/>
    <x v="2"/>
    <x v="5"/>
    <s v="Wyścigi — sprzedaż i serwis"/>
    <x v="0"/>
    <x v="3"/>
    <s v="Szosa-650"/>
    <x v="3"/>
    <d v="2008-12-23T00:00:00"/>
    <x v="3"/>
    <x v="0"/>
    <n v="782.99"/>
    <n v="469.79399999999998"/>
    <n v="5"/>
    <n v="2348.9699999999998"/>
  </r>
  <r>
    <x v="1"/>
    <x v="2"/>
    <x v="5"/>
    <s v="Wyścigi — sprzedaż i serwis"/>
    <x v="0"/>
    <x v="3"/>
    <s v="Szosa-650"/>
    <x v="1"/>
    <d v="2008-12-20T00:00:00"/>
    <x v="3"/>
    <x v="0"/>
    <n v="782.99"/>
    <n v="469.79399999999998"/>
    <n v="1"/>
    <n v="469.79399999999998"/>
  </r>
  <r>
    <x v="1"/>
    <x v="2"/>
    <x v="5"/>
    <s v="Wyścigi — sprzedaż i serwis"/>
    <x v="2"/>
    <x v="6"/>
    <s v="ML rama rowerowa-W"/>
    <x v="6"/>
    <d v="2008-12-08T00:00:00"/>
    <x v="3"/>
    <x v="0"/>
    <n v="594.83000000000004"/>
    <n v="324.45269999999999"/>
    <n v="6"/>
    <n v="1946.7161999999998"/>
  </r>
  <r>
    <x v="1"/>
    <x v="2"/>
    <x v="5"/>
    <s v="Wyścigi — sprzedaż i serwis"/>
    <x v="0"/>
    <x v="3"/>
    <s v="Szosa-250"/>
    <x v="1"/>
    <d v="2008-12-25T00:00:00"/>
    <x v="3"/>
    <x v="0"/>
    <n v="2443.35"/>
    <n v="1308.9375"/>
    <n v="2"/>
    <n v="2617.875"/>
  </r>
  <r>
    <x v="1"/>
    <x v="2"/>
    <x v="5"/>
    <s v="Wyścigi — sprzedaż i serwis"/>
    <x v="0"/>
    <x v="3"/>
    <s v="Szosa-650"/>
    <x v="3"/>
    <d v="2008-12-13T00:00:00"/>
    <x v="3"/>
    <x v="0"/>
    <n v="782.99"/>
    <n v="469.79399999999998"/>
    <n v="2"/>
    <n v="939.58799999999997"/>
  </r>
  <r>
    <x v="1"/>
    <x v="2"/>
    <x v="5"/>
    <s v="Wyścigi — sprzedaż i serwis"/>
    <x v="2"/>
    <x v="6"/>
    <s v="LL rama rowerowa"/>
    <x v="3"/>
    <d v="2008-12-31T00:00:00"/>
    <x v="3"/>
    <x v="0"/>
    <n v="337.22"/>
    <n v="202.33199999999999"/>
    <n v="3"/>
    <n v="606.99599999999998"/>
  </r>
  <r>
    <x v="1"/>
    <x v="2"/>
    <x v="5"/>
    <s v="Wyścigi — sprzedaż i serwis"/>
    <x v="0"/>
    <x v="3"/>
    <s v="Szosa-650"/>
    <x v="1"/>
    <d v="2008-12-07T00:00:00"/>
    <x v="3"/>
    <x v="0"/>
    <n v="782.99"/>
    <n v="469.79399999999998"/>
    <n v="3"/>
    <n v="1409.3820000000001"/>
  </r>
  <r>
    <x v="1"/>
    <x v="2"/>
    <x v="5"/>
    <s v="Wyścigi — sprzedaż i serwis"/>
    <x v="0"/>
    <x v="3"/>
    <s v="Szosa-650"/>
    <x v="1"/>
    <d v="2008-12-21T00:00:00"/>
    <x v="3"/>
    <x v="0"/>
    <n v="782.99"/>
    <n v="469.79399999999998"/>
    <n v="3"/>
    <n v="1409.3820000000001"/>
  </r>
  <r>
    <x v="1"/>
    <x v="2"/>
    <x v="5"/>
    <s v="Wyścigi — sprzedaż i serwis"/>
    <x v="2"/>
    <x v="8"/>
    <s v="LL tylne koło szosa"/>
    <x v="1"/>
    <d v="2008-12-29T00:00:00"/>
    <x v="3"/>
    <x v="0"/>
    <n v="112.565"/>
    <n v="67.539000000000001"/>
    <n v="3"/>
    <n v="202.61700000000002"/>
  </r>
  <r>
    <x v="1"/>
    <x v="2"/>
    <x v="5"/>
    <s v="Wyścigi — sprzedaż i serwis"/>
    <x v="2"/>
    <x v="6"/>
    <s v="ML rama rowerowa-W"/>
    <x v="6"/>
    <d v="2008-12-29T00:00:00"/>
    <x v="3"/>
    <x v="0"/>
    <n v="594.83000000000004"/>
    <n v="324.45269999999999"/>
    <n v="2"/>
    <n v="648.90539999999999"/>
  </r>
  <r>
    <x v="1"/>
    <x v="2"/>
    <x v="5"/>
    <s v="Wyścigi — sprzedaż i serwis"/>
    <x v="1"/>
    <x v="5"/>
    <s v="nakładka na rower"/>
    <x v="4"/>
    <d v="2008-12-27T00:00:00"/>
    <x v="3"/>
    <x v="0"/>
    <n v="8.99"/>
    <n v="5.1864999999999997"/>
    <n v="2"/>
    <n v="10.372999999999999"/>
  </r>
  <r>
    <x v="1"/>
    <x v="2"/>
    <x v="5"/>
    <s v="Wyścigi — sprzedaż i serwis"/>
    <x v="2"/>
    <x v="6"/>
    <s v="LL rama rowerowa"/>
    <x v="1"/>
    <d v="2008-12-04T00:00:00"/>
    <x v="3"/>
    <x v="0"/>
    <n v="337.22"/>
    <n v="183.93819999999999"/>
    <n v="1"/>
    <n v="183.93819999999999"/>
  </r>
  <r>
    <x v="1"/>
    <x v="2"/>
    <x v="5"/>
    <s v="Wyścigi — sprzedaż i serwis"/>
    <x v="2"/>
    <x v="6"/>
    <s v="LL rama rowerowa"/>
    <x v="3"/>
    <d v="2008-12-01T00:00:00"/>
    <x v="3"/>
    <x v="0"/>
    <n v="337.22"/>
    <n v="202.33199999999999"/>
    <n v="3"/>
    <n v="606.99599999999998"/>
  </r>
  <r>
    <x v="1"/>
    <x v="2"/>
    <x v="5"/>
    <s v="Wyścigi — sprzedaż i serwis"/>
    <x v="0"/>
    <x v="3"/>
    <s v="Szosa--550-W"/>
    <x v="6"/>
    <d v="2008-12-14T00:00:00"/>
    <x v="3"/>
    <x v="0"/>
    <n v="1120.49"/>
    <n v="600.26250000000005"/>
    <n v="5"/>
    <n v="3001.3125"/>
  </r>
  <r>
    <x v="1"/>
    <x v="2"/>
    <x v="5"/>
    <s v="Wyścigi — sprzedaż i serwis"/>
    <x v="2"/>
    <x v="6"/>
    <s v="ML rama rowerowa-W"/>
    <x v="6"/>
    <d v="2008-12-25T00:00:00"/>
    <x v="3"/>
    <x v="0"/>
    <n v="594.83000000000004"/>
    <n v="324.45269999999999"/>
    <n v="1"/>
    <n v="324.45269999999999"/>
  </r>
  <r>
    <x v="1"/>
    <x v="2"/>
    <x v="5"/>
    <s v="Wyścigi — sprzedaż i serwis"/>
    <x v="2"/>
    <x v="6"/>
    <s v="LL rama rowerowa"/>
    <x v="3"/>
    <d v="2008-12-09T00:00:00"/>
    <x v="3"/>
    <x v="0"/>
    <n v="337.22"/>
    <n v="202.33199999999999"/>
    <n v="2"/>
    <n v="404.66399999999999"/>
  </r>
  <r>
    <x v="1"/>
    <x v="2"/>
    <x v="5"/>
    <s v="Wyścigi — sprzedaż i serwis"/>
    <x v="2"/>
    <x v="8"/>
    <s v="HL przednie koło szosa"/>
    <x v="1"/>
    <d v="2008-12-15T00:00:00"/>
    <x v="3"/>
    <x v="0"/>
    <n v="330.06"/>
    <n v="198.036"/>
    <n v="2"/>
    <n v="396.072"/>
  </r>
  <r>
    <x v="1"/>
    <x v="2"/>
    <x v="5"/>
    <s v="Wyścigi — sprzedaż i serwis"/>
    <x v="2"/>
    <x v="6"/>
    <s v="LL rama rowerowa"/>
    <x v="1"/>
    <d v="2008-12-23T00:00:00"/>
    <x v="3"/>
    <x v="0"/>
    <n v="337.22"/>
    <n v="183.93819999999999"/>
    <n v="3"/>
    <n v="551.81459999999993"/>
  </r>
  <r>
    <x v="1"/>
    <x v="2"/>
    <x v="5"/>
    <s v="Wyścigi — sprzedaż i serwis"/>
    <x v="0"/>
    <x v="3"/>
    <s v="Szosa-250"/>
    <x v="3"/>
    <d v="2008-12-18T00:00:00"/>
    <x v="3"/>
    <x v="0"/>
    <n v="2443.35"/>
    <n v="1466.01"/>
    <n v="7"/>
    <n v="10262.07"/>
  </r>
  <r>
    <x v="1"/>
    <x v="2"/>
    <x v="5"/>
    <s v="Wyścigi — sprzedaż i serwis"/>
    <x v="0"/>
    <x v="3"/>
    <s v="Szosa-650"/>
    <x v="3"/>
    <d v="2008-12-19T00:00:00"/>
    <x v="3"/>
    <x v="0"/>
    <n v="782.99"/>
    <n v="469.79399999999998"/>
    <n v="5"/>
    <n v="2348.9699999999998"/>
  </r>
  <r>
    <x v="1"/>
    <x v="2"/>
    <x v="5"/>
    <s v="Wyścigi — sprzedaż i serwis"/>
    <x v="0"/>
    <x v="3"/>
    <s v="Szosa-650"/>
    <x v="1"/>
    <d v="2008-12-31T00:00:00"/>
    <x v="3"/>
    <x v="0"/>
    <n v="782.99"/>
    <n v="469.79399999999998"/>
    <n v="3"/>
    <n v="1409.3820000000001"/>
  </r>
  <r>
    <x v="1"/>
    <x v="2"/>
    <x v="5"/>
    <s v="Wyścigi — sprzedaż i serwis"/>
    <x v="0"/>
    <x v="3"/>
    <s v="Szosa-250"/>
    <x v="3"/>
    <d v="2008-12-08T00:00:00"/>
    <x v="3"/>
    <x v="0"/>
    <n v="2443.35"/>
    <n v="1466.01"/>
    <n v="3"/>
    <n v="4398.03"/>
  </r>
  <r>
    <x v="1"/>
    <x v="3"/>
    <x v="6"/>
    <s v="Akcesoria dla rowerów miejskich"/>
    <x v="0"/>
    <x v="0"/>
    <s v="Górski-200"/>
    <x v="0"/>
    <d v="2008-12-19T00:00:00"/>
    <x v="3"/>
    <x v="0"/>
    <n v="2319.9899999999998"/>
    <n v="1242.8517999999999"/>
    <n v="4"/>
    <n v="4971.4071999999996"/>
  </r>
  <r>
    <x v="1"/>
    <x v="3"/>
    <x v="6"/>
    <s v="Akcesoria dla rowerów miejskich"/>
    <x v="2"/>
    <x v="17"/>
    <s v="LL łożysko sterowe"/>
    <x v="7"/>
    <d v="2008-12-11T00:00:00"/>
    <x v="3"/>
    <x v="0"/>
    <n v="34.200000000000003"/>
    <n v="20.52"/>
    <n v="1"/>
    <n v="20.52"/>
  </r>
  <r>
    <x v="1"/>
    <x v="3"/>
    <x v="6"/>
    <s v="Akcesoria dla rowerów miejskich"/>
    <x v="0"/>
    <x v="0"/>
    <s v="Górski-200"/>
    <x v="0"/>
    <d v="2008-12-19T00:00:00"/>
    <x v="3"/>
    <x v="0"/>
    <n v="2319.9899999999998"/>
    <n v="1242.8517999999999"/>
    <n v="8"/>
    <n v="9942.8143999999993"/>
  </r>
  <r>
    <x v="1"/>
    <x v="3"/>
    <x v="6"/>
    <s v="Akcesoria dla rowerów miejskich"/>
    <x v="1"/>
    <x v="10"/>
    <s v="rękawiczki zimowe"/>
    <x v="1"/>
    <d v="2008-12-22T00:00:00"/>
    <x v="3"/>
    <x v="0"/>
    <n v="37.99"/>
    <n v="22.794"/>
    <n v="6"/>
    <n v="136.76400000000001"/>
  </r>
  <r>
    <x v="1"/>
    <x v="3"/>
    <x v="6"/>
    <s v="Akcesoria dla rowerów miejskich"/>
    <x v="2"/>
    <x v="8"/>
    <s v="ML tylne koło górski"/>
    <x v="1"/>
    <d v="2008-12-13T00:00:00"/>
    <x v="3"/>
    <x v="0"/>
    <n v="236.02500000000001"/>
    <n v="141.61500000000001"/>
    <n v="8"/>
    <n v="1132.92"/>
  </r>
  <r>
    <x v="1"/>
    <x v="3"/>
    <x v="6"/>
    <s v="Akcesoria dla rowerów miejskich"/>
    <x v="0"/>
    <x v="0"/>
    <s v="Górski-200"/>
    <x v="1"/>
    <d v="2008-12-22T00:00:00"/>
    <x v="3"/>
    <x v="0"/>
    <n v="2294.9899999999998"/>
    <n v="1229.4589000000001"/>
    <n v="4"/>
    <n v="4917.8356000000003"/>
  </r>
  <r>
    <x v="1"/>
    <x v="3"/>
    <x v="6"/>
    <s v="Akcesoria dla rowerów miejskich"/>
    <x v="2"/>
    <x v="17"/>
    <s v="ML łożysko sterowe"/>
    <x v="7"/>
    <d v="2008-12-06T00:00:00"/>
    <x v="3"/>
    <x v="0"/>
    <n v="102.29"/>
    <n v="61.374000000000002"/>
    <n v="2"/>
    <n v="122.748"/>
  </r>
  <r>
    <x v="1"/>
    <x v="3"/>
    <x v="6"/>
    <s v="Akcesoria dla rowerów miejskich"/>
    <x v="2"/>
    <x v="8"/>
    <s v="HL tylne koło górski"/>
    <x v="1"/>
    <d v="2008-12-21T00:00:00"/>
    <x v="3"/>
    <x v="0"/>
    <n v="327.21499999999997"/>
    <n v="196.32900000000001"/>
    <n v="6"/>
    <n v="1177.9740000000002"/>
  </r>
  <r>
    <x v="1"/>
    <x v="3"/>
    <x v="6"/>
    <s v="Akcesoria dla rowerów miejskich"/>
    <x v="2"/>
    <x v="9"/>
    <s v="ML kierownica górski"/>
    <x v="7"/>
    <d v="2008-12-01T00:00:00"/>
    <x v="3"/>
    <x v="0"/>
    <n v="61.92"/>
    <n v="33.774500000000003"/>
    <n v="7"/>
    <n v="236.42150000000004"/>
  </r>
  <r>
    <x v="1"/>
    <x v="3"/>
    <x v="6"/>
    <s v="Akcesoria dla rowerów miejskich"/>
    <x v="2"/>
    <x v="2"/>
    <s v="HL rama górski"/>
    <x v="0"/>
    <d v="2008-12-14T00:00:00"/>
    <x v="3"/>
    <x v="0"/>
    <n v="1364.5"/>
    <n v="744.27269999999999"/>
    <n v="4"/>
    <n v="2977.0907999999999"/>
  </r>
  <r>
    <x v="1"/>
    <x v="3"/>
    <x v="6"/>
    <s v="Akcesoria dla rowerów miejskich"/>
    <x v="2"/>
    <x v="9"/>
    <s v="LL kierownica górski"/>
    <x v="7"/>
    <d v="2008-12-21T00:00:00"/>
    <x v="3"/>
    <x v="0"/>
    <n v="44.54"/>
    <n v="24.294499999999999"/>
    <n v="4"/>
    <n v="97.177999999999997"/>
  </r>
  <r>
    <x v="1"/>
    <x v="3"/>
    <x v="6"/>
    <s v="Akcesoria dla rowerów miejskich"/>
    <x v="0"/>
    <x v="0"/>
    <s v="Górski-200"/>
    <x v="1"/>
    <d v="2008-12-21T00:00:00"/>
    <x v="3"/>
    <x v="0"/>
    <n v="2294.9899999999998"/>
    <n v="1229.4589000000001"/>
    <n v="7"/>
    <n v="8606.2123000000011"/>
  </r>
  <r>
    <x v="1"/>
    <x v="3"/>
    <x v="6"/>
    <s v="Akcesoria dla rowerów miejskich"/>
    <x v="0"/>
    <x v="0"/>
    <s v="Górski-300"/>
    <x v="1"/>
    <d v="2008-12-05T00:00:00"/>
    <x v="3"/>
    <x v="0"/>
    <n v="1079.99"/>
    <n v="647.99400000000003"/>
    <n v="3"/>
    <n v="1943.982"/>
  </r>
  <r>
    <x v="1"/>
    <x v="3"/>
    <x v="6"/>
    <s v="Akcesoria dla rowerów miejskich"/>
    <x v="2"/>
    <x v="2"/>
    <s v="ML rama górski-W"/>
    <x v="1"/>
    <d v="2008-12-02T00:00:00"/>
    <x v="3"/>
    <x v="0"/>
    <n v="348.76"/>
    <n v="209.256"/>
    <n v="1"/>
    <n v="209.256"/>
  </r>
  <r>
    <x v="1"/>
    <x v="3"/>
    <x v="6"/>
    <s v="Akcesoria dla rowerów miejskich"/>
    <x v="2"/>
    <x v="17"/>
    <s v="HL łożysko sterowe"/>
    <x v="7"/>
    <d v="2008-12-15T00:00:00"/>
    <x v="3"/>
    <x v="0"/>
    <n v="124.73"/>
    <n v="74.837999999999994"/>
    <n v="2"/>
    <n v="149.67599999999999"/>
  </r>
  <r>
    <x v="1"/>
    <x v="3"/>
    <x v="6"/>
    <s v="Akcesoria dla rowerów miejskich"/>
    <x v="0"/>
    <x v="0"/>
    <s v="Górski-300"/>
    <x v="1"/>
    <d v="2008-12-21T00:00:00"/>
    <x v="3"/>
    <x v="0"/>
    <n v="1079.99"/>
    <n v="647.99400000000003"/>
    <n v="4"/>
    <n v="2591.9760000000001"/>
  </r>
  <r>
    <x v="1"/>
    <x v="3"/>
    <x v="6"/>
    <s v="Akcesoria dla rowerów miejskich"/>
    <x v="2"/>
    <x v="16"/>
    <s v="HL widelec"/>
    <x v="7"/>
    <d v="2008-12-10T00:00:00"/>
    <x v="3"/>
    <x v="0"/>
    <n v="229.49"/>
    <n v="137.69399999999999"/>
    <n v="3"/>
    <n v="413.08199999999999"/>
  </r>
  <r>
    <x v="1"/>
    <x v="3"/>
    <x v="6"/>
    <s v="Akcesoria dla rowerów miejskich"/>
    <x v="2"/>
    <x v="16"/>
    <s v="LL widelec"/>
    <x v="7"/>
    <d v="2008-12-07T00:00:00"/>
    <x v="3"/>
    <x v="0"/>
    <n v="148.22"/>
    <n v="88.932000000000002"/>
    <n v="4"/>
    <n v="355.72800000000001"/>
  </r>
  <r>
    <x v="1"/>
    <x v="3"/>
    <x v="6"/>
    <s v="Akcesoria dla rowerów miejskich"/>
    <x v="0"/>
    <x v="0"/>
    <s v="Górski-300"/>
    <x v="1"/>
    <d v="2008-12-16T00:00:00"/>
    <x v="3"/>
    <x v="0"/>
    <n v="1079.99"/>
    <n v="647.99400000000003"/>
    <n v="4"/>
    <n v="2591.9760000000001"/>
  </r>
  <r>
    <x v="1"/>
    <x v="3"/>
    <x v="6"/>
    <s v="Akcesoria dla rowerów miejskich"/>
    <x v="2"/>
    <x v="2"/>
    <s v="ML rama górski"/>
    <x v="1"/>
    <d v="2008-12-04T00:00:00"/>
    <x v="3"/>
    <x v="0"/>
    <n v="348.76"/>
    <n v="209.256"/>
    <n v="8"/>
    <n v="1674.048"/>
  </r>
  <r>
    <x v="1"/>
    <x v="3"/>
    <x v="6"/>
    <s v="Akcesoria dla rowerów miejskich"/>
    <x v="2"/>
    <x v="8"/>
    <s v="LL przednie koło górski"/>
    <x v="1"/>
    <d v="2008-12-07T00:00:00"/>
    <x v="3"/>
    <x v="0"/>
    <n v="60.744999999999997"/>
    <n v="36.447000000000003"/>
    <n v="1"/>
    <n v="36.447000000000003"/>
  </r>
  <r>
    <x v="1"/>
    <x v="3"/>
    <x v="6"/>
    <s v="Akcesoria dla rowerów miejskich"/>
    <x v="0"/>
    <x v="0"/>
    <s v="Górski-200"/>
    <x v="0"/>
    <d v="2008-12-15T00:00:00"/>
    <x v="3"/>
    <x v="0"/>
    <n v="2319.9899999999998"/>
    <n v="1242.8517999999999"/>
    <n v="9"/>
    <n v="11185.6662"/>
  </r>
  <r>
    <x v="1"/>
    <x v="3"/>
    <x v="6"/>
    <s v="Akcesoria dla rowerów miejskich"/>
    <x v="2"/>
    <x v="2"/>
    <s v="HL rama górski"/>
    <x v="1"/>
    <d v="2008-12-08T00:00:00"/>
    <x v="3"/>
    <x v="0"/>
    <n v="1349.6"/>
    <n v="736.14549999999997"/>
    <n v="3"/>
    <n v="2208.4364999999998"/>
  </r>
  <r>
    <x v="1"/>
    <x v="3"/>
    <x v="6"/>
    <s v="Akcesoria dla rowerów miejskich"/>
    <x v="2"/>
    <x v="2"/>
    <s v="ML rama górski"/>
    <x v="1"/>
    <d v="2008-12-29T00:00:00"/>
    <x v="3"/>
    <x v="0"/>
    <n v="348.76"/>
    <n v="209.256"/>
    <n v="8"/>
    <n v="1674.048"/>
  </r>
  <r>
    <x v="1"/>
    <x v="3"/>
    <x v="6"/>
    <s v="Akcesoria dla rowerów miejskich"/>
    <x v="1"/>
    <x v="10"/>
    <s v="rękawiczki zimowe"/>
    <x v="1"/>
    <d v="2008-12-20T00:00:00"/>
    <x v="3"/>
    <x v="0"/>
    <n v="37.99"/>
    <n v="22.794"/>
    <n v="6"/>
    <n v="136.76400000000001"/>
  </r>
  <r>
    <x v="1"/>
    <x v="3"/>
    <x v="6"/>
    <s v="Akcesoria dla rowerów miejskich"/>
    <x v="2"/>
    <x v="2"/>
    <s v="HL rama górski"/>
    <x v="0"/>
    <d v="2008-12-11T00:00:00"/>
    <x v="3"/>
    <x v="0"/>
    <n v="1364.5"/>
    <n v="744.27269999999999"/>
    <n v="3"/>
    <n v="2232.8181"/>
  </r>
  <r>
    <x v="1"/>
    <x v="3"/>
    <x v="6"/>
    <s v="Akcesoria dla rowerów miejskich"/>
    <x v="2"/>
    <x v="2"/>
    <s v="HL rama górski"/>
    <x v="1"/>
    <d v="2008-12-26T00:00:00"/>
    <x v="3"/>
    <x v="0"/>
    <n v="1349.6"/>
    <n v="736.14549999999997"/>
    <n v="2"/>
    <n v="1472.2909999999999"/>
  </r>
  <r>
    <x v="1"/>
    <x v="3"/>
    <x v="6"/>
    <s v="Akcesoria dla rowerów miejskich"/>
    <x v="2"/>
    <x v="2"/>
    <s v="HL rama górski"/>
    <x v="0"/>
    <d v="2008-12-17T00:00:00"/>
    <x v="3"/>
    <x v="0"/>
    <n v="1364.5"/>
    <n v="744.27269999999999"/>
    <n v="3"/>
    <n v="2232.8181"/>
  </r>
  <r>
    <x v="1"/>
    <x v="3"/>
    <x v="6"/>
    <s v="Akcesoria dla rowerów miejskich"/>
    <x v="0"/>
    <x v="0"/>
    <s v="Górski-300"/>
    <x v="1"/>
    <d v="2008-12-08T00:00:00"/>
    <x v="3"/>
    <x v="0"/>
    <n v="1079.99"/>
    <n v="647.99400000000003"/>
    <n v="4"/>
    <n v="2591.9760000000001"/>
  </r>
  <r>
    <x v="1"/>
    <x v="3"/>
    <x v="6"/>
    <s v="Akcesoria dla rowerów miejskich"/>
    <x v="0"/>
    <x v="0"/>
    <s v="Górski-200"/>
    <x v="1"/>
    <d v="2008-12-21T00:00:00"/>
    <x v="3"/>
    <x v="0"/>
    <n v="2294.9899999999998"/>
    <n v="1229.4589000000001"/>
    <n v="4"/>
    <n v="4917.8356000000003"/>
  </r>
  <r>
    <x v="0"/>
    <x v="0"/>
    <x v="2"/>
    <s v="Lepsze części — sklep rowerowy"/>
    <x v="2"/>
    <x v="8"/>
    <s v="HL przednie koło górski"/>
    <x v="1"/>
    <d v="2008-12-08T00:00:00"/>
    <x v="3"/>
    <x v="0"/>
    <n v="300.21499999999997"/>
    <n v="180.12899999999999"/>
    <n v="1"/>
    <n v="180.12899999999999"/>
  </r>
  <r>
    <x v="0"/>
    <x v="0"/>
    <x v="2"/>
    <s v="Lepsze części — sklep rowerowy"/>
    <x v="0"/>
    <x v="0"/>
    <s v="Górski-200"/>
    <x v="0"/>
    <d v="2008-12-30T00:00:00"/>
    <x v="3"/>
    <x v="0"/>
    <n v="2319.9899999999998"/>
    <n v="1242.8517999999999"/>
    <n v="1"/>
    <n v="1242.8517999999999"/>
  </r>
  <r>
    <x v="0"/>
    <x v="0"/>
    <x v="2"/>
    <s v="Lepsze części — sklep rowerowy"/>
    <x v="2"/>
    <x v="2"/>
    <s v="HL rama górski"/>
    <x v="1"/>
    <d v="2008-12-07T00:00:00"/>
    <x v="3"/>
    <x v="0"/>
    <n v="1349.6"/>
    <n v="736.14549999999997"/>
    <n v="2"/>
    <n v="1472.2909999999999"/>
  </r>
  <r>
    <x v="0"/>
    <x v="0"/>
    <x v="2"/>
    <s v="Lepsze części — sklep rowerowy"/>
    <x v="1"/>
    <x v="10"/>
    <s v="rękawiczki zimowe"/>
    <x v="1"/>
    <d v="2008-12-28T00:00:00"/>
    <x v="3"/>
    <x v="0"/>
    <n v="37.99"/>
    <n v="22.794"/>
    <n v="2"/>
    <n v="45.588000000000001"/>
  </r>
  <r>
    <x v="0"/>
    <x v="0"/>
    <x v="4"/>
    <s v="Dolina Specjaliści rowerowi"/>
    <x v="2"/>
    <x v="17"/>
    <s v="LL łożysko sterowe"/>
    <x v="7"/>
    <d v="2008-12-10T00:00:00"/>
    <x v="3"/>
    <x v="0"/>
    <n v="34.200000000000003"/>
    <n v="20.52"/>
    <n v="1"/>
    <n v="20.52"/>
  </r>
  <r>
    <x v="0"/>
    <x v="1"/>
    <x v="1"/>
    <s v="Specjaliści rowerowi na odległość"/>
    <x v="0"/>
    <x v="3"/>
    <s v="Szosa-650"/>
    <x v="3"/>
    <d v="2008-12-08T00:00:00"/>
    <x v="3"/>
    <x v="0"/>
    <n v="782.99"/>
    <n v="469.79399999999998"/>
    <n v="2"/>
    <n v="939.58799999999997"/>
  </r>
  <r>
    <x v="0"/>
    <x v="1"/>
    <x v="1"/>
    <s v="Specjaliści rowerowi na odległość"/>
    <x v="1"/>
    <x v="5"/>
    <s v="nakładka na rower"/>
    <x v="4"/>
    <d v="2008-12-12T00:00:00"/>
    <x v="3"/>
    <x v="0"/>
    <n v="8.99"/>
    <n v="5.1864999999999997"/>
    <n v="2"/>
    <n v="10.372999999999999"/>
  </r>
  <r>
    <x v="0"/>
    <x v="1"/>
    <x v="1"/>
    <s v="Specjaliści rowerowi na odległość"/>
    <x v="0"/>
    <x v="3"/>
    <s v="Szosa-650"/>
    <x v="1"/>
    <d v="2008-12-07T00:00:00"/>
    <x v="3"/>
    <x v="0"/>
    <n v="782.99"/>
    <n v="469.79399999999998"/>
    <n v="3"/>
    <n v="1409.3820000000001"/>
  </r>
  <r>
    <x v="0"/>
    <x v="1"/>
    <x v="1"/>
    <s v="Specjaliści rowerowi na odległość"/>
    <x v="0"/>
    <x v="3"/>
    <s v="Szosa-650"/>
    <x v="3"/>
    <d v="2008-12-11T00:00:00"/>
    <x v="3"/>
    <x v="0"/>
    <n v="782.99"/>
    <n v="469.79399999999998"/>
    <n v="2"/>
    <n v="939.58799999999997"/>
  </r>
  <r>
    <x v="0"/>
    <x v="1"/>
    <x v="1"/>
    <s v="Przetwarzanie tworzyw sztucznych"/>
    <x v="2"/>
    <x v="9"/>
    <s v="LL kierownica górski"/>
    <x v="7"/>
    <d v="2008-12-15T00:00:00"/>
    <x v="3"/>
    <x v="0"/>
    <n v="44.54"/>
    <n v="24.294499999999999"/>
    <n v="1"/>
    <n v="24.294499999999999"/>
  </r>
  <r>
    <x v="0"/>
    <x v="0"/>
    <x v="3"/>
    <s v="Górskie zabawki"/>
    <x v="0"/>
    <x v="3"/>
    <s v="Szosa-650"/>
    <x v="3"/>
    <d v="2008-12-17T00:00:00"/>
    <x v="3"/>
    <x v="0"/>
    <n v="782.99"/>
    <n v="469.79399999999998"/>
    <n v="1"/>
    <n v="469.79399999999998"/>
  </r>
  <r>
    <x v="0"/>
    <x v="0"/>
    <x v="3"/>
    <s v="Górskie zabawki"/>
    <x v="3"/>
    <x v="7"/>
    <s v="Sport-100"/>
    <x v="1"/>
    <d v="2008-12-13T00:00:00"/>
    <x v="3"/>
    <x v="0"/>
    <n v="34.99"/>
    <n v="20.186499999999999"/>
    <n v="1"/>
    <n v="20.186499999999999"/>
  </r>
  <r>
    <x v="1"/>
    <x v="2"/>
    <x v="5"/>
    <s v="Spółdzielnia handlowa"/>
    <x v="0"/>
    <x v="0"/>
    <s v="Górski-200"/>
    <x v="1"/>
    <d v="2008-12-03T00:00:00"/>
    <x v="3"/>
    <x v="0"/>
    <n v="2294.9899999999998"/>
    <n v="1229.4589000000001"/>
    <n v="2"/>
    <n v="2458.9178000000002"/>
  </r>
  <r>
    <x v="1"/>
    <x v="2"/>
    <x v="5"/>
    <s v="Spółdzielnia handlowa"/>
    <x v="1"/>
    <x v="10"/>
    <s v="rękawiczki zimowe"/>
    <x v="1"/>
    <d v="2008-12-02T00:00:00"/>
    <x v="3"/>
    <x v="0"/>
    <n v="37.99"/>
    <n v="22.794"/>
    <n v="1"/>
    <n v="22.794"/>
  </r>
  <r>
    <x v="1"/>
    <x v="2"/>
    <x v="5"/>
    <s v="Spółdzielnia handlowa"/>
    <x v="1"/>
    <x v="11"/>
    <s v="damskie getry"/>
    <x v="1"/>
    <d v="2008-12-14T00:00:00"/>
    <x v="3"/>
    <x v="0"/>
    <n v="74.989999999999995"/>
    <n v="44.994"/>
    <n v="4"/>
    <n v="179.976"/>
  </r>
  <r>
    <x v="1"/>
    <x v="2"/>
    <x v="5"/>
    <s v="Spółdzielnia handlowa"/>
    <x v="1"/>
    <x v="5"/>
    <s v="nakładka na rower"/>
    <x v="4"/>
    <d v="2008-12-23T00:00:00"/>
    <x v="3"/>
    <x v="0"/>
    <n v="8.99"/>
    <n v="5.1864999999999997"/>
    <n v="5"/>
    <n v="25.932499999999997"/>
  </r>
  <r>
    <x v="1"/>
    <x v="2"/>
    <x v="5"/>
    <s v="Spółdzielnia handlowa"/>
    <x v="1"/>
    <x v="10"/>
    <s v="rękawiczki zimowe"/>
    <x v="1"/>
    <d v="2008-12-28T00:00:00"/>
    <x v="3"/>
    <x v="0"/>
    <n v="37.99"/>
    <n v="22.794"/>
    <n v="10"/>
    <n v="227.94"/>
  </r>
  <r>
    <x v="1"/>
    <x v="2"/>
    <x v="5"/>
    <s v="Spółdzielnia handlowa"/>
    <x v="1"/>
    <x v="11"/>
    <s v="damskie getry"/>
    <x v="1"/>
    <d v="2008-12-24T00:00:00"/>
    <x v="3"/>
    <x v="0"/>
    <n v="74.989999999999995"/>
    <n v="44.994"/>
    <n v="5"/>
    <n v="224.97"/>
  </r>
  <r>
    <x v="1"/>
    <x v="2"/>
    <x v="5"/>
    <s v="Spółdzielnia handlowa"/>
    <x v="0"/>
    <x v="0"/>
    <s v="Górski-200"/>
    <x v="0"/>
    <d v="2008-12-07T00:00:00"/>
    <x v="3"/>
    <x v="0"/>
    <n v="2319.9899999999998"/>
    <n v="1242.8517999999999"/>
    <n v="1"/>
    <n v="1242.8517999999999"/>
  </r>
  <r>
    <x v="1"/>
    <x v="2"/>
    <x v="5"/>
    <s v="Spółdzielnia handlowa"/>
    <x v="1"/>
    <x v="4"/>
    <s v="Long-Sleeve Logo Jersey"/>
    <x v="4"/>
    <d v="2008-12-28T00:00:00"/>
    <x v="3"/>
    <x v="0"/>
    <n v="49.99"/>
    <n v="28.840399999999999"/>
    <n v="6"/>
    <n v="173.04239999999999"/>
  </r>
  <r>
    <x v="0"/>
    <x v="0"/>
    <x v="0"/>
    <s v="Odzież dla rowerzystów"/>
    <x v="0"/>
    <x v="3"/>
    <s v="Szosa-250"/>
    <x v="3"/>
    <d v="2008-12-22T00:00:00"/>
    <x v="3"/>
    <x v="0"/>
    <n v="2443.35"/>
    <n v="1466.01"/>
    <n v="1"/>
    <n v="1466.01"/>
  </r>
  <r>
    <x v="0"/>
    <x v="0"/>
    <x v="0"/>
    <s v="Odzież dla rowerzystów"/>
    <x v="0"/>
    <x v="3"/>
    <s v="Szosa-650"/>
    <x v="3"/>
    <d v="2008-12-24T00:00:00"/>
    <x v="3"/>
    <x v="0"/>
    <n v="782.99"/>
    <n v="469.79399999999998"/>
    <n v="3"/>
    <n v="1409.3820000000001"/>
  </r>
  <r>
    <x v="0"/>
    <x v="0"/>
    <x v="0"/>
    <s v="Odzież dla rowerzystów"/>
    <x v="0"/>
    <x v="3"/>
    <s v="Szosa-250"/>
    <x v="3"/>
    <d v="2008-12-15T00:00:00"/>
    <x v="3"/>
    <x v="0"/>
    <n v="2443.35"/>
    <n v="1466.01"/>
    <n v="1"/>
    <n v="1466.01"/>
  </r>
  <r>
    <x v="0"/>
    <x v="0"/>
    <x v="0"/>
    <s v="Odzież dla rowerzystów"/>
    <x v="2"/>
    <x v="6"/>
    <s v="HL rama rowerowa szosa"/>
    <x v="3"/>
    <d v="2008-12-25T00:00:00"/>
    <x v="3"/>
    <x v="0"/>
    <n v="1431.5"/>
    <n v="780.81820000000005"/>
    <n v="3"/>
    <n v="2342.4546"/>
  </r>
  <r>
    <x v="0"/>
    <x v="0"/>
    <x v="0"/>
    <s v="Odzież dla rowerzystów"/>
    <x v="2"/>
    <x v="8"/>
    <s v="ML przednie koło szosa"/>
    <x v="1"/>
    <d v="2008-12-05T00:00:00"/>
    <x v="3"/>
    <x v="0"/>
    <n v="248.38499999999999"/>
    <n v="149.03100000000001"/>
    <n v="1"/>
    <n v="149.03100000000001"/>
  </r>
  <r>
    <x v="0"/>
    <x v="0"/>
    <x v="0"/>
    <s v="Odzież dla rowerzystów"/>
    <x v="0"/>
    <x v="3"/>
    <s v="Szosa--550-W"/>
    <x v="6"/>
    <d v="2008-12-22T00:00:00"/>
    <x v="3"/>
    <x v="0"/>
    <n v="1120.49"/>
    <n v="600.26250000000005"/>
    <n v="1"/>
    <n v="600.26250000000005"/>
  </r>
  <r>
    <x v="0"/>
    <x v="0"/>
    <x v="0"/>
    <s v="Odzież dla rowerzystów"/>
    <x v="2"/>
    <x v="6"/>
    <s v="HL rama rowerowa szosa"/>
    <x v="1"/>
    <d v="2008-12-30T00:00:00"/>
    <x v="3"/>
    <x v="0"/>
    <n v="1431.5"/>
    <n v="780.81820000000005"/>
    <n v="3"/>
    <n v="2342.4546"/>
  </r>
  <r>
    <x v="0"/>
    <x v="0"/>
    <x v="0"/>
    <s v="Odzież dla rowerzystów"/>
    <x v="0"/>
    <x v="3"/>
    <s v="Szosa-250"/>
    <x v="1"/>
    <d v="2008-12-17T00:00:00"/>
    <x v="3"/>
    <x v="0"/>
    <n v="2443.35"/>
    <n v="1308.9375"/>
    <n v="1"/>
    <n v="1308.9375"/>
  </r>
  <r>
    <x v="0"/>
    <x v="0"/>
    <x v="0"/>
    <s v="Mechanika rowerowa"/>
    <x v="0"/>
    <x v="0"/>
    <s v="Górski-200"/>
    <x v="0"/>
    <d v="2008-12-24T00:00:00"/>
    <x v="3"/>
    <x v="0"/>
    <n v="2319.9899999999998"/>
    <n v="1242.8517999999999"/>
    <n v="2"/>
    <n v="2485.7035999999998"/>
  </r>
  <r>
    <x v="0"/>
    <x v="0"/>
    <x v="4"/>
    <s v="Kolarze Sp. z o.o."/>
    <x v="2"/>
    <x v="6"/>
    <s v="ML rama rowerowa-W"/>
    <x v="6"/>
    <d v="2008-12-10T00:00:00"/>
    <x v="3"/>
    <x v="0"/>
    <n v="594.83000000000004"/>
    <n v="324.45269999999999"/>
    <n v="4"/>
    <n v="1297.8108"/>
  </r>
  <r>
    <x v="0"/>
    <x v="0"/>
    <x v="4"/>
    <s v="Kolarze Sp. z o.o."/>
    <x v="0"/>
    <x v="3"/>
    <s v="Szosa--550-W"/>
    <x v="6"/>
    <d v="2008-12-17T00:00:00"/>
    <x v="3"/>
    <x v="0"/>
    <n v="1120.49"/>
    <n v="600.26250000000005"/>
    <n v="2"/>
    <n v="1200.5250000000001"/>
  </r>
  <r>
    <x v="0"/>
    <x v="0"/>
    <x v="4"/>
    <s v="Kolarze Sp. z o.o."/>
    <x v="0"/>
    <x v="3"/>
    <s v="Szosa-650"/>
    <x v="1"/>
    <d v="2008-12-16T00:00:00"/>
    <x v="3"/>
    <x v="0"/>
    <n v="782.99"/>
    <n v="469.79399999999998"/>
    <n v="1"/>
    <n v="469.79399999999998"/>
  </r>
  <r>
    <x v="0"/>
    <x v="0"/>
    <x v="4"/>
    <s v="Kolarze Sp. z o.o."/>
    <x v="1"/>
    <x v="4"/>
    <s v="Long-Sleeve Logo Jersey"/>
    <x v="4"/>
    <d v="2008-12-05T00:00:00"/>
    <x v="3"/>
    <x v="0"/>
    <n v="49.99"/>
    <n v="28.840399999999999"/>
    <n v="5"/>
    <n v="144.202"/>
  </r>
  <r>
    <x v="0"/>
    <x v="0"/>
    <x v="4"/>
    <s v="Kolarze Sp. z o.o."/>
    <x v="2"/>
    <x v="6"/>
    <s v="LL rama rowerowa"/>
    <x v="3"/>
    <d v="2008-12-24T00:00:00"/>
    <x v="3"/>
    <x v="0"/>
    <n v="337.22"/>
    <n v="202.33199999999999"/>
    <n v="3"/>
    <n v="606.99599999999998"/>
  </r>
  <r>
    <x v="0"/>
    <x v="0"/>
    <x v="4"/>
    <s v="Kolarze Sp. z o.o."/>
    <x v="0"/>
    <x v="3"/>
    <s v="Szosa-650"/>
    <x v="1"/>
    <d v="2008-12-13T00:00:00"/>
    <x v="3"/>
    <x v="0"/>
    <n v="782.99"/>
    <n v="469.79399999999998"/>
    <n v="2"/>
    <n v="939.58799999999997"/>
  </r>
  <r>
    <x v="0"/>
    <x v="0"/>
    <x v="4"/>
    <s v="Kolarze Sp. z o.o."/>
    <x v="1"/>
    <x v="4"/>
    <s v="Long-Sleeve Logo Jersey"/>
    <x v="4"/>
    <d v="2008-12-04T00:00:00"/>
    <x v="3"/>
    <x v="0"/>
    <n v="49.99"/>
    <n v="28.840399999999999"/>
    <n v="4"/>
    <n v="115.3616"/>
  </r>
  <r>
    <x v="0"/>
    <x v="0"/>
    <x v="4"/>
    <s v="Kolarze Sp. z o.o."/>
    <x v="0"/>
    <x v="3"/>
    <s v="Szosa--550-W"/>
    <x v="6"/>
    <d v="2008-12-06T00:00:00"/>
    <x v="3"/>
    <x v="0"/>
    <n v="1120.49"/>
    <n v="600.26250000000005"/>
    <n v="1"/>
    <n v="600.26250000000005"/>
  </r>
  <r>
    <x v="0"/>
    <x v="0"/>
    <x v="4"/>
    <s v="Kolarze Sp. z o.o."/>
    <x v="2"/>
    <x v="6"/>
    <s v="LL rama rowerowa"/>
    <x v="3"/>
    <d v="2008-12-04T00:00:00"/>
    <x v="3"/>
    <x v="0"/>
    <n v="337.22"/>
    <n v="202.33199999999999"/>
    <n v="4"/>
    <n v="809.32799999999997"/>
  </r>
  <r>
    <x v="0"/>
    <x v="0"/>
    <x v="4"/>
    <s v="Kolarze Sp. z o.o."/>
    <x v="0"/>
    <x v="3"/>
    <s v="Szosa--550-W"/>
    <x v="6"/>
    <d v="2008-12-06T00:00:00"/>
    <x v="3"/>
    <x v="0"/>
    <n v="1120.49"/>
    <n v="600.26250000000005"/>
    <n v="3"/>
    <n v="1800.7875000000001"/>
  </r>
  <r>
    <x v="0"/>
    <x v="0"/>
    <x v="4"/>
    <s v="Kolarze Sp. z o.o."/>
    <x v="0"/>
    <x v="3"/>
    <s v="Szosa-650"/>
    <x v="3"/>
    <d v="2008-12-28T00:00:00"/>
    <x v="3"/>
    <x v="0"/>
    <n v="782.99"/>
    <n v="469.79399999999998"/>
    <n v="3"/>
    <n v="1409.3820000000001"/>
  </r>
  <r>
    <x v="0"/>
    <x v="0"/>
    <x v="4"/>
    <s v="Kolarze Sp. z o.o."/>
    <x v="0"/>
    <x v="3"/>
    <s v="Szosa-250"/>
    <x v="1"/>
    <d v="2008-12-29T00:00:00"/>
    <x v="3"/>
    <x v="0"/>
    <n v="2443.35"/>
    <n v="1308.9375"/>
    <n v="2"/>
    <n v="2617.875"/>
  </r>
  <r>
    <x v="0"/>
    <x v="0"/>
    <x v="4"/>
    <s v="Kolarze Sp. z o.o."/>
    <x v="3"/>
    <x v="15"/>
    <s v="zamknięcie linka"/>
    <x v="7"/>
    <d v="2008-12-25T00:00:00"/>
    <x v="3"/>
    <x v="0"/>
    <n v="25"/>
    <n v="15"/>
    <n v="7"/>
    <n v="105"/>
  </r>
  <r>
    <x v="0"/>
    <x v="0"/>
    <x v="4"/>
    <s v="Kolarze Sp. z o.o."/>
    <x v="0"/>
    <x v="3"/>
    <s v="Szosa-250"/>
    <x v="1"/>
    <d v="2008-12-26T00:00:00"/>
    <x v="3"/>
    <x v="0"/>
    <n v="2443.35"/>
    <n v="1308.9375"/>
    <n v="3"/>
    <n v="3926.8125"/>
  </r>
  <r>
    <x v="0"/>
    <x v="0"/>
    <x v="4"/>
    <s v="Kolarze Sp. z o.o."/>
    <x v="0"/>
    <x v="3"/>
    <s v="Szosa--550-W"/>
    <x v="6"/>
    <d v="2008-12-14T00:00:00"/>
    <x v="3"/>
    <x v="0"/>
    <n v="1120.49"/>
    <n v="600.26250000000005"/>
    <n v="1"/>
    <n v="600.26250000000005"/>
  </r>
  <r>
    <x v="0"/>
    <x v="0"/>
    <x v="4"/>
    <s v="Kolarze Sp. z o.o."/>
    <x v="2"/>
    <x v="6"/>
    <s v="LL rama rowerowa"/>
    <x v="1"/>
    <d v="2008-12-04T00:00:00"/>
    <x v="3"/>
    <x v="0"/>
    <n v="337.22"/>
    <n v="183.93819999999999"/>
    <n v="2"/>
    <n v="367.87639999999999"/>
  </r>
  <r>
    <x v="0"/>
    <x v="0"/>
    <x v="4"/>
    <s v="Kolarze Sp. z o.o."/>
    <x v="2"/>
    <x v="6"/>
    <s v="ML rama rowerowa-W"/>
    <x v="6"/>
    <d v="2008-12-03T00:00:00"/>
    <x v="3"/>
    <x v="0"/>
    <n v="594.83000000000004"/>
    <n v="324.45269999999999"/>
    <n v="3"/>
    <n v="973.35809999999992"/>
  </r>
  <r>
    <x v="0"/>
    <x v="0"/>
    <x v="4"/>
    <s v="Kolarze Sp. z o.o."/>
    <x v="0"/>
    <x v="3"/>
    <s v="Szosa-650"/>
    <x v="3"/>
    <d v="2008-12-13T00:00:00"/>
    <x v="3"/>
    <x v="0"/>
    <n v="782.99"/>
    <n v="469.79399999999998"/>
    <n v="4"/>
    <n v="1879.1759999999999"/>
  </r>
  <r>
    <x v="0"/>
    <x v="0"/>
    <x v="4"/>
    <s v="Kolarze Sp. z o.o."/>
    <x v="2"/>
    <x v="6"/>
    <s v="ML rama rowerowa-W"/>
    <x v="6"/>
    <d v="2008-12-01T00:00:00"/>
    <x v="3"/>
    <x v="0"/>
    <n v="594.83000000000004"/>
    <n v="324.45269999999999"/>
    <n v="1"/>
    <n v="324.45269999999999"/>
  </r>
  <r>
    <x v="0"/>
    <x v="0"/>
    <x v="4"/>
    <s v="Kolarze Sp. z o.o."/>
    <x v="2"/>
    <x v="9"/>
    <s v="HL kierownica szosa"/>
    <x v="7"/>
    <d v="2008-12-26T00:00:00"/>
    <x v="3"/>
    <x v="0"/>
    <n v="120.27"/>
    <n v="65.601799999999997"/>
    <n v="1"/>
    <n v="65.601799999999997"/>
  </r>
  <r>
    <x v="0"/>
    <x v="0"/>
    <x v="4"/>
    <s v="Kolarze Sp. z o.o."/>
    <x v="2"/>
    <x v="8"/>
    <s v="HL przednie koło szosa"/>
    <x v="1"/>
    <d v="2008-12-22T00:00:00"/>
    <x v="3"/>
    <x v="0"/>
    <n v="330.06"/>
    <n v="198.036"/>
    <n v="1"/>
    <n v="198.036"/>
  </r>
  <r>
    <x v="0"/>
    <x v="0"/>
    <x v="4"/>
    <s v="Kolarze Sp. z o.o."/>
    <x v="2"/>
    <x v="8"/>
    <s v="LL tylne koło szosa"/>
    <x v="1"/>
    <d v="2008-12-08T00:00:00"/>
    <x v="3"/>
    <x v="0"/>
    <n v="112.565"/>
    <n v="67.539000000000001"/>
    <n v="2"/>
    <n v="135.078"/>
  </r>
  <r>
    <x v="0"/>
    <x v="0"/>
    <x v="4"/>
    <s v="Kolarze Sp. z o.o."/>
    <x v="2"/>
    <x v="6"/>
    <s v="LL rama rowerowa"/>
    <x v="1"/>
    <d v="2008-12-22T00:00:00"/>
    <x v="3"/>
    <x v="0"/>
    <n v="337.22"/>
    <n v="183.93819999999999"/>
    <n v="2"/>
    <n v="367.87639999999999"/>
  </r>
  <r>
    <x v="0"/>
    <x v="0"/>
    <x v="4"/>
    <s v="Kolarze Sp. z o.o."/>
    <x v="0"/>
    <x v="3"/>
    <s v="Szosa-650"/>
    <x v="1"/>
    <d v="2008-12-15T00:00:00"/>
    <x v="3"/>
    <x v="0"/>
    <n v="782.99"/>
    <n v="469.79399999999998"/>
    <n v="2"/>
    <n v="939.58799999999997"/>
  </r>
  <r>
    <x v="0"/>
    <x v="0"/>
    <x v="4"/>
    <s v="Kolarze Sp. z o.o."/>
    <x v="2"/>
    <x v="6"/>
    <s v="LL rama rowerowa"/>
    <x v="3"/>
    <d v="2008-12-15T00:00:00"/>
    <x v="3"/>
    <x v="0"/>
    <n v="337.22"/>
    <n v="202.33199999999999"/>
    <n v="2"/>
    <n v="404.66399999999999"/>
  </r>
  <r>
    <x v="0"/>
    <x v="0"/>
    <x v="4"/>
    <s v="Kolarze Sp. z o.o."/>
    <x v="0"/>
    <x v="3"/>
    <s v="Szosa-250"/>
    <x v="3"/>
    <d v="2008-12-24T00:00:00"/>
    <x v="3"/>
    <x v="0"/>
    <n v="2443.35"/>
    <n v="1466.01"/>
    <n v="2"/>
    <n v="2932.02"/>
  </r>
  <r>
    <x v="0"/>
    <x v="0"/>
    <x v="4"/>
    <s v="Kolarze Sp. z o.o."/>
    <x v="0"/>
    <x v="3"/>
    <s v="Szosa--550-W"/>
    <x v="6"/>
    <d v="2008-12-20T00:00:00"/>
    <x v="3"/>
    <x v="0"/>
    <n v="1120.49"/>
    <n v="600.26250000000005"/>
    <n v="1"/>
    <n v="600.26250000000005"/>
  </r>
  <r>
    <x v="0"/>
    <x v="0"/>
    <x v="4"/>
    <s v="Kolarze Sp. z o.o."/>
    <x v="1"/>
    <x v="10"/>
    <s v="rękawiczki rowerowe"/>
    <x v="1"/>
    <d v="2008-12-28T00:00:00"/>
    <x v="3"/>
    <x v="0"/>
    <n v="24.49"/>
    <n v="14.1289"/>
    <n v="2"/>
    <n v="28.2578"/>
  </r>
  <r>
    <x v="0"/>
    <x v="0"/>
    <x v="4"/>
    <s v="Kolarze Sp. z o.o."/>
    <x v="0"/>
    <x v="3"/>
    <s v="Szosa-250"/>
    <x v="3"/>
    <d v="2008-12-22T00:00:00"/>
    <x v="3"/>
    <x v="0"/>
    <n v="2443.35"/>
    <n v="1308.9375"/>
    <n v="5"/>
    <n v="6544.6875"/>
  </r>
  <r>
    <x v="0"/>
    <x v="0"/>
    <x v="4"/>
    <s v="Kolarze Sp. z o.o."/>
    <x v="0"/>
    <x v="3"/>
    <s v="Szosa-650"/>
    <x v="3"/>
    <d v="2008-12-26T00:00:00"/>
    <x v="3"/>
    <x v="0"/>
    <n v="782.99"/>
    <n v="469.79399999999998"/>
    <n v="2"/>
    <n v="939.58799999999997"/>
  </r>
  <r>
    <x v="0"/>
    <x v="0"/>
    <x v="4"/>
    <s v="Kolarze Sp. z o.o."/>
    <x v="0"/>
    <x v="3"/>
    <s v="Szosa-250"/>
    <x v="3"/>
    <d v="2008-12-26T00:00:00"/>
    <x v="3"/>
    <x v="0"/>
    <n v="2443.35"/>
    <n v="1466.01"/>
    <n v="2"/>
    <n v="2932.02"/>
  </r>
  <r>
    <x v="0"/>
    <x v="0"/>
    <x v="4"/>
    <s v="Kolarze Sp. z o.o."/>
    <x v="0"/>
    <x v="3"/>
    <s v="Szosa-650"/>
    <x v="1"/>
    <d v="2008-12-04T00:00:00"/>
    <x v="3"/>
    <x v="0"/>
    <n v="782.99"/>
    <n v="469.79399999999998"/>
    <n v="5"/>
    <n v="2348.9699999999998"/>
  </r>
  <r>
    <x v="0"/>
    <x v="0"/>
    <x v="4"/>
    <s v="Kolarze Sp. z o.o."/>
    <x v="1"/>
    <x v="12"/>
    <s v="męskie spodenki rowerowe"/>
    <x v="4"/>
    <d v="2008-12-10T00:00:00"/>
    <x v="3"/>
    <x v="0"/>
    <n v="89.99"/>
    <n v="53.994"/>
    <n v="6"/>
    <n v="323.964"/>
  </r>
  <r>
    <x v="0"/>
    <x v="0"/>
    <x v="4"/>
    <s v="Kolarze Sp. z o.o."/>
    <x v="0"/>
    <x v="3"/>
    <s v="Szosa-650"/>
    <x v="1"/>
    <d v="2008-12-09T00:00:00"/>
    <x v="3"/>
    <x v="0"/>
    <n v="782.99"/>
    <n v="469.79399999999998"/>
    <n v="3"/>
    <n v="1409.3820000000001"/>
  </r>
  <r>
    <x v="0"/>
    <x v="0"/>
    <x v="4"/>
    <s v="Kolarze Sp. z o.o."/>
    <x v="3"/>
    <x v="13"/>
    <s v="mini-pompki"/>
    <x v="7"/>
    <d v="2008-12-04T00:00:00"/>
    <x v="3"/>
    <x v="0"/>
    <n v="19.989999999999998"/>
    <n v="11.994"/>
    <n v="6"/>
    <n v="71.963999999999999"/>
  </r>
  <r>
    <x v="0"/>
    <x v="0"/>
    <x v="4"/>
    <s v="Kolarze Sp. z o.o."/>
    <x v="0"/>
    <x v="3"/>
    <s v="Szosa-250"/>
    <x v="1"/>
    <d v="2008-12-12T00:00:00"/>
    <x v="3"/>
    <x v="0"/>
    <n v="2443.35"/>
    <n v="1308.9375"/>
    <n v="6"/>
    <n v="7853.625"/>
  </r>
  <r>
    <x v="0"/>
    <x v="0"/>
    <x v="4"/>
    <s v="Kolarze Sp. z o.o."/>
    <x v="0"/>
    <x v="3"/>
    <s v="Szosa-250"/>
    <x v="3"/>
    <d v="2008-12-12T00:00:00"/>
    <x v="3"/>
    <x v="0"/>
    <n v="2443.35"/>
    <n v="1466.01"/>
    <n v="2"/>
    <n v="2932.02"/>
  </r>
  <r>
    <x v="0"/>
    <x v="0"/>
    <x v="4"/>
    <s v="Kolarze Sp. z o.o."/>
    <x v="0"/>
    <x v="3"/>
    <s v="Szosa-650"/>
    <x v="3"/>
    <d v="2008-12-27T00:00:00"/>
    <x v="3"/>
    <x v="0"/>
    <n v="782.99"/>
    <n v="469.79399999999998"/>
    <n v="3"/>
    <n v="1409.3820000000001"/>
  </r>
  <r>
    <x v="0"/>
    <x v="0"/>
    <x v="4"/>
    <s v="Kolarze Sp. z o.o."/>
    <x v="0"/>
    <x v="3"/>
    <s v="Szosa-650"/>
    <x v="3"/>
    <d v="2008-12-12T00:00:00"/>
    <x v="3"/>
    <x v="0"/>
    <n v="782.99"/>
    <n v="469.79399999999998"/>
    <n v="3"/>
    <n v="1409.3820000000001"/>
  </r>
  <r>
    <x v="0"/>
    <x v="0"/>
    <x v="4"/>
    <s v="Kolarze Sp. z o.o."/>
    <x v="2"/>
    <x v="8"/>
    <s v="ML przednie koło szosa"/>
    <x v="1"/>
    <d v="2008-12-18T00:00:00"/>
    <x v="3"/>
    <x v="0"/>
    <n v="248.38499999999999"/>
    <n v="149.03100000000001"/>
    <n v="1"/>
    <n v="149.03100000000001"/>
  </r>
  <r>
    <x v="0"/>
    <x v="0"/>
    <x v="0"/>
    <s v="Następne drzwi — sklep z rowerami"/>
    <x v="2"/>
    <x v="8"/>
    <s v="LL przednie koło górski"/>
    <x v="1"/>
    <d v="2008-12-06T00:00:00"/>
    <x v="3"/>
    <x v="0"/>
    <n v="60.744999999999997"/>
    <n v="36.447000000000003"/>
    <n v="3"/>
    <n v="109.34100000000001"/>
  </r>
  <r>
    <x v="0"/>
    <x v="0"/>
    <x v="0"/>
    <s v="Następne drzwi — sklep z rowerami"/>
    <x v="1"/>
    <x v="12"/>
    <s v="męskie spodenki rowerowe"/>
    <x v="4"/>
    <d v="2008-12-25T00:00:00"/>
    <x v="3"/>
    <x v="0"/>
    <n v="89.99"/>
    <n v="53.994"/>
    <n v="5"/>
    <n v="269.97000000000003"/>
  </r>
  <r>
    <x v="0"/>
    <x v="0"/>
    <x v="0"/>
    <s v="Następne drzwi — sklep z rowerami"/>
    <x v="2"/>
    <x v="2"/>
    <s v="ML rama górski"/>
    <x v="1"/>
    <d v="2008-12-20T00:00:00"/>
    <x v="3"/>
    <x v="0"/>
    <n v="348.76"/>
    <n v="209.256"/>
    <n v="4"/>
    <n v="837.024"/>
  </r>
  <r>
    <x v="0"/>
    <x v="0"/>
    <x v="0"/>
    <s v="Następne drzwi — sklep z rowerami"/>
    <x v="0"/>
    <x v="0"/>
    <s v="Górski-300"/>
    <x v="1"/>
    <d v="2008-12-06T00:00:00"/>
    <x v="3"/>
    <x v="0"/>
    <n v="1079.99"/>
    <n v="647.99400000000003"/>
    <n v="1"/>
    <n v="647.99400000000003"/>
  </r>
  <r>
    <x v="0"/>
    <x v="0"/>
    <x v="0"/>
    <s v="Następne drzwi — sklep z rowerami"/>
    <x v="1"/>
    <x v="4"/>
    <s v="Long-Sleeve Logo Jersey"/>
    <x v="4"/>
    <d v="2008-12-14T00:00:00"/>
    <x v="3"/>
    <x v="0"/>
    <n v="49.99"/>
    <n v="28.840399999999999"/>
    <n v="3"/>
    <n v="86.521199999999993"/>
  </r>
  <r>
    <x v="0"/>
    <x v="0"/>
    <x v="0"/>
    <s v="Następne drzwi — sklep z rowerami"/>
    <x v="2"/>
    <x v="2"/>
    <s v="HL rama górski"/>
    <x v="1"/>
    <d v="2008-12-10T00:00:00"/>
    <x v="3"/>
    <x v="0"/>
    <n v="1349.6"/>
    <n v="736.14549999999997"/>
    <n v="4"/>
    <n v="2944.5819999999999"/>
  </r>
  <r>
    <x v="0"/>
    <x v="0"/>
    <x v="0"/>
    <s v="Następne drzwi — sklep z rowerami"/>
    <x v="3"/>
    <x v="15"/>
    <s v="zamknięcie linka"/>
    <x v="7"/>
    <d v="2008-12-25T00:00:00"/>
    <x v="3"/>
    <x v="0"/>
    <n v="25"/>
    <n v="15"/>
    <n v="1"/>
    <n v="15"/>
  </r>
  <r>
    <x v="0"/>
    <x v="0"/>
    <x v="0"/>
    <s v="Następne drzwi — sklep z rowerami"/>
    <x v="1"/>
    <x v="11"/>
    <s v="damskie getry"/>
    <x v="1"/>
    <d v="2008-12-16T00:00:00"/>
    <x v="3"/>
    <x v="0"/>
    <n v="74.989999999999995"/>
    <n v="44.994"/>
    <n v="3"/>
    <n v="134.982"/>
  </r>
  <r>
    <x v="0"/>
    <x v="0"/>
    <x v="0"/>
    <s v="Następne drzwi — sklep z rowerami"/>
    <x v="1"/>
    <x v="10"/>
    <s v="rękawiczki zimowe"/>
    <x v="1"/>
    <d v="2008-12-17T00:00:00"/>
    <x v="3"/>
    <x v="0"/>
    <n v="37.99"/>
    <n v="22.794"/>
    <n v="2"/>
    <n v="45.588000000000001"/>
  </r>
  <r>
    <x v="0"/>
    <x v="0"/>
    <x v="0"/>
    <s v="Następne drzwi — sklep z rowerami"/>
    <x v="1"/>
    <x v="4"/>
    <s v="Long-Sleeve Logo Jersey"/>
    <x v="4"/>
    <d v="2008-12-09T00:00:00"/>
    <x v="3"/>
    <x v="0"/>
    <n v="49.99"/>
    <n v="28.840399999999999"/>
    <n v="7"/>
    <n v="201.8828"/>
  </r>
  <r>
    <x v="0"/>
    <x v="0"/>
    <x v="0"/>
    <s v="Następne drzwi — sklep z rowerami"/>
    <x v="1"/>
    <x v="14"/>
    <s v="męskie spodenki sportowe"/>
    <x v="1"/>
    <d v="2008-12-19T00:00:00"/>
    <x v="3"/>
    <x v="0"/>
    <n v="59.99"/>
    <n v="35.994"/>
    <n v="2"/>
    <n v="71.988"/>
  </r>
  <r>
    <x v="0"/>
    <x v="0"/>
    <x v="0"/>
    <s v="Następne drzwi — sklep z rowerami"/>
    <x v="0"/>
    <x v="0"/>
    <s v="Górski-300"/>
    <x v="1"/>
    <d v="2008-12-05T00:00:00"/>
    <x v="3"/>
    <x v="0"/>
    <n v="1079.99"/>
    <n v="647.99400000000003"/>
    <n v="4"/>
    <n v="2591.9760000000001"/>
  </r>
  <r>
    <x v="0"/>
    <x v="0"/>
    <x v="0"/>
    <s v="Następne drzwi — sklep z rowerami"/>
    <x v="1"/>
    <x v="10"/>
    <s v="rękawiczki zimowe"/>
    <x v="1"/>
    <d v="2008-12-08T00:00:00"/>
    <x v="3"/>
    <x v="0"/>
    <n v="37.99"/>
    <n v="22.794"/>
    <n v="10"/>
    <n v="227.94"/>
  </r>
  <r>
    <x v="0"/>
    <x v="0"/>
    <x v="0"/>
    <s v="Następne drzwi — sklep z rowerami"/>
    <x v="0"/>
    <x v="0"/>
    <s v="Górski-200"/>
    <x v="1"/>
    <d v="2008-12-25T00:00:00"/>
    <x v="3"/>
    <x v="0"/>
    <n v="2294.9899999999998"/>
    <n v="1229.4589000000001"/>
    <n v="2"/>
    <n v="2458.9178000000002"/>
  </r>
  <r>
    <x v="0"/>
    <x v="0"/>
    <x v="0"/>
    <s v="Następne drzwi — sklep z rowerami"/>
    <x v="0"/>
    <x v="0"/>
    <s v="Górski-200"/>
    <x v="1"/>
    <d v="2008-12-12T00:00:00"/>
    <x v="3"/>
    <x v="0"/>
    <n v="2294.9899999999998"/>
    <n v="1229.4589000000001"/>
    <n v="1"/>
    <n v="1229.4589000000001"/>
  </r>
  <r>
    <x v="0"/>
    <x v="0"/>
    <x v="0"/>
    <s v="Następne drzwi — sklep z rowerami"/>
    <x v="0"/>
    <x v="0"/>
    <s v="Górski-300"/>
    <x v="1"/>
    <d v="2008-12-19T00:00:00"/>
    <x v="3"/>
    <x v="0"/>
    <n v="1079.99"/>
    <n v="647.99400000000003"/>
    <n v="2"/>
    <n v="1295.9880000000001"/>
  </r>
  <r>
    <x v="0"/>
    <x v="0"/>
    <x v="0"/>
    <s v="Następne drzwi — sklep z rowerami"/>
    <x v="2"/>
    <x v="9"/>
    <s v="HL kierownica górski"/>
    <x v="7"/>
    <d v="2008-12-28T00:00:00"/>
    <x v="3"/>
    <x v="0"/>
    <n v="120.27"/>
    <n v="65.601799999999997"/>
    <n v="4"/>
    <n v="262.40719999999999"/>
  </r>
  <r>
    <x v="0"/>
    <x v="0"/>
    <x v="0"/>
    <s v="Następne drzwi — sklep z rowerami"/>
    <x v="1"/>
    <x v="11"/>
    <s v="damskie getry"/>
    <x v="1"/>
    <d v="2008-12-13T00:00:00"/>
    <x v="3"/>
    <x v="0"/>
    <n v="74.989999999999995"/>
    <n v="44.994"/>
    <n v="1"/>
    <n v="44.994"/>
  </r>
  <r>
    <x v="0"/>
    <x v="0"/>
    <x v="0"/>
    <s v="Następne drzwi — sklep z rowerami"/>
    <x v="2"/>
    <x v="9"/>
    <s v="ML kierownica górski"/>
    <x v="7"/>
    <d v="2008-12-22T00:00:00"/>
    <x v="3"/>
    <x v="0"/>
    <n v="61.92"/>
    <n v="33.774500000000003"/>
    <n v="2"/>
    <n v="67.549000000000007"/>
  </r>
  <r>
    <x v="0"/>
    <x v="0"/>
    <x v="0"/>
    <s v="Następne drzwi — sklep z rowerami"/>
    <x v="3"/>
    <x v="13"/>
    <s v="mini-pompki"/>
    <x v="7"/>
    <d v="2008-12-04T00:00:00"/>
    <x v="3"/>
    <x v="0"/>
    <n v="19.989999999999998"/>
    <n v="11.994"/>
    <n v="5"/>
    <n v="59.97"/>
  </r>
  <r>
    <x v="0"/>
    <x v="0"/>
    <x v="0"/>
    <s v="Następne drzwi — sklep z rowerami"/>
    <x v="3"/>
    <x v="7"/>
    <s v="Sport-100"/>
    <x v="5"/>
    <d v="2008-12-25T00:00:00"/>
    <x v="3"/>
    <x v="0"/>
    <n v="34.99"/>
    <n v="20.186499999999999"/>
    <n v="6"/>
    <n v="121.119"/>
  </r>
  <r>
    <x v="0"/>
    <x v="0"/>
    <x v="0"/>
    <s v="Następne drzwi — sklep z rowerami"/>
    <x v="2"/>
    <x v="8"/>
    <s v="HL tylne koło górski"/>
    <x v="1"/>
    <d v="2008-12-31T00:00:00"/>
    <x v="3"/>
    <x v="0"/>
    <n v="327.21499999999997"/>
    <n v="196.32900000000001"/>
    <n v="3"/>
    <n v="588.98700000000008"/>
  </r>
  <r>
    <x v="0"/>
    <x v="0"/>
    <x v="0"/>
    <s v="Następne drzwi — sklep z rowerami"/>
    <x v="0"/>
    <x v="0"/>
    <s v="Górski-200"/>
    <x v="0"/>
    <d v="2008-12-18T00:00:00"/>
    <x v="3"/>
    <x v="0"/>
    <n v="2319.9899999999998"/>
    <n v="1242.8517999999999"/>
    <n v="5"/>
    <n v="6214.259"/>
  </r>
  <r>
    <x v="0"/>
    <x v="0"/>
    <x v="0"/>
    <s v="Następne drzwi — sklep z rowerami"/>
    <x v="2"/>
    <x v="2"/>
    <s v="ML rama górski-W"/>
    <x v="1"/>
    <d v="2008-12-24T00:00:00"/>
    <x v="3"/>
    <x v="0"/>
    <n v="348.76"/>
    <n v="209.256"/>
    <n v="2"/>
    <n v="418.512"/>
  </r>
  <r>
    <x v="0"/>
    <x v="0"/>
    <x v="0"/>
    <s v="Następne drzwi — sklep z rowerami"/>
    <x v="2"/>
    <x v="2"/>
    <s v="HL rama górski"/>
    <x v="0"/>
    <d v="2008-12-20T00:00:00"/>
    <x v="3"/>
    <x v="0"/>
    <n v="1364.5"/>
    <n v="744.27269999999999"/>
    <n v="2"/>
    <n v="1488.5454"/>
  </r>
  <r>
    <x v="0"/>
    <x v="0"/>
    <x v="0"/>
    <s v="Następne drzwi — sklep z rowerami"/>
    <x v="0"/>
    <x v="0"/>
    <s v="Górski-200"/>
    <x v="0"/>
    <d v="2008-12-20T00:00:00"/>
    <x v="3"/>
    <x v="0"/>
    <n v="2319.9899999999998"/>
    <n v="1242.8517999999999"/>
    <n v="2"/>
    <n v="2485.7035999999998"/>
  </r>
  <r>
    <x v="0"/>
    <x v="0"/>
    <x v="0"/>
    <s v="Następne drzwi — sklep z rowerami"/>
    <x v="1"/>
    <x v="4"/>
    <s v="Long-Sleeve Logo Jersey"/>
    <x v="4"/>
    <d v="2008-12-26T00:00:00"/>
    <x v="3"/>
    <x v="0"/>
    <n v="49.99"/>
    <n v="28.840399999999999"/>
    <n v="3"/>
    <n v="86.521199999999993"/>
  </r>
  <r>
    <x v="0"/>
    <x v="0"/>
    <x v="0"/>
    <s v="Następne drzwi — sklep z rowerami"/>
    <x v="3"/>
    <x v="7"/>
    <s v="Sport-100"/>
    <x v="3"/>
    <d v="2008-12-25T00:00:00"/>
    <x v="3"/>
    <x v="0"/>
    <n v="34.99"/>
    <n v="20.186499999999999"/>
    <n v="4"/>
    <n v="80.745999999999995"/>
  </r>
  <r>
    <x v="0"/>
    <x v="0"/>
    <x v="0"/>
    <s v="Następne drzwi — sklep z rowerami"/>
    <x v="3"/>
    <x v="7"/>
    <s v="Sport-100"/>
    <x v="1"/>
    <d v="2008-12-09T00:00:00"/>
    <x v="3"/>
    <x v="0"/>
    <n v="34.99"/>
    <n v="20.186499999999999"/>
    <n v="3"/>
    <n v="60.5595"/>
  </r>
  <r>
    <x v="0"/>
    <x v="0"/>
    <x v="0"/>
    <s v="Następne drzwi — sklep z rowerami"/>
    <x v="0"/>
    <x v="0"/>
    <s v="Górski-300"/>
    <x v="1"/>
    <d v="2008-12-16T00:00:00"/>
    <x v="3"/>
    <x v="0"/>
    <n v="1079.99"/>
    <n v="647.99400000000003"/>
    <n v="3"/>
    <n v="1943.982"/>
  </r>
  <r>
    <x v="0"/>
    <x v="0"/>
    <x v="0"/>
    <s v="Następne drzwi — sklep z rowerami"/>
    <x v="2"/>
    <x v="8"/>
    <s v="LL tylne koło górski"/>
    <x v="1"/>
    <d v="2008-12-19T00:00:00"/>
    <x v="3"/>
    <x v="0"/>
    <n v="87.745000000000005"/>
    <n v="52.646999999999998"/>
    <n v="1"/>
    <n v="52.646999999999998"/>
  </r>
  <r>
    <x v="0"/>
    <x v="0"/>
    <x v="0"/>
    <s v="Następne drzwi — sklep z rowerami"/>
    <x v="2"/>
    <x v="8"/>
    <s v="ML tylne koło górski"/>
    <x v="1"/>
    <d v="2008-12-15T00:00:00"/>
    <x v="3"/>
    <x v="0"/>
    <n v="236.02500000000001"/>
    <n v="141.61500000000001"/>
    <n v="3"/>
    <n v="424.84500000000003"/>
  </r>
  <r>
    <x v="0"/>
    <x v="0"/>
    <x v="0"/>
    <s v="Następne drzwi — sklep z rowerami"/>
    <x v="1"/>
    <x v="5"/>
    <s v="nakładka na rower"/>
    <x v="4"/>
    <d v="2008-12-06T00:00:00"/>
    <x v="3"/>
    <x v="0"/>
    <n v="8.99"/>
    <n v="5.1864999999999997"/>
    <n v="4"/>
    <n v="20.745999999999999"/>
  </r>
  <r>
    <x v="0"/>
    <x v="0"/>
    <x v="0"/>
    <s v="Następne drzwi — sklep z rowerami"/>
    <x v="0"/>
    <x v="0"/>
    <s v="Górski-200"/>
    <x v="0"/>
    <d v="2008-12-06T00:00:00"/>
    <x v="3"/>
    <x v="0"/>
    <n v="2319.9899999999998"/>
    <n v="1242.8517999999999"/>
    <n v="4"/>
    <n v="4971.4071999999996"/>
  </r>
  <r>
    <x v="0"/>
    <x v="1"/>
    <x v="1"/>
    <s v="Jeden rower SA"/>
    <x v="1"/>
    <x v="10"/>
    <s v="rękawiczki zimowe"/>
    <x v="1"/>
    <d v="2008-12-23T00:00:00"/>
    <x v="3"/>
    <x v="0"/>
    <n v="37.99"/>
    <n v="22.794"/>
    <n v="3"/>
    <n v="68.382000000000005"/>
  </r>
  <r>
    <x v="0"/>
    <x v="1"/>
    <x v="1"/>
    <s v="Jeden rower SA"/>
    <x v="1"/>
    <x v="10"/>
    <s v="rękawiczki zimowe"/>
    <x v="1"/>
    <d v="2008-12-18T00:00:00"/>
    <x v="3"/>
    <x v="0"/>
    <n v="37.99"/>
    <n v="22.794"/>
    <n v="6"/>
    <n v="136.76400000000001"/>
  </r>
  <r>
    <x v="0"/>
    <x v="1"/>
    <x v="1"/>
    <s v="Jeden rower SA"/>
    <x v="0"/>
    <x v="0"/>
    <s v="Górski-200"/>
    <x v="1"/>
    <d v="2008-12-26T00:00:00"/>
    <x v="3"/>
    <x v="0"/>
    <n v="2294.9899999999998"/>
    <n v="1229.4589000000001"/>
    <n v="4"/>
    <n v="4917.8356000000003"/>
  </r>
  <r>
    <x v="0"/>
    <x v="1"/>
    <x v="1"/>
    <s v="Jeden rower SA"/>
    <x v="0"/>
    <x v="0"/>
    <s v="Górski-200"/>
    <x v="0"/>
    <d v="2008-12-08T00:00:00"/>
    <x v="3"/>
    <x v="0"/>
    <n v="2319.9899999999998"/>
    <n v="1242.8517999999999"/>
    <n v="1"/>
    <n v="1242.8517999999999"/>
  </r>
  <r>
    <x v="0"/>
    <x v="1"/>
    <x v="1"/>
    <s v="Jeden rower SA"/>
    <x v="0"/>
    <x v="0"/>
    <s v="Górski-200"/>
    <x v="1"/>
    <d v="2008-12-31T00:00:00"/>
    <x v="3"/>
    <x v="0"/>
    <n v="2294.9899999999998"/>
    <n v="1229.4589000000001"/>
    <n v="5"/>
    <n v="6147.2945"/>
  </r>
  <r>
    <x v="0"/>
    <x v="1"/>
    <x v="1"/>
    <s v="Jeden rower SA"/>
    <x v="1"/>
    <x v="10"/>
    <s v="rękawiczki zimowe"/>
    <x v="1"/>
    <d v="2008-12-12T00:00:00"/>
    <x v="3"/>
    <x v="0"/>
    <n v="37.99"/>
    <n v="22.794"/>
    <n v="6"/>
    <n v="136.76400000000001"/>
  </r>
  <r>
    <x v="0"/>
    <x v="1"/>
    <x v="1"/>
    <s v="Hurtownia rowerów i części"/>
    <x v="3"/>
    <x v="7"/>
    <s v="Sport-100"/>
    <x v="3"/>
    <d v="2008-12-08T00:00:00"/>
    <x v="3"/>
    <x v="0"/>
    <n v="34.99"/>
    <n v="20.186499999999999"/>
    <n v="4"/>
    <n v="80.745999999999995"/>
  </r>
  <r>
    <x v="0"/>
    <x v="1"/>
    <x v="1"/>
    <s v="Hurtownia rowerów i części"/>
    <x v="0"/>
    <x v="0"/>
    <s v="Górski-300"/>
    <x v="1"/>
    <d v="2008-12-04T00:00:00"/>
    <x v="3"/>
    <x v="0"/>
    <n v="1079.99"/>
    <n v="647.99400000000003"/>
    <n v="3"/>
    <n v="1943.982"/>
  </r>
  <r>
    <x v="0"/>
    <x v="1"/>
    <x v="1"/>
    <s v="Hurtownia rowerów i części"/>
    <x v="2"/>
    <x v="2"/>
    <s v="HL rama górski"/>
    <x v="0"/>
    <d v="2008-12-22T00:00:00"/>
    <x v="3"/>
    <x v="0"/>
    <n v="1364.5"/>
    <n v="744.27269999999999"/>
    <n v="3"/>
    <n v="2232.8181"/>
  </r>
  <r>
    <x v="0"/>
    <x v="1"/>
    <x v="1"/>
    <s v="Hurtownia rowerów i części"/>
    <x v="0"/>
    <x v="0"/>
    <s v="Górski-200"/>
    <x v="1"/>
    <d v="2008-12-31T00:00:00"/>
    <x v="3"/>
    <x v="0"/>
    <n v="2294.9899999999998"/>
    <n v="1229.4589000000001"/>
    <n v="4"/>
    <n v="4917.8356000000003"/>
  </r>
  <r>
    <x v="0"/>
    <x v="1"/>
    <x v="1"/>
    <s v="Hurtownia rowerów i części"/>
    <x v="1"/>
    <x v="11"/>
    <s v="damskie getry"/>
    <x v="1"/>
    <d v="2008-12-09T00:00:00"/>
    <x v="3"/>
    <x v="0"/>
    <n v="74.989999999999995"/>
    <n v="44.994"/>
    <n v="3"/>
    <n v="134.982"/>
  </r>
  <r>
    <x v="0"/>
    <x v="1"/>
    <x v="1"/>
    <s v="Hurtownia rowerów i części"/>
    <x v="1"/>
    <x v="4"/>
    <s v="Long-Sleeve Logo Jersey"/>
    <x v="4"/>
    <d v="2008-12-29T00:00:00"/>
    <x v="3"/>
    <x v="0"/>
    <n v="49.99"/>
    <n v="28.840399999999999"/>
    <n v="2"/>
    <n v="57.680799999999998"/>
  </r>
  <r>
    <x v="0"/>
    <x v="1"/>
    <x v="1"/>
    <s v="Hurtownia rowerów i części"/>
    <x v="0"/>
    <x v="0"/>
    <s v="Górski-200"/>
    <x v="0"/>
    <d v="2008-12-29T00:00:00"/>
    <x v="3"/>
    <x v="0"/>
    <n v="2319.9899999999998"/>
    <n v="1242.8517999999999"/>
    <n v="5"/>
    <n v="6214.259"/>
  </r>
  <r>
    <x v="0"/>
    <x v="1"/>
    <x v="1"/>
    <s v="Hurtownia rowerów i części"/>
    <x v="2"/>
    <x v="9"/>
    <s v="HL kierownica górski"/>
    <x v="7"/>
    <d v="2008-12-08T00:00:00"/>
    <x v="3"/>
    <x v="0"/>
    <n v="120.27"/>
    <n v="65.601799999999997"/>
    <n v="2"/>
    <n v="131.20359999999999"/>
  </r>
  <r>
    <x v="0"/>
    <x v="1"/>
    <x v="1"/>
    <s v="Hurtownia rowerów i części"/>
    <x v="2"/>
    <x v="8"/>
    <s v="LL tylne koło górski"/>
    <x v="1"/>
    <d v="2008-12-07T00:00:00"/>
    <x v="3"/>
    <x v="0"/>
    <n v="87.745000000000005"/>
    <n v="52.646999999999998"/>
    <n v="3"/>
    <n v="157.941"/>
  </r>
  <r>
    <x v="0"/>
    <x v="1"/>
    <x v="1"/>
    <s v="Hurtownia rowerów i części"/>
    <x v="0"/>
    <x v="0"/>
    <s v="Górski-300"/>
    <x v="1"/>
    <d v="2008-12-18T00:00:00"/>
    <x v="3"/>
    <x v="0"/>
    <n v="1079.99"/>
    <n v="647.99400000000003"/>
    <n v="7"/>
    <n v="4535.9580000000005"/>
  </r>
  <r>
    <x v="0"/>
    <x v="1"/>
    <x v="1"/>
    <s v="Hurtownia rowerów i części"/>
    <x v="2"/>
    <x v="2"/>
    <s v="ML rama górski-W"/>
    <x v="1"/>
    <d v="2008-12-23T00:00:00"/>
    <x v="3"/>
    <x v="0"/>
    <n v="348.76"/>
    <n v="209.256"/>
    <n v="2"/>
    <n v="418.512"/>
  </r>
  <r>
    <x v="0"/>
    <x v="1"/>
    <x v="1"/>
    <s v="Hurtownia rowerów i części"/>
    <x v="2"/>
    <x v="8"/>
    <s v="LL przednie koło górski"/>
    <x v="1"/>
    <d v="2008-12-17T00:00:00"/>
    <x v="3"/>
    <x v="0"/>
    <n v="60.744999999999997"/>
    <n v="36.447000000000003"/>
    <n v="2"/>
    <n v="72.894000000000005"/>
  </r>
  <r>
    <x v="0"/>
    <x v="1"/>
    <x v="1"/>
    <s v="Hurtownia rowerów i części"/>
    <x v="3"/>
    <x v="7"/>
    <s v="Sport-100"/>
    <x v="1"/>
    <d v="2008-12-02T00:00:00"/>
    <x v="3"/>
    <x v="0"/>
    <n v="34.99"/>
    <n v="20.186499999999999"/>
    <n v="2"/>
    <n v="40.372999999999998"/>
  </r>
  <r>
    <x v="0"/>
    <x v="1"/>
    <x v="1"/>
    <s v="Hurtownia rowerów i części"/>
    <x v="0"/>
    <x v="0"/>
    <s v="Górski-300"/>
    <x v="1"/>
    <d v="2008-12-21T00:00:00"/>
    <x v="3"/>
    <x v="0"/>
    <n v="1079.99"/>
    <n v="647.99400000000003"/>
    <n v="2"/>
    <n v="1295.9880000000001"/>
  </r>
  <r>
    <x v="0"/>
    <x v="1"/>
    <x v="1"/>
    <s v="Hurtownia rowerów i części"/>
    <x v="0"/>
    <x v="0"/>
    <s v="Górski-300"/>
    <x v="1"/>
    <d v="2008-12-27T00:00:00"/>
    <x v="3"/>
    <x v="0"/>
    <n v="1079.99"/>
    <n v="647.99400000000003"/>
    <n v="3"/>
    <n v="1943.982"/>
  </r>
  <r>
    <x v="0"/>
    <x v="1"/>
    <x v="1"/>
    <s v="Hurtownia rowerów i części"/>
    <x v="2"/>
    <x v="8"/>
    <s v="ML przednie koło górski"/>
    <x v="1"/>
    <d v="2008-12-17T00:00:00"/>
    <x v="3"/>
    <x v="0"/>
    <n v="209.02500000000001"/>
    <n v="125.41500000000001"/>
    <n v="3"/>
    <n v="376.245"/>
  </r>
  <r>
    <x v="0"/>
    <x v="1"/>
    <x v="1"/>
    <s v="Hurtownia rowerów i części"/>
    <x v="0"/>
    <x v="0"/>
    <s v="Górski-200"/>
    <x v="1"/>
    <d v="2008-12-25T00:00:00"/>
    <x v="3"/>
    <x v="0"/>
    <n v="2294.9899999999998"/>
    <n v="1229.4589000000001"/>
    <n v="1"/>
    <n v="1229.4589000000001"/>
  </r>
  <r>
    <x v="0"/>
    <x v="1"/>
    <x v="1"/>
    <s v="Hurtownia rowerów i części"/>
    <x v="1"/>
    <x v="5"/>
    <s v="nakładka na rower"/>
    <x v="4"/>
    <d v="2008-12-07T00:00:00"/>
    <x v="3"/>
    <x v="0"/>
    <n v="8.99"/>
    <n v="5.1864999999999997"/>
    <n v="6"/>
    <n v="31.119"/>
  </r>
  <r>
    <x v="0"/>
    <x v="1"/>
    <x v="1"/>
    <s v="Hurtownia rowerów i części"/>
    <x v="2"/>
    <x v="8"/>
    <s v="ML tylne koło górski"/>
    <x v="1"/>
    <d v="2008-12-19T00:00:00"/>
    <x v="3"/>
    <x v="0"/>
    <n v="236.02500000000001"/>
    <n v="141.61500000000001"/>
    <n v="2"/>
    <n v="283.23"/>
  </r>
  <r>
    <x v="0"/>
    <x v="1"/>
    <x v="1"/>
    <s v="Hurtownia rowerów i części"/>
    <x v="1"/>
    <x v="10"/>
    <s v="rękawiczki zimowe"/>
    <x v="1"/>
    <d v="2008-12-11T00:00:00"/>
    <x v="3"/>
    <x v="0"/>
    <n v="37.99"/>
    <n v="20.894500000000001"/>
    <n v="18"/>
    <n v="376.101"/>
  </r>
  <r>
    <x v="0"/>
    <x v="1"/>
    <x v="1"/>
    <s v="Hurtownia rowerów i części"/>
    <x v="0"/>
    <x v="0"/>
    <s v="Górski-200"/>
    <x v="1"/>
    <d v="2008-12-27T00:00:00"/>
    <x v="3"/>
    <x v="0"/>
    <n v="2294.9899999999998"/>
    <n v="1229.4589000000001"/>
    <n v="4"/>
    <n v="4917.8356000000003"/>
  </r>
  <r>
    <x v="0"/>
    <x v="1"/>
    <x v="1"/>
    <s v="Hurtownia rowerów i części"/>
    <x v="1"/>
    <x v="11"/>
    <s v="damskie getry"/>
    <x v="1"/>
    <d v="2008-12-08T00:00:00"/>
    <x v="3"/>
    <x v="0"/>
    <n v="74.989999999999995"/>
    <n v="44.994"/>
    <n v="3"/>
    <n v="134.982"/>
  </r>
  <r>
    <x v="0"/>
    <x v="1"/>
    <x v="1"/>
    <s v="Hurtownia rowerów i części"/>
    <x v="2"/>
    <x v="2"/>
    <s v="ML rama górski"/>
    <x v="1"/>
    <d v="2008-12-22T00:00:00"/>
    <x v="3"/>
    <x v="0"/>
    <n v="348.76"/>
    <n v="209.256"/>
    <n v="1"/>
    <n v="209.256"/>
  </r>
  <r>
    <x v="0"/>
    <x v="1"/>
    <x v="1"/>
    <s v="Hurtownia rowerów i części"/>
    <x v="3"/>
    <x v="7"/>
    <s v="Sport-100"/>
    <x v="5"/>
    <d v="2008-12-08T00:00:00"/>
    <x v="3"/>
    <x v="0"/>
    <n v="34.99"/>
    <n v="20.186499999999999"/>
    <n v="3"/>
    <n v="60.5595"/>
  </r>
  <r>
    <x v="0"/>
    <x v="1"/>
    <x v="1"/>
    <s v="Hurtownia rowerów i części"/>
    <x v="0"/>
    <x v="0"/>
    <s v="Górski-200"/>
    <x v="0"/>
    <d v="2008-12-29T00:00:00"/>
    <x v="3"/>
    <x v="0"/>
    <n v="2319.9899999999998"/>
    <n v="1242.8517999999999"/>
    <n v="3"/>
    <n v="3728.5553999999997"/>
  </r>
  <r>
    <x v="0"/>
    <x v="1"/>
    <x v="1"/>
    <s v="Hurtownia rowerów i części"/>
    <x v="2"/>
    <x v="8"/>
    <s v="HL tylne koło górski"/>
    <x v="1"/>
    <d v="2008-12-28T00:00:00"/>
    <x v="3"/>
    <x v="0"/>
    <n v="327.21499999999997"/>
    <n v="196.32900000000001"/>
    <n v="3"/>
    <n v="588.98700000000008"/>
  </r>
  <r>
    <x v="0"/>
    <x v="1"/>
    <x v="1"/>
    <s v="Hurtownia rowerów i części"/>
    <x v="2"/>
    <x v="2"/>
    <s v="ML rama górski"/>
    <x v="1"/>
    <d v="2008-12-20T00:00:00"/>
    <x v="3"/>
    <x v="0"/>
    <n v="348.76"/>
    <n v="209.256"/>
    <n v="1"/>
    <n v="209.256"/>
  </r>
  <r>
    <x v="0"/>
    <x v="0"/>
    <x v="3"/>
    <s v="Kolarstwo i golf — sklep"/>
    <x v="0"/>
    <x v="0"/>
    <s v="Górski-300"/>
    <x v="1"/>
    <d v="2008-12-04T00:00:00"/>
    <x v="3"/>
    <x v="0"/>
    <n v="1079.99"/>
    <n v="647.99400000000003"/>
    <n v="4"/>
    <n v="2591.9760000000001"/>
  </r>
  <r>
    <x v="0"/>
    <x v="0"/>
    <x v="3"/>
    <s v="Kolarstwo i golf — sklep"/>
    <x v="0"/>
    <x v="0"/>
    <s v="Górski-200"/>
    <x v="1"/>
    <d v="2008-12-12T00:00:00"/>
    <x v="3"/>
    <x v="0"/>
    <n v="2294.9899999999998"/>
    <n v="1229.4589000000001"/>
    <n v="5"/>
    <n v="6147.2945"/>
  </r>
  <r>
    <x v="0"/>
    <x v="0"/>
    <x v="3"/>
    <s v="Kolarstwo i golf — sklep"/>
    <x v="0"/>
    <x v="0"/>
    <s v="Górski-300"/>
    <x v="1"/>
    <d v="2008-12-22T00:00:00"/>
    <x v="3"/>
    <x v="0"/>
    <n v="1079.99"/>
    <n v="647.99400000000003"/>
    <n v="3"/>
    <n v="1943.982"/>
  </r>
  <r>
    <x v="0"/>
    <x v="0"/>
    <x v="3"/>
    <s v="Kolarstwo i golf — sklep"/>
    <x v="2"/>
    <x v="2"/>
    <s v="HL rama górski"/>
    <x v="0"/>
    <d v="2008-12-04T00:00:00"/>
    <x v="3"/>
    <x v="0"/>
    <n v="1364.5"/>
    <n v="744.27269999999999"/>
    <n v="5"/>
    <n v="3721.3634999999999"/>
  </r>
  <r>
    <x v="0"/>
    <x v="0"/>
    <x v="3"/>
    <s v="Kolarstwo i golf — sklep"/>
    <x v="0"/>
    <x v="0"/>
    <s v="Górski-200"/>
    <x v="0"/>
    <d v="2008-12-29T00:00:00"/>
    <x v="3"/>
    <x v="0"/>
    <n v="2319.9899999999998"/>
    <n v="1242.8517999999999"/>
    <n v="6"/>
    <n v="7457.1107999999995"/>
  </r>
  <r>
    <x v="0"/>
    <x v="0"/>
    <x v="3"/>
    <s v="Kolarstwo i golf — sklep"/>
    <x v="0"/>
    <x v="0"/>
    <s v="Górski-200"/>
    <x v="0"/>
    <d v="2008-12-30T00:00:00"/>
    <x v="3"/>
    <x v="0"/>
    <n v="2319.9899999999998"/>
    <n v="1242.8517999999999"/>
    <n v="7"/>
    <n v="8699.9625999999989"/>
  </r>
  <r>
    <x v="0"/>
    <x v="0"/>
    <x v="3"/>
    <s v="Kolarstwo i golf — sklep"/>
    <x v="1"/>
    <x v="10"/>
    <s v="rękawiczki zimowe"/>
    <x v="1"/>
    <d v="2008-12-25T00:00:00"/>
    <x v="3"/>
    <x v="0"/>
    <n v="37.99"/>
    <n v="22.794"/>
    <n v="4"/>
    <n v="91.176000000000002"/>
  </r>
  <r>
    <x v="0"/>
    <x v="0"/>
    <x v="3"/>
    <s v="Kolarstwo i golf — sklep"/>
    <x v="0"/>
    <x v="0"/>
    <s v="Górski-200"/>
    <x v="0"/>
    <d v="2008-12-30T00:00:00"/>
    <x v="3"/>
    <x v="0"/>
    <n v="2319.9899999999998"/>
    <n v="1242.8517999999999"/>
    <n v="3"/>
    <n v="3728.5553999999997"/>
  </r>
  <r>
    <x v="0"/>
    <x v="0"/>
    <x v="3"/>
    <s v="Kolarstwo i golf — sklep"/>
    <x v="2"/>
    <x v="16"/>
    <s v="LL widelec"/>
    <x v="7"/>
    <d v="2008-12-22T00:00:00"/>
    <x v="3"/>
    <x v="0"/>
    <n v="148.22"/>
    <n v="88.932000000000002"/>
    <n v="1"/>
    <n v="88.932000000000002"/>
  </r>
  <r>
    <x v="0"/>
    <x v="0"/>
    <x v="3"/>
    <s v="Kolarstwo i golf — sklep"/>
    <x v="2"/>
    <x v="2"/>
    <s v="ML rama górski-W"/>
    <x v="1"/>
    <d v="2008-12-16T00:00:00"/>
    <x v="3"/>
    <x v="0"/>
    <n v="348.76"/>
    <n v="209.256"/>
    <n v="3"/>
    <n v="627.76800000000003"/>
  </r>
  <r>
    <x v="0"/>
    <x v="0"/>
    <x v="3"/>
    <s v="Kolarstwo i golf — sklep"/>
    <x v="1"/>
    <x v="12"/>
    <s v="męskie spodenki rowerowe"/>
    <x v="4"/>
    <d v="2008-12-22T00:00:00"/>
    <x v="3"/>
    <x v="0"/>
    <n v="89.99"/>
    <n v="53.994"/>
    <n v="1"/>
    <n v="53.994"/>
  </r>
  <r>
    <x v="0"/>
    <x v="0"/>
    <x v="3"/>
    <s v="Kolarstwo i golf — sklep"/>
    <x v="2"/>
    <x v="17"/>
    <s v="ML łożysko sterowe"/>
    <x v="7"/>
    <d v="2008-12-16T00:00:00"/>
    <x v="3"/>
    <x v="0"/>
    <n v="102.29"/>
    <n v="61.374000000000002"/>
    <n v="9"/>
    <n v="552.36599999999999"/>
  </r>
  <r>
    <x v="0"/>
    <x v="0"/>
    <x v="3"/>
    <s v="Kolarstwo i golf — sklep"/>
    <x v="2"/>
    <x v="2"/>
    <s v="ML rama górski"/>
    <x v="1"/>
    <d v="2008-12-19T00:00:00"/>
    <x v="3"/>
    <x v="0"/>
    <n v="348.76"/>
    <n v="209.256"/>
    <n v="4"/>
    <n v="837.024"/>
  </r>
  <r>
    <x v="0"/>
    <x v="0"/>
    <x v="3"/>
    <s v="Kolarstwo i golf — sklep"/>
    <x v="2"/>
    <x v="9"/>
    <s v="LL kierownica górski"/>
    <x v="7"/>
    <d v="2008-12-05T00:00:00"/>
    <x v="3"/>
    <x v="0"/>
    <n v="44.54"/>
    <n v="24.294499999999999"/>
    <n v="2"/>
    <n v="48.588999999999999"/>
  </r>
  <r>
    <x v="0"/>
    <x v="0"/>
    <x v="3"/>
    <s v="Kolarstwo i golf — sklep"/>
    <x v="2"/>
    <x v="8"/>
    <s v="HL tylne koło górski"/>
    <x v="1"/>
    <d v="2008-12-04T00:00:00"/>
    <x v="3"/>
    <x v="0"/>
    <n v="327.21499999999997"/>
    <n v="196.32900000000001"/>
    <n v="8"/>
    <n v="1570.6320000000001"/>
  </r>
  <r>
    <x v="0"/>
    <x v="0"/>
    <x v="3"/>
    <s v="Kolarstwo i golf — sklep"/>
    <x v="2"/>
    <x v="8"/>
    <s v="ML tylne koło górski"/>
    <x v="1"/>
    <d v="2008-12-11T00:00:00"/>
    <x v="3"/>
    <x v="0"/>
    <n v="236.02500000000001"/>
    <n v="141.61500000000001"/>
    <n v="10"/>
    <n v="1416.15"/>
  </r>
  <r>
    <x v="0"/>
    <x v="0"/>
    <x v="3"/>
    <s v="Kolarstwo i golf — sklep"/>
    <x v="2"/>
    <x v="2"/>
    <s v="HL rama górski"/>
    <x v="0"/>
    <d v="2008-12-10T00:00:00"/>
    <x v="3"/>
    <x v="0"/>
    <n v="1364.5"/>
    <n v="744.27269999999999"/>
    <n v="2"/>
    <n v="1488.5454"/>
  </r>
  <r>
    <x v="0"/>
    <x v="0"/>
    <x v="3"/>
    <s v="Kolarstwo i golf — sklep"/>
    <x v="2"/>
    <x v="2"/>
    <s v="HL rama górski"/>
    <x v="0"/>
    <d v="2008-12-30T00:00:00"/>
    <x v="3"/>
    <x v="0"/>
    <n v="1364.5"/>
    <n v="744.27269999999999"/>
    <n v="4"/>
    <n v="2977.0907999999999"/>
  </r>
  <r>
    <x v="0"/>
    <x v="0"/>
    <x v="3"/>
    <s v="Kolarstwo i golf — sklep"/>
    <x v="0"/>
    <x v="0"/>
    <s v="Górski-300"/>
    <x v="1"/>
    <d v="2008-12-28T00:00:00"/>
    <x v="3"/>
    <x v="0"/>
    <n v="1079.99"/>
    <n v="647.99400000000003"/>
    <n v="2"/>
    <n v="1295.9880000000001"/>
  </r>
  <r>
    <x v="0"/>
    <x v="0"/>
    <x v="3"/>
    <s v="Kolarstwo i golf — sklep"/>
    <x v="0"/>
    <x v="0"/>
    <s v="Górski-300"/>
    <x v="1"/>
    <d v="2008-12-28T00:00:00"/>
    <x v="3"/>
    <x v="0"/>
    <n v="1079.99"/>
    <n v="647.99400000000003"/>
    <n v="3"/>
    <n v="1943.982"/>
  </r>
  <r>
    <x v="0"/>
    <x v="0"/>
    <x v="3"/>
    <s v="Kolarstwo i golf — sklep"/>
    <x v="0"/>
    <x v="0"/>
    <s v="Górski-200"/>
    <x v="1"/>
    <d v="2008-12-24T00:00:00"/>
    <x v="3"/>
    <x v="0"/>
    <n v="2294.9899999999998"/>
    <n v="1229.4589000000001"/>
    <n v="6"/>
    <n v="7376.7534000000005"/>
  </r>
  <r>
    <x v="0"/>
    <x v="0"/>
    <x v="3"/>
    <s v="Kolarstwo i golf — sklep"/>
    <x v="0"/>
    <x v="0"/>
    <s v="Górski-200"/>
    <x v="1"/>
    <d v="2008-12-23T00:00:00"/>
    <x v="3"/>
    <x v="0"/>
    <n v="2294.9899999999998"/>
    <n v="1229.4589000000001"/>
    <n v="4"/>
    <n v="4917.8356000000003"/>
  </r>
  <r>
    <x v="0"/>
    <x v="0"/>
    <x v="3"/>
    <s v="Kolarstwo i golf — sklep"/>
    <x v="2"/>
    <x v="2"/>
    <s v="ML rama górski"/>
    <x v="1"/>
    <d v="2008-12-08T00:00:00"/>
    <x v="3"/>
    <x v="0"/>
    <n v="348.76"/>
    <n v="209.256"/>
    <n v="8"/>
    <n v="1674.048"/>
  </r>
  <r>
    <x v="0"/>
    <x v="0"/>
    <x v="3"/>
    <s v="Kolarstwo i golf — sklep"/>
    <x v="2"/>
    <x v="16"/>
    <s v="HL widelec"/>
    <x v="7"/>
    <d v="2008-12-09T00:00:00"/>
    <x v="3"/>
    <x v="0"/>
    <n v="229.49"/>
    <n v="137.69399999999999"/>
    <n v="5"/>
    <n v="688.46999999999991"/>
  </r>
  <r>
    <x v="0"/>
    <x v="0"/>
    <x v="3"/>
    <s v="Kolarstwo i golf — sklep"/>
    <x v="2"/>
    <x v="9"/>
    <s v="ML kierownica górski"/>
    <x v="7"/>
    <d v="2008-12-21T00:00:00"/>
    <x v="3"/>
    <x v="0"/>
    <n v="61.92"/>
    <n v="33.774500000000003"/>
    <n v="2"/>
    <n v="67.549000000000007"/>
  </r>
  <r>
    <x v="0"/>
    <x v="0"/>
    <x v="3"/>
    <s v="Kolarstwo i golf — sklep"/>
    <x v="2"/>
    <x v="2"/>
    <s v="HL rama górski"/>
    <x v="1"/>
    <d v="2008-12-27T00:00:00"/>
    <x v="3"/>
    <x v="0"/>
    <n v="1349.6"/>
    <n v="736.14549999999997"/>
    <n v="1"/>
    <n v="736.14549999999997"/>
  </r>
  <r>
    <x v="0"/>
    <x v="0"/>
    <x v="3"/>
    <s v="Kolarstwo i golf — sklep"/>
    <x v="2"/>
    <x v="17"/>
    <s v="HL łożysko sterowe"/>
    <x v="7"/>
    <d v="2008-12-20T00:00:00"/>
    <x v="3"/>
    <x v="0"/>
    <n v="124.73"/>
    <n v="74.837999999999994"/>
    <n v="4"/>
    <n v="299.35199999999998"/>
  </r>
  <r>
    <x v="0"/>
    <x v="0"/>
    <x v="3"/>
    <s v="Kolarstwo i golf — sklep"/>
    <x v="2"/>
    <x v="8"/>
    <s v="LL przednie koło górski"/>
    <x v="1"/>
    <d v="2008-12-07T00:00:00"/>
    <x v="3"/>
    <x v="0"/>
    <n v="60.744999999999997"/>
    <n v="36.447000000000003"/>
    <n v="5"/>
    <n v="182.23500000000001"/>
  </r>
  <r>
    <x v="0"/>
    <x v="0"/>
    <x v="3"/>
    <s v="Kolarstwo i golf — sklep"/>
    <x v="2"/>
    <x v="2"/>
    <s v="HL rama górski"/>
    <x v="1"/>
    <d v="2008-12-10T00:00:00"/>
    <x v="3"/>
    <x v="0"/>
    <n v="1349.6"/>
    <n v="736.14549999999997"/>
    <n v="6"/>
    <n v="4416.8729999999996"/>
  </r>
  <r>
    <x v="0"/>
    <x v="0"/>
    <x v="3"/>
    <s v="Kolarstwo i golf — sklep"/>
    <x v="1"/>
    <x v="10"/>
    <s v="rękawiczki zimowe"/>
    <x v="1"/>
    <d v="2008-12-05T00:00:00"/>
    <x v="3"/>
    <x v="0"/>
    <n v="37.99"/>
    <n v="22.794"/>
    <n v="6"/>
    <n v="136.76400000000001"/>
  </r>
  <r>
    <x v="0"/>
    <x v="1"/>
    <x v="1"/>
    <s v="Sławny Sklep Rowerowy"/>
    <x v="1"/>
    <x v="11"/>
    <s v="damskie getry"/>
    <x v="1"/>
    <d v="2008-12-17T00:00:00"/>
    <x v="3"/>
    <x v="0"/>
    <n v="74.989999999999995"/>
    <n v="44.994"/>
    <n v="3"/>
    <n v="134.982"/>
  </r>
  <r>
    <x v="0"/>
    <x v="1"/>
    <x v="1"/>
    <s v="Sławny Sklep Rowerowy"/>
    <x v="0"/>
    <x v="0"/>
    <s v="Górski-200"/>
    <x v="0"/>
    <d v="2008-12-02T00:00:00"/>
    <x v="3"/>
    <x v="0"/>
    <n v="2319.9899999999998"/>
    <n v="1242.8517999999999"/>
    <n v="3"/>
    <n v="3728.5553999999997"/>
  </r>
  <r>
    <x v="0"/>
    <x v="1"/>
    <x v="1"/>
    <s v="Sławny Sklep Rowerowy"/>
    <x v="1"/>
    <x v="4"/>
    <s v="Long-Sleeve Logo Jersey"/>
    <x v="4"/>
    <d v="2008-12-24T00:00:00"/>
    <x v="3"/>
    <x v="0"/>
    <n v="49.99"/>
    <n v="28.840399999999999"/>
    <n v="5"/>
    <n v="144.202"/>
  </r>
  <r>
    <x v="0"/>
    <x v="1"/>
    <x v="1"/>
    <s v="Sławny Sklep Rowerowy"/>
    <x v="1"/>
    <x v="10"/>
    <s v="rękawiczki zimowe"/>
    <x v="1"/>
    <d v="2008-12-17T00:00:00"/>
    <x v="3"/>
    <x v="0"/>
    <n v="37.99"/>
    <n v="22.794"/>
    <n v="1"/>
    <n v="22.794"/>
  </r>
  <r>
    <x v="0"/>
    <x v="1"/>
    <x v="1"/>
    <s v="Sławny Sklep Rowerowy"/>
    <x v="1"/>
    <x v="11"/>
    <s v="damskie getry"/>
    <x v="1"/>
    <d v="2008-12-10T00:00:00"/>
    <x v="3"/>
    <x v="0"/>
    <n v="74.989999999999995"/>
    <n v="44.994"/>
    <n v="1"/>
    <n v="44.994"/>
  </r>
  <r>
    <x v="0"/>
    <x v="1"/>
    <x v="1"/>
    <s v="Sławny Sklep Rowerowy"/>
    <x v="1"/>
    <x v="5"/>
    <s v="nakładka na rower"/>
    <x v="4"/>
    <d v="2008-12-19T00:00:00"/>
    <x v="3"/>
    <x v="0"/>
    <n v="8.99"/>
    <n v="5.1864999999999997"/>
    <n v="6"/>
    <n v="31.119"/>
  </r>
  <r>
    <x v="0"/>
    <x v="1"/>
    <x v="1"/>
    <s v="Sławny Sklep Rowerowy"/>
    <x v="1"/>
    <x v="10"/>
    <s v="rękawiczki zimowe"/>
    <x v="1"/>
    <d v="2008-12-03T00:00:00"/>
    <x v="3"/>
    <x v="0"/>
    <n v="37.99"/>
    <n v="22.794"/>
    <n v="6"/>
    <n v="136.76400000000001"/>
  </r>
  <r>
    <x v="0"/>
    <x v="1"/>
    <x v="1"/>
    <s v="Sławny Sklep Rowerowy"/>
    <x v="0"/>
    <x v="0"/>
    <s v="Górski-200"/>
    <x v="0"/>
    <d v="2008-12-16T00:00:00"/>
    <x v="3"/>
    <x v="0"/>
    <n v="2319.9899999999998"/>
    <n v="1242.8517999999999"/>
    <n v="3"/>
    <n v="3728.5553999999997"/>
  </r>
  <r>
    <x v="0"/>
    <x v="0"/>
    <x v="3"/>
    <s v="Jedyny sklep rowerowy"/>
    <x v="0"/>
    <x v="3"/>
    <s v="Szosa--550-W"/>
    <x v="6"/>
    <d v="2008-12-11T00:00:00"/>
    <x v="3"/>
    <x v="0"/>
    <n v="1120.49"/>
    <n v="600.26250000000005"/>
    <n v="1"/>
    <n v="600.26250000000005"/>
  </r>
  <r>
    <x v="0"/>
    <x v="0"/>
    <x v="3"/>
    <s v="Jedyny sklep rowerowy"/>
    <x v="2"/>
    <x v="6"/>
    <s v="LL rama rowerowa"/>
    <x v="1"/>
    <d v="2008-12-27T00:00:00"/>
    <x v="3"/>
    <x v="0"/>
    <n v="337.22"/>
    <n v="183.93819999999999"/>
    <n v="3"/>
    <n v="551.81459999999993"/>
  </r>
  <r>
    <x v="0"/>
    <x v="1"/>
    <x v="1"/>
    <s v="Tandem — sprzedaż i serwis"/>
    <x v="1"/>
    <x v="11"/>
    <s v="damskie getry"/>
    <x v="1"/>
    <d v="2008-12-23T00:00:00"/>
    <x v="3"/>
    <x v="0"/>
    <n v="74.989999999999995"/>
    <n v="44.994"/>
    <n v="1"/>
    <n v="44.994"/>
  </r>
  <r>
    <x v="1"/>
    <x v="3"/>
    <x v="6"/>
    <s v="Sklepy sportowe"/>
    <x v="2"/>
    <x v="2"/>
    <s v="HL rama górski"/>
    <x v="0"/>
    <d v="2008-12-24T00:00:00"/>
    <x v="3"/>
    <x v="0"/>
    <n v="1364.5"/>
    <n v="744.27269999999999"/>
    <n v="2"/>
    <n v="1488.5454"/>
  </r>
  <r>
    <x v="1"/>
    <x v="3"/>
    <x v="6"/>
    <s v="Sklepy sportowe"/>
    <x v="2"/>
    <x v="17"/>
    <s v="LL łożysko sterowe"/>
    <x v="7"/>
    <d v="2008-12-02T00:00:00"/>
    <x v="3"/>
    <x v="0"/>
    <n v="34.200000000000003"/>
    <n v="20.52"/>
    <n v="2"/>
    <n v="41.04"/>
  </r>
  <r>
    <x v="0"/>
    <x v="1"/>
    <x v="1"/>
    <s v="Solidne Centrum Sprzedaży Detalicznej"/>
    <x v="3"/>
    <x v="7"/>
    <s v="Sport-100"/>
    <x v="5"/>
    <d v="2008-12-16T00:00:00"/>
    <x v="3"/>
    <x v="0"/>
    <n v="34.99"/>
    <n v="20.186499999999999"/>
    <n v="2"/>
    <n v="40.372999999999998"/>
  </r>
  <r>
    <x v="0"/>
    <x v="0"/>
    <x v="2"/>
    <s v="Pewna sprzedaż i serwis"/>
    <x v="2"/>
    <x v="9"/>
    <s v="HL kierownica szosa"/>
    <x v="7"/>
    <d v="2008-12-11T00:00:00"/>
    <x v="3"/>
    <x v="0"/>
    <n v="120.27"/>
    <n v="65.601799999999997"/>
    <n v="2"/>
    <n v="131.20359999999999"/>
  </r>
  <r>
    <x v="0"/>
    <x v="0"/>
    <x v="2"/>
    <s v="Pewna sprzedaż i serwis"/>
    <x v="0"/>
    <x v="3"/>
    <s v="Szosa-650"/>
    <x v="1"/>
    <d v="2008-12-10T00:00:00"/>
    <x v="3"/>
    <x v="0"/>
    <n v="782.99"/>
    <n v="469.79399999999998"/>
    <n v="4"/>
    <n v="1879.1759999999999"/>
  </r>
  <r>
    <x v="0"/>
    <x v="0"/>
    <x v="2"/>
    <s v="Pewna sprzedaż i serwis"/>
    <x v="0"/>
    <x v="3"/>
    <s v="Szosa--550-W"/>
    <x v="6"/>
    <d v="2008-12-10T00:00:00"/>
    <x v="3"/>
    <x v="0"/>
    <n v="1120.49"/>
    <n v="600.26250000000005"/>
    <n v="2"/>
    <n v="1200.5250000000001"/>
  </r>
  <r>
    <x v="0"/>
    <x v="0"/>
    <x v="2"/>
    <s v="Pewna sprzedaż i serwis"/>
    <x v="2"/>
    <x v="6"/>
    <s v="LL rama rowerowa"/>
    <x v="3"/>
    <d v="2008-12-13T00:00:00"/>
    <x v="3"/>
    <x v="0"/>
    <n v="337.22"/>
    <n v="202.33199999999999"/>
    <n v="1"/>
    <n v="202.33199999999999"/>
  </r>
  <r>
    <x v="0"/>
    <x v="0"/>
    <x v="2"/>
    <s v="Pewna sprzedaż i serwis"/>
    <x v="0"/>
    <x v="3"/>
    <s v="Szosa-650"/>
    <x v="1"/>
    <d v="2008-12-04T00:00:00"/>
    <x v="3"/>
    <x v="0"/>
    <n v="782.99"/>
    <n v="469.79399999999998"/>
    <n v="2"/>
    <n v="939.58799999999997"/>
  </r>
  <r>
    <x v="0"/>
    <x v="0"/>
    <x v="2"/>
    <s v="Pewna sprzedaż i serwis"/>
    <x v="1"/>
    <x v="10"/>
    <s v="rękawiczki rowerowe"/>
    <x v="1"/>
    <d v="2008-12-14T00:00:00"/>
    <x v="3"/>
    <x v="0"/>
    <n v="24.49"/>
    <n v="14.1289"/>
    <n v="1"/>
    <n v="14.1289"/>
  </r>
  <r>
    <x v="0"/>
    <x v="0"/>
    <x v="2"/>
    <s v="Pewna sprzedaż i serwis"/>
    <x v="0"/>
    <x v="3"/>
    <s v="Szosa--550-W"/>
    <x v="6"/>
    <d v="2008-12-14T00:00:00"/>
    <x v="3"/>
    <x v="0"/>
    <n v="1120.49"/>
    <n v="600.26250000000005"/>
    <n v="2"/>
    <n v="1200.5250000000001"/>
  </r>
  <r>
    <x v="0"/>
    <x v="0"/>
    <x v="2"/>
    <s v="Pewna sprzedaż i serwis"/>
    <x v="2"/>
    <x v="8"/>
    <s v="HL przednie koło szosa"/>
    <x v="1"/>
    <d v="2008-12-29T00:00:00"/>
    <x v="3"/>
    <x v="0"/>
    <n v="330.06"/>
    <n v="198.036"/>
    <n v="2"/>
    <n v="396.072"/>
  </r>
  <r>
    <x v="0"/>
    <x v="0"/>
    <x v="2"/>
    <s v="Pewna sprzedaż i serwis"/>
    <x v="2"/>
    <x v="6"/>
    <s v="HL rama rowerowa szosa"/>
    <x v="3"/>
    <d v="2008-12-02T00:00:00"/>
    <x v="3"/>
    <x v="0"/>
    <n v="1431.5"/>
    <n v="780.81820000000005"/>
    <n v="1"/>
    <n v="780.81820000000005"/>
  </r>
  <r>
    <x v="0"/>
    <x v="0"/>
    <x v="2"/>
    <s v="Pewna sprzedaż i serwis"/>
    <x v="0"/>
    <x v="3"/>
    <s v="Szosa--550-W"/>
    <x v="6"/>
    <d v="2008-12-11T00:00:00"/>
    <x v="3"/>
    <x v="0"/>
    <n v="1120.49"/>
    <n v="600.26250000000005"/>
    <n v="1"/>
    <n v="600.26250000000005"/>
  </r>
  <r>
    <x v="0"/>
    <x v="0"/>
    <x v="2"/>
    <s v="Pewna sprzedaż i serwis"/>
    <x v="0"/>
    <x v="3"/>
    <s v="Szosa-250"/>
    <x v="1"/>
    <d v="2008-12-17T00:00:00"/>
    <x v="3"/>
    <x v="0"/>
    <n v="2443.35"/>
    <n v="1308.9375"/>
    <n v="1"/>
    <n v="1308.9375"/>
  </r>
  <r>
    <x v="0"/>
    <x v="0"/>
    <x v="2"/>
    <s v="Pewna sprzedaż i serwis"/>
    <x v="0"/>
    <x v="3"/>
    <s v="Szosa-250"/>
    <x v="1"/>
    <d v="2008-12-19T00:00:00"/>
    <x v="3"/>
    <x v="0"/>
    <n v="2443.35"/>
    <n v="1308.9375"/>
    <n v="1"/>
    <n v="1308.9375"/>
  </r>
  <r>
    <x v="0"/>
    <x v="0"/>
    <x v="2"/>
    <s v="Pewna sprzedaż i serwis"/>
    <x v="0"/>
    <x v="3"/>
    <s v="Szosa--550-W"/>
    <x v="6"/>
    <d v="2008-12-29T00:00:00"/>
    <x v="3"/>
    <x v="0"/>
    <n v="1120.49"/>
    <n v="600.26250000000005"/>
    <n v="1"/>
    <n v="600.26250000000005"/>
  </r>
  <r>
    <x v="0"/>
    <x v="0"/>
    <x v="2"/>
    <s v="Pewna sprzedaż i serwis"/>
    <x v="0"/>
    <x v="3"/>
    <s v="Szosa-650"/>
    <x v="1"/>
    <d v="2008-12-15T00:00:00"/>
    <x v="3"/>
    <x v="0"/>
    <n v="782.99"/>
    <n v="469.79399999999998"/>
    <n v="1"/>
    <n v="469.79399999999998"/>
  </r>
  <r>
    <x v="0"/>
    <x v="0"/>
    <x v="2"/>
    <s v="Pewna sprzedaż i serwis"/>
    <x v="0"/>
    <x v="3"/>
    <s v="Szosa-650"/>
    <x v="3"/>
    <d v="2008-12-21T00:00:00"/>
    <x v="3"/>
    <x v="0"/>
    <n v="782.99"/>
    <n v="469.79399999999998"/>
    <n v="2"/>
    <n v="939.58799999999997"/>
  </r>
  <r>
    <x v="0"/>
    <x v="0"/>
    <x v="2"/>
    <s v="Pewna sprzedaż i serwis"/>
    <x v="2"/>
    <x v="6"/>
    <s v="HL rama rowerowa szosa"/>
    <x v="1"/>
    <d v="2008-12-23T00:00:00"/>
    <x v="3"/>
    <x v="0"/>
    <n v="1431.5"/>
    <n v="780.81820000000005"/>
    <n v="4"/>
    <n v="3123.2728000000002"/>
  </r>
  <r>
    <x v="0"/>
    <x v="0"/>
    <x v="2"/>
    <s v="Pewna sprzedaż i serwis"/>
    <x v="2"/>
    <x v="6"/>
    <s v="LL rama rowerowa"/>
    <x v="1"/>
    <d v="2008-12-05T00:00:00"/>
    <x v="3"/>
    <x v="0"/>
    <n v="337.22"/>
    <n v="183.93819999999999"/>
    <n v="4"/>
    <n v="735.75279999999998"/>
  </r>
  <r>
    <x v="0"/>
    <x v="0"/>
    <x v="2"/>
    <s v="Pewna sprzedaż i serwis"/>
    <x v="0"/>
    <x v="3"/>
    <s v="Szosa-250"/>
    <x v="3"/>
    <d v="2008-12-18T00:00:00"/>
    <x v="3"/>
    <x v="0"/>
    <n v="2443.35"/>
    <n v="1466.01"/>
    <n v="1"/>
    <n v="1466.01"/>
  </r>
  <r>
    <x v="0"/>
    <x v="0"/>
    <x v="2"/>
    <s v="Pewna sprzedaż i serwis"/>
    <x v="2"/>
    <x v="6"/>
    <s v="HL rama rowerowa szosa"/>
    <x v="3"/>
    <d v="2008-12-07T00:00:00"/>
    <x v="3"/>
    <x v="0"/>
    <n v="1431.5"/>
    <n v="780.81820000000005"/>
    <n v="1"/>
    <n v="780.81820000000005"/>
  </r>
  <r>
    <x v="0"/>
    <x v="0"/>
    <x v="2"/>
    <s v="Pewna sprzedaż i serwis"/>
    <x v="0"/>
    <x v="3"/>
    <s v="Szosa-650"/>
    <x v="1"/>
    <d v="2008-12-24T00:00:00"/>
    <x v="3"/>
    <x v="0"/>
    <n v="782.99"/>
    <n v="469.79399999999998"/>
    <n v="1"/>
    <n v="469.79399999999998"/>
  </r>
  <r>
    <x v="0"/>
    <x v="0"/>
    <x v="2"/>
    <s v="Pewna sprzedaż i serwis"/>
    <x v="0"/>
    <x v="3"/>
    <s v="Szosa-250"/>
    <x v="3"/>
    <d v="2008-12-29T00:00:00"/>
    <x v="3"/>
    <x v="0"/>
    <n v="2443.35"/>
    <n v="1466.01"/>
    <n v="1"/>
    <n v="1466.01"/>
  </r>
  <r>
    <x v="0"/>
    <x v="0"/>
    <x v="2"/>
    <s v="Pewna sprzedaż i serwis"/>
    <x v="2"/>
    <x v="6"/>
    <s v="ML rama rowerowa-W"/>
    <x v="6"/>
    <d v="2008-12-06T00:00:00"/>
    <x v="3"/>
    <x v="0"/>
    <n v="594.83000000000004"/>
    <n v="324.45269999999999"/>
    <n v="1"/>
    <n v="324.45269999999999"/>
  </r>
  <r>
    <x v="0"/>
    <x v="0"/>
    <x v="2"/>
    <s v="Pewna sprzedaż i serwis"/>
    <x v="0"/>
    <x v="3"/>
    <s v="Szosa-250"/>
    <x v="3"/>
    <d v="2008-12-09T00:00:00"/>
    <x v="3"/>
    <x v="0"/>
    <n v="2443.35"/>
    <n v="1466.01"/>
    <n v="2"/>
    <n v="2932.02"/>
  </r>
  <r>
    <x v="0"/>
    <x v="0"/>
    <x v="2"/>
    <s v="Pewna sprzedaż i serwis"/>
    <x v="0"/>
    <x v="3"/>
    <s v="Szosa-650"/>
    <x v="3"/>
    <d v="2008-12-11T00:00:00"/>
    <x v="3"/>
    <x v="0"/>
    <n v="782.99"/>
    <n v="469.79399999999998"/>
    <n v="3"/>
    <n v="1409.3820000000001"/>
  </r>
  <r>
    <x v="0"/>
    <x v="0"/>
    <x v="3"/>
    <s v="Solidne części rowerowe"/>
    <x v="2"/>
    <x v="6"/>
    <s v="ML rama rowerowa-W"/>
    <x v="6"/>
    <d v="2008-12-26T00:00:00"/>
    <x v="3"/>
    <x v="0"/>
    <n v="594.83000000000004"/>
    <n v="324.45269999999999"/>
    <n v="3"/>
    <n v="973.35809999999992"/>
  </r>
  <r>
    <x v="0"/>
    <x v="0"/>
    <x v="3"/>
    <s v="Solidne części rowerowe"/>
    <x v="2"/>
    <x v="6"/>
    <s v="LL rama rowerowa"/>
    <x v="3"/>
    <d v="2008-12-18T00:00:00"/>
    <x v="3"/>
    <x v="0"/>
    <n v="337.22"/>
    <n v="202.33199999999999"/>
    <n v="1"/>
    <n v="202.33199999999999"/>
  </r>
  <r>
    <x v="0"/>
    <x v="0"/>
    <x v="3"/>
    <s v="Solidne części rowerowe"/>
    <x v="2"/>
    <x v="6"/>
    <s v="LL rama rowerowa"/>
    <x v="1"/>
    <d v="2008-12-02T00:00:00"/>
    <x v="3"/>
    <x v="0"/>
    <n v="337.22"/>
    <n v="183.93819999999999"/>
    <n v="1"/>
    <n v="183.93819999999999"/>
  </r>
  <r>
    <x v="0"/>
    <x v="0"/>
    <x v="3"/>
    <s v="Solidne części rowerowe"/>
    <x v="2"/>
    <x v="6"/>
    <s v="HL rama rowerowa szosa"/>
    <x v="3"/>
    <d v="2008-12-11T00:00:00"/>
    <x v="3"/>
    <x v="0"/>
    <n v="1431.5"/>
    <n v="780.81820000000005"/>
    <n v="1"/>
    <n v="780.81820000000005"/>
  </r>
  <r>
    <x v="0"/>
    <x v="0"/>
    <x v="3"/>
    <s v="Solidne części rowerowe"/>
    <x v="0"/>
    <x v="3"/>
    <s v="Szosa--550-W"/>
    <x v="6"/>
    <d v="2008-12-01T00:00:00"/>
    <x v="3"/>
    <x v="0"/>
    <n v="1120.49"/>
    <n v="600.26250000000005"/>
    <n v="1"/>
    <n v="600.26250000000005"/>
  </r>
  <r>
    <x v="0"/>
    <x v="0"/>
    <x v="3"/>
    <s v="Solidne części rowerowe"/>
    <x v="0"/>
    <x v="3"/>
    <s v="Szosa-250"/>
    <x v="1"/>
    <d v="2008-12-07T00:00:00"/>
    <x v="3"/>
    <x v="0"/>
    <n v="2443.35"/>
    <n v="1308.9375"/>
    <n v="1"/>
    <n v="1308.9375"/>
  </r>
  <r>
    <x v="0"/>
    <x v="0"/>
    <x v="3"/>
    <s v="Mały sklepik z rowerami"/>
    <x v="2"/>
    <x v="8"/>
    <s v="ML przednie koło górski"/>
    <x v="1"/>
    <d v="2008-12-01T00:00:00"/>
    <x v="3"/>
    <x v="0"/>
    <n v="209.02500000000001"/>
    <n v="125.41500000000001"/>
    <n v="2"/>
    <n v="250.83"/>
  </r>
  <r>
    <x v="0"/>
    <x v="0"/>
    <x v="3"/>
    <s v="Mały sklepik z rowerami"/>
    <x v="2"/>
    <x v="8"/>
    <s v="LL przednie koło górski"/>
    <x v="1"/>
    <d v="2008-12-30T00:00:00"/>
    <x v="3"/>
    <x v="0"/>
    <n v="60.744999999999997"/>
    <n v="36.447000000000003"/>
    <n v="2"/>
    <n v="72.894000000000005"/>
  </r>
  <r>
    <x v="0"/>
    <x v="0"/>
    <x v="3"/>
    <s v="Mały sklepik z rowerami"/>
    <x v="0"/>
    <x v="0"/>
    <s v="Górski-300"/>
    <x v="1"/>
    <d v="2008-12-01T00:00:00"/>
    <x v="3"/>
    <x v="0"/>
    <n v="1079.99"/>
    <n v="647.99400000000003"/>
    <n v="6"/>
    <n v="3887.9639999999999"/>
  </r>
  <r>
    <x v="0"/>
    <x v="0"/>
    <x v="3"/>
    <s v="Mały sklepik z rowerami"/>
    <x v="0"/>
    <x v="0"/>
    <s v="Górski-200"/>
    <x v="0"/>
    <d v="2008-12-21T00:00:00"/>
    <x v="3"/>
    <x v="0"/>
    <n v="2319.9899999999998"/>
    <n v="1242.8517999999999"/>
    <n v="4"/>
    <n v="4971.4071999999996"/>
  </r>
  <r>
    <x v="0"/>
    <x v="0"/>
    <x v="3"/>
    <s v="Mały sklepik z rowerami"/>
    <x v="2"/>
    <x v="2"/>
    <s v="HL rama górski"/>
    <x v="0"/>
    <d v="2008-12-30T00:00:00"/>
    <x v="3"/>
    <x v="0"/>
    <n v="1364.5"/>
    <n v="744.27269999999999"/>
    <n v="1"/>
    <n v="744.27269999999999"/>
  </r>
  <r>
    <x v="0"/>
    <x v="0"/>
    <x v="3"/>
    <s v="Mały sklepik z rowerami"/>
    <x v="0"/>
    <x v="0"/>
    <s v="Górski-200"/>
    <x v="0"/>
    <d v="2008-12-10T00:00:00"/>
    <x v="3"/>
    <x v="0"/>
    <n v="2319.9899999999998"/>
    <n v="1242.8517999999999"/>
    <n v="3"/>
    <n v="3728.5553999999997"/>
  </r>
  <r>
    <x v="0"/>
    <x v="0"/>
    <x v="3"/>
    <s v="Mały sklepik z rowerami"/>
    <x v="0"/>
    <x v="0"/>
    <s v="Górski-200"/>
    <x v="1"/>
    <d v="2008-12-16T00:00:00"/>
    <x v="3"/>
    <x v="0"/>
    <n v="2294.9899999999998"/>
    <n v="1229.4589000000001"/>
    <n v="1"/>
    <n v="1229.4589000000001"/>
  </r>
  <r>
    <x v="0"/>
    <x v="0"/>
    <x v="3"/>
    <s v="Mały sklepik z rowerami"/>
    <x v="0"/>
    <x v="0"/>
    <s v="Górski-300"/>
    <x v="1"/>
    <d v="2008-12-23T00:00:00"/>
    <x v="3"/>
    <x v="0"/>
    <n v="1079.99"/>
    <n v="647.99400000000003"/>
    <n v="2"/>
    <n v="1295.9880000000001"/>
  </r>
  <r>
    <x v="0"/>
    <x v="0"/>
    <x v="3"/>
    <s v="Mały sklepik z rowerami"/>
    <x v="2"/>
    <x v="2"/>
    <s v="ML rama górski-W"/>
    <x v="1"/>
    <d v="2008-12-24T00:00:00"/>
    <x v="3"/>
    <x v="0"/>
    <n v="348.76"/>
    <n v="209.256"/>
    <n v="1"/>
    <n v="209.256"/>
  </r>
  <r>
    <x v="0"/>
    <x v="0"/>
    <x v="3"/>
    <s v="Mały sklepik z rowerami"/>
    <x v="0"/>
    <x v="0"/>
    <s v="Górski-200"/>
    <x v="0"/>
    <d v="2008-12-18T00:00:00"/>
    <x v="3"/>
    <x v="0"/>
    <n v="2319.9899999999998"/>
    <n v="1242.8517999999999"/>
    <n v="7"/>
    <n v="8699.9625999999989"/>
  </r>
  <r>
    <x v="0"/>
    <x v="0"/>
    <x v="3"/>
    <s v="Mały sklepik z rowerami"/>
    <x v="2"/>
    <x v="9"/>
    <s v="ML kierownica górski"/>
    <x v="7"/>
    <d v="2008-12-26T00:00:00"/>
    <x v="3"/>
    <x v="0"/>
    <n v="61.92"/>
    <n v="33.774500000000003"/>
    <n v="2"/>
    <n v="67.549000000000007"/>
  </r>
  <r>
    <x v="0"/>
    <x v="0"/>
    <x v="3"/>
    <s v="Mały sklepik z rowerami"/>
    <x v="1"/>
    <x v="10"/>
    <s v="rękawiczki zimowe"/>
    <x v="1"/>
    <d v="2008-12-18T00:00:00"/>
    <x v="3"/>
    <x v="0"/>
    <n v="37.99"/>
    <n v="22.794"/>
    <n v="1"/>
    <n v="22.794"/>
  </r>
  <r>
    <x v="0"/>
    <x v="0"/>
    <x v="3"/>
    <s v="Mały sklepik z rowerami"/>
    <x v="2"/>
    <x v="2"/>
    <s v="HL rama górski"/>
    <x v="1"/>
    <d v="2008-12-13T00:00:00"/>
    <x v="3"/>
    <x v="0"/>
    <n v="1349.6"/>
    <n v="736.14549999999997"/>
    <n v="2"/>
    <n v="1472.2909999999999"/>
  </r>
  <r>
    <x v="0"/>
    <x v="0"/>
    <x v="3"/>
    <s v="Mały sklepik z rowerami"/>
    <x v="2"/>
    <x v="8"/>
    <s v="HL tylne koło górski"/>
    <x v="1"/>
    <d v="2008-12-08T00:00:00"/>
    <x v="3"/>
    <x v="0"/>
    <n v="327.21499999999997"/>
    <n v="196.32900000000001"/>
    <n v="1"/>
    <n v="196.32900000000001"/>
  </r>
  <r>
    <x v="0"/>
    <x v="0"/>
    <x v="3"/>
    <s v="Mały sklepik z rowerami"/>
    <x v="2"/>
    <x v="2"/>
    <s v="ML rama górski"/>
    <x v="1"/>
    <d v="2008-12-03T00:00:00"/>
    <x v="3"/>
    <x v="0"/>
    <n v="348.76"/>
    <n v="209.256"/>
    <n v="3"/>
    <n v="627.76800000000003"/>
  </r>
  <r>
    <x v="0"/>
    <x v="0"/>
    <x v="3"/>
    <s v="Mały sklepik z rowerami"/>
    <x v="2"/>
    <x v="9"/>
    <s v="HL kierownica górski"/>
    <x v="7"/>
    <d v="2008-12-19T00:00:00"/>
    <x v="3"/>
    <x v="0"/>
    <n v="120.27"/>
    <n v="65.601799999999997"/>
    <n v="3"/>
    <n v="196.80539999999999"/>
  </r>
  <r>
    <x v="0"/>
    <x v="0"/>
    <x v="3"/>
    <s v="Mały sklepik z rowerami"/>
    <x v="2"/>
    <x v="8"/>
    <s v="LL tylne koło górski"/>
    <x v="1"/>
    <d v="2008-12-20T00:00:00"/>
    <x v="3"/>
    <x v="0"/>
    <n v="87.745000000000005"/>
    <n v="52.646999999999998"/>
    <n v="1"/>
    <n v="52.646999999999998"/>
  </r>
  <r>
    <x v="0"/>
    <x v="0"/>
    <x v="3"/>
    <s v="Mały sklepik z rowerami"/>
    <x v="2"/>
    <x v="8"/>
    <s v="ML tylne koło górski"/>
    <x v="1"/>
    <d v="2008-12-12T00:00:00"/>
    <x v="3"/>
    <x v="0"/>
    <n v="236.02500000000001"/>
    <n v="141.61500000000001"/>
    <n v="2"/>
    <n v="283.23"/>
  </r>
  <r>
    <x v="0"/>
    <x v="0"/>
    <x v="3"/>
    <s v="Mały sklepik z rowerami"/>
    <x v="0"/>
    <x v="0"/>
    <s v="Górski-300"/>
    <x v="1"/>
    <d v="2008-12-30T00:00:00"/>
    <x v="3"/>
    <x v="0"/>
    <n v="1079.99"/>
    <n v="647.99400000000003"/>
    <n v="3"/>
    <n v="1943.982"/>
  </r>
  <r>
    <x v="0"/>
    <x v="0"/>
    <x v="3"/>
    <s v="Mały sklepik z rowerami"/>
    <x v="0"/>
    <x v="0"/>
    <s v="Górski-300"/>
    <x v="1"/>
    <d v="2008-12-22T00:00:00"/>
    <x v="3"/>
    <x v="0"/>
    <n v="1079.99"/>
    <n v="647.99400000000003"/>
    <n v="4"/>
    <n v="2591.9760000000001"/>
  </r>
  <r>
    <x v="0"/>
    <x v="0"/>
    <x v="3"/>
    <s v="Mały sklepik z rowerami"/>
    <x v="0"/>
    <x v="0"/>
    <s v="Górski-200"/>
    <x v="1"/>
    <d v="2008-12-15T00:00:00"/>
    <x v="3"/>
    <x v="0"/>
    <n v="2294.9899999999998"/>
    <n v="1229.4589000000001"/>
    <n v="3"/>
    <n v="3688.3767000000003"/>
  </r>
  <r>
    <x v="0"/>
    <x v="0"/>
    <x v="3"/>
    <s v="Artykuły sportowe detal"/>
    <x v="2"/>
    <x v="8"/>
    <s v="LL tylne koło szosa"/>
    <x v="1"/>
    <d v="2008-12-16T00:00:00"/>
    <x v="3"/>
    <x v="0"/>
    <n v="112.565"/>
    <n v="67.539000000000001"/>
    <n v="2"/>
    <n v="135.078"/>
  </r>
  <r>
    <x v="0"/>
    <x v="0"/>
    <x v="3"/>
    <s v="Artykuły sportowe detal"/>
    <x v="0"/>
    <x v="3"/>
    <s v="Szosa-650"/>
    <x v="3"/>
    <d v="2008-12-14T00:00:00"/>
    <x v="3"/>
    <x v="0"/>
    <n v="782.99"/>
    <n v="469.79399999999998"/>
    <n v="1"/>
    <n v="469.79399999999998"/>
  </r>
  <r>
    <x v="0"/>
    <x v="0"/>
    <x v="3"/>
    <s v="Artykuły sportowe detal"/>
    <x v="2"/>
    <x v="6"/>
    <s v="ML rama rowerowa-W"/>
    <x v="6"/>
    <d v="2008-12-06T00:00:00"/>
    <x v="3"/>
    <x v="0"/>
    <n v="594.83000000000004"/>
    <n v="324.45269999999999"/>
    <n v="1"/>
    <n v="324.45269999999999"/>
  </r>
  <r>
    <x v="0"/>
    <x v="0"/>
    <x v="3"/>
    <s v="Artykuły sportowe detal"/>
    <x v="0"/>
    <x v="3"/>
    <s v="Szosa-650"/>
    <x v="3"/>
    <d v="2008-12-19T00:00:00"/>
    <x v="3"/>
    <x v="0"/>
    <n v="782.99"/>
    <n v="469.79399999999998"/>
    <n v="3"/>
    <n v="1409.3820000000001"/>
  </r>
  <r>
    <x v="0"/>
    <x v="0"/>
    <x v="3"/>
    <s v="Artykuły sportowe detal"/>
    <x v="3"/>
    <x v="7"/>
    <s v="Sport-100"/>
    <x v="5"/>
    <d v="2008-12-31T00:00:00"/>
    <x v="3"/>
    <x v="0"/>
    <n v="34.99"/>
    <n v="20.186499999999999"/>
    <n v="1"/>
    <n v="20.186499999999999"/>
  </r>
  <r>
    <x v="0"/>
    <x v="0"/>
    <x v="3"/>
    <s v="Artykuły sportowe detal"/>
    <x v="0"/>
    <x v="3"/>
    <s v="Szosa-650"/>
    <x v="3"/>
    <d v="2008-12-03T00:00:00"/>
    <x v="3"/>
    <x v="0"/>
    <n v="782.99"/>
    <n v="469.79399999999998"/>
    <n v="2"/>
    <n v="939.58799999999997"/>
  </r>
  <r>
    <x v="0"/>
    <x v="0"/>
    <x v="3"/>
    <s v="Artykuły sportowe detal"/>
    <x v="0"/>
    <x v="3"/>
    <s v="Szosa-650"/>
    <x v="3"/>
    <d v="2008-12-21T00:00:00"/>
    <x v="3"/>
    <x v="0"/>
    <n v="782.99"/>
    <n v="469.79399999999998"/>
    <n v="3"/>
    <n v="1409.3820000000001"/>
  </r>
  <r>
    <x v="0"/>
    <x v="0"/>
    <x v="0"/>
    <s v="Retread Opony"/>
    <x v="2"/>
    <x v="6"/>
    <s v="LL rama rowerowa"/>
    <x v="3"/>
    <d v="2008-12-29T00:00:00"/>
    <x v="3"/>
    <x v="0"/>
    <n v="337.22"/>
    <n v="202.33199999999999"/>
    <n v="2"/>
    <n v="404.66399999999999"/>
  </r>
  <r>
    <x v="0"/>
    <x v="0"/>
    <x v="0"/>
    <s v="Retread Opony"/>
    <x v="2"/>
    <x v="6"/>
    <s v="LL rama rowerowa"/>
    <x v="1"/>
    <d v="2008-12-04T00:00:00"/>
    <x v="3"/>
    <x v="0"/>
    <n v="337.22"/>
    <n v="183.93819999999999"/>
    <n v="1"/>
    <n v="183.93819999999999"/>
  </r>
  <r>
    <x v="0"/>
    <x v="0"/>
    <x v="0"/>
    <s v="Retread Opony"/>
    <x v="2"/>
    <x v="6"/>
    <s v="LL rama rowerowa"/>
    <x v="3"/>
    <d v="2008-12-13T00:00:00"/>
    <x v="3"/>
    <x v="0"/>
    <n v="337.22"/>
    <n v="202.33199999999999"/>
    <n v="1"/>
    <n v="202.33199999999999"/>
  </r>
  <r>
    <x v="0"/>
    <x v="0"/>
    <x v="0"/>
    <s v="Wybrani Dystrybutorzy"/>
    <x v="1"/>
    <x v="10"/>
    <s v="rękawiczki zimowe"/>
    <x v="1"/>
    <d v="2008-12-24T00:00:00"/>
    <x v="3"/>
    <x v="0"/>
    <n v="37.99"/>
    <n v="22.794"/>
    <n v="2"/>
    <n v="45.588000000000001"/>
  </r>
  <r>
    <x v="0"/>
    <x v="0"/>
    <x v="0"/>
    <s v="Wybrani Dystrybutorzy"/>
    <x v="1"/>
    <x v="10"/>
    <s v="rękawiczki zimowe"/>
    <x v="1"/>
    <d v="2008-12-06T00:00:00"/>
    <x v="3"/>
    <x v="0"/>
    <n v="37.99"/>
    <n v="22.794"/>
    <n v="1"/>
    <n v="22.794"/>
  </r>
  <r>
    <x v="0"/>
    <x v="0"/>
    <x v="0"/>
    <s v="Wybrani Dystrybutorzy"/>
    <x v="0"/>
    <x v="0"/>
    <s v="Górski-200"/>
    <x v="1"/>
    <d v="2008-12-20T00:00:00"/>
    <x v="3"/>
    <x v="0"/>
    <n v="2294.9899999999998"/>
    <n v="1229.4589000000001"/>
    <n v="2"/>
    <n v="2458.9178000000002"/>
  </r>
  <r>
    <x v="0"/>
    <x v="0"/>
    <x v="0"/>
    <s v="Wybrani Dystrybutorzy"/>
    <x v="0"/>
    <x v="0"/>
    <s v="Górski-200"/>
    <x v="1"/>
    <d v="2008-12-04T00:00:00"/>
    <x v="3"/>
    <x v="0"/>
    <n v="2294.9899999999998"/>
    <n v="1229.4589000000001"/>
    <n v="1"/>
    <n v="1229.4589000000001"/>
  </r>
  <r>
    <x v="0"/>
    <x v="1"/>
    <x v="1"/>
    <s v="Dom Handlowy e-rowery"/>
    <x v="2"/>
    <x v="8"/>
    <s v="HL przednie koło szosa"/>
    <x v="1"/>
    <d v="2008-12-09T00:00:00"/>
    <x v="3"/>
    <x v="0"/>
    <n v="330.06"/>
    <n v="198.036"/>
    <n v="1"/>
    <n v="198.036"/>
  </r>
  <r>
    <x v="1"/>
    <x v="3"/>
    <x v="6"/>
    <s v="Prawdziwa Sprzedaż i Usługi Serwisowe"/>
    <x v="1"/>
    <x v="10"/>
    <s v="rękawiczki zimowe"/>
    <x v="1"/>
    <d v="2008-12-01T00:00:00"/>
    <x v="3"/>
    <x v="0"/>
    <n v="37.99"/>
    <n v="22.794"/>
    <n v="2"/>
    <n v="45.588000000000001"/>
  </r>
  <r>
    <x v="1"/>
    <x v="3"/>
    <x v="6"/>
    <s v="Prawdziwa Sprzedaż i Usługi Serwisowe"/>
    <x v="1"/>
    <x v="10"/>
    <s v="rękawiczki zimowe"/>
    <x v="1"/>
    <d v="2008-12-13T00:00:00"/>
    <x v="3"/>
    <x v="0"/>
    <n v="37.99"/>
    <n v="22.794"/>
    <n v="6"/>
    <n v="136.76400000000001"/>
  </r>
  <r>
    <x v="0"/>
    <x v="0"/>
    <x v="3"/>
    <s v="Tanie wycieczki"/>
    <x v="1"/>
    <x v="5"/>
    <s v="nakładka na rower"/>
    <x v="4"/>
    <d v="2008-12-11T00:00:00"/>
    <x v="3"/>
    <x v="0"/>
    <n v="8.99"/>
    <n v="5.1864999999999997"/>
    <n v="3"/>
    <n v="15.5595"/>
  </r>
  <r>
    <x v="0"/>
    <x v="0"/>
    <x v="3"/>
    <s v="Tanie wycieczki"/>
    <x v="0"/>
    <x v="3"/>
    <s v="Szosa-650"/>
    <x v="3"/>
    <d v="2008-12-12T00:00:00"/>
    <x v="3"/>
    <x v="0"/>
    <n v="782.99"/>
    <n v="469.79399999999998"/>
    <n v="3"/>
    <n v="1409.3820000000001"/>
  </r>
  <r>
    <x v="0"/>
    <x v="0"/>
    <x v="3"/>
    <s v="Tanie wycieczki"/>
    <x v="0"/>
    <x v="3"/>
    <s v="Szosa-650"/>
    <x v="3"/>
    <d v="2008-12-21T00:00:00"/>
    <x v="3"/>
    <x v="0"/>
    <n v="782.99"/>
    <n v="469.79399999999998"/>
    <n v="1"/>
    <n v="469.79399999999998"/>
  </r>
  <r>
    <x v="0"/>
    <x v="0"/>
    <x v="3"/>
    <s v="Tanie wycieczki"/>
    <x v="1"/>
    <x v="4"/>
    <s v="Long-Sleeve Logo Jersey"/>
    <x v="4"/>
    <d v="2008-12-09T00:00:00"/>
    <x v="3"/>
    <x v="0"/>
    <n v="49.99"/>
    <n v="28.840399999999999"/>
    <n v="3"/>
    <n v="86.521199999999993"/>
  </r>
  <r>
    <x v="0"/>
    <x v="0"/>
    <x v="0"/>
    <s v="Akcesoria do rowerów"/>
    <x v="2"/>
    <x v="6"/>
    <s v="HL rama rowerowa szosa"/>
    <x v="1"/>
    <d v="2008-12-06T00:00:00"/>
    <x v="3"/>
    <x v="0"/>
    <n v="1431.5"/>
    <n v="780.81820000000005"/>
    <n v="1"/>
    <n v="780.81820000000005"/>
  </r>
  <r>
    <x v="0"/>
    <x v="0"/>
    <x v="0"/>
    <s v="Akcesoria do rowerów"/>
    <x v="2"/>
    <x v="6"/>
    <s v="LL rama rowerowa"/>
    <x v="3"/>
    <d v="2008-12-29T00:00:00"/>
    <x v="3"/>
    <x v="0"/>
    <n v="337.22"/>
    <n v="202.33199999999999"/>
    <n v="1"/>
    <n v="202.33199999999999"/>
  </r>
  <r>
    <x v="0"/>
    <x v="1"/>
    <x v="1"/>
    <s v="Towarzystwo Gimnastyczne"/>
    <x v="1"/>
    <x v="12"/>
    <s v="męskie spodenki rowerowe"/>
    <x v="4"/>
    <d v="2008-12-07T00:00:00"/>
    <x v="3"/>
    <x v="0"/>
    <n v="89.99"/>
    <n v="53.994"/>
    <n v="5"/>
    <n v="269.97000000000003"/>
  </r>
  <r>
    <x v="0"/>
    <x v="1"/>
    <x v="1"/>
    <s v="Towarzystwo Gimnastyczne"/>
    <x v="2"/>
    <x v="16"/>
    <s v="HL widelec"/>
    <x v="7"/>
    <d v="2008-12-06T00:00:00"/>
    <x v="3"/>
    <x v="0"/>
    <n v="229.49"/>
    <n v="137.69399999999999"/>
    <n v="7"/>
    <n v="963.85799999999995"/>
  </r>
  <r>
    <x v="0"/>
    <x v="1"/>
    <x v="1"/>
    <s v="Towarzystwo Gimnastyczne"/>
    <x v="3"/>
    <x v="15"/>
    <s v="zamknięcie linka"/>
    <x v="7"/>
    <d v="2008-12-06T00:00:00"/>
    <x v="3"/>
    <x v="0"/>
    <n v="25"/>
    <n v="15"/>
    <n v="2"/>
    <n v="30"/>
  </r>
  <r>
    <x v="0"/>
    <x v="1"/>
    <x v="1"/>
    <s v="Towarzystwo Gimnastyczne"/>
    <x v="2"/>
    <x v="2"/>
    <s v="HL rama górski"/>
    <x v="0"/>
    <d v="2008-12-15T00:00:00"/>
    <x v="3"/>
    <x v="0"/>
    <n v="1364.5"/>
    <n v="744.27269999999999"/>
    <n v="3"/>
    <n v="2232.8181"/>
  </r>
  <r>
    <x v="0"/>
    <x v="1"/>
    <x v="1"/>
    <s v="Towarzystwo Gimnastyczne"/>
    <x v="0"/>
    <x v="0"/>
    <s v="Górski-200"/>
    <x v="0"/>
    <d v="2008-12-04T00:00:00"/>
    <x v="3"/>
    <x v="0"/>
    <n v="2319.9899999999998"/>
    <n v="1242.8517999999999"/>
    <n v="6"/>
    <n v="7457.1107999999995"/>
  </r>
  <r>
    <x v="0"/>
    <x v="1"/>
    <x v="1"/>
    <s v="Towarzystwo Gimnastyczne"/>
    <x v="0"/>
    <x v="0"/>
    <s v="Górski-300"/>
    <x v="1"/>
    <d v="2008-12-15T00:00:00"/>
    <x v="3"/>
    <x v="0"/>
    <n v="1079.99"/>
    <n v="647.99400000000003"/>
    <n v="5"/>
    <n v="3239.9700000000003"/>
  </r>
  <r>
    <x v="0"/>
    <x v="1"/>
    <x v="1"/>
    <s v="Towarzystwo Gimnastyczne"/>
    <x v="0"/>
    <x v="0"/>
    <s v="Górski-200"/>
    <x v="1"/>
    <d v="2008-12-07T00:00:00"/>
    <x v="3"/>
    <x v="0"/>
    <n v="2294.9899999999998"/>
    <n v="1229.4589000000001"/>
    <n v="6"/>
    <n v="7376.7534000000005"/>
  </r>
  <r>
    <x v="0"/>
    <x v="1"/>
    <x v="1"/>
    <s v="Towarzystwo Gimnastyczne"/>
    <x v="2"/>
    <x v="8"/>
    <s v="ML tylne koło górski"/>
    <x v="1"/>
    <d v="2008-12-02T00:00:00"/>
    <x v="3"/>
    <x v="0"/>
    <n v="236.02500000000001"/>
    <n v="141.61500000000001"/>
    <n v="4"/>
    <n v="566.46"/>
  </r>
  <r>
    <x v="0"/>
    <x v="1"/>
    <x v="1"/>
    <s v="Towarzystwo Gimnastyczne"/>
    <x v="1"/>
    <x v="14"/>
    <s v="męskie spodenki sportowe"/>
    <x v="1"/>
    <d v="2008-12-09T00:00:00"/>
    <x v="3"/>
    <x v="0"/>
    <n v="59.99"/>
    <n v="35.994"/>
    <n v="3"/>
    <n v="107.982"/>
  </r>
  <r>
    <x v="0"/>
    <x v="1"/>
    <x v="1"/>
    <s v="Towarzystwo Gimnastyczne"/>
    <x v="1"/>
    <x v="14"/>
    <s v="męskie spodenki sportowe"/>
    <x v="1"/>
    <d v="2008-12-27T00:00:00"/>
    <x v="3"/>
    <x v="0"/>
    <n v="59.99"/>
    <n v="35.994"/>
    <n v="6"/>
    <n v="215.964"/>
  </r>
  <r>
    <x v="0"/>
    <x v="1"/>
    <x v="1"/>
    <s v="Towarzystwo Gimnastyczne"/>
    <x v="1"/>
    <x v="5"/>
    <s v="nakładka na rower"/>
    <x v="4"/>
    <d v="2008-12-21T00:00:00"/>
    <x v="3"/>
    <x v="0"/>
    <n v="8.99"/>
    <n v="5.1864999999999997"/>
    <n v="6"/>
    <n v="31.119"/>
  </r>
  <r>
    <x v="0"/>
    <x v="1"/>
    <x v="1"/>
    <s v="Towarzystwo Gimnastyczne"/>
    <x v="0"/>
    <x v="0"/>
    <s v="Górski-300"/>
    <x v="1"/>
    <d v="2008-12-09T00:00:00"/>
    <x v="3"/>
    <x v="0"/>
    <n v="1079.99"/>
    <n v="647.99400000000003"/>
    <n v="2"/>
    <n v="1295.9880000000001"/>
  </r>
  <r>
    <x v="0"/>
    <x v="1"/>
    <x v="1"/>
    <s v="Towarzystwo Gimnastyczne"/>
    <x v="2"/>
    <x v="9"/>
    <s v="ML kierownica górski"/>
    <x v="7"/>
    <d v="2008-12-31T00:00:00"/>
    <x v="3"/>
    <x v="0"/>
    <n v="61.92"/>
    <n v="33.774500000000003"/>
    <n v="7"/>
    <n v="236.42150000000004"/>
  </r>
  <r>
    <x v="0"/>
    <x v="1"/>
    <x v="1"/>
    <s v="Towarzystwo Gimnastyczne"/>
    <x v="3"/>
    <x v="7"/>
    <s v="Sport-100"/>
    <x v="3"/>
    <d v="2008-12-02T00:00:00"/>
    <x v="3"/>
    <x v="0"/>
    <n v="34.99"/>
    <n v="20.186499999999999"/>
    <n v="6"/>
    <n v="121.119"/>
  </r>
  <r>
    <x v="0"/>
    <x v="1"/>
    <x v="1"/>
    <s v="Towarzystwo Gimnastyczne"/>
    <x v="2"/>
    <x v="2"/>
    <s v="HL rama górski"/>
    <x v="1"/>
    <d v="2008-12-23T00:00:00"/>
    <x v="3"/>
    <x v="0"/>
    <n v="1349.6"/>
    <n v="736.14549999999997"/>
    <n v="2"/>
    <n v="1472.2909999999999"/>
  </r>
  <r>
    <x v="0"/>
    <x v="1"/>
    <x v="1"/>
    <s v="Towarzystwo Gimnastyczne"/>
    <x v="1"/>
    <x v="11"/>
    <s v="damskie getry"/>
    <x v="1"/>
    <d v="2008-12-06T00:00:00"/>
    <x v="3"/>
    <x v="0"/>
    <n v="74.989999999999995"/>
    <n v="44.994"/>
    <n v="6"/>
    <n v="269.964"/>
  </r>
  <r>
    <x v="0"/>
    <x v="1"/>
    <x v="1"/>
    <s v="Towarzystwo Gimnastyczne"/>
    <x v="1"/>
    <x v="4"/>
    <s v="Long-Sleeve Logo Jersey"/>
    <x v="4"/>
    <d v="2008-12-29T00:00:00"/>
    <x v="3"/>
    <x v="0"/>
    <n v="49.99"/>
    <n v="28.840399999999999"/>
    <n v="5"/>
    <n v="144.202"/>
  </r>
  <r>
    <x v="0"/>
    <x v="1"/>
    <x v="1"/>
    <s v="Towarzystwo Gimnastyczne"/>
    <x v="0"/>
    <x v="0"/>
    <s v="Górski-300"/>
    <x v="1"/>
    <d v="2008-12-14T00:00:00"/>
    <x v="3"/>
    <x v="0"/>
    <n v="1079.99"/>
    <n v="647.99400000000003"/>
    <n v="6"/>
    <n v="3887.9639999999999"/>
  </r>
  <r>
    <x v="0"/>
    <x v="1"/>
    <x v="1"/>
    <s v="Towarzystwo Gimnastyczne"/>
    <x v="2"/>
    <x v="17"/>
    <s v="ML łożysko sterowe"/>
    <x v="7"/>
    <d v="2008-12-07T00:00:00"/>
    <x v="3"/>
    <x v="0"/>
    <n v="102.29"/>
    <n v="61.374000000000002"/>
    <n v="10"/>
    <n v="613.74"/>
  </r>
  <r>
    <x v="0"/>
    <x v="1"/>
    <x v="1"/>
    <s v="Towarzystwo Gimnastyczne"/>
    <x v="1"/>
    <x v="4"/>
    <s v="Long-Sleeve Logo Jersey"/>
    <x v="4"/>
    <d v="2008-12-17T00:00:00"/>
    <x v="3"/>
    <x v="0"/>
    <n v="49.99"/>
    <n v="28.840399999999999"/>
    <n v="6"/>
    <n v="173.04239999999999"/>
  </r>
  <r>
    <x v="0"/>
    <x v="1"/>
    <x v="1"/>
    <s v="Towarzystwo Gimnastyczne"/>
    <x v="2"/>
    <x v="8"/>
    <s v="LL przednie koło górski"/>
    <x v="1"/>
    <d v="2008-12-25T00:00:00"/>
    <x v="3"/>
    <x v="0"/>
    <n v="60.744999999999997"/>
    <n v="36.447000000000003"/>
    <n v="3"/>
    <n v="109.34100000000001"/>
  </r>
  <r>
    <x v="0"/>
    <x v="1"/>
    <x v="1"/>
    <s v="Towarzystwo Gimnastyczne"/>
    <x v="0"/>
    <x v="0"/>
    <s v="Górski-200"/>
    <x v="1"/>
    <d v="2008-12-17T00:00:00"/>
    <x v="3"/>
    <x v="0"/>
    <n v="2294.9899999999998"/>
    <n v="1229.4589000000001"/>
    <n v="1"/>
    <n v="1229.4589000000001"/>
  </r>
  <r>
    <x v="0"/>
    <x v="1"/>
    <x v="1"/>
    <s v="Towarzystwo Gimnastyczne"/>
    <x v="2"/>
    <x v="2"/>
    <s v="ML rama górski-W"/>
    <x v="1"/>
    <d v="2008-12-14T00:00:00"/>
    <x v="3"/>
    <x v="0"/>
    <n v="348.76"/>
    <n v="209.256"/>
    <n v="1"/>
    <n v="209.256"/>
  </r>
  <r>
    <x v="0"/>
    <x v="1"/>
    <x v="1"/>
    <s v="Towarzystwo Gimnastyczne"/>
    <x v="2"/>
    <x v="2"/>
    <s v="HL rama górski"/>
    <x v="0"/>
    <d v="2008-12-18T00:00:00"/>
    <x v="3"/>
    <x v="0"/>
    <n v="1364.5"/>
    <n v="744.27269999999999"/>
    <n v="7"/>
    <n v="5209.9089000000004"/>
  </r>
  <r>
    <x v="0"/>
    <x v="1"/>
    <x v="1"/>
    <s v="Towarzystwo Gimnastyczne"/>
    <x v="2"/>
    <x v="2"/>
    <s v="HL rama górski"/>
    <x v="0"/>
    <d v="2008-12-23T00:00:00"/>
    <x v="3"/>
    <x v="0"/>
    <n v="1364.5"/>
    <n v="744.27269999999999"/>
    <n v="4"/>
    <n v="2977.0907999999999"/>
  </r>
  <r>
    <x v="0"/>
    <x v="1"/>
    <x v="1"/>
    <s v="Towarzystwo Gimnastyczne"/>
    <x v="1"/>
    <x v="11"/>
    <s v="damskie getry"/>
    <x v="1"/>
    <d v="2008-12-15T00:00:00"/>
    <x v="3"/>
    <x v="0"/>
    <n v="74.989999999999995"/>
    <n v="44.994"/>
    <n v="6"/>
    <n v="269.964"/>
  </r>
  <r>
    <x v="0"/>
    <x v="1"/>
    <x v="1"/>
    <s v="Towarzystwo Gimnastyczne"/>
    <x v="2"/>
    <x v="16"/>
    <s v="LL widelec"/>
    <x v="7"/>
    <d v="2008-12-19T00:00:00"/>
    <x v="3"/>
    <x v="0"/>
    <n v="148.22"/>
    <n v="88.932000000000002"/>
    <n v="4"/>
    <n v="355.72800000000001"/>
  </r>
  <r>
    <x v="0"/>
    <x v="1"/>
    <x v="1"/>
    <s v="Towarzystwo Gimnastyczne"/>
    <x v="1"/>
    <x v="4"/>
    <s v="Long-Sleeve Logo Jersey"/>
    <x v="4"/>
    <d v="2008-12-28T00:00:00"/>
    <x v="3"/>
    <x v="0"/>
    <n v="49.99"/>
    <n v="28.840399999999999"/>
    <n v="6"/>
    <n v="173.04239999999999"/>
  </r>
  <r>
    <x v="0"/>
    <x v="1"/>
    <x v="1"/>
    <s v="Towarzystwo Gimnastyczne"/>
    <x v="1"/>
    <x v="12"/>
    <s v="męskie spodenki rowerowe"/>
    <x v="4"/>
    <d v="2008-12-25T00:00:00"/>
    <x v="3"/>
    <x v="0"/>
    <n v="89.99"/>
    <n v="53.994"/>
    <n v="7"/>
    <n v="377.95799999999997"/>
  </r>
  <r>
    <x v="0"/>
    <x v="1"/>
    <x v="1"/>
    <s v="Towarzystwo Gimnastyczne"/>
    <x v="0"/>
    <x v="0"/>
    <s v="Górski-200"/>
    <x v="1"/>
    <d v="2008-12-10T00:00:00"/>
    <x v="3"/>
    <x v="0"/>
    <n v="2294.9899999999998"/>
    <n v="1229.4589000000001"/>
    <n v="8"/>
    <n v="9835.6712000000007"/>
  </r>
  <r>
    <x v="0"/>
    <x v="1"/>
    <x v="1"/>
    <s v="Towarzystwo Gimnastyczne"/>
    <x v="3"/>
    <x v="13"/>
    <s v="mini-pompki"/>
    <x v="7"/>
    <d v="2008-12-12T00:00:00"/>
    <x v="3"/>
    <x v="0"/>
    <n v="19.989999999999998"/>
    <n v="11.994"/>
    <n v="3"/>
    <n v="35.981999999999999"/>
  </r>
  <r>
    <x v="0"/>
    <x v="1"/>
    <x v="1"/>
    <s v="Towarzystwo Gimnastyczne"/>
    <x v="1"/>
    <x v="10"/>
    <s v="rękawiczki zimowe"/>
    <x v="1"/>
    <d v="2008-12-31T00:00:00"/>
    <x v="3"/>
    <x v="0"/>
    <n v="37.99"/>
    <n v="22.034199999999998"/>
    <n v="11"/>
    <n v="242.37619999999998"/>
  </r>
  <r>
    <x v="0"/>
    <x v="1"/>
    <x v="1"/>
    <s v="Towarzystwo Gimnastyczne"/>
    <x v="1"/>
    <x v="14"/>
    <s v="męskie spodenki sportowe"/>
    <x v="1"/>
    <d v="2008-12-26T00:00:00"/>
    <x v="3"/>
    <x v="0"/>
    <n v="59.99"/>
    <n v="35.994"/>
    <n v="2"/>
    <n v="71.988"/>
  </r>
  <r>
    <x v="0"/>
    <x v="1"/>
    <x v="1"/>
    <s v="Towarzystwo Gimnastyczne"/>
    <x v="2"/>
    <x v="2"/>
    <s v="ML rama górski"/>
    <x v="1"/>
    <d v="2008-12-24T00:00:00"/>
    <x v="3"/>
    <x v="0"/>
    <n v="348.76"/>
    <n v="209.256"/>
    <n v="3"/>
    <n v="627.76800000000003"/>
  </r>
  <r>
    <x v="0"/>
    <x v="1"/>
    <x v="1"/>
    <s v="Towarzystwo Gimnastyczne"/>
    <x v="2"/>
    <x v="2"/>
    <s v="HL rama górski"/>
    <x v="1"/>
    <d v="2008-12-06T00:00:00"/>
    <x v="3"/>
    <x v="0"/>
    <n v="1349.6"/>
    <n v="736.14549999999997"/>
    <n v="3"/>
    <n v="2208.4364999999998"/>
  </r>
  <r>
    <x v="0"/>
    <x v="1"/>
    <x v="1"/>
    <s v="Towarzystwo Gimnastyczne"/>
    <x v="1"/>
    <x v="10"/>
    <s v="rękawiczki rowerowe"/>
    <x v="1"/>
    <d v="2008-12-24T00:00:00"/>
    <x v="3"/>
    <x v="0"/>
    <n v="24.49"/>
    <n v="14.1289"/>
    <n v="4"/>
    <n v="56.515599999999999"/>
  </r>
  <r>
    <x v="0"/>
    <x v="1"/>
    <x v="1"/>
    <s v="Towarzystwo Gimnastyczne"/>
    <x v="0"/>
    <x v="0"/>
    <s v="Górski-200"/>
    <x v="0"/>
    <d v="2008-12-04T00:00:00"/>
    <x v="3"/>
    <x v="0"/>
    <n v="2319.9899999999998"/>
    <n v="1201.4233999999999"/>
    <n v="13"/>
    <n v="15618.504199999999"/>
  </r>
  <r>
    <x v="0"/>
    <x v="1"/>
    <x v="1"/>
    <s v="Towarzystwo Gimnastyczne"/>
    <x v="1"/>
    <x v="11"/>
    <s v="damskie getry"/>
    <x v="1"/>
    <d v="2008-12-01T00:00:00"/>
    <x v="3"/>
    <x v="0"/>
    <n v="74.989999999999995"/>
    <n v="44.994"/>
    <n v="4"/>
    <n v="179.976"/>
  </r>
  <r>
    <x v="0"/>
    <x v="1"/>
    <x v="1"/>
    <s v="Towarzystwo Gimnastyczne"/>
    <x v="2"/>
    <x v="17"/>
    <s v="HL łożysko sterowe"/>
    <x v="7"/>
    <d v="2008-12-16T00:00:00"/>
    <x v="3"/>
    <x v="0"/>
    <n v="124.73"/>
    <n v="74.837999999999994"/>
    <n v="2"/>
    <n v="149.67599999999999"/>
  </r>
  <r>
    <x v="0"/>
    <x v="1"/>
    <x v="1"/>
    <s v="Towarzystwo Gimnastyczne"/>
    <x v="2"/>
    <x v="9"/>
    <s v="LL kierownica górski"/>
    <x v="7"/>
    <d v="2008-12-30T00:00:00"/>
    <x v="3"/>
    <x v="0"/>
    <n v="44.54"/>
    <n v="24.294499999999999"/>
    <n v="3"/>
    <n v="72.883499999999998"/>
  </r>
  <r>
    <x v="0"/>
    <x v="1"/>
    <x v="1"/>
    <s v="Towarzystwo Gimnastyczne"/>
    <x v="2"/>
    <x v="8"/>
    <s v="HL tylne koło górski"/>
    <x v="1"/>
    <d v="2008-12-27T00:00:00"/>
    <x v="3"/>
    <x v="0"/>
    <n v="327.21499999999997"/>
    <n v="196.32900000000001"/>
    <n v="4"/>
    <n v="785.31600000000003"/>
  </r>
  <r>
    <x v="0"/>
    <x v="1"/>
    <x v="1"/>
    <s v="Towarzystwo Gimnastyczne"/>
    <x v="0"/>
    <x v="0"/>
    <s v="Górski-300"/>
    <x v="1"/>
    <d v="2008-12-09T00:00:00"/>
    <x v="3"/>
    <x v="0"/>
    <n v="1079.99"/>
    <n v="647.99400000000003"/>
    <n v="3"/>
    <n v="1943.982"/>
  </r>
  <r>
    <x v="0"/>
    <x v="1"/>
    <x v="1"/>
    <s v="Towarzystwo Gimnastyczne"/>
    <x v="3"/>
    <x v="7"/>
    <s v="Sport-100"/>
    <x v="5"/>
    <d v="2008-12-25T00:00:00"/>
    <x v="3"/>
    <x v="0"/>
    <n v="34.99"/>
    <n v="20.186499999999999"/>
    <n v="2"/>
    <n v="40.372999999999998"/>
  </r>
  <r>
    <x v="0"/>
    <x v="1"/>
    <x v="1"/>
    <s v="Towarzystwo Gimnastyczne"/>
    <x v="0"/>
    <x v="0"/>
    <s v="Górski-200"/>
    <x v="0"/>
    <d v="2008-12-21T00:00:00"/>
    <x v="3"/>
    <x v="0"/>
    <n v="2319.9899999999998"/>
    <n v="1201.4233999999999"/>
    <n v="12"/>
    <n v="14417.0808"/>
  </r>
  <r>
    <x v="0"/>
    <x v="1"/>
    <x v="1"/>
    <s v="Towarzystwo Gimnastyczne"/>
    <x v="3"/>
    <x v="7"/>
    <s v="Sport-100"/>
    <x v="1"/>
    <d v="2008-12-30T00:00:00"/>
    <x v="3"/>
    <x v="0"/>
    <n v="34.99"/>
    <n v="20.186499999999999"/>
    <n v="9"/>
    <n v="181.67849999999999"/>
  </r>
  <r>
    <x v="0"/>
    <x v="1"/>
    <x v="1"/>
    <s v="Towarzystwo Gimnastyczne"/>
    <x v="2"/>
    <x v="2"/>
    <s v="ML rama górski"/>
    <x v="1"/>
    <d v="2008-12-31T00:00:00"/>
    <x v="3"/>
    <x v="0"/>
    <n v="348.76"/>
    <n v="209.256"/>
    <n v="8"/>
    <n v="1674.048"/>
  </r>
  <r>
    <x v="0"/>
    <x v="1"/>
    <x v="1"/>
    <s v="Towarzystwo Gimnastyczne"/>
    <x v="1"/>
    <x v="10"/>
    <s v="rękawiczki zimowe"/>
    <x v="1"/>
    <d v="2008-12-14T00:00:00"/>
    <x v="3"/>
    <x v="0"/>
    <n v="37.99"/>
    <n v="22.794"/>
    <n v="10"/>
    <n v="227.94"/>
  </r>
  <r>
    <x v="0"/>
    <x v="1"/>
    <x v="1"/>
    <s v="Towarzystwo Gimnastyczne"/>
    <x v="1"/>
    <x v="12"/>
    <s v="męskie spodenki rowerowe"/>
    <x v="4"/>
    <d v="2008-12-18T00:00:00"/>
    <x v="3"/>
    <x v="0"/>
    <n v="89.99"/>
    <n v="53.994"/>
    <n v="2"/>
    <n v="107.988"/>
  </r>
  <r>
    <x v="0"/>
    <x v="1"/>
    <x v="1"/>
    <s v="Towarzystwo Gimnastyczne"/>
    <x v="1"/>
    <x v="10"/>
    <s v="rękawiczki rowerowe"/>
    <x v="1"/>
    <d v="2008-12-01T00:00:00"/>
    <x v="3"/>
    <x v="0"/>
    <n v="24.49"/>
    <n v="14.1289"/>
    <n v="5"/>
    <n v="70.644499999999994"/>
  </r>
  <r>
    <x v="0"/>
    <x v="1"/>
    <x v="1"/>
    <s v="Rodzinny sklep rowerowy"/>
    <x v="0"/>
    <x v="0"/>
    <s v="Górski-300"/>
    <x v="1"/>
    <d v="2008-12-17T00:00:00"/>
    <x v="3"/>
    <x v="0"/>
    <n v="1079.99"/>
    <n v="647.99400000000003"/>
    <n v="3"/>
    <n v="1943.982"/>
  </r>
  <r>
    <x v="0"/>
    <x v="1"/>
    <x v="1"/>
    <s v="Rodzinny sklep rowerowy"/>
    <x v="0"/>
    <x v="0"/>
    <s v="Górski-200"/>
    <x v="1"/>
    <d v="2008-12-22T00:00:00"/>
    <x v="3"/>
    <x v="0"/>
    <n v="2294.9899999999998"/>
    <n v="1229.4589000000001"/>
    <n v="1"/>
    <n v="1229.4589000000001"/>
  </r>
  <r>
    <x v="0"/>
    <x v="1"/>
    <x v="1"/>
    <s v="Rodzinny sklep rowerowy"/>
    <x v="0"/>
    <x v="0"/>
    <s v="Górski-300"/>
    <x v="1"/>
    <d v="2008-12-13T00:00:00"/>
    <x v="3"/>
    <x v="0"/>
    <n v="1079.99"/>
    <n v="647.99400000000003"/>
    <n v="3"/>
    <n v="1943.982"/>
  </r>
  <r>
    <x v="0"/>
    <x v="1"/>
    <x v="1"/>
    <s v="Rodzinny sklep rowerowy"/>
    <x v="2"/>
    <x v="8"/>
    <s v="ML tylne koło górski"/>
    <x v="1"/>
    <d v="2008-12-02T00:00:00"/>
    <x v="3"/>
    <x v="0"/>
    <n v="236.02500000000001"/>
    <n v="141.61500000000001"/>
    <n v="4"/>
    <n v="566.46"/>
  </r>
  <r>
    <x v="0"/>
    <x v="1"/>
    <x v="1"/>
    <s v="Rodzinny sklep rowerowy"/>
    <x v="1"/>
    <x v="10"/>
    <s v="rękawiczki zimowe"/>
    <x v="1"/>
    <d v="2008-12-17T00:00:00"/>
    <x v="3"/>
    <x v="0"/>
    <n v="37.99"/>
    <n v="22.794"/>
    <n v="4"/>
    <n v="91.176000000000002"/>
  </r>
  <r>
    <x v="0"/>
    <x v="1"/>
    <x v="1"/>
    <s v="Rodzinny sklep rowerowy"/>
    <x v="0"/>
    <x v="0"/>
    <s v="Górski-300"/>
    <x v="1"/>
    <d v="2008-12-13T00:00:00"/>
    <x v="3"/>
    <x v="0"/>
    <n v="1079.99"/>
    <n v="647.99400000000003"/>
    <n v="1"/>
    <n v="647.99400000000003"/>
  </r>
  <r>
    <x v="0"/>
    <x v="1"/>
    <x v="1"/>
    <s v="Rodzinny sklep rowerowy"/>
    <x v="0"/>
    <x v="0"/>
    <s v="Górski-200"/>
    <x v="1"/>
    <d v="2008-12-09T00:00:00"/>
    <x v="3"/>
    <x v="0"/>
    <n v="2294.9899999999998"/>
    <n v="1229.4589000000001"/>
    <n v="4"/>
    <n v="4917.8356000000003"/>
  </r>
  <r>
    <x v="0"/>
    <x v="1"/>
    <x v="1"/>
    <s v="Rodzinny sklep rowerowy"/>
    <x v="0"/>
    <x v="0"/>
    <s v="Górski-200"/>
    <x v="0"/>
    <d v="2008-12-17T00:00:00"/>
    <x v="3"/>
    <x v="0"/>
    <n v="2319.9899999999998"/>
    <n v="1242.8517999999999"/>
    <n v="4"/>
    <n v="4971.4071999999996"/>
  </r>
  <r>
    <x v="0"/>
    <x v="1"/>
    <x v="1"/>
    <s v="Rodzinny sklep rowerowy"/>
    <x v="2"/>
    <x v="2"/>
    <s v="ML rama górski"/>
    <x v="1"/>
    <d v="2008-12-16T00:00:00"/>
    <x v="3"/>
    <x v="0"/>
    <n v="348.76"/>
    <n v="209.256"/>
    <n v="3"/>
    <n v="627.76800000000003"/>
  </r>
  <r>
    <x v="0"/>
    <x v="1"/>
    <x v="1"/>
    <s v="Rodzinny sklep rowerowy"/>
    <x v="2"/>
    <x v="8"/>
    <s v="LL tylne koło górski"/>
    <x v="1"/>
    <d v="2008-12-25T00:00:00"/>
    <x v="3"/>
    <x v="0"/>
    <n v="87.745000000000005"/>
    <n v="52.646999999999998"/>
    <n v="2"/>
    <n v="105.294"/>
  </r>
  <r>
    <x v="0"/>
    <x v="1"/>
    <x v="1"/>
    <s v="Rodzinny sklep rowerowy"/>
    <x v="2"/>
    <x v="8"/>
    <s v="HL tylne koło górski"/>
    <x v="1"/>
    <d v="2008-12-13T00:00:00"/>
    <x v="3"/>
    <x v="0"/>
    <n v="327.21499999999997"/>
    <n v="196.32900000000001"/>
    <n v="1"/>
    <n v="196.32900000000001"/>
  </r>
  <r>
    <x v="0"/>
    <x v="1"/>
    <x v="1"/>
    <s v="Rodzinny sklep rowerowy"/>
    <x v="1"/>
    <x v="10"/>
    <s v="rękawiczki zimowe"/>
    <x v="1"/>
    <d v="2008-12-28T00:00:00"/>
    <x v="3"/>
    <x v="0"/>
    <n v="37.99"/>
    <n v="18.995000000000001"/>
    <n v="26"/>
    <n v="493.87"/>
  </r>
  <r>
    <x v="0"/>
    <x v="1"/>
    <x v="1"/>
    <s v="Rodzinny sklep rowerowy"/>
    <x v="2"/>
    <x v="2"/>
    <s v="ML rama górski"/>
    <x v="1"/>
    <d v="2008-12-07T00:00:00"/>
    <x v="3"/>
    <x v="0"/>
    <n v="348.76"/>
    <n v="209.256"/>
    <n v="4"/>
    <n v="837.024"/>
  </r>
  <r>
    <x v="0"/>
    <x v="1"/>
    <x v="1"/>
    <s v="Rodzinny sklep rowerowy"/>
    <x v="2"/>
    <x v="8"/>
    <s v="LL przednie koło górski"/>
    <x v="1"/>
    <d v="2008-12-23T00:00:00"/>
    <x v="3"/>
    <x v="0"/>
    <n v="60.744999999999997"/>
    <n v="36.447000000000003"/>
    <n v="1"/>
    <n v="36.447000000000003"/>
  </r>
  <r>
    <x v="0"/>
    <x v="1"/>
    <x v="1"/>
    <s v="Rodzinny sklep rowerowy"/>
    <x v="2"/>
    <x v="2"/>
    <s v="ML rama górski-W"/>
    <x v="1"/>
    <d v="2008-12-19T00:00:00"/>
    <x v="3"/>
    <x v="0"/>
    <n v="348.76"/>
    <n v="209.256"/>
    <n v="1"/>
    <n v="209.256"/>
  </r>
  <r>
    <x v="0"/>
    <x v="1"/>
    <x v="1"/>
    <s v="Rodzinny sklep rowerowy"/>
    <x v="0"/>
    <x v="0"/>
    <s v="Górski-200"/>
    <x v="0"/>
    <d v="2008-12-16T00:00:00"/>
    <x v="3"/>
    <x v="0"/>
    <n v="2319.9899999999998"/>
    <n v="1242.8517999999999"/>
    <n v="2"/>
    <n v="2485.7035999999998"/>
  </r>
  <r>
    <x v="0"/>
    <x v="1"/>
    <x v="1"/>
    <s v="Rodzinny sklep rowerowy"/>
    <x v="2"/>
    <x v="8"/>
    <s v="ML przednie koło górski"/>
    <x v="1"/>
    <d v="2008-12-30T00:00:00"/>
    <x v="3"/>
    <x v="0"/>
    <n v="209.02500000000001"/>
    <n v="125.41500000000001"/>
    <n v="3"/>
    <n v="376.245"/>
  </r>
  <r>
    <x v="0"/>
    <x v="1"/>
    <x v="1"/>
    <s v="Rodzinny sklep rowerowy"/>
    <x v="0"/>
    <x v="0"/>
    <s v="Górski-300"/>
    <x v="1"/>
    <d v="2008-12-18T00:00:00"/>
    <x v="3"/>
    <x v="0"/>
    <n v="1079.99"/>
    <n v="647.99400000000003"/>
    <n v="2"/>
    <n v="1295.9880000000001"/>
  </r>
  <r>
    <x v="0"/>
    <x v="1"/>
    <x v="1"/>
    <s v="Rodzinny sklep rowerowy"/>
    <x v="0"/>
    <x v="0"/>
    <s v="Górski-200"/>
    <x v="1"/>
    <d v="2008-12-12T00:00:00"/>
    <x v="3"/>
    <x v="0"/>
    <n v="2294.9899999999998"/>
    <n v="1229.4589000000001"/>
    <n v="3"/>
    <n v="3688.3767000000003"/>
  </r>
  <r>
    <x v="0"/>
    <x v="0"/>
    <x v="0"/>
    <s v="Aktywne kolarstwo"/>
    <x v="0"/>
    <x v="3"/>
    <s v="Szosa-650"/>
    <x v="1"/>
    <d v="2008-12-19T00:00:00"/>
    <x v="3"/>
    <x v="0"/>
    <n v="782.99"/>
    <n v="469.79399999999998"/>
    <n v="3"/>
    <n v="1409.3820000000001"/>
  </r>
  <r>
    <x v="0"/>
    <x v="0"/>
    <x v="2"/>
    <s v="Towarzystwo sprzedaży skutecznej"/>
    <x v="0"/>
    <x v="3"/>
    <s v="Szosa-650"/>
    <x v="3"/>
    <d v="2008-12-11T00:00:00"/>
    <x v="3"/>
    <x v="0"/>
    <n v="782.99"/>
    <n v="469.79399999999998"/>
    <n v="3"/>
    <n v="1409.3820000000001"/>
  </r>
  <r>
    <x v="0"/>
    <x v="0"/>
    <x v="2"/>
    <s v="Towarzystwo sprzedaży skutecznej"/>
    <x v="1"/>
    <x v="4"/>
    <s v="Long-Sleeve Logo Jersey"/>
    <x v="4"/>
    <d v="2008-12-08T00:00:00"/>
    <x v="3"/>
    <x v="0"/>
    <n v="49.99"/>
    <n v="28.840399999999999"/>
    <n v="3"/>
    <n v="86.521199999999993"/>
  </r>
  <r>
    <x v="0"/>
    <x v="0"/>
    <x v="2"/>
    <s v="Towarzystwo sprzedaży skutecznej"/>
    <x v="0"/>
    <x v="3"/>
    <s v="Szosa-650"/>
    <x v="1"/>
    <d v="2008-12-05T00:00:00"/>
    <x v="3"/>
    <x v="0"/>
    <n v="782.99"/>
    <n v="469.79399999999998"/>
    <n v="2"/>
    <n v="939.58799999999997"/>
  </r>
  <r>
    <x v="0"/>
    <x v="0"/>
    <x v="2"/>
    <s v="Towarzystwo sprzedaży skutecznej"/>
    <x v="2"/>
    <x v="8"/>
    <s v="LL tylne koło szosa"/>
    <x v="1"/>
    <d v="2008-12-20T00:00:00"/>
    <x v="3"/>
    <x v="0"/>
    <n v="112.565"/>
    <n v="67.539000000000001"/>
    <n v="2"/>
    <n v="135.078"/>
  </r>
  <r>
    <x v="0"/>
    <x v="0"/>
    <x v="2"/>
    <s v="Towarzystwo sprzedaży skutecznej"/>
    <x v="1"/>
    <x v="11"/>
    <s v="damskie getry"/>
    <x v="1"/>
    <d v="2008-12-19T00:00:00"/>
    <x v="3"/>
    <x v="0"/>
    <n v="74.989999999999995"/>
    <n v="44.994"/>
    <n v="5"/>
    <n v="224.97"/>
  </r>
  <r>
    <x v="0"/>
    <x v="0"/>
    <x v="2"/>
    <s v="Towarzystwo sprzedaży skutecznej"/>
    <x v="1"/>
    <x v="5"/>
    <s v="nakładka na rower"/>
    <x v="4"/>
    <d v="2008-12-09T00:00:00"/>
    <x v="3"/>
    <x v="0"/>
    <n v="8.99"/>
    <n v="5.1864999999999997"/>
    <n v="10"/>
    <n v="51.864999999999995"/>
  </r>
  <r>
    <x v="0"/>
    <x v="0"/>
    <x v="2"/>
    <s v="Towarzystwo sprzedaży skutecznej"/>
    <x v="1"/>
    <x v="11"/>
    <s v="damskie getry"/>
    <x v="1"/>
    <d v="2008-12-21T00:00:00"/>
    <x v="3"/>
    <x v="0"/>
    <n v="74.989999999999995"/>
    <n v="44.994"/>
    <n v="4"/>
    <n v="179.976"/>
  </r>
  <r>
    <x v="0"/>
    <x v="0"/>
    <x v="4"/>
    <s v="Odpowiedzialni sprzedawcy rowerów"/>
    <x v="0"/>
    <x v="0"/>
    <s v="Górski-200"/>
    <x v="1"/>
    <d v="2008-12-31T00:00:00"/>
    <x v="3"/>
    <x v="0"/>
    <n v="2294.9899999999998"/>
    <n v="1229.4589000000001"/>
    <n v="1"/>
    <n v="1229.4589000000001"/>
  </r>
  <r>
    <x v="0"/>
    <x v="0"/>
    <x v="4"/>
    <s v="Odpowiedzialni sprzedawcy rowerów"/>
    <x v="1"/>
    <x v="10"/>
    <s v="rękawiczki zimowe"/>
    <x v="1"/>
    <d v="2008-12-19T00:00:00"/>
    <x v="3"/>
    <x v="0"/>
    <n v="37.99"/>
    <n v="22.794"/>
    <n v="4"/>
    <n v="91.176000000000002"/>
  </r>
  <r>
    <x v="0"/>
    <x v="0"/>
    <x v="4"/>
    <s v="Odpowiedzialni sprzedawcy rowerów"/>
    <x v="1"/>
    <x v="4"/>
    <s v="Long-Sleeve Logo Jersey"/>
    <x v="4"/>
    <d v="2008-12-04T00:00:00"/>
    <x v="3"/>
    <x v="0"/>
    <n v="49.99"/>
    <n v="28.840399999999999"/>
    <n v="2"/>
    <n v="57.680799999999998"/>
  </r>
  <r>
    <x v="0"/>
    <x v="0"/>
    <x v="4"/>
    <s v="Odpowiedzialni sprzedawcy rowerów"/>
    <x v="1"/>
    <x v="10"/>
    <s v="rękawiczki zimowe"/>
    <x v="1"/>
    <d v="2008-12-05T00:00:00"/>
    <x v="3"/>
    <x v="0"/>
    <n v="37.99"/>
    <n v="22.794"/>
    <n v="2"/>
    <n v="45.588000000000001"/>
  </r>
  <r>
    <x v="0"/>
    <x v="0"/>
    <x v="4"/>
    <s v="Odpowiedzialni sprzedawcy rowerów"/>
    <x v="1"/>
    <x v="5"/>
    <s v="nakładka na rower"/>
    <x v="4"/>
    <d v="2008-12-29T00:00:00"/>
    <x v="3"/>
    <x v="0"/>
    <n v="8.99"/>
    <n v="5.1864999999999997"/>
    <n v="5"/>
    <n v="25.932499999999997"/>
  </r>
  <r>
    <x v="0"/>
    <x v="0"/>
    <x v="4"/>
    <s v="Odpowiedzialni sprzedawcy rowerów"/>
    <x v="1"/>
    <x v="11"/>
    <s v="damskie getry"/>
    <x v="1"/>
    <d v="2008-12-20T00:00:00"/>
    <x v="3"/>
    <x v="0"/>
    <n v="74.989999999999995"/>
    <n v="44.994"/>
    <n v="4"/>
    <n v="179.976"/>
  </r>
  <r>
    <x v="0"/>
    <x v="0"/>
    <x v="4"/>
    <s v="Odpowiedzialni sprzedawcy rowerów"/>
    <x v="1"/>
    <x v="10"/>
    <s v="rękawiczki zimowe"/>
    <x v="1"/>
    <d v="2008-12-09T00:00:00"/>
    <x v="3"/>
    <x v="0"/>
    <n v="37.99"/>
    <n v="22.794"/>
    <n v="3"/>
    <n v="68.382000000000005"/>
  </r>
  <r>
    <x v="0"/>
    <x v="0"/>
    <x v="4"/>
    <s v="Odpowiedzialni sprzedawcy rowerów"/>
    <x v="1"/>
    <x v="11"/>
    <s v="damskie getry"/>
    <x v="1"/>
    <d v="2008-12-14T00:00:00"/>
    <x v="3"/>
    <x v="0"/>
    <n v="74.989999999999995"/>
    <n v="44.994"/>
    <n v="2"/>
    <n v="89.988"/>
  </r>
  <r>
    <x v="0"/>
    <x v="1"/>
    <x v="1"/>
    <s v="Rowery przyszłości"/>
    <x v="2"/>
    <x v="6"/>
    <s v="LL rama rowerowa"/>
    <x v="3"/>
    <d v="2008-12-16T00:00:00"/>
    <x v="3"/>
    <x v="0"/>
    <n v="337.22"/>
    <n v="202.33199999999999"/>
    <n v="2"/>
    <n v="404.66399999999999"/>
  </r>
  <r>
    <x v="0"/>
    <x v="1"/>
    <x v="1"/>
    <s v="Rowery przyszłości"/>
    <x v="0"/>
    <x v="3"/>
    <s v="Szosa-650"/>
    <x v="1"/>
    <d v="2008-12-17T00:00:00"/>
    <x v="3"/>
    <x v="0"/>
    <n v="782.99"/>
    <n v="469.79399999999998"/>
    <n v="1"/>
    <n v="469.79399999999998"/>
  </r>
  <r>
    <x v="0"/>
    <x v="1"/>
    <x v="1"/>
    <s v="Rowery przyszłości"/>
    <x v="0"/>
    <x v="3"/>
    <s v="Szosa-650"/>
    <x v="1"/>
    <d v="2008-12-24T00:00:00"/>
    <x v="3"/>
    <x v="0"/>
    <n v="782.99"/>
    <n v="469.79399999999998"/>
    <n v="3"/>
    <n v="1409.3820000000001"/>
  </r>
  <r>
    <x v="0"/>
    <x v="0"/>
    <x v="3"/>
    <s v="Systemy rowerowe"/>
    <x v="0"/>
    <x v="3"/>
    <s v="Szosa-250"/>
    <x v="3"/>
    <d v="2009-01-11T00:00:00"/>
    <x v="0"/>
    <x v="1"/>
    <n v="2443.35"/>
    <n v="1466.01"/>
    <n v="5"/>
    <n v="7330.05"/>
  </r>
  <r>
    <x v="0"/>
    <x v="0"/>
    <x v="3"/>
    <s v="Systemy rowerowe"/>
    <x v="0"/>
    <x v="3"/>
    <s v="Szosa-650"/>
    <x v="3"/>
    <d v="2009-01-18T00:00:00"/>
    <x v="0"/>
    <x v="1"/>
    <n v="782.99"/>
    <n v="469.79399999999998"/>
    <n v="4"/>
    <n v="1879.1759999999999"/>
  </r>
  <r>
    <x v="0"/>
    <x v="0"/>
    <x v="3"/>
    <s v="Systemy rowerowe"/>
    <x v="0"/>
    <x v="3"/>
    <s v="Szosa-250"/>
    <x v="3"/>
    <d v="2009-01-05T00:00:00"/>
    <x v="0"/>
    <x v="1"/>
    <n v="2443.35"/>
    <n v="1308.9375"/>
    <n v="2"/>
    <n v="2617.875"/>
  </r>
  <r>
    <x v="0"/>
    <x v="0"/>
    <x v="3"/>
    <s v="Systemy rowerowe"/>
    <x v="0"/>
    <x v="3"/>
    <s v="Szosa--550-W"/>
    <x v="6"/>
    <d v="2009-01-03T00:00:00"/>
    <x v="0"/>
    <x v="1"/>
    <n v="1120.49"/>
    <n v="600.26250000000005"/>
    <n v="3"/>
    <n v="1800.7875000000001"/>
  </r>
  <r>
    <x v="0"/>
    <x v="0"/>
    <x v="3"/>
    <s v="Systemy rowerowe"/>
    <x v="0"/>
    <x v="3"/>
    <s v="Szosa--550-W"/>
    <x v="6"/>
    <d v="2009-01-15T00:00:00"/>
    <x v="0"/>
    <x v="1"/>
    <n v="1120.49"/>
    <n v="600.26250000000005"/>
    <n v="1"/>
    <n v="600.26250000000005"/>
  </r>
  <r>
    <x v="0"/>
    <x v="0"/>
    <x v="3"/>
    <s v="Systemy rowerowe"/>
    <x v="0"/>
    <x v="3"/>
    <s v="Szosa-250"/>
    <x v="1"/>
    <d v="2009-01-22T00:00:00"/>
    <x v="0"/>
    <x v="1"/>
    <n v="2443.35"/>
    <n v="1308.9375"/>
    <n v="5"/>
    <n v="6544.6875"/>
  </r>
  <r>
    <x v="0"/>
    <x v="0"/>
    <x v="3"/>
    <s v="Systemy rowerowe"/>
    <x v="0"/>
    <x v="3"/>
    <s v="Szosa-250"/>
    <x v="1"/>
    <d v="2009-01-11T00:00:00"/>
    <x v="0"/>
    <x v="1"/>
    <n v="2443.35"/>
    <n v="1308.9375"/>
    <n v="7"/>
    <n v="9162.5625"/>
  </r>
  <r>
    <x v="0"/>
    <x v="0"/>
    <x v="3"/>
    <s v="Systemy rowerowe"/>
    <x v="0"/>
    <x v="3"/>
    <s v="Szosa--550-W"/>
    <x v="6"/>
    <d v="2009-01-25T00:00:00"/>
    <x v="0"/>
    <x v="1"/>
    <n v="1120.49"/>
    <n v="600.26250000000005"/>
    <n v="1"/>
    <n v="600.26250000000005"/>
  </r>
  <r>
    <x v="0"/>
    <x v="0"/>
    <x v="3"/>
    <s v="Systemy rowerowe"/>
    <x v="0"/>
    <x v="3"/>
    <s v="Szosa-650"/>
    <x v="3"/>
    <d v="2009-01-20T00:00:00"/>
    <x v="0"/>
    <x v="1"/>
    <n v="782.99"/>
    <n v="469.79399999999998"/>
    <n v="2"/>
    <n v="939.58799999999997"/>
  </r>
  <r>
    <x v="0"/>
    <x v="0"/>
    <x v="3"/>
    <s v="Systemy rowerowe"/>
    <x v="0"/>
    <x v="3"/>
    <s v="Szosa-650"/>
    <x v="3"/>
    <d v="2009-01-17T00:00:00"/>
    <x v="0"/>
    <x v="1"/>
    <n v="782.99"/>
    <n v="469.79399999999998"/>
    <n v="7"/>
    <n v="3288.558"/>
  </r>
  <r>
    <x v="0"/>
    <x v="0"/>
    <x v="3"/>
    <s v="Systemy rowerowe"/>
    <x v="0"/>
    <x v="3"/>
    <s v="Szosa-650"/>
    <x v="3"/>
    <d v="2009-01-24T00:00:00"/>
    <x v="0"/>
    <x v="1"/>
    <n v="782.99"/>
    <n v="469.79399999999998"/>
    <n v="8"/>
    <n v="3758.3519999999999"/>
  </r>
  <r>
    <x v="0"/>
    <x v="0"/>
    <x v="3"/>
    <s v="Systemy rowerowe"/>
    <x v="0"/>
    <x v="3"/>
    <s v="Szosa-650"/>
    <x v="3"/>
    <d v="2009-01-29T00:00:00"/>
    <x v="0"/>
    <x v="1"/>
    <n v="782.99"/>
    <n v="469.79399999999998"/>
    <n v="5"/>
    <n v="2348.9699999999998"/>
  </r>
  <r>
    <x v="0"/>
    <x v="0"/>
    <x v="3"/>
    <s v="Systemy rowerowe"/>
    <x v="0"/>
    <x v="3"/>
    <s v="Szosa-650"/>
    <x v="3"/>
    <d v="2009-01-13T00:00:00"/>
    <x v="0"/>
    <x v="1"/>
    <n v="782.99"/>
    <n v="469.79399999999998"/>
    <n v="3"/>
    <n v="1409.3820000000001"/>
  </r>
  <r>
    <x v="0"/>
    <x v="0"/>
    <x v="3"/>
    <s v="Systemy rowerowe"/>
    <x v="0"/>
    <x v="3"/>
    <s v="Szosa-650"/>
    <x v="1"/>
    <d v="2009-01-15T00:00:00"/>
    <x v="0"/>
    <x v="1"/>
    <n v="782.99"/>
    <n v="469.79399999999998"/>
    <n v="8"/>
    <n v="3758.3519999999999"/>
  </r>
  <r>
    <x v="0"/>
    <x v="0"/>
    <x v="3"/>
    <s v="Systemy rowerowe"/>
    <x v="0"/>
    <x v="3"/>
    <s v="Szosa-250"/>
    <x v="1"/>
    <d v="2009-01-06T00:00:00"/>
    <x v="0"/>
    <x v="1"/>
    <n v="2443.35"/>
    <n v="1308.9375"/>
    <n v="5"/>
    <n v="6544.6875"/>
  </r>
  <r>
    <x v="0"/>
    <x v="0"/>
    <x v="3"/>
    <s v="Systemy rowerowe"/>
    <x v="0"/>
    <x v="3"/>
    <s v="Szosa-650"/>
    <x v="1"/>
    <d v="2009-01-11T00:00:00"/>
    <x v="0"/>
    <x v="1"/>
    <n v="782.99"/>
    <n v="469.79399999999998"/>
    <n v="4"/>
    <n v="1879.1759999999999"/>
  </r>
  <r>
    <x v="0"/>
    <x v="0"/>
    <x v="3"/>
    <s v="Systemy rowerowe"/>
    <x v="0"/>
    <x v="3"/>
    <s v="Szosa-250"/>
    <x v="1"/>
    <d v="2009-01-12T00:00:00"/>
    <x v="0"/>
    <x v="1"/>
    <n v="2443.35"/>
    <n v="1308.9375"/>
    <n v="5"/>
    <n v="6544.6875"/>
  </r>
  <r>
    <x v="0"/>
    <x v="0"/>
    <x v="3"/>
    <s v="Systemy rowerowe"/>
    <x v="0"/>
    <x v="3"/>
    <s v="Szosa-650"/>
    <x v="1"/>
    <d v="2009-01-02T00:00:00"/>
    <x v="0"/>
    <x v="1"/>
    <n v="782.99"/>
    <n v="469.79399999999998"/>
    <n v="2"/>
    <n v="939.58799999999997"/>
  </r>
  <r>
    <x v="0"/>
    <x v="0"/>
    <x v="3"/>
    <s v="Systemy rowerowe"/>
    <x v="0"/>
    <x v="3"/>
    <s v="Szosa-650"/>
    <x v="1"/>
    <d v="2009-01-30T00:00:00"/>
    <x v="0"/>
    <x v="1"/>
    <n v="782.99"/>
    <n v="469.79399999999998"/>
    <n v="3"/>
    <n v="1409.3820000000001"/>
  </r>
  <r>
    <x v="0"/>
    <x v="0"/>
    <x v="3"/>
    <s v="Systemy rowerowe"/>
    <x v="0"/>
    <x v="3"/>
    <s v="Szosa-650"/>
    <x v="1"/>
    <d v="2009-01-30T00:00:00"/>
    <x v="0"/>
    <x v="1"/>
    <n v="782.99"/>
    <n v="469.79399999999998"/>
    <n v="4"/>
    <n v="1879.1759999999999"/>
  </r>
  <r>
    <x v="0"/>
    <x v="0"/>
    <x v="3"/>
    <s v="Systemy rowerowe"/>
    <x v="0"/>
    <x v="3"/>
    <s v="Szosa-250"/>
    <x v="3"/>
    <d v="2009-01-02T00:00:00"/>
    <x v="0"/>
    <x v="1"/>
    <n v="2443.35"/>
    <n v="1466.01"/>
    <n v="5"/>
    <n v="7330.05"/>
  </r>
  <r>
    <x v="0"/>
    <x v="0"/>
    <x v="3"/>
    <s v="Systemy rowerowe"/>
    <x v="0"/>
    <x v="3"/>
    <s v="Szosa--550-W"/>
    <x v="6"/>
    <d v="2009-01-20T00:00:00"/>
    <x v="0"/>
    <x v="1"/>
    <n v="1120.49"/>
    <n v="600.26250000000005"/>
    <n v="3"/>
    <n v="1800.7875000000001"/>
  </r>
  <r>
    <x v="0"/>
    <x v="0"/>
    <x v="3"/>
    <s v="Systemy rowerowe"/>
    <x v="2"/>
    <x v="8"/>
    <s v="LL tylne koło szosa"/>
    <x v="1"/>
    <d v="2009-01-07T00:00:00"/>
    <x v="0"/>
    <x v="1"/>
    <n v="112.565"/>
    <n v="67.539000000000001"/>
    <n v="4"/>
    <n v="270.15600000000001"/>
  </r>
  <r>
    <x v="0"/>
    <x v="0"/>
    <x v="3"/>
    <s v="Systemy rowerowe"/>
    <x v="0"/>
    <x v="3"/>
    <s v="Szosa-250"/>
    <x v="3"/>
    <d v="2009-01-01T00:00:00"/>
    <x v="0"/>
    <x v="1"/>
    <n v="2443.35"/>
    <n v="1466.01"/>
    <n v="2"/>
    <n v="2932.02"/>
  </r>
  <r>
    <x v="0"/>
    <x v="0"/>
    <x v="3"/>
    <s v="Systemy rowerowe"/>
    <x v="0"/>
    <x v="3"/>
    <s v="Szosa-650"/>
    <x v="1"/>
    <d v="2009-01-24T00:00:00"/>
    <x v="0"/>
    <x v="1"/>
    <n v="782.99"/>
    <n v="469.79399999999998"/>
    <n v="7"/>
    <n v="3288.558"/>
  </r>
  <r>
    <x v="0"/>
    <x v="0"/>
    <x v="2"/>
    <s v="Rowery Sp. z o.o."/>
    <x v="3"/>
    <x v="7"/>
    <s v="Sport-100"/>
    <x v="5"/>
    <d v="2009-01-14T00:00:00"/>
    <x v="0"/>
    <x v="1"/>
    <n v="34.99"/>
    <n v="20.186499999999999"/>
    <n v="3"/>
    <n v="60.5595"/>
  </r>
  <r>
    <x v="0"/>
    <x v="0"/>
    <x v="2"/>
    <s v="Rowery Sp. z o.o."/>
    <x v="1"/>
    <x v="12"/>
    <s v="męskie spodenki rowerowe"/>
    <x v="4"/>
    <d v="2009-01-27T00:00:00"/>
    <x v="0"/>
    <x v="1"/>
    <n v="89.99"/>
    <n v="53.994"/>
    <n v="3"/>
    <n v="161.982"/>
  </r>
  <r>
    <x v="0"/>
    <x v="0"/>
    <x v="2"/>
    <s v="Rowery Sp. z o.o."/>
    <x v="0"/>
    <x v="0"/>
    <s v="Górski-200"/>
    <x v="0"/>
    <d v="2009-01-11T00:00:00"/>
    <x v="0"/>
    <x v="1"/>
    <n v="2319.9899999999998"/>
    <n v="1242.8517999999999"/>
    <n v="1"/>
    <n v="1242.8517999999999"/>
  </r>
  <r>
    <x v="0"/>
    <x v="0"/>
    <x v="2"/>
    <s v="Rowery Sp. z o.o."/>
    <x v="2"/>
    <x v="9"/>
    <s v="ML kierownica górski"/>
    <x v="7"/>
    <d v="2009-01-21T00:00:00"/>
    <x v="0"/>
    <x v="1"/>
    <n v="61.92"/>
    <n v="33.774500000000003"/>
    <n v="1"/>
    <n v="33.774500000000003"/>
  </r>
  <r>
    <x v="0"/>
    <x v="0"/>
    <x v="0"/>
    <s v="Bezpieczny sklep rowerowy"/>
    <x v="1"/>
    <x v="10"/>
    <s v="rękawiczki zimowe"/>
    <x v="1"/>
    <d v="2009-01-03T00:00:00"/>
    <x v="0"/>
    <x v="1"/>
    <n v="37.99"/>
    <n v="22.794"/>
    <n v="2"/>
    <n v="45.588000000000001"/>
  </r>
  <r>
    <x v="0"/>
    <x v="0"/>
    <x v="0"/>
    <s v="Bezpieczny sklep rowerowy"/>
    <x v="0"/>
    <x v="0"/>
    <s v="Górski-200"/>
    <x v="1"/>
    <d v="2009-01-02T00:00:00"/>
    <x v="0"/>
    <x v="1"/>
    <n v="2294.9899999999998"/>
    <n v="1229.4589000000001"/>
    <n v="1"/>
    <n v="1229.4589000000001"/>
  </r>
  <r>
    <x v="0"/>
    <x v="0"/>
    <x v="3"/>
    <s v="Motel Dystans"/>
    <x v="0"/>
    <x v="3"/>
    <s v="Szosa-650"/>
    <x v="3"/>
    <d v="2009-01-28T00:00:00"/>
    <x v="0"/>
    <x v="1"/>
    <n v="782.99"/>
    <n v="469.79399999999998"/>
    <n v="3"/>
    <n v="1409.3820000000001"/>
  </r>
  <r>
    <x v="0"/>
    <x v="0"/>
    <x v="3"/>
    <s v="Motel Dystans"/>
    <x v="0"/>
    <x v="3"/>
    <s v="Szosa-650"/>
    <x v="3"/>
    <d v="2009-01-15T00:00:00"/>
    <x v="0"/>
    <x v="1"/>
    <n v="782.99"/>
    <n v="469.79399999999998"/>
    <n v="1"/>
    <n v="469.79399999999998"/>
  </r>
  <r>
    <x v="0"/>
    <x v="0"/>
    <x v="3"/>
    <s v="Motel Dystans"/>
    <x v="0"/>
    <x v="3"/>
    <s v="Szosa-650"/>
    <x v="1"/>
    <d v="2009-01-19T00:00:00"/>
    <x v="0"/>
    <x v="1"/>
    <n v="782.99"/>
    <n v="469.79399999999998"/>
    <n v="2"/>
    <n v="939.58799999999997"/>
  </r>
  <r>
    <x v="0"/>
    <x v="0"/>
    <x v="3"/>
    <s v="Motel Dystans"/>
    <x v="0"/>
    <x v="3"/>
    <s v="Szosa-650"/>
    <x v="3"/>
    <d v="2009-01-06T00:00:00"/>
    <x v="0"/>
    <x v="1"/>
    <n v="782.99"/>
    <n v="469.79399999999998"/>
    <n v="1"/>
    <n v="469.79399999999998"/>
  </r>
  <r>
    <x v="0"/>
    <x v="0"/>
    <x v="0"/>
    <s v="Rajdy na co dzień"/>
    <x v="0"/>
    <x v="3"/>
    <s v="Szosa-250"/>
    <x v="3"/>
    <d v="2009-01-30T00:00:00"/>
    <x v="0"/>
    <x v="1"/>
    <n v="2443.35"/>
    <n v="1466.01"/>
    <n v="2"/>
    <n v="2932.02"/>
  </r>
  <r>
    <x v="0"/>
    <x v="0"/>
    <x v="0"/>
    <s v="Rajdy na co dzień"/>
    <x v="0"/>
    <x v="3"/>
    <s v="Szosa-650"/>
    <x v="3"/>
    <d v="2009-01-31T00:00:00"/>
    <x v="0"/>
    <x v="1"/>
    <n v="782.99"/>
    <n v="469.79399999999998"/>
    <n v="4"/>
    <n v="1879.1759999999999"/>
  </r>
  <r>
    <x v="0"/>
    <x v="0"/>
    <x v="0"/>
    <s v="Rajdy na co dzień"/>
    <x v="1"/>
    <x v="11"/>
    <s v="damskie getry"/>
    <x v="1"/>
    <d v="2009-01-30T00:00:00"/>
    <x v="0"/>
    <x v="1"/>
    <n v="74.989999999999995"/>
    <n v="44.994"/>
    <n v="5"/>
    <n v="224.97"/>
  </r>
  <r>
    <x v="0"/>
    <x v="0"/>
    <x v="0"/>
    <s v="Rajdy na co dzień"/>
    <x v="0"/>
    <x v="3"/>
    <s v="Szosa-250"/>
    <x v="1"/>
    <d v="2009-01-18T00:00:00"/>
    <x v="0"/>
    <x v="1"/>
    <n v="2443.35"/>
    <n v="1308.9375"/>
    <n v="3"/>
    <n v="3926.8125"/>
  </r>
  <r>
    <x v="0"/>
    <x v="0"/>
    <x v="0"/>
    <s v="Rajdy na co dzień"/>
    <x v="0"/>
    <x v="3"/>
    <s v="Szosa--550-W"/>
    <x v="6"/>
    <d v="2009-01-06T00:00:00"/>
    <x v="0"/>
    <x v="1"/>
    <n v="1120.49"/>
    <n v="600.26250000000005"/>
    <n v="1"/>
    <n v="600.26250000000005"/>
  </r>
  <r>
    <x v="0"/>
    <x v="0"/>
    <x v="0"/>
    <s v="Rajdy na co dzień"/>
    <x v="1"/>
    <x v="14"/>
    <s v="męskie spodenki sportowe"/>
    <x v="1"/>
    <d v="2009-01-26T00:00:00"/>
    <x v="0"/>
    <x v="1"/>
    <n v="59.99"/>
    <n v="35.994"/>
    <n v="5"/>
    <n v="179.97"/>
  </r>
  <r>
    <x v="0"/>
    <x v="0"/>
    <x v="0"/>
    <s v="Rajdy na co dzień"/>
    <x v="1"/>
    <x v="12"/>
    <s v="męskie spodenki rowerowe"/>
    <x v="4"/>
    <d v="2009-01-05T00:00:00"/>
    <x v="0"/>
    <x v="1"/>
    <n v="89.99"/>
    <n v="53.994"/>
    <n v="2"/>
    <n v="107.988"/>
  </r>
  <r>
    <x v="0"/>
    <x v="0"/>
    <x v="0"/>
    <s v="Rajdy na co dzień"/>
    <x v="3"/>
    <x v="15"/>
    <s v="zamknięcie linka"/>
    <x v="7"/>
    <d v="2009-01-13T00:00:00"/>
    <x v="0"/>
    <x v="1"/>
    <n v="25"/>
    <n v="15"/>
    <n v="3"/>
    <n v="45"/>
  </r>
  <r>
    <x v="0"/>
    <x v="0"/>
    <x v="0"/>
    <s v="Rajdy na co dzień"/>
    <x v="1"/>
    <x v="5"/>
    <s v="nakładka na rower"/>
    <x v="4"/>
    <d v="2009-01-07T00:00:00"/>
    <x v="0"/>
    <x v="1"/>
    <n v="8.99"/>
    <n v="5.1864999999999997"/>
    <n v="6"/>
    <n v="31.119"/>
  </r>
  <r>
    <x v="0"/>
    <x v="0"/>
    <x v="0"/>
    <s v="Rajdy na co dzień"/>
    <x v="0"/>
    <x v="3"/>
    <s v="Szosa--550-W"/>
    <x v="6"/>
    <d v="2009-01-28T00:00:00"/>
    <x v="0"/>
    <x v="1"/>
    <n v="1120.49"/>
    <n v="600.26250000000005"/>
    <n v="1"/>
    <n v="600.26250000000005"/>
  </r>
  <r>
    <x v="0"/>
    <x v="0"/>
    <x v="0"/>
    <s v="Rajdy na co dzień"/>
    <x v="0"/>
    <x v="3"/>
    <s v="Szosa-250"/>
    <x v="1"/>
    <d v="2009-01-24T00:00:00"/>
    <x v="0"/>
    <x v="1"/>
    <n v="2443.35"/>
    <n v="1308.9375"/>
    <n v="5"/>
    <n v="6544.6875"/>
  </r>
  <r>
    <x v="0"/>
    <x v="0"/>
    <x v="0"/>
    <s v="Rajdy na co dzień"/>
    <x v="0"/>
    <x v="3"/>
    <s v="Szosa-650"/>
    <x v="3"/>
    <d v="2009-01-11T00:00:00"/>
    <x v="0"/>
    <x v="1"/>
    <n v="782.99"/>
    <n v="469.79399999999998"/>
    <n v="3"/>
    <n v="1409.3820000000001"/>
  </r>
  <r>
    <x v="0"/>
    <x v="0"/>
    <x v="0"/>
    <s v="Rajdy na co dzień"/>
    <x v="0"/>
    <x v="3"/>
    <s v="Szosa-650"/>
    <x v="1"/>
    <d v="2009-01-10T00:00:00"/>
    <x v="0"/>
    <x v="1"/>
    <n v="782.99"/>
    <n v="469.79399999999998"/>
    <n v="3"/>
    <n v="1409.3820000000001"/>
  </r>
  <r>
    <x v="0"/>
    <x v="0"/>
    <x v="0"/>
    <s v="Rajdy na co dzień"/>
    <x v="0"/>
    <x v="3"/>
    <s v="Szosa-650"/>
    <x v="3"/>
    <d v="2009-01-12T00:00:00"/>
    <x v="0"/>
    <x v="1"/>
    <n v="782.99"/>
    <n v="469.79399999999998"/>
    <n v="4"/>
    <n v="1879.1759999999999"/>
  </r>
  <r>
    <x v="0"/>
    <x v="0"/>
    <x v="0"/>
    <s v="Rajdy na co dzień"/>
    <x v="1"/>
    <x v="4"/>
    <s v="Long-Sleeve Logo Jersey"/>
    <x v="4"/>
    <d v="2009-01-05T00:00:00"/>
    <x v="0"/>
    <x v="1"/>
    <n v="49.99"/>
    <n v="28.840399999999999"/>
    <n v="3"/>
    <n v="86.521199999999993"/>
  </r>
  <r>
    <x v="0"/>
    <x v="0"/>
    <x v="0"/>
    <s v="Rajdy na co dzień"/>
    <x v="1"/>
    <x v="12"/>
    <s v="męskie spodenki rowerowe"/>
    <x v="4"/>
    <d v="2009-01-30T00:00:00"/>
    <x v="0"/>
    <x v="1"/>
    <n v="89.99"/>
    <n v="53.994"/>
    <n v="3"/>
    <n v="161.982"/>
  </r>
  <r>
    <x v="0"/>
    <x v="0"/>
    <x v="0"/>
    <s v="Rajdy na co dzień"/>
    <x v="0"/>
    <x v="3"/>
    <s v="Szosa--550-W"/>
    <x v="6"/>
    <d v="2009-01-27T00:00:00"/>
    <x v="0"/>
    <x v="1"/>
    <n v="1120.49"/>
    <n v="600.26250000000005"/>
    <n v="4"/>
    <n v="2401.0500000000002"/>
  </r>
  <r>
    <x v="0"/>
    <x v="0"/>
    <x v="0"/>
    <s v="Rajdy na co dzień"/>
    <x v="1"/>
    <x v="14"/>
    <s v="męskie spodenki sportowe"/>
    <x v="1"/>
    <d v="2009-01-14T00:00:00"/>
    <x v="0"/>
    <x v="1"/>
    <n v="59.99"/>
    <n v="35.994"/>
    <n v="4"/>
    <n v="143.976"/>
  </r>
  <r>
    <x v="0"/>
    <x v="0"/>
    <x v="0"/>
    <s v="Rajdy na co dzień"/>
    <x v="1"/>
    <x v="10"/>
    <s v="rękawiczki rowerowe"/>
    <x v="1"/>
    <d v="2009-01-01T00:00:00"/>
    <x v="0"/>
    <x v="1"/>
    <n v="24.49"/>
    <n v="14.1289"/>
    <n v="2"/>
    <n v="28.2578"/>
  </r>
  <r>
    <x v="0"/>
    <x v="0"/>
    <x v="0"/>
    <s v="Rajdy na co dzień"/>
    <x v="3"/>
    <x v="7"/>
    <s v="Sport-100"/>
    <x v="3"/>
    <d v="2009-01-14T00:00:00"/>
    <x v="0"/>
    <x v="1"/>
    <n v="34.99"/>
    <n v="20.186499999999999"/>
    <n v="2"/>
    <n v="40.372999999999998"/>
  </r>
  <r>
    <x v="0"/>
    <x v="0"/>
    <x v="0"/>
    <s v="Rajdy na co dzień"/>
    <x v="2"/>
    <x v="8"/>
    <s v="LL tylne koło szosa"/>
    <x v="1"/>
    <d v="2009-01-27T00:00:00"/>
    <x v="0"/>
    <x v="1"/>
    <n v="112.565"/>
    <n v="67.539000000000001"/>
    <n v="1"/>
    <n v="67.539000000000001"/>
  </r>
  <r>
    <x v="0"/>
    <x v="0"/>
    <x v="0"/>
    <s v="Rajdy na co dzień"/>
    <x v="1"/>
    <x v="12"/>
    <s v="męskie spodenki rowerowe"/>
    <x v="4"/>
    <d v="2009-01-29T00:00:00"/>
    <x v="0"/>
    <x v="1"/>
    <n v="89.99"/>
    <n v="53.994"/>
    <n v="5"/>
    <n v="269.97000000000003"/>
  </r>
  <r>
    <x v="0"/>
    <x v="0"/>
    <x v="0"/>
    <s v="Rajdy na co dzień"/>
    <x v="2"/>
    <x v="6"/>
    <s v="LL rama rowerowa"/>
    <x v="3"/>
    <d v="2009-01-22T00:00:00"/>
    <x v="0"/>
    <x v="1"/>
    <n v="337.22"/>
    <n v="202.33199999999999"/>
    <n v="1"/>
    <n v="202.33199999999999"/>
  </r>
  <r>
    <x v="0"/>
    <x v="0"/>
    <x v="0"/>
    <s v="Rajdy na co dzień"/>
    <x v="2"/>
    <x v="6"/>
    <s v="ML rama rowerowa-W"/>
    <x v="6"/>
    <d v="2009-01-25T00:00:00"/>
    <x v="0"/>
    <x v="1"/>
    <n v="594.83000000000004"/>
    <n v="324.45269999999999"/>
    <n v="3"/>
    <n v="973.35809999999992"/>
  </r>
  <r>
    <x v="0"/>
    <x v="0"/>
    <x v="0"/>
    <s v="Rajdy na co dzień"/>
    <x v="0"/>
    <x v="3"/>
    <s v="Szosa-250"/>
    <x v="3"/>
    <d v="2009-01-13T00:00:00"/>
    <x v="0"/>
    <x v="1"/>
    <n v="2443.35"/>
    <n v="1466.01"/>
    <n v="1"/>
    <n v="1466.01"/>
  </r>
  <r>
    <x v="0"/>
    <x v="0"/>
    <x v="0"/>
    <s v="Rajdy na co dzień"/>
    <x v="3"/>
    <x v="7"/>
    <s v="Sport-100"/>
    <x v="5"/>
    <d v="2009-01-27T00:00:00"/>
    <x v="0"/>
    <x v="1"/>
    <n v="34.99"/>
    <n v="20.186499999999999"/>
    <n v="3"/>
    <n v="60.5595"/>
  </r>
  <r>
    <x v="0"/>
    <x v="0"/>
    <x v="0"/>
    <s v="Rajdy na co dzień"/>
    <x v="1"/>
    <x v="4"/>
    <s v="Long-Sleeve Logo Jersey"/>
    <x v="4"/>
    <d v="2009-01-15T00:00:00"/>
    <x v="0"/>
    <x v="1"/>
    <n v="49.99"/>
    <n v="28.840399999999999"/>
    <n v="3"/>
    <n v="86.521199999999993"/>
  </r>
  <r>
    <x v="0"/>
    <x v="0"/>
    <x v="0"/>
    <s v="Rajdy na co dzień"/>
    <x v="3"/>
    <x v="13"/>
    <s v="mini-pompki"/>
    <x v="7"/>
    <d v="2009-01-28T00:00:00"/>
    <x v="0"/>
    <x v="1"/>
    <n v="19.989999999999998"/>
    <n v="11.994"/>
    <n v="3"/>
    <n v="35.981999999999999"/>
  </r>
  <r>
    <x v="0"/>
    <x v="0"/>
    <x v="0"/>
    <s v="Rajdy na co dzień"/>
    <x v="0"/>
    <x v="3"/>
    <s v="Szosa-650"/>
    <x v="1"/>
    <d v="2009-01-02T00:00:00"/>
    <x v="0"/>
    <x v="1"/>
    <n v="782.99"/>
    <n v="469.79399999999998"/>
    <n v="2"/>
    <n v="939.58799999999997"/>
  </r>
  <r>
    <x v="0"/>
    <x v="0"/>
    <x v="0"/>
    <s v="Rajdy na co dzień"/>
    <x v="0"/>
    <x v="3"/>
    <s v="Szosa-650"/>
    <x v="3"/>
    <d v="2009-01-17T00:00:00"/>
    <x v="0"/>
    <x v="1"/>
    <n v="782.99"/>
    <n v="469.79399999999998"/>
    <n v="5"/>
    <n v="2348.9699999999998"/>
  </r>
  <r>
    <x v="0"/>
    <x v="0"/>
    <x v="0"/>
    <s v="Rajdy na co dzień"/>
    <x v="0"/>
    <x v="3"/>
    <s v="Szosa-650"/>
    <x v="1"/>
    <d v="2009-01-05T00:00:00"/>
    <x v="0"/>
    <x v="1"/>
    <n v="782.99"/>
    <n v="469.79399999999998"/>
    <n v="2"/>
    <n v="939.58799999999997"/>
  </r>
  <r>
    <x v="0"/>
    <x v="0"/>
    <x v="0"/>
    <s v="Rajdy na co dzień"/>
    <x v="2"/>
    <x v="6"/>
    <s v="ML rama rowerowa-W"/>
    <x v="6"/>
    <d v="2009-01-08T00:00:00"/>
    <x v="0"/>
    <x v="1"/>
    <n v="594.83000000000004"/>
    <n v="324.45269999999999"/>
    <n v="1"/>
    <n v="324.45269999999999"/>
  </r>
  <r>
    <x v="0"/>
    <x v="0"/>
    <x v="0"/>
    <s v="Rajdy na co dzień"/>
    <x v="2"/>
    <x v="6"/>
    <s v="LL rama rowerowa"/>
    <x v="1"/>
    <d v="2009-01-26T00:00:00"/>
    <x v="0"/>
    <x v="1"/>
    <n v="337.22"/>
    <n v="183.93819999999999"/>
    <n v="1"/>
    <n v="183.93819999999999"/>
  </r>
  <r>
    <x v="0"/>
    <x v="0"/>
    <x v="0"/>
    <s v="Rajdy na co dzień"/>
    <x v="2"/>
    <x v="6"/>
    <s v="ML rama rowerowa-W"/>
    <x v="6"/>
    <d v="2009-01-22T00:00:00"/>
    <x v="0"/>
    <x v="1"/>
    <n v="594.83000000000004"/>
    <n v="324.45269999999999"/>
    <n v="1"/>
    <n v="324.45269999999999"/>
  </r>
  <r>
    <x v="0"/>
    <x v="0"/>
    <x v="0"/>
    <s v="Rajdy na co dzień"/>
    <x v="0"/>
    <x v="3"/>
    <s v="Szosa-650"/>
    <x v="1"/>
    <d v="2009-01-31T00:00:00"/>
    <x v="0"/>
    <x v="1"/>
    <n v="782.99"/>
    <n v="469.79399999999998"/>
    <n v="5"/>
    <n v="2348.9699999999998"/>
  </r>
  <r>
    <x v="0"/>
    <x v="0"/>
    <x v="0"/>
    <s v="Rajdy na co dzień"/>
    <x v="1"/>
    <x v="11"/>
    <s v="damskie getry"/>
    <x v="1"/>
    <d v="2009-01-07T00:00:00"/>
    <x v="0"/>
    <x v="1"/>
    <n v="74.989999999999995"/>
    <n v="44.994"/>
    <n v="1"/>
    <n v="44.994"/>
  </r>
  <r>
    <x v="0"/>
    <x v="0"/>
    <x v="0"/>
    <s v="Rajdy na co dzień"/>
    <x v="3"/>
    <x v="7"/>
    <s v="Sport-100"/>
    <x v="1"/>
    <d v="2009-01-29T00:00:00"/>
    <x v="0"/>
    <x v="1"/>
    <n v="34.99"/>
    <n v="20.186499999999999"/>
    <n v="5"/>
    <n v="100.93249999999999"/>
  </r>
  <r>
    <x v="0"/>
    <x v="0"/>
    <x v="0"/>
    <s v="Rajdy na co dzień"/>
    <x v="1"/>
    <x v="4"/>
    <s v="Long-Sleeve Logo Jersey"/>
    <x v="4"/>
    <d v="2009-01-16T00:00:00"/>
    <x v="0"/>
    <x v="1"/>
    <n v="49.99"/>
    <n v="28.840399999999999"/>
    <n v="3"/>
    <n v="86.521199999999993"/>
  </r>
  <r>
    <x v="0"/>
    <x v="0"/>
    <x v="0"/>
    <s v="Rajdy na co dzień"/>
    <x v="1"/>
    <x v="10"/>
    <s v="rękawiczki rowerowe"/>
    <x v="1"/>
    <d v="2009-01-08T00:00:00"/>
    <x v="0"/>
    <x v="1"/>
    <n v="24.49"/>
    <n v="14.1289"/>
    <n v="2"/>
    <n v="28.2578"/>
  </r>
  <r>
    <x v="0"/>
    <x v="0"/>
    <x v="0"/>
    <s v="Rajdy na co dzień"/>
    <x v="0"/>
    <x v="3"/>
    <s v="Szosa-650"/>
    <x v="3"/>
    <d v="2009-01-29T00:00:00"/>
    <x v="0"/>
    <x v="1"/>
    <n v="782.99"/>
    <n v="469.79399999999998"/>
    <n v="3"/>
    <n v="1409.3820000000001"/>
  </r>
  <r>
    <x v="0"/>
    <x v="0"/>
    <x v="3"/>
    <s v="Sporty wyczynowe"/>
    <x v="1"/>
    <x v="12"/>
    <s v="męskie spodenki rowerowe"/>
    <x v="4"/>
    <d v="2009-01-16T00:00:00"/>
    <x v="0"/>
    <x v="1"/>
    <n v="89.99"/>
    <n v="53.994"/>
    <n v="3"/>
    <n v="161.982"/>
  </r>
  <r>
    <x v="0"/>
    <x v="0"/>
    <x v="3"/>
    <s v="Sporty wyczynowe"/>
    <x v="1"/>
    <x v="14"/>
    <s v="męskie spodenki sportowe"/>
    <x v="1"/>
    <d v="2009-01-29T00:00:00"/>
    <x v="0"/>
    <x v="1"/>
    <n v="59.99"/>
    <n v="35.994"/>
    <n v="1"/>
    <n v="35.994"/>
  </r>
  <r>
    <x v="0"/>
    <x v="1"/>
    <x v="1"/>
    <s v="Czerwony Rower"/>
    <x v="1"/>
    <x v="10"/>
    <s v="rękawiczki zimowe"/>
    <x v="1"/>
    <d v="2009-01-30T00:00:00"/>
    <x v="0"/>
    <x v="1"/>
    <n v="37.99"/>
    <n v="22.794"/>
    <n v="10"/>
    <n v="227.94"/>
  </r>
  <r>
    <x v="0"/>
    <x v="1"/>
    <x v="1"/>
    <s v="Czerwony Rower"/>
    <x v="0"/>
    <x v="0"/>
    <s v="Górski-200"/>
    <x v="0"/>
    <d v="2009-01-02T00:00:00"/>
    <x v="0"/>
    <x v="1"/>
    <n v="2319.9899999999998"/>
    <n v="1242.8517999999999"/>
    <n v="2"/>
    <n v="2485.7035999999998"/>
  </r>
  <r>
    <x v="0"/>
    <x v="1"/>
    <x v="1"/>
    <s v="Czerwony Rower"/>
    <x v="0"/>
    <x v="0"/>
    <s v="Górski-200"/>
    <x v="0"/>
    <d v="2009-01-01T00:00:00"/>
    <x v="0"/>
    <x v="1"/>
    <n v="2319.9899999999998"/>
    <n v="1242.8517999999999"/>
    <n v="5"/>
    <n v="6214.259"/>
  </r>
  <r>
    <x v="0"/>
    <x v="1"/>
    <x v="1"/>
    <s v="Czerwony Rower"/>
    <x v="2"/>
    <x v="2"/>
    <s v="ML rama górski"/>
    <x v="1"/>
    <d v="2009-01-31T00:00:00"/>
    <x v="0"/>
    <x v="1"/>
    <n v="348.76"/>
    <n v="209.256"/>
    <n v="2"/>
    <n v="418.512"/>
  </r>
  <r>
    <x v="0"/>
    <x v="1"/>
    <x v="1"/>
    <s v="Czerwony Rower"/>
    <x v="0"/>
    <x v="0"/>
    <s v="Górski-300"/>
    <x v="1"/>
    <d v="2009-01-29T00:00:00"/>
    <x v="0"/>
    <x v="1"/>
    <n v="1079.99"/>
    <n v="647.99400000000003"/>
    <n v="4"/>
    <n v="2591.9760000000001"/>
  </r>
  <r>
    <x v="0"/>
    <x v="1"/>
    <x v="1"/>
    <s v="Czerwony Rower"/>
    <x v="0"/>
    <x v="0"/>
    <s v="Górski-200"/>
    <x v="1"/>
    <d v="2009-01-24T00:00:00"/>
    <x v="0"/>
    <x v="1"/>
    <n v="2294.9899999999998"/>
    <n v="1229.4589000000001"/>
    <n v="3"/>
    <n v="3688.3767000000003"/>
  </r>
  <r>
    <x v="0"/>
    <x v="1"/>
    <x v="1"/>
    <s v="Czerwony Rower"/>
    <x v="0"/>
    <x v="0"/>
    <s v="Górski-200"/>
    <x v="1"/>
    <d v="2009-01-12T00:00:00"/>
    <x v="0"/>
    <x v="1"/>
    <n v="2294.9899999999998"/>
    <n v="1229.4589000000001"/>
    <n v="4"/>
    <n v="4917.8356000000003"/>
  </r>
  <r>
    <x v="0"/>
    <x v="1"/>
    <x v="1"/>
    <s v="Czerwony Rower"/>
    <x v="0"/>
    <x v="0"/>
    <s v="Górski-300"/>
    <x v="1"/>
    <d v="2009-01-15T00:00:00"/>
    <x v="0"/>
    <x v="1"/>
    <n v="1079.99"/>
    <n v="647.99400000000003"/>
    <n v="3"/>
    <n v="1943.982"/>
  </r>
  <r>
    <x v="0"/>
    <x v="1"/>
    <x v="1"/>
    <s v="Czerwony Rower"/>
    <x v="0"/>
    <x v="0"/>
    <s v="Górski-200"/>
    <x v="0"/>
    <d v="2009-01-21T00:00:00"/>
    <x v="0"/>
    <x v="1"/>
    <n v="2319.9899999999998"/>
    <n v="1242.8517999999999"/>
    <n v="4"/>
    <n v="4971.4071999999996"/>
  </r>
  <r>
    <x v="0"/>
    <x v="1"/>
    <x v="1"/>
    <s v="Czerwony Rower"/>
    <x v="0"/>
    <x v="0"/>
    <s v="Górski-200"/>
    <x v="1"/>
    <d v="2009-01-04T00:00:00"/>
    <x v="0"/>
    <x v="1"/>
    <n v="2294.9899999999998"/>
    <n v="1229.4589000000001"/>
    <n v="1"/>
    <n v="1229.4589000000001"/>
  </r>
  <r>
    <x v="0"/>
    <x v="1"/>
    <x v="1"/>
    <s v="Czerwony Rower"/>
    <x v="2"/>
    <x v="8"/>
    <s v="HL tylne koło górski"/>
    <x v="1"/>
    <d v="2009-01-10T00:00:00"/>
    <x v="0"/>
    <x v="1"/>
    <n v="327.21499999999997"/>
    <n v="196.32900000000001"/>
    <n v="1"/>
    <n v="196.32900000000001"/>
  </r>
  <r>
    <x v="0"/>
    <x v="1"/>
    <x v="1"/>
    <s v="Czerwony Rower"/>
    <x v="0"/>
    <x v="0"/>
    <s v="Górski-300"/>
    <x v="1"/>
    <d v="2009-01-29T00:00:00"/>
    <x v="0"/>
    <x v="1"/>
    <n v="1079.99"/>
    <n v="647.99400000000003"/>
    <n v="5"/>
    <n v="3239.9700000000003"/>
  </r>
  <r>
    <x v="0"/>
    <x v="1"/>
    <x v="1"/>
    <s v="Czerwony Rower"/>
    <x v="2"/>
    <x v="9"/>
    <s v="ML kierownica górski"/>
    <x v="7"/>
    <d v="2009-01-24T00:00:00"/>
    <x v="0"/>
    <x v="1"/>
    <n v="61.92"/>
    <n v="33.774500000000003"/>
    <n v="1"/>
    <n v="33.774500000000003"/>
  </r>
  <r>
    <x v="0"/>
    <x v="0"/>
    <x v="0"/>
    <s v="Błyskawiczna naprawa rowerów"/>
    <x v="0"/>
    <x v="0"/>
    <s v="Górski-300"/>
    <x v="1"/>
    <d v="2009-01-14T00:00:00"/>
    <x v="0"/>
    <x v="1"/>
    <n v="1079.99"/>
    <n v="647.99400000000003"/>
    <n v="6"/>
    <n v="3887.9639999999999"/>
  </r>
  <r>
    <x v="0"/>
    <x v="0"/>
    <x v="0"/>
    <s v="Błyskawiczna naprawa rowerów"/>
    <x v="2"/>
    <x v="9"/>
    <s v="ML kierownica górski"/>
    <x v="7"/>
    <d v="2009-01-30T00:00:00"/>
    <x v="0"/>
    <x v="1"/>
    <n v="61.92"/>
    <n v="33.774500000000003"/>
    <n v="5"/>
    <n v="168.8725"/>
  </r>
  <r>
    <x v="0"/>
    <x v="0"/>
    <x v="0"/>
    <s v="Błyskawiczna naprawa rowerów"/>
    <x v="2"/>
    <x v="2"/>
    <s v="ML rama górski"/>
    <x v="1"/>
    <d v="2009-01-12T00:00:00"/>
    <x v="0"/>
    <x v="1"/>
    <n v="348.76"/>
    <n v="209.256"/>
    <n v="2"/>
    <n v="418.512"/>
  </r>
  <r>
    <x v="0"/>
    <x v="0"/>
    <x v="0"/>
    <s v="Błyskawiczna naprawa rowerów"/>
    <x v="1"/>
    <x v="10"/>
    <s v="rękawiczki zimowe"/>
    <x v="1"/>
    <d v="2009-01-02T00:00:00"/>
    <x v="0"/>
    <x v="1"/>
    <n v="37.99"/>
    <n v="22.794"/>
    <n v="9"/>
    <n v="205.14600000000002"/>
  </r>
  <r>
    <x v="0"/>
    <x v="0"/>
    <x v="0"/>
    <s v="Błyskawiczna naprawa rowerów"/>
    <x v="0"/>
    <x v="0"/>
    <s v="Górski-200"/>
    <x v="1"/>
    <d v="2009-01-03T00:00:00"/>
    <x v="0"/>
    <x v="1"/>
    <n v="2294.9899999999998"/>
    <n v="1229.4589000000001"/>
    <n v="4"/>
    <n v="4917.8356000000003"/>
  </r>
  <r>
    <x v="0"/>
    <x v="0"/>
    <x v="0"/>
    <s v="Błyskawiczna naprawa rowerów"/>
    <x v="2"/>
    <x v="8"/>
    <s v="ML tylne koło górski"/>
    <x v="1"/>
    <d v="2009-01-06T00:00:00"/>
    <x v="0"/>
    <x v="1"/>
    <n v="236.02500000000001"/>
    <n v="141.61500000000001"/>
    <n v="1"/>
    <n v="141.61500000000001"/>
  </r>
  <r>
    <x v="0"/>
    <x v="0"/>
    <x v="0"/>
    <s v="Błyskawiczna naprawa rowerów"/>
    <x v="0"/>
    <x v="0"/>
    <s v="Górski-300"/>
    <x v="1"/>
    <d v="2009-01-18T00:00:00"/>
    <x v="0"/>
    <x v="1"/>
    <n v="1079.99"/>
    <n v="647.99400000000003"/>
    <n v="1"/>
    <n v="647.99400000000003"/>
  </r>
  <r>
    <x v="0"/>
    <x v="0"/>
    <x v="0"/>
    <s v="Błyskawiczna naprawa rowerów"/>
    <x v="0"/>
    <x v="0"/>
    <s v="Górski-200"/>
    <x v="0"/>
    <d v="2009-01-21T00:00:00"/>
    <x v="0"/>
    <x v="1"/>
    <n v="2319.9899999999998"/>
    <n v="1242.8517999999999"/>
    <n v="6"/>
    <n v="7457.1107999999995"/>
  </r>
  <r>
    <x v="0"/>
    <x v="0"/>
    <x v="0"/>
    <s v="Błyskawiczna naprawa rowerów"/>
    <x v="0"/>
    <x v="0"/>
    <s v="Górski-300"/>
    <x v="1"/>
    <d v="2009-01-25T00:00:00"/>
    <x v="0"/>
    <x v="1"/>
    <n v="1079.99"/>
    <n v="647.99400000000003"/>
    <n v="2"/>
    <n v="1295.9880000000001"/>
  </r>
  <r>
    <x v="0"/>
    <x v="0"/>
    <x v="0"/>
    <s v="Błyskawiczna naprawa rowerów"/>
    <x v="0"/>
    <x v="0"/>
    <s v="Górski-300"/>
    <x v="1"/>
    <d v="2009-01-20T00:00:00"/>
    <x v="0"/>
    <x v="1"/>
    <n v="1079.99"/>
    <n v="647.99400000000003"/>
    <n v="3"/>
    <n v="1943.982"/>
  </r>
  <r>
    <x v="0"/>
    <x v="0"/>
    <x v="0"/>
    <s v="Błyskawiczna naprawa rowerów"/>
    <x v="0"/>
    <x v="0"/>
    <s v="Górski-200"/>
    <x v="1"/>
    <d v="2009-01-16T00:00:00"/>
    <x v="0"/>
    <x v="1"/>
    <n v="2294.9899999999998"/>
    <n v="1229.4589000000001"/>
    <n v="3"/>
    <n v="3688.3767000000003"/>
  </r>
  <r>
    <x v="0"/>
    <x v="0"/>
    <x v="0"/>
    <s v="Błyskawiczna naprawa rowerów"/>
    <x v="2"/>
    <x v="8"/>
    <s v="HL tylne koło górski"/>
    <x v="1"/>
    <d v="2009-01-12T00:00:00"/>
    <x v="0"/>
    <x v="1"/>
    <n v="327.21499999999997"/>
    <n v="196.32900000000001"/>
    <n v="3"/>
    <n v="588.98700000000008"/>
  </r>
  <r>
    <x v="0"/>
    <x v="0"/>
    <x v="0"/>
    <s v="Błyskawiczna naprawa rowerów"/>
    <x v="0"/>
    <x v="0"/>
    <s v="Górski-200"/>
    <x v="0"/>
    <d v="2009-01-30T00:00:00"/>
    <x v="0"/>
    <x v="1"/>
    <n v="2319.9899999999998"/>
    <n v="1242.8517999999999"/>
    <n v="4"/>
    <n v="4971.4071999999996"/>
  </r>
  <r>
    <x v="1"/>
    <x v="2"/>
    <x v="5"/>
    <s v="Stal SA"/>
    <x v="1"/>
    <x v="12"/>
    <s v="męskie spodenki rowerowe"/>
    <x v="4"/>
    <d v="2009-01-14T00:00:00"/>
    <x v="0"/>
    <x v="1"/>
    <n v="89.99"/>
    <n v="53.994"/>
    <n v="6"/>
    <n v="323.964"/>
  </r>
  <r>
    <x v="1"/>
    <x v="2"/>
    <x v="5"/>
    <s v="Stal SA"/>
    <x v="3"/>
    <x v="7"/>
    <s v="Sport-100"/>
    <x v="5"/>
    <d v="2009-01-03T00:00:00"/>
    <x v="0"/>
    <x v="1"/>
    <n v="34.99"/>
    <n v="20.186499999999999"/>
    <n v="8"/>
    <n v="161.49199999999999"/>
  </r>
  <r>
    <x v="1"/>
    <x v="2"/>
    <x v="5"/>
    <s v="Stal SA"/>
    <x v="3"/>
    <x v="7"/>
    <s v="Sport-100"/>
    <x v="1"/>
    <d v="2009-01-03T00:00:00"/>
    <x v="0"/>
    <x v="1"/>
    <n v="34.99"/>
    <n v="20.186499999999999"/>
    <n v="3"/>
    <n v="60.5595"/>
  </r>
  <r>
    <x v="1"/>
    <x v="2"/>
    <x v="5"/>
    <s v="Stal SA"/>
    <x v="1"/>
    <x v="10"/>
    <s v="rękawiczki rowerowe"/>
    <x v="1"/>
    <d v="2009-01-31T00:00:00"/>
    <x v="0"/>
    <x v="1"/>
    <n v="24.49"/>
    <n v="14.1289"/>
    <n v="4"/>
    <n v="56.515599999999999"/>
  </r>
  <r>
    <x v="1"/>
    <x v="2"/>
    <x v="5"/>
    <s v="Stal SA"/>
    <x v="1"/>
    <x v="4"/>
    <s v="Long-Sleeve Logo Jersey"/>
    <x v="4"/>
    <d v="2009-01-19T00:00:00"/>
    <x v="0"/>
    <x v="1"/>
    <n v="49.99"/>
    <n v="28.840399999999999"/>
    <n v="5"/>
    <n v="144.202"/>
  </r>
  <r>
    <x v="1"/>
    <x v="2"/>
    <x v="5"/>
    <s v="Stal SA"/>
    <x v="3"/>
    <x v="15"/>
    <s v="zamknięcie linka"/>
    <x v="7"/>
    <d v="2009-01-11T00:00:00"/>
    <x v="0"/>
    <x v="1"/>
    <n v="25"/>
    <n v="15"/>
    <n v="5"/>
    <n v="75"/>
  </r>
  <r>
    <x v="1"/>
    <x v="2"/>
    <x v="5"/>
    <s v="Stal SA"/>
    <x v="0"/>
    <x v="3"/>
    <s v="Szosa-650"/>
    <x v="3"/>
    <d v="2009-01-28T00:00:00"/>
    <x v="0"/>
    <x v="1"/>
    <n v="782.99"/>
    <n v="469.79399999999998"/>
    <n v="4"/>
    <n v="1879.1759999999999"/>
  </r>
  <r>
    <x v="1"/>
    <x v="2"/>
    <x v="5"/>
    <s v="Stal SA"/>
    <x v="3"/>
    <x v="7"/>
    <s v="Sport-100"/>
    <x v="3"/>
    <d v="2009-01-20T00:00:00"/>
    <x v="0"/>
    <x v="1"/>
    <n v="34.99"/>
    <n v="20.186499999999999"/>
    <n v="5"/>
    <n v="100.93249999999999"/>
  </r>
  <r>
    <x v="1"/>
    <x v="2"/>
    <x v="5"/>
    <s v="Stal SA"/>
    <x v="1"/>
    <x v="14"/>
    <s v="męskie spodenki sportowe"/>
    <x v="1"/>
    <d v="2009-01-10T00:00:00"/>
    <x v="0"/>
    <x v="1"/>
    <n v="59.99"/>
    <n v="35.994"/>
    <n v="4"/>
    <n v="143.976"/>
  </r>
  <r>
    <x v="1"/>
    <x v="2"/>
    <x v="5"/>
    <s v="Stal SA"/>
    <x v="1"/>
    <x v="12"/>
    <s v="męskie spodenki rowerowe"/>
    <x v="4"/>
    <d v="2009-01-10T00:00:00"/>
    <x v="0"/>
    <x v="1"/>
    <n v="89.99"/>
    <n v="53.994"/>
    <n v="2"/>
    <n v="107.988"/>
  </r>
  <r>
    <x v="1"/>
    <x v="2"/>
    <x v="5"/>
    <s v="Stal SA"/>
    <x v="1"/>
    <x v="11"/>
    <s v="damskie getry"/>
    <x v="1"/>
    <d v="2009-01-30T00:00:00"/>
    <x v="0"/>
    <x v="1"/>
    <n v="74.989999999999995"/>
    <n v="44.994"/>
    <n v="3"/>
    <n v="134.982"/>
  </r>
  <r>
    <x v="1"/>
    <x v="2"/>
    <x v="5"/>
    <s v="Stal SA"/>
    <x v="0"/>
    <x v="3"/>
    <s v="Szosa-650"/>
    <x v="1"/>
    <d v="2009-01-27T00:00:00"/>
    <x v="0"/>
    <x v="1"/>
    <n v="782.99"/>
    <n v="469.79399999999998"/>
    <n v="2"/>
    <n v="939.58799999999997"/>
  </r>
  <r>
    <x v="1"/>
    <x v="2"/>
    <x v="5"/>
    <s v="Stal SA"/>
    <x v="1"/>
    <x v="11"/>
    <s v="damskie getry"/>
    <x v="1"/>
    <d v="2009-01-10T00:00:00"/>
    <x v="0"/>
    <x v="1"/>
    <n v="74.989999999999995"/>
    <n v="44.994"/>
    <n v="5"/>
    <n v="224.97"/>
  </r>
  <r>
    <x v="1"/>
    <x v="2"/>
    <x v="5"/>
    <s v="Stal SA"/>
    <x v="1"/>
    <x v="14"/>
    <s v="męskie spodenki sportowe"/>
    <x v="1"/>
    <d v="2009-01-03T00:00:00"/>
    <x v="0"/>
    <x v="1"/>
    <n v="59.99"/>
    <n v="35.994"/>
    <n v="7"/>
    <n v="251.958"/>
  </r>
  <r>
    <x v="1"/>
    <x v="2"/>
    <x v="5"/>
    <s v="Stal SA"/>
    <x v="3"/>
    <x v="13"/>
    <s v="mini-pompki"/>
    <x v="7"/>
    <d v="2009-01-30T00:00:00"/>
    <x v="0"/>
    <x v="1"/>
    <n v="19.989999999999998"/>
    <n v="11.994"/>
    <n v="2"/>
    <n v="23.988"/>
  </r>
  <r>
    <x v="1"/>
    <x v="2"/>
    <x v="5"/>
    <s v="Stal SA"/>
    <x v="1"/>
    <x v="4"/>
    <s v="Long-Sleeve Logo Jersey"/>
    <x v="4"/>
    <d v="2009-01-23T00:00:00"/>
    <x v="0"/>
    <x v="1"/>
    <n v="49.99"/>
    <n v="28.840399999999999"/>
    <n v="5"/>
    <n v="144.202"/>
  </r>
  <r>
    <x v="1"/>
    <x v="2"/>
    <x v="5"/>
    <s v="Stal SA"/>
    <x v="1"/>
    <x v="4"/>
    <s v="Long-Sleeve Logo Jersey"/>
    <x v="4"/>
    <d v="2009-01-04T00:00:00"/>
    <x v="0"/>
    <x v="1"/>
    <n v="49.99"/>
    <n v="28.840399999999999"/>
    <n v="1"/>
    <n v="28.840399999999999"/>
  </r>
  <r>
    <x v="0"/>
    <x v="0"/>
    <x v="2"/>
    <s v="Nowoczesne Artykuły Sportowe"/>
    <x v="1"/>
    <x v="10"/>
    <s v="rękawiczki zimowe"/>
    <x v="1"/>
    <d v="2009-01-28T00:00:00"/>
    <x v="0"/>
    <x v="1"/>
    <n v="37.99"/>
    <n v="20.894500000000001"/>
    <n v="15"/>
    <n v="313.41750000000002"/>
  </r>
  <r>
    <x v="0"/>
    <x v="0"/>
    <x v="2"/>
    <s v="Nowoczesne Artykuły Sportowe"/>
    <x v="0"/>
    <x v="0"/>
    <s v="Górski-300"/>
    <x v="1"/>
    <d v="2009-01-18T00:00:00"/>
    <x v="0"/>
    <x v="1"/>
    <n v="1079.99"/>
    <n v="647.99400000000003"/>
    <n v="6"/>
    <n v="3887.9639999999999"/>
  </r>
  <r>
    <x v="0"/>
    <x v="0"/>
    <x v="2"/>
    <s v="Nowoczesne Artykuły Sportowe"/>
    <x v="0"/>
    <x v="0"/>
    <s v="Górski-200"/>
    <x v="0"/>
    <d v="2009-01-18T00:00:00"/>
    <x v="0"/>
    <x v="1"/>
    <n v="2319.9899999999998"/>
    <n v="1242.8517999999999"/>
    <n v="10"/>
    <n v="12428.518"/>
  </r>
  <r>
    <x v="0"/>
    <x v="0"/>
    <x v="2"/>
    <s v="Nowoczesne Artykuły Sportowe"/>
    <x v="2"/>
    <x v="2"/>
    <s v="ML rama górski"/>
    <x v="1"/>
    <d v="2009-01-05T00:00:00"/>
    <x v="0"/>
    <x v="1"/>
    <n v="348.76"/>
    <n v="209.256"/>
    <n v="1"/>
    <n v="209.256"/>
  </r>
  <r>
    <x v="0"/>
    <x v="0"/>
    <x v="2"/>
    <s v="Nowoczesne Artykuły Sportowe"/>
    <x v="2"/>
    <x v="8"/>
    <s v="ML tylne koło górski"/>
    <x v="1"/>
    <d v="2009-01-17T00:00:00"/>
    <x v="0"/>
    <x v="1"/>
    <n v="236.02500000000001"/>
    <n v="141.61500000000001"/>
    <n v="4"/>
    <n v="566.46"/>
  </r>
  <r>
    <x v="0"/>
    <x v="0"/>
    <x v="2"/>
    <s v="Nowoczesne Artykuły Sportowe"/>
    <x v="0"/>
    <x v="0"/>
    <s v="Górski-200"/>
    <x v="1"/>
    <d v="2009-01-09T00:00:00"/>
    <x v="0"/>
    <x v="1"/>
    <n v="2294.9899999999998"/>
    <n v="1229.4589000000001"/>
    <n v="3"/>
    <n v="3688.3767000000003"/>
  </r>
  <r>
    <x v="0"/>
    <x v="0"/>
    <x v="2"/>
    <s v="Nowoczesne Artykuły Sportowe"/>
    <x v="2"/>
    <x v="8"/>
    <s v="HL tylne koło górski"/>
    <x v="1"/>
    <d v="2009-01-20T00:00:00"/>
    <x v="0"/>
    <x v="1"/>
    <n v="327.21499999999997"/>
    <n v="196.32900000000001"/>
    <n v="2"/>
    <n v="392.65800000000002"/>
  </r>
  <r>
    <x v="0"/>
    <x v="0"/>
    <x v="2"/>
    <s v="Nowoczesne Artykuły Sportowe"/>
    <x v="0"/>
    <x v="0"/>
    <s v="Górski-300"/>
    <x v="1"/>
    <d v="2009-01-07T00:00:00"/>
    <x v="0"/>
    <x v="1"/>
    <n v="1079.99"/>
    <n v="647.99400000000003"/>
    <n v="9"/>
    <n v="5831.9459999999999"/>
  </r>
  <r>
    <x v="0"/>
    <x v="0"/>
    <x v="2"/>
    <s v="Nowoczesne Artykuły Sportowe"/>
    <x v="0"/>
    <x v="0"/>
    <s v="Górski-200"/>
    <x v="0"/>
    <d v="2009-01-24T00:00:00"/>
    <x v="0"/>
    <x v="1"/>
    <n v="2319.9899999999998"/>
    <n v="1242.8517999999999"/>
    <n v="4"/>
    <n v="4971.4071999999996"/>
  </r>
  <r>
    <x v="0"/>
    <x v="0"/>
    <x v="2"/>
    <s v="Nowoczesne Artykuły Sportowe"/>
    <x v="0"/>
    <x v="0"/>
    <s v="Górski-300"/>
    <x v="1"/>
    <d v="2009-01-21T00:00:00"/>
    <x v="0"/>
    <x v="1"/>
    <n v="1079.99"/>
    <n v="647.99400000000003"/>
    <n v="3"/>
    <n v="1943.982"/>
  </r>
  <r>
    <x v="0"/>
    <x v="0"/>
    <x v="2"/>
    <s v="Nowoczesne Artykuły Sportowe"/>
    <x v="1"/>
    <x v="4"/>
    <s v="Long-Sleeve Logo Jersey"/>
    <x v="4"/>
    <d v="2009-01-28T00:00:00"/>
    <x v="0"/>
    <x v="1"/>
    <n v="49.99"/>
    <n v="28.840399999999999"/>
    <n v="4"/>
    <n v="115.3616"/>
  </r>
  <r>
    <x v="0"/>
    <x v="0"/>
    <x v="2"/>
    <s v="Nowoczesne Artykuły Sportowe"/>
    <x v="1"/>
    <x v="10"/>
    <s v="rękawiczki zimowe"/>
    <x v="1"/>
    <d v="2009-01-28T00:00:00"/>
    <x v="0"/>
    <x v="1"/>
    <n v="37.99"/>
    <n v="22.794"/>
    <n v="3"/>
    <n v="68.382000000000005"/>
  </r>
  <r>
    <x v="0"/>
    <x v="0"/>
    <x v="2"/>
    <s v="Nowoczesne Artykuły Sportowe"/>
    <x v="1"/>
    <x v="11"/>
    <s v="damskie getry"/>
    <x v="1"/>
    <d v="2009-01-09T00:00:00"/>
    <x v="0"/>
    <x v="1"/>
    <n v="74.989999999999995"/>
    <n v="44.994"/>
    <n v="4"/>
    <n v="179.976"/>
  </r>
  <r>
    <x v="0"/>
    <x v="0"/>
    <x v="2"/>
    <s v="Nowoczesne Artykuły Sportowe"/>
    <x v="1"/>
    <x v="11"/>
    <s v="damskie getry"/>
    <x v="1"/>
    <d v="2009-01-16T00:00:00"/>
    <x v="0"/>
    <x v="1"/>
    <n v="74.989999999999995"/>
    <n v="44.994"/>
    <n v="3"/>
    <n v="134.982"/>
  </r>
  <r>
    <x v="0"/>
    <x v="0"/>
    <x v="2"/>
    <s v="Nowoczesne Artykuły Sportowe"/>
    <x v="2"/>
    <x v="2"/>
    <s v="ML rama górski-W"/>
    <x v="1"/>
    <d v="2009-01-25T00:00:00"/>
    <x v="0"/>
    <x v="1"/>
    <n v="348.76"/>
    <n v="209.256"/>
    <n v="3"/>
    <n v="627.76800000000003"/>
  </r>
  <r>
    <x v="0"/>
    <x v="0"/>
    <x v="2"/>
    <s v="Nowoczesne Artykuły Sportowe"/>
    <x v="0"/>
    <x v="0"/>
    <s v="Górski-200"/>
    <x v="1"/>
    <d v="2009-01-22T00:00:00"/>
    <x v="0"/>
    <x v="1"/>
    <n v="2294.9899999999998"/>
    <n v="1229.4589000000001"/>
    <n v="10"/>
    <n v="12294.589"/>
  </r>
  <r>
    <x v="0"/>
    <x v="0"/>
    <x v="2"/>
    <s v="Nowoczesne Artykuły Sportowe"/>
    <x v="0"/>
    <x v="0"/>
    <s v="Górski-200"/>
    <x v="0"/>
    <d v="2009-01-14T00:00:00"/>
    <x v="0"/>
    <x v="1"/>
    <n v="2319.9899999999998"/>
    <n v="1242.8517999999999"/>
    <n v="7"/>
    <n v="8699.9625999999989"/>
  </r>
  <r>
    <x v="0"/>
    <x v="0"/>
    <x v="2"/>
    <s v="Nowoczesne Artykuły Sportowe"/>
    <x v="1"/>
    <x v="5"/>
    <s v="nakładka na rower"/>
    <x v="4"/>
    <d v="2009-01-05T00:00:00"/>
    <x v="0"/>
    <x v="1"/>
    <n v="8.99"/>
    <n v="5.1864999999999997"/>
    <n v="3"/>
    <n v="15.5595"/>
  </r>
  <r>
    <x v="0"/>
    <x v="0"/>
    <x v="2"/>
    <s v="Nowoczesne Artykuły Sportowe"/>
    <x v="0"/>
    <x v="0"/>
    <s v="Górski-200"/>
    <x v="1"/>
    <d v="2009-01-04T00:00:00"/>
    <x v="0"/>
    <x v="1"/>
    <n v="2294.9899999999998"/>
    <n v="1229.4589000000001"/>
    <n v="4"/>
    <n v="4917.8356000000003"/>
  </r>
  <r>
    <x v="0"/>
    <x v="0"/>
    <x v="2"/>
    <s v="Nowoczesne Artykuły Sportowe"/>
    <x v="0"/>
    <x v="0"/>
    <s v="Górski-300"/>
    <x v="1"/>
    <d v="2009-01-29T00:00:00"/>
    <x v="0"/>
    <x v="1"/>
    <n v="1079.99"/>
    <n v="647.99400000000003"/>
    <n v="4"/>
    <n v="2591.9760000000001"/>
  </r>
  <r>
    <x v="0"/>
    <x v="0"/>
    <x v="0"/>
    <s v="Weekendowe Podróże"/>
    <x v="0"/>
    <x v="3"/>
    <s v="Szosa-250"/>
    <x v="1"/>
    <d v="2009-01-03T00:00:00"/>
    <x v="0"/>
    <x v="1"/>
    <n v="2443.35"/>
    <n v="1308.9375"/>
    <n v="1"/>
    <n v="1308.9375"/>
  </r>
  <r>
    <x v="0"/>
    <x v="0"/>
    <x v="3"/>
    <s v="Sklepy Fitness"/>
    <x v="0"/>
    <x v="3"/>
    <s v="Szosa--550-W"/>
    <x v="6"/>
    <d v="2009-01-12T00:00:00"/>
    <x v="0"/>
    <x v="1"/>
    <n v="1120.49"/>
    <n v="600.26250000000005"/>
    <n v="2"/>
    <n v="1200.5250000000001"/>
  </r>
  <r>
    <x v="0"/>
    <x v="0"/>
    <x v="3"/>
    <s v="Sklepy Fitness"/>
    <x v="0"/>
    <x v="3"/>
    <s v="Szosa-650"/>
    <x v="1"/>
    <d v="2009-01-26T00:00:00"/>
    <x v="0"/>
    <x v="1"/>
    <n v="782.99"/>
    <n v="469.79399999999998"/>
    <n v="7"/>
    <n v="3288.558"/>
  </r>
  <r>
    <x v="0"/>
    <x v="0"/>
    <x v="3"/>
    <s v="Sklepy Fitness"/>
    <x v="0"/>
    <x v="3"/>
    <s v="Szosa-250"/>
    <x v="3"/>
    <d v="2009-01-07T00:00:00"/>
    <x v="0"/>
    <x v="1"/>
    <n v="2443.35"/>
    <n v="1466.01"/>
    <n v="2"/>
    <n v="2932.02"/>
  </r>
  <r>
    <x v="0"/>
    <x v="0"/>
    <x v="3"/>
    <s v="Sklepy Fitness"/>
    <x v="2"/>
    <x v="6"/>
    <s v="LL rama rowerowa"/>
    <x v="3"/>
    <d v="2009-01-09T00:00:00"/>
    <x v="0"/>
    <x v="1"/>
    <n v="337.22"/>
    <n v="202.33199999999999"/>
    <n v="5"/>
    <n v="1011.66"/>
  </r>
  <r>
    <x v="0"/>
    <x v="0"/>
    <x v="3"/>
    <s v="Sklepy Fitness"/>
    <x v="0"/>
    <x v="3"/>
    <s v="Szosa-650"/>
    <x v="1"/>
    <d v="2009-01-02T00:00:00"/>
    <x v="0"/>
    <x v="1"/>
    <n v="782.99"/>
    <n v="469.79399999999998"/>
    <n v="6"/>
    <n v="2818.7640000000001"/>
  </r>
  <r>
    <x v="0"/>
    <x v="0"/>
    <x v="3"/>
    <s v="Sklepy Fitness"/>
    <x v="2"/>
    <x v="6"/>
    <s v="ML rama rowerowa-W"/>
    <x v="6"/>
    <d v="2009-01-26T00:00:00"/>
    <x v="0"/>
    <x v="1"/>
    <n v="594.83000000000004"/>
    <n v="324.45269999999999"/>
    <n v="1"/>
    <n v="324.45269999999999"/>
  </r>
  <r>
    <x v="0"/>
    <x v="0"/>
    <x v="3"/>
    <s v="Sklepy Fitness"/>
    <x v="1"/>
    <x v="14"/>
    <s v="męskie spodenki sportowe"/>
    <x v="1"/>
    <d v="2009-01-12T00:00:00"/>
    <x v="0"/>
    <x v="1"/>
    <n v="59.99"/>
    <n v="35.994"/>
    <n v="3"/>
    <n v="107.982"/>
  </r>
  <r>
    <x v="0"/>
    <x v="0"/>
    <x v="3"/>
    <s v="Sklepy Fitness"/>
    <x v="2"/>
    <x v="6"/>
    <s v="ML rama rowerowa-W"/>
    <x v="6"/>
    <d v="2009-01-29T00:00:00"/>
    <x v="0"/>
    <x v="1"/>
    <n v="594.83000000000004"/>
    <n v="324.45269999999999"/>
    <n v="1"/>
    <n v="324.45269999999999"/>
  </r>
  <r>
    <x v="0"/>
    <x v="0"/>
    <x v="3"/>
    <s v="Sklepy Fitness"/>
    <x v="0"/>
    <x v="3"/>
    <s v="Szosa-650"/>
    <x v="3"/>
    <d v="2009-01-13T00:00:00"/>
    <x v="0"/>
    <x v="1"/>
    <n v="782.99"/>
    <n v="430.64449999999999"/>
    <n v="16"/>
    <n v="6890.3119999999999"/>
  </r>
  <r>
    <x v="0"/>
    <x v="0"/>
    <x v="3"/>
    <s v="Sklepy Fitness"/>
    <x v="0"/>
    <x v="3"/>
    <s v="Szosa-250"/>
    <x v="1"/>
    <d v="2009-01-28T00:00:00"/>
    <x v="0"/>
    <x v="1"/>
    <n v="2443.35"/>
    <n v="1308.9375"/>
    <n v="1"/>
    <n v="1308.9375"/>
  </r>
  <r>
    <x v="0"/>
    <x v="0"/>
    <x v="3"/>
    <s v="Sklepy Fitness"/>
    <x v="2"/>
    <x v="6"/>
    <s v="LL rama rowerowa"/>
    <x v="3"/>
    <d v="2009-01-17T00:00:00"/>
    <x v="0"/>
    <x v="1"/>
    <n v="337.22"/>
    <n v="202.33199999999999"/>
    <n v="8"/>
    <n v="1618.6559999999999"/>
  </r>
  <r>
    <x v="0"/>
    <x v="0"/>
    <x v="3"/>
    <s v="Sklepy Fitness"/>
    <x v="2"/>
    <x v="6"/>
    <s v="LL rama rowerowa"/>
    <x v="3"/>
    <d v="2009-01-19T00:00:00"/>
    <x v="0"/>
    <x v="1"/>
    <n v="337.22"/>
    <n v="202.33199999999999"/>
    <n v="4"/>
    <n v="809.32799999999997"/>
  </r>
  <r>
    <x v="0"/>
    <x v="0"/>
    <x v="3"/>
    <s v="Sklepy Fitness"/>
    <x v="0"/>
    <x v="3"/>
    <s v="Szosa-650"/>
    <x v="3"/>
    <d v="2009-01-19T00:00:00"/>
    <x v="0"/>
    <x v="1"/>
    <n v="782.99"/>
    <n v="469.79399999999998"/>
    <n v="6"/>
    <n v="2818.7640000000001"/>
  </r>
  <r>
    <x v="0"/>
    <x v="0"/>
    <x v="3"/>
    <s v="Sklepy Fitness"/>
    <x v="1"/>
    <x v="10"/>
    <s v="rękawiczki rowerowe"/>
    <x v="1"/>
    <d v="2009-01-28T00:00:00"/>
    <x v="0"/>
    <x v="1"/>
    <n v="24.49"/>
    <n v="14.1289"/>
    <n v="2"/>
    <n v="28.2578"/>
  </r>
  <r>
    <x v="0"/>
    <x v="0"/>
    <x v="3"/>
    <s v="Sklepy Fitness"/>
    <x v="0"/>
    <x v="3"/>
    <s v="Szosa--550-W"/>
    <x v="6"/>
    <d v="2009-01-30T00:00:00"/>
    <x v="0"/>
    <x v="1"/>
    <n v="1120.49"/>
    <n v="600.26250000000005"/>
    <n v="1"/>
    <n v="600.26250000000005"/>
  </r>
  <r>
    <x v="0"/>
    <x v="0"/>
    <x v="3"/>
    <s v="Sklepy Fitness"/>
    <x v="2"/>
    <x v="6"/>
    <s v="LL rama rowerowa"/>
    <x v="3"/>
    <d v="2009-01-16T00:00:00"/>
    <x v="0"/>
    <x v="1"/>
    <n v="337.22"/>
    <n v="202.33199999999999"/>
    <n v="7"/>
    <n v="1416.3240000000001"/>
  </r>
  <r>
    <x v="0"/>
    <x v="0"/>
    <x v="3"/>
    <s v="Sklepy Fitness"/>
    <x v="2"/>
    <x v="6"/>
    <s v="ML rama rowerowa-W"/>
    <x v="6"/>
    <d v="2009-01-21T00:00:00"/>
    <x v="0"/>
    <x v="1"/>
    <n v="594.83000000000004"/>
    <n v="324.45269999999999"/>
    <n v="4"/>
    <n v="1297.8108"/>
  </r>
  <r>
    <x v="0"/>
    <x v="0"/>
    <x v="3"/>
    <s v="Sklepy Fitness"/>
    <x v="0"/>
    <x v="3"/>
    <s v="Szosa-650"/>
    <x v="1"/>
    <d v="2009-01-15T00:00:00"/>
    <x v="0"/>
    <x v="1"/>
    <n v="782.99"/>
    <n v="469.79399999999998"/>
    <n v="10"/>
    <n v="4697.9399999999996"/>
  </r>
  <r>
    <x v="0"/>
    <x v="0"/>
    <x v="3"/>
    <s v="Sklepy Fitness"/>
    <x v="2"/>
    <x v="6"/>
    <s v="LL rama rowerowa"/>
    <x v="1"/>
    <d v="2009-01-05T00:00:00"/>
    <x v="0"/>
    <x v="1"/>
    <n v="337.22"/>
    <n v="183.93819999999999"/>
    <n v="3"/>
    <n v="551.81459999999993"/>
  </r>
  <r>
    <x v="0"/>
    <x v="0"/>
    <x v="3"/>
    <s v="Sklepy Fitness"/>
    <x v="2"/>
    <x v="6"/>
    <s v="LL rama rowerowa"/>
    <x v="1"/>
    <d v="2009-01-22T00:00:00"/>
    <x v="0"/>
    <x v="1"/>
    <n v="337.22"/>
    <n v="183.93819999999999"/>
    <n v="1"/>
    <n v="183.93819999999999"/>
  </r>
  <r>
    <x v="0"/>
    <x v="0"/>
    <x v="3"/>
    <s v="Sklepy Fitness"/>
    <x v="0"/>
    <x v="3"/>
    <s v="Szosa-650"/>
    <x v="1"/>
    <d v="2009-01-06T00:00:00"/>
    <x v="0"/>
    <x v="1"/>
    <n v="782.99"/>
    <n v="469.79399999999998"/>
    <n v="2"/>
    <n v="939.58799999999997"/>
  </r>
  <r>
    <x v="0"/>
    <x v="0"/>
    <x v="3"/>
    <s v="Sklepy Fitness"/>
    <x v="1"/>
    <x v="12"/>
    <s v="męskie spodenki rowerowe"/>
    <x v="4"/>
    <d v="2009-01-03T00:00:00"/>
    <x v="0"/>
    <x v="1"/>
    <n v="89.99"/>
    <n v="53.994"/>
    <n v="4"/>
    <n v="215.976"/>
  </r>
  <r>
    <x v="0"/>
    <x v="0"/>
    <x v="3"/>
    <s v="Sklepy Fitness"/>
    <x v="0"/>
    <x v="3"/>
    <s v="Szosa-650"/>
    <x v="3"/>
    <d v="2009-01-08T00:00:00"/>
    <x v="0"/>
    <x v="1"/>
    <n v="782.99"/>
    <n v="469.79399999999998"/>
    <n v="8"/>
    <n v="3758.3519999999999"/>
  </r>
  <r>
    <x v="0"/>
    <x v="0"/>
    <x v="3"/>
    <s v="Sklepy Fitness"/>
    <x v="0"/>
    <x v="3"/>
    <s v="Szosa--550-W"/>
    <x v="6"/>
    <d v="2009-01-06T00:00:00"/>
    <x v="0"/>
    <x v="1"/>
    <n v="1120.49"/>
    <n v="600.26250000000005"/>
    <n v="1"/>
    <n v="600.26250000000005"/>
  </r>
  <r>
    <x v="0"/>
    <x v="0"/>
    <x v="3"/>
    <s v="Sklepy Fitness"/>
    <x v="2"/>
    <x v="8"/>
    <s v="LL tylne koło szosa"/>
    <x v="1"/>
    <d v="2009-01-07T00:00:00"/>
    <x v="0"/>
    <x v="1"/>
    <n v="112.565"/>
    <n v="67.539000000000001"/>
    <n v="2"/>
    <n v="135.078"/>
  </r>
  <r>
    <x v="0"/>
    <x v="0"/>
    <x v="3"/>
    <s v="Sklepy Fitness"/>
    <x v="0"/>
    <x v="3"/>
    <s v="Szosa-650"/>
    <x v="3"/>
    <d v="2009-01-26T00:00:00"/>
    <x v="0"/>
    <x v="1"/>
    <n v="782.99"/>
    <n v="469.79399999999998"/>
    <n v="5"/>
    <n v="2348.9699999999998"/>
  </r>
  <r>
    <x v="0"/>
    <x v="0"/>
    <x v="3"/>
    <s v="Sklepy Fitness"/>
    <x v="0"/>
    <x v="3"/>
    <s v="Szosa-250"/>
    <x v="3"/>
    <d v="2009-01-04T00:00:00"/>
    <x v="0"/>
    <x v="1"/>
    <n v="2443.35"/>
    <n v="1466.01"/>
    <n v="2"/>
    <n v="2932.02"/>
  </r>
  <r>
    <x v="0"/>
    <x v="0"/>
    <x v="3"/>
    <s v="Sklepy Fitness"/>
    <x v="0"/>
    <x v="3"/>
    <s v="Szosa-650"/>
    <x v="3"/>
    <d v="2009-01-03T00:00:00"/>
    <x v="0"/>
    <x v="1"/>
    <n v="782.99"/>
    <n v="469.79399999999998"/>
    <n v="3"/>
    <n v="1409.3820000000001"/>
  </r>
  <r>
    <x v="0"/>
    <x v="0"/>
    <x v="3"/>
    <s v="Sklepy Fitness"/>
    <x v="1"/>
    <x v="14"/>
    <s v="męskie spodenki sportowe"/>
    <x v="1"/>
    <d v="2009-01-25T00:00:00"/>
    <x v="0"/>
    <x v="1"/>
    <n v="59.99"/>
    <n v="35.994"/>
    <n v="1"/>
    <n v="35.994"/>
  </r>
  <r>
    <x v="0"/>
    <x v="0"/>
    <x v="4"/>
    <s v="Arena Sportowa"/>
    <x v="0"/>
    <x v="0"/>
    <s v="Górski-200"/>
    <x v="1"/>
    <d v="2009-01-06T00:00:00"/>
    <x v="0"/>
    <x v="1"/>
    <n v="2294.9899999999998"/>
    <n v="1229.4589000000001"/>
    <n v="1"/>
    <n v="1229.4589000000001"/>
  </r>
  <r>
    <x v="0"/>
    <x v="0"/>
    <x v="4"/>
    <s v="Arena Sportowa"/>
    <x v="1"/>
    <x v="10"/>
    <s v="rękawiczki zimowe"/>
    <x v="1"/>
    <d v="2009-01-06T00:00:00"/>
    <x v="0"/>
    <x v="1"/>
    <n v="37.99"/>
    <n v="22.794"/>
    <n v="8"/>
    <n v="182.352"/>
  </r>
  <r>
    <x v="0"/>
    <x v="0"/>
    <x v="4"/>
    <s v="Arena Sportowa"/>
    <x v="1"/>
    <x v="10"/>
    <s v="rękawiczki zimowe"/>
    <x v="1"/>
    <d v="2009-01-15T00:00:00"/>
    <x v="0"/>
    <x v="1"/>
    <n v="37.99"/>
    <n v="22.794"/>
    <n v="4"/>
    <n v="91.176000000000002"/>
  </r>
  <r>
    <x v="0"/>
    <x v="0"/>
    <x v="4"/>
    <s v="Arena Sportowa"/>
    <x v="1"/>
    <x v="10"/>
    <s v="rękawiczki zimowe"/>
    <x v="1"/>
    <d v="2009-01-05T00:00:00"/>
    <x v="0"/>
    <x v="1"/>
    <n v="37.99"/>
    <n v="22.794"/>
    <n v="2"/>
    <n v="45.588000000000001"/>
  </r>
  <r>
    <x v="0"/>
    <x v="0"/>
    <x v="3"/>
    <s v="Gokarty i rowery specjalistyczne"/>
    <x v="3"/>
    <x v="13"/>
    <s v="mini-pompki"/>
    <x v="7"/>
    <d v="2009-01-22T00:00:00"/>
    <x v="0"/>
    <x v="1"/>
    <n v="19.989999999999998"/>
    <n v="11.994"/>
    <n v="3"/>
    <n v="35.981999999999999"/>
  </r>
  <r>
    <x v="0"/>
    <x v="0"/>
    <x v="3"/>
    <s v="Gokarty i rowery specjalistyczne"/>
    <x v="2"/>
    <x v="17"/>
    <s v="ML łożysko sterowe"/>
    <x v="7"/>
    <d v="2009-01-02T00:00:00"/>
    <x v="0"/>
    <x v="1"/>
    <n v="102.29"/>
    <n v="61.374000000000002"/>
    <n v="6"/>
    <n v="368.24400000000003"/>
  </r>
  <r>
    <x v="0"/>
    <x v="0"/>
    <x v="3"/>
    <s v="Gokarty i rowery specjalistyczne"/>
    <x v="1"/>
    <x v="10"/>
    <s v="rękawiczki zimowe"/>
    <x v="1"/>
    <d v="2009-01-19T00:00:00"/>
    <x v="0"/>
    <x v="1"/>
    <n v="37.99"/>
    <n v="22.794"/>
    <n v="4"/>
    <n v="91.176000000000002"/>
  </r>
  <r>
    <x v="0"/>
    <x v="0"/>
    <x v="3"/>
    <s v="Gokarty i rowery specjalistyczne"/>
    <x v="3"/>
    <x v="7"/>
    <s v="Sport-100"/>
    <x v="3"/>
    <d v="2009-01-26T00:00:00"/>
    <x v="0"/>
    <x v="1"/>
    <n v="34.99"/>
    <n v="20.186499999999999"/>
    <n v="3"/>
    <n v="60.5595"/>
  </r>
  <r>
    <x v="0"/>
    <x v="0"/>
    <x v="3"/>
    <s v="Gokarty i rowery specjalistyczne"/>
    <x v="0"/>
    <x v="0"/>
    <s v="Górski-200"/>
    <x v="1"/>
    <d v="2009-01-30T00:00:00"/>
    <x v="0"/>
    <x v="1"/>
    <n v="2294.9899999999998"/>
    <n v="1229.4589000000001"/>
    <n v="2"/>
    <n v="2458.9178000000002"/>
  </r>
  <r>
    <x v="0"/>
    <x v="0"/>
    <x v="3"/>
    <s v="Gokarty i rowery specjalistyczne"/>
    <x v="3"/>
    <x v="7"/>
    <s v="Sport-100"/>
    <x v="1"/>
    <d v="2009-01-20T00:00:00"/>
    <x v="0"/>
    <x v="1"/>
    <n v="34.99"/>
    <n v="20.186499999999999"/>
    <n v="2"/>
    <n v="40.372999999999998"/>
  </r>
  <r>
    <x v="0"/>
    <x v="0"/>
    <x v="3"/>
    <s v="Gokarty i rowery specjalistyczne"/>
    <x v="2"/>
    <x v="8"/>
    <s v="ML tylne koło górski"/>
    <x v="1"/>
    <d v="2009-01-09T00:00:00"/>
    <x v="0"/>
    <x v="1"/>
    <n v="236.02500000000001"/>
    <n v="141.61500000000001"/>
    <n v="4"/>
    <n v="566.46"/>
  </r>
  <r>
    <x v="0"/>
    <x v="0"/>
    <x v="3"/>
    <s v="Gokarty i rowery specjalistyczne"/>
    <x v="1"/>
    <x v="11"/>
    <s v="damskie getry"/>
    <x v="1"/>
    <d v="2009-01-24T00:00:00"/>
    <x v="0"/>
    <x v="1"/>
    <n v="74.989999999999995"/>
    <n v="44.994"/>
    <n v="1"/>
    <n v="44.994"/>
  </r>
  <r>
    <x v="0"/>
    <x v="0"/>
    <x v="3"/>
    <s v="Gokarty i rowery specjalistyczne"/>
    <x v="2"/>
    <x v="16"/>
    <s v="HL widelec"/>
    <x v="7"/>
    <d v="2009-01-28T00:00:00"/>
    <x v="0"/>
    <x v="1"/>
    <n v="229.49"/>
    <n v="137.69399999999999"/>
    <n v="3"/>
    <n v="413.08199999999999"/>
  </r>
  <r>
    <x v="0"/>
    <x v="0"/>
    <x v="3"/>
    <s v="Gokarty i rowery specjalistyczne"/>
    <x v="2"/>
    <x v="8"/>
    <s v="LL przednie koło górski"/>
    <x v="1"/>
    <d v="2009-01-27T00:00:00"/>
    <x v="0"/>
    <x v="1"/>
    <n v="60.744999999999997"/>
    <n v="36.447000000000003"/>
    <n v="2"/>
    <n v="72.894000000000005"/>
  </r>
  <r>
    <x v="0"/>
    <x v="0"/>
    <x v="3"/>
    <s v="Gokarty i rowery specjalistyczne"/>
    <x v="1"/>
    <x v="11"/>
    <s v="damskie getry"/>
    <x v="1"/>
    <d v="2009-01-22T00:00:00"/>
    <x v="0"/>
    <x v="1"/>
    <n v="74.989999999999995"/>
    <n v="44.994"/>
    <n v="6"/>
    <n v="269.964"/>
  </r>
  <r>
    <x v="0"/>
    <x v="0"/>
    <x v="3"/>
    <s v="Gokarty i rowery specjalistyczne"/>
    <x v="3"/>
    <x v="7"/>
    <s v="Sport-100"/>
    <x v="5"/>
    <d v="2009-01-29T00:00:00"/>
    <x v="0"/>
    <x v="1"/>
    <n v="34.99"/>
    <n v="20.186499999999999"/>
    <n v="2"/>
    <n v="40.372999999999998"/>
  </r>
  <r>
    <x v="0"/>
    <x v="0"/>
    <x v="3"/>
    <s v="Gokarty i rowery specjalistyczne"/>
    <x v="1"/>
    <x v="5"/>
    <s v="nakładka na rower"/>
    <x v="4"/>
    <d v="2009-01-16T00:00:00"/>
    <x v="0"/>
    <x v="1"/>
    <n v="8.99"/>
    <n v="5.1864999999999997"/>
    <n v="8"/>
    <n v="41.491999999999997"/>
  </r>
  <r>
    <x v="0"/>
    <x v="0"/>
    <x v="3"/>
    <s v="Gokarty i rowery specjalistyczne"/>
    <x v="2"/>
    <x v="2"/>
    <s v="HL rama górski"/>
    <x v="0"/>
    <d v="2009-01-13T00:00:00"/>
    <x v="0"/>
    <x v="1"/>
    <n v="1364.5"/>
    <n v="744.27269999999999"/>
    <n v="1"/>
    <n v="744.27269999999999"/>
  </r>
  <r>
    <x v="0"/>
    <x v="0"/>
    <x v="3"/>
    <s v="Gokarty i rowery specjalistyczne"/>
    <x v="1"/>
    <x v="10"/>
    <s v="rękawiczki rowerowe"/>
    <x v="1"/>
    <d v="2009-01-07T00:00:00"/>
    <x v="0"/>
    <x v="1"/>
    <n v="24.49"/>
    <n v="14.1289"/>
    <n v="7"/>
    <n v="98.902299999999997"/>
  </r>
  <r>
    <x v="0"/>
    <x v="0"/>
    <x v="3"/>
    <s v="Gokarty i rowery specjalistyczne"/>
    <x v="3"/>
    <x v="15"/>
    <s v="zamknięcie linka"/>
    <x v="7"/>
    <d v="2009-01-09T00:00:00"/>
    <x v="0"/>
    <x v="1"/>
    <n v="25"/>
    <n v="15"/>
    <n v="5"/>
    <n v="75"/>
  </r>
  <r>
    <x v="0"/>
    <x v="0"/>
    <x v="3"/>
    <s v="Gokarty i rowery specjalistyczne"/>
    <x v="2"/>
    <x v="2"/>
    <s v="ML rama górski"/>
    <x v="1"/>
    <d v="2009-01-14T00:00:00"/>
    <x v="0"/>
    <x v="1"/>
    <n v="348.76"/>
    <n v="209.256"/>
    <n v="3"/>
    <n v="627.76800000000003"/>
  </r>
  <r>
    <x v="0"/>
    <x v="0"/>
    <x v="3"/>
    <s v="Gokarty i rowery specjalistyczne"/>
    <x v="1"/>
    <x v="4"/>
    <s v="Long-Sleeve Logo Jersey"/>
    <x v="4"/>
    <d v="2009-01-24T00:00:00"/>
    <x v="0"/>
    <x v="1"/>
    <n v="49.99"/>
    <n v="28.840399999999999"/>
    <n v="2"/>
    <n v="57.680799999999998"/>
  </r>
  <r>
    <x v="0"/>
    <x v="0"/>
    <x v="3"/>
    <s v="Gokarty i rowery specjalistyczne"/>
    <x v="2"/>
    <x v="9"/>
    <s v="ML kierownica górski"/>
    <x v="7"/>
    <d v="2009-01-07T00:00:00"/>
    <x v="0"/>
    <x v="1"/>
    <n v="61.92"/>
    <n v="33.774500000000003"/>
    <n v="2"/>
    <n v="67.549000000000007"/>
  </r>
  <r>
    <x v="0"/>
    <x v="0"/>
    <x v="3"/>
    <s v="Gokarty i rowery specjalistyczne"/>
    <x v="2"/>
    <x v="2"/>
    <s v="ML rama górski"/>
    <x v="1"/>
    <d v="2009-01-28T00:00:00"/>
    <x v="0"/>
    <x v="1"/>
    <n v="348.76"/>
    <n v="209.256"/>
    <n v="1"/>
    <n v="209.256"/>
  </r>
  <r>
    <x v="0"/>
    <x v="0"/>
    <x v="3"/>
    <s v="Gokarty i rowery specjalistyczne"/>
    <x v="1"/>
    <x v="4"/>
    <s v="Long-Sleeve Logo Jersey"/>
    <x v="4"/>
    <d v="2009-01-05T00:00:00"/>
    <x v="0"/>
    <x v="1"/>
    <n v="49.99"/>
    <n v="28.840399999999999"/>
    <n v="6"/>
    <n v="173.04239999999999"/>
  </r>
  <r>
    <x v="0"/>
    <x v="0"/>
    <x v="3"/>
    <s v="Gokarty i rowery specjalistyczne"/>
    <x v="2"/>
    <x v="2"/>
    <s v="HL rama górski"/>
    <x v="1"/>
    <d v="2009-01-07T00:00:00"/>
    <x v="0"/>
    <x v="1"/>
    <n v="1349.6"/>
    <n v="736.14549999999997"/>
    <n v="3"/>
    <n v="2208.4364999999998"/>
  </r>
  <r>
    <x v="0"/>
    <x v="0"/>
    <x v="3"/>
    <s v="Gokarty i rowery specjalistyczne"/>
    <x v="1"/>
    <x v="12"/>
    <s v="męskie spodenki rowerowe"/>
    <x v="4"/>
    <d v="2009-01-09T00:00:00"/>
    <x v="0"/>
    <x v="1"/>
    <n v="89.99"/>
    <n v="53.994"/>
    <n v="2"/>
    <n v="107.988"/>
  </r>
  <r>
    <x v="0"/>
    <x v="0"/>
    <x v="2"/>
    <s v="Prosty rower sp. z o.o."/>
    <x v="1"/>
    <x v="12"/>
    <s v="męskie spodenki rowerowe"/>
    <x v="4"/>
    <d v="2009-01-01T00:00:00"/>
    <x v="0"/>
    <x v="1"/>
    <n v="89.99"/>
    <n v="53.994"/>
    <n v="1"/>
    <n v="53.994"/>
  </r>
  <r>
    <x v="0"/>
    <x v="0"/>
    <x v="2"/>
    <s v="Prosty rower sp. z o.o."/>
    <x v="1"/>
    <x v="14"/>
    <s v="męskie spodenki sportowe"/>
    <x v="1"/>
    <d v="2009-01-05T00:00:00"/>
    <x v="0"/>
    <x v="1"/>
    <n v="59.99"/>
    <n v="35.994"/>
    <n v="1"/>
    <n v="35.994"/>
  </r>
  <r>
    <x v="0"/>
    <x v="0"/>
    <x v="2"/>
    <s v="Prosty rower sp. z o.o."/>
    <x v="2"/>
    <x v="6"/>
    <s v="ML rama rowerowa-W"/>
    <x v="6"/>
    <d v="2009-01-25T00:00:00"/>
    <x v="0"/>
    <x v="1"/>
    <n v="594.83000000000004"/>
    <n v="324.45269999999999"/>
    <n v="1"/>
    <n v="324.45269999999999"/>
  </r>
  <r>
    <x v="0"/>
    <x v="0"/>
    <x v="3"/>
    <s v="Części zamienne SA"/>
    <x v="0"/>
    <x v="3"/>
    <s v="Szosa-650"/>
    <x v="1"/>
    <d v="2009-01-06T00:00:00"/>
    <x v="0"/>
    <x v="1"/>
    <n v="782.99"/>
    <n v="469.79399999999998"/>
    <n v="3"/>
    <n v="1409.3820000000001"/>
  </r>
  <r>
    <x v="0"/>
    <x v="0"/>
    <x v="3"/>
    <s v="Części zamienne SA"/>
    <x v="0"/>
    <x v="3"/>
    <s v="Szosa-250"/>
    <x v="1"/>
    <d v="2009-01-30T00:00:00"/>
    <x v="0"/>
    <x v="1"/>
    <n v="2443.35"/>
    <n v="1308.9375"/>
    <n v="1"/>
    <n v="1308.9375"/>
  </r>
  <r>
    <x v="0"/>
    <x v="0"/>
    <x v="3"/>
    <s v="Części zamienne SA"/>
    <x v="0"/>
    <x v="3"/>
    <s v="Szosa-650"/>
    <x v="3"/>
    <d v="2009-01-04T00:00:00"/>
    <x v="0"/>
    <x v="1"/>
    <n v="782.99"/>
    <n v="469.79399999999998"/>
    <n v="1"/>
    <n v="469.79399999999998"/>
  </r>
  <r>
    <x v="0"/>
    <x v="0"/>
    <x v="3"/>
    <s v="Części zamienne SA"/>
    <x v="0"/>
    <x v="3"/>
    <s v="Szosa-650"/>
    <x v="1"/>
    <d v="2009-01-02T00:00:00"/>
    <x v="0"/>
    <x v="1"/>
    <n v="782.99"/>
    <n v="469.79399999999998"/>
    <n v="2"/>
    <n v="939.58799999999997"/>
  </r>
  <r>
    <x v="0"/>
    <x v="0"/>
    <x v="3"/>
    <s v="Części zamienne SA"/>
    <x v="0"/>
    <x v="3"/>
    <s v="Szosa-250"/>
    <x v="1"/>
    <d v="2009-01-24T00:00:00"/>
    <x v="0"/>
    <x v="1"/>
    <n v="2443.35"/>
    <n v="1308.9375"/>
    <n v="4"/>
    <n v="5235.75"/>
  </r>
  <r>
    <x v="0"/>
    <x v="0"/>
    <x v="3"/>
    <s v="Części zamienne SA"/>
    <x v="0"/>
    <x v="3"/>
    <s v="Szosa-650"/>
    <x v="1"/>
    <d v="2009-01-17T00:00:00"/>
    <x v="0"/>
    <x v="1"/>
    <n v="782.99"/>
    <n v="469.79399999999998"/>
    <n v="3"/>
    <n v="1409.3820000000001"/>
  </r>
  <r>
    <x v="0"/>
    <x v="0"/>
    <x v="3"/>
    <s v="Części zamienne SA"/>
    <x v="0"/>
    <x v="3"/>
    <s v="Szosa-250"/>
    <x v="3"/>
    <d v="2009-01-26T00:00:00"/>
    <x v="0"/>
    <x v="1"/>
    <n v="2443.35"/>
    <n v="1466.01"/>
    <n v="1"/>
    <n v="1466.01"/>
  </r>
  <r>
    <x v="0"/>
    <x v="0"/>
    <x v="3"/>
    <s v="Części zamienne SA"/>
    <x v="0"/>
    <x v="3"/>
    <s v="Szosa--550-W"/>
    <x v="6"/>
    <d v="2009-01-06T00:00:00"/>
    <x v="0"/>
    <x v="1"/>
    <n v="1120.49"/>
    <n v="600.26250000000005"/>
    <n v="4"/>
    <n v="2401.0500000000002"/>
  </r>
  <r>
    <x v="0"/>
    <x v="0"/>
    <x v="3"/>
    <s v="Części zamienne SA"/>
    <x v="1"/>
    <x v="11"/>
    <s v="damskie getry"/>
    <x v="1"/>
    <d v="2009-01-03T00:00:00"/>
    <x v="0"/>
    <x v="1"/>
    <n v="74.989999999999995"/>
    <n v="44.994"/>
    <n v="4"/>
    <n v="179.976"/>
  </r>
  <r>
    <x v="0"/>
    <x v="0"/>
    <x v="3"/>
    <s v="Części zamienne SA"/>
    <x v="0"/>
    <x v="3"/>
    <s v="Szosa--550-W"/>
    <x v="6"/>
    <d v="2009-01-29T00:00:00"/>
    <x v="0"/>
    <x v="1"/>
    <n v="1120.49"/>
    <n v="600.26250000000005"/>
    <n v="2"/>
    <n v="1200.5250000000001"/>
  </r>
  <r>
    <x v="0"/>
    <x v="0"/>
    <x v="3"/>
    <s v="Części zamienne SA"/>
    <x v="0"/>
    <x v="3"/>
    <s v="Szosa-650"/>
    <x v="3"/>
    <d v="2009-01-15T00:00:00"/>
    <x v="0"/>
    <x v="1"/>
    <n v="782.99"/>
    <n v="469.79399999999998"/>
    <n v="2"/>
    <n v="939.58799999999997"/>
  </r>
  <r>
    <x v="0"/>
    <x v="0"/>
    <x v="3"/>
    <s v="Części zamienne SA"/>
    <x v="0"/>
    <x v="3"/>
    <s v="Szosa-250"/>
    <x v="3"/>
    <d v="2009-01-16T00:00:00"/>
    <x v="0"/>
    <x v="1"/>
    <n v="2443.35"/>
    <n v="1308.9375"/>
    <n v="2"/>
    <n v="2617.875"/>
  </r>
  <r>
    <x v="0"/>
    <x v="0"/>
    <x v="3"/>
    <s v="Części zamienne SA"/>
    <x v="1"/>
    <x v="5"/>
    <s v="nakładka na rower"/>
    <x v="4"/>
    <d v="2009-01-13T00:00:00"/>
    <x v="0"/>
    <x v="1"/>
    <n v="8.99"/>
    <n v="5.1864999999999997"/>
    <n v="3"/>
    <n v="15.5595"/>
  </r>
  <r>
    <x v="0"/>
    <x v="0"/>
    <x v="3"/>
    <s v="Części zamienne SA"/>
    <x v="3"/>
    <x v="7"/>
    <s v="Sport-100"/>
    <x v="1"/>
    <d v="2009-01-24T00:00:00"/>
    <x v="0"/>
    <x v="1"/>
    <n v="34.99"/>
    <n v="20.186499999999999"/>
    <n v="3"/>
    <n v="60.5595"/>
  </r>
  <r>
    <x v="0"/>
    <x v="0"/>
    <x v="3"/>
    <s v="Części zamienne SA"/>
    <x v="0"/>
    <x v="3"/>
    <s v="Szosa-650"/>
    <x v="3"/>
    <d v="2009-01-27T00:00:00"/>
    <x v="0"/>
    <x v="1"/>
    <n v="782.99"/>
    <n v="469.79399999999998"/>
    <n v="4"/>
    <n v="1879.1759999999999"/>
  </r>
  <r>
    <x v="0"/>
    <x v="0"/>
    <x v="3"/>
    <s v="Części zamienne SA"/>
    <x v="1"/>
    <x v="11"/>
    <s v="damskie getry"/>
    <x v="1"/>
    <d v="2009-01-10T00:00:00"/>
    <x v="0"/>
    <x v="1"/>
    <n v="74.989999999999995"/>
    <n v="44.994"/>
    <n v="1"/>
    <n v="44.994"/>
  </r>
  <r>
    <x v="0"/>
    <x v="0"/>
    <x v="3"/>
    <s v="Części zamienne SA"/>
    <x v="0"/>
    <x v="3"/>
    <s v="Szosa--550-W"/>
    <x v="6"/>
    <d v="2009-01-10T00:00:00"/>
    <x v="0"/>
    <x v="1"/>
    <n v="1120.49"/>
    <n v="600.26250000000005"/>
    <n v="3"/>
    <n v="1800.7875000000001"/>
  </r>
  <r>
    <x v="0"/>
    <x v="0"/>
    <x v="3"/>
    <s v="Części zamienne SA"/>
    <x v="0"/>
    <x v="3"/>
    <s v="Szosa-650"/>
    <x v="1"/>
    <d v="2009-01-12T00:00:00"/>
    <x v="0"/>
    <x v="1"/>
    <n v="782.99"/>
    <n v="469.79399999999998"/>
    <n v="3"/>
    <n v="1409.3820000000001"/>
  </r>
  <r>
    <x v="0"/>
    <x v="0"/>
    <x v="3"/>
    <s v="Części zamienne SA"/>
    <x v="0"/>
    <x v="3"/>
    <s v="Szosa-650"/>
    <x v="1"/>
    <d v="2009-01-10T00:00:00"/>
    <x v="0"/>
    <x v="1"/>
    <n v="782.99"/>
    <n v="469.79399999999998"/>
    <n v="2"/>
    <n v="939.58799999999997"/>
  </r>
  <r>
    <x v="0"/>
    <x v="0"/>
    <x v="3"/>
    <s v="Części zamienne SA"/>
    <x v="3"/>
    <x v="7"/>
    <s v="Sport-100"/>
    <x v="5"/>
    <d v="2009-01-23T00:00:00"/>
    <x v="0"/>
    <x v="1"/>
    <n v="34.99"/>
    <n v="20.186499999999999"/>
    <n v="2"/>
    <n v="40.372999999999998"/>
  </r>
  <r>
    <x v="0"/>
    <x v="0"/>
    <x v="3"/>
    <s v="Części zamienne SA"/>
    <x v="0"/>
    <x v="3"/>
    <s v="Szosa-250"/>
    <x v="1"/>
    <d v="2009-01-05T00:00:00"/>
    <x v="0"/>
    <x v="1"/>
    <n v="2443.35"/>
    <n v="1308.9375"/>
    <n v="1"/>
    <n v="1308.9375"/>
  </r>
  <r>
    <x v="0"/>
    <x v="0"/>
    <x v="3"/>
    <s v="Części zamienne SA"/>
    <x v="0"/>
    <x v="3"/>
    <s v="Szosa-250"/>
    <x v="1"/>
    <d v="2009-01-18T00:00:00"/>
    <x v="0"/>
    <x v="1"/>
    <n v="2443.35"/>
    <n v="1308.9375"/>
    <n v="1"/>
    <n v="1308.9375"/>
  </r>
  <r>
    <x v="0"/>
    <x v="0"/>
    <x v="3"/>
    <s v="Części zamienne SA"/>
    <x v="0"/>
    <x v="3"/>
    <s v="Szosa-650"/>
    <x v="3"/>
    <d v="2009-01-18T00:00:00"/>
    <x v="0"/>
    <x v="1"/>
    <n v="782.99"/>
    <n v="469.79399999999998"/>
    <n v="4"/>
    <n v="1879.1759999999999"/>
  </r>
  <r>
    <x v="0"/>
    <x v="0"/>
    <x v="3"/>
    <s v="Części zamienne SA"/>
    <x v="0"/>
    <x v="3"/>
    <s v="Szosa-250"/>
    <x v="3"/>
    <d v="2009-01-18T00:00:00"/>
    <x v="0"/>
    <x v="1"/>
    <n v="2443.35"/>
    <n v="1466.01"/>
    <n v="2"/>
    <n v="2932.02"/>
  </r>
  <r>
    <x v="0"/>
    <x v="0"/>
    <x v="3"/>
    <s v="Części zamienne SA"/>
    <x v="0"/>
    <x v="3"/>
    <s v="Szosa-250"/>
    <x v="3"/>
    <d v="2009-01-07T00:00:00"/>
    <x v="0"/>
    <x v="1"/>
    <n v="2443.35"/>
    <n v="1466.01"/>
    <n v="2"/>
    <n v="2932.02"/>
  </r>
  <r>
    <x v="0"/>
    <x v="0"/>
    <x v="3"/>
    <s v="Części zamienne SA"/>
    <x v="2"/>
    <x v="8"/>
    <s v="LL tylne koło szosa"/>
    <x v="1"/>
    <d v="2009-01-05T00:00:00"/>
    <x v="0"/>
    <x v="1"/>
    <n v="112.565"/>
    <n v="67.539000000000001"/>
    <n v="4"/>
    <n v="270.15600000000001"/>
  </r>
  <r>
    <x v="0"/>
    <x v="0"/>
    <x v="3"/>
    <s v="Części zamienne SA"/>
    <x v="1"/>
    <x v="4"/>
    <s v="Long-Sleeve Logo Jersey"/>
    <x v="4"/>
    <d v="2009-01-07T00:00:00"/>
    <x v="0"/>
    <x v="1"/>
    <n v="49.99"/>
    <n v="28.840399999999999"/>
    <n v="8"/>
    <n v="230.72319999999999"/>
  </r>
  <r>
    <x v="0"/>
    <x v="0"/>
    <x v="3"/>
    <s v="Części zamienne SA"/>
    <x v="0"/>
    <x v="3"/>
    <s v="Szosa--550-W"/>
    <x v="6"/>
    <d v="2009-01-08T00:00:00"/>
    <x v="0"/>
    <x v="1"/>
    <n v="1120.49"/>
    <n v="600.26250000000005"/>
    <n v="1"/>
    <n v="600.26250000000005"/>
  </r>
  <r>
    <x v="0"/>
    <x v="0"/>
    <x v="3"/>
    <s v="Części zamienne SA"/>
    <x v="0"/>
    <x v="3"/>
    <s v="Szosa-650"/>
    <x v="3"/>
    <d v="2009-01-24T00:00:00"/>
    <x v="0"/>
    <x v="1"/>
    <n v="782.99"/>
    <n v="469.79399999999998"/>
    <n v="4"/>
    <n v="1879.1759999999999"/>
  </r>
  <r>
    <x v="0"/>
    <x v="0"/>
    <x v="3"/>
    <s v="Części zamienne SA"/>
    <x v="0"/>
    <x v="3"/>
    <s v="Szosa-650"/>
    <x v="3"/>
    <d v="2009-01-16T00:00:00"/>
    <x v="0"/>
    <x v="1"/>
    <n v="782.99"/>
    <n v="469.79399999999998"/>
    <n v="1"/>
    <n v="469.79399999999998"/>
  </r>
  <r>
    <x v="0"/>
    <x v="0"/>
    <x v="3"/>
    <s v="Stowarzyszenie Sprzedawców Rowerów"/>
    <x v="0"/>
    <x v="3"/>
    <s v="Szosa--550-W"/>
    <x v="6"/>
    <d v="2009-01-27T00:00:00"/>
    <x v="0"/>
    <x v="1"/>
    <n v="1120.49"/>
    <n v="600.26250000000005"/>
    <n v="1"/>
    <n v="600.26250000000005"/>
  </r>
  <r>
    <x v="0"/>
    <x v="0"/>
    <x v="3"/>
    <s v="Stowarzyszenie Sprzedawców Rowerów"/>
    <x v="3"/>
    <x v="13"/>
    <s v="mini-pompki"/>
    <x v="7"/>
    <d v="2009-01-14T00:00:00"/>
    <x v="0"/>
    <x v="1"/>
    <n v="19.989999999999998"/>
    <n v="11.994"/>
    <n v="3"/>
    <n v="35.981999999999999"/>
  </r>
  <r>
    <x v="0"/>
    <x v="0"/>
    <x v="3"/>
    <s v="Stowarzyszenie Sprzedawców Rowerów"/>
    <x v="1"/>
    <x v="10"/>
    <s v="rękawiczki rowerowe"/>
    <x v="1"/>
    <d v="2009-01-28T00:00:00"/>
    <x v="0"/>
    <x v="1"/>
    <n v="24.49"/>
    <n v="14.1289"/>
    <n v="3"/>
    <n v="42.386699999999998"/>
  </r>
  <r>
    <x v="0"/>
    <x v="0"/>
    <x v="3"/>
    <s v="Stowarzyszenie Sprzedawców Rowerów"/>
    <x v="1"/>
    <x v="4"/>
    <s v="Long-Sleeve Logo Jersey"/>
    <x v="4"/>
    <d v="2009-01-28T00:00:00"/>
    <x v="0"/>
    <x v="1"/>
    <n v="49.99"/>
    <n v="28.840399999999999"/>
    <n v="7"/>
    <n v="201.8828"/>
  </r>
  <r>
    <x v="0"/>
    <x v="0"/>
    <x v="3"/>
    <s v="Stowarzyszenie Sprzedawców Rowerów"/>
    <x v="2"/>
    <x v="6"/>
    <s v="ML rama rowerowa-W"/>
    <x v="6"/>
    <d v="2009-01-22T00:00:00"/>
    <x v="0"/>
    <x v="1"/>
    <n v="594.83000000000004"/>
    <n v="324.45269999999999"/>
    <n v="2"/>
    <n v="648.90539999999999"/>
  </r>
  <r>
    <x v="0"/>
    <x v="0"/>
    <x v="3"/>
    <s v="Stowarzyszenie Sprzedawców Rowerów"/>
    <x v="0"/>
    <x v="3"/>
    <s v="Szosa-650"/>
    <x v="1"/>
    <d v="2009-01-19T00:00:00"/>
    <x v="0"/>
    <x v="1"/>
    <n v="782.99"/>
    <n v="469.79399999999998"/>
    <n v="7"/>
    <n v="3288.558"/>
  </r>
  <r>
    <x v="0"/>
    <x v="0"/>
    <x v="3"/>
    <s v="Stowarzyszenie Sprzedawców Rowerów"/>
    <x v="1"/>
    <x v="11"/>
    <s v="damskie getry"/>
    <x v="1"/>
    <d v="2009-01-11T00:00:00"/>
    <x v="0"/>
    <x v="1"/>
    <n v="74.989999999999995"/>
    <n v="44.994"/>
    <n v="3"/>
    <n v="134.982"/>
  </r>
  <r>
    <x v="0"/>
    <x v="0"/>
    <x v="3"/>
    <s v="Stowarzyszenie Sprzedawców Rowerów"/>
    <x v="1"/>
    <x v="5"/>
    <s v="nakładka na rower"/>
    <x v="4"/>
    <d v="2009-01-23T00:00:00"/>
    <x v="0"/>
    <x v="1"/>
    <n v="8.99"/>
    <n v="5.1864999999999997"/>
    <n v="3"/>
    <n v="15.5595"/>
  </r>
  <r>
    <x v="0"/>
    <x v="0"/>
    <x v="3"/>
    <s v="Stowarzyszenie Sprzedawców Rowerów"/>
    <x v="1"/>
    <x v="4"/>
    <s v="Long-Sleeve Logo Jersey"/>
    <x v="4"/>
    <d v="2009-01-14T00:00:00"/>
    <x v="0"/>
    <x v="1"/>
    <n v="49.99"/>
    <n v="28.840399999999999"/>
    <n v="4"/>
    <n v="115.3616"/>
  </r>
  <r>
    <x v="0"/>
    <x v="0"/>
    <x v="3"/>
    <s v="Stowarzyszenie Sprzedawców Rowerów"/>
    <x v="0"/>
    <x v="3"/>
    <s v="Szosa-650"/>
    <x v="1"/>
    <d v="2009-01-20T00:00:00"/>
    <x v="0"/>
    <x v="1"/>
    <n v="782.99"/>
    <n v="469.79399999999998"/>
    <n v="4"/>
    <n v="1879.1759999999999"/>
  </r>
  <r>
    <x v="0"/>
    <x v="0"/>
    <x v="3"/>
    <s v="Stowarzyszenie Sprzedawców Rowerów"/>
    <x v="2"/>
    <x v="8"/>
    <s v="LL tylne koło szosa"/>
    <x v="1"/>
    <d v="2009-01-15T00:00:00"/>
    <x v="0"/>
    <x v="1"/>
    <n v="112.565"/>
    <n v="67.539000000000001"/>
    <n v="1"/>
    <n v="67.539000000000001"/>
  </r>
  <r>
    <x v="0"/>
    <x v="0"/>
    <x v="3"/>
    <s v="Stowarzyszenie Sprzedawców Rowerów"/>
    <x v="2"/>
    <x v="6"/>
    <s v="ML rama rowerowa-W"/>
    <x v="6"/>
    <d v="2009-01-14T00:00:00"/>
    <x v="0"/>
    <x v="1"/>
    <n v="594.83000000000004"/>
    <n v="324.45269999999999"/>
    <n v="3"/>
    <n v="973.35809999999992"/>
  </r>
  <r>
    <x v="0"/>
    <x v="0"/>
    <x v="3"/>
    <s v="Stowarzyszenie Sprzedawców Rowerów"/>
    <x v="0"/>
    <x v="3"/>
    <s v="Szosa-650"/>
    <x v="3"/>
    <d v="2009-01-25T00:00:00"/>
    <x v="0"/>
    <x v="1"/>
    <n v="782.99"/>
    <n v="469.79399999999998"/>
    <n v="5"/>
    <n v="2348.9699999999998"/>
  </r>
  <r>
    <x v="0"/>
    <x v="0"/>
    <x v="3"/>
    <s v="Stowarzyszenie Sprzedawców Rowerów"/>
    <x v="0"/>
    <x v="3"/>
    <s v="Szosa-250"/>
    <x v="1"/>
    <d v="2009-01-31T00:00:00"/>
    <x v="0"/>
    <x v="1"/>
    <n v="2443.35"/>
    <n v="1308.9375"/>
    <n v="1"/>
    <n v="1308.9375"/>
  </r>
  <r>
    <x v="0"/>
    <x v="0"/>
    <x v="3"/>
    <s v="Stowarzyszenie Sprzedawców Rowerów"/>
    <x v="3"/>
    <x v="7"/>
    <s v="Sport-100"/>
    <x v="1"/>
    <d v="2009-01-14T00:00:00"/>
    <x v="0"/>
    <x v="1"/>
    <n v="34.99"/>
    <n v="20.186499999999999"/>
    <n v="2"/>
    <n v="40.372999999999998"/>
  </r>
  <r>
    <x v="0"/>
    <x v="0"/>
    <x v="3"/>
    <s v="Stowarzyszenie Sprzedawców Rowerów"/>
    <x v="3"/>
    <x v="7"/>
    <s v="Sport-100"/>
    <x v="3"/>
    <d v="2009-01-22T00:00:00"/>
    <x v="0"/>
    <x v="1"/>
    <n v="34.99"/>
    <n v="20.186499999999999"/>
    <n v="4"/>
    <n v="80.745999999999995"/>
  </r>
  <r>
    <x v="0"/>
    <x v="0"/>
    <x v="3"/>
    <s v="Stowarzyszenie Sprzedawców Rowerów"/>
    <x v="0"/>
    <x v="3"/>
    <s v="Szosa-650"/>
    <x v="1"/>
    <d v="2009-01-19T00:00:00"/>
    <x v="0"/>
    <x v="1"/>
    <n v="782.99"/>
    <n v="469.79399999999998"/>
    <n v="2"/>
    <n v="939.58799999999997"/>
  </r>
  <r>
    <x v="0"/>
    <x v="0"/>
    <x v="3"/>
    <s v="Stowarzyszenie Sprzedawców Rowerów"/>
    <x v="0"/>
    <x v="3"/>
    <s v="Szosa-250"/>
    <x v="1"/>
    <d v="2009-01-03T00:00:00"/>
    <x v="0"/>
    <x v="1"/>
    <n v="2443.35"/>
    <n v="1308.9375"/>
    <n v="1"/>
    <n v="1308.9375"/>
  </r>
  <r>
    <x v="0"/>
    <x v="0"/>
    <x v="3"/>
    <s v="Stowarzyszenie Sprzedawców Rowerów"/>
    <x v="0"/>
    <x v="3"/>
    <s v="Szosa-650"/>
    <x v="3"/>
    <d v="2009-01-22T00:00:00"/>
    <x v="0"/>
    <x v="1"/>
    <n v="782.99"/>
    <n v="469.79399999999998"/>
    <n v="2"/>
    <n v="939.58799999999997"/>
  </r>
  <r>
    <x v="0"/>
    <x v="0"/>
    <x v="3"/>
    <s v="Stowarzyszenie Sprzedawców Rowerów"/>
    <x v="1"/>
    <x v="11"/>
    <s v="damskie getry"/>
    <x v="1"/>
    <d v="2009-01-23T00:00:00"/>
    <x v="0"/>
    <x v="1"/>
    <n v="74.989999999999995"/>
    <n v="44.994"/>
    <n v="4"/>
    <n v="179.976"/>
  </r>
  <r>
    <x v="0"/>
    <x v="0"/>
    <x v="3"/>
    <s v="Stowarzyszenie Sprzedawców Rowerów"/>
    <x v="1"/>
    <x v="12"/>
    <s v="męskie spodenki rowerowe"/>
    <x v="4"/>
    <d v="2009-01-16T00:00:00"/>
    <x v="0"/>
    <x v="1"/>
    <n v="89.99"/>
    <n v="53.994"/>
    <n v="3"/>
    <n v="161.982"/>
  </r>
  <r>
    <x v="0"/>
    <x v="0"/>
    <x v="3"/>
    <s v="Stowarzyszenie Sprzedawców Rowerów"/>
    <x v="2"/>
    <x v="6"/>
    <s v="LL rama rowerowa"/>
    <x v="1"/>
    <d v="2009-01-29T00:00:00"/>
    <x v="0"/>
    <x v="1"/>
    <n v="337.22"/>
    <n v="183.93819999999999"/>
    <n v="3"/>
    <n v="551.81459999999993"/>
  </r>
  <r>
    <x v="0"/>
    <x v="0"/>
    <x v="3"/>
    <s v="Stowarzyszenie Sprzedawców Rowerów"/>
    <x v="1"/>
    <x v="14"/>
    <s v="męskie spodenki sportowe"/>
    <x v="1"/>
    <d v="2009-01-05T00:00:00"/>
    <x v="0"/>
    <x v="1"/>
    <n v="59.99"/>
    <n v="35.994"/>
    <n v="5"/>
    <n v="179.97"/>
  </r>
  <r>
    <x v="0"/>
    <x v="0"/>
    <x v="3"/>
    <s v="Stowarzyszenie Sprzedawców Rowerów"/>
    <x v="1"/>
    <x v="10"/>
    <s v="rękawiczki rowerowe"/>
    <x v="1"/>
    <d v="2009-01-25T00:00:00"/>
    <x v="0"/>
    <x v="1"/>
    <n v="24.49"/>
    <n v="14.1289"/>
    <n v="1"/>
    <n v="14.1289"/>
  </r>
  <r>
    <x v="0"/>
    <x v="0"/>
    <x v="3"/>
    <s v="Stowarzyszenie Sprzedawców Rowerów"/>
    <x v="1"/>
    <x v="12"/>
    <s v="męskie spodenki rowerowe"/>
    <x v="4"/>
    <d v="2009-01-25T00:00:00"/>
    <x v="0"/>
    <x v="1"/>
    <n v="89.99"/>
    <n v="53.994"/>
    <n v="2"/>
    <n v="107.988"/>
  </r>
  <r>
    <x v="0"/>
    <x v="0"/>
    <x v="3"/>
    <s v="Stowarzyszenie Sprzedawców Rowerów"/>
    <x v="0"/>
    <x v="3"/>
    <s v="Szosa-650"/>
    <x v="3"/>
    <d v="2009-01-27T00:00:00"/>
    <x v="0"/>
    <x v="1"/>
    <n v="782.99"/>
    <n v="469.79399999999998"/>
    <n v="2"/>
    <n v="939.58799999999997"/>
  </r>
  <r>
    <x v="0"/>
    <x v="0"/>
    <x v="3"/>
    <s v="Stowarzyszenie Sprzedawców Rowerów"/>
    <x v="3"/>
    <x v="7"/>
    <s v="Sport-100"/>
    <x v="5"/>
    <d v="2009-01-30T00:00:00"/>
    <x v="0"/>
    <x v="1"/>
    <n v="34.99"/>
    <n v="20.186499999999999"/>
    <n v="5"/>
    <n v="100.93249999999999"/>
  </r>
  <r>
    <x v="0"/>
    <x v="0"/>
    <x v="3"/>
    <s v="Stowarzyszenie Sprzedawców Rowerów"/>
    <x v="0"/>
    <x v="3"/>
    <s v="Szosa-650"/>
    <x v="1"/>
    <d v="2009-01-15T00:00:00"/>
    <x v="0"/>
    <x v="1"/>
    <n v="782.99"/>
    <n v="469.79399999999998"/>
    <n v="2"/>
    <n v="939.58799999999997"/>
  </r>
  <r>
    <x v="0"/>
    <x v="0"/>
    <x v="3"/>
    <s v="Stowarzyszenie Sprzedawców Rowerów"/>
    <x v="1"/>
    <x v="14"/>
    <s v="męskie spodenki sportowe"/>
    <x v="1"/>
    <d v="2009-01-03T00:00:00"/>
    <x v="0"/>
    <x v="1"/>
    <n v="59.99"/>
    <n v="35.994"/>
    <n v="3"/>
    <n v="107.982"/>
  </r>
  <r>
    <x v="0"/>
    <x v="0"/>
    <x v="3"/>
    <s v="Stowarzyszenie Sprzedawców Rowerów"/>
    <x v="1"/>
    <x v="4"/>
    <s v="Long-Sleeve Logo Jersey"/>
    <x v="4"/>
    <d v="2009-01-02T00:00:00"/>
    <x v="0"/>
    <x v="1"/>
    <n v="49.99"/>
    <n v="28.840399999999999"/>
    <n v="5"/>
    <n v="144.202"/>
  </r>
  <r>
    <x v="0"/>
    <x v="0"/>
    <x v="3"/>
    <s v="Stowarzyszenie Sprzedawców Rowerów"/>
    <x v="0"/>
    <x v="3"/>
    <s v="Szosa-650"/>
    <x v="3"/>
    <d v="2009-01-22T00:00:00"/>
    <x v="0"/>
    <x v="1"/>
    <n v="782.99"/>
    <n v="469.79399999999998"/>
    <n v="2"/>
    <n v="939.58799999999997"/>
  </r>
  <r>
    <x v="0"/>
    <x v="0"/>
    <x v="3"/>
    <s v="Stowarzyszenie Sprzedawców Rowerów"/>
    <x v="0"/>
    <x v="3"/>
    <s v="Szosa--550-W"/>
    <x v="6"/>
    <d v="2009-01-15T00:00:00"/>
    <x v="0"/>
    <x v="1"/>
    <n v="1120.49"/>
    <n v="600.26250000000005"/>
    <n v="2"/>
    <n v="1200.5250000000001"/>
  </r>
  <r>
    <x v="0"/>
    <x v="0"/>
    <x v="3"/>
    <s v="Stowarzyszenie Sprzedawców Rowerów"/>
    <x v="1"/>
    <x v="12"/>
    <s v="męskie spodenki rowerowe"/>
    <x v="4"/>
    <d v="2009-01-17T00:00:00"/>
    <x v="0"/>
    <x v="1"/>
    <n v="89.99"/>
    <n v="53.994"/>
    <n v="3"/>
    <n v="161.982"/>
  </r>
  <r>
    <x v="0"/>
    <x v="0"/>
    <x v="3"/>
    <s v="Stowarzyszenie Sprzedawców Rowerów"/>
    <x v="0"/>
    <x v="3"/>
    <s v="Szosa-650"/>
    <x v="3"/>
    <d v="2009-01-30T00:00:00"/>
    <x v="0"/>
    <x v="1"/>
    <n v="782.99"/>
    <n v="469.79399999999998"/>
    <n v="3"/>
    <n v="1409.3820000000001"/>
  </r>
  <r>
    <x v="0"/>
    <x v="0"/>
    <x v="3"/>
    <s v="Stowarzyszenie Sprzedawców Rowerów"/>
    <x v="3"/>
    <x v="15"/>
    <s v="zamknięcie linka"/>
    <x v="7"/>
    <d v="2009-01-15T00:00:00"/>
    <x v="0"/>
    <x v="1"/>
    <n v="25"/>
    <n v="15"/>
    <n v="7"/>
    <n v="105"/>
  </r>
  <r>
    <x v="0"/>
    <x v="0"/>
    <x v="3"/>
    <s v="Stowarzyszenie Sprzedawców Rowerów"/>
    <x v="0"/>
    <x v="3"/>
    <s v="Szosa--550-W"/>
    <x v="6"/>
    <d v="2009-01-24T00:00:00"/>
    <x v="0"/>
    <x v="1"/>
    <n v="1120.49"/>
    <n v="600.26250000000005"/>
    <n v="3"/>
    <n v="1800.7875000000001"/>
  </r>
  <r>
    <x v="0"/>
    <x v="1"/>
    <x v="1"/>
    <s v="SPA SP. z o.o."/>
    <x v="0"/>
    <x v="3"/>
    <s v="Szosa--550-W"/>
    <x v="6"/>
    <d v="2009-01-22T00:00:00"/>
    <x v="0"/>
    <x v="1"/>
    <n v="1120.49"/>
    <n v="600.26250000000005"/>
    <n v="3"/>
    <n v="1800.7875000000001"/>
  </r>
  <r>
    <x v="0"/>
    <x v="1"/>
    <x v="1"/>
    <s v="SPA SP. z o.o."/>
    <x v="2"/>
    <x v="8"/>
    <s v="HL przednie koło szosa"/>
    <x v="1"/>
    <d v="2009-01-16T00:00:00"/>
    <x v="0"/>
    <x v="1"/>
    <n v="330.06"/>
    <n v="198.036"/>
    <n v="3"/>
    <n v="594.10799999999995"/>
  </r>
  <r>
    <x v="0"/>
    <x v="1"/>
    <x v="1"/>
    <s v="SPA SP. z o.o."/>
    <x v="0"/>
    <x v="3"/>
    <s v="Szosa-650"/>
    <x v="3"/>
    <d v="2009-01-12T00:00:00"/>
    <x v="0"/>
    <x v="1"/>
    <n v="782.99"/>
    <n v="469.79399999999998"/>
    <n v="5"/>
    <n v="2348.9699999999998"/>
  </r>
  <r>
    <x v="0"/>
    <x v="1"/>
    <x v="1"/>
    <s v="SPA SP. z o.o."/>
    <x v="0"/>
    <x v="3"/>
    <s v="Szosa-650"/>
    <x v="3"/>
    <d v="2009-01-08T00:00:00"/>
    <x v="0"/>
    <x v="1"/>
    <n v="782.99"/>
    <n v="469.79399999999998"/>
    <n v="10"/>
    <n v="4697.9399999999996"/>
  </r>
  <r>
    <x v="0"/>
    <x v="1"/>
    <x v="1"/>
    <s v="SPA SP. z o.o."/>
    <x v="2"/>
    <x v="6"/>
    <s v="LL rama rowerowa"/>
    <x v="1"/>
    <d v="2009-01-27T00:00:00"/>
    <x v="0"/>
    <x v="1"/>
    <n v="337.22"/>
    <n v="183.93819999999999"/>
    <n v="6"/>
    <n v="1103.6291999999999"/>
  </r>
  <r>
    <x v="0"/>
    <x v="1"/>
    <x v="1"/>
    <s v="SPA SP. z o.o."/>
    <x v="2"/>
    <x v="6"/>
    <s v="LL rama rowerowa"/>
    <x v="3"/>
    <d v="2009-01-31T00:00:00"/>
    <x v="0"/>
    <x v="1"/>
    <n v="337.22"/>
    <n v="202.33199999999999"/>
    <n v="3"/>
    <n v="606.99599999999998"/>
  </r>
  <r>
    <x v="0"/>
    <x v="1"/>
    <x v="1"/>
    <s v="SPA SP. z o.o."/>
    <x v="2"/>
    <x v="6"/>
    <s v="LL rama rowerowa"/>
    <x v="1"/>
    <d v="2009-01-24T00:00:00"/>
    <x v="0"/>
    <x v="1"/>
    <n v="337.22"/>
    <n v="183.93819999999999"/>
    <n v="2"/>
    <n v="367.87639999999999"/>
  </r>
  <r>
    <x v="0"/>
    <x v="1"/>
    <x v="1"/>
    <s v="SPA SP. z o.o."/>
    <x v="1"/>
    <x v="14"/>
    <s v="męskie spodenki sportowe"/>
    <x v="1"/>
    <d v="2009-01-03T00:00:00"/>
    <x v="0"/>
    <x v="1"/>
    <n v="59.99"/>
    <n v="35.994"/>
    <n v="5"/>
    <n v="179.97"/>
  </r>
  <r>
    <x v="0"/>
    <x v="1"/>
    <x v="1"/>
    <s v="SPA SP. z o.o."/>
    <x v="1"/>
    <x v="12"/>
    <s v="męskie spodenki rowerowe"/>
    <x v="4"/>
    <d v="2009-01-26T00:00:00"/>
    <x v="0"/>
    <x v="1"/>
    <n v="89.99"/>
    <n v="53.994"/>
    <n v="1"/>
    <n v="53.994"/>
  </r>
  <r>
    <x v="0"/>
    <x v="1"/>
    <x v="1"/>
    <s v="SPA SP. z o.o."/>
    <x v="2"/>
    <x v="6"/>
    <s v="ML rama rowerowa-W"/>
    <x v="6"/>
    <d v="2009-01-03T00:00:00"/>
    <x v="0"/>
    <x v="1"/>
    <n v="594.83000000000004"/>
    <n v="324.45269999999999"/>
    <n v="5"/>
    <n v="1622.2635"/>
  </r>
  <r>
    <x v="0"/>
    <x v="1"/>
    <x v="1"/>
    <s v="SPA SP. z o.o."/>
    <x v="2"/>
    <x v="6"/>
    <s v="LL rama rowerowa"/>
    <x v="3"/>
    <d v="2009-01-19T00:00:00"/>
    <x v="0"/>
    <x v="1"/>
    <n v="337.22"/>
    <n v="202.33199999999999"/>
    <n v="4"/>
    <n v="809.32799999999997"/>
  </r>
  <r>
    <x v="0"/>
    <x v="1"/>
    <x v="1"/>
    <s v="SPA SP. z o.o."/>
    <x v="0"/>
    <x v="3"/>
    <s v="Szosa-250"/>
    <x v="3"/>
    <d v="2009-01-31T00:00:00"/>
    <x v="0"/>
    <x v="1"/>
    <n v="2443.35"/>
    <n v="1466.01"/>
    <n v="2"/>
    <n v="2932.02"/>
  </r>
  <r>
    <x v="0"/>
    <x v="1"/>
    <x v="1"/>
    <s v="SPA SP. z o.o."/>
    <x v="0"/>
    <x v="3"/>
    <s v="Szosa-650"/>
    <x v="1"/>
    <d v="2009-01-24T00:00:00"/>
    <x v="0"/>
    <x v="1"/>
    <n v="782.99"/>
    <n v="469.79399999999998"/>
    <n v="3"/>
    <n v="1409.3820000000001"/>
  </r>
  <r>
    <x v="0"/>
    <x v="1"/>
    <x v="1"/>
    <s v="SPA SP. z o.o."/>
    <x v="2"/>
    <x v="6"/>
    <s v="ML rama rowerowa-W"/>
    <x v="6"/>
    <d v="2009-01-15T00:00:00"/>
    <x v="0"/>
    <x v="1"/>
    <n v="594.83000000000004"/>
    <n v="324.45269999999999"/>
    <n v="1"/>
    <n v="324.45269999999999"/>
  </r>
  <r>
    <x v="0"/>
    <x v="1"/>
    <x v="1"/>
    <s v="SPA SP. z o.o."/>
    <x v="2"/>
    <x v="6"/>
    <s v="ML rama rowerowa-W"/>
    <x v="6"/>
    <d v="2009-01-23T00:00:00"/>
    <x v="0"/>
    <x v="1"/>
    <n v="594.83000000000004"/>
    <n v="324.45269999999999"/>
    <n v="1"/>
    <n v="324.45269999999999"/>
  </r>
  <r>
    <x v="0"/>
    <x v="1"/>
    <x v="1"/>
    <s v="SPA SP. z o.o."/>
    <x v="0"/>
    <x v="3"/>
    <s v="Szosa-650"/>
    <x v="1"/>
    <d v="2009-01-29T00:00:00"/>
    <x v="0"/>
    <x v="1"/>
    <n v="782.99"/>
    <n v="469.79399999999998"/>
    <n v="2"/>
    <n v="939.58799999999997"/>
  </r>
  <r>
    <x v="0"/>
    <x v="1"/>
    <x v="1"/>
    <s v="SPA SP. z o.o."/>
    <x v="0"/>
    <x v="3"/>
    <s v="Szosa-250"/>
    <x v="3"/>
    <d v="2009-01-15T00:00:00"/>
    <x v="0"/>
    <x v="1"/>
    <n v="2443.35"/>
    <n v="1466.01"/>
    <n v="1"/>
    <n v="1466.01"/>
  </r>
  <r>
    <x v="0"/>
    <x v="1"/>
    <x v="1"/>
    <s v="SPA SP. z o.o."/>
    <x v="0"/>
    <x v="3"/>
    <s v="Szosa--550-W"/>
    <x v="6"/>
    <d v="2009-01-11T00:00:00"/>
    <x v="0"/>
    <x v="1"/>
    <n v="1120.49"/>
    <n v="600.26250000000005"/>
    <n v="7"/>
    <n v="4201.8375000000005"/>
  </r>
  <r>
    <x v="0"/>
    <x v="1"/>
    <x v="1"/>
    <s v="SPA SP. z o.o."/>
    <x v="0"/>
    <x v="3"/>
    <s v="Szosa-650"/>
    <x v="3"/>
    <d v="2009-01-07T00:00:00"/>
    <x v="0"/>
    <x v="1"/>
    <n v="782.99"/>
    <n v="469.79399999999998"/>
    <n v="8"/>
    <n v="3758.3519999999999"/>
  </r>
  <r>
    <x v="0"/>
    <x v="1"/>
    <x v="1"/>
    <s v="SPA SP. z o.o."/>
    <x v="0"/>
    <x v="3"/>
    <s v="Szosa-650"/>
    <x v="3"/>
    <d v="2009-01-01T00:00:00"/>
    <x v="0"/>
    <x v="1"/>
    <n v="782.99"/>
    <n v="469.79399999999998"/>
    <n v="8"/>
    <n v="3758.3519999999999"/>
  </r>
  <r>
    <x v="0"/>
    <x v="1"/>
    <x v="1"/>
    <s v="SPA SP. z o.o."/>
    <x v="2"/>
    <x v="8"/>
    <s v="LL tylne koło szosa"/>
    <x v="1"/>
    <d v="2009-01-23T00:00:00"/>
    <x v="0"/>
    <x v="1"/>
    <n v="112.565"/>
    <n v="67.539000000000001"/>
    <n v="5"/>
    <n v="337.69499999999999"/>
  </r>
  <r>
    <x v="0"/>
    <x v="1"/>
    <x v="1"/>
    <s v="SPA SP. z o.o."/>
    <x v="0"/>
    <x v="3"/>
    <s v="Szosa-650"/>
    <x v="1"/>
    <d v="2009-01-30T00:00:00"/>
    <x v="0"/>
    <x v="1"/>
    <n v="782.99"/>
    <n v="469.79399999999998"/>
    <n v="5"/>
    <n v="2348.9699999999998"/>
  </r>
  <r>
    <x v="0"/>
    <x v="1"/>
    <x v="1"/>
    <s v="SPA SP. z o.o."/>
    <x v="1"/>
    <x v="10"/>
    <s v="rękawiczki rowerowe"/>
    <x v="1"/>
    <d v="2009-01-01T00:00:00"/>
    <x v="0"/>
    <x v="1"/>
    <n v="24.49"/>
    <n v="14.1289"/>
    <n v="1"/>
    <n v="14.1289"/>
  </r>
  <r>
    <x v="0"/>
    <x v="1"/>
    <x v="1"/>
    <s v="SPA SP. z o.o."/>
    <x v="2"/>
    <x v="6"/>
    <s v="LL rama rowerowa"/>
    <x v="3"/>
    <d v="2009-01-21T00:00:00"/>
    <x v="0"/>
    <x v="1"/>
    <n v="337.22"/>
    <n v="202.33199999999999"/>
    <n v="3"/>
    <n v="606.99599999999998"/>
  </r>
  <r>
    <x v="0"/>
    <x v="1"/>
    <x v="1"/>
    <s v="SPA SP. z o.o."/>
    <x v="2"/>
    <x v="6"/>
    <s v="LL rama rowerowa"/>
    <x v="3"/>
    <d v="2009-01-18T00:00:00"/>
    <x v="0"/>
    <x v="1"/>
    <n v="337.22"/>
    <n v="202.33199999999999"/>
    <n v="4"/>
    <n v="809.32799999999997"/>
  </r>
  <r>
    <x v="0"/>
    <x v="1"/>
    <x v="1"/>
    <s v="SPA SP. z o.o."/>
    <x v="0"/>
    <x v="3"/>
    <s v="Szosa-650"/>
    <x v="1"/>
    <d v="2009-01-16T00:00:00"/>
    <x v="0"/>
    <x v="1"/>
    <n v="782.99"/>
    <n v="469.79399999999998"/>
    <n v="2"/>
    <n v="939.58799999999997"/>
  </r>
  <r>
    <x v="0"/>
    <x v="1"/>
    <x v="1"/>
    <s v="SPA SP. z o.o."/>
    <x v="3"/>
    <x v="7"/>
    <s v="Sport-100"/>
    <x v="3"/>
    <d v="2009-01-22T00:00:00"/>
    <x v="0"/>
    <x v="1"/>
    <n v="34.99"/>
    <n v="20.186499999999999"/>
    <n v="1"/>
    <n v="20.186499999999999"/>
  </r>
  <r>
    <x v="0"/>
    <x v="1"/>
    <x v="1"/>
    <s v="SPA SP. z o.o."/>
    <x v="0"/>
    <x v="3"/>
    <s v="Szosa-650"/>
    <x v="3"/>
    <d v="2009-01-31T00:00:00"/>
    <x v="0"/>
    <x v="1"/>
    <n v="782.99"/>
    <n v="469.79399999999998"/>
    <n v="7"/>
    <n v="3288.558"/>
  </r>
  <r>
    <x v="0"/>
    <x v="0"/>
    <x v="0"/>
    <s v="Eastside Sporting artykuły dla sportowców"/>
    <x v="0"/>
    <x v="3"/>
    <s v="Szosa-250"/>
    <x v="3"/>
    <d v="2009-01-19T00:00:00"/>
    <x v="0"/>
    <x v="1"/>
    <n v="2443.35"/>
    <n v="1308.9375"/>
    <n v="1"/>
    <n v="1308.9375"/>
  </r>
  <r>
    <x v="0"/>
    <x v="0"/>
    <x v="0"/>
    <s v="Eastside Sporting artykuły dla sportowców"/>
    <x v="0"/>
    <x v="3"/>
    <s v="Szosa-650"/>
    <x v="3"/>
    <d v="2009-01-08T00:00:00"/>
    <x v="0"/>
    <x v="1"/>
    <n v="782.99"/>
    <n v="469.79399999999998"/>
    <n v="4"/>
    <n v="1879.1759999999999"/>
  </r>
  <r>
    <x v="0"/>
    <x v="0"/>
    <x v="0"/>
    <s v="Eastside Sporting artykuły dla sportowców"/>
    <x v="1"/>
    <x v="4"/>
    <s v="Long-Sleeve Logo Jersey"/>
    <x v="4"/>
    <d v="2009-01-19T00:00:00"/>
    <x v="0"/>
    <x v="1"/>
    <n v="49.99"/>
    <n v="28.840399999999999"/>
    <n v="1"/>
    <n v="28.840399999999999"/>
  </r>
  <r>
    <x v="0"/>
    <x v="0"/>
    <x v="0"/>
    <s v="Eastside Sporting artykuły dla sportowców"/>
    <x v="0"/>
    <x v="3"/>
    <s v="Szosa-650"/>
    <x v="1"/>
    <d v="2009-01-10T00:00:00"/>
    <x v="0"/>
    <x v="1"/>
    <n v="782.99"/>
    <n v="469.79399999999998"/>
    <n v="1"/>
    <n v="469.79399999999998"/>
  </r>
  <r>
    <x v="0"/>
    <x v="0"/>
    <x v="0"/>
    <s v="Eastside Sporting artykuły dla sportowców"/>
    <x v="0"/>
    <x v="3"/>
    <s v="Szosa-650"/>
    <x v="3"/>
    <d v="2009-01-09T00:00:00"/>
    <x v="0"/>
    <x v="1"/>
    <n v="782.99"/>
    <n v="469.79399999999998"/>
    <n v="2"/>
    <n v="939.58799999999997"/>
  </r>
  <r>
    <x v="0"/>
    <x v="0"/>
    <x v="0"/>
    <s v="Eastside Sporting artykuły dla sportowców"/>
    <x v="0"/>
    <x v="3"/>
    <s v="Szosa-650"/>
    <x v="1"/>
    <d v="2009-01-01T00:00:00"/>
    <x v="0"/>
    <x v="1"/>
    <n v="782.99"/>
    <n v="469.79399999999998"/>
    <n v="2"/>
    <n v="939.58799999999997"/>
  </r>
  <r>
    <x v="0"/>
    <x v="0"/>
    <x v="0"/>
    <s v="Eastside Sporting artykuły dla sportowców"/>
    <x v="0"/>
    <x v="3"/>
    <s v="Szosa-250"/>
    <x v="1"/>
    <d v="2009-01-17T00:00:00"/>
    <x v="0"/>
    <x v="1"/>
    <n v="2443.35"/>
    <n v="1308.9375"/>
    <n v="8"/>
    <n v="10471.5"/>
  </r>
  <r>
    <x v="0"/>
    <x v="0"/>
    <x v="0"/>
    <s v="Eastside Sporting artykuły dla sportowców"/>
    <x v="3"/>
    <x v="7"/>
    <s v="Sport-100"/>
    <x v="1"/>
    <d v="2009-01-28T00:00:00"/>
    <x v="0"/>
    <x v="1"/>
    <n v="34.99"/>
    <n v="20.186499999999999"/>
    <n v="2"/>
    <n v="40.372999999999998"/>
  </r>
  <r>
    <x v="0"/>
    <x v="0"/>
    <x v="0"/>
    <s v="Eastside Sporting artykuły dla sportowców"/>
    <x v="0"/>
    <x v="3"/>
    <s v="Szosa-250"/>
    <x v="1"/>
    <d v="2009-01-18T00:00:00"/>
    <x v="0"/>
    <x v="1"/>
    <n v="2443.35"/>
    <n v="1308.9375"/>
    <n v="2"/>
    <n v="2617.875"/>
  </r>
  <r>
    <x v="0"/>
    <x v="0"/>
    <x v="0"/>
    <s v="Eastside Sporting artykuły dla sportowców"/>
    <x v="0"/>
    <x v="3"/>
    <s v="Szosa-250"/>
    <x v="3"/>
    <d v="2009-01-13T00:00:00"/>
    <x v="0"/>
    <x v="1"/>
    <n v="2443.35"/>
    <n v="1466.01"/>
    <n v="8"/>
    <n v="11728.08"/>
  </r>
  <r>
    <x v="0"/>
    <x v="0"/>
    <x v="0"/>
    <s v="Eastside Sporting artykuły dla sportowców"/>
    <x v="0"/>
    <x v="3"/>
    <s v="Szosa-650"/>
    <x v="1"/>
    <d v="2009-01-23T00:00:00"/>
    <x v="0"/>
    <x v="1"/>
    <n v="782.99"/>
    <n v="469.79399999999998"/>
    <n v="3"/>
    <n v="1409.3820000000001"/>
  </r>
  <r>
    <x v="0"/>
    <x v="0"/>
    <x v="0"/>
    <s v="Eastside Sporting artykuły dla sportowców"/>
    <x v="0"/>
    <x v="3"/>
    <s v="Szosa-650"/>
    <x v="1"/>
    <d v="2009-01-19T00:00:00"/>
    <x v="0"/>
    <x v="1"/>
    <n v="782.99"/>
    <n v="469.79399999999998"/>
    <n v="6"/>
    <n v="2818.7640000000001"/>
  </r>
  <r>
    <x v="0"/>
    <x v="0"/>
    <x v="0"/>
    <s v="Eastside Sporting artykuły dla sportowców"/>
    <x v="0"/>
    <x v="3"/>
    <s v="Szosa-650"/>
    <x v="3"/>
    <d v="2009-01-03T00:00:00"/>
    <x v="0"/>
    <x v="1"/>
    <n v="782.99"/>
    <n v="469.79399999999998"/>
    <n v="5"/>
    <n v="2348.9699999999998"/>
  </r>
  <r>
    <x v="0"/>
    <x v="0"/>
    <x v="0"/>
    <s v="Eastside Sporting artykuły dla sportowców"/>
    <x v="0"/>
    <x v="3"/>
    <s v="Szosa--550-W"/>
    <x v="6"/>
    <d v="2009-01-28T00:00:00"/>
    <x v="0"/>
    <x v="1"/>
    <n v="1120.49"/>
    <n v="600.26250000000005"/>
    <n v="4"/>
    <n v="2401.0500000000002"/>
  </r>
  <r>
    <x v="0"/>
    <x v="0"/>
    <x v="0"/>
    <s v="Eastside Sporting artykuły dla sportowców"/>
    <x v="1"/>
    <x v="11"/>
    <s v="damskie getry"/>
    <x v="1"/>
    <d v="2009-01-13T00:00:00"/>
    <x v="0"/>
    <x v="1"/>
    <n v="74.989999999999995"/>
    <n v="44.994"/>
    <n v="3"/>
    <n v="134.982"/>
  </r>
  <r>
    <x v="0"/>
    <x v="0"/>
    <x v="0"/>
    <s v="Eastside Sporting artykuły dla sportowców"/>
    <x v="1"/>
    <x v="11"/>
    <s v="damskie getry"/>
    <x v="1"/>
    <d v="2009-01-03T00:00:00"/>
    <x v="0"/>
    <x v="1"/>
    <n v="74.989999999999995"/>
    <n v="44.994"/>
    <n v="3"/>
    <n v="134.982"/>
  </r>
  <r>
    <x v="0"/>
    <x v="0"/>
    <x v="0"/>
    <s v="Eastside Sporting artykuły dla sportowców"/>
    <x v="0"/>
    <x v="3"/>
    <s v="Szosa--550-W"/>
    <x v="6"/>
    <d v="2009-01-06T00:00:00"/>
    <x v="0"/>
    <x v="1"/>
    <n v="1120.49"/>
    <n v="600.26250000000005"/>
    <n v="7"/>
    <n v="4201.8375000000005"/>
  </r>
  <r>
    <x v="0"/>
    <x v="0"/>
    <x v="0"/>
    <s v="Eastside Sporting artykuły dla sportowców"/>
    <x v="2"/>
    <x v="8"/>
    <s v="LL tylne koło szosa"/>
    <x v="1"/>
    <d v="2009-01-16T00:00:00"/>
    <x v="0"/>
    <x v="1"/>
    <n v="112.565"/>
    <n v="67.539000000000001"/>
    <n v="3"/>
    <n v="202.61700000000002"/>
  </r>
  <r>
    <x v="0"/>
    <x v="0"/>
    <x v="0"/>
    <s v="Eastside Sporting artykuły dla sportowców"/>
    <x v="0"/>
    <x v="3"/>
    <s v="Szosa-250"/>
    <x v="1"/>
    <d v="2009-01-31T00:00:00"/>
    <x v="0"/>
    <x v="1"/>
    <n v="2443.35"/>
    <n v="1308.9375"/>
    <n v="5"/>
    <n v="6544.6875"/>
  </r>
  <r>
    <x v="0"/>
    <x v="0"/>
    <x v="0"/>
    <s v="Eastside Sporting artykuły dla sportowców"/>
    <x v="0"/>
    <x v="3"/>
    <s v="Szosa-250"/>
    <x v="1"/>
    <d v="2009-01-29T00:00:00"/>
    <x v="0"/>
    <x v="1"/>
    <n v="2443.35"/>
    <n v="1308.9375"/>
    <n v="3"/>
    <n v="3926.8125"/>
  </r>
  <r>
    <x v="0"/>
    <x v="0"/>
    <x v="0"/>
    <s v="Eastside Sporting artykuły dla sportowców"/>
    <x v="3"/>
    <x v="7"/>
    <s v="Sport-100"/>
    <x v="5"/>
    <d v="2009-01-19T00:00:00"/>
    <x v="0"/>
    <x v="1"/>
    <n v="34.99"/>
    <n v="20.186499999999999"/>
    <n v="4"/>
    <n v="80.745999999999995"/>
  </r>
  <r>
    <x v="0"/>
    <x v="0"/>
    <x v="0"/>
    <s v="Eastside Sporting artykuły dla sportowców"/>
    <x v="0"/>
    <x v="3"/>
    <s v="Szosa--550-W"/>
    <x v="6"/>
    <d v="2009-01-20T00:00:00"/>
    <x v="0"/>
    <x v="1"/>
    <n v="1120.49"/>
    <n v="600.26250000000005"/>
    <n v="2"/>
    <n v="1200.5250000000001"/>
  </r>
  <r>
    <x v="0"/>
    <x v="0"/>
    <x v="0"/>
    <s v="Eastside Sporting artykuły dla sportowców"/>
    <x v="0"/>
    <x v="3"/>
    <s v="Szosa-650"/>
    <x v="3"/>
    <d v="2009-01-03T00:00:00"/>
    <x v="0"/>
    <x v="1"/>
    <n v="782.99"/>
    <n v="469.79399999999998"/>
    <n v="8"/>
    <n v="3758.3519999999999"/>
  </r>
  <r>
    <x v="0"/>
    <x v="0"/>
    <x v="0"/>
    <s v="Eastside Sporting artykuły dla sportowców"/>
    <x v="0"/>
    <x v="3"/>
    <s v="Szosa-650"/>
    <x v="1"/>
    <d v="2009-01-23T00:00:00"/>
    <x v="0"/>
    <x v="1"/>
    <n v="782.99"/>
    <n v="469.79399999999998"/>
    <n v="3"/>
    <n v="1409.3820000000001"/>
  </r>
  <r>
    <x v="0"/>
    <x v="0"/>
    <x v="0"/>
    <s v="Eastside Sporting artykuły dla sportowców"/>
    <x v="0"/>
    <x v="3"/>
    <s v="Szosa-650"/>
    <x v="3"/>
    <d v="2009-01-16T00:00:00"/>
    <x v="0"/>
    <x v="1"/>
    <n v="782.99"/>
    <n v="469.79399999999998"/>
    <n v="5"/>
    <n v="2348.9699999999998"/>
  </r>
  <r>
    <x v="0"/>
    <x v="0"/>
    <x v="0"/>
    <s v="Eastside Sporting artykuły dla sportowców"/>
    <x v="0"/>
    <x v="3"/>
    <s v="Szosa-250"/>
    <x v="3"/>
    <d v="2009-01-09T00:00:00"/>
    <x v="0"/>
    <x v="1"/>
    <n v="2443.35"/>
    <n v="1466.01"/>
    <n v="2"/>
    <n v="2932.02"/>
  </r>
  <r>
    <x v="0"/>
    <x v="0"/>
    <x v="0"/>
    <s v="Eastside Sporting artykuły dla sportowców"/>
    <x v="0"/>
    <x v="3"/>
    <s v="Szosa--550-W"/>
    <x v="6"/>
    <d v="2009-01-24T00:00:00"/>
    <x v="0"/>
    <x v="1"/>
    <n v="1120.49"/>
    <n v="600.26250000000005"/>
    <n v="4"/>
    <n v="2401.0500000000002"/>
  </r>
  <r>
    <x v="0"/>
    <x v="0"/>
    <x v="0"/>
    <s v="Eastside Sporting artykuły dla sportowców"/>
    <x v="1"/>
    <x v="5"/>
    <s v="nakładka na rower"/>
    <x v="4"/>
    <d v="2009-01-13T00:00:00"/>
    <x v="0"/>
    <x v="1"/>
    <n v="8.99"/>
    <n v="5.1864999999999997"/>
    <n v="2"/>
    <n v="10.372999999999999"/>
  </r>
  <r>
    <x v="0"/>
    <x v="0"/>
    <x v="0"/>
    <s v="Eastside Sporting artykuły dla sportowców"/>
    <x v="0"/>
    <x v="3"/>
    <s v="Szosa-250"/>
    <x v="3"/>
    <d v="2009-01-08T00:00:00"/>
    <x v="0"/>
    <x v="1"/>
    <n v="2443.35"/>
    <n v="1466.01"/>
    <n v="7"/>
    <n v="10262.07"/>
  </r>
  <r>
    <x v="0"/>
    <x v="0"/>
    <x v="0"/>
    <s v="Eastside Sporting artykuły dla sportowców"/>
    <x v="0"/>
    <x v="3"/>
    <s v="Szosa--550-W"/>
    <x v="6"/>
    <d v="2009-01-22T00:00:00"/>
    <x v="0"/>
    <x v="1"/>
    <n v="1120.49"/>
    <n v="600.26250000000005"/>
    <n v="3"/>
    <n v="1800.7875000000001"/>
  </r>
  <r>
    <x v="0"/>
    <x v="0"/>
    <x v="0"/>
    <s v="Eastside Sporting artykuły dla sportowców"/>
    <x v="0"/>
    <x v="3"/>
    <s v="Szosa-650"/>
    <x v="1"/>
    <d v="2009-01-14T00:00:00"/>
    <x v="0"/>
    <x v="1"/>
    <n v="782.99"/>
    <n v="469.79399999999998"/>
    <n v="6"/>
    <n v="2818.7640000000001"/>
  </r>
  <r>
    <x v="0"/>
    <x v="0"/>
    <x v="0"/>
    <s v="Eastside Sporting artykuły dla sportowców"/>
    <x v="0"/>
    <x v="3"/>
    <s v="Szosa-650"/>
    <x v="3"/>
    <d v="2009-01-11T00:00:00"/>
    <x v="0"/>
    <x v="1"/>
    <n v="782.99"/>
    <n v="469.79399999999998"/>
    <n v="5"/>
    <n v="2348.9699999999998"/>
  </r>
  <r>
    <x v="0"/>
    <x v="0"/>
    <x v="0"/>
    <s v="Szprycha — Wytwórnia Rowerów"/>
    <x v="0"/>
    <x v="3"/>
    <s v="Szosa-650"/>
    <x v="1"/>
    <d v="2009-01-01T00:00:00"/>
    <x v="0"/>
    <x v="1"/>
    <n v="782.99"/>
    <n v="469.79399999999998"/>
    <n v="1"/>
    <n v="469.79399999999998"/>
  </r>
  <r>
    <x v="0"/>
    <x v="1"/>
    <x v="1"/>
    <s v="Fabryka Siedzeń Skórzanych"/>
    <x v="0"/>
    <x v="0"/>
    <s v="Górski-200"/>
    <x v="1"/>
    <d v="2009-01-03T00:00:00"/>
    <x v="0"/>
    <x v="1"/>
    <n v="2294.9899999999998"/>
    <n v="1229.4589000000001"/>
    <n v="2"/>
    <n v="2458.9178000000002"/>
  </r>
  <r>
    <x v="0"/>
    <x v="1"/>
    <x v="1"/>
    <s v="Fabryka Siedzeń Skórzanych"/>
    <x v="2"/>
    <x v="2"/>
    <s v="ML rama górski"/>
    <x v="1"/>
    <d v="2009-01-16T00:00:00"/>
    <x v="0"/>
    <x v="1"/>
    <n v="348.76"/>
    <n v="209.256"/>
    <n v="4"/>
    <n v="837.024"/>
  </r>
  <r>
    <x v="0"/>
    <x v="1"/>
    <x v="1"/>
    <s v="Fabryka Siedzeń Skórzanych"/>
    <x v="2"/>
    <x v="8"/>
    <s v="LL przednie koło górski"/>
    <x v="1"/>
    <d v="2009-01-19T00:00:00"/>
    <x v="0"/>
    <x v="1"/>
    <n v="60.744999999999997"/>
    <n v="36.447000000000003"/>
    <n v="2"/>
    <n v="72.894000000000005"/>
  </r>
  <r>
    <x v="0"/>
    <x v="1"/>
    <x v="1"/>
    <s v="Fabryka Siedzeń Skórzanych"/>
    <x v="1"/>
    <x v="10"/>
    <s v="rękawiczki zimowe"/>
    <x v="1"/>
    <d v="2009-01-31T00:00:00"/>
    <x v="0"/>
    <x v="1"/>
    <n v="37.99"/>
    <n v="22.794"/>
    <n v="2"/>
    <n v="45.588000000000001"/>
  </r>
  <r>
    <x v="0"/>
    <x v="1"/>
    <x v="1"/>
    <s v="Fabryka Siedzeń Skórzanych"/>
    <x v="2"/>
    <x v="16"/>
    <s v="HL widelec"/>
    <x v="7"/>
    <d v="2009-01-07T00:00:00"/>
    <x v="0"/>
    <x v="1"/>
    <n v="229.49"/>
    <n v="137.69399999999999"/>
    <n v="3"/>
    <n v="413.08199999999999"/>
  </r>
  <r>
    <x v="0"/>
    <x v="1"/>
    <x v="1"/>
    <s v="Fabryka Siedzeń Skórzanych"/>
    <x v="2"/>
    <x v="2"/>
    <s v="HL rama górski"/>
    <x v="1"/>
    <d v="2009-01-12T00:00:00"/>
    <x v="0"/>
    <x v="1"/>
    <n v="1349.6"/>
    <n v="736.14549999999997"/>
    <n v="1"/>
    <n v="736.14549999999997"/>
  </r>
  <r>
    <x v="0"/>
    <x v="1"/>
    <x v="1"/>
    <s v="Fabryka Siedzeń Skórzanych"/>
    <x v="0"/>
    <x v="0"/>
    <s v="Górski-200"/>
    <x v="0"/>
    <d v="2009-01-15T00:00:00"/>
    <x v="0"/>
    <x v="1"/>
    <n v="2319.9899999999998"/>
    <n v="1242.8517999999999"/>
    <n v="4"/>
    <n v="4971.4071999999996"/>
  </r>
  <r>
    <x v="0"/>
    <x v="1"/>
    <x v="1"/>
    <s v="Fabryka Siedzeń Skórzanych"/>
    <x v="0"/>
    <x v="0"/>
    <s v="Górski-200"/>
    <x v="1"/>
    <d v="2009-01-26T00:00:00"/>
    <x v="0"/>
    <x v="1"/>
    <n v="2294.9899999999998"/>
    <n v="1229.4589000000001"/>
    <n v="4"/>
    <n v="4917.8356000000003"/>
  </r>
  <r>
    <x v="0"/>
    <x v="1"/>
    <x v="1"/>
    <s v="Fabryka Siedzeń Skórzanych"/>
    <x v="2"/>
    <x v="2"/>
    <s v="HL rama górski"/>
    <x v="0"/>
    <d v="2009-01-25T00:00:00"/>
    <x v="0"/>
    <x v="1"/>
    <n v="1364.5"/>
    <n v="744.27269999999999"/>
    <n v="2"/>
    <n v="1488.5454"/>
  </r>
  <r>
    <x v="0"/>
    <x v="1"/>
    <x v="1"/>
    <s v="Fabryka Siedzeń Skórzanych"/>
    <x v="2"/>
    <x v="8"/>
    <s v="ML tylne koło górski"/>
    <x v="1"/>
    <d v="2009-01-02T00:00:00"/>
    <x v="0"/>
    <x v="1"/>
    <n v="236.02500000000001"/>
    <n v="141.61500000000001"/>
    <n v="3"/>
    <n v="424.84500000000003"/>
  </r>
  <r>
    <x v="0"/>
    <x v="1"/>
    <x v="1"/>
    <s v="Fabryka Siedzeń Skórzanych"/>
    <x v="2"/>
    <x v="9"/>
    <s v="ML kierownica górski"/>
    <x v="7"/>
    <d v="2009-01-20T00:00:00"/>
    <x v="0"/>
    <x v="1"/>
    <n v="61.92"/>
    <n v="33.774500000000003"/>
    <n v="7"/>
    <n v="236.42150000000004"/>
  </r>
  <r>
    <x v="0"/>
    <x v="1"/>
    <x v="1"/>
    <s v="Fabryka Siedzeń Skórzanych"/>
    <x v="2"/>
    <x v="9"/>
    <s v="LL kierownica górski"/>
    <x v="7"/>
    <d v="2009-01-14T00:00:00"/>
    <x v="0"/>
    <x v="1"/>
    <n v="44.54"/>
    <n v="24.294499999999999"/>
    <n v="5"/>
    <n v="121.4725"/>
  </r>
  <r>
    <x v="0"/>
    <x v="1"/>
    <x v="1"/>
    <s v="Fabryka Siedzeń Skórzanych"/>
    <x v="2"/>
    <x v="8"/>
    <s v="HL tylne koło górski"/>
    <x v="1"/>
    <d v="2009-01-10T00:00:00"/>
    <x v="0"/>
    <x v="1"/>
    <n v="327.21499999999997"/>
    <n v="196.32900000000001"/>
    <n v="4"/>
    <n v="785.31600000000003"/>
  </r>
  <r>
    <x v="0"/>
    <x v="1"/>
    <x v="1"/>
    <s v="Fabryka Siedzeń Skórzanych"/>
    <x v="2"/>
    <x v="2"/>
    <s v="ML rama górski"/>
    <x v="1"/>
    <d v="2009-01-19T00:00:00"/>
    <x v="0"/>
    <x v="1"/>
    <n v="348.76"/>
    <n v="209.256"/>
    <n v="4"/>
    <n v="837.024"/>
  </r>
  <r>
    <x v="0"/>
    <x v="1"/>
    <x v="1"/>
    <s v="Fabryka Siedzeń Skórzanych"/>
    <x v="2"/>
    <x v="17"/>
    <s v="ML łożysko sterowe"/>
    <x v="7"/>
    <d v="2009-01-31T00:00:00"/>
    <x v="0"/>
    <x v="1"/>
    <n v="102.29"/>
    <n v="59.328200000000002"/>
    <n v="11"/>
    <n v="652.61020000000008"/>
  </r>
  <r>
    <x v="0"/>
    <x v="1"/>
    <x v="1"/>
    <s v="Rowerowy sklep specjalistyczny"/>
    <x v="2"/>
    <x v="9"/>
    <s v="ML kierownica górski"/>
    <x v="7"/>
    <d v="2009-01-14T00:00:00"/>
    <x v="0"/>
    <x v="1"/>
    <n v="61.92"/>
    <n v="33.774500000000003"/>
    <n v="1"/>
    <n v="33.774500000000003"/>
  </r>
  <r>
    <x v="0"/>
    <x v="0"/>
    <x v="0"/>
    <s v="Klasyk — sklep rowerowy"/>
    <x v="0"/>
    <x v="0"/>
    <s v="Górski-300"/>
    <x v="1"/>
    <d v="2009-01-07T00:00:00"/>
    <x v="0"/>
    <x v="1"/>
    <n v="1079.99"/>
    <n v="647.99400000000003"/>
    <n v="2"/>
    <n v="1295.9880000000001"/>
  </r>
  <r>
    <x v="0"/>
    <x v="0"/>
    <x v="0"/>
    <s v="Klasyk — sklep rowerowy"/>
    <x v="2"/>
    <x v="2"/>
    <s v="ML rama górski-W"/>
    <x v="1"/>
    <d v="2009-01-31T00:00:00"/>
    <x v="0"/>
    <x v="1"/>
    <n v="348.76"/>
    <n v="209.256"/>
    <n v="2"/>
    <n v="418.512"/>
  </r>
  <r>
    <x v="0"/>
    <x v="0"/>
    <x v="0"/>
    <s v="Klasyk — sklep rowerowy"/>
    <x v="0"/>
    <x v="0"/>
    <s v="Górski-300"/>
    <x v="1"/>
    <d v="2009-01-16T00:00:00"/>
    <x v="0"/>
    <x v="1"/>
    <n v="1079.99"/>
    <n v="647.99400000000003"/>
    <n v="4"/>
    <n v="2591.9760000000001"/>
  </r>
  <r>
    <x v="0"/>
    <x v="0"/>
    <x v="0"/>
    <s v="Klasyk — sklep rowerowy"/>
    <x v="0"/>
    <x v="0"/>
    <s v="Górski-200"/>
    <x v="0"/>
    <d v="2009-01-07T00:00:00"/>
    <x v="0"/>
    <x v="1"/>
    <n v="2319.9899999999998"/>
    <n v="1242.8517999999999"/>
    <n v="4"/>
    <n v="4971.4071999999996"/>
  </r>
  <r>
    <x v="0"/>
    <x v="0"/>
    <x v="0"/>
    <s v="Klasyk — sklep rowerowy"/>
    <x v="1"/>
    <x v="10"/>
    <s v="rękawiczki zimowe"/>
    <x v="1"/>
    <d v="2009-01-04T00:00:00"/>
    <x v="0"/>
    <x v="1"/>
    <n v="37.99"/>
    <n v="22.034199999999998"/>
    <n v="12"/>
    <n v="264.41039999999998"/>
  </r>
  <r>
    <x v="0"/>
    <x v="0"/>
    <x v="0"/>
    <s v="Klasyk — sklep rowerowy"/>
    <x v="0"/>
    <x v="0"/>
    <s v="Górski-200"/>
    <x v="1"/>
    <d v="2009-01-14T00:00:00"/>
    <x v="0"/>
    <x v="1"/>
    <n v="2294.9899999999998"/>
    <n v="1229.4589000000001"/>
    <n v="2"/>
    <n v="2458.9178000000002"/>
  </r>
  <r>
    <x v="0"/>
    <x v="0"/>
    <x v="0"/>
    <s v="Klasyk — sklep rowerowy"/>
    <x v="1"/>
    <x v="10"/>
    <s v="rękawiczki zimowe"/>
    <x v="1"/>
    <d v="2009-01-02T00:00:00"/>
    <x v="0"/>
    <x v="1"/>
    <n v="37.99"/>
    <n v="22.794"/>
    <n v="5"/>
    <n v="113.97"/>
  </r>
  <r>
    <x v="0"/>
    <x v="0"/>
    <x v="0"/>
    <s v="Klasyk — sklep rowerowy"/>
    <x v="0"/>
    <x v="0"/>
    <s v="Górski-300"/>
    <x v="1"/>
    <d v="2009-01-13T00:00:00"/>
    <x v="0"/>
    <x v="1"/>
    <n v="1079.99"/>
    <n v="647.99400000000003"/>
    <n v="2"/>
    <n v="1295.9880000000001"/>
  </r>
  <r>
    <x v="0"/>
    <x v="0"/>
    <x v="0"/>
    <s v="Klasyk — sklep rowerowy"/>
    <x v="0"/>
    <x v="0"/>
    <s v="Górski-200"/>
    <x v="0"/>
    <d v="2009-01-16T00:00:00"/>
    <x v="0"/>
    <x v="1"/>
    <n v="2319.9899999999998"/>
    <n v="1242.8517999999999"/>
    <n v="2"/>
    <n v="2485.7035999999998"/>
  </r>
  <r>
    <x v="0"/>
    <x v="0"/>
    <x v="0"/>
    <s v="Klasyk — sklep rowerowy"/>
    <x v="0"/>
    <x v="0"/>
    <s v="Górski-200"/>
    <x v="1"/>
    <d v="2009-01-02T00:00:00"/>
    <x v="0"/>
    <x v="1"/>
    <n v="2294.9899999999998"/>
    <n v="1229.4589000000001"/>
    <n v="3"/>
    <n v="3688.3767000000003"/>
  </r>
  <r>
    <x v="0"/>
    <x v="0"/>
    <x v="0"/>
    <s v="Klasyk — sklep rowerowy"/>
    <x v="2"/>
    <x v="9"/>
    <s v="ML kierownica górski"/>
    <x v="7"/>
    <d v="2009-01-10T00:00:00"/>
    <x v="0"/>
    <x v="1"/>
    <n v="61.92"/>
    <n v="33.774500000000003"/>
    <n v="1"/>
    <n v="33.774500000000003"/>
  </r>
  <r>
    <x v="0"/>
    <x v="0"/>
    <x v="0"/>
    <s v="Klasyk — sklep rowerowy"/>
    <x v="2"/>
    <x v="8"/>
    <s v="HL tylne koło górski"/>
    <x v="1"/>
    <d v="2009-01-31T00:00:00"/>
    <x v="0"/>
    <x v="1"/>
    <n v="327.21499999999997"/>
    <n v="196.32900000000001"/>
    <n v="3"/>
    <n v="588.98700000000008"/>
  </r>
  <r>
    <x v="0"/>
    <x v="0"/>
    <x v="0"/>
    <s v="Klasyk — sklep rowerowy"/>
    <x v="2"/>
    <x v="2"/>
    <s v="ML rama górski"/>
    <x v="1"/>
    <d v="2009-01-31T00:00:00"/>
    <x v="0"/>
    <x v="1"/>
    <n v="348.76"/>
    <n v="209.256"/>
    <n v="1"/>
    <n v="209.256"/>
  </r>
  <r>
    <x v="0"/>
    <x v="0"/>
    <x v="0"/>
    <s v="Klasyk — sklep rowerowy"/>
    <x v="2"/>
    <x v="8"/>
    <s v="ML tylne koło górski"/>
    <x v="1"/>
    <d v="2009-01-26T00:00:00"/>
    <x v="0"/>
    <x v="1"/>
    <n v="236.02500000000001"/>
    <n v="141.61500000000001"/>
    <n v="1"/>
    <n v="141.61500000000001"/>
  </r>
  <r>
    <x v="1"/>
    <x v="2"/>
    <x v="5"/>
    <s v="Tylko SPORT"/>
    <x v="1"/>
    <x v="10"/>
    <s v="rękawiczki zimowe"/>
    <x v="1"/>
    <d v="2009-01-13T00:00:00"/>
    <x v="0"/>
    <x v="1"/>
    <n v="37.99"/>
    <n v="22.794"/>
    <n v="2"/>
    <n v="45.588000000000001"/>
  </r>
  <r>
    <x v="1"/>
    <x v="2"/>
    <x v="5"/>
    <s v="Tylko SPORT"/>
    <x v="0"/>
    <x v="0"/>
    <s v="Górski-200"/>
    <x v="1"/>
    <d v="2009-01-30T00:00:00"/>
    <x v="0"/>
    <x v="1"/>
    <n v="2294.9899999999998"/>
    <n v="1229.4589000000001"/>
    <n v="2"/>
    <n v="2458.9178000000002"/>
  </r>
  <r>
    <x v="1"/>
    <x v="2"/>
    <x v="5"/>
    <s v="Tylko SPORT"/>
    <x v="0"/>
    <x v="0"/>
    <s v="Górski-200"/>
    <x v="1"/>
    <d v="2009-01-20T00:00:00"/>
    <x v="0"/>
    <x v="1"/>
    <n v="2294.9899999999998"/>
    <n v="1229.4589000000001"/>
    <n v="1"/>
    <n v="1229.4589000000001"/>
  </r>
  <r>
    <x v="1"/>
    <x v="2"/>
    <x v="5"/>
    <s v="Tylko SPORT"/>
    <x v="1"/>
    <x v="10"/>
    <s v="rękawiczki zimowe"/>
    <x v="1"/>
    <d v="2009-01-31T00:00:00"/>
    <x v="0"/>
    <x v="1"/>
    <n v="37.99"/>
    <n v="22.794"/>
    <n v="2"/>
    <n v="45.588000000000001"/>
  </r>
  <r>
    <x v="1"/>
    <x v="2"/>
    <x v="5"/>
    <s v="Tylko SPORT"/>
    <x v="1"/>
    <x v="10"/>
    <s v="rękawiczki zimowe"/>
    <x v="1"/>
    <d v="2009-01-11T00:00:00"/>
    <x v="0"/>
    <x v="1"/>
    <n v="37.99"/>
    <n v="22.794"/>
    <n v="3"/>
    <n v="68.382000000000005"/>
  </r>
  <r>
    <x v="0"/>
    <x v="0"/>
    <x v="0"/>
    <s v="Curbside Universe"/>
    <x v="2"/>
    <x v="6"/>
    <s v="LL rama rowerowa"/>
    <x v="1"/>
    <d v="2009-01-08T00:00:00"/>
    <x v="0"/>
    <x v="1"/>
    <n v="337.22"/>
    <n v="183.93819999999999"/>
    <n v="2"/>
    <n v="367.87639999999999"/>
  </r>
  <r>
    <x v="0"/>
    <x v="0"/>
    <x v="0"/>
    <s v="Curbside Universe"/>
    <x v="1"/>
    <x v="14"/>
    <s v="męskie spodenki sportowe"/>
    <x v="1"/>
    <d v="2009-01-24T00:00:00"/>
    <x v="0"/>
    <x v="1"/>
    <n v="59.99"/>
    <n v="35.994"/>
    <n v="1"/>
    <n v="35.994"/>
  </r>
  <r>
    <x v="1"/>
    <x v="3"/>
    <x v="6"/>
    <s v="Rower Numer 1"/>
    <x v="0"/>
    <x v="3"/>
    <s v="Szosa-650"/>
    <x v="3"/>
    <d v="2009-01-06T00:00:00"/>
    <x v="0"/>
    <x v="1"/>
    <n v="782.99"/>
    <n v="469.79399999999998"/>
    <n v="2"/>
    <n v="939.58799999999997"/>
  </r>
  <r>
    <x v="1"/>
    <x v="3"/>
    <x v="6"/>
    <s v="Rower Numer 1"/>
    <x v="0"/>
    <x v="3"/>
    <s v="Szosa-650"/>
    <x v="3"/>
    <d v="2009-01-31T00:00:00"/>
    <x v="0"/>
    <x v="1"/>
    <n v="782.99"/>
    <n v="469.79399999999998"/>
    <n v="1"/>
    <n v="469.79399999999998"/>
  </r>
  <r>
    <x v="1"/>
    <x v="3"/>
    <x v="6"/>
    <s v="Rower Numer 1"/>
    <x v="0"/>
    <x v="3"/>
    <s v="Szosa-650"/>
    <x v="3"/>
    <d v="2009-01-01T00:00:00"/>
    <x v="0"/>
    <x v="1"/>
    <n v="782.99"/>
    <n v="469.79399999999998"/>
    <n v="1"/>
    <n v="469.79399999999998"/>
  </r>
  <r>
    <x v="1"/>
    <x v="3"/>
    <x v="6"/>
    <s v="Rower Numer 1"/>
    <x v="0"/>
    <x v="3"/>
    <s v="Szosa-650"/>
    <x v="1"/>
    <d v="2009-01-08T00:00:00"/>
    <x v="0"/>
    <x v="1"/>
    <n v="782.99"/>
    <n v="469.79399999999998"/>
    <n v="2"/>
    <n v="939.58799999999997"/>
  </r>
  <r>
    <x v="1"/>
    <x v="3"/>
    <x v="6"/>
    <s v="Rower Numer 1"/>
    <x v="0"/>
    <x v="3"/>
    <s v="Szosa-650"/>
    <x v="1"/>
    <d v="2009-01-31T00:00:00"/>
    <x v="0"/>
    <x v="1"/>
    <n v="782.99"/>
    <n v="469.79399999999998"/>
    <n v="2"/>
    <n v="939.58799999999997"/>
  </r>
  <r>
    <x v="1"/>
    <x v="3"/>
    <x v="6"/>
    <s v="Rower Numer 1"/>
    <x v="0"/>
    <x v="3"/>
    <s v="Szosa-650"/>
    <x v="3"/>
    <d v="2009-01-14T00:00:00"/>
    <x v="0"/>
    <x v="1"/>
    <n v="782.99"/>
    <n v="469.79399999999998"/>
    <n v="1"/>
    <n v="469.79399999999998"/>
  </r>
  <r>
    <x v="0"/>
    <x v="0"/>
    <x v="2"/>
    <s v="Przyjazny rower"/>
    <x v="1"/>
    <x v="10"/>
    <s v="rękawiczki rowerowe"/>
    <x v="1"/>
    <d v="2009-01-17T00:00:00"/>
    <x v="0"/>
    <x v="1"/>
    <n v="24.49"/>
    <n v="14.1289"/>
    <n v="3"/>
    <n v="42.386699999999998"/>
  </r>
  <r>
    <x v="0"/>
    <x v="0"/>
    <x v="2"/>
    <s v="Przyjazny rower"/>
    <x v="2"/>
    <x v="6"/>
    <s v="LL rama rowerowa"/>
    <x v="3"/>
    <d v="2009-01-31T00:00:00"/>
    <x v="0"/>
    <x v="1"/>
    <n v="337.22"/>
    <n v="202.33199999999999"/>
    <n v="1"/>
    <n v="202.33199999999999"/>
  </r>
  <r>
    <x v="0"/>
    <x v="0"/>
    <x v="2"/>
    <s v="Przyjazny rower"/>
    <x v="0"/>
    <x v="3"/>
    <s v="Szosa-650"/>
    <x v="1"/>
    <d v="2009-01-31T00:00:00"/>
    <x v="0"/>
    <x v="1"/>
    <n v="782.99"/>
    <n v="469.79399999999998"/>
    <n v="1"/>
    <n v="469.79399999999998"/>
  </r>
  <r>
    <x v="0"/>
    <x v="0"/>
    <x v="2"/>
    <s v="Przyjazny rower"/>
    <x v="0"/>
    <x v="3"/>
    <s v="Szosa-650"/>
    <x v="3"/>
    <d v="2009-01-09T00:00:00"/>
    <x v="0"/>
    <x v="1"/>
    <n v="782.99"/>
    <n v="469.79399999999998"/>
    <n v="7"/>
    <n v="3288.558"/>
  </r>
  <r>
    <x v="0"/>
    <x v="0"/>
    <x v="2"/>
    <s v="Przyjazny rower"/>
    <x v="0"/>
    <x v="3"/>
    <s v="Szosa-250"/>
    <x v="3"/>
    <d v="2009-01-19T00:00:00"/>
    <x v="0"/>
    <x v="1"/>
    <n v="2443.35"/>
    <n v="1466.01"/>
    <n v="3"/>
    <n v="4398.03"/>
  </r>
  <r>
    <x v="0"/>
    <x v="0"/>
    <x v="2"/>
    <s v="Przyjazny rower"/>
    <x v="2"/>
    <x v="6"/>
    <s v="LL rama rowerowa"/>
    <x v="3"/>
    <d v="2009-01-15T00:00:00"/>
    <x v="0"/>
    <x v="1"/>
    <n v="337.22"/>
    <n v="202.33199999999999"/>
    <n v="3"/>
    <n v="606.99599999999998"/>
  </r>
  <r>
    <x v="0"/>
    <x v="0"/>
    <x v="2"/>
    <s v="Przyjazny rower"/>
    <x v="0"/>
    <x v="3"/>
    <s v="Szosa-650"/>
    <x v="1"/>
    <d v="2009-01-22T00:00:00"/>
    <x v="0"/>
    <x v="1"/>
    <n v="782.99"/>
    <n v="469.79399999999998"/>
    <n v="3"/>
    <n v="1409.3820000000001"/>
  </r>
  <r>
    <x v="0"/>
    <x v="0"/>
    <x v="2"/>
    <s v="Przyjazny rower"/>
    <x v="2"/>
    <x v="8"/>
    <s v="LL tylne koło szosa"/>
    <x v="1"/>
    <d v="2009-01-25T00:00:00"/>
    <x v="0"/>
    <x v="1"/>
    <n v="112.565"/>
    <n v="67.539000000000001"/>
    <n v="2"/>
    <n v="135.078"/>
  </r>
  <r>
    <x v="0"/>
    <x v="0"/>
    <x v="2"/>
    <s v="Przyjazny rower"/>
    <x v="0"/>
    <x v="3"/>
    <s v="Szosa--550-W"/>
    <x v="6"/>
    <d v="2009-01-02T00:00:00"/>
    <x v="0"/>
    <x v="1"/>
    <n v="1120.49"/>
    <n v="600.26250000000005"/>
    <n v="4"/>
    <n v="2401.0500000000002"/>
  </r>
  <r>
    <x v="0"/>
    <x v="0"/>
    <x v="2"/>
    <s v="Przyjazny rower"/>
    <x v="0"/>
    <x v="3"/>
    <s v="Szosa-250"/>
    <x v="1"/>
    <d v="2009-01-15T00:00:00"/>
    <x v="0"/>
    <x v="1"/>
    <n v="2443.35"/>
    <n v="1308.9375"/>
    <n v="5"/>
    <n v="6544.6875"/>
  </r>
  <r>
    <x v="0"/>
    <x v="0"/>
    <x v="2"/>
    <s v="Przyjazny rower"/>
    <x v="0"/>
    <x v="3"/>
    <s v="Szosa-650"/>
    <x v="1"/>
    <d v="2009-01-07T00:00:00"/>
    <x v="0"/>
    <x v="1"/>
    <n v="782.99"/>
    <n v="469.79399999999998"/>
    <n v="1"/>
    <n v="469.79399999999998"/>
  </r>
  <r>
    <x v="0"/>
    <x v="0"/>
    <x v="2"/>
    <s v="Przyjazny rower"/>
    <x v="0"/>
    <x v="3"/>
    <s v="Szosa--550-W"/>
    <x v="6"/>
    <d v="2009-01-13T00:00:00"/>
    <x v="0"/>
    <x v="1"/>
    <n v="1120.49"/>
    <n v="600.26250000000005"/>
    <n v="7"/>
    <n v="4201.8375000000005"/>
  </r>
  <r>
    <x v="0"/>
    <x v="0"/>
    <x v="2"/>
    <s v="Przyjazny rower"/>
    <x v="2"/>
    <x v="6"/>
    <s v="LL rama rowerowa"/>
    <x v="1"/>
    <d v="2009-01-13T00:00:00"/>
    <x v="0"/>
    <x v="1"/>
    <n v="337.22"/>
    <n v="183.93819999999999"/>
    <n v="2"/>
    <n v="367.87639999999999"/>
  </r>
  <r>
    <x v="0"/>
    <x v="0"/>
    <x v="2"/>
    <s v="Przyjazny rower"/>
    <x v="2"/>
    <x v="6"/>
    <s v="ML rama rowerowa-W"/>
    <x v="6"/>
    <d v="2009-01-11T00:00:00"/>
    <x v="0"/>
    <x v="1"/>
    <n v="594.83000000000004"/>
    <n v="324.45269999999999"/>
    <n v="5"/>
    <n v="1622.2635"/>
  </r>
  <r>
    <x v="0"/>
    <x v="0"/>
    <x v="2"/>
    <s v="Przyjazny rower"/>
    <x v="0"/>
    <x v="3"/>
    <s v="Szosa-650"/>
    <x v="3"/>
    <d v="2009-01-22T00:00:00"/>
    <x v="0"/>
    <x v="1"/>
    <n v="782.99"/>
    <n v="469.79399999999998"/>
    <n v="1"/>
    <n v="469.79399999999998"/>
  </r>
  <r>
    <x v="0"/>
    <x v="0"/>
    <x v="2"/>
    <s v="Przyjazny rower"/>
    <x v="0"/>
    <x v="3"/>
    <s v="Szosa--550-W"/>
    <x v="6"/>
    <d v="2009-01-09T00:00:00"/>
    <x v="0"/>
    <x v="1"/>
    <n v="1120.49"/>
    <n v="600.26250000000005"/>
    <n v="5"/>
    <n v="3001.3125"/>
  </r>
  <r>
    <x v="0"/>
    <x v="0"/>
    <x v="2"/>
    <s v="Przyjazny rower"/>
    <x v="0"/>
    <x v="3"/>
    <s v="Szosa-650"/>
    <x v="3"/>
    <d v="2009-01-02T00:00:00"/>
    <x v="0"/>
    <x v="1"/>
    <n v="782.99"/>
    <n v="469.79399999999998"/>
    <n v="8"/>
    <n v="3758.3519999999999"/>
  </r>
  <r>
    <x v="0"/>
    <x v="0"/>
    <x v="2"/>
    <s v="Przyjazny rower"/>
    <x v="0"/>
    <x v="3"/>
    <s v="Szosa-650"/>
    <x v="3"/>
    <d v="2009-01-23T00:00:00"/>
    <x v="0"/>
    <x v="1"/>
    <n v="782.99"/>
    <n v="469.79399999999998"/>
    <n v="3"/>
    <n v="1409.3820000000001"/>
  </r>
  <r>
    <x v="0"/>
    <x v="0"/>
    <x v="2"/>
    <s v="Przyjazny rower"/>
    <x v="1"/>
    <x v="14"/>
    <s v="męskie spodenki sportowe"/>
    <x v="1"/>
    <d v="2009-01-11T00:00:00"/>
    <x v="0"/>
    <x v="1"/>
    <n v="59.99"/>
    <n v="35.994"/>
    <n v="2"/>
    <n v="71.988"/>
  </r>
  <r>
    <x v="0"/>
    <x v="0"/>
    <x v="2"/>
    <s v="Przyjazny rower"/>
    <x v="0"/>
    <x v="3"/>
    <s v="Szosa-650"/>
    <x v="3"/>
    <d v="2009-01-16T00:00:00"/>
    <x v="0"/>
    <x v="1"/>
    <n v="782.99"/>
    <n v="469.79399999999998"/>
    <n v="4"/>
    <n v="1879.1759999999999"/>
  </r>
  <r>
    <x v="0"/>
    <x v="0"/>
    <x v="2"/>
    <s v="Przyjazny rower"/>
    <x v="1"/>
    <x v="12"/>
    <s v="męskie spodenki rowerowe"/>
    <x v="4"/>
    <d v="2009-01-29T00:00:00"/>
    <x v="0"/>
    <x v="1"/>
    <n v="89.99"/>
    <n v="53.994"/>
    <n v="5"/>
    <n v="269.97000000000003"/>
  </r>
  <r>
    <x v="0"/>
    <x v="0"/>
    <x v="3"/>
    <s v="Smary i oleje SA"/>
    <x v="0"/>
    <x v="3"/>
    <s v="Szosa-650"/>
    <x v="3"/>
    <d v="2009-01-28T00:00:00"/>
    <x v="0"/>
    <x v="1"/>
    <n v="782.99"/>
    <n v="469.79399999999998"/>
    <n v="1"/>
    <n v="469.79399999999998"/>
  </r>
  <r>
    <x v="0"/>
    <x v="0"/>
    <x v="3"/>
    <s v="Smary i oleje SA"/>
    <x v="0"/>
    <x v="3"/>
    <s v="Szosa-650"/>
    <x v="1"/>
    <d v="2009-01-23T00:00:00"/>
    <x v="0"/>
    <x v="1"/>
    <n v="782.99"/>
    <n v="469.79399999999998"/>
    <n v="1"/>
    <n v="469.79399999999998"/>
  </r>
  <r>
    <x v="0"/>
    <x v="0"/>
    <x v="3"/>
    <s v="Smary i oleje SA"/>
    <x v="0"/>
    <x v="3"/>
    <s v="Szosa-650"/>
    <x v="3"/>
    <d v="2009-01-05T00:00:00"/>
    <x v="0"/>
    <x v="1"/>
    <n v="782.99"/>
    <n v="469.79399999999998"/>
    <n v="1"/>
    <n v="469.79399999999998"/>
  </r>
  <r>
    <x v="0"/>
    <x v="0"/>
    <x v="3"/>
    <s v="Smary i oleje SA"/>
    <x v="0"/>
    <x v="3"/>
    <s v="Szosa-650"/>
    <x v="3"/>
    <d v="2009-01-09T00:00:00"/>
    <x v="0"/>
    <x v="1"/>
    <n v="782.99"/>
    <n v="469.79399999999998"/>
    <n v="3"/>
    <n v="1409.3820000000001"/>
  </r>
  <r>
    <x v="0"/>
    <x v="0"/>
    <x v="3"/>
    <s v="Smary i oleje SA"/>
    <x v="0"/>
    <x v="3"/>
    <s v="Szosa-650"/>
    <x v="3"/>
    <d v="2009-01-01T00:00:00"/>
    <x v="0"/>
    <x v="1"/>
    <n v="782.99"/>
    <n v="469.79399999999998"/>
    <n v="3"/>
    <n v="1409.3820000000001"/>
  </r>
  <r>
    <x v="0"/>
    <x v="1"/>
    <x v="1"/>
    <s v="Miejskie usługi serwisowe"/>
    <x v="3"/>
    <x v="13"/>
    <s v="mini-pompki"/>
    <x v="7"/>
    <d v="2009-01-20T00:00:00"/>
    <x v="0"/>
    <x v="1"/>
    <n v="19.989999999999998"/>
    <n v="11.994"/>
    <n v="5"/>
    <n v="59.97"/>
  </r>
  <r>
    <x v="0"/>
    <x v="1"/>
    <x v="1"/>
    <s v="Miejskie usługi serwisowe"/>
    <x v="2"/>
    <x v="6"/>
    <s v="LL rama rowerowa"/>
    <x v="1"/>
    <d v="2009-01-30T00:00:00"/>
    <x v="0"/>
    <x v="1"/>
    <n v="337.22"/>
    <n v="183.93819999999999"/>
    <n v="2"/>
    <n v="367.87639999999999"/>
  </r>
  <r>
    <x v="0"/>
    <x v="1"/>
    <x v="1"/>
    <s v="Miejskie usługi serwisowe"/>
    <x v="2"/>
    <x v="6"/>
    <s v="ML rama rowerowa-W"/>
    <x v="6"/>
    <d v="2009-01-09T00:00:00"/>
    <x v="0"/>
    <x v="1"/>
    <n v="594.83000000000004"/>
    <n v="324.45269999999999"/>
    <n v="1"/>
    <n v="324.45269999999999"/>
  </r>
  <r>
    <x v="0"/>
    <x v="1"/>
    <x v="1"/>
    <s v="Miejskie usługi serwisowe"/>
    <x v="0"/>
    <x v="3"/>
    <s v="Szosa-250"/>
    <x v="3"/>
    <d v="2009-01-17T00:00:00"/>
    <x v="0"/>
    <x v="1"/>
    <n v="2443.35"/>
    <n v="1466.01"/>
    <n v="2"/>
    <n v="2932.02"/>
  </r>
  <r>
    <x v="0"/>
    <x v="1"/>
    <x v="1"/>
    <s v="Miejskie usługi serwisowe"/>
    <x v="0"/>
    <x v="3"/>
    <s v="Szosa-250"/>
    <x v="1"/>
    <d v="2009-01-19T00:00:00"/>
    <x v="0"/>
    <x v="1"/>
    <n v="2443.35"/>
    <n v="1308.9375"/>
    <n v="1"/>
    <n v="1308.9375"/>
  </r>
  <r>
    <x v="0"/>
    <x v="1"/>
    <x v="1"/>
    <s v="Miejskie usługi serwisowe"/>
    <x v="3"/>
    <x v="7"/>
    <s v="Sport-100"/>
    <x v="5"/>
    <d v="2009-01-30T00:00:00"/>
    <x v="0"/>
    <x v="1"/>
    <n v="34.99"/>
    <n v="20.186499999999999"/>
    <n v="1"/>
    <n v="20.186499999999999"/>
  </r>
  <r>
    <x v="0"/>
    <x v="1"/>
    <x v="1"/>
    <s v="Miejskie usługi serwisowe"/>
    <x v="0"/>
    <x v="3"/>
    <s v="Szosa-650"/>
    <x v="1"/>
    <d v="2009-01-24T00:00:00"/>
    <x v="0"/>
    <x v="1"/>
    <n v="782.99"/>
    <n v="469.79399999999998"/>
    <n v="8"/>
    <n v="3758.3519999999999"/>
  </r>
  <r>
    <x v="0"/>
    <x v="1"/>
    <x v="1"/>
    <s v="Miejskie usługi serwisowe"/>
    <x v="1"/>
    <x v="4"/>
    <s v="Long-Sleeve Logo Jersey"/>
    <x v="4"/>
    <d v="2009-01-05T00:00:00"/>
    <x v="0"/>
    <x v="1"/>
    <n v="49.99"/>
    <n v="28.840399999999999"/>
    <n v="3"/>
    <n v="86.521199999999993"/>
  </r>
  <r>
    <x v="0"/>
    <x v="1"/>
    <x v="1"/>
    <s v="Miejskie usługi serwisowe"/>
    <x v="1"/>
    <x v="4"/>
    <s v="Long-Sleeve Logo Jersey"/>
    <x v="4"/>
    <d v="2009-01-06T00:00:00"/>
    <x v="0"/>
    <x v="1"/>
    <n v="49.99"/>
    <n v="28.840399999999999"/>
    <n v="2"/>
    <n v="57.680799999999998"/>
  </r>
  <r>
    <x v="0"/>
    <x v="1"/>
    <x v="1"/>
    <s v="Miejskie usługi serwisowe"/>
    <x v="1"/>
    <x v="11"/>
    <s v="damskie getry"/>
    <x v="1"/>
    <d v="2009-01-09T00:00:00"/>
    <x v="0"/>
    <x v="1"/>
    <n v="74.989999999999995"/>
    <n v="44.994"/>
    <n v="3"/>
    <n v="134.982"/>
  </r>
  <r>
    <x v="0"/>
    <x v="1"/>
    <x v="1"/>
    <s v="Miejskie usługi serwisowe"/>
    <x v="0"/>
    <x v="3"/>
    <s v="Szosa-650"/>
    <x v="3"/>
    <d v="2009-01-03T00:00:00"/>
    <x v="0"/>
    <x v="1"/>
    <n v="782.99"/>
    <n v="469.79399999999998"/>
    <n v="3"/>
    <n v="1409.3820000000001"/>
  </r>
  <r>
    <x v="0"/>
    <x v="1"/>
    <x v="1"/>
    <s v="Miejskie usługi serwisowe"/>
    <x v="1"/>
    <x v="14"/>
    <s v="męskie spodenki sportowe"/>
    <x v="1"/>
    <d v="2009-01-11T00:00:00"/>
    <x v="0"/>
    <x v="1"/>
    <n v="59.99"/>
    <n v="35.994"/>
    <n v="1"/>
    <n v="35.994"/>
  </r>
  <r>
    <x v="0"/>
    <x v="1"/>
    <x v="1"/>
    <s v="Miejskie usługi serwisowe"/>
    <x v="3"/>
    <x v="15"/>
    <s v="zamknięcie linka"/>
    <x v="7"/>
    <d v="2009-01-10T00:00:00"/>
    <x v="0"/>
    <x v="1"/>
    <n v="25"/>
    <n v="15"/>
    <n v="6"/>
    <n v="90"/>
  </r>
  <r>
    <x v="0"/>
    <x v="1"/>
    <x v="1"/>
    <s v="Miejskie usługi serwisowe"/>
    <x v="2"/>
    <x v="6"/>
    <s v="LL rama rowerowa"/>
    <x v="3"/>
    <d v="2009-01-06T00:00:00"/>
    <x v="0"/>
    <x v="1"/>
    <n v="337.22"/>
    <n v="202.33199999999999"/>
    <n v="1"/>
    <n v="202.33199999999999"/>
  </r>
  <r>
    <x v="0"/>
    <x v="1"/>
    <x v="1"/>
    <s v="Miejskie usługi serwisowe"/>
    <x v="1"/>
    <x v="12"/>
    <s v="męskie spodenki rowerowe"/>
    <x v="4"/>
    <d v="2009-01-12T00:00:00"/>
    <x v="0"/>
    <x v="1"/>
    <n v="89.99"/>
    <n v="53.994"/>
    <n v="6"/>
    <n v="323.964"/>
  </r>
  <r>
    <x v="0"/>
    <x v="1"/>
    <x v="1"/>
    <s v="Miejskie usługi serwisowe"/>
    <x v="3"/>
    <x v="7"/>
    <s v="Sport-100"/>
    <x v="3"/>
    <d v="2009-01-13T00:00:00"/>
    <x v="0"/>
    <x v="1"/>
    <n v="34.99"/>
    <n v="20.186499999999999"/>
    <n v="4"/>
    <n v="80.745999999999995"/>
  </r>
  <r>
    <x v="0"/>
    <x v="1"/>
    <x v="1"/>
    <s v="Miejskie usługi serwisowe"/>
    <x v="0"/>
    <x v="3"/>
    <s v="Szosa-650"/>
    <x v="1"/>
    <d v="2009-01-29T00:00:00"/>
    <x v="0"/>
    <x v="1"/>
    <n v="782.99"/>
    <n v="469.79399999999998"/>
    <n v="2"/>
    <n v="939.58799999999997"/>
  </r>
  <r>
    <x v="0"/>
    <x v="1"/>
    <x v="1"/>
    <s v="Miejskie usługi serwisowe"/>
    <x v="2"/>
    <x v="6"/>
    <s v="ML rama rowerowa-W"/>
    <x v="6"/>
    <d v="2009-01-10T00:00:00"/>
    <x v="0"/>
    <x v="1"/>
    <n v="594.83000000000004"/>
    <n v="324.45269999999999"/>
    <n v="7"/>
    <n v="2271.1689000000001"/>
  </r>
  <r>
    <x v="0"/>
    <x v="1"/>
    <x v="1"/>
    <s v="Miejskie usługi serwisowe"/>
    <x v="0"/>
    <x v="3"/>
    <s v="Szosa-650"/>
    <x v="1"/>
    <d v="2009-01-10T00:00:00"/>
    <x v="0"/>
    <x v="1"/>
    <n v="782.99"/>
    <n v="469.79399999999998"/>
    <n v="3"/>
    <n v="1409.3820000000001"/>
  </r>
  <r>
    <x v="0"/>
    <x v="1"/>
    <x v="1"/>
    <s v="Miejskie usługi serwisowe"/>
    <x v="3"/>
    <x v="7"/>
    <s v="Sport-100"/>
    <x v="1"/>
    <d v="2009-01-13T00:00:00"/>
    <x v="0"/>
    <x v="1"/>
    <n v="34.99"/>
    <n v="20.186499999999999"/>
    <n v="3"/>
    <n v="60.5595"/>
  </r>
  <r>
    <x v="0"/>
    <x v="1"/>
    <x v="1"/>
    <s v="Miejskie usługi serwisowe"/>
    <x v="2"/>
    <x v="6"/>
    <s v="LL rama rowerowa"/>
    <x v="3"/>
    <d v="2009-01-23T00:00:00"/>
    <x v="0"/>
    <x v="1"/>
    <n v="337.22"/>
    <n v="202.33199999999999"/>
    <n v="1"/>
    <n v="202.33199999999999"/>
  </r>
  <r>
    <x v="0"/>
    <x v="1"/>
    <x v="1"/>
    <s v="Miejskie usługi serwisowe"/>
    <x v="2"/>
    <x v="8"/>
    <s v="LL tylne koło szosa"/>
    <x v="1"/>
    <d v="2009-01-21T00:00:00"/>
    <x v="0"/>
    <x v="1"/>
    <n v="112.565"/>
    <n v="67.539000000000001"/>
    <n v="3"/>
    <n v="202.61700000000002"/>
  </r>
  <r>
    <x v="0"/>
    <x v="1"/>
    <x v="1"/>
    <s v="Miejskie usługi serwisowe"/>
    <x v="0"/>
    <x v="3"/>
    <s v="Szosa-250"/>
    <x v="1"/>
    <d v="2009-01-09T00:00:00"/>
    <x v="0"/>
    <x v="1"/>
    <n v="2443.35"/>
    <n v="1308.9375"/>
    <n v="1"/>
    <n v="1308.9375"/>
  </r>
  <r>
    <x v="0"/>
    <x v="1"/>
    <x v="1"/>
    <s v="Miejskie usługi serwisowe"/>
    <x v="1"/>
    <x v="14"/>
    <s v="męskie spodenki sportowe"/>
    <x v="1"/>
    <d v="2009-01-22T00:00:00"/>
    <x v="0"/>
    <x v="1"/>
    <n v="59.99"/>
    <n v="35.994"/>
    <n v="2"/>
    <n v="71.988"/>
  </r>
  <r>
    <x v="0"/>
    <x v="1"/>
    <x v="1"/>
    <s v="Miejskie usługi serwisowe"/>
    <x v="0"/>
    <x v="3"/>
    <s v="Szosa--550-W"/>
    <x v="6"/>
    <d v="2009-01-01T00:00:00"/>
    <x v="0"/>
    <x v="1"/>
    <n v="1120.49"/>
    <n v="600.26250000000005"/>
    <n v="5"/>
    <n v="3001.3125"/>
  </r>
  <r>
    <x v="0"/>
    <x v="1"/>
    <x v="1"/>
    <s v="Miejskie usługi serwisowe"/>
    <x v="1"/>
    <x v="10"/>
    <s v="rękawiczki rowerowe"/>
    <x v="1"/>
    <d v="2009-01-26T00:00:00"/>
    <x v="0"/>
    <x v="1"/>
    <n v="24.49"/>
    <n v="14.1289"/>
    <n v="5"/>
    <n v="70.644499999999994"/>
  </r>
  <r>
    <x v="0"/>
    <x v="1"/>
    <x v="1"/>
    <s v="Miejskie usługi serwisowe"/>
    <x v="1"/>
    <x v="4"/>
    <s v="Long-Sleeve Logo Jersey"/>
    <x v="4"/>
    <d v="2009-01-09T00:00:00"/>
    <x v="0"/>
    <x v="1"/>
    <n v="49.99"/>
    <n v="28.840399999999999"/>
    <n v="5"/>
    <n v="144.202"/>
  </r>
  <r>
    <x v="0"/>
    <x v="1"/>
    <x v="1"/>
    <s v="Miejskie usługi serwisowe"/>
    <x v="0"/>
    <x v="3"/>
    <s v="Szosa-250"/>
    <x v="3"/>
    <d v="2009-01-13T00:00:00"/>
    <x v="0"/>
    <x v="1"/>
    <n v="2443.35"/>
    <n v="1466.01"/>
    <n v="2"/>
    <n v="2932.02"/>
  </r>
  <r>
    <x v="0"/>
    <x v="1"/>
    <x v="1"/>
    <s v="Miejskie usługi serwisowe"/>
    <x v="2"/>
    <x v="6"/>
    <s v="LL rama rowerowa"/>
    <x v="3"/>
    <d v="2009-01-07T00:00:00"/>
    <x v="0"/>
    <x v="1"/>
    <n v="337.22"/>
    <n v="202.33199999999999"/>
    <n v="2"/>
    <n v="404.66399999999999"/>
  </r>
  <r>
    <x v="0"/>
    <x v="1"/>
    <x v="1"/>
    <s v="Miejskie usługi serwisowe"/>
    <x v="0"/>
    <x v="3"/>
    <s v="Szosa--550-W"/>
    <x v="6"/>
    <d v="2009-01-25T00:00:00"/>
    <x v="0"/>
    <x v="1"/>
    <n v="1120.49"/>
    <n v="600.26250000000005"/>
    <n v="1"/>
    <n v="600.26250000000005"/>
  </r>
  <r>
    <x v="0"/>
    <x v="1"/>
    <x v="1"/>
    <s v="Miejskie usługi serwisowe"/>
    <x v="0"/>
    <x v="3"/>
    <s v="Szosa-650"/>
    <x v="1"/>
    <d v="2009-01-22T00:00:00"/>
    <x v="0"/>
    <x v="1"/>
    <n v="782.99"/>
    <n v="469.79399999999998"/>
    <n v="4"/>
    <n v="1879.1759999999999"/>
  </r>
  <r>
    <x v="0"/>
    <x v="1"/>
    <x v="1"/>
    <s v="Miejskie usługi serwisowe"/>
    <x v="0"/>
    <x v="3"/>
    <s v="Szosa-650"/>
    <x v="3"/>
    <d v="2009-01-30T00:00:00"/>
    <x v="0"/>
    <x v="1"/>
    <n v="782.99"/>
    <n v="469.79399999999998"/>
    <n v="3"/>
    <n v="1409.3820000000001"/>
  </r>
  <r>
    <x v="0"/>
    <x v="1"/>
    <x v="1"/>
    <s v="Miejskie usługi serwisowe"/>
    <x v="1"/>
    <x v="12"/>
    <s v="męskie spodenki rowerowe"/>
    <x v="4"/>
    <d v="2009-01-08T00:00:00"/>
    <x v="0"/>
    <x v="1"/>
    <n v="89.99"/>
    <n v="53.994"/>
    <n v="8"/>
    <n v="431.952"/>
  </r>
  <r>
    <x v="0"/>
    <x v="1"/>
    <x v="1"/>
    <s v="Miejskie usługi serwisowe"/>
    <x v="2"/>
    <x v="6"/>
    <s v="LL rama rowerowa"/>
    <x v="3"/>
    <d v="2009-01-19T00:00:00"/>
    <x v="0"/>
    <x v="1"/>
    <n v="337.22"/>
    <n v="202.33199999999999"/>
    <n v="3"/>
    <n v="606.99599999999998"/>
  </r>
  <r>
    <x v="0"/>
    <x v="1"/>
    <x v="1"/>
    <s v="Miejskie usługi serwisowe"/>
    <x v="1"/>
    <x v="5"/>
    <s v="nakładka na rower"/>
    <x v="4"/>
    <d v="2009-01-15T00:00:00"/>
    <x v="0"/>
    <x v="1"/>
    <n v="8.99"/>
    <n v="5.1864999999999997"/>
    <n v="8"/>
    <n v="41.491999999999997"/>
  </r>
  <r>
    <x v="0"/>
    <x v="1"/>
    <x v="1"/>
    <s v="Miejskie usługi serwisowe"/>
    <x v="1"/>
    <x v="11"/>
    <s v="damskie getry"/>
    <x v="1"/>
    <d v="2009-01-13T00:00:00"/>
    <x v="0"/>
    <x v="1"/>
    <n v="74.989999999999995"/>
    <n v="44.994"/>
    <n v="5"/>
    <n v="224.97"/>
  </r>
  <r>
    <x v="0"/>
    <x v="0"/>
    <x v="0"/>
    <s v="Junior — Artykuły sportowe dla dzieci"/>
    <x v="1"/>
    <x v="5"/>
    <s v="nakładka na rower"/>
    <x v="4"/>
    <d v="2009-01-26T00:00:00"/>
    <x v="0"/>
    <x v="1"/>
    <n v="8.99"/>
    <n v="5.1864999999999997"/>
    <n v="3"/>
    <n v="15.5595"/>
  </r>
  <r>
    <x v="0"/>
    <x v="0"/>
    <x v="0"/>
    <s v="Junior — Artykuły sportowe dla dzieci"/>
    <x v="1"/>
    <x v="11"/>
    <s v="damskie getry"/>
    <x v="1"/>
    <d v="2009-01-24T00:00:00"/>
    <x v="0"/>
    <x v="1"/>
    <n v="74.989999999999995"/>
    <n v="44.994"/>
    <n v="8"/>
    <n v="359.952"/>
  </r>
  <r>
    <x v="0"/>
    <x v="0"/>
    <x v="0"/>
    <s v="Junior — Artykuły sportowe dla dzieci"/>
    <x v="1"/>
    <x v="10"/>
    <s v="rękawiczki zimowe"/>
    <x v="1"/>
    <d v="2009-01-10T00:00:00"/>
    <x v="0"/>
    <x v="1"/>
    <n v="37.99"/>
    <n v="22.794"/>
    <n v="9"/>
    <n v="205.14600000000002"/>
  </r>
  <r>
    <x v="0"/>
    <x v="0"/>
    <x v="0"/>
    <s v="Junior — Artykuły sportowe dla dzieci"/>
    <x v="3"/>
    <x v="7"/>
    <s v="Sport-100"/>
    <x v="5"/>
    <d v="2009-01-19T00:00:00"/>
    <x v="0"/>
    <x v="1"/>
    <n v="34.99"/>
    <n v="20.186499999999999"/>
    <n v="1"/>
    <n v="20.186499999999999"/>
  </r>
  <r>
    <x v="0"/>
    <x v="0"/>
    <x v="0"/>
    <s v="Junior — Artykuły sportowe dla dzieci"/>
    <x v="1"/>
    <x v="14"/>
    <s v="męskie spodenki sportowe"/>
    <x v="1"/>
    <d v="2009-01-29T00:00:00"/>
    <x v="0"/>
    <x v="1"/>
    <n v="59.99"/>
    <n v="35.994"/>
    <n v="1"/>
    <n v="35.994"/>
  </r>
  <r>
    <x v="0"/>
    <x v="0"/>
    <x v="0"/>
    <s v="Junior — Artykuły sportowe dla dzieci"/>
    <x v="0"/>
    <x v="0"/>
    <s v="Górski-300"/>
    <x v="1"/>
    <d v="2009-01-02T00:00:00"/>
    <x v="0"/>
    <x v="1"/>
    <n v="1079.99"/>
    <n v="647.99400000000003"/>
    <n v="2"/>
    <n v="1295.9880000000001"/>
  </r>
  <r>
    <x v="0"/>
    <x v="0"/>
    <x v="0"/>
    <s v="Junior — Artykuły sportowe dla dzieci"/>
    <x v="0"/>
    <x v="0"/>
    <s v="Górski-200"/>
    <x v="1"/>
    <d v="2009-01-08T00:00:00"/>
    <x v="0"/>
    <x v="1"/>
    <n v="2294.9899999999998"/>
    <n v="1229.4589000000001"/>
    <n v="2"/>
    <n v="2458.9178000000002"/>
  </r>
  <r>
    <x v="0"/>
    <x v="0"/>
    <x v="0"/>
    <s v="Junior — Artykuły sportowe dla dzieci"/>
    <x v="2"/>
    <x v="8"/>
    <s v="HL tylne koło górski"/>
    <x v="1"/>
    <d v="2009-01-15T00:00:00"/>
    <x v="0"/>
    <x v="1"/>
    <n v="327.21499999999997"/>
    <n v="196.32900000000001"/>
    <n v="5"/>
    <n v="981.64499999999998"/>
  </r>
  <r>
    <x v="0"/>
    <x v="0"/>
    <x v="0"/>
    <s v="Junior — Artykuły sportowe dla dzieci"/>
    <x v="2"/>
    <x v="9"/>
    <s v="ML kierownica górski"/>
    <x v="7"/>
    <d v="2009-01-12T00:00:00"/>
    <x v="0"/>
    <x v="1"/>
    <n v="61.92"/>
    <n v="33.774500000000003"/>
    <n v="3"/>
    <n v="101.32350000000001"/>
  </r>
  <r>
    <x v="0"/>
    <x v="0"/>
    <x v="0"/>
    <s v="Junior — Artykuły sportowe dla dzieci"/>
    <x v="1"/>
    <x v="10"/>
    <s v="rękawiczki zimowe"/>
    <x v="1"/>
    <d v="2009-01-24T00:00:00"/>
    <x v="0"/>
    <x v="1"/>
    <n v="37.99"/>
    <n v="22.794"/>
    <n v="5"/>
    <n v="113.97"/>
  </r>
  <r>
    <x v="0"/>
    <x v="0"/>
    <x v="0"/>
    <s v="Junior — Artykuły sportowe dla dzieci"/>
    <x v="2"/>
    <x v="8"/>
    <s v="ML tylne koło górski"/>
    <x v="1"/>
    <d v="2009-01-18T00:00:00"/>
    <x v="0"/>
    <x v="1"/>
    <n v="236.02500000000001"/>
    <n v="141.61500000000001"/>
    <n v="1"/>
    <n v="141.61500000000001"/>
  </r>
  <r>
    <x v="0"/>
    <x v="0"/>
    <x v="0"/>
    <s v="Junior — Artykuły sportowe dla dzieci"/>
    <x v="2"/>
    <x v="2"/>
    <s v="ML rama górski-W"/>
    <x v="1"/>
    <d v="2009-01-10T00:00:00"/>
    <x v="0"/>
    <x v="1"/>
    <n v="348.76"/>
    <n v="209.256"/>
    <n v="1"/>
    <n v="209.256"/>
  </r>
  <r>
    <x v="0"/>
    <x v="0"/>
    <x v="0"/>
    <s v="Junior — Artykuły sportowe dla dzieci"/>
    <x v="0"/>
    <x v="0"/>
    <s v="Górski-200"/>
    <x v="0"/>
    <d v="2009-01-08T00:00:00"/>
    <x v="0"/>
    <x v="1"/>
    <n v="2319.9899999999998"/>
    <n v="1242.8517999999999"/>
    <n v="6"/>
    <n v="7457.1107999999995"/>
  </r>
  <r>
    <x v="0"/>
    <x v="0"/>
    <x v="0"/>
    <s v="Junior — Artykuły sportowe dla dzieci"/>
    <x v="0"/>
    <x v="0"/>
    <s v="Górski-300"/>
    <x v="1"/>
    <d v="2009-01-28T00:00:00"/>
    <x v="0"/>
    <x v="1"/>
    <n v="1079.99"/>
    <n v="647.99400000000003"/>
    <n v="1"/>
    <n v="647.99400000000003"/>
  </r>
  <r>
    <x v="0"/>
    <x v="0"/>
    <x v="0"/>
    <s v="Junior — Artykuły sportowe dla dzieci"/>
    <x v="0"/>
    <x v="0"/>
    <s v="Górski-200"/>
    <x v="0"/>
    <d v="2009-01-30T00:00:00"/>
    <x v="0"/>
    <x v="1"/>
    <n v="2319.9899999999998"/>
    <n v="1242.8517999999999"/>
    <n v="4"/>
    <n v="4971.4071999999996"/>
  </r>
  <r>
    <x v="0"/>
    <x v="0"/>
    <x v="0"/>
    <s v="Junior — Artykuły sportowe dla dzieci"/>
    <x v="0"/>
    <x v="0"/>
    <s v="Górski-200"/>
    <x v="1"/>
    <d v="2009-01-29T00:00:00"/>
    <x v="0"/>
    <x v="1"/>
    <n v="2294.9899999999998"/>
    <n v="1229.4589000000001"/>
    <n v="2"/>
    <n v="2458.9178000000002"/>
  </r>
  <r>
    <x v="0"/>
    <x v="0"/>
    <x v="0"/>
    <s v="Junior — Artykuły sportowe dla dzieci"/>
    <x v="1"/>
    <x v="12"/>
    <s v="męskie spodenki rowerowe"/>
    <x v="4"/>
    <d v="2009-01-13T00:00:00"/>
    <x v="0"/>
    <x v="1"/>
    <n v="89.99"/>
    <n v="53.994"/>
    <n v="1"/>
    <n v="53.994"/>
  </r>
  <r>
    <x v="0"/>
    <x v="0"/>
    <x v="0"/>
    <s v="Junior — Artykuły sportowe dla dzieci"/>
    <x v="1"/>
    <x v="4"/>
    <s v="Long-Sleeve Logo Jersey"/>
    <x v="4"/>
    <d v="2009-01-14T00:00:00"/>
    <x v="0"/>
    <x v="1"/>
    <n v="49.99"/>
    <n v="28.840399999999999"/>
    <n v="3"/>
    <n v="86.521199999999993"/>
  </r>
  <r>
    <x v="0"/>
    <x v="0"/>
    <x v="0"/>
    <s v="Junior — Artykuły sportowe dla dzieci"/>
    <x v="1"/>
    <x v="11"/>
    <s v="damskie getry"/>
    <x v="1"/>
    <d v="2009-01-11T00:00:00"/>
    <x v="0"/>
    <x v="1"/>
    <n v="74.989999999999995"/>
    <n v="44.994"/>
    <n v="2"/>
    <n v="89.988"/>
  </r>
  <r>
    <x v="0"/>
    <x v="0"/>
    <x v="2"/>
    <s v="Wszystkie Rowery Świata"/>
    <x v="1"/>
    <x v="10"/>
    <s v="rękawiczki zimowe"/>
    <x v="1"/>
    <d v="2009-01-30T00:00:00"/>
    <x v="0"/>
    <x v="1"/>
    <n v="37.99"/>
    <n v="22.794"/>
    <n v="2"/>
    <n v="45.588000000000001"/>
  </r>
  <r>
    <x v="1"/>
    <x v="2"/>
    <x v="5"/>
    <s v="Zabawki rekreacyjne"/>
    <x v="1"/>
    <x v="10"/>
    <s v="rękawiczki zimowe"/>
    <x v="1"/>
    <d v="2009-01-20T00:00:00"/>
    <x v="0"/>
    <x v="1"/>
    <n v="37.99"/>
    <n v="22.794"/>
    <n v="3"/>
    <n v="68.382000000000005"/>
  </r>
  <r>
    <x v="1"/>
    <x v="2"/>
    <x v="5"/>
    <s v="Zabawki rekreacyjne"/>
    <x v="0"/>
    <x v="0"/>
    <s v="Górski-300"/>
    <x v="1"/>
    <d v="2009-01-06T00:00:00"/>
    <x v="0"/>
    <x v="1"/>
    <n v="1079.99"/>
    <n v="647.99400000000003"/>
    <n v="1"/>
    <n v="647.99400000000003"/>
  </r>
  <r>
    <x v="1"/>
    <x v="2"/>
    <x v="5"/>
    <s v="Zabawki rekreacyjne"/>
    <x v="1"/>
    <x v="12"/>
    <s v="męskie spodenki rowerowe"/>
    <x v="4"/>
    <d v="2009-01-07T00:00:00"/>
    <x v="0"/>
    <x v="1"/>
    <n v="89.99"/>
    <n v="53.994"/>
    <n v="3"/>
    <n v="161.982"/>
  </r>
  <r>
    <x v="0"/>
    <x v="0"/>
    <x v="2"/>
    <s v="Piąty rower — sklep rowerowy"/>
    <x v="0"/>
    <x v="3"/>
    <s v="Szosa-650"/>
    <x v="3"/>
    <d v="2009-01-14T00:00:00"/>
    <x v="0"/>
    <x v="1"/>
    <n v="782.99"/>
    <n v="469.79399999999998"/>
    <n v="1"/>
    <n v="469.79399999999998"/>
  </r>
  <r>
    <x v="1"/>
    <x v="2"/>
    <x v="5"/>
    <s v="Części zamienne Sp. z o.o."/>
    <x v="0"/>
    <x v="0"/>
    <s v="Górski-200"/>
    <x v="1"/>
    <d v="2009-01-04T00:00:00"/>
    <x v="0"/>
    <x v="1"/>
    <n v="2294.9899999999998"/>
    <n v="1229.4589000000001"/>
    <n v="2"/>
    <n v="2458.9178000000002"/>
  </r>
  <r>
    <x v="1"/>
    <x v="2"/>
    <x v="5"/>
    <s v="Części zamienne Sp. z o.o."/>
    <x v="0"/>
    <x v="0"/>
    <s v="Górski-300"/>
    <x v="1"/>
    <d v="2009-01-25T00:00:00"/>
    <x v="0"/>
    <x v="1"/>
    <n v="1079.99"/>
    <n v="647.99400000000003"/>
    <n v="3"/>
    <n v="1943.982"/>
  </r>
  <r>
    <x v="1"/>
    <x v="2"/>
    <x v="5"/>
    <s v="Części zamienne Sp. z o.o."/>
    <x v="0"/>
    <x v="0"/>
    <s v="Górski-200"/>
    <x v="1"/>
    <d v="2009-01-31T00:00:00"/>
    <x v="0"/>
    <x v="1"/>
    <n v="2294.9899999999998"/>
    <n v="1229.4589000000001"/>
    <n v="4"/>
    <n v="4917.8356000000003"/>
  </r>
  <r>
    <x v="1"/>
    <x v="2"/>
    <x v="5"/>
    <s v="Części zamienne Sp. z o.o."/>
    <x v="1"/>
    <x v="10"/>
    <s v="rękawiczki zimowe"/>
    <x v="1"/>
    <d v="2009-01-12T00:00:00"/>
    <x v="0"/>
    <x v="1"/>
    <n v="37.99"/>
    <n v="22.794"/>
    <n v="10"/>
    <n v="227.94"/>
  </r>
  <r>
    <x v="1"/>
    <x v="2"/>
    <x v="5"/>
    <s v="Części zamienne Sp. z o.o."/>
    <x v="0"/>
    <x v="0"/>
    <s v="Górski-200"/>
    <x v="0"/>
    <d v="2009-01-02T00:00:00"/>
    <x v="0"/>
    <x v="1"/>
    <n v="2319.9899999999998"/>
    <n v="1242.8517999999999"/>
    <n v="2"/>
    <n v="2485.7035999999998"/>
  </r>
  <r>
    <x v="1"/>
    <x v="2"/>
    <x v="5"/>
    <s v="Części zamienne Sp. z o.o."/>
    <x v="2"/>
    <x v="2"/>
    <s v="ML rama górski-W"/>
    <x v="1"/>
    <d v="2009-01-31T00:00:00"/>
    <x v="0"/>
    <x v="1"/>
    <n v="348.76"/>
    <n v="209.256"/>
    <n v="1"/>
    <n v="209.256"/>
  </r>
  <r>
    <x v="1"/>
    <x v="2"/>
    <x v="5"/>
    <s v="Części zamienne Sp. z o.o."/>
    <x v="0"/>
    <x v="0"/>
    <s v="Górski-300"/>
    <x v="1"/>
    <d v="2009-01-01T00:00:00"/>
    <x v="0"/>
    <x v="1"/>
    <n v="1079.99"/>
    <n v="647.99400000000003"/>
    <n v="2"/>
    <n v="1295.9880000000001"/>
  </r>
  <r>
    <x v="1"/>
    <x v="2"/>
    <x v="5"/>
    <s v="Części zamienne Sp. z o.o."/>
    <x v="1"/>
    <x v="11"/>
    <s v="damskie getry"/>
    <x v="1"/>
    <d v="2009-01-24T00:00:00"/>
    <x v="0"/>
    <x v="1"/>
    <n v="74.989999999999995"/>
    <n v="44.994"/>
    <n v="3"/>
    <n v="134.982"/>
  </r>
  <r>
    <x v="1"/>
    <x v="2"/>
    <x v="5"/>
    <s v="Części zamienne Sp. z o.o."/>
    <x v="2"/>
    <x v="2"/>
    <s v="ML rama górski"/>
    <x v="1"/>
    <d v="2009-01-14T00:00:00"/>
    <x v="0"/>
    <x v="1"/>
    <n v="348.76"/>
    <n v="209.256"/>
    <n v="2"/>
    <n v="418.512"/>
  </r>
  <r>
    <x v="1"/>
    <x v="2"/>
    <x v="5"/>
    <s v="Części zamienne Sp. z o.o."/>
    <x v="2"/>
    <x v="8"/>
    <s v="HL tylne koło górski"/>
    <x v="1"/>
    <d v="2009-01-26T00:00:00"/>
    <x v="0"/>
    <x v="1"/>
    <n v="327.21499999999997"/>
    <n v="196.32900000000001"/>
    <n v="1"/>
    <n v="196.32900000000001"/>
  </r>
  <r>
    <x v="1"/>
    <x v="2"/>
    <x v="5"/>
    <s v="Części zamienne Sp. z o.o."/>
    <x v="1"/>
    <x v="4"/>
    <s v="Long-Sleeve Logo Jersey"/>
    <x v="4"/>
    <d v="2009-01-03T00:00:00"/>
    <x v="0"/>
    <x v="1"/>
    <n v="49.99"/>
    <n v="28.840399999999999"/>
    <n v="2"/>
    <n v="57.680799999999998"/>
  </r>
  <r>
    <x v="1"/>
    <x v="2"/>
    <x v="5"/>
    <s v="Części zamienne Sp. z o.o."/>
    <x v="0"/>
    <x v="0"/>
    <s v="Górski-300"/>
    <x v="1"/>
    <d v="2009-01-16T00:00:00"/>
    <x v="0"/>
    <x v="1"/>
    <n v="1079.99"/>
    <n v="647.99400000000003"/>
    <n v="1"/>
    <n v="647.99400000000003"/>
  </r>
  <r>
    <x v="1"/>
    <x v="2"/>
    <x v="5"/>
    <s v="Części zamienne Sp. z o.o."/>
    <x v="0"/>
    <x v="0"/>
    <s v="Górski-300"/>
    <x v="1"/>
    <d v="2009-01-13T00:00:00"/>
    <x v="0"/>
    <x v="1"/>
    <n v="1079.99"/>
    <n v="647.99400000000003"/>
    <n v="5"/>
    <n v="3239.9700000000003"/>
  </r>
  <r>
    <x v="1"/>
    <x v="2"/>
    <x v="5"/>
    <s v="Części zamienne Sp. z o.o."/>
    <x v="1"/>
    <x v="11"/>
    <s v="damskie getry"/>
    <x v="1"/>
    <d v="2009-01-04T00:00:00"/>
    <x v="0"/>
    <x v="1"/>
    <n v="74.989999999999995"/>
    <n v="44.994"/>
    <n v="5"/>
    <n v="224.97"/>
  </r>
  <r>
    <x v="1"/>
    <x v="2"/>
    <x v="5"/>
    <s v="Części zamienne Sp. z o.o."/>
    <x v="0"/>
    <x v="0"/>
    <s v="Górski-200"/>
    <x v="1"/>
    <d v="2009-01-06T00:00:00"/>
    <x v="0"/>
    <x v="1"/>
    <n v="2294.9899999999998"/>
    <n v="1229.4589000000001"/>
    <n v="5"/>
    <n v="6147.2945"/>
  </r>
  <r>
    <x v="1"/>
    <x v="2"/>
    <x v="5"/>
    <s v="Części zamienne Sp. z o.o."/>
    <x v="1"/>
    <x v="10"/>
    <s v="rękawiczki zimowe"/>
    <x v="1"/>
    <d v="2009-01-05T00:00:00"/>
    <x v="0"/>
    <x v="1"/>
    <n v="37.99"/>
    <n v="22.034199999999998"/>
    <n v="14"/>
    <n v="308.47879999999998"/>
  </r>
  <r>
    <x v="1"/>
    <x v="2"/>
    <x v="5"/>
    <s v="Części zamienne Sp. z o.o."/>
    <x v="2"/>
    <x v="9"/>
    <s v="ML kierownica górski"/>
    <x v="7"/>
    <d v="2009-01-07T00:00:00"/>
    <x v="0"/>
    <x v="1"/>
    <n v="61.92"/>
    <n v="33.774500000000003"/>
    <n v="2"/>
    <n v="67.549000000000007"/>
  </r>
  <r>
    <x v="1"/>
    <x v="2"/>
    <x v="5"/>
    <s v="Części zamienne Sp. z o.o."/>
    <x v="1"/>
    <x v="5"/>
    <s v="nakładka na rower"/>
    <x v="4"/>
    <d v="2009-01-29T00:00:00"/>
    <x v="0"/>
    <x v="1"/>
    <n v="8.99"/>
    <n v="5.1864999999999997"/>
    <n v="2"/>
    <n v="10.372999999999999"/>
  </r>
  <r>
    <x v="0"/>
    <x v="0"/>
    <x v="2"/>
    <s v="Oddział pierwszy — sklepy"/>
    <x v="1"/>
    <x v="10"/>
    <s v="rękawiczki zimowe"/>
    <x v="1"/>
    <d v="2009-01-30T00:00:00"/>
    <x v="0"/>
    <x v="1"/>
    <n v="37.99"/>
    <n v="22.794"/>
    <n v="1"/>
    <n v="22.794"/>
  </r>
  <r>
    <x v="0"/>
    <x v="0"/>
    <x v="2"/>
    <s v="Oddział pierwszy — sklepy"/>
    <x v="1"/>
    <x v="10"/>
    <s v="rękawiczki zimowe"/>
    <x v="1"/>
    <d v="2009-01-19T00:00:00"/>
    <x v="0"/>
    <x v="1"/>
    <n v="37.99"/>
    <n v="22.794"/>
    <n v="1"/>
    <n v="22.794"/>
  </r>
  <r>
    <x v="0"/>
    <x v="0"/>
    <x v="2"/>
    <s v="Oddział pierwszy — sklepy"/>
    <x v="0"/>
    <x v="0"/>
    <s v="Górski-200"/>
    <x v="1"/>
    <d v="2009-01-14T00:00:00"/>
    <x v="0"/>
    <x v="1"/>
    <n v="2294.9899999999998"/>
    <n v="1229.4589000000001"/>
    <n v="3"/>
    <n v="3688.3767000000003"/>
  </r>
  <r>
    <x v="0"/>
    <x v="0"/>
    <x v="2"/>
    <s v="Oddział pierwszy — sklepy"/>
    <x v="0"/>
    <x v="0"/>
    <s v="Górski-200"/>
    <x v="1"/>
    <d v="2009-01-11T00:00:00"/>
    <x v="0"/>
    <x v="1"/>
    <n v="2294.9899999999998"/>
    <n v="1229.4589000000001"/>
    <n v="4"/>
    <n v="4917.8356000000003"/>
  </r>
  <r>
    <x v="0"/>
    <x v="0"/>
    <x v="2"/>
    <s v="Oddział pierwszy — sklepy"/>
    <x v="1"/>
    <x v="10"/>
    <s v="rękawiczki zimowe"/>
    <x v="1"/>
    <d v="2009-01-17T00:00:00"/>
    <x v="0"/>
    <x v="1"/>
    <n v="37.99"/>
    <n v="22.794"/>
    <n v="4"/>
    <n v="91.176000000000002"/>
  </r>
  <r>
    <x v="0"/>
    <x v="0"/>
    <x v="0"/>
    <s v="Centrum Ruchu"/>
    <x v="0"/>
    <x v="3"/>
    <s v="Szosa-650"/>
    <x v="3"/>
    <d v="2009-01-27T00:00:00"/>
    <x v="0"/>
    <x v="1"/>
    <n v="782.99"/>
    <n v="469.79399999999998"/>
    <n v="1"/>
    <n v="469.79399999999998"/>
  </r>
  <r>
    <x v="0"/>
    <x v="0"/>
    <x v="0"/>
    <s v="Centrum Ruchu"/>
    <x v="0"/>
    <x v="3"/>
    <s v="Szosa-650"/>
    <x v="3"/>
    <d v="2009-01-10T00:00:00"/>
    <x v="0"/>
    <x v="1"/>
    <n v="782.99"/>
    <n v="469.79399999999998"/>
    <n v="3"/>
    <n v="1409.3820000000001"/>
  </r>
  <r>
    <x v="0"/>
    <x v="0"/>
    <x v="0"/>
    <s v="Centrum Ruchu"/>
    <x v="0"/>
    <x v="3"/>
    <s v="Szosa-650"/>
    <x v="1"/>
    <d v="2009-01-06T00:00:00"/>
    <x v="0"/>
    <x v="1"/>
    <n v="782.99"/>
    <n v="469.79399999999998"/>
    <n v="2"/>
    <n v="939.58799999999997"/>
  </r>
  <r>
    <x v="0"/>
    <x v="0"/>
    <x v="0"/>
    <s v="Centrum Ruchu"/>
    <x v="0"/>
    <x v="3"/>
    <s v="Szosa-650"/>
    <x v="3"/>
    <d v="2009-01-12T00:00:00"/>
    <x v="0"/>
    <x v="1"/>
    <n v="782.99"/>
    <n v="469.79399999999998"/>
    <n v="2"/>
    <n v="939.58799999999997"/>
  </r>
  <r>
    <x v="0"/>
    <x v="0"/>
    <x v="0"/>
    <s v="Sklep dyskontowy Grand"/>
    <x v="2"/>
    <x v="2"/>
    <s v="HL rama górski"/>
    <x v="0"/>
    <d v="2009-01-12T00:00:00"/>
    <x v="0"/>
    <x v="1"/>
    <n v="1364.5"/>
    <n v="744.27269999999999"/>
    <n v="1"/>
    <n v="744.27269999999999"/>
  </r>
  <r>
    <x v="0"/>
    <x v="0"/>
    <x v="0"/>
    <s v="Sklep dyskontowy Grand"/>
    <x v="2"/>
    <x v="9"/>
    <s v="ML kierownica górski"/>
    <x v="7"/>
    <d v="2009-01-10T00:00:00"/>
    <x v="0"/>
    <x v="1"/>
    <n v="61.92"/>
    <n v="33.774500000000003"/>
    <n v="1"/>
    <n v="33.774500000000003"/>
  </r>
  <r>
    <x v="0"/>
    <x v="0"/>
    <x v="0"/>
    <s v="Sklep dyskontowy Grand"/>
    <x v="0"/>
    <x v="0"/>
    <s v="Górski-300"/>
    <x v="1"/>
    <d v="2009-01-19T00:00:00"/>
    <x v="0"/>
    <x v="1"/>
    <n v="1079.99"/>
    <n v="647.99400000000003"/>
    <n v="2"/>
    <n v="1295.9880000000001"/>
  </r>
  <r>
    <x v="0"/>
    <x v="0"/>
    <x v="0"/>
    <s v="Sklep dyskontowy Grand"/>
    <x v="0"/>
    <x v="0"/>
    <s v="Górski-200"/>
    <x v="1"/>
    <d v="2009-01-25T00:00:00"/>
    <x v="0"/>
    <x v="1"/>
    <n v="2294.9899999999998"/>
    <n v="1229.4589000000001"/>
    <n v="1"/>
    <n v="1229.4589000000001"/>
  </r>
  <r>
    <x v="0"/>
    <x v="0"/>
    <x v="0"/>
    <s v="Sklep dyskontowy Grand"/>
    <x v="0"/>
    <x v="0"/>
    <s v="Górski-300"/>
    <x v="1"/>
    <d v="2009-01-30T00:00:00"/>
    <x v="0"/>
    <x v="1"/>
    <n v="1079.99"/>
    <n v="647.99400000000003"/>
    <n v="1"/>
    <n v="647.99400000000003"/>
  </r>
  <r>
    <x v="0"/>
    <x v="0"/>
    <x v="0"/>
    <s v="Sklep dyskontowy Grand"/>
    <x v="0"/>
    <x v="0"/>
    <s v="Górski-200"/>
    <x v="0"/>
    <d v="2009-01-03T00:00:00"/>
    <x v="0"/>
    <x v="1"/>
    <n v="2319.9899999999998"/>
    <n v="1242.8517999999999"/>
    <n v="2"/>
    <n v="2485.7035999999998"/>
  </r>
  <r>
    <x v="0"/>
    <x v="0"/>
    <x v="0"/>
    <s v="Sklep dyskontowy Grand"/>
    <x v="1"/>
    <x v="10"/>
    <s v="rękawiczki zimowe"/>
    <x v="1"/>
    <d v="2009-01-27T00:00:00"/>
    <x v="0"/>
    <x v="1"/>
    <n v="37.99"/>
    <n v="22.794"/>
    <n v="6"/>
    <n v="136.76400000000001"/>
  </r>
  <r>
    <x v="0"/>
    <x v="0"/>
    <x v="0"/>
    <s v="Sklep dyskontowy Grand"/>
    <x v="2"/>
    <x v="8"/>
    <s v="HL tylne koło górski"/>
    <x v="1"/>
    <d v="2009-01-27T00:00:00"/>
    <x v="0"/>
    <x v="1"/>
    <n v="327.21499999999997"/>
    <n v="196.32900000000001"/>
    <n v="3"/>
    <n v="588.98700000000008"/>
  </r>
  <r>
    <x v="0"/>
    <x v="0"/>
    <x v="0"/>
    <s v="Sklep dyskontowy Grand"/>
    <x v="2"/>
    <x v="17"/>
    <s v="ML łożysko sterowe"/>
    <x v="7"/>
    <d v="2009-01-17T00:00:00"/>
    <x v="0"/>
    <x v="1"/>
    <n v="102.29"/>
    <n v="61.374000000000002"/>
    <n v="3"/>
    <n v="184.12200000000001"/>
  </r>
  <r>
    <x v="0"/>
    <x v="0"/>
    <x v="0"/>
    <s v="Sklep dyskontowy Grand"/>
    <x v="2"/>
    <x v="2"/>
    <s v="ML rama górski"/>
    <x v="1"/>
    <d v="2009-01-23T00:00:00"/>
    <x v="0"/>
    <x v="1"/>
    <n v="348.76"/>
    <n v="209.256"/>
    <n v="2"/>
    <n v="418.512"/>
  </r>
  <r>
    <x v="0"/>
    <x v="0"/>
    <x v="0"/>
    <s v="Sklep dyskontowy Grand"/>
    <x v="0"/>
    <x v="0"/>
    <s v="Górski-200"/>
    <x v="0"/>
    <d v="2009-01-31T00:00:00"/>
    <x v="0"/>
    <x v="1"/>
    <n v="2319.9899999999998"/>
    <n v="1242.8517999999999"/>
    <n v="1"/>
    <n v="1242.8517999999999"/>
  </r>
  <r>
    <x v="0"/>
    <x v="0"/>
    <x v="0"/>
    <s v="Sklep dyskontowy Grand"/>
    <x v="2"/>
    <x v="8"/>
    <s v="LL przednie koło górski"/>
    <x v="1"/>
    <d v="2009-01-02T00:00:00"/>
    <x v="0"/>
    <x v="1"/>
    <n v="60.744999999999997"/>
    <n v="36.447000000000003"/>
    <n v="3"/>
    <n v="109.34100000000001"/>
  </r>
  <r>
    <x v="0"/>
    <x v="0"/>
    <x v="0"/>
    <s v="Sklep dyskontowy Grand"/>
    <x v="2"/>
    <x v="2"/>
    <s v="ML rama górski"/>
    <x v="1"/>
    <d v="2009-01-22T00:00:00"/>
    <x v="0"/>
    <x v="1"/>
    <n v="348.76"/>
    <n v="209.256"/>
    <n v="4"/>
    <n v="837.024"/>
  </r>
  <r>
    <x v="0"/>
    <x v="0"/>
    <x v="0"/>
    <s v="Sklep dyskontowy Grand"/>
    <x v="1"/>
    <x v="10"/>
    <s v="rękawiczki zimowe"/>
    <x v="1"/>
    <d v="2009-01-02T00:00:00"/>
    <x v="0"/>
    <x v="1"/>
    <n v="37.99"/>
    <n v="22.794"/>
    <n v="2"/>
    <n v="45.588000000000001"/>
  </r>
  <r>
    <x v="0"/>
    <x v="0"/>
    <x v="0"/>
    <s v="Sklep dyskontowy Grand"/>
    <x v="2"/>
    <x v="2"/>
    <s v="HL rama górski"/>
    <x v="1"/>
    <d v="2009-01-05T00:00:00"/>
    <x v="0"/>
    <x v="1"/>
    <n v="1349.6"/>
    <n v="736.14549999999997"/>
    <n v="3"/>
    <n v="2208.4364999999998"/>
  </r>
  <r>
    <x v="0"/>
    <x v="0"/>
    <x v="0"/>
    <s v="Sklep dyskontowy Grand"/>
    <x v="0"/>
    <x v="0"/>
    <s v="Górski-200"/>
    <x v="0"/>
    <d v="2009-01-12T00:00:00"/>
    <x v="0"/>
    <x v="1"/>
    <n v="2319.9899999999998"/>
    <n v="1242.8517999999999"/>
    <n v="1"/>
    <n v="1242.8517999999999"/>
  </r>
  <r>
    <x v="0"/>
    <x v="0"/>
    <x v="0"/>
    <s v="Sklep dyskontowy Grand"/>
    <x v="2"/>
    <x v="16"/>
    <s v="HL widelec"/>
    <x v="7"/>
    <d v="2009-01-29T00:00:00"/>
    <x v="0"/>
    <x v="1"/>
    <n v="229.49"/>
    <n v="137.69399999999999"/>
    <n v="2"/>
    <n v="275.38799999999998"/>
  </r>
  <r>
    <x v="0"/>
    <x v="0"/>
    <x v="0"/>
    <s v="Sklep dyskontowy Grand"/>
    <x v="2"/>
    <x v="8"/>
    <s v="ML tylne koło górski"/>
    <x v="1"/>
    <d v="2009-01-22T00:00:00"/>
    <x v="0"/>
    <x v="1"/>
    <n v="236.02500000000001"/>
    <n v="141.61500000000001"/>
    <n v="2"/>
    <n v="283.23"/>
  </r>
  <r>
    <x v="0"/>
    <x v="0"/>
    <x v="0"/>
    <s v="Sklep dyskontowy Grand"/>
    <x v="0"/>
    <x v="0"/>
    <s v="Górski-200"/>
    <x v="1"/>
    <d v="2009-01-05T00:00:00"/>
    <x v="0"/>
    <x v="1"/>
    <n v="2294.9899999999998"/>
    <n v="1229.4589000000001"/>
    <n v="2"/>
    <n v="2458.9178000000002"/>
  </r>
  <r>
    <x v="0"/>
    <x v="0"/>
    <x v="0"/>
    <s v="Sklep dyskontowy Grand"/>
    <x v="0"/>
    <x v="0"/>
    <s v="Górski-300"/>
    <x v="1"/>
    <d v="2009-01-30T00:00:00"/>
    <x v="0"/>
    <x v="1"/>
    <n v="1079.99"/>
    <n v="647.99400000000003"/>
    <n v="1"/>
    <n v="647.99400000000003"/>
  </r>
  <r>
    <x v="0"/>
    <x v="0"/>
    <x v="0"/>
    <s v="Sklep dyskontowy Grand"/>
    <x v="0"/>
    <x v="0"/>
    <s v="Górski-200"/>
    <x v="1"/>
    <d v="2009-01-29T00:00:00"/>
    <x v="0"/>
    <x v="1"/>
    <n v="2294.9899999999998"/>
    <n v="1229.4589000000001"/>
    <n v="5"/>
    <n v="6147.2945"/>
  </r>
  <r>
    <x v="0"/>
    <x v="1"/>
    <x v="1"/>
    <s v="Rowery dla dzieci i dorosłych"/>
    <x v="1"/>
    <x v="10"/>
    <s v="rękawiczki zimowe"/>
    <x v="1"/>
    <d v="2009-01-17T00:00:00"/>
    <x v="0"/>
    <x v="1"/>
    <n v="37.99"/>
    <n v="22.794"/>
    <n v="6"/>
    <n v="136.76400000000001"/>
  </r>
  <r>
    <x v="0"/>
    <x v="1"/>
    <x v="1"/>
    <s v="Rowery dla dzieci i dorosłych"/>
    <x v="0"/>
    <x v="0"/>
    <s v="Górski-200"/>
    <x v="1"/>
    <d v="2009-01-18T00:00:00"/>
    <x v="0"/>
    <x v="1"/>
    <n v="2294.9899999999998"/>
    <n v="1229.4589000000001"/>
    <n v="1"/>
    <n v="1229.4589000000001"/>
  </r>
  <r>
    <x v="0"/>
    <x v="1"/>
    <x v="1"/>
    <s v="Rowery dla dzieci i dorosłych"/>
    <x v="0"/>
    <x v="0"/>
    <s v="Górski-200"/>
    <x v="0"/>
    <d v="2009-01-27T00:00:00"/>
    <x v="0"/>
    <x v="1"/>
    <n v="2319.9899999999998"/>
    <n v="1242.8517999999999"/>
    <n v="1"/>
    <n v="1242.8517999999999"/>
  </r>
  <r>
    <x v="0"/>
    <x v="1"/>
    <x v="1"/>
    <s v="Rowery dla dzieci i dorosłych"/>
    <x v="1"/>
    <x v="10"/>
    <s v="rękawiczki zimowe"/>
    <x v="1"/>
    <d v="2009-01-28T00:00:00"/>
    <x v="0"/>
    <x v="1"/>
    <n v="37.99"/>
    <n v="22.794"/>
    <n v="1"/>
    <n v="22.794"/>
  </r>
  <r>
    <x v="0"/>
    <x v="0"/>
    <x v="4"/>
    <s v="Mały sklep rowerowy"/>
    <x v="0"/>
    <x v="3"/>
    <s v="Szosa-650"/>
    <x v="3"/>
    <d v="2009-01-25T00:00:00"/>
    <x v="0"/>
    <x v="1"/>
    <n v="782.99"/>
    <n v="469.79399999999998"/>
    <n v="3"/>
    <n v="1409.3820000000001"/>
  </r>
  <r>
    <x v="0"/>
    <x v="0"/>
    <x v="4"/>
    <s v="Mały sklep rowerowy"/>
    <x v="0"/>
    <x v="3"/>
    <s v="Szosa-650"/>
    <x v="1"/>
    <d v="2009-01-04T00:00:00"/>
    <x v="0"/>
    <x v="1"/>
    <n v="782.99"/>
    <n v="469.79399999999998"/>
    <n v="1"/>
    <n v="469.79399999999998"/>
  </r>
  <r>
    <x v="0"/>
    <x v="0"/>
    <x v="4"/>
    <s v="Mały sklep rowerowy"/>
    <x v="0"/>
    <x v="3"/>
    <s v="Szosa-650"/>
    <x v="3"/>
    <d v="2009-01-01T00:00:00"/>
    <x v="0"/>
    <x v="1"/>
    <n v="782.99"/>
    <n v="469.79399999999998"/>
    <n v="3"/>
    <n v="1409.3820000000001"/>
  </r>
  <r>
    <x v="0"/>
    <x v="0"/>
    <x v="4"/>
    <s v="Mały sklep rowerowy"/>
    <x v="0"/>
    <x v="3"/>
    <s v="Szosa-650"/>
    <x v="1"/>
    <d v="2009-01-26T00:00:00"/>
    <x v="0"/>
    <x v="1"/>
    <n v="782.99"/>
    <n v="469.79399999999998"/>
    <n v="1"/>
    <n v="469.79399999999998"/>
  </r>
  <r>
    <x v="0"/>
    <x v="0"/>
    <x v="4"/>
    <s v="Mały sklep rowerowy"/>
    <x v="0"/>
    <x v="3"/>
    <s v="Szosa-650"/>
    <x v="3"/>
    <d v="2009-01-26T00:00:00"/>
    <x v="0"/>
    <x v="1"/>
    <n v="782.99"/>
    <n v="469.79399999999998"/>
    <n v="1"/>
    <n v="469.79399999999998"/>
  </r>
  <r>
    <x v="0"/>
    <x v="0"/>
    <x v="3"/>
    <s v="Profesjonalista — sklep rowerowy"/>
    <x v="0"/>
    <x v="0"/>
    <s v="Górski-200"/>
    <x v="0"/>
    <d v="2009-01-04T00:00:00"/>
    <x v="0"/>
    <x v="1"/>
    <n v="2319.9899999999998"/>
    <n v="1242.8517999999999"/>
    <n v="2"/>
    <n v="2485.7035999999998"/>
  </r>
  <r>
    <x v="0"/>
    <x v="0"/>
    <x v="3"/>
    <s v="Profesjonalista — sklep rowerowy"/>
    <x v="0"/>
    <x v="0"/>
    <s v="Górski-300"/>
    <x v="1"/>
    <d v="2009-01-11T00:00:00"/>
    <x v="0"/>
    <x v="1"/>
    <n v="1079.99"/>
    <n v="647.99400000000003"/>
    <n v="3"/>
    <n v="1943.982"/>
  </r>
  <r>
    <x v="0"/>
    <x v="0"/>
    <x v="3"/>
    <s v="Profesjonalista — sklep rowerowy"/>
    <x v="2"/>
    <x v="9"/>
    <s v="ML kierownica górski"/>
    <x v="7"/>
    <d v="2009-01-12T00:00:00"/>
    <x v="0"/>
    <x v="1"/>
    <n v="61.92"/>
    <n v="33.774500000000003"/>
    <n v="1"/>
    <n v="33.774500000000003"/>
  </r>
  <r>
    <x v="0"/>
    <x v="0"/>
    <x v="3"/>
    <s v="Profesjonalista — sklep rowerowy"/>
    <x v="0"/>
    <x v="0"/>
    <s v="Górski-200"/>
    <x v="1"/>
    <d v="2009-01-05T00:00:00"/>
    <x v="0"/>
    <x v="1"/>
    <n v="2294.9899999999998"/>
    <n v="1229.4589000000001"/>
    <n v="4"/>
    <n v="4917.8356000000003"/>
  </r>
  <r>
    <x v="0"/>
    <x v="0"/>
    <x v="3"/>
    <s v="Profesjonalista — sklep rowerowy"/>
    <x v="0"/>
    <x v="0"/>
    <s v="Górski-300"/>
    <x v="1"/>
    <d v="2009-01-25T00:00:00"/>
    <x v="0"/>
    <x v="1"/>
    <n v="1079.99"/>
    <n v="647.99400000000003"/>
    <n v="1"/>
    <n v="647.99400000000003"/>
  </r>
  <r>
    <x v="0"/>
    <x v="0"/>
    <x v="3"/>
    <s v="Profesjonalista — sklep rowerowy"/>
    <x v="0"/>
    <x v="0"/>
    <s v="Górski-200"/>
    <x v="0"/>
    <d v="2009-01-26T00:00:00"/>
    <x v="0"/>
    <x v="1"/>
    <n v="2319.9899999999998"/>
    <n v="1242.8517999999999"/>
    <n v="2"/>
    <n v="2485.7035999999998"/>
  </r>
  <r>
    <x v="0"/>
    <x v="0"/>
    <x v="3"/>
    <s v="Profesjonalista — sklep rowerowy"/>
    <x v="1"/>
    <x v="10"/>
    <s v="rękawiczki zimowe"/>
    <x v="1"/>
    <d v="2009-01-18T00:00:00"/>
    <x v="0"/>
    <x v="1"/>
    <n v="37.99"/>
    <n v="20.894500000000001"/>
    <n v="24"/>
    <n v="501.46800000000002"/>
  </r>
  <r>
    <x v="0"/>
    <x v="0"/>
    <x v="3"/>
    <s v="Profesjonalista — sklep rowerowy"/>
    <x v="2"/>
    <x v="2"/>
    <s v="ML rama górski"/>
    <x v="1"/>
    <d v="2009-01-05T00:00:00"/>
    <x v="0"/>
    <x v="1"/>
    <n v="348.76"/>
    <n v="209.256"/>
    <n v="1"/>
    <n v="209.256"/>
  </r>
  <r>
    <x v="0"/>
    <x v="0"/>
    <x v="3"/>
    <s v="Profesjonalista — sklep rowerowy"/>
    <x v="0"/>
    <x v="0"/>
    <s v="Górski-300"/>
    <x v="1"/>
    <d v="2009-01-12T00:00:00"/>
    <x v="0"/>
    <x v="1"/>
    <n v="1079.99"/>
    <n v="647.99400000000003"/>
    <n v="4"/>
    <n v="2591.9760000000001"/>
  </r>
  <r>
    <x v="0"/>
    <x v="0"/>
    <x v="3"/>
    <s v="Profesjonalista — sklep rowerowy"/>
    <x v="0"/>
    <x v="0"/>
    <s v="Górski-200"/>
    <x v="1"/>
    <d v="2009-01-10T00:00:00"/>
    <x v="0"/>
    <x v="1"/>
    <n v="2294.9899999999998"/>
    <n v="1229.4589000000001"/>
    <n v="5"/>
    <n v="6147.2945"/>
  </r>
  <r>
    <x v="0"/>
    <x v="0"/>
    <x v="3"/>
    <s v="Profesjonalista — sklep rowerowy"/>
    <x v="2"/>
    <x v="8"/>
    <s v="ML tylne koło górski"/>
    <x v="1"/>
    <d v="2009-01-16T00:00:00"/>
    <x v="0"/>
    <x v="1"/>
    <n v="236.02500000000001"/>
    <n v="141.61500000000001"/>
    <n v="2"/>
    <n v="283.23"/>
  </r>
  <r>
    <x v="0"/>
    <x v="0"/>
    <x v="3"/>
    <s v="Profesjonalista — sklep rowerowy"/>
    <x v="0"/>
    <x v="0"/>
    <s v="Górski-200"/>
    <x v="1"/>
    <d v="2009-01-21T00:00:00"/>
    <x v="0"/>
    <x v="1"/>
    <n v="2294.9899999999998"/>
    <n v="1229.4589000000001"/>
    <n v="1"/>
    <n v="1229.4589000000001"/>
  </r>
  <r>
    <x v="0"/>
    <x v="0"/>
    <x v="3"/>
    <s v="Profesjonalista — sklep rowerowy"/>
    <x v="0"/>
    <x v="0"/>
    <s v="Górski-300"/>
    <x v="1"/>
    <d v="2009-01-11T00:00:00"/>
    <x v="0"/>
    <x v="1"/>
    <n v="1079.99"/>
    <n v="647.99400000000003"/>
    <n v="5"/>
    <n v="3239.9700000000003"/>
  </r>
  <r>
    <x v="0"/>
    <x v="0"/>
    <x v="0"/>
    <s v="Sklep Hobby"/>
    <x v="0"/>
    <x v="0"/>
    <s v="Górski-300"/>
    <x v="1"/>
    <d v="2009-01-01T00:00:00"/>
    <x v="0"/>
    <x v="1"/>
    <n v="1079.99"/>
    <n v="647.99400000000003"/>
    <n v="1"/>
    <n v="647.99400000000003"/>
  </r>
  <r>
    <x v="0"/>
    <x v="1"/>
    <x v="1"/>
    <s v="Oryginalne rowery i zaopatrzenie Sp. z o.o."/>
    <x v="0"/>
    <x v="0"/>
    <s v="Górski-200"/>
    <x v="1"/>
    <d v="2009-01-01T00:00:00"/>
    <x v="0"/>
    <x v="1"/>
    <n v="2294.9899999999998"/>
    <n v="1229.4589000000001"/>
    <n v="1"/>
    <n v="1229.4589000000001"/>
  </r>
  <r>
    <x v="0"/>
    <x v="1"/>
    <x v="1"/>
    <s v="Oryginalne rowery i zaopatrzenie Sp. z o.o."/>
    <x v="1"/>
    <x v="12"/>
    <s v="męskie spodenki rowerowe"/>
    <x v="4"/>
    <d v="2009-01-05T00:00:00"/>
    <x v="0"/>
    <x v="1"/>
    <n v="89.99"/>
    <n v="53.994"/>
    <n v="3"/>
    <n v="161.982"/>
  </r>
  <r>
    <x v="0"/>
    <x v="1"/>
    <x v="1"/>
    <s v="Oryginalne rowery i zaopatrzenie Sp. z o.o."/>
    <x v="2"/>
    <x v="2"/>
    <s v="HL rama górski"/>
    <x v="0"/>
    <d v="2009-01-26T00:00:00"/>
    <x v="0"/>
    <x v="1"/>
    <n v="1364.5"/>
    <n v="744.27269999999999"/>
    <n v="1"/>
    <n v="744.27269999999999"/>
  </r>
  <r>
    <x v="0"/>
    <x v="1"/>
    <x v="1"/>
    <s v="Oryginalne rowery i zaopatrzenie Sp. z o.o."/>
    <x v="0"/>
    <x v="0"/>
    <s v="Górski-200"/>
    <x v="0"/>
    <d v="2009-01-30T00:00:00"/>
    <x v="0"/>
    <x v="1"/>
    <n v="2319.9899999999998"/>
    <n v="1242.8517999999999"/>
    <n v="1"/>
    <n v="1242.8517999999999"/>
  </r>
  <r>
    <x v="0"/>
    <x v="1"/>
    <x v="1"/>
    <s v="Oryginalne rowery i zaopatrzenie Sp. z o.o."/>
    <x v="0"/>
    <x v="0"/>
    <s v="Górski-300"/>
    <x v="1"/>
    <d v="2009-01-26T00:00:00"/>
    <x v="0"/>
    <x v="1"/>
    <n v="1079.99"/>
    <n v="647.99400000000003"/>
    <n v="2"/>
    <n v="1295.9880000000001"/>
  </r>
  <r>
    <x v="0"/>
    <x v="1"/>
    <x v="1"/>
    <s v="Oryginalne rowery i zaopatrzenie Sp. z o.o."/>
    <x v="2"/>
    <x v="2"/>
    <s v="ML rama górski-W"/>
    <x v="1"/>
    <d v="2009-01-07T00:00:00"/>
    <x v="0"/>
    <x v="1"/>
    <n v="348.76"/>
    <n v="209.256"/>
    <n v="5"/>
    <n v="1046.28"/>
  </r>
  <r>
    <x v="0"/>
    <x v="1"/>
    <x v="1"/>
    <s v="Oryginalne rowery i zaopatrzenie Sp. z o.o."/>
    <x v="0"/>
    <x v="0"/>
    <s v="Górski-200"/>
    <x v="0"/>
    <d v="2009-01-14T00:00:00"/>
    <x v="0"/>
    <x v="1"/>
    <n v="2319.9899999999998"/>
    <n v="1242.8517999999999"/>
    <n v="2"/>
    <n v="2485.7035999999998"/>
  </r>
  <r>
    <x v="0"/>
    <x v="1"/>
    <x v="1"/>
    <s v="Oryginalne rowery i zaopatrzenie Sp. z o.o."/>
    <x v="0"/>
    <x v="0"/>
    <s v="Górski-200"/>
    <x v="1"/>
    <d v="2009-01-27T00:00:00"/>
    <x v="0"/>
    <x v="1"/>
    <n v="2294.9899999999998"/>
    <n v="1229.4589000000001"/>
    <n v="2"/>
    <n v="2458.9178000000002"/>
  </r>
  <r>
    <x v="0"/>
    <x v="1"/>
    <x v="1"/>
    <s v="Oryginalne rowery i zaopatrzenie Sp. z o.o."/>
    <x v="2"/>
    <x v="16"/>
    <s v="HL widelec"/>
    <x v="7"/>
    <d v="2009-01-11T00:00:00"/>
    <x v="0"/>
    <x v="1"/>
    <n v="229.49"/>
    <n v="137.69399999999999"/>
    <n v="2"/>
    <n v="275.38799999999998"/>
  </r>
  <r>
    <x v="0"/>
    <x v="1"/>
    <x v="1"/>
    <s v="Oryginalne rowery i zaopatrzenie Sp. z o.o."/>
    <x v="2"/>
    <x v="9"/>
    <s v="ML kierownica górski"/>
    <x v="7"/>
    <d v="2009-01-30T00:00:00"/>
    <x v="0"/>
    <x v="1"/>
    <n v="61.92"/>
    <n v="33.774500000000003"/>
    <n v="3"/>
    <n v="101.32350000000001"/>
  </r>
  <r>
    <x v="0"/>
    <x v="1"/>
    <x v="1"/>
    <s v="Oryginalne rowery i zaopatrzenie Sp. z o.o."/>
    <x v="2"/>
    <x v="8"/>
    <s v="ML tylne koło górski"/>
    <x v="1"/>
    <d v="2009-01-23T00:00:00"/>
    <x v="0"/>
    <x v="1"/>
    <n v="236.02500000000001"/>
    <n v="141.61500000000001"/>
    <n v="5"/>
    <n v="708.07500000000005"/>
  </r>
  <r>
    <x v="0"/>
    <x v="1"/>
    <x v="1"/>
    <s v="Oryginalne rowery i zaopatrzenie Sp. z o.o."/>
    <x v="2"/>
    <x v="2"/>
    <s v="ML rama górski"/>
    <x v="1"/>
    <d v="2009-01-29T00:00:00"/>
    <x v="0"/>
    <x v="1"/>
    <n v="348.76"/>
    <n v="209.256"/>
    <n v="1"/>
    <n v="209.256"/>
  </r>
  <r>
    <x v="0"/>
    <x v="1"/>
    <x v="1"/>
    <s v="Oryginalne rowery i zaopatrzenie Sp. z o.o."/>
    <x v="3"/>
    <x v="7"/>
    <s v="Sport-100"/>
    <x v="1"/>
    <d v="2009-01-08T00:00:00"/>
    <x v="0"/>
    <x v="1"/>
    <n v="34.99"/>
    <n v="20.186499999999999"/>
    <n v="2"/>
    <n v="40.372999999999998"/>
  </r>
  <r>
    <x v="0"/>
    <x v="1"/>
    <x v="1"/>
    <s v="Oryginalne rowery i zaopatrzenie Sp. z o.o."/>
    <x v="2"/>
    <x v="8"/>
    <s v="HL tylne koło górski"/>
    <x v="1"/>
    <d v="2009-01-09T00:00:00"/>
    <x v="0"/>
    <x v="1"/>
    <n v="327.21499999999997"/>
    <n v="196.32900000000001"/>
    <n v="3"/>
    <n v="588.98700000000008"/>
  </r>
  <r>
    <x v="0"/>
    <x v="1"/>
    <x v="1"/>
    <s v="Oryginalne rowery i zaopatrzenie Sp. z o.o."/>
    <x v="1"/>
    <x v="10"/>
    <s v="rękawiczki zimowe"/>
    <x v="1"/>
    <d v="2009-01-17T00:00:00"/>
    <x v="0"/>
    <x v="1"/>
    <n v="37.99"/>
    <n v="22.794"/>
    <n v="1"/>
    <n v="22.794"/>
  </r>
  <r>
    <x v="0"/>
    <x v="1"/>
    <x v="1"/>
    <s v="Oryginalne rowery i zaopatrzenie Sp. z o.o."/>
    <x v="1"/>
    <x v="14"/>
    <s v="męskie spodenki sportowe"/>
    <x v="1"/>
    <d v="2009-01-08T00:00:00"/>
    <x v="0"/>
    <x v="1"/>
    <n v="59.99"/>
    <n v="35.994"/>
    <n v="3"/>
    <n v="107.982"/>
  </r>
  <r>
    <x v="0"/>
    <x v="1"/>
    <x v="1"/>
    <s v="Oryginalne rowery i zaopatrzenie Sp. z o.o."/>
    <x v="0"/>
    <x v="0"/>
    <s v="Górski-200"/>
    <x v="0"/>
    <d v="2009-01-09T00:00:00"/>
    <x v="0"/>
    <x v="1"/>
    <n v="2319.9899999999998"/>
    <n v="1242.8517999999999"/>
    <n v="2"/>
    <n v="2485.7035999999998"/>
  </r>
  <r>
    <x v="0"/>
    <x v="1"/>
    <x v="1"/>
    <s v="Oryginalne rowery i zaopatrzenie Sp. z o.o."/>
    <x v="2"/>
    <x v="2"/>
    <s v="HL rama górski"/>
    <x v="1"/>
    <d v="2009-01-22T00:00:00"/>
    <x v="0"/>
    <x v="1"/>
    <n v="1349.6"/>
    <n v="736.14549999999997"/>
    <n v="2"/>
    <n v="1472.2909999999999"/>
  </r>
  <r>
    <x v="0"/>
    <x v="1"/>
    <x v="1"/>
    <s v="Oryginalne rowery i zaopatrzenie Sp. z o.o."/>
    <x v="1"/>
    <x v="14"/>
    <s v="męskie spodenki sportowe"/>
    <x v="1"/>
    <d v="2009-01-11T00:00:00"/>
    <x v="0"/>
    <x v="1"/>
    <n v="59.99"/>
    <n v="35.994"/>
    <n v="3"/>
    <n v="107.982"/>
  </r>
  <r>
    <x v="0"/>
    <x v="1"/>
    <x v="1"/>
    <s v="Oryginalne rowery i zaopatrzenie Sp. z o.o."/>
    <x v="1"/>
    <x v="10"/>
    <s v="rękawiczki rowerowe"/>
    <x v="1"/>
    <d v="2009-01-22T00:00:00"/>
    <x v="0"/>
    <x v="1"/>
    <n v="24.49"/>
    <n v="14.1289"/>
    <n v="3"/>
    <n v="42.386699999999998"/>
  </r>
  <r>
    <x v="0"/>
    <x v="1"/>
    <x v="1"/>
    <s v="Oryginalne rowery i zaopatrzenie Sp. z o.o."/>
    <x v="2"/>
    <x v="9"/>
    <s v="LL kierownica górski"/>
    <x v="7"/>
    <d v="2009-01-19T00:00:00"/>
    <x v="0"/>
    <x v="1"/>
    <n v="44.54"/>
    <n v="24.294499999999999"/>
    <n v="1"/>
    <n v="24.294499999999999"/>
  </r>
  <r>
    <x v="0"/>
    <x v="1"/>
    <x v="1"/>
    <s v="Oryginalne rowery i zaopatrzenie Sp. z o.o."/>
    <x v="1"/>
    <x v="10"/>
    <s v="rękawiczki zimowe"/>
    <x v="1"/>
    <d v="2009-01-11T00:00:00"/>
    <x v="0"/>
    <x v="1"/>
    <n v="37.99"/>
    <n v="22.794"/>
    <n v="4"/>
    <n v="91.176000000000002"/>
  </r>
  <r>
    <x v="0"/>
    <x v="1"/>
    <x v="1"/>
    <s v="Oryginalne rowery i zaopatrzenie Sp. z o.o."/>
    <x v="2"/>
    <x v="2"/>
    <s v="HL rama górski"/>
    <x v="0"/>
    <d v="2009-01-01T00:00:00"/>
    <x v="0"/>
    <x v="1"/>
    <n v="1364.5"/>
    <n v="744.27269999999999"/>
    <n v="2"/>
    <n v="1488.5454"/>
  </r>
  <r>
    <x v="0"/>
    <x v="1"/>
    <x v="1"/>
    <s v="Oryginalne rowery i zaopatrzenie Sp. z o.o."/>
    <x v="1"/>
    <x v="11"/>
    <s v="damskie getry"/>
    <x v="1"/>
    <d v="2009-01-17T00:00:00"/>
    <x v="0"/>
    <x v="1"/>
    <n v="74.989999999999995"/>
    <n v="44.994"/>
    <n v="6"/>
    <n v="269.964"/>
  </r>
  <r>
    <x v="0"/>
    <x v="1"/>
    <x v="1"/>
    <s v="Oryginalne rowery i zaopatrzenie Sp. z o.o."/>
    <x v="3"/>
    <x v="15"/>
    <s v="zamknięcie linka"/>
    <x v="7"/>
    <d v="2009-01-22T00:00:00"/>
    <x v="0"/>
    <x v="1"/>
    <n v="25"/>
    <n v="15"/>
    <n v="5"/>
    <n v="75"/>
  </r>
  <r>
    <x v="0"/>
    <x v="1"/>
    <x v="1"/>
    <s v="Oryginalne rowery i zaopatrzenie Sp. z o.o."/>
    <x v="2"/>
    <x v="2"/>
    <s v="HL rama górski"/>
    <x v="1"/>
    <d v="2009-01-23T00:00:00"/>
    <x v="0"/>
    <x v="1"/>
    <n v="1349.6"/>
    <n v="736.14549999999997"/>
    <n v="1"/>
    <n v="736.14549999999997"/>
  </r>
  <r>
    <x v="0"/>
    <x v="1"/>
    <x v="1"/>
    <s v="Oryginalne rowery i zaopatrzenie Sp. z o.o."/>
    <x v="1"/>
    <x v="4"/>
    <s v="Long-Sleeve Logo Jersey"/>
    <x v="4"/>
    <d v="2009-01-08T00:00:00"/>
    <x v="0"/>
    <x v="1"/>
    <n v="49.99"/>
    <n v="28.840399999999999"/>
    <n v="1"/>
    <n v="28.840399999999999"/>
  </r>
  <r>
    <x v="0"/>
    <x v="1"/>
    <x v="1"/>
    <s v="Oryginalne rowery i zaopatrzenie Sp. z o.o."/>
    <x v="1"/>
    <x v="4"/>
    <s v="Long-Sleeve Logo Jersey"/>
    <x v="4"/>
    <d v="2009-01-17T00:00:00"/>
    <x v="0"/>
    <x v="1"/>
    <n v="49.99"/>
    <n v="28.840399999999999"/>
    <n v="4"/>
    <n v="115.3616"/>
  </r>
  <r>
    <x v="0"/>
    <x v="1"/>
    <x v="1"/>
    <s v="Oryginalne rowery i zaopatrzenie Sp. z o.o."/>
    <x v="3"/>
    <x v="13"/>
    <s v="mini-pompki"/>
    <x v="7"/>
    <d v="2009-01-07T00:00:00"/>
    <x v="0"/>
    <x v="1"/>
    <n v="19.989999999999998"/>
    <n v="11.994"/>
    <n v="5"/>
    <n v="59.97"/>
  </r>
  <r>
    <x v="0"/>
    <x v="1"/>
    <x v="1"/>
    <s v="Oryginalne rowery i zaopatrzenie Sp. z o.o."/>
    <x v="1"/>
    <x v="11"/>
    <s v="damskie getry"/>
    <x v="1"/>
    <d v="2009-01-08T00:00:00"/>
    <x v="0"/>
    <x v="1"/>
    <n v="74.989999999999995"/>
    <n v="44.994"/>
    <n v="4"/>
    <n v="179.976"/>
  </r>
  <r>
    <x v="0"/>
    <x v="1"/>
    <x v="1"/>
    <s v="Oryginalne rowery i zaopatrzenie Sp. z o.o."/>
    <x v="2"/>
    <x v="8"/>
    <s v="LL przednie koło górski"/>
    <x v="1"/>
    <d v="2009-01-02T00:00:00"/>
    <x v="0"/>
    <x v="1"/>
    <n v="60.744999999999997"/>
    <n v="36.447000000000003"/>
    <n v="2"/>
    <n v="72.894000000000005"/>
  </r>
  <r>
    <x v="0"/>
    <x v="1"/>
    <x v="1"/>
    <s v="Oryginalne rowery i zaopatrzenie Sp. z o.o."/>
    <x v="0"/>
    <x v="0"/>
    <s v="Górski-300"/>
    <x v="1"/>
    <d v="2009-01-19T00:00:00"/>
    <x v="0"/>
    <x v="1"/>
    <n v="1079.99"/>
    <n v="647.99400000000003"/>
    <n v="2"/>
    <n v="1295.9880000000001"/>
  </r>
  <r>
    <x v="0"/>
    <x v="1"/>
    <x v="1"/>
    <s v="Oryginalne rowery i zaopatrzenie Sp. z o.o."/>
    <x v="1"/>
    <x v="5"/>
    <s v="nakładka na rower"/>
    <x v="4"/>
    <d v="2009-01-06T00:00:00"/>
    <x v="0"/>
    <x v="1"/>
    <n v="8.99"/>
    <n v="5.1864999999999997"/>
    <n v="4"/>
    <n v="20.745999999999999"/>
  </r>
  <r>
    <x v="0"/>
    <x v="1"/>
    <x v="1"/>
    <s v="Oryginalne rowery i zaopatrzenie Sp. z o.o."/>
    <x v="3"/>
    <x v="7"/>
    <s v="Sport-100"/>
    <x v="3"/>
    <d v="2009-01-27T00:00:00"/>
    <x v="0"/>
    <x v="1"/>
    <n v="34.99"/>
    <n v="20.186499999999999"/>
    <n v="6"/>
    <n v="121.119"/>
  </r>
  <r>
    <x v="0"/>
    <x v="1"/>
    <x v="1"/>
    <s v="Oryginalne rowery i zaopatrzenie Sp. z o.o."/>
    <x v="2"/>
    <x v="2"/>
    <s v="ML rama górski"/>
    <x v="1"/>
    <d v="2009-01-16T00:00:00"/>
    <x v="0"/>
    <x v="1"/>
    <n v="348.76"/>
    <n v="209.256"/>
    <n v="3"/>
    <n v="627.76800000000003"/>
  </r>
  <r>
    <x v="0"/>
    <x v="1"/>
    <x v="1"/>
    <s v="Oryginalne rowery i zaopatrzenie Sp. z o.o."/>
    <x v="1"/>
    <x v="10"/>
    <s v="rękawiczki rowerowe"/>
    <x v="1"/>
    <d v="2009-01-29T00:00:00"/>
    <x v="0"/>
    <x v="1"/>
    <n v="24.49"/>
    <n v="14.1289"/>
    <n v="1"/>
    <n v="14.1289"/>
  </r>
  <r>
    <x v="0"/>
    <x v="1"/>
    <x v="1"/>
    <s v="Oryginalne rowery i zaopatrzenie Sp. z o.o."/>
    <x v="1"/>
    <x v="12"/>
    <s v="męskie spodenki rowerowe"/>
    <x v="4"/>
    <d v="2009-01-18T00:00:00"/>
    <x v="0"/>
    <x v="1"/>
    <n v="89.99"/>
    <n v="53.994"/>
    <n v="3"/>
    <n v="161.982"/>
  </r>
  <r>
    <x v="0"/>
    <x v="1"/>
    <x v="1"/>
    <s v="Oryginalne rowery i zaopatrzenie Sp. z o.o."/>
    <x v="3"/>
    <x v="7"/>
    <s v="Sport-100"/>
    <x v="5"/>
    <d v="2009-01-22T00:00:00"/>
    <x v="0"/>
    <x v="1"/>
    <n v="34.99"/>
    <n v="20.186499999999999"/>
    <n v="4"/>
    <n v="80.745999999999995"/>
  </r>
  <r>
    <x v="0"/>
    <x v="1"/>
    <x v="1"/>
    <s v="Oryginalne rowery i zaopatrzenie Sp. z o.o."/>
    <x v="1"/>
    <x v="4"/>
    <s v="Long-Sleeve Logo Jersey"/>
    <x v="4"/>
    <d v="2009-01-19T00:00:00"/>
    <x v="0"/>
    <x v="1"/>
    <n v="49.99"/>
    <n v="28.840399999999999"/>
    <n v="4"/>
    <n v="115.3616"/>
  </r>
  <r>
    <x v="0"/>
    <x v="1"/>
    <x v="1"/>
    <s v="Oryginalne rowery i zaopatrzenie Sp. z o.o."/>
    <x v="0"/>
    <x v="0"/>
    <s v="Górski-300"/>
    <x v="1"/>
    <d v="2009-01-19T00:00:00"/>
    <x v="0"/>
    <x v="1"/>
    <n v="1079.99"/>
    <n v="647.99400000000003"/>
    <n v="1"/>
    <n v="647.99400000000003"/>
  </r>
  <r>
    <x v="0"/>
    <x v="1"/>
    <x v="1"/>
    <s v="Oryginalne rowery i zaopatrzenie Sp. z o.o."/>
    <x v="0"/>
    <x v="0"/>
    <s v="Górski-300"/>
    <x v="1"/>
    <d v="2009-01-13T00:00:00"/>
    <x v="0"/>
    <x v="1"/>
    <n v="1079.99"/>
    <n v="647.99400000000003"/>
    <n v="2"/>
    <n v="1295.9880000000001"/>
  </r>
  <r>
    <x v="0"/>
    <x v="0"/>
    <x v="3"/>
    <s v="Towary sportowe"/>
    <x v="2"/>
    <x v="8"/>
    <s v="HL tylne koło górski"/>
    <x v="1"/>
    <d v="2009-01-23T00:00:00"/>
    <x v="0"/>
    <x v="1"/>
    <n v="327.21499999999997"/>
    <n v="196.32900000000001"/>
    <n v="1"/>
    <n v="196.32900000000001"/>
  </r>
  <r>
    <x v="0"/>
    <x v="0"/>
    <x v="3"/>
    <s v="Towary sportowe"/>
    <x v="0"/>
    <x v="0"/>
    <s v="Górski-200"/>
    <x v="0"/>
    <d v="2009-01-16T00:00:00"/>
    <x v="0"/>
    <x v="1"/>
    <n v="2319.9899999999998"/>
    <n v="1242.8517999999999"/>
    <n v="3"/>
    <n v="3728.5553999999997"/>
  </r>
  <r>
    <x v="0"/>
    <x v="0"/>
    <x v="3"/>
    <s v="Towary sportowe"/>
    <x v="2"/>
    <x v="17"/>
    <s v="ML łożysko sterowe"/>
    <x v="7"/>
    <d v="2009-01-18T00:00:00"/>
    <x v="0"/>
    <x v="1"/>
    <n v="102.29"/>
    <n v="61.374000000000002"/>
    <n v="4"/>
    <n v="245.49600000000001"/>
  </r>
  <r>
    <x v="0"/>
    <x v="0"/>
    <x v="3"/>
    <s v="Towary sportowe"/>
    <x v="1"/>
    <x v="4"/>
    <s v="Long-Sleeve Logo Jersey"/>
    <x v="4"/>
    <d v="2009-01-30T00:00:00"/>
    <x v="0"/>
    <x v="1"/>
    <n v="49.99"/>
    <n v="28.840399999999999"/>
    <n v="3"/>
    <n v="86.521199999999993"/>
  </r>
  <r>
    <x v="0"/>
    <x v="0"/>
    <x v="3"/>
    <s v="Towary sportowe"/>
    <x v="0"/>
    <x v="0"/>
    <s v="Górski-200"/>
    <x v="1"/>
    <d v="2009-01-26T00:00:00"/>
    <x v="0"/>
    <x v="1"/>
    <n v="2294.9899999999998"/>
    <n v="1229.4589000000001"/>
    <n v="2"/>
    <n v="2458.9178000000002"/>
  </r>
  <r>
    <x v="0"/>
    <x v="0"/>
    <x v="3"/>
    <s v="Towary sportowe"/>
    <x v="1"/>
    <x v="14"/>
    <s v="męskie spodenki sportowe"/>
    <x v="1"/>
    <d v="2009-01-27T00:00:00"/>
    <x v="0"/>
    <x v="1"/>
    <n v="59.99"/>
    <n v="35.994"/>
    <n v="2"/>
    <n v="71.988"/>
  </r>
  <r>
    <x v="0"/>
    <x v="0"/>
    <x v="3"/>
    <s v="Towary sportowe"/>
    <x v="2"/>
    <x v="2"/>
    <s v="HL rama górski"/>
    <x v="1"/>
    <d v="2009-01-30T00:00:00"/>
    <x v="0"/>
    <x v="1"/>
    <n v="1349.6"/>
    <n v="736.14549999999997"/>
    <n v="1"/>
    <n v="736.14549999999997"/>
  </r>
  <r>
    <x v="0"/>
    <x v="0"/>
    <x v="3"/>
    <s v="Towary sportowe"/>
    <x v="2"/>
    <x v="17"/>
    <s v="HL łożysko sterowe"/>
    <x v="7"/>
    <d v="2009-01-31T00:00:00"/>
    <x v="0"/>
    <x v="1"/>
    <n v="124.73"/>
    <n v="74.837999999999994"/>
    <n v="1"/>
    <n v="74.837999999999994"/>
  </r>
  <r>
    <x v="0"/>
    <x v="0"/>
    <x v="3"/>
    <s v="Towary sportowe"/>
    <x v="1"/>
    <x v="10"/>
    <s v="rękawiczki rowerowe"/>
    <x v="1"/>
    <d v="2009-01-13T00:00:00"/>
    <x v="0"/>
    <x v="1"/>
    <n v="24.49"/>
    <n v="14.1289"/>
    <n v="5"/>
    <n v="70.644499999999994"/>
  </r>
  <r>
    <x v="0"/>
    <x v="0"/>
    <x v="3"/>
    <s v="Towary sportowe"/>
    <x v="0"/>
    <x v="0"/>
    <s v="Górski-300"/>
    <x v="1"/>
    <d v="2009-01-30T00:00:00"/>
    <x v="0"/>
    <x v="1"/>
    <n v="1079.99"/>
    <n v="647.99400000000003"/>
    <n v="5"/>
    <n v="3239.9700000000003"/>
  </r>
  <r>
    <x v="0"/>
    <x v="0"/>
    <x v="3"/>
    <s v="Towary sportowe"/>
    <x v="2"/>
    <x v="2"/>
    <s v="ML rama górski"/>
    <x v="1"/>
    <d v="2009-01-14T00:00:00"/>
    <x v="0"/>
    <x v="1"/>
    <n v="348.76"/>
    <n v="209.256"/>
    <n v="2"/>
    <n v="418.512"/>
  </r>
  <r>
    <x v="0"/>
    <x v="0"/>
    <x v="3"/>
    <s v="Towary sportowe"/>
    <x v="3"/>
    <x v="15"/>
    <s v="zamknięcie linka"/>
    <x v="7"/>
    <d v="2009-01-05T00:00:00"/>
    <x v="0"/>
    <x v="1"/>
    <n v="25"/>
    <n v="15"/>
    <n v="3"/>
    <n v="45"/>
  </r>
  <r>
    <x v="0"/>
    <x v="0"/>
    <x v="3"/>
    <s v="Towary sportowe"/>
    <x v="0"/>
    <x v="0"/>
    <s v="Górski-200"/>
    <x v="0"/>
    <d v="2009-01-07T00:00:00"/>
    <x v="0"/>
    <x v="1"/>
    <n v="2319.9899999999998"/>
    <n v="1242.8517999999999"/>
    <n v="6"/>
    <n v="7457.1107999999995"/>
  </r>
  <r>
    <x v="0"/>
    <x v="0"/>
    <x v="3"/>
    <s v="Towary sportowe"/>
    <x v="2"/>
    <x v="2"/>
    <s v="HL rama górski"/>
    <x v="1"/>
    <d v="2009-01-05T00:00:00"/>
    <x v="0"/>
    <x v="1"/>
    <n v="1349.6"/>
    <n v="736.14549999999997"/>
    <n v="1"/>
    <n v="736.14549999999997"/>
  </r>
  <r>
    <x v="0"/>
    <x v="0"/>
    <x v="3"/>
    <s v="Towary sportowe"/>
    <x v="2"/>
    <x v="2"/>
    <s v="HL rama górski"/>
    <x v="0"/>
    <d v="2009-01-19T00:00:00"/>
    <x v="0"/>
    <x v="1"/>
    <n v="1364.5"/>
    <n v="744.27269999999999"/>
    <n v="1"/>
    <n v="744.27269999999999"/>
  </r>
  <r>
    <x v="0"/>
    <x v="0"/>
    <x v="3"/>
    <s v="Towary sportowe"/>
    <x v="3"/>
    <x v="7"/>
    <s v="Sport-100"/>
    <x v="5"/>
    <d v="2009-01-30T00:00:00"/>
    <x v="0"/>
    <x v="1"/>
    <n v="34.99"/>
    <n v="20.186499999999999"/>
    <n v="4"/>
    <n v="80.745999999999995"/>
  </r>
  <r>
    <x v="0"/>
    <x v="0"/>
    <x v="3"/>
    <s v="Towary sportowe"/>
    <x v="1"/>
    <x v="12"/>
    <s v="męskie spodenki rowerowe"/>
    <x v="4"/>
    <d v="2009-01-18T00:00:00"/>
    <x v="0"/>
    <x v="1"/>
    <n v="89.99"/>
    <n v="53.994"/>
    <n v="3"/>
    <n v="161.982"/>
  </r>
  <r>
    <x v="0"/>
    <x v="0"/>
    <x v="3"/>
    <s v="Towary sportowe"/>
    <x v="1"/>
    <x v="10"/>
    <s v="rękawiczki zimowe"/>
    <x v="1"/>
    <d v="2009-01-23T00:00:00"/>
    <x v="0"/>
    <x v="1"/>
    <n v="37.99"/>
    <n v="22.794"/>
    <n v="6"/>
    <n v="136.76400000000001"/>
  </r>
  <r>
    <x v="0"/>
    <x v="0"/>
    <x v="3"/>
    <s v="Towary sportowe"/>
    <x v="1"/>
    <x v="11"/>
    <s v="damskie getry"/>
    <x v="1"/>
    <d v="2009-01-25T00:00:00"/>
    <x v="0"/>
    <x v="1"/>
    <n v="74.989999999999995"/>
    <n v="44.994"/>
    <n v="5"/>
    <n v="224.97"/>
  </r>
  <r>
    <x v="0"/>
    <x v="0"/>
    <x v="3"/>
    <s v="Towary sportowe"/>
    <x v="1"/>
    <x v="14"/>
    <s v="męskie spodenki sportowe"/>
    <x v="1"/>
    <d v="2009-01-18T00:00:00"/>
    <x v="0"/>
    <x v="1"/>
    <n v="59.99"/>
    <n v="35.994"/>
    <n v="10"/>
    <n v="359.94"/>
  </r>
  <r>
    <x v="0"/>
    <x v="0"/>
    <x v="3"/>
    <s v="Towary sportowe"/>
    <x v="3"/>
    <x v="7"/>
    <s v="Sport-100"/>
    <x v="3"/>
    <d v="2009-01-20T00:00:00"/>
    <x v="0"/>
    <x v="1"/>
    <n v="34.99"/>
    <n v="20.186499999999999"/>
    <n v="3"/>
    <n v="60.5595"/>
  </r>
  <r>
    <x v="0"/>
    <x v="0"/>
    <x v="3"/>
    <s v="Towary sportowe"/>
    <x v="2"/>
    <x v="9"/>
    <s v="LL kierownica górski"/>
    <x v="7"/>
    <d v="2009-01-13T00:00:00"/>
    <x v="0"/>
    <x v="1"/>
    <n v="44.54"/>
    <n v="24.294499999999999"/>
    <n v="2"/>
    <n v="48.588999999999999"/>
  </r>
  <r>
    <x v="0"/>
    <x v="0"/>
    <x v="3"/>
    <s v="Towary sportowe"/>
    <x v="0"/>
    <x v="0"/>
    <s v="Górski-200"/>
    <x v="0"/>
    <d v="2009-01-06T00:00:00"/>
    <x v="0"/>
    <x v="1"/>
    <n v="2319.9899999999998"/>
    <n v="1242.8517999999999"/>
    <n v="2"/>
    <n v="2485.7035999999998"/>
  </r>
  <r>
    <x v="0"/>
    <x v="0"/>
    <x v="3"/>
    <s v="Towary sportowe"/>
    <x v="0"/>
    <x v="0"/>
    <s v="Górski-300"/>
    <x v="1"/>
    <d v="2009-01-27T00:00:00"/>
    <x v="0"/>
    <x v="1"/>
    <n v="1079.99"/>
    <n v="647.99400000000003"/>
    <n v="1"/>
    <n v="647.99400000000003"/>
  </r>
  <r>
    <x v="0"/>
    <x v="0"/>
    <x v="3"/>
    <s v="Towary sportowe"/>
    <x v="1"/>
    <x v="12"/>
    <s v="męskie spodenki rowerowe"/>
    <x v="4"/>
    <d v="2009-01-12T00:00:00"/>
    <x v="0"/>
    <x v="1"/>
    <n v="89.99"/>
    <n v="53.994"/>
    <n v="4"/>
    <n v="215.976"/>
  </r>
  <r>
    <x v="0"/>
    <x v="0"/>
    <x v="3"/>
    <s v="Towary sportowe"/>
    <x v="0"/>
    <x v="0"/>
    <s v="Górski-200"/>
    <x v="1"/>
    <d v="2009-01-10T00:00:00"/>
    <x v="0"/>
    <x v="1"/>
    <n v="2294.9899999999998"/>
    <n v="1229.4589000000001"/>
    <n v="3"/>
    <n v="3688.3767000000003"/>
  </r>
  <r>
    <x v="0"/>
    <x v="0"/>
    <x v="3"/>
    <s v="Towary sportowe"/>
    <x v="0"/>
    <x v="0"/>
    <s v="Górski-300"/>
    <x v="1"/>
    <d v="2009-01-08T00:00:00"/>
    <x v="0"/>
    <x v="1"/>
    <n v="1079.99"/>
    <n v="647.99400000000003"/>
    <n v="5"/>
    <n v="3239.9700000000003"/>
  </r>
  <r>
    <x v="0"/>
    <x v="0"/>
    <x v="3"/>
    <s v="Towary sportowe"/>
    <x v="0"/>
    <x v="0"/>
    <s v="Górski-300"/>
    <x v="1"/>
    <d v="2009-01-22T00:00:00"/>
    <x v="0"/>
    <x v="1"/>
    <n v="1079.99"/>
    <n v="647.99400000000003"/>
    <n v="2"/>
    <n v="1295.9880000000001"/>
  </r>
  <r>
    <x v="0"/>
    <x v="0"/>
    <x v="3"/>
    <s v="Towary sportowe"/>
    <x v="3"/>
    <x v="7"/>
    <s v="Sport-100"/>
    <x v="1"/>
    <d v="2009-01-12T00:00:00"/>
    <x v="0"/>
    <x v="1"/>
    <n v="34.99"/>
    <n v="20.186499999999999"/>
    <n v="4"/>
    <n v="80.745999999999995"/>
  </r>
  <r>
    <x v="0"/>
    <x v="0"/>
    <x v="3"/>
    <s v="Towary sportowe"/>
    <x v="2"/>
    <x v="2"/>
    <s v="ML rama górski-W"/>
    <x v="1"/>
    <d v="2009-01-26T00:00:00"/>
    <x v="0"/>
    <x v="1"/>
    <n v="348.76"/>
    <n v="209.256"/>
    <n v="1"/>
    <n v="209.256"/>
  </r>
  <r>
    <x v="0"/>
    <x v="0"/>
    <x v="3"/>
    <s v="Towary sportowe"/>
    <x v="2"/>
    <x v="8"/>
    <s v="LL przednie koło górski"/>
    <x v="1"/>
    <d v="2009-01-22T00:00:00"/>
    <x v="0"/>
    <x v="1"/>
    <n v="60.744999999999997"/>
    <n v="36.447000000000003"/>
    <n v="1"/>
    <n v="36.447000000000003"/>
  </r>
  <r>
    <x v="0"/>
    <x v="0"/>
    <x v="3"/>
    <s v="Towary sportowe"/>
    <x v="2"/>
    <x v="8"/>
    <s v="ML tylne koło górski"/>
    <x v="1"/>
    <d v="2009-01-17T00:00:00"/>
    <x v="0"/>
    <x v="1"/>
    <n v="236.02500000000001"/>
    <n v="141.61500000000001"/>
    <n v="1"/>
    <n v="141.61500000000001"/>
  </r>
  <r>
    <x v="0"/>
    <x v="0"/>
    <x v="3"/>
    <s v="Towary sportowe"/>
    <x v="2"/>
    <x v="16"/>
    <s v="HL widelec"/>
    <x v="7"/>
    <d v="2009-01-15T00:00:00"/>
    <x v="0"/>
    <x v="1"/>
    <n v="229.49"/>
    <n v="137.69399999999999"/>
    <n v="3"/>
    <n v="413.08199999999999"/>
  </r>
  <r>
    <x v="0"/>
    <x v="0"/>
    <x v="3"/>
    <s v="Towary sportowe"/>
    <x v="1"/>
    <x v="11"/>
    <s v="damskie getry"/>
    <x v="1"/>
    <d v="2009-01-07T00:00:00"/>
    <x v="0"/>
    <x v="1"/>
    <n v="74.989999999999995"/>
    <n v="44.994"/>
    <n v="5"/>
    <n v="224.97"/>
  </r>
  <r>
    <x v="0"/>
    <x v="0"/>
    <x v="3"/>
    <s v="Towary sportowe"/>
    <x v="1"/>
    <x v="4"/>
    <s v="Long-Sleeve Logo Jersey"/>
    <x v="4"/>
    <d v="2009-01-14T00:00:00"/>
    <x v="0"/>
    <x v="1"/>
    <n v="49.99"/>
    <n v="28.840399999999999"/>
    <n v="1"/>
    <n v="28.840399999999999"/>
  </r>
  <r>
    <x v="0"/>
    <x v="0"/>
    <x v="3"/>
    <s v="Towary sportowe"/>
    <x v="1"/>
    <x v="4"/>
    <s v="Long-Sleeve Logo Jersey"/>
    <x v="4"/>
    <d v="2009-01-19T00:00:00"/>
    <x v="0"/>
    <x v="1"/>
    <n v="49.99"/>
    <n v="28.840399999999999"/>
    <n v="4"/>
    <n v="115.3616"/>
  </r>
  <r>
    <x v="0"/>
    <x v="0"/>
    <x v="3"/>
    <s v="Towary sportowe"/>
    <x v="2"/>
    <x v="2"/>
    <s v="HL rama górski"/>
    <x v="0"/>
    <d v="2009-01-12T00:00:00"/>
    <x v="0"/>
    <x v="1"/>
    <n v="1364.5"/>
    <n v="744.27269999999999"/>
    <n v="3"/>
    <n v="2232.8181"/>
  </r>
  <r>
    <x v="0"/>
    <x v="0"/>
    <x v="3"/>
    <s v="Towary sportowe"/>
    <x v="0"/>
    <x v="0"/>
    <s v="Górski-200"/>
    <x v="1"/>
    <d v="2009-01-11T00:00:00"/>
    <x v="0"/>
    <x v="1"/>
    <n v="2294.9899999999998"/>
    <n v="1229.4589000000001"/>
    <n v="3"/>
    <n v="3688.3767000000003"/>
  </r>
  <r>
    <x v="0"/>
    <x v="0"/>
    <x v="3"/>
    <s v="Towary sportowe"/>
    <x v="3"/>
    <x v="13"/>
    <s v="mini-pompki"/>
    <x v="7"/>
    <d v="2009-01-07T00:00:00"/>
    <x v="0"/>
    <x v="1"/>
    <n v="19.989999999999998"/>
    <n v="11.994"/>
    <n v="5"/>
    <n v="59.97"/>
  </r>
  <r>
    <x v="0"/>
    <x v="0"/>
    <x v="3"/>
    <s v="Towary sportowe"/>
    <x v="1"/>
    <x v="5"/>
    <s v="nakładka na rower"/>
    <x v="4"/>
    <d v="2009-01-12T00:00:00"/>
    <x v="0"/>
    <x v="1"/>
    <n v="8.99"/>
    <n v="5.1864999999999997"/>
    <n v="8"/>
    <n v="41.491999999999997"/>
  </r>
  <r>
    <x v="0"/>
    <x v="1"/>
    <x v="1"/>
    <s v="Zakłady Rowerowe"/>
    <x v="0"/>
    <x v="3"/>
    <s v="Szosa-650"/>
    <x v="3"/>
    <d v="2009-01-21T00:00:00"/>
    <x v="0"/>
    <x v="1"/>
    <n v="782.99"/>
    <n v="469.79399999999998"/>
    <n v="2"/>
    <n v="939.58799999999997"/>
  </r>
  <r>
    <x v="0"/>
    <x v="1"/>
    <x v="1"/>
    <s v="Zakłady Rowerowe"/>
    <x v="0"/>
    <x v="3"/>
    <s v="Szosa-650"/>
    <x v="3"/>
    <d v="2009-01-05T00:00:00"/>
    <x v="0"/>
    <x v="1"/>
    <n v="782.99"/>
    <n v="469.79399999999998"/>
    <n v="1"/>
    <n v="469.79399999999998"/>
  </r>
  <r>
    <x v="0"/>
    <x v="1"/>
    <x v="1"/>
    <s v="Zakłady Rowerowe"/>
    <x v="0"/>
    <x v="3"/>
    <s v="Szosa-650"/>
    <x v="3"/>
    <d v="2009-01-15T00:00:00"/>
    <x v="0"/>
    <x v="1"/>
    <n v="782.99"/>
    <n v="469.79399999999998"/>
    <n v="1"/>
    <n v="469.79399999999998"/>
  </r>
  <r>
    <x v="0"/>
    <x v="1"/>
    <x v="1"/>
    <s v="Zakłady Rowerowe"/>
    <x v="0"/>
    <x v="3"/>
    <s v="Szosa-650"/>
    <x v="1"/>
    <d v="2009-01-05T00:00:00"/>
    <x v="0"/>
    <x v="1"/>
    <n v="782.99"/>
    <n v="469.79399999999998"/>
    <n v="2"/>
    <n v="939.58799999999997"/>
  </r>
  <r>
    <x v="0"/>
    <x v="0"/>
    <x v="3"/>
    <s v="Wszystko dla rowerów — akcesoria"/>
    <x v="0"/>
    <x v="3"/>
    <s v="Szosa-650"/>
    <x v="1"/>
    <d v="2009-01-23T00:00:00"/>
    <x v="0"/>
    <x v="1"/>
    <n v="782.99"/>
    <n v="469.79399999999998"/>
    <n v="1"/>
    <n v="469.79399999999998"/>
  </r>
  <r>
    <x v="0"/>
    <x v="0"/>
    <x v="3"/>
    <s v="Wszystko dla rowerów — akcesoria"/>
    <x v="0"/>
    <x v="3"/>
    <s v="Szosa--550-W"/>
    <x v="6"/>
    <d v="2009-01-01T00:00:00"/>
    <x v="0"/>
    <x v="1"/>
    <n v="1120.49"/>
    <n v="600.26250000000005"/>
    <n v="1"/>
    <n v="600.26250000000005"/>
  </r>
  <r>
    <x v="0"/>
    <x v="0"/>
    <x v="3"/>
    <s v="Wszystko dla rowerów — akcesoria"/>
    <x v="1"/>
    <x v="12"/>
    <s v="męskie spodenki rowerowe"/>
    <x v="4"/>
    <d v="2009-01-10T00:00:00"/>
    <x v="0"/>
    <x v="1"/>
    <n v="89.99"/>
    <n v="53.994"/>
    <n v="6"/>
    <n v="323.964"/>
  </r>
  <r>
    <x v="0"/>
    <x v="0"/>
    <x v="0"/>
    <s v="Warto ćwiczyć — sklep sportowy"/>
    <x v="2"/>
    <x v="2"/>
    <s v="ML rama górski-W"/>
    <x v="1"/>
    <d v="2009-01-31T00:00:00"/>
    <x v="0"/>
    <x v="1"/>
    <n v="348.76"/>
    <n v="209.256"/>
    <n v="1"/>
    <n v="209.256"/>
  </r>
  <r>
    <x v="0"/>
    <x v="1"/>
    <x v="1"/>
    <s v="Sportsmen — zaopatrzenie dla sportowców"/>
    <x v="2"/>
    <x v="9"/>
    <s v="LL kierownica górski"/>
    <x v="7"/>
    <d v="2009-01-11T00:00:00"/>
    <x v="0"/>
    <x v="1"/>
    <n v="44.54"/>
    <n v="24.294499999999999"/>
    <n v="4"/>
    <n v="97.177999999999997"/>
  </r>
  <r>
    <x v="0"/>
    <x v="1"/>
    <x v="1"/>
    <s v="Sportsmen — zaopatrzenie dla sportowców"/>
    <x v="2"/>
    <x v="17"/>
    <s v="ML łożysko sterowe"/>
    <x v="7"/>
    <d v="2009-01-04T00:00:00"/>
    <x v="0"/>
    <x v="1"/>
    <n v="102.29"/>
    <n v="61.374000000000002"/>
    <n v="2"/>
    <n v="122.748"/>
  </r>
  <r>
    <x v="0"/>
    <x v="1"/>
    <x v="1"/>
    <s v="Sportsmen — zaopatrzenie dla sportowców"/>
    <x v="1"/>
    <x v="5"/>
    <s v="nakładka na rower"/>
    <x v="4"/>
    <d v="2009-01-14T00:00:00"/>
    <x v="0"/>
    <x v="1"/>
    <n v="8.99"/>
    <n v="5.1864999999999997"/>
    <n v="4"/>
    <n v="20.745999999999999"/>
  </r>
  <r>
    <x v="0"/>
    <x v="1"/>
    <x v="1"/>
    <s v="Sportsmen — zaopatrzenie dla sportowców"/>
    <x v="1"/>
    <x v="4"/>
    <s v="Long-Sleeve Logo Jersey"/>
    <x v="4"/>
    <d v="2009-01-23T00:00:00"/>
    <x v="0"/>
    <x v="1"/>
    <n v="49.99"/>
    <n v="28.840399999999999"/>
    <n v="2"/>
    <n v="57.680799999999998"/>
  </r>
  <r>
    <x v="0"/>
    <x v="1"/>
    <x v="1"/>
    <s v="Sportsmen — zaopatrzenie dla sportowców"/>
    <x v="2"/>
    <x v="16"/>
    <s v="HL widelec"/>
    <x v="7"/>
    <d v="2009-01-30T00:00:00"/>
    <x v="0"/>
    <x v="1"/>
    <n v="229.49"/>
    <n v="137.69399999999999"/>
    <n v="2"/>
    <n v="275.38799999999998"/>
  </r>
  <r>
    <x v="0"/>
    <x v="1"/>
    <x v="1"/>
    <s v="Sportsmen — zaopatrzenie dla sportowców"/>
    <x v="3"/>
    <x v="7"/>
    <s v="Sport-100"/>
    <x v="1"/>
    <d v="2009-01-03T00:00:00"/>
    <x v="0"/>
    <x v="1"/>
    <n v="34.99"/>
    <n v="20.186499999999999"/>
    <n v="2"/>
    <n v="40.372999999999998"/>
  </r>
  <r>
    <x v="0"/>
    <x v="1"/>
    <x v="1"/>
    <s v="Sportsmen — zaopatrzenie dla sportowców"/>
    <x v="0"/>
    <x v="0"/>
    <s v="Górski-300"/>
    <x v="1"/>
    <d v="2009-01-05T00:00:00"/>
    <x v="0"/>
    <x v="1"/>
    <n v="1079.99"/>
    <n v="647.99400000000003"/>
    <n v="2"/>
    <n v="1295.9880000000001"/>
  </r>
  <r>
    <x v="0"/>
    <x v="1"/>
    <x v="1"/>
    <s v="Sportsmen — zaopatrzenie dla sportowców"/>
    <x v="0"/>
    <x v="0"/>
    <s v="Górski-300"/>
    <x v="1"/>
    <d v="2009-01-20T00:00:00"/>
    <x v="0"/>
    <x v="1"/>
    <n v="1079.99"/>
    <n v="647.99400000000003"/>
    <n v="1"/>
    <n v="647.99400000000003"/>
  </r>
  <r>
    <x v="0"/>
    <x v="1"/>
    <x v="1"/>
    <s v="Sportsmen — zaopatrzenie dla sportowców"/>
    <x v="1"/>
    <x v="10"/>
    <s v="rękawiczki zimowe"/>
    <x v="1"/>
    <d v="2009-01-14T00:00:00"/>
    <x v="0"/>
    <x v="1"/>
    <n v="37.99"/>
    <n v="22.794"/>
    <n v="6"/>
    <n v="136.76400000000001"/>
  </r>
  <r>
    <x v="0"/>
    <x v="1"/>
    <x v="1"/>
    <s v="Sportsmen — zaopatrzenie dla sportowców"/>
    <x v="0"/>
    <x v="0"/>
    <s v="Górski-200"/>
    <x v="0"/>
    <d v="2009-01-02T00:00:00"/>
    <x v="0"/>
    <x v="1"/>
    <n v="2319.9899999999998"/>
    <n v="1242.8517999999999"/>
    <n v="5"/>
    <n v="6214.259"/>
  </r>
  <r>
    <x v="0"/>
    <x v="1"/>
    <x v="1"/>
    <s v="Sportsmen — zaopatrzenie dla sportowców"/>
    <x v="1"/>
    <x v="14"/>
    <s v="męskie spodenki sportowe"/>
    <x v="1"/>
    <d v="2009-01-22T00:00:00"/>
    <x v="0"/>
    <x v="1"/>
    <n v="59.99"/>
    <n v="35.994"/>
    <n v="2"/>
    <n v="71.988"/>
  </r>
  <r>
    <x v="0"/>
    <x v="1"/>
    <x v="1"/>
    <s v="Sportsmen — zaopatrzenie dla sportowców"/>
    <x v="2"/>
    <x v="2"/>
    <s v="ML rama górski"/>
    <x v="1"/>
    <d v="2009-01-27T00:00:00"/>
    <x v="0"/>
    <x v="1"/>
    <n v="348.76"/>
    <n v="209.256"/>
    <n v="4"/>
    <n v="837.024"/>
  </r>
  <r>
    <x v="0"/>
    <x v="1"/>
    <x v="1"/>
    <s v="Sportsmen — zaopatrzenie dla sportowców"/>
    <x v="1"/>
    <x v="12"/>
    <s v="męskie spodenki rowerowe"/>
    <x v="4"/>
    <d v="2009-01-13T00:00:00"/>
    <x v="0"/>
    <x v="1"/>
    <n v="89.99"/>
    <n v="53.994"/>
    <n v="3"/>
    <n v="161.982"/>
  </r>
  <r>
    <x v="0"/>
    <x v="1"/>
    <x v="1"/>
    <s v="Sportsmen — zaopatrzenie dla sportowców"/>
    <x v="0"/>
    <x v="0"/>
    <s v="Górski-200"/>
    <x v="1"/>
    <d v="2009-01-23T00:00:00"/>
    <x v="0"/>
    <x v="1"/>
    <n v="2294.9899999999998"/>
    <n v="1229.4589000000001"/>
    <n v="3"/>
    <n v="3688.3767000000003"/>
  </r>
  <r>
    <x v="0"/>
    <x v="1"/>
    <x v="1"/>
    <s v="Sportsmen — zaopatrzenie dla sportowców"/>
    <x v="1"/>
    <x v="4"/>
    <s v="Long-Sleeve Logo Jersey"/>
    <x v="4"/>
    <d v="2009-01-22T00:00:00"/>
    <x v="0"/>
    <x v="1"/>
    <n v="49.99"/>
    <n v="28.840399999999999"/>
    <n v="3"/>
    <n v="86.521199999999993"/>
  </r>
  <r>
    <x v="0"/>
    <x v="1"/>
    <x v="1"/>
    <s v="Sportsmen — zaopatrzenie dla sportowców"/>
    <x v="2"/>
    <x v="2"/>
    <s v="HL rama górski"/>
    <x v="0"/>
    <d v="2009-01-23T00:00:00"/>
    <x v="0"/>
    <x v="1"/>
    <n v="1364.5"/>
    <n v="744.27269999999999"/>
    <n v="3"/>
    <n v="2232.8181"/>
  </r>
  <r>
    <x v="0"/>
    <x v="1"/>
    <x v="1"/>
    <s v="Sportsmen — zaopatrzenie dla sportowców"/>
    <x v="0"/>
    <x v="0"/>
    <s v="Górski-300"/>
    <x v="1"/>
    <d v="2009-01-05T00:00:00"/>
    <x v="0"/>
    <x v="1"/>
    <n v="1079.99"/>
    <n v="647.99400000000003"/>
    <n v="2"/>
    <n v="1295.9880000000001"/>
  </r>
  <r>
    <x v="0"/>
    <x v="1"/>
    <x v="1"/>
    <s v="Sportsmen — zaopatrzenie dla sportowców"/>
    <x v="2"/>
    <x v="2"/>
    <s v="HL rama górski"/>
    <x v="1"/>
    <d v="2009-01-01T00:00:00"/>
    <x v="0"/>
    <x v="1"/>
    <n v="1349.6"/>
    <n v="736.14549999999997"/>
    <n v="3"/>
    <n v="2208.4364999999998"/>
  </r>
  <r>
    <x v="0"/>
    <x v="1"/>
    <x v="1"/>
    <s v="Sportsmen — zaopatrzenie dla sportowców"/>
    <x v="2"/>
    <x v="9"/>
    <s v="ML kierownica górski"/>
    <x v="7"/>
    <d v="2009-01-27T00:00:00"/>
    <x v="0"/>
    <x v="1"/>
    <n v="61.92"/>
    <n v="33.774500000000003"/>
    <n v="3"/>
    <n v="101.32350000000001"/>
  </r>
  <r>
    <x v="0"/>
    <x v="1"/>
    <x v="1"/>
    <s v="Sportsmen — zaopatrzenie dla sportowców"/>
    <x v="2"/>
    <x v="17"/>
    <s v="HL łożysko sterowe"/>
    <x v="7"/>
    <d v="2009-01-01T00:00:00"/>
    <x v="0"/>
    <x v="1"/>
    <n v="124.73"/>
    <n v="74.837999999999994"/>
    <n v="2"/>
    <n v="149.67599999999999"/>
  </r>
  <r>
    <x v="0"/>
    <x v="1"/>
    <x v="1"/>
    <s v="Sportsmen — zaopatrzenie dla sportowców"/>
    <x v="3"/>
    <x v="7"/>
    <s v="Sport-100"/>
    <x v="3"/>
    <d v="2009-01-14T00:00:00"/>
    <x v="0"/>
    <x v="1"/>
    <n v="34.99"/>
    <n v="20.186499999999999"/>
    <n v="5"/>
    <n v="100.93249999999999"/>
  </r>
  <r>
    <x v="0"/>
    <x v="1"/>
    <x v="1"/>
    <s v="Sportsmen — zaopatrzenie dla sportowców"/>
    <x v="2"/>
    <x v="2"/>
    <s v="ML rama górski-W"/>
    <x v="1"/>
    <d v="2009-01-11T00:00:00"/>
    <x v="0"/>
    <x v="1"/>
    <n v="348.76"/>
    <n v="209.256"/>
    <n v="3"/>
    <n v="627.76800000000003"/>
  </r>
  <r>
    <x v="0"/>
    <x v="1"/>
    <x v="1"/>
    <s v="Sportsmen — zaopatrzenie dla sportowców"/>
    <x v="0"/>
    <x v="0"/>
    <s v="Górski-200"/>
    <x v="0"/>
    <d v="2009-01-25T00:00:00"/>
    <x v="0"/>
    <x v="1"/>
    <n v="2319.9899999999998"/>
    <n v="1242.8517999999999"/>
    <n v="3"/>
    <n v="3728.5553999999997"/>
  </r>
  <r>
    <x v="0"/>
    <x v="1"/>
    <x v="1"/>
    <s v="Sportsmen — zaopatrzenie dla sportowców"/>
    <x v="1"/>
    <x v="4"/>
    <s v="Long-Sleeve Logo Jersey"/>
    <x v="4"/>
    <d v="2009-01-23T00:00:00"/>
    <x v="0"/>
    <x v="1"/>
    <n v="49.99"/>
    <n v="28.840399999999999"/>
    <n v="5"/>
    <n v="144.202"/>
  </r>
  <r>
    <x v="0"/>
    <x v="1"/>
    <x v="1"/>
    <s v="Sportsmen — zaopatrzenie dla sportowców"/>
    <x v="2"/>
    <x v="2"/>
    <s v="HL rama górski"/>
    <x v="0"/>
    <d v="2009-01-20T00:00:00"/>
    <x v="0"/>
    <x v="1"/>
    <n v="1364.5"/>
    <n v="744.27269999999999"/>
    <n v="4"/>
    <n v="2977.0907999999999"/>
  </r>
  <r>
    <x v="0"/>
    <x v="1"/>
    <x v="1"/>
    <s v="Sportsmen — zaopatrzenie dla sportowców"/>
    <x v="1"/>
    <x v="12"/>
    <s v="męskie spodenki rowerowe"/>
    <x v="4"/>
    <d v="2009-01-04T00:00:00"/>
    <x v="0"/>
    <x v="1"/>
    <n v="89.99"/>
    <n v="53.994"/>
    <n v="4"/>
    <n v="215.976"/>
  </r>
  <r>
    <x v="0"/>
    <x v="1"/>
    <x v="1"/>
    <s v="Sportsmen — zaopatrzenie dla sportowców"/>
    <x v="0"/>
    <x v="0"/>
    <s v="Górski-200"/>
    <x v="1"/>
    <d v="2009-01-14T00:00:00"/>
    <x v="0"/>
    <x v="1"/>
    <n v="2294.9899999999998"/>
    <n v="1229.4589000000001"/>
    <n v="8"/>
    <n v="9835.6712000000007"/>
  </r>
  <r>
    <x v="0"/>
    <x v="1"/>
    <x v="1"/>
    <s v="Sportsmen — zaopatrzenie dla sportowców"/>
    <x v="1"/>
    <x v="10"/>
    <s v="rękawiczki rowerowe"/>
    <x v="1"/>
    <d v="2009-01-19T00:00:00"/>
    <x v="0"/>
    <x v="1"/>
    <n v="24.49"/>
    <n v="14.1289"/>
    <n v="3"/>
    <n v="42.386699999999998"/>
  </r>
  <r>
    <x v="0"/>
    <x v="1"/>
    <x v="1"/>
    <s v="Sportsmen — zaopatrzenie dla sportowców"/>
    <x v="0"/>
    <x v="0"/>
    <s v="Górski-200"/>
    <x v="1"/>
    <d v="2009-01-24T00:00:00"/>
    <x v="0"/>
    <x v="1"/>
    <n v="2294.9899999999998"/>
    <n v="1229.4589000000001"/>
    <n v="4"/>
    <n v="4917.8356000000003"/>
  </r>
  <r>
    <x v="0"/>
    <x v="1"/>
    <x v="1"/>
    <s v="Sportsmen — zaopatrzenie dla sportowców"/>
    <x v="1"/>
    <x v="11"/>
    <s v="damskie getry"/>
    <x v="1"/>
    <d v="2009-01-01T00:00:00"/>
    <x v="0"/>
    <x v="1"/>
    <n v="74.989999999999995"/>
    <n v="44.994"/>
    <n v="4"/>
    <n v="179.976"/>
  </r>
  <r>
    <x v="0"/>
    <x v="1"/>
    <x v="1"/>
    <s v="Sportsmen — zaopatrzenie dla sportowców"/>
    <x v="1"/>
    <x v="10"/>
    <s v="rękawiczki zimowe"/>
    <x v="1"/>
    <d v="2009-01-12T00:00:00"/>
    <x v="0"/>
    <x v="1"/>
    <n v="37.99"/>
    <n v="22.794"/>
    <n v="3"/>
    <n v="68.382000000000005"/>
  </r>
  <r>
    <x v="0"/>
    <x v="1"/>
    <x v="1"/>
    <s v="Sportsmen — zaopatrzenie dla sportowców"/>
    <x v="2"/>
    <x v="2"/>
    <s v="ML rama górski"/>
    <x v="1"/>
    <d v="2009-01-03T00:00:00"/>
    <x v="0"/>
    <x v="1"/>
    <n v="348.76"/>
    <n v="209.256"/>
    <n v="5"/>
    <n v="1046.28"/>
  </r>
  <r>
    <x v="0"/>
    <x v="1"/>
    <x v="1"/>
    <s v="Sportsmen — zaopatrzenie dla sportowców"/>
    <x v="1"/>
    <x v="14"/>
    <s v="męskie spodenki sportowe"/>
    <x v="1"/>
    <d v="2009-01-12T00:00:00"/>
    <x v="0"/>
    <x v="1"/>
    <n v="59.99"/>
    <n v="35.994"/>
    <n v="2"/>
    <n v="71.988"/>
  </r>
  <r>
    <x v="0"/>
    <x v="1"/>
    <x v="1"/>
    <s v="Sportsmen — zaopatrzenie dla sportowców"/>
    <x v="0"/>
    <x v="0"/>
    <s v="Górski-200"/>
    <x v="0"/>
    <d v="2009-01-06T00:00:00"/>
    <x v="0"/>
    <x v="1"/>
    <n v="2319.9899999999998"/>
    <n v="1242.8517999999999"/>
    <n v="4"/>
    <n v="4971.4071999999996"/>
  </r>
  <r>
    <x v="0"/>
    <x v="1"/>
    <x v="1"/>
    <s v="Sportsmen — zaopatrzenie dla sportowców"/>
    <x v="2"/>
    <x v="8"/>
    <s v="LL przednie koło górski"/>
    <x v="1"/>
    <d v="2009-01-11T00:00:00"/>
    <x v="0"/>
    <x v="1"/>
    <n v="60.744999999999997"/>
    <n v="36.447000000000003"/>
    <n v="4"/>
    <n v="145.78800000000001"/>
  </r>
  <r>
    <x v="0"/>
    <x v="1"/>
    <x v="1"/>
    <s v="Sportsmen — zaopatrzenie dla sportowców"/>
    <x v="2"/>
    <x v="2"/>
    <s v="HL rama górski"/>
    <x v="1"/>
    <d v="2009-01-10T00:00:00"/>
    <x v="0"/>
    <x v="1"/>
    <n v="1349.6"/>
    <n v="736.14549999999997"/>
    <n v="5"/>
    <n v="3680.7275"/>
  </r>
  <r>
    <x v="0"/>
    <x v="1"/>
    <x v="1"/>
    <s v="Sportsmen — zaopatrzenie dla sportowców"/>
    <x v="1"/>
    <x v="11"/>
    <s v="damskie getry"/>
    <x v="1"/>
    <d v="2009-01-17T00:00:00"/>
    <x v="0"/>
    <x v="1"/>
    <n v="74.989999999999995"/>
    <n v="44.994"/>
    <n v="6"/>
    <n v="269.964"/>
  </r>
  <r>
    <x v="0"/>
    <x v="1"/>
    <x v="1"/>
    <s v="Sportsmen — zaopatrzenie dla sportowców"/>
    <x v="2"/>
    <x v="8"/>
    <s v="HL tylne koło górski"/>
    <x v="1"/>
    <d v="2009-01-01T00:00:00"/>
    <x v="0"/>
    <x v="1"/>
    <n v="327.21499999999997"/>
    <n v="196.32900000000001"/>
    <n v="3"/>
    <n v="588.98700000000008"/>
  </r>
  <r>
    <x v="0"/>
    <x v="1"/>
    <x v="1"/>
    <s v="Sportsmen — zaopatrzenie dla sportowców"/>
    <x v="3"/>
    <x v="13"/>
    <s v="mini-pompki"/>
    <x v="7"/>
    <d v="2009-01-18T00:00:00"/>
    <x v="0"/>
    <x v="1"/>
    <n v="19.989999999999998"/>
    <n v="11.994"/>
    <n v="8"/>
    <n v="95.951999999999998"/>
  </r>
  <r>
    <x v="0"/>
    <x v="1"/>
    <x v="1"/>
    <s v="Sportsmen — zaopatrzenie dla sportowców"/>
    <x v="2"/>
    <x v="8"/>
    <s v="ML tylne koło górski"/>
    <x v="1"/>
    <d v="2009-01-24T00:00:00"/>
    <x v="0"/>
    <x v="1"/>
    <n v="236.02500000000001"/>
    <n v="141.61500000000001"/>
    <n v="2"/>
    <n v="283.23"/>
  </r>
  <r>
    <x v="0"/>
    <x v="1"/>
    <x v="1"/>
    <s v="Sportsmen — zaopatrzenie dla sportowców"/>
    <x v="3"/>
    <x v="7"/>
    <s v="Sport-100"/>
    <x v="5"/>
    <d v="2009-01-10T00:00:00"/>
    <x v="0"/>
    <x v="1"/>
    <n v="34.99"/>
    <n v="20.186499999999999"/>
    <n v="3"/>
    <n v="60.5595"/>
  </r>
  <r>
    <x v="0"/>
    <x v="1"/>
    <x v="1"/>
    <s v="Sportsmen — zaopatrzenie dla sportowców"/>
    <x v="0"/>
    <x v="0"/>
    <s v="Górski-300"/>
    <x v="1"/>
    <d v="2009-01-16T00:00:00"/>
    <x v="0"/>
    <x v="1"/>
    <n v="1079.99"/>
    <n v="647.99400000000003"/>
    <n v="1"/>
    <n v="647.99400000000003"/>
  </r>
  <r>
    <x v="0"/>
    <x v="0"/>
    <x v="2"/>
    <s v="Świetne rowery"/>
    <x v="1"/>
    <x v="11"/>
    <s v="damskie getry"/>
    <x v="1"/>
    <d v="2009-01-09T00:00:00"/>
    <x v="0"/>
    <x v="1"/>
    <n v="74.989999999999995"/>
    <n v="44.994"/>
    <n v="2"/>
    <n v="89.988"/>
  </r>
  <r>
    <x v="0"/>
    <x v="0"/>
    <x v="2"/>
    <s v="Świetne rowery"/>
    <x v="0"/>
    <x v="0"/>
    <s v="Górski-300"/>
    <x v="1"/>
    <d v="2009-01-19T00:00:00"/>
    <x v="0"/>
    <x v="1"/>
    <n v="1079.99"/>
    <n v="647.99400000000003"/>
    <n v="9"/>
    <n v="5831.9459999999999"/>
  </r>
  <r>
    <x v="0"/>
    <x v="0"/>
    <x v="2"/>
    <s v="Świetne rowery"/>
    <x v="2"/>
    <x v="8"/>
    <s v="ML tylne koło górski"/>
    <x v="1"/>
    <d v="2009-01-15T00:00:00"/>
    <x v="0"/>
    <x v="1"/>
    <n v="236.02500000000001"/>
    <n v="141.61500000000001"/>
    <n v="6"/>
    <n v="849.69"/>
  </r>
  <r>
    <x v="0"/>
    <x v="0"/>
    <x v="2"/>
    <s v="Świetne rowery"/>
    <x v="0"/>
    <x v="0"/>
    <s v="Górski-200"/>
    <x v="0"/>
    <d v="2009-01-06T00:00:00"/>
    <x v="0"/>
    <x v="1"/>
    <n v="2319.9899999999998"/>
    <n v="1201.4233999999999"/>
    <n v="11"/>
    <n v="13215.657399999998"/>
  </r>
  <r>
    <x v="0"/>
    <x v="0"/>
    <x v="2"/>
    <s v="Świetne rowery"/>
    <x v="0"/>
    <x v="0"/>
    <s v="Górski-300"/>
    <x v="1"/>
    <d v="2009-01-24T00:00:00"/>
    <x v="0"/>
    <x v="1"/>
    <n v="1079.99"/>
    <n v="647.99400000000003"/>
    <n v="1"/>
    <n v="647.99400000000003"/>
  </r>
  <r>
    <x v="0"/>
    <x v="0"/>
    <x v="2"/>
    <s v="Świetne rowery"/>
    <x v="1"/>
    <x v="10"/>
    <s v="rękawiczki zimowe"/>
    <x v="1"/>
    <d v="2009-01-31T00:00:00"/>
    <x v="0"/>
    <x v="1"/>
    <n v="37.99"/>
    <n v="22.794"/>
    <n v="9"/>
    <n v="205.14600000000002"/>
  </r>
  <r>
    <x v="0"/>
    <x v="0"/>
    <x v="2"/>
    <s v="Świetne rowery"/>
    <x v="0"/>
    <x v="0"/>
    <s v="Górski-200"/>
    <x v="0"/>
    <d v="2009-01-13T00:00:00"/>
    <x v="0"/>
    <x v="1"/>
    <n v="2319.9899999999998"/>
    <n v="1242.8517999999999"/>
    <n v="7"/>
    <n v="8699.9625999999989"/>
  </r>
  <r>
    <x v="0"/>
    <x v="0"/>
    <x v="2"/>
    <s v="Świetne rowery"/>
    <x v="0"/>
    <x v="0"/>
    <s v="Górski-200"/>
    <x v="0"/>
    <d v="2009-01-08T00:00:00"/>
    <x v="0"/>
    <x v="1"/>
    <n v="2319.9899999999998"/>
    <n v="1242.8517999999999"/>
    <n v="8"/>
    <n v="9942.8143999999993"/>
  </r>
  <r>
    <x v="0"/>
    <x v="0"/>
    <x v="2"/>
    <s v="Świetne rowery"/>
    <x v="1"/>
    <x v="10"/>
    <s v="rękawiczki zimowe"/>
    <x v="1"/>
    <d v="2009-01-01T00:00:00"/>
    <x v="0"/>
    <x v="1"/>
    <n v="37.99"/>
    <n v="22.794"/>
    <n v="6"/>
    <n v="136.76400000000001"/>
  </r>
  <r>
    <x v="0"/>
    <x v="0"/>
    <x v="2"/>
    <s v="Świetne rowery"/>
    <x v="1"/>
    <x v="5"/>
    <s v="nakładka na rower"/>
    <x v="4"/>
    <d v="2009-01-23T00:00:00"/>
    <x v="0"/>
    <x v="1"/>
    <n v="8.99"/>
    <n v="5.1864999999999997"/>
    <n v="3"/>
    <n v="15.5595"/>
  </r>
  <r>
    <x v="0"/>
    <x v="0"/>
    <x v="2"/>
    <s v="Świetne rowery"/>
    <x v="1"/>
    <x v="4"/>
    <s v="Long-Sleeve Logo Jersey"/>
    <x v="4"/>
    <d v="2009-01-28T00:00:00"/>
    <x v="0"/>
    <x v="1"/>
    <n v="49.99"/>
    <n v="28.840399999999999"/>
    <n v="4"/>
    <n v="115.3616"/>
  </r>
  <r>
    <x v="0"/>
    <x v="0"/>
    <x v="2"/>
    <s v="Świetne rowery"/>
    <x v="0"/>
    <x v="0"/>
    <s v="Górski-300"/>
    <x v="1"/>
    <d v="2009-01-29T00:00:00"/>
    <x v="0"/>
    <x v="1"/>
    <n v="1079.99"/>
    <n v="647.99400000000003"/>
    <n v="2"/>
    <n v="1295.9880000000001"/>
  </r>
  <r>
    <x v="0"/>
    <x v="0"/>
    <x v="2"/>
    <s v="Świetne rowery"/>
    <x v="0"/>
    <x v="0"/>
    <s v="Górski-300"/>
    <x v="1"/>
    <d v="2009-01-08T00:00:00"/>
    <x v="0"/>
    <x v="1"/>
    <n v="1079.99"/>
    <n v="647.99400000000003"/>
    <n v="9"/>
    <n v="5831.9459999999999"/>
  </r>
  <r>
    <x v="0"/>
    <x v="0"/>
    <x v="2"/>
    <s v="Świetne rowery"/>
    <x v="0"/>
    <x v="0"/>
    <s v="Górski-200"/>
    <x v="1"/>
    <d v="2009-01-29T00:00:00"/>
    <x v="0"/>
    <x v="1"/>
    <n v="2294.9899999999998"/>
    <n v="1229.4589000000001"/>
    <n v="8"/>
    <n v="9835.6712000000007"/>
  </r>
  <r>
    <x v="0"/>
    <x v="0"/>
    <x v="2"/>
    <s v="Świetne rowery"/>
    <x v="1"/>
    <x v="11"/>
    <s v="damskie getry"/>
    <x v="1"/>
    <d v="2009-01-23T00:00:00"/>
    <x v="0"/>
    <x v="1"/>
    <n v="74.989999999999995"/>
    <n v="44.994"/>
    <n v="2"/>
    <n v="89.988"/>
  </r>
  <r>
    <x v="0"/>
    <x v="0"/>
    <x v="2"/>
    <s v="Świetne rowery"/>
    <x v="0"/>
    <x v="0"/>
    <s v="Górski-200"/>
    <x v="1"/>
    <d v="2009-01-06T00:00:00"/>
    <x v="0"/>
    <x v="1"/>
    <n v="2294.9899999999998"/>
    <n v="1229.4589000000001"/>
    <n v="8"/>
    <n v="9835.6712000000007"/>
  </r>
  <r>
    <x v="0"/>
    <x v="0"/>
    <x v="2"/>
    <s v="Świetne rowery"/>
    <x v="2"/>
    <x v="8"/>
    <s v="HL tylne koło górski"/>
    <x v="1"/>
    <d v="2009-01-13T00:00:00"/>
    <x v="0"/>
    <x v="1"/>
    <n v="327.21499999999997"/>
    <n v="196.32900000000001"/>
    <n v="5"/>
    <n v="981.64499999999998"/>
  </r>
  <r>
    <x v="0"/>
    <x v="0"/>
    <x v="2"/>
    <s v="Świetne rowery"/>
    <x v="2"/>
    <x v="2"/>
    <s v="ML rama górski"/>
    <x v="1"/>
    <d v="2009-01-16T00:00:00"/>
    <x v="0"/>
    <x v="1"/>
    <n v="348.76"/>
    <n v="209.256"/>
    <n v="2"/>
    <n v="418.512"/>
  </r>
  <r>
    <x v="0"/>
    <x v="0"/>
    <x v="2"/>
    <s v="Świetne rowery"/>
    <x v="2"/>
    <x v="9"/>
    <s v="ML kierownica górski"/>
    <x v="7"/>
    <d v="2009-01-15T00:00:00"/>
    <x v="0"/>
    <x v="1"/>
    <n v="61.92"/>
    <n v="33.774500000000003"/>
    <n v="4"/>
    <n v="135.09800000000001"/>
  </r>
  <r>
    <x v="0"/>
    <x v="0"/>
    <x v="2"/>
    <s v="Świetne rowery"/>
    <x v="0"/>
    <x v="0"/>
    <s v="Górski-200"/>
    <x v="1"/>
    <d v="2009-01-23T00:00:00"/>
    <x v="0"/>
    <x v="1"/>
    <n v="2294.9899999999998"/>
    <n v="1229.4589000000001"/>
    <n v="3"/>
    <n v="3688.3767000000003"/>
  </r>
  <r>
    <x v="0"/>
    <x v="1"/>
    <x v="1"/>
    <s v="Punkt detaliczny"/>
    <x v="2"/>
    <x v="6"/>
    <s v="LL rama rowerowa"/>
    <x v="3"/>
    <d v="2009-01-20T00:00:00"/>
    <x v="0"/>
    <x v="1"/>
    <n v="337.22"/>
    <n v="202.33199999999999"/>
    <n v="7"/>
    <n v="1416.3240000000001"/>
  </r>
  <r>
    <x v="0"/>
    <x v="1"/>
    <x v="1"/>
    <s v="Punkt detaliczny"/>
    <x v="2"/>
    <x v="8"/>
    <s v="LL tylne koło szosa"/>
    <x v="1"/>
    <d v="2009-01-14T00:00:00"/>
    <x v="0"/>
    <x v="1"/>
    <n v="112.565"/>
    <n v="67.539000000000001"/>
    <n v="4"/>
    <n v="270.15600000000001"/>
  </r>
  <r>
    <x v="0"/>
    <x v="1"/>
    <x v="1"/>
    <s v="Punkt detaliczny"/>
    <x v="0"/>
    <x v="3"/>
    <s v="Szosa-250"/>
    <x v="3"/>
    <d v="2009-01-10T00:00:00"/>
    <x v="0"/>
    <x v="1"/>
    <n v="2443.35"/>
    <n v="1466.01"/>
    <n v="2"/>
    <n v="2932.02"/>
  </r>
  <r>
    <x v="0"/>
    <x v="1"/>
    <x v="1"/>
    <s v="Punkt detaliczny"/>
    <x v="1"/>
    <x v="10"/>
    <s v="rękawiczki rowerowe"/>
    <x v="1"/>
    <d v="2009-01-04T00:00:00"/>
    <x v="0"/>
    <x v="1"/>
    <n v="24.49"/>
    <n v="14.1289"/>
    <n v="3"/>
    <n v="42.386699999999998"/>
  </r>
  <r>
    <x v="0"/>
    <x v="1"/>
    <x v="1"/>
    <s v="Punkt detaliczny"/>
    <x v="2"/>
    <x v="6"/>
    <s v="LL rama rowerowa"/>
    <x v="1"/>
    <d v="2009-01-24T00:00:00"/>
    <x v="0"/>
    <x v="1"/>
    <n v="337.22"/>
    <n v="183.93819999999999"/>
    <n v="3"/>
    <n v="551.81459999999993"/>
  </r>
  <r>
    <x v="0"/>
    <x v="1"/>
    <x v="1"/>
    <s v="Punkt detaliczny"/>
    <x v="1"/>
    <x v="4"/>
    <s v="Long-Sleeve Logo Jersey"/>
    <x v="4"/>
    <d v="2009-01-24T00:00:00"/>
    <x v="0"/>
    <x v="1"/>
    <n v="49.99"/>
    <n v="28.840399999999999"/>
    <n v="4"/>
    <n v="115.3616"/>
  </r>
  <r>
    <x v="0"/>
    <x v="1"/>
    <x v="1"/>
    <s v="Punkt detaliczny"/>
    <x v="2"/>
    <x v="6"/>
    <s v="ML rama rowerowa-W"/>
    <x v="6"/>
    <d v="2009-01-25T00:00:00"/>
    <x v="0"/>
    <x v="1"/>
    <n v="594.83000000000004"/>
    <n v="324.45269999999999"/>
    <n v="5"/>
    <n v="1622.2635"/>
  </r>
  <r>
    <x v="0"/>
    <x v="1"/>
    <x v="1"/>
    <s v="Punkt detaliczny"/>
    <x v="1"/>
    <x v="14"/>
    <s v="męskie spodenki sportowe"/>
    <x v="1"/>
    <d v="2009-01-18T00:00:00"/>
    <x v="0"/>
    <x v="1"/>
    <n v="59.99"/>
    <n v="35.994"/>
    <n v="2"/>
    <n v="71.988"/>
  </r>
  <r>
    <x v="0"/>
    <x v="1"/>
    <x v="1"/>
    <s v="Punkt detaliczny"/>
    <x v="2"/>
    <x v="8"/>
    <s v="HL przednie koło szosa"/>
    <x v="1"/>
    <d v="2009-01-15T00:00:00"/>
    <x v="0"/>
    <x v="1"/>
    <n v="330.06"/>
    <n v="198.036"/>
    <n v="2"/>
    <n v="396.072"/>
  </r>
  <r>
    <x v="0"/>
    <x v="1"/>
    <x v="1"/>
    <s v="Punkt detaliczny"/>
    <x v="0"/>
    <x v="3"/>
    <s v="Szosa-250"/>
    <x v="1"/>
    <d v="2009-01-02T00:00:00"/>
    <x v="0"/>
    <x v="1"/>
    <n v="2443.35"/>
    <n v="1308.9375"/>
    <n v="4"/>
    <n v="5235.75"/>
  </r>
  <r>
    <x v="0"/>
    <x v="1"/>
    <x v="1"/>
    <s v="Punkt detaliczny"/>
    <x v="1"/>
    <x v="11"/>
    <s v="damskie getry"/>
    <x v="1"/>
    <d v="2009-01-08T00:00:00"/>
    <x v="0"/>
    <x v="1"/>
    <n v="74.989999999999995"/>
    <n v="44.994"/>
    <n v="5"/>
    <n v="224.97"/>
  </r>
  <r>
    <x v="0"/>
    <x v="1"/>
    <x v="1"/>
    <s v="Punkt detaliczny"/>
    <x v="3"/>
    <x v="7"/>
    <s v="Sport-100"/>
    <x v="1"/>
    <d v="2009-01-02T00:00:00"/>
    <x v="0"/>
    <x v="1"/>
    <n v="34.99"/>
    <n v="20.186499999999999"/>
    <n v="5"/>
    <n v="100.93249999999999"/>
  </r>
  <r>
    <x v="0"/>
    <x v="1"/>
    <x v="1"/>
    <s v="Punkt detaliczny"/>
    <x v="0"/>
    <x v="3"/>
    <s v="Szosa-650"/>
    <x v="3"/>
    <d v="2009-01-01T00:00:00"/>
    <x v="0"/>
    <x v="1"/>
    <n v="782.99"/>
    <n v="469.79399999999998"/>
    <n v="1"/>
    <n v="469.79399999999998"/>
  </r>
  <r>
    <x v="0"/>
    <x v="1"/>
    <x v="1"/>
    <s v="Punkt detaliczny"/>
    <x v="0"/>
    <x v="3"/>
    <s v="Szosa--550-W"/>
    <x v="6"/>
    <d v="2009-01-04T00:00:00"/>
    <x v="0"/>
    <x v="1"/>
    <n v="1120.49"/>
    <n v="600.26250000000005"/>
    <n v="5"/>
    <n v="3001.3125"/>
  </r>
  <r>
    <x v="0"/>
    <x v="1"/>
    <x v="1"/>
    <s v="Punkt detaliczny"/>
    <x v="2"/>
    <x v="6"/>
    <s v="LL rama rowerowa"/>
    <x v="3"/>
    <d v="2009-01-15T00:00:00"/>
    <x v="0"/>
    <x v="1"/>
    <n v="337.22"/>
    <n v="202.33199999999999"/>
    <n v="8"/>
    <n v="1618.6559999999999"/>
  </r>
  <r>
    <x v="0"/>
    <x v="1"/>
    <x v="1"/>
    <s v="Punkt detaliczny"/>
    <x v="1"/>
    <x v="12"/>
    <s v="męskie spodenki rowerowe"/>
    <x v="4"/>
    <d v="2009-01-19T00:00:00"/>
    <x v="0"/>
    <x v="1"/>
    <n v="89.99"/>
    <n v="53.994"/>
    <n v="5"/>
    <n v="269.97000000000003"/>
  </r>
  <r>
    <x v="0"/>
    <x v="1"/>
    <x v="1"/>
    <s v="Punkt detaliczny"/>
    <x v="3"/>
    <x v="15"/>
    <s v="zamknięcie linka"/>
    <x v="7"/>
    <d v="2009-01-15T00:00:00"/>
    <x v="0"/>
    <x v="1"/>
    <n v="25"/>
    <n v="15"/>
    <n v="5"/>
    <n v="75"/>
  </r>
  <r>
    <x v="0"/>
    <x v="1"/>
    <x v="1"/>
    <s v="Punkt detaliczny"/>
    <x v="2"/>
    <x v="6"/>
    <s v="ML rama rowerowa-W"/>
    <x v="6"/>
    <d v="2009-01-12T00:00:00"/>
    <x v="0"/>
    <x v="1"/>
    <n v="594.83000000000004"/>
    <n v="324.45269999999999"/>
    <n v="4"/>
    <n v="1297.8108"/>
  </r>
  <r>
    <x v="0"/>
    <x v="1"/>
    <x v="1"/>
    <s v="Punkt detaliczny"/>
    <x v="2"/>
    <x v="6"/>
    <s v="LL rama rowerowa"/>
    <x v="1"/>
    <d v="2009-01-22T00:00:00"/>
    <x v="0"/>
    <x v="1"/>
    <n v="337.22"/>
    <n v="183.93819999999999"/>
    <n v="2"/>
    <n v="367.87639999999999"/>
  </r>
  <r>
    <x v="0"/>
    <x v="1"/>
    <x v="1"/>
    <s v="Punkt detaliczny"/>
    <x v="2"/>
    <x v="6"/>
    <s v="ML rama rowerowa-W"/>
    <x v="6"/>
    <d v="2009-01-11T00:00:00"/>
    <x v="0"/>
    <x v="1"/>
    <n v="594.83000000000004"/>
    <n v="324.45269999999999"/>
    <n v="3"/>
    <n v="973.35809999999992"/>
  </r>
  <r>
    <x v="0"/>
    <x v="1"/>
    <x v="1"/>
    <s v="Punkt detaliczny"/>
    <x v="3"/>
    <x v="13"/>
    <s v="mini-pompki"/>
    <x v="7"/>
    <d v="2009-01-11T00:00:00"/>
    <x v="0"/>
    <x v="1"/>
    <n v="19.989999999999998"/>
    <n v="11.994"/>
    <n v="4"/>
    <n v="47.975999999999999"/>
  </r>
  <r>
    <x v="0"/>
    <x v="1"/>
    <x v="1"/>
    <s v="Punkt detaliczny"/>
    <x v="1"/>
    <x v="5"/>
    <s v="nakładka na rower"/>
    <x v="4"/>
    <d v="2009-01-26T00:00:00"/>
    <x v="0"/>
    <x v="1"/>
    <n v="8.99"/>
    <n v="5.1864999999999997"/>
    <n v="1"/>
    <n v="5.1864999999999997"/>
  </r>
  <r>
    <x v="0"/>
    <x v="1"/>
    <x v="1"/>
    <s v="Punkt detaliczny"/>
    <x v="3"/>
    <x v="7"/>
    <s v="Sport-100"/>
    <x v="5"/>
    <d v="2009-01-16T00:00:00"/>
    <x v="0"/>
    <x v="1"/>
    <n v="34.99"/>
    <n v="20.186499999999999"/>
    <n v="6"/>
    <n v="121.119"/>
  </r>
  <r>
    <x v="0"/>
    <x v="1"/>
    <x v="1"/>
    <s v="Punkt detaliczny"/>
    <x v="1"/>
    <x v="4"/>
    <s v="Long-Sleeve Logo Jersey"/>
    <x v="4"/>
    <d v="2009-01-19T00:00:00"/>
    <x v="0"/>
    <x v="1"/>
    <n v="49.99"/>
    <n v="28.840399999999999"/>
    <n v="1"/>
    <n v="28.840399999999999"/>
  </r>
  <r>
    <x v="0"/>
    <x v="1"/>
    <x v="1"/>
    <s v="Punkt detaliczny"/>
    <x v="3"/>
    <x v="7"/>
    <s v="Sport-100"/>
    <x v="3"/>
    <d v="2009-01-21T00:00:00"/>
    <x v="0"/>
    <x v="1"/>
    <n v="34.99"/>
    <n v="20.186499999999999"/>
    <n v="3"/>
    <n v="60.5595"/>
  </r>
  <r>
    <x v="0"/>
    <x v="1"/>
    <x v="1"/>
    <s v="Punkt detaliczny"/>
    <x v="1"/>
    <x v="11"/>
    <s v="damskie getry"/>
    <x v="1"/>
    <d v="2009-01-21T00:00:00"/>
    <x v="0"/>
    <x v="1"/>
    <n v="74.989999999999995"/>
    <n v="44.994"/>
    <n v="9"/>
    <n v="404.94600000000003"/>
  </r>
  <r>
    <x v="0"/>
    <x v="1"/>
    <x v="1"/>
    <s v="Punkt detaliczny"/>
    <x v="1"/>
    <x v="4"/>
    <s v="Long-Sleeve Logo Jersey"/>
    <x v="4"/>
    <d v="2009-01-29T00:00:00"/>
    <x v="0"/>
    <x v="1"/>
    <n v="49.99"/>
    <n v="28.840399999999999"/>
    <n v="2"/>
    <n v="57.680799999999998"/>
  </r>
  <r>
    <x v="0"/>
    <x v="1"/>
    <x v="1"/>
    <s v="Punkt detaliczny"/>
    <x v="1"/>
    <x v="12"/>
    <s v="męskie spodenki rowerowe"/>
    <x v="4"/>
    <d v="2009-01-24T00:00:00"/>
    <x v="0"/>
    <x v="1"/>
    <n v="89.99"/>
    <n v="53.994"/>
    <n v="3"/>
    <n v="161.982"/>
  </r>
  <r>
    <x v="0"/>
    <x v="1"/>
    <x v="1"/>
    <s v="Punkt detaliczny"/>
    <x v="0"/>
    <x v="3"/>
    <s v="Szosa-650"/>
    <x v="3"/>
    <d v="2009-01-10T00:00:00"/>
    <x v="0"/>
    <x v="1"/>
    <n v="782.99"/>
    <n v="469.79399999999998"/>
    <n v="3"/>
    <n v="1409.3820000000001"/>
  </r>
  <r>
    <x v="0"/>
    <x v="1"/>
    <x v="1"/>
    <s v="Punkt detaliczny"/>
    <x v="0"/>
    <x v="3"/>
    <s v="Szosa--550-W"/>
    <x v="6"/>
    <d v="2009-01-24T00:00:00"/>
    <x v="0"/>
    <x v="1"/>
    <n v="1120.49"/>
    <n v="600.26250000000005"/>
    <n v="2"/>
    <n v="1200.5250000000001"/>
  </r>
  <r>
    <x v="0"/>
    <x v="1"/>
    <x v="1"/>
    <s v="Punkt detaliczny"/>
    <x v="1"/>
    <x v="14"/>
    <s v="męskie spodenki sportowe"/>
    <x v="1"/>
    <d v="2009-01-04T00:00:00"/>
    <x v="0"/>
    <x v="1"/>
    <n v="59.99"/>
    <n v="35.994"/>
    <n v="1"/>
    <n v="35.994"/>
  </r>
  <r>
    <x v="0"/>
    <x v="1"/>
    <x v="1"/>
    <s v="Punkt detaliczny"/>
    <x v="0"/>
    <x v="3"/>
    <s v="Szosa-650"/>
    <x v="3"/>
    <d v="2009-01-12T00:00:00"/>
    <x v="0"/>
    <x v="1"/>
    <n v="782.99"/>
    <n v="469.79399999999998"/>
    <n v="6"/>
    <n v="2818.7640000000001"/>
  </r>
  <r>
    <x v="0"/>
    <x v="1"/>
    <x v="1"/>
    <s v="Punkt detaliczny"/>
    <x v="0"/>
    <x v="3"/>
    <s v="Szosa-250"/>
    <x v="3"/>
    <d v="2009-01-28T00:00:00"/>
    <x v="0"/>
    <x v="1"/>
    <n v="2443.35"/>
    <n v="1466.01"/>
    <n v="2"/>
    <n v="2932.02"/>
  </r>
  <r>
    <x v="0"/>
    <x v="1"/>
    <x v="1"/>
    <s v="Punkt detaliczny"/>
    <x v="0"/>
    <x v="3"/>
    <s v="Szosa--550-W"/>
    <x v="6"/>
    <d v="2009-01-23T00:00:00"/>
    <x v="0"/>
    <x v="1"/>
    <n v="1120.49"/>
    <n v="600.26250000000005"/>
    <n v="6"/>
    <n v="3601.5750000000003"/>
  </r>
  <r>
    <x v="0"/>
    <x v="1"/>
    <x v="1"/>
    <s v="Punkt detaliczny"/>
    <x v="0"/>
    <x v="3"/>
    <s v="Szosa-650"/>
    <x v="3"/>
    <d v="2009-01-24T00:00:00"/>
    <x v="0"/>
    <x v="1"/>
    <n v="782.99"/>
    <n v="469.79399999999998"/>
    <n v="3"/>
    <n v="1409.3820000000001"/>
  </r>
  <r>
    <x v="0"/>
    <x v="1"/>
    <x v="1"/>
    <s v="Punkt detaliczny"/>
    <x v="0"/>
    <x v="3"/>
    <s v="Szosa-650"/>
    <x v="1"/>
    <d v="2009-01-27T00:00:00"/>
    <x v="0"/>
    <x v="1"/>
    <n v="782.99"/>
    <n v="430.64449999999999"/>
    <n v="15"/>
    <n v="6459.6674999999996"/>
  </r>
  <r>
    <x v="0"/>
    <x v="1"/>
    <x v="1"/>
    <s v="Punkt detaliczny"/>
    <x v="0"/>
    <x v="3"/>
    <s v="Szosa-650"/>
    <x v="3"/>
    <d v="2009-01-29T00:00:00"/>
    <x v="0"/>
    <x v="1"/>
    <n v="782.99"/>
    <n v="469.79399999999998"/>
    <n v="3"/>
    <n v="1409.3820000000001"/>
  </r>
  <r>
    <x v="0"/>
    <x v="1"/>
    <x v="1"/>
    <s v="Punkt detaliczny"/>
    <x v="0"/>
    <x v="3"/>
    <s v="Szosa-650"/>
    <x v="1"/>
    <d v="2009-01-12T00:00:00"/>
    <x v="0"/>
    <x v="1"/>
    <n v="782.99"/>
    <n v="469.79399999999998"/>
    <n v="6"/>
    <n v="2818.7640000000001"/>
  </r>
  <r>
    <x v="0"/>
    <x v="1"/>
    <x v="1"/>
    <s v="Punkt detaliczny"/>
    <x v="0"/>
    <x v="3"/>
    <s v="Szosa-650"/>
    <x v="1"/>
    <d v="2009-01-19T00:00:00"/>
    <x v="0"/>
    <x v="1"/>
    <n v="782.99"/>
    <n v="469.79399999999998"/>
    <n v="5"/>
    <n v="2348.9699999999998"/>
  </r>
  <r>
    <x v="0"/>
    <x v="1"/>
    <x v="1"/>
    <s v="Punkt detaliczny"/>
    <x v="1"/>
    <x v="10"/>
    <s v="rękawiczki rowerowe"/>
    <x v="1"/>
    <d v="2009-01-02T00:00:00"/>
    <x v="0"/>
    <x v="1"/>
    <n v="24.49"/>
    <n v="14.1289"/>
    <n v="5"/>
    <n v="70.644499999999994"/>
  </r>
  <r>
    <x v="0"/>
    <x v="1"/>
    <x v="1"/>
    <s v="Punkt detaliczny"/>
    <x v="2"/>
    <x v="6"/>
    <s v="LL rama rowerowa"/>
    <x v="3"/>
    <d v="2009-01-23T00:00:00"/>
    <x v="0"/>
    <x v="1"/>
    <n v="337.22"/>
    <n v="202.33199999999999"/>
    <n v="4"/>
    <n v="809.32799999999997"/>
  </r>
  <r>
    <x v="0"/>
    <x v="1"/>
    <x v="1"/>
    <s v="Punkt detaliczny"/>
    <x v="0"/>
    <x v="3"/>
    <s v="Szosa-250"/>
    <x v="1"/>
    <d v="2009-01-19T00:00:00"/>
    <x v="0"/>
    <x v="1"/>
    <n v="2443.35"/>
    <n v="1308.9375"/>
    <n v="3"/>
    <n v="3926.8125"/>
  </r>
  <r>
    <x v="0"/>
    <x v="1"/>
    <x v="1"/>
    <s v="Punkt detaliczny"/>
    <x v="1"/>
    <x v="14"/>
    <s v="męskie spodenki sportowe"/>
    <x v="1"/>
    <d v="2009-01-28T00:00:00"/>
    <x v="0"/>
    <x v="1"/>
    <n v="59.99"/>
    <n v="35.994"/>
    <n v="3"/>
    <n v="107.982"/>
  </r>
  <r>
    <x v="0"/>
    <x v="1"/>
    <x v="1"/>
    <s v="Punkt detaliczny"/>
    <x v="2"/>
    <x v="6"/>
    <s v="LL rama rowerowa"/>
    <x v="3"/>
    <d v="2009-01-11T00:00:00"/>
    <x v="0"/>
    <x v="1"/>
    <n v="337.22"/>
    <n v="202.33199999999999"/>
    <n v="5"/>
    <n v="1011.66"/>
  </r>
  <r>
    <x v="0"/>
    <x v="0"/>
    <x v="4"/>
    <s v="Sporty przyszłości — dystrybucja"/>
    <x v="0"/>
    <x v="3"/>
    <s v="Szosa--550-W"/>
    <x v="6"/>
    <d v="2009-01-11T00:00:00"/>
    <x v="0"/>
    <x v="1"/>
    <n v="1120.49"/>
    <n v="600.26250000000005"/>
    <n v="4"/>
    <n v="2401.0500000000002"/>
  </r>
  <r>
    <x v="0"/>
    <x v="0"/>
    <x v="4"/>
    <s v="Sporty przyszłości — dystrybucja"/>
    <x v="0"/>
    <x v="3"/>
    <s v="Szosa-650"/>
    <x v="3"/>
    <d v="2009-01-10T00:00:00"/>
    <x v="0"/>
    <x v="1"/>
    <n v="782.99"/>
    <n v="469.79399999999998"/>
    <n v="2"/>
    <n v="939.58799999999997"/>
  </r>
  <r>
    <x v="0"/>
    <x v="0"/>
    <x v="4"/>
    <s v="Sporty przyszłości — dystrybucja"/>
    <x v="0"/>
    <x v="3"/>
    <s v="Szosa-650"/>
    <x v="1"/>
    <d v="2009-01-16T00:00:00"/>
    <x v="0"/>
    <x v="1"/>
    <n v="782.99"/>
    <n v="469.79399999999998"/>
    <n v="2"/>
    <n v="939.58799999999997"/>
  </r>
  <r>
    <x v="0"/>
    <x v="0"/>
    <x v="4"/>
    <s v="Sporty przyszłości — dystrybucja"/>
    <x v="1"/>
    <x v="11"/>
    <s v="damskie getry"/>
    <x v="1"/>
    <d v="2009-01-08T00:00:00"/>
    <x v="0"/>
    <x v="1"/>
    <n v="74.989999999999995"/>
    <n v="44.994"/>
    <n v="7"/>
    <n v="314.95799999999997"/>
  </r>
  <r>
    <x v="0"/>
    <x v="0"/>
    <x v="4"/>
    <s v="Sporty przyszłości — dystrybucja"/>
    <x v="0"/>
    <x v="3"/>
    <s v="Szosa-650"/>
    <x v="3"/>
    <d v="2009-01-05T00:00:00"/>
    <x v="0"/>
    <x v="1"/>
    <n v="782.99"/>
    <n v="469.79399999999998"/>
    <n v="1"/>
    <n v="469.79399999999998"/>
  </r>
  <r>
    <x v="0"/>
    <x v="0"/>
    <x v="4"/>
    <s v="Sporty przyszłości — dystrybucja"/>
    <x v="1"/>
    <x v="11"/>
    <s v="damskie getry"/>
    <x v="1"/>
    <d v="2009-01-21T00:00:00"/>
    <x v="0"/>
    <x v="1"/>
    <n v="74.989999999999995"/>
    <n v="44.994"/>
    <n v="3"/>
    <n v="134.982"/>
  </r>
  <r>
    <x v="0"/>
    <x v="0"/>
    <x v="4"/>
    <s v="Sporty przyszłości — dystrybucja"/>
    <x v="1"/>
    <x v="4"/>
    <s v="Long-Sleeve Logo Jersey"/>
    <x v="4"/>
    <d v="2009-01-26T00:00:00"/>
    <x v="0"/>
    <x v="1"/>
    <n v="49.99"/>
    <n v="28.840399999999999"/>
    <n v="4"/>
    <n v="115.3616"/>
  </r>
  <r>
    <x v="0"/>
    <x v="0"/>
    <x v="4"/>
    <s v="Sporty przyszłości — dystrybucja"/>
    <x v="1"/>
    <x v="4"/>
    <s v="Long-Sleeve Logo Jersey"/>
    <x v="4"/>
    <d v="2009-01-15T00:00:00"/>
    <x v="0"/>
    <x v="1"/>
    <n v="49.99"/>
    <n v="28.840399999999999"/>
    <n v="6"/>
    <n v="173.04239999999999"/>
  </r>
  <r>
    <x v="0"/>
    <x v="0"/>
    <x v="4"/>
    <s v="Sporty przyszłości — dystrybucja"/>
    <x v="1"/>
    <x v="10"/>
    <s v="rękawiczki rowerowe"/>
    <x v="1"/>
    <d v="2009-01-17T00:00:00"/>
    <x v="0"/>
    <x v="1"/>
    <n v="24.49"/>
    <n v="14.1289"/>
    <n v="3"/>
    <n v="42.386699999999998"/>
  </r>
  <r>
    <x v="0"/>
    <x v="0"/>
    <x v="4"/>
    <s v="Sporty przyszłości — dystrybucja"/>
    <x v="3"/>
    <x v="7"/>
    <s v="Sport-100"/>
    <x v="5"/>
    <d v="2009-01-03T00:00:00"/>
    <x v="0"/>
    <x v="1"/>
    <n v="34.99"/>
    <n v="20.186499999999999"/>
    <n v="3"/>
    <n v="60.5595"/>
  </r>
  <r>
    <x v="0"/>
    <x v="0"/>
    <x v="4"/>
    <s v="Sporty przyszłości — dystrybucja"/>
    <x v="0"/>
    <x v="3"/>
    <s v="Szosa-650"/>
    <x v="3"/>
    <d v="2009-01-15T00:00:00"/>
    <x v="0"/>
    <x v="1"/>
    <n v="782.99"/>
    <n v="469.79399999999998"/>
    <n v="4"/>
    <n v="1879.1759999999999"/>
  </r>
  <r>
    <x v="0"/>
    <x v="0"/>
    <x v="4"/>
    <s v="Sporty przyszłości — dystrybucja"/>
    <x v="3"/>
    <x v="15"/>
    <s v="zamknięcie linka"/>
    <x v="7"/>
    <d v="2009-01-04T00:00:00"/>
    <x v="0"/>
    <x v="1"/>
    <n v="25"/>
    <n v="15"/>
    <n v="2"/>
    <n v="30"/>
  </r>
  <r>
    <x v="0"/>
    <x v="0"/>
    <x v="4"/>
    <s v="Sporty przyszłości — dystrybucja"/>
    <x v="0"/>
    <x v="3"/>
    <s v="Szosa-650"/>
    <x v="1"/>
    <d v="2009-01-26T00:00:00"/>
    <x v="0"/>
    <x v="1"/>
    <n v="782.99"/>
    <n v="469.79399999999998"/>
    <n v="1"/>
    <n v="469.79399999999998"/>
  </r>
  <r>
    <x v="0"/>
    <x v="0"/>
    <x v="4"/>
    <s v="Sporty przyszłości — dystrybucja"/>
    <x v="2"/>
    <x v="6"/>
    <s v="ML rama rowerowa-W"/>
    <x v="6"/>
    <d v="2009-01-05T00:00:00"/>
    <x v="0"/>
    <x v="1"/>
    <n v="594.83000000000004"/>
    <n v="324.45269999999999"/>
    <n v="1"/>
    <n v="324.45269999999999"/>
  </r>
  <r>
    <x v="0"/>
    <x v="0"/>
    <x v="4"/>
    <s v="Sporty przyszłości — dystrybucja"/>
    <x v="1"/>
    <x v="12"/>
    <s v="męskie spodenki rowerowe"/>
    <x v="4"/>
    <d v="2009-01-18T00:00:00"/>
    <x v="0"/>
    <x v="1"/>
    <n v="89.99"/>
    <n v="53.994"/>
    <n v="3"/>
    <n v="161.982"/>
  </r>
  <r>
    <x v="0"/>
    <x v="0"/>
    <x v="4"/>
    <s v="Sporty przyszłości — dystrybucja"/>
    <x v="3"/>
    <x v="13"/>
    <s v="mini-pompki"/>
    <x v="7"/>
    <d v="2009-01-01T00:00:00"/>
    <x v="0"/>
    <x v="1"/>
    <n v="19.989999999999998"/>
    <n v="11.994"/>
    <n v="5"/>
    <n v="59.97"/>
  </r>
  <r>
    <x v="0"/>
    <x v="0"/>
    <x v="4"/>
    <s v="Sporty przyszłości — dystrybucja"/>
    <x v="0"/>
    <x v="3"/>
    <s v="Szosa--550-W"/>
    <x v="6"/>
    <d v="2009-01-01T00:00:00"/>
    <x v="0"/>
    <x v="1"/>
    <n v="1120.49"/>
    <n v="600.26250000000005"/>
    <n v="1"/>
    <n v="600.26250000000005"/>
  </r>
  <r>
    <x v="0"/>
    <x v="0"/>
    <x v="4"/>
    <s v="Sporty przyszłości — dystrybucja"/>
    <x v="3"/>
    <x v="7"/>
    <s v="Sport-100"/>
    <x v="1"/>
    <d v="2009-01-08T00:00:00"/>
    <x v="0"/>
    <x v="1"/>
    <n v="34.99"/>
    <n v="20.186499999999999"/>
    <n v="3"/>
    <n v="60.5595"/>
  </r>
  <r>
    <x v="0"/>
    <x v="0"/>
    <x v="4"/>
    <s v="Sporty przyszłości — dystrybucja"/>
    <x v="0"/>
    <x v="3"/>
    <s v="Szosa-650"/>
    <x v="1"/>
    <d v="2009-01-21T00:00:00"/>
    <x v="0"/>
    <x v="1"/>
    <n v="782.99"/>
    <n v="469.79399999999998"/>
    <n v="5"/>
    <n v="2348.9699999999998"/>
  </r>
  <r>
    <x v="0"/>
    <x v="0"/>
    <x v="4"/>
    <s v="Sporty przyszłości — dystrybucja"/>
    <x v="3"/>
    <x v="7"/>
    <s v="Sport-100"/>
    <x v="3"/>
    <d v="2009-01-21T00:00:00"/>
    <x v="0"/>
    <x v="1"/>
    <n v="34.99"/>
    <n v="20.186499999999999"/>
    <n v="7"/>
    <n v="141.30549999999999"/>
  </r>
  <r>
    <x v="0"/>
    <x v="0"/>
    <x v="4"/>
    <s v="Sporty przyszłości — dystrybucja"/>
    <x v="1"/>
    <x v="5"/>
    <s v="nakładka na rower"/>
    <x v="4"/>
    <d v="2009-01-06T00:00:00"/>
    <x v="0"/>
    <x v="1"/>
    <n v="8.99"/>
    <n v="5.1864999999999997"/>
    <n v="4"/>
    <n v="20.745999999999999"/>
  </r>
  <r>
    <x v="0"/>
    <x v="0"/>
    <x v="4"/>
    <s v="Sporty przyszłości — dystrybucja"/>
    <x v="1"/>
    <x v="4"/>
    <s v="Long-Sleeve Logo Jersey"/>
    <x v="4"/>
    <d v="2009-01-30T00:00:00"/>
    <x v="0"/>
    <x v="1"/>
    <n v="49.99"/>
    <n v="28.840399999999999"/>
    <n v="3"/>
    <n v="86.521199999999993"/>
  </r>
  <r>
    <x v="0"/>
    <x v="0"/>
    <x v="4"/>
    <s v="Sporty przyszłości — dystrybucja"/>
    <x v="0"/>
    <x v="3"/>
    <s v="Szosa-250"/>
    <x v="3"/>
    <d v="2009-01-26T00:00:00"/>
    <x v="0"/>
    <x v="1"/>
    <n v="2443.35"/>
    <n v="1466.01"/>
    <n v="2"/>
    <n v="2932.02"/>
  </r>
  <r>
    <x v="0"/>
    <x v="0"/>
    <x v="4"/>
    <s v="Sporty przyszłości — dystrybucja"/>
    <x v="2"/>
    <x v="6"/>
    <s v="LL rama rowerowa"/>
    <x v="3"/>
    <d v="2009-01-19T00:00:00"/>
    <x v="0"/>
    <x v="1"/>
    <n v="337.22"/>
    <n v="202.33199999999999"/>
    <n v="3"/>
    <n v="606.99599999999998"/>
  </r>
  <r>
    <x v="0"/>
    <x v="0"/>
    <x v="4"/>
    <s v="Sporty przyszłości — dystrybucja"/>
    <x v="1"/>
    <x v="14"/>
    <s v="męskie spodenki sportowe"/>
    <x v="1"/>
    <d v="2009-01-02T00:00:00"/>
    <x v="0"/>
    <x v="1"/>
    <n v="59.99"/>
    <n v="35.994"/>
    <n v="6"/>
    <n v="215.964"/>
  </r>
  <r>
    <x v="0"/>
    <x v="0"/>
    <x v="4"/>
    <s v="Sporty przyszłości — dystrybucja"/>
    <x v="0"/>
    <x v="3"/>
    <s v="Szosa-250"/>
    <x v="3"/>
    <d v="2009-01-16T00:00:00"/>
    <x v="0"/>
    <x v="1"/>
    <n v="2443.35"/>
    <n v="1466.01"/>
    <n v="1"/>
    <n v="1466.01"/>
  </r>
  <r>
    <x v="0"/>
    <x v="0"/>
    <x v="4"/>
    <s v="Sporty przyszłości — dystrybucja"/>
    <x v="0"/>
    <x v="3"/>
    <s v="Szosa-650"/>
    <x v="1"/>
    <d v="2009-01-21T00:00:00"/>
    <x v="0"/>
    <x v="1"/>
    <n v="782.99"/>
    <n v="469.79399999999998"/>
    <n v="5"/>
    <n v="2348.9699999999998"/>
  </r>
  <r>
    <x v="0"/>
    <x v="0"/>
    <x v="4"/>
    <s v="Sporty przyszłości — dystrybucja"/>
    <x v="0"/>
    <x v="3"/>
    <s v="Szosa-650"/>
    <x v="3"/>
    <d v="2009-01-24T00:00:00"/>
    <x v="0"/>
    <x v="1"/>
    <n v="782.99"/>
    <n v="469.79399999999998"/>
    <n v="5"/>
    <n v="2348.9699999999998"/>
  </r>
  <r>
    <x v="0"/>
    <x v="0"/>
    <x v="4"/>
    <s v="Sporty przyszłości — dystrybucja"/>
    <x v="0"/>
    <x v="3"/>
    <s v="Szosa-250"/>
    <x v="1"/>
    <d v="2009-01-14T00:00:00"/>
    <x v="0"/>
    <x v="1"/>
    <n v="2443.35"/>
    <n v="1308.9375"/>
    <n v="1"/>
    <n v="1308.9375"/>
  </r>
  <r>
    <x v="0"/>
    <x v="0"/>
    <x v="4"/>
    <s v="Sporty przyszłości — dystrybucja"/>
    <x v="0"/>
    <x v="3"/>
    <s v="Szosa-650"/>
    <x v="3"/>
    <d v="2009-01-01T00:00:00"/>
    <x v="0"/>
    <x v="1"/>
    <n v="782.99"/>
    <n v="469.79399999999998"/>
    <n v="5"/>
    <n v="2348.9699999999998"/>
  </r>
  <r>
    <x v="0"/>
    <x v="0"/>
    <x v="4"/>
    <s v="Sporty przyszłości — dystrybucja"/>
    <x v="1"/>
    <x v="12"/>
    <s v="męskie spodenki rowerowe"/>
    <x v="4"/>
    <d v="2009-01-15T00:00:00"/>
    <x v="0"/>
    <x v="1"/>
    <n v="89.99"/>
    <n v="53.994"/>
    <n v="2"/>
    <n v="107.988"/>
  </r>
  <r>
    <x v="0"/>
    <x v="0"/>
    <x v="4"/>
    <s v="Sporty przyszłości — dystrybucja"/>
    <x v="2"/>
    <x v="6"/>
    <s v="LL rama rowerowa"/>
    <x v="3"/>
    <d v="2009-01-29T00:00:00"/>
    <x v="0"/>
    <x v="1"/>
    <n v="337.22"/>
    <n v="202.33199999999999"/>
    <n v="1"/>
    <n v="202.33199999999999"/>
  </r>
  <r>
    <x v="0"/>
    <x v="0"/>
    <x v="4"/>
    <s v="Sporty przyszłości — dystrybucja"/>
    <x v="0"/>
    <x v="3"/>
    <s v="Szosa--550-W"/>
    <x v="6"/>
    <d v="2009-01-17T00:00:00"/>
    <x v="0"/>
    <x v="1"/>
    <n v="1120.49"/>
    <n v="600.26250000000005"/>
    <n v="4"/>
    <n v="2401.0500000000002"/>
  </r>
  <r>
    <x v="0"/>
    <x v="0"/>
    <x v="0"/>
    <s v="Zaawansowane części rowerowe Sp. z o.o."/>
    <x v="1"/>
    <x v="10"/>
    <s v="rękawiczki zimowe"/>
    <x v="1"/>
    <d v="2009-01-30T00:00:00"/>
    <x v="0"/>
    <x v="1"/>
    <n v="37.99"/>
    <n v="22.794"/>
    <n v="4"/>
    <n v="91.176000000000002"/>
  </r>
  <r>
    <x v="0"/>
    <x v="0"/>
    <x v="0"/>
    <s v="Zaawansowane części rowerowe Sp. z o.o."/>
    <x v="1"/>
    <x v="11"/>
    <s v="damskie getry"/>
    <x v="1"/>
    <d v="2009-01-23T00:00:00"/>
    <x v="0"/>
    <x v="1"/>
    <n v="74.989999999999995"/>
    <n v="44.994"/>
    <n v="5"/>
    <n v="224.97"/>
  </r>
  <r>
    <x v="0"/>
    <x v="0"/>
    <x v="0"/>
    <s v="Zaawansowane części rowerowe Sp. z o.o."/>
    <x v="0"/>
    <x v="0"/>
    <s v="Górski-300"/>
    <x v="1"/>
    <d v="2009-01-16T00:00:00"/>
    <x v="0"/>
    <x v="1"/>
    <n v="1079.99"/>
    <n v="647.99400000000003"/>
    <n v="1"/>
    <n v="647.99400000000003"/>
  </r>
  <r>
    <x v="0"/>
    <x v="0"/>
    <x v="0"/>
    <s v="Zaawansowane części rowerowe Sp. z o.o."/>
    <x v="0"/>
    <x v="0"/>
    <s v="Górski-300"/>
    <x v="1"/>
    <d v="2009-01-25T00:00:00"/>
    <x v="0"/>
    <x v="1"/>
    <n v="1079.99"/>
    <n v="647.99400000000003"/>
    <n v="3"/>
    <n v="1943.982"/>
  </r>
  <r>
    <x v="0"/>
    <x v="0"/>
    <x v="0"/>
    <s v="Zaawansowane części rowerowe Sp. z o.o."/>
    <x v="3"/>
    <x v="7"/>
    <s v="Sport-100"/>
    <x v="1"/>
    <d v="2009-01-14T00:00:00"/>
    <x v="0"/>
    <x v="1"/>
    <n v="34.99"/>
    <n v="20.186499999999999"/>
    <n v="3"/>
    <n v="60.5595"/>
  </r>
  <r>
    <x v="0"/>
    <x v="0"/>
    <x v="0"/>
    <s v="Zaawansowane części rowerowe Sp. z o.o."/>
    <x v="0"/>
    <x v="0"/>
    <s v="Górski-200"/>
    <x v="1"/>
    <d v="2009-01-10T00:00:00"/>
    <x v="0"/>
    <x v="1"/>
    <n v="2294.9899999999998"/>
    <n v="1229.4589000000001"/>
    <n v="2"/>
    <n v="2458.9178000000002"/>
  </r>
  <r>
    <x v="0"/>
    <x v="0"/>
    <x v="0"/>
    <s v="Zaawansowane części rowerowe Sp. z o.o."/>
    <x v="0"/>
    <x v="0"/>
    <s v="Górski-200"/>
    <x v="1"/>
    <d v="2009-01-04T00:00:00"/>
    <x v="0"/>
    <x v="1"/>
    <n v="2294.9899999999998"/>
    <n v="1229.4589000000001"/>
    <n v="5"/>
    <n v="6147.2945"/>
  </r>
  <r>
    <x v="0"/>
    <x v="0"/>
    <x v="0"/>
    <s v="Zaawansowane części rowerowe Sp. z o.o."/>
    <x v="3"/>
    <x v="7"/>
    <s v="Sport-100"/>
    <x v="5"/>
    <d v="2009-01-20T00:00:00"/>
    <x v="0"/>
    <x v="1"/>
    <n v="34.99"/>
    <n v="20.186499999999999"/>
    <n v="2"/>
    <n v="40.372999999999998"/>
  </r>
  <r>
    <x v="0"/>
    <x v="0"/>
    <x v="0"/>
    <s v="Zaawansowane części rowerowe Sp. z o.o."/>
    <x v="0"/>
    <x v="0"/>
    <s v="Górski-300"/>
    <x v="1"/>
    <d v="2009-01-01T00:00:00"/>
    <x v="0"/>
    <x v="1"/>
    <n v="1079.99"/>
    <n v="647.99400000000003"/>
    <n v="3"/>
    <n v="1943.982"/>
  </r>
  <r>
    <x v="0"/>
    <x v="0"/>
    <x v="0"/>
    <s v="Zaawansowane części rowerowe Sp. z o.o."/>
    <x v="0"/>
    <x v="0"/>
    <s v="Górski-300"/>
    <x v="1"/>
    <d v="2009-01-15T00:00:00"/>
    <x v="0"/>
    <x v="1"/>
    <n v="1079.99"/>
    <n v="647.99400000000003"/>
    <n v="2"/>
    <n v="1295.9880000000001"/>
  </r>
  <r>
    <x v="0"/>
    <x v="0"/>
    <x v="0"/>
    <s v="Zaawansowane części rowerowe Sp. z o.o."/>
    <x v="2"/>
    <x v="2"/>
    <s v="ML rama górski-W"/>
    <x v="1"/>
    <d v="2009-01-06T00:00:00"/>
    <x v="0"/>
    <x v="1"/>
    <n v="348.76"/>
    <n v="209.256"/>
    <n v="1"/>
    <n v="209.256"/>
  </r>
  <r>
    <x v="0"/>
    <x v="0"/>
    <x v="0"/>
    <s v="Zaawansowane części rowerowe Sp. z o.o."/>
    <x v="2"/>
    <x v="8"/>
    <s v="ML tylne koło górski"/>
    <x v="1"/>
    <d v="2009-01-17T00:00:00"/>
    <x v="0"/>
    <x v="1"/>
    <n v="236.02500000000001"/>
    <n v="141.61500000000001"/>
    <n v="1"/>
    <n v="141.61500000000001"/>
  </r>
  <r>
    <x v="0"/>
    <x v="0"/>
    <x v="0"/>
    <s v="Zaawansowane części rowerowe Sp. z o.o."/>
    <x v="0"/>
    <x v="0"/>
    <s v="Górski-200"/>
    <x v="0"/>
    <d v="2009-01-27T00:00:00"/>
    <x v="0"/>
    <x v="1"/>
    <n v="2319.9899999999998"/>
    <n v="1242.8517999999999"/>
    <n v="3"/>
    <n v="3728.5553999999997"/>
  </r>
  <r>
    <x v="0"/>
    <x v="0"/>
    <x v="0"/>
    <s v="Zaawansowane części rowerowe Sp. z o.o."/>
    <x v="1"/>
    <x v="10"/>
    <s v="rękawiczki zimowe"/>
    <x v="1"/>
    <d v="2009-01-02T00:00:00"/>
    <x v="0"/>
    <x v="1"/>
    <n v="37.99"/>
    <n v="22.794"/>
    <n v="6"/>
    <n v="136.76400000000001"/>
  </r>
  <r>
    <x v="0"/>
    <x v="0"/>
    <x v="0"/>
    <s v="Zaawansowane części rowerowe Sp. z o.o."/>
    <x v="1"/>
    <x v="11"/>
    <s v="damskie getry"/>
    <x v="1"/>
    <d v="2009-01-09T00:00:00"/>
    <x v="0"/>
    <x v="1"/>
    <n v="74.989999999999995"/>
    <n v="44.994"/>
    <n v="2"/>
    <n v="89.988"/>
  </r>
  <r>
    <x v="0"/>
    <x v="0"/>
    <x v="0"/>
    <s v="Zaawansowane części rowerowe Sp. z o.o."/>
    <x v="1"/>
    <x v="14"/>
    <s v="męskie spodenki sportowe"/>
    <x v="1"/>
    <d v="2009-01-29T00:00:00"/>
    <x v="0"/>
    <x v="1"/>
    <n v="59.99"/>
    <n v="35.994"/>
    <n v="5"/>
    <n v="179.97"/>
  </r>
  <r>
    <x v="0"/>
    <x v="0"/>
    <x v="0"/>
    <s v="Zaawansowane części rowerowe Sp. z o.o."/>
    <x v="1"/>
    <x v="5"/>
    <s v="nakładka na rower"/>
    <x v="4"/>
    <d v="2009-01-05T00:00:00"/>
    <x v="0"/>
    <x v="1"/>
    <n v="8.99"/>
    <n v="5.1864999999999997"/>
    <n v="3"/>
    <n v="15.5595"/>
  </r>
  <r>
    <x v="0"/>
    <x v="0"/>
    <x v="0"/>
    <s v="Zaawansowane części rowerowe Sp. z o.o."/>
    <x v="0"/>
    <x v="0"/>
    <s v="Górski-200"/>
    <x v="0"/>
    <d v="2009-01-05T00:00:00"/>
    <x v="0"/>
    <x v="1"/>
    <n v="2319.9899999999998"/>
    <n v="1242.8517999999999"/>
    <n v="2"/>
    <n v="2485.7035999999998"/>
  </r>
  <r>
    <x v="0"/>
    <x v="0"/>
    <x v="0"/>
    <s v="Zaawansowane części rowerowe Sp. z o.o."/>
    <x v="1"/>
    <x v="4"/>
    <s v="Long-Sleeve Logo Jersey"/>
    <x v="4"/>
    <d v="2009-01-30T00:00:00"/>
    <x v="0"/>
    <x v="1"/>
    <n v="49.99"/>
    <n v="28.840399999999999"/>
    <n v="3"/>
    <n v="86.521199999999993"/>
  </r>
  <r>
    <x v="0"/>
    <x v="0"/>
    <x v="0"/>
    <s v="Zaawansowane części rowerowe Sp. z o.o."/>
    <x v="2"/>
    <x v="2"/>
    <s v="ML rama górski"/>
    <x v="1"/>
    <d v="2009-01-17T00:00:00"/>
    <x v="0"/>
    <x v="1"/>
    <n v="348.76"/>
    <n v="209.256"/>
    <n v="2"/>
    <n v="418.512"/>
  </r>
  <r>
    <x v="0"/>
    <x v="0"/>
    <x v="0"/>
    <s v="Zaawansowane części rowerowe Sp. z o.o."/>
    <x v="1"/>
    <x v="12"/>
    <s v="męskie spodenki rowerowe"/>
    <x v="4"/>
    <d v="2009-01-02T00:00:00"/>
    <x v="0"/>
    <x v="1"/>
    <n v="89.99"/>
    <n v="53.994"/>
    <n v="4"/>
    <n v="215.976"/>
  </r>
  <r>
    <x v="0"/>
    <x v="0"/>
    <x v="0"/>
    <s v="Zaawansowane części rowerowe Sp. z o.o."/>
    <x v="2"/>
    <x v="8"/>
    <s v="HL tylne koło górski"/>
    <x v="1"/>
    <d v="2009-01-10T00:00:00"/>
    <x v="0"/>
    <x v="1"/>
    <n v="327.21499999999997"/>
    <n v="196.32900000000001"/>
    <n v="2"/>
    <n v="392.65800000000002"/>
  </r>
  <r>
    <x v="1"/>
    <x v="3"/>
    <x v="6"/>
    <s v="Korzystne wyjazdy"/>
    <x v="0"/>
    <x v="3"/>
    <s v="Szosa--550-W"/>
    <x v="6"/>
    <d v="2009-01-15T00:00:00"/>
    <x v="0"/>
    <x v="1"/>
    <n v="1120.49"/>
    <n v="600.26250000000005"/>
    <n v="1"/>
    <n v="600.26250000000005"/>
  </r>
  <r>
    <x v="1"/>
    <x v="3"/>
    <x v="6"/>
    <s v="Korzystne wyjazdy"/>
    <x v="1"/>
    <x v="5"/>
    <s v="nakładka na rower"/>
    <x v="4"/>
    <d v="2009-01-14T00:00:00"/>
    <x v="0"/>
    <x v="1"/>
    <n v="8.99"/>
    <n v="5.1864999999999997"/>
    <n v="4"/>
    <n v="20.745999999999999"/>
  </r>
  <r>
    <x v="1"/>
    <x v="3"/>
    <x v="6"/>
    <s v="Korzystne wyjazdy"/>
    <x v="3"/>
    <x v="7"/>
    <s v="Sport-100"/>
    <x v="1"/>
    <d v="2009-01-15T00:00:00"/>
    <x v="0"/>
    <x v="1"/>
    <n v="34.99"/>
    <n v="20.186499999999999"/>
    <n v="3"/>
    <n v="60.5595"/>
  </r>
  <r>
    <x v="1"/>
    <x v="3"/>
    <x v="6"/>
    <s v="Korzystne wyjazdy"/>
    <x v="2"/>
    <x v="6"/>
    <s v="ML rama rowerowa-W"/>
    <x v="6"/>
    <d v="2009-01-22T00:00:00"/>
    <x v="0"/>
    <x v="1"/>
    <n v="594.83000000000004"/>
    <n v="324.45269999999999"/>
    <n v="1"/>
    <n v="324.45269999999999"/>
  </r>
  <r>
    <x v="1"/>
    <x v="3"/>
    <x v="6"/>
    <s v="Korzystne wyjazdy"/>
    <x v="1"/>
    <x v="10"/>
    <s v="rękawiczki rowerowe"/>
    <x v="1"/>
    <d v="2009-01-24T00:00:00"/>
    <x v="0"/>
    <x v="1"/>
    <n v="24.49"/>
    <n v="14.1289"/>
    <n v="5"/>
    <n v="70.644499999999994"/>
  </r>
  <r>
    <x v="1"/>
    <x v="3"/>
    <x v="6"/>
    <s v="Korzystne wyjazdy"/>
    <x v="1"/>
    <x v="10"/>
    <s v="rękawiczki rowerowe"/>
    <x v="1"/>
    <d v="2009-01-26T00:00:00"/>
    <x v="0"/>
    <x v="1"/>
    <n v="24.49"/>
    <n v="14.1289"/>
    <n v="3"/>
    <n v="42.386699999999998"/>
  </r>
  <r>
    <x v="1"/>
    <x v="3"/>
    <x v="6"/>
    <s v="Korzystne wyjazdy"/>
    <x v="0"/>
    <x v="3"/>
    <s v="Szosa-650"/>
    <x v="3"/>
    <d v="2009-01-02T00:00:00"/>
    <x v="0"/>
    <x v="1"/>
    <n v="782.99"/>
    <n v="469.79399999999998"/>
    <n v="2"/>
    <n v="939.58799999999997"/>
  </r>
  <r>
    <x v="1"/>
    <x v="3"/>
    <x v="6"/>
    <s v="Korzystne wyjazdy"/>
    <x v="0"/>
    <x v="3"/>
    <s v="Szosa-650"/>
    <x v="1"/>
    <d v="2009-01-16T00:00:00"/>
    <x v="0"/>
    <x v="1"/>
    <n v="782.99"/>
    <n v="469.79399999999998"/>
    <n v="2"/>
    <n v="939.58799999999997"/>
  </r>
  <r>
    <x v="1"/>
    <x v="3"/>
    <x v="6"/>
    <s v="Korzystne wyjazdy"/>
    <x v="0"/>
    <x v="3"/>
    <s v="Szosa--550-W"/>
    <x v="6"/>
    <d v="2009-01-17T00:00:00"/>
    <x v="0"/>
    <x v="1"/>
    <n v="1120.49"/>
    <n v="600.26250000000005"/>
    <n v="3"/>
    <n v="1800.7875000000001"/>
  </r>
  <r>
    <x v="1"/>
    <x v="3"/>
    <x v="6"/>
    <s v="Korzystne wyjazdy"/>
    <x v="0"/>
    <x v="3"/>
    <s v="Szosa--550-W"/>
    <x v="6"/>
    <d v="2009-01-20T00:00:00"/>
    <x v="0"/>
    <x v="1"/>
    <n v="1120.49"/>
    <n v="600.26250000000005"/>
    <n v="5"/>
    <n v="3001.3125"/>
  </r>
  <r>
    <x v="1"/>
    <x v="3"/>
    <x v="6"/>
    <s v="Korzystne wyjazdy"/>
    <x v="2"/>
    <x v="6"/>
    <s v="LL rama rowerowa"/>
    <x v="1"/>
    <d v="2009-01-23T00:00:00"/>
    <x v="0"/>
    <x v="1"/>
    <n v="337.22"/>
    <n v="183.93819999999999"/>
    <n v="1"/>
    <n v="183.93819999999999"/>
  </r>
  <r>
    <x v="1"/>
    <x v="3"/>
    <x v="6"/>
    <s v="Korzystne wyjazdy"/>
    <x v="3"/>
    <x v="7"/>
    <s v="Sport-100"/>
    <x v="3"/>
    <d v="2009-01-26T00:00:00"/>
    <x v="0"/>
    <x v="1"/>
    <n v="34.99"/>
    <n v="20.186499999999999"/>
    <n v="3"/>
    <n v="60.5595"/>
  </r>
  <r>
    <x v="1"/>
    <x v="3"/>
    <x v="6"/>
    <s v="Korzystne wyjazdy"/>
    <x v="3"/>
    <x v="15"/>
    <s v="zamknięcie linka"/>
    <x v="7"/>
    <d v="2009-01-11T00:00:00"/>
    <x v="0"/>
    <x v="1"/>
    <n v="25"/>
    <n v="15"/>
    <n v="5"/>
    <n v="75"/>
  </r>
  <r>
    <x v="1"/>
    <x v="3"/>
    <x v="6"/>
    <s v="Korzystne wyjazdy"/>
    <x v="0"/>
    <x v="3"/>
    <s v="Szosa-650"/>
    <x v="3"/>
    <d v="2009-01-05T00:00:00"/>
    <x v="0"/>
    <x v="1"/>
    <n v="782.99"/>
    <n v="469.79399999999998"/>
    <n v="1"/>
    <n v="469.79399999999998"/>
  </r>
  <r>
    <x v="1"/>
    <x v="3"/>
    <x v="6"/>
    <s v="Korzystne wyjazdy"/>
    <x v="0"/>
    <x v="3"/>
    <s v="Szosa-650"/>
    <x v="1"/>
    <d v="2009-01-18T00:00:00"/>
    <x v="0"/>
    <x v="1"/>
    <n v="782.99"/>
    <n v="469.79399999999998"/>
    <n v="4"/>
    <n v="1879.1759999999999"/>
  </r>
  <r>
    <x v="1"/>
    <x v="3"/>
    <x v="6"/>
    <s v="Korzystne wyjazdy"/>
    <x v="3"/>
    <x v="7"/>
    <s v="Sport-100"/>
    <x v="5"/>
    <d v="2009-01-26T00:00:00"/>
    <x v="0"/>
    <x v="1"/>
    <n v="34.99"/>
    <n v="20.186499999999999"/>
    <n v="2"/>
    <n v="40.372999999999998"/>
  </r>
  <r>
    <x v="1"/>
    <x v="3"/>
    <x v="6"/>
    <s v="Korzystne wyjazdy"/>
    <x v="0"/>
    <x v="3"/>
    <s v="Szosa-250"/>
    <x v="1"/>
    <d v="2009-01-07T00:00:00"/>
    <x v="0"/>
    <x v="1"/>
    <n v="2443.35"/>
    <n v="1308.9375"/>
    <n v="2"/>
    <n v="2617.875"/>
  </r>
  <r>
    <x v="1"/>
    <x v="3"/>
    <x v="6"/>
    <s v="Korzystne wyjazdy"/>
    <x v="0"/>
    <x v="3"/>
    <s v="Szosa-250"/>
    <x v="3"/>
    <d v="2009-01-25T00:00:00"/>
    <x v="0"/>
    <x v="1"/>
    <n v="2443.35"/>
    <n v="1466.01"/>
    <n v="1"/>
    <n v="1466.01"/>
  </r>
  <r>
    <x v="1"/>
    <x v="3"/>
    <x v="6"/>
    <s v="Korzystne wyjazdy"/>
    <x v="1"/>
    <x v="14"/>
    <s v="męskie spodenki sportowe"/>
    <x v="1"/>
    <d v="2009-01-17T00:00:00"/>
    <x v="0"/>
    <x v="1"/>
    <n v="59.99"/>
    <n v="35.994"/>
    <n v="5"/>
    <n v="179.97"/>
  </r>
  <r>
    <x v="1"/>
    <x v="3"/>
    <x v="6"/>
    <s v="Korzystne wyjazdy"/>
    <x v="0"/>
    <x v="3"/>
    <s v="Szosa-650"/>
    <x v="1"/>
    <d v="2009-01-04T00:00:00"/>
    <x v="0"/>
    <x v="1"/>
    <n v="782.99"/>
    <n v="469.79399999999998"/>
    <n v="2"/>
    <n v="939.58799999999997"/>
  </r>
  <r>
    <x v="1"/>
    <x v="3"/>
    <x v="6"/>
    <s v="Korzystne wyjazdy"/>
    <x v="1"/>
    <x v="4"/>
    <s v="Long-Sleeve Logo Jersey"/>
    <x v="4"/>
    <d v="2009-01-26T00:00:00"/>
    <x v="0"/>
    <x v="1"/>
    <n v="49.99"/>
    <n v="28.840399999999999"/>
    <n v="5"/>
    <n v="144.202"/>
  </r>
  <r>
    <x v="1"/>
    <x v="3"/>
    <x v="6"/>
    <s v="Korzystne wyjazdy"/>
    <x v="1"/>
    <x v="11"/>
    <s v="damskie getry"/>
    <x v="1"/>
    <d v="2009-01-14T00:00:00"/>
    <x v="0"/>
    <x v="1"/>
    <n v="74.989999999999995"/>
    <n v="44.994"/>
    <n v="7"/>
    <n v="314.95799999999997"/>
  </r>
  <r>
    <x v="1"/>
    <x v="3"/>
    <x v="6"/>
    <s v="Korzystne wyjazdy"/>
    <x v="1"/>
    <x v="11"/>
    <s v="damskie getry"/>
    <x v="1"/>
    <d v="2009-01-04T00:00:00"/>
    <x v="0"/>
    <x v="1"/>
    <n v="74.989999999999995"/>
    <n v="44.994"/>
    <n v="4"/>
    <n v="179.976"/>
  </r>
  <r>
    <x v="1"/>
    <x v="3"/>
    <x v="6"/>
    <s v="Korzystne wyjazdy"/>
    <x v="2"/>
    <x v="6"/>
    <s v="ML rama rowerowa-W"/>
    <x v="6"/>
    <d v="2009-01-06T00:00:00"/>
    <x v="0"/>
    <x v="1"/>
    <n v="594.83000000000004"/>
    <n v="324.45269999999999"/>
    <n v="2"/>
    <n v="648.90539999999999"/>
  </r>
  <r>
    <x v="1"/>
    <x v="3"/>
    <x v="6"/>
    <s v="Korzystne wyjazdy"/>
    <x v="1"/>
    <x v="12"/>
    <s v="męskie spodenki rowerowe"/>
    <x v="4"/>
    <d v="2009-01-17T00:00:00"/>
    <x v="0"/>
    <x v="1"/>
    <n v="89.99"/>
    <n v="53.994"/>
    <n v="2"/>
    <n v="107.988"/>
  </r>
  <r>
    <x v="1"/>
    <x v="3"/>
    <x v="6"/>
    <s v="Korzystne wyjazdy"/>
    <x v="0"/>
    <x v="3"/>
    <s v="Szosa-250"/>
    <x v="1"/>
    <d v="2009-01-09T00:00:00"/>
    <x v="0"/>
    <x v="1"/>
    <n v="2443.35"/>
    <n v="1308.9375"/>
    <n v="2"/>
    <n v="2617.875"/>
  </r>
  <r>
    <x v="1"/>
    <x v="3"/>
    <x v="6"/>
    <s v="Korzystne wyjazdy"/>
    <x v="1"/>
    <x v="12"/>
    <s v="męskie spodenki rowerowe"/>
    <x v="4"/>
    <d v="2009-01-07T00:00:00"/>
    <x v="0"/>
    <x v="1"/>
    <n v="89.99"/>
    <n v="53.994"/>
    <n v="2"/>
    <n v="107.988"/>
  </r>
  <r>
    <x v="1"/>
    <x v="3"/>
    <x v="6"/>
    <s v="Korzystne wyjazdy"/>
    <x v="1"/>
    <x v="4"/>
    <s v="Long-Sleeve Logo Jersey"/>
    <x v="4"/>
    <d v="2009-01-11T00:00:00"/>
    <x v="0"/>
    <x v="1"/>
    <n v="49.99"/>
    <n v="28.840399999999999"/>
    <n v="6"/>
    <n v="173.04239999999999"/>
  </r>
  <r>
    <x v="1"/>
    <x v="3"/>
    <x v="6"/>
    <s v="Korzystne wyjazdy"/>
    <x v="0"/>
    <x v="3"/>
    <s v="Szosa-650"/>
    <x v="1"/>
    <d v="2009-01-22T00:00:00"/>
    <x v="0"/>
    <x v="1"/>
    <n v="782.99"/>
    <n v="469.79399999999998"/>
    <n v="5"/>
    <n v="2348.9699999999998"/>
  </r>
  <r>
    <x v="1"/>
    <x v="3"/>
    <x v="6"/>
    <s v="Korzystne wyjazdy"/>
    <x v="0"/>
    <x v="3"/>
    <s v="Szosa-650"/>
    <x v="3"/>
    <d v="2009-01-25T00:00:00"/>
    <x v="0"/>
    <x v="1"/>
    <n v="782.99"/>
    <n v="469.79399999999998"/>
    <n v="5"/>
    <n v="2348.9699999999998"/>
  </r>
  <r>
    <x v="1"/>
    <x v="3"/>
    <x v="6"/>
    <s v="Korzystne wyjazdy"/>
    <x v="2"/>
    <x v="6"/>
    <s v="LL rama rowerowa"/>
    <x v="3"/>
    <d v="2009-01-28T00:00:00"/>
    <x v="0"/>
    <x v="1"/>
    <n v="337.22"/>
    <n v="202.33199999999999"/>
    <n v="3"/>
    <n v="606.99599999999998"/>
  </r>
  <r>
    <x v="1"/>
    <x v="3"/>
    <x v="6"/>
    <s v="Korzystne wyjazdy"/>
    <x v="2"/>
    <x v="6"/>
    <s v="LL rama rowerowa"/>
    <x v="3"/>
    <d v="2009-01-08T00:00:00"/>
    <x v="0"/>
    <x v="1"/>
    <n v="337.22"/>
    <n v="202.33199999999999"/>
    <n v="1"/>
    <n v="202.33199999999999"/>
  </r>
  <r>
    <x v="1"/>
    <x v="3"/>
    <x v="6"/>
    <s v="Korzystne wyjazdy"/>
    <x v="0"/>
    <x v="3"/>
    <s v="Szosa-650"/>
    <x v="3"/>
    <d v="2009-01-03T00:00:00"/>
    <x v="0"/>
    <x v="1"/>
    <n v="782.99"/>
    <n v="469.79399999999998"/>
    <n v="8"/>
    <n v="3758.3519999999999"/>
  </r>
  <r>
    <x v="1"/>
    <x v="3"/>
    <x v="6"/>
    <s v="Korzystne wyjazdy"/>
    <x v="1"/>
    <x v="12"/>
    <s v="męskie spodenki rowerowe"/>
    <x v="4"/>
    <d v="2009-01-16T00:00:00"/>
    <x v="0"/>
    <x v="1"/>
    <n v="89.99"/>
    <n v="53.994"/>
    <n v="2"/>
    <n v="107.988"/>
  </r>
  <r>
    <x v="1"/>
    <x v="3"/>
    <x v="6"/>
    <s v="Korzystne wyjazdy"/>
    <x v="3"/>
    <x v="13"/>
    <s v="mini-pompki"/>
    <x v="7"/>
    <d v="2009-01-24T00:00:00"/>
    <x v="0"/>
    <x v="1"/>
    <n v="19.989999999999998"/>
    <n v="11.994"/>
    <n v="7"/>
    <n v="83.957999999999998"/>
  </r>
  <r>
    <x v="1"/>
    <x v="3"/>
    <x v="6"/>
    <s v="Korzystne wyjazdy"/>
    <x v="1"/>
    <x v="4"/>
    <s v="Long-Sleeve Logo Jersey"/>
    <x v="4"/>
    <d v="2009-01-09T00:00:00"/>
    <x v="0"/>
    <x v="1"/>
    <n v="49.99"/>
    <n v="28.840399999999999"/>
    <n v="4"/>
    <n v="115.3616"/>
  </r>
  <r>
    <x v="1"/>
    <x v="3"/>
    <x v="6"/>
    <s v="Korzystne wyjazdy"/>
    <x v="1"/>
    <x v="14"/>
    <s v="męskie spodenki sportowe"/>
    <x v="1"/>
    <d v="2009-01-09T00:00:00"/>
    <x v="0"/>
    <x v="1"/>
    <n v="59.99"/>
    <n v="35.994"/>
    <n v="3"/>
    <n v="107.982"/>
  </r>
  <r>
    <x v="1"/>
    <x v="3"/>
    <x v="6"/>
    <s v="Korzystne wyjazdy"/>
    <x v="2"/>
    <x v="6"/>
    <s v="LL rama rowerowa"/>
    <x v="1"/>
    <d v="2009-01-24T00:00:00"/>
    <x v="0"/>
    <x v="1"/>
    <n v="337.22"/>
    <n v="183.93819999999999"/>
    <n v="2"/>
    <n v="367.87639999999999"/>
  </r>
  <r>
    <x v="1"/>
    <x v="3"/>
    <x v="6"/>
    <s v="Korzystne wyjazdy"/>
    <x v="2"/>
    <x v="6"/>
    <s v="LL rama rowerowa"/>
    <x v="3"/>
    <d v="2009-01-21T00:00:00"/>
    <x v="0"/>
    <x v="1"/>
    <n v="337.22"/>
    <n v="202.33199999999999"/>
    <n v="3"/>
    <n v="606.99599999999998"/>
  </r>
  <r>
    <x v="0"/>
    <x v="0"/>
    <x v="2"/>
    <s v="Sklep z rowerami"/>
    <x v="0"/>
    <x v="0"/>
    <s v="Górski-300"/>
    <x v="1"/>
    <d v="2009-01-14T00:00:00"/>
    <x v="0"/>
    <x v="1"/>
    <n v="1079.99"/>
    <n v="647.99400000000003"/>
    <n v="1"/>
    <n v="647.99400000000003"/>
  </r>
  <r>
    <x v="0"/>
    <x v="0"/>
    <x v="0"/>
    <s v="Zwykły Sklep z Rowerami"/>
    <x v="0"/>
    <x v="0"/>
    <s v="Górski-200"/>
    <x v="1"/>
    <d v="2009-01-14T00:00:00"/>
    <x v="0"/>
    <x v="1"/>
    <n v="2294.9899999999998"/>
    <n v="1229.4589000000001"/>
    <n v="3"/>
    <n v="3688.3767000000003"/>
  </r>
  <r>
    <x v="0"/>
    <x v="0"/>
    <x v="0"/>
    <s v="Zwykły Sklep z Rowerami"/>
    <x v="1"/>
    <x v="11"/>
    <s v="damskie getry"/>
    <x v="1"/>
    <d v="2009-01-04T00:00:00"/>
    <x v="0"/>
    <x v="1"/>
    <n v="74.989999999999995"/>
    <n v="44.994"/>
    <n v="1"/>
    <n v="44.994"/>
  </r>
  <r>
    <x v="0"/>
    <x v="0"/>
    <x v="0"/>
    <s v="Zwykły Sklep z Rowerami"/>
    <x v="1"/>
    <x v="12"/>
    <s v="męskie spodenki rowerowe"/>
    <x v="4"/>
    <d v="2009-01-12T00:00:00"/>
    <x v="0"/>
    <x v="1"/>
    <n v="89.99"/>
    <n v="53.994"/>
    <n v="2"/>
    <n v="107.988"/>
  </r>
  <r>
    <x v="0"/>
    <x v="0"/>
    <x v="0"/>
    <s v="Zwykły Sklep z Rowerami"/>
    <x v="0"/>
    <x v="0"/>
    <s v="Górski-300"/>
    <x v="1"/>
    <d v="2009-01-16T00:00:00"/>
    <x v="0"/>
    <x v="1"/>
    <n v="1079.99"/>
    <n v="647.99400000000003"/>
    <n v="2"/>
    <n v="1295.9880000000001"/>
  </r>
  <r>
    <x v="0"/>
    <x v="0"/>
    <x v="0"/>
    <s v="Zwykły Sklep z Rowerami"/>
    <x v="0"/>
    <x v="0"/>
    <s v="Górski-300"/>
    <x v="1"/>
    <d v="2009-01-02T00:00:00"/>
    <x v="0"/>
    <x v="1"/>
    <n v="1079.99"/>
    <n v="647.99400000000003"/>
    <n v="6"/>
    <n v="3887.9639999999999"/>
  </r>
  <r>
    <x v="0"/>
    <x v="0"/>
    <x v="0"/>
    <s v="Zwykły Sklep z Rowerami"/>
    <x v="2"/>
    <x v="2"/>
    <s v="ML rama górski"/>
    <x v="1"/>
    <d v="2009-01-12T00:00:00"/>
    <x v="0"/>
    <x v="1"/>
    <n v="348.76"/>
    <n v="209.256"/>
    <n v="4"/>
    <n v="837.024"/>
  </r>
  <r>
    <x v="0"/>
    <x v="0"/>
    <x v="0"/>
    <s v="Zwykły Sklep z Rowerami"/>
    <x v="2"/>
    <x v="2"/>
    <s v="ML rama górski-W"/>
    <x v="1"/>
    <d v="2009-01-06T00:00:00"/>
    <x v="0"/>
    <x v="1"/>
    <n v="348.76"/>
    <n v="209.256"/>
    <n v="2"/>
    <n v="418.512"/>
  </r>
  <r>
    <x v="0"/>
    <x v="0"/>
    <x v="0"/>
    <s v="Zwykły Sklep z Rowerami"/>
    <x v="0"/>
    <x v="0"/>
    <s v="Górski-300"/>
    <x v="1"/>
    <d v="2009-01-23T00:00:00"/>
    <x v="0"/>
    <x v="1"/>
    <n v="1079.99"/>
    <n v="647.99400000000003"/>
    <n v="7"/>
    <n v="4535.9580000000005"/>
  </r>
  <r>
    <x v="0"/>
    <x v="0"/>
    <x v="0"/>
    <s v="Zwykły Sklep z Rowerami"/>
    <x v="0"/>
    <x v="0"/>
    <s v="Górski-200"/>
    <x v="1"/>
    <d v="2009-01-13T00:00:00"/>
    <x v="0"/>
    <x v="1"/>
    <n v="2294.9899999999998"/>
    <n v="1229.4589000000001"/>
    <n v="2"/>
    <n v="2458.9178000000002"/>
  </r>
  <r>
    <x v="0"/>
    <x v="0"/>
    <x v="0"/>
    <s v="Zwykły Sklep z Rowerami"/>
    <x v="2"/>
    <x v="8"/>
    <s v="HL tylne koło górski"/>
    <x v="1"/>
    <d v="2009-01-27T00:00:00"/>
    <x v="0"/>
    <x v="1"/>
    <n v="327.21499999999997"/>
    <n v="196.32900000000001"/>
    <n v="3"/>
    <n v="588.98700000000008"/>
  </r>
  <r>
    <x v="0"/>
    <x v="0"/>
    <x v="0"/>
    <s v="Zwykły Sklep z Rowerami"/>
    <x v="0"/>
    <x v="0"/>
    <s v="Górski-200"/>
    <x v="0"/>
    <d v="2009-01-24T00:00:00"/>
    <x v="0"/>
    <x v="1"/>
    <n v="2319.9899999999998"/>
    <n v="1242.8517999999999"/>
    <n v="2"/>
    <n v="2485.7035999999998"/>
  </r>
  <r>
    <x v="0"/>
    <x v="0"/>
    <x v="0"/>
    <s v="Zwykły Sklep z Rowerami"/>
    <x v="2"/>
    <x v="9"/>
    <s v="ML kierownica górski"/>
    <x v="7"/>
    <d v="2009-01-06T00:00:00"/>
    <x v="0"/>
    <x v="1"/>
    <n v="61.92"/>
    <n v="33.774500000000003"/>
    <n v="3"/>
    <n v="101.32350000000001"/>
  </r>
  <r>
    <x v="0"/>
    <x v="0"/>
    <x v="0"/>
    <s v="Zwykły Sklep z Rowerami"/>
    <x v="0"/>
    <x v="0"/>
    <s v="Górski-200"/>
    <x v="1"/>
    <d v="2009-01-14T00:00:00"/>
    <x v="0"/>
    <x v="1"/>
    <n v="2294.9899999999998"/>
    <n v="1229.4589000000001"/>
    <n v="2"/>
    <n v="2458.9178000000002"/>
  </r>
  <r>
    <x v="0"/>
    <x v="0"/>
    <x v="0"/>
    <s v="Zwykły Sklep z Rowerami"/>
    <x v="1"/>
    <x v="11"/>
    <s v="damskie getry"/>
    <x v="1"/>
    <d v="2009-01-09T00:00:00"/>
    <x v="0"/>
    <x v="1"/>
    <n v="74.989999999999995"/>
    <n v="44.994"/>
    <n v="5"/>
    <n v="224.97"/>
  </r>
  <r>
    <x v="0"/>
    <x v="0"/>
    <x v="0"/>
    <s v="Zwykły Sklep z Rowerami"/>
    <x v="0"/>
    <x v="0"/>
    <s v="Górski-300"/>
    <x v="1"/>
    <d v="2009-01-18T00:00:00"/>
    <x v="0"/>
    <x v="1"/>
    <n v="1079.99"/>
    <n v="647.99400000000003"/>
    <n v="4"/>
    <n v="2591.9760000000001"/>
  </r>
  <r>
    <x v="0"/>
    <x v="0"/>
    <x v="0"/>
    <s v="Zwykły Sklep z Rowerami"/>
    <x v="0"/>
    <x v="0"/>
    <s v="Górski-200"/>
    <x v="0"/>
    <d v="2009-01-11T00:00:00"/>
    <x v="0"/>
    <x v="1"/>
    <n v="2319.9899999999998"/>
    <n v="1242.8517999999999"/>
    <n v="2"/>
    <n v="2485.7035999999998"/>
  </r>
  <r>
    <x v="0"/>
    <x v="0"/>
    <x v="0"/>
    <s v="Zwykły Sklep z Rowerami"/>
    <x v="0"/>
    <x v="0"/>
    <s v="Górski-200"/>
    <x v="0"/>
    <d v="2009-01-27T00:00:00"/>
    <x v="0"/>
    <x v="1"/>
    <n v="2319.9899999999998"/>
    <n v="1242.8517999999999"/>
    <n v="5"/>
    <n v="6214.259"/>
  </r>
  <r>
    <x v="0"/>
    <x v="0"/>
    <x v="0"/>
    <s v="Zwykły Sklep z Rowerami"/>
    <x v="1"/>
    <x v="5"/>
    <s v="nakładka na rower"/>
    <x v="4"/>
    <d v="2009-01-20T00:00:00"/>
    <x v="0"/>
    <x v="1"/>
    <n v="8.99"/>
    <n v="5.1864999999999997"/>
    <n v="4"/>
    <n v="20.745999999999999"/>
  </r>
  <r>
    <x v="0"/>
    <x v="0"/>
    <x v="0"/>
    <s v="Zwykły Sklep z Rowerami"/>
    <x v="1"/>
    <x v="10"/>
    <s v="rękawiczki zimowe"/>
    <x v="1"/>
    <d v="2009-01-19T00:00:00"/>
    <x v="0"/>
    <x v="1"/>
    <n v="37.99"/>
    <n v="18.995000000000001"/>
    <n v="28"/>
    <n v="531.86"/>
  </r>
  <r>
    <x v="0"/>
    <x v="0"/>
    <x v="0"/>
    <s v="Zwykły Sklep z Rowerami"/>
    <x v="1"/>
    <x v="10"/>
    <s v="rękawiczki zimowe"/>
    <x v="1"/>
    <d v="2009-01-04T00:00:00"/>
    <x v="0"/>
    <x v="1"/>
    <n v="37.99"/>
    <n v="22.794"/>
    <n v="6"/>
    <n v="136.76400000000001"/>
  </r>
  <r>
    <x v="0"/>
    <x v="0"/>
    <x v="0"/>
    <s v="Zwykły Sklep z Rowerami"/>
    <x v="2"/>
    <x v="8"/>
    <s v="ML tylne koło górski"/>
    <x v="1"/>
    <d v="2009-01-02T00:00:00"/>
    <x v="0"/>
    <x v="1"/>
    <n v="236.02500000000001"/>
    <n v="141.61500000000001"/>
    <n v="4"/>
    <n v="566.46"/>
  </r>
  <r>
    <x v="0"/>
    <x v="0"/>
    <x v="0"/>
    <s v="Zwykły Sklep z Rowerami"/>
    <x v="1"/>
    <x v="4"/>
    <s v="Long-Sleeve Logo Jersey"/>
    <x v="4"/>
    <d v="2009-01-12T00:00:00"/>
    <x v="0"/>
    <x v="1"/>
    <n v="49.99"/>
    <n v="28.840399999999999"/>
    <n v="4"/>
    <n v="115.3616"/>
  </r>
  <r>
    <x v="0"/>
    <x v="0"/>
    <x v="0"/>
    <s v="Zwykły Sklep z Rowerami"/>
    <x v="3"/>
    <x v="7"/>
    <s v="Sport-100"/>
    <x v="5"/>
    <d v="2009-01-08T00:00:00"/>
    <x v="0"/>
    <x v="1"/>
    <n v="34.99"/>
    <n v="20.186499999999999"/>
    <n v="1"/>
    <n v="20.186499999999999"/>
  </r>
  <r>
    <x v="0"/>
    <x v="0"/>
    <x v="0"/>
    <s v="Detaliczna sprzedaż zabawek"/>
    <x v="0"/>
    <x v="3"/>
    <s v="Szosa-650"/>
    <x v="3"/>
    <d v="2009-01-03T00:00:00"/>
    <x v="0"/>
    <x v="1"/>
    <n v="782.99"/>
    <n v="469.79399999999998"/>
    <n v="1"/>
    <n v="469.79399999999998"/>
  </r>
  <r>
    <x v="0"/>
    <x v="0"/>
    <x v="0"/>
    <s v="Siódemka — sklep rowerowy"/>
    <x v="0"/>
    <x v="3"/>
    <s v="Szosa-650"/>
    <x v="3"/>
    <d v="2009-01-23T00:00:00"/>
    <x v="0"/>
    <x v="1"/>
    <n v="782.99"/>
    <n v="469.79399999999998"/>
    <n v="3"/>
    <n v="1409.3820000000001"/>
  </r>
  <r>
    <x v="0"/>
    <x v="0"/>
    <x v="0"/>
    <s v="Siódemka — sklep rowerowy"/>
    <x v="3"/>
    <x v="7"/>
    <s v="Sport-100"/>
    <x v="1"/>
    <d v="2009-01-11T00:00:00"/>
    <x v="0"/>
    <x v="1"/>
    <n v="34.99"/>
    <n v="20.186499999999999"/>
    <n v="2"/>
    <n v="40.372999999999998"/>
  </r>
  <r>
    <x v="0"/>
    <x v="0"/>
    <x v="0"/>
    <s v="Siódemka — sklep rowerowy"/>
    <x v="0"/>
    <x v="3"/>
    <s v="Szosa-250"/>
    <x v="1"/>
    <d v="2009-01-05T00:00:00"/>
    <x v="0"/>
    <x v="1"/>
    <n v="2443.35"/>
    <n v="1308.9375"/>
    <n v="1"/>
    <n v="1308.9375"/>
  </r>
  <r>
    <x v="0"/>
    <x v="0"/>
    <x v="0"/>
    <s v="Siódemka — sklep rowerowy"/>
    <x v="0"/>
    <x v="3"/>
    <s v="Szosa-650"/>
    <x v="1"/>
    <d v="2009-01-04T00:00:00"/>
    <x v="0"/>
    <x v="1"/>
    <n v="782.99"/>
    <n v="469.79399999999998"/>
    <n v="2"/>
    <n v="939.58799999999997"/>
  </r>
  <r>
    <x v="0"/>
    <x v="0"/>
    <x v="0"/>
    <s v="Siódemka — sklep rowerowy"/>
    <x v="0"/>
    <x v="3"/>
    <s v="Szosa-650"/>
    <x v="3"/>
    <d v="2009-01-25T00:00:00"/>
    <x v="0"/>
    <x v="1"/>
    <n v="782.99"/>
    <n v="469.79399999999998"/>
    <n v="2"/>
    <n v="939.58799999999997"/>
  </r>
  <r>
    <x v="0"/>
    <x v="0"/>
    <x v="0"/>
    <s v="Siódemka — sklep rowerowy"/>
    <x v="1"/>
    <x v="11"/>
    <s v="damskie getry"/>
    <x v="1"/>
    <d v="2009-01-23T00:00:00"/>
    <x v="0"/>
    <x v="1"/>
    <n v="74.989999999999995"/>
    <n v="44.994"/>
    <n v="1"/>
    <n v="44.994"/>
  </r>
  <r>
    <x v="0"/>
    <x v="0"/>
    <x v="0"/>
    <s v="Siódemka — sklep rowerowy"/>
    <x v="0"/>
    <x v="3"/>
    <s v="Szosa--550-W"/>
    <x v="6"/>
    <d v="2009-01-12T00:00:00"/>
    <x v="0"/>
    <x v="1"/>
    <n v="1120.49"/>
    <n v="600.26250000000005"/>
    <n v="4"/>
    <n v="2401.0500000000002"/>
  </r>
  <r>
    <x v="0"/>
    <x v="0"/>
    <x v="0"/>
    <s v="Siódemka — sklep rowerowy"/>
    <x v="0"/>
    <x v="3"/>
    <s v="Szosa-250"/>
    <x v="3"/>
    <d v="2009-01-31T00:00:00"/>
    <x v="0"/>
    <x v="1"/>
    <n v="2443.35"/>
    <n v="1308.9375"/>
    <n v="1"/>
    <n v="1308.9375"/>
  </r>
  <r>
    <x v="0"/>
    <x v="0"/>
    <x v="0"/>
    <s v="Siódemka — sklep rowerowy"/>
    <x v="0"/>
    <x v="3"/>
    <s v="Szosa-250"/>
    <x v="1"/>
    <d v="2009-01-26T00:00:00"/>
    <x v="0"/>
    <x v="1"/>
    <n v="2443.35"/>
    <n v="1308.9375"/>
    <n v="2"/>
    <n v="2617.875"/>
  </r>
  <r>
    <x v="0"/>
    <x v="0"/>
    <x v="0"/>
    <s v="Siódemka — sklep rowerowy"/>
    <x v="0"/>
    <x v="3"/>
    <s v="Szosa-650"/>
    <x v="3"/>
    <d v="2009-01-09T00:00:00"/>
    <x v="0"/>
    <x v="1"/>
    <n v="782.99"/>
    <n v="469.79399999999998"/>
    <n v="3"/>
    <n v="1409.3820000000001"/>
  </r>
  <r>
    <x v="0"/>
    <x v="0"/>
    <x v="0"/>
    <s v="Siódemka — sklep rowerowy"/>
    <x v="0"/>
    <x v="3"/>
    <s v="Szosa--550-W"/>
    <x v="6"/>
    <d v="2009-01-08T00:00:00"/>
    <x v="0"/>
    <x v="1"/>
    <n v="1120.49"/>
    <n v="600.26250000000005"/>
    <n v="4"/>
    <n v="2401.0500000000002"/>
  </r>
  <r>
    <x v="0"/>
    <x v="0"/>
    <x v="0"/>
    <s v="Siódemka — sklep rowerowy"/>
    <x v="0"/>
    <x v="3"/>
    <s v="Szosa-650"/>
    <x v="1"/>
    <d v="2009-01-08T00:00:00"/>
    <x v="0"/>
    <x v="1"/>
    <n v="782.99"/>
    <n v="469.79399999999998"/>
    <n v="2"/>
    <n v="939.58799999999997"/>
  </r>
  <r>
    <x v="0"/>
    <x v="0"/>
    <x v="0"/>
    <s v="Siódemka — sklep rowerowy"/>
    <x v="0"/>
    <x v="3"/>
    <s v="Szosa-250"/>
    <x v="1"/>
    <d v="2009-01-11T00:00:00"/>
    <x v="0"/>
    <x v="1"/>
    <n v="2443.35"/>
    <n v="1308.9375"/>
    <n v="4"/>
    <n v="5235.75"/>
  </r>
  <r>
    <x v="0"/>
    <x v="0"/>
    <x v="0"/>
    <s v="Siódemka — sklep rowerowy"/>
    <x v="3"/>
    <x v="7"/>
    <s v="Sport-100"/>
    <x v="5"/>
    <d v="2009-01-15T00:00:00"/>
    <x v="0"/>
    <x v="1"/>
    <n v="34.99"/>
    <n v="20.186499999999999"/>
    <n v="1"/>
    <n v="20.186499999999999"/>
  </r>
  <r>
    <x v="0"/>
    <x v="0"/>
    <x v="0"/>
    <s v="Siódemka — sklep rowerowy"/>
    <x v="0"/>
    <x v="3"/>
    <s v="Szosa--550-W"/>
    <x v="6"/>
    <d v="2009-01-08T00:00:00"/>
    <x v="0"/>
    <x v="1"/>
    <n v="1120.49"/>
    <n v="600.26250000000005"/>
    <n v="2"/>
    <n v="1200.5250000000001"/>
  </r>
  <r>
    <x v="0"/>
    <x v="0"/>
    <x v="0"/>
    <s v="Siódemka — sklep rowerowy"/>
    <x v="0"/>
    <x v="3"/>
    <s v="Szosa-650"/>
    <x v="3"/>
    <d v="2009-01-03T00:00:00"/>
    <x v="0"/>
    <x v="1"/>
    <n v="782.99"/>
    <n v="469.79399999999998"/>
    <n v="3"/>
    <n v="1409.3820000000001"/>
  </r>
  <r>
    <x v="0"/>
    <x v="0"/>
    <x v="0"/>
    <s v="Siódemka — sklep rowerowy"/>
    <x v="0"/>
    <x v="3"/>
    <s v="Szosa-650"/>
    <x v="1"/>
    <d v="2009-01-03T00:00:00"/>
    <x v="0"/>
    <x v="1"/>
    <n v="782.99"/>
    <n v="469.79399999999998"/>
    <n v="5"/>
    <n v="2348.9699999999998"/>
  </r>
  <r>
    <x v="0"/>
    <x v="0"/>
    <x v="0"/>
    <s v="Siódemka — sklep rowerowy"/>
    <x v="0"/>
    <x v="3"/>
    <s v="Szosa--550-W"/>
    <x v="6"/>
    <d v="2009-01-15T00:00:00"/>
    <x v="0"/>
    <x v="1"/>
    <n v="1120.49"/>
    <n v="600.26250000000005"/>
    <n v="1"/>
    <n v="600.26250000000005"/>
  </r>
  <r>
    <x v="0"/>
    <x v="0"/>
    <x v="0"/>
    <s v="Siódemka — sklep rowerowy"/>
    <x v="1"/>
    <x v="4"/>
    <s v="Long-Sleeve Logo Jersey"/>
    <x v="4"/>
    <d v="2009-01-29T00:00:00"/>
    <x v="0"/>
    <x v="1"/>
    <n v="49.99"/>
    <n v="28.840399999999999"/>
    <n v="5"/>
    <n v="144.202"/>
  </r>
  <r>
    <x v="0"/>
    <x v="0"/>
    <x v="0"/>
    <s v="Siódemka — sklep rowerowy"/>
    <x v="0"/>
    <x v="3"/>
    <s v="Szosa-250"/>
    <x v="3"/>
    <d v="2009-01-25T00:00:00"/>
    <x v="0"/>
    <x v="1"/>
    <n v="2443.35"/>
    <n v="1466.01"/>
    <n v="5"/>
    <n v="7330.05"/>
  </r>
  <r>
    <x v="0"/>
    <x v="0"/>
    <x v="0"/>
    <s v="Siódemka — sklep rowerowy"/>
    <x v="0"/>
    <x v="3"/>
    <s v="Szosa-250"/>
    <x v="3"/>
    <d v="2009-01-24T00:00:00"/>
    <x v="0"/>
    <x v="1"/>
    <n v="2443.35"/>
    <n v="1466.01"/>
    <n v="3"/>
    <n v="4398.03"/>
  </r>
  <r>
    <x v="0"/>
    <x v="0"/>
    <x v="0"/>
    <s v="Siódemka — sklep rowerowy"/>
    <x v="0"/>
    <x v="3"/>
    <s v="Szosa-650"/>
    <x v="1"/>
    <d v="2009-01-14T00:00:00"/>
    <x v="0"/>
    <x v="1"/>
    <n v="782.99"/>
    <n v="469.79399999999998"/>
    <n v="1"/>
    <n v="469.79399999999998"/>
  </r>
  <r>
    <x v="0"/>
    <x v="0"/>
    <x v="0"/>
    <s v="Siódemka — sklep rowerowy"/>
    <x v="0"/>
    <x v="3"/>
    <s v="Szosa-250"/>
    <x v="3"/>
    <d v="2009-01-14T00:00:00"/>
    <x v="0"/>
    <x v="1"/>
    <n v="2443.35"/>
    <n v="1466.01"/>
    <n v="1"/>
    <n v="1466.01"/>
  </r>
  <r>
    <x v="0"/>
    <x v="0"/>
    <x v="0"/>
    <s v="Siódemka — sklep rowerowy"/>
    <x v="1"/>
    <x v="5"/>
    <s v="nakładka na rower"/>
    <x v="4"/>
    <d v="2009-01-08T00:00:00"/>
    <x v="0"/>
    <x v="1"/>
    <n v="8.99"/>
    <n v="5.1864999999999997"/>
    <n v="4"/>
    <n v="20.745999999999999"/>
  </r>
  <r>
    <x v="0"/>
    <x v="0"/>
    <x v="0"/>
    <s v="Siódemka — sklep rowerowy"/>
    <x v="0"/>
    <x v="3"/>
    <s v="Szosa-650"/>
    <x v="3"/>
    <d v="2009-01-27T00:00:00"/>
    <x v="0"/>
    <x v="1"/>
    <n v="782.99"/>
    <n v="469.79399999999998"/>
    <n v="2"/>
    <n v="939.58799999999997"/>
  </r>
  <r>
    <x v="0"/>
    <x v="0"/>
    <x v="0"/>
    <s v="Siódemka — sklep rowerowy"/>
    <x v="0"/>
    <x v="3"/>
    <s v="Szosa--550-W"/>
    <x v="6"/>
    <d v="2009-01-09T00:00:00"/>
    <x v="0"/>
    <x v="1"/>
    <n v="1120.49"/>
    <n v="600.26250000000005"/>
    <n v="1"/>
    <n v="600.26250000000005"/>
  </r>
  <r>
    <x v="0"/>
    <x v="0"/>
    <x v="0"/>
    <s v="Siódemka — sklep rowerowy"/>
    <x v="1"/>
    <x v="11"/>
    <s v="damskie getry"/>
    <x v="1"/>
    <d v="2009-01-01T00:00:00"/>
    <x v="0"/>
    <x v="1"/>
    <n v="74.989999999999995"/>
    <n v="44.994"/>
    <n v="3"/>
    <n v="134.982"/>
  </r>
  <r>
    <x v="0"/>
    <x v="0"/>
    <x v="4"/>
    <s v="Prezenty i Zabawki"/>
    <x v="0"/>
    <x v="3"/>
    <s v="Szosa-650"/>
    <x v="3"/>
    <d v="2009-01-31T00:00:00"/>
    <x v="0"/>
    <x v="1"/>
    <n v="782.99"/>
    <n v="469.79399999999998"/>
    <n v="2"/>
    <n v="939.58799999999997"/>
  </r>
  <r>
    <x v="0"/>
    <x v="0"/>
    <x v="4"/>
    <s v="Prezenty i Zabawki"/>
    <x v="0"/>
    <x v="3"/>
    <s v="Szosa-650"/>
    <x v="3"/>
    <d v="2009-01-07T00:00:00"/>
    <x v="0"/>
    <x v="1"/>
    <n v="782.99"/>
    <n v="469.79399999999998"/>
    <n v="4"/>
    <n v="1879.1759999999999"/>
  </r>
  <r>
    <x v="0"/>
    <x v="0"/>
    <x v="4"/>
    <s v="Prezenty i Zabawki"/>
    <x v="0"/>
    <x v="3"/>
    <s v="Szosa-650"/>
    <x v="3"/>
    <d v="2009-01-14T00:00:00"/>
    <x v="0"/>
    <x v="1"/>
    <n v="782.99"/>
    <n v="469.79399999999998"/>
    <n v="2"/>
    <n v="939.58799999999997"/>
  </r>
  <r>
    <x v="0"/>
    <x v="0"/>
    <x v="4"/>
    <s v="Prezenty i Zabawki"/>
    <x v="0"/>
    <x v="3"/>
    <s v="Szosa-650"/>
    <x v="1"/>
    <d v="2009-01-14T00:00:00"/>
    <x v="0"/>
    <x v="1"/>
    <n v="782.99"/>
    <n v="469.79399999999998"/>
    <n v="4"/>
    <n v="1879.1759999999999"/>
  </r>
  <r>
    <x v="0"/>
    <x v="0"/>
    <x v="4"/>
    <s v="Prezenty i Zabawki"/>
    <x v="0"/>
    <x v="3"/>
    <s v="Szosa-650"/>
    <x v="3"/>
    <d v="2009-01-13T00:00:00"/>
    <x v="0"/>
    <x v="1"/>
    <n v="782.99"/>
    <n v="469.79399999999998"/>
    <n v="3"/>
    <n v="1409.3820000000001"/>
  </r>
  <r>
    <x v="1"/>
    <x v="3"/>
    <x v="6"/>
    <s v="Biuro podróży „Na zewnątrz”"/>
    <x v="0"/>
    <x v="3"/>
    <s v="Szosa-650"/>
    <x v="3"/>
    <d v="2009-01-11T00:00:00"/>
    <x v="0"/>
    <x v="1"/>
    <n v="782.99"/>
    <n v="469.79399999999998"/>
    <n v="2"/>
    <n v="939.58799999999997"/>
  </r>
  <r>
    <x v="1"/>
    <x v="3"/>
    <x v="6"/>
    <s v="Biuro podróży „Na zewnątrz”"/>
    <x v="3"/>
    <x v="7"/>
    <s v="Sport-100"/>
    <x v="1"/>
    <d v="2009-01-07T00:00:00"/>
    <x v="0"/>
    <x v="1"/>
    <n v="34.99"/>
    <n v="20.186499999999999"/>
    <n v="1"/>
    <n v="20.186499999999999"/>
  </r>
  <r>
    <x v="1"/>
    <x v="3"/>
    <x v="6"/>
    <s v="Biuro podróży „Na zewnątrz”"/>
    <x v="0"/>
    <x v="3"/>
    <s v="Szosa-650"/>
    <x v="3"/>
    <d v="2009-01-31T00:00:00"/>
    <x v="0"/>
    <x v="1"/>
    <n v="782.99"/>
    <n v="469.79399999999998"/>
    <n v="2"/>
    <n v="939.58799999999997"/>
  </r>
  <r>
    <x v="0"/>
    <x v="0"/>
    <x v="4"/>
    <s v="Przyjazny rower"/>
    <x v="0"/>
    <x v="3"/>
    <s v="Szosa-650"/>
    <x v="3"/>
    <d v="2009-01-27T00:00:00"/>
    <x v="0"/>
    <x v="1"/>
    <n v="782.99"/>
    <n v="469.79399999999998"/>
    <n v="1"/>
    <n v="469.79399999999998"/>
  </r>
  <r>
    <x v="0"/>
    <x v="0"/>
    <x v="4"/>
    <s v="Przyjazny rower"/>
    <x v="0"/>
    <x v="3"/>
    <s v="Szosa-650"/>
    <x v="3"/>
    <d v="2009-01-19T00:00:00"/>
    <x v="0"/>
    <x v="1"/>
    <n v="782.99"/>
    <n v="469.79399999999998"/>
    <n v="1"/>
    <n v="469.79399999999998"/>
  </r>
  <r>
    <x v="0"/>
    <x v="0"/>
    <x v="4"/>
    <s v="Przyjazny rower"/>
    <x v="0"/>
    <x v="3"/>
    <s v="Szosa-650"/>
    <x v="3"/>
    <d v="2009-01-13T00:00:00"/>
    <x v="0"/>
    <x v="1"/>
    <n v="782.99"/>
    <n v="469.79399999999998"/>
    <n v="1"/>
    <n v="469.79399999999998"/>
  </r>
  <r>
    <x v="0"/>
    <x v="0"/>
    <x v="4"/>
    <s v="Przyjazny rower"/>
    <x v="0"/>
    <x v="3"/>
    <s v="Szosa-650"/>
    <x v="1"/>
    <d v="2009-01-16T00:00:00"/>
    <x v="0"/>
    <x v="1"/>
    <n v="782.99"/>
    <n v="469.79399999999998"/>
    <n v="3"/>
    <n v="1409.3820000000001"/>
  </r>
  <r>
    <x v="0"/>
    <x v="0"/>
    <x v="4"/>
    <s v="Przyjazny rower"/>
    <x v="0"/>
    <x v="3"/>
    <s v="Szosa-650"/>
    <x v="3"/>
    <d v="2009-01-22T00:00:00"/>
    <x v="0"/>
    <x v="1"/>
    <n v="782.99"/>
    <n v="469.79399999999998"/>
    <n v="3"/>
    <n v="1409.3820000000001"/>
  </r>
  <r>
    <x v="0"/>
    <x v="0"/>
    <x v="4"/>
    <s v="Radosne kolarstwo"/>
    <x v="0"/>
    <x v="3"/>
    <s v="Szosa-650"/>
    <x v="3"/>
    <d v="2009-01-12T00:00:00"/>
    <x v="0"/>
    <x v="1"/>
    <n v="782.99"/>
    <n v="469.79399999999998"/>
    <n v="3"/>
    <n v="1409.3820000000001"/>
  </r>
  <r>
    <x v="0"/>
    <x v="0"/>
    <x v="4"/>
    <s v="Radosne kolarstwo"/>
    <x v="1"/>
    <x v="14"/>
    <s v="męskie spodenki sportowe"/>
    <x v="1"/>
    <d v="2009-01-16T00:00:00"/>
    <x v="0"/>
    <x v="1"/>
    <n v="59.99"/>
    <n v="35.994"/>
    <n v="4"/>
    <n v="143.976"/>
  </r>
  <r>
    <x v="0"/>
    <x v="0"/>
    <x v="4"/>
    <s v="Radosne kolarstwo"/>
    <x v="3"/>
    <x v="13"/>
    <s v="mini-pompki"/>
    <x v="7"/>
    <d v="2009-01-30T00:00:00"/>
    <x v="0"/>
    <x v="1"/>
    <n v="19.989999999999998"/>
    <n v="11.994"/>
    <n v="3"/>
    <n v="35.981999999999999"/>
  </r>
  <r>
    <x v="0"/>
    <x v="0"/>
    <x v="4"/>
    <s v="Radosne kolarstwo"/>
    <x v="3"/>
    <x v="7"/>
    <s v="Sport-100"/>
    <x v="3"/>
    <d v="2009-01-01T00:00:00"/>
    <x v="0"/>
    <x v="1"/>
    <n v="34.99"/>
    <n v="20.186499999999999"/>
    <n v="4"/>
    <n v="80.745999999999995"/>
  </r>
  <r>
    <x v="0"/>
    <x v="0"/>
    <x v="4"/>
    <s v="Radosne kolarstwo"/>
    <x v="2"/>
    <x v="8"/>
    <s v="LL tylne koło szosa"/>
    <x v="1"/>
    <d v="2009-01-01T00:00:00"/>
    <x v="0"/>
    <x v="1"/>
    <n v="112.565"/>
    <n v="67.539000000000001"/>
    <n v="1"/>
    <n v="67.539000000000001"/>
  </r>
  <r>
    <x v="0"/>
    <x v="0"/>
    <x v="4"/>
    <s v="Radosne kolarstwo"/>
    <x v="0"/>
    <x v="3"/>
    <s v="Szosa--550-W"/>
    <x v="6"/>
    <d v="2009-01-15T00:00:00"/>
    <x v="0"/>
    <x v="1"/>
    <n v="1120.49"/>
    <n v="600.26250000000005"/>
    <n v="1"/>
    <n v="600.26250000000005"/>
  </r>
  <r>
    <x v="0"/>
    <x v="0"/>
    <x v="4"/>
    <s v="Radosne kolarstwo"/>
    <x v="0"/>
    <x v="3"/>
    <s v="Szosa-650"/>
    <x v="3"/>
    <d v="2009-01-25T00:00:00"/>
    <x v="0"/>
    <x v="1"/>
    <n v="782.99"/>
    <n v="469.79399999999998"/>
    <n v="3"/>
    <n v="1409.3820000000001"/>
  </r>
  <r>
    <x v="0"/>
    <x v="0"/>
    <x v="4"/>
    <s v="Radosne kolarstwo"/>
    <x v="2"/>
    <x v="6"/>
    <s v="ML rama rowerowa-W"/>
    <x v="6"/>
    <d v="2009-01-14T00:00:00"/>
    <x v="0"/>
    <x v="1"/>
    <n v="594.83000000000004"/>
    <n v="324.45269999999999"/>
    <n v="4"/>
    <n v="1297.8108"/>
  </r>
  <r>
    <x v="0"/>
    <x v="0"/>
    <x v="4"/>
    <s v="Radosne kolarstwo"/>
    <x v="0"/>
    <x v="3"/>
    <s v="Szosa-650"/>
    <x v="3"/>
    <d v="2009-01-18T00:00:00"/>
    <x v="0"/>
    <x v="1"/>
    <n v="782.99"/>
    <n v="469.79399999999998"/>
    <n v="2"/>
    <n v="939.58799999999997"/>
  </r>
  <r>
    <x v="0"/>
    <x v="0"/>
    <x v="4"/>
    <s v="Radosne kolarstwo"/>
    <x v="3"/>
    <x v="7"/>
    <s v="Sport-100"/>
    <x v="5"/>
    <d v="2009-01-09T00:00:00"/>
    <x v="0"/>
    <x v="1"/>
    <n v="34.99"/>
    <n v="20.186499999999999"/>
    <n v="4"/>
    <n v="80.745999999999995"/>
  </r>
  <r>
    <x v="0"/>
    <x v="0"/>
    <x v="4"/>
    <s v="Radosne kolarstwo"/>
    <x v="1"/>
    <x v="5"/>
    <s v="nakładka na rower"/>
    <x v="4"/>
    <d v="2009-01-28T00:00:00"/>
    <x v="0"/>
    <x v="1"/>
    <n v="8.99"/>
    <n v="5.1864999999999997"/>
    <n v="5"/>
    <n v="25.932499999999997"/>
  </r>
  <r>
    <x v="0"/>
    <x v="0"/>
    <x v="4"/>
    <s v="Radosne kolarstwo"/>
    <x v="0"/>
    <x v="3"/>
    <s v="Szosa-650"/>
    <x v="1"/>
    <d v="2009-01-19T00:00:00"/>
    <x v="0"/>
    <x v="1"/>
    <n v="782.99"/>
    <n v="469.79399999999998"/>
    <n v="2"/>
    <n v="939.58799999999997"/>
  </r>
  <r>
    <x v="0"/>
    <x v="0"/>
    <x v="4"/>
    <s v="Radosne kolarstwo"/>
    <x v="2"/>
    <x v="8"/>
    <s v="HL przednie koło szosa"/>
    <x v="1"/>
    <d v="2009-01-07T00:00:00"/>
    <x v="0"/>
    <x v="1"/>
    <n v="330.06"/>
    <n v="198.036"/>
    <n v="1"/>
    <n v="198.036"/>
  </r>
  <r>
    <x v="0"/>
    <x v="0"/>
    <x v="4"/>
    <s v="Radosne kolarstwo"/>
    <x v="0"/>
    <x v="3"/>
    <s v="Szosa--550-W"/>
    <x v="6"/>
    <d v="2009-01-16T00:00:00"/>
    <x v="0"/>
    <x v="1"/>
    <n v="1120.49"/>
    <n v="600.26250000000005"/>
    <n v="1"/>
    <n v="600.26250000000005"/>
  </r>
  <r>
    <x v="0"/>
    <x v="0"/>
    <x v="4"/>
    <s v="Radosne kolarstwo"/>
    <x v="2"/>
    <x v="6"/>
    <s v="ML rama rowerowa-W"/>
    <x v="6"/>
    <d v="2009-01-08T00:00:00"/>
    <x v="0"/>
    <x v="1"/>
    <n v="594.83000000000004"/>
    <n v="324.45269999999999"/>
    <n v="3"/>
    <n v="973.35809999999992"/>
  </r>
  <r>
    <x v="0"/>
    <x v="0"/>
    <x v="4"/>
    <s v="Radosne kolarstwo"/>
    <x v="2"/>
    <x v="6"/>
    <s v="LL rama rowerowa"/>
    <x v="3"/>
    <d v="2009-01-23T00:00:00"/>
    <x v="0"/>
    <x v="1"/>
    <n v="337.22"/>
    <n v="202.33199999999999"/>
    <n v="3"/>
    <n v="606.99599999999998"/>
  </r>
  <r>
    <x v="0"/>
    <x v="0"/>
    <x v="4"/>
    <s v="Radosne kolarstwo"/>
    <x v="2"/>
    <x v="6"/>
    <s v="LL rama rowerowa"/>
    <x v="3"/>
    <d v="2009-01-16T00:00:00"/>
    <x v="0"/>
    <x v="1"/>
    <n v="337.22"/>
    <n v="202.33199999999999"/>
    <n v="3"/>
    <n v="606.99599999999998"/>
  </r>
  <r>
    <x v="0"/>
    <x v="0"/>
    <x v="4"/>
    <s v="Radosne kolarstwo"/>
    <x v="0"/>
    <x v="3"/>
    <s v="Szosa--550-W"/>
    <x v="6"/>
    <d v="2009-01-03T00:00:00"/>
    <x v="0"/>
    <x v="1"/>
    <n v="1120.49"/>
    <n v="600.26250000000005"/>
    <n v="1"/>
    <n v="600.26250000000005"/>
  </r>
  <r>
    <x v="0"/>
    <x v="0"/>
    <x v="4"/>
    <s v="Radosne kolarstwo"/>
    <x v="2"/>
    <x v="6"/>
    <s v="LL rama rowerowa"/>
    <x v="3"/>
    <d v="2009-01-13T00:00:00"/>
    <x v="0"/>
    <x v="1"/>
    <n v="337.22"/>
    <n v="202.33199999999999"/>
    <n v="1"/>
    <n v="202.33199999999999"/>
  </r>
  <r>
    <x v="0"/>
    <x v="0"/>
    <x v="4"/>
    <s v="Radosne kolarstwo"/>
    <x v="1"/>
    <x v="12"/>
    <s v="męskie spodenki rowerowe"/>
    <x v="4"/>
    <d v="2009-01-30T00:00:00"/>
    <x v="0"/>
    <x v="1"/>
    <n v="89.99"/>
    <n v="53.994"/>
    <n v="2"/>
    <n v="107.988"/>
  </r>
  <r>
    <x v="0"/>
    <x v="0"/>
    <x v="4"/>
    <s v="Radosne kolarstwo"/>
    <x v="1"/>
    <x v="10"/>
    <s v="rękawiczki rowerowe"/>
    <x v="1"/>
    <d v="2009-01-14T00:00:00"/>
    <x v="0"/>
    <x v="1"/>
    <n v="24.49"/>
    <n v="14.1289"/>
    <n v="2"/>
    <n v="28.2578"/>
  </r>
  <r>
    <x v="0"/>
    <x v="0"/>
    <x v="4"/>
    <s v="Radosne kolarstwo"/>
    <x v="1"/>
    <x v="4"/>
    <s v="Long-Sleeve Logo Jersey"/>
    <x v="4"/>
    <d v="2009-01-29T00:00:00"/>
    <x v="0"/>
    <x v="1"/>
    <n v="49.99"/>
    <n v="28.840399999999999"/>
    <n v="3"/>
    <n v="86.521199999999993"/>
  </r>
  <r>
    <x v="0"/>
    <x v="0"/>
    <x v="4"/>
    <s v="Radosne kolarstwo"/>
    <x v="1"/>
    <x v="14"/>
    <s v="męskie spodenki sportowe"/>
    <x v="1"/>
    <d v="2009-01-30T00:00:00"/>
    <x v="0"/>
    <x v="1"/>
    <n v="59.99"/>
    <n v="35.994"/>
    <n v="1"/>
    <n v="35.994"/>
  </r>
  <r>
    <x v="0"/>
    <x v="0"/>
    <x v="4"/>
    <s v="Radosne kolarstwo"/>
    <x v="1"/>
    <x v="14"/>
    <s v="męskie spodenki sportowe"/>
    <x v="1"/>
    <d v="2009-01-15T00:00:00"/>
    <x v="0"/>
    <x v="1"/>
    <n v="59.99"/>
    <n v="35.994"/>
    <n v="1"/>
    <n v="35.994"/>
  </r>
  <r>
    <x v="0"/>
    <x v="0"/>
    <x v="4"/>
    <s v="Radosne kolarstwo"/>
    <x v="3"/>
    <x v="15"/>
    <s v="zamknięcie linka"/>
    <x v="7"/>
    <d v="2009-01-26T00:00:00"/>
    <x v="0"/>
    <x v="1"/>
    <n v="25"/>
    <n v="15"/>
    <n v="2"/>
    <n v="30"/>
  </r>
  <r>
    <x v="0"/>
    <x v="0"/>
    <x v="4"/>
    <s v="Radosne kolarstwo"/>
    <x v="1"/>
    <x v="4"/>
    <s v="Long-Sleeve Logo Jersey"/>
    <x v="4"/>
    <d v="2009-01-27T00:00:00"/>
    <x v="0"/>
    <x v="1"/>
    <n v="49.99"/>
    <n v="28.840399999999999"/>
    <n v="4"/>
    <n v="115.3616"/>
  </r>
  <r>
    <x v="0"/>
    <x v="0"/>
    <x v="4"/>
    <s v="Radosne kolarstwo"/>
    <x v="0"/>
    <x v="3"/>
    <s v="Szosa-650"/>
    <x v="1"/>
    <d v="2009-01-31T00:00:00"/>
    <x v="0"/>
    <x v="1"/>
    <n v="782.99"/>
    <n v="469.79399999999998"/>
    <n v="4"/>
    <n v="1879.1759999999999"/>
  </r>
  <r>
    <x v="0"/>
    <x v="0"/>
    <x v="4"/>
    <s v="Radosne kolarstwo"/>
    <x v="0"/>
    <x v="3"/>
    <s v="Szosa-250"/>
    <x v="3"/>
    <d v="2009-01-15T00:00:00"/>
    <x v="0"/>
    <x v="1"/>
    <n v="2443.35"/>
    <n v="1466.01"/>
    <n v="1"/>
    <n v="1466.01"/>
  </r>
  <r>
    <x v="0"/>
    <x v="0"/>
    <x v="4"/>
    <s v="Radosne kolarstwo"/>
    <x v="0"/>
    <x v="3"/>
    <s v="Szosa-650"/>
    <x v="1"/>
    <d v="2009-01-28T00:00:00"/>
    <x v="0"/>
    <x v="1"/>
    <n v="782.99"/>
    <n v="469.79399999999998"/>
    <n v="2"/>
    <n v="939.58799999999997"/>
  </r>
  <r>
    <x v="0"/>
    <x v="0"/>
    <x v="4"/>
    <s v="Radosne kolarstwo"/>
    <x v="1"/>
    <x v="11"/>
    <s v="damskie getry"/>
    <x v="1"/>
    <d v="2009-01-08T00:00:00"/>
    <x v="0"/>
    <x v="1"/>
    <n v="74.989999999999995"/>
    <n v="44.994"/>
    <n v="2"/>
    <n v="89.988"/>
  </r>
  <r>
    <x v="0"/>
    <x v="0"/>
    <x v="4"/>
    <s v="Radosne kolarstwo"/>
    <x v="1"/>
    <x v="10"/>
    <s v="rękawiczki rowerowe"/>
    <x v="1"/>
    <d v="2009-01-19T00:00:00"/>
    <x v="0"/>
    <x v="1"/>
    <n v="24.49"/>
    <n v="14.1289"/>
    <n v="5"/>
    <n v="70.644499999999994"/>
  </r>
  <r>
    <x v="0"/>
    <x v="0"/>
    <x v="4"/>
    <s v="Radosne kolarstwo"/>
    <x v="3"/>
    <x v="7"/>
    <s v="Sport-100"/>
    <x v="1"/>
    <d v="2009-01-07T00:00:00"/>
    <x v="0"/>
    <x v="1"/>
    <n v="34.99"/>
    <n v="20.186499999999999"/>
    <n v="3"/>
    <n v="60.5595"/>
  </r>
  <r>
    <x v="0"/>
    <x v="0"/>
    <x v="4"/>
    <s v="Radosne kolarstwo"/>
    <x v="0"/>
    <x v="3"/>
    <s v="Szosa-650"/>
    <x v="1"/>
    <d v="2009-01-21T00:00:00"/>
    <x v="0"/>
    <x v="1"/>
    <n v="782.99"/>
    <n v="469.79399999999998"/>
    <n v="2"/>
    <n v="939.58799999999997"/>
  </r>
  <r>
    <x v="0"/>
    <x v="0"/>
    <x v="4"/>
    <s v="Radosne kolarstwo"/>
    <x v="1"/>
    <x v="4"/>
    <s v="Long-Sleeve Logo Jersey"/>
    <x v="4"/>
    <d v="2009-01-19T00:00:00"/>
    <x v="0"/>
    <x v="1"/>
    <n v="49.99"/>
    <n v="28.840399999999999"/>
    <n v="4"/>
    <n v="115.3616"/>
  </r>
  <r>
    <x v="0"/>
    <x v="0"/>
    <x v="4"/>
    <s v="Radosne kolarstwo"/>
    <x v="2"/>
    <x v="6"/>
    <s v="LL rama rowerowa"/>
    <x v="3"/>
    <d v="2009-01-10T00:00:00"/>
    <x v="0"/>
    <x v="1"/>
    <n v="337.22"/>
    <n v="202.33199999999999"/>
    <n v="1"/>
    <n v="202.33199999999999"/>
  </r>
  <r>
    <x v="0"/>
    <x v="0"/>
    <x v="4"/>
    <s v="Radosne kolarstwo"/>
    <x v="0"/>
    <x v="3"/>
    <s v="Szosa-650"/>
    <x v="3"/>
    <d v="2009-01-04T00:00:00"/>
    <x v="0"/>
    <x v="1"/>
    <n v="782.99"/>
    <n v="469.79399999999998"/>
    <n v="5"/>
    <n v="2348.9699999999998"/>
  </r>
  <r>
    <x v="0"/>
    <x v="0"/>
    <x v="4"/>
    <s v="Radosne kolarstwo"/>
    <x v="2"/>
    <x v="6"/>
    <s v="LL rama rowerowa"/>
    <x v="1"/>
    <d v="2009-01-12T00:00:00"/>
    <x v="0"/>
    <x v="1"/>
    <n v="337.22"/>
    <n v="183.93819999999999"/>
    <n v="2"/>
    <n v="367.87639999999999"/>
  </r>
  <r>
    <x v="0"/>
    <x v="0"/>
    <x v="4"/>
    <s v="Radosne kolarstwo"/>
    <x v="1"/>
    <x v="11"/>
    <s v="damskie getry"/>
    <x v="1"/>
    <d v="2009-01-13T00:00:00"/>
    <x v="0"/>
    <x v="1"/>
    <n v="74.989999999999995"/>
    <n v="44.994"/>
    <n v="7"/>
    <n v="314.95799999999997"/>
  </r>
  <r>
    <x v="0"/>
    <x v="0"/>
    <x v="4"/>
    <s v="Radosne kolarstwo"/>
    <x v="1"/>
    <x v="12"/>
    <s v="męskie spodenki rowerowe"/>
    <x v="4"/>
    <d v="2009-01-15T00:00:00"/>
    <x v="0"/>
    <x v="1"/>
    <n v="89.99"/>
    <n v="53.994"/>
    <n v="2"/>
    <n v="107.988"/>
  </r>
  <r>
    <x v="0"/>
    <x v="0"/>
    <x v="4"/>
    <s v="Radosne kolarstwo"/>
    <x v="1"/>
    <x v="12"/>
    <s v="męskie spodenki rowerowe"/>
    <x v="4"/>
    <d v="2009-01-30T00:00:00"/>
    <x v="0"/>
    <x v="1"/>
    <n v="89.99"/>
    <n v="53.994"/>
    <n v="2"/>
    <n v="107.988"/>
  </r>
  <r>
    <x v="0"/>
    <x v="0"/>
    <x v="4"/>
    <s v="Radosne kolarstwo"/>
    <x v="2"/>
    <x v="6"/>
    <s v="ML rama rowerowa-W"/>
    <x v="6"/>
    <d v="2009-01-24T00:00:00"/>
    <x v="0"/>
    <x v="1"/>
    <n v="594.83000000000004"/>
    <n v="324.45269999999999"/>
    <n v="1"/>
    <n v="324.45269999999999"/>
  </r>
  <r>
    <x v="0"/>
    <x v="0"/>
    <x v="4"/>
    <s v="Radosne kolarstwo"/>
    <x v="0"/>
    <x v="3"/>
    <s v="Szosa-650"/>
    <x v="3"/>
    <d v="2009-01-05T00:00:00"/>
    <x v="0"/>
    <x v="1"/>
    <n v="782.99"/>
    <n v="469.79399999999998"/>
    <n v="2"/>
    <n v="939.58799999999997"/>
  </r>
  <r>
    <x v="0"/>
    <x v="0"/>
    <x v="4"/>
    <s v="Radosne kolarstwo"/>
    <x v="0"/>
    <x v="3"/>
    <s v="Szosa-250"/>
    <x v="1"/>
    <d v="2009-01-10T00:00:00"/>
    <x v="0"/>
    <x v="1"/>
    <n v="2443.35"/>
    <n v="1308.9375"/>
    <n v="1"/>
    <n v="1308.9375"/>
  </r>
  <r>
    <x v="0"/>
    <x v="0"/>
    <x v="2"/>
    <s v="Części oryginalne — sklep"/>
    <x v="0"/>
    <x v="3"/>
    <s v="Szosa-650"/>
    <x v="1"/>
    <d v="2009-01-28T00:00:00"/>
    <x v="0"/>
    <x v="1"/>
    <n v="782.99"/>
    <n v="469.79399999999998"/>
    <n v="2"/>
    <n v="939.58799999999997"/>
  </r>
  <r>
    <x v="0"/>
    <x v="0"/>
    <x v="2"/>
    <s v="Części oryginalne — sklep"/>
    <x v="0"/>
    <x v="3"/>
    <s v="Szosa-650"/>
    <x v="3"/>
    <d v="2009-01-03T00:00:00"/>
    <x v="0"/>
    <x v="1"/>
    <n v="782.99"/>
    <n v="469.79399999999998"/>
    <n v="2"/>
    <n v="939.58799999999997"/>
  </r>
  <r>
    <x v="0"/>
    <x v="0"/>
    <x v="2"/>
    <s v="Części oryginalne — sklep"/>
    <x v="0"/>
    <x v="3"/>
    <s v="Szosa-650"/>
    <x v="1"/>
    <d v="2009-01-01T00:00:00"/>
    <x v="0"/>
    <x v="1"/>
    <n v="782.99"/>
    <n v="469.79399999999998"/>
    <n v="6"/>
    <n v="2818.7640000000001"/>
  </r>
  <r>
    <x v="0"/>
    <x v="0"/>
    <x v="2"/>
    <s v="Części oryginalne — sklep"/>
    <x v="0"/>
    <x v="3"/>
    <s v="Szosa-650"/>
    <x v="3"/>
    <d v="2009-01-01T00:00:00"/>
    <x v="0"/>
    <x v="1"/>
    <n v="782.99"/>
    <n v="469.79399999999998"/>
    <n v="1"/>
    <n v="469.79399999999998"/>
  </r>
  <r>
    <x v="0"/>
    <x v="0"/>
    <x v="2"/>
    <s v="Części oryginalne — sklep"/>
    <x v="0"/>
    <x v="3"/>
    <s v="Szosa-650"/>
    <x v="3"/>
    <d v="2009-01-03T00:00:00"/>
    <x v="0"/>
    <x v="1"/>
    <n v="782.99"/>
    <n v="469.79399999999998"/>
    <n v="6"/>
    <n v="2818.7640000000001"/>
  </r>
  <r>
    <x v="0"/>
    <x v="0"/>
    <x v="2"/>
    <s v="Części oryginalne — sklep"/>
    <x v="0"/>
    <x v="3"/>
    <s v="Szosa-650"/>
    <x v="3"/>
    <d v="2009-01-04T00:00:00"/>
    <x v="0"/>
    <x v="1"/>
    <n v="782.99"/>
    <n v="469.79399999999998"/>
    <n v="4"/>
    <n v="1879.1759999999999"/>
  </r>
  <r>
    <x v="0"/>
    <x v="0"/>
    <x v="4"/>
    <s v="Pierwszy sklep z rowerami"/>
    <x v="0"/>
    <x v="3"/>
    <s v="Szosa--550-W"/>
    <x v="6"/>
    <d v="2009-01-31T00:00:00"/>
    <x v="0"/>
    <x v="1"/>
    <n v="1120.49"/>
    <n v="600.26250000000005"/>
    <n v="2"/>
    <n v="1200.5250000000001"/>
  </r>
  <r>
    <x v="0"/>
    <x v="0"/>
    <x v="4"/>
    <s v="Pierwszy sklep z rowerami"/>
    <x v="0"/>
    <x v="3"/>
    <s v="Szosa-250"/>
    <x v="3"/>
    <d v="2009-01-16T00:00:00"/>
    <x v="0"/>
    <x v="1"/>
    <n v="2443.35"/>
    <n v="1466.01"/>
    <n v="5"/>
    <n v="7330.05"/>
  </r>
  <r>
    <x v="0"/>
    <x v="0"/>
    <x v="4"/>
    <s v="Pierwszy sklep z rowerami"/>
    <x v="0"/>
    <x v="3"/>
    <s v="Szosa-650"/>
    <x v="1"/>
    <d v="2009-01-22T00:00:00"/>
    <x v="0"/>
    <x v="1"/>
    <n v="782.99"/>
    <n v="469.79399999999998"/>
    <n v="5"/>
    <n v="2348.9699999999998"/>
  </r>
  <r>
    <x v="0"/>
    <x v="0"/>
    <x v="4"/>
    <s v="Pierwszy sklep z rowerami"/>
    <x v="0"/>
    <x v="3"/>
    <s v="Szosa-650"/>
    <x v="3"/>
    <d v="2009-01-29T00:00:00"/>
    <x v="0"/>
    <x v="1"/>
    <n v="782.99"/>
    <n v="469.79399999999998"/>
    <n v="5"/>
    <n v="2348.9699999999998"/>
  </r>
  <r>
    <x v="0"/>
    <x v="0"/>
    <x v="4"/>
    <s v="Pierwszy sklep z rowerami"/>
    <x v="0"/>
    <x v="3"/>
    <s v="Szosa--550-W"/>
    <x v="6"/>
    <d v="2009-01-06T00:00:00"/>
    <x v="0"/>
    <x v="1"/>
    <n v="1120.49"/>
    <n v="600.26250000000005"/>
    <n v="6"/>
    <n v="3601.5750000000003"/>
  </r>
  <r>
    <x v="0"/>
    <x v="0"/>
    <x v="4"/>
    <s v="Pierwszy sklep z rowerami"/>
    <x v="0"/>
    <x v="3"/>
    <s v="Szosa-250"/>
    <x v="3"/>
    <d v="2009-01-17T00:00:00"/>
    <x v="0"/>
    <x v="1"/>
    <n v="2443.35"/>
    <n v="1308.9375"/>
    <n v="2"/>
    <n v="2617.875"/>
  </r>
  <r>
    <x v="0"/>
    <x v="0"/>
    <x v="4"/>
    <s v="Pierwszy sklep z rowerami"/>
    <x v="0"/>
    <x v="3"/>
    <s v="Szosa-250"/>
    <x v="3"/>
    <d v="2009-01-06T00:00:00"/>
    <x v="0"/>
    <x v="1"/>
    <n v="2443.35"/>
    <n v="1466.01"/>
    <n v="2"/>
    <n v="2932.02"/>
  </r>
  <r>
    <x v="0"/>
    <x v="0"/>
    <x v="4"/>
    <s v="Pierwszy sklep z rowerami"/>
    <x v="0"/>
    <x v="3"/>
    <s v="Szosa-650"/>
    <x v="1"/>
    <d v="2009-01-04T00:00:00"/>
    <x v="0"/>
    <x v="1"/>
    <n v="782.99"/>
    <n v="469.79399999999998"/>
    <n v="7"/>
    <n v="3288.558"/>
  </r>
  <r>
    <x v="0"/>
    <x v="0"/>
    <x v="4"/>
    <s v="Pierwszy sklep z rowerami"/>
    <x v="0"/>
    <x v="3"/>
    <s v="Szosa-650"/>
    <x v="1"/>
    <d v="2009-01-28T00:00:00"/>
    <x v="0"/>
    <x v="1"/>
    <n v="782.99"/>
    <n v="469.79399999999998"/>
    <n v="5"/>
    <n v="2348.9699999999998"/>
  </r>
  <r>
    <x v="0"/>
    <x v="0"/>
    <x v="4"/>
    <s v="Pierwszy sklep z rowerami"/>
    <x v="0"/>
    <x v="3"/>
    <s v="Szosa-650"/>
    <x v="3"/>
    <d v="2009-01-23T00:00:00"/>
    <x v="0"/>
    <x v="1"/>
    <n v="782.99"/>
    <n v="469.79399999999998"/>
    <n v="3"/>
    <n v="1409.3820000000001"/>
  </r>
  <r>
    <x v="0"/>
    <x v="0"/>
    <x v="4"/>
    <s v="Pierwszy sklep z rowerami"/>
    <x v="0"/>
    <x v="3"/>
    <s v="Szosa-250"/>
    <x v="1"/>
    <d v="2009-01-26T00:00:00"/>
    <x v="0"/>
    <x v="1"/>
    <n v="2443.35"/>
    <n v="1308.9375"/>
    <n v="3"/>
    <n v="3926.8125"/>
  </r>
  <r>
    <x v="0"/>
    <x v="0"/>
    <x v="4"/>
    <s v="Pierwszy sklep z rowerami"/>
    <x v="0"/>
    <x v="3"/>
    <s v="Szosa-650"/>
    <x v="1"/>
    <d v="2009-01-22T00:00:00"/>
    <x v="0"/>
    <x v="1"/>
    <n v="782.99"/>
    <n v="469.79399999999998"/>
    <n v="5"/>
    <n v="2348.9699999999998"/>
  </r>
  <r>
    <x v="0"/>
    <x v="0"/>
    <x v="4"/>
    <s v="Pierwszy sklep z rowerami"/>
    <x v="0"/>
    <x v="3"/>
    <s v="Szosa-250"/>
    <x v="1"/>
    <d v="2009-01-21T00:00:00"/>
    <x v="0"/>
    <x v="1"/>
    <n v="2443.35"/>
    <n v="1308.9375"/>
    <n v="1"/>
    <n v="1308.9375"/>
  </r>
  <r>
    <x v="0"/>
    <x v="0"/>
    <x v="4"/>
    <s v="Pierwszy sklep z rowerami"/>
    <x v="0"/>
    <x v="3"/>
    <s v="Szosa-250"/>
    <x v="1"/>
    <d v="2009-01-07T00:00:00"/>
    <x v="0"/>
    <x v="1"/>
    <n v="2443.35"/>
    <n v="1308.9375"/>
    <n v="7"/>
    <n v="9162.5625"/>
  </r>
  <r>
    <x v="0"/>
    <x v="0"/>
    <x v="4"/>
    <s v="Pierwszy sklep z rowerami"/>
    <x v="0"/>
    <x v="3"/>
    <s v="Szosa--550-W"/>
    <x v="6"/>
    <d v="2009-01-23T00:00:00"/>
    <x v="0"/>
    <x v="1"/>
    <n v="1120.49"/>
    <n v="600.26250000000005"/>
    <n v="3"/>
    <n v="1800.7875000000001"/>
  </r>
  <r>
    <x v="0"/>
    <x v="0"/>
    <x v="4"/>
    <s v="Pierwszy sklep z rowerami"/>
    <x v="0"/>
    <x v="3"/>
    <s v="Szosa-650"/>
    <x v="3"/>
    <d v="2009-01-13T00:00:00"/>
    <x v="0"/>
    <x v="1"/>
    <n v="782.99"/>
    <n v="469.79399999999998"/>
    <n v="8"/>
    <n v="3758.3519999999999"/>
  </r>
  <r>
    <x v="0"/>
    <x v="0"/>
    <x v="4"/>
    <s v="Pierwszy sklep z rowerami"/>
    <x v="0"/>
    <x v="3"/>
    <s v="Szosa-650"/>
    <x v="3"/>
    <d v="2009-01-18T00:00:00"/>
    <x v="0"/>
    <x v="1"/>
    <n v="782.99"/>
    <n v="469.79399999999998"/>
    <n v="2"/>
    <n v="939.58799999999997"/>
  </r>
  <r>
    <x v="0"/>
    <x v="0"/>
    <x v="4"/>
    <s v="Pierwszy sklep z rowerami"/>
    <x v="0"/>
    <x v="3"/>
    <s v="Szosa-250"/>
    <x v="3"/>
    <d v="2009-01-19T00:00:00"/>
    <x v="0"/>
    <x v="1"/>
    <n v="2443.35"/>
    <n v="1466.01"/>
    <n v="5"/>
    <n v="7330.05"/>
  </r>
  <r>
    <x v="0"/>
    <x v="0"/>
    <x v="4"/>
    <s v="Pierwszy sklep z rowerami"/>
    <x v="0"/>
    <x v="3"/>
    <s v="Szosa-250"/>
    <x v="1"/>
    <d v="2009-01-16T00:00:00"/>
    <x v="0"/>
    <x v="1"/>
    <n v="2443.35"/>
    <n v="1308.9375"/>
    <n v="5"/>
    <n v="6544.6875"/>
  </r>
  <r>
    <x v="0"/>
    <x v="0"/>
    <x v="4"/>
    <s v="Pierwszy sklep z rowerami"/>
    <x v="0"/>
    <x v="3"/>
    <s v="Szosa--550-W"/>
    <x v="6"/>
    <d v="2009-01-24T00:00:00"/>
    <x v="0"/>
    <x v="1"/>
    <n v="1120.49"/>
    <n v="600.26250000000005"/>
    <n v="3"/>
    <n v="1800.7875000000001"/>
  </r>
  <r>
    <x v="0"/>
    <x v="0"/>
    <x v="4"/>
    <s v="Pierwszy sklep z rowerami"/>
    <x v="0"/>
    <x v="3"/>
    <s v="Szosa--550-W"/>
    <x v="6"/>
    <d v="2009-01-16T00:00:00"/>
    <x v="0"/>
    <x v="1"/>
    <n v="1120.49"/>
    <n v="600.26250000000005"/>
    <n v="6"/>
    <n v="3601.5750000000003"/>
  </r>
  <r>
    <x v="0"/>
    <x v="0"/>
    <x v="4"/>
    <s v="Pierwszy sklep z rowerami"/>
    <x v="0"/>
    <x v="3"/>
    <s v="Szosa-650"/>
    <x v="1"/>
    <d v="2009-01-25T00:00:00"/>
    <x v="0"/>
    <x v="1"/>
    <n v="782.99"/>
    <n v="469.79399999999998"/>
    <n v="5"/>
    <n v="2348.9699999999998"/>
  </r>
  <r>
    <x v="0"/>
    <x v="0"/>
    <x v="4"/>
    <s v="Pierwszy sklep z rowerami"/>
    <x v="3"/>
    <x v="7"/>
    <s v="Sport-100"/>
    <x v="1"/>
    <d v="2009-01-15T00:00:00"/>
    <x v="0"/>
    <x v="1"/>
    <n v="34.99"/>
    <n v="20.186499999999999"/>
    <n v="2"/>
    <n v="40.372999999999998"/>
  </r>
  <r>
    <x v="0"/>
    <x v="0"/>
    <x v="4"/>
    <s v="Pierwszy sklep z rowerami"/>
    <x v="3"/>
    <x v="7"/>
    <s v="Sport-100"/>
    <x v="5"/>
    <d v="2009-01-23T00:00:00"/>
    <x v="0"/>
    <x v="1"/>
    <n v="34.99"/>
    <n v="20.186499999999999"/>
    <n v="6"/>
    <n v="121.119"/>
  </r>
  <r>
    <x v="0"/>
    <x v="0"/>
    <x v="4"/>
    <s v="Pierwszy sklep z rowerami"/>
    <x v="0"/>
    <x v="3"/>
    <s v="Szosa-650"/>
    <x v="3"/>
    <d v="2009-01-27T00:00:00"/>
    <x v="0"/>
    <x v="1"/>
    <n v="782.99"/>
    <n v="469.79399999999998"/>
    <n v="7"/>
    <n v="3288.558"/>
  </r>
  <r>
    <x v="0"/>
    <x v="0"/>
    <x v="4"/>
    <s v="Pierwszy sklep z rowerami"/>
    <x v="0"/>
    <x v="3"/>
    <s v="Szosa-650"/>
    <x v="3"/>
    <d v="2009-01-02T00:00:00"/>
    <x v="0"/>
    <x v="1"/>
    <n v="782.99"/>
    <n v="469.79399999999998"/>
    <n v="5"/>
    <n v="2348.9699999999998"/>
  </r>
  <r>
    <x v="0"/>
    <x v="0"/>
    <x v="2"/>
    <s v="Towarzysz wycieczki"/>
    <x v="2"/>
    <x v="2"/>
    <s v="ML rama górski-W"/>
    <x v="1"/>
    <d v="2009-01-07T00:00:00"/>
    <x v="0"/>
    <x v="1"/>
    <n v="348.76"/>
    <n v="209.256"/>
    <n v="3"/>
    <n v="627.76800000000003"/>
  </r>
  <r>
    <x v="0"/>
    <x v="0"/>
    <x v="0"/>
    <s v="Jeszcze lepszy sklep rowerowy"/>
    <x v="1"/>
    <x v="4"/>
    <s v="Long-Sleeve Logo Jersey"/>
    <x v="4"/>
    <d v="2009-01-25T00:00:00"/>
    <x v="0"/>
    <x v="1"/>
    <n v="49.99"/>
    <n v="28.840399999999999"/>
    <n v="5"/>
    <n v="144.202"/>
  </r>
  <r>
    <x v="0"/>
    <x v="0"/>
    <x v="0"/>
    <s v="Jeszcze lepszy sklep rowerowy"/>
    <x v="1"/>
    <x v="10"/>
    <s v="rękawiczki zimowe"/>
    <x v="1"/>
    <d v="2009-01-05T00:00:00"/>
    <x v="0"/>
    <x v="1"/>
    <n v="37.99"/>
    <n v="22.794"/>
    <n v="9"/>
    <n v="205.14600000000002"/>
  </r>
  <r>
    <x v="0"/>
    <x v="0"/>
    <x v="0"/>
    <s v="Jeszcze lepszy sklep rowerowy"/>
    <x v="2"/>
    <x v="8"/>
    <s v="HL tylne koło górski"/>
    <x v="1"/>
    <d v="2009-01-04T00:00:00"/>
    <x v="0"/>
    <x v="1"/>
    <n v="327.21499999999997"/>
    <n v="196.32900000000001"/>
    <n v="2"/>
    <n v="392.65800000000002"/>
  </r>
  <r>
    <x v="0"/>
    <x v="0"/>
    <x v="0"/>
    <s v="Jeszcze lepszy sklep rowerowy"/>
    <x v="0"/>
    <x v="0"/>
    <s v="Górski-200"/>
    <x v="1"/>
    <d v="2009-01-23T00:00:00"/>
    <x v="0"/>
    <x v="1"/>
    <n v="2294.9899999999998"/>
    <n v="1229.4589000000001"/>
    <n v="3"/>
    <n v="3688.3767000000003"/>
  </r>
  <r>
    <x v="0"/>
    <x v="0"/>
    <x v="0"/>
    <s v="Jeszcze lepszy sklep rowerowy"/>
    <x v="0"/>
    <x v="0"/>
    <s v="Górski-300"/>
    <x v="1"/>
    <d v="2009-01-28T00:00:00"/>
    <x v="0"/>
    <x v="1"/>
    <n v="1079.99"/>
    <n v="647.99400000000003"/>
    <n v="3"/>
    <n v="1943.982"/>
  </r>
  <r>
    <x v="0"/>
    <x v="0"/>
    <x v="0"/>
    <s v="Jeszcze lepszy sklep rowerowy"/>
    <x v="1"/>
    <x v="5"/>
    <s v="nakładka na rower"/>
    <x v="4"/>
    <d v="2009-01-20T00:00:00"/>
    <x v="0"/>
    <x v="1"/>
    <n v="8.99"/>
    <n v="5.1864999999999997"/>
    <n v="3"/>
    <n v="15.5595"/>
  </r>
  <r>
    <x v="0"/>
    <x v="0"/>
    <x v="0"/>
    <s v="Jeszcze lepszy sklep rowerowy"/>
    <x v="1"/>
    <x v="10"/>
    <s v="rękawiczki zimowe"/>
    <x v="1"/>
    <d v="2009-01-10T00:00:00"/>
    <x v="0"/>
    <x v="1"/>
    <n v="37.99"/>
    <n v="22.034199999999998"/>
    <n v="12"/>
    <n v="264.41039999999998"/>
  </r>
  <r>
    <x v="0"/>
    <x v="0"/>
    <x v="0"/>
    <s v="Jeszcze lepszy sklep rowerowy"/>
    <x v="1"/>
    <x v="12"/>
    <s v="męskie spodenki rowerowe"/>
    <x v="4"/>
    <d v="2009-01-25T00:00:00"/>
    <x v="0"/>
    <x v="1"/>
    <n v="89.99"/>
    <n v="53.994"/>
    <n v="1"/>
    <n v="53.994"/>
  </r>
  <r>
    <x v="0"/>
    <x v="0"/>
    <x v="0"/>
    <s v="Jeszcze lepszy sklep rowerowy"/>
    <x v="0"/>
    <x v="0"/>
    <s v="Górski-300"/>
    <x v="1"/>
    <d v="2009-01-11T00:00:00"/>
    <x v="0"/>
    <x v="1"/>
    <n v="1079.99"/>
    <n v="647.99400000000003"/>
    <n v="6"/>
    <n v="3887.9639999999999"/>
  </r>
  <r>
    <x v="0"/>
    <x v="0"/>
    <x v="0"/>
    <s v="Jeszcze lepszy sklep rowerowy"/>
    <x v="1"/>
    <x v="11"/>
    <s v="damskie getry"/>
    <x v="1"/>
    <d v="2009-01-07T00:00:00"/>
    <x v="0"/>
    <x v="1"/>
    <n v="74.989999999999995"/>
    <n v="44.994"/>
    <n v="1"/>
    <n v="44.994"/>
  </r>
  <r>
    <x v="0"/>
    <x v="0"/>
    <x v="0"/>
    <s v="Jeszcze lepszy sklep rowerowy"/>
    <x v="0"/>
    <x v="0"/>
    <s v="Górski-300"/>
    <x v="1"/>
    <d v="2009-01-14T00:00:00"/>
    <x v="0"/>
    <x v="1"/>
    <n v="1079.99"/>
    <n v="647.99400000000003"/>
    <n v="2"/>
    <n v="1295.9880000000001"/>
  </r>
  <r>
    <x v="0"/>
    <x v="0"/>
    <x v="0"/>
    <s v="Jeszcze lepszy sklep rowerowy"/>
    <x v="2"/>
    <x v="8"/>
    <s v="ML tylne koło górski"/>
    <x v="1"/>
    <d v="2009-01-20T00:00:00"/>
    <x v="0"/>
    <x v="1"/>
    <n v="236.02500000000001"/>
    <n v="141.61500000000001"/>
    <n v="1"/>
    <n v="141.61500000000001"/>
  </r>
  <r>
    <x v="0"/>
    <x v="0"/>
    <x v="0"/>
    <s v="Jeszcze lepszy sklep rowerowy"/>
    <x v="1"/>
    <x v="11"/>
    <s v="damskie getry"/>
    <x v="1"/>
    <d v="2009-01-28T00:00:00"/>
    <x v="0"/>
    <x v="1"/>
    <n v="74.989999999999995"/>
    <n v="44.994"/>
    <n v="6"/>
    <n v="269.964"/>
  </r>
  <r>
    <x v="0"/>
    <x v="0"/>
    <x v="0"/>
    <s v="Jeszcze lepszy sklep rowerowy"/>
    <x v="0"/>
    <x v="0"/>
    <s v="Górski-200"/>
    <x v="1"/>
    <d v="2009-01-16T00:00:00"/>
    <x v="0"/>
    <x v="1"/>
    <n v="2294.9899999999998"/>
    <n v="1229.4589000000001"/>
    <n v="3"/>
    <n v="3688.3767000000003"/>
  </r>
  <r>
    <x v="0"/>
    <x v="0"/>
    <x v="0"/>
    <s v="Jeszcze lepszy sklep rowerowy"/>
    <x v="0"/>
    <x v="0"/>
    <s v="Górski-300"/>
    <x v="1"/>
    <d v="2009-01-24T00:00:00"/>
    <x v="0"/>
    <x v="1"/>
    <n v="1079.99"/>
    <n v="647.99400000000003"/>
    <n v="1"/>
    <n v="647.99400000000003"/>
  </r>
  <r>
    <x v="0"/>
    <x v="0"/>
    <x v="0"/>
    <s v="Jeszcze lepszy sklep rowerowy"/>
    <x v="0"/>
    <x v="0"/>
    <s v="Górski-200"/>
    <x v="1"/>
    <d v="2009-01-17T00:00:00"/>
    <x v="0"/>
    <x v="1"/>
    <n v="2294.9899999999998"/>
    <n v="1229.4589000000001"/>
    <n v="3"/>
    <n v="3688.3767000000003"/>
  </r>
  <r>
    <x v="0"/>
    <x v="0"/>
    <x v="0"/>
    <s v="Jeszcze lepszy sklep rowerowy"/>
    <x v="0"/>
    <x v="0"/>
    <s v="Górski-200"/>
    <x v="0"/>
    <d v="2009-01-27T00:00:00"/>
    <x v="0"/>
    <x v="1"/>
    <n v="2319.9899999999998"/>
    <n v="1242.8517999999999"/>
    <n v="6"/>
    <n v="7457.1107999999995"/>
  </r>
  <r>
    <x v="0"/>
    <x v="0"/>
    <x v="0"/>
    <s v="Jeszcze lepszy sklep rowerowy"/>
    <x v="0"/>
    <x v="0"/>
    <s v="Górski-200"/>
    <x v="0"/>
    <d v="2009-01-01T00:00:00"/>
    <x v="0"/>
    <x v="1"/>
    <n v="2319.9899999999998"/>
    <n v="1242.8517999999999"/>
    <n v="2"/>
    <n v="2485.7035999999998"/>
  </r>
  <r>
    <x v="0"/>
    <x v="0"/>
    <x v="0"/>
    <s v="Jeszcze lepszy sklep rowerowy"/>
    <x v="3"/>
    <x v="7"/>
    <s v="Sport-100"/>
    <x v="5"/>
    <d v="2009-01-31T00:00:00"/>
    <x v="0"/>
    <x v="1"/>
    <n v="34.99"/>
    <n v="20.186499999999999"/>
    <n v="2"/>
    <n v="40.372999999999998"/>
  </r>
  <r>
    <x v="0"/>
    <x v="0"/>
    <x v="0"/>
    <s v="Jeszcze lepszy sklep rowerowy"/>
    <x v="2"/>
    <x v="9"/>
    <s v="ML kierownica górski"/>
    <x v="7"/>
    <d v="2009-01-08T00:00:00"/>
    <x v="0"/>
    <x v="1"/>
    <n v="61.92"/>
    <n v="33.774500000000003"/>
    <n v="1"/>
    <n v="33.774500000000003"/>
  </r>
  <r>
    <x v="0"/>
    <x v="0"/>
    <x v="0"/>
    <s v="Jeszcze lepszy sklep rowerowy"/>
    <x v="0"/>
    <x v="0"/>
    <s v="Górski-200"/>
    <x v="0"/>
    <d v="2009-01-20T00:00:00"/>
    <x v="0"/>
    <x v="1"/>
    <n v="2319.9899999999998"/>
    <n v="1242.8517999999999"/>
    <n v="4"/>
    <n v="4971.4071999999996"/>
  </r>
  <r>
    <x v="0"/>
    <x v="0"/>
    <x v="0"/>
    <s v="Jeszcze lepszy sklep rowerowy"/>
    <x v="2"/>
    <x v="2"/>
    <s v="ML rama górski"/>
    <x v="1"/>
    <d v="2009-01-11T00:00:00"/>
    <x v="0"/>
    <x v="1"/>
    <n v="348.76"/>
    <n v="209.256"/>
    <n v="3"/>
    <n v="627.76800000000003"/>
  </r>
  <r>
    <x v="0"/>
    <x v="0"/>
    <x v="2"/>
    <s v="Zachodnie Magazyny Rowerowe"/>
    <x v="0"/>
    <x v="3"/>
    <s v="Szosa-650"/>
    <x v="1"/>
    <d v="2009-01-27T00:00:00"/>
    <x v="0"/>
    <x v="1"/>
    <n v="782.99"/>
    <n v="469.79399999999998"/>
    <n v="3"/>
    <n v="1409.3820000000001"/>
  </r>
  <r>
    <x v="0"/>
    <x v="0"/>
    <x v="2"/>
    <s v="Zachodnie Magazyny Rowerowe"/>
    <x v="0"/>
    <x v="3"/>
    <s v="Szosa-650"/>
    <x v="3"/>
    <d v="2009-01-27T00:00:00"/>
    <x v="0"/>
    <x v="1"/>
    <n v="782.99"/>
    <n v="469.79399999999998"/>
    <n v="1"/>
    <n v="469.79399999999998"/>
  </r>
  <r>
    <x v="0"/>
    <x v="0"/>
    <x v="2"/>
    <s v="Zachodnie Magazyny Rowerowe"/>
    <x v="0"/>
    <x v="3"/>
    <s v="Szosa-650"/>
    <x v="3"/>
    <d v="2009-01-30T00:00:00"/>
    <x v="0"/>
    <x v="1"/>
    <n v="782.99"/>
    <n v="469.79399999999998"/>
    <n v="1"/>
    <n v="469.79399999999998"/>
  </r>
  <r>
    <x v="0"/>
    <x v="0"/>
    <x v="2"/>
    <s v="Zachodnie Magazyny Rowerowe"/>
    <x v="0"/>
    <x v="3"/>
    <s v="Szosa-650"/>
    <x v="3"/>
    <d v="2009-01-11T00:00:00"/>
    <x v="0"/>
    <x v="1"/>
    <n v="782.99"/>
    <n v="469.79399999999998"/>
    <n v="2"/>
    <n v="939.58799999999997"/>
  </r>
  <r>
    <x v="0"/>
    <x v="0"/>
    <x v="0"/>
    <s v="Butik Małe rowerki"/>
    <x v="0"/>
    <x v="3"/>
    <s v="Szosa-650"/>
    <x v="1"/>
    <d v="2009-02-27T00:00:00"/>
    <x v="0"/>
    <x v="1"/>
    <n v="782.99"/>
    <n v="469.79399999999998"/>
    <n v="2"/>
    <n v="939.58799999999997"/>
  </r>
  <r>
    <x v="0"/>
    <x v="0"/>
    <x v="0"/>
    <s v="Butik Małe rowerki"/>
    <x v="0"/>
    <x v="3"/>
    <s v="Szosa--550-W"/>
    <x v="6"/>
    <d v="2009-02-16T00:00:00"/>
    <x v="0"/>
    <x v="1"/>
    <n v="1120.49"/>
    <n v="600.26250000000005"/>
    <n v="2"/>
    <n v="1200.5250000000001"/>
  </r>
  <r>
    <x v="0"/>
    <x v="0"/>
    <x v="0"/>
    <s v="Butik Małe rowerki"/>
    <x v="0"/>
    <x v="3"/>
    <s v="Szosa-650"/>
    <x v="3"/>
    <d v="2009-02-26T00:00:00"/>
    <x v="0"/>
    <x v="1"/>
    <n v="782.99"/>
    <n v="469.79399999999998"/>
    <n v="2"/>
    <n v="939.58799999999997"/>
  </r>
  <r>
    <x v="0"/>
    <x v="0"/>
    <x v="0"/>
    <s v="Butik Małe rowerki"/>
    <x v="0"/>
    <x v="3"/>
    <s v="Szosa-250"/>
    <x v="1"/>
    <d v="2009-02-25T00:00:00"/>
    <x v="0"/>
    <x v="1"/>
    <n v="2443.35"/>
    <n v="1308.9375"/>
    <n v="1"/>
    <n v="1308.9375"/>
  </r>
  <r>
    <x v="0"/>
    <x v="0"/>
    <x v="0"/>
    <s v="Butik Małe rowerki"/>
    <x v="0"/>
    <x v="3"/>
    <s v="Szosa-650"/>
    <x v="3"/>
    <d v="2009-03-03T00:00:00"/>
    <x v="0"/>
    <x v="1"/>
    <n v="782.99"/>
    <n v="469.79399999999998"/>
    <n v="4"/>
    <n v="1879.1759999999999"/>
  </r>
  <r>
    <x v="0"/>
    <x v="0"/>
    <x v="0"/>
    <s v="Butik Małe rowerki"/>
    <x v="0"/>
    <x v="3"/>
    <s v="Szosa-650"/>
    <x v="3"/>
    <d v="2009-02-08T00:00:00"/>
    <x v="0"/>
    <x v="1"/>
    <n v="782.99"/>
    <n v="469.79399999999998"/>
    <n v="1"/>
    <n v="469.79399999999998"/>
  </r>
  <r>
    <x v="0"/>
    <x v="0"/>
    <x v="0"/>
    <s v="Butik Małe rowerki"/>
    <x v="0"/>
    <x v="3"/>
    <s v="Szosa-650"/>
    <x v="1"/>
    <d v="2009-02-16T00:00:00"/>
    <x v="0"/>
    <x v="1"/>
    <n v="782.99"/>
    <n v="469.79399999999998"/>
    <n v="3"/>
    <n v="1409.3820000000001"/>
  </r>
  <r>
    <x v="0"/>
    <x v="0"/>
    <x v="0"/>
    <s v="Butik Małe rowerki"/>
    <x v="0"/>
    <x v="3"/>
    <s v="Szosa-250"/>
    <x v="1"/>
    <d v="2009-02-11T00:00:00"/>
    <x v="0"/>
    <x v="1"/>
    <n v="2443.35"/>
    <n v="1308.9375"/>
    <n v="2"/>
    <n v="2617.875"/>
  </r>
  <r>
    <x v="0"/>
    <x v="0"/>
    <x v="0"/>
    <s v="Butik Małe rowerki"/>
    <x v="0"/>
    <x v="3"/>
    <s v="Szosa-250"/>
    <x v="3"/>
    <d v="2009-02-18T00:00:00"/>
    <x v="0"/>
    <x v="1"/>
    <n v="2443.35"/>
    <n v="1308.9375"/>
    <n v="3"/>
    <n v="3926.8125"/>
  </r>
  <r>
    <x v="0"/>
    <x v="0"/>
    <x v="0"/>
    <s v="Butik Małe rowerki"/>
    <x v="0"/>
    <x v="3"/>
    <s v="Szosa-650"/>
    <x v="3"/>
    <d v="2009-02-06T00:00:00"/>
    <x v="0"/>
    <x v="1"/>
    <n v="782.99"/>
    <n v="469.79399999999998"/>
    <n v="4"/>
    <n v="1879.1759999999999"/>
  </r>
  <r>
    <x v="0"/>
    <x v="0"/>
    <x v="0"/>
    <s v="Butik Małe rowerki"/>
    <x v="0"/>
    <x v="3"/>
    <s v="Szosa--550-W"/>
    <x v="6"/>
    <d v="2009-02-16T00:00:00"/>
    <x v="0"/>
    <x v="1"/>
    <n v="1120.49"/>
    <n v="600.26250000000005"/>
    <n v="5"/>
    <n v="3001.3125"/>
  </r>
  <r>
    <x v="0"/>
    <x v="0"/>
    <x v="0"/>
    <s v="Butik Małe rowerki"/>
    <x v="0"/>
    <x v="3"/>
    <s v="Szosa-650"/>
    <x v="1"/>
    <d v="2009-02-19T00:00:00"/>
    <x v="0"/>
    <x v="1"/>
    <n v="782.99"/>
    <n v="469.79399999999998"/>
    <n v="3"/>
    <n v="1409.3820000000001"/>
  </r>
  <r>
    <x v="0"/>
    <x v="0"/>
    <x v="0"/>
    <s v="Butik Małe rowerki"/>
    <x v="0"/>
    <x v="3"/>
    <s v="Szosa-650"/>
    <x v="1"/>
    <d v="2009-02-19T00:00:00"/>
    <x v="0"/>
    <x v="1"/>
    <n v="782.99"/>
    <n v="469.79399999999998"/>
    <n v="2"/>
    <n v="939.58799999999997"/>
  </r>
  <r>
    <x v="0"/>
    <x v="0"/>
    <x v="0"/>
    <s v="Butik Małe rowerki"/>
    <x v="0"/>
    <x v="3"/>
    <s v="Szosa-250"/>
    <x v="1"/>
    <d v="2009-02-26T00:00:00"/>
    <x v="0"/>
    <x v="1"/>
    <n v="2443.35"/>
    <n v="1308.9375"/>
    <n v="4"/>
    <n v="5235.75"/>
  </r>
  <r>
    <x v="0"/>
    <x v="0"/>
    <x v="0"/>
    <s v="Butik Małe rowerki"/>
    <x v="2"/>
    <x v="8"/>
    <s v="LL tylne koło szosa"/>
    <x v="1"/>
    <d v="2009-02-11T00:00:00"/>
    <x v="0"/>
    <x v="1"/>
    <n v="112.565"/>
    <n v="67.539000000000001"/>
    <n v="3"/>
    <n v="202.61700000000002"/>
  </r>
  <r>
    <x v="0"/>
    <x v="0"/>
    <x v="0"/>
    <s v="Wycieczki w teren"/>
    <x v="1"/>
    <x v="10"/>
    <s v="rękawiczki zimowe"/>
    <x v="1"/>
    <d v="2009-03-02T00:00:00"/>
    <x v="0"/>
    <x v="1"/>
    <n v="37.99"/>
    <n v="22.794"/>
    <n v="1"/>
    <n v="22.794"/>
  </r>
  <r>
    <x v="0"/>
    <x v="0"/>
    <x v="0"/>
    <s v="Wycieczki w teren"/>
    <x v="0"/>
    <x v="0"/>
    <s v="Górski-200"/>
    <x v="1"/>
    <d v="2009-02-12T00:00:00"/>
    <x v="0"/>
    <x v="1"/>
    <n v="2294.9899999999998"/>
    <n v="1229.4589000000001"/>
    <n v="1"/>
    <n v="1229.4589000000001"/>
  </r>
  <r>
    <x v="0"/>
    <x v="0"/>
    <x v="0"/>
    <s v="Wycieczki w teren"/>
    <x v="1"/>
    <x v="10"/>
    <s v="rękawiczki zimowe"/>
    <x v="1"/>
    <d v="2009-02-21T00:00:00"/>
    <x v="0"/>
    <x v="1"/>
    <n v="37.99"/>
    <n v="22.794"/>
    <n v="2"/>
    <n v="45.588000000000001"/>
  </r>
  <r>
    <x v="0"/>
    <x v="0"/>
    <x v="0"/>
    <s v="Wycieczki w teren"/>
    <x v="1"/>
    <x v="10"/>
    <s v="rękawiczki zimowe"/>
    <x v="1"/>
    <d v="2009-02-06T00:00:00"/>
    <x v="0"/>
    <x v="1"/>
    <n v="37.99"/>
    <n v="22.794"/>
    <n v="1"/>
    <n v="22.794"/>
  </r>
  <r>
    <x v="0"/>
    <x v="0"/>
    <x v="2"/>
    <s v="Nowoczesne sporty"/>
    <x v="1"/>
    <x v="10"/>
    <s v="rękawiczki zimowe"/>
    <x v="1"/>
    <d v="2009-02-15T00:00:00"/>
    <x v="0"/>
    <x v="1"/>
    <n v="37.99"/>
    <n v="22.794"/>
    <n v="1"/>
    <n v="22.794"/>
  </r>
  <r>
    <x v="0"/>
    <x v="0"/>
    <x v="2"/>
    <s v="Nowoczesne sporty"/>
    <x v="1"/>
    <x v="10"/>
    <s v="rękawiczki zimowe"/>
    <x v="1"/>
    <d v="2009-02-01T00:00:00"/>
    <x v="0"/>
    <x v="1"/>
    <n v="37.99"/>
    <n v="22.794"/>
    <n v="1"/>
    <n v="22.794"/>
  </r>
  <r>
    <x v="0"/>
    <x v="0"/>
    <x v="2"/>
    <s v="Nowoczesne sporty"/>
    <x v="1"/>
    <x v="10"/>
    <s v="rękawiczki zimowe"/>
    <x v="1"/>
    <d v="2009-02-28T00:00:00"/>
    <x v="0"/>
    <x v="1"/>
    <n v="37.99"/>
    <n v="22.794"/>
    <n v="2"/>
    <n v="45.588000000000001"/>
  </r>
  <r>
    <x v="0"/>
    <x v="0"/>
    <x v="2"/>
    <s v="Nowoczesne sporty"/>
    <x v="0"/>
    <x v="0"/>
    <s v="Górski-200"/>
    <x v="1"/>
    <d v="2009-02-22T00:00:00"/>
    <x v="0"/>
    <x v="1"/>
    <n v="2294.9899999999998"/>
    <n v="1229.4589000000001"/>
    <n v="1"/>
    <n v="1229.4589000000001"/>
  </r>
  <r>
    <x v="0"/>
    <x v="0"/>
    <x v="0"/>
    <s v="Tandem Sklep rowerowy"/>
    <x v="0"/>
    <x v="0"/>
    <s v="Górski-200"/>
    <x v="1"/>
    <d v="2009-02-21T00:00:00"/>
    <x v="0"/>
    <x v="1"/>
    <n v="2294.9899999999998"/>
    <n v="1229.4589000000001"/>
    <n v="1"/>
    <n v="1229.4589000000001"/>
  </r>
  <r>
    <x v="0"/>
    <x v="0"/>
    <x v="0"/>
    <s v="Tandem Sklep rowerowy"/>
    <x v="1"/>
    <x v="14"/>
    <s v="męskie spodenki sportowe"/>
    <x v="1"/>
    <d v="2009-02-24T00:00:00"/>
    <x v="0"/>
    <x v="1"/>
    <n v="59.99"/>
    <n v="35.994"/>
    <n v="2"/>
    <n v="71.988"/>
  </r>
  <r>
    <x v="0"/>
    <x v="0"/>
    <x v="0"/>
    <s v="Tandem Sklep rowerowy"/>
    <x v="2"/>
    <x v="17"/>
    <s v="HL łożysko sterowe"/>
    <x v="7"/>
    <d v="2009-02-25T00:00:00"/>
    <x v="0"/>
    <x v="1"/>
    <n v="124.73"/>
    <n v="74.837999999999994"/>
    <n v="4"/>
    <n v="299.35199999999998"/>
  </r>
  <r>
    <x v="0"/>
    <x v="0"/>
    <x v="0"/>
    <s v="Tandem Sklep rowerowy"/>
    <x v="1"/>
    <x v="10"/>
    <s v="rękawiczki rowerowe"/>
    <x v="1"/>
    <d v="2009-02-16T00:00:00"/>
    <x v="0"/>
    <x v="1"/>
    <n v="24.49"/>
    <n v="14.1289"/>
    <n v="1"/>
    <n v="14.1289"/>
  </r>
  <r>
    <x v="0"/>
    <x v="0"/>
    <x v="0"/>
    <s v="Tandem Sklep rowerowy"/>
    <x v="0"/>
    <x v="0"/>
    <s v="Górski-300"/>
    <x v="1"/>
    <d v="2009-02-19T00:00:00"/>
    <x v="0"/>
    <x v="1"/>
    <n v="1079.99"/>
    <n v="647.99400000000003"/>
    <n v="1"/>
    <n v="647.99400000000003"/>
  </r>
  <r>
    <x v="0"/>
    <x v="0"/>
    <x v="0"/>
    <s v="Tandem Sklep rowerowy"/>
    <x v="2"/>
    <x v="2"/>
    <s v="ML rama górski-W"/>
    <x v="1"/>
    <d v="2009-02-02T00:00:00"/>
    <x v="0"/>
    <x v="1"/>
    <n v="348.76"/>
    <n v="209.256"/>
    <n v="2"/>
    <n v="418.512"/>
  </r>
  <r>
    <x v="0"/>
    <x v="0"/>
    <x v="0"/>
    <s v="Tandem Sklep rowerowy"/>
    <x v="1"/>
    <x v="12"/>
    <s v="męskie spodenki rowerowe"/>
    <x v="4"/>
    <d v="2009-02-16T00:00:00"/>
    <x v="0"/>
    <x v="1"/>
    <n v="89.99"/>
    <n v="53.994"/>
    <n v="2"/>
    <n v="107.988"/>
  </r>
  <r>
    <x v="0"/>
    <x v="0"/>
    <x v="0"/>
    <s v="Tandem Sklep rowerowy"/>
    <x v="0"/>
    <x v="0"/>
    <s v="Górski-300"/>
    <x v="1"/>
    <d v="2009-02-08T00:00:00"/>
    <x v="0"/>
    <x v="1"/>
    <n v="1079.99"/>
    <n v="647.99400000000003"/>
    <n v="2"/>
    <n v="1295.9880000000001"/>
  </r>
  <r>
    <x v="0"/>
    <x v="1"/>
    <x v="1"/>
    <s v="Motocykle i rowery"/>
    <x v="1"/>
    <x v="5"/>
    <s v="nakładka na rower"/>
    <x v="4"/>
    <d v="2009-02-26T00:00:00"/>
    <x v="0"/>
    <x v="1"/>
    <n v="8.99"/>
    <n v="5.1864999999999997"/>
    <n v="7"/>
    <n v="36.305499999999995"/>
  </r>
  <r>
    <x v="0"/>
    <x v="1"/>
    <x v="1"/>
    <s v="Motocykle i rowery"/>
    <x v="3"/>
    <x v="13"/>
    <s v="mini-pompki"/>
    <x v="7"/>
    <d v="2009-02-22T00:00:00"/>
    <x v="0"/>
    <x v="1"/>
    <n v="19.989999999999998"/>
    <n v="11.994"/>
    <n v="2"/>
    <n v="23.988"/>
  </r>
  <r>
    <x v="0"/>
    <x v="1"/>
    <x v="1"/>
    <s v="Motocykle i rowery"/>
    <x v="1"/>
    <x v="4"/>
    <s v="Long-Sleeve Logo Jersey"/>
    <x v="4"/>
    <d v="2009-02-20T00:00:00"/>
    <x v="0"/>
    <x v="1"/>
    <n v="49.99"/>
    <n v="28.840399999999999"/>
    <n v="4"/>
    <n v="115.3616"/>
  </r>
  <r>
    <x v="0"/>
    <x v="1"/>
    <x v="1"/>
    <s v="Motocykle i rowery"/>
    <x v="1"/>
    <x v="14"/>
    <s v="męskie spodenki sportowe"/>
    <x v="1"/>
    <d v="2009-02-22T00:00:00"/>
    <x v="0"/>
    <x v="1"/>
    <n v="59.99"/>
    <n v="35.994"/>
    <n v="3"/>
    <n v="107.982"/>
  </r>
  <r>
    <x v="0"/>
    <x v="1"/>
    <x v="1"/>
    <s v="Motocykle i rowery"/>
    <x v="1"/>
    <x v="4"/>
    <s v="Long-Sleeve Logo Jersey"/>
    <x v="4"/>
    <d v="2009-02-27T00:00:00"/>
    <x v="0"/>
    <x v="1"/>
    <n v="49.99"/>
    <n v="28.840399999999999"/>
    <n v="4"/>
    <n v="115.3616"/>
  </r>
  <r>
    <x v="0"/>
    <x v="1"/>
    <x v="1"/>
    <s v="Motocykle i rowery"/>
    <x v="1"/>
    <x v="14"/>
    <s v="męskie spodenki sportowe"/>
    <x v="1"/>
    <d v="2009-03-01T00:00:00"/>
    <x v="0"/>
    <x v="1"/>
    <n v="59.99"/>
    <n v="35.994"/>
    <n v="6"/>
    <n v="215.964"/>
  </r>
  <r>
    <x v="0"/>
    <x v="1"/>
    <x v="1"/>
    <s v="Motocykle i rowery"/>
    <x v="1"/>
    <x v="12"/>
    <s v="męskie spodenki rowerowe"/>
    <x v="4"/>
    <d v="2009-02-10T00:00:00"/>
    <x v="0"/>
    <x v="1"/>
    <n v="89.99"/>
    <n v="53.994"/>
    <n v="3"/>
    <n v="161.982"/>
  </r>
  <r>
    <x v="0"/>
    <x v="1"/>
    <x v="1"/>
    <s v="Motocykle i rowery"/>
    <x v="1"/>
    <x v="4"/>
    <s v="Long-Sleeve Logo Jersey"/>
    <x v="4"/>
    <d v="2009-02-24T00:00:00"/>
    <x v="0"/>
    <x v="1"/>
    <n v="49.99"/>
    <n v="28.840399999999999"/>
    <n v="4"/>
    <n v="115.3616"/>
  </r>
  <r>
    <x v="0"/>
    <x v="1"/>
    <x v="1"/>
    <s v="Motocykle i rowery"/>
    <x v="3"/>
    <x v="15"/>
    <s v="zamknięcie linka"/>
    <x v="7"/>
    <d v="2009-02-25T00:00:00"/>
    <x v="0"/>
    <x v="1"/>
    <n v="25"/>
    <n v="15"/>
    <n v="6"/>
    <n v="90"/>
  </r>
  <r>
    <x v="0"/>
    <x v="1"/>
    <x v="1"/>
    <s v="Motocykle i rowery"/>
    <x v="1"/>
    <x v="10"/>
    <s v="rękawiczki rowerowe"/>
    <x v="1"/>
    <d v="2009-02-13T00:00:00"/>
    <x v="0"/>
    <x v="1"/>
    <n v="24.49"/>
    <n v="14.1289"/>
    <n v="3"/>
    <n v="42.386699999999998"/>
  </r>
  <r>
    <x v="0"/>
    <x v="1"/>
    <x v="1"/>
    <s v="Motocykle i rowery"/>
    <x v="0"/>
    <x v="3"/>
    <s v="Szosa-650"/>
    <x v="3"/>
    <d v="2009-02-06T00:00:00"/>
    <x v="0"/>
    <x v="1"/>
    <n v="782.99"/>
    <n v="454.13420000000002"/>
    <n v="14"/>
    <n v="6357.8788000000004"/>
  </r>
  <r>
    <x v="0"/>
    <x v="1"/>
    <x v="1"/>
    <s v="Motocykle i rowery"/>
    <x v="3"/>
    <x v="7"/>
    <s v="Sport-100"/>
    <x v="5"/>
    <d v="2009-02-18T00:00:00"/>
    <x v="0"/>
    <x v="1"/>
    <n v="34.99"/>
    <n v="20.186499999999999"/>
    <n v="5"/>
    <n v="100.93249999999999"/>
  </r>
  <r>
    <x v="0"/>
    <x v="1"/>
    <x v="1"/>
    <s v="Motocykle i rowery"/>
    <x v="3"/>
    <x v="7"/>
    <s v="Sport-100"/>
    <x v="3"/>
    <d v="2009-02-21T00:00:00"/>
    <x v="0"/>
    <x v="1"/>
    <n v="34.99"/>
    <n v="20.186499999999999"/>
    <n v="3"/>
    <n v="60.5595"/>
  </r>
  <r>
    <x v="0"/>
    <x v="1"/>
    <x v="1"/>
    <s v="Motocykle i rowery"/>
    <x v="1"/>
    <x v="11"/>
    <s v="damskie getry"/>
    <x v="1"/>
    <d v="2009-02-24T00:00:00"/>
    <x v="0"/>
    <x v="1"/>
    <n v="74.989999999999995"/>
    <n v="44.994"/>
    <n v="4"/>
    <n v="179.976"/>
  </r>
  <r>
    <x v="0"/>
    <x v="1"/>
    <x v="1"/>
    <s v="Motocykle i rowery"/>
    <x v="1"/>
    <x v="11"/>
    <s v="damskie getry"/>
    <x v="1"/>
    <d v="2009-02-13T00:00:00"/>
    <x v="0"/>
    <x v="1"/>
    <n v="74.989999999999995"/>
    <n v="44.994"/>
    <n v="3"/>
    <n v="134.982"/>
  </r>
  <r>
    <x v="0"/>
    <x v="1"/>
    <x v="1"/>
    <s v="Motocykle i rowery"/>
    <x v="0"/>
    <x v="3"/>
    <s v="Szosa-650"/>
    <x v="1"/>
    <d v="2009-02-20T00:00:00"/>
    <x v="0"/>
    <x v="1"/>
    <n v="782.99"/>
    <n v="469.79399999999998"/>
    <n v="6"/>
    <n v="2818.7640000000001"/>
  </r>
  <r>
    <x v="0"/>
    <x v="1"/>
    <x v="1"/>
    <s v="Motocykle i rowery"/>
    <x v="3"/>
    <x v="7"/>
    <s v="Sport-100"/>
    <x v="1"/>
    <d v="2009-02-28T00:00:00"/>
    <x v="0"/>
    <x v="1"/>
    <n v="34.99"/>
    <n v="20.186499999999999"/>
    <n v="5"/>
    <n v="100.93249999999999"/>
  </r>
  <r>
    <x v="0"/>
    <x v="1"/>
    <x v="1"/>
    <s v="Motocykle i rowery"/>
    <x v="0"/>
    <x v="3"/>
    <s v="Szosa-650"/>
    <x v="3"/>
    <d v="2009-02-23T00:00:00"/>
    <x v="0"/>
    <x v="1"/>
    <n v="782.99"/>
    <n v="454.13420000000002"/>
    <n v="14"/>
    <n v="6357.8788000000004"/>
  </r>
  <r>
    <x v="0"/>
    <x v="1"/>
    <x v="1"/>
    <s v="Motocykle i rowery"/>
    <x v="1"/>
    <x v="12"/>
    <s v="męskie spodenki rowerowe"/>
    <x v="4"/>
    <d v="2009-02-25T00:00:00"/>
    <x v="0"/>
    <x v="1"/>
    <n v="89.99"/>
    <n v="53.994"/>
    <n v="2"/>
    <n v="107.988"/>
  </r>
  <r>
    <x v="0"/>
    <x v="1"/>
    <x v="1"/>
    <s v="Motocykle i rowery"/>
    <x v="1"/>
    <x v="10"/>
    <s v="rękawiczki rowerowe"/>
    <x v="1"/>
    <d v="2009-02-22T00:00:00"/>
    <x v="0"/>
    <x v="1"/>
    <n v="24.49"/>
    <n v="14.1289"/>
    <n v="5"/>
    <n v="70.644499999999994"/>
  </r>
  <r>
    <x v="0"/>
    <x v="0"/>
    <x v="4"/>
    <s v="Katalog rowerowy"/>
    <x v="2"/>
    <x v="16"/>
    <s v="HL widelec"/>
    <x v="7"/>
    <d v="2009-02-17T00:00:00"/>
    <x v="0"/>
    <x v="1"/>
    <n v="229.49"/>
    <n v="137.69399999999999"/>
    <n v="3"/>
    <n v="413.08199999999999"/>
  </r>
  <r>
    <x v="0"/>
    <x v="0"/>
    <x v="4"/>
    <s v="Katalog rowerowy"/>
    <x v="0"/>
    <x v="0"/>
    <s v="Górski-300"/>
    <x v="1"/>
    <d v="2009-02-14T00:00:00"/>
    <x v="0"/>
    <x v="1"/>
    <n v="1079.99"/>
    <n v="647.99400000000003"/>
    <n v="3"/>
    <n v="1943.982"/>
  </r>
  <r>
    <x v="0"/>
    <x v="0"/>
    <x v="4"/>
    <s v="Katalog rowerowy"/>
    <x v="0"/>
    <x v="0"/>
    <s v="Górski-200"/>
    <x v="0"/>
    <d v="2009-02-11T00:00:00"/>
    <x v="0"/>
    <x v="1"/>
    <n v="2319.9899999999998"/>
    <n v="1242.8517999999999"/>
    <n v="1"/>
    <n v="1242.8517999999999"/>
  </r>
  <r>
    <x v="0"/>
    <x v="0"/>
    <x v="4"/>
    <s v="Katalog rowerowy"/>
    <x v="0"/>
    <x v="0"/>
    <s v="Górski-300"/>
    <x v="1"/>
    <d v="2009-02-16T00:00:00"/>
    <x v="0"/>
    <x v="1"/>
    <n v="1079.99"/>
    <n v="647.99400000000003"/>
    <n v="3"/>
    <n v="1943.982"/>
  </r>
  <r>
    <x v="0"/>
    <x v="0"/>
    <x v="4"/>
    <s v="Katalog rowerowy"/>
    <x v="2"/>
    <x v="2"/>
    <s v="HL rama górski"/>
    <x v="0"/>
    <d v="2009-02-27T00:00:00"/>
    <x v="0"/>
    <x v="1"/>
    <n v="1364.5"/>
    <n v="744.27269999999999"/>
    <n v="2"/>
    <n v="1488.5454"/>
  </r>
  <r>
    <x v="0"/>
    <x v="0"/>
    <x v="4"/>
    <s v="Katalog rowerowy"/>
    <x v="0"/>
    <x v="0"/>
    <s v="Górski-200"/>
    <x v="1"/>
    <d v="2009-03-03T00:00:00"/>
    <x v="0"/>
    <x v="1"/>
    <n v="2294.9899999999998"/>
    <n v="1229.4589000000001"/>
    <n v="2"/>
    <n v="2458.9178000000002"/>
  </r>
  <r>
    <x v="0"/>
    <x v="0"/>
    <x v="4"/>
    <s v="Katalog rowerowy"/>
    <x v="2"/>
    <x v="2"/>
    <s v="ML rama górski"/>
    <x v="1"/>
    <d v="2009-02-16T00:00:00"/>
    <x v="0"/>
    <x v="1"/>
    <n v="348.76"/>
    <n v="209.256"/>
    <n v="1"/>
    <n v="209.256"/>
  </r>
  <r>
    <x v="0"/>
    <x v="0"/>
    <x v="4"/>
    <s v="Katalog rowerowy"/>
    <x v="2"/>
    <x v="2"/>
    <s v="HL rama górski"/>
    <x v="1"/>
    <d v="2009-02-23T00:00:00"/>
    <x v="0"/>
    <x v="1"/>
    <n v="1349.6"/>
    <n v="736.14549999999997"/>
    <n v="3"/>
    <n v="2208.4364999999998"/>
  </r>
  <r>
    <x v="0"/>
    <x v="0"/>
    <x v="4"/>
    <s v="Katalog rowerowy"/>
    <x v="2"/>
    <x v="9"/>
    <s v="ML kierownica górski"/>
    <x v="7"/>
    <d v="2009-03-03T00:00:00"/>
    <x v="0"/>
    <x v="1"/>
    <n v="61.92"/>
    <n v="33.774500000000003"/>
    <n v="1"/>
    <n v="33.774500000000003"/>
  </r>
  <r>
    <x v="0"/>
    <x v="0"/>
    <x v="4"/>
    <s v="Katalog rowerowy"/>
    <x v="2"/>
    <x v="9"/>
    <s v="LL kierownica górski"/>
    <x v="7"/>
    <d v="2009-02-04T00:00:00"/>
    <x v="0"/>
    <x v="1"/>
    <n v="44.54"/>
    <n v="24.294499999999999"/>
    <n v="2"/>
    <n v="48.588999999999999"/>
  </r>
  <r>
    <x v="0"/>
    <x v="0"/>
    <x v="4"/>
    <s v="Katalog rowerowy"/>
    <x v="1"/>
    <x v="10"/>
    <s v="rękawiczki zimowe"/>
    <x v="1"/>
    <d v="2009-02-20T00:00:00"/>
    <x v="0"/>
    <x v="1"/>
    <n v="37.99"/>
    <n v="22.794"/>
    <n v="2"/>
    <n v="45.588000000000001"/>
  </r>
  <r>
    <x v="0"/>
    <x v="0"/>
    <x v="4"/>
    <s v="Katalog rowerowy"/>
    <x v="1"/>
    <x v="11"/>
    <s v="damskie getry"/>
    <x v="1"/>
    <d v="2009-02-28T00:00:00"/>
    <x v="0"/>
    <x v="1"/>
    <n v="74.989999999999995"/>
    <n v="44.994"/>
    <n v="1"/>
    <n v="44.994"/>
  </r>
  <r>
    <x v="0"/>
    <x v="0"/>
    <x v="4"/>
    <s v="Katalog rowerowy"/>
    <x v="2"/>
    <x v="2"/>
    <s v="ML rama górski"/>
    <x v="1"/>
    <d v="2009-02-24T00:00:00"/>
    <x v="0"/>
    <x v="1"/>
    <n v="348.76"/>
    <n v="209.256"/>
    <n v="3"/>
    <n v="627.76800000000003"/>
  </r>
  <r>
    <x v="0"/>
    <x v="0"/>
    <x v="4"/>
    <s v="Katalog rowerowy"/>
    <x v="0"/>
    <x v="0"/>
    <s v="Górski-300"/>
    <x v="1"/>
    <d v="2009-02-06T00:00:00"/>
    <x v="0"/>
    <x v="1"/>
    <n v="1079.99"/>
    <n v="647.99400000000003"/>
    <n v="1"/>
    <n v="647.99400000000003"/>
  </r>
  <r>
    <x v="0"/>
    <x v="0"/>
    <x v="4"/>
    <s v="Katalog rowerowy"/>
    <x v="0"/>
    <x v="0"/>
    <s v="Górski-200"/>
    <x v="0"/>
    <d v="2009-02-14T00:00:00"/>
    <x v="0"/>
    <x v="1"/>
    <n v="2319.9899999999998"/>
    <n v="1242.8517999999999"/>
    <n v="1"/>
    <n v="1242.8517999999999"/>
  </r>
  <r>
    <x v="0"/>
    <x v="0"/>
    <x v="4"/>
    <s v="Katalog rowerowy"/>
    <x v="2"/>
    <x v="8"/>
    <s v="LL przednie koło górski"/>
    <x v="1"/>
    <d v="2009-02-16T00:00:00"/>
    <x v="0"/>
    <x v="1"/>
    <n v="60.744999999999997"/>
    <n v="36.447000000000003"/>
    <n v="2"/>
    <n v="72.894000000000005"/>
  </r>
  <r>
    <x v="0"/>
    <x v="0"/>
    <x v="4"/>
    <s v="Katalog rowerowy"/>
    <x v="1"/>
    <x v="10"/>
    <s v="rękawiczki zimowe"/>
    <x v="1"/>
    <d v="2009-02-16T00:00:00"/>
    <x v="0"/>
    <x v="1"/>
    <n v="37.99"/>
    <n v="22.794"/>
    <n v="3"/>
    <n v="68.382000000000005"/>
  </r>
  <r>
    <x v="0"/>
    <x v="0"/>
    <x v="4"/>
    <s v="Katalog rowerowy"/>
    <x v="0"/>
    <x v="0"/>
    <s v="Górski-200"/>
    <x v="1"/>
    <d v="2009-02-21T00:00:00"/>
    <x v="0"/>
    <x v="1"/>
    <n v="2294.9899999999998"/>
    <n v="1229.4589000000001"/>
    <n v="1"/>
    <n v="1229.4589000000001"/>
  </r>
  <r>
    <x v="0"/>
    <x v="0"/>
    <x v="4"/>
    <s v="Katalog rowerowy"/>
    <x v="2"/>
    <x v="17"/>
    <s v="ML łożysko sterowe"/>
    <x v="7"/>
    <d v="2009-02-03T00:00:00"/>
    <x v="0"/>
    <x v="1"/>
    <n v="102.29"/>
    <n v="61.374000000000002"/>
    <n v="5"/>
    <n v="306.87"/>
  </r>
  <r>
    <x v="0"/>
    <x v="0"/>
    <x v="4"/>
    <s v="Katalog rowerowy"/>
    <x v="2"/>
    <x v="8"/>
    <s v="HL tylne koło górski"/>
    <x v="1"/>
    <d v="2009-03-01T00:00:00"/>
    <x v="0"/>
    <x v="1"/>
    <n v="327.21499999999997"/>
    <n v="196.32900000000001"/>
    <n v="5"/>
    <n v="981.64499999999998"/>
  </r>
  <r>
    <x v="0"/>
    <x v="0"/>
    <x v="4"/>
    <s v="Podróże PL"/>
    <x v="0"/>
    <x v="3"/>
    <s v="Szosa-250"/>
    <x v="1"/>
    <d v="2009-02-02T00:00:00"/>
    <x v="0"/>
    <x v="1"/>
    <n v="2443.35"/>
    <n v="1308.9375"/>
    <n v="1"/>
    <n v="1308.9375"/>
  </r>
  <r>
    <x v="0"/>
    <x v="0"/>
    <x v="4"/>
    <s v="Podróże PL"/>
    <x v="2"/>
    <x v="8"/>
    <s v="LL tylne koło szosa"/>
    <x v="1"/>
    <d v="2009-02-06T00:00:00"/>
    <x v="0"/>
    <x v="1"/>
    <n v="112.565"/>
    <n v="67.539000000000001"/>
    <n v="1"/>
    <n v="67.539000000000001"/>
  </r>
  <r>
    <x v="0"/>
    <x v="0"/>
    <x v="4"/>
    <s v="Podróże PL"/>
    <x v="3"/>
    <x v="7"/>
    <s v="Sport-100"/>
    <x v="1"/>
    <d v="2009-03-01T00:00:00"/>
    <x v="0"/>
    <x v="1"/>
    <n v="34.99"/>
    <n v="20.186499999999999"/>
    <n v="2"/>
    <n v="40.372999999999998"/>
  </r>
  <r>
    <x v="0"/>
    <x v="0"/>
    <x v="0"/>
    <s v="Rowery egzotyczne"/>
    <x v="2"/>
    <x v="8"/>
    <s v="LL tylne koło szosa"/>
    <x v="1"/>
    <d v="2009-02-13T00:00:00"/>
    <x v="0"/>
    <x v="1"/>
    <n v="112.565"/>
    <n v="67.539000000000001"/>
    <n v="1"/>
    <n v="67.539000000000001"/>
  </r>
  <r>
    <x v="0"/>
    <x v="0"/>
    <x v="0"/>
    <s v="Rowery egzotyczne"/>
    <x v="2"/>
    <x v="6"/>
    <s v="LL rama rowerowa"/>
    <x v="1"/>
    <d v="2009-02-06T00:00:00"/>
    <x v="0"/>
    <x v="1"/>
    <n v="337.22"/>
    <n v="183.93819999999999"/>
    <n v="1"/>
    <n v="183.93819999999999"/>
  </r>
  <r>
    <x v="0"/>
    <x v="0"/>
    <x v="2"/>
    <s v="Frugal sklep rowerowy"/>
    <x v="0"/>
    <x v="0"/>
    <s v="Górski-200"/>
    <x v="1"/>
    <d v="2009-02-12T00:00:00"/>
    <x v="0"/>
    <x v="1"/>
    <n v="2294.9899999999998"/>
    <n v="1229.4589000000001"/>
    <n v="4"/>
    <n v="4917.8356000000003"/>
  </r>
  <r>
    <x v="0"/>
    <x v="0"/>
    <x v="2"/>
    <s v="Frugal sklep rowerowy"/>
    <x v="1"/>
    <x v="11"/>
    <s v="damskie getry"/>
    <x v="1"/>
    <d v="2009-02-20T00:00:00"/>
    <x v="0"/>
    <x v="1"/>
    <n v="74.989999999999995"/>
    <n v="44.994"/>
    <n v="1"/>
    <n v="44.994"/>
  </r>
  <r>
    <x v="0"/>
    <x v="0"/>
    <x v="2"/>
    <s v="Frugal sklep rowerowy"/>
    <x v="1"/>
    <x v="10"/>
    <s v="rękawiczki zimowe"/>
    <x v="1"/>
    <d v="2009-03-03T00:00:00"/>
    <x v="0"/>
    <x v="1"/>
    <n v="37.99"/>
    <n v="22.794"/>
    <n v="10"/>
    <n v="227.94"/>
  </r>
  <r>
    <x v="0"/>
    <x v="0"/>
    <x v="2"/>
    <s v="Frugal sklep rowerowy"/>
    <x v="2"/>
    <x v="2"/>
    <s v="ML rama górski-W"/>
    <x v="1"/>
    <d v="2009-02-10T00:00:00"/>
    <x v="0"/>
    <x v="1"/>
    <n v="348.76"/>
    <n v="209.256"/>
    <n v="3"/>
    <n v="627.76800000000003"/>
  </r>
  <r>
    <x v="0"/>
    <x v="0"/>
    <x v="2"/>
    <s v="Frugal sklep rowerowy"/>
    <x v="0"/>
    <x v="0"/>
    <s v="Górski-200"/>
    <x v="1"/>
    <d v="2009-02-08T00:00:00"/>
    <x v="0"/>
    <x v="1"/>
    <n v="2294.9899999999998"/>
    <n v="1229.4589000000001"/>
    <n v="4"/>
    <n v="4917.8356000000003"/>
  </r>
  <r>
    <x v="0"/>
    <x v="0"/>
    <x v="2"/>
    <s v="Frugal sklep rowerowy"/>
    <x v="0"/>
    <x v="0"/>
    <s v="Górski-300"/>
    <x v="1"/>
    <d v="2009-02-13T00:00:00"/>
    <x v="0"/>
    <x v="1"/>
    <n v="1079.99"/>
    <n v="647.99400000000003"/>
    <n v="3"/>
    <n v="1943.982"/>
  </r>
  <r>
    <x v="0"/>
    <x v="0"/>
    <x v="2"/>
    <s v="Frugal sklep rowerowy"/>
    <x v="0"/>
    <x v="0"/>
    <s v="Górski-200"/>
    <x v="0"/>
    <d v="2009-03-03T00:00:00"/>
    <x v="0"/>
    <x v="1"/>
    <n v="2319.9899999999998"/>
    <n v="1242.8517999999999"/>
    <n v="1"/>
    <n v="1242.8517999999999"/>
  </r>
  <r>
    <x v="0"/>
    <x v="0"/>
    <x v="2"/>
    <s v="Frugal sklep rowerowy"/>
    <x v="0"/>
    <x v="0"/>
    <s v="Górski-200"/>
    <x v="0"/>
    <d v="2009-02-28T00:00:00"/>
    <x v="0"/>
    <x v="1"/>
    <n v="2319.9899999999998"/>
    <n v="1242.8517999999999"/>
    <n v="3"/>
    <n v="3728.5553999999997"/>
  </r>
  <r>
    <x v="0"/>
    <x v="0"/>
    <x v="2"/>
    <s v="Frugal sklep rowerowy"/>
    <x v="2"/>
    <x v="8"/>
    <s v="HL tylne koło górski"/>
    <x v="1"/>
    <d v="2009-02-20T00:00:00"/>
    <x v="0"/>
    <x v="1"/>
    <n v="327.21499999999997"/>
    <n v="196.32900000000001"/>
    <n v="1"/>
    <n v="196.32900000000001"/>
  </r>
  <r>
    <x v="0"/>
    <x v="0"/>
    <x v="2"/>
    <s v="Frugal sklep rowerowy"/>
    <x v="0"/>
    <x v="0"/>
    <s v="Górski-300"/>
    <x v="1"/>
    <d v="2009-02-08T00:00:00"/>
    <x v="0"/>
    <x v="1"/>
    <n v="1079.99"/>
    <n v="647.99400000000003"/>
    <n v="4"/>
    <n v="2591.9760000000001"/>
  </r>
  <r>
    <x v="0"/>
    <x v="0"/>
    <x v="2"/>
    <s v="Frugal sklep rowerowy"/>
    <x v="1"/>
    <x v="10"/>
    <s v="rękawiczki zimowe"/>
    <x v="1"/>
    <d v="2009-02-03T00:00:00"/>
    <x v="0"/>
    <x v="1"/>
    <n v="37.99"/>
    <n v="22.794"/>
    <n v="10"/>
    <n v="227.94"/>
  </r>
  <r>
    <x v="0"/>
    <x v="0"/>
    <x v="2"/>
    <s v="Frugal sklep rowerowy"/>
    <x v="0"/>
    <x v="0"/>
    <s v="Górski-200"/>
    <x v="1"/>
    <d v="2009-02-06T00:00:00"/>
    <x v="0"/>
    <x v="1"/>
    <n v="2294.9899999999998"/>
    <n v="1229.4589000000001"/>
    <n v="6"/>
    <n v="7376.7534000000005"/>
  </r>
  <r>
    <x v="0"/>
    <x v="0"/>
    <x v="2"/>
    <s v="Frugal sklep rowerowy"/>
    <x v="0"/>
    <x v="0"/>
    <s v="Górski-200"/>
    <x v="0"/>
    <d v="2009-03-02T00:00:00"/>
    <x v="0"/>
    <x v="1"/>
    <n v="2319.9899999999998"/>
    <n v="1242.8517999999999"/>
    <n v="4"/>
    <n v="4971.4071999999996"/>
  </r>
  <r>
    <x v="0"/>
    <x v="0"/>
    <x v="0"/>
    <s v="Każdy rower"/>
    <x v="2"/>
    <x v="6"/>
    <s v="LL rama rowerowa"/>
    <x v="3"/>
    <d v="2009-02-23T00:00:00"/>
    <x v="0"/>
    <x v="1"/>
    <n v="337.22"/>
    <n v="202.33199999999999"/>
    <n v="3"/>
    <n v="606.99599999999998"/>
  </r>
  <r>
    <x v="0"/>
    <x v="0"/>
    <x v="0"/>
    <s v="Każdy rower"/>
    <x v="2"/>
    <x v="6"/>
    <s v="ML rama rowerowa-W"/>
    <x v="6"/>
    <d v="2009-02-22T00:00:00"/>
    <x v="0"/>
    <x v="1"/>
    <n v="594.83000000000004"/>
    <n v="324.45269999999999"/>
    <n v="3"/>
    <n v="973.35809999999992"/>
  </r>
  <r>
    <x v="0"/>
    <x v="0"/>
    <x v="0"/>
    <s v="Każdy rower"/>
    <x v="0"/>
    <x v="3"/>
    <s v="Szosa--550-W"/>
    <x v="6"/>
    <d v="2009-03-01T00:00:00"/>
    <x v="0"/>
    <x v="1"/>
    <n v="1120.49"/>
    <n v="600.26250000000005"/>
    <n v="1"/>
    <n v="600.26250000000005"/>
  </r>
  <r>
    <x v="0"/>
    <x v="0"/>
    <x v="0"/>
    <s v="Każdy rower"/>
    <x v="0"/>
    <x v="3"/>
    <s v="Szosa--550-W"/>
    <x v="6"/>
    <d v="2009-02-03T00:00:00"/>
    <x v="0"/>
    <x v="1"/>
    <n v="1120.49"/>
    <n v="600.26250000000005"/>
    <n v="1"/>
    <n v="600.26250000000005"/>
  </r>
  <r>
    <x v="0"/>
    <x v="0"/>
    <x v="0"/>
    <s v="Każdy rower"/>
    <x v="1"/>
    <x v="14"/>
    <s v="męskie spodenki sportowe"/>
    <x v="1"/>
    <d v="2009-02-20T00:00:00"/>
    <x v="0"/>
    <x v="1"/>
    <n v="59.99"/>
    <n v="35.994"/>
    <n v="2"/>
    <n v="71.988"/>
  </r>
  <r>
    <x v="0"/>
    <x v="0"/>
    <x v="0"/>
    <s v="Każdy rower"/>
    <x v="0"/>
    <x v="3"/>
    <s v="Szosa-250"/>
    <x v="1"/>
    <d v="2009-03-03T00:00:00"/>
    <x v="0"/>
    <x v="1"/>
    <n v="2443.35"/>
    <n v="1308.9375"/>
    <n v="1"/>
    <n v="1308.9375"/>
  </r>
  <r>
    <x v="0"/>
    <x v="0"/>
    <x v="0"/>
    <s v="Każdy rower"/>
    <x v="2"/>
    <x v="6"/>
    <s v="LL rama rowerowa"/>
    <x v="3"/>
    <d v="2009-02-13T00:00:00"/>
    <x v="0"/>
    <x v="1"/>
    <n v="337.22"/>
    <n v="202.33199999999999"/>
    <n v="3"/>
    <n v="606.99599999999998"/>
  </r>
  <r>
    <x v="0"/>
    <x v="0"/>
    <x v="0"/>
    <s v="Każdy rower"/>
    <x v="0"/>
    <x v="3"/>
    <s v="Szosa-250"/>
    <x v="3"/>
    <d v="2009-03-03T00:00:00"/>
    <x v="0"/>
    <x v="1"/>
    <n v="2443.35"/>
    <n v="1466.01"/>
    <n v="1"/>
    <n v="1466.01"/>
  </r>
  <r>
    <x v="0"/>
    <x v="0"/>
    <x v="0"/>
    <s v="Każdy rower"/>
    <x v="0"/>
    <x v="3"/>
    <s v="Szosa--550-W"/>
    <x v="6"/>
    <d v="2009-02-28T00:00:00"/>
    <x v="0"/>
    <x v="1"/>
    <n v="1120.49"/>
    <n v="600.26250000000005"/>
    <n v="2"/>
    <n v="1200.5250000000001"/>
  </r>
  <r>
    <x v="0"/>
    <x v="0"/>
    <x v="0"/>
    <s v="Każdy rower"/>
    <x v="0"/>
    <x v="3"/>
    <s v="Szosa-650"/>
    <x v="1"/>
    <d v="2009-02-18T00:00:00"/>
    <x v="0"/>
    <x v="1"/>
    <n v="782.99"/>
    <n v="469.79399999999998"/>
    <n v="1"/>
    <n v="469.79399999999998"/>
  </r>
  <r>
    <x v="0"/>
    <x v="0"/>
    <x v="0"/>
    <s v="Każdy rower"/>
    <x v="2"/>
    <x v="6"/>
    <s v="LL rama rowerowa"/>
    <x v="3"/>
    <d v="2009-02-15T00:00:00"/>
    <x v="0"/>
    <x v="1"/>
    <n v="337.22"/>
    <n v="202.33199999999999"/>
    <n v="3"/>
    <n v="606.99599999999998"/>
  </r>
  <r>
    <x v="0"/>
    <x v="0"/>
    <x v="0"/>
    <s v="Każdy rower"/>
    <x v="2"/>
    <x v="8"/>
    <s v="LL tylne koło szosa"/>
    <x v="1"/>
    <d v="2009-02-16T00:00:00"/>
    <x v="0"/>
    <x v="1"/>
    <n v="112.565"/>
    <n v="67.539000000000001"/>
    <n v="3"/>
    <n v="202.61700000000002"/>
  </r>
  <r>
    <x v="0"/>
    <x v="0"/>
    <x v="0"/>
    <s v="Każdy rower"/>
    <x v="0"/>
    <x v="3"/>
    <s v="Szosa-650"/>
    <x v="1"/>
    <d v="2009-03-02T00:00:00"/>
    <x v="0"/>
    <x v="1"/>
    <n v="782.99"/>
    <n v="469.79399999999998"/>
    <n v="2"/>
    <n v="939.58799999999997"/>
  </r>
  <r>
    <x v="0"/>
    <x v="0"/>
    <x v="0"/>
    <s v="Każdy rower"/>
    <x v="2"/>
    <x v="6"/>
    <s v="ML rama rowerowa-W"/>
    <x v="6"/>
    <d v="2009-02-02T00:00:00"/>
    <x v="0"/>
    <x v="1"/>
    <n v="594.83000000000004"/>
    <n v="324.45269999999999"/>
    <n v="3"/>
    <n v="973.35809999999992"/>
  </r>
  <r>
    <x v="0"/>
    <x v="0"/>
    <x v="0"/>
    <s v="Każdy rower"/>
    <x v="2"/>
    <x v="6"/>
    <s v="LL rama rowerowa"/>
    <x v="3"/>
    <d v="2009-02-23T00:00:00"/>
    <x v="0"/>
    <x v="1"/>
    <n v="337.22"/>
    <n v="202.33199999999999"/>
    <n v="1"/>
    <n v="202.33199999999999"/>
  </r>
  <r>
    <x v="0"/>
    <x v="0"/>
    <x v="0"/>
    <s v="Produkcja Rowerów"/>
    <x v="0"/>
    <x v="3"/>
    <s v="Szosa-650"/>
    <x v="3"/>
    <d v="2009-02-26T00:00:00"/>
    <x v="0"/>
    <x v="1"/>
    <n v="782.99"/>
    <n v="469.79399999999998"/>
    <n v="3"/>
    <n v="1409.3820000000001"/>
  </r>
  <r>
    <x v="0"/>
    <x v="0"/>
    <x v="0"/>
    <s v="Produkcja Rowerów"/>
    <x v="0"/>
    <x v="3"/>
    <s v="Szosa-650"/>
    <x v="1"/>
    <d v="2009-02-21T00:00:00"/>
    <x v="0"/>
    <x v="1"/>
    <n v="782.99"/>
    <n v="469.79399999999998"/>
    <n v="3"/>
    <n v="1409.3820000000001"/>
  </r>
  <r>
    <x v="0"/>
    <x v="0"/>
    <x v="0"/>
    <s v="Produkcja Rowerów"/>
    <x v="0"/>
    <x v="3"/>
    <s v="Szosa-650"/>
    <x v="3"/>
    <d v="2009-02-02T00:00:00"/>
    <x v="0"/>
    <x v="1"/>
    <n v="782.99"/>
    <n v="469.79399999999998"/>
    <n v="1"/>
    <n v="469.79399999999998"/>
  </r>
  <r>
    <x v="0"/>
    <x v="0"/>
    <x v="0"/>
    <s v="Produkcja Rowerów"/>
    <x v="0"/>
    <x v="3"/>
    <s v="Szosa-650"/>
    <x v="3"/>
    <d v="2009-02-15T00:00:00"/>
    <x v="0"/>
    <x v="1"/>
    <n v="782.99"/>
    <n v="469.79399999999998"/>
    <n v="3"/>
    <n v="1409.3820000000001"/>
  </r>
  <r>
    <x v="0"/>
    <x v="0"/>
    <x v="0"/>
    <s v="Produkcja Rowerów"/>
    <x v="0"/>
    <x v="3"/>
    <s v="Szosa-650"/>
    <x v="3"/>
    <d v="2009-02-20T00:00:00"/>
    <x v="0"/>
    <x v="1"/>
    <n v="782.99"/>
    <n v="469.79399999999998"/>
    <n v="1"/>
    <n v="469.79399999999998"/>
  </r>
  <r>
    <x v="0"/>
    <x v="0"/>
    <x v="0"/>
    <s v="Produkcja Rowerów"/>
    <x v="0"/>
    <x v="3"/>
    <s v="Szosa-650"/>
    <x v="1"/>
    <d v="2009-02-01T00:00:00"/>
    <x v="0"/>
    <x v="1"/>
    <n v="782.99"/>
    <n v="469.79399999999998"/>
    <n v="1"/>
    <n v="469.79399999999998"/>
  </r>
  <r>
    <x v="0"/>
    <x v="0"/>
    <x v="0"/>
    <s v="Rowery Miejskie"/>
    <x v="2"/>
    <x v="2"/>
    <s v="HL rama górski"/>
    <x v="1"/>
    <d v="2009-02-13T00:00:00"/>
    <x v="0"/>
    <x v="1"/>
    <n v="1349.6"/>
    <n v="736.14549999999997"/>
    <n v="1"/>
    <n v="736.14549999999997"/>
  </r>
  <r>
    <x v="0"/>
    <x v="1"/>
    <x v="1"/>
    <s v="Metro SA"/>
    <x v="1"/>
    <x v="10"/>
    <s v="rękawiczki zimowe"/>
    <x v="1"/>
    <d v="2009-02-06T00:00:00"/>
    <x v="0"/>
    <x v="1"/>
    <n v="37.99"/>
    <n v="22.794"/>
    <n v="2"/>
    <n v="45.588000000000001"/>
  </r>
  <r>
    <x v="0"/>
    <x v="1"/>
    <x v="1"/>
    <s v="Metro SA"/>
    <x v="1"/>
    <x v="10"/>
    <s v="rękawiczki zimowe"/>
    <x v="1"/>
    <d v="2009-02-05T00:00:00"/>
    <x v="0"/>
    <x v="1"/>
    <n v="37.99"/>
    <n v="22.794"/>
    <n v="4"/>
    <n v="91.176000000000002"/>
  </r>
  <r>
    <x v="0"/>
    <x v="1"/>
    <x v="1"/>
    <s v="Metro SA"/>
    <x v="0"/>
    <x v="0"/>
    <s v="Górski-200"/>
    <x v="1"/>
    <d v="2009-02-17T00:00:00"/>
    <x v="0"/>
    <x v="1"/>
    <n v="2294.9899999999998"/>
    <n v="1229.4589000000001"/>
    <n v="2"/>
    <n v="2458.9178000000002"/>
  </r>
  <r>
    <x v="0"/>
    <x v="1"/>
    <x v="1"/>
    <s v="Metro SA"/>
    <x v="1"/>
    <x v="10"/>
    <s v="rękawiczki zimowe"/>
    <x v="1"/>
    <d v="2009-02-13T00:00:00"/>
    <x v="0"/>
    <x v="1"/>
    <n v="37.99"/>
    <n v="22.794"/>
    <n v="5"/>
    <n v="113.97"/>
  </r>
  <r>
    <x v="0"/>
    <x v="1"/>
    <x v="1"/>
    <s v="Metro SA"/>
    <x v="0"/>
    <x v="0"/>
    <s v="Górski-200"/>
    <x v="1"/>
    <d v="2009-02-07T00:00:00"/>
    <x v="0"/>
    <x v="1"/>
    <n v="2294.9899999999998"/>
    <n v="1229.4589000000001"/>
    <n v="2"/>
    <n v="2458.9178000000002"/>
  </r>
  <r>
    <x v="0"/>
    <x v="1"/>
    <x v="1"/>
    <s v="Sklep „Po sąsiedzku”"/>
    <x v="3"/>
    <x v="7"/>
    <s v="Sport-100"/>
    <x v="5"/>
    <d v="2009-02-10T00:00:00"/>
    <x v="0"/>
    <x v="1"/>
    <n v="34.99"/>
    <n v="20.186499999999999"/>
    <n v="5"/>
    <n v="100.93249999999999"/>
  </r>
  <r>
    <x v="0"/>
    <x v="1"/>
    <x v="1"/>
    <s v="Sklep „Po sąsiedzku”"/>
    <x v="2"/>
    <x v="6"/>
    <s v="LL rama rowerowa"/>
    <x v="3"/>
    <d v="2009-02-01T00:00:00"/>
    <x v="0"/>
    <x v="1"/>
    <n v="337.22"/>
    <n v="202.33199999999999"/>
    <n v="2"/>
    <n v="404.66399999999999"/>
  </r>
  <r>
    <x v="0"/>
    <x v="1"/>
    <x v="1"/>
    <s v="Sklep „Po sąsiedzku”"/>
    <x v="1"/>
    <x v="4"/>
    <s v="Long-Sleeve Logo Jersey"/>
    <x v="4"/>
    <d v="2009-02-20T00:00:00"/>
    <x v="0"/>
    <x v="1"/>
    <n v="49.99"/>
    <n v="28.840399999999999"/>
    <n v="8"/>
    <n v="230.72319999999999"/>
  </r>
  <r>
    <x v="0"/>
    <x v="1"/>
    <x v="1"/>
    <s v="Sklep „Po sąsiedzku”"/>
    <x v="1"/>
    <x v="5"/>
    <s v="nakładka na rower"/>
    <x v="4"/>
    <d v="2009-02-18T00:00:00"/>
    <x v="0"/>
    <x v="1"/>
    <n v="8.99"/>
    <n v="5.1864999999999997"/>
    <n v="3"/>
    <n v="15.5595"/>
  </r>
  <r>
    <x v="0"/>
    <x v="1"/>
    <x v="1"/>
    <s v="Sklep „Po sąsiedzku”"/>
    <x v="1"/>
    <x v="10"/>
    <s v="rękawiczki rowerowe"/>
    <x v="1"/>
    <d v="2009-02-07T00:00:00"/>
    <x v="0"/>
    <x v="1"/>
    <n v="24.49"/>
    <n v="14.1289"/>
    <n v="6"/>
    <n v="84.773399999999995"/>
  </r>
  <r>
    <x v="0"/>
    <x v="1"/>
    <x v="1"/>
    <s v="Sklep „Po sąsiedzku”"/>
    <x v="3"/>
    <x v="7"/>
    <s v="Sport-100"/>
    <x v="1"/>
    <d v="2009-02-27T00:00:00"/>
    <x v="0"/>
    <x v="1"/>
    <n v="34.99"/>
    <n v="20.186499999999999"/>
    <n v="3"/>
    <n v="60.5595"/>
  </r>
  <r>
    <x v="0"/>
    <x v="1"/>
    <x v="1"/>
    <s v="Sklep „Po sąsiedzku”"/>
    <x v="1"/>
    <x v="12"/>
    <s v="męskie spodenki rowerowe"/>
    <x v="4"/>
    <d v="2009-02-22T00:00:00"/>
    <x v="0"/>
    <x v="1"/>
    <n v="89.99"/>
    <n v="53.994"/>
    <n v="5"/>
    <n v="269.97000000000003"/>
  </r>
  <r>
    <x v="0"/>
    <x v="1"/>
    <x v="1"/>
    <s v="Sklep „Po sąsiedzku”"/>
    <x v="3"/>
    <x v="15"/>
    <s v="zamknięcie linka"/>
    <x v="7"/>
    <d v="2009-02-26T00:00:00"/>
    <x v="0"/>
    <x v="1"/>
    <n v="25"/>
    <n v="15"/>
    <n v="3"/>
    <n v="45"/>
  </r>
  <r>
    <x v="0"/>
    <x v="1"/>
    <x v="1"/>
    <s v="Sklep „Po sąsiedzku”"/>
    <x v="1"/>
    <x v="14"/>
    <s v="męskie spodenki sportowe"/>
    <x v="1"/>
    <d v="2009-02-22T00:00:00"/>
    <x v="0"/>
    <x v="1"/>
    <n v="59.99"/>
    <n v="35.994"/>
    <n v="8"/>
    <n v="287.952"/>
  </r>
  <r>
    <x v="0"/>
    <x v="1"/>
    <x v="1"/>
    <s v="Sklep „Po sąsiedzku”"/>
    <x v="0"/>
    <x v="3"/>
    <s v="Szosa-650"/>
    <x v="3"/>
    <d v="2009-02-08T00:00:00"/>
    <x v="0"/>
    <x v="1"/>
    <n v="782.99"/>
    <n v="469.79399999999998"/>
    <n v="2"/>
    <n v="939.58799999999997"/>
  </r>
  <r>
    <x v="0"/>
    <x v="1"/>
    <x v="1"/>
    <s v="Sklep „Po sąsiedzku”"/>
    <x v="0"/>
    <x v="3"/>
    <s v="Szosa-650"/>
    <x v="1"/>
    <d v="2009-02-05T00:00:00"/>
    <x v="0"/>
    <x v="1"/>
    <n v="782.99"/>
    <n v="469.79399999999998"/>
    <n v="3"/>
    <n v="1409.3820000000001"/>
  </r>
  <r>
    <x v="0"/>
    <x v="1"/>
    <x v="1"/>
    <s v="Sklep „Po sąsiedzku”"/>
    <x v="1"/>
    <x v="10"/>
    <s v="rękawiczki rowerowe"/>
    <x v="1"/>
    <d v="2009-02-10T00:00:00"/>
    <x v="0"/>
    <x v="1"/>
    <n v="24.49"/>
    <n v="14.1289"/>
    <n v="5"/>
    <n v="70.644499999999994"/>
  </r>
  <r>
    <x v="0"/>
    <x v="1"/>
    <x v="1"/>
    <s v="Sklep „Po sąsiedzku”"/>
    <x v="2"/>
    <x v="6"/>
    <s v="ML rama rowerowa-W"/>
    <x v="6"/>
    <d v="2009-02-11T00:00:00"/>
    <x v="0"/>
    <x v="1"/>
    <n v="594.83000000000004"/>
    <n v="324.45269999999999"/>
    <n v="2"/>
    <n v="648.90539999999999"/>
  </r>
  <r>
    <x v="0"/>
    <x v="1"/>
    <x v="1"/>
    <s v="Sklep „Po sąsiedzku”"/>
    <x v="1"/>
    <x v="4"/>
    <s v="Long-Sleeve Logo Jersey"/>
    <x v="4"/>
    <d v="2009-02-27T00:00:00"/>
    <x v="0"/>
    <x v="1"/>
    <n v="49.99"/>
    <n v="28.840399999999999"/>
    <n v="4"/>
    <n v="115.3616"/>
  </r>
  <r>
    <x v="0"/>
    <x v="1"/>
    <x v="1"/>
    <s v="Sklep „Po sąsiedzku”"/>
    <x v="3"/>
    <x v="7"/>
    <s v="Sport-100"/>
    <x v="3"/>
    <d v="2009-02-09T00:00:00"/>
    <x v="0"/>
    <x v="1"/>
    <n v="34.99"/>
    <n v="20.186499999999999"/>
    <n v="2"/>
    <n v="40.372999999999998"/>
  </r>
  <r>
    <x v="0"/>
    <x v="1"/>
    <x v="1"/>
    <s v="Sklep „Po sąsiedzku”"/>
    <x v="1"/>
    <x v="11"/>
    <s v="damskie getry"/>
    <x v="1"/>
    <d v="2009-02-10T00:00:00"/>
    <x v="0"/>
    <x v="1"/>
    <n v="74.989999999999995"/>
    <n v="44.994"/>
    <n v="4"/>
    <n v="179.976"/>
  </r>
  <r>
    <x v="0"/>
    <x v="1"/>
    <x v="1"/>
    <s v="Sklep „Po sąsiedzku”"/>
    <x v="0"/>
    <x v="3"/>
    <s v="Szosa-650"/>
    <x v="3"/>
    <d v="2009-02-10T00:00:00"/>
    <x v="0"/>
    <x v="1"/>
    <n v="782.99"/>
    <n v="469.79399999999998"/>
    <n v="1"/>
    <n v="469.79399999999998"/>
  </r>
  <r>
    <x v="0"/>
    <x v="1"/>
    <x v="1"/>
    <s v="Sklep „Po sąsiedzku”"/>
    <x v="0"/>
    <x v="3"/>
    <s v="Szosa-650"/>
    <x v="3"/>
    <d v="2009-02-01T00:00:00"/>
    <x v="0"/>
    <x v="1"/>
    <n v="782.99"/>
    <n v="469.79399999999998"/>
    <n v="1"/>
    <n v="469.79399999999998"/>
  </r>
  <r>
    <x v="0"/>
    <x v="1"/>
    <x v="1"/>
    <s v="Sklep „Po sąsiedzku”"/>
    <x v="3"/>
    <x v="13"/>
    <s v="mini-pompki"/>
    <x v="7"/>
    <d v="2009-03-03T00:00:00"/>
    <x v="0"/>
    <x v="1"/>
    <n v="19.989999999999998"/>
    <n v="11.994"/>
    <n v="3"/>
    <n v="35.981999999999999"/>
  </r>
  <r>
    <x v="0"/>
    <x v="1"/>
    <x v="1"/>
    <s v="Sklep „Po sąsiedzku”"/>
    <x v="1"/>
    <x v="11"/>
    <s v="damskie getry"/>
    <x v="1"/>
    <d v="2009-03-03T00:00:00"/>
    <x v="0"/>
    <x v="1"/>
    <n v="74.989999999999995"/>
    <n v="44.994"/>
    <n v="1"/>
    <n v="44.994"/>
  </r>
  <r>
    <x v="0"/>
    <x v="1"/>
    <x v="1"/>
    <s v="Sklep „Po sąsiedzku”"/>
    <x v="1"/>
    <x v="4"/>
    <s v="Long-Sleeve Logo Jersey"/>
    <x v="4"/>
    <d v="2009-02-13T00:00:00"/>
    <x v="0"/>
    <x v="1"/>
    <n v="49.99"/>
    <n v="28.840399999999999"/>
    <n v="5"/>
    <n v="144.202"/>
  </r>
  <r>
    <x v="0"/>
    <x v="1"/>
    <x v="1"/>
    <s v="Sklep „Po sąsiedzku”"/>
    <x v="1"/>
    <x v="12"/>
    <s v="męskie spodenki rowerowe"/>
    <x v="4"/>
    <d v="2009-02-23T00:00:00"/>
    <x v="0"/>
    <x v="1"/>
    <n v="89.99"/>
    <n v="53.994"/>
    <n v="1"/>
    <n v="53.994"/>
  </r>
  <r>
    <x v="0"/>
    <x v="0"/>
    <x v="2"/>
    <s v="Sklepy turystyczne"/>
    <x v="1"/>
    <x v="12"/>
    <s v="męskie spodenki rowerowe"/>
    <x v="4"/>
    <d v="2009-02-26T00:00:00"/>
    <x v="0"/>
    <x v="1"/>
    <n v="89.99"/>
    <n v="53.994"/>
    <n v="1"/>
    <n v="53.994"/>
  </r>
  <r>
    <x v="0"/>
    <x v="0"/>
    <x v="2"/>
    <s v="Sklepy turystyczne"/>
    <x v="2"/>
    <x v="2"/>
    <s v="ML rama górski-W"/>
    <x v="1"/>
    <d v="2009-02-12T00:00:00"/>
    <x v="0"/>
    <x v="1"/>
    <n v="348.76"/>
    <n v="209.256"/>
    <n v="1"/>
    <n v="209.256"/>
  </r>
  <r>
    <x v="0"/>
    <x v="0"/>
    <x v="3"/>
    <s v="Mechanika SC"/>
    <x v="0"/>
    <x v="3"/>
    <s v="Szosa-650"/>
    <x v="3"/>
    <d v="2009-02-25T00:00:00"/>
    <x v="0"/>
    <x v="1"/>
    <n v="782.99"/>
    <n v="469.79399999999998"/>
    <n v="1"/>
    <n v="469.79399999999998"/>
  </r>
  <r>
    <x v="0"/>
    <x v="0"/>
    <x v="3"/>
    <s v="Mechanika SC"/>
    <x v="0"/>
    <x v="3"/>
    <s v="Szosa-650"/>
    <x v="1"/>
    <d v="2009-02-05T00:00:00"/>
    <x v="0"/>
    <x v="1"/>
    <n v="782.99"/>
    <n v="469.79399999999998"/>
    <n v="3"/>
    <n v="1409.3820000000001"/>
  </r>
  <r>
    <x v="0"/>
    <x v="0"/>
    <x v="3"/>
    <s v="Mechanika SC"/>
    <x v="0"/>
    <x v="3"/>
    <s v="Szosa-650"/>
    <x v="3"/>
    <d v="2009-03-02T00:00:00"/>
    <x v="0"/>
    <x v="1"/>
    <n v="782.99"/>
    <n v="469.79399999999998"/>
    <n v="2"/>
    <n v="939.58799999999997"/>
  </r>
  <r>
    <x v="0"/>
    <x v="0"/>
    <x v="3"/>
    <s v="Mechanika SC"/>
    <x v="0"/>
    <x v="3"/>
    <s v="Szosa-650"/>
    <x v="3"/>
    <d v="2009-02-09T00:00:00"/>
    <x v="0"/>
    <x v="1"/>
    <n v="782.99"/>
    <n v="469.79399999999998"/>
    <n v="1"/>
    <n v="469.79399999999998"/>
  </r>
  <r>
    <x v="0"/>
    <x v="0"/>
    <x v="3"/>
    <s v="Mechanika SC"/>
    <x v="0"/>
    <x v="3"/>
    <s v="Szosa-650"/>
    <x v="3"/>
    <d v="2009-02-20T00:00:00"/>
    <x v="0"/>
    <x v="1"/>
    <n v="782.99"/>
    <n v="469.79399999999998"/>
    <n v="1"/>
    <n v="469.79399999999998"/>
  </r>
  <r>
    <x v="0"/>
    <x v="0"/>
    <x v="3"/>
    <s v="Mechanika SC"/>
    <x v="0"/>
    <x v="3"/>
    <s v="Szosa-650"/>
    <x v="1"/>
    <d v="2009-02-25T00:00:00"/>
    <x v="0"/>
    <x v="1"/>
    <n v="782.99"/>
    <n v="469.79399999999998"/>
    <n v="1"/>
    <n v="469.79399999999998"/>
  </r>
  <r>
    <x v="0"/>
    <x v="0"/>
    <x v="3"/>
    <s v="Ulubione rowery SC"/>
    <x v="1"/>
    <x v="4"/>
    <s v="Long-Sleeve Logo Jersey"/>
    <x v="4"/>
    <d v="2009-02-16T00:00:00"/>
    <x v="0"/>
    <x v="1"/>
    <n v="49.99"/>
    <n v="28.840399999999999"/>
    <n v="5"/>
    <n v="144.202"/>
  </r>
  <r>
    <x v="0"/>
    <x v="0"/>
    <x v="3"/>
    <s v="Ulubione rowery SC"/>
    <x v="2"/>
    <x v="8"/>
    <s v="LL tylne koło szosa"/>
    <x v="1"/>
    <d v="2009-02-10T00:00:00"/>
    <x v="0"/>
    <x v="1"/>
    <n v="112.565"/>
    <n v="67.539000000000001"/>
    <n v="4"/>
    <n v="270.15600000000001"/>
  </r>
  <r>
    <x v="0"/>
    <x v="0"/>
    <x v="3"/>
    <s v="Ulubione rowery SC"/>
    <x v="0"/>
    <x v="3"/>
    <s v="Szosa-650"/>
    <x v="1"/>
    <d v="2009-02-16T00:00:00"/>
    <x v="0"/>
    <x v="1"/>
    <n v="782.99"/>
    <n v="469.79399999999998"/>
    <n v="4"/>
    <n v="1879.1759999999999"/>
  </r>
  <r>
    <x v="0"/>
    <x v="0"/>
    <x v="3"/>
    <s v="Ulubione rowery SC"/>
    <x v="1"/>
    <x v="14"/>
    <s v="męskie spodenki sportowe"/>
    <x v="1"/>
    <d v="2009-02-05T00:00:00"/>
    <x v="0"/>
    <x v="1"/>
    <n v="59.99"/>
    <n v="35.994"/>
    <n v="6"/>
    <n v="215.964"/>
  </r>
  <r>
    <x v="0"/>
    <x v="0"/>
    <x v="3"/>
    <s v="Ulubione rowery SC"/>
    <x v="1"/>
    <x v="10"/>
    <s v="rękawiczki rowerowe"/>
    <x v="1"/>
    <d v="2009-02-02T00:00:00"/>
    <x v="0"/>
    <x v="1"/>
    <n v="24.49"/>
    <n v="14.1289"/>
    <n v="3"/>
    <n v="42.386699999999998"/>
  </r>
  <r>
    <x v="0"/>
    <x v="0"/>
    <x v="3"/>
    <s v="Ulubione rowery SC"/>
    <x v="0"/>
    <x v="3"/>
    <s v="Szosa-650"/>
    <x v="3"/>
    <d v="2009-02-27T00:00:00"/>
    <x v="0"/>
    <x v="1"/>
    <n v="782.99"/>
    <n v="469.79399999999998"/>
    <n v="1"/>
    <n v="469.79399999999998"/>
  </r>
  <r>
    <x v="0"/>
    <x v="0"/>
    <x v="3"/>
    <s v="Ulubione rowery SC"/>
    <x v="1"/>
    <x v="5"/>
    <s v="nakładka na rower"/>
    <x v="4"/>
    <d v="2009-02-17T00:00:00"/>
    <x v="0"/>
    <x v="1"/>
    <n v="8.99"/>
    <n v="5.1864999999999997"/>
    <n v="6"/>
    <n v="31.119"/>
  </r>
  <r>
    <x v="0"/>
    <x v="0"/>
    <x v="3"/>
    <s v="Ulubione rowery SC"/>
    <x v="1"/>
    <x v="4"/>
    <s v="Long-Sleeve Logo Jersey"/>
    <x v="4"/>
    <d v="2009-02-18T00:00:00"/>
    <x v="0"/>
    <x v="1"/>
    <n v="49.99"/>
    <n v="28.840399999999999"/>
    <n v="3"/>
    <n v="86.521199999999993"/>
  </r>
  <r>
    <x v="0"/>
    <x v="0"/>
    <x v="3"/>
    <s v="Ulubione rowery SC"/>
    <x v="1"/>
    <x v="10"/>
    <s v="rękawiczki rowerowe"/>
    <x v="1"/>
    <d v="2009-02-06T00:00:00"/>
    <x v="0"/>
    <x v="1"/>
    <n v="24.49"/>
    <n v="14.1289"/>
    <n v="5"/>
    <n v="70.644499999999994"/>
  </r>
  <r>
    <x v="0"/>
    <x v="0"/>
    <x v="3"/>
    <s v="Ulubione rowery SC"/>
    <x v="3"/>
    <x v="15"/>
    <s v="zamknięcie linka"/>
    <x v="7"/>
    <d v="2009-02-13T00:00:00"/>
    <x v="0"/>
    <x v="1"/>
    <n v="25"/>
    <n v="15"/>
    <n v="4"/>
    <n v="60"/>
  </r>
  <r>
    <x v="0"/>
    <x v="0"/>
    <x v="3"/>
    <s v="Ulubione rowery SC"/>
    <x v="1"/>
    <x v="11"/>
    <s v="damskie getry"/>
    <x v="1"/>
    <d v="2009-03-02T00:00:00"/>
    <x v="0"/>
    <x v="1"/>
    <n v="74.989999999999995"/>
    <n v="44.994"/>
    <n v="3"/>
    <n v="134.982"/>
  </r>
  <r>
    <x v="0"/>
    <x v="0"/>
    <x v="3"/>
    <s v="Ulubione rowery SC"/>
    <x v="3"/>
    <x v="7"/>
    <s v="Sport-100"/>
    <x v="5"/>
    <d v="2009-02-09T00:00:00"/>
    <x v="0"/>
    <x v="1"/>
    <n v="34.99"/>
    <n v="20.186499999999999"/>
    <n v="4"/>
    <n v="80.745999999999995"/>
  </r>
  <r>
    <x v="0"/>
    <x v="0"/>
    <x v="3"/>
    <s v="Ulubione rowery SC"/>
    <x v="0"/>
    <x v="3"/>
    <s v="Szosa-650"/>
    <x v="1"/>
    <d v="2009-02-18T00:00:00"/>
    <x v="0"/>
    <x v="1"/>
    <n v="782.99"/>
    <n v="469.79399999999998"/>
    <n v="1"/>
    <n v="469.79399999999998"/>
  </r>
  <r>
    <x v="0"/>
    <x v="0"/>
    <x v="3"/>
    <s v="Ulubione rowery SC"/>
    <x v="0"/>
    <x v="3"/>
    <s v="Szosa--550-W"/>
    <x v="6"/>
    <d v="2009-02-11T00:00:00"/>
    <x v="0"/>
    <x v="1"/>
    <n v="1120.49"/>
    <n v="600.26250000000005"/>
    <n v="3"/>
    <n v="1800.7875000000001"/>
  </r>
  <r>
    <x v="0"/>
    <x v="0"/>
    <x v="3"/>
    <s v="Ulubione rowery SC"/>
    <x v="2"/>
    <x v="6"/>
    <s v="LL rama rowerowa"/>
    <x v="3"/>
    <d v="2009-02-05T00:00:00"/>
    <x v="0"/>
    <x v="1"/>
    <n v="337.22"/>
    <n v="202.33199999999999"/>
    <n v="1"/>
    <n v="202.33199999999999"/>
  </r>
  <r>
    <x v="0"/>
    <x v="0"/>
    <x v="3"/>
    <s v="Ulubione rowery SC"/>
    <x v="1"/>
    <x v="14"/>
    <s v="męskie spodenki sportowe"/>
    <x v="1"/>
    <d v="2009-02-28T00:00:00"/>
    <x v="0"/>
    <x v="1"/>
    <n v="59.99"/>
    <n v="35.994"/>
    <n v="1"/>
    <n v="35.994"/>
  </r>
  <r>
    <x v="0"/>
    <x v="0"/>
    <x v="3"/>
    <s v="Ulubione rowery SC"/>
    <x v="1"/>
    <x v="12"/>
    <s v="męskie spodenki rowerowe"/>
    <x v="4"/>
    <d v="2009-02-26T00:00:00"/>
    <x v="0"/>
    <x v="1"/>
    <n v="89.99"/>
    <n v="53.994"/>
    <n v="8"/>
    <n v="431.952"/>
  </r>
  <r>
    <x v="0"/>
    <x v="0"/>
    <x v="3"/>
    <s v="Ulubione rowery SC"/>
    <x v="1"/>
    <x v="4"/>
    <s v="Long-Sleeve Logo Jersey"/>
    <x v="4"/>
    <d v="2009-02-02T00:00:00"/>
    <x v="0"/>
    <x v="1"/>
    <n v="49.99"/>
    <n v="28.840399999999999"/>
    <n v="9"/>
    <n v="259.56360000000001"/>
  </r>
  <r>
    <x v="0"/>
    <x v="0"/>
    <x v="3"/>
    <s v="Ulubione rowery SC"/>
    <x v="0"/>
    <x v="3"/>
    <s v="Szosa-250"/>
    <x v="3"/>
    <d v="2009-02-17T00:00:00"/>
    <x v="0"/>
    <x v="1"/>
    <n v="2443.35"/>
    <n v="1466.01"/>
    <n v="1"/>
    <n v="1466.01"/>
  </r>
  <r>
    <x v="0"/>
    <x v="0"/>
    <x v="3"/>
    <s v="Ulubione rowery SC"/>
    <x v="2"/>
    <x v="6"/>
    <s v="ML rama rowerowa-W"/>
    <x v="6"/>
    <d v="2009-02-17T00:00:00"/>
    <x v="0"/>
    <x v="1"/>
    <n v="594.83000000000004"/>
    <n v="324.45269999999999"/>
    <n v="5"/>
    <n v="1622.2635"/>
  </r>
  <r>
    <x v="0"/>
    <x v="0"/>
    <x v="3"/>
    <s v="Ulubione rowery SC"/>
    <x v="3"/>
    <x v="7"/>
    <s v="Sport-100"/>
    <x v="3"/>
    <d v="2009-02-06T00:00:00"/>
    <x v="0"/>
    <x v="1"/>
    <n v="34.99"/>
    <n v="20.186499999999999"/>
    <n v="1"/>
    <n v="20.186499999999999"/>
  </r>
  <r>
    <x v="0"/>
    <x v="0"/>
    <x v="3"/>
    <s v="Ulubione rowery SC"/>
    <x v="0"/>
    <x v="3"/>
    <s v="Szosa--550-W"/>
    <x v="6"/>
    <d v="2009-02-10T00:00:00"/>
    <x v="0"/>
    <x v="1"/>
    <n v="1120.49"/>
    <n v="600.26250000000005"/>
    <n v="2"/>
    <n v="1200.5250000000001"/>
  </r>
  <r>
    <x v="0"/>
    <x v="0"/>
    <x v="3"/>
    <s v="Ulubione rowery SC"/>
    <x v="1"/>
    <x v="12"/>
    <s v="męskie spodenki rowerowe"/>
    <x v="4"/>
    <d v="2009-02-19T00:00:00"/>
    <x v="0"/>
    <x v="1"/>
    <n v="89.99"/>
    <n v="53.994"/>
    <n v="6"/>
    <n v="323.964"/>
  </r>
  <r>
    <x v="0"/>
    <x v="0"/>
    <x v="3"/>
    <s v="Ulubione rowery SC"/>
    <x v="2"/>
    <x v="6"/>
    <s v="LL rama rowerowa"/>
    <x v="3"/>
    <d v="2009-02-27T00:00:00"/>
    <x v="0"/>
    <x v="1"/>
    <n v="337.22"/>
    <n v="202.33199999999999"/>
    <n v="2"/>
    <n v="404.66399999999999"/>
  </r>
  <r>
    <x v="0"/>
    <x v="0"/>
    <x v="3"/>
    <s v="Ulubione rowery SC"/>
    <x v="0"/>
    <x v="3"/>
    <s v="Szosa-250"/>
    <x v="1"/>
    <d v="2009-02-08T00:00:00"/>
    <x v="0"/>
    <x v="1"/>
    <n v="2443.35"/>
    <n v="1308.9375"/>
    <n v="2"/>
    <n v="2617.875"/>
  </r>
  <r>
    <x v="0"/>
    <x v="0"/>
    <x v="3"/>
    <s v="Ulubione rowery SC"/>
    <x v="1"/>
    <x v="14"/>
    <s v="męskie spodenki sportowe"/>
    <x v="1"/>
    <d v="2009-02-12T00:00:00"/>
    <x v="0"/>
    <x v="1"/>
    <n v="59.99"/>
    <n v="35.994"/>
    <n v="2"/>
    <n v="71.988"/>
  </r>
  <r>
    <x v="0"/>
    <x v="0"/>
    <x v="3"/>
    <s v="Ulubione rowery SC"/>
    <x v="2"/>
    <x v="6"/>
    <s v="LL rama rowerowa"/>
    <x v="3"/>
    <d v="2009-02-18T00:00:00"/>
    <x v="0"/>
    <x v="1"/>
    <n v="337.22"/>
    <n v="202.33199999999999"/>
    <n v="1"/>
    <n v="202.33199999999999"/>
  </r>
  <r>
    <x v="0"/>
    <x v="0"/>
    <x v="3"/>
    <s v="Ulubione rowery SC"/>
    <x v="0"/>
    <x v="3"/>
    <s v="Szosa-650"/>
    <x v="3"/>
    <d v="2009-02-16T00:00:00"/>
    <x v="0"/>
    <x v="1"/>
    <n v="782.99"/>
    <n v="469.79399999999998"/>
    <n v="4"/>
    <n v="1879.1759999999999"/>
  </r>
  <r>
    <x v="0"/>
    <x v="0"/>
    <x v="3"/>
    <s v="Ulubione rowery SC"/>
    <x v="3"/>
    <x v="7"/>
    <s v="Sport-100"/>
    <x v="1"/>
    <d v="2009-03-01T00:00:00"/>
    <x v="0"/>
    <x v="1"/>
    <n v="34.99"/>
    <n v="20.186499999999999"/>
    <n v="5"/>
    <n v="100.93249999999999"/>
  </r>
  <r>
    <x v="0"/>
    <x v="0"/>
    <x v="3"/>
    <s v="Ulubione rowery SC"/>
    <x v="0"/>
    <x v="3"/>
    <s v="Szosa-650"/>
    <x v="1"/>
    <d v="2009-02-08T00:00:00"/>
    <x v="0"/>
    <x v="1"/>
    <n v="782.99"/>
    <n v="469.79399999999998"/>
    <n v="2"/>
    <n v="939.58799999999997"/>
  </r>
  <r>
    <x v="0"/>
    <x v="0"/>
    <x v="3"/>
    <s v="Ulubione rowery SC"/>
    <x v="2"/>
    <x v="6"/>
    <s v="LL rama rowerowa"/>
    <x v="1"/>
    <d v="2009-02-08T00:00:00"/>
    <x v="0"/>
    <x v="1"/>
    <n v="337.22"/>
    <n v="183.93819999999999"/>
    <n v="4"/>
    <n v="735.75279999999998"/>
  </r>
  <r>
    <x v="0"/>
    <x v="0"/>
    <x v="3"/>
    <s v="Ulubione rowery SC"/>
    <x v="0"/>
    <x v="3"/>
    <s v="Szosa-650"/>
    <x v="3"/>
    <d v="2009-02-16T00:00:00"/>
    <x v="0"/>
    <x v="1"/>
    <n v="782.99"/>
    <n v="469.79399999999998"/>
    <n v="2"/>
    <n v="939.58799999999997"/>
  </r>
  <r>
    <x v="0"/>
    <x v="0"/>
    <x v="3"/>
    <s v="Ulubione rowery SC"/>
    <x v="0"/>
    <x v="3"/>
    <s v="Szosa--550-W"/>
    <x v="6"/>
    <d v="2009-02-14T00:00:00"/>
    <x v="0"/>
    <x v="1"/>
    <n v="1120.49"/>
    <n v="600.26250000000005"/>
    <n v="4"/>
    <n v="2401.0500000000002"/>
  </r>
  <r>
    <x v="0"/>
    <x v="0"/>
    <x v="3"/>
    <s v="Ulubione rowery SC"/>
    <x v="1"/>
    <x v="11"/>
    <s v="damskie getry"/>
    <x v="1"/>
    <d v="2009-02-02T00:00:00"/>
    <x v="0"/>
    <x v="1"/>
    <n v="74.989999999999995"/>
    <n v="44.994"/>
    <n v="5"/>
    <n v="224.97"/>
  </r>
  <r>
    <x v="0"/>
    <x v="0"/>
    <x v="3"/>
    <s v="Ulubione rowery SC"/>
    <x v="2"/>
    <x v="6"/>
    <s v="LL rama rowerowa"/>
    <x v="1"/>
    <d v="2009-02-04T00:00:00"/>
    <x v="0"/>
    <x v="1"/>
    <n v="337.22"/>
    <n v="183.93819999999999"/>
    <n v="5"/>
    <n v="919.69100000000003"/>
  </r>
  <r>
    <x v="0"/>
    <x v="0"/>
    <x v="3"/>
    <s v="Ulubione rowery SC"/>
    <x v="0"/>
    <x v="3"/>
    <s v="Szosa-250"/>
    <x v="3"/>
    <d v="2009-02-13T00:00:00"/>
    <x v="0"/>
    <x v="1"/>
    <n v="2443.35"/>
    <n v="1466.01"/>
    <n v="5"/>
    <n v="7330.05"/>
  </r>
  <r>
    <x v="0"/>
    <x v="0"/>
    <x v="3"/>
    <s v="Ulubione rowery SC"/>
    <x v="2"/>
    <x v="6"/>
    <s v="LL rama rowerowa"/>
    <x v="3"/>
    <d v="2009-02-10T00:00:00"/>
    <x v="0"/>
    <x v="1"/>
    <n v="337.22"/>
    <n v="202.33199999999999"/>
    <n v="1"/>
    <n v="202.33199999999999"/>
  </r>
  <r>
    <x v="0"/>
    <x v="0"/>
    <x v="3"/>
    <s v="Ulubione rowery SC"/>
    <x v="3"/>
    <x v="13"/>
    <s v="mini-pompki"/>
    <x v="7"/>
    <d v="2009-02-13T00:00:00"/>
    <x v="0"/>
    <x v="1"/>
    <n v="19.989999999999998"/>
    <n v="11.994"/>
    <n v="3"/>
    <n v="35.981999999999999"/>
  </r>
  <r>
    <x v="0"/>
    <x v="0"/>
    <x v="3"/>
    <s v="Ulubione rowery SC"/>
    <x v="2"/>
    <x v="6"/>
    <s v="ML rama rowerowa-W"/>
    <x v="6"/>
    <d v="2009-02-03T00:00:00"/>
    <x v="0"/>
    <x v="1"/>
    <n v="594.83000000000004"/>
    <n v="324.45269999999999"/>
    <n v="1"/>
    <n v="324.45269999999999"/>
  </r>
  <r>
    <x v="0"/>
    <x v="0"/>
    <x v="3"/>
    <s v="Ulubione rowery SC"/>
    <x v="0"/>
    <x v="3"/>
    <s v="Szosa-250"/>
    <x v="1"/>
    <d v="2009-02-02T00:00:00"/>
    <x v="0"/>
    <x v="1"/>
    <n v="2443.35"/>
    <n v="1308.9375"/>
    <n v="3"/>
    <n v="3926.8125"/>
  </r>
  <r>
    <x v="0"/>
    <x v="0"/>
    <x v="3"/>
    <s v="Ulubione rowery SC"/>
    <x v="0"/>
    <x v="3"/>
    <s v="Szosa-650"/>
    <x v="3"/>
    <d v="2009-02-14T00:00:00"/>
    <x v="0"/>
    <x v="1"/>
    <n v="782.99"/>
    <n v="469.79399999999998"/>
    <n v="8"/>
    <n v="3758.3519999999999"/>
  </r>
  <r>
    <x v="0"/>
    <x v="0"/>
    <x v="4"/>
    <s v="Rowery dla rozsądnych"/>
    <x v="0"/>
    <x v="3"/>
    <s v="Szosa-650"/>
    <x v="3"/>
    <d v="2009-02-24T00:00:00"/>
    <x v="0"/>
    <x v="1"/>
    <n v="782.99"/>
    <n v="469.79399999999998"/>
    <n v="4"/>
    <n v="1879.1759999999999"/>
  </r>
  <r>
    <x v="0"/>
    <x v="0"/>
    <x v="4"/>
    <s v="Rowery dla rozsądnych"/>
    <x v="0"/>
    <x v="3"/>
    <s v="Szosa-250"/>
    <x v="3"/>
    <d v="2009-02-16T00:00:00"/>
    <x v="0"/>
    <x v="1"/>
    <n v="2443.35"/>
    <n v="1466.01"/>
    <n v="1"/>
    <n v="1466.01"/>
  </r>
  <r>
    <x v="0"/>
    <x v="0"/>
    <x v="4"/>
    <s v="Rowery dla rozsądnych"/>
    <x v="0"/>
    <x v="3"/>
    <s v="Szosa-650"/>
    <x v="3"/>
    <d v="2009-02-02T00:00:00"/>
    <x v="0"/>
    <x v="1"/>
    <n v="782.99"/>
    <n v="469.79399999999998"/>
    <n v="2"/>
    <n v="939.58799999999997"/>
  </r>
  <r>
    <x v="0"/>
    <x v="0"/>
    <x v="4"/>
    <s v="Rowery dla rozsądnych"/>
    <x v="0"/>
    <x v="3"/>
    <s v="Szosa-250"/>
    <x v="3"/>
    <d v="2009-02-05T00:00:00"/>
    <x v="0"/>
    <x v="1"/>
    <n v="2443.35"/>
    <n v="1466.01"/>
    <n v="2"/>
    <n v="2932.02"/>
  </r>
  <r>
    <x v="0"/>
    <x v="0"/>
    <x v="4"/>
    <s v="Rowery dla rozsądnych"/>
    <x v="1"/>
    <x v="5"/>
    <s v="nakładka na rower"/>
    <x v="4"/>
    <d v="2009-03-02T00:00:00"/>
    <x v="0"/>
    <x v="1"/>
    <n v="8.99"/>
    <n v="5.1864999999999997"/>
    <n v="3"/>
    <n v="15.5595"/>
  </r>
  <r>
    <x v="0"/>
    <x v="0"/>
    <x v="4"/>
    <s v="Rowery dla rozsądnych"/>
    <x v="0"/>
    <x v="3"/>
    <s v="Szosa-250"/>
    <x v="3"/>
    <d v="2009-02-20T00:00:00"/>
    <x v="0"/>
    <x v="1"/>
    <n v="2443.35"/>
    <n v="1308.9375"/>
    <n v="3"/>
    <n v="3926.8125"/>
  </r>
  <r>
    <x v="0"/>
    <x v="0"/>
    <x v="4"/>
    <s v="Rowery dla rozsądnych"/>
    <x v="0"/>
    <x v="3"/>
    <s v="Szosa--550-W"/>
    <x v="6"/>
    <d v="2009-02-13T00:00:00"/>
    <x v="0"/>
    <x v="1"/>
    <n v="1120.49"/>
    <n v="600.26250000000005"/>
    <n v="7"/>
    <n v="4201.8375000000005"/>
  </r>
  <r>
    <x v="0"/>
    <x v="0"/>
    <x v="4"/>
    <s v="Rowery dla rozsądnych"/>
    <x v="0"/>
    <x v="3"/>
    <s v="Szosa-650"/>
    <x v="1"/>
    <d v="2009-02-02T00:00:00"/>
    <x v="0"/>
    <x v="1"/>
    <n v="782.99"/>
    <n v="469.79399999999998"/>
    <n v="5"/>
    <n v="2348.9699999999998"/>
  </r>
  <r>
    <x v="0"/>
    <x v="0"/>
    <x v="4"/>
    <s v="Rowery dla rozsądnych"/>
    <x v="0"/>
    <x v="3"/>
    <s v="Szosa--550-W"/>
    <x v="6"/>
    <d v="2009-02-09T00:00:00"/>
    <x v="0"/>
    <x v="1"/>
    <n v="1120.49"/>
    <n v="600.26250000000005"/>
    <n v="4"/>
    <n v="2401.0500000000002"/>
  </r>
  <r>
    <x v="0"/>
    <x v="0"/>
    <x v="4"/>
    <s v="Rowery dla rozsądnych"/>
    <x v="0"/>
    <x v="3"/>
    <s v="Szosa--550-W"/>
    <x v="6"/>
    <d v="2009-02-06T00:00:00"/>
    <x v="0"/>
    <x v="1"/>
    <n v="1120.49"/>
    <n v="600.26250000000005"/>
    <n v="4"/>
    <n v="2401.0500000000002"/>
  </r>
  <r>
    <x v="0"/>
    <x v="0"/>
    <x v="4"/>
    <s v="Rowery dla rozsądnych"/>
    <x v="0"/>
    <x v="3"/>
    <s v="Szosa-650"/>
    <x v="1"/>
    <d v="2009-02-04T00:00:00"/>
    <x v="0"/>
    <x v="1"/>
    <n v="782.99"/>
    <n v="469.79399999999998"/>
    <n v="5"/>
    <n v="2348.9699999999998"/>
  </r>
  <r>
    <x v="0"/>
    <x v="0"/>
    <x v="4"/>
    <s v="Rowery dla rozsądnych"/>
    <x v="3"/>
    <x v="7"/>
    <s v="Sport-100"/>
    <x v="5"/>
    <d v="2009-02-16T00:00:00"/>
    <x v="0"/>
    <x v="1"/>
    <n v="34.99"/>
    <n v="20.186499999999999"/>
    <n v="2"/>
    <n v="40.372999999999998"/>
  </r>
  <r>
    <x v="0"/>
    <x v="0"/>
    <x v="4"/>
    <s v="Rowery dla rozsądnych"/>
    <x v="3"/>
    <x v="7"/>
    <s v="Sport-100"/>
    <x v="1"/>
    <d v="2009-02-09T00:00:00"/>
    <x v="0"/>
    <x v="1"/>
    <n v="34.99"/>
    <n v="20.186499999999999"/>
    <n v="4"/>
    <n v="80.745999999999995"/>
  </r>
  <r>
    <x v="0"/>
    <x v="0"/>
    <x v="4"/>
    <s v="Rowery dla rozsądnych"/>
    <x v="0"/>
    <x v="3"/>
    <s v="Szosa-650"/>
    <x v="3"/>
    <d v="2009-02-25T00:00:00"/>
    <x v="0"/>
    <x v="1"/>
    <n v="782.99"/>
    <n v="469.79399999999998"/>
    <n v="3"/>
    <n v="1409.3820000000001"/>
  </r>
  <r>
    <x v="0"/>
    <x v="0"/>
    <x v="4"/>
    <s v="Rowery dla rozsądnych"/>
    <x v="0"/>
    <x v="3"/>
    <s v="Szosa-650"/>
    <x v="1"/>
    <d v="2009-02-03T00:00:00"/>
    <x v="0"/>
    <x v="1"/>
    <n v="782.99"/>
    <n v="469.79399999999998"/>
    <n v="3"/>
    <n v="1409.3820000000001"/>
  </r>
  <r>
    <x v="0"/>
    <x v="0"/>
    <x v="4"/>
    <s v="Rowery dla rozsądnych"/>
    <x v="0"/>
    <x v="3"/>
    <s v="Szosa-650"/>
    <x v="3"/>
    <d v="2009-02-26T00:00:00"/>
    <x v="0"/>
    <x v="1"/>
    <n v="782.99"/>
    <n v="469.79399999999998"/>
    <n v="2"/>
    <n v="939.58799999999997"/>
  </r>
  <r>
    <x v="0"/>
    <x v="0"/>
    <x v="4"/>
    <s v="Rowery dla rozsądnych"/>
    <x v="0"/>
    <x v="3"/>
    <s v="Szosa-250"/>
    <x v="3"/>
    <d v="2009-03-03T00:00:00"/>
    <x v="0"/>
    <x v="1"/>
    <n v="2443.35"/>
    <n v="1466.01"/>
    <n v="3"/>
    <n v="4398.03"/>
  </r>
  <r>
    <x v="0"/>
    <x v="0"/>
    <x v="4"/>
    <s v="Rowery dla rozsądnych"/>
    <x v="0"/>
    <x v="3"/>
    <s v="Szosa-250"/>
    <x v="1"/>
    <d v="2009-02-05T00:00:00"/>
    <x v="0"/>
    <x v="1"/>
    <n v="2443.35"/>
    <n v="1308.9375"/>
    <n v="8"/>
    <n v="10471.5"/>
  </r>
  <r>
    <x v="0"/>
    <x v="0"/>
    <x v="4"/>
    <s v="Rowery dla rozsądnych"/>
    <x v="0"/>
    <x v="3"/>
    <s v="Szosa--550-W"/>
    <x v="6"/>
    <d v="2009-02-27T00:00:00"/>
    <x v="0"/>
    <x v="1"/>
    <n v="1120.49"/>
    <n v="600.26250000000005"/>
    <n v="8"/>
    <n v="4802.1000000000004"/>
  </r>
  <r>
    <x v="0"/>
    <x v="0"/>
    <x v="4"/>
    <s v="Rowery dla rozsądnych"/>
    <x v="0"/>
    <x v="3"/>
    <s v="Szosa-250"/>
    <x v="1"/>
    <d v="2009-02-28T00:00:00"/>
    <x v="0"/>
    <x v="1"/>
    <n v="2443.35"/>
    <n v="1308.9375"/>
    <n v="5"/>
    <n v="6544.6875"/>
  </r>
  <r>
    <x v="0"/>
    <x v="0"/>
    <x v="4"/>
    <s v="Rowery dla rozsądnych"/>
    <x v="1"/>
    <x v="4"/>
    <s v="Long-Sleeve Logo Jersey"/>
    <x v="4"/>
    <d v="2009-02-05T00:00:00"/>
    <x v="0"/>
    <x v="1"/>
    <n v="49.99"/>
    <n v="28.840399999999999"/>
    <n v="3"/>
    <n v="86.521199999999993"/>
  </r>
  <r>
    <x v="0"/>
    <x v="0"/>
    <x v="4"/>
    <s v="Rowery dla rozsądnych"/>
    <x v="0"/>
    <x v="3"/>
    <s v="Szosa-650"/>
    <x v="1"/>
    <d v="2009-02-24T00:00:00"/>
    <x v="0"/>
    <x v="1"/>
    <n v="782.99"/>
    <n v="469.79399999999998"/>
    <n v="1"/>
    <n v="469.79399999999998"/>
  </r>
  <r>
    <x v="0"/>
    <x v="0"/>
    <x v="4"/>
    <s v="Rowery dla rozsądnych"/>
    <x v="0"/>
    <x v="3"/>
    <s v="Szosa-650"/>
    <x v="1"/>
    <d v="2009-02-04T00:00:00"/>
    <x v="0"/>
    <x v="1"/>
    <n v="782.99"/>
    <n v="469.79399999999998"/>
    <n v="8"/>
    <n v="3758.3519999999999"/>
  </r>
  <r>
    <x v="0"/>
    <x v="0"/>
    <x v="4"/>
    <s v="Rowery dla rozsądnych"/>
    <x v="0"/>
    <x v="3"/>
    <s v="Szosa--550-W"/>
    <x v="6"/>
    <d v="2009-02-08T00:00:00"/>
    <x v="0"/>
    <x v="1"/>
    <n v="1120.49"/>
    <n v="600.26250000000005"/>
    <n v="4"/>
    <n v="2401.0500000000002"/>
  </r>
  <r>
    <x v="0"/>
    <x v="0"/>
    <x v="4"/>
    <s v="Rowery dla rozsądnych"/>
    <x v="0"/>
    <x v="3"/>
    <s v="Szosa-250"/>
    <x v="1"/>
    <d v="2009-02-05T00:00:00"/>
    <x v="0"/>
    <x v="1"/>
    <n v="2443.35"/>
    <n v="1308.9375"/>
    <n v="7"/>
    <n v="9162.5625"/>
  </r>
  <r>
    <x v="0"/>
    <x v="0"/>
    <x v="4"/>
    <s v="Rowery dla rozsądnych"/>
    <x v="0"/>
    <x v="3"/>
    <s v="Szosa-650"/>
    <x v="3"/>
    <d v="2009-02-06T00:00:00"/>
    <x v="0"/>
    <x v="1"/>
    <n v="782.99"/>
    <n v="469.79399999999998"/>
    <n v="5"/>
    <n v="2348.9699999999998"/>
  </r>
  <r>
    <x v="0"/>
    <x v="0"/>
    <x v="4"/>
    <s v="Rowery dla rozsądnych"/>
    <x v="1"/>
    <x v="11"/>
    <s v="damskie getry"/>
    <x v="1"/>
    <d v="2009-02-17T00:00:00"/>
    <x v="0"/>
    <x v="1"/>
    <n v="74.989999999999995"/>
    <n v="44.994"/>
    <n v="4"/>
    <n v="179.976"/>
  </r>
  <r>
    <x v="0"/>
    <x v="0"/>
    <x v="4"/>
    <s v="Rowery dla rozsądnych"/>
    <x v="1"/>
    <x v="11"/>
    <s v="damskie getry"/>
    <x v="1"/>
    <d v="2009-02-04T00:00:00"/>
    <x v="0"/>
    <x v="1"/>
    <n v="74.989999999999995"/>
    <n v="44.994"/>
    <n v="4"/>
    <n v="179.976"/>
  </r>
  <r>
    <x v="0"/>
    <x v="0"/>
    <x v="4"/>
    <s v="Rowery dla rozsądnych"/>
    <x v="0"/>
    <x v="3"/>
    <s v="Szosa-650"/>
    <x v="3"/>
    <d v="2009-03-01T00:00:00"/>
    <x v="0"/>
    <x v="1"/>
    <n v="782.99"/>
    <n v="469.79399999999998"/>
    <n v="5"/>
    <n v="2348.9699999999998"/>
  </r>
  <r>
    <x v="0"/>
    <x v="0"/>
    <x v="4"/>
    <s v="Rowery dla rozsądnych"/>
    <x v="0"/>
    <x v="3"/>
    <s v="Szosa-650"/>
    <x v="1"/>
    <d v="2009-02-03T00:00:00"/>
    <x v="0"/>
    <x v="1"/>
    <n v="782.99"/>
    <n v="469.79399999999998"/>
    <n v="5"/>
    <n v="2348.9699999999998"/>
  </r>
  <r>
    <x v="0"/>
    <x v="0"/>
    <x v="4"/>
    <s v="Rowery dla rozsądnych"/>
    <x v="0"/>
    <x v="3"/>
    <s v="Szosa-250"/>
    <x v="1"/>
    <d v="2009-02-05T00:00:00"/>
    <x v="0"/>
    <x v="1"/>
    <n v="2443.35"/>
    <n v="1308.9375"/>
    <n v="3"/>
    <n v="3926.8125"/>
  </r>
  <r>
    <x v="0"/>
    <x v="1"/>
    <x v="1"/>
    <s v="Sklep dla aktywnych"/>
    <x v="2"/>
    <x v="6"/>
    <s v="ML rama rowerowa-W"/>
    <x v="6"/>
    <d v="2009-02-11T00:00:00"/>
    <x v="0"/>
    <x v="1"/>
    <n v="594.83000000000004"/>
    <n v="324.45269999999999"/>
    <n v="1"/>
    <n v="324.45269999999999"/>
  </r>
  <r>
    <x v="0"/>
    <x v="1"/>
    <x v="1"/>
    <s v="Sklep dla aktywnych"/>
    <x v="0"/>
    <x v="3"/>
    <s v="Szosa-250"/>
    <x v="1"/>
    <d v="2009-02-08T00:00:00"/>
    <x v="0"/>
    <x v="1"/>
    <n v="2443.35"/>
    <n v="1308.9375"/>
    <n v="1"/>
    <n v="1308.9375"/>
  </r>
  <r>
    <x v="0"/>
    <x v="1"/>
    <x v="1"/>
    <s v="Sklep dla aktywnych"/>
    <x v="1"/>
    <x v="5"/>
    <s v="nakładka na rower"/>
    <x v="4"/>
    <d v="2009-02-02T00:00:00"/>
    <x v="0"/>
    <x v="1"/>
    <n v="8.99"/>
    <n v="5.1864999999999997"/>
    <n v="4"/>
    <n v="20.745999999999999"/>
  </r>
  <r>
    <x v="0"/>
    <x v="1"/>
    <x v="1"/>
    <s v="Sklep dla aktywnych"/>
    <x v="2"/>
    <x v="6"/>
    <s v="LL rama rowerowa"/>
    <x v="1"/>
    <d v="2009-03-03T00:00:00"/>
    <x v="0"/>
    <x v="1"/>
    <n v="337.22"/>
    <n v="183.93819999999999"/>
    <n v="6"/>
    <n v="1103.6291999999999"/>
  </r>
  <r>
    <x v="0"/>
    <x v="1"/>
    <x v="1"/>
    <s v="Sklep dla aktywnych"/>
    <x v="1"/>
    <x v="12"/>
    <s v="męskie spodenki rowerowe"/>
    <x v="4"/>
    <d v="2009-02-02T00:00:00"/>
    <x v="0"/>
    <x v="1"/>
    <n v="89.99"/>
    <n v="53.994"/>
    <n v="5"/>
    <n v="269.97000000000003"/>
  </r>
  <r>
    <x v="0"/>
    <x v="1"/>
    <x v="1"/>
    <s v="Sklep dla aktywnych"/>
    <x v="1"/>
    <x v="14"/>
    <s v="męskie spodenki sportowe"/>
    <x v="1"/>
    <d v="2009-02-01T00:00:00"/>
    <x v="0"/>
    <x v="1"/>
    <n v="59.99"/>
    <n v="35.994"/>
    <n v="4"/>
    <n v="143.976"/>
  </r>
  <r>
    <x v="0"/>
    <x v="1"/>
    <x v="1"/>
    <s v="Sklep dla aktywnych"/>
    <x v="0"/>
    <x v="3"/>
    <s v="Szosa--550-W"/>
    <x v="6"/>
    <d v="2009-02-23T00:00:00"/>
    <x v="0"/>
    <x v="1"/>
    <n v="1120.49"/>
    <n v="600.26250000000005"/>
    <n v="1"/>
    <n v="600.26250000000005"/>
  </r>
  <r>
    <x v="0"/>
    <x v="1"/>
    <x v="1"/>
    <s v="Sklep dla aktywnych"/>
    <x v="1"/>
    <x v="12"/>
    <s v="męskie spodenki rowerowe"/>
    <x v="4"/>
    <d v="2009-02-06T00:00:00"/>
    <x v="0"/>
    <x v="1"/>
    <n v="89.99"/>
    <n v="53.994"/>
    <n v="5"/>
    <n v="269.97000000000003"/>
  </r>
  <r>
    <x v="0"/>
    <x v="1"/>
    <x v="1"/>
    <s v="Sklep dla aktywnych"/>
    <x v="3"/>
    <x v="7"/>
    <s v="Sport-100"/>
    <x v="1"/>
    <d v="2009-02-08T00:00:00"/>
    <x v="0"/>
    <x v="1"/>
    <n v="34.99"/>
    <n v="20.186499999999999"/>
    <n v="5"/>
    <n v="100.93249999999999"/>
  </r>
  <r>
    <x v="0"/>
    <x v="1"/>
    <x v="1"/>
    <s v="Sklep dla aktywnych"/>
    <x v="0"/>
    <x v="3"/>
    <s v="Szosa-650"/>
    <x v="3"/>
    <d v="2009-02-10T00:00:00"/>
    <x v="0"/>
    <x v="1"/>
    <n v="782.99"/>
    <n v="469.79399999999998"/>
    <n v="3"/>
    <n v="1409.3820000000001"/>
  </r>
  <r>
    <x v="0"/>
    <x v="1"/>
    <x v="1"/>
    <s v="Sklep dla aktywnych"/>
    <x v="0"/>
    <x v="3"/>
    <s v="Szosa-250"/>
    <x v="3"/>
    <d v="2009-02-28T00:00:00"/>
    <x v="0"/>
    <x v="1"/>
    <n v="2443.35"/>
    <n v="1466.01"/>
    <n v="1"/>
    <n v="1466.01"/>
  </r>
  <r>
    <x v="0"/>
    <x v="1"/>
    <x v="1"/>
    <s v="Sklep dla aktywnych"/>
    <x v="1"/>
    <x v="4"/>
    <s v="Long-Sleeve Logo Jersey"/>
    <x v="4"/>
    <d v="2009-02-27T00:00:00"/>
    <x v="0"/>
    <x v="1"/>
    <n v="49.99"/>
    <n v="28.840399999999999"/>
    <n v="2"/>
    <n v="57.680799999999998"/>
  </r>
  <r>
    <x v="0"/>
    <x v="1"/>
    <x v="1"/>
    <s v="Sklep dla aktywnych"/>
    <x v="1"/>
    <x v="12"/>
    <s v="męskie spodenki rowerowe"/>
    <x v="4"/>
    <d v="2009-02-21T00:00:00"/>
    <x v="0"/>
    <x v="1"/>
    <n v="89.99"/>
    <n v="53.994"/>
    <n v="5"/>
    <n v="269.97000000000003"/>
  </r>
  <r>
    <x v="0"/>
    <x v="1"/>
    <x v="1"/>
    <s v="Sklep dla aktywnych"/>
    <x v="0"/>
    <x v="3"/>
    <s v="Szosa-250"/>
    <x v="1"/>
    <d v="2009-03-01T00:00:00"/>
    <x v="0"/>
    <x v="1"/>
    <n v="2443.35"/>
    <n v="1308.9375"/>
    <n v="1"/>
    <n v="1308.9375"/>
  </r>
  <r>
    <x v="0"/>
    <x v="1"/>
    <x v="1"/>
    <s v="Sklep dla aktywnych"/>
    <x v="0"/>
    <x v="3"/>
    <s v="Szosa-650"/>
    <x v="1"/>
    <d v="2009-02-11T00:00:00"/>
    <x v="0"/>
    <x v="1"/>
    <n v="782.99"/>
    <n v="469.79399999999998"/>
    <n v="2"/>
    <n v="939.58799999999997"/>
  </r>
  <r>
    <x v="0"/>
    <x v="1"/>
    <x v="1"/>
    <s v="Sklep dla aktywnych"/>
    <x v="0"/>
    <x v="3"/>
    <s v="Szosa-650"/>
    <x v="1"/>
    <d v="2009-02-03T00:00:00"/>
    <x v="0"/>
    <x v="1"/>
    <n v="782.99"/>
    <n v="469.79399999999998"/>
    <n v="3"/>
    <n v="1409.3820000000001"/>
  </r>
  <r>
    <x v="0"/>
    <x v="1"/>
    <x v="1"/>
    <s v="Sklep dla aktywnych"/>
    <x v="1"/>
    <x v="11"/>
    <s v="damskie getry"/>
    <x v="1"/>
    <d v="2009-02-27T00:00:00"/>
    <x v="0"/>
    <x v="1"/>
    <n v="74.989999999999995"/>
    <n v="44.994"/>
    <n v="3"/>
    <n v="134.982"/>
  </r>
  <r>
    <x v="0"/>
    <x v="1"/>
    <x v="1"/>
    <s v="Sklep dla aktywnych"/>
    <x v="2"/>
    <x v="6"/>
    <s v="ML rama rowerowa-W"/>
    <x v="6"/>
    <d v="2009-02-04T00:00:00"/>
    <x v="0"/>
    <x v="1"/>
    <n v="594.83000000000004"/>
    <n v="324.45269999999999"/>
    <n v="2"/>
    <n v="648.90539999999999"/>
  </r>
  <r>
    <x v="0"/>
    <x v="1"/>
    <x v="1"/>
    <s v="Sklep dla aktywnych"/>
    <x v="3"/>
    <x v="15"/>
    <s v="zamknięcie linka"/>
    <x v="7"/>
    <d v="2009-02-11T00:00:00"/>
    <x v="0"/>
    <x v="1"/>
    <n v="25"/>
    <n v="15"/>
    <n v="3"/>
    <n v="45"/>
  </r>
  <r>
    <x v="0"/>
    <x v="1"/>
    <x v="1"/>
    <s v="Sklep dla aktywnych"/>
    <x v="1"/>
    <x v="4"/>
    <s v="Long-Sleeve Logo Jersey"/>
    <x v="4"/>
    <d v="2009-02-26T00:00:00"/>
    <x v="0"/>
    <x v="1"/>
    <n v="49.99"/>
    <n v="28.840399999999999"/>
    <n v="1"/>
    <n v="28.840399999999999"/>
  </r>
  <r>
    <x v="0"/>
    <x v="1"/>
    <x v="1"/>
    <s v="Sklep dla aktywnych"/>
    <x v="0"/>
    <x v="3"/>
    <s v="Szosa-650"/>
    <x v="3"/>
    <d v="2009-02-05T00:00:00"/>
    <x v="0"/>
    <x v="1"/>
    <n v="782.99"/>
    <n v="469.79399999999998"/>
    <n v="1"/>
    <n v="469.79399999999998"/>
  </r>
  <r>
    <x v="0"/>
    <x v="1"/>
    <x v="1"/>
    <s v="Sklep dla aktywnych"/>
    <x v="1"/>
    <x v="11"/>
    <s v="damskie getry"/>
    <x v="1"/>
    <d v="2009-02-16T00:00:00"/>
    <x v="0"/>
    <x v="1"/>
    <n v="74.989999999999995"/>
    <n v="44.994"/>
    <n v="5"/>
    <n v="224.97"/>
  </r>
  <r>
    <x v="0"/>
    <x v="1"/>
    <x v="1"/>
    <s v="Sklep dla aktywnych"/>
    <x v="2"/>
    <x v="8"/>
    <s v="LL tylne koło szosa"/>
    <x v="1"/>
    <d v="2009-02-04T00:00:00"/>
    <x v="0"/>
    <x v="1"/>
    <n v="112.565"/>
    <n v="67.539000000000001"/>
    <n v="1"/>
    <n v="67.539000000000001"/>
  </r>
  <r>
    <x v="0"/>
    <x v="1"/>
    <x v="1"/>
    <s v="Sklep dla aktywnych"/>
    <x v="3"/>
    <x v="7"/>
    <s v="Sport-100"/>
    <x v="3"/>
    <d v="2009-02-26T00:00:00"/>
    <x v="0"/>
    <x v="1"/>
    <n v="34.99"/>
    <n v="20.186499999999999"/>
    <n v="8"/>
    <n v="161.49199999999999"/>
  </r>
  <r>
    <x v="0"/>
    <x v="1"/>
    <x v="1"/>
    <s v="Sklep dla aktywnych"/>
    <x v="0"/>
    <x v="3"/>
    <s v="Szosa-650"/>
    <x v="3"/>
    <d v="2009-02-28T00:00:00"/>
    <x v="0"/>
    <x v="1"/>
    <n v="782.99"/>
    <n v="469.79399999999998"/>
    <n v="3"/>
    <n v="1409.3820000000001"/>
  </r>
  <r>
    <x v="0"/>
    <x v="1"/>
    <x v="1"/>
    <s v="Sklep dla aktywnych"/>
    <x v="3"/>
    <x v="7"/>
    <s v="Sport-100"/>
    <x v="5"/>
    <d v="2009-02-27T00:00:00"/>
    <x v="0"/>
    <x v="1"/>
    <n v="34.99"/>
    <n v="20.186499999999999"/>
    <n v="4"/>
    <n v="80.745999999999995"/>
  </r>
  <r>
    <x v="0"/>
    <x v="1"/>
    <x v="1"/>
    <s v="Sklep dla aktywnych"/>
    <x v="1"/>
    <x v="4"/>
    <s v="Long-Sleeve Logo Jersey"/>
    <x v="4"/>
    <d v="2009-02-06T00:00:00"/>
    <x v="0"/>
    <x v="1"/>
    <n v="49.99"/>
    <n v="28.840399999999999"/>
    <n v="4"/>
    <n v="115.3616"/>
  </r>
  <r>
    <x v="0"/>
    <x v="1"/>
    <x v="1"/>
    <s v="Sklep dla aktywnych"/>
    <x v="1"/>
    <x v="10"/>
    <s v="rękawiczki rowerowe"/>
    <x v="1"/>
    <d v="2009-02-20T00:00:00"/>
    <x v="0"/>
    <x v="1"/>
    <n v="24.49"/>
    <n v="14.1289"/>
    <n v="2"/>
    <n v="28.2578"/>
  </r>
  <r>
    <x v="0"/>
    <x v="1"/>
    <x v="1"/>
    <s v="Sklep dla aktywnych"/>
    <x v="0"/>
    <x v="3"/>
    <s v="Szosa-650"/>
    <x v="1"/>
    <d v="2009-02-20T00:00:00"/>
    <x v="0"/>
    <x v="1"/>
    <n v="782.99"/>
    <n v="469.79399999999998"/>
    <n v="5"/>
    <n v="2348.9699999999998"/>
  </r>
  <r>
    <x v="0"/>
    <x v="1"/>
    <x v="1"/>
    <s v="Sklep dla aktywnych"/>
    <x v="1"/>
    <x v="14"/>
    <s v="męskie spodenki sportowe"/>
    <x v="1"/>
    <d v="2009-02-28T00:00:00"/>
    <x v="0"/>
    <x v="1"/>
    <n v="59.99"/>
    <n v="35.994"/>
    <n v="4"/>
    <n v="143.976"/>
  </r>
  <r>
    <x v="0"/>
    <x v="1"/>
    <x v="1"/>
    <s v="Sklep dla aktywnych"/>
    <x v="1"/>
    <x v="10"/>
    <s v="rękawiczki rowerowe"/>
    <x v="1"/>
    <d v="2009-02-26T00:00:00"/>
    <x v="0"/>
    <x v="1"/>
    <n v="24.49"/>
    <n v="14.1289"/>
    <n v="3"/>
    <n v="42.386699999999998"/>
  </r>
  <r>
    <x v="0"/>
    <x v="1"/>
    <x v="1"/>
    <s v="Sklep dla aktywnych"/>
    <x v="2"/>
    <x v="6"/>
    <s v="LL rama rowerowa"/>
    <x v="3"/>
    <d v="2009-02-24T00:00:00"/>
    <x v="0"/>
    <x v="1"/>
    <n v="337.22"/>
    <n v="202.33199999999999"/>
    <n v="2"/>
    <n v="404.66399999999999"/>
  </r>
  <r>
    <x v="0"/>
    <x v="1"/>
    <x v="1"/>
    <s v="Sklep dla aktywnych"/>
    <x v="2"/>
    <x v="6"/>
    <s v="LL rama rowerowa"/>
    <x v="3"/>
    <d v="2009-02-10T00:00:00"/>
    <x v="0"/>
    <x v="1"/>
    <n v="337.22"/>
    <n v="202.33199999999999"/>
    <n v="4"/>
    <n v="809.32799999999997"/>
  </r>
  <r>
    <x v="0"/>
    <x v="1"/>
    <x v="1"/>
    <s v="Sklep dla aktywnych"/>
    <x v="0"/>
    <x v="3"/>
    <s v="Szosa-650"/>
    <x v="1"/>
    <d v="2009-02-10T00:00:00"/>
    <x v="0"/>
    <x v="1"/>
    <n v="782.99"/>
    <n v="469.79399999999998"/>
    <n v="4"/>
    <n v="1879.1759999999999"/>
  </r>
  <r>
    <x v="0"/>
    <x v="1"/>
    <x v="1"/>
    <s v="Sklep dla aktywnych"/>
    <x v="0"/>
    <x v="3"/>
    <s v="Szosa-650"/>
    <x v="3"/>
    <d v="2009-02-23T00:00:00"/>
    <x v="0"/>
    <x v="1"/>
    <n v="782.99"/>
    <n v="469.79399999999998"/>
    <n v="2"/>
    <n v="939.58799999999997"/>
  </r>
  <r>
    <x v="0"/>
    <x v="0"/>
    <x v="0"/>
    <s v="Towarzystwo rowerowe"/>
    <x v="0"/>
    <x v="3"/>
    <s v="Szosa-650"/>
    <x v="3"/>
    <d v="2009-02-16T00:00:00"/>
    <x v="0"/>
    <x v="1"/>
    <n v="782.99"/>
    <n v="469.79399999999998"/>
    <n v="3"/>
    <n v="1409.3820000000001"/>
  </r>
  <r>
    <x v="0"/>
    <x v="0"/>
    <x v="0"/>
    <s v="Towarzystwo rowerowe"/>
    <x v="0"/>
    <x v="3"/>
    <s v="Szosa-650"/>
    <x v="1"/>
    <d v="2009-02-07T00:00:00"/>
    <x v="0"/>
    <x v="1"/>
    <n v="782.99"/>
    <n v="469.79399999999998"/>
    <n v="2"/>
    <n v="939.58799999999997"/>
  </r>
  <r>
    <x v="0"/>
    <x v="0"/>
    <x v="3"/>
    <s v="Centrum rowerów górskich"/>
    <x v="1"/>
    <x v="11"/>
    <s v="damskie getry"/>
    <x v="1"/>
    <d v="2009-02-22T00:00:00"/>
    <x v="0"/>
    <x v="1"/>
    <n v="74.989999999999995"/>
    <n v="44.994"/>
    <n v="5"/>
    <n v="224.97"/>
  </r>
  <r>
    <x v="0"/>
    <x v="0"/>
    <x v="3"/>
    <s v="Centrum rowerów górskich"/>
    <x v="1"/>
    <x v="5"/>
    <s v="nakładka na rower"/>
    <x v="4"/>
    <d v="2009-02-28T00:00:00"/>
    <x v="0"/>
    <x v="1"/>
    <n v="8.99"/>
    <n v="5.1864999999999997"/>
    <n v="6"/>
    <n v="31.119"/>
  </r>
  <r>
    <x v="0"/>
    <x v="0"/>
    <x v="3"/>
    <s v="Centrum rowerów górskich"/>
    <x v="0"/>
    <x v="3"/>
    <s v="Szosa--550-W"/>
    <x v="6"/>
    <d v="2009-02-20T00:00:00"/>
    <x v="0"/>
    <x v="1"/>
    <n v="1120.49"/>
    <n v="600.26250000000005"/>
    <n v="2"/>
    <n v="1200.5250000000001"/>
  </r>
  <r>
    <x v="0"/>
    <x v="0"/>
    <x v="3"/>
    <s v="Centrum rowerów górskich"/>
    <x v="0"/>
    <x v="3"/>
    <s v="Szosa-650"/>
    <x v="3"/>
    <d v="2009-02-08T00:00:00"/>
    <x v="0"/>
    <x v="1"/>
    <n v="782.99"/>
    <n v="469.79399999999998"/>
    <n v="1"/>
    <n v="469.79399999999998"/>
  </r>
  <r>
    <x v="0"/>
    <x v="0"/>
    <x v="3"/>
    <s v="Centrum rowerów górskich"/>
    <x v="0"/>
    <x v="3"/>
    <s v="Szosa--550-W"/>
    <x v="6"/>
    <d v="2009-03-01T00:00:00"/>
    <x v="0"/>
    <x v="1"/>
    <n v="1120.49"/>
    <n v="600.26250000000005"/>
    <n v="1"/>
    <n v="600.26250000000005"/>
  </r>
  <r>
    <x v="0"/>
    <x v="0"/>
    <x v="3"/>
    <s v="Centrum rowerów górskich"/>
    <x v="0"/>
    <x v="3"/>
    <s v="Szosa-250"/>
    <x v="3"/>
    <d v="2009-02-24T00:00:00"/>
    <x v="0"/>
    <x v="1"/>
    <n v="2443.35"/>
    <n v="1466.01"/>
    <n v="1"/>
    <n v="1466.01"/>
  </r>
  <r>
    <x v="0"/>
    <x v="0"/>
    <x v="3"/>
    <s v="Centrum rowerów górskich"/>
    <x v="0"/>
    <x v="3"/>
    <s v="Szosa-650"/>
    <x v="1"/>
    <d v="2009-02-15T00:00:00"/>
    <x v="0"/>
    <x v="1"/>
    <n v="782.99"/>
    <n v="469.79399999999998"/>
    <n v="5"/>
    <n v="2348.9699999999998"/>
  </r>
  <r>
    <x v="0"/>
    <x v="0"/>
    <x v="3"/>
    <s v="Centrum rowerów górskich"/>
    <x v="0"/>
    <x v="3"/>
    <s v="Szosa-650"/>
    <x v="1"/>
    <d v="2009-02-07T00:00:00"/>
    <x v="0"/>
    <x v="1"/>
    <n v="782.99"/>
    <n v="469.79399999999998"/>
    <n v="3"/>
    <n v="1409.3820000000001"/>
  </r>
  <r>
    <x v="0"/>
    <x v="0"/>
    <x v="3"/>
    <s v="Centrum rowerów górskich"/>
    <x v="0"/>
    <x v="3"/>
    <s v="Szosa-250"/>
    <x v="3"/>
    <d v="2009-02-25T00:00:00"/>
    <x v="0"/>
    <x v="1"/>
    <n v="2443.35"/>
    <n v="1308.9375"/>
    <n v="1"/>
    <n v="1308.9375"/>
  </r>
  <r>
    <x v="0"/>
    <x v="0"/>
    <x v="3"/>
    <s v="Centrum rowerów górskich"/>
    <x v="0"/>
    <x v="3"/>
    <s v="Szosa-250"/>
    <x v="1"/>
    <d v="2009-02-15T00:00:00"/>
    <x v="0"/>
    <x v="1"/>
    <n v="2443.35"/>
    <n v="1308.9375"/>
    <n v="3"/>
    <n v="3926.8125"/>
  </r>
  <r>
    <x v="0"/>
    <x v="0"/>
    <x v="3"/>
    <s v="Centrum rowerów górskich"/>
    <x v="0"/>
    <x v="3"/>
    <s v="Szosa--550-W"/>
    <x v="6"/>
    <d v="2009-02-18T00:00:00"/>
    <x v="0"/>
    <x v="1"/>
    <n v="1120.49"/>
    <n v="600.26250000000005"/>
    <n v="4"/>
    <n v="2401.0500000000002"/>
  </r>
  <r>
    <x v="0"/>
    <x v="0"/>
    <x v="3"/>
    <s v="Centrum rowerów górskich"/>
    <x v="0"/>
    <x v="3"/>
    <s v="Szosa-650"/>
    <x v="1"/>
    <d v="2009-02-02T00:00:00"/>
    <x v="0"/>
    <x v="1"/>
    <n v="782.99"/>
    <n v="469.79399999999998"/>
    <n v="3"/>
    <n v="1409.3820000000001"/>
  </r>
  <r>
    <x v="0"/>
    <x v="0"/>
    <x v="3"/>
    <s v="Centrum rowerów górskich"/>
    <x v="0"/>
    <x v="3"/>
    <s v="Szosa-650"/>
    <x v="3"/>
    <d v="2009-02-28T00:00:00"/>
    <x v="0"/>
    <x v="1"/>
    <n v="782.99"/>
    <n v="469.79399999999998"/>
    <n v="4"/>
    <n v="1879.1759999999999"/>
  </r>
  <r>
    <x v="0"/>
    <x v="0"/>
    <x v="3"/>
    <s v="Centrum rowerów górskich"/>
    <x v="0"/>
    <x v="3"/>
    <s v="Szosa-250"/>
    <x v="1"/>
    <d v="2009-02-10T00:00:00"/>
    <x v="0"/>
    <x v="1"/>
    <n v="2443.35"/>
    <n v="1308.9375"/>
    <n v="6"/>
    <n v="7853.625"/>
  </r>
  <r>
    <x v="0"/>
    <x v="0"/>
    <x v="3"/>
    <s v="Centrum rowerów górskich"/>
    <x v="0"/>
    <x v="3"/>
    <s v="Szosa-650"/>
    <x v="3"/>
    <d v="2009-02-20T00:00:00"/>
    <x v="0"/>
    <x v="1"/>
    <n v="782.99"/>
    <n v="469.79399999999998"/>
    <n v="3"/>
    <n v="1409.3820000000001"/>
  </r>
  <r>
    <x v="0"/>
    <x v="0"/>
    <x v="3"/>
    <s v="Centrum rowerów górskich"/>
    <x v="1"/>
    <x v="4"/>
    <s v="Long-Sleeve Logo Jersey"/>
    <x v="4"/>
    <d v="2009-02-15T00:00:00"/>
    <x v="0"/>
    <x v="1"/>
    <n v="49.99"/>
    <n v="28.840399999999999"/>
    <n v="5"/>
    <n v="144.202"/>
  </r>
  <r>
    <x v="0"/>
    <x v="0"/>
    <x v="3"/>
    <s v="Centrum rowerów górskich"/>
    <x v="0"/>
    <x v="3"/>
    <s v="Szosa-650"/>
    <x v="1"/>
    <d v="2009-03-03T00:00:00"/>
    <x v="0"/>
    <x v="1"/>
    <n v="782.99"/>
    <n v="469.79399999999998"/>
    <n v="2"/>
    <n v="939.58799999999997"/>
  </r>
  <r>
    <x v="0"/>
    <x v="0"/>
    <x v="3"/>
    <s v="Centrum rowerów górskich"/>
    <x v="0"/>
    <x v="3"/>
    <s v="Szosa-250"/>
    <x v="1"/>
    <d v="2009-02-02T00:00:00"/>
    <x v="0"/>
    <x v="1"/>
    <n v="2443.35"/>
    <n v="1308.9375"/>
    <n v="1"/>
    <n v="1308.9375"/>
  </r>
  <r>
    <x v="0"/>
    <x v="0"/>
    <x v="3"/>
    <s v="Centrum rowerów górskich"/>
    <x v="0"/>
    <x v="3"/>
    <s v="Szosa--550-W"/>
    <x v="6"/>
    <d v="2009-02-06T00:00:00"/>
    <x v="0"/>
    <x v="1"/>
    <n v="1120.49"/>
    <n v="600.26250000000005"/>
    <n v="2"/>
    <n v="1200.5250000000001"/>
  </r>
  <r>
    <x v="0"/>
    <x v="0"/>
    <x v="3"/>
    <s v="Centrum rowerów górskich"/>
    <x v="0"/>
    <x v="3"/>
    <s v="Szosa-650"/>
    <x v="3"/>
    <d v="2009-02-24T00:00:00"/>
    <x v="0"/>
    <x v="1"/>
    <n v="782.99"/>
    <n v="469.79399999999998"/>
    <n v="1"/>
    <n v="469.79399999999998"/>
  </r>
  <r>
    <x v="0"/>
    <x v="0"/>
    <x v="3"/>
    <s v="Centrum rowerów górskich"/>
    <x v="0"/>
    <x v="3"/>
    <s v="Szosa-650"/>
    <x v="3"/>
    <d v="2009-02-02T00:00:00"/>
    <x v="0"/>
    <x v="1"/>
    <n v="782.99"/>
    <n v="469.79399999999998"/>
    <n v="4"/>
    <n v="1879.1759999999999"/>
  </r>
  <r>
    <x v="0"/>
    <x v="0"/>
    <x v="3"/>
    <s v="Centrum rowerów górskich"/>
    <x v="0"/>
    <x v="3"/>
    <s v="Szosa-250"/>
    <x v="3"/>
    <d v="2009-02-23T00:00:00"/>
    <x v="0"/>
    <x v="1"/>
    <n v="2443.35"/>
    <n v="1466.01"/>
    <n v="4"/>
    <n v="5864.04"/>
  </r>
  <r>
    <x v="0"/>
    <x v="0"/>
    <x v="3"/>
    <s v="Centrum rowerów górskich"/>
    <x v="0"/>
    <x v="3"/>
    <s v="Szosa-650"/>
    <x v="1"/>
    <d v="2009-02-11T00:00:00"/>
    <x v="0"/>
    <x v="1"/>
    <n v="782.99"/>
    <n v="469.79399999999998"/>
    <n v="2"/>
    <n v="939.58799999999997"/>
  </r>
  <r>
    <x v="0"/>
    <x v="0"/>
    <x v="3"/>
    <s v="Centrum rowerów górskich"/>
    <x v="0"/>
    <x v="3"/>
    <s v="Szosa-250"/>
    <x v="3"/>
    <d v="2009-03-03T00:00:00"/>
    <x v="0"/>
    <x v="1"/>
    <n v="2443.35"/>
    <n v="1466.01"/>
    <n v="1"/>
    <n v="1466.01"/>
  </r>
  <r>
    <x v="0"/>
    <x v="0"/>
    <x v="3"/>
    <s v="Centrum rowerów górskich"/>
    <x v="0"/>
    <x v="3"/>
    <s v="Szosa-250"/>
    <x v="1"/>
    <d v="2009-02-26T00:00:00"/>
    <x v="0"/>
    <x v="1"/>
    <n v="2443.35"/>
    <n v="1308.9375"/>
    <n v="1"/>
    <n v="1308.9375"/>
  </r>
  <r>
    <x v="0"/>
    <x v="0"/>
    <x v="3"/>
    <s v="Centrum rowerów górskich"/>
    <x v="1"/>
    <x v="11"/>
    <s v="damskie getry"/>
    <x v="1"/>
    <d v="2009-03-01T00:00:00"/>
    <x v="0"/>
    <x v="1"/>
    <n v="74.989999999999995"/>
    <n v="44.994"/>
    <n v="6"/>
    <n v="269.964"/>
  </r>
  <r>
    <x v="0"/>
    <x v="0"/>
    <x v="3"/>
    <s v="Centrum rowerów górskich"/>
    <x v="0"/>
    <x v="3"/>
    <s v="Szosa-650"/>
    <x v="1"/>
    <d v="2009-02-18T00:00:00"/>
    <x v="0"/>
    <x v="1"/>
    <n v="782.99"/>
    <n v="469.79399999999998"/>
    <n v="2"/>
    <n v="939.58799999999997"/>
  </r>
  <r>
    <x v="0"/>
    <x v="0"/>
    <x v="0"/>
    <s v="Unified Sports Company"/>
    <x v="2"/>
    <x v="8"/>
    <s v="ML tylne koło górski"/>
    <x v="1"/>
    <d v="2009-02-21T00:00:00"/>
    <x v="0"/>
    <x v="1"/>
    <n v="236.02500000000001"/>
    <n v="141.61500000000001"/>
    <n v="1"/>
    <n v="141.61500000000001"/>
  </r>
  <r>
    <x v="0"/>
    <x v="1"/>
    <x v="1"/>
    <s v="Centrum Rowerów Miejskich"/>
    <x v="0"/>
    <x v="3"/>
    <s v="Szosa-650"/>
    <x v="3"/>
    <d v="2009-02-20T00:00:00"/>
    <x v="0"/>
    <x v="1"/>
    <n v="782.99"/>
    <n v="469.79399999999998"/>
    <n v="1"/>
    <n v="469.79399999999998"/>
  </r>
  <r>
    <x v="0"/>
    <x v="1"/>
    <x v="1"/>
    <s v="Centrum Rowerów Miejskich"/>
    <x v="0"/>
    <x v="3"/>
    <s v="Szosa-650"/>
    <x v="3"/>
    <d v="2009-02-22T00:00:00"/>
    <x v="0"/>
    <x v="1"/>
    <n v="782.99"/>
    <n v="469.79399999999998"/>
    <n v="3"/>
    <n v="1409.3820000000001"/>
  </r>
  <r>
    <x v="0"/>
    <x v="1"/>
    <x v="1"/>
    <s v="Centrum Rowerów Miejskich"/>
    <x v="0"/>
    <x v="3"/>
    <s v="Szosa-650"/>
    <x v="1"/>
    <d v="2009-02-21T00:00:00"/>
    <x v="0"/>
    <x v="1"/>
    <n v="782.99"/>
    <n v="469.79399999999998"/>
    <n v="2"/>
    <n v="939.58799999999997"/>
  </r>
  <r>
    <x v="0"/>
    <x v="1"/>
    <x v="1"/>
    <s v="Centrum Rowerów Miejskich"/>
    <x v="0"/>
    <x v="3"/>
    <s v="Szosa-650"/>
    <x v="1"/>
    <d v="2009-02-05T00:00:00"/>
    <x v="0"/>
    <x v="1"/>
    <n v="782.99"/>
    <n v="469.79399999999998"/>
    <n v="4"/>
    <n v="1879.1759999999999"/>
  </r>
  <r>
    <x v="0"/>
    <x v="1"/>
    <x v="1"/>
    <s v="National Manufacturing"/>
    <x v="2"/>
    <x v="6"/>
    <s v="LL rama rowerowa"/>
    <x v="1"/>
    <d v="2009-02-14T00:00:00"/>
    <x v="0"/>
    <x v="1"/>
    <n v="337.22"/>
    <n v="183.93819999999999"/>
    <n v="2"/>
    <n v="367.87639999999999"/>
  </r>
  <r>
    <x v="0"/>
    <x v="1"/>
    <x v="1"/>
    <s v="National Manufacturing"/>
    <x v="0"/>
    <x v="3"/>
    <s v="Szosa-650"/>
    <x v="1"/>
    <d v="2009-02-21T00:00:00"/>
    <x v="0"/>
    <x v="1"/>
    <n v="782.99"/>
    <n v="469.79399999999998"/>
    <n v="3"/>
    <n v="1409.3820000000001"/>
  </r>
  <r>
    <x v="0"/>
    <x v="1"/>
    <x v="1"/>
    <s v="National Manufacturing"/>
    <x v="0"/>
    <x v="3"/>
    <s v="Szosa-650"/>
    <x v="1"/>
    <d v="2009-02-23T00:00:00"/>
    <x v="0"/>
    <x v="1"/>
    <n v="782.99"/>
    <n v="469.79399999999998"/>
    <n v="2"/>
    <n v="939.58799999999997"/>
  </r>
  <r>
    <x v="0"/>
    <x v="1"/>
    <x v="1"/>
    <s v="National Manufacturing"/>
    <x v="0"/>
    <x v="3"/>
    <s v="Szosa-650"/>
    <x v="3"/>
    <d v="2009-02-21T00:00:00"/>
    <x v="0"/>
    <x v="1"/>
    <n v="782.99"/>
    <n v="469.79399999999998"/>
    <n v="1"/>
    <n v="469.79399999999998"/>
  </r>
  <r>
    <x v="0"/>
    <x v="1"/>
    <x v="1"/>
    <s v="National Manufacturing"/>
    <x v="0"/>
    <x v="3"/>
    <s v="Szosa-250"/>
    <x v="1"/>
    <d v="2009-03-01T00:00:00"/>
    <x v="0"/>
    <x v="1"/>
    <n v="2443.35"/>
    <n v="1308.9375"/>
    <n v="1"/>
    <n v="1308.9375"/>
  </r>
  <r>
    <x v="0"/>
    <x v="1"/>
    <x v="1"/>
    <s v="National Manufacturing"/>
    <x v="0"/>
    <x v="3"/>
    <s v="Szosa--550-W"/>
    <x v="6"/>
    <d v="2009-02-26T00:00:00"/>
    <x v="0"/>
    <x v="1"/>
    <n v="1120.49"/>
    <n v="600.26250000000005"/>
    <n v="1"/>
    <n v="600.26250000000005"/>
  </r>
  <r>
    <x v="0"/>
    <x v="1"/>
    <x v="1"/>
    <s v="National Manufacturing"/>
    <x v="0"/>
    <x v="3"/>
    <s v="Szosa-250"/>
    <x v="1"/>
    <d v="2009-03-03T00:00:00"/>
    <x v="0"/>
    <x v="1"/>
    <n v="2443.35"/>
    <n v="1308.9375"/>
    <n v="2"/>
    <n v="2617.875"/>
  </r>
  <r>
    <x v="0"/>
    <x v="1"/>
    <x v="1"/>
    <s v="National Manufacturing"/>
    <x v="2"/>
    <x v="6"/>
    <s v="ML rama rowerowa-W"/>
    <x v="6"/>
    <d v="2009-02-14T00:00:00"/>
    <x v="0"/>
    <x v="1"/>
    <n v="594.83000000000004"/>
    <n v="324.45269999999999"/>
    <n v="1"/>
    <n v="324.45269999999999"/>
  </r>
  <r>
    <x v="0"/>
    <x v="1"/>
    <x v="1"/>
    <s v="National Manufacturing"/>
    <x v="0"/>
    <x v="3"/>
    <s v="Szosa-650"/>
    <x v="3"/>
    <d v="2009-02-04T00:00:00"/>
    <x v="0"/>
    <x v="1"/>
    <n v="782.99"/>
    <n v="469.79399999999998"/>
    <n v="1"/>
    <n v="469.79399999999998"/>
  </r>
  <r>
    <x v="0"/>
    <x v="1"/>
    <x v="1"/>
    <s v="National Manufacturing"/>
    <x v="2"/>
    <x v="8"/>
    <s v="LL tylne koło szosa"/>
    <x v="1"/>
    <d v="2009-02-22T00:00:00"/>
    <x v="0"/>
    <x v="1"/>
    <n v="112.565"/>
    <n v="67.539000000000001"/>
    <n v="1"/>
    <n v="67.539000000000001"/>
  </r>
  <r>
    <x v="0"/>
    <x v="1"/>
    <x v="1"/>
    <s v="National Manufacturing"/>
    <x v="2"/>
    <x v="6"/>
    <s v="ML rama rowerowa-W"/>
    <x v="6"/>
    <d v="2009-02-10T00:00:00"/>
    <x v="0"/>
    <x v="1"/>
    <n v="594.83000000000004"/>
    <n v="324.45269999999999"/>
    <n v="2"/>
    <n v="648.90539999999999"/>
  </r>
  <r>
    <x v="0"/>
    <x v="1"/>
    <x v="1"/>
    <s v="National Manufacturing"/>
    <x v="0"/>
    <x v="3"/>
    <s v="Szosa-650"/>
    <x v="3"/>
    <d v="2009-03-03T00:00:00"/>
    <x v="0"/>
    <x v="1"/>
    <n v="782.99"/>
    <n v="469.79399999999998"/>
    <n v="4"/>
    <n v="1879.1759999999999"/>
  </r>
  <r>
    <x v="0"/>
    <x v="1"/>
    <x v="1"/>
    <s v="National Manufacturing"/>
    <x v="0"/>
    <x v="3"/>
    <s v="Szosa-250"/>
    <x v="3"/>
    <d v="2009-02-01T00:00:00"/>
    <x v="0"/>
    <x v="1"/>
    <n v="2443.35"/>
    <n v="1466.01"/>
    <n v="4"/>
    <n v="5864.04"/>
  </r>
  <r>
    <x v="0"/>
    <x v="1"/>
    <x v="1"/>
    <s v="National Manufacturing"/>
    <x v="2"/>
    <x v="6"/>
    <s v="ML rama rowerowa-W"/>
    <x v="6"/>
    <d v="2009-02-18T00:00:00"/>
    <x v="0"/>
    <x v="1"/>
    <n v="594.83000000000004"/>
    <n v="324.45269999999999"/>
    <n v="1"/>
    <n v="324.45269999999999"/>
  </r>
  <r>
    <x v="0"/>
    <x v="1"/>
    <x v="1"/>
    <s v="National Manufacturing"/>
    <x v="2"/>
    <x v="6"/>
    <s v="LL rama rowerowa"/>
    <x v="3"/>
    <d v="2009-02-11T00:00:00"/>
    <x v="0"/>
    <x v="1"/>
    <n v="337.22"/>
    <n v="202.33199999999999"/>
    <n v="1"/>
    <n v="202.33199999999999"/>
  </r>
  <r>
    <x v="0"/>
    <x v="0"/>
    <x v="0"/>
    <s v="Sprzedaż rowerów"/>
    <x v="0"/>
    <x v="3"/>
    <s v="Szosa-650"/>
    <x v="3"/>
    <d v="2009-02-02T00:00:00"/>
    <x v="0"/>
    <x v="1"/>
    <n v="782.99"/>
    <n v="469.79399999999998"/>
    <n v="1"/>
    <n v="469.79399999999998"/>
  </r>
  <r>
    <x v="0"/>
    <x v="0"/>
    <x v="0"/>
    <s v="Sprzedaż rowerów"/>
    <x v="0"/>
    <x v="3"/>
    <s v="Szosa-650"/>
    <x v="3"/>
    <d v="2009-02-13T00:00:00"/>
    <x v="0"/>
    <x v="1"/>
    <n v="782.99"/>
    <n v="469.79399999999998"/>
    <n v="1"/>
    <n v="469.79399999999998"/>
  </r>
  <r>
    <x v="0"/>
    <x v="0"/>
    <x v="0"/>
    <s v="Sprzedaż rowerów"/>
    <x v="0"/>
    <x v="3"/>
    <s v="Szosa-650"/>
    <x v="1"/>
    <d v="2009-03-01T00:00:00"/>
    <x v="0"/>
    <x v="1"/>
    <n v="782.99"/>
    <n v="469.79399999999998"/>
    <n v="1"/>
    <n v="469.79399999999998"/>
  </r>
  <r>
    <x v="0"/>
    <x v="0"/>
    <x v="0"/>
    <s v="Wszystko dla rowerzysty"/>
    <x v="3"/>
    <x v="7"/>
    <s v="Sport-100"/>
    <x v="5"/>
    <d v="2009-02-16T00:00:00"/>
    <x v="0"/>
    <x v="1"/>
    <n v="34.99"/>
    <n v="20.186499999999999"/>
    <n v="7"/>
    <n v="141.30549999999999"/>
  </r>
  <r>
    <x v="0"/>
    <x v="0"/>
    <x v="0"/>
    <s v="Wszystko dla rowerzysty"/>
    <x v="3"/>
    <x v="7"/>
    <s v="Sport-100"/>
    <x v="3"/>
    <d v="2009-02-22T00:00:00"/>
    <x v="0"/>
    <x v="1"/>
    <n v="34.99"/>
    <n v="20.186499999999999"/>
    <n v="2"/>
    <n v="40.372999999999998"/>
  </r>
  <r>
    <x v="0"/>
    <x v="0"/>
    <x v="0"/>
    <s v="Wszystko dla rowerzysty"/>
    <x v="1"/>
    <x v="12"/>
    <s v="męskie spodenki rowerowe"/>
    <x v="4"/>
    <d v="2009-02-21T00:00:00"/>
    <x v="0"/>
    <x v="1"/>
    <n v="89.99"/>
    <n v="53.994"/>
    <n v="2"/>
    <n v="107.988"/>
  </r>
  <r>
    <x v="0"/>
    <x v="0"/>
    <x v="0"/>
    <s v="Wszystko dla rowerzysty"/>
    <x v="0"/>
    <x v="3"/>
    <s v="Szosa-650"/>
    <x v="3"/>
    <d v="2009-02-02T00:00:00"/>
    <x v="0"/>
    <x v="1"/>
    <n v="782.99"/>
    <n v="469.79399999999998"/>
    <n v="6"/>
    <n v="2818.7640000000001"/>
  </r>
  <r>
    <x v="0"/>
    <x v="0"/>
    <x v="0"/>
    <s v="Wszystko dla rowerzysty"/>
    <x v="0"/>
    <x v="3"/>
    <s v="Szosa-650"/>
    <x v="3"/>
    <d v="2009-02-28T00:00:00"/>
    <x v="0"/>
    <x v="1"/>
    <n v="782.99"/>
    <n v="469.79399999999998"/>
    <n v="2"/>
    <n v="939.58799999999997"/>
  </r>
  <r>
    <x v="0"/>
    <x v="0"/>
    <x v="0"/>
    <s v="Wszystko dla rowerzysty"/>
    <x v="1"/>
    <x v="4"/>
    <s v="Long-Sleeve Logo Jersey"/>
    <x v="4"/>
    <d v="2009-02-04T00:00:00"/>
    <x v="0"/>
    <x v="1"/>
    <n v="49.99"/>
    <n v="28.840399999999999"/>
    <n v="3"/>
    <n v="86.521199999999993"/>
  </r>
  <r>
    <x v="0"/>
    <x v="0"/>
    <x v="0"/>
    <s v="Wszystko dla rowerzysty"/>
    <x v="3"/>
    <x v="15"/>
    <s v="zamknięcie linka"/>
    <x v="7"/>
    <d v="2009-02-09T00:00:00"/>
    <x v="0"/>
    <x v="1"/>
    <n v="25"/>
    <n v="15"/>
    <n v="3"/>
    <n v="45"/>
  </r>
  <r>
    <x v="0"/>
    <x v="0"/>
    <x v="0"/>
    <s v="Wszystko dla rowerzysty"/>
    <x v="3"/>
    <x v="13"/>
    <s v="mini-pompki"/>
    <x v="7"/>
    <d v="2009-03-01T00:00:00"/>
    <x v="0"/>
    <x v="1"/>
    <n v="19.989999999999998"/>
    <n v="11.994"/>
    <n v="4"/>
    <n v="47.975999999999999"/>
  </r>
  <r>
    <x v="0"/>
    <x v="0"/>
    <x v="0"/>
    <s v="Wszystko dla rowerzysty"/>
    <x v="1"/>
    <x v="4"/>
    <s v="Long-Sleeve Logo Jersey"/>
    <x v="4"/>
    <d v="2009-02-19T00:00:00"/>
    <x v="0"/>
    <x v="1"/>
    <n v="49.99"/>
    <n v="28.840399999999999"/>
    <n v="8"/>
    <n v="230.72319999999999"/>
  </r>
  <r>
    <x v="0"/>
    <x v="0"/>
    <x v="0"/>
    <s v="Wszystko dla rowerzysty"/>
    <x v="1"/>
    <x v="12"/>
    <s v="męskie spodenki rowerowe"/>
    <x v="4"/>
    <d v="2009-02-14T00:00:00"/>
    <x v="0"/>
    <x v="1"/>
    <n v="89.99"/>
    <n v="53.994"/>
    <n v="1"/>
    <n v="53.994"/>
  </r>
  <r>
    <x v="0"/>
    <x v="0"/>
    <x v="0"/>
    <s v="Wszystko dla rowerzysty"/>
    <x v="0"/>
    <x v="3"/>
    <s v="Szosa-650"/>
    <x v="1"/>
    <d v="2009-02-23T00:00:00"/>
    <x v="0"/>
    <x v="1"/>
    <n v="782.99"/>
    <n v="469.79399999999998"/>
    <n v="3"/>
    <n v="1409.3820000000001"/>
  </r>
  <r>
    <x v="0"/>
    <x v="0"/>
    <x v="0"/>
    <s v="Wszystko dla rowerzysty"/>
    <x v="1"/>
    <x v="14"/>
    <s v="męskie spodenki sportowe"/>
    <x v="1"/>
    <d v="2009-02-20T00:00:00"/>
    <x v="0"/>
    <x v="1"/>
    <n v="59.99"/>
    <n v="35.994"/>
    <n v="4"/>
    <n v="143.976"/>
  </r>
  <r>
    <x v="0"/>
    <x v="0"/>
    <x v="0"/>
    <s v="Wszystko dla rowerzysty"/>
    <x v="0"/>
    <x v="3"/>
    <s v="Szosa-650"/>
    <x v="1"/>
    <d v="2009-02-11T00:00:00"/>
    <x v="0"/>
    <x v="1"/>
    <n v="782.99"/>
    <n v="469.79399999999998"/>
    <n v="8"/>
    <n v="3758.3519999999999"/>
  </r>
  <r>
    <x v="0"/>
    <x v="0"/>
    <x v="0"/>
    <s v="Wszystko dla rowerzysty"/>
    <x v="3"/>
    <x v="7"/>
    <s v="Sport-100"/>
    <x v="1"/>
    <d v="2009-02-21T00:00:00"/>
    <x v="0"/>
    <x v="1"/>
    <n v="34.99"/>
    <n v="20.186499999999999"/>
    <n v="3"/>
    <n v="60.5595"/>
  </r>
  <r>
    <x v="0"/>
    <x v="0"/>
    <x v="0"/>
    <s v="Wszystko dla rowerzysty"/>
    <x v="0"/>
    <x v="3"/>
    <s v="Szosa-650"/>
    <x v="3"/>
    <d v="2009-02-11T00:00:00"/>
    <x v="0"/>
    <x v="1"/>
    <n v="782.99"/>
    <n v="469.79399999999998"/>
    <n v="5"/>
    <n v="2348.9699999999998"/>
  </r>
  <r>
    <x v="0"/>
    <x v="0"/>
    <x v="0"/>
    <s v="Wszystko dla rowerzysty"/>
    <x v="1"/>
    <x v="11"/>
    <s v="damskie getry"/>
    <x v="1"/>
    <d v="2009-02-06T00:00:00"/>
    <x v="0"/>
    <x v="1"/>
    <n v="74.989999999999995"/>
    <n v="44.994"/>
    <n v="3"/>
    <n v="134.982"/>
  </r>
  <r>
    <x v="0"/>
    <x v="0"/>
    <x v="0"/>
    <s v="Wszystko dla rowerzysty"/>
    <x v="1"/>
    <x v="14"/>
    <s v="męskie spodenki sportowe"/>
    <x v="1"/>
    <d v="2009-02-19T00:00:00"/>
    <x v="0"/>
    <x v="1"/>
    <n v="59.99"/>
    <n v="35.994"/>
    <n v="3"/>
    <n v="107.982"/>
  </r>
  <r>
    <x v="0"/>
    <x v="0"/>
    <x v="0"/>
    <s v="Wszystko dla rowerzysty"/>
    <x v="1"/>
    <x v="10"/>
    <s v="rękawiczki rowerowe"/>
    <x v="1"/>
    <d v="2009-02-13T00:00:00"/>
    <x v="0"/>
    <x v="1"/>
    <n v="24.49"/>
    <n v="14.1289"/>
    <n v="1"/>
    <n v="14.1289"/>
  </r>
  <r>
    <x v="0"/>
    <x v="0"/>
    <x v="0"/>
    <s v="Wszystko dla rowerzysty"/>
    <x v="1"/>
    <x v="12"/>
    <s v="męskie spodenki rowerowe"/>
    <x v="4"/>
    <d v="2009-03-03T00:00:00"/>
    <x v="0"/>
    <x v="1"/>
    <n v="89.99"/>
    <n v="53.994"/>
    <n v="5"/>
    <n v="269.97000000000003"/>
  </r>
  <r>
    <x v="0"/>
    <x v="0"/>
    <x v="0"/>
    <s v="Wszystko dla rowerzysty"/>
    <x v="1"/>
    <x v="4"/>
    <s v="Long-Sleeve Logo Jersey"/>
    <x v="4"/>
    <d v="2009-02-22T00:00:00"/>
    <x v="0"/>
    <x v="1"/>
    <n v="49.99"/>
    <n v="28.840399999999999"/>
    <n v="4"/>
    <n v="115.3616"/>
  </r>
  <r>
    <x v="0"/>
    <x v="0"/>
    <x v="0"/>
    <s v="Wszystko dla rowerzysty"/>
    <x v="1"/>
    <x v="5"/>
    <s v="nakładka na rower"/>
    <x v="4"/>
    <d v="2009-02-22T00:00:00"/>
    <x v="0"/>
    <x v="1"/>
    <n v="8.99"/>
    <n v="5.1864999999999997"/>
    <n v="6"/>
    <n v="31.119"/>
  </r>
  <r>
    <x v="0"/>
    <x v="0"/>
    <x v="0"/>
    <s v="Wszystko dla rowerzysty"/>
    <x v="0"/>
    <x v="3"/>
    <s v="Szosa-650"/>
    <x v="3"/>
    <d v="2009-02-19T00:00:00"/>
    <x v="0"/>
    <x v="1"/>
    <n v="782.99"/>
    <n v="469.79399999999998"/>
    <n v="10"/>
    <n v="4697.9399999999996"/>
  </r>
  <r>
    <x v="0"/>
    <x v="0"/>
    <x v="0"/>
    <s v="Wszystko dla rowerzysty"/>
    <x v="1"/>
    <x v="10"/>
    <s v="rękawiczki rowerowe"/>
    <x v="1"/>
    <d v="2009-03-03T00:00:00"/>
    <x v="0"/>
    <x v="1"/>
    <n v="24.49"/>
    <n v="14.1289"/>
    <n v="3"/>
    <n v="42.386699999999998"/>
  </r>
  <r>
    <x v="0"/>
    <x v="0"/>
    <x v="0"/>
    <s v="Wszystko dla rowerzysty"/>
    <x v="1"/>
    <x v="11"/>
    <s v="damskie getry"/>
    <x v="1"/>
    <d v="2009-02-09T00:00:00"/>
    <x v="0"/>
    <x v="1"/>
    <n v="74.989999999999995"/>
    <n v="44.994"/>
    <n v="3"/>
    <n v="134.982"/>
  </r>
  <r>
    <x v="0"/>
    <x v="0"/>
    <x v="2"/>
    <s v="Sprzedaż kłódek i zabezpieczeń"/>
    <x v="2"/>
    <x v="17"/>
    <s v="HL łożysko sterowe"/>
    <x v="7"/>
    <d v="2009-03-01T00:00:00"/>
    <x v="0"/>
    <x v="1"/>
    <n v="124.73"/>
    <n v="74.837999999999994"/>
    <n v="1"/>
    <n v="74.837999999999994"/>
  </r>
  <r>
    <x v="0"/>
    <x v="0"/>
    <x v="2"/>
    <s v="Pierwszy na linii — sklep sportowy"/>
    <x v="2"/>
    <x v="17"/>
    <s v="HL łożysko sterowe"/>
    <x v="7"/>
    <d v="2009-02-08T00:00:00"/>
    <x v="0"/>
    <x v="1"/>
    <n v="124.73"/>
    <n v="74.837999999999994"/>
    <n v="1"/>
    <n v="74.837999999999994"/>
  </r>
  <r>
    <x v="0"/>
    <x v="0"/>
    <x v="2"/>
    <s v="Pierwszy na linii — sklep sportowy"/>
    <x v="1"/>
    <x v="4"/>
    <s v="Long-Sleeve Logo Jersey"/>
    <x v="4"/>
    <d v="2009-02-20T00:00:00"/>
    <x v="0"/>
    <x v="1"/>
    <n v="49.99"/>
    <n v="28.840399999999999"/>
    <n v="1"/>
    <n v="28.840399999999999"/>
  </r>
  <r>
    <x v="0"/>
    <x v="0"/>
    <x v="2"/>
    <s v="Pierwszy na linii — sklep sportowy"/>
    <x v="3"/>
    <x v="7"/>
    <s v="Sport-100"/>
    <x v="3"/>
    <d v="2009-02-11T00:00:00"/>
    <x v="0"/>
    <x v="1"/>
    <n v="34.99"/>
    <n v="20.186499999999999"/>
    <n v="5"/>
    <n v="100.93249999999999"/>
  </r>
  <r>
    <x v="0"/>
    <x v="0"/>
    <x v="2"/>
    <s v="Pierwszy na linii — sklep sportowy"/>
    <x v="0"/>
    <x v="0"/>
    <s v="Górski-200"/>
    <x v="0"/>
    <d v="2009-02-27T00:00:00"/>
    <x v="0"/>
    <x v="1"/>
    <n v="2319.9899999999998"/>
    <n v="1242.8517999999999"/>
    <n v="2"/>
    <n v="2485.7035999999998"/>
  </r>
  <r>
    <x v="0"/>
    <x v="0"/>
    <x v="2"/>
    <s v="Pierwszy na linii — sklep sportowy"/>
    <x v="2"/>
    <x v="2"/>
    <s v="ML rama górski-W"/>
    <x v="1"/>
    <d v="2009-02-20T00:00:00"/>
    <x v="0"/>
    <x v="1"/>
    <n v="348.76"/>
    <n v="209.256"/>
    <n v="1"/>
    <n v="209.256"/>
  </r>
  <r>
    <x v="0"/>
    <x v="0"/>
    <x v="2"/>
    <s v="Pierwszy na linii — sklep sportowy"/>
    <x v="2"/>
    <x v="2"/>
    <s v="HL rama górski"/>
    <x v="0"/>
    <d v="2009-02-20T00:00:00"/>
    <x v="0"/>
    <x v="1"/>
    <n v="1364.5"/>
    <n v="744.27269999999999"/>
    <n v="1"/>
    <n v="744.27269999999999"/>
  </r>
  <r>
    <x v="0"/>
    <x v="0"/>
    <x v="2"/>
    <s v="Pierwszy na linii — sklep sportowy"/>
    <x v="1"/>
    <x v="4"/>
    <s v="Long-Sleeve Logo Jersey"/>
    <x v="4"/>
    <d v="2009-02-05T00:00:00"/>
    <x v="0"/>
    <x v="1"/>
    <n v="49.99"/>
    <n v="28.840399999999999"/>
    <n v="3"/>
    <n v="86.521199999999993"/>
  </r>
  <r>
    <x v="0"/>
    <x v="0"/>
    <x v="2"/>
    <s v="Pierwszy na linii — sklep sportowy"/>
    <x v="2"/>
    <x v="9"/>
    <s v="LL kierownica górski"/>
    <x v="7"/>
    <d v="2009-02-10T00:00:00"/>
    <x v="0"/>
    <x v="1"/>
    <n v="44.54"/>
    <n v="24.294499999999999"/>
    <n v="1"/>
    <n v="24.294499999999999"/>
  </r>
  <r>
    <x v="0"/>
    <x v="0"/>
    <x v="2"/>
    <s v="Pierwszy na linii — sklep sportowy"/>
    <x v="1"/>
    <x v="10"/>
    <s v="rękawiczki rowerowe"/>
    <x v="1"/>
    <d v="2009-02-11T00:00:00"/>
    <x v="0"/>
    <x v="1"/>
    <n v="24.49"/>
    <n v="14.1289"/>
    <n v="3"/>
    <n v="42.386699999999998"/>
  </r>
  <r>
    <x v="0"/>
    <x v="0"/>
    <x v="2"/>
    <s v="Pierwszy na linii — sklep sportowy"/>
    <x v="1"/>
    <x v="14"/>
    <s v="męskie spodenki sportowe"/>
    <x v="1"/>
    <d v="2009-02-12T00:00:00"/>
    <x v="0"/>
    <x v="1"/>
    <n v="59.99"/>
    <n v="35.994"/>
    <n v="2"/>
    <n v="71.988"/>
  </r>
  <r>
    <x v="0"/>
    <x v="0"/>
    <x v="2"/>
    <s v="Pierwszy na linii — sklep sportowy"/>
    <x v="0"/>
    <x v="0"/>
    <s v="Górski-300"/>
    <x v="1"/>
    <d v="2009-02-18T00:00:00"/>
    <x v="0"/>
    <x v="1"/>
    <n v="1079.99"/>
    <n v="647.99400000000003"/>
    <n v="2"/>
    <n v="1295.9880000000001"/>
  </r>
  <r>
    <x v="0"/>
    <x v="0"/>
    <x v="2"/>
    <s v="Pierwszy na linii — sklep sportowy"/>
    <x v="2"/>
    <x v="2"/>
    <s v="ML rama górski"/>
    <x v="1"/>
    <d v="2009-03-01T00:00:00"/>
    <x v="0"/>
    <x v="1"/>
    <n v="348.76"/>
    <n v="209.256"/>
    <n v="1"/>
    <n v="209.256"/>
  </r>
  <r>
    <x v="0"/>
    <x v="0"/>
    <x v="2"/>
    <s v="Pierwszy na linii — sklep sportowy"/>
    <x v="2"/>
    <x v="2"/>
    <s v="HL rama górski"/>
    <x v="1"/>
    <d v="2009-02-02T00:00:00"/>
    <x v="0"/>
    <x v="1"/>
    <n v="1349.6"/>
    <n v="736.14549999999997"/>
    <n v="3"/>
    <n v="2208.4364999999998"/>
  </r>
  <r>
    <x v="0"/>
    <x v="0"/>
    <x v="2"/>
    <s v="Pierwszy na linii — sklep sportowy"/>
    <x v="1"/>
    <x v="5"/>
    <s v="nakładka na rower"/>
    <x v="4"/>
    <d v="2009-02-10T00:00:00"/>
    <x v="0"/>
    <x v="1"/>
    <n v="8.99"/>
    <n v="5.1864999999999997"/>
    <n v="9"/>
    <n v="46.6785"/>
  </r>
  <r>
    <x v="0"/>
    <x v="0"/>
    <x v="2"/>
    <s v="Pierwszy na linii — sklep sportowy"/>
    <x v="0"/>
    <x v="0"/>
    <s v="Górski-300"/>
    <x v="1"/>
    <d v="2009-02-28T00:00:00"/>
    <x v="0"/>
    <x v="1"/>
    <n v="1079.99"/>
    <n v="647.99400000000003"/>
    <n v="3"/>
    <n v="1943.982"/>
  </r>
  <r>
    <x v="0"/>
    <x v="0"/>
    <x v="2"/>
    <s v="Pierwszy na linii — sklep sportowy"/>
    <x v="1"/>
    <x v="14"/>
    <s v="męskie spodenki sportowe"/>
    <x v="1"/>
    <d v="2009-02-03T00:00:00"/>
    <x v="0"/>
    <x v="1"/>
    <n v="59.99"/>
    <n v="35.994"/>
    <n v="3"/>
    <n v="107.982"/>
  </r>
  <r>
    <x v="0"/>
    <x v="0"/>
    <x v="2"/>
    <s v="Pierwszy na linii — sklep sportowy"/>
    <x v="2"/>
    <x v="9"/>
    <s v="ML kierownica górski"/>
    <x v="7"/>
    <d v="2009-02-14T00:00:00"/>
    <x v="0"/>
    <x v="1"/>
    <n v="61.92"/>
    <n v="33.774500000000003"/>
    <n v="2"/>
    <n v="67.549000000000007"/>
  </r>
  <r>
    <x v="0"/>
    <x v="0"/>
    <x v="2"/>
    <s v="Pierwszy na linii — sklep sportowy"/>
    <x v="2"/>
    <x v="16"/>
    <s v="HL widelec"/>
    <x v="7"/>
    <d v="2009-02-02T00:00:00"/>
    <x v="0"/>
    <x v="1"/>
    <n v="229.49"/>
    <n v="137.69399999999999"/>
    <n v="4"/>
    <n v="550.77599999999995"/>
  </r>
  <r>
    <x v="0"/>
    <x v="0"/>
    <x v="2"/>
    <s v="Pierwszy na linii — sklep sportowy"/>
    <x v="1"/>
    <x v="11"/>
    <s v="damskie getry"/>
    <x v="1"/>
    <d v="2009-02-24T00:00:00"/>
    <x v="0"/>
    <x v="1"/>
    <n v="74.989999999999995"/>
    <n v="44.994"/>
    <n v="9"/>
    <n v="404.94600000000003"/>
  </r>
  <r>
    <x v="0"/>
    <x v="0"/>
    <x v="2"/>
    <s v="Pierwszy na linii — sklep sportowy"/>
    <x v="1"/>
    <x v="12"/>
    <s v="męskie spodenki rowerowe"/>
    <x v="4"/>
    <d v="2009-02-01T00:00:00"/>
    <x v="0"/>
    <x v="1"/>
    <n v="89.99"/>
    <n v="53.994"/>
    <n v="2"/>
    <n v="107.988"/>
  </r>
  <r>
    <x v="0"/>
    <x v="0"/>
    <x v="2"/>
    <s v="Pierwszy na linii — sklep sportowy"/>
    <x v="3"/>
    <x v="7"/>
    <s v="Sport-100"/>
    <x v="1"/>
    <d v="2009-02-03T00:00:00"/>
    <x v="0"/>
    <x v="1"/>
    <n v="34.99"/>
    <n v="20.186499999999999"/>
    <n v="4"/>
    <n v="80.745999999999995"/>
  </r>
  <r>
    <x v="0"/>
    <x v="0"/>
    <x v="2"/>
    <s v="Pierwszy na linii — sklep sportowy"/>
    <x v="1"/>
    <x v="10"/>
    <s v="rękawiczki zimowe"/>
    <x v="1"/>
    <d v="2009-02-28T00:00:00"/>
    <x v="0"/>
    <x v="1"/>
    <n v="37.99"/>
    <n v="22.794"/>
    <n v="2"/>
    <n v="45.588000000000001"/>
  </r>
  <r>
    <x v="0"/>
    <x v="0"/>
    <x v="2"/>
    <s v="Pierwszy na linii — sklep sportowy"/>
    <x v="1"/>
    <x v="4"/>
    <s v="Long-Sleeve Logo Jersey"/>
    <x v="4"/>
    <d v="2009-02-07T00:00:00"/>
    <x v="0"/>
    <x v="1"/>
    <n v="49.99"/>
    <n v="28.840399999999999"/>
    <n v="3"/>
    <n v="86.521199999999993"/>
  </r>
  <r>
    <x v="0"/>
    <x v="0"/>
    <x v="2"/>
    <s v="Pierwszy na linii — sklep sportowy"/>
    <x v="0"/>
    <x v="0"/>
    <s v="Górski-300"/>
    <x v="1"/>
    <d v="2009-02-09T00:00:00"/>
    <x v="0"/>
    <x v="1"/>
    <n v="1079.99"/>
    <n v="647.99400000000003"/>
    <n v="3"/>
    <n v="1943.982"/>
  </r>
  <r>
    <x v="0"/>
    <x v="0"/>
    <x v="2"/>
    <s v="Pierwszy na linii — sklep sportowy"/>
    <x v="1"/>
    <x v="12"/>
    <s v="męskie spodenki rowerowe"/>
    <x v="4"/>
    <d v="2009-03-03T00:00:00"/>
    <x v="0"/>
    <x v="1"/>
    <n v="89.99"/>
    <n v="53.994"/>
    <n v="3"/>
    <n v="161.982"/>
  </r>
  <r>
    <x v="0"/>
    <x v="0"/>
    <x v="2"/>
    <s v="Pierwszy na linii — sklep sportowy"/>
    <x v="2"/>
    <x v="8"/>
    <s v="HL tylne koło górski"/>
    <x v="1"/>
    <d v="2009-02-04T00:00:00"/>
    <x v="0"/>
    <x v="1"/>
    <n v="327.21499999999997"/>
    <n v="196.32900000000001"/>
    <n v="1"/>
    <n v="196.32900000000001"/>
  </r>
  <r>
    <x v="0"/>
    <x v="0"/>
    <x v="2"/>
    <s v="Pierwszy na linii — sklep sportowy"/>
    <x v="1"/>
    <x v="11"/>
    <s v="damskie getry"/>
    <x v="1"/>
    <d v="2009-02-03T00:00:00"/>
    <x v="0"/>
    <x v="1"/>
    <n v="74.989999999999995"/>
    <n v="44.994"/>
    <n v="5"/>
    <n v="224.97"/>
  </r>
  <r>
    <x v="0"/>
    <x v="0"/>
    <x v="2"/>
    <s v="Pierwszy na linii — sklep sportowy"/>
    <x v="1"/>
    <x v="10"/>
    <s v="rękawiczki rowerowe"/>
    <x v="1"/>
    <d v="2009-02-26T00:00:00"/>
    <x v="0"/>
    <x v="1"/>
    <n v="24.49"/>
    <n v="14.1289"/>
    <n v="2"/>
    <n v="28.2578"/>
  </r>
  <r>
    <x v="0"/>
    <x v="0"/>
    <x v="2"/>
    <s v="Pierwszy na linii — sklep sportowy"/>
    <x v="0"/>
    <x v="0"/>
    <s v="Górski-300"/>
    <x v="1"/>
    <d v="2009-02-12T00:00:00"/>
    <x v="0"/>
    <x v="1"/>
    <n v="1079.99"/>
    <n v="647.99400000000003"/>
    <n v="3"/>
    <n v="1943.982"/>
  </r>
  <r>
    <x v="0"/>
    <x v="0"/>
    <x v="2"/>
    <s v="Pierwszy na linii — sklep sportowy"/>
    <x v="0"/>
    <x v="0"/>
    <s v="Górski-200"/>
    <x v="1"/>
    <d v="2009-02-07T00:00:00"/>
    <x v="0"/>
    <x v="1"/>
    <n v="2294.9899999999998"/>
    <n v="1229.4589000000001"/>
    <n v="1"/>
    <n v="1229.4589000000001"/>
  </r>
  <r>
    <x v="0"/>
    <x v="0"/>
    <x v="2"/>
    <s v="Pierwszy na linii — sklep sportowy"/>
    <x v="1"/>
    <x v="12"/>
    <s v="męskie spodenki rowerowe"/>
    <x v="4"/>
    <d v="2009-02-05T00:00:00"/>
    <x v="0"/>
    <x v="1"/>
    <n v="89.99"/>
    <n v="53.994"/>
    <n v="3"/>
    <n v="161.982"/>
  </r>
  <r>
    <x v="0"/>
    <x v="0"/>
    <x v="2"/>
    <s v="Pierwszy na linii — sklep sportowy"/>
    <x v="2"/>
    <x v="2"/>
    <s v="ML rama górski"/>
    <x v="1"/>
    <d v="2009-02-04T00:00:00"/>
    <x v="0"/>
    <x v="1"/>
    <n v="348.76"/>
    <n v="209.256"/>
    <n v="2"/>
    <n v="418.512"/>
  </r>
  <r>
    <x v="0"/>
    <x v="0"/>
    <x v="2"/>
    <s v="Pierwszy na linii — sklep sportowy"/>
    <x v="2"/>
    <x v="8"/>
    <s v="LL przednie koło górski"/>
    <x v="1"/>
    <d v="2009-02-22T00:00:00"/>
    <x v="0"/>
    <x v="1"/>
    <n v="60.744999999999997"/>
    <n v="36.447000000000003"/>
    <n v="1"/>
    <n v="36.447000000000003"/>
  </r>
  <r>
    <x v="0"/>
    <x v="0"/>
    <x v="2"/>
    <s v="Pierwszy na linii — sklep sportowy"/>
    <x v="3"/>
    <x v="7"/>
    <s v="Sport-100"/>
    <x v="5"/>
    <d v="2009-02-23T00:00:00"/>
    <x v="0"/>
    <x v="1"/>
    <n v="34.99"/>
    <n v="20.186499999999999"/>
    <n v="5"/>
    <n v="100.93249999999999"/>
  </r>
  <r>
    <x v="0"/>
    <x v="0"/>
    <x v="2"/>
    <s v="Pierwszy na linii — sklep sportowy"/>
    <x v="3"/>
    <x v="13"/>
    <s v="mini-pompki"/>
    <x v="7"/>
    <d v="2009-02-19T00:00:00"/>
    <x v="0"/>
    <x v="1"/>
    <n v="19.989999999999998"/>
    <n v="11.994"/>
    <n v="3"/>
    <n v="35.981999999999999"/>
  </r>
  <r>
    <x v="0"/>
    <x v="0"/>
    <x v="2"/>
    <s v="Pierwszy na linii — sklep sportowy"/>
    <x v="3"/>
    <x v="15"/>
    <s v="zamknięcie linka"/>
    <x v="7"/>
    <d v="2009-02-26T00:00:00"/>
    <x v="0"/>
    <x v="1"/>
    <n v="25"/>
    <n v="15"/>
    <n v="4"/>
    <n v="60"/>
  </r>
  <r>
    <x v="0"/>
    <x v="0"/>
    <x v="2"/>
    <s v="Pierwszy na linii — sklep sportowy"/>
    <x v="0"/>
    <x v="0"/>
    <s v="Górski-200"/>
    <x v="0"/>
    <d v="2009-02-06T00:00:00"/>
    <x v="0"/>
    <x v="1"/>
    <n v="2319.9899999999998"/>
    <n v="1242.8517999999999"/>
    <n v="2"/>
    <n v="2485.7035999999998"/>
  </r>
  <r>
    <x v="0"/>
    <x v="0"/>
    <x v="0"/>
    <s v="Wspaniałe rowery SA"/>
    <x v="0"/>
    <x v="3"/>
    <s v="Szosa-650"/>
    <x v="3"/>
    <d v="2009-02-13T00:00:00"/>
    <x v="0"/>
    <x v="1"/>
    <n v="782.99"/>
    <n v="469.79399999999998"/>
    <n v="6"/>
    <n v="2818.7640000000001"/>
  </r>
  <r>
    <x v="0"/>
    <x v="0"/>
    <x v="0"/>
    <s v="Wspaniałe rowery SA"/>
    <x v="0"/>
    <x v="3"/>
    <s v="Szosa-650"/>
    <x v="3"/>
    <d v="2009-02-07T00:00:00"/>
    <x v="0"/>
    <x v="1"/>
    <n v="782.99"/>
    <n v="469.79399999999998"/>
    <n v="4"/>
    <n v="1879.1759999999999"/>
  </r>
  <r>
    <x v="0"/>
    <x v="0"/>
    <x v="0"/>
    <s v="Wspaniałe rowery SA"/>
    <x v="0"/>
    <x v="3"/>
    <s v="Szosa-650"/>
    <x v="3"/>
    <d v="2009-02-03T00:00:00"/>
    <x v="0"/>
    <x v="1"/>
    <n v="782.99"/>
    <n v="469.79399999999998"/>
    <n v="6"/>
    <n v="2818.7640000000001"/>
  </r>
  <r>
    <x v="0"/>
    <x v="0"/>
    <x v="0"/>
    <s v="Wspaniałe rowery SA"/>
    <x v="0"/>
    <x v="3"/>
    <s v="Szosa-650"/>
    <x v="1"/>
    <d v="2009-02-21T00:00:00"/>
    <x v="0"/>
    <x v="1"/>
    <n v="782.99"/>
    <n v="469.79399999999998"/>
    <n v="1"/>
    <n v="469.79399999999998"/>
  </r>
  <r>
    <x v="0"/>
    <x v="0"/>
    <x v="0"/>
    <s v="Wspaniałe rowery SA"/>
    <x v="0"/>
    <x v="3"/>
    <s v="Szosa-650"/>
    <x v="3"/>
    <d v="2009-02-12T00:00:00"/>
    <x v="0"/>
    <x v="1"/>
    <n v="782.99"/>
    <n v="469.79399999999998"/>
    <n v="2"/>
    <n v="939.58799999999997"/>
  </r>
  <r>
    <x v="0"/>
    <x v="0"/>
    <x v="0"/>
    <s v="Wspaniałe rowery SA"/>
    <x v="0"/>
    <x v="3"/>
    <s v="Szosa-650"/>
    <x v="1"/>
    <d v="2009-02-09T00:00:00"/>
    <x v="0"/>
    <x v="1"/>
    <n v="782.99"/>
    <n v="469.79399999999998"/>
    <n v="3"/>
    <n v="1409.3820000000001"/>
  </r>
  <r>
    <x v="0"/>
    <x v="1"/>
    <x v="1"/>
    <s v="Usługi transportowe"/>
    <x v="2"/>
    <x v="2"/>
    <s v="ML rama górski-W"/>
    <x v="1"/>
    <d v="2009-02-09T00:00:00"/>
    <x v="0"/>
    <x v="1"/>
    <n v="348.76"/>
    <n v="209.256"/>
    <n v="1"/>
    <n v="209.256"/>
  </r>
  <r>
    <x v="0"/>
    <x v="0"/>
    <x v="4"/>
    <s v="Mnóstwo rowerów sklep rowerowy"/>
    <x v="0"/>
    <x v="0"/>
    <s v="Górski-300"/>
    <x v="1"/>
    <d v="2009-02-11T00:00:00"/>
    <x v="0"/>
    <x v="1"/>
    <n v="1079.99"/>
    <n v="647.99400000000003"/>
    <n v="1"/>
    <n v="647.99400000000003"/>
  </r>
  <r>
    <x v="0"/>
    <x v="0"/>
    <x v="3"/>
    <s v="Floty rowerowe"/>
    <x v="0"/>
    <x v="0"/>
    <s v="Górski-200"/>
    <x v="1"/>
    <d v="2009-02-15T00:00:00"/>
    <x v="0"/>
    <x v="1"/>
    <n v="2294.9899999999998"/>
    <n v="1229.4589000000001"/>
    <n v="1"/>
    <n v="1229.4589000000001"/>
  </r>
  <r>
    <x v="1"/>
    <x v="2"/>
    <x v="5"/>
    <s v="Rowerowy AS"/>
    <x v="0"/>
    <x v="0"/>
    <s v="Górski-300"/>
    <x v="1"/>
    <d v="2009-02-05T00:00:00"/>
    <x v="0"/>
    <x v="1"/>
    <n v="1079.99"/>
    <n v="647.99400000000003"/>
    <n v="1"/>
    <n v="647.99400000000003"/>
  </r>
  <r>
    <x v="0"/>
    <x v="0"/>
    <x v="2"/>
    <s v="Rowery do miasta i nie tylko — sklep rowerowy"/>
    <x v="2"/>
    <x v="2"/>
    <s v="ML rama górski-W"/>
    <x v="1"/>
    <d v="2009-02-13T00:00:00"/>
    <x v="0"/>
    <x v="1"/>
    <n v="348.76"/>
    <n v="209.256"/>
    <n v="1"/>
    <n v="209.256"/>
  </r>
  <r>
    <x v="0"/>
    <x v="0"/>
    <x v="3"/>
    <s v="Rower i Ty"/>
    <x v="0"/>
    <x v="3"/>
    <s v="Szosa-250"/>
    <x v="3"/>
    <d v="2009-02-24T00:00:00"/>
    <x v="0"/>
    <x v="1"/>
    <n v="2443.35"/>
    <n v="1466.01"/>
    <n v="5"/>
    <n v="7330.05"/>
  </r>
  <r>
    <x v="0"/>
    <x v="0"/>
    <x v="3"/>
    <s v="Rower i Ty"/>
    <x v="0"/>
    <x v="3"/>
    <s v="Szosa--550-W"/>
    <x v="6"/>
    <d v="2009-02-05T00:00:00"/>
    <x v="0"/>
    <x v="1"/>
    <n v="1120.49"/>
    <n v="600.26250000000005"/>
    <n v="7"/>
    <n v="4201.8375000000005"/>
  </r>
  <r>
    <x v="0"/>
    <x v="0"/>
    <x v="3"/>
    <s v="Rower i Ty"/>
    <x v="1"/>
    <x v="5"/>
    <s v="nakładka na rower"/>
    <x v="4"/>
    <d v="2009-03-02T00:00:00"/>
    <x v="0"/>
    <x v="1"/>
    <n v="8.99"/>
    <n v="5.1864999999999997"/>
    <n v="2"/>
    <n v="10.372999999999999"/>
  </r>
  <r>
    <x v="0"/>
    <x v="0"/>
    <x v="3"/>
    <s v="Rower i Ty"/>
    <x v="0"/>
    <x v="3"/>
    <s v="Szosa-250"/>
    <x v="3"/>
    <d v="2009-02-03T00:00:00"/>
    <x v="0"/>
    <x v="1"/>
    <n v="2443.35"/>
    <n v="1466.01"/>
    <n v="5"/>
    <n v="7330.05"/>
  </r>
  <r>
    <x v="0"/>
    <x v="0"/>
    <x v="3"/>
    <s v="Rower i Ty"/>
    <x v="0"/>
    <x v="3"/>
    <s v="Szosa-250"/>
    <x v="1"/>
    <d v="2009-02-09T00:00:00"/>
    <x v="0"/>
    <x v="1"/>
    <n v="2443.35"/>
    <n v="1308.9375"/>
    <n v="3"/>
    <n v="3926.8125"/>
  </r>
  <r>
    <x v="0"/>
    <x v="0"/>
    <x v="3"/>
    <s v="Rower i Ty"/>
    <x v="0"/>
    <x v="3"/>
    <s v="Szosa-650"/>
    <x v="3"/>
    <d v="2009-03-03T00:00:00"/>
    <x v="0"/>
    <x v="1"/>
    <n v="782.99"/>
    <n v="469.79399999999998"/>
    <n v="4"/>
    <n v="1879.1759999999999"/>
  </r>
  <r>
    <x v="0"/>
    <x v="0"/>
    <x v="3"/>
    <s v="Rower i Ty"/>
    <x v="0"/>
    <x v="3"/>
    <s v="Szosa--550-W"/>
    <x v="6"/>
    <d v="2009-02-05T00:00:00"/>
    <x v="0"/>
    <x v="1"/>
    <n v="1120.49"/>
    <n v="600.26250000000005"/>
    <n v="1"/>
    <n v="600.26250000000005"/>
  </r>
  <r>
    <x v="0"/>
    <x v="0"/>
    <x v="3"/>
    <s v="Rower i Ty"/>
    <x v="0"/>
    <x v="3"/>
    <s v="Szosa-650"/>
    <x v="1"/>
    <d v="2009-02-20T00:00:00"/>
    <x v="0"/>
    <x v="1"/>
    <n v="782.99"/>
    <n v="469.79399999999998"/>
    <n v="3"/>
    <n v="1409.3820000000001"/>
  </r>
  <r>
    <x v="0"/>
    <x v="0"/>
    <x v="3"/>
    <s v="Rower i Ty"/>
    <x v="0"/>
    <x v="3"/>
    <s v="Szosa-650"/>
    <x v="3"/>
    <d v="2009-02-15T00:00:00"/>
    <x v="0"/>
    <x v="1"/>
    <n v="782.99"/>
    <n v="469.79399999999998"/>
    <n v="3"/>
    <n v="1409.3820000000001"/>
  </r>
  <r>
    <x v="0"/>
    <x v="0"/>
    <x v="3"/>
    <s v="Rower i Ty"/>
    <x v="0"/>
    <x v="3"/>
    <s v="Szosa-250"/>
    <x v="1"/>
    <d v="2009-03-03T00:00:00"/>
    <x v="0"/>
    <x v="1"/>
    <n v="2443.35"/>
    <n v="1308.9375"/>
    <n v="3"/>
    <n v="3926.8125"/>
  </r>
  <r>
    <x v="0"/>
    <x v="0"/>
    <x v="3"/>
    <s v="Rower i Ty"/>
    <x v="0"/>
    <x v="3"/>
    <s v="Szosa-650"/>
    <x v="3"/>
    <d v="2009-02-18T00:00:00"/>
    <x v="0"/>
    <x v="1"/>
    <n v="782.99"/>
    <n v="469.79399999999998"/>
    <n v="7"/>
    <n v="3288.558"/>
  </r>
  <r>
    <x v="0"/>
    <x v="0"/>
    <x v="3"/>
    <s v="Rower i Ty"/>
    <x v="0"/>
    <x v="3"/>
    <s v="Szosa--550-W"/>
    <x v="6"/>
    <d v="2009-02-03T00:00:00"/>
    <x v="0"/>
    <x v="1"/>
    <n v="1120.49"/>
    <n v="600.26250000000005"/>
    <n v="5"/>
    <n v="3001.3125"/>
  </r>
  <r>
    <x v="0"/>
    <x v="0"/>
    <x v="3"/>
    <s v="Rower i Ty"/>
    <x v="1"/>
    <x v="4"/>
    <s v="Long-Sleeve Logo Jersey"/>
    <x v="4"/>
    <d v="2009-03-02T00:00:00"/>
    <x v="0"/>
    <x v="1"/>
    <n v="49.99"/>
    <n v="28.840399999999999"/>
    <n v="2"/>
    <n v="57.680799999999998"/>
  </r>
  <r>
    <x v="0"/>
    <x v="0"/>
    <x v="3"/>
    <s v="Rower i Ty"/>
    <x v="0"/>
    <x v="3"/>
    <s v="Szosa-250"/>
    <x v="3"/>
    <d v="2009-02-27T00:00:00"/>
    <x v="0"/>
    <x v="1"/>
    <n v="2443.35"/>
    <n v="1466.01"/>
    <n v="7"/>
    <n v="10262.07"/>
  </r>
  <r>
    <x v="0"/>
    <x v="0"/>
    <x v="3"/>
    <s v="Rower i Ty"/>
    <x v="0"/>
    <x v="3"/>
    <s v="Szosa-250"/>
    <x v="3"/>
    <d v="2009-02-19T00:00:00"/>
    <x v="0"/>
    <x v="1"/>
    <n v="2443.35"/>
    <n v="1308.9375"/>
    <n v="5"/>
    <n v="6544.6875"/>
  </r>
  <r>
    <x v="0"/>
    <x v="0"/>
    <x v="3"/>
    <s v="Rower i Ty"/>
    <x v="2"/>
    <x v="8"/>
    <s v="LL tylne koło szosa"/>
    <x v="1"/>
    <d v="2009-02-05T00:00:00"/>
    <x v="0"/>
    <x v="1"/>
    <n v="112.565"/>
    <n v="67.539000000000001"/>
    <n v="3"/>
    <n v="202.61700000000002"/>
  </r>
  <r>
    <x v="0"/>
    <x v="0"/>
    <x v="3"/>
    <s v="Rower i Ty"/>
    <x v="0"/>
    <x v="3"/>
    <s v="Szosa-650"/>
    <x v="1"/>
    <d v="2009-02-10T00:00:00"/>
    <x v="0"/>
    <x v="1"/>
    <n v="782.99"/>
    <n v="469.79399999999998"/>
    <n v="2"/>
    <n v="939.58799999999997"/>
  </r>
  <r>
    <x v="0"/>
    <x v="0"/>
    <x v="3"/>
    <s v="Rower i Ty"/>
    <x v="0"/>
    <x v="3"/>
    <s v="Szosa-650"/>
    <x v="1"/>
    <d v="2009-02-14T00:00:00"/>
    <x v="0"/>
    <x v="1"/>
    <n v="782.99"/>
    <n v="469.79399999999998"/>
    <n v="4"/>
    <n v="1879.1759999999999"/>
  </r>
  <r>
    <x v="0"/>
    <x v="0"/>
    <x v="3"/>
    <s v="Rower i Ty"/>
    <x v="0"/>
    <x v="3"/>
    <s v="Szosa-650"/>
    <x v="3"/>
    <d v="2009-02-05T00:00:00"/>
    <x v="0"/>
    <x v="1"/>
    <n v="782.99"/>
    <n v="469.79399999999998"/>
    <n v="4"/>
    <n v="1879.1759999999999"/>
  </r>
  <r>
    <x v="0"/>
    <x v="0"/>
    <x v="3"/>
    <s v="Rower i Ty"/>
    <x v="0"/>
    <x v="3"/>
    <s v="Szosa-650"/>
    <x v="3"/>
    <d v="2009-02-22T00:00:00"/>
    <x v="0"/>
    <x v="1"/>
    <n v="782.99"/>
    <n v="469.79399999999998"/>
    <n v="8"/>
    <n v="3758.3519999999999"/>
  </r>
  <r>
    <x v="0"/>
    <x v="0"/>
    <x v="3"/>
    <s v="Rower i Ty"/>
    <x v="0"/>
    <x v="3"/>
    <s v="Szosa--550-W"/>
    <x v="6"/>
    <d v="2009-02-21T00:00:00"/>
    <x v="0"/>
    <x v="1"/>
    <n v="1120.49"/>
    <n v="600.26250000000005"/>
    <n v="2"/>
    <n v="1200.5250000000001"/>
  </r>
  <r>
    <x v="0"/>
    <x v="0"/>
    <x v="3"/>
    <s v="Rower i Ty"/>
    <x v="0"/>
    <x v="3"/>
    <s v="Szosa-650"/>
    <x v="1"/>
    <d v="2009-02-03T00:00:00"/>
    <x v="0"/>
    <x v="1"/>
    <n v="782.99"/>
    <n v="469.79399999999998"/>
    <n v="5"/>
    <n v="2348.9699999999998"/>
  </r>
  <r>
    <x v="0"/>
    <x v="0"/>
    <x v="3"/>
    <s v="Rower i Ty"/>
    <x v="0"/>
    <x v="3"/>
    <s v="Szosa--550-W"/>
    <x v="6"/>
    <d v="2009-02-05T00:00:00"/>
    <x v="0"/>
    <x v="1"/>
    <n v="1120.49"/>
    <n v="600.26250000000005"/>
    <n v="8"/>
    <n v="4802.1000000000004"/>
  </r>
  <r>
    <x v="0"/>
    <x v="0"/>
    <x v="3"/>
    <s v="Rower i Ty"/>
    <x v="0"/>
    <x v="3"/>
    <s v="Szosa-250"/>
    <x v="1"/>
    <d v="2009-02-18T00:00:00"/>
    <x v="0"/>
    <x v="1"/>
    <n v="2443.35"/>
    <n v="1308.9375"/>
    <n v="1"/>
    <n v="1308.9375"/>
  </r>
  <r>
    <x v="0"/>
    <x v="0"/>
    <x v="3"/>
    <s v="Rower i Ty"/>
    <x v="0"/>
    <x v="3"/>
    <s v="Szosa-650"/>
    <x v="3"/>
    <d v="2009-02-23T00:00:00"/>
    <x v="0"/>
    <x v="1"/>
    <n v="782.99"/>
    <n v="469.79399999999998"/>
    <n v="4"/>
    <n v="1879.1759999999999"/>
  </r>
  <r>
    <x v="0"/>
    <x v="0"/>
    <x v="3"/>
    <s v="Rower i Ty"/>
    <x v="0"/>
    <x v="3"/>
    <s v="Szosa-650"/>
    <x v="1"/>
    <d v="2009-02-20T00:00:00"/>
    <x v="0"/>
    <x v="1"/>
    <n v="782.99"/>
    <n v="469.79399999999998"/>
    <n v="5"/>
    <n v="2348.9699999999998"/>
  </r>
  <r>
    <x v="0"/>
    <x v="0"/>
    <x v="3"/>
    <s v="Rower i Ty"/>
    <x v="0"/>
    <x v="3"/>
    <s v="Szosa-650"/>
    <x v="1"/>
    <d v="2009-02-16T00:00:00"/>
    <x v="0"/>
    <x v="1"/>
    <n v="782.99"/>
    <n v="469.79399999999998"/>
    <n v="2"/>
    <n v="939.58799999999997"/>
  </r>
  <r>
    <x v="0"/>
    <x v="0"/>
    <x v="3"/>
    <s v="Rower i Ty"/>
    <x v="1"/>
    <x v="11"/>
    <s v="damskie getry"/>
    <x v="1"/>
    <d v="2009-02-12T00:00:00"/>
    <x v="0"/>
    <x v="1"/>
    <n v="74.989999999999995"/>
    <n v="44.994"/>
    <n v="6"/>
    <n v="269.964"/>
  </r>
  <r>
    <x v="0"/>
    <x v="0"/>
    <x v="3"/>
    <s v="Rower i Ty"/>
    <x v="1"/>
    <x v="11"/>
    <s v="damskie getry"/>
    <x v="1"/>
    <d v="2009-02-27T00:00:00"/>
    <x v="0"/>
    <x v="1"/>
    <n v="74.989999999999995"/>
    <n v="44.994"/>
    <n v="3"/>
    <n v="134.982"/>
  </r>
  <r>
    <x v="1"/>
    <x v="2"/>
    <x v="5"/>
    <s v="Rejestrowany Sklep Rowerowy"/>
    <x v="2"/>
    <x v="8"/>
    <s v="LL przednie koło górski"/>
    <x v="1"/>
    <d v="2009-03-03T00:00:00"/>
    <x v="0"/>
    <x v="1"/>
    <n v="60.744999999999997"/>
    <n v="36.447000000000003"/>
    <n v="2"/>
    <n v="72.894000000000005"/>
  </r>
  <r>
    <x v="1"/>
    <x v="2"/>
    <x v="5"/>
    <s v="Rejestrowany Sklep Rowerowy"/>
    <x v="1"/>
    <x v="10"/>
    <s v="rękawiczki zimowe"/>
    <x v="1"/>
    <d v="2009-03-02T00:00:00"/>
    <x v="0"/>
    <x v="1"/>
    <n v="37.99"/>
    <n v="22.794"/>
    <n v="6"/>
    <n v="136.76400000000001"/>
  </r>
  <r>
    <x v="1"/>
    <x v="2"/>
    <x v="5"/>
    <s v="Rejestrowany Sklep Rowerowy"/>
    <x v="0"/>
    <x v="0"/>
    <s v="Górski-200"/>
    <x v="0"/>
    <d v="2009-03-02T00:00:00"/>
    <x v="0"/>
    <x v="1"/>
    <n v="2319.9899999999998"/>
    <n v="1242.8517999999999"/>
    <n v="2"/>
    <n v="2485.7035999999998"/>
  </r>
  <r>
    <x v="1"/>
    <x v="2"/>
    <x v="5"/>
    <s v="Rejestrowany Sklep Rowerowy"/>
    <x v="0"/>
    <x v="0"/>
    <s v="Górski-300"/>
    <x v="1"/>
    <d v="2009-02-11T00:00:00"/>
    <x v="0"/>
    <x v="1"/>
    <n v="1079.99"/>
    <n v="647.99400000000003"/>
    <n v="3"/>
    <n v="1943.982"/>
  </r>
  <r>
    <x v="1"/>
    <x v="2"/>
    <x v="5"/>
    <s v="Rejestrowany Sklep Rowerowy"/>
    <x v="2"/>
    <x v="2"/>
    <s v="HL rama górski"/>
    <x v="1"/>
    <d v="2009-02-14T00:00:00"/>
    <x v="0"/>
    <x v="1"/>
    <n v="1349.6"/>
    <n v="736.14549999999997"/>
    <n v="2"/>
    <n v="1472.2909999999999"/>
  </r>
  <r>
    <x v="1"/>
    <x v="2"/>
    <x v="5"/>
    <s v="Rejestrowany Sklep Rowerowy"/>
    <x v="3"/>
    <x v="7"/>
    <s v="Sport-100"/>
    <x v="1"/>
    <d v="2009-02-22T00:00:00"/>
    <x v="0"/>
    <x v="1"/>
    <n v="34.99"/>
    <n v="20.186499999999999"/>
    <n v="1"/>
    <n v="20.186499999999999"/>
  </r>
  <r>
    <x v="1"/>
    <x v="2"/>
    <x v="5"/>
    <s v="Rejestrowany Sklep Rowerowy"/>
    <x v="0"/>
    <x v="0"/>
    <s v="Górski-200"/>
    <x v="1"/>
    <d v="2009-02-05T00:00:00"/>
    <x v="0"/>
    <x v="1"/>
    <n v="2294.9899999999998"/>
    <n v="1229.4589000000001"/>
    <n v="1"/>
    <n v="1229.4589000000001"/>
  </r>
  <r>
    <x v="1"/>
    <x v="2"/>
    <x v="5"/>
    <s v="Rejestrowany Sklep Rowerowy"/>
    <x v="2"/>
    <x v="17"/>
    <s v="HL łożysko sterowe"/>
    <x v="7"/>
    <d v="2009-03-03T00:00:00"/>
    <x v="0"/>
    <x v="1"/>
    <n v="124.73"/>
    <n v="74.837999999999994"/>
    <n v="1"/>
    <n v="74.837999999999994"/>
  </r>
  <r>
    <x v="1"/>
    <x v="2"/>
    <x v="5"/>
    <s v="Rejestrowany Sklep Rowerowy"/>
    <x v="2"/>
    <x v="2"/>
    <s v="HL rama górski"/>
    <x v="0"/>
    <d v="2009-03-02T00:00:00"/>
    <x v="0"/>
    <x v="1"/>
    <n v="1364.5"/>
    <n v="744.27269999999999"/>
    <n v="4"/>
    <n v="2977.0907999999999"/>
  </r>
  <r>
    <x v="1"/>
    <x v="2"/>
    <x v="5"/>
    <s v="Rejestrowany Sklep Rowerowy"/>
    <x v="2"/>
    <x v="2"/>
    <s v="ML rama górski"/>
    <x v="1"/>
    <d v="2009-02-22T00:00:00"/>
    <x v="0"/>
    <x v="1"/>
    <n v="348.76"/>
    <n v="209.256"/>
    <n v="5"/>
    <n v="1046.28"/>
  </r>
  <r>
    <x v="1"/>
    <x v="2"/>
    <x v="5"/>
    <s v="Rejestrowany Sklep Rowerowy"/>
    <x v="2"/>
    <x v="9"/>
    <s v="ML kierownica górski"/>
    <x v="7"/>
    <d v="2009-03-03T00:00:00"/>
    <x v="0"/>
    <x v="1"/>
    <n v="61.92"/>
    <n v="33.774500000000003"/>
    <n v="2"/>
    <n v="67.549000000000007"/>
  </r>
  <r>
    <x v="1"/>
    <x v="2"/>
    <x v="5"/>
    <s v="Rejestrowany Sklep Rowerowy"/>
    <x v="0"/>
    <x v="0"/>
    <s v="Górski-300"/>
    <x v="1"/>
    <d v="2009-02-05T00:00:00"/>
    <x v="0"/>
    <x v="1"/>
    <n v="1079.99"/>
    <n v="647.99400000000003"/>
    <n v="3"/>
    <n v="1943.982"/>
  </r>
  <r>
    <x v="1"/>
    <x v="2"/>
    <x v="5"/>
    <s v="Rejestrowany Sklep Rowerowy"/>
    <x v="1"/>
    <x v="4"/>
    <s v="Long-Sleeve Logo Jersey"/>
    <x v="4"/>
    <d v="2009-02-07T00:00:00"/>
    <x v="0"/>
    <x v="1"/>
    <n v="49.99"/>
    <n v="28.840399999999999"/>
    <n v="7"/>
    <n v="201.8828"/>
  </r>
  <r>
    <x v="1"/>
    <x v="2"/>
    <x v="5"/>
    <s v="Rejestrowany Sklep Rowerowy"/>
    <x v="2"/>
    <x v="16"/>
    <s v="HL widelec"/>
    <x v="7"/>
    <d v="2009-02-05T00:00:00"/>
    <x v="0"/>
    <x v="1"/>
    <n v="229.49"/>
    <n v="137.69399999999999"/>
    <n v="2"/>
    <n v="275.38799999999998"/>
  </r>
  <r>
    <x v="1"/>
    <x v="2"/>
    <x v="5"/>
    <s v="Rejestrowany Sklep Rowerowy"/>
    <x v="2"/>
    <x v="2"/>
    <s v="ML rama górski-W"/>
    <x v="1"/>
    <d v="2009-02-28T00:00:00"/>
    <x v="0"/>
    <x v="1"/>
    <n v="348.76"/>
    <n v="209.256"/>
    <n v="1"/>
    <n v="209.256"/>
  </r>
  <r>
    <x v="1"/>
    <x v="2"/>
    <x v="5"/>
    <s v="Rejestrowany Sklep Rowerowy"/>
    <x v="1"/>
    <x v="4"/>
    <s v="Long-Sleeve Logo Jersey"/>
    <x v="4"/>
    <d v="2009-02-17T00:00:00"/>
    <x v="0"/>
    <x v="1"/>
    <n v="49.99"/>
    <n v="28.840399999999999"/>
    <n v="5"/>
    <n v="144.202"/>
  </r>
  <r>
    <x v="1"/>
    <x v="2"/>
    <x v="5"/>
    <s v="Rejestrowany Sklep Rowerowy"/>
    <x v="3"/>
    <x v="13"/>
    <s v="mini-pompki"/>
    <x v="7"/>
    <d v="2009-02-22T00:00:00"/>
    <x v="0"/>
    <x v="1"/>
    <n v="19.989999999999998"/>
    <n v="11.994"/>
    <n v="4"/>
    <n v="47.975999999999999"/>
  </r>
  <r>
    <x v="1"/>
    <x v="2"/>
    <x v="5"/>
    <s v="Rejestrowany Sklep Rowerowy"/>
    <x v="2"/>
    <x v="8"/>
    <s v="HL tylne koło górski"/>
    <x v="1"/>
    <d v="2009-02-14T00:00:00"/>
    <x v="0"/>
    <x v="1"/>
    <n v="327.21499999999997"/>
    <n v="196.32900000000001"/>
    <n v="1"/>
    <n v="196.32900000000001"/>
  </r>
  <r>
    <x v="1"/>
    <x v="2"/>
    <x v="5"/>
    <s v="Rejestrowany Sklep Rowerowy"/>
    <x v="2"/>
    <x v="17"/>
    <s v="ML łożysko sterowe"/>
    <x v="7"/>
    <d v="2009-02-01T00:00:00"/>
    <x v="0"/>
    <x v="1"/>
    <n v="102.29"/>
    <n v="61.374000000000002"/>
    <n v="5"/>
    <n v="306.87"/>
  </r>
  <r>
    <x v="1"/>
    <x v="2"/>
    <x v="5"/>
    <s v="Rejestrowany Sklep Rowerowy"/>
    <x v="2"/>
    <x v="2"/>
    <s v="HL rama górski"/>
    <x v="0"/>
    <d v="2009-02-26T00:00:00"/>
    <x v="0"/>
    <x v="1"/>
    <n v="1364.5"/>
    <n v="744.27269999999999"/>
    <n v="2"/>
    <n v="1488.5454"/>
  </r>
  <r>
    <x v="1"/>
    <x v="2"/>
    <x v="5"/>
    <s v="Rejestrowany Sklep Rowerowy"/>
    <x v="2"/>
    <x v="2"/>
    <s v="ML rama górski"/>
    <x v="1"/>
    <d v="2009-02-20T00:00:00"/>
    <x v="0"/>
    <x v="1"/>
    <n v="348.76"/>
    <n v="209.256"/>
    <n v="3"/>
    <n v="627.76800000000003"/>
  </r>
  <r>
    <x v="1"/>
    <x v="2"/>
    <x v="5"/>
    <s v="Rejestrowany Sklep Rowerowy"/>
    <x v="1"/>
    <x v="14"/>
    <s v="męskie spodenki sportowe"/>
    <x v="1"/>
    <d v="2009-02-12T00:00:00"/>
    <x v="0"/>
    <x v="1"/>
    <n v="59.99"/>
    <n v="35.994"/>
    <n v="3"/>
    <n v="107.982"/>
  </r>
  <r>
    <x v="1"/>
    <x v="2"/>
    <x v="5"/>
    <s v="Rejestrowany Sklep Rowerowy"/>
    <x v="0"/>
    <x v="0"/>
    <s v="Górski-200"/>
    <x v="0"/>
    <d v="2009-02-08T00:00:00"/>
    <x v="0"/>
    <x v="1"/>
    <n v="2319.9899999999998"/>
    <n v="1242.8517999999999"/>
    <n v="6"/>
    <n v="7457.1107999999995"/>
  </r>
  <r>
    <x v="1"/>
    <x v="2"/>
    <x v="5"/>
    <s v="Rejestrowany Sklep Rowerowy"/>
    <x v="0"/>
    <x v="0"/>
    <s v="Górski-300"/>
    <x v="1"/>
    <d v="2009-03-02T00:00:00"/>
    <x v="0"/>
    <x v="1"/>
    <n v="1079.99"/>
    <n v="647.99400000000003"/>
    <n v="1"/>
    <n v="647.99400000000003"/>
  </r>
  <r>
    <x v="1"/>
    <x v="2"/>
    <x v="5"/>
    <s v="Rejestrowany Sklep Rowerowy"/>
    <x v="1"/>
    <x v="11"/>
    <s v="damskie getry"/>
    <x v="1"/>
    <d v="2009-03-01T00:00:00"/>
    <x v="0"/>
    <x v="1"/>
    <n v="74.989999999999995"/>
    <n v="44.994"/>
    <n v="3"/>
    <n v="134.982"/>
  </r>
  <r>
    <x v="1"/>
    <x v="2"/>
    <x v="5"/>
    <s v="Rejestrowany Sklep Rowerowy"/>
    <x v="3"/>
    <x v="7"/>
    <s v="Sport-100"/>
    <x v="5"/>
    <d v="2009-02-19T00:00:00"/>
    <x v="0"/>
    <x v="1"/>
    <n v="34.99"/>
    <n v="20.186499999999999"/>
    <n v="5"/>
    <n v="100.93249999999999"/>
  </r>
  <r>
    <x v="1"/>
    <x v="2"/>
    <x v="5"/>
    <s v="Rejestrowany Sklep Rowerowy"/>
    <x v="3"/>
    <x v="7"/>
    <s v="Sport-100"/>
    <x v="3"/>
    <d v="2009-02-21T00:00:00"/>
    <x v="0"/>
    <x v="1"/>
    <n v="34.99"/>
    <n v="20.186499999999999"/>
    <n v="3"/>
    <n v="60.5595"/>
  </r>
  <r>
    <x v="1"/>
    <x v="2"/>
    <x v="5"/>
    <s v="Rejestrowany Sklep Rowerowy"/>
    <x v="1"/>
    <x v="10"/>
    <s v="rękawiczki rowerowe"/>
    <x v="1"/>
    <d v="2009-02-19T00:00:00"/>
    <x v="0"/>
    <x v="1"/>
    <n v="24.49"/>
    <n v="14.1289"/>
    <n v="5"/>
    <n v="70.644499999999994"/>
  </r>
  <r>
    <x v="1"/>
    <x v="2"/>
    <x v="5"/>
    <s v="Rejestrowany Sklep Rowerowy"/>
    <x v="3"/>
    <x v="15"/>
    <s v="zamknięcie linka"/>
    <x v="7"/>
    <d v="2009-02-09T00:00:00"/>
    <x v="0"/>
    <x v="1"/>
    <n v="25"/>
    <n v="15"/>
    <n v="4"/>
    <n v="60"/>
  </r>
  <r>
    <x v="1"/>
    <x v="2"/>
    <x v="5"/>
    <s v="Rejestrowany Sklep Rowerowy"/>
    <x v="2"/>
    <x v="2"/>
    <s v="HL rama górski"/>
    <x v="1"/>
    <d v="2009-02-11T00:00:00"/>
    <x v="0"/>
    <x v="1"/>
    <n v="1349.6"/>
    <n v="736.14549999999997"/>
    <n v="3"/>
    <n v="2208.4364999999998"/>
  </r>
  <r>
    <x v="1"/>
    <x v="2"/>
    <x v="5"/>
    <s v="Rejestrowany Sklep Rowerowy"/>
    <x v="0"/>
    <x v="0"/>
    <s v="Górski-300"/>
    <x v="1"/>
    <d v="2009-02-10T00:00:00"/>
    <x v="0"/>
    <x v="1"/>
    <n v="1079.99"/>
    <n v="647.99400000000003"/>
    <n v="1"/>
    <n v="647.99400000000003"/>
  </r>
  <r>
    <x v="1"/>
    <x v="2"/>
    <x v="5"/>
    <s v="Rejestrowany Sklep Rowerowy"/>
    <x v="0"/>
    <x v="0"/>
    <s v="Górski-200"/>
    <x v="0"/>
    <d v="2009-02-23T00:00:00"/>
    <x v="0"/>
    <x v="1"/>
    <n v="2319.9899999999998"/>
    <n v="1242.8517999999999"/>
    <n v="4"/>
    <n v="4971.4071999999996"/>
  </r>
  <r>
    <x v="1"/>
    <x v="2"/>
    <x v="5"/>
    <s v="Rejestrowany Sklep Rowerowy"/>
    <x v="0"/>
    <x v="0"/>
    <s v="Górski-200"/>
    <x v="1"/>
    <d v="2009-02-11T00:00:00"/>
    <x v="0"/>
    <x v="1"/>
    <n v="2294.9899999999998"/>
    <n v="1229.4589000000001"/>
    <n v="4"/>
    <n v="4917.8356000000003"/>
  </r>
  <r>
    <x v="1"/>
    <x v="2"/>
    <x v="5"/>
    <s v="Rejestrowany Sklep Rowerowy"/>
    <x v="1"/>
    <x v="4"/>
    <s v="Long-Sleeve Logo Jersey"/>
    <x v="4"/>
    <d v="2009-02-15T00:00:00"/>
    <x v="0"/>
    <x v="1"/>
    <n v="49.99"/>
    <n v="28.840399999999999"/>
    <n v="5"/>
    <n v="144.202"/>
  </r>
  <r>
    <x v="1"/>
    <x v="2"/>
    <x v="5"/>
    <s v="Rejestrowany Sklep Rowerowy"/>
    <x v="1"/>
    <x v="11"/>
    <s v="damskie getry"/>
    <x v="1"/>
    <d v="2009-02-17T00:00:00"/>
    <x v="0"/>
    <x v="1"/>
    <n v="74.989999999999995"/>
    <n v="44.994"/>
    <n v="4"/>
    <n v="179.976"/>
  </r>
  <r>
    <x v="1"/>
    <x v="2"/>
    <x v="5"/>
    <s v="Rejestrowany Sklep Rowerowy"/>
    <x v="2"/>
    <x v="8"/>
    <s v="ML tylne koło górski"/>
    <x v="1"/>
    <d v="2009-02-23T00:00:00"/>
    <x v="0"/>
    <x v="1"/>
    <n v="236.02500000000001"/>
    <n v="141.61500000000001"/>
    <n v="2"/>
    <n v="283.23"/>
  </r>
  <r>
    <x v="1"/>
    <x v="2"/>
    <x v="5"/>
    <s v="Rejestrowany Sklep Rowerowy"/>
    <x v="1"/>
    <x v="10"/>
    <s v="rękawiczki zimowe"/>
    <x v="1"/>
    <d v="2009-02-22T00:00:00"/>
    <x v="0"/>
    <x v="1"/>
    <n v="37.99"/>
    <n v="22.794"/>
    <n v="2"/>
    <n v="45.588000000000001"/>
  </r>
  <r>
    <x v="1"/>
    <x v="2"/>
    <x v="5"/>
    <s v="Rejestrowany Sklep Rowerowy"/>
    <x v="0"/>
    <x v="0"/>
    <s v="Górski-200"/>
    <x v="1"/>
    <d v="2009-02-11T00:00:00"/>
    <x v="0"/>
    <x v="1"/>
    <n v="2294.9899999999998"/>
    <n v="1229.4589000000001"/>
    <n v="3"/>
    <n v="3688.3767000000003"/>
  </r>
  <r>
    <x v="1"/>
    <x v="2"/>
    <x v="5"/>
    <s v="Rejestrowany Sklep Rowerowy"/>
    <x v="1"/>
    <x v="5"/>
    <s v="nakładka na rower"/>
    <x v="4"/>
    <d v="2009-02-02T00:00:00"/>
    <x v="0"/>
    <x v="1"/>
    <n v="8.99"/>
    <n v="5.1864999999999997"/>
    <n v="4"/>
    <n v="20.745999999999999"/>
  </r>
  <r>
    <x v="1"/>
    <x v="2"/>
    <x v="5"/>
    <s v="Rejestrowany Sklep Rowerowy"/>
    <x v="1"/>
    <x v="12"/>
    <s v="męskie spodenki rowerowe"/>
    <x v="4"/>
    <d v="2009-02-16T00:00:00"/>
    <x v="0"/>
    <x v="1"/>
    <n v="89.99"/>
    <n v="53.994"/>
    <n v="5"/>
    <n v="269.97000000000003"/>
  </r>
  <r>
    <x v="1"/>
    <x v="2"/>
    <x v="5"/>
    <s v="Rejestrowany Sklep Rowerowy"/>
    <x v="2"/>
    <x v="9"/>
    <s v="LL kierownica górski"/>
    <x v="7"/>
    <d v="2009-03-02T00:00:00"/>
    <x v="0"/>
    <x v="1"/>
    <n v="44.54"/>
    <n v="24.294499999999999"/>
    <n v="2"/>
    <n v="48.588999999999999"/>
  </r>
  <r>
    <x v="1"/>
    <x v="2"/>
    <x v="5"/>
    <s v="Rejestrowany Sklep Rowerowy"/>
    <x v="1"/>
    <x v="14"/>
    <s v="męskie spodenki sportowe"/>
    <x v="1"/>
    <d v="2009-03-02T00:00:00"/>
    <x v="0"/>
    <x v="1"/>
    <n v="59.99"/>
    <n v="35.994"/>
    <n v="1"/>
    <n v="35.994"/>
  </r>
  <r>
    <x v="0"/>
    <x v="1"/>
    <x v="1"/>
    <s v="Bez poślizgu Sp. z o.o."/>
    <x v="3"/>
    <x v="7"/>
    <s v="Sport-100"/>
    <x v="1"/>
    <d v="2009-02-17T00:00:00"/>
    <x v="0"/>
    <x v="1"/>
    <n v="34.99"/>
    <n v="20.186499999999999"/>
    <n v="1"/>
    <n v="20.186499999999999"/>
  </r>
  <r>
    <x v="0"/>
    <x v="1"/>
    <x v="1"/>
    <s v="Bez poślizgu Sp. z o.o."/>
    <x v="0"/>
    <x v="3"/>
    <s v="Szosa-650"/>
    <x v="1"/>
    <d v="2009-02-23T00:00:00"/>
    <x v="0"/>
    <x v="1"/>
    <n v="782.99"/>
    <n v="469.79399999999998"/>
    <n v="1"/>
    <n v="469.79399999999998"/>
  </r>
  <r>
    <x v="0"/>
    <x v="0"/>
    <x v="4"/>
    <s v="Wycieczki krajoznawcze"/>
    <x v="0"/>
    <x v="3"/>
    <s v="Szosa-650"/>
    <x v="3"/>
    <d v="2009-02-11T00:00:00"/>
    <x v="0"/>
    <x v="1"/>
    <n v="782.99"/>
    <n v="469.79399999999998"/>
    <n v="1"/>
    <n v="469.79399999999998"/>
  </r>
  <r>
    <x v="0"/>
    <x v="0"/>
    <x v="4"/>
    <s v="Wycieczki krajoznawcze"/>
    <x v="0"/>
    <x v="3"/>
    <s v="Szosa-650"/>
    <x v="3"/>
    <d v="2009-02-11T00:00:00"/>
    <x v="0"/>
    <x v="1"/>
    <n v="782.99"/>
    <n v="469.79399999999998"/>
    <n v="3"/>
    <n v="1409.3820000000001"/>
  </r>
  <r>
    <x v="0"/>
    <x v="0"/>
    <x v="0"/>
    <s v="Rowery nowe i używane"/>
    <x v="0"/>
    <x v="3"/>
    <s v="Szosa-650"/>
    <x v="1"/>
    <d v="2009-03-02T00:00:00"/>
    <x v="0"/>
    <x v="1"/>
    <n v="782.99"/>
    <n v="469.79399999999998"/>
    <n v="2"/>
    <n v="939.58799999999997"/>
  </r>
  <r>
    <x v="0"/>
    <x v="0"/>
    <x v="0"/>
    <s v="Rowery nowe i używane"/>
    <x v="0"/>
    <x v="3"/>
    <s v="Szosa-250"/>
    <x v="3"/>
    <d v="2009-02-01T00:00:00"/>
    <x v="0"/>
    <x v="1"/>
    <n v="2443.35"/>
    <n v="1308.9375"/>
    <n v="4"/>
    <n v="5235.75"/>
  </r>
  <r>
    <x v="0"/>
    <x v="0"/>
    <x v="0"/>
    <s v="Rowery nowe i używane"/>
    <x v="0"/>
    <x v="3"/>
    <s v="Szosa-650"/>
    <x v="3"/>
    <d v="2009-02-01T00:00:00"/>
    <x v="0"/>
    <x v="1"/>
    <n v="782.99"/>
    <n v="469.79399999999998"/>
    <n v="1"/>
    <n v="469.79399999999998"/>
  </r>
  <r>
    <x v="0"/>
    <x v="0"/>
    <x v="0"/>
    <s v="Rowery nowe i używane"/>
    <x v="0"/>
    <x v="3"/>
    <s v="Szosa-650"/>
    <x v="3"/>
    <d v="2009-02-07T00:00:00"/>
    <x v="0"/>
    <x v="1"/>
    <n v="782.99"/>
    <n v="469.79399999999998"/>
    <n v="2"/>
    <n v="939.58799999999997"/>
  </r>
  <r>
    <x v="0"/>
    <x v="0"/>
    <x v="0"/>
    <s v="Rowery nowe i używane"/>
    <x v="0"/>
    <x v="3"/>
    <s v="Szosa-650"/>
    <x v="1"/>
    <d v="2009-02-21T00:00:00"/>
    <x v="0"/>
    <x v="1"/>
    <n v="782.99"/>
    <n v="469.79399999999998"/>
    <n v="2"/>
    <n v="939.58799999999997"/>
  </r>
  <r>
    <x v="0"/>
    <x v="0"/>
    <x v="0"/>
    <s v="Rowery nowe i używane"/>
    <x v="0"/>
    <x v="3"/>
    <s v="Szosa-250"/>
    <x v="3"/>
    <d v="2009-02-14T00:00:00"/>
    <x v="0"/>
    <x v="1"/>
    <n v="2443.35"/>
    <n v="1466.01"/>
    <n v="2"/>
    <n v="2932.02"/>
  </r>
  <r>
    <x v="0"/>
    <x v="0"/>
    <x v="0"/>
    <s v="Rowery nowe i używane"/>
    <x v="1"/>
    <x v="11"/>
    <s v="damskie getry"/>
    <x v="1"/>
    <d v="2009-02-23T00:00:00"/>
    <x v="0"/>
    <x v="1"/>
    <n v="74.989999999999995"/>
    <n v="44.994"/>
    <n v="1"/>
    <n v="44.994"/>
  </r>
  <r>
    <x v="0"/>
    <x v="0"/>
    <x v="0"/>
    <s v="Rowery nowe i używane"/>
    <x v="0"/>
    <x v="3"/>
    <s v="Szosa-250"/>
    <x v="1"/>
    <d v="2009-02-10T00:00:00"/>
    <x v="0"/>
    <x v="1"/>
    <n v="2443.35"/>
    <n v="1308.9375"/>
    <n v="3"/>
    <n v="3926.8125"/>
  </r>
  <r>
    <x v="0"/>
    <x v="0"/>
    <x v="0"/>
    <s v="Rowery nowe i używane"/>
    <x v="0"/>
    <x v="3"/>
    <s v="Szosa-250"/>
    <x v="1"/>
    <d v="2009-02-06T00:00:00"/>
    <x v="0"/>
    <x v="1"/>
    <n v="2443.35"/>
    <n v="1308.9375"/>
    <n v="2"/>
    <n v="2617.875"/>
  </r>
  <r>
    <x v="0"/>
    <x v="0"/>
    <x v="0"/>
    <s v="Rowery nowe i używane"/>
    <x v="0"/>
    <x v="3"/>
    <s v="Szosa-650"/>
    <x v="1"/>
    <d v="2009-02-16T00:00:00"/>
    <x v="0"/>
    <x v="1"/>
    <n v="782.99"/>
    <n v="469.79399999999998"/>
    <n v="2"/>
    <n v="939.58799999999997"/>
  </r>
  <r>
    <x v="0"/>
    <x v="0"/>
    <x v="0"/>
    <s v="Rowery nowe i używane"/>
    <x v="0"/>
    <x v="3"/>
    <s v="Szosa-650"/>
    <x v="1"/>
    <d v="2009-02-04T00:00:00"/>
    <x v="0"/>
    <x v="1"/>
    <n v="782.99"/>
    <n v="469.79399999999998"/>
    <n v="5"/>
    <n v="2348.9699999999998"/>
  </r>
  <r>
    <x v="0"/>
    <x v="0"/>
    <x v="0"/>
    <s v="Rowery nowe i używane"/>
    <x v="1"/>
    <x v="11"/>
    <s v="damskie getry"/>
    <x v="1"/>
    <d v="2009-03-03T00:00:00"/>
    <x v="0"/>
    <x v="1"/>
    <n v="74.989999999999995"/>
    <n v="44.994"/>
    <n v="5"/>
    <n v="224.97"/>
  </r>
  <r>
    <x v="0"/>
    <x v="0"/>
    <x v="0"/>
    <s v="Rowery nowe i używane"/>
    <x v="0"/>
    <x v="3"/>
    <s v="Szosa-250"/>
    <x v="3"/>
    <d v="2009-02-11T00:00:00"/>
    <x v="0"/>
    <x v="1"/>
    <n v="2443.35"/>
    <n v="1466.01"/>
    <n v="3"/>
    <n v="4398.03"/>
  </r>
  <r>
    <x v="0"/>
    <x v="0"/>
    <x v="0"/>
    <s v="Rowery nowe i używane"/>
    <x v="0"/>
    <x v="3"/>
    <s v="Szosa-650"/>
    <x v="3"/>
    <d v="2009-02-21T00:00:00"/>
    <x v="0"/>
    <x v="1"/>
    <n v="782.99"/>
    <n v="469.79399999999998"/>
    <n v="3"/>
    <n v="1409.3820000000001"/>
  </r>
  <r>
    <x v="0"/>
    <x v="0"/>
    <x v="0"/>
    <s v="Rowery nowe i używane"/>
    <x v="0"/>
    <x v="3"/>
    <s v="Szosa-250"/>
    <x v="1"/>
    <d v="2009-02-09T00:00:00"/>
    <x v="0"/>
    <x v="1"/>
    <n v="2443.35"/>
    <n v="1308.9375"/>
    <n v="2"/>
    <n v="2617.875"/>
  </r>
  <r>
    <x v="0"/>
    <x v="0"/>
    <x v="0"/>
    <s v="Rowery nowe i używane"/>
    <x v="0"/>
    <x v="3"/>
    <s v="Szosa--550-W"/>
    <x v="6"/>
    <d v="2009-02-04T00:00:00"/>
    <x v="0"/>
    <x v="1"/>
    <n v="1120.49"/>
    <n v="600.26250000000005"/>
    <n v="5"/>
    <n v="3001.3125"/>
  </r>
  <r>
    <x v="0"/>
    <x v="0"/>
    <x v="0"/>
    <s v="Rowery nowe i używane"/>
    <x v="2"/>
    <x v="8"/>
    <s v="LL tylne koło szosa"/>
    <x v="1"/>
    <d v="2009-02-09T00:00:00"/>
    <x v="0"/>
    <x v="1"/>
    <n v="112.565"/>
    <n v="67.539000000000001"/>
    <n v="4"/>
    <n v="270.15600000000001"/>
  </r>
  <r>
    <x v="0"/>
    <x v="0"/>
    <x v="0"/>
    <s v="Rowery nowe i używane"/>
    <x v="0"/>
    <x v="3"/>
    <s v="Szosa-650"/>
    <x v="1"/>
    <d v="2009-02-17T00:00:00"/>
    <x v="0"/>
    <x v="1"/>
    <n v="782.99"/>
    <n v="469.79399999999998"/>
    <n v="1"/>
    <n v="469.79399999999998"/>
  </r>
  <r>
    <x v="0"/>
    <x v="0"/>
    <x v="0"/>
    <s v="Rowery nowe i używane"/>
    <x v="0"/>
    <x v="3"/>
    <s v="Szosa-650"/>
    <x v="3"/>
    <d v="2009-02-25T00:00:00"/>
    <x v="0"/>
    <x v="1"/>
    <n v="782.99"/>
    <n v="469.79399999999998"/>
    <n v="5"/>
    <n v="2348.9699999999998"/>
  </r>
  <r>
    <x v="0"/>
    <x v="0"/>
    <x v="0"/>
    <s v="Rowery nowe i używane"/>
    <x v="0"/>
    <x v="3"/>
    <s v="Szosa--550-W"/>
    <x v="6"/>
    <d v="2009-02-12T00:00:00"/>
    <x v="0"/>
    <x v="1"/>
    <n v="1120.49"/>
    <n v="600.26250000000005"/>
    <n v="1"/>
    <n v="600.26250000000005"/>
  </r>
  <r>
    <x v="0"/>
    <x v="0"/>
    <x v="0"/>
    <s v="Rowery nowe i używane"/>
    <x v="0"/>
    <x v="3"/>
    <s v="Szosa-250"/>
    <x v="1"/>
    <d v="2009-02-28T00:00:00"/>
    <x v="0"/>
    <x v="1"/>
    <n v="2443.35"/>
    <n v="1308.9375"/>
    <n v="3"/>
    <n v="3926.8125"/>
  </r>
  <r>
    <x v="0"/>
    <x v="0"/>
    <x v="0"/>
    <s v="Rowery nowe i używane"/>
    <x v="0"/>
    <x v="3"/>
    <s v="Szosa--550-W"/>
    <x v="6"/>
    <d v="2009-02-08T00:00:00"/>
    <x v="0"/>
    <x v="1"/>
    <n v="1120.49"/>
    <n v="600.26250000000005"/>
    <n v="2"/>
    <n v="1200.5250000000001"/>
  </r>
  <r>
    <x v="0"/>
    <x v="0"/>
    <x v="0"/>
    <s v="Rowery nowe i używane"/>
    <x v="0"/>
    <x v="3"/>
    <s v="Szosa-650"/>
    <x v="1"/>
    <d v="2009-02-04T00:00:00"/>
    <x v="0"/>
    <x v="1"/>
    <n v="782.99"/>
    <n v="469.79399999999998"/>
    <n v="2"/>
    <n v="939.58799999999997"/>
  </r>
  <r>
    <x v="0"/>
    <x v="0"/>
    <x v="0"/>
    <s v="Rowery nowe i używane"/>
    <x v="0"/>
    <x v="3"/>
    <s v="Szosa-650"/>
    <x v="3"/>
    <d v="2009-02-05T00:00:00"/>
    <x v="0"/>
    <x v="1"/>
    <n v="782.99"/>
    <n v="469.79399999999998"/>
    <n v="2"/>
    <n v="939.58799999999997"/>
  </r>
  <r>
    <x v="0"/>
    <x v="0"/>
    <x v="0"/>
    <s v="Smary i Oleje"/>
    <x v="1"/>
    <x v="10"/>
    <s v="rękawiczki zimowe"/>
    <x v="1"/>
    <d v="2009-03-02T00:00:00"/>
    <x v="0"/>
    <x v="1"/>
    <n v="37.99"/>
    <n v="22.794"/>
    <n v="3"/>
    <n v="68.382000000000005"/>
  </r>
  <r>
    <x v="0"/>
    <x v="0"/>
    <x v="0"/>
    <s v="Smary i Oleje"/>
    <x v="1"/>
    <x v="10"/>
    <s v="rękawiczki zimowe"/>
    <x v="1"/>
    <d v="2009-02-21T00:00:00"/>
    <x v="0"/>
    <x v="1"/>
    <n v="37.99"/>
    <n v="22.794"/>
    <n v="4"/>
    <n v="91.176000000000002"/>
  </r>
  <r>
    <x v="0"/>
    <x v="0"/>
    <x v="0"/>
    <s v="Smary i Oleje"/>
    <x v="1"/>
    <x v="10"/>
    <s v="rękawiczki zimowe"/>
    <x v="1"/>
    <d v="2009-02-05T00:00:00"/>
    <x v="0"/>
    <x v="1"/>
    <n v="37.99"/>
    <n v="22.794"/>
    <n v="3"/>
    <n v="68.382000000000005"/>
  </r>
  <r>
    <x v="0"/>
    <x v="0"/>
    <x v="0"/>
    <s v="Smary i Oleje"/>
    <x v="0"/>
    <x v="0"/>
    <s v="Górski-200"/>
    <x v="1"/>
    <d v="2009-02-03T00:00:00"/>
    <x v="0"/>
    <x v="1"/>
    <n v="2294.9899999999998"/>
    <n v="1229.4589000000001"/>
    <n v="5"/>
    <n v="6147.2945"/>
  </r>
  <r>
    <x v="0"/>
    <x v="1"/>
    <x v="1"/>
    <s v="Profesjonalny Rowerzysta"/>
    <x v="2"/>
    <x v="6"/>
    <s v="LL rama rowerowa"/>
    <x v="3"/>
    <d v="2009-02-18T00:00:00"/>
    <x v="0"/>
    <x v="1"/>
    <n v="337.22"/>
    <n v="202.33199999999999"/>
    <n v="3"/>
    <n v="606.99599999999998"/>
  </r>
  <r>
    <x v="0"/>
    <x v="1"/>
    <x v="1"/>
    <s v="Rowerowy Sklep Kazika"/>
    <x v="0"/>
    <x v="3"/>
    <s v="Szosa-650"/>
    <x v="3"/>
    <d v="2009-02-22T00:00:00"/>
    <x v="0"/>
    <x v="1"/>
    <n v="782.99"/>
    <n v="469.79399999999998"/>
    <n v="4"/>
    <n v="1879.1759999999999"/>
  </r>
  <r>
    <x v="0"/>
    <x v="1"/>
    <x v="1"/>
    <s v="Rowerowy Sklep Kazika"/>
    <x v="0"/>
    <x v="3"/>
    <s v="Szosa-650"/>
    <x v="3"/>
    <d v="2009-02-18T00:00:00"/>
    <x v="0"/>
    <x v="1"/>
    <n v="782.99"/>
    <n v="469.79399999999998"/>
    <n v="3"/>
    <n v="1409.3820000000001"/>
  </r>
  <r>
    <x v="0"/>
    <x v="1"/>
    <x v="1"/>
    <s v="Rowerowy Sklep Kazika"/>
    <x v="0"/>
    <x v="3"/>
    <s v="Szosa-650"/>
    <x v="1"/>
    <d v="2009-02-14T00:00:00"/>
    <x v="0"/>
    <x v="1"/>
    <n v="782.99"/>
    <n v="469.79399999999998"/>
    <n v="2"/>
    <n v="939.58799999999997"/>
  </r>
  <r>
    <x v="0"/>
    <x v="1"/>
    <x v="1"/>
    <s v="Rowerowy Sklep Kazika"/>
    <x v="0"/>
    <x v="3"/>
    <s v="Szosa-650"/>
    <x v="1"/>
    <d v="2009-02-22T00:00:00"/>
    <x v="0"/>
    <x v="1"/>
    <n v="782.99"/>
    <n v="469.79399999999998"/>
    <n v="4"/>
    <n v="1879.1759999999999"/>
  </r>
  <r>
    <x v="0"/>
    <x v="1"/>
    <x v="1"/>
    <s v="Rowerowy Sklep Kazika"/>
    <x v="0"/>
    <x v="3"/>
    <s v="Szosa-650"/>
    <x v="3"/>
    <d v="2009-02-19T00:00:00"/>
    <x v="0"/>
    <x v="1"/>
    <n v="782.99"/>
    <n v="469.79399999999998"/>
    <n v="2"/>
    <n v="939.58799999999997"/>
  </r>
  <r>
    <x v="1"/>
    <x v="3"/>
    <x v="6"/>
    <s v="Ekskluzywne Rowery"/>
    <x v="0"/>
    <x v="3"/>
    <s v="Szosa-650"/>
    <x v="3"/>
    <d v="2009-02-08T00:00:00"/>
    <x v="0"/>
    <x v="1"/>
    <n v="782.99"/>
    <n v="469.79399999999998"/>
    <n v="2"/>
    <n v="939.58799999999997"/>
  </r>
  <r>
    <x v="0"/>
    <x v="0"/>
    <x v="2"/>
    <s v="Przedsiębiorstwo Miejskie"/>
    <x v="0"/>
    <x v="0"/>
    <s v="Górski-200"/>
    <x v="0"/>
    <d v="2009-02-17T00:00:00"/>
    <x v="0"/>
    <x v="1"/>
    <n v="2319.9899999999998"/>
    <n v="1242.8517999999999"/>
    <n v="1"/>
    <n v="1242.8517999999999"/>
  </r>
  <r>
    <x v="0"/>
    <x v="0"/>
    <x v="2"/>
    <s v="Pewny i Odpowiedzialny — akcesoria sportowe"/>
    <x v="0"/>
    <x v="3"/>
    <s v="Szosa-250"/>
    <x v="1"/>
    <d v="2009-02-09T00:00:00"/>
    <x v="0"/>
    <x v="1"/>
    <n v="2443.35"/>
    <n v="1308.9375"/>
    <n v="2"/>
    <n v="2617.875"/>
  </r>
  <r>
    <x v="0"/>
    <x v="0"/>
    <x v="2"/>
    <s v="Pewny i Odpowiedzialny — akcesoria sportowe"/>
    <x v="0"/>
    <x v="3"/>
    <s v="Szosa-250"/>
    <x v="1"/>
    <d v="2009-02-07T00:00:00"/>
    <x v="0"/>
    <x v="1"/>
    <n v="2443.35"/>
    <n v="1308.9375"/>
    <n v="2"/>
    <n v="2617.875"/>
  </r>
  <r>
    <x v="0"/>
    <x v="0"/>
    <x v="2"/>
    <s v="Pewny i Odpowiedzialny — akcesoria sportowe"/>
    <x v="0"/>
    <x v="3"/>
    <s v="Szosa-650"/>
    <x v="3"/>
    <d v="2009-02-22T00:00:00"/>
    <x v="0"/>
    <x v="1"/>
    <n v="782.99"/>
    <n v="469.79399999999998"/>
    <n v="1"/>
    <n v="469.79399999999998"/>
  </r>
  <r>
    <x v="0"/>
    <x v="0"/>
    <x v="2"/>
    <s v="Pewny i Odpowiedzialny — akcesoria sportowe"/>
    <x v="0"/>
    <x v="3"/>
    <s v="Szosa--550-W"/>
    <x v="6"/>
    <d v="2009-02-10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x v="3"/>
    <s v="Szosa-650"/>
    <x v="3"/>
    <d v="2009-03-03T00:00:00"/>
    <x v="0"/>
    <x v="1"/>
    <n v="782.99"/>
    <n v="469.79399999999998"/>
    <n v="2"/>
    <n v="939.58799999999997"/>
  </r>
  <r>
    <x v="0"/>
    <x v="0"/>
    <x v="2"/>
    <s v="Pewny i Odpowiedzialny — akcesoria sportowe"/>
    <x v="0"/>
    <x v="3"/>
    <s v="Szosa--550-W"/>
    <x v="6"/>
    <d v="2009-02-05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x v="3"/>
    <s v="Szosa-650"/>
    <x v="3"/>
    <d v="2009-02-07T00:00:00"/>
    <x v="0"/>
    <x v="1"/>
    <n v="782.99"/>
    <n v="469.79399999999998"/>
    <n v="2"/>
    <n v="939.58799999999997"/>
  </r>
  <r>
    <x v="0"/>
    <x v="0"/>
    <x v="2"/>
    <s v="Pewny i Odpowiedzialny — akcesoria sportowe"/>
    <x v="0"/>
    <x v="3"/>
    <s v="Szosa-250"/>
    <x v="1"/>
    <d v="2009-02-28T00:00:00"/>
    <x v="0"/>
    <x v="1"/>
    <n v="2443.35"/>
    <n v="1308.9375"/>
    <n v="1"/>
    <n v="1308.9375"/>
  </r>
  <r>
    <x v="0"/>
    <x v="0"/>
    <x v="2"/>
    <s v="Pewny i Odpowiedzialny — akcesoria sportowe"/>
    <x v="0"/>
    <x v="3"/>
    <s v="Szosa--550-W"/>
    <x v="6"/>
    <d v="2009-02-15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x v="3"/>
    <s v="Szosa-250"/>
    <x v="3"/>
    <d v="2009-02-26T00:00:00"/>
    <x v="0"/>
    <x v="1"/>
    <n v="2443.35"/>
    <n v="1466.01"/>
    <n v="5"/>
    <n v="7330.05"/>
  </r>
  <r>
    <x v="0"/>
    <x v="0"/>
    <x v="2"/>
    <s v="Pewny i Odpowiedzialny — akcesoria sportowe"/>
    <x v="0"/>
    <x v="3"/>
    <s v="Szosa-650"/>
    <x v="1"/>
    <d v="2009-02-05T00:00:00"/>
    <x v="0"/>
    <x v="1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1"/>
    <d v="2009-02-06T00:00:00"/>
    <x v="0"/>
    <x v="1"/>
    <n v="2443.35"/>
    <n v="1308.9375"/>
    <n v="2"/>
    <n v="2617.875"/>
  </r>
  <r>
    <x v="0"/>
    <x v="0"/>
    <x v="2"/>
    <s v="Pewny i Odpowiedzialny — akcesoria sportowe"/>
    <x v="0"/>
    <x v="3"/>
    <s v="Szosa-650"/>
    <x v="3"/>
    <d v="2009-02-12T00:00:00"/>
    <x v="0"/>
    <x v="1"/>
    <n v="782.99"/>
    <n v="469.79399999999998"/>
    <n v="4"/>
    <n v="1879.1759999999999"/>
  </r>
  <r>
    <x v="0"/>
    <x v="0"/>
    <x v="2"/>
    <s v="Pewny i Odpowiedzialny — akcesoria sportowe"/>
    <x v="0"/>
    <x v="3"/>
    <s v="Szosa--550-W"/>
    <x v="6"/>
    <d v="2009-02-10T00:00:00"/>
    <x v="0"/>
    <x v="1"/>
    <n v="1120.49"/>
    <n v="600.26250000000005"/>
    <n v="3"/>
    <n v="1800.7875000000001"/>
  </r>
  <r>
    <x v="0"/>
    <x v="0"/>
    <x v="2"/>
    <s v="Pewny i Odpowiedzialny — akcesoria sportowe"/>
    <x v="0"/>
    <x v="3"/>
    <s v="Szosa-650"/>
    <x v="1"/>
    <d v="2009-02-01T00:00:00"/>
    <x v="0"/>
    <x v="1"/>
    <n v="782.99"/>
    <n v="469.79399999999998"/>
    <n v="4"/>
    <n v="1879.1759999999999"/>
  </r>
  <r>
    <x v="0"/>
    <x v="0"/>
    <x v="2"/>
    <s v="Pewny i Odpowiedzialny — akcesoria sportowe"/>
    <x v="0"/>
    <x v="3"/>
    <s v="Szosa-650"/>
    <x v="1"/>
    <d v="2009-02-10T00:00:00"/>
    <x v="0"/>
    <x v="1"/>
    <n v="782.99"/>
    <n v="469.79399999999998"/>
    <n v="4"/>
    <n v="1879.1759999999999"/>
  </r>
  <r>
    <x v="0"/>
    <x v="0"/>
    <x v="2"/>
    <s v="Pewny i Odpowiedzialny — akcesoria sportowe"/>
    <x v="0"/>
    <x v="3"/>
    <s v="Szosa-250"/>
    <x v="3"/>
    <d v="2009-02-08T00:00:00"/>
    <x v="0"/>
    <x v="1"/>
    <n v="2443.35"/>
    <n v="1466.01"/>
    <n v="3"/>
    <n v="4398.03"/>
  </r>
  <r>
    <x v="0"/>
    <x v="0"/>
    <x v="2"/>
    <s v="Pewny i Odpowiedzialny — akcesoria sportowe"/>
    <x v="0"/>
    <x v="3"/>
    <s v="Szosa-250"/>
    <x v="3"/>
    <d v="2009-03-01T00:00:00"/>
    <x v="0"/>
    <x v="1"/>
    <n v="2443.35"/>
    <n v="1466.01"/>
    <n v="1"/>
    <n v="1466.01"/>
  </r>
  <r>
    <x v="0"/>
    <x v="0"/>
    <x v="2"/>
    <s v="Pewny i Odpowiedzialny — akcesoria sportowe"/>
    <x v="0"/>
    <x v="3"/>
    <s v="Szosa-650"/>
    <x v="3"/>
    <d v="2009-02-05T00:00:00"/>
    <x v="0"/>
    <x v="1"/>
    <n v="782.99"/>
    <n v="469.79399999999998"/>
    <n v="4"/>
    <n v="1879.1759999999999"/>
  </r>
  <r>
    <x v="0"/>
    <x v="0"/>
    <x v="2"/>
    <s v="Pewny i Odpowiedzialny — akcesoria sportowe"/>
    <x v="0"/>
    <x v="3"/>
    <s v="Szosa--550-W"/>
    <x v="6"/>
    <d v="2009-02-23T00:00:00"/>
    <x v="0"/>
    <x v="1"/>
    <n v="1120.49"/>
    <n v="600.26250000000005"/>
    <n v="4"/>
    <n v="2401.0500000000002"/>
  </r>
  <r>
    <x v="0"/>
    <x v="0"/>
    <x v="2"/>
    <s v="Pewny i Odpowiedzialny — akcesoria sportowe"/>
    <x v="2"/>
    <x v="8"/>
    <s v="LL tylne koło szosa"/>
    <x v="1"/>
    <d v="2009-02-01T00:00:00"/>
    <x v="0"/>
    <x v="1"/>
    <n v="112.565"/>
    <n v="67.539000000000001"/>
    <n v="3"/>
    <n v="202.61700000000002"/>
  </r>
  <r>
    <x v="0"/>
    <x v="0"/>
    <x v="2"/>
    <s v="Pewny i Odpowiedzialny — akcesoria sportowe"/>
    <x v="0"/>
    <x v="3"/>
    <s v="Szosa-250"/>
    <x v="3"/>
    <d v="2009-02-06T00:00:00"/>
    <x v="0"/>
    <x v="1"/>
    <n v="2443.35"/>
    <n v="1308.9375"/>
    <n v="2"/>
    <n v="2617.875"/>
  </r>
  <r>
    <x v="0"/>
    <x v="0"/>
    <x v="2"/>
    <s v="Pewny i Odpowiedzialny — akcesoria sportowe"/>
    <x v="0"/>
    <x v="3"/>
    <s v="Szosa-650"/>
    <x v="1"/>
    <d v="2009-02-26T00:00:00"/>
    <x v="0"/>
    <x v="1"/>
    <n v="782.99"/>
    <n v="469.79399999999998"/>
    <n v="1"/>
    <n v="469.79399999999998"/>
  </r>
  <r>
    <x v="0"/>
    <x v="0"/>
    <x v="2"/>
    <s v="Pewny i Odpowiedzialny — akcesoria sportowe"/>
    <x v="0"/>
    <x v="3"/>
    <s v="Szosa-650"/>
    <x v="1"/>
    <d v="2009-02-02T00:00:00"/>
    <x v="0"/>
    <x v="1"/>
    <n v="782.99"/>
    <n v="469.79399999999998"/>
    <n v="1"/>
    <n v="469.79399999999998"/>
  </r>
  <r>
    <x v="0"/>
    <x v="0"/>
    <x v="0"/>
    <s v="Napędy rowerowe"/>
    <x v="2"/>
    <x v="6"/>
    <s v="ML rama rowerowa-W"/>
    <x v="6"/>
    <d v="2009-02-16T00:00:00"/>
    <x v="0"/>
    <x v="1"/>
    <n v="594.83000000000004"/>
    <n v="324.45269999999999"/>
    <n v="1"/>
    <n v="324.45269999999999"/>
  </r>
  <r>
    <x v="0"/>
    <x v="1"/>
    <x v="1"/>
    <s v="Dla przyjemności — sklepy sportowe"/>
    <x v="1"/>
    <x v="10"/>
    <s v="rękawiczki zimowe"/>
    <x v="1"/>
    <d v="2009-02-15T00:00:00"/>
    <x v="0"/>
    <x v="1"/>
    <n v="37.99"/>
    <n v="22.794"/>
    <n v="2"/>
    <n v="45.588000000000001"/>
  </r>
  <r>
    <x v="0"/>
    <x v="1"/>
    <x v="1"/>
    <s v="Dla przyjemności — sklepy sportowe"/>
    <x v="1"/>
    <x v="10"/>
    <s v="rękawiczki zimowe"/>
    <x v="1"/>
    <d v="2009-02-10T00:00:00"/>
    <x v="0"/>
    <x v="1"/>
    <n v="37.99"/>
    <n v="22.794"/>
    <n v="1"/>
    <n v="22.794"/>
  </r>
  <r>
    <x v="0"/>
    <x v="1"/>
    <x v="1"/>
    <s v="Dla przyjemności — sklepy sportowe"/>
    <x v="0"/>
    <x v="0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Modna odzież"/>
    <x v="0"/>
    <x v="0"/>
    <s v="Górski-200"/>
    <x v="0"/>
    <d v="2009-02-19T00:00:00"/>
    <x v="0"/>
    <x v="1"/>
    <n v="2319.9899999999998"/>
    <n v="1242.8517999999999"/>
    <n v="1"/>
    <n v="1242.8517999999999"/>
  </r>
  <r>
    <x v="0"/>
    <x v="0"/>
    <x v="0"/>
    <s v="Modna odzież"/>
    <x v="2"/>
    <x v="8"/>
    <s v="HL tylne koło górski"/>
    <x v="1"/>
    <d v="2009-02-20T00:00:00"/>
    <x v="0"/>
    <x v="1"/>
    <n v="327.21499999999997"/>
    <n v="196.32900000000001"/>
    <n v="2"/>
    <n v="392.65800000000002"/>
  </r>
  <r>
    <x v="0"/>
    <x v="0"/>
    <x v="0"/>
    <s v="Modna odzież"/>
    <x v="3"/>
    <x v="7"/>
    <s v="Sport-100"/>
    <x v="3"/>
    <d v="2009-02-01T00:00:00"/>
    <x v="0"/>
    <x v="1"/>
    <n v="34.99"/>
    <n v="20.186499999999999"/>
    <n v="5"/>
    <n v="100.93249999999999"/>
  </r>
  <r>
    <x v="0"/>
    <x v="0"/>
    <x v="0"/>
    <s v="Modna odzież"/>
    <x v="2"/>
    <x v="2"/>
    <s v="HL rama górski"/>
    <x v="0"/>
    <d v="2009-02-19T00:00:00"/>
    <x v="0"/>
    <x v="1"/>
    <n v="1364.5"/>
    <n v="744.27269999999999"/>
    <n v="1"/>
    <n v="744.27269999999999"/>
  </r>
  <r>
    <x v="0"/>
    <x v="0"/>
    <x v="0"/>
    <s v="Modna odzież"/>
    <x v="0"/>
    <x v="0"/>
    <s v="Górski-200"/>
    <x v="0"/>
    <d v="2009-02-24T00:00:00"/>
    <x v="0"/>
    <x v="1"/>
    <n v="2319.9899999999998"/>
    <n v="1242.8517999999999"/>
    <n v="1"/>
    <n v="1242.8517999999999"/>
  </r>
  <r>
    <x v="0"/>
    <x v="0"/>
    <x v="0"/>
    <s v="Modna odzież"/>
    <x v="2"/>
    <x v="17"/>
    <s v="ML łożysko sterowe"/>
    <x v="7"/>
    <d v="2009-02-01T00:00:00"/>
    <x v="0"/>
    <x v="1"/>
    <n v="102.29"/>
    <n v="61.374000000000002"/>
    <n v="2"/>
    <n v="122.748"/>
  </r>
  <r>
    <x v="0"/>
    <x v="0"/>
    <x v="0"/>
    <s v="Modna odzież"/>
    <x v="2"/>
    <x v="9"/>
    <s v="ML kierownica górski"/>
    <x v="7"/>
    <d v="2009-02-01T00:00:00"/>
    <x v="0"/>
    <x v="1"/>
    <n v="61.92"/>
    <n v="33.774500000000003"/>
    <n v="1"/>
    <n v="33.774500000000003"/>
  </r>
  <r>
    <x v="0"/>
    <x v="0"/>
    <x v="0"/>
    <s v="Modna odzież"/>
    <x v="2"/>
    <x v="2"/>
    <s v="ML rama górski-W"/>
    <x v="1"/>
    <d v="2009-02-22T00:00:00"/>
    <x v="0"/>
    <x v="1"/>
    <n v="348.76"/>
    <n v="209.256"/>
    <n v="1"/>
    <n v="209.256"/>
  </r>
  <r>
    <x v="0"/>
    <x v="0"/>
    <x v="0"/>
    <s v="Modna odzież"/>
    <x v="3"/>
    <x v="13"/>
    <s v="mini-pompki"/>
    <x v="7"/>
    <d v="2009-02-01T00:00:00"/>
    <x v="0"/>
    <x v="1"/>
    <n v="19.989999999999998"/>
    <n v="11.994"/>
    <n v="1"/>
    <n v="11.994"/>
  </r>
  <r>
    <x v="0"/>
    <x v="0"/>
    <x v="0"/>
    <s v="Modna odzież"/>
    <x v="2"/>
    <x v="2"/>
    <s v="HL rama górski"/>
    <x v="0"/>
    <d v="2009-02-06T00:00:00"/>
    <x v="0"/>
    <x v="1"/>
    <n v="1364.5"/>
    <n v="744.27269999999999"/>
    <n v="2"/>
    <n v="1488.5454"/>
  </r>
  <r>
    <x v="0"/>
    <x v="0"/>
    <x v="0"/>
    <s v="Modna odzież"/>
    <x v="1"/>
    <x v="4"/>
    <s v="Long-Sleeve Logo Jersey"/>
    <x v="4"/>
    <d v="2009-03-02T00:00:00"/>
    <x v="0"/>
    <x v="1"/>
    <n v="49.99"/>
    <n v="28.840399999999999"/>
    <n v="2"/>
    <n v="57.680799999999998"/>
  </r>
  <r>
    <x v="0"/>
    <x v="0"/>
    <x v="0"/>
    <s v="Modna odzież"/>
    <x v="1"/>
    <x v="4"/>
    <s v="Long-Sleeve Logo Jersey"/>
    <x v="4"/>
    <d v="2009-02-08T00:00:00"/>
    <x v="0"/>
    <x v="1"/>
    <n v="49.99"/>
    <n v="28.840399999999999"/>
    <n v="7"/>
    <n v="201.8828"/>
  </r>
  <r>
    <x v="0"/>
    <x v="0"/>
    <x v="0"/>
    <s v="Modna odzież"/>
    <x v="2"/>
    <x v="2"/>
    <s v="ML rama górski"/>
    <x v="1"/>
    <d v="2009-02-06T00:00:00"/>
    <x v="0"/>
    <x v="1"/>
    <n v="348.76"/>
    <n v="209.256"/>
    <n v="1"/>
    <n v="209.256"/>
  </r>
  <r>
    <x v="0"/>
    <x v="0"/>
    <x v="0"/>
    <s v="Modna odzież"/>
    <x v="0"/>
    <x v="0"/>
    <s v="Górski-300"/>
    <x v="1"/>
    <d v="2009-02-24T00:00:00"/>
    <x v="0"/>
    <x v="1"/>
    <n v="1079.99"/>
    <n v="647.99400000000003"/>
    <n v="1"/>
    <n v="647.99400000000003"/>
  </r>
  <r>
    <x v="0"/>
    <x v="0"/>
    <x v="0"/>
    <s v="Modna odzież"/>
    <x v="3"/>
    <x v="7"/>
    <s v="Sport-100"/>
    <x v="1"/>
    <d v="2009-02-27T00:00:00"/>
    <x v="0"/>
    <x v="1"/>
    <n v="34.99"/>
    <n v="20.186499999999999"/>
    <n v="3"/>
    <n v="60.5595"/>
  </r>
  <r>
    <x v="0"/>
    <x v="0"/>
    <x v="0"/>
    <s v="Modna odzież"/>
    <x v="1"/>
    <x v="14"/>
    <s v="męskie spodenki sportowe"/>
    <x v="1"/>
    <d v="2009-02-12T00:00:00"/>
    <x v="0"/>
    <x v="1"/>
    <n v="59.99"/>
    <n v="35.994"/>
    <n v="3"/>
    <n v="107.982"/>
  </r>
  <r>
    <x v="0"/>
    <x v="0"/>
    <x v="0"/>
    <s v="Modna odzież"/>
    <x v="2"/>
    <x v="9"/>
    <s v="LL kierownica górski"/>
    <x v="7"/>
    <d v="2009-02-21T00:00:00"/>
    <x v="0"/>
    <x v="1"/>
    <n v="44.54"/>
    <n v="24.294499999999999"/>
    <n v="2"/>
    <n v="48.588999999999999"/>
  </r>
  <r>
    <x v="0"/>
    <x v="0"/>
    <x v="0"/>
    <s v="Modna odzież"/>
    <x v="1"/>
    <x v="10"/>
    <s v="rękawiczki zimowe"/>
    <x v="1"/>
    <d v="2009-02-09T00:00:00"/>
    <x v="0"/>
    <x v="1"/>
    <n v="37.99"/>
    <n v="22.794"/>
    <n v="1"/>
    <n v="22.794"/>
  </r>
  <r>
    <x v="0"/>
    <x v="0"/>
    <x v="0"/>
    <s v="Modna odzież"/>
    <x v="1"/>
    <x v="11"/>
    <s v="damskie getry"/>
    <x v="1"/>
    <d v="2009-02-13T00:00:00"/>
    <x v="0"/>
    <x v="1"/>
    <n v="74.989999999999995"/>
    <n v="44.994"/>
    <n v="7"/>
    <n v="314.95799999999997"/>
  </r>
  <r>
    <x v="0"/>
    <x v="0"/>
    <x v="0"/>
    <s v="Modna odzież"/>
    <x v="2"/>
    <x v="2"/>
    <s v="ML rama górski"/>
    <x v="1"/>
    <d v="2009-02-23T00:00:00"/>
    <x v="0"/>
    <x v="1"/>
    <n v="348.76"/>
    <n v="209.256"/>
    <n v="3"/>
    <n v="627.76800000000003"/>
  </r>
  <r>
    <x v="0"/>
    <x v="0"/>
    <x v="0"/>
    <s v="Modna odzież"/>
    <x v="2"/>
    <x v="16"/>
    <s v="HL widelec"/>
    <x v="7"/>
    <d v="2009-03-03T00:00:00"/>
    <x v="0"/>
    <x v="1"/>
    <n v="229.49"/>
    <n v="137.69399999999999"/>
    <n v="1"/>
    <n v="137.69399999999999"/>
  </r>
  <r>
    <x v="0"/>
    <x v="0"/>
    <x v="0"/>
    <s v="Modna odzież"/>
    <x v="1"/>
    <x v="12"/>
    <s v="męskie spodenki rowerowe"/>
    <x v="4"/>
    <d v="2009-02-25T00:00:00"/>
    <x v="0"/>
    <x v="1"/>
    <n v="89.99"/>
    <n v="53.994"/>
    <n v="5"/>
    <n v="269.97000000000003"/>
  </r>
  <r>
    <x v="0"/>
    <x v="0"/>
    <x v="0"/>
    <s v="Modna odzież"/>
    <x v="0"/>
    <x v="0"/>
    <s v="Górski-200"/>
    <x v="0"/>
    <d v="2009-02-10T00:00:00"/>
    <x v="0"/>
    <x v="1"/>
    <n v="2319.9899999999998"/>
    <n v="1242.8517999999999"/>
    <n v="1"/>
    <n v="1242.8517999999999"/>
  </r>
  <r>
    <x v="0"/>
    <x v="0"/>
    <x v="0"/>
    <s v="Modna odzież"/>
    <x v="1"/>
    <x v="14"/>
    <s v="męskie spodenki sportowe"/>
    <x v="1"/>
    <d v="2009-03-01T00:00:00"/>
    <x v="0"/>
    <x v="1"/>
    <n v="59.99"/>
    <n v="35.994"/>
    <n v="5"/>
    <n v="179.97"/>
  </r>
  <r>
    <x v="0"/>
    <x v="0"/>
    <x v="0"/>
    <s v="Modna odzież"/>
    <x v="2"/>
    <x v="8"/>
    <s v="ML tylne koło górski"/>
    <x v="1"/>
    <d v="2009-02-10T00:00:00"/>
    <x v="0"/>
    <x v="1"/>
    <n v="236.02500000000001"/>
    <n v="141.61500000000001"/>
    <n v="1"/>
    <n v="141.61500000000001"/>
  </r>
  <r>
    <x v="0"/>
    <x v="0"/>
    <x v="0"/>
    <s v="Modna odzież"/>
    <x v="0"/>
    <x v="0"/>
    <s v="Górski-300"/>
    <x v="1"/>
    <d v="2009-02-04T00:00:00"/>
    <x v="0"/>
    <x v="1"/>
    <n v="1079.99"/>
    <n v="647.99400000000003"/>
    <n v="3"/>
    <n v="1943.982"/>
  </r>
  <r>
    <x v="0"/>
    <x v="0"/>
    <x v="0"/>
    <s v="Modna odzież"/>
    <x v="0"/>
    <x v="0"/>
    <s v="Górski-200"/>
    <x v="1"/>
    <d v="2009-03-01T00:00:00"/>
    <x v="0"/>
    <x v="1"/>
    <n v="2294.9899999999998"/>
    <n v="1229.4589000000001"/>
    <n v="2"/>
    <n v="2458.9178000000002"/>
  </r>
  <r>
    <x v="0"/>
    <x v="0"/>
    <x v="0"/>
    <s v="Modna odzież"/>
    <x v="1"/>
    <x v="12"/>
    <s v="męskie spodenki rowerowe"/>
    <x v="4"/>
    <d v="2009-03-03T00:00:00"/>
    <x v="0"/>
    <x v="1"/>
    <n v="89.99"/>
    <n v="53.994"/>
    <n v="8"/>
    <n v="431.952"/>
  </r>
  <r>
    <x v="0"/>
    <x v="0"/>
    <x v="0"/>
    <s v="Modna odzież"/>
    <x v="1"/>
    <x v="10"/>
    <s v="rękawiczki zimowe"/>
    <x v="1"/>
    <d v="2009-02-18T00:00:00"/>
    <x v="0"/>
    <x v="1"/>
    <n v="37.99"/>
    <n v="22.794"/>
    <n v="6"/>
    <n v="136.76400000000001"/>
  </r>
  <r>
    <x v="0"/>
    <x v="0"/>
    <x v="0"/>
    <s v="Modna odzież"/>
    <x v="1"/>
    <x v="10"/>
    <s v="rękawiczki rowerowe"/>
    <x v="1"/>
    <d v="2009-03-03T00:00:00"/>
    <x v="0"/>
    <x v="1"/>
    <n v="24.49"/>
    <n v="14.1289"/>
    <n v="4"/>
    <n v="56.515599999999999"/>
  </r>
  <r>
    <x v="0"/>
    <x v="0"/>
    <x v="0"/>
    <s v="Modna odzież"/>
    <x v="0"/>
    <x v="0"/>
    <s v="Górski-200"/>
    <x v="1"/>
    <d v="2009-02-13T00:00:00"/>
    <x v="0"/>
    <x v="1"/>
    <n v="2294.9899999999998"/>
    <n v="1229.4589000000001"/>
    <n v="4"/>
    <n v="4917.8356000000003"/>
  </r>
  <r>
    <x v="0"/>
    <x v="0"/>
    <x v="0"/>
    <s v="Modna odzież"/>
    <x v="0"/>
    <x v="0"/>
    <s v="Górski-300"/>
    <x v="1"/>
    <d v="2009-03-01T00:00:00"/>
    <x v="0"/>
    <x v="1"/>
    <n v="1079.99"/>
    <n v="647.99400000000003"/>
    <n v="1"/>
    <n v="647.99400000000003"/>
  </r>
  <r>
    <x v="0"/>
    <x v="0"/>
    <x v="0"/>
    <s v="Modna odzież"/>
    <x v="3"/>
    <x v="15"/>
    <s v="zamknięcie linka"/>
    <x v="7"/>
    <d v="2009-02-03T00:00:00"/>
    <x v="0"/>
    <x v="1"/>
    <n v="25"/>
    <n v="15"/>
    <n v="3"/>
    <n v="45"/>
  </r>
  <r>
    <x v="0"/>
    <x v="0"/>
    <x v="0"/>
    <s v="Modna odzież"/>
    <x v="1"/>
    <x v="4"/>
    <s v="Long-Sleeve Logo Jersey"/>
    <x v="4"/>
    <d v="2009-02-23T00:00:00"/>
    <x v="0"/>
    <x v="1"/>
    <n v="49.99"/>
    <n v="28.840399999999999"/>
    <n v="3"/>
    <n v="86.521199999999993"/>
  </r>
  <r>
    <x v="0"/>
    <x v="0"/>
    <x v="0"/>
    <s v="Modna odzież"/>
    <x v="1"/>
    <x v="10"/>
    <s v="rękawiczki rowerowe"/>
    <x v="1"/>
    <d v="2009-02-08T00:00:00"/>
    <x v="0"/>
    <x v="1"/>
    <n v="24.49"/>
    <n v="14.1289"/>
    <n v="1"/>
    <n v="14.1289"/>
  </r>
  <r>
    <x v="0"/>
    <x v="0"/>
    <x v="0"/>
    <s v="Modna odzież"/>
    <x v="3"/>
    <x v="7"/>
    <s v="Sport-100"/>
    <x v="5"/>
    <d v="2009-02-14T00:00:00"/>
    <x v="0"/>
    <x v="1"/>
    <n v="34.99"/>
    <n v="20.186499999999999"/>
    <n v="4"/>
    <n v="80.745999999999995"/>
  </r>
  <r>
    <x v="0"/>
    <x v="0"/>
    <x v="0"/>
    <s v="Modna odzież"/>
    <x v="1"/>
    <x v="5"/>
    <s v="nakładka na rower"/>
    <x v="4"/>
    <d v="2009-02-14T00:00:00"/>
    <x v="0"/>
    <x v="1"/>
    <n v="8.99"/>
    <n v="5.1864999999999997"/>
    <n v="5"/>
    <n v="25.932499999999997"/>
  </r>
  <r>
    <x v="0"/>
    <x v="0"/>
    <x v="0"/>
    <s v="Modna odzież"/>
    <x v="2"/>
    <x v="2"/>
    <s v="HL rama górski"/>
    <x v="1"/>
    <d v="2009-02-04T00:00:00"/>
    <x v="0"/>
    <x v="1"/>
    <n v="1349.6"/>
    <n v="736.14549999999997"/>
    <n v="6"/>
    <n v="4416.8729999999996"/>
  </r>
  <r>
    <x v="0"/>
    <x v="0"/>
    <x v="2"/>
    <s v="Butik odzieżowy"/>
    <x v="2"/>
    <x v="2"/>
    <s v="ML rama górski"/>
    <x v="1"/>
    <d v="2009-02-24T00:00:00"/>
    <x v="0"/>
    <x v="1"/>
    <n v="348.76"/>
    <n v="209.256"/>
    <n v="3"/>
    <n v="627.76800000000003"/>
  </r>
  <r>
    <x v="0"/>
    <x v="0"/>
    <x v="2"/>
    <s v="Butik odzieżowy"/>
    <x v="3"/>
    <x v="7"/>
    <s v="Sport-100"/>
    <x v="5"/>
    <d v="2009-02-27T00:00:00"/>
    <x v="0"/>
    <x v="1"/>
    <n v="34.99"/>
    <n v="20.186499999999999"/>
    <n v="3"/>
    <n v="60.5595"/>
  </r>
  <r>
    <x v="0"/>
    <x v="0"/>
    <x v="2"/>
    <s v="Butik odzieżowy"/>
    <x v="1"/>
    <x v="11"/>
    <s v="damskie getry"/>
    <x v="1"/>
    <d v="2009-02-26T00:00:00"/>
    <x v="0"/>
    <x v="1"/>
    <n v="74.989999999999995"/>
    <n v="44.994"/>
    <n v="2"/>
    <n v="89.988"/>
  </r>
  <r>
    <x v="0"/>
    <x v="0"/>
    <x v="2"/>
    <s v="Butik odzieżowy"/>
    <x v="2"/>
    <x v="2"/>
    <s v="ML rama górski"/>
    <x v="1"/>
    <d v="2009-02-02T00:00:00"/>
    <x v="0"/>
    <x v="1"/>
    <n v="348.76"/>
    <n v="209.256"/>
    <n v="3"/>
    <n v="627.76800000000003"/>
  </r>
  <r>
    <x v="0"/>
    <x v="0"/>
    <x v="2"/>
    <s v="Butik odzieżowy"/>
    <x v="2"/>
    <x v="2"/>
    <s v="HL rama górski"/>
    <x v="1"/>
    <d v="2009-02-23T00:00:00"/>
    <x v="0"/>
    <x v="1"/>
    <n v="1349.6"/>
    <n v="736.14549999999997"/>
    <n v="2"/>
    <n v="1472.2909999999999"/>
  </r>
  <r>
    <x v="0"/>
    <x v="0"/>
    <x v="2"/>
    <s v="Butik odzieżowy"/>
    <x v="0"/>
    <x v="0"/>
    <s v="Górski-200"/>
    <x v="0"/>
    <d v="2009-03-01T00:00:00"/>
    <x v="0"/>
    <x v="1"/>
    <n v="2319.9899999999998"/>
    <n v="1242.8517999999999"/>
    <n v="1"/>
    <n v="1242.8517999999999"/>
  </r>
  <r>
    <x v="0"/>
    <x v="0"/>
    <x v="2"/>
    <s v="Butik odzieżowy"/>
    <x v="2"/>
    <x v="9"/>
    <s v="LL kierownica górski"/>
    <x v="7"/>
    <d v="2009-03-02T00:00:00"/>
    <x v="0"/>
    <x v="1"/>
    <n v="44.54"/>
    <n v="24.294499999999999"/>
    <n v="5"/>
    <n v="121.4725"/>
  </r>
  <r>
    <x v="0"/>
    <x v="0"/>
    <x v="2"/>
    <s v="Butik odzieżowy"/>
    <x v="0"/>
    <x v="0"/>
    <s v="Górski-300"/>
    <x v="1"/>
    <d v="2009-02-17T00:00:00"/>
    <x v="0"/>
    <x v="1"/>
    <n v="1079.99"/>
    <n v="647.99400000000003"/>
    <n v="2"/>
    <n v="1295.9880000000001"/>
  </r>
  <r>
    <x v="0"/>
    <x v="0"/>
    <x v="2"/>
    <s v="Butik odzieżowy"/>
    <x v="1"/>
    <x v="4"/>
    <s v="Long-Sleeve Logo Jersey"/>
    <x v="4"/>
    <d v="2009-02-21T00:00:00"/>
    <x v="0"/>
    <x v="1"/>
    <n v="49.99"/>
    <n v="28.840399999999999"/>
    <n v="6"/>
    <n v="173.04239999999999"/>
  </r>
  <r>
    <x v="0"/>
    <x v="0"/>
    <x v="2"/>
    <s v="Butik odzieżowy"/>
    <x v="2"/>
    <x v="17"/>
    <s v="ML łożysko sterowe"/>
    <x v="7"/>
    <d v="2009-03-02T00:00:00"/>
    <x v="0"/>
    <x v="1"/>
    <n v="102.29"/>
    <n v="61.374000000000002"/>
    <n v="7"/>
    <n v="429.61799999999999"/>
  </r>
  <r>
    <x v="0"/>
    <x v="0"/>
    <x v="2"/>
    <s v="Butik odzieżowy"/>
    <x v="2"/>
    <x v="8"/>
    <s v="LL przednie koło górski"/>
    <x v="1"/>
    <d v="2009-02-18T00:00:00"/>
    <x v="0"/>
    <x v="1"/>
    <n v="60.744999999999997"/>
    <n v="36.447000000000003"/>
    <n v="7"/>
    <n v="255.12900000000002"/>
  </r>
  <r>
    <x v="0"/>
    <x v="0"/>
    <x v="2"/>
    <s v="Butik odzieżowy"/>
    <x v="1"/>
    <x v="10"/>
    <s v="rękawiczki rowerowe"/>
    <x v="1"/>
    <d v="2009-02-19T00:00:00"/>
    <x v="0"/>
    <x v="1"/>
    <n v="24.49"/>
    <n v="14.1289"/>
    <n v="7"/>
    <n v="98.902299999999997"/>
  </r>
  <r>
    <x v="0"/>
    <x v="0"/>
    <x v="2"/>
    <s v="Butik odzieżowy"/>
    <x v="0"/>
    <x v="0"/>
    <s v="Górski-200"/>
    <x v="1"/>
    <d v="2009-02-20T00:00:00"/>
    <x v="0"/>
    <x v="1"/>
    <n v="2294.9899999999998"/>
    <n v="1229.4589000000001"/>
    <n v="4"/>
    <n v="4917.8356000000003"/>
  </r>
  <r>
    <x v="0"/>
    <x v="0"/>
    <x v="2"/>
    <s v="Butik odzieżowy"/>
    <x v="2"/>
    <x v="16"/>
    <s v="HL widelec"/>
    <x v="7"/>
    <d v="2009-02-04T00:00:00"/>
    <x v="0"/>
    <x v="1"/>
    <n v="229.49"/>
    <n v="137.69399999999999"/>
    <n v="2"/>
    <n v="275.38799999999998"/>
  </r>
  <r>
    <x v="0"/>
    <x v="0"/>
    <x v="2"/>
    <s v="Butik odzieżowy"/>
    <x v="1"/>
    <x v="10"/>
    <s v="rękawiczki rowerowe"/>
    <x v="1"/>
    <d v="2009-03-03T00:00:00"/>
    <x v="0"/>
    <x v="1"/>
    <n v="24.49"/>
    <n v="14.1289"/>
    <n v="2"/>
    <n v="28.2578"/>
  </r>
  <r>
    <x v="0"/>
    <x v="0"/>
    <x v="2"/>
    <s v="Butik odzieżowy"/>
    <x v="1"/>
    <x v="5"/>
    <s v="nakładka na rower"/>
    <x v="4"/>
    <d v="2009-02-19T00:00:00"/>
    <x v="0"/>
    <x v="1"/>
    <n v="8.99"/>
    <n v="5.1864999999999997"/>
    <n v="2"/>
    <n v="10.372999999999999"/>
  </r>
  <r>
    <x v="0"/>
    <x v="0"/>
    <x v="2"/>
    <s v="Butik odzieżowy"/>
    <x v="2"/>
    <x v="8"/>
    <s v="HL tylne koło górski"/>
    <x v="1"/>
    <d v="2009-02-20T00:00:00"/>
    <x v="0"/>
    <x v="1"/>
    <n v="327.21499999999997"/>
    <n v="196.32900000000001"/>
    <n v="2"/>
    <n v="392.65800000000002"/>
  </r>
  <r>
    <x v="0"/>
    <x v="0"/>
    <x v="2"/>
    <s v="Butik odzieżowy"/>
    <x v="1"/>
    <x v="12"/>
    <s v="męskie spodenki rowerowe"/>
    <x v="4"/>
    <d v="2009-02-23T00:00:00"/>
    <x v="0"/>
    <x v="1"/>
    <n v="89.99"/>
    <n v="53.994"/>
    <n v="2"/>
    <n v="107.988"/>
  </r>
  <r>
    <x v="0"/>
    <x v="0"/>
    <x v="2"/>
    <s v="Butik odzieżowy"/>
    <x v="0"/>
    <x v="0"/>
    <s v="Górski-200"/>
    <x v="1"/>
    <d v="2009-02-09T00:00:00"/>
    <x v="0"/>
    <x v="1"/>
    <n v="2294.9899999999998"/>
    <n v="1229.4589000000001"/>
    <n v="4"/>
    <n v="4917.8356000000003"/>
  </r>
  <r>
    <x v="0"/>
    <x v="0"/>
    <x v="2"/>
    <s v="Butik odzieżowy"/>
    <x v="1"/>
    <x v="14"/>
    <s v="męskie spodenki sportowe"/>
    <x v="1"/>
    <d v="2009-02-20T00:00:00"/>
    <x v="0"/>
    <x v="1"/>
    <n v="59.99"/>
    <n v="35.994"/>
    <n v="2"/>
    <n v="71.988"/>
  </r>
  <r>
    <x v="0"/>
    <x v="0"/>
    <x v="2"/>
    <s v="Butik odzieżowy"/>
    <x v="2"/>
    <x v="2"/>
    <s v="HL rama górski"/>
    <x v="0"/>
    <d v="2009-03-02T00:00:00"/>
    <x v="0"/>
    <x v="1"/>
    <n v="1364.5"/>
    <n v="744.27269999999999"/>
    <n v="3"/>
    <n v="2232.8181"/>
  </r>
  <r>
    <x v="0"/>
    <x v="0"/>
    <x v="2"/>
    <s v="Butik odzieżowy"/>
    <x v="0"/>
    <x v="0"/>
    <s v="Górski-200"/>
    <x v="0"/>
    <d v="2009-02-13T00:00:00"/>
    <x v="0"/>
    <x v="1"/>
    <n v="2319.9899999999998"/>
    <n v="1242.8517999999999"/>
    <n v="8"/>
    <n v="9942.8143999999993"/>
  </r>
  <r>
    <x v="0"/>
    <x v="0"/>
    <x v="2"/>
    <s v="Butik odzieżowy"/>
    <x v="1"/>
    <x v="11"/>
    <s v="damskie getry"/>
    <x v="1"/>
    <d v="2009-02-16T00:00:00"/>
    <x v="0"/>
    <x v="1"/>
    <n v="74.989999999999995"/>
    <n v="44.994"/>
    <n v="1"/>
    <n v="44.994"/>
  </r>
  <r>
    <x v="0"/>
    <x v="0"/>
    <x v="2"/>
    <s v="Butik odzieżowy"/>
    <x v="3"/>
    <x v="15"/>
    <s v="zamknięcie linka"/>
    <x v="7"/>
    <d v="2009-02-28T00:00:00"/>
    <x v="0"/>
    <x v="1"/>
    <n v="25"/>
    <n v="15"/>
    <n v="5"/>
    <n v="75"/>
  </r>
  <r>
    <x v="0"/>
    <x v="0"/>
    <x v="2"/>
    <s v="Butik odzieżowy"/>
    <x v="2"/>
    <x v="2"/>
    <s v="HL rama górski"/>
    <x v="0"/>
    <d v="2009-02-19T00:00:00"/>
    <x v="0"/>
    <x v="1"/>
    <n v="1364.5"/>
    <n v="744.27269999999999"/>
    <n v="1"/>
    <n v="744.27269999999999"/>
  </r>
  <r>
    <x v="0"/>
    <x v="0"/>
    <x v="2"/>
    <s v="Butik odzieżowy"/>
    <x v="3"/>
    <x v="13"/>
    <s v="mini-pompki"/>
    <x v="7"/>
    <d v="2009-02-08T00:00:00"/>
    <x v="0"/>
    <x v="1"/>
    <n v="19.989999999999998"/>
    <n v="11.994"/>
    <n v="1"/>
    <n v="11.994"/>
  </r>
  <r>
    <x v="0"/>
    <x v="0"/>
    <x v="2"/>
    <s v="Butik odzieżowy"/>
    <x v="0"/>
    <x v="0"/>
    <s v="Górski-300"/>
    <x v="1"/>
    <d v="2009-02-24T00:00:00"/>
    <x v="0"/>
    <x v="1"/>
    <n v="1079.99"/>
    <n v="647.99400000000003"/>
    <n v="2"/>
    <n v="1295.9880000000001"/>
  </r>
  <r>
    <x v="0"/>
    <x v="0"/>
    <x v="2"/>
    <s v="Butik odzieżowy"/>
    <x v="1"/>
    <x v="12"/>
    <s v="męskie spodenki rowerowe"/>
    <x v="4"/>
    <d v="2009-02-17T00:00:00"/>
    <x v="0"/>
    <x v="1"/>
    <n v="89.99"/>
    <n v="53.994"/>
    <n v="4"/>
    <n v="215.976"/>
  </r>
  <r>
    <x v="0"/>
    <x v="0"/>
    <x v="2"/>
    <s v="Butik odzieżowy"/>
    <x v="0"/>
    <x v="0"/>
    <s v="Górski-200"/>
    <x v="0"/>
    <d v="2009-02-01T00:00:00"/>
    <x v="0"/>
    <x v="1"/>
    <n v="2319.9899999999998"/>
    <n v="1242.8517999999999"/>
    <n v="4"/>
    <n v="4971.4071999999996"/>
  </r>
  <r>
    <x v="0"/>
    <x v="0"/>
    <x v="2"/>
    <s v="Butik odzieżowy"/>
    <x v="2"/>
    <x v="2"/>
    <s v="ML rama górski-W"/>
    <x v="1"/>
    <d v="2009-02-27T00:00:00"/>
    <x v="0"/>
    <x v="1"/>
    <n v="348.76"/>
    <n v="209.256"/>
    <n v="2"/>
    <n v="418.512"/>
  </r>
  <r>
    <x v="0"/>
    <x v="0"/>
    <x v="2"/>
    <s v="Butik odzieżowy"/>
    <x v="2"/>
    <x v="2"/>
    <s v="HL rama górski"/>
    <x v="1"/>
    <d v="2009-02-22T00:00:00"/>
    <x v="0"/>
    <x v="1"/>
    <n v="1349.6"/>
    <n v="736.14549999999997"/>
    <n v="2"/>
    <n v="1472.2909999999999"/>
  </r>
  <r>
    <x v="0"/>
    <x v="0"/>
    <x v="2"/>
    <s v="Butik odzieżowy"/>
    <x v="1"/>
    <x v="4"/>
    <s v="Long-Sleeve Logo Jersey"/>
    <x v="4"/>
    <d v="2009-02-20T00:00:00"/>
    <x v="0"/>
    <x v="1"/>
    <n v="49.99"/>
    <n v="28.840399999999999"/>
    <n v="5"/>
    <n v="144.202"/>
  </r>
  <r>
    <x v="0"/>
    <x v="0"/>
    <x v="2"/>
    <s v="Butik odzieżowy"/>
    <x v="2"/>
    <x v="9"/>
    <s v="ML kierownica górski"/>
    <x v="7"/>
    <d v="2009-02-10T00:00:00"/>
    <x v="0"/>
    <x v="1"/>
    <n v="61.92"/>
    <n v="33.774500000000003"/>
    <n v="5"/>
    <n v="168.8725"/>
  </r>
  <r>
    <x v="0"/>
    <x v="0"/>
    <x v="2"/>
    <s v="Butik odzieżowy"/>
    <x v="1"/>
    <x v="10"/>
    <s v="rękawiczki zimowe"/>
    <x v="1"/>
    <d v="2009-02-12T00:00:00"/>
    <x v="0"/>
    <x v="1"/>
    <n v="37.99"/>
    <n v="22.794"/>
    <n v="8"/>
    <n v="182.352"/>
  </r>
  <r>
    <x v="0"/>
    <x v="0"/>
    <x v="2"/>
    <s v="Butik odzieżowy"/>
    <x v="0"/>
    <x v="0"/>
    <s v="Górski-300"/>
    <x v="1"/>
    <d v="2009-02-20T00:00:00"/>
    <x v="0"/>
    <x v="1"/>
    <n v="1079.99"/>
    <n v="647.99400000000003"/>
    <n v="1"/>
    <n v="647.99400000000003"/>
  </r>
  <r>
    <x v="0"/>
    <x v="0"/>
    <x v="2"/>
    <s v="Butik odzieżowy"/>
    <x v="3"/>
    <x v="7"/>
    <s v="Sport-100"/>
    <x v="3"/>
    <d v="2009-02-15T00:00:00"/>
    <x v="0"/>
    <x v="1"/>
    <n v="34.99"/>
    <n v="20.186499999999999"/>
    <n v="6"/>
    <n v="121.119"/>
  </r>
  <r>
    <x v="0"/>
    <x v="0"/>
    <x v="2"/>
    <s v="Butik odzieżowy"/>
    <x v="1"/>
    <x v="4"/>
    <s v="Long-Sleeve Logo Jersey"/>
    <x v="4"/>
    <d v="2009-02-15T00:00:00"/>
    <x v="0"/>
    <x v="1"/>
    <n v="49.99"/>
    <n v="28.840399999999999"/>
    <n v="5"/>
    <n v="144.202"/>
  </r>
  <r>
    <x v="0"/>
    <x v="0"/>
    <x v="2"/>
    <s v="Butik odzieżowy"/>
    <x v="1"/>
    <x v="10"/>
    <s v="rękawiczki zimowe"/>
    <x v="1"/>
    <d v="2009-02-27T00:00:00"/>
    <x v="0"/>
    <x v="1"/>
    <n v="37.99"/>
    <n v="22.034199999999998"/>
    <n v="12"/>
    <n v="264.41039999999998"/>
  </r>
  <r>
    <x v="0"/>
    <x v="0"/>
    <x v="2"/>
    <s v="Butik odzieżowy"/>
    <x v="3"/>
    <x v="7"/>
    <s v="Sport-100"/>
    <x v="1"/>
    <d v="2009-02-26T00:00:00"/>
    <x v="0"/>
    <x v="1"/>
    <n v="34.99"/>
    <n v="20.186499999999999"/>
    <n v="5"/>
    <n v="100.93249999999999"/>
  </r>
  <r>
    <x v="0"/>
    <x v="0"/>
    <x v="2"/>
    <s v="Butik odzieżowy"/>
    <x v="1"/>
    <x v="12"/>
    <s v="męskie spodenki rowerowe"/>
    <x v="4"/>
    <d v="2009-02-26T00:00:00"/>
    <x v="0"/>
    <x v="1"/>
    <n v="89.99"/>
    <n v="53.994"/>
    <n v="3"/>
    <n v="161.982"/>
  </r>
  <r>
    <x v="0"/>
    <x v="0"/>
    <x v="2"/>
    <s v="Butik odzieżowy"/>
    <x v="0"/>
    <x v="0"/>
    <s v="Górski-200"/>
    <x v="1"/>
    <d v="2009-02-03T00:00:00"/>
    <x v="0"/>
    <x v="1"/>
    <n v="2294.9899999999998"/>
    <n v="1229.4589000000001"/>
    <n v="6"/>
    <n v="7376.7534000000005"/>
  </r>
  <r>
    <x v="0"/>
    <x v="0"/>
    <x v="2"/>
    <s v="Butik odzieżowy"/>
    <x v="1"/>
    <x v="14"/>
    <s v="męskie spodenki sportowe"/>
    <x v="1"/>
    <d v="2009-02-19T00:00:00"/>
    <x v="0"/>
    <x v="1"/>
    <n v="59.99"/>
    <n v="35.994"/>
    <n v="4"/>
    <n v="143.976"/>
  </r>
  <r>
    <x v="0"/>
    <x v="0"/>
    <x v="2"/>
    <s v="Butik odzieżowy"/>
    <x v="0"/>
    <x v="0"/>
    <s v="Górski-300"/>
    <x v="1"/>
    <d v="2009-02-05T00:00:00"/>
    <x v="0"/>
    <x v="1"/>
    <n v="1079.99"/>
    <n v="647.99400000000003"/>
    <n v="1"/>
    <n v="647.99400000000003"/>
  </r>
  <r>
    <x v="0"/>
    <x v="0"/>
    <x v="4"/>
    <s v="Dyskont Klient"/>
    <x v="2"/>
    <x v="2"/>
    <s v="ML rama górski-W"/>
    <x v="1"/>
    <d v="2009-02-12T00:00:00"/>
    <x v="0"/>
    <x v="1"/>
    <n v="348.76"/>
    <n v="209.256"/>
    <n v="1"/>
    <n v="209.256"/>
  </r>
  <r>
    <x v="0"/>
    <x v="0"/>
    <x v="4"/>
    <s v="Dyskont Klient"/>
    <x v="1"/>
    <x v="12"/>
    <s v="męskie spodenki rowerowe"/>
    <x v="4"/>
    <d v="2009-03-03T00:00:00"/>
    <x v="0"/>
    <x v="1"/>
    <n v="89.99"/>
    <n v="53.994"/>
    <n v="1"/>
    <n v="53.994"/>
  </r>
  <r>
    <x v="0"/>
    <x v="0"/>
    <x v="4"/>
    <s v="Dyskont Klient"/>
    <x v="3"/>
    <x v="7"/>
    <s v="Sport-100"/>
    <x v="5"/>
    <d v="2009-02-20T00:00:00"/>
    <x v="0"/>
    <x v="1"/>
    <n v="34.99"/>
    <n v="20.186499999999999"/>
    <n v="4"/>
    <n v="80.745999999999995"/>
  </r>
  <r>
    <x v="1"/>
    <x v="2"/>
    <x v="5"/>
    <s v="Wielka Przygoda SP. z o.o."/>
    <x v="0"/>
    <x v="0"/>
    <s v="Górski-200"/>
    <x v="1"/>
    <d v="2009-02-27T00:00:00"/>
    <x v="0"/>
    <x v="1"/>
    <n v="2294.9899999999998"/>
    <n v="1229.4589000000001"/>
    <n v="2"/>
    <n v="2458.9178000000002"/>
  </r>
  <r>
    <x v="1"/>
    <x v="2"/>
    <x v="5"/>
    <s v="Wielka Przygoda SP. z o.o."/>
    <x v="0"/>
    <x v="0"/>
    <s v="Górski-200"/>
    <x v="1"/>
    <d v="2009-02-24T00:00:00"/>
    <x v="0"/>
    <x v="1"/>
    <n v="2294.9899999999998"/>
    <n v="1229.4589000000001"/>
    <n v="2"/>
    <n v="2458.9178000000002"/>
  </r>
  <r>
    <x v="1"/>
    <x v="2"/>
    <x v="5"/>
    <s v="Wielka Przygoda SP. z o.o."/>
    <x v="1"/>
    <x v="10"/>
    <s v="rękawiczki zimowe"/>
    <x v="1"/>
    <d v="2009-02-13T00:00:00"/>
    <x v="0"/>
    <x v="1"/>
    <n v="37.99"/>
    <n v="22.794"/>
    <n v="3"/>
    <n v="68.382000000000005"/>
  </r>
  <r>
    <x v="1"/>
    <x v="2"/>
    <x v="5"/>
    <s v="Wielka Przygoda SP. z o.o."/>
    <x v="1"/>
    <x v="10"/>
    <s v="rękawiczki zimowe"/>
    <x v="1"/>
    <d v="2009-02-17T00:00:00"/>
    <x v="0"/>
    <x v="1"/>
    <n v="37.99"/>
    <n v="22.794"/>
    <n v="2"/>
    <n v="45.588000000000001"/>
  </r>
  <r>
    <x v="0"/>
    <x v="0"/>
    <x v="3"/>
    <s v="Swift — rowery"/>
    <x v="0"/>
    <x v="3"/>
    <s v="Szosa-250"/>
    <x v="1"/>
    <d v="2009-02-28T00:00:00"/>
    <x v="0"/>
    <x v="1"/>
    <n v="2443.35"/>
    <n v="1308.9375"/>
    <n v="1"/>
    <n v="1308.9375"/>
  </r>
  <r>
    <x v="0"/>
    <x v="0"/>
    <x v="3"/>
    <s v="Numer 1"/>
    <x v="2"/>
    <x v="6"/>
    <s v="LL rama rowerowa"/>
    <x v="3"/>
    <d v="2009-02-27T00:00:00"/>
    <x v="0"/>
    <x v="1"/>
    <n v="337.22"/>
    <n v="202.33199999999999"/>
    <n v="6"/>
    <n v="1213.992"/>
  </r>
  <r>
    <x v="0"/>
    <x v="0"/>
    <x v="3"/>
    <s v="Numer 1"/>
    <x v="0"/>
    <x v="3"/>
    <s v="Szosa--550-W"/>
    <x v="6"/>
    <d v="2009-02-23T00:00:00"/>
    <x v="0"/>
    <x v="1"/>
    <n v="1120.49"/>
    <n v="600.26250000000005"/>
    <n v="1"/>
    <n v="600.26250000000005"/>
  </r>
  <r>
    <x v="0"/>
    <x v="0"/>
    <x v="3"/>
    <s v="Numer 1"/>
    <x v="0"/>
    <x v="3"/>
    <s v="Szosa-650"/>
    <x v="1"/>
    <d v="2009-02-22T00:00:00"/>
    <x v="0"/>
    <x v="1"/>
    <n v="782.99"/>
    <n v="469.79399999999998"/>
    <n v="10"/>
    <n v="4697.9399999999996"/>
  </r>
  <r>
    <x v="0"/>
    <x v="0"/>
    <x v="3"/>
    <s v="Numer 1"/>
    <x v="2"/>
    <x v="6"/>
    <s v="ML rama rowerowa-W"/>
    <x v="6"/>
    <d v="2009-02-25T00:00:00"/>
    <x v="0"/>
    <x v="1"/>
    <n v="594.83000000000004"/>
    <n v="324.45269999999999"/>
    <n v="1"/>
    <n v="324.45269999999999"/>
  </r>
  <r>
    <x v="0"/>
    <x v="0"/>
    <x v="3"/>
    <s v="Numer 1"/>
    <x v="2"/>
    <x v="6"/>
    <s v="ML rama rowerowa-W"/>
    <x v="6"/>
    <d v="2009-02-27T00:00:00"/>
    <x v="0"/>
    <x v="1"/>
    <n v="594.83000000000004"/>
    <n v="324.45269999999999"/>
    <n v="1"/>
    <n v="324.45269999999999"/>
  </r>
  <r>
    <x v="0"/>
    <x v="0"/>
    <x v="3"/>
    <s v="Numer 1"/>
    <x v="2"/>
    <x v="8"/>
    <s v="LL tylne koło szosa"/>
    <x v="1"/>
    <d v="2009-02-07T00:00:00"/>
    <x v="0"/>
    <x v="1"/>
    <n v="112.565"/>
    <n v="67.539000000000001"/>
    <n v="6"/>
    <n v="405.23400000000004"/>
  </r>
  <r>
    <x v="0"/>
    <x v="0"/>
    <x v="3"/>
    <s v="Numer 1"/>
    <x v="0"/>
    <x v="3"/>
    <s v="Szosa-650"/>
    <x v="3"/>
    <d v="2009-02-28T00:00:00"/>
    <x v="0"/>
    <x v="1"/>
    <n v="782.99"/>
    <n v="469.79399999999998"/>
    <n v="4"/>
    <n v="1879.1759999999999"/>
  </r>
  <r>
    <x v="0"/>
    <x v="0"/>
    <x v="3"/>
    <s v="Numer 1"/>
    <x v="0"/>
    <x v="3"/>
    <s v="Szosa-650"/>
    <x v="3"/>
    <d v="2009-02-11T00:00:00"/>
    <x v="0"/>
    <x v="1"/>
    <n v="782.99"/>
    <n v="469.79399999999998"/>
    <n v="2"/>
    <n v="939.58799999999997"/>
  </r>
  <r>
    <x v="0"/>
    <x v="0"/>
    <x v="3"/>
    <s v="Numer 1"/>
    <x v="0"/>
    <x v="3"/>
    <s v="Szosa-650"/>
    <x v="1"/>
    <d v="2009-02-09T00:00:00"/>
    <x v="0"/>
    <x v="1"/>
    <n v="782.99"/>
    <n v="469.79399999999998"/>
    <n v="1"/>
    <n v="469.79399999999998"/>
  </r>
  <r>
    <x v="0"/>
    <x v="0"/>
    <x v="3"/>
    <s v="Numer 1"/>
    <x v="2"/>
    <x v="6"/>
    <s v="LL rama rowerowa"/>
    <x v="1"/>
    <d v="2009-02-16T00:00:00"/>
    <x v="0"/>
    <x v="1"/>
    <n v="337.22"/>
    <n v="183.93819999999999"/>
    <n v="2"/>
    <n v="367.87639999999999"/>
  </r>
  <r>
    <x v="0"/>
    <x v="0"/>
    <x v="3"/>
    <s v="Numer 1"/>
    <x v="0"/>
    <x v="3"/>
    <s v="Szosa-650"/>
    <x v="3"/>
    <d v="2009-02-01T00:00:00"/>
    <x v="0"/>
    <x v="1"/>
    <n v="782.99"/>
    <n v="469.79399999999998"/>
    <n v="1"/>
    <n v="469.79399999999998"/>
  </r>
  <r>
    <x v="0"/>
    <x v="0"/>
    <x v="3"/>
    <s v="Numer 1"/>
    <x v="0"/>
    <x v="3"/>
    <s v="Szosa-250"/>
    <x v="1"/>
    <d v="2009-02-14T00:00:00"/>
    <x v="0"/>
    <x v="1"/>
    <n v="2443.35"/>
    <n v="1308.9375"/>
    <n v="1"/>
    <n v="1308.9375"/>
  </r>
  <r>
    <x v="0"/>
    <x v="0"/>
    <x v="3"/>
    <s v="Numer 1"/>
    <x v="2"/>
    <x v="6"/>
    <s v="ML rama rowerowa-W"/>
    <x v="6"/>
    <d v="2009-02-20T00:00:00"/>
    <x v="0"/>
    <x v="1"/>
    <n v="594.83000000000004"/>
    <n v="324.45269999999999"/>
    <n v="1"/>
    <n v="324.45269999999999"/>
  </r>
  <r>
    <x v="0"/>
    <x v="0"/>
    <x v="3"/>
    <s v="Numer 1"/>
    <x v="0"/>
    <x v="3"/>
    <s v="Szosa-250"/>
    <x v="3"/>
    <d v="2009-02-12T00:00:00"/>
    <x v="0"/>
    <x v="1"/>
    <n v="2443.35"/>
    <n v="1466.01"/>
    <n v="2"/>
    <n v="2932.02"/>
  </r>
  <r>
    <x v="0"/>
    <x v="0"/>
    <x v="3"/>
    <s v="Numer 1"/>
    <x v="0"/>
    <x v="3"/>
    <s v="Szosa-250"/>
    <x v="1"/>
    <d v="2009-02-10T00:00:00"/>
    <x v="0"/>
    <x v="1"/>
    <n v="2443.35"/>
    <n v="1308.9375"/>
    <n v="1"/>
    <n v="1308.9375"/>
  </r>
  <r>
    <x v="0"/>
    <x v="0"/>
    <x v="3"/>
    <s v="Numer 1"/>
    <x v="2"/>
    <x v="6"/>
    <s v="LL rama rowerowa"/>
    <x v="3"/>
    <d v="2009-02-26T00:00:00"/>
    <x v="0"/>
    <x v="1"/>
    <n v="337.22"/>
    <n v="202.33199999999999"/>
    <n v="5"/>
    <n v="1011.66"/>
  </r>
  <r>
    <x v="0"/>
    <x v="0"/>
    <x v="3"/>
    <s v="Numer 1"/>
    <x v="0"/>
    <x v="3"/>
    <s v="Szosa-650"/>
    <x v="1"/>
    <d v="2009-03-01T00:00:00"/>
    <x v="0"/>
    <x v="1"/>
    <n v="782.99"/>
    <n v="469.79399999999998"/>
    <n v="6"/>
    <n v="2818.7640000000001"/>
  </r>
  <r>
    <x v="0"/>
    <x v="0"/>
    <x v="3"/>
    <s v="Numer 1"/>
    <x v="0"/>
    <x v="3"/>
    <s v="Szosa-650"/>
    <x v="3"/>
    <d v="2009-02-18T00:00:00"/>
    <x v="0"/>
    <x v="1"/>
    <n v="782.99"/>
    <n v="469.79399999999998"/>
    <n v="2"/>
    <n v="939.58799999999997"/>
  </r>
  <r>
    <x v="0"/>
    <x v="0"/>
    <x v="3"/>
    <s v="Numer 1"/>
    <x v="0"/>
    <x v="3"/>
    <s v="Szosa-650"/>
    <x v="1"/>
    <d v="2009-02-01T00:00:00"/>
    <x v="0"/>
    <x v="1"/>
    <n v="782.99"/>
    <n v="469.79399999999998"/>
    <n v="1"/>
    <n v="469.79399999999998"/>
  </r>
  <r>
    <x v="0"/>
    <x v="0"/>
    <x v="3"/>
    <s v="Numer 1"/>
    <x v="1"/>
    <x v="10"/>
    <s v="rękawiczki rowerowe"/>
    <x v="1"/>
    <d v="2009-02-15T00:00:00"/>
    <x v="0"/>
    <x v="1"/>
    <n v="24.49"/>
    <n v="14.1289"/>
    <n v="1"/>
    <n v="14.1289"/>
  </r>
  <r>
    <x v="0"/>
    <x v="0"/>
    <x v="3"/>
    <s v="Liczy się ilość"/>
    <x v="0"/>
    <x v="3"/>
    <s v="Szosa--550-W"/>
    <x v="6"/>
    <d v="2009-02-05T00:00:00"/>
    <x v="0"/>
    <x v="1"/>
    <n v="1120.49"/>
    <n v="600.26250000000005"/>
    <n v="1"/>
    <n v="600.26250000000005"/>
  </r>
  <r>
    <x v="0"/>
    <x v="0"/>
    <x v="3"/>
    <s v="Liczy się ilość"/>
    <x v="0"/>
    <x v="3"/>
    <s v="Szosa-650"/>
    <x v="1"/>
    <d v="2009-02-05T00:00:00"/>
    <x v="0"/>
    <x v="1"/>
    <n v="782.99"/>
    <n v="469.79399999999998"/>
    <n v="1"/>
    <n v="469.79399999999998"/>
  </r>
  <r>
    <x v="0"/>
    <x v="0"/>
    <x v="3"/>
    <s v="Liczy się ilość"/>
    <x v="3"/>
    <x v="7"/>
    <s v="Sport-100"/>
    <x v="1"/>
    <d v="2009-02-13T00:00:00"/>
    <x v="0"/>
    <x v="1"/>
    <n v="34.99"/>
    <n v="20.186499999999999"/>
    <n v="2"/>
    <n v="40.372999999999998"/>
  </r>
  <r>
    <x v="0"/>
    <x v="0"/>
    <x v="3"/>
    <s v="Liczy się ilość"/>
    <x v="0"/>
    <x v="3"/>
    <s v="Szosa-650"/>
    <x v="3"/>
    <d v="2009-02-16T00:00:00"/>
    <x v="0"/>
    <x v="1"/>
    <n v="782.99"/>
    <n v="469.79399999999998"/>
    <n v="3"/>
    <n v="1409.3820000000001"/>
  </r>
  <r>
    <x v="0"/>
    <x v="0"/>
    <x v="3"/>
    <s v="Liczy się ilość"/>
    <x v="0"/>
    <x v="3"/>
    <s v="Szosa--550-W"/>
    <x v="6"/>
    <d v="2009-02-10T00:00:00"/>
    <x v="0"/>
    <x v="1"/>
    <n v="1120.49"/>
    <n v="600.26250000000005"/>
    <n v="1"/>
    <n v="600.26250000000005"/>
  </r>
  <r>
    <x v="0"/>
    <x v="0"/>
    <x v="3"/>
    <s v="Liczy się ilość"/>
    <x v="0"/>
    <x v="3"/>
    <s v="Szosa-250"/>
    <x v="1"/>
    <d v="2009-02-05T00:00:00"/>
    <x v="0"/>
    <x v="1"/>
    <n v="2443.35"/>
    <n v="1308.9375"/>
    <n v="1"/>
    <n v="1308.9375"/>
  </r>
  <r>
    <x v="0"/>
    <x v="0"/>
    <x v="3"/>
    <s v="Liczy się ilość"/>
    <x v="0"/>
    <x v="3"/>
    <s v="Szosa-250"/>
    <x v="1"/>
    <d v="2009-02-07T00:00:00"/>
    <x v="0"/>
    <x v="1"/>
    <n v="2443.35"/>
    <n v="1308.9375"/>
    <n v="2"/>
    <n v="2617.875"/>
  </r>
  <r>
    <x v="0"/>
    <x v="0"/>
    <x v="3"/>
    <s v="Liczy się ilość"/>
    <x v="0"/>
    <x v="3"/>
    <s v="Szosa-250"/>
    <x v="1"/>
    <d v="2009-02-16T00:00:00"/>
    <x v="0"/>
    <x v="1"/>
    <n v="2443.35"/>
    <n v="1308.9375"/>
    <n v="4"/>
    <n v="5235.75"/>
  </r>
  <r>
    <x v="0"/>
    <x v="0"/>
    <x v="3"/>
    <s v="Liczy się ilość"/>
    <x v="0"/>
    <x v="3"/>
    <s v="Szosa-650"/>
    <x v="3"/>
    <d v="2009-02-20T00:00:00"/>
    <x v="0"/>
    <x v="1"/>
    <n v="782.99"/>
    <n v="469.79399999999998"/>
    <n v="2"/>
    <n v="939.58799999999997"/>
  </r>
  <r>
    <x v="0"/>
    <x v="0"/>
    <x v="3"/>
    <s v="Liczy się ilość"/>
    <x v="0"/>
    <x v="3"/>
    <s v="Szosa-250"/>
    <x v="3"/>
    <d v="2009-02-13T00:00:00"/>
    <x v="0"/>
    <x v="1"/>
    <n v="2443.35"/>
    <n v="1466.01"/>
    <n v="5"/>
    <n v="7330.05"/>
  </r>
  <r>
    <x v="0"/>
    <x v="0"/>
    <x v="3"/>
    <s v="Liczy się ilość"/>
    <x v="0"/>
    <x v="3"/>
    <s v="Szosa-650"/>
    <x v="1"/>
    <d v="2009-02-02T00:00:00"/>
    <x v="0"/>
    <x v="1"/>
    <n v="782.99"/>
    <n v="469.79399999999998"/>
    <n v="5"/>
    <n v="2348.9699999999998"/>
  </r>
  <r>
    <x v="0"/>
    <x v="0"/>
    <x v="3"/>
    <s v="Liczy się ilość"/>
    <x v="0"/>
    <x v="3"/>
    <s v="Szosa-650"/>
    <x v="3"/>
    <d v="2009-02-14T00:00:00"/>
    <x v="0"/>
    <x v="1"/>
    <n v="782.99"/>
    <n v="469.79399999999998"/>
    <n v="3"/>
    <n v="1409.3820000000001"/>
  </r>
  <r>
    <x v="0"/>
    <x v="0"/>
    <x v="3"/>
    <s v="Liczy się ilość"/>
    <x v="2"/>
    <x v="8"/>
    <s v="LL tylne koło szosa"/>
    <x v="1"/>
    <d v="2009-02-06T00:00:00"/>
    <x v="0"/>
    <x v="1"/>
    <n v="112.565"/>
    <n v="67.539000000000001"/>
    <n v="1"/>
    <n v="67.539000000000001"/>
  </r>
  <r>
    <x v="0"/>
    <x v="0"/>
    <x v="3"/>
    <s v="Liczy się ilość"/>
    <x v="0"/>
    <x v="3"/>
    <s v="Szosa-650"/>
    <x v="3"/>
    <d v="2009-03-02T00:00:00"/>
    <x v="0"/>
    <x v="1"/>
    <n v="782.99"/>
    <n v="469.79399999999998"/>
    <n v="2"/>
    <n v="939.58799999999997"/>
  </r>
  <r>
    <x v="0"/>
    <x v="0"/>
    <x v="3"/>
    <s v="Liczy się ilość"/>
    <x v="0"/>
    <x v="3"/>
    <s v="Szosa-250"/>
    <x v="3"/>
    <d v="2009-03-02T00:00:00"/>
    <x v="0"/>
    <x v="1"/>
    <n v="2443.35"/>
    <n v="1308.9375"/>
    <n v="1"/>
    <n v="1308.9375"/>
  </r>
  <r>
    <x v="0"/>
    <x v="0"/>
    <x v="3"/>
    <s v="Liczy się ilość"/>
    <x v="0"/>
    <x v="3"/>
    <s v="Szosa--550-W"/>
    <x v="6"/>
    <d v="2009-02-05T00:00:00"/>
    <x v="0"/>
    <x v="1"/>
    <n v="1120.49"/>
    <n v="600.26250000000005"/>
    <n v="4"/>
    <n v="2401.0500000000002"/>
  </r>
  <r>
    <x v="0"/>
    <x v="0"/>
    <x v="3"/>
    <s v="Liczy się ilość"/>
    <x v="0"/>
    <x v="3"/>
    <s v="Szosa-250"/>
    <x v="3"/>
    <d v="2009-02-03T00:00:00"/>
    <x v="0"/>
    <x v="1"/>
    <n v="2443.35"/>
    <n v="1466.01"/>
    <n v="3"/>
    <n v="4398.03"/>
  </r>
  <r>
    <x v="0"/>
    <x v="0"/>
    <x v="3"/>
    <s v="Liczy się ilość"/>
    <x v="0"/>
    <x v="3"/>
    <s v="Szosa-650"/>
    <x v="1"/>
    <d v="2009-02-09T00:00:00"/>
    <x v="0"/>
    <x v="1"/>
    <n v="782.99"/>
    <n v="469.79399999999998"/>
    <n v="2"/>
    <n v="939.58799999999997"/>
  </r>
  <r>
    <x v="0"/>
    <x v="0"/>
    <x v="3"/>
    <s v="Liczy się ilość"/>
    <x v="0"/>
    <x v="3"/>
    <s v="Szosa-650"/>
    <x v="1"/>
    <d v="2009-02-17T00:00:00"/>
    <x v="0"/>
    <x v="1"/>
    <n v="782.99"/>
    <n v="469.79399999999998"/>
    <n v="1"/>
    <n v="469.79399999999998"/>
  </r>
  <r>
    <x v="0"/>
    <x v="0"/>
    <x v="3"/>
    <s v="Liczy się ilość"/>
    <x v="0"/>
    <x v="3"/>
    <s v="Szosa-650"/>
    <x v="3"/>
    <d v="2009-02-14T00:00:00"/>
    <x v="0"/>
    <x v="1"/>
    <n v="782.99"/>
    <n v="469.79399999999998"/>
    <n v="2"/>
    <n v="939.58799999999997"/>
  </r>
  <r>
    <x v="0"/>
    <x v="0"/>
    <x v="3"/>
    <s v="Liczy się ilość"/>
    <x v="0"/>
    <x v="3"/>
    <s v="Szosa--550-W"/>
    <x v="6"/>
    <d v="2009-02-18T00:00:00"/>
    <x v="0"/>
    <x v="1"/>
    <n v="1120.49"/>
    <n v="600.26250000000005"/>
    <n v="4"/>
    <n v="2401.0500000000002"/>
  </r>
  <r>
    <x v="0"/>
    <x v="0"/>
    <x v="3"/>
    <s v="Liczy się ilość"/>
    <x v="0"/>
    <x v="3"/>
    <s v="Szosa--550-W"/>
    <x v="6"/>
    <d v="2009-02-13T00:00:00"/>
    <x v="0"/>
    <x v="1"/>
    <n v="1120.49"/>
    <n v="600.26250000000005"/>
    <n v="3"/>
    <n v="1800.7875000000001"/>
  </r>
  <r>
    <x v="0"/>
    <x v="0"/>
    <x v="3"/>
    <s v="Liczy się ilość"/>
    <x v="0"/>
    <x v="3"/>
    <s v="Szosa-250"/>
    <x v="1"/>
    <d v="2009-02-17T00:00:00"/>
    <x v="0"/>
    <x v="1"/>
    <n v="2443.35"/>
    <n v="1308.9375"/>
    <n v="2"/>
    <n v="2617.875"/>
  </r>
  <r>
    <x v="0"/>
    <x v="0"/>
    <x v="3"/>
    <s v="rowery szosowe"/>
    <x v="0"/>
    <x v="3"/>
    <s v="Szosa-650"/>
    <x v="1"/>
    <d v="2009-02-10T00:00:00"/>
    <x v="0"/>
    <x v="1"/>
    <n v="782.99"/>
    <n v="469.79399999999998"/>
    <n v="4"/>
    <n v="1879.1759999999999"/>
  </r>
  <r>
    <x v="0"/>
    <x v="0"/>
    <x v="3"/>
    <s v="rowery szosowe"/>
    <x v="0"/>
    <x v="3"/>
    <s v="Szosa-650"/>
    <x v="1"/>
    <d v="2009-02-21T00:00:00"/>
    <x v="0"/>
    <x v="1"/>
    <n v="782.99"/>
    <n v="469.79399999999998"/>
    <n v="3"/>
    <n v="1409.3820000000001"/>
  </r>
  <r>
    <x v="0"/>
    <x v="0"/>
    <x v="3"/>
    <s v="rowery szosowe"/>
    <x v="0"/>
    <x v="3"/>
    <s v="Szosa-650"/>
    <x v="3"/>
    <d v="2009-02-09T00:00:00"/>
    <x v="0"/>
    <x v="1"/>
    <n v="782.99"/>
    <n v="469.79399999999998"/>
    <n v="2"/>
    <n v="939.58799999999997"/>
  </r>
  <r>
    <x v="0"/>
    <x v="0"/>
    <x v="3"/>
    <s v="rowery szosowe"/>
    <x v="0"/>
    <x v="3"/>
    <s v="Szosa-650"/>
    <x v="3"/>
    <d v="2009-02-22T00:00:00"/>
    <x v="0"/>
    <x v="1"/>
    <n v="782.99"/>
    <n v="469.79399999999998"/>
    <n v="3"/>
    <n v="1409.3820000000001"/>
  </r>
  <r>
    <x v="0"/>
    <x v="0"/>
    <x v="3"/>
    <s v="rowery szosowe"/>
    <x v="0"/>
    <x v="3"/>
    <s v="Szosa-650"/>
    <x v="3"/>
    <d v="2009-02-22T00:00:00"/>
    <x v="0"/>
    <x v="1"/>
    <n v="782.99"/>
    <n v="469.79399999999998"/>
    <n v="2"/>
    <n v="939.58799999999997"/>
  </r>
  <r>
    <x v="0"/>
    <x v="1"/>
    <x v="1"/>
    <s v="Rowery na Każdy Dzień"/>
    <x v="0"/>
    <x v="0"/>
    <s v="Górski-200"/>
    <x v="1"/>
    <d v="2009-02-27T00:00:00"/>
    <x v="0"/>
    <x v="1"/>
    <n v="2294.9899999999998"/>
    <n v="1229.4589000000001"/>
    <n v="1"/>
    <n v="1229.4589000000001"/>
  </r>
  <r>
    <x v="0"/>
    <x v="1"/>
    <x v="1"/>
    <s v="Rowery na Każdy Dzień"/>
    <x v="1"/>
    <x v="10"/>
    <s v="rękawiczki zimowe"/>
    <x v="1"/>
    <d v="2009-02-21T00:00:00"/>
    <x v="0"/>
    <x v="1"/>
    <n v="37.99"/>
    <n v="22.794"/>
    <n v="6"/>
    <n v="136.76400000000001"/>
  </r>
  <r>
    <x v="0"/>
    <x v="1"/>
    <x v="1"/>
    <s v="Rowery na Każdy Dzień"/>
    <x v="1"/>
    <x v="10"/>
    <s v="rękawiczki zimowe"/>
    <x v="1"/>
    <d v="2009-02-09T00:00:00"/>
    <x v="0"/>
    <x v="1"/>
    <n v="37.99"/>
    <n v="22.794"/>
    <n v="1"/>
    <n v="22.794"/>
  </r>
  <r>
    <x v="0"/>
    <x v="1"/>
    <x v="1"/>
    <s v="Rowery na Każdy Dzień"/>
    <x v="1"/>
    <x v="10"/>
    <s v="rękawiczki zimowe"/>
    <x v="1"/>
    <d v="2009-02-24T00:00:00"/>
    <x v="0"/>
    <x v="1"/>
    <n v="37.99"/>
    <n v="22.794"/>
    <n v="1"/>
    <n v="22.794"/>
  </r>
  <r>
    <x v="0"/>
    <x v="0"/>
    <x v="2"/>
    <s v="Rowery dla każdego — sklep i serwis"/>
    <x v="0"/>
    <x v="0"/>
    <s v="Górski-200"/>
    <x v="1"/>
    <d v="2009-03-01T00:00:00"/>
    <x v="0"/>
    <x v="1"/>
    <n v="2294.9899999999998"/>
    <n v="1229.4589000000001"/>
    <n v="3"/>
    <n v="3688.3767000000003"/>
  </r>
  <r>
    <x v="0"/>
    <x v="0"/>
    <x v="2"/>
    <s v="Rowery dla każdego — sklep i serwis"/>
    <x v="1"/>
    <x v="10"/>
    <s v="rękawiczki zimowe"/>
    <x v="1"/>
    <d v="2009-02-03T00:00:00"/>
    <x v="0"/>
    <x v="1"/>
    <n v="37.99"/>
    <n v="22.794"/>
    <n v="1"/>
    <n v="22.794"/>
  </r>
  <r>
    <x v="0"/>
    <x v="0"/>
    <x v="2"/>
    <s v="Rowery dla każdego — sklep i serwis"/>
    <x v="0"/>
    <x v="0"/>
    <s v="Górski-200"/>
    <x v="1"/>
    <d v="2009-02-23T00:00:00"/>
    <x v="0"/>
    <x v="1"/>
    <n v="2294.9899999999998"/>
    <n v="1229.4589000000001"/>
    <n v="1"/>
    <n v="1229.4589000000001"/>
  </r>
  <r>
    <x v="0"/>
    <x v="0"/>
    <x v="2"/>
    <s v="Rowery dla każdego — sklep i serwis"/>
    <x v="1"/>
    <x v="10"/>
    <s v="rękawiczki zimowe"/>
    <x v="1"/>
    <d v="2009-02-15T00:00:00"/>
    <x v="0"/>
    <x v="1"/>
    <n v="37.99"/>
    <n v="22.794"/>
    <n v="4"/>
    <n v="91.176000000000002"/>
  </r>
  <r>
    <x v="0"/>
    <x v="0"/>
    <x v="2"/>
    <s v="Rowery dla każdego — sklep i serwis"/>
    <x v="1"/>
    <x v="10"/>
    <s v="rękawiczki zimowe"/>
    <x v="1"/>
    <d v="2009-02-23T00:00:00"/>
    <x v="0"/>
    <x v="1"/>
    <n v="37.99"/>
    <n v="22.794"/>
    <n v="1"/>
    <n v="22.794"/>
  </r>
  <r>
    <x v="0"/>
    <x v="0"/>
    <x v="0"/>
    <s v="Zabawki ekstremalne"/>
    <x v="0"/>
    <x v="0"/>
    <s v="Górski-200"/>
    <x v="0"/>
    <d v="2009-03-01T00:00:00"/>
    <x v="0"/>
    <x v="1"/>
    <n v="2319.9899999999998"/>
    <n v="1242.8517999999999"/>
    <n v="3"/>
    <n v="3728.5553999999997"/>
  </r>
  <r>
    <x v="0"/>
    <x v="0"/>
    <x v="0"/>
    <s v="Zabawki ekstremalne"/>
    <x v="0"/>
    <x v="0"/>
    <s v="Górski-300"/>
    <x v="1"/>
    <d v="2009-02-02T00:00:00"/>
    <x v="0"/>
    <x v="1"/>
    <n v="1079.99"/>
    <n v="647.99400000000003"/>
    <n v="2"/>
    <n v="1295.9880000000001"/>
  </r>
  <r>
    <x v="0"/>
    <x v="0"/>
    <x v="0"/>
    <s v="Zabawki ekstremalne"/>
    <x v="0"/>
    <x v="0"/>
    <s v="Górski-200"/>
    <x v="0"/>
    <d v="2009-02-25T00:00:00"/>
    <x v="0"/>
    <x v="1"/>
    <n v="2319.9899999999998"/>
    <n v="1242.8517999999999"/>
    <n v="2"/>
    <n v="2485.7035999999998"/>
  </r>
  <r>
    <x v="0"/>
    <x v="0"/>
    <x v="0"/>
    <s v="Zabawki ekstremalne"/>
    <x v="0"/>
    <x v="0"/>
    <s v="Górski-300"/>
    <x v="1"/>
    <d v="2009-02-21T00:00:00"/>
    <x v="0"/>
    <x v="1"/>
    <n v="1079.99"/>
    <n v="647.99400000000003"/>
    <n v="1"/>
    <n v="647.99400000000003"/>
  </r>
  <r>
    <x v="1"/>
    <x v="2"/>
    <x v="5"/>
    <s v="Rowery na każdą drogę"/>
    <x v="0"/>
    <x v="3"/>
    <s v="Szosa-650"/>
    <x v="3"/>
    <d v="2009-02-05T00:00:00"/>
    <x v="0"/>
    <x v="1"/>
    <n v="782.99"/>
    <n v="469.79399999999998"/>
    <n v="4"/>
    <n v="1879.1759999999999"/>
  </r>
  <r>
    <x v="1"/>
    <x v="2"/>
    <x v="5"/>
    <s v="Rowery na każdą drogę"/>
    <x v="0"/>
    <x v="3"/>
    <s v="Szosa-650"/>
    <x v="3"/>
    <d v="2009-03-02T00:00:00"/>
    <x v="0"/>
    <x v="1"/>
    <n v="782.99"/>
    <n v="469.79399999999998"/>
    <n v="2"/>
    <n v="939.58799999999997"/>
  </r>
  <r>
    <x v="1"/>
    <x v="2"/>
    <x v="5"/>
    <s v="Rowery na każdą drogę"/>
    <x v="0"/>
    <x v="3"/>
    <s v="Szosa-650"/>
    <x v="3"/>
    <d v="2009-02-23T00:00:00"/>
    <x v="0"/>
    <x v="1"/>
    <n v="782.99"/>
    <n v="469.79399999999998"/>
    <n v="6"/>
    <n v="2818.7640000000001"/>
  </r>
  <r>
    <x v="1"/>
    <x v="2"/>
    <x v="5"/>
    <s v="Rowery na każdą drogę"/>
    <x v="0"/>
    <x v="3"/>
    <s v="Szosa-650"/>
    <x v="1"/>
    <d v="2009-02-27T00:00:00"/>
    <x v="0"/>
    <x v="1"/>
    <n v="782.99"/>
    <n v="469.79399999999998"/>
    <n v="4"/>
    <n v="1879.1759999999999"/>
  </r>
  <r>
    <x v="1"/>
    <x v="2"/>
    <x v="5"/>
    <s v="Rowery na każdą drogę"/>
    <x v="0"/>
    <x v="3"/>
    <s v="Szosa-650"/>
    <x v="3"/>
    <d v="2009-02-26T00:00:00"/>
    <x v="0"/>
    <x v="1"/>
    <n v="782.99"/>
    <n v="469.79399999999998"/>
    <n v="4"/>
    <n v="1879.1759999999999"/>
  </r>
  <r>
    <x v="1"/>
    <x v="2"/>
    <x v="5"/>
    <s v="Rowery na każdą drogę"/>
    <x v="0"/>
    <x v="3"/>
    <s v="Szosa-650"/>
    <x v="1"/>
    <d v="2009-02-09T00:00:00"/>
    <x v="0"/>
    <x v="1"/>
    <n v="782.99"/>
    <n v="469.79399999999998"/>
    <n v="3"/>
    <n v="1409.3820000000001"/>
  </r>
  <r>
    <x v="0"/>
    <x v="0"/>
    <x v="3"/>
    <s v="Przekładnia — sklep i serwis"/>
    <x v="2"/>
    <x v="2"/>
    <s v="ML rama górski-W"/>
    <x v="1"/>
    <d v="2009-02-18T00:00:00"/>
    <x v="0"/>
    <x v="1"/>
    <n v="348.76"/>
    <n v="209.256"/>
    <n v="4"/>
    <n v="837.024"/>
  </r>
  <r>
    <x v="0"/>
    <x v="0"/>
    <x v="3"/>
    <s v="Przekładnia — sklep i serwis"/>
    <x v="0"/>
    <x v="0"/>
    <s v="Górski-200"/>
    <x v="1"/>
    <d v="2009-02-08T00:00:00"/>
    <x v="0"/>
    <x v="1"/>
    <n v="2294.9899999999998"/>
    <n v="1229.4589000000001"/>
    <n v="10"/>
    <n v="12294.589"/>
  </r>
  <r>
    <x v="0"/>
    <x v="0"/>
    <x v="3"/>
    <s v="Przekładnia — sklep i serwis"/>
    <x v="1"/>
    <x v="12"/>
    <s v="męskie spodenki rowerowe"/>
    <x v="4"/>
    <d v="2009-02-24T00:00:00"/>
    <x v="0"/>
    <x v="1"/>
    <n v="89.99"/>
    <n v="53.994"/>
    <n v="2"/>
    <n v="107.988"/>
  </r>
  <r>
    <x v="0"/>
    <x v="0"/>
    <x v="3"/>
    <s v="Przekładnia — sklep i serwis"/>
    <x v="3"/>
    <x v="7"/>
    <s v="Sport-100"/>
    <x v="5"/>
    <d v="2009-02-23T00:00:00"/>
    <x v="0"/>
    <x v="1"/>
    <n v="34.99"/>
    <n v="20.186499999999999"/>
    <n v="2"/>
    <n v="40.372999999999998"/>
  </r>
  <r>
    <x v="0"/>
    <x v="0"/>
    <x v="3"/>
    <s v="Przekładnia — sklep i serwis"/>
    <x v="2"/>
    <x v="8"/>
    <s v="HL tylne koło górski"/>
    <x v="1"/>
    <d v="2009-02-15T00:00:00"/>
    <x v="0"/>
    <x v="1"/>
    <n v="327.21499999999997"/>
    <n v="196.32900000000001"/>
    <n v="5"/>
    <n v="981.64499999999998"/>
  </r>
  <r>
    <x v="0"/>
    <x v="0"/>
    <x v="3"/>
    <s v="Przekładnia — sklep i serwis"/>
    <x v="0"/>
    <x v="0"/>
    <s v="Górski-200"/>
    <x v="1"/>
    <d v="2009-02-25T00:00:00"/>
    <x v="0"/>
    <x v="1"/>
    <n v="2294.9899999999998"/>
    <n v="1229.4589000000001"/>
    <n v="8"/>
    <n v="9835.6712000000007"/>
  </r>
  <r>
    <x v="0"/>
    <x v="0"/>
    <x v="3"/>
    <s v="Przekładnia — sklep i serwis"/>
    <x v="0"/>
    <x v="0"/>
    <s v="Górski-300"/>
    <x v="1"/>
    <d v="2009-02-05T00:00:00"/>
    <x v="0"/>
    <x v="1"/>
    <n v="1079.99"/>
    <n v="647.99400000000003"/>
    <n v="3"/>
    <n v="1943.982"/>
  </r>
  <r>
    <x v="0"/>
    <x v="0"/>
    <x v="3"/>
    <s v="Przekładnia — sklep i serwis"/>
    <x v="0"/>
    <x v="0"/>
    <s v="Górski-200"/>
    <x v="0"/>
    <d v="2009-02-19T00:00:00"/>
    <x v="0"/>
    <x v="1"/>
    <n v="2319.9899999999998"/>
    <n v="1242.8517999999999"/>
    <n v="7"/>
    <n v="8699.9625999999989"/>
  </r>
  <r>
    <x v="0"/>
    <x v="0"/>
    <x v="3"/>
    <s v="Przekładnia — sklep i serwis"/>
    <x v="1"/>
    <x v="11"/>
    <s v="damskie getry"/>
    <x v="1"/>
    <d v="2009-03-01T00:00:00"/>
    <x v="0"/>
    <x v="1"/>
    <n v="74.989999999999995"/>
    <n v="44.994"/>
    <n v="3"/>
    <n v="134.982"/>
  </r>
  <r>
    <x v="0"/>
    <x v="0"/>
    <x v="3"/>
    <s v="Przekładnia — sklep i serwis"/>
    <x v="0"/>
    <x v="0"/>
    <s v="Górski-200"/>
    <x v="0"/>
    <d v="2009-02-10T00:00:00"/>
    <x v="0"/>
    <x v="1"/>
    <n v="2319.9899999999998"/>
    <n v="1242.8517999999999"/>
    <n v="2"/>
    <n v="2485.7035999999998"/>
  </r>
  <r>
    <x v="0"/>
    <x v="0"/>
    <x v="3"/>
    <s v="Przekładnia — sklep i serwis"/>
    <x v="0"/>
    <x v="0"/>
    <s v="Górski-200"/>
    <x v="0"/>
    <d v="2009-03-01T00:00:00"/>
    <x v="0"/>
    <x v="1"/>
    <n v="2319.9899999999998"/>
    <n v="1242.8517999999999"/>
    <n v="1"/>
    <n v="1242.8517999999999"/>
  </r>
  <r>
    <x v="0"/>
    <x v="0"/>
    <x v="3"/>
    <s v="Przekładnia — sklep i serwis"/>
    <x v="1"/>
    <x v="5"/>
    <s v="nakładka na rower"/>
    <x v="4"/>
    <d v="2009-02-05T00:00:00"/>
    <x v="0"/>
    <x v="1"/>
    <n v="8.99"/>
    <n v="5.1864999999999997"/>
    <n v="8"/>
    <n v="41.491999999999997"/>
  </r>
  <r>
    <x v="0"/>
    <x v="0"/>
    <x v="3"/>
    <s v="Przekładnia — sklep i serwis"/>
    <x v="2"/>
    <x v="2"/>
    <s v="ML rama górski"/>
    <x v="1"/>
    <d v="2009-03-03T00:00:00"/>
    <x v="0"/>
    <x v="1"/>
    <n v="348.76"/>
    <n v="209.256"/>
    <n v="4"/>
    <n v="837.024"/>
  </r>
  <r>
    <x v="0"/>
    <x v="0"/>
    <x v="3"/>
    <s v="Przekładnia — sklep i serwis"/>
    <x v="1"/>
    <x v="4"/>
    <s v="Long-Sleeve Logo Jersey"/>
    <x v="4"/>
    <d v="2009-02-09T00:00:00"/>
    <x v="0"/>
    <x v="1"/>
    <n v="49.99"/>
    <n v="28.840399999999999"/>
    <n v="4"/>
    <n v="115.3616"/>
  </r>
  <r>
    <x v="0"/>
    <x v="0"/>
    <x v="3"/>
    <s v="Przekładnia — sklep i serwis"/>
    <x v="2"/>
    <x v="9"/>
    <s v="ML kierownica górski"/>
    <x v="7"/>
    <d v="2009-02-23T00:00:00"/>
    <x v="0"/>
    <x v="1"/>
    <n v="61.92"/>
    <n v="33.774500000000003"/>
    <n v="5"/>
    <n v="168.8725"/>
  </r>
  <r>
    <x v="0"/>
    <x v="0"/>
    <x v="3"/>
    <s v="Przekładnia — sklep i serwis"/>
    <x v="1"/>
    <x v="10"/>
    <s v="rękawiczki zimowe"/>
    <x v="1"/>
    <d v="2009-02-13T00:00:00"/>
    <x v="0"/>
    <x v="1"/>
    <n v="37.99"/>
    <n v="20.894500000000001"/>
    <n v="20"/>
    <n v="417.89"/>
  </r>
  <r>
    <x v="0"/>
    <x v="0"/>
    <x v="3"/>
    <s v="Przekładnia — sklep i serwis"/>
    <x v="1"/>
    <x v="11"/>
    <s v="damskie getry"/>
    <x v="1"/>
    <d v="2009-02-24T00:00:00"/>
    <x v="0"/>
    <x v="1"/>
    <n v="74.989999999999995"/>
    <n v="44.994"/>
    <n v="4"/>
    <n v="179.976"/>
  </r>
  <r>
    <x v="0"/>
    <x v="0"/>
    <x v="3"/>
    <s v="Przekładnia — sklep i serwis"/>
    <x v="0"/>
    <x v="0"/>
    <s v="Górski-200"/>
    <x v="1"/>
    <d v="2009-02-09T00:00:00"/>
    <x v="0"/>
    <x v="1"/>
    <n v="2294.9899999999998"/>
    <n v="1229.4589000000001"/>
    <n v="7"/>
    <n v="8606.2123000000011"/>
  </r>
  <r>
    <x v="0"/>
    <x v="0"/>
    <x v="3"/>
    <s v="Przekładnia — sklep i serwis"/>
    <x v="0"/>
    <x v="0"/>
    <s v="Górski-300"/>
    <x v="1"/>
    <d v="2009-02-16T00:00:00"/>
    <x v="0"/>
    <x v="1"/>
    <n v="1079.99"/>
    <n v="647.99400000000003"/>
    <n v="6"/>
    <n v="3887.9639999999999"/>
  </r>
  <r>
    <x v="0"/>
    <x v="0"/>
    <x v="3"/>
    <s v="Przekładnia — sklep i serwis"/>
    <x v="1"/>
    <x v="14"/>
    <s v="męskie spodenki sportowe"/>
    <x v="1"/>
    <d v="2009-02-06T00:00:00"/>
    <x v="0"/>
    <x v="1"/>
    <n v="59.99"/>
    <n v="35.994"/>
    <n v="3"/>
    <n v="107.982"/>
  </r>
  <r>
    <x v="0"/>
    <x v="0"/>
    <x v="3"/>
    <s v="Przekładnia — sklep i serwis"/>
    <x v="1"/>
    <x v="10"/>
    <s v="rękawiczki zimowe"/>
    <x v="1"/>
    <d v="2009-03-03T00:00:00"/>
    <x v="0"/>
    <x v="1"/>
    <n v="37.99"/>
    <n v="22.034199999999998"/>
    <n v="12"/>
    <n v="264.41039999999998"/>
  </r>
  <r>
    <x v="0"/>
    <x v="0"/>
    <x v="3"/>
    <s v="Przekładnia — sklep i serwis"/>
    <x v="0"/>
    <x v="0"/>
    <s v="Górski-300"/>
    <x v="1"/>
    <d v="2009-02-21T00:00:00"/>
    <x v="0"/>
    <x v="1"/>
    <n v="1079.99"/>
    <n v="647.99400000000003"/>
    <n v="5"/>
    <n v="3239.9700000000003"/>
  </r>
  <r>
    <x v="0"/>
    <x v="0"/>
    <x v="3"/>
    <s v="Przekładnia — sklep i serwis"/>
    <x v="0"/>
    <x v="0"/>
    <s v="Górski-300"/>
    <x v="1"/>
    <d v="2009-02-07T00:00:00"/>
    <x v="0"/>
    <x v="1"/>
    <n v="1079.99"/>
    <n v="647.99400000000003"/>
    <n v="9"/>
    <n v="5831.9459999999999"/>
  </r>
  <r>
    <x v="0"/>
    <x v="0"/>
    <x v="3"/>
    <s v="Przekładnia — sklep i serwis"/>
    <x v="2"/>
    <x v="8"/>
    <s v="ML tylne koło górski"/>
    <x v="1"/>
    <d v="2009-02-24T00:00:00"/>
    <x v="0"/>
    <x v="1"/>
    <n v="236.02500000000001"/>
    <n v="141.61500000000001"/>
    <n v="3"/>
    <n v="424.84500000000003"/>
  </r>
  <r>
    <x v="0"/>
    <x v="0"/>
    <x v="3"/>
    <s v="Usługi serwisowe"/>
    <x v="1"/>
    <x v="4"/>
    <s v="Long-Sleeve Logo Jersey"/>
    <x v="4"/>
    <d v="2009-02-22T00:00:00"/>
    <x v="0"/>
    <x v="1"/>
    <n v="49.99"/>
    <n v="28.840399999999999"/>
    <n v="3"/>
    <n v="86.521199999999993"/>
  </r>
  <r>
    <x v="0"/>
    <x v="0"/>
    <x v="3"/>
    <s v="Usługi serwisowe"/>
    <x v="2"/>
    <x v="8"/>
    <s v="ML tylne koło górski"/>
    <x v="1"/>
    <d v="2009-02-03T00:00:00"/>
    <x v="0"/>
    <x v="1"/>
    <n v="236.02500000000001"/>
    <n v="141.61500000000001"/>
    <n v="2"/>
    <n v="283.23"/>
  </r>
  <r>
    <x v="0"/>
    <x v="0"/>
    <x v="3"/>
    <s v="Usługi serwisowe"/>
    <x v="0"/>
    <x v="0"/>
    <s v="Górski-300"/>
    <x v="1"/>
    <d v="2009-02-25T00:00:00"/>
    <x v="0"/>
    <x v="1"/>
    <n v="1079.99"/>
    <n v="647.99400000000003"/>
    <n v="1"/>
    <n v="647.99400000000003"/>
  </r>
  <r>
    <x v="0"/>
    <x v="0"/>
    <x v="3"/>
    <s v="Usługi serwisowe"/>
    <x v="0"/>
    <x v="0"/>
    <s v="Górski-200"/>
    <x v="0"/>
    <d v="2009-02-03T00:00:00"/>
    <x v="0"/>
    <x v="1"/>
    <n v="2319.9899999999998"/>
    <n v="1242.8517999999999"/>
    <n v="2"/>
    <n v="2485.7035999999998"/>
  </r>
  <r>
    <x v="0"/>
    <x v="0"/>
    <x v="3"/>
    <s v="Usługi serwisowe"/>
    <x v="3"/>
    <x v="7"/>
    <s v="Sport-100"/>
    <x v="5"/>
    <d v="2009-02-10T00:00:00"/>
    <x v="0"/>
    <x v="1"/>
    <n v="34.99"/>
    <n v="20.186499999999999"/>
    <n v="1"/>
    <n v="20.186499999999999"/>
  </r>
  <r>
    <x v="0"/>
    <x v="0"/>
    <x v="3"/>
    <s v="Usługi serwisowe"/>
    <x v="0"/>
    <x v="0"/>
    <s v="Górski-200"/>
    <x v="1"/>
    <d v="2009-02-23T00:00:00"/>
    <x v="0"/>
    <x v="1"/>
    <n v="2294.9899999999998"/>
    <n v="1229.4589000000001"/>
    <n v="5"/>
    <n v="6147.2945"/>
  </r>
  <r>
    <x v="0"/>
    <x v="0"/>
    <x v="3"/>
    <s v="Usługi serwisowe"/>
    <x v="0"/>
    <x v="0"/>
    <s v="Górski-200"/>
    <x v="1"/>
    <d v="2009-02-23T00:00:00"/>
    <x v="0"/>
    <x v="1"/>
    <n v="2294.9899999999998"/>
    <n v="1229.4589000000001"/>
    <n v="2"/>
    <n v="2458.9178000000002"/>
  </r>
  <r>
    <x v="0"/>
    <x v="0"/>
    <x v="3"/>
    <s v="Usługi serwisowe"/>
    <x v="0"/>
    <x v="0"/>
    <s v="Górski-200"/>
    <x v="1"/>
    <d v="2009-02-05T00:00:00"/>
    <x v="0"/>
    <x v="1"/>
    <n v="2294.9899999999998"/>
    <n v="1229.4589000000001"/>
    <n v="2"/>
    <n v="2458.9178000000002"/>
  </r>
  <r>
    <x v="0"/>
    <x v="0"/>
    <x v="3"/>
    <s v="Usługi serwisowe"/>
    <x v="0"/>
    <x v="0"/>
    <s v="Górski-300"/>
    <x v="1"/>
    <d v="2009-02-16T00:00:00"/>
    <x v="0"/>
    <x v="1"/>
    <n v="1079.99"/>
    <n v="647.99400000000003"/>
    <n v="4"/>
    <n v="2591.9760000000001"/>
  </r>
  <r>
    <x v="0"/>
    <x v="0"/>
    <x v="3"/>
    <s v="Usługi serwisowe"/>
    <x v="1"/>
    <x v="5"/>
    <s v="nakładka na rower"/>
    <x v="4"/>
    <d v="2009-02-13T00:00:00"/>
    <x v="0"/>
    <x v="1"/>
    <n v="8.99"/>
    <n v="5.1864999999999997"/>
    <n v="3"/>
    <n v="15.5595"/>
  </r>
  <r>
    <x v="0"/>
    <x v="0"/>
    <x v="3"/>
    <s v="Usługi serwisowe"/>
    <x v="0"/>
    <x v="0"/>
    <s v="Górski-300"/>
    <x v="1"/>
    <d v="2009-03-03T00:00:00"/>
    <x v="0"/>
    <x v="1"/>
    <n v="1079.99"/>
    <n v="647.99400000000003"/>
    <n v="6"/>
    <n v="3887.9639999999999"/>
  </r>
  <r>
    <x v="0"/>
    <x v="0"/>
    <x v="3"/>
    <s v="Usługi serwisowe"/>
    <x v="1"/>
    <x v="10"/>
    <s v="rękawiczki zimowe"/>
    <x v="1"/>
    <d v="2009-02-06T00:00:00"/>
    <x v="0"/>
    <x v="1"/>
    <n v="37.99"/>
    <n v="22.794"/>
    <n v="7"/>
    <n v="159.55799999999999"/>
  </r>
  <r>
    <x v="0"/>
    <x v="0"/>
    <x v="3"/>
    <s v="Usługi serwisowe"/>
    <x v="0"/>
    <x v="0"/>
    <s v="Górski-200"/>
    <x v="0"/>
    <d v="2009-02-16T00:00:00"/>
    <x v="0"/>
    <x v="1"/>
    <n v="2319.9899999999998"/>
    <n v="1242.8517999999999"/>
    <n v="1"/>
    <n v="1242.8517999999999"/>
  </r>
  <r>
    <x v="0"/>
    <x v="0"/>
    <x v="3"/>
    <s v="Usługi serwisowe"/>
    <x v="2"/>
    <x v="8"/>
    <s v="HL tylne koło górski"/>
    <x v="1"/>
    <d v="2009-03-02T00:00:00"/>
    <x v="0"/>
    <x v="1"/>
    <n v="327.21499999999997"/>
    <n v="196.32900000000001"/>
    <n v="2"/>
    <n v="392.65800000000002"/>
  </r>
  <r>
    <x v="0"/>
    <x v="0"/>
    <x v="3"/>
    <s v="Usługi serwisowe"/>
    <x v="1"/>
    <x v="11"/>
    <s v="damskie getry"/>
    <x v="1"/>
    <d v="2009-02-15T00:00:00"/>
    <x v="0"/>
    <x v="1"/>
    <n v="74.989999999999995"/>
    <n v="44.994"/>
    <n v="3"/>
    <n v="134.982"/>
  </r>
  <r>
    <x v="0"/>
    <x v="0"/>
    <x v="3"/>
    <s v="Usługi serwisowe"/>
    <x v="2"/>
    <x v="2"/>
    <s v="ML rama górski"/>
    <x v="1"/>
    <d v="2009-02-19T00:00:00"/>
    <x v="0"/>
    <x v="1"/>
    <n v="348.76"/>
    <n v="209.256"/>
    <n v="3"/>
    <n v="627.76800000000003"/>
  </r>
  <r>
    <x v="0"/>
    <x v="0"/>
    <x v="3"/>
    <s v="Usługi serwisowe"/>
    <x v="1"/>
    <x v="12"/>
    <s v="męskie spodenki rowerowe"/>
    <x v="4"/>
    <d v="2009-02-01T00:00:00"/>
    <x v="0"/>
    <x v="1"/>
    <n v="89.99"/>
    <n v="53.994"/>
    <n v="1"/>
    <n v="53.994"/>
  </r>
  <r>
    <x v="0"/>
    <x v="0"/>
    <x v="3"/>
    <s v="Usługi serwisowe"/>
    <x v="1"/>
    <x v="11"/>
    <s v="damskie getry"/>
    <x v="1"/>
    <d v="2009-02-18T00:00:00"/>
    <x v="0"/>
    <x v="1"/>
    <n v="74.989999999999995"/>
    <n v="44.994"/>
    <n v="5"/>
    <n v="224.97"/>
  </r>
  <r>
    <x v="0"/>
    <x v="0"/>
    <x v="3"/>
    <s v="Usługi serwisowe"/>
    <x v="1"/>
    <x v="10"/>
    <s v="rękawiczki zimowe"/>
    <x v="1"/>
    <d v="2009-03-02T00:00:00"/>
    <x v="0"/>
    <x v="1"/>
    <n v="37.99"/>
    <n v="20.894500000000001"/>
    <n v="15"/>
    <n v="313.41750000000002"/>
  </r>
  <r>
    <x v="0"/>
    <x v="0"/>
    <x v="3"/>
    <s v="Usługi serwisowe"/>
    <x v="2"/>
    <x v="2"/>
    <s v="ML rama górski-W"/>
    <x v="1"/>
    <d v="2009-02-22T00:00:00"/>
    <x v="0"/>
    <x v="1"/>
    <n v="348.76"/>
    <n v="209.256"/>
    <n v="3"/>
    <n v="627.76800000000003"/>
  </r>
  <r>
    <x v="0"/>
    <x v="0"/>
    <x v="3"/>
    <s v="Usługi serwisowe"/>
    <x v="0"/>
    <x v="0"/>
    <s v="Górski-200"/>
    <x v="0"/>
    <d v="2009-02-07T00:00:00"/>
    <x v="0"/>
    <x v="1"/>
    <n v="2319.9899999999998"/>
    <n v="1242.8517999999999"/>
    <n v="5"/>
    <n v="6214.259"/>
  </r>
  <r>
    <x v="0"/>
    <x v="0"/>
    <x v="3"/>
    <s v="Usługi serwisowe"/>
    <x v="2"/>
    <x v="9"/>
    <s v="ML kierownica górski"/>
    <x v="7"/>
    <d v="2009-02-07T00:00:00"/>
    <x v="0"/>
    <x v="1"/>
    <n v="61.92"/>
    <n v="33.774500000000003"/>
    <n v="2"/>
    <n v="67.549000000000007"/>
  </r>
  <r>
    <x v="0"/>
    <x v="0"/>
    <x v="3"/>
    <s v="Zakład Miejski"/>
    <x v="0"/>
    <x v="3"/>
    <s v="Szosa-650"/>
    <x v="1"/>
    <d v="2009-02-25T00:00:00"/>
    <x v="0"/>
    <x v="1"/>
    <n v="782.99"/>
    <n v="469.79399999999998"/>
    <n v="1"/>
    <n v="469.79399999999998"/>
  </r>
  <r>
    <x v="0"/>
    <x v="0"/>
    <x v="3"/>
    <s v="Zakład Miejski"/>
    <x v="0"/>
    <x v="3"/>
    <s v="Szosa-650"/>
    <x v="3"/>
    <d v="2009-02-13T00:00:00"/>
    <x v="0"/>
    <x v="1"/>
    <n v="782.99"/>
    <n v="469.79399999999998"/>
    <n v="1"/>
    <n v="469.79399999999998"/>
  </r>
  <r>
    <x v="0"/>
    <x v="0"/>
    <x v="3"/>
    <s v="Zakład Miejski"/>
    <x v="0"/>
    <x v="3"/>
    <s v="Szosa-650"/>
    <x v="3"/>
    <d v="2009-02-14T00:00:00"/>
    <x v="0"/>
    <x v="1"/>
    <n v="782.99"/>
    <n v="469.79399999999998"/>
    <n v="1"/>
    <n v="469.79399999999998"/>
  </r>
  <r>
    <x v="0"/>
    <x v="0"/>
    <x v="3"/>
    <s v="Zakład Miejski"/>
    <x v="0"/>
    <x v="3"/>
    <s v="Szosa-650"/>
    <x v="3"/>
    <d v="2009-02-27T00:00:00"/>
    <x v="0"/>
    <x v="1"/>
    <n v="782.99"/>
    <n v="469.79399999999998"/>
    <n v="2"/>
    <n v="939.58799999999997"/>
  </r>
  <r>
    <x v="0"/>
    <x v="1"/>
    <x v="1"/>
    <s v="Cyklista — sklep z zaopatrzeniem dla rowerzystów"/>
    <x v="2"/>
    <x v="6"/>
    <s v="ML rama rowerowa-W"/>
    <x v="6"/>
    <d v="2009-03-03T00:00:00"/>
    <x v="0"/>
    <x v="1"/>
    <n v="594.83000000000004"/>
    <n v="324.45269999999999"/>
    <n v="1"/>
    <n v="324.45269999999999"/>
  </r>
  <r>
    <x v="0"/>
    <x v="1"/>
    <x v="1"/>
    <s v="Cyklista — sklep z zaopatrzeniem dla rowerzystów"/>
    <x v="0"/>
    <x v="3"/>
    <s v="Szosa-250"/>
    <x v="3"/>
    <d v="2009-02-01T00:00:00"/>
    <x v="0"/>
    <x v="1"/>
    <n v="2443.35"/>
    <n v="1466.01"/>
    <n v="1"/>
    <n v="1466.01"/>
  </r>
  <r>
    <x v="0"/>
    <x v="1"/>
    <x v="1"/>
    <s v="Cyklista — sklep z zaopatrzeniem dla rowerzystów"/>
    <x v="0"/>
    <x v="3"/>
    <s v="Szosa-250"/>
    <x v="1"/>
    <d v="2009-02-02T00:00:00"/>
    <x v="0"/>
    <x v="1"/>
    <n v="2443.35"/>
    <n v="1308.9375"/>
    <n v="3"/>
    <n v="3926.8125"/>
  </r>
  <r>
    <x v="0"/>
    <x v="1"/>
    <x v="1"/>
    <s v="Cyklista — sklep z zaopatrzeniem dla rowerzystów"/>
    <x v="0"/>
    <x v="3"/>
    <s v="Szosa-650"/>
    <x v="1"/>
    <d v="2009-02-02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x v="3"/>
    <s v="Szosa--550-W"/>
    <x v="6"/>
    <d v="2009-02-05T00:00:00"/>
    <x v="0"/>
    <x v="1"/>
    <n v="1120.49"/>
    <n v="600.26250000000005"/>
    <n v="1"/>
    <n v="600.26250000000005"/>
  </r>
  <r>
    <x v="0"/>
    <x v="1"/>
    <x v="1"/>
    <s v="Cyklista — sklep z zaopatrzeniem dla rowerzystów"/>
    <x v="0"/>
    <x v="3"/>
    <s v="Szosa-650"/>
    <x v="3"/>
    <d v="2009-02-17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x v="3"/>
    <s v="Szosa-650"/>
    <x v="1"/>
    <d v="2009-02-03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x v="3"/>
    <s v="Szosa-250"/>
    <x v="1"/>
    <d v="2009-02-05T00:00:00"/>
    <x v="0"/>
    <x v="1"/>
    <n v="2443.35"/>
    <n v="1308.9375"/>
    <n v="4"/>
    <n v="5235.75"/>
  </r>
  <r>
    <x v="0"/>
    <x v="1"/>
    <x v="1"/>
    <s v="Cyklista — sklep z zaopatrzeniem dla rowerzystów"/>
    <x v="0"/>
    <x v="3"/>
    <s v="Szosa--550-W"/>
    <x v="6"/>
    <d v="2009-02-03T00:00:00"/>
    <x v="0"/>
    <x v="1"/>
    <n v="1120.49"/>
    <n v="600.26250000000005"/>
    <n v="3"/>
    <n v="1800.7875000000001"/>
  </r>
  <r>
    <x v="0"/>
    <x v="1"/>
    <x v="1"/>
    <s v="Cyklista — sklep z zaopatrzeniem dla rowerzystów"/>
    <x v="1"/>
    <x v="14"/>
    <s v="męskie spodenki sportowe"/>
    <x v="1"/>
    <d v="2009-02-06T00:00:00"/>
    <x v="0"/>
    <x v="1"/>
    <n v="59.99"/>
    <n v="35.994"/>
    <n v="1"/>
    <n v="35.994"/>
  </r>
  <r>
    <x v="0"/>
    <x v="1"/>
    <x v="1"/>
    <s v="Cyklista — sklep z zaopatrzeniem dla rowerzystów"/>
    <x v="2"/>
    <x v="6"/>
    <s v="LL rama rowerowa"/>
    <x v="1"/>
    <d v="2009-02-02T00:00:00"/>
    <x v="0"/>
    <x v="1"/>
    <n v="337.22"/>
    <n v="183.93819999999999"/>
    <n v="2"/>
    <n v="367.87639999999999"/>
  </r>
  <r>
    <x v="0"/>
    <x v="1"/>
    <x v="1"/>
    <s v="Cyklista — sklep z zaopatrzeniem dla rowerzystów"/>
    <x v="2"/>
    <x v="6"/>
    <s v="ML rama rowerowa-W"/>
    <x v="6"/>
    <d v="2009-03-02T00:00:00"/>
    <x v="0"/>
    <x v="1"/>
    <n v="594.83000000000004"/>
    <n v="324.45269999999999"/>
    <n v="3"/>
    <n v="973.35809999999992"/>
  </r>
  <r>
    <x v="0"/>
    <x v="1"/>
    <x v="1"/>
    <s v="Cyklista — sklep z zaopatrzeniem dla rowerzystów"/>
    <x v="2"/>
    <x v="6"/>
    <s v="LL rama rowerowa"/>
    <x v="3"/>
    <d v="2009-02-01T00:00:00"/>
    <x v="0"/>
    <x v="1"/>
    <n v="337.22"/>
    <n v="202.33199999999999"/>
    <n v="5"/>
    <n v="1011.66"/>
  </r>
  <r>
    <x v="0"/>
    <x v="1"/>
    <x v="1"/>
    <s v="Cyklista — sklep z zaopatrzeniem dla rowerzystów"/>
    <x v="0"/>
    <x v="3"/>
    <s v="Szosa-250"/>
    <x v="3"/>
    <d v="2009-02-28T00:00:00"/>
    <x v="0"/>
    <x v="1"/>
    <n v="2443.35"/>
    <n v="1466.01"/>
    <n v="4"/>
    <n v="5864.04"/>
  </r>
  <r>
    <x v="0"/>
    <x v="1"/>
    <x v="1"/>
    <s v="Cyklista — sklep z zaopatrzeniem dla rowerzystów"/>
    <x v="2"/>
    <x v="6"/>
    <s v="LL rama rowerowa"/>
    <x v="3"/>
    <d v="2009-02-26T00:00:00"/>
    <x v="0"/>
    <x v="1"/>
    <n v="337.22"/>
    <n v="202.33199999999999"/>
    <n v="3"/>
    <n v="606.99599999999998"/>
  </r>
  <r>
    <x v="0"/>
    <x v="0"/>
    <x v="4"/>
    <s v="Zakład Rowerów Miejskich"/>
    <x v="2"/>
    <x v="2"/>
    <s v="HL rama górski"/>
    <x v="1"/>
    <d v="2009-02-06T00:00:00"/>
    <x v="0"/>
    <x v="1"/>
    <n v="1349.6"/>
    <n v="736.14549999999997"/>
    <n v="1"/>
    <n v="736.14549999999997"/>
  </r>
  <r>
    <x v="0"/>
    <x v="0"/>
    <x v="3"/>
    <s v="Skrzynie i kosze Sp. z o.o."/>
    <x v="1"/>
    <x v="5"/>
    <s v="nakładka na rower"/>
    <x v="4"/>
    <d v="2009-02-10T00:00:00"/>
    <x v="0"/>
    <x v="1"/>
    <n v="8.99"/>
    <n v="5.1864999999999997"/>
    <n v="3"/>
    <n v="15.5595"/>
  </r>
  <r>
    <x v="0"/>
    <x v="0"/>
    <x v="3"/>
    <s v="Skrzynie i kosze Sp. z o.o."/>
    <x v="0"/>
    <x v="3"/>
    <s v="Szosa-250"/>
    <x v="1"/>
    <d v="2009-02-03T00:00:00"/>
    <x v="0"/>
    <x v="1"/>
    <n v="2443.35"/>
    <n v="1308.9375"/>
    <n v="3"/>
    <n v="3926.8125"/>
  </r>
  <r>
    <x v="0"/>
    <x v="0"/>
    <x v="3"/>
    <s v="Skrzynie i kosze Sp. z o.o."/>
    <x v="0"/>
    <x v="3"/>
    <s v="Szosa--550-W"/>
    <x v="6"/>
    <d v="2009-02-26T00:00:00"/>
    <x v="0"/>
    <x v="1"/>
    <n v="1120.49"/>
    <n v="600.26250000000005"/>
    <n v="3"/>
    <n v="1800.7875000000001"/>
  </r>
  <r>
    <x v="0"/>
    <x v="0"/>
    <x v="3"/>
    <s v="Skrzynie i kosze Sp. z o.o."/>
    <x v="0"/>
    <x v="3"/>
    <s v="Szosa-650"/>
    <x v="1"/>
    <d v="2009-02-18T00:00:00"/>
    <x v="0"/>
    <x v="1"/>
    <n v="782.99"/>
    <n v="469.79399999999998"/>
    <n v="7"/>
    <n v="3288.558"/>
  </r>
  <r>
    <x v="0"/>
    <x v="0"/>
    <x v="3"/>
    <s v="Skrzynie i kosze Sp. z o.o."/>
    <x v="0"/>
    <x v="3"/>
    <s v="Szosa--550-W"/>
    <x v="6"/>
    <d v="2009-02-17T00:00:00"/>
    <x v="0"/>
    <x v="1"/>
    <n v="1120.49"/>
    <n v="600.26250000000005"/>
    <n v="2"/>
    <n v="1200.5250000000001"/>
  </r>
  <r>
    <x v="0"/>
    <x v="0"/>
    <x v="3"/>
    <s v="Skrzynie i kosze Sp. z o.o."/>
    <x v="0"/>
    <x v="3"/>
    <s v="Szosa-650"/>
    <x v="1"/>
    <d v="2009-02-21T00:00:00"/>
    <x v="0"/>
    <x v="1"/>
    <n v="782.99"/>
    <n v="469.79399999999998"/>
    <n v="2"/>
    <n v="939.58799999999997"/>
  </r>
  <r>
    <x v="0"/>
    <x v="0"/>
    <x v="3"/>
    <s v="Skrzynie i kosze Sp. z o.o."/>
    <x v="0"/>
    <x v="3"/>
    <s v="Szosa-250"/>
    <x v="3"/>
    <d v="2009-02-21T00:00:00"/>
    <x v="0"/>
    <x v="1"/>
    <n v="2443.35"/>
    <n v="1466.01"/>
    <n v="6"/>
    <n v="8796.06"/>
  </r>
  <r>
    <x v="0"/>
    <x v="0"/>
    <x v="3"/>
    <s v="Skrzynie i kosze Sp. z o.o."/>
    <x v="0"/>
    <x v="3"/>
    <s v="Szosa-250"/>
    <x v="3"/>
    <d v="2009-02-18T00:00:00"/>
    <x v="0"/>
    <x v="1"/>
    <n v="2443.35"/>
    <n v="1466.01"/>
    <n v="1"/>
    <n v="1466.01"/>
  </r>
  <r>
    <x v="0"/>
    <x v="0"/>
    <x v="3"/>
    <s v="Skrzynie i kosze Sp. z o.o."/>
    <x v="0"/>
    <x v="3"/>
    <s v="Szosa-250"/>
    <x v="1"/>
    <d v="2009-02-13T00:00:00"/>
    <x v="0"/>
    <x v="1"/>
    <n v="2443.35"/>
    <n v="1308.9375"/>
    <n v="5"/>
    <n v="6544.6875"/>
  </r>
  <r>
    <x v="0"/>
    <x v="0"/>
    <x v="3"/>
    <s v="Skrzynie i kosze Sp. z o.o."/>
    <x v="0"/>
    <x v="3"/>
    <s v="Szosa--550-W"/>
    <x v="6"/>
    <d v="2009-02-15T00:00:00"/>
    <x v="0"/>
    <x v="1"/>
    <n v="1120.49"/>
    <n v="600.26250000000005"/>
    <n v="5"/>
    <n v="3001.3125"/>
  </r>
  <r>
    <x v="0"/>
    <x v="0"/>
    <x v="3"/>
    <s v="Skrzynie i kosze Sp. z o.o."/>
    <x v="0"/>
    <x v="3"/>
    <s v="Szosa-650"/>
    <x v="1"/>
    <d v="2009-02-27T00:00:00"/>
    <x v="0"/>
    <x v="1"/>
    <n v="782.99"/>
    <n v="469.79399999999998"/>
    <n v="1"/>
    <n v="469.79399999999998"/>
  </r>
  <r>
    <x v="0"/>
    <x v="0"/>
    <x v="3"/>
    <s v="Skrzynie i kosze Sp. z o.o."/>
    <x v="0"/>
    <x v="3"/>
    <s v="Szosa-650"/>
    <x v="1"/>
    <d v="2009-02-18T00:00:00"/>
    <x v="0"/>
    <x v="1"/>
    <n v="782.99"/>
    <n v="469.79399999999998"/>
    <n v="1"/>
    <n v="469.79399999999998"/>
  </r>
  <r>
    <x v="0"/>
    <x v="0"/>
    <x v="3"/>
    <s v="Skrzynie i kosze Sp. z o.o."/>
    <x v="0"/>
    <x v="3"/>
    <s v="Szosa-650"/>
    <x v="3"/>
    <d v="2009-03-03T00:00:00"/>
    <x v="0"/>
    <x v="1"/>
    <n v="782.99"/>
    <n v="469.79399999999998"/>
    <n v="5"/>
    <n v="2348.9699999999998"/>
  </r>
  <r>
    <x v="0"/>
    <x v="0"/>
    <x v="3"/>
    <s v="Skrzynie i kosze Sp. z o.o."/>
    <x v="1"/>
    <x v="11"/>
    <s v="damskie getry"/>
    <x v="1"/>
    <d v="2009-02-17T00:00:00"/>
    <x v="0"/>
    <x v="1"/>
    <n v="74.989999999999995"/>
    <n v="44.994"/>
    <n v="4"/>
    <n v="179.976"/>
  </r>
  <r>
    <x v="0"/>
    <x v="0"/>
    <x v="3"/>
    <s v="Skrzynie i kosze Sp. z o.o."/>
    <x v="0"/>
    <x v="3"/>
    <s v="Szosa-650"/>
    <x v="1"/>
    <d v="2009-02-07T00:00:00"/>
    <x v="0"/>
    <x v="1"/>
    <n v="782.99"/>
    <n v="469.79399999999998"/>
    <n v="3"/>
    <n v="1409.3820000000001"/>
  </r>
  <r>
    <x v="0"/>
    <x v="0"/>
    <x v="3"/>
    <s v="Skrzynie i kosze Sp. z o.o."/>
    <x v="0"/>
    <x v="3"/>
    <s v="Szosa-250"/>
    <x v="3"/>
    <d v="2009-03-02T00:00:00"/>
    <x v="0"/>
    <x v="1"/>
    <n v="2443.35"/>
    <n v="1308.9375"/>
    <n v="5"/>
    <n v="6544.6875"/>
  </r>
  <r>
    <x v="0"/>
    <x v="0"/>
    <x v="3"/>
    <s v="Skrzynie i kosze Sp. z o.o."/>
    <x v="0"/>
    <x v="3"/>
    <s v="Szosa-250"/>
    <x v="1"/>
    <d v="2009-03-01T00:00:00"/>
    <x v="0"/>
    <x v="1"/>
    <n v="2443.35"/>
    <n v="1308.9375"/>
    <n v="6"/>
    <n v="7853.625"/>
  </r>
  <r>
    <x v="0"/>
    <x v="0"/>
    <x v="3"/>
    <s v="Skrzynie i kosze Sp. z o.o."/>
    <x v="2"/>
    <x v="8"/>
    <s v="LL tylne koło szosa"/>
    <x v="1"/>
    <d v="2009-02-18T00:00:00"/>
    <x v="0"/>
    <x v="1"/>
    <n v="112.565"/>
    <n v="67.539000000000001"/>
    <n v="7"/>
    <n v="472.77300000000002"/>
  </r>
  <r>
    <x v="0"/>
    <x v="0"/>
    <x v="3"/>
    <s v="Skrzynie i kosze Sp. z o.o."/>
    <x v="0"/>
    <x v="3"/>
    <s v="Szosa--550-W"/>
    <x v="6"/>
    <d v="2009-02-26T00:00:00"/>
    <x v="0"/>
    <x v="1"/>
    <n v="1120.49"/>
    <n v="600.26250000000005"/>
    <n v="7"/>
    <n v="4201.8375000000005"/>
  </r>
  <r>
    <x v="0"/>
    <x v="0"/>
    <x v="3"/>
    <s v="Skrzynie i kosze Sp. z o.o."/>
    <x v="0"/>
    <x v="3"/>
    <s v="Szosa-650"/>
    <x v="3"/>
    <d v="2009-02-13T00:00:00"/>
    <x v="0"/>
    <x v="1"/>
    <n v="782.99"/>
    <n v="469.79399999999998"/>
    <n v="7"/>
    <n v="3288.558"/>
  </r>
  <r>
    <x v="0"/>
    <x v="0"/>
    <x v="3"/>
    <s v="Skrzynie i kosze Sp. z o.o."/>
    <x v="1"/>
    <x v="4"/>
    <s v="Long-Sleeve Logo Jersey"/>
    <x v="4"/>
    <d v="2009-02-06T00:00:00"/>
    <x v="0"/>
    <x v="1"/>
    <n v="49.99"/>
    <n v="28.840399999999999"/>
    <n v="3"/>
    <n v="86.521199999999993"/>
  </r>
  <r>
    <x v="0"/>
    <x v="0"/>
    <x v="3"/>
    <s v="Skrzynie i kosze Sp. z o.o."/>
    <x v="0"/>
    <x v="3"/>
    <s v="Szosa-650"/>
    <x v="3"/>
    <d v="2009-02-17T00:00:00"/>
    <x v="0"/>
    <x v="1"/>
    <n v="782.99"/>
    <n v="469.79399999999998"/>
    <n v="5"/>
    <n v="2348.9699999999998"/>
  </r>
  <r>
    <x v="0"/>
    <x v="0"/>
    <x v="3"/>
    <s v="Skrzynie i kosze Sp. z o.o."/>
    <x v="0"/>
    <x v="3"/>
    <s v="Szosa--550-W"/>
    <x v="6"/>
    <d v="2009-02-14T00:00:00"/>
    <x v="0"/>
    <x v="1"/>
    <n v="1120.49"/>
    <n v="600.26250000000005"/>
    <n v="8"/>
    <n v="4802.1000000000004"/>
  </r>
  <r>
    <x v="0"/>
    <x v="0"/>
    <x v="3"/>
    <s v="Skrzynie i kosze Sp. z o.o."/>
    <x v="0"/>
    <x v="3"/>
    <s v="Szosa-650"/>
    <x v="1"/>
    <d v="2009-02-14T00:00:00"/>
    <x v="0"/>
    <x v="1"/>
    <n v="782.99"/>
    <n v="469.79399999999998"/>
    <n v="3"/>
    <n v="1409.3820000000001"/>
  </r>
  <r>
    <x v="0"/>
    <x v="0"/>
    <x v="3"/>
    <s v="Skrzynie i kosze Sp. z o.o."/>
    <x v="0"/>
    <x v="3"/>
    <s v="Szosa-250"/>
    <x v="3"/>
    <d v="2009-02-24T00:00:00"/>
    <x v="0"/>
    <x v="1"/>
    <n v="2443.35"/>
    <n v="1466.01"/>
    <n v="3"/>
    <n v="4398.03"/>
  </r>
  <r>
    <x v="0"/>
    <x v="0"/>
    <x v="3"/>
    <s v="Skrzynie i kosze Sp. z o.o."/>
    <x v="0"/>
    <x v="3"/>
    <s v="Szosa-650"/>
    <x v="3"/>
    <d v="2009-02-18T00:00:00"/>
    <x v="0"/>
    <x v="1"/>
    <n v="782.99"/>
    <n v="469.79399999999998"/>
    <n v="5"/>
    <n v="2348.9699999999998"/>
  </r>
  <r>
    <x v="0"/>
    <x v="0"/>
    <x v="3"/>
    <s v="Skrzynie i kosze Sp. z o.o."/>
    <x v="0"/>
    <x v="3"/>
    <s v="Szosa-650"/>
    <x v="3"/>
    <d v="2009-02-28T00:00:00"/>
    <x v="0"/>
    <x v="1"/>
    <n v="782.99"/>
    <n v="469.79399999999998"/>
    <n v="5"/>
    <n v="2348.9699999999998"/>
  </r>
  <r>
    <x v="0"/>
    <x v="0"/>
    <x v="3"/>
    <s v="Skrzynie i kosze Sp. z o.o."/>
    <x v="0"/>
    <x v="3"/>
    <s v="Szosa-250"/>
    <x v="1"/>
    <d v="2009-02-23T00:00:00"/>
    <x v="0"/>
    <x v="1"/>
    <n v="2443.35"/>
    <n v="1308.9375"/>
    <n v="2"/>
    <n v="2617.875"/>
  </r>
  <r>
    <x v="0"/>
    <x v="1"/>
    <x v="1"/>
    <s v="Hotel „Powrót”"/>
    <x v="0"/>
    <x v="3"/>
    <s v="Szosa-250"/>
    <x v="1"/>
    <d v="2009-02-26T00:00:00"/>
    <x v="0"/>
    <x v="1"/>
    <n v="2443.35"/>
    <n v="1308.9375"/>
    <n v="1"/>
    <n v="1308.9375"/>
  </r>
  <r>
    <x v="0"/>
    <x v="1"/>
    <x v="1"/>
    <s v="Hotel „Powrót”"/>
    <x v="3"/>
    <x v="7"/>
    <s v="Sport-100"/>
    <x v="5"/>
    <d v="2009-02-20T00:00:00"/>
    <x v="0"/>
    <x v="1"/>
    <n v="34.99"/>
    <n v="20.186499999999999"/>
    <n v="3"/>
    <n v="60.5595"/>
  </r>
  <r>
    <x v="0"/>
    <x v="1"/>
    <x v="1"/>
    <s v="Hotel „Powrót”"/>
    <x v="0"/>
    <x v="3"/>
    <s v="Szosa-650"/>
    <x v="1"/>
    <d v="2009-02-15T00:00:00"/>
    <x v="0"/>
    <x v="1"/>
    <n v="782.99"/>
    <n v="469.79399999999998"/>
    <n v="1"/>
    <n v="469.79399999999998"/>
  </r>
  <r>
    <x v="0"/>
    <x v="1"/>
    <x v="1"/>
    <s v="„Powierzchnie bez skazy” SP. z o.o."/>
    <x v="1"/>
    <x v="10"/>
    <s v="rękawiczki zimowe"/>
    <x v="1"/>
    <d v="2009-02-22T00:00:00"/>
    <x v="0"/>
    <x v="1"/>
    <n v="37.99"/>
    <n v="22.794"/>
    <n v="2"/>
    <n v="45.588000000000001"/>
  </r>
  <r>
    <x v="0"/>
    <x v="1"/>
    <x v="1"/>
    <s v="„Powierzchnie bez skazy” SP. z o.o."/>
    <x v="1"/>
    <x v="10"/>
    <s v="rękawiczki zimowe"/>
    <x v="1"/>
    <d v="2009-02-28T00:00:00"/>
    <x v="0"/>
    <x v="1"/>
    <n v="37.99"/>
    <n v="22.794"/>
    <n v="1"/>
    <n v="22.794"/>
  </r>
  <r>
    <x v="0"/>
    <x v="1"/>
    <x v="1"/>
    <s v="Twój rower — sprzedaż i dystrybucja"/>
    <x v="0"/>
    <x v="3"/>
    <s v="Szosa-650"/>
    <x v="3"/>
    <d v="2009-02-03T00:00:00"/>
    <x v="0"/>
    <x v="1"/>
    <n v="782.99"/>
    <n v="469.79399999999998"/>
    <n v="5"/>
    <n v="2348.9699999999998"/>
  </r>
  <r>
    <x v="0"/>
    <x v="1"/>
    <x v="1"/>
    <s v="Twój rower — sprzedaż i dystrybucja"/>
    <x v="1"/>
    <x v="10"/>
    <s v="rękawiczki rowerowe"/>
    <x v="1"/>
    <d v="2009-02-06T00:00:00"/>
    <x v="0"/>
    <x v="1"/>
    <n v="24.49"/>
    <n v="14.1289"/>
    <n v="4"/>
    <n v="56.515599999999999"/>
  </r>
  <r>
    <x v="0"/>
    <x v="1"/>
    <x v="1"/>
    <s v="Twój rower — sprzedaż i dystrybucja"/>
    <x v="1"/>
    <x v="14"/>
    <s v="męskie spodenki sportowe"/>
    <x v="1"/>
    <d v="2009-03-01T00:00:00"/>
    <x v="0"/>
    <x v="1"/>
    <n v="59.99"/>
    <n v="35.994"/>
    <n v="2"/>
    <n v="71.988"/>
  </r>
  <r>
    <x v="0"/>
    <x v="1"/>
    <x v="1"/>
    <s v="Twój rower — sprzedaż i dystrybucja"/>
    <x v="0"/>
    <x v="3"/>
    <s v="Szosa-650"/>
    <x v="1"/>
    <d v="2009-02-10T00:00:00"/>
    <x v="0"/>
    <x v="1"/>
    <n v="782.99"/>
    <n v="469.79399999999998"/>
    <n v="1"/>
    <n v="469.79399999999998"/>
  </r>
  <r>
    <x v="0"/>
    <x v="1"/>
    <x v="1"/>
    <s v="Twój rower — sprzedaż i dystrybucja"/>
    <x v="0"/>
    <x v="3"/>
    <s v="Szosa-650"/>
    <x v="3"/>
    <d v="2009-02-18T00:00:00"/>
    <x v="0"/>
    <x v="1"/>
    <n v="782.99"/>
    <n v="469.79399999999998"/>
    <n v="8"/>
    <n v="3758.3519999999999"/>
  </r>
  <r>
    <x v="0"/>
    <x v="1"/>
    <x v="1"/>
    <s v="Twój rower — sprzedaż i dystrybucja"/>
    <x v="0"/>
    <x v="3"/>
    <s v="Szosa-650"/>
    <x v="3"/>
    <d v="2009-02-12T00:00:00"/>
    <x v="0"/>
    <x v="1"/>
    <n v="782.99"/>
    <n v="469.79399999999998"/>
    <n v="3"/>
    <n v="1409.3820000000001"/>
  </r>
  <r>
    <x v="0"/>
    <x v="1"/>
    <x v="1"/>
    <s v="Twój rower — sprzedaż i dystrybucja"/>
    <x v="0"/>
    <x v="3"/>
    <s v="Szosa-650"/>
    <x v="3"/>
    <d v="2009-02-23T00:00:00"/>
    <x v="0"/>
    <x v="1"/>
    <n v="782.99"/>
    <n v="469.79399999999998"/>
    <n v="5"/>
    <n v="2348.9699999999998"/>
  </r>
  <r>
    <x v="0"/>
    <x v="1"/>
    <x v="1"/>
    <s v="Twój rower — sprzedaż i dystrybucja"/>
    <x v="0"/>
    <x v="3"/>
    <s v="Szosa-650"/>
    <x v="1"/>
    <d v="2009-02-27T00:00:00"/>
    <x v="0"/>
    <x v="1"/>
    <n v="782.99"/>
    <n v="469.79399999999998"/>
    <n v="10"/>
    <n v="4697.9399999999996"/>
  </r>
  <r>
    <x v="0"/>
    <x v="0"/>
    <x v="2"/>
    <s v="Sklep Internetowy"/>
    <x v="3"/>
    <x v="7"/>
    <s v="Sport-100"/>
    <x v="1"/>
    <d v="2009-02-08T00:00:00"/>
    <x v="0"/>
    <x v="1"/>
    <n v="34.99"/>
    <n v="20.186499999999999"/>
    <n v="3"/>
    <n v="60.5595"/>
  </r>
  <r>
    <x v="0"/>
    <x v="0"/>
    <x v="2"/>
    <s v="Sklep Internetowy"/>
    <x v="0"/>
    <x v="3"/>
    <s v="Szosa--550-W"/>
    <x v="6"/>
    <d v="2009-02-23T00:00:00"/>
    <x v="0"/>
    <x v="1"/>
    <n v="1120.49"/>
    <n v="600.26250000000005"/>
    <n v="8"/>
    <n v="4802.1000000000004"/>
  </r>
  <r>
    <x v="0"/>
    <x v="0"/>
    <x v="2"/>
    <s v="Sklep Internetowy"/>
    <x v="0"/>
    <x v="3"/>
    <s v="Szosa-250"/>
    <x v="1"/>
    <d v="2009-02-02T00:00:00"/>
    <x v="0"/>
    <x v="1"/>
    <n v="2443.35"/>
    <n v="1308.9375"/>
    <n v="2"/>
    <n v="2617.875"/>
  </r>
  <r>
    <x v="0"/>
    <x v="0"/>
    <x v="2"/>
    <s v="Sklep Internetowy"/>
    <x v="0"/>
    <x v="3"/>
    <s v="Szosa-650"/>
    <x v="3"/>
    <d v="2009-02-05T00:00:00"/>
    <x v="0"/>
    <x v="1"/>
    <n v="782.99"/>
    <n v="469.79399999999998"/>
    <n v="5"/>
    <n v="2348.9699999999998"/>
  </r>
  <r>
    <x v="0"/>
    <x v="0"/>
    <x v="2"/>
    <s v="Sklep Internetowy"/>
    <x v="1"/>
    <x v="5"/>
    <s v="nakładka na rower"/>
    <x v="4"/>
    <d v="2009-02-23T00:00:00"/>
    <x v="0"/>
    <x v="1"/>
    <n v="8.99"/>
    <n v="5.1864999999999997"/>
    <n v="3"/>
    <n v="15.5595"/>
  </r>
  <r>
    <x v="0"/>
    <x v="0"/>
    <x v="2"/>
    <s v="Sklep Internetowy"/>
    <x v="0"/>
    <x v="3"/>
    <s v="Szosa-650"/>
    <x v="3"/>
    <d v="2009-02-19T00:00:00"/>
    <x v="0"/>
    <x v="1"/>
    <n v="782.99"/>
    <n v="469.79399999999998"/>
    <n v="3"/>
    <n v="1409.3820000000001"/>
  </r>
  <r>
    <x v="0"/>
    <x v="0"/>
    <x v="2"/>
    <s v="Sklep Internetowy"/>
    <x v="3"/>
    <x v="7"/>
    <s v="Sport-100"/>
    <x v="5"/>
    <d v="2009-02-27T00:00:00"/>
    <x v="0"/>
    <x v="1"/>
    <n v="34.99"/>
    <n v="20.186499999999999"/>
    <n v="4"/>
    <n v="80.745999999999995"/>
  </r>
  <r>
    <x v="0"/>
    <x v="0"/>
    <x v="2"/>
    <s v="Sklep Internetowy"/>
    <x v="1"/>
    <x v="11"/>
    <s v="damskie getry"/>
    <x v="1"/>
    <d v="2009-02-14T00:00:00"/>
    <x v="0"/>
    <x v="1"/>
    <n v="74.989999999999995"/>
    <n v="44.994"/>
    <n v="3"/>
    <n v="134.982"/>
  </r>
  <r>
    <x v="0"/>
    <x v="0"/>
    <x v="2"/>
    <s v="Sklep Internetowy"/>
    <x v="0"/>
    <x v="3"/>
    <s v="Szosa-650"/>
    <x v="3"/>
    <d v="2009-02-14T00:00:00"/>
    <x v="0"/>
    <x v="1"/>
    <n v="782.99"/>
    <n v="469.79399999999998"/>
    <n v="4"/>
    <n v="1879.1759999999999"/>
  </r>
  <r>
    <x v="0"/>
    <x v="0"/>
    <x v="2"/>
    <s v="Sklep Internetowy"/>
    <x v="0"/>
    <x v="3"/>
    <s v="Szosa-650"/>
    <x v="1"/>
    <d v="2009-02-20T00:00:00"/>
    <x v="0"/>
    <x v="1"/>
    <n v="782.99"/>
    <n v="469.79399999999998"/>
    <n v="1"/>
    <n v="469.79399999999998"/>
  </r>
  <r>
    <x v="0"/>
    <x v="0"/>
    <x v="2"/>
    <s v="Sklep Internetowy"/>
    <x v="1"/>
    <x v="4"/>
    <s v="Long-Sleeve Logo Jersey"/>
    <x v="4"/>
    <d v="2009-02-06T00:00:00"/>
    <x v="0"/>
    <x v="1"/>
    <n v="49.99"/>
    <n v="28.840399999999999"/>
    <n v="7"/>
    <n v="201.8828"/>
  </r>
  <r>
    <x v="0"/>
    <x v="0"/>
    <x v="2"/>
    <s v="Sklep Internetowy"/>
    <x v="0"/>
    <x v="3"/>
    <s v="Szosa-250"/>
    <x v="1"/>
    <d v="2009-02-10T00:00:00"/>
    <x v="0"/>
    <x v="1"/>
    <n v="2443.35"/>
    <n v="1308.9375"/>
    <n v="7"/>
    <n v="9162.5625"/>
  </r>
  <r>
    <x v="0"/>
    <x v="0"/>
    <x v="2"/>
    <s v="Sklep Internetowy"/>
    <x v="0"/>
    <x v="3"/>
    <s v="Szosa-250"/>
    <x v="3"/>
    <d v="2009-02-15T00:00:00"/>
    <x v="0"/>
    <x v="1"/>
    <n v="2443.35"/>
    <n v="1466.01"/>
    <n v="1"/>
    <n v="1466.01"/>
  </r>
  <r>
    <x v="0"/>
    <x v="0"/>
    <x v="2"/>
    <s v="Sklep Internetowy"/>
    <x v="0"/>
    <x v="3"/>
    <s v="Szosa-650"/>
    <x v="3"/>
    <d v="2009-02-28T00:00:00"/>
    <x v="0"/>
    <x v="1"/>
    <n v="782.99"/>
    <n v="469.79399999999998"/>
    <n v="2"/>
    <n v="939.58799999999997"/>
  </r>
  <r>
    <x v="0"/>
    <x v="0"/>
    <x v="2"/>
    <s v="Sklep Internetowy"/>
    <x v="0"/>
    <x v="3"/>
    <s v="Szosa-250"/>
    <x v="3"/>
    <d v="2009-02-28T00:00:00"/>
    <x v="0"/>
    <x v="1"/>
    <n v="2443.35"/>
    <n v="1466.01"/>
    <n v="3"/>
    <n v="4398.03"/>
  </r>
  <r>
    <x v="0"/>
    <x v="0"/>
    <x v="2"/>
    <s v="Sklep Internetowy"/>
    <x v="0"/>
    <x v="3"/>
    <s v="Szosa-650"/>
    <x v="3"/>
    <d v="2009-03-02T00:00:00"/>
    <x v="0"/>
    <x v="1"/>
    <n v="782.99"/>
    <n v="469.79399999999998"/>
    <n v="4"/>
    <n v="1879.1759999999999"/>
  </r>
  <r>
    <x v="0"/>
    <x v="0"/>
    <x v="2"/>
    <s v="Sklep Internetowy"/>
    <x v="0"/>
    <x v="3"/>
    <s v="Szosa--550-W"/>
    <x v="6"/>
    <d v="2009-02-20T00:00:00"/>
    <x v="0"/>
    <x v="1"/>
    <n v="1120.49"/>
    <n v="600.26250000000005"/>
    <n v="7"/>
    <n v="4201.8375000000005"/>
  </r>
  <r>
    <x v="0"/>
    <x v="0"/>
    <x v="2"/>
    <s v="Sklep Internetowy"/>
    <x v="0"/>
    <x v="3"/>
    <s v="Szosa-250"/>
    <x v="3"/>
    <d v="2009-02-25T00:00:00"/>
    <x v="0"/>
    <x v="1"/>
    <n v="2443.35"/>
    <n v="1466.01"/>
    <n v="3"/>
    <n v="4398.03"/>
  </r>
  <r>
    <x v="0"/>
    <x v="0"/>
    <x v="2"/>
    <s v="Sklep Internetowy"/>
    <x v="0"/>
    <x v="3"/>
    <s v="Szosa-250"/>
    <x v="1"/>
    <d v="2009-02-26T00:00:00"/>
    <x v="0"/>
    <x v="1"/>
    <n v="2443.35"/>
    <n v="1308.9375"/>
    <n v="1"/>
    <n v="1308.9375"/>
  </r>
  <r>
    <x v="0"/>
    <x v="0"/>
    <x v="2"/>
    <s v="Sklep Internetowy"/>
    <x v="1"/>
    <x v="11"/>
    <s v="damskie getry"/>
    <x v="1"/>
    <d v="2009-02-09T00:00:00"/>
    <x v="0"/>
    <x v="1"/>
    <n v="74.989999999999995"/>
    <n v="44.994"/>
    <n v="6"/>
    <n v="269.964"/>
  </r>
  <r>
    <x v="0"/>
    <x v="0"/>
    <x v="2"/>
    <s v="Sklep Internetowy"/>
    <x v="0"/>
    <x v="3"/>
    <s v="Szosa-650"/>
    <x v="1"/>
    <d v="2009-02-14T00:00:00"/>
    <x v="0"/>
    <x v="1"/>
    <n v="782.99"/>
    <n v="469.79399999999998"/>
    <n v="2"/>
    <n v="939.58799999999997"/>
  </r>
  <r>
    <x v="0"/>
    <x v="0"/>
    <x v="2"/>
    <s v="Sklep Internetowy"/>
    <x v="0"/>
    <x v="3"/>
    <s v="Szosa-650"/>
    <x v="1"/>
    <d v="2009-02-26T00:00:00"/>
    <x v="0"/>
    <x v="1"/>
    <n v="782.99"/>
    <n v="469.79399999999998"/>
    <n v="8"/>
    <n v="3758.3519999999999"/>
  </r>
  <r>
    <x v="0"/>
    <x v="0"/>
    <x v="2"/>
    <s v="Sklep Internetowy"/>
    <x v="0"/>
    <x v="3"/>
    <s v="Szosa--550-W"/>
    <x v="6"/>
    <d v="2009-02-21T00:00:00"/>
    <x v="0"/>
    <x v="1"/>
    <n v="1120.49"/>
    <n v="600.26250000000005"/>
    <n v="3"/>
    <n v="1800.7875000000001"/>
  </r>
  <r>
    <x v="0"/>
    <x v="0"/>
    <x v="2"/>
    <s v="Sklep Internetowy"/>
    <x v="0"/>
    <x v="3"/>
    <s v="Szosa--550-W"/>
    <x v="6"/>
    <d v="2009-02-16T00:00:00"/>
    <x v="0"/>
    <x v="1"/>
    <n v="1120.49"/>
    <n v="600.26250000000005"/>
    <n v="5"/>
    <n v="3001.3125"/>
  </r>
  <r>
    <x v="0"/>
    <x v="0"/>
    <x v="2"/>
    <s v="Sklep Internetowy"/>
    <x v="0"/>
    <x v="3"/>
    <s v="Szosa-650"/>
    <x v="3"/>
    <d v="2009-02-18T00:00:00"/>
    <x v="0"/>
    <x v="1"/>
    <n v="782.99"/>
    <n v="469.79399999999998"/>
    <n v="5"/>
    <n v="2348.9699999999998"/>
  </r>
  <r>
    <x v="0"/>
    <x v="0"/>
    <x v="2"/>
    <s v="Sklep Internetowy"/>
    <x v="0"/>
    <x v="3"/>
    <s v="Szosa-650"/>
    <x v="1"/>
    <d v="2009-02-15T00:00:00"/>
    <x v="0"/>
    <x v="1"/>
    <n v="782.99"/>
    <n v="469.79399999999998"/>
    <n v="4"/>
    <n v="1879.1759999999999"/>
  </r>
  <r>
    <x v="0"/>
    <x v="0"/>
    <x v="2"/>
    <s v="Sklep Internetowy"/>
    <x v="0"/>
    <x v="3"/>
    <s v="Szosa-250"/>
    <x v="1"/>
    <d v="2009-02-15T00:00:00"/>
    <x v="0"/>
    <x v="1"/>
    <n v="2443.35"/>
    <n v="1308.9375"/>
    <n v="6"/>
    <n v="7853.625"/>
  </r>
  <r>
    <x v="0"/>
    <x v="0"/>
    <x v="2"/>
    <s v="Sklep Internetowy"/>
    <x v="0"/>
    <x v="3"/>
    <s v="Szosa-650"/>
    <x v="1"/>
    <d v="2009-02-21T00:00:00"/>
    <x v="0"/>
    <x v="1"/>
    <n v="782.99"/>
    <n v="469.79399999999998"/>
    <n v="3"/>
    <n v="1409.3820000000001"/>
  </r>
  <r>
    <x v="0"/>
    <x v="0"/>
    <x v="2"/>
    <s v="Sklep Internetowy"/>
    <x v="0"/>
    <x v="3"/>
    <s v="Szosa-650"/>
    <x v="1"/>
    <d v="2009-02-13T00:00:00"/>
    <x v="0"/>
    <x v="1"/>
    <n v="782.99"/>
    <n v="469.79399999999998"/>
    <n v="5"/>
    <n v="2348.9699999999998"/>
  </r>
  <r>
    <x v="0"/>
    <x v="0"/>
    <x v="2"/>
    <s v="Sklep Internetowy"/>
    <x v="2"/>
    <x v="8"/>
    <s v="LL tylne koło szosa"/>
    <x v="1"/>
    <d v="2009-02-07T00:00:00"/>
    <x v="0"/>
    <x v="1"/>
    <n v="112.565"/>
    <n v="67.539000000000001"/>
    <n v="4"/>
    <n v="270.15600000000001"/>
  </r>
  <r>
    <x v="0"/>
    <x v="0"/>
    <x v="2"/>
    <s v="Sklep Internetowy"/>
    <x v="1"/>
    <x v="12"/>
    <s v="męskie spodenki rowerowe"/>
    <x v="4"/>
    <d v="2009-02-28T00:00:00"/>
    <x v="0"/>
    <x v="1"/>
    <n v="89.99"/>
    <n v="53.994"/>
    <n v="2"/>
    <n v="107.988"/>
  </r>
  <r>
    <x v="0"/>
    <x v="0"/>
    <x v="2"/>
    <s v="Sklep Internetowy"/>
    <x v="0"/>
    <x v="3"/>
    <s v="Szosa--550-W"/>
    <x v="6"/>
    <d v="2009-02-18T00:00:00"/>
    <x v="0"/>
    <x v="1"/>
    <n v="1120.49"/>
    <n v="600.26250000000005"/>
    <n v="4"/>
    <n v="2401.0500000000002"/>
  </r>
  <r>
    <x v="0"/>
    <x v="0"/>
    <x v="3"/>
    <s v="Stowarzyszenie „Wesoły Rowerek”"/>
    <x v="0"/>
    <x v="0"/>
    <s v="Górski-200"/>
    <x v="1"/>
    <d v="2009-02-12T00:00:00"/>
    <x v="0"/>
    <x v="1"/>
    <n v="2294.9899999999998"/>
    <n v="1229.4589000000001"/>
    <n v="1"/>
    <n v="1229.4589000000001"/>
  </r>
  <r>
    <x v="0"/>
    <x v="0"/>
    <x v="3"/>
    <s v="Stowarzyszenie „Wesoły Rowerek”"/>
    <x v="1"/>
    <x v="10"/>
    <s v="rękawiczki zimowe"/>
    <x v="1"/>
    <d v="2009-02-14T00:00:00"/>
    <x v="0"/>
    <x v="1"/>
    <n v="37.99"/>
    <n v="22.794"/>
    <n v="6"/>
    <n v="136.76400000000001"/>
  </r>
  <r>
    <x v="0"/>
    <x v="0"/>
    <x v="3"/>
    <s v="Stowarzyszenie „Wesoły Rowerek”"/>
    <x v="2"/>
    <x v="8"/>
    <s v="LL przednie koło górski"/>
    <x v="1"/>
    <d v="2009-03-01T00:00:00"/>
    <x v="0"/>
    <x v="1"/>
    <n v="60.744999999999997"/>
    <n v="36.447000000000003"/>
    <n v="1"/>
    <n v="36.447000000000003"/>
  </r>
  <r>
    <x v="0"/>
    <x v="0"/>
    <x v="3"/>
    <s v="Stowarzyszenie „Wesoły Rowerek”"/>
    <x v="2"/>
    <x v="9"/>
    <s v="ML kierownica górski"/>
    <x v="7"/>
    <d v="2009-02-20T00:00:00"/>
    <x v="0"/>
    <x v="1"/>
    <n v="61.92"/>
    <n v="33.774500000000003"/>
    <n v="1"/>
    <n v="33.774500000000003"/>
  </r>
  <r>
    <x v="0"/>
    <x v="0"/>
    <x v="3"/>
    <s v="Stowarzyszenie „Wesoły Rowerek”"/>
    <x v="0"/>
    <x v="0"/>
    <s v="Górski-300"/>
    <x v="1"/>
    <d v="2009-03-02T00:00:00"/>
    <x v="0"/>
    <x v="1"/>
    <n v="1079.99"/>
    <n v="647.99400000000003"/>
    <n v="1"/>
    <n v="647.99400000000003"/>
  </r>
  <r>
    <x v="0"/>
    <x v="0"/>
    <x v="3"/>
    <s v="Stowarzyszenie „Wesoły Rowerek”"/>
    <x v="0"/>
    <x v="0"/>
    <s v="Górski-200"/>
    <x v="0"/>
    <d v="2009-02-25T00:00:00"/>
    <x v="0"/>
    <x v="1"/>
    <n v="2319.9899999999998"/>
    <n v="1242.8517999999999"/>
    <n v="1"/>
    <n v="1242.8517999999999"/>
  </r>
  <r>
    <x v="0"/>
    <x v="0"/>
    <x v="3"/>
    <s v="Stowarzyszenie „Wesoły Rowerek”"/>
    <x v="2"/>
    <x v="17"/>
    <s v="HL łożysko sterowe"/>
    <x v="7"/>
    <d v="2009-02-25T00:00:00"/>
    <x v="0"/>
    <x v="1"/>
    <n v="124.73"/>
    <n v="74.837999999999994"/>
    <n v="1"/>
    <n v="74.837999999999994"/>
  </r>
  <r>
    <x v="0"/>
    <x v="0"/>
    <x v="3"/>
    <s v="Stowarzyszenie „Wesoły Rowerek”"/>
    <x v="0"/>
    <x v="0"/>
    <s v="Górski-200"/>
    <x v="0"/>
    <d v="2009-02-20T00:00:00"/>
    <x v="0"/>
    <x v="1"/>
    <n v="2319.9899999999998"/>
    <n v="1242.8517999999999"/>
    <n v="6"/>
    <n v="7457.1107999999995"/>
  </r>
  <r>
    <x v="0"/>
    <x v="0"/>
    <x v="3"/>
    <s v="Stowarzyszenie „Wesoły Rowerek”"/>
    <x v="2"/>
    <x v="2"/>
    <s v="ML rama górski"/>
    <x v="1"/>
    <d v="2009-02-21T00:00:00"/>
    <x v="0"/>
    <x v="1"/>
    <n v="348.76"/>
    <n v="209.256"/>
    <n v="1"/>
    <n v="209.256"/>
  </r>
  <r>
    <x v="0"/>
    <x v="0"/>
    <x v="3"/>
    <s v="Stowarzyszenie „Wesoły Rowerek”"/>
    <x v="2"/>
    <x v="2"/>
    <s v="HL rama górski"/>
    <x v="0"/>
    <d v="2009-02-03T00:00:00"/>
    <x v="0"/>
    <x v="1"/>
    <n v="1364.5"/>
    <n v="744.27269999999999"/>
    <n v="1"/>
    <n v="744.27269999999999"/>
  </r>
  <r>
    <x v="0"/>
    <x v="0"/>
    <x v="3"/>
    <s v="Stowarzyszenie „Wesoły Rowerek”"/>
    <x v="2"/>
    <x v="9"/>
    <s v="LL kierownica górski"/>
    <x v="7"/>
    <d v="2009-02-08T00:00:00"/>
    <x v="0"/>
    <x v="1"/>
    <n v="44.54"/>
    <n v="24.294499999999999"/>
    <n v="2"/>
    <n v="48.588999999999999"/>
  </r>
  <r>
    <x v="0"/>
    <x v="0"/>
    <x v="3"/>
    <s v="Stowarzyszenie „Wesoły Rowerek”"/>
    <x v="2"/>
    <x v="2"/>
    <s v="HL rama górski"/>
    <x v="0"/>
    <d v="2009-03-02T00:00:00"/>
    <x v="0"/>
    <x v="1"/>
    <n v="1364.5"/>
    <n v="744.27269999999999"/>
    <n v="2"/>
    <n v="1488.5454"/>
  </r>
  <r>
    <x v="0"/>
    <x v="0"/>
    <x v="3"/>
    <s v="Stowarzyszenie „Wesoły Rowerek”"/>
    <x v="0"/>
    <x v="0"/>
    <s v="Górski-200"/>
    <x v="1"/>
    <d v="2009-02-24T00:00:00"/>
    <x v="0"/>
    <x v="1"/>
    <n v="2294.9899999999998"/>
    <n v="1229.4589000000001"/>
    <n v="2"/>
    <n v="2458.9178000000002"/>
  </r>
  <r>
    <x v="0"/>
    <x v="0"/>
    <x v="3"/>
    <s v="Stowarzyszenie „Wesoły Rowerek”"/>
    <x v="2"/>
    <x v="17"/>
    <s v="ML łożysko sterowe"/>
    <x v="7"/>
    <d v="2009-02-12T00:00:00"/>
    <x v="0"/>
    <x v="1"/>
    <n v="102.29"/>
    <n v="61.374000000000002"/>
    <n v="6"/>
    <n v="368.24400000000003"/>
  </r>
  <r>
    <x v="0"/>
    <x v="0"/>
    <x v="3"/>
    <s v="Stowarzyszenie „Wesoły Rowerek”"/>
    <x v="0"/>
    <x v="0"/>
    <s v="Górski-200"/>
    <x v="0"/>
    <d v="2009-02-18T00:00:00"/>
    <x v="0"/>
    <x v="1"/>
    <n v="2319.9899999999998"/>
    <n v="1242.8517999999999"/>
    <n v="1"/>
    <n v="1242.8517999999999"/>
  </r>
  <r>
    <x v="0"/>
    <x v="0"/>
    <x v="3"/>
    <s v="Stowarzyszenie „Wesoły Rowerek”"/>
    <x v="0"/>
    <x v="0"/>
    <s v="Górski-300"/>
    <x v="1"/>
    <d v="2009-02-21T00:00:00"/>
    <x v="0"/>
    <x v="1"/>
    <n v="1079.99"/>
    <n v="647.99400000000003"/>
    <n v="1"/>
    <n v="647.99400000000003"/>
  </r>
  <r>
    <x v="0"/>
    <x v="0"/>
    <x v="3"/>
    <s v="Stowarzyszenie „Wesoły Rowerek”"/>
    <x v="0"/>
    <x v="0"/>
    <s v="Górski-300"/>
    <x v="1"/>
    <d v="2009-02-10T00:00:00"/>
    <x v="0"/>
    <x v="1"/>
    <n v="1079.99"/>
    <n v="647.99400000000003"/>
    <n v="2"/>
    <n v="1295.9880000000001"/>
  </r>
  <r>
    <x v="0"/>
    <x v="0"/>
    <x v="3"/>
    <s v="Stowarzyszenie „Wesoły Rowerek”"/>
    <x v="2"/>
    <x v="2"/>
    <s v="HL rama górski"/>
    <x v="1"/>
    <d v="2009-02-27T00:00:00"/>
    <x v="0"/>
    <x v="1"/>
    <n v="1349.6"/>
    <n v="736.14549999999997"/>
    <n v="1"/>
    <n v="736.14549999999997"/>
  </r>
  <r>
    <x v="0"/>
    <x v="0"/>
    <x v="3"/>
    <s v="Stowarzyszenie „Wesoły Rowerek”"/>
    <x v="2"/>
    <x v="2"/>
    <s v="ML rama górski"/>
    <x v="1"/>
    <d v="2009-02-14T00:00:00"/>
    <x v="0"/>
    <x v="1"/>
    <n v="348.76"/>
    <n v="209.256"/>
    <n v="1"/>
    <n v="209.256"/>
  </r>
  <r>
    <x v="0"/>
    <x v="0"/>
    <x v="3"/>
    <s v="Stowarzyszenie „Wesoły Rowerek”"/>
    <x v="2"/>
    <x v="2"/>
    <s v="ML rama górski-W"/>
    <x v="1"/>
    <d v="2009-03-02T00:00:00"/>
    <x v="0"/>
    <x v="1"/>
    <n v="348.76"/>
    <n v="209.256"/>
    <n v="2"/>
    <n v="418.512"/>
  </r>
  <r>
    <x v="0"/>
    <x v="0"/>
    <x v="3"/>
    <s v="Stowarzyszenie „Wesoły Rowerek”"/>
    <x v="2"/>
    <x v="16"/>
    <s v="HL widelec"/>
    <x v="7"/>
    <d v="2009-02-26T00:00:00"/>
    <x v="0"/>
    <x v="1"/>
    <n v="229.49"/>
    <n v="137.69399999999999"/>
    <n v="3"/>
    <n v="413.08199999999999"/>
  </r>
  <r>
    <x v="0"/>
    <x v="0"/>
    <x v="3"/>
    <s v="Stowarzyszenie „Wesoły Rowerek”"/>
    <x v="1"/>
    <x v="10"/>
    <s v="rękawiczki zimowe"/>
    <x v="1"/>
    <d v="2009-02-11T00:00:00"/>
    <x v="0"/>
    <x v="1"/>
    <n v="37.99"/>
    <n v="22.794"/>
    <n v="4"/>
    <n v="91.176000000000002"/>
  </r>
  <r>
    <x v="0"/>
    <x v="0"/>
    <x v="3"/>
    <s v="Stowarzyszenie „Wesoły Rowerek”"/>
    <x v="2"/>
    <x v="8"/>
    <s v="HL tylne koło górski"/>
    <x v="1"/>
    <d v="2009-02-16T00:00:00"/>
    <x v="0"/>
    <x v="1"/>
    <n v="327.21499999999997"/>
    <n v="196.32900000000001"/>
    <n v="2"/>
    <n v="392.65800000000002"/>
  </r>
  <r>
    <x v="0"/>
    <x v="0"/>
    <x v="3"/>
    <s v="Stowarzyszenie „Wesoły Rowerek”"/>
    <x v="2"/>
    <x v="2"/>
    <s v="HL rama górski"/>
    <x v="1"/>
    <d v="2009-02-14T00:00:00"/>
    <x v="0"/>
    <x v="1"/>
    <n v="1349.6"/>
    <n v="736.14549999999997"/>
    <n v="2"/>
    <n v="1472.2909999999999"/>
  </r>
  <r>
    <x v="0"/>
    <x v="0"/>
    <x v="4"/>
    <s v="Rowery dla odważnych"/>
    <x v="2"/>
    <x v="8"/>
    <s v="ML tylne koło górski"/>
    <x v="1"/>
    <d v="2009-02-08T00:00:00"/>
    <x v="0"/>
    <x v="1"/>
    <n v="236.02500000000001"/>
    <n v="141.61500000000001"/>
    <n v="1"/>
    <n v="141.61500000000001"/>
  </r>
  <r>
    <x v="0"/>
    <x v="1"/>
    <x v="1"/>
    <s v="Dwunastka — sklep rowerowy"/>
    <x v="2"/>
    <x v="8"/>
    <s v="ML tylne koło górski"/>
    <x v="1"/>
    <d v="2009-02-22T00:00:00"/>
    <x v="0"/>
    <x v="1"/>
    <n v="236.02500000000001"/>
    <n v="141.61500000000001"/>
    <n v="2"/>
    <n v="283.23"/>
  </r>
  <r>
    <x v="0"/>
    <x v="1"/>
    <x v="1"/>
    <s v="Dwunastka — sklep rowerowy"/>
    <x v="0"/>
    <x v="0"/>
    <s v="Górski-200"/>
    <x v="0"/>
    <d v="2009-03-02T00:00:00"/>
    <x v="0"/>
    <x v="1"/>
    <n v="2319.9899999999998"/>
    <n v="1242.8517999999999"/>
    <n v="2"/>
    <n v="2485.7035999999998"/>
  </r>
  <r>
    <x v="0"/>
    <x v="1"/>
    <x v="1"/>
    <s v="Dwunastka — sklep rowerowy"/>
    <x v="1"/>
    <x v="5"/>
    <s v="nakładka na rower"/>
    <x v="4"/>
    <d v="2009-03-02T00:00:00"/>
    <x v="0"/>
    <x v="1"/>
    <n v="8.99"/>
    <n v="5.1864999999999997"/>
    <n v="7"/>
    <n v="36.305499999999995"/>
  </r>
  <r>
    <x v="0"/>
    <x v="1"/>
    <x v="1"/>
    <s v="Dwunastka — sklep rowerowy"/>
    <x v="1"/>
    <x v="10"/>
    <s v="rękawiczki zimowe"/>
    <x v="1"/>
    <d v="2009-02-03T00:00:00"/>
    <x v="0"/>
    <x v="1"/>
    <n v="37.99"/>
    <n v="22.794"/>
    <n v="9"/>
    <n v="205.14600000000002"/>
  </r>
  <r>
    <x v="0"/>
    <x v="1"/>
    <x v="1"/>
    <s v="Dwunastka — sklep rowerowy"/>
    <x v="1"/>
    <x v="10"/>
    <s v="rękawiczki zimowe"/>
    <x v="1"/>
    <d v="2009-02-20T00:00:00"/>
    <x v="0"/>
    <x v="1"/>
    <n v="37.99"/>
    <n v="22.794"/>
    <n v="6"/>
    <n v="136.76400000000001"/>
  </r>
  <r>
    <x v="0"/>
    <x v="1"/>
    <x v="1"/>
    <s v="Dwunastka — sklep rowerowy"/>
    <x v="2"/>
    <x v="2"/>
    <s v="ML rama górski"/>
    <x v="1"/>
    <d v="2009-02-20T00:00:00"/>
    <x v="0"/>
    <x v="1"/>
    <n v="348.76"/>
    <n v="209.256"/>
    <n v="2"/>
    <n v="418.512"/>
  </r>
  <r>
    <x v="0"/>
    <x v="1"/>
    <x v="1"/>
    <s v="Dwunastka — sklep rowerowy"/>
    <x v="0"/>
    <x v="0"/>
    <s v="Górski-200"/>
    <x v="1"/>
    <d v="2009-02-06T00:00:00"/>
    <x v="0"/>
    <x v="1"/>
    <n v="2294.9899999999998"/>
    <n v="1229.4589000000001"/>
    <n v="2"/>
    <n v="2458.9178000000002"/>
  </r>
  <r>
    <x v="0"/>
    <x v="1"/>
    <x v="1"/>
    <s v="Dwunastka — sklep rowerowy"/>
    <x v="0"/>
    <x v="0"/>
    <s v="Górski-200"/>
    <x v="1"/>
    <d v="2009-02-21T00:00:00"/>
    <x v="0"/>
    <x v="1"/>
    <n v="2294.9899999999998"/>
    <n v="1229.4589000000001"/>
    <n v="7"/>
    <n v="8606.2123000000011"/>
  </r>
  <r>
    <x v="0"/>
    <x v="1"/>
    <x v="1"/>
    <s v="Dwunastka — sklep rowerowy"/>
    <x v="0"/>
    <x v="0"/>
    <s v="Górski-300"/>
    <x v="1"/>
    <d v="2009-02-16T00:00:00"/>
    <x v="0"/>
    <x v="1"/>
    <n v="1079.99"/>
    <n v="647.99400000000003"/>
    <n v="6"/>
    <n v="3887.9639999999999"/>
  </r>
  <r>
    <x v="0"/>
    <x v="1"/>
    <x v="1"/>
    <s v="Dwunastka — sklep rowerowy"/>
    <x v="2"/>
    <x v="9"/>
    <s v="ML kierownica górski"/>
    <x v="7"/>
    <d v="2009-02-02T00:00:00"/>
    <x v="0"/>
    <x v="1"/>
    <n v="61.92"/>
    <n v="33.774500000000003"/>
    <n v="3"/>
    <n v="101.32350000000001"/>
  </r>
  <r>
    <x v="0"/>
    <x v="1"/>
    <x v="1"/>
    <s v="Dwunastka — sklep rowerowy"/>
    <x v="2"/>
    <x v="8"/>
    <s v="HL tylne koło górski"/>
    <x v="1"/>
    <d v="2009-02-09T00:00:00"/>
    <x v="0"/>
    <x v="1"/>
    <n v="327.21499999999997"/>
    <n v="196.32900000000001"/>
    <n v="2"/>
    <n v="392.65800000000002"/>
  </r>
  <r>
    <x v="0"/>
    <x v="1"/>
    <x v="1"/>
    <s v="Dwunastka — sklep rowerowy"/>
    <x v="0"/>
    <x v="0"/>
    <s v="Górski-200"/>
    <x v="0"/>
    <d v="2009-02-17T00:00:00"/>
    <x v="0"/>
    <x v="1"/>
    <n v="2319.9899999999998"/>
    <n v="1242.8517999999999"/>
    <n v="5"/>
    <n v="6214.259"/>
  </r>
  <r>
    <x v="0"/>
    <x v="1"/>
    <x v="1"/>
    <s v="Dwunastka — sklep rowerowy"/>
    <x v="0"/>
    <x v="0"/>
    <s v="Górski-300"/>
    <x v="1"/>
    <d v="2009-02-20T00:00:00"/>
    <x v="0"/>
    <x v="1"/>
    <n v="1079.99"/>
    <n v="647.99400000000003"/>
    <n v="1"/>
    <n v="647.99400000000003"/>
  </r>
  <r>
    <x v="0"/>
    <x v="1"/>
    <x v="1"/>
    <s v="Dwunastka — sklep rowerowy"/>
    <x v="0"/>
    <x v="0"/>
    <s v="Górski-300"/>
    <x v="1"/>
    <d v="2009-03-03T00:00:00"/>
    <x v="0"/>
    <x v="1"/>
    <n v="1079.99"/>
    <n v="647.99400000000003"/>
    <n v="4"/>
    <n v="2591.9760000000001"/>
  </r>
  <r>
    <x v="0"/>
    <x v="1"/>
    <x v="1"/>
    <s v="Dwunastka — sklep rowerowy"/>
    <x v="0"/>
    <x v="0"/>
    <s v="Górski-300"/>
    <x v="1"/>
    <d v="2009-02-16T00:00:00"/>
    <x v="0"/>
    <x v="1"/>
    <n v="1079.99"/>
    <n v="647.99400000000003"/>
    <n v="4"/>
    <n v="2591.9760000000001"/>
  </r>
  <r>
    <x v="0"/>
    <x v="1"/>
    <x v="1"/>
    <s v="Dwunastka — sklep rowerowy"/>
    <x v="1"/>
    <x v="4"/>
    <s v="Long-Sleeve Logo Jersey"/>
    <x v="4"/>
    <d v="2009-02-04T00:00:00"/>
    <x v="0"/>
    <x v="1"/>
    <n v="49.99"/>
    <n v="28.840399999999999"/>
    <n v="5"/>
    <n v="144.202"/>
  </r>
  <r>
    <x v="0"/>
    <x v="1"/>
    <x v="1"/>
    <s v="Dwunastka — sklep rowerowy"/>
    <x v="0"/>
    <x v="0"/>
    <s v="Górski-200"/>
    <x v="0"/>
    <d v="2009-02-26T00:00:00"/>
    <x v="0"/>
    <x v="1"/>
    <n v="2319.9899999999998"/>
    <n v="1242.8517999999999"/>
    <n v="2"/>
    <n v="2485.7035999999998"/>
  </r>
  <r>
    <x v="0"/>
    <x v="1"/>
    <x v="1"/>
    <s v="Na dwóch kołach — firma kurierska"/>
    <x v="1"/>
    <x v="10"/>
    <s v="rękawiczki zimowe"/>
    <x v="1"/>
    <d v="2009-02-02T00:00:00"/>
    <x v="0"/>
    <x v="1"/>
    <n v="37.99"/>
    <n v="22.794"/>
    <n v="6"/>
    <n v="136.76400000000001"/>
  </r>
  <r>
    <x v="0"/>
    <x v="1"/>
    <x v="1"/>
    <s v="Na dwóch kołach — firma kurierska"/>
    <x v="1"/>
    <x v="10"/>
    <s v="rękawiczki zimowe"/>
    <x v="1"/>
    <d v="2009-02-21T00:00:00"/>
    <x v="0"/>
    <x v="1"/>
    <n v="37.99"/>
    <n v="22.794"/>
    <n v="2"/>
    <n v="45.588000000000001"/>
  </r>
  <r>
    <x v="0"/>
    <x v="1"/>
    <x v="1"/>
    <s v="Na dwóch kołach — firma kurierska"/>
    <x v="1"/>
    <x v="10"/>
    <s v="rękawiczki zimowe"/>
    <x v="1"/>
    <d v="2009-02-14T00:00:00"/>
    <x v="0"/>
    <x v="1"/>
    <n v="37.99"/>
    <n v="22.794"/>
    <n v="1"/>
    <n v="22.794"/>
  </r>
  <r>
    <x v="0"/>
    <x v="1"/>
    <x v="1"/>
    <s v="Rowery na serio"/>
    <x v="0"/>
    <x v="0"/>
    <s v="Górski-200"/>
    <x v="0"/>
    <d v="2009-02-11T00:00:00"/>
    <x v="0"/>
    <x v="1"/>
    <n v="2319.9899999999998"/>
    <n v="1242.8517999999999"/>
    <n v="3"/>
    <n v="3728.5553999999997"/>
  </r>
  <r>
    <x v="0"/>
    <x v="1"/>
    <x v="1"/>
    <s v="Rowery na serio"/>
    <x v="0"/>
    <x v="0"/>
    <s v="Górski-300"/>
    <x v="1"/>
    <d v="2009-02-28T00:00:00"/>
    <x v="0"/>
    <x v="1"/>
    <n v="1079.99"/>
    <n v="647.99400000000003"/>
    <n v="2"/>
    <n v="1295.9880000000001"/>
  </r>
  <r>
    <x v="0"/>
    <x v="1"/>
    <x v="1"/>
    <s v="Rowery na serio"/>
    <x v="0"/>
    <x v="0"/>
    <s v="Górski-300"/>
    <x v="1"/>
    <d v="2009-02-16T00:00:00"/>
    <x v="0"/>
    <x v="1"/>
    <n v="1079.99"/>
    <n v="647.99400000000003"/>
    <n v="1"/>
    <n v="647.99400000000003"/>
  </r>
  <r>
    <x v="0"/>
    <x v="1"/>
    <x v="1"/>
    <s v="Rowery na serio"/>
    <x v="0"/>
    <x v="0"/>
    <s v="Górski-200"/>
    <x v="0"/>
    <d v="2009-02-07T00:00:00"/>
    <x v="0"/>
    <x v="1"/>
    <n v="2319.9899999999998"/>
    <n v="1242.8517999999999"/>
    <n v="1"/>
    <n v="1242.8517999999999"/>
  </r>
  <r>
    <x v="0"/>
    <x v="1"/>
    <x v="1"/>
    <s v="Rowery na serio"/>
    <x v="0"/>
    <x v="0"/>
    <s v="Górski-300"/>
    <x v="1"/>
    <d v="2009-02-19T00:00:00"/>
    <x v="0"/>
    <x v="1"/>
    <n v="1079.99"/>
    <n v="647.99400000000003"/>
    <n v="1"/>
    <n v="647.99400000000003"/>
  </r>
  <r>
    <x v="0"/>
    <x v="1"/>
    <x v="1"/>
    <s v="Rowery na serio"/>
    <x v="2"/>
    <x v="2"/>
    <s v="HL rama górski"/>
    <x v="0"/>
    <d v="2009-02-05T00:00:00"/>
    <x v="0"/>
    <x v="1"/>
    <n v="1364.5"/>
    <n v="744.27269999999999"/>
    <n v="3"/>
    <n v="2232.8181"/>
  </r>
  <r>
    <x v="0"/>
    <x v="1"/>
    <x v="1"/>
    <s v="Rowery na serio"/>
    <x v="2"/>
    <x v="2"/>
    <s v="HL rama górski"/>
    <x v="1"/>
    <d v="2009-02-03T00:00:00"/>
    <x v="0"/>
    <x v="1"/>
    <n v="1349.6"/>
    <n v="736.14549999999997"/>
    <n v="1"/>
    <n v="736.14549999999997"/>
  </r>
  <r>
    <x v="1"/>
    <x v="3"/>
    <x v="6"/>
    <s v="Specjalista na rowerze"/>
    <x v="1"/>
    <x v="11"/>
    <s v="damskie getry"/>
    <x v="1"/>
    <d v="2009-02-10T00:00:00"/>
    <x v="0"/>
    <x v="1"/>
    <n v="74.989999999999995"/>
    <n v="44.994"/>
    <n v="6"/>
    <n v="269.964"/>
  </r>
  <r>
    <x v="1"/>
    <x v="3"/>
    <x v="6"/>
    <s v="Specjalista na rowerze"/>
    <x v="1"/>
    <x v="4"/>
    <s v="Long-Sleeve Logo Jersey"/>
    <x v="4"/>
    <d v="2009-03-03T00:00:00"/>
    <x v="0"/>
    <x v="1"/>
    <n v="49.99"/>
    <n v="28.840399999999999"/>
    <n v="3"/>
    <n v="86.521199999999993"/>
  </r>
  <r>
    <x v="1"/>
    <x v="3"/>
    <x v="6"/>
    <s v="Specjalista na rowerze"/>
    <x v="1"/>
    <x v="10"/>
    <s v="rękawiczki zimowe"/>
    <x v="1"/>
    <d v="2009-02-18T00:00:00"/>
    <x v="0"/>
    <x v="1"/>
    <n v="37.99"/>
    <n v="20.894500000000001"/>
    <n v="20"/>
    <n v="417.89"/>
  </r>
  <r>
    <x v="1"/>
    <x v="3"/>
    <x v="6"/>
    <s v="Specjalista na rowerze"/>
    <x v="0"/>
    <x v="0"/>
    <s v="Górski-300"/>
    <x v="1"/>
    <d v="2009-03-02T00:00:00"/>
    <x v="0"/>
    <x v="1"/>
    <n v="1079.99"/>
    <n v="647.99400000000003"/>
    <n v="2"/>
    <n v="1295.9880000000001"/>
  </r>
  <r>
    <x v="1"/>
    <x v="3"/>
    <x v="6"/>
    <s v="Specjalista na rowerze"/>
    <x v="1"/>
    <x v="10"/>
    <s v="rękawiczki zimowe"/>
    <x v="1"/>
    <d v="2009-02-03T00:00:00"/>
    <x v="0"/>
    <x v="1"/>
    <n v="37.99"/>
    <n v="22.794"/>
    <n v="3"/>
    <n v="68.382000000000005"/>
  </r>
  <r>
    <x v="1"/>
    <x v="3"/>
    <x v="6"/>
    <s v="Specjalista na rowerze"/>
    <x v="0"/>
    <x v="0"/>
    <s v="Górski-300"/>
    <x v="1"/>
    <d v="2009-02-22T00:00:00"/>
    <x v="0"/>
    <x v="1"/>
    <n v="1079.99"/>
    <n v="647.99400000000003"/>
    <n v="1"/>
    <n v="647.99400000000003"/>
  </r>
  <r>
    <x v="1"/>
    <x v="3"/>
    <x v="6"/>
    <s v="Specjalista na rowerze"/>
    <x v="0"/>
    <x v="0"/>
    <s v="Górski-200"/>
    <x v="0"/>
    <d v="2009-02-07T00:00:00"/>
    <x v="0"/>
    <x v="1"/>
    <n v="2319.9899999999998"/>
    <n v="1242.8517999999999"/>
    <n v="6"/>
    <n v="7457.1107999999995"/>
  </r>
  <r>
    <x v="1"/>
    <x v="3"/>
    <x v="6"/>
    <s v="Specjalista na rowerze"/>
    <x v="2"/>
    <x v="2"/>
    <s v="ML rama górski-W"/>
    <x v="1"/>
    <d v="2009-02-14T00:00:00"/>
    <x v="0"/>
    <x v="1"/>
    <n v="348.76"/>
    <n v="209.256"/>
    <n v="2"/>
    <n v="418.512"/>
  </r>
  <r>
    <x v="1"/>
    <x v="3"/>
    <x v="6"/>
    <s v="Specjalista na rowerze"/>
    <x v="1"/>
    <x v="11"/>
    <s v="damskie getry"/>
    <x v="1"/>
    <d v="2009-02-22T00:00:00"/>
    <x v="0"/>
    <x v="1"/>
    <n v="74.989999999999995"/>
    <n v="44.994"/>
    <n v="4"/>
    <n v="179.976"/>
  </r>
  <r>
    <x v="1"/>
    <x v="3"/>
    <x v="6"/>
    <s v="Specjalista na rowerze"/>
    <x v="0"/>
    <x v="0"/>
    <s v="Górski-200"/>
    <x v="1"/>
    <d v="2009-02-07T00:00:00"/>
    <x v="0"/>
    <x v="1"/>
    <n v="2294.9899999999998"/>
    <n v="1229.4589000000001"/>
    <n v="5"/>
    <n v="6147.2945"/>
  </r>
  <r>
    <x v="1"/>
    <x v="3"/>
    <x v="6"/>
    <s v="Specjalista na rowerze"/>
    <x v="2"/>
    <x v="8"/>
    <s v="ML tylne koło górski"/>
    <x v="1"/>
    <d v="2009-02-28T00:00:00"/>
    <x v="0"/>
    <x v="1"/>
    <n v="236.02500000000001"/>
    <n v="141.61500000000001"/>
    <n v="1"/>
    <n v="141.61500000000001"/>
  </r>
  <r>
    <x v="1"/>
    <x v="3"/>
    <x v="6"/>
    <s v="Specjalista na rowerze"/>
    <x v="0"/>
    <x v="0"/>
    <s v="Górski-300"/>
    <x v="1"/>
    <d v="2009-03-03T00:00:00"/>
    <x v="0"/>
    <x v="1"/>
    <n v="1079.99"/>
    <n v="647.99400000000003"/>
    <n v="3"/>
    <n v="1943.982"/>
  </r>
  <r>
    <x v="1"/>
    <x v="3"/>
    <x v="6"/>
    <s v="Specjalista na rowerze"/>
    <x v="0"/>
    <x v="0"/>
    <s v="Górski-200"/>
    <x v="1"/>
    <d v="2009-02-15T00:00:00"/>
    <x v="0"/>
    <x v="1"/>
    <n v="2294.9899999999998"/>
    <n v="1229.4589000000001"/>
    <n v="6"/>
    <n v="7376.7534000000005"/>
  </r>
  <r>
    <x v="1"/>
    <x v="3"/>
    <x v="6"/>
    <s v="Specjalista na rowerze"/>
    <x v="0"/>
    <x v="0"/>
    <s v="Górski-300"/>
    <x v="1"/>
    <d v="2009-02-04T00:00:00"/>
    <x v="0"/>
    <x v="1"/>
    <n v="1079.99"/>
    <n v="647.99400000000003"/>
    <n v="2"/>
    <n v="1295.9880000000001"/>
  </r>
  <r>
    <x v="1"/>
    <x v="3"/>
    <x v="6"/>
    <s v="Specjalista na rowerze"/>
    <x v="3"/>
    <x v="7"/>
    <s v="Sport-100"/>
    <x v="5"/>
    <d v="2009-02-09T00:00:00"/>
    <x v="0"/>
    <x v="1"/>
    <n v="34.99"/>
    <n v="20.186499999999999"/>
    <n v="1"/>
    <n v="20.186499999999999"/>
  </r>
  <r>
    <x v="1"/>
    <x v="3"/>
    <x v="6"/>
    <s v="Specjalista na rowerze"/>
    <x v="0"/>
    <x v="0"/>
    <s v="Górski-200"/>
    <x v="0"/>
    <d v="2009-02-20T00:00:00"/>
    <x v="0"/>
    <x v="1"/>
    <n v="2319.9899999999998"/>
    <n v="1242.8517999999999"/>
    <n v="3"/>
    <n v="3728.5553999999997"/>
  </r>
  <r>
    <x v="1"/>
    <x v="3"/>
    <x v="6"/>
    <s v="Specjalista na rowerze"/>
    <x v="0"/>
    <x v="0"/>
    <s v="Górski-200"/>
    <x v="0"/>
    <d v="2009-02-25T00:00:00"/>
    <x v="0"/>
    <x v="1"/>
    <n v="2319.9899999999998"/>
    <n v="1242.8517999999999"/>
    <n v="2"/>
    <n v="2485.7035999999998"/>
  </r>
  <r>
    <x v="1"/>
    <x v="3"/>
    <x v="6"/>
    <s v="Specjalista na rowerze"/>
    <x v="2"/>
    <x v="8"/>
    <s v="HL tylne koło górski"/>
    <x v="1"/>
    <d v="2009-02-27T00:00:00"/>
    <x v="0"/>
    <x v="1"/>
    <n v="327.21499999999997"/>
    <n v="196.32900000000001"/>
    <n v="1"/>
    <n v="196.32900000000001"/>
  </r>
  <r>
    <x v="1"/>
    <x v="3"/>
    <x v="6"/>
    <s v="Specjalista na rowerze"/>
    <x v="1"/>
    <x v="5"/>
    <s v="nakładka na rower"/>
    <x v="4"/>
    <d v="2009-02-08T00:00:00"/>
    <x v="0"/>
    <x v="1"/>
    <n v="8.99"/>
    <n v="5.1864999999999997"/>
    <n v="4"/>
    <n v="20.745999999999999"/>
  </r>
  <r>
    <x v="1"/>
    <x v="3"/>
    <x v="6"/>
    <s v="Specjalista na rowerze"/>
    <x v="2"/>
    <x v="2"/>
    <s v="ML rama górski"/>
    <x v="1"/>
    <d v="2009-02-27T00:00:00"/>
    <x v="0"/>
    <x v="1"/>
    <n v="348.76"/>
    <n v="209.256"/>
    <n v="2"/>
    <n v="418.512"/>
  </r>
  <r>
    <x v="1"/>
    <x v="3"/>
    <x v="6"/>
    <s v="Specjalista na rowerze"/>
    <x v="0"/>
    <x v="0"/>
    <s v="Górski-200"/>
    <x v="1"/>
    <d v="2009-02-23T00:00:00"/>
    <x v="0"/>
    <x v="1"/>
    <n v="2294.9899999999998"/>
    <n v="1229.4589000000001"/>
    <n v="3"/>
    <n v="3688.3767000000003"/>
  </r>
  <r>
    <x v="0"/>
    <x v="0"/>
    <x v="4"/>
    <s v="Butik Grand Sport"/>
    <x v="0"/>
    <x v="3"/>
    <s v="Szosa-650"/>
    <x v="3"/>
    <d v="2009-02-06T00:00:00"/>
    <x v="0"/>
    <x v="1"/>
    <n v="782.99"/>
    <n v="469.79399999999998"/>
    <n v="3"/>
    <n v="1409.3820000000001"/>
  </r>
  <r>
    <x v="0"/>
    <x v="0"/>
    <x v="4"/>
    <s v="Butik Grand Sport"/>
    <x v="0"/>
    <x v="3"/>
    <s v="Szosa-650"/>
    <x v="1"/>
    <d v="2009-02-24T00:00:00"/>
    <x v="0"/>
    <x v="1"/>
    <n v="782.99"/>
    <n v="469.79399999999998"/>
    <n v="2"/>
    <n v="939.58799999999997"/>
  </r>
  <r>
    <x v="0"/>
    <x v="0"/>
    <x v="4"/>
    <s v="Butik Grand Sport"/>
    <x v="0"/>
    <x v="3"/>
    <s v="Szosa-650"/>
    <x v="3"/>
    <d v="2009-02-26T00:00:00"/>
    <x v="0"/>
    <x v="1"/>
    <n v="782.99"/>
    <n v="469.79399999999998"/>
    <n v="3"/>
    <n v="1409.3820000000001"/>
  </r>
  <r>
    <x v="0"/>
    <x v="0"/>
    <x v="4"/>
    <s v="Butik Grand Sport"/>
    <x v="0"/>
    <x v="3"/>
    <s v="Szosa-650"/>
    <x v="3"/>
    <d v="2009-02-18T00:00:00"/>
    <x v="0"/>
    <x v="1"/>
    <n v="782.99"/>
    <n v="469.79399999999998"/>
    <n v="4"/>
    <n v="1879.1759999999999"/>
  </r>
  <r>
    <x v="0"/>
    <x v="0"/>
    <x v="4"/>
    <s v="Butik Grand Sport"/>
    <x v="0"/>
    <x v="3"/>
    <s v="Szosa-650"/>
    <x v="3"/>
    <d v="2009-02-01T00:00:00"/>
    <x v="0"/>
    <x v="1"/>
    <n v="782.99"/>
    <n v="469.79399999999998"/>
    <n v="1"/>
    <n v="469.79399999999998"/>
  </r>
  <r>
    <x v="0"/>
    <x v="0"/>
    <x v="4"/>
    <s v="Butik Grand Sport"/>
    <x v="0"/>
    <x v="3"/>
    <s v="Szosa-650"/>
    <x v="1"/>
    <d v="2009-02-28T00:00:00"/>
    <x v="0"/>
    <x v="1"/>
    <n v="782.99"/>
    <n v="469.79399999999998"/>
    <n v="4"/>
    <n v="1879.1759999999999"/>
  </r>
  <r>
    <x v="0"/>
    <x v="0"/>
    <x v="4"/>
    <s v="Rowerowe ścieżki — dystrybucja"/>
    <x v="0"/>
    <x v="0"/>
    <s v="Górski-300"/>
    <x v="1"/>
    <d v="2009-02-28T00:00:00"/>
    <x v="0"/>
    <x v="1"/>
    <n v="1079.99"/>
    <n v="647.99400000000003"/>
    <n v="3"/>
    <n v="1943.982"/>
  </r>
  <r>
    <x v="0"/>
    <x v="0"/>
    <x v="4"/>
    <s v="Rowerowe ścieżki — dystrybucja"/>
    <x v="2"/>
    <x v="16"/>
    <s v="HL widelec"/>
    <x v="7"/>
    <d v="2009-02-28T00:00:00"/>
    <x v="0"/>
    <x v="1"/>
    <n v="229.49"/>
    <n v="137.69399999999999"/>
    <n v="3"/>
    <n v="413.08199999999999"/>
  </r>
  <r>
    <x v="0"/>
    <x v="0"/>
    <x v="4"/>
    <s v="Rowerowe ścieżki — dystrybucja"/>
    <x v="2"/>
    <x v="2"/>
    <s v="HL rama górski"/>
    <x v="1"/>
    <d v="2009-02-01T00:00:00"/>
    <x v="0"/>
    <x v="1"/>
    <n v="1349.6"/>
    <n v="736.14549999999997"/>
    <n v="3"/>
    <n v="2208.4364999999998"/>
  </r>
  <r>
    <x v="0"/>
    <x v="0"/>
    <x v="4"/>
    <s v="Rowerowe ścieżki — dystrybucja"/>
    <x v="2"/>
    <x v="2"/>
    <s v="ML rama górski"/>
    <x v="1"/>
    <d v="2009-02-27T00:00:00"/>
    <x v="0"/>
    <x v="1"/>
    <n v="348.76"/>
    <n v="209.256"/>
    <n v="1"/>
    <n v="209.256"/>
  </r>
  <r>
    <x v="0"/>
    <x v="0"/>
    <x v="4"/>
    <s v="Rowerowe ścieżki — dystrybucja"/>
    <x v="2"/>
    <x v="8"/>
    <s v="LL przednie koło górski"/>
    <x v="1"/>
    <d v="2009-02-06T00:00:00"/>
    <x v="0"/>
    <x v="1"/>
    <n v="60.744999999999997"/>
    <n v="36.447000000000003"/>
    <n v="4"/>
    <n v="145.78800000000001"/>
  </r>
  <r>
    <x v="0"/>
    <x v="0"/>
    <x v="4"/>
    <s v="Rowerowe ścieżki — dystrybucja"/>
    <x v="2"/>
    <x v="2"/>
    <s v="HL rama górski"/>
    <x v="0"/>
    <d v="2009-02-17T00:00:00"/>
    <x v="0"/>
    <x v="1"/>
    <n v="1364.5"/>
    <n v="744.27269999999999"/>
    <n v="1"/>
    <n v="744.27269999999999"/>
  </r>
  <r>
    <x v="0"/>
    <x v="0"/>
    <x v="4"/>
    <s v="Rowerowe ścieżki — dystrybucja"/>
    <x v="0"/>
    <x v="0"/>
    <s v="Górski-200"/>
    <x v="1"/>
    <d v="2009-02-16T00:00:00"/>
    <x v="0"/>
    <x v="1"/>
    <n v="2294.9899999999998"/>
    <n v="1229.4589000000001"/>
    <n v="4"/>
    <n v="4917.8356000000003"/>
  </r>
  <r>
    <x v="0"/>
    <x v="0"/>
    <x v="4"/>
    <s v="Rowerowe ścieżki — dystrybucja"/>
    <x v="1"/>
    <x v="10"/>
    <s v="rękawiczki zimowe"/>
    <x v="1"/>
    <d v="2009-02-16T00:00:00"/>
    <x v="0"/>
    <x v="1"/>
    <n v="37.99"/>
    <n v="22.794"/>
    <n v="2"/>
    <n v="45.588000000000001"/>
  </r>
  <r>
    <x v="0"/>
    <x v="0"/>
    <x v="4"/>
    <s v="Rowerowe ścieżki — dystrybucja"/>
    <x v="2"/>
    <x v="8"/>
    <s v="HL tylne koło górski"/>
    <x v="1"/>
    <d v="2009-02-19T00:00:00"/>
    <x v="0"/>
    <x v="1"/>
    <n v="327.21499999999997"/>
    <n v="196.32900000000001"/>
    <n v="2"/>
    <n v="392.65800000000002"/>
  </r>
  <r>
    <x v="0"/>
    <x v="0"/>
    <x v="4"/>
    <s v="Rowerowe ścieżki — dystrybucja"/>
    <x v="2"/>
    <x v="9"/>
    <s v="ML kierownica górski"/>
    <x v="7"/>
    <d v="2009-02-24T00:00:00"/>
    <x v="0"/>
    <x v="1"/>
    <n v="61.92"/>
    <n v="33.774500000000003"/>
    <n v="1"/>
    <n v="33.774500000000003"/>
  </r>
  <r>
    <x v="0"/>
    <x v="0"/>
    <x v="4"/>
    <s v="Rowerowe ścieżki — dystrybucja"/>
    <x v="0"/>
    <x v="0"/>
    <s v="Górski-300"/>
    <x v="1"/>
    <d v="2009-02-12T00:00:00"/>
    <x v="0"/>
    <x v="1"/>
    <n v="1079.99"/>
    <n v="647.99400000000003"/>
    <n v="2"/>
    <n v="1295.9880000000001"/>
  </r>
  <r>
    <x v="0"/>
    <x v="0"/>
    <x v="4"/>
    <s v="Rowerowe ścieżki — dystrybucja"/>
    <x v="0"/>
    <x v="0"/>
    <s v="Górski-200"/>
    <x v="0"/>
    <d v="2009-02-11T00:00:00"/>
    <x v="0"/>
    <x v="1"/>
    <n v="2319.9899999999998"/>
    <n v="1242.8517999999999"/>
    <n v="1"/>
    <n v="1242.8517999999999"/>
  </r>
  <r>
    <x v="0"/>
    <x v="0"/>
    <x v="4"/>
    <s v="Rowerowe ścieżki — dystrybucja"/>
    <x v="0"/>
    <x v="0"/>
    <s v="Górski-300"/>
    <x v="1"/>
    <d v="2009-02-19T00:00:00"/>
    <x v="0"/>
    <x v="1"/>
    <n v="1079.99"/>
    <n v="647.99400000000003"/>
    <n v="1"/>
    <n v="647.99400000000003"/>
  </r>
  <r>
    <x v="0"/>
    <x v="0"/>
    <x v="4"/>
    <s v="Rowerowe ścieżki — dystrybucja"/>
    <x v="2"/>
    <x v="2"/>
    <s v="HL rama górski"/>
    <x v="0"/>
    <d v="2009-02-28T00:00:00"/>
    <x v="0"/>
    <x v="1"/>
    <n v="1364.5"/>
    <n v="744.27269999999999"/>
    <n v="2"/>
    <n v="1488.5454"/>
  </r>
  <r>
    <x v="0"/>
    <x v="0"/>
    <x v="4"/>
    <s v="Rowerowe ścieżki — dystrybucja"/>
    <x v="0"/>
    <x v="0"/>
    <s v="Górski-200"/>
    <x v="1"/>
    <d v="2009-02-21T00:00:00"/>
    <x v="0"/>
    <x v="1"/>
    <n v="2294.9899999999998"/>
    <n v="1229.4589000000001"/>
    <n v="3"/>
    <n v="3688.3767000000003"/>
  </r>
  <r>
    <x v="0"/>
    <x v="0"/>
    <x v="4"/>
    <s v="Rowerowe ścieżki — dystrybucja"/>
    <x v="2"/>
    <x v="17"/>
    <s v="HL łożysko sterowe"/>
    <x v="7"/>
    <d v="2009-02-07T00:00:00"/>
    <x v="0"/>
    <x v="1"/>
    <n v="124.73"/>
    <n v="74.837999999999994"/>
    <n v="1"/>
    <n v="74.837999999999994"/>
  </r>
  <r>
    <x v="0"/>
    <x v="0"/>
    <x v="4"/>
    <s v="Rowerowe ścieżki — dystrybucja"/>
    <x v="0"/>
    <x v="0"/>
    <s v="Górski-200"/>
    <x v="0"/>
    <d v="2009-02-09T00:00:00"/>
    <x v="0"/>
    <x v="1"/>
    <n v="2319.9899999999998"/>
    <n v="1242.8517999999999"/>
    <n v="2"/>
    <n v="2485.7035999999998"/>
  </r>
  <r>
    <x v="0"/>
    <x v="0"/>
    <x v="4"/>
    <s v="Rowerowe ścieżki — dystrybucja"/>
    <x v="2"/>
    <x v="8"/>
    <s v="ML tylne koło górski"/>
    <x v="1"/>
    <d v="2009-03-01T00:00:00"/>
    <x v="0"/>
    <x v="1"/>
    <n v="236.02500000000001"/>
    <n v="141.61500000000001"/>
    <n v="1"/>
    <n v="141.61500000000001"/>
  </r>
  <r>
    <x v="0"/>
    <x v="0"/>
    <x v="4"/>
    <s v="Rowerowe ścieżki — dystrybucja"/>
    <x v="2"/>
    <x v="17"/>
    <s v="ML łożysko sterowe"/>
    <x v="7"/>
    <d v="2009-02-13T00:00:00"/>
    <x v="0"/>
    <x v="1"/>
    <n v="102.29"/>
    <n v="61.374000000000002"/>
    <n v="2"/>
    <n v="122.748"/>
  </r>
  <r>
    <x v="0"/>
    <x v="0"/>
    <x v="3"/>
    <s v="Solidne zabawki"/>
    <x v="2"/>
    <x v="9"/>
    <s v="ML kierownica górski"/>
    <x v="7"/>
    <d v="2009-02-25T00:00:00"/>
    <x v="0"/>
    <x v="1"/>
    <n v="61.92"/>
    <n v="33.774500000000003"/>
    <n v="1"/>
    <n v="33.774500000000003"/>
  </r>
  <r>
    <x v="0"/>
    <x v="0"/>
    <x v="3"/>
    <s v="Solidne zabawki"/>
    <x v="1"/>
    <x v="10"/>
    <s v="rękawiczki zimowe"/>
    <x v="1"/>
    <d v="2009-02-25T00:00:00"/>
    <x v="0"/>
    <x v="1"/>
    <n v="37.99"/>
    <n v="20.894500000000001"/>
    <n v="15"/>
    <n v="313.41750000000002"/>
  </r>
  <r>
    <x v="0"/>
    <x v="0"/>
    <x v="3"/>
    <s v="Solidne zabawki"/>
    <x v="0"/>
    <x v="0"/>
    <s v="Górski-200"/>
    <x v="1"/>
    <d v="2009-02-21T00:00:00"/>
    <x v="0"/>
    <x v="1"/>
    <n v="2294.9899999999998"/>
    <n v="1229.4589000000001"/>
    <n v="4"/>
    <n v="4917.8356000000003"/>
  </r>
  <r>
    <x v="0"/>
    <x v="0"/>
    <x v="3"/>
    <s v="Solidne zabawki"/>
    <x v="0"/>
    <x v="0"/>
    <s v="Górski-200"/>
    <x v="0"/>
    <d v="2009-02-17T00:00:00"/>
    <x v="0"/>
    <x v="1"/>
    <n v="2319.9899999999998"/>
    <n v="1242.8517999999999"/>
    <n v="7"/>
    <n v="8699.9625999999989"/>
  </r>
  <r>
    <x v="0"/>
    <x v="0"/>
    <x v="3"/>
    <s v="Solidne zabawki"/>
    <x v="1"/>
    <x v="10"/>
    <s v="rękawiczki zimowe"/>
    <x v="1"/>
    <d v="2009-02-04T00:00:00"/>
    <x v="0"/>
    <x v="1"/>
    <n v="37.99"/>
    <n v="22.794"/>
    <n v="6"/>
    <n v="136.76400000000001"/>
  </r>
  <r>
    <x v="0"/>
    <x v="0"/>
    <x v="3"/>
    <s v="Solidne zabawki"/>
    <x v="0"/>
    <x v="0"/>
    <s v="Górski-200"/>
    <x v="1"/>
    <d v="2009-02-06T00:00:00"/>
    <x v="0"/>
    <x v="1"/>
    <n v="2294.9899999999998"/>
    <n v="1229.4589000000001"/>
    <n v="6"/>
    <n v="7376.7534000000005"/>
  </r>
  <r>
    <x v="0"/>
    <x v="0"/>
    <x v="3"/>
    <s v="Solidne zabawki"/>
    <x v="2"/>
    <x v="2"/>
    <s v="ML rama górski"/>
    <x v="1"/>
    <d v="2009-02-03T00:00:00"/>
    <x v="0"/>
    <x v="1"/>
    <n v="348.76"/>
    <n v="209.256"/>
    <n v="4"/>
    <n v="837.024"/>
  </r>
  <r>
    <x v="0"/>
    <x v="0"/>
    <x v="3"/>
    <s v="Solidne zabawki"/>
    <x v="0"/>
    <x v="0"/>
    <s v="Górski-200"/>
    <x v="0"/>
    <d v="2009-02-22T00:00:00"/>
    <x v="0"/>
    <x v="1"/>
    <n v="2319.9899999999998"/>
    <n v="1242.8517999999999"/>
    <n v="2"/>
    <n v="2485.7035999999998"/>
  </r>
  <r>
    <x v="0"/>
    <x v="0"/>
    <x v="3"/>
    <s v="Solidne zabawki"/>
    <x v="0"/>
    <x v="0"/>
    <s v="Górski-200"/>
    <x v="1"/>
    <d v="2009-02-04T00:00:00"/>
    <x v="0"/>
    <x v="1"/>
    <n v="2294.9899999999998"/>
    <n v="1229.4589000000001"/>
    <n v="1"/>
    <n v="1229.4589000000001"/>
  </r>
  <r>
    <x v="0"/>
    <x v="0"/>
    <x v="3"/>
    <s v="Solidne zabawki"/>
    <x v="2"/>
    <x v="8"/>
    <s v="ML tylne koło górski"/>
    <x v="1"/>
    <d v="2009-02-21T00:00:00"/>
    <x v="0"/>
    <x v="1"/>
    <n v="236.02500000000001"/>
    <n v="141.61500000000001"/>
    <n v="4"/>
    <n v="566.46"/>
  </r>
  <r>
    <x v="0"/>
    <x v="1"/>
    <x v="1"/>
    <s v="Szóstka — sklep rowerowy"/>
    <x v="1"/>
    <x v="10"/>
    <s v="rękawiczki zimowe"/>
    <x v="1"/>
    <d v="2009-02-18T00:00:00"/>
    <x v="0"/>
    <x v="1"/>
    <n v="37.99"/>
    <n v="22.794"/>
    <n v="4"/>
    <n v="91.176000000000002"/>
  </r>
  <r>
    <x v="0"/>
    <x v="1"/>
    <x v="1"/>
    <s v="Szóstka — sklep rowerowy"/>
    <x v="1"/>
    <x v="10"/>
    <s v="rękawiczki zimowe"/>
    <x v="1"/>
    <d v="2009-03-01T00:00:00"/>
    <x v="0"/>
    <x v="1"/>
    <n v="37.99"/>
    <n v="22.794"/>
    <n v="2"/>
    <n v="45.588000000000001"/>
  </r>
  <r>
    <x v="0"/>
    <x v="0"/>
    <x v="0"/>
    <s v="Podarki"/>
    <x v="2"/>
    <x v="2"/>
    <s v="ML rama górski"/>
    <x v="1"/>
    <d v="2009-02-13T00:00:00"/>
    <x v="0"/>
    <x v="1"/>
    <n v="348.76"/>
    <n v="209.256"/>
    <n v="2"/>
    <n v="418.512"/>
  </r>
  <r>
    <x v="0"/>
    <x v="0"/>
    <x v="0"/>
    <s v="Podarki"/>
    <x v="2"/>
    <x v="8"/>
    <s v="ML tylne koło górski"/>
    <x v="1"/>
    <d v="2009-02-20T00:00:00"/>
    <x v="0"/>
    <x v="1"/>
    <n v="236.02500000000001"/>
    <n v="141.61500000000001"/>
    <n v="2"/>
    <n v="283.23"/>
  </r>
  <r>
    <x v="0"/>
    <x v="0"/>
    <x v="0"/>
    <s v="Podarki"/>
    <x v="0"/>
    <x v="0"/>
    <s v="Górski-200"/>
    <x v="0"/>
    <d v="2009-02-11T00:00:00"/>
    <x v="0"/>
    <x v="1"/>
    <n v="2319.9899999999998"/>
    <n v="1242.8517999999999"/>
    <n v="1"/>
    <n v="1242.8517999999999"/>
  </r>
  <r>
    <x v="0"/>
    <x v="0"/>
    <x v="0"/>
    <s v="Podarki"/>
    <x v="2"/>
    <x v="9"/>
    <s v="LL kierownica górski"/>
    <x v="7"/>
    <d v="2009-02-02T00:00:00"/>
    <x v="0"/>
    <x v="1"/>
    <n v="44.54"/>
    <n v="24.294499999999999"/>
    <n v="1"/>
    <n v="24.294499999999999"/>
  </r>
  <r>
    <x v="0"/>
    <x v="0"/>
    <x v="0"/>
    <s v="Podarki"/>
    <x v="0"/>
    <x v="0"/>
    <s v="Górski-200"/>
    <x v="1"/>
    <d v="2009-03-02T00:00:00"/>
    <x v="0"/>
    <x v="1"/>
    <n v="2294.9899999999998"/>
    <n v="1229.4589000000001"/>
    <n v="2"/>
    <n v="2458.9178000000002"/>
  </r>
  <r>
    <x v="0"/>
    <x v="0"/>
    <x v="0"/>
    <s v="Podarki"/>
    <x v="0"/>
    <x v="0"/>
    <s v="Górski-200"/>
    <x v="1"/>
    <d v="2009-02-01T00:00:00"/>
    <x v="0"/>
    <x v="1"/>
    <n v="2294.9899999999998"/>
    <n v="1229.4589000000001"/>
    <n v="4"/>
    <n v="4917.8356000000003"/>
  </r>
  <r>
    <x v="0"/>
    <x v="0"/>
    <x v="0"/>
    <s v="Podarki"/>
    <x v="0"/>
    <x v="0"/>
    <s v="Górski-300"/>
    <x v="1"/>
    <d v="2009-02-06T00:00:00"/>
    <x v="0"/>
    <x v="1"/>
    <n v="1079.99"/>
    <n v="647.99400000000003"/>
    <n v="2"/>
    <n v="1295.9880000000001"/>
  </r>
  <r>
    <x v="0"/>
    <x v="0"/>
    <x v="0"/>
    <s v="Podarki"/>
    <x v="0"/>
    <x v="0"/>
    <s v="Górski-200"/>
    <x v="0"/>
    <d v="2009-02-18T00:00:00"/>
    <x v="0"/>
    <x v="1"/>
    <n v="2319.9899999999998"/>
    <n v="1242.8517999999999"/>
    <n v="1"/>
    <n v="1242.8517999999999"/>
  </r>
  <r>
    <x v="0"/>
    <x v="0"/>
    <x v="0"/>
    <s v="Podarki"/>
    <x v="2"/>
    <x v="2"/>
    <s v="ML rama górski"/>
    <x v="1"/>
    <d v="2009-02-20T00:00:00"/>
    <x v="0"/>
    <x v="1"/>
    <n v="348.76"/>
    <n v="209.256"/>
    <n v="7"/>
    <n v="1464.7919999999999"/>
  </r>
  <r>
    <x v="0"/>
    <x v="0"/>
    <x v="0"/>
    <s v="Podarki"/>
    <x v="2"/>
    <x v="9"/>
    <s v="ML kierownica górski"/>
    <x v="7"/>
    <d v="2009-03-02T00:00:00"/>
    <x v="0"/>
    <x v="1"/>
    <n v="61.92"/>
    <n v="33.774500000000003"/>
    <n v="1"/>
    <n v="33.774500000000003"/>
  </r>
  <r>
    <x v="0"/>
    <x v="0"/>
    <x v="0"/>
    <s v="Podarki"/>
    <x v="0"/>
    <x v="0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Podarki"/>
    <x v="0"/>
    <x v="0"/>
    <s v="Górski-300"/>
    <x v="1"/>
    <d v="2009-02-20T00:00:00"/>
    <x v="0"/>
    <x v="1"/>
    <n v="1079.99"/>
    <n v="647.99400000000003"/>
    <n v="1"/>
    <n v="647.99400000000003"/>
  </r>
  <r>
    <x v="0"/>
    <x v="0"/>
    <x v="0"/>
    <s v="Podarki"/>
    <x v="2"/>
    <x v="16"/>
    <s v="HL widelec"/>
    <x v="7"/>
    <d v="2009-02-26T00:00:00"/>
    <x v="0"/>
    <x v="1"/>
    <n v="229.49"/>
    <n v="137.69399999999999"/>
    <n v="1"/>
    <n v="137.69399999999999"/>
  </r>
  <r>
    <x v="0"/>
    <x v="0"/>
    <x v="0"/>
    <s v="Podarki"/>
    <x v="2"/>
    <x v="2"/>
    <s v="HL rama górski"/>
    <x v="0"/>
    <d v="2009-03-03T00:00:00"/>
    <x v="0"/>
    <x v="1"/>
    <n v="1364.5"/>
    <n v="744.27269999999999"/>
    <n v="1"/>
    <n v="744.27269999999999"/>
  </r>
  <r>
    <x v="0"/>
    <x v="0"/>
    <x v="0"/>
    <s v="Podarki"/>
    <x v="1"/>
    <x v="10"/>
    <s v="rękawiczki zimowe"/>
    <x v="1"/>
    <d v="2009-02-09T00:00:00"/>
    <x v="0"/>
    <x v="1"/>
    <n v="37.99"/>
    <n v="22.794"/>
    <n v="6"/>
    <n v="136.76400000000001"/>
  </r>
  <r>
    <x v="0"/>
    <x v="0"/>
    <x v="0"/>
    <s v="Podarki"/>
    <x v="0"/>
    <x v="0"/>
    <s v="Górski-200"/>
    <x v="0"/>
    <d v="2009-03-01T00:00:00"/>
    <x v="0"/>
    <x v="1"/>
    <n v="2319.9899999999998"/>
    <n v="1242.8517999999999"/>
    <n v="1"/>
    <n v="1242.8517999999999"/>
  </r>
  <r>
    <x v="0"/>
    <x v="0"/>
    <x v="0"/>
    <s v="Podarki"/>
    <x v="2"/>
    <x v="2"/>
    <s v="HL rama górski"/>
    <x v="1"/>
    <d v="2009-02-17T00:00:00"/>
    <x v="0"/>
    <x v="1"/>
    <n v="1349.6"/>
    <n v="736.14549999999997"/>
    <n v="2"/>
    <n v="1472.2909999999999"/>
  </r>
  <r>
    <x v="0"/>
    <x v="0"/>
    <x v="0"/>
    <s v="Podarki"/>
    <x v="2"/>
    <x v="8"/>
    <s v="HL tylne koło górski"/>
    <x v="1"/>
    <d v="2009-02-21T00:00:00"/>
    <x v="0"/>
    <x v="1"/>
    <n v="327.21499999999997"/>
    <n v="196.32900000000001"/>
    <n v="3"/>
    <n v="588.98700000000008"/>
  </r>
  <r>
    <x v="0"/>
    <x v="0"/>
    <x v="0"/>
    <s v="Podarki"/>
    <x v="2"/>
    <x v="2"/>
    <s v="HL rama górski"/>
    <x v="1"/>
    <d v="2009-02-15T00:00:00"/>
    <x v="0"/>
    <x v="1"/>
    <n v="1349.6"/>
    <n v="736.14549999999997"/>
    <n v="2"/>
    <n v="1472.2909999999999"/>
  </r>
  <r>
    <x v="0"/>
    <x v="0"/>
    <x v="0"/>
    <s v="Podarki"/>
    <x v="1"/>
    <x v="10"/>
    <s v="rękawiczki zimowe"/>
    <x v="1"/>
    <d v="2009-02-01T00:00:00"/>
    <x v="0"/>
    <x v="1"/>
    <n v="37.99"/>
    <n v="22.794"/>
    <n v="3"/>
    <n v="68.382000000000005"/>
  </r>
  <r>
    <x v="0"/>
    <x v="0"/>
    <x v="0"/>
    <s v="Podarki"/>
    <x v="0"/>
    <x v="0"/>
    <s v="Górski-300"/>
    <x v="1"/>
    <d v="2009-02-10T00:00:00"/>
    <x v="0"/>
    <x v="1"/>
    <n v="1079.99"/>
    <n v="647.99400000000003"/>
    <n v="3"/>
    <n v="1943.982"/>
  </r>
  <r>
    <x v="0"/>
    <x v="0"/>
    <x v="0"/>
    <s v="Podarki"/>
    <x v="2"/>
    <x v="17"/>
    <s v="HL łożysko sterowe"/>
    <x v="7"/>
    <d v="2009-02-06T00:00:00"/>
    <x v="0"/>
    <x v="1"/>
    <n v="124.73"/>
    <n v="74.837999999999994"/>
    <n v="2"/>
    <n v="149.67599999999999"/>
  </r>
  <r>
    <x v="0"/>
    <x v="0"/>
    <x v="0"/>
    <s v="Podarki"/>
    <x v="2"/>
    <x v="8"/>
    <s v="LL przednie koło górski"/>
    <x v="1"/>
    <d v="2009-02-12T00:00:00"/>
    <x v="0"/>
    <x v="1"/>
    <n v="60.744999999999997"/>
    <n v="36.447000000000003"/>
    <n v="2"/>
    <n v="72.894000000000005"/>
  </r>
  <r>
    <x v="0"/>
    <x v="0"/>
    <x v="2"/>
    <s v="Brightwork Company"/>
    <x v="1"/>
    <x v="10"/>
    <s v="rękawiczki zimowe"/>
    <x v="1"/>
    <d v="2009-02-19T00:00:00"/>
    <x v="0"/>
    <x v="1"/>
    <n v="37.99"/>
    <n v="22.794"/>
    <n v="3"/>
    <n v="68.382000000000005"/>
  </r>
  <r>
    <x v="0"/>
    <x v="0"/>
    <x v="2"/>
    <s v="Brightwork Company"/>
    <x v="0"/>
    <x v="0"/>
    <s v="Górski-200"/>
    <x v="0"/>
    <d v="2009-02-20T00:00:00"/>
    <x v="0"/>
    <x v="1"/>
    <n v="2319.9899999999998"/>
    <n v="1242.8517999999999"/>
    <n v="3"/>
    <n v="3728.5553999999997"/>
  </r>
  <r>
    <x v="0"/>
    <x v="0"/>
    <x v="2"/>
    <s v="Brightwork Company"/>
    <x v="1"/>
    <x v="10"/>
    <s v="rękawiczki zimowe"/>
    <x v="1"/>
    <d v="2009-02-07T00:00:00"/>
    <x v="0"/>
    <x v="1"/>
    <n v="37.99"/>
    <n v="22.794"/>
    <n v="8"/>
    <n v="182.352"/>
  </r>
  <r>
    <x v="0"/>
    <x v="0"/>
    <x v="2"/>
    <s v="Brightwork Company"/>
    <x v="0"/>
    <x v="0"/>
    <s v="Górski-200"/>
    <x v="1"/>
    <d v="2009-02-08T00:00:00"/>
    <x v="0"/>
    <x v="1"/>
    <n v="2294.9899999999998"/>
    <n v="1229.4589000000001"/>
    <n v="3"/>
    <n v="3688.3767000000003"/>
  </r>
  <r>
    <x v="0"/>
    <x v="0"/>
    <x v="2"/>
    <s v="Brightwork Company"/>
    <x v="1"/>
    <x v="10"/>
    <s v="rękawiczki zimowe"/>
    <x v="1"/>
    <d v="2009-02-03T00:00:00"/>
    <x v="0"/>
    <x v="1"/>
    <n v="37.99"/>
    <n v="22.794"/>
    <n v="3"/>
    <n v="68.382000000000005"/>
  </r>
  <r>
    <x v="0"/>
    <x v="0"/>
    <x v="3"/>
    <s v="Niedrogi Sprzęt Sportowy"/>
    <x v="0"/>
    <x v="3"/>
    <s v="Szosa-650"/>
    <x v="1"/>
    <d v="2009-02-28T00:00:00"/>
    <x v="0"/>
    <x v="1"/>
    <n v="782.99"/>
    <n v="469.79399999999998"/>
    <n v="4"/>
    <n v="1879.1759999999999"/>
  </r>
  <r>
    <x v="0"/>
    <x v="0"/>
    <x v="3"/>
    <s v="Niedrogi Sprzęt Sportowy"/>
    <x v="0"/>
    <x v="3"/>
    <s v="Szosa--550-W"/>
    <x v="6"/>
    <d v="2009-02-07T00:00:00"/>
    <x v="0"/>
    <x v="1"/>
    <n v="1120.49"/>
    <n v="600.26250000000005"/>
    <n v="1"/>
    <n v="600.26250000000005"/>
  </r>
  <r>
    <x v="0"/>
    <x v="0"/>
    <x v="3"/>
    <s v="Niedrogi Sprzęt Sportowy"/>
    <x v="1"/>
    <x v="11"/>
    <s v="damskie getry"/>
    <x v="1"/>
    <d v="2009-02-13T00:00:00"/>
    <x v="0"/>
    <x v="1"/>
    <n v="74.989999999999995"/>
    <n v="44.994"/>
    <n v="2"/>
    <n v="89.988"/>
  </r>
  <r>
    <x v="0"/>
    <x v="0"/>
    <x v="3"/>
    <s v="Niedrogi Sprzęt Sportowy"/>
    <x v="3"/>
    <x v="7"/>
    <s v="Sport-100"/>
    <x v="1"/>
    <d v="2009-02-18T00:00:00"/>
    <x v="0"/>
    <x v="1"/>
    <n v="34.99"/>
    <n v="20.186499999999999"/>
    <n v="2"/>
    <n v="40.372999999999998"/>
  </r>
  <r>
    <x v="0"/>
    <x v="0"/>
    <x v="3"/>
    <s v="Niedrogi Sprzęt Sportowy"/>
    <x v="0"/>
    <x v="3"/>
    <s v="Szosa-250"/>
    <x v="1"/>
    <d v="2009-02-10T00:00:00"/>
    <x v="0"/>
    <x v="1"/>
    <n v="2443.35"/>
    <n v="1308.9375"/>
    <n v="2"/>
    <n v="2617.875"/>
  </r>
  <r>
    <x v="0"/>
    <x v="0"/>
    <x v="3"/>
    <s v="Niedrogi Sprzęt Sportowy"/>
    <x v="1"/>
    <x v="5"/>
    <s v="nakładka na rower"/>
    <x v="4"/>
    <d v="2009-02-13T00:00:00"/>
    <x v="0"/>
    <x v="1"/>
    <n v="8.99"/>
    <n v="5.1864999999999997"/>
    <n v="3"/>
    <n v="15.5595"/>
  </r>
  <r>
    <x v="0"/>
    <x v="0"/>
    <x v="3"/>
    <s v="Niedrogi Sprzęt Sportowy"/>
    <x v="0"/>
    <x v="3"/>
    <s v="Szosa-650"/>
    <x v="1"/>
    <d v="2009-02-02T00:00:00"/>
    <x v="0"/>
    <x v="1"/>
    <n v="782.99"/>
    <n v="469.79399999999998"/>
    <n v="3"/>
    <n v="1409.3820000000001"/>
  </r>
  <r>
    <x v="0"/>
    <x v="0"/>
    <x v="3"/>
    <s v="Niedrogi Sprzęt Sportowy"/>
    <x v="0"/>
    <x v="3"/>
    <s v="Szosa--550-W"/>
    <x v="6"/>
    <d v="2009-02-06T00:00:00"/>
    <x v="0"/>
    <x v="1"/>
    <n v="1120.49"/>
    <n v="600.26250000000005"/>
    <n v="4"/>
    <n v="2401.0500000000002"/>
  </r>
  <r>
    <x v="0"/>
    <x v="0"/>
    <x v="3"/>
    <s v="Niedrogi Sprzęt Sportowy"/>
    <x v="0"/>
    <x v="3"/>
    <s v="Szosa-250"/>
    <x v="1"/>
    <d v="2009-02-01T00:00:00"/>
    <x v="0"/>
    <x v="1"/>
    <n v="2443.35"/>
    <n v="1308.9375"/>
    <n v="3"/>
    <n v="3926.8125"/>
  </r>
  <r>
    <x v="0"/>
    <x v="0"/>
    <x v="3"/>
    <s v="Niedrogi Sprzęt Sportowy"/>
    <x v="0"/>
    <x v="3"/>
    <s v="Szosa-650"/>
    <x v="3"/>
    <d v="2009-02-18T00:00:00"/>
    <x v="0"/>
    <x v="1"/>
    <n v="782.99"/>
    <n v="469.79399999999998"/>
    <n v="1"/>
    <n v="469.79399999999998"/>
  </r>
  <r>
    <x v="0"/>
    <x v="0"/>
    <x v="3"/>
    <s v="Niedrogi Sprzęt Sportowy"/>
    <x v="0"/>
    <x v="3"/>
    <s v="Szosa--550-W"/>
    <x v="6"/>
    <d v="2009-03-01T00:00:00"/>
    <x v="0"/>
    <x v="1"/>
    <n v="1120.49"/>
    <n v="600.26250000000005"/>
    <n v="2"/>
    <n v="1200.5250000000001"/>
  </r>
  <r>
    <x v="0"/>
    <x v="0"/>
    <x v="3"/>
    <s v="Niedrogi Sprzęt Sportowy"/>
    <x v="0"/>
    <x v="3"/>
    <s v="Szosa-650"/>
    <x v="3"/>
    <d v="2009-02-16T00:00:00"/>
    <x v="0"/>
    <x v="1"/>
    <n v="782.99"/>
    <n v="469.79399999999998"/>
    <n v="3"/>
    <n v="1409.3820000000001"/>
  </r>
  <r>
    <x v="0"/>
    <x v="0"/>
    <x v="3"/>
    <s v="Niedrogi Sprzęt Sportowy"/>
    <x v="0"/>
    <x v="3"/>
    <s v="Szosa--550-W"/>
    <x v="6"/>
    <d v="2009-02-10T00:00:00"/>
    <x v="0"/>
    <x v="1"/>
    <n v="1120.49"/>
    <n v="600.26250000000005"/>
    <n v="1"/>
    <n v="600.26250000000005"/>
  </r>
  <r>
    <x v="0"/>
    <x v="0"/>
    <x v="3"/>
    <s v="Niedrogi Sprzęt Sportowy"/>
    <x v="0"/>
    <x v="3"/>
    <s v="Szosa-650"/>
    <x v="1"/>
    <d v="2009-02-09T00:00:00"/>
    <x v="0"/>
    <x v="1"/>
    <n v="782.99"/>
    <n v="469.79399999999998"/>
    <n v="1"/>
    <n v="469.79399999999998"/>
  </r>
  <r>
    <x v="0"/>
    <x v="0"/>
    <x v="3"/>
    <s v="Niedrogi Sprzęt Sportowy"/>
    <x v="1"/>
    <x v="12"/>
    <s v="męskie spodenki rowerowe"/>
    <x v="4"/>
    <d v="2009-02-03T00:00:00"/>
    <x v="0"/>
    <x v="1"/>
    <n v="89.99"/>
    <n v="53.994"/>
    <n v="2"/>
    <n v="107.988"/>
  </r>
  <r>
    <x v="0"/>
    <x v="0"/>
    <x v="3"/>
    <s v="Niedrogi Sprzęt Sportowy"/>
    <x v="0"/>
    <x v="3"/>
    <s v="Szosa-650"/>
    <x v="3"/>
    <d v="2009-02-14T00:00:00"/>
    <x v="0"/>
    <x v="1"/>
    <n v="782.99"/>
    <n v="469.79399999999998"/>
    <n v="2"/>
    <n v="939.58799999999997"/>
  </r>
  <r>
    <x v="0"/>
    <x v="0"/>
    <x v="3"/>
    <s v="Niedrogi Sprzęt Sportowy"/>
    <x v="0"/>
    <x v="3"/>
    <s v="Szosa-650"/>
    <x v="1"/>
    <d v="2009-02-25T00:00:00"/>
    <x v="0"/>
    <x v="1"/>
    <n v="782.99"/>
    <n v="469.79399999999998"/>
    <n v="1"/>
    <n v="469.79399999999998"/>
  </r>
  <r>
    <x v="0"/>
    <x v="0"/>
    <x v="3"/>
    <s v="Niedrogi Sprzęt Sportowy"/>
    <x v="1"/>
    <x v="11"/>
    <s v="damskie getry"/>
    <x v="1"/>
    <d v="2009-02-07T00:00:00"/>
    <x v="0"/>
    <x v="1"/>
    <n v="74.989999999999995"/>
    <n v="44.994"/>
    <n v="3"/>
    <n v="134.982"/>
  </r>
  <r>
    <x v="0"/>
    <x v="0"/>
    <x v="3"/>
    <s v="Niedrogi Sprzęt Sportowy"/>
    <x v="0"/>
    <x v="3"/>
    <s v="Szosa-250"/>
    <x v="1"/>
    <d v="2009-02-02T00:00:00"/>
    <x v="0"/>
    <x v="1"/>
    <n v="2443.35"/>
    <n v="1308.9375"/>
    <n v="5"/>
    <n v="6544.6875"/>
  </r>
  <r>
    <x v="0"/>
    <x v="0"/>
    <x v="3"/>
    <s v="Niedrogi Sprzęt Sportowy"/>
    <x v="0"/>
    <x v="3"/>
    <s v="Szosa-650"/>
    <x v="3"/>
    <d v="2009-02-15T00:00:00"/>
    <x v="0"/>
    <x v="1"/>
    <n v="782.99"/>
    <n v="469.79399999999998"/>
    <n v="5"/>
    <n v="2348.9699999999998"/>
  </r>
  <r>
    <x v="0"/>
    <x v="0"/>
    <x v="3"/>
    <s v="Niedrogi Sprzęt Sportowy"/>
    <x v="2"/>
    <x v="6"/>
    <s v="ML rama rowerowa-W"/>
    <x v="6"/>
    <d v="2009-02-17T00:00:00"/>
    <x v="0"/>
    <x v="1"/>
    <n v="594.83000000000004"/>
    <n v="324.45269999999999"/>
    <n v="1"/>
    <n v="324.45269999999999"/>
  </r>
  <r>
    <x v="0"/>
    <x v="0"/>
    <x v="3"/>
    <s v="Niedrogi Sprzęt Sportowy"/>
    <x v="1"/>
    <x v="4"/>
    <s v="Long-Sleeve Logo Jersey"/>
    <x v="4"/>
    <d v="2009-02-25T00:00:00"/>
    <x v="0"/>
    <x v="1"/>
    <n v="49.99"/>
    <n v="28.840399999999999"/>
    <n v="2"/>
    <n v="57.680799999999998"/>
  </r>
  <r>
    <x v="0"/>
    <x v="0"/>
    <x v="3"/>
    <s v="Niedrogi Sprzęt Sportowy"/>
    <x v="0"/>
    <x v="3"/>
    <s v="Szosa-650"/>
    <x v="3"/>
    <d v="2009-02-13T00:00:00"/>
    <x v="0"/>
    <x v="1"/>
    <n v="782.99"/>
    <n v="469.79399999999998"/>
    <n v="1"/>
    <n v="469.79399999999998"/>
  </r>
  <r>
    <x v="0"/>
    <x v="0"/>
    <x v="3"/>
    <s v="Niedrogi Sprzęt Sportowy"/>
    <x v="0"/>
    <x v="3"/>
    <s v="Szosa-250"/>
    <x v="3"/>
    <d v="2009-02-09T00:00:00"/>
    <x v="0"/>
    <x v="1"/>
    <n v="2443.35"/>
    <n v="1466.01"/>
    <n v="1"/>
    <n v="1466.01"/>
  </r>
  <r>
    <x v="0"/>
    <x v="0"/>
    <x v="3"/>
    <s v="Niedrogi Sprzęt Sportowy"/>
    <x v="0"/>
    <x v="3"/>
    <s v="Szosa--550-W"/>
    <x v="6"/>
    <d v="2009-02-13T00:00:00"/>
    <x v="0"/>
    <x v="1"/>
    <n v="1120.49"/>
    <n v="600.26250000000005"/>
    <n v="1"/>
    <n v="600.26250000000005"/>
  </r>
  <r>
    <x v="0"/>
    <x v="0"/>
    <x v="3"/>
    <s v="Niedrogi Sprzęt Sportowy"/>
    <x v="0"/>
    <x v="3"/>
    <s v="Szosa-250"/>
    <x v="3"/>
    <d v="2009-02-05T00:00:00"/>
    <x v="0"/>
    <x v="1"/>
    <n v="2443.35"/>
    <n v="1466.01"/>
    <n v="3"/>
    <n v="4398.03"/>
  </r>
  <r>
    <x v="0"/>
    <x v="0"/>
    <x v="3"/>
    <s v="Niedrogi Sprzęt Sportowy"/>
    <x v="0"/>
    <x v="3"/>
    <s v="Szosa-650"/>
    <x v="1"/>
    <d v="2009-02-14T00:00:00"/>
    <x v="0"/>
    <x v="1"/>
    <n v="782.99"/>
    <n v="469.79399999999998"/>
    <n v="4"/>
    <n v="1879.1759999999999"/>
  </r>
  <r>
    <x v="0"/>
    <x v="0"/>
    <x v="3"/>
    <s v="Niedrogi Sprzęt Sportowy"/>
    <x v="2"/>
    <x v="8"/>
    <s v="LL tylne koło szosa"/>
    <x v="1"/>
    <d v="2009-02-19T00:00:00"/>
    <x v="0"/>
    <x v="1"/>
    <n v="112.565"/>
    <n v="67.539000000000001"/>
    <n v="1"/>
    <n v="67.539000000000001"/>
  </r>
  <r>
    <x v="0"/>
    <x v="0"/>
    <x v="3"/>
    <s v="Niedrogi Sprzęt Sportowy"/>
    <x v="0"/>
    <x v="3"/>
    <s v="Szosa-250"/>
    <x v="1"/>
    <d v="2009-02-08T00:00:00"/>
    <x v="0"/>
    <x v="1"/>
    <n v="2443.35"/>
    <n v="1308.9375"/>
    <n v="2"/>
    <n v="2617.875"/>
  </r>
  <r>
    <x v="0"/>
    <x v="0"/>
    <x v="3"/>
    <s v="Niedrogi Sprzęt Sportowy"/>
    <x v="0"/>
    <x v="3"/>
    <s v="Szosa-650"/>
    <x v="1"/>
    <d v="2009-02-21T00:00:00"/>
    <x v="0"/>
    <x v="1"/>
    <n v="782.99"/>
    <n v="469.79399999999998"/>
    <n v="4"/>
    <n v="1879.1759999999999"/>
  </r>
  <r>
    <x v="0"/>
    <x v="0"/>
    <x v="3"/>
    <s v="Niedrogi Sprzęt Sportowy"/>
    <x v="0"/>
    <x v="3"/>
    <s v="Szosa-250"/>
    <x v="3"/>
    <d v="2009-02-13T00:00:00"/>
    <x v="0"/>
    <x v="1"/>
    <n v="2443.35"/>
    <n v="1466.01"/>
    <n v="2"/>
    <n v="2932.02"/>
  </r>
  <r>
    <x v="0"/>
    <x v="0"/>
    <x v="3"/>
    <s v="Niedrogi Sprzęt Sportowy"/>
    <x v="3"/>
    <x v="7"/>
    <s v="Sport-100"/>
    <x v="5"/>
    <d v="2009-02-20T00:00:00"/>
    <x v="0"/>
    <x v="1"/>
    <n v="34.99"/>
    <n v="20.186499999999999"/>
    <n v="2"/>
    <n v="40.372999999999998"/>
  </r>
  <r>
    <x v="0"/>
    <x v="0"/>
    <x v="3"/>
    <s v="Niedrogi Sprzęt Sportowy"/>
    <x v="0"/>
    <x v="3"/>
    <s v="Szosa-250"/>
    <x v="3"/>
    <d v="2009-02-11T00:00:00"/>
    <x v="0"/>
    <x v="1"/>
    <n v="2443.35"/>
    <n v="1308.9375"/>
    <n v="5"/>
    <n v="6544.6875"/>
  </r>
  <r>
    <x v="0"/>
    <x v="0"/>
    <x v="0"/>
    <s v="Sprzedaż wiązana"/>
    <x v="1"/>
    <x v="10"/>
    <s v="rękawiczki zimowe"/>
    <x v="1"/>
    <d v="2009-02-14T00:00:00"/>
    <x v="0"/>
    <x v="1"/>
    <n v="37.99"/>
    <n v="22.794"/>
    <n v="1"/>
    <n v="22.794"/>
  </r>
  <r>
    <x v="0"/>
    <x v="0"/>
    <x v="0"/>
    <s v="Sprzedaż wiązana"/>
    <x v="1"/>
    <x v="10"/>
    <s v="rękawiczki zimowe"/>
    <x v="1"/>
    <d v="2009-03-02T00:00:00"/>
    <x v="0"/>
    <x v="1"/>
    <n v="37.99"/>
    <n v="22.794"/>
    <n v="4"/>
    <n v="91.176000000000002"/>
  </r>
  <r>
    <x v="0"/>
    <x v="0"/>
    <x v="0"/>
    <s v="Sprzedaż wiązana"/>
    <x v="1"/>
    <x v="10"/>
    <s v="rękawiczki zimowe"/>
    <x v="1"/>
    <d v="2009-02-19T00:00:00"/>
    <x v="0"/>
    <x v="1"/>
    <n v="37.99"/>
    <n v="22.794"/>
    <n v="1"/>
    <n v="22.794"/>
  </r>
  <r>
    <x v="0"/>
    <x v="0"/>
    <x v="0"/>
    <s v="Sprzedaż wiązana"/>
    <x v="0"/>
    <x v="0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Sprzedaż wiązana"/>
    <x v="0"/>
    <x v="0"/>
    <s v="Górski-200"/>
    <x v="1"/>
    <d v="2009-03-02T00:00:00"/>
    <x v="0"/>
    <x v="1"/>
    <n v="2294.9899999999998"/>
    <n v="1229.4589000000001"/>
    <n v="2"/>
    <n v="2458.9178000000002"/>
  </r>
  <r>
    <x v="0"/>
    <x v="1"/>
    <x v="1"/>
    <s v="Akcesoria na zamówienie Sp. z o.o."/>
    <x v="0"/>
    <x v="3"/>
    <s v="Szosa-650"/>
    <x v="1"/>
    <d v="2009-02-05T00:00:00"/>
    <x v="0"/>
    <x v="1"/>
    <n v="782.99"/>
    <n v="469.79399999999998"/>
    <n v="2"/>
    <n v="939.58799999999997"/>
  </r>
  <r>
    <x v="0"/>
    <x v="1"/>
    <x v="1"/>
    <s v="Akcesoria na zamówienie Sp. z o.o."/>
    <x v="1"/>
    <x v="14"/>
    <s v="męskie spodenki sportowe"/>
    <x v="1"/>
    <d v="2009-03-03T00:00:00"/>
    <x v="0"/>
    <x v="1"/>
    <n v="59.99"/>
    <n v="35.994"/>
    <n v="2"/>
    <n v="71.988"/>
  </r>
  <r>
    <x v="0"/>
    <x v="1"/>
    <x v="1"/>
    <s v="Akcesoria na zamówienie Sp. z o.o."/>
    <x v="0"/>
    <x v="3"/>
    <s v="Szosa--550-W"/>
    <x v="6"/>
    <d v="2009-02-05T00:00:00"/>
    <x v="0"/>
    <x v="1"/>
    <n v="1120.49"/>
    <n v="600.26250000000005"/>
    <n v="1"/>
    <n v="600.26250000000005"/>
  </r>
  <r>
    <x v="0"/>
    <x v="1"/>
    <x v="1"/>
    <s v="Akcesoria na zamówienie Sp. z o.o."/>
    <x v="1"/>
    <x v="14"/>
    <s v="męskie spodenki sportowe"/>
    <x v="1"/>
    <d v="2009-02-09T00:00:00"/>
    <x v="0"/>
    <x v="1"/>
    <n v="59.99"/>
    <n v="35.994"/>
    <n v="6"/>
    <n v="215.964"/>
  </r>
  <r>
    <x v="0"/>
    <x v="1"/>
    <x v="1"/>
    <s v="Akcesoria na zamówienie Sp. z o.o."/>
    <x v="3"/>
    <x v="15"/>
    <s v="zamknięcie linka"/>
    <x v="7"/>
    <d v="2009-02-17T00:00:00"/>
    <x v="0"/>
    <x v="1"/>
    <n v="25"/>
    <n v="15"/>
    <n v="3"/>
    <n v="45"/>
  </r>
  <r>
    <x v="0"/>
    <x v="1"/>
    <x v="1"/>
    <s v="Akcesoria na zamówienie Sp. z o.o."/>
    <x v="1"/>
    <x v="11"/>
    <s v="damskie getry"/>
    <x v="1"/>
    <d v="2009-02-26T00:00:00"/>
    <x v="0"/>
    <x v="1"/>
    <n v="74.989999999999995"/>
    <n v="44.994"/>
    <n v="1"/>
    <n v="44.994"/>
  </r>
  <r>
    <x v="0"/>
    <x v="1"/>
    <x v="1"/>
    <s v="Akcesoria na zamówienie Sp. z o.o."/>
    <x v="3"/>
    <x v="7"/>
    <s v="Sport-100"/>
    <x v="5"/>
    <d v="2009-02-17T00:00:00"/>
    <x v="0"/>
    <x v="1"/>
    <n v="34.99"/>
    <n v="20.186499999999999"/>
    <n v="3"/>
    <n v="60.5595"/>
  </r>
  <r>
    <x v="0"/>
    <x v="1"/>
    <x v="1"/>
    <s v="Akcesoria na zamówienie Sp. z o.o."/>
    <x v="0"/>
    <x v="3"/>
    <s v="Szosa-650"/>
    <x v="3"/>
    <d v="2009-02-19T00:00:00"/>
    <x v="0"/>
    <x v="1"/>
    <n v="782.99"/>
    <n v="469.79399999999998"/>
    <n v="2"/>
    <n v="939.58799999999997"/>
  </r>
  <r>
    <x v="0"/>
    <x v="1"/>
    <x v="1"/>
    <s v="Akcesoria na zamówienie Sp. z o.o."/>
    <x v="2"/>
    <x v="6"/>
    <s v="LL rama rowerowa"/>
    <x v="1"/>
    <d v="2009-02-24T00:00:00"/>
    <x v="0"/>
    <x v="1"/>
    <n v="337.22"/>
    <n v="183.93819999999999"/>
    <n v="2"/>
    <n v="367.87639999999999"/>
  </r>
  <r>
    <x v="0"/>
    <x v="1"/>
    <x v="1"/>
    <s v="Akcesoria na zamówienie Sp. z o.o."/>
    <x v="1"/>
    <x v="4"/>
    <s v="Long-Sleeve Logo Jersey"/>
    <x v="4"/>
    <d v="2009-03-02T00:00:00"/>
    <x v="0"/>
    <x v="1"/>
    <n v="49.99"/>
    <n v="28.840399999999999"/>
    <n v="1"/>
    <n v="28.840399999999999"/>
  </r>
  <r>
    <x v="0"/>
    <x v="1"/>
    <x v="1"/>
    <s v="Akcesoria na zamówienie Sp. z o.o."/>
    <x v="1"/>
    <x v="12"/>
    <s v="męskie spodenki rowerowe"/>
    <x v="4"/>
    <d v="2009-03-02T00:00:00"/>
    <x v="0"/>
    <x v="1"/>
    <n v="89.99"/>
    <n v="53.994"/>
    <n v="5"/>
    <n v="269.97000000000003"/>
  </r>
  <r>
    <x v="0"/>
    <x v="1"/>
    <x v="1"/>
    <s v="Akcesoria na zamówienie Sp. z o.o."/>
    <x v="2"/>
    <x v="6"/>
    <s v="LL rama rowerowa"/>
    <x v="3"/>
    <d v="2009-02-17T00:00:00"/>
    <x v="0"/>
    <x v="1"/>
    <n v="337.22"/>
    <n v="202.33199999999999"/>
    <n v="1"/>
    <n v="202.33199999999999"/>
  </r>
  <r>
    <x v="0"/>
    <x v="1"/>
    <x v="1"/>
    <s v="Akcesoria na zamówienie Sp. z o.o."/>
    <x v="0"/>
    <x v="3"/>
    <s v="Szosa-650"/>
    <x v="3"/>
    <d v="2009-02-15T00:00:00"/>
    <x v="0"/>
    <x v="1"/>
    <n v="782.99"/>
    <n v="469.79399999999998"/>
    <n v="1"/>
    <n v="469.79399999999998"/>
  </r>
  <r>
    <x v="0"/>
    <x v="1"/>
    <x v="1"/>
    <s v="Akcesoria na zamówienie Sp. z o.o."/>
    <x v="1"/>
    <x v="11"/>
    <s v="damskie getry"/>
    <x v="1"/>
    <d v="2009-02-04T00:00:00"/>
    <x v="0"/>
    <x v="1"/>
    <n v="74.989999999999995"/>
    <n v="44.994"/>
    <n v="3"/>
    <n v="134.982"/>
  </r>
  <r>
    <x v="0"/>
    <x v="1"/>
    <x v="1"/>
    <s v="Akcesoria na zamówienie Sp. z o.o."/>
    <x v="3"/>
    <x v="7"/>
    <s v="Sport-100"/>
    <x v="1"/>
    <d v="2009-02-11T00:00:00"/>
    <x v="0"/>
    <x v="1"/>
    <n v="34.99"/>
    <n v="20.186499999999999"/>
    <n v="4"/>
    <n v="80.745999999999995"/>
  </r>
  <r>
    <x v="0"/>
    <x v="1"/>
    <x v="1"/>
    <s v="Akcesoria na zamówienie Sp. z o.o."/>
    <x v="3"/>
    <x v="13"/>
    <s v="mini-pompki"/>
    <x v="7"/>
    <d v="2009-02-27T00:00:00"/>
    <x v="0"/>
    <x v="1"/>
    <n v="19.989999999999998"/>
    <n v="11.994"/>
    <n v="2"/>
    <n v="23.988"/>
  </r>
  <r>
    <x v="0"/>
    <x v="1"/>
    <x v="1"/>
    <s v="Akcesoria na zamówienie Sp. z o.o."/>
    <x v="3"/>
    <x v="7"/>
    <s v="Sport-100"/>
    <x v="3"/>
    <d v="2009-02-17T00:00:00"/>
    <x v="0"/>
    <x v="1"/>
    <n v="34.99"/>
    <n v="20.186499999999999"/>
    <n v="3"/>
    <n v="60.5595"/>
  </r>
  <r>
    <x v="0"/>
    <x v="1"/>
    <x v="1"/>
    <s v="Akcesoria na zamówienie Sp. z o.o."/>
    <x v="1"/>
    <x v="10"/>
    <s v="rękawiczki rowerowe"/>
    <x v="1"/>
    <d v="2009-02-28T00:00:00"/>
    <x v="0"/>
    <x v="1"/>
    <n v="24.49"/>
    <n v="14.1289"/>
    <n v="4"/>
    <n v="56.515599999999999"/>
  </r>
  <r>
    <x v="0"/>
    <x v="1"/>
    <x v="1"/>
    <s v="Akcesoria na zamówienie Sp. z o.o."/>
    <x v="0"/>
    <x v="3"/>
    <s v="Szosa--550-W"/>
    <x v="6"/>
    <d v="2009-02-26T00:00:00"/>
    <x v="0"/>
    <x v="1"/>
    <n v="1120.49"/>
    <n v="600.26250000000005"/>
    <n v="3"/>
    <n v="1800.7875000000001"/>
  </r>
  <r>
    <x v="0"/>
    <x v="1"/>
    <x v="1"/>
    <s v="Akcesoria na zamówienie Sp. z o.o."/>
    <x v="0"/>
    <x v="3"/>
    <s v="Szosa-250"/>
    <x v="1"/>
    <d v="2009-02-13T00:00:00"/>
    <x v="0"/>
    <x v="1"/>
    <n v="2443.35"/>
    <n v="1308.9375"/>
    <n v="4"/>
    <n v="5235.75"/>
  </r>
  <r>
    <x v="0"/>
    <x v="1"/>
    <x v="1"/>
    <s v="Akcesoria na zamówienie Sp. z o.o."/>
    <x v="1"/>
    <x v="10"/>
    <s v="rękawiczki rowerowe"/>
    <x v="1"/>
    <d v="2009-02-18T00:00:00"/>
    <x v="0"/>
    <x v="1"/>
    <n v="24.49"/>
    <n v="14.1289"/>
    <n v="3"/>
    <n v="42.386699999999998"/>
  </r>
  <r>
    <x v="0"/>
    <x v="1"/>
    <x v="1"/>
    <s v="Akcesoria na zamówienie Sp. z o.o."/>
    <x v="1"/>
    <x v="12"/>
    <s v="męskie spodenki rowerowe"/>
    <x v="4"/>
    <d v="2009-02-06T00:00:00"/>
    <x v="0"/>
    <x v="1"/>
    <n v="89.99"/>
    <n v="53.994"/>
    <n v="5"/>
    <n v="269.97000000000003"/>
  </r>
  <r>
    <x v="0"/>
    <x v="1"/>
    <x v="1"/>
    <s v="Akcesoria na zamówienie Sp. z o.o."/>
    <x v="2"/>
    <x v="6"/>
    <s v="LL rama rowerowa"/>
    <x v="3"/>
    <d v="2009-02-09T00:00:00"/>
    <x v="0"/>
    <x v="1"/>
    <n v="337.22"/>
    <n v="202.33199999999999"/>
    <n v="1"/>
    <n v="202.33199999999999"/>
  </r>
  <r>
    <x v="0"/>
    <x v="1"/>
    <x v="1"/>
    <s v="Akcesoria na zamówienie Sp. z o.o."/>
    <x v="1"/>
    <x v="5"/>
    <s v="nakładka na rower"/>
    <x v="4"/>
    <d v="2009-02-09T00:00:00"/>
    <x v="0"/>
    <x v="1"/>
    <n v="8.99"/>
    <n v="5.1864999999999997"/>
    <n v="7"/>
    <n v="36.305499999999995"/>
  </r>
  <r>
    <x v="0"/>
    <x v="1"/>
    <x v="1"/>
    <s v="Akcesoria na zamówienie Sp. z o.o."/>
    <x v="1"/>
    <x v="4"/>
    <s v="Long-Sleeve Logo Jersey"/>
    <x v="4"/>
    <d v="2009-02-04T00:00:00"/>
    <x v="0"/>
    <x v="1"/>
    <n v="49.99"/>
    <n v="28.840399999999999"/>
    <n v="6"/>
    <n v="173.04239999999999"/>
  </r>
  <r>
    <x v="0"/>
    <x v="1"/>
    <x v="1"/>
    <s v="Akcesoria na zamówienie Sp. z o.o."/>
    <x v="2"/>
    <x v="6"/>
    <s v="ML rama rowerowa-W"/>
    <x v="6"/>
    <d v="2009-02-27T00:00:00"/>
    <x v="0"/>
    <x v="1"/>
    <n v="594.83000000000004"/>
    <n v="324.45269999999999"/>
    <n v="1"/>
    <n v="324.45269999999999"/>
  </r>
  <r>
    <x v="0"/>
    <x v="1"/>
    <x v="1"/>
    <s v="Akcesoria na zamówienie Sp. z o.o."/>
    <x v="0"/>
    <x v="3"/>
    <s v="Szosa--550-W"/>
    <x v="6"/>
    <d v="2009-02-19T00:00:00"/>
    <x v="0"/>
    <x v="1"/>
    <n v="1120.49"/>
    <n v="600.26250000000005"/>
    <n v="3"/>
    <n v="1800.7875000000001"/>
  </r>
  <r>
    <x v="0"/>
    <x v="1"/>
    <x v="1"/>
    <s v="Akcesoria na zamówienie Sp. z o.o."/>
    <x v="0"/>
    <x v="3"/>
    <s v="Szosa-250"/>
    <x v="3"/>
    <d v="2009-03-03T00:00:00"/>
    <x v="0"/>
    <x v="1"/>
    <n v="2443.35"/>
    <n v="1466.01"/>
    <n v="4"/>
    <n v="5864.04"/>
  </r>
  <r>
    <x v="0"/>
    <x v="1"/>
    <x v="1"/>
    <s v="Akcesoria na zamówienie Sp. z o.o."/>
    <x v="1"/>
    <x v="12"/>
    <s v="męskie spodenki rowerowe"/>
    <x v="4"/>
    <d v="2009-02-27T00:00:00"/>
    <x v="0"/>
    <x v="1"/>
    <n v="89.99"/>
    <n v="53.994"/>
    <n v="3"/>
    <n v="161.982"/>
  </r>
  <r>
    <x v="0"/>
    <x v="1"/>
    <x v="1"/>
    <s v="Akcesoria na zamówienie Sp. z o.o."/>
    <x v="1"/>
    <x v="4"/>
    <s v="Long-Sleeve Logo Jersey"/>
    <x v="4"/>
    <d v="2009-02-03T00:00:00"/>
    <x v="0"/>
    <x v="1"/>
    <n v="49.99"/>
    <n v="28.840399999999999"/>
    <n v="6"/>
    <n v="173.04239999999999"/>
  </r>
  <r>
    <x v="0"/>
    <x v="1"/>
    <x v="1"/>
    <s v="Akcesoria na zamówienie Sp. z o.o."/>
    <x v="0"/>
    <x v="3"/>
    <s v="Szosa-650"/>
    <x v="3"/>
    <d v="2009-02-25T00:00:00"/>
    <x v="0"/>
    <x v="1"/>
    <n v="782.99"/>
    <n v="469.79399999999998"/>
    <n v="2"/>
    <n v="939.58799999999997"/>
  </r>
  <r>
    <x v="0"/>
    <x v="1"/>
    <x v="1"/>
    <s v="Akcesoria na zamówienie Sp. z o.o."/>
    <x v="0"/>
    <x v="3"/>
    <s v="Szosa-650"/>
    <x v="1"/>
    <d v="2009-02-03T00:00:00"/>
    <x v="0"/>
    <x v="1"/>
    <n v="782.99"/>
    <n v="469.79399999999998"/>
    <n v="2"/>
    <n v="939.58799999999997"/>
  </r>
  <r>
    <x v="1"/>
    <x v="3"/>
    <x v="6"/>
    <s v="Rowery dla wysokich"/>
    <x v="1"/>
    <x v="4"/>
    <s v="Long-Sleeve Logo Jersey"/>
    <x v="4"/>
    <d v="2009-02-26T00:00:00"/>
    <x v="0"/>
    <x v="1"/>
    <n v="49.99"/>
    <n v="28.840399999999999"/>
    <n v="7"/>
    <n v="201.8828"/>
  </r>
  <r>
    <x v="1"/>
    <x v="3"/>
    <x v="6"/>
    <s v="Rowery dla wysokich"/>
    <x v="0"/>
    <x v="3"/>
    <s v="Szosa-650"/>
    <x v="1"/>
    <d v="2009-02-18T00:00:00"/>
    <x v="0"/>
    <x v="1"/>
    <n v="782.99"/>
    <n v="469.79399999999998"/>
    <n v="2"/>
    <n v="939.58799999999997"/>
  </r>
  <r>
    <x v="1"/>
    <x v="3"/>
    <x v="6"/>
    <s v="Rowery dla wysokich"/>
    <x v="0"/>
    <x v="3"/>
    <s v="Szosa-650"/>
    <x v="1"/>
    <d v="2009-02-26T00:00:00"/>
    <x v="0"/>
    <x v="1"/>
    <n v="782.99"/>
    <n v="469.79399999999998"/>
    <n v="4"/>
    <n v="1879.1759999999999"/>
  </r>
  <r>
    <x v="1"/>
    <x v="3"/>
    <x v="6"/>
    <s v="Rowery dla wysokich"/>
    <x v="0"/>
    <x v="3"/>
    <s v="Szosa--550-W"/>
    <x v="6"/>
    <d v="2009-02-02T00:00:00"/>
    <x v="0"/>
    <x v="1"/>
    <n v="1120.49"/>
    <n v="600.26250000000005"/>
    <n v="2"/>
    <n v="1200.5250000000001"/>
  </r>
  <r>
    <x v="1"/>
    <x v="3"/>
    <x v="6"/>
    <s v="Rowery dla wysokich"/>
    <x v="0"/>
    <x v="3"/>
    <s v="Szosa--550-W"/>
    <x v="6"/>
    <d v="2009-02-02T00:00:00"/>
    <x v="0"/>
    <x v="1"/>
    <n v="1120.49"/>
    <n v="600.26250000000005"/>
    <n v="1"/>
    <n v="600.26250000000005"/>
  </r>
  <r>
    <x v="1"/>
    <x v="3"/>
    <x v="6"/>
    <s v="Rowery dla wysokich"/>
    <x v="0"/>
    <x v="3"/>
    <s v="Szosa-250"/>
    <x v="3"/>
    <d v="2009-02-23T00:00:00"/>
    <x v="0"/>
    <x v="1"/>
    <n v="2443.35"/>
    <n v="1466.01"/>
    <n v="3"/>
    <n v="4398.03"/>
  </r>
  <r>
    <x v="1"/>
    <x v="3"/>
    <x v="6"/>
    <s v="Rowery dla wysokich"/>
    <x v="0"/>
    <x v="3"/>
    <s v="Szosa-650"/>
    <x v="3"/>
    <d v="2009-02-08T00:00:00"/>
    <x v="0"/>
    <x v="1"/>
    <n v="782.99"/>
    <n v="469.79399999999998"/>
    <n v="5"/>
    <n v="2348.9699999999998"/>
  </r>
  <r>
    <x v="1"/>
    <x v="3"/>
    <x v="6"/>
    <s v="Rowery dla wysokich"/>
    <x v="0"/>
    <x v="3"/>
    <s v="Szosa-650"/>
    <x v="1"/>
    <d v="2009-02-08T00:00:00"/>
    <x v="0"/>
    <x v="1"/>
    <n v="782.99"/>
    <n v="469.79399999999998"/>
    <n v="2"/>
    <n v="939.58799999999997"/>
  </r>
  <r>
    <x v="1"/>
    <x v="3"/>
    <x v="6"/>
    <s v="Rowery dla wysokich"/>
    <x v="0"/>
    <x v="3"/>
    <s v="Szosa-250"/>
    <x v="1"/>
    <d v="2009-03-03T00:00:00"/>
    <x v="0"/>
    <x v="1"/>
    <n v="2443.35"/>
    <n v="1308.9375"/>
    <n v="2"/>
    <n v="2617.875"/>
  </r>
  <r>
    <x v="1"/>
    <x v="3"/>
    <x v="6"/>
    <s v="Rowery dla wysokich"/>
    <x v="0"/>
    <x v="3"/>
    <s v="Szosa-650"/>
    <x v="3"/>
    <d v="2009-02-13T00:00:00"/>
    <x v="0"/>
    <x v="1"/>
    <n v="782.99"/>
    <n v="469.79399999999998"/>
    <n v="5"/>
    <n v="2348.9699999999998"/>
  </r>
  <r>
    <x v="1"/>
    <x v="3"/>
    <x v="6"/>
    <s v="Rowery dla wysokich"/>
    <x v="0"/>
    <x v="3"/>
    <s v="Szosa-650"/>
    <x v="3"/>
    <d v="2009-02-12T00:00:00"/>
    <x v="0"/>
    <x v="1"/>
    <n v="782.99"/>
    <n v="469.79399999999998"/>
    <n v="3"/>
    <n v="1409.3820000000001"/>
  </r>
  <r>
    <x v="1"/>
    <x v="3"/>
    <x v="6"/>
    <s v="Rowery dla wysokich"/>
    <x v="0"/>
    <x v="3"/>
    <s v="Szosa-650"/>
    <x v="1"/>
    <d v="2009-02-09T00:00:00"/>
    <x v="0"/>
    <x v="1"/>
    <n v="782.99"/>
    <n v="469.79399999999998"/>
    <n v="2"/>
    <n v="939.58799999999997"/>
  </r>
  <r>
    <x v="1"/>
    <x v="3"/>
    <x v="6"/>
    <s v="Rowery dla wysokich"/>
    <x v="0"/>
    <x v="3"/>
    <s v="Szosa-650"/>
    <x v="1"/>
    <d v="2009-02-05T00:00:00"/>
    <x v="0"/>
    <x v="1"/>
    <n v="782.99"/>
    <n v="469.79399999999998"/>
    <n v="1"/>
    <n v="469.79399999999998"/>
  </r>
  <r>
    <x v="1"/>
    <x v="3"/>
    <x v="6"/>
    <s v="Rowery dla wysokich"/>
    <x v="0"/>
    <x v="3"/>
    <s v="Szosa-250"/>
    <x v="3"/>
    <d v="2009-02-08T00:00:00"/>
    <x v="0"/>
    <x v="1"/>
    <n v="2443.35"/>
    <n v="1308.9375"/>
    <n v="3"/>
    <n v="3926.8125"/>
  </r>
  <r>
    <x v="1"/>
    <x v="3"/>
    <x v="6"/>
    <s v="Rowery dla wysokich"/>
    <x v="0"/>
    <x v="3"/>
    <s v="Szosa-250"/>
    <x v="1"/>
    <d v="2009-02-07T00:00:00"/>
    <x v="0"/>
    <x v="1"/>
    <n v="2443.35"/>
    <n v="1308.9375"/>
    <n v="5"/>
    <n v="6544.6875"/>
  </r>
  <r>
    <x v="1"/>
    <x v="3"/>
    <x v="6"/>
    <s v="Rowery dla wysokich"/>
    <x v="0"/>
    <x v="3"/>
    <s v="Szosa-650"/>
    <x v="3"/>
    <d v="2009-02-10T00:00:00"/>
    <x v="0"/>
    <x v="1"/>
    <n v="782.99"/>
    <n v="469.79399999999998"/>
    <n v="2"/>
    <n v="939.58799999999997"/>
  </r>
  <r>
    <x v="1"/>
    <x v="3"/>
    <x v="6"/>
    <s v="Rowery dla wysokich"/>
    <x v="0"/>
    <x v="3"/>
    <s v="Szosa-250"/>
    <x v="3"/>
    <d v="2009-02-18T00:00:00"/>
    <x v="0"/>
    <x v="1"/>
    <n v="2443.35"/>
    <n v="1466.01"/>
    <n v="2"/>
    <n v="2932.02"/>
  </r>
  <r>
    <x v="1"/>
    <x v="3"/>
    <x v="6"/>
    <s v="Rowery dla wysokich"/>
    <x v="0"/>
    <x v="3"/>
    <s v="Szosa-250"/>
    <x v="3"/>
    <d v="2009-02-07T00:00:00"/>
    <x v="0"/>
    <x v="1"/>
    <n v="2443.35"/>
    <n v="1466.01"/>
    <n v="3"/>
    <n v="4398.03"/>
  </r>
  <r>
    <x v="1"/>
    <x v="3"/>
    <x v="6"/>
    <s v="Rowery dla wysokich"/>
    <x v="0"/>
    <x v="3"/>
    <s v="Szosa-650"/>
    <x v="3"/>
    <d v="2009-03-03T00:00:00"/>
    <x v="0"/>
    <x v="1"/>
    <n v="782.99"/>
    <n v="469.79399999999998"/>
    <n v="3"/>
    <n v="1409.3820000000001"/>
  </r>
  <r>
    <x v="1"/>
    <x v="3"/>
    <x v="6"/>
    <s v="Rowery dla wysokich"/>
    <x v="0"/>
    <x v="3"/>
    <s v="Szosa--550-W"/>
    <x v="6"/>
    <d v="2009-02-04T00:00:00"/>
    <x v="0"/>
    <x v="1"/>
    <n v="1120.49"/>
    <n v="600.26250000000005"/>
    <n v="2"/>
    <n v="1200.5250000000001"/>
  </r>
  <r>
    <x v="1"/>
    <x v="3"/>
    <x v="6"/>
    <s v="Rowery dla wysokich"/>
    <x v="1"/>
    <x v="5"/>
    <s v="nakładka na rower"/>
    <x v="4"/>
    <d v="2009-02-04T00:00:00"/>
    <x v="0"/>
    <x v="1"/>
    <n v="8.99"/>
    <n v="5.1864999999999997"/>
    <n v="5"/>
    <n v="25.932499999999997"/>
  </r>
  <r>
    <x v="1"/>
    <x v="3"/>
    <x v="6"/>
    <s v="Rowery dla wysokich"/>
    <x v="0"/>
    <x v="3"/>
    <s v="Szosa-650"/>
    <x v="3"/>
    <d v="2009-03-02T00:00:00"/>
    <x v="0"/>
    <x v="1"/>
    <n v="782.99"/>
    <n v="469.79399999999998"/>
    <n v="1"/>
    <n v="469.79399999999998"/>
  </r>
  <r>
    <x v="1"/>
    <x v="3"/>
    <x v="6"/>
    <s v="Rowery dla wysokich"/>
    <x v="0"/>
    <x v="3"/>
    <s v="Szosa--550-W"/>
    <x v="6"/>
    <d v="2009-02-27T00:00:00"/>
    <x v="0"/>
    <x v="1"/>
    <n v="1120.49"/>
    <n v="600.26250000000005"/>
    <n v="1"/>
    <n v="600.26250000000005"/>
  </r>
  <r>
    <x v="0"/>
    <x v="0"/>
    <x v="0"/>
    <s v="Super Sport"/>
    <x v="1"/>
    <x v="12"/>
    <s v="męskie spodenki rowerowe"/>
    <x v="4"/>
    <d v="2009-02-17T00:00:00"/>
    <x v="0"/>
    <x v="1"/>
    <n v="89.99"/>
    <n v="53.994"/>
    <n v="1"/>
    <n v="53.994"/>
  </r>
  <r>
    <x v="0"/>
    <x v="0"/>
    <x v="0"/>
    <s v="Super Sport"/>
    <x v="0"/>
    <x v="3"/>
    <s v="Szosa-650"/>
    <x v="1"/>
    <d v="2009-02-04T00:00:00"/>
    <x v="0"/>
    <x v="1"/>
    <n v="782.99"/>
    <n v="469.79399999999998"/>
    <n v="2"/>
    <n v="939.58799999999997"/>
  </r>
  <r>
    <x v="0"/>
    <x v="0"/>
    <x v="0"/>
    <s v="Super Sport"/>
    <x v="2"/>
    <x v="6"/>
    <s v="LL rama rowerowa"/>
    <x v="3"/>
    <d v="2009-02-25T00:00:00"/>
    <x v="0"/>
    <x v="1"/>
    <n v="337.22"/>
    <n v="202.33199999999999"/>
    <n v="2"/>
    <n v="404.66399999999999"/>
  </r>
  <r>
    <x v="0"/>
    <x v="0"/>
    <x v="0"/>
    <s v="Super Sport"/>
    <x v="2"/>
    <x v="6"/>
    <s v="LL rama rowerowa"/>
    <x v="3"/>
    <d v="2009-03-03T00:00:00"/>
    <x v="0"/>
    <x v="1"/>
    <n v="337.22"/>
    <n v="202.33199999999999"/>
    <n v="3"/>
    <n v="606.99599999999998"/>
  </r>
  <r>
    <x v="0"/>
    <x v="0"/>
    <x v="0"/>
    <s v="Super Sport"/>
    <x v="2"/>
    <x v="6"/>
    <s v="ML rama rowerowa-W"/>
    <x v="6"/>
    <d v="2009-02-04T00:00:00"/>
    <x v="0"/>
    <x v="1"/>
    <n v="594.83000000000004"/>
    <n v="324.45269999999999"/>
    <n v="4"/>
    <n v="1297.8108"/>
  </r>
  <r>
    <x v="0"/>
    <x v="0"/>
    <x v="0"/>
    <s v="Super Sport"/>
    <x v="2"/>
    <x v="6"/>
    <s v="ML rama rowerowa-W"/>
    <x v="6"/>
    <d v="2009-02-21T00:00:00"/>
    <x v="0"/>
    <x v="1"/>
    <n v="594.83000000000004"/>
    <n v="324.45269999999999"/>
    <n v="1"/>
    <n v="324.45269999999999"/>
  </r>
  <r>
    <x v="0"/>
    <x v="0"/>
    <x v="0"/>
    <s v="Super Sport"/>
    <x v="2"/>
    <x v="6"/>
    <s v="LL rama rowerowa"/>
    <x v="1"/>
    <d v="2009-02-18T00:00:00"/>
    <x v="0"/>
    <x v="1"/>
    <n v="337.22"/>
    <n v="183.93819999999999"/>
    <n v="2"/>
    <n v="367.87639999999999"/>
  </r>
  <r>
    <x v="0"/>
    <x v="0"/>
    <x v="2"/>
    <s v="Dorabianie części i inne usługi serwisowe"/>
    <x v="0"/>
    <x v="3"/>
    <s v="Szosa-250"/>
    <x v="1"/>
    <d v="2009-02-14T00:00:00"/>
    <x v="0"/>
    <x v="1"/>
    <n v="2443.35"/>
    <n v="1308.9375"/>
    <n v="6"/>
    <n v="7853.625"/>
  </r>
  <r>
    <x v="0"/>
    <x v="0"/>
    <x v="2"/>
    <s v="Dorabianie części i inne usługi serwisowe"/>
    <x v="0"/>
    <x v="3"/>
    <s v="Szosa-250"/>
    <x v="1"/>
    <d v="2009-02-14T00:00:00"/>
    <x v="0"/>
    <x v="1"/>
    <n v="2443.35"/>
    <n v="1308.9375"/>
    <n v="1"/>
    <n v="1308.9375"/>
  </r>
  <r>
    <x v="0"/>
    <x v="0"/>
    <x v="2"/>
    <s v="Dorabianie części i inne usługi serwisowe"/>
    <x v="0"/>
    <x v="3"/>
    <s v="Szosa-650"/>
    <x v="1"/>
    <d v="2009-02-20T00:00:00"/>
    <x v="0"/>
    <x v="1"/>
    <n v="782.99"/>
    <n v="469.79399999999998"/>
    <n v="2"/>
    <n v="939.58799999999997"/>
  </r>
  <r>
    <x v="0"/>
    <x v="0"/>
    <x v="2"/>
    <s v="Dorabianie części i inne usługi serwisowe"/>
    <x v="0"/>
    <x v="3"/>
    <s v="Szosa-650"/>
    <x v="1"/>
    <d v="2009-02-01T00:00:00"/>
    <x v="0"/>
    <x v="1"/>
    <n v="782.99"/>
    <n v="469.79399999999998"/>
    <n v="4"/>
    <n v="1879.1759999999999"/>
  </r>
  <r>
    <x v="0"/>
    <x v="0"/>
    <x v="2"/>
    <s v="Dorabianie części i inne usługi serwisowe"/>
    <x v="0"/>
    <x v="3"/>
    <s v="Szosa-650"/>
    <x v="3"/>
    <d v="2009-02-10T00:00:00"/>
    <x v="0"/>
    <x v="1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1"/>
    <d v="2009-02-23T00:00:00"/>
    <x v="0"/>
    <x v="1"/>
    <n v="782.99"/>
    <n v="469.79399999999998"/>
    <n v="2"/>
    <n v="939.58799999999997"/>
  </r>
  <r>
    <x v="0"/>
    <x v="0"/>
    <x v="2"/>
    <s v="Dorabianie części i inne usługi serwisowe"/>
    <x v="0"/>
    <x v="3"/>
    <s v="Szosa-650"/>
    <x v="3"/>
    <d v="2009-02-20T00:00:00"/>
    <x v="0"/>
    <x v="1"/>
    <n v="782.99"/>
    <n v="469.79399999999998"/>
    <n v="1"/>
    <n v="469.79399999999998"/>
  </r>
  <r>
    <x v="0"/>
    <x v="0"/>
    <x v="2"/>
    <s v="Dorabianie części i inne usługi serwisowe"/>
    <x v="0"/>
    <x v="3"/>
    <s v="Szosa--550-W"/>
    <x v="6"/>
    <d v="2009-02-26T00:00:00"/>
    <x v="0"/>
    <x v="1"/>
    <n v="1120.49"/>
    <n v="600.26250000000005"/>
    <n v="4"/>
    <n v="2401.0500000000002"/>
  </r>
  <r>
    <x v="0"/>
    <x v="0"/>
    <x v="2"/>
    <s v="Dorabianie części i inne usługi serwisowe"/>
    <x v="0"/>
    <x v="3"/>
    <s v="Szosa-250"/>
    <x v="1"/>
    <d v="2009-02-09T00:00:00"/>
    <x v="0"/>
    <x v="1"/>
    <n v="2443.35"/>
    <n v="1308.9375"/>
    <n v="2"/>
    <n v="2617.875"/>
  </r>
  <r>
    <x v="0"/>
    <x v="0"/>
    <x v="2"/>
    <s v="Dorabianie części i inne usługi serwisowe"/>
    <x v="0"/>
    <x v="3"/>
    <s v="Szosa-650"/>
    <x v="1"/>
    <d v="2009-02-11T00:00:00"/>
    <x v="0"/>
    <x v="1"/>
    <n v="782.99"/>
    <n v="469.79399999999998"/>
    <n v="1"/>
    <n v="469.79399999999998"/>
  </r>
  <r>
    <x v="0"/>
    <x v="0"/>
    <x v="2"/>
    <s v="Dorabianie części i inne usługi serwisowe"/>
    <x v="0"/>
    <x v="3"/>
    <s v="Szosa-250"/>
    <x v="1"/>
    <d v="2009-02-16T00:00:00"/>
    <x v="0"/>
    <x v="1"/>
    <n v="2443.35"/>
    <n v="1308.9375"/>
    <n v="3"/>
    <n v="3926.8125"/>
  </r>
  <r>
    <x v="0"/>
    <x v="0"/>
    <x v="2"/>
    <s v="Dorabianie części i inne usługi serwisowe"/>
    <x v="0"/>
    <x v="3"/>
    <s v="Szosa-650"/>
    <x v="3"/>
    <d v="2009-02-15T00:00:00"/>
    <x v="0"/>
    <x v="1"/>
    <n v="782.99"/>
    <n v="469.79399999999998"/>
    <n v="1"/>
    <n v="469.79399999999998"/>
  </r>
  <r>
    <x v="0"/>
    <x v="0"/>
    <x v="2"/>
    <s v="Dorabianie części i inne usługi serwisowe"/>
    <x v="0"/>
    <x v="3"/>
    <s v="Szosa-250"/>
    <x v="3"/>
    <d v="2009-02-05T00:00:00"/>
    <x v="0"/>
    <x v="1"/>
    <n v="2443.35"/>
    <n v="1466.01"/>
    <n v="2"/>
    <n v="2932.02"/>
  </r>
  <r>
    <x v="0"/>
    <x v="0"/>
    <x v="2"/>
    <s v="Dorabianie części i inne usługi serwisowe"/>
    <x v="0"/>
    <x v="3"/>
    <s v="Szosa-250"/>
    <x v="3"/>
    <d v="2009-02-04T00:00:00"/>
    <x v="0"/>
    <x v="1"/>
    <n v="2443.35"/>
    <n v="1308.9375"/>
    <n v="2"/>
    <n v="2617.875"/>
  </r>
  <r>
    <x v="0"/>
    <x v="0"/>
    <x v="2"/>
    <s v="Dorabianie części i inne usługi serwisowe"/>
    <x v="0"/>
    <x v="3"/>
    <s v="Szosa-250"/>
    <x v="3"/>
    <d v="2009-02-25T00:00:00"/>
    <x v="0"/>
    <x v="1"/>
    <n v="2443.35"/>
    <n v="1466.01"/>
    <n v="5"/>
    <n v="7330.05"/>
  </r>
  <r>
    <x v="0"/>
    <x v="0"/>
    <x v="2"/>
    <s v="Dorabianie części i inne usługi serwisowe"/>
    <x v="0"/>
    <x v="3"/>
    <s v="Szosa--550-W"/>
    <x v="6"/>
    <d v="2009-02-22T00:00:00"/>
    <x v="0"/>
    <x v="1"/>
    <n v="1120.49"/>
    <n v="600.26250000000005"/>
    <n v="2"/>
    <n v="1200.5250000000001"/>
  </r>
  <r>
    <x v="0"/>
    <x v="0"/>
    <x v="2"/>
    <s v="Dorabianie części i inne usługi serwisowe"/>
    <x v="0"/>
    <x v="3"/>
    <s v="Szosa-650"/>
    <x v="1"/>
    <d v="2009-02-26T00:00:00"/>
    <x v="0"/>
    <x v="1"/>
    <n v="782.99"/>
    <n v="469.79399999999998"/>
    <n v="1"/>
    <n v="469.79399999999998"/>
  </r>
  <r>
    <x v="0"/>
    <x v="0"/>
    <x v="2"/>
    <s v="Dorabianie części i inne usługi serwisowe"/>
    <x v="0"/>
    <x v="3"/>
    <s v="Szosa-650"/>
    <x v="3"/>
    <d v="2009-02-04T00:00:00"/>
    <x v="0"/>
    <x v="1"/>
    <n v="782.99"/>
    <n v="469.79399999999998"/>
    <n v="5"/>
    <n v="2348.9699999999998"/>
  </r>
  <r>
    <x v="0"/>
    <x v="0"/>
    <x v="2"/>
    <s v="Dorabianie części i inne usługi serwisowe"/>
    <x v="0"/>
    <x v="3"/>
    <s v="Szosa-650"/>
    <x v="1"/>
    <d v="2009-02-03T00:00:00"/>
    <x v="0"/>
    <x v="1"/>
    <n v="782.99"/>
    <n v="469.79399999999998"/>
    <n v="3"/>
    <n v="1409.3820000000001"/>
  </r>
  <r>
    <x v="0"/>
    <x v="0"/>
    <x v="2"/>
    <s v="Dorabianie części i inne usługi serwisowe"/>
    <x v="0"/>
    <x v="3"/>
    <s v="Szosa--550-W"/>
    <x v="6"/>
    <d v="2009-02-25T00:00:00"/>
    <x v="0"/>
    <x v="1"/>
    <n v="1120.49"/>
    <n v="600.26250000000005"/>
    <n v="1"/>
    <n v="600.26250000000005"/>
  </r>
  <r>
    <x v="0"/>
    <x v="0"/>
    <x v="2"/>
    <s v="Dorabianie części i inne usługi serwisowe"/>
    <x v="0"/>
    <x v="3"/>
    <s v="Szosa-250"/>
    <x v="3"/>
    <d v="2009-02-18T00:00:00"/>
    <x v="0"/>
    <x v="1"/>
    <n v="2443.35"/>
    <n v="1466.01"/>
    <n v="3"/>
    <n v="4398.03"/>
  </r>
  <r>
    <x v="0"/>
    <x v="0"/>
    <x v="2"/>
    <s v="Dorabianie części i inne usługi serwisowe"/>
    <x v="0"/>
    <x v="3"/>
    <s v="Szosa--550-W"/>
    <x v="6"/>
    <d v="2009-02-12T00:00:00"/>
    <x v="0"/>
    <x v="1"/>
    <n v="1120.49"/>
    <n v="600.26250000000005"/>
    <n v="2"/>
    <n v="1200.5250000000001"/>
  </r>
  <r>
    <x v="0"/>
    <x v="0"/>
    <x v="2"/>
    <s v="Dorabianie części i inne usługi serwisowe"/>
    <x v="0"/>
    <x v="3"/>
    <s v="Szosa-650"/>
    <x v="3"/>
    <d v="2009-02-25T00:00:00"/>
    <x v="0"/>
    <x v="1"/>
    <n v="782.99"/>
    <n v="469.79399999999998"/>
    <n v="3"/>
    <n v="1409.3820000000001"/>
  </r>
  <r>
    <x v="0"/>
    <x v="0"/>
    <x v="2"/>
    <s v="Dorabianie części i inne usługi serwisowe"/>
    <x v="0"/>
    <x v="3"/>
    <s v="Szosa--550-W"/>
    <x v="6"/>
    <d v="2009-02-02T00:00:00"/>
    <x v="0"/>
    <x v="1"/>
    <n v="1120.49"/>
    <n v="600.26250000000005"/>
    <n v="1"/>
    <n v="600.26250000000005"/>
  </r>
  <r>
    <x v="0"/>
    <x v="0"/>
    <x v="3"/>
    <s v="Satynowe wykończenia Sp. z o.o."/>
    <x v="1"/>
    <x v="10"/>
    <s v="rękawiczki rowerowe"/>
    <x v="1"/>
    <d v="2009-02-16T00:00:00"/>
    <x v="0"/>
    <x v="1"/>
    <n v="24.49"/>
    <n v="14.1289"/>
    <n v="1"/>
    <n v="14.1289"/>
  </r>
  <r>
    <x v="0"/>
    <x v="0"/>
    <x v="3"/>
    <s v="Satynowe wykończenia Sp. z o.o."/>
    <x v="0"/>
    <x v="0"/>
    <s v="Górski-200"/>
    <x v="1"/>
    <d v="2009-02-05T00:00:00"/>
    <x v="0"/>
    <x v="1"/>
    <n v="2294.9899999999998"/>
    <n v="1229.4589000000001"/>
    <n v="2"/>
    <n v="2458.9178000000002"/>
  </r>
  <r>
    <x v="0"/>
    <x v="0"/>
    <x v="3"/>
    <s v="Satynowe wykończenia Sp. z o.o."/>
    <x v="2"/>
    <x v="17"/>
    <s v="HL łożysko sterowe"/>
    <x v="7"/>
    <d v="2009-03-02T00:00:00"/>
    <x v="0"/>
    <x v="1"/>
    <n v="124.73"/>
    <n v="74.837999999999994"/>
    <n v="2"/>
    <n v="149.67599999999999"/>
  </r>
  <r>
    <x v="0"/>
    <x v="0"/>
    <x v="3"/>
    <s v="Satynowe wykończenia Sp. z o.o."/>
    <x v="2"/>
    <x v="2"/>
    <s v="HL rama górski"/>
    <x v="1"/>
    <d v="2009-02-15T00:00:00"/>
    <x v="0"/>
    <x v="1"/>
    <n v="1349.6"/>
    <n v="736.14549999999997"/>
    <n v="3"/>
    <n v="2208.4364999999998"/>
  </r>
  <r>
    <x v="0"/>
    <x v="0"/>
    <x v="3"/>
    <s v="Satynowe wykończenia Sp. z o.o."/>
    <x v="2"/>
    <x v="16"/>
    <s v="HL widelec"/>
    <x v="7"/>
    <d v="2009-02-08T00:00:00"/>
    <x v="0"/>
    <x v="1"/>
    <n v="229.49"/>
    <n v="137.69399999999999"/>
    <n v="2"/>
    <n v="275.38799999999998"/>
  </r>
  <r>
    <x v="0"/>
    <x v="0"/>
    <x v="3"/>
    <s v="Satynowe wykończenia Sp. z o.o."/>
    <x v="0"/>
    <x v="0"/>
    <s v="Górski-200"/>
    <x v="0"/>
    <d v="2009-02-28T00:00:00"/>
    <x v="0"/>
    <x v="1"/>
    <n v="2319.9899999999998"/>
    <n v="1242.8517999999999"/>
    <n v="1"/>
    <n v="1242.8517999999999"/>
  </r>
  <r>
    <x v="0"/>
    <x v="0"/>
    <x v="3"/>
    <s v="Satynowe wykończenia Sp. z o.o."/>
    <x v="2"/>
    <x v="2"/>
    <s v="ML rama górski-W"/>
    <x v="1"/>
    <d v="2009-02-14T00:00:00"/>
    <x v="0"/>
    <x v="1"/>
    <n v="348.76"/>
    <n v="209.256"/>
    <n v="2"/>
    <n v="418.512"/>
  </r>
  <r>
    <x v="0"/>
    <x v="0"/>
    <x v="3"/>
    <s v="Satynowe wykończenia Sp. z o.o."/>
    <x v="1"/>
    <x v="10"/>
    <s v="rękawiczki zimowe"/>
    <x v="1"/>
    <d v="2009-02-03T00:00:00"/>
    <x v="0"/>
    <x v="1"/>
    <n v="37.99"/>
    <n v="22.794"/>
    <n v="2"/>
    <n v="45.588000000000001"/>
  </r>
  <r>
    <x v="0"/>
    <x v="0"/>
    <x v="3"/>
    <s v="Satynowe wykończenia Sp. z o.o."/>
    <x v="2"/>
    <x v="8"/>
    <s v="ML tylne koło górski"/>
    <x v="1"/>
    <d v="2009-02-16T00:00:00"/>
    <x v="0"/>
    <x v="1"/>
    <n v="236.02500000000001"/>
    <n v="141.61500000000001"/>
    <n v="3"/>
    <n v="424.84500000000003"/>
  </r>
  <r>
    <x v="0"/>
    <x v="0"/>
    <x v="3"/>
    <s v="Satynowe wykończenia Sp. z o.o."/>
    <x v="0"/>
    <x v="0"/>
    <s v="Górski-200"/>
    <x v="1"/>
    <d v="2009-02-27T00:00:00"/>
    <x v="0"/>
    <x v="1"/>
    <n v="2294.9899999999998"/>
    <n v="1229.4589000000001"/>
    <n v="2"/>
    <n v="2458.9178000000002"/>
  </r>
  <r>
    <x v="0"/>
    <x v="0"/>
    <x v="3"/>
    <s v="Satynowe wykończenia Sp. z o.o."/>
    <x v="0"/>
    <x v="0"/>
    <s v="Górski-200"/>
    <x v="0"/>
    <d v="2009-02-16T00:00:00"/>
    <x v="0"/>
    <x v="1"/>
    <n v="2319.9899999999998"/>
    <n v="1242.8517999999999"/>
    <n v="2"/>
    <n v="2485.7035999999998"/>
  </r>
  <r>
    <x v="0"/>
    <x v="0"/>
    <x v="3"/>
    <s v="Satynowe wykończenia Sp. z o.o."/>
    <x v="2"/>
    <x v="8"/>
    <s v="HL tylne koło górski"/>
    <x v="1"/>
    <d v="2009-02-17T00:00:00"/>
    <x v="0"/>
    <x v="1"/>
    <n v="327.21499999999997"/>
    <n v="196.32900000000001"/>
    <n v="2"/>
    <n v="392.65800000000002"/>
  </r>
  <r>
    <x v="0"/>
    <x v="0"/>
    <x v="3"/>
    <s v="Satynowe wykończenia Sp. z o.o."/>
    <x v="1"/>
    <x v="10"/>
    <s v="rękawiczki zimowe"/>
    <x v="1"/>
    <d v="2009-02-01T00:00:00"/>
    <x v="0"/>
    <x v="1"/>
    <n v="37.99"/>
    <n v="22.794"/>
    <n v="3"/>
    <n v="68.382000000000005"/>
  </r>
  <r>
    <x v="0"/>
    <x v="0"/>
    <x v="3"/>
    <s v="Satynowe wykończenia Sp. z o.o."/>
    <x v="2"/>
    <x v="9"/>
    <s v="ML kierownica górski"/>
    <x v="7"/>
    <d v="2009-02-06T00:00:00"/>
    <x v="0"/>
    <x v="1"/>
    <n v="61.92"/>
    <n v="33.774500000000003"/>
    <n v="2"/>
    <n v="67.549000000000007"/>
  </r>
  <r>
    <x v="0"/>
    <x v="0"/>
    <x v="3"/>
    <s v="Satynowe wykończenia Sp. z o.o."/>
    <x v="0"/>
    <x v="0"/>
    <s v="Górski-300"/>
    <x v="1"/>
    <d v="2009-02-25T00:00:00"/>
    <x v="0"/>
    <x v="1"/>
    <n v="1079.99"/>
    <n v="647.99400000000003"/>
    <n v="3"/>
    <n v="1943.982"/>
  </r>
  <r>
    <x v="0"/>
    <x v="0"/>
    <x v="3"/>
    <s v="Satynowe wykończenia Sp. z o.o."/>
    <x v="2"/>
    <x v="2"/>
    <s v="ML rama górski"/>
    <x v="1"/>
    <d v="2009-02-04T00:00:00"/>
    <x v="0"/>
    <x v="1"/>
    <n v="348.76"/>
    <n v="209.256"/>
    <n v="4"/>
    <n v="837.024"/>
  </r>
  <r>
    <x v="0"/>
    <x v="0"/>
    <x v="3"/>
    <s v="Satynowe wykończenia Sp. z o.o."/>
    <x v="2"/>
    <x v="2"/>
    <s v="HL rama górski"/>
    <x v="0"/>
    <d v="2009-02-11T00:00:00"/>
    <x v="0"/>
    <x v="1"/>
    <n v="1364.5"/>
    <n v="744.27269999999999"/>
    <n v="3"/>
    <n v="2232.8181"/>
  </r>
  <r>
    <x v="0"/>
    <x v="0"/>
    <x v="3"/>
    <s v="Satynowe wykończenia Sp. z o.o."/>
    <x v="2"/>
    <x v="2"/>
    <s v="HL rama górski"/>
    <x v="1"/>
    <d v="2009-02-18T00:00:00"/>
    <x v="0"/>
    <x v="1"/>
    <n v="1349.6"/>
    <n v="736.14549999999997"/>
    <n v="1"/>
    <n v="736.14549999999997"/>
  </r>
  <r>
    <x v="0"/>
    <x v="0"/>
    <x v="3"/>
    <s v="Satynowe wykończenia Sp. z o.o."/>
    <x v="0"/>
    <x v="0"/>
    <s v="Górski-300"/>
    <x v="1"/>
    <d v="2009-02-26T00:00:00"/>
    <x v="0"/>
    <x v="1"/>
    <n v="1079.99"/>
    <n v="647.99400000000003"/>
    <n v="1"/>
    <n v="647.99400000000003"/>
  </r>
  <r>
    <x v="0"/>
    <x v="0"/>
    <x v="3"/>
    <s v="Satynowe wykończenia Sp. z o.o."/>
    <x v="0"/>
    <x v="0"/>
    <s v="Górski-200"/>
    <x v="1"/>
    <d v="2009-02-02T00:00:00"/>
    <x v="0"/>
    <x v="1"/>
    <n v="2294.9899999999998"/>
    <n v="1229.4589000000001"/>
    <n v="1"/>
    <n v="1229.4589000000001"/>
  </r>
  <r>
    <x v="0"/>
    <x v="0"/>
    <x v="3"/>
    <s v="Satynowe wykończenia Sp. z o.o."/>
    <x v="0"/>
    <x v="0"/>
    <s v="Górski-200"/>
    <x v="0"/>
    <d v="2009-03-02T00:00:00"/>
    <x v="0"/>
    <x v="1"/>
    <n v="2319.9899999999998"/>
    <n v="1242.8517999999999"/>
    <n v="1"/>
    <n v="1242.8517999999999"/>
  </r>
  <r>
    <x v="0"/>
    <x v="0"/>
    <x v="3"/>
    <s v="Satynowe wykończenia Sp. z o.o."/>
    <x v="2"/>
    <x v="9"/>
    <s v="LL kierownica górski"/>
    <x v="7"/>
    <d v="2009-02-23T00:00:00"/>
    <x v="0"/>
    <x v="1"/>
    <n v="44.54"/>
    <n v="24.294499999999999"/>
    <n v="1"/>
    <n v="24.294499999999999"/>
  </r>
  <r>
    <x v="0"/>
    <x v="0"/>
    <x v="3"/>
    <s v="Satynowe wykończenia Sp. z o.o."/>
    <x v="0"/>
    <x v="0"/>
    <s v="Górski-300"/>
    <x v="1"/>
    <d v="2009-02-15T00:00:00"/>
    <x v="0"/>
    <x v="1"/>
    <n v="1079.99"/>
    <n v="647.99400000000003"/>
    <n v="4"/>
    <n v="2591.9760000000001"/>
  </r>
  <r>
    <x v="0"/>
    <x v="0"/>
    <x v="3"/>
    <s v="Satynowe wykończenia Sp. z o.o."/>
    <x v="1"/>
    <x v="12"/>
    <s v="męskie spodenki rowerowe"/>
    <x v="4"/>
    <d v="2009-02-05T00:00:00"/>
    <x v="0"/>
    <x v="1"/>
    <n v="89.99"/>
    <n v="53.994"/>
    <n v="1"/>
    <n v="53.994"/>
  </r>
  <r>
    <x v="0"/>
    <x v="0"/>
    <x v="3"/>
    <s v="Blacha Sp. z o.o."/>
    <x v="0"/>
    <x v="3"/>
    <s v="Szosa-650"/>
    <x v="3"/>
    <d v="2009-02-25T00:00:00"/>
    <x v="0"/>
    <x v="1"/>
    <n v="782.99"/>
    <n v="469.79399999999998"/>
    <n v="3"/>
    <n v="1409.3820000000001"/>
  </r>
  <r>
    <x v="0"/>
    <x v="0"/>
    <x v="3"/>
    <s v="Blacha Sp. z o.o."/>
    <x v="0"/>
    <x v="3"/>
    <s v="Szosa-650"/>
    <x v="1"/>
    <d v="2009-02-27T00:00:00"/>
    <x v="0"/>
    <x v="1"/>
    <n v="782.99"/>
    <n v="469.79399999999998"/>
    <n v="5"/>
    <n v="2348.9699999999998"/>
  </r>
  <r>
    <x v="0"/>
    <x v="0"/>
    <x v="3"/>
    <s v="Blacha Sp. z o.o."/>
    <x v="0"/>
    <x v="3"/>
    <s v="Szosa-650"/>
    <x v="1"/>
    <d v="2009-02-05T00:00:00"/>
    <x v="0"/>
    <x v="1"/>
    <n v="782.99"/>
    <n v="469.79399999999998"/>
    <n v="5"/>
    <n v="2348.9699999999998"/>
  </r>
  <r>
    <x v="0"/>
    <x v="0"/>
    <x v="3"/>
    <s v="Blacha Sp. z o.o."/>
    <x v="3"/>
    <x v="7"/>
    <s v="Sport-100"/>
    <x v="5"/>
    <d v="2009-02-28T00:00:00"/>
    <x v="0"/>
    <x v="1"/>
    <n v="34.99"/>
    <n v="20.186499999999999"/>
    <n v="2"/>
    <n v="40.372999999999998"/>
  </r>
  <r>
    <x v="0"/>
    <x v="0"/>
    <x v="3"/>
    <s v="Blacha Sp. z o.o."/>
    <x v="0"/>
    <x v="3"/>
    <s v="Szosa--550-W"/>
    <x v="6"/>
    <d v="2009-02-01T00:00:00"/>
    <x v="0"/>
    <x v="1"/>
    <n v="1120.49"/>
    <n v="600.26250000000005"/>
    <n v="5"/>
    <n v="3001.3125"/>
  </r>
  <r>
    <x v="0"/>
    <x v="0"/>
    <x v="3"/>
    <s v="Blacha Sp. z o.o."/>
    <x v="2"/>
    <x v="8"/>
    <s v="LL tylne koło szosa"/>
    <x v="1"/>
    <d v="2009-02-08T00:00:00"/>
    <x v="0"/>
    <x v="1"/>
    <n v="112.565"/>
    <n v="67.539000000000001"/>
    <n v="3"/>
    <n v="202.61700000000002"/>
  </r>
  <r>
    <x v="0"/>
    <x v="0"/>
    <x v="3"/>
    <s v="Blacha Sp. z o.o."/>
    <x v="2"/>
    <x v="6"/>
    <s v="ML rama rowerowa-W"/>
    <x v="6"/>
    <d v="2009-02-01T00:00:00"/>
    <x v="0"/>
    <x v="1"/>
    <n v="594.83000000000004"/>
    <n v="324.45269999999999"/>
    <n v="2"/>
    <n v="648.90539999999999"/>
  </r>
  <r>
    <x v="0"/>
    <x v="0"/>
    <x v="3"/>
    <s v="Blacha Sp. z o.o."/>
    <x v="0"/>
    <x v="3"/>
    <s v="Szosa-250"/>
    <x v="3"/>
    <d v="2009-02-17T00:00:00"/>
    <x v="0"/>
    <x v="1"/>
    <n v="2443.35"/>
    <n v="1308.9375"/>
    <n v="7"/>
    <n v="9162.5625"/>
  </r>
  <r>
    <x v="0"/>
    <x v="0"/>
    <x v="3"/>
    <s v="Blacha Sp. z o.o."/>
    <x v="1"/>
    <x v="4"/>
    <s v="Long-Sleeve Logo Jersey"/>
    <x v="4"/>
    <d v="2009-02-14T00:00:00"/>
    <x v="0"/>
    <x v="1"/>
    <n v="49.99"/>
    <n v="28.840399999999999"/>
    <n v="5"/>
    <n v="144.202"/>
  </r>
  <r>
    <x v="0"/>
    <x v="0"/>
    <x v="3"/>
    <s v="Blacha Sp. z o.o."/>
    <x v="0"/>
    <x v="3"/>
    <s v="Szosa-650"/>
    <x v="3"/>
    <d v="2009-02-18T00:00:00"/>
    <x v="0"/>
    <x v="1"/>
    <n v="782.99"/>
    <n v="469.79399999999998"/>
    <n v="4"/>
    <n v="1879.1759999999999"/>
  </r>
  <r>
    <x v="0"/>
    <x v="0"/>
    <x v="3"/>
    <s v="Blacha Sp. z o.o."/>
    <x v="0"/>
    <x v="3"/>
    <s v="Szosa-250"/>
    <x v="1"/>
    <d v="2009-02-15T00:00:00"/>
    <x v="0"/>
    <x v="1"/>
    <n v="2443.35"/>
    <n v="1308.9375"/>
    <n v="1"/>
    <n v="1308.9375"/>
  </r>
  <r>
    <x v="0"/>
    <x v="0"/>
    <x v="3"/>
    <s v="Blacha Sp. z o.o."/>
    <x v="3"/>
    <x v="7"/>
    <s v="Sport-100"/>
    <x v="1"/>
    <d v="2009-02-07T00:00:00"/>
    <x v="0"/>
    <x v="1"/>
    <n v="34.99"/>
    <n v="20.186499999999999"/>
    <n v="1"/>
    <n v="20.186499999999999"/>
  </r>
  <r>
    <x v="0"/>
    <x v="0"/>
    <x v="3"/>
    <s v="Blacha Sp. z o.o."/>
    <x v="1"/>
    <x v="11"/>
    <s v="damskie getry"/>
    <x v="1"/>
    <d v="2009-02-03T00:00:00"/>
    <x v="0"/>
    <x v="1"/>
    <n v="74.989999999999995"/>
    <n v="44.994"/>
    <n v="4"/>
    <n v="179.976"/>
  </r>
  <r>
    <x v="0"/>
    <x v="0"/>
    <x v="3"/>
    <s v="Blacha Sp. z o.o."/>
    <x v="0"/>
    <x v="3"/>
    <s v="Szosa--550-W"/>
    <x v="6"/>
    <d v="2009-02-18T00:00:00"/>
    <x v="0"/>
    <x v="1"/>
    <n v="1120.49"/>
    <n v="600.26250000000005"/>
    <n v="3"/>
    <n v="1800.7875000000001"/>
  </r>
  <r>
    <x v="0"/>
    <x v="0"/>
    <x v="3"/>
    <s v="Blacha Sp. z o.o."/>
    <x v="0"/>
    <x v="3"/>
    <s v="Szosa-650"/>
    <x v="1"/>
    <d v="2009-03-02T00:00:00"/>
    <x v="0"/>
    <x v="1"/>
    <n v="782.99"/>
    <n v="469.79399999999998"/>
    <n v="5"/>
    <n v="2348.9699999999998"/>
  </r>
  <r>
    <x v="0"/>
    <x v="0"/>
    <x v="3"/>
    <s v="Blacha Sp. z o.o."/>
    <x v="0"/>
    <x v="3"/>
    <s v="Szosa-250"/>
    <x v="1"/>
    <d v="2009-02-03T00:00:00"/>
    <x v="0"/>
    <x v="1"/>
    <n v="2443.35"/>
    <n v="1308.9375"/>
    <n v="2"/>
    <n v="2617.875"/>
  </r>
  <r>
    <x v="0"/>
    <x v="0"/>
    <x v="3"/>
    <s v="Blacha Sp. z o.o."/>
    <x v="0"/>
    <x v="3"/>
    <s v="Szosa--550-W"/>
    <x v="6"/>
    <d v="2009-02-13T00:00:00"/>
    <x v="0"/>
    <x v="1"/>
    <n v="1120.49"/>
    <n v="600.26250000000005"/>
    <n v="8"/>
    <n v="4802.1000000000004"/>
  </r>
  <r>
    <x v="0"/>
    <x v="0"/>
    <x v="3"/>
    <s v="Blacha Sp. z o.o."/>
    <x v="0"/>
    <x v="3"/>
    <s v="Szosa--550-W"/>
    <x v="6"/>
    <d v="2009-02-08T00:00:00"/>
    <x v="0"/>
    <x v="1"/>
    <n v="1120.49"/>
    <n v="600.26250000000005"/>
    <n v="7"/>
    <n v="4201.8375000000005"/>
  </r>
  <r>
    <x v="0"/>
    <x v="0"/>
    <x v="3"/>
    <s v="Blacha Sp. z o.o."/>
    <x v="0"/>
    <x v="3"/>
    <s v="Szosa-650"/>
    <x v="3"/>
    <d v="2009-02-17T00:00:00"/>
    <x v="0"/>
    <x v="1"/>
    <n v="782.99"/>
    <n v="469.79399999999998"/>
    <n v="8"/>
    <n v="3758.3519999999999"/>
  </r>
  <r>
    <x v="0"/>
    <x v="0"/>
    <x v="3"/>
    <s v="Blacha Sp. z o.o."/>
    <x v="1"/>
    <x v="5"/>
    <s v="nakładka na rower"/>
    <x v="4"/>
    <d v="2009-02-28T00:00:00"/>
    <x v="0"/>
    <x v="1"/>
    <n v="8.99"/>
    <n v="5.1864999999999997"/>
    <n v="2"/>
    <n v="10.372999999999999"/>
  </r>
  <r>
    <x v="0"/>
    <x v="0"/>
    <x v="3"/>
    <s v="Blacha Sp. z o.o."/>
    <x v="0"/>
    <x v="3"/>
    <s v="Szosa-250"/>
    <x v="1"/>
    <d v="2009-02-15T00:00:00"/>
    <x v="0"/>
    <x v="1"/>
    <n v="2443.35"/>
    <n v="1308.9375"/>
    <n v="3"/>
    <n v="3926.8125"/>
  </r>
  <r>
    <x v="0"/>
    <x v="0"/>
    <x v="3"/>
    <s v="Blacha Sp. z o.o."/>
    <x v="1"/>
    <x v="14"/>
    <s v="męskie spodenki sportowe"/>
    <x v="1"/>
    <d v="2009-02-12T00:00:00"/>
    <x v="0"/>
    <x v="1"/>
    <n v="59.99"/>
    <n v="35.994"/>
    <n v="1"/>
    <n v="35.994"/>
  </r>
  <r>
    <x v="0"/>
    <x v="0"/>
    <x v="3"/>
    <s v="Blacha Sp. z o.o."/>
    <x v="0"/>
    <x v="3"/>
    <s v="Szosa--550-W"/>
    <x v="6"/>
    <d v="2009-02-05T00:00:00"/>
    <x v="0"/>
    <x v="1"/>
    <n v="1120.49"/>
    <n v="600.26250000000005"/>
    <n v="4"/>
    <n v="2401.0500000000002"/>
  </r>
  <r>
    <x v="0"/>
    <x v="0"/>
    <x v="3"/>
    <s v="Blacha Sp. z o.o."/>
    <x v="1"/>
    <x v="11"/>
    <s v="damskie getry"/>
    <x v="1"/>
    <d v="2009-02-06T00:00:00"/>
    <x v="0"/>
    <x v="1"/>
    <n v="74.989999999999995"/>
    <n v="44.994"/>
    <n v="2"/>
    <n v="89.988"/>
  </r>
  <r>
    <x v="0"/>
    <x v="0"/>
    <x v="3"/>
    <s v="Blacha Sp. z o.o."/>
    <x v="0"/>
    <x v="3"/>
    <s v="Szosa-650"/>
    <x v="1"/>
    <d v="2009-02-27T00:00:00"/>
    <x v="0"/>
    <x v="1"/>
    <n v="782.99"/>
    <n v="469.79399999999998"/>
    <n v="4"/>
    <n v="1879.1759999999999"/>
  </r>
  <r>
    <x v="0"/>
    <x v="0"/>
    <x v="3"/>
    <s v="Blacha Sp. z o.o."/>
    <x v="0"/>
    <x v="3"/>
    <s v="Szosa-250"/>
    <x v="3"/>
    <d v="2009-02-18T00:00:00"/>
    <x v="0"/>
    <x v="1"/>
    <n v="2443.35"/>
    <n v="1466.01"/>
    <n v="1"/>
    <n v="1466.01"/>
  </r>
  <r>
    <x v="0"/>
    <x v="0"/>
    <x v="3"/>
    <s v="Blacha Sp. z o.o."/>
    <x v="0"/>
    <x v="3"/>
    <s v="Szosa-250"/>
    <x v="1"/>
    <d v="2009-02-27T00:00:00"/>
    <x v="0"/>
    <x v="1"/>
    <n v="2443.35"/>
    <n v="1308.9375"/>
    <n v="3"/>
    <n v="3926.8125"/>
  </r>
  <r>
    <x v="0"/>
    <x v="0"/>
    <x v="3"/>
    <s v="Blacha Sp. z o.o."/>
    <x v="0"/>
    <x v="3"/>
    <s v="Szosa-250"/>
    <x v="3"/>
    <d v="2009-03-02T00:00:00"/>
    <x v="0"/>
    <x v="1"/>
    <n v="2443.35"/>
    <n v="1466.01"/>
    <n v="5"/>
    <n v="7330.05"/>
  </r>
  <r>
    <x v="0"/>
    <x v="0"/>
    <x v="3"/>
    <s v="Blacha Sp. z o.o."/>
    <x v="0"/>
    <x v="3"/>
    <s v="Szosa-650"/>
    <x v="1"/>
    <d v="2009-02-18T00:00:00"/>
    <x v="0"/>
    <x v="1"/>
    <n v="782.99"/>
    <n v="469.79399999999998"/>
    <n v="2"/>
    <n v="939.58799999999997"/>
  </r>
  <r>
    <x v="0"/>
    <x v="0"/>
    <x v="3"/>
    <s v="Blacha Sp. z o.o."/>
    <x v="0"/>
    <x v="3"/>
    <s v="Szosa-650"/>
    <x v="3"/>
    <d v="2009-02-11T00:00:00"/>
    <x v="0"/>
    <x v="1"/>
    <n v="782.99"/>
    <n v="469.79399999999998"/>
    <n v="7"/>
    <n v="3288.558"/>
  </r>
  <r>
    <x v="0"/>
    <x v="0"/>
    <x v="3"/>
    <s v="Blacha Sp. z o.o."/>
    <x v="0"/>
    <x v="3"/>
    <s v="Szosa-650"/>
    <x v="3"/>
    <d v="2009-03-01T00:00:00"/>
    <x v="0"/>
    <x v="1"/>
    <n v="782.99"/>
    <n v="469.79399999999998"/>
    <n v="4"/>
    <n v="1879.1759999999999"/>
  </r>
  <r>
    <x v="0"/>
    <x v="0"/>
    <x v="3"/>
    <s v="Blacha Sp. z o.o."/>
    <x v="0"/>
    <x v="3"/>
    <s v="Szosa-650"/>
    <x v="3"/>
    <d v="2009-03-03T00:00:00"/>
    <x v="0"/>
    <x v="1"/>
    <n v="782.99"/>
    <n v="469.79399999999998"/>
    <n v="2"/>
    <n v="939.58799999999997"/>
  </r>
  <r>
    <x v="0"/>
    <x v="0"/>
    <x v="3"/>
    <s v="Blacha Sp. z o.o."/>
    <x v="0"/>
    <x v="3"/>
    <s v="Szosa-650"/>
    <x v="1"/>
    <d v="2009-02-21T00:00:00"/>
    <x v="0"/>
    <x v="1"/>
    <n v="782.99"/>
    <n v="469.79399999999998"/>
    <n v="8"/>
    <n v="3758.3519999999999"/>
  </r>
  <r>
    <x v="0"/>
    <x v="0"/>
    <x v="3"/>
    <s v="Blacha Sp. z o.o."/>
    <x v="1"/>
    <x v="12"/>
    <s v="męskie spodenki rowerowe"/>
    <x v="4"/>
    <d v="2009-02-04T00:00:00"/>
    <x v="0"/>
    <x v="1"/>
    <n v="89.99"/>
    <n v="53.994"/>
    <n v="2"/>
    <n v="107.988"/>
  </r>
  <r>
    <x v="0"/>
    <x v="1"/>
    <x v="1"/>
    <s v="Doskonały Sklep z Rowerami"/>
    <x v="1"/>
    <x v="10"/>
    <s v="rękawiczki zimowe"/>
    <x v="1"/>
    <d v="2009-02-04T00:00:00"/>
    <x v="0"/>
    <x v="1"/>
    <n v="37.99"/>
    <n v="22.794"/>
    <n v="3"/>
    <n v="68.382000000000005"/>
  </r>
  <r>
    <x v="0"/>
    <x v="1"/>
    <x v="1"/>
    <s v="Doskonały Sklep z Rowerami"/>
    <x v="1"/>
    <x v="10"/>
    <s v="rękawiczki zimowe"/>
    <x v="1"/>
    <d v="2009-02-09T00:00:00"/>
    <x v="0"/>
    <x v="1"/>
    <n v="37.99"/>
    <n v="22.794"/>
    <n v="2"/>
    <n v="45.588000000000001"/>
  </r>
  <r>
    <x v="0"/>
    <x v="1"/>
    <x v="1"/>
    <s v="Doskonały Sklep z Rowerami"/>
    <x v="0"/>
    <x v="0"/>
    <s v="Górski-200"/>
    <x v="1"/>
    <d v="2009-02-26T00:00:00"/>
    <x v="0"/>
    <x v="1"/>
    <n v="2294.9899999999998"/>
    <n v="1229.4589000000001"/>
    <n v="2"/>
    <n v="2458.9178000000002"/>
  </r>
  <r>
    <x v="0"/>
    <x v="1"/>
    <x v="1"/>
    <s v="Doskonały Sklep z Rowerami"/>
    <x v="1"/>
    <x v="10"/>
    <s v="rękawiczki zimowe"/>
    <x v="1"/>
    <d v="2009-02-19T00:00:00"/>
    <x v="0"/>
    <x v="1"/>
    <n v="37.99"/>
    <n v="22.794"/>
    <n v="3"/>
    <n v="68.382000000000005"/>
  </r>
  <r>
    <x v="0"/>
    <x v="0"/>
    <x v="0"/>
    <s v="Produkty i akcesoria rowerowe"/>
    <x v="1"/>
    <x v="12"/>
    <s v="męskie spodenki rowerowe"/>
    <x v="4"/>
    <d v="2009-02-08T00:00:00"/>
    <x v="0"/>
    <x v="1"/>
    <n v="89.99"/>
    <n v="53.994"/>
    <n v="1"/>
    <n v="53.994"/>
  </r>
  <r>
    <x v="0"/>
    <x v="0"/>
    <x v="0"/>
    <s v="Produkty i akcesoria rowerowe"/>
    <x v="2"/>
    <x v="2"/>
    <s v="ML rama górski-W"/>
    <x v="1"/>
    <d v="2009-02-04T00:00:00"/>
    <x v="0"/>
    <x v="1"/>
    <n v="348.76"/>
    <n v="209.256"/>
    <n v="1"/>
    <n v="209.256"/>
  </r>
  <r>
    <x v="0"/>
    <x v="0"/>
    <x v="0"/>
    <s v="Produkty i akcesoria rowerowe"/>
    <x v="2"/>
    <x v="8"/>
    <s v="ML tylne koło górski"/>
    <x v="1"/>
    <d v="2009-02-04T00:00:00"/>
    <x v="0"/>
    <x v="1"/>
    <n v="236.02500000000001"/>
    <n v="141.61500000000001"/>
    <n v="1"/>
    <n v="141.61500000000001"/>
  </r>
  <r>
    <x v="0"/>
    <x v="1"/>
    <x v="1"/>
    <s v="Generał — wyposażenie turystyczne"/>
    <x v="1"/>
    <x v="10"/>
    <s v="rękawiczki zimowe"/>
    <x v="1"/>
    <d v="2009-02-08T00:00:00"/>
    <x v="0"/>
    <x v="1"/>
    <n v="37.99"/>
    <n v="22.794"/>
    <n v="1"/>
    <n v="22.794"/>
  </r>
  <r>
    <x v="0"/>
    <x v="0"/>
    <x v="0"/>
    <s v="Ciche przekładnie Sp. z o.o."/>
    <x v="1"/>
    <x v="10"/>
    <s v="rękawiczki zimowe"/>
    <x v="1"/>
    <d v="2009-02-08T00:00:00"/>
    <x v="0"/>
    <x v="1"/>
    <n v="37.99"/>
    <n v="22.794"/>
    <n v="9"/>
    <n v="205.14600000000002"/>
  </r>
  <r>
    <x v="0"/>
    <x v="0"/>
    <x v="0"/>
    <s v="Ciche przekładnie Sp. z o.o."/>
    <x v="0"/>
    <x v="0"/>
    <s v="Górski-200"/>
    <x v="1"/>
    <d v="2009-02-19T00:00:00"/>
    <x v="0"/>
    <x v="1"/>
    <n v="2294.9899999999998"/>
    <n v="1229.4589000000001"/>
    <n v="7"/>
    <n v="8606.2123000000011"/>
  </r>
  <r>
    <x v="0"/>
    <x v="0"/>
    <x v="0"/>
    <s v="Ciche przekładnie Sp. z o.o."/>
    <x v="0"/>
    <x v="0"/>
    <s v="Górski-200"/>
    <x v="1"/>
    <d v="2009-02-23T00:00:00"/>
    <x v="0"/>
    <x v="1"/>
    <n v="2294.9899999999998"/>
    <n v="1229.4589000000001"/>
    <n v="5"/>
    <n v="6147.2945"/>
  </r>
  <r>
    <x v="0"/>
    <x v="0"/>
    <x v="0"/>
    <s v="Ciche przekładnie Sp. z o.o."/>
    <x v="2"/>
    <x v="8"/>
    <s v="ML tylne koło górski"/>
    <x v="1"/>
    <d v="2009-02-21T00:00:00"/>
    <x v="0"/>
    <x v="1"/>
    <n v="236.02500000000001"/>
    <n v="141.61500000000001"/>
    <n v="2"/>
    <n v="283.23"/>
  </r>
  <r>
    <x v="0"/>
    <x v="0"/>
    <x v="0"/>
    <s v="Ciche przekładnie Sp. z o.o."/>
    <x v="2"/>
    <x v="8"/>
    <s v="HL tylne koło górski"/>
    <x v="1"/>
    <d v="2009-03-03T00:00:00"/>
    <x v="0"/>
    <x v="1"/>
    <n v="327.21499999999997"/>
    <n v="196.32900000000001"/>
    <n v="3"/>
    <n v="588.98700000000008"/>
  </r>
  <r>
    <x v="0"/>
    <x v="0"/>
    <x v="0"/>
    <s v="Ciche przekładnie Sp. z o.o."/>
    <x v="1"/>
    <x v="10"/>
    <s v="rękawiczki zimowe"/>
    <x v="1"/>
    <d v="2009-02-12T00:00:00"/>
    <x v="0"/>
    <x v="1"/>
    <n v="37.99"/>
    <n v="22.794"/>
    <n v="5"/>
    <n v="113.97"/>
  </r>
  <r>
    <x v="0"/>
    <x v="0"/>
    <x v="0"/>
    <s v="Ciche przekładnie Sp. z o.o."/>
    <x v="2"/>
    <x v="2"/>
    <s v="ML rama górski-W"/>
    <x v="1"/>
    <d v="2009-02-03T00:00:00"/>
    <x v="0"/>
    <x v="1"/>
    <n v="348.76"/>
    <n v="209.256"/>
    <n v="2"/>
    <n v="418.512"/>
  </r>
  <r>
    <x v="0"/>
    <x v="0"/>
    <x v="0"/>
    <s v="Ciche przekładnie Sp. z o.o."/>
    <x v="0"/>
    <x v="0"/>
    <s v="Górski-300"/>
    <x v="1"/>
    <d v="2009-02-07T00:00:00"/>
    <x v="0"/>
    <x v="1"/>
    <n v="1079.99"/>
    <n v="647.99400000000003"/>
    <n v="6"/>
    <n v="3887.9639999999999"/>
  </r>
  <r>
    <x v="0"/>
    <x v="0"/>
    <x v="0"/>
    <s v="Ciche przekładnie Sp. z o.o."/>
    <x v="0"/>
    <x v="0"/>
    <s v="Górski-200"/>
    <x v="0"/>
    <d v="2009-03-01T00:00:00"/>
    <x v="0"/>
    <x v="1"/>
    <n v="2319.9899999999998"/>
    <n v="1242.8517999999999"/>
    <n v="2"/>
    <n v="2485.7035999999998"/>
  </r>
  <r>
    <x v="0"/>
    <x v="0"/>
    <x v="0"/>
    <s v="Ciche przekładnie Sp. z o.o."/>
    <x v="2"/>
    <x v="9"/>
    <s v="ML kierownica górski"/>
    <x v="7"/>
    <d v="2009-02-24T00:00:00"/>
    <x v="0"/>
    <x v="1"/>
    <n v="61.92"/>
    <n v="33.774500000000003"/>
    <n v="2"/>
    <n v="67.549000000000007"/>
  </r>
  <r>
    <x v="0"/>
    <x v="0"/>
    <x v="0"/>
    <s v="Ciche przekładnie Sp. z o.o."/>
    <x v="0"/>
    <x v="0"/>
    <s v="Górski-300"/>
    <x v="1"/>
    <d v="2009-02-13T00:00:00"/>
    <x v="0"/>
    <x v="1"/>
    <n v="1079.99"/>
    <n v="647.99400000000003"/>
    <n v="2"/>
    <n v="1295.9880000000001"/>
  </r>
  <r>
    <x v="0"/>
    <x v="0"/>
    <x v="0"/>
    <s v="Ciche przekładnie Sp. z o.o."/>
    <x v="0"/>
    <x v="0"/>
    <s v="Górski-300"/>
    <x v="1"/>
    <d v="2009-02-23T00:00:00"/>
    <x v="0"/>
    <x v="1"/>
    <n v="1079.99"/>
    <n v="647.99400000000003"/>
    <n v="1"/>
    <n v="647.99400000000003"/>
  </r>
  <r>
    <x v="0"/>
    <x v="0"/>
    <x v="0"/>
    <s v="Ciche przekładnie Sp. z o.o."/>
    <x v="0"/>
    <x v="0"/>
    <s v="Górski-200"/>
    <x v="1"/>
    <d v="2009-03-03T00:00:00"/>
    <x v="0"/>
    <x v="1"/>
    <n v="2294.9899999999998"/>
    <n v="1229.4589000000001"/>
    <n v="4"/>
    <n v="4917.8356000000003"/>
  </r>
  <r>
    <x v="0"/>
    <x v="0"/>
    <x v="0"/>
    <s v="Ciche przekładnie Sp. z o.o."/>
    <x v="0"/>
    <x v="0"/>
    <s v="Górski-200"/>
    <x v="0"/>
    <d v="2009-02-19T00:00:00"/>
    <x v="0"/>
    <x v="1"/>
    <n v="2319.9899999999998"/>
    <n v="1242.8517999999999"/>
    <n v="1"/>
    <n v="1242.8517999999999"/>
  </r>
  <r>
    <x v="0"/>
    <x v="0"/>
    <x v="0"/>
    <s v="Ciche przekładnie Sp. z o.o."/>
    <x v="0"/>
    <x v="0"/>
    <s v="Górski-200"/>
    <x v="0"/>
    <d v="2009-02-13T00:00:00"/>
    <x v="0"/>
    <x v="1"/>
    <n v="2319.9899999999998"/>
    <n v="1242.8517999999999"/>
    <n v="6"/>
    <n v="7457.1107999999995"/>
  </r>
  <r>
    <x v="0"/>
    <x v="0"/>
    <x v="0"/>
    <s v="Ciche przekładnie Sp. z o.o."/>
    <x v="2"/>
    <x v="2"/>
    <s v="ML rama górski"/>
    <x v="1"/>
    <d v="2009-02-21T00:00:00"/>
    <x v="0"/>
    <x v="1"/>
    <n v="348.76"/>
    <n v="209.256"/>
    <n v="3"/>
    <n v="627.76800000000003"/>
  </r>
  <r>
    <x v="0"/>
    <x v="1"/>
    <x v="1"/>
    <s v="Jazdy na rowerach"/>
    <x v="2"/>
    <x v="6"/>
    <s v="ML rama rowerowa-W"/>
    <x v="6"/>
    <d v="2009-02-21T00:00:00"/>
    <x v="0"/>
    <x v="1"/>
    <n v="594.83000000000004"/>
    <n v="324.45269999999999"/>
    <n v="1"/>
    <n v="324.45269999999999"/>
  </r>
  <r>
    <x v="0"/>
    <x v="1"/>
    <x v="1"/>
    <s v="Magazyn Centralny"/>
    <x v="0"/>
    <x v="3"/>
    <s v="Szosa-650"/>
    <x v="1"/>
    <d v="2009-02-24T00:00:00"/>
    <x v="0"/>
    <x v="1"/>
    <n v="782.99"/>
    <n v="469.79399999999998"/>
    <n v="1"/>
    <n v="469.79399999999998"/>
  </r>
  <r>
    <x v="0"/>
    <x v="1"/>
    <x v="1"/>
    <s v="Magazyn Centralny"/>
    <x v="3"/>
    <x v="7"/>
    <s v="Sport-100"/>
    <x v="1"/>
    <d v="2009-02-06T00:00:00"/>
    <x v="0"/>
    <x v="1"/>
    <n v="34.99"/>
    <n v="20.186499999999999"/>
    <n v="1"/>
    <n v="20.186499999999999"/>
  </r>
  <r>
    <x v="0"/>
    <x v="1"/>
    <x v="1"/>
    <s v="Magazyn Centralny"/>
    <x v="0"/>
    <x v="3"/>
    <s v="Szosa-250"/>
    <x v="3"/>
    <d v="2009-03-02T00:00:00"/>
    <x v="0"/>
    <x v="1"/>
    <n v="2443.35"/>
    <n v="1466.01"/>
    <n v="4"/>
    <n v="5864.04"/>
  </r>
  <r>
    <x v="0"/>
    <x v="1"/>
    <x v="1"/>
    <s v="Magazyn Centralny"/>
    <x v="0"/>
    <x v="3"/>
    <s v="Szosa-650"/>
    <x v="1"/>
    <d v="2009-02-02T00:00:00"/>
    <x v="0"/>
    <x v="1"/>
    <n v="782.99"/>
    <n v="469.79399999999998"/>
    <n v="2"/>
    <n v="939.58799999999997"/>
  </r>
  <r>
    <x v="0"/>
    <x v="1"/>
    <x v="1"/>
    <s v="Magazyn Centralny"/>
    <x v="0"/>
    <x v="3"/>
    <s v="Szosa-650"/>
    <x v="3"/>
    <d v="2009-02-03T00:00:00"/>
    <x v="0"/>
    <x v="1"/>
    <n v="782.99"/>
    <n v="469.79399999999998"/>
    <n v="1"/>
    <n v="469.79399999999998"/>
  </r>
  <r>
    <x v="0"/>
    <x v="1"/>
    <x v="1"/>
    <s v="Magazyn Centralny"/>
    <x v="0"/>
    <x v="3"/>
    <s v="Szosa-250"/>
    <x v="1"/>
    <d v="2009-02-08T00:00:00"/>
    <x v="0"/>
    <x v="1"/>
    <n v="2443.35"/>
    <n v="1308.9375"/>
    <n v="2"/>
    <n v="2617.875"/>
  </r>
  <r>
    <x v="0"/>
    <x v="1"/>
    <x v="1"/>
    <s v="Magazyn Centralny"/>
    <x v="0"/>
    <x v="3"/>
    <s v="Szosa--550-W"/>
    <x v="6"/>
    <d v="2009-02-04T00:00:00"/>
    <x v="0"/>
    <x v="1"/>
    <n v="1120.49"/>
    <n v="600.26250000000005"/>
    <n v="5"/>
    <n v="3001.3125"/>
  </r>
  <r>
    <x v="0"/>
    <x v="1"/>
    <x v="1"/>
    <s v="Magazyn Centralny"/>
    <x v="0"/>
    <x v="3"/>
    <s v="Szosa-650"/>
    <x v="1"/>
    <d v="2009-02-04T00:00:00"/>
    <x v="0"/>
    <x v="1"/>
    <n v="782.99"/>
    <n v="469.79399999999998"/>
    <n v="2"/>
    <n v="939.58799999999997"/>
  </r>
  <r>
    <x v="0"/>
    <x v="1"/>
    <x v="1"/>
    <s v="Magazyn Centralny"/>
    <x v="0"/>
    <x v="3"/>
    <s v="Szosa-650"/>
    <x v="1"/>
    <d v="2009-02-24T00:00:00"/>
    <x v="0"/>
    <x v="1"/>
    <n v="782.99"/>
    <n v="469.79399999999998"/>
    <n v="5"/>
    <n v="2348.9699999999998"/>
  </r>
  <r>
    <x v="0"/>
    <x v="1"/>
    <x v="1"/>
    <s v="Magazyn Centralny"/>
    <x v="0"/>
    <x v="3"/>
    <s v="Szosa-250"/>
    <x v="1"/>
    <d v="2009-02-08T00:00:00"/>
    <x v="0"/>
    <x v="1"/>
    <n v="2443.35"/>
    <n v="1308.9375"/>
    <n v="2"/>
    <n v="2617.875"/>
  </r>
  <r>
    <x v="0"/>
    <x v="1"/>
    <x v="1"/>
    <s v="Magazyn Centralny"/>
    <x v="0"/>
    <x v="3"/>
    <s v="Szosa-650"/>
    <x v="3"/>
    <d v="2009-03-02T00:00:00"/>
    <x v="0"/>
    <x v="1"/>
    <n v="782.99"/>
    <n v="469.79399999999998"/>
    <n v="5"/>
    <n v="2348.9699999999998"/>
  </r>
  <r>
    <x v="0"/>
    <x v="1"/>
    <x v="1"/>
    <s v="Magazyn Centralny"/>
    <x v="1"/>
    <x v="11"/>
    <s v="damskie getry"/>
    <x v="1"/>
    <d v="2009-02-08T00:00:00"/>
    <x v="0"/>
    <x v="1"/>
    <n v="74.989999999999995"/>
    <n v="44.994"/>
    <n v="6"/>
    <n v="269.964"/>
  </r>
  <r>
    <x v="0"/>
    <x v="1"/>
    <x v="1"/>
    <s v="Magazyn Centralny"/>
    <x v="0"/>
    <x v="3"/>
    <s v="Szosa-250"/>
    <x v="3"/>
    <d v="2009-02-14T00:00:00"/>
    <x v="0"/>
    <x v="1"/>
    <n v="2443.35"/>
    <n v="1466.01"/>
    <n v="3"/>
    <n v="4398.03"/>
  </r>
  <r>
    <x v="0"/>
    <x v="1"/>
    <x v="1"/>
    <s v="Magazyn Centralny"/>
    <x v="0"/>
    <x v="3"/>
    <s v="Szosa--550-W"/>
    <x v="6"/>
    <d v="2009-02-13T00:00:00"/>
    <x v="0"/>
    <x v="1"/>
    <n v="1120.49"/>
    <n v="600.26250000000005"/>
    <n v="3"/>
    <n v="1800.7875000000001"/>
  </r>
  <r>
    <x v="0"/>
    <x v="1"/>
    <x v="1"/>
    <s v="Magazyn Centralny"/>
    <x v="1"/>
    <x v="4"/>
    <s v="Long-Sleeve Logo Jersey"/>
    <x v="4"/>
    <d v="2009-02-14T00:00:00"/>
    <x v="0"/>
    <x v="1"/>
    <n v="49.99"/>
    <n v="28.840399999999999"/>
    <n v="4"/>
    <n v="115.3616"/>
  </r>
  <r>
    <x v="0"/>
    <x v="1"/>
    <x v="1"/>
    <s v="Magazyn Centralny"/>
    <x v="0"/>
    <x v="3"/>
    <s v="Szosa-650"/>
    <x v="3"/>
    <d v="2009-02-07T00:00:00"/>
    <x v="0"/>
    <x v="1"/>
    <n v="782.99"/>
    <n v="469.79399999999998"/>
    <n v="2"/>
    <n v="939.58799999999997"/>
  </r>
  <r>
    <x v="0"/>
    <x v="1"/>
    <x v="1"/>
    <s v="Magazyn Centralny"/>
    <x v="0"/>
    <x v="3"/>
    <s v="Szosa-650"/>
    <x v="1"/>
    <d v="2009-03-01T00:00:00"/>
    <x v="0"/>
    <x v="1"/>
    <n v="782.99"/>
    <n v="469.79399999999998"/>
    <n v="3"/>
    <n v="1409.3820000000001"/>
  </r>
  <r>
    <x v="0"/>
    <x v="1"/>
    <x v="1"/>
    <s v="Magazyn Centralny"/>
    <x v="0"/>
    <x v="3"/>
    <s v="Szosa-650"/>
    <x v="3"/>
    <d v="2009-02-27T00:00:00"/>
    <x v="0"/>
    <x v="1"/>
    <n v="782.99"/>
    <n v="469.79399999999998"/>
    <n v="1"/>
    <n v="469.79399999999998"/>
  </r>
  <r>
    <x v="0"/>
    <x v="1"/>
    <x v="1"/>
    <s v="Magazyn Centralny"/>
    <x v="0"/>
    <x v="3"/>
    <s v="Szosa--550-W"/>
    <x v="6"/>
    <d v="2009-02-18T00:00:00"/>
    <x v="0"/>
    <x v="1"/>
    <n v="1120.49"/>
    <n v="600.26250000000005"/>
    <n v="2"/>
    <n v="1200.5250000000001"/>
  </r>
  <r>
    <x v="0"/>
    <x v="1"/>
    <x v="1"/>
    <s v="Magazyn Centralny"/>
    <x v="3"/>
    <x v="7"/>
    <s v="Sport-100"/>
    <x v="5"/>
    <d v="2009-02-05T00:00:00"/>
    <x v="0"/>
    <x v="1"/>
    <n v="34.99"/>
    <n v="20.186499999999999"/>
    <n v="1"/>
    <n v="20.186499999999999"/>
  </r>
  <r>
    <x v="0"/>
    <x v="1"/>
    <x v="1"/>
    <s v="Magazyn Centralny"/>
    <x v="0"/>
    <x v="3"/>
    <s v="Szosa-650"/>
    <x v="3"/>
    <d v="2009-02-16T00:00:00"/>
    <x v="0"/>
    <x v="1"/>
    <n v="782.99"/>
    <n v="469.79399999999998"/>
    <n v="2"/>
    <n v="939.58799999999997"/>
  </r>
  <r>
    <x v="0"/>
    <x v="1"/>
    <x v="1"/>
    <s v="Magazyn Centralny"/>
    <x v="2"/>
    <x v="8"/>
    <s v="LL tylne koło szosa"/>
    <x v="1"/>
    <d v="2009-02-22T00:00:00"/>
    <x v="0"/>
    <x v="1"/>
    <n v="112.565"/>
    <n v="67.539000000000001"/>
    <n v="1"/>
    <n v="67.539000000000001"/>
  </r>
  <r>
    <x v="0"/>
    <x v="1"/>
    <x v="1"/>
    <s v="Magazyn Centralny"/>
    <x v="0"/>
    <x v="3"/>
    <s v="Szosa-250"/>
    <x v="3"/>
    <d v="2009-02-16T00:00:00"/>
    <x v="0"/>
    <x v="1"/>
    <n v="2443.35"/>
    <n v="1308.9375"/>
    <n v="1"/>
    <n v="1308.9375"/>
  </r>
  <r>
    <x v="0"/>
    <x v="1"/>
    <x v="1"/>
    <s v="Magazyn Centralny"/>
    <x v="0"/>
    <x v="3"/>
    <s v="Szosa-250"/>
    <x v="3"/>
    <d v="2009-02-25T00:00:00"/>
    <x v="0"/>
    <x v="1"/>
    <n v="2443.35"/>
    <n v="1466.01"/>
    <n v="4"/>
    <n v="5864.04"/>
  </r>
  <r>
    <x v="0"/>
    <x v="1"/>
    <x v="1"/>
    <s v="Magazyn Centralny"/>
    <x v="1"/>
    <x v="11"/>
    <s v="damskie getry"/>
    <x v="1"/>
    <d v="2009-02-03T00:00:00"/>
    <x v="0"/>
    <x v="1"/>
    <n v="74.989999999999995"/>
    <n v="44.994"/>
    <n v="3"/>
    <n v="134.982"/>
  </r>
  <r>
    <x v="0"/>
    <x v="1"/>
    <x v="1"/>
    <s v="Magazyn Centralny"/>
    <x v="0"/>
    <x v="3"/>
    <s v="Szosa-650"/>
    <x v="1"/>
    <d v="2009-02-06T00:00:00"/>
    <x v="0"/>
    <x v="1"/>
    <n v="782.99"/>
    <n v="469.79399999999998"/>
    <n v="3"/>
    <n v="1409.3820000000001"/>
  </r>
  <r>
    <x v="0"/>
    <x v="1"/>
    <x v="1"/>
    <s v="Magazyn Centralny"/>
    <x v="0"/>
    <x v="3"/>
    <s v="Szosa-250"/>
    <x v="1"/>
    <d v="2009-02-06T00:00:00"/>
    <x v="0"/>
    <x v="1"/>
    <n v="2443.35"/>
    <n v="1308.9375"/>
    <n v="2"/>
    <n v="2617.875"/>
  </r>
  <r>
    <x v="1"/>
    <x v="3"/>
    <x v="6"/>
    <s v="Specjaliści od rowerów zjazdowych"/>
    <x v="0"/>
    <x v="0"/>
    <s v="Górski-200"/>
    <x v="1"/>
    <d v="2009-02-10T00:00:00"/>
    <x v="0"/>
    <x v="1"/>
    <n v="2294.9899999999998"/>
    <n v="1229.4589000000001"/>
    <n v="1"/>
    <n v="1229.4589000000001"/>
  </r>
  <r>
    <x v="1"/>
    <x v="3"/>
    <x v="6"/>
    <s v="Specjaliści od rowerów zjazdowych"/>
    <x v="3"/>
    <x v="7"/>
    <s v="Sport-100"/>
    <x v="3"/>
    <d v="2009-03-02T00:00:00"/>
    <x v="0"/>
    <x v="1"/>
    <n v="34.99"/>
    <n v="20.186499999999999"/>
    <n v="4"/>
    <n v="80.745999999999995"/>
  </r>
  <r>
    <x v="1"/>
    <x v="3"/>
    <x v="6"/>
    <s v="Specjaliści od rowerów zjazdowych"/>
    <x v="0"/>
    <x v="0"/>
    <s v="Górski-200"/>
    <x v="1"/>
    <d v="2009-02-06T00:00:00"/>
    <x v="0"/>
    <x v="1"/>
    <n v="2294.9899999999998"/>
    <n v="1229.4589000000001"/>
    <n v="5"/>
    <n v="6147.2945"/>
  </r>
  <r>
    <x v="1"/>
    <x v="3"/>
    <x v="6"/>
    <s v="Specjaliści od rowerów zjazdowych"/>
    <x v="2"/>
    <x v="2"/>
    <s v="ML rama górski"/>
    <x v="1"/>
    <d v="2009-02-14T00:00:00"/>
    <x v="0"/>
    <x v="1"/>
    <n v="348.76"/>
    <n v="209.256"/>
    <n v="1"/>
    <n v="209.256"/>
  </r>
  <r>
    <x v="1"/>
    <x v="3"/>
    <x v="6"/>
    <s v="Specjaliści od rowerów zjazdowych"/>
    <x v="0"/>
    <x v="0"/>
    <s v="Górski-300"/>
    <x v="1"/>
    <d v="2009-02-22T00:00:00"/>
    <x v="0"/>
    <x v="1"/>
    <n v="1079.99"/>
    <n v="647.99400000000003"/>
    <n v="1"/>
    <n v="647.99400000000003"/>
  </r>
  <r>
    <x v="1"/>
    <x v="3"/>
    <x v="6"/>
    <s v="Specjaliści od rowerów zjazdowych"/>
    <x v="2"/>
    <x v="8"/>
    <s v="LL przednie koło górski"/>
    <x v="1"/>
    <d v="2009-02-06T00:00:00"/>
    <x v="0"/>
    <x v="1"/>
    <n v="60.744999999999997"/>
    <n v="36.447000000000003"/>
    <n v="3"/>
    <n v="109.34100000000001"/>
  </r>
  <r>
    <x v="1"/>
    <x v="3"/>
    <x v="6"/>
    <s v="Specjaliści od rowerów zjazdowych"/>
    <x v="1"/>
    <x v="11"/>
    <s v="damskie getry"/>
    <x v="1"/>
    <d v="2009-02-12T00:00:00"/>
    <x v="0"/>
    <x v="1"/>
    <n v="74.989999999999995"/>
    <n v="44.994"/>
    <n v="1"/>
    <n v="44.994"/>
  </r>
  <r>
    <x v="1"/>
    <x v="3"/>
    <x v="6"/>
    <s v="Specjaliści od rowerów zjazdowych"/>
    <x v="2"/>
    <x v="2"/>
    <s v="HL rama górski"/>
    <x v="0"/>
    <d v="2009-02-25T00:00:00"/>
    <x v="0"/>
    <x v="1"/>
    <n v="1364.5"/>
    <n v="744.27269999999999"/>
    <n v="2"/>
    <n v="1488.5454"/>
  </r>
  <r>
    <x v="1"/>
    <x v="3"/>
    <x v="6"/>
    <s v="Specjaliści od rowerów zjazdowych"/>
    <x v="3"/>
    <x v="7"/>
    <s v="Sport-100"/>
    <x v="5"/>
    <d v="2009-02-08T00:00:00"/>
    <x v="0"/>
    <x v="1"/>
    <n v="34.99"/>
    <n v="20.186499999999999"/>
    <n v="4"/>
    <n v="80.745999999999995"/>
  </r>
  <r>
    <x v="1"/>
    <x v="3"/>
    <x v="6"/>
    <s v="Specjaliści od rowerów zjazdowych"/>
    <x v="0"/>
    <x v="0"/>
    <s v="Górski-300"/>
    <x v="1"/>
    <d v="2009-02-13T00:00:00"/>
    <x v="0"/>
    <x v="1"/>
    <n v="1079.99"/>
    <n v="647.99400000000003"/>
    <n v="3"/>
    <n v="1943.982"/>
  </r>
  <r>
    <x v="1"/>
    <x v="3"/>
    <x v="6"/>
    <s v="Specjaliści od rowerów zjazdowych"/>
    <x v="1"/>
    <x v="5"/>
    <s v="nakładka na rower"/>
    <x v="4"/>
    <d v="2009-02-19T00:00:00"/>
    <x v="0"/>
    <x v="1"/>
    <n v="8.99"/>
    <n v="5.1864999999999997"/>
    <n v="3"/>
    <n v="15.5595"/>
  </r>
  <r>
    <x v="1"/>
    <x v="3"/>
    <x v="6"/>
    <s v="Specjaliści od rowerów zjazdowych"/>
    <x v="1"/>
    <x v="4"/>
    <s v="Long-Sleeve Logo Jersey"/>
    <x v="4"/>
    <d v="2009-02-02T00:00:00"/>
    <x v="0"/>
    <x v="1"/>
    <n v="49.99"/>
    <n v="28.840399999999999"/>
    <n v="6"/>
    <n v="173.04239999999999"/>
  </r>
  <r>
    <x v="1"/>
    <x v="3"/>
    <x v="6"/>
    <s v="Specjaliści od rowerów zjazdowych"/>
    <x v="1"/>
    <x v="12"/>
    <s v="męskie spodenki rowerowe"/>
    <x v="4"/>
    <d v="2009-02-15T00:00:00"/>
    <x v="0"/>
    <x v="1"/>
    <n v="89.99"/>
    <n v="53.994"/>
    <n v="3"/>
    <n v="161.982"/>
  </r>
  <r>
    <x v="1"/>
    <x v="3"/>
    <x v="6"/>
    <s v="Specjaliści od rowerów zjazdowych"/>
    <x v="2"/>
    <x v="17"/>
    <s v="ML łożysko sterowe"/>
    <x v="7"/>
    <d v="2009-02-07T00:00:00"/>
    <x v="0"/>
    <x v="1"/>
    <n v="102.29"/>
    <n v="61.374000000000002"/>
    <n v="3"/>
    <n v="184.12200000000001"/>
  </r>
  <r>
    <x v="1"/>
    <x v="3"/>
    <x v="6"/>
    <s v="Specjaliści od rowerów zjazdowych"/>
    <x v="2"/>
    <x v="9"/>
    <s v="ML kierownica górski"/>
    <x v="7"/>
    <d v="2009-02-13T00:00:00"/>
    <x v="0"/>
    <x v="1"/>
    <n v="61.92"/>
    <n v="33.774500000000003"/>
    <n v="2"/>
    <n v="67.549000000000007"/>
  </r>
  <r>
    <x v="1"/>
    <x v="3"/>
    <x v="6"/>
    <s v="Specjaliści od rowerów zjazdowych"/>
    <x v="2"/>
    <x v="8"/>
    <s v="HL tylne koło górski"/>
    <x v="1"/>
    <d v="2009-02-08T00:00:00"/>
    <x v="0"/>
    <x v="1"/>
    <n v="327.21499999999997"/>
    <n v="196.32900000000001"/>
    <n v="3"/>
    <n v="588.98700000000008"/>
  </r>
  <r>
    <x v="1"/>
    <x v="3"/>
    <x v="6"/>
    <s v="Specjaliści od rowerów zjazdowych"/>
    <x v="2"/>
    <x v="8"/>
    <s v="ML tylne koło górski"/>
    <x v="1"/>
    <d v="2009-02-23T00:00:00"/>
    <x v="0"/>
    <x v="1"/>
    <n v="236.02500000000001"/>
    <n v="141.61500000000001"/>
    <n v="1"/>
    <n v="141.61500000000001"/>
  </r>
  <r>
    <x v="1"/>
    <x v="3"/>
    <x v="6"/>
    <s v="Specjaliści od rowerów zjazdowych"/>
    <x v="1"/>
    <x v="14"/>
    <s v="męskie spodenki sportowe"/>
    <x v="1"/>
    <d v="2009-02-14T00:00:00"/>
    <x v="0"/>
    <x v="1"/>
    <n v="59.99"/>
    <n v="35.994"/>
    <n v="2"/>
    <n v="71.988"/>
  </r>
  <r>
    <x v="1"/>
    <x v="3"/>
    <x v="6"/>
    <s v="Specjaliści od rowerów zjazdowych"/>
    <x v="1"/>
    <x v="4"/>
    <s v="Long-Sleeve Logo Jersey"/>
    <x v="4"/>
    <d v="2009-02-03T00:00:00"/>
    <x v="0"/>
    <x v="1"/>
    <n v="49.99"/>
    <n v="28.840399999999999"/>
    <n v="5"/>
    <n v="144.202"/>
  </r>
  <r>
    <x v="1"/>
    <x v="3"/>
    <x v="6"/>
    <s v="Specjaliści od rowerów zjazdowych"/>
    <x v="1"/>
    <x v="10"/>
    <s v="rękawiczki zimowe"/>
    <x v="1"/>
    <d v="2009-03-02T00:00:00"/>
    <x v="0"/>
    <x v="1"/>
    <n v="37.99"/>
    <n v="22.794"/>
    <n v="4"/>
    <n v="91.176000000000002"/>
  </r>
  <r>
    <x v="1"/>
    <x v="3"/>
    <x v="6"/>
    <s v="Specjaliści od rowerów zjazdowych"/>
    <x v="2"/>
    <x v="2"/>
    <s v="HL rama górski"/>
    <x v="1"/>
    <d v="2009-02-19T00:00:00"/>
    <x v="0"/>
    <x v="1"/>
    <n v="1349.6"/>
    <n v="736.14549999999997"/>
    <n v="5"/>
    <n v="3680.7275"/>
  </r>
  <r>
    <x v="1"/>
    <x v="3"/>
    <x v="6"/>
    <s v="Specjaliści od rowerów zjazdowych"/>
    <x v="3"/>
    <x v="7"/>
    <s v="Sport-100"/>
    <x v="1"/>
    <d v="2009-02-02T00:00:00"/>
    <x v="0"/>
    <x v="1"/>
    <n v="34.99"/>
    <n v="20.186499999999999"/>
    <n v="4"/>
    <n v="80.745999999999995"/>
  </r>
  <r>
    <x v="1"/>
    <x v="3"/>
    <x v="6"/>
    <s v="Specjaliści od rowerów zjazdowych"/>
    <x v="0"/>
    <x v="0"/>
    <s v="Górski-200"/>
    <x v="0"/>
    <d v="2009-02-27T00:00:00"/>
    <x v="0"/>
    <x v="1"/>
    <n v="2319.9899999999998"/>
    <n v="1242.8517999999999"/>
    <n v="1"/>
    <n v="1242.8517999999999"/>
  </r>
  <r>
    <x v="1"/>
    <x v="3"/>
    <x v="6"/>
    <s v="Specjaliści od rowerów zjazdowych"/>
    <x v="1"/>
    <x v="12"/>
    <s v="męskie spodenki rowerowe"/>
    <x v="4"/>
    <d v="2009-02-11T00:00:00"/>
    <x v="0"/>
    <x v="1"/>
    <n v="89.99"/>
    <n v="53.994"/>
    <n v="6"/>
    <n v="323.964"/>
  </r>
  <r>
    <x v="1"/>
    <x v="3"/>
    <x v="6"/>
    <s v="Specjaliści od rowerów zjazdowych"/>
    <x v="1"/>
    <x v="11"/>
    <s v="damskie getry"/>
    <x v="1"/>
    <d v="2009-02-17T00:00:00"/>
    <x v="0"/>
    <x v="1"/>
    <n v="74.989999999999995"/>
    <n v="44.994"/>
    <n v="6"/>
    <n v="269.964"/>
  </r>
  <r>
    <x v="1"/>
    <x v="3"/>
    <x v="6"/>
    <s v="Specjaliści od rowerów zjazdowych"/>
    <x v="0"/>
    <x v="0"/>
    <s v="Górski-200"/>
    <x v="0"/>
    <d v="2009-02-20T00:00:00"/>
    <x v="0"/>
    <x v="1"/>
    <n v="2319.9899999999998"/>
    <n v="1242.8517999999999"/>
    <n v="1"/>
    <n v="1242.8517999999999"/>
  </r>
  <r>
    <x v="1"/>
    <x v="3"/>
    <x v="6"/>
    <s v="Specjaliści od rowerów zjazdowych"/>
    <x v="2"/>
    <x v="9"/>
    <s v="LL kierownica górski"/>
    <x v="7"/>
    <d v="2009-03-02T00:00:00"/>
    <x v="0"/>
    <x v="1"/>
    <n v="44.54"/>
    <n v="24.294499999999999"/>
    <n v="4"/>
    <n v="97.177999999999997"/>
  </r>
  <r>
    <x v="1"/>
    <x v="3"/>
    <x v="6"/>
    <s v="Specjaliści od rowerów zjazdowych"/>
    <x v="1"/>
    <x v="10"/>
    <s v="rękawiczki rowerowe"/>
    <x v="1"/>
    <d v="2009-02-08T00:00:00"/>
    <x v="0"/>
    <x v="1"/>
    <n v="24.49"/>
    <n v="14.1289"/>
    <n v="3"/>
    <n v="42.386699999999998"/>
  </r>
  <r>
    <x v="1"/>
    <x v="3"/>
    <x v="6"/>
    <s v="Specjaliści od rowerów zjazdowych"/>
    <x v="3"/>
    <x v="15"/>
    <s v="zamknięcie linka"/>
    <x v="7"/>
    <d v="2009-02-02T00:00:00"/>
    <x v="0"/>
    <x v="1"/>
    <n v="25"/>
    <n v="15"/>
    <n v="2"/>
    <n v="30"/>
  </r>
  <r>
    <x v="1"/>
    <x v="3"/>
    <x v="6"/>
    <s v="Specjaliści od rowerów zjazdowych"/>
    <x v="3"/>
    <x v="13"/>
    <s v="mini-pompki"/>
    <x v="7"/>
    <d v="2009-02-19T00:00:00"/>
    <x v="0"/>
    <x v="1"/>
    <n v="19.989999999999998"/>
    <n v="11.994"/>
    <n v="2"/>
    <n v="23.988"/>
  </r>
  <r>
    <x v="1"/>
    <x v="3"/>
    <x v="6"/>
    <s v="Specjaliści od rowerów zjazdowych"/>
    <x v="0"/>
    <x v="0"/>
    <s v="Górski-300"/>
    <x v="1"/>
    <d v="2009-02-08T00:00:00"/>
    <x v="0"/>
    <x v="1"/>
    <n v="1079.99"/>
    <n v="647.99400000000003"/>
    <n v="2"/>
    <n v="1295.9880000000001"/>
  </r>
  <r>
    <x v="1"/>
    <x v="3"/>
    <x v="6"/>
    <s v="Specjaliści od rowerów zjazdowych"/>
    <x v="1"/>
    <x v="4"/>
    <s v="Long-Sleeve Logo Jersey"/>
    <x v="4"/>
    <d v="2009-02-15T00:00:00"/>
    <x v="0"/>
    <x v="1"/>
    <n v="49.99"/>
    <n v="28.840399999999999"/>
    <n v="1"/>
    <n v="28.840399999999999"/>
  </r>
  <r>
    <x v="1"/>
    <x v="3"/>
    <x v="6"/>
    <s v="Specjaliści od rowerów zjazdowych"/>
    <x v="0"/>
    <x v="0"/>
    <s v="Górski-200"/>
    <x v="0"/>
    <d v="2009-02-18T00:00:00"/>
    <x v="0"/>
    <x v="1"/>
    <n v="2319.9899999999998"/>
    <n v="1242.8517999999999"/>
    <n v="3"/>
    <n v="3728.5553999999997"/>
  </r>
  <r>
    <x v="0"/>
    <x v="0"/>
    <x v="2"/>
    <s v="Eksperci Rowerowi"/>
    <x v="1"/>
    <x v="5"/>
    <s v="nakładka na rower"/>
    <x v="4"/>
    <d v="2009-03-02T00:00:00"/>
    <x v="0"/>
    <x v="1"/>
    <n v="8.99"/>
    <n v="5.1864999999999997"/>
    <n v="4"/>
    <n v="20.745999999999999"/>
  </r>
  <r>
    <x v="0"/>
    <x v="0"/>
    <x v="2"/>
    <s v="Eksperci Rowerowi"/>
    <x v="1"/>
    <x v="11"/>
    <s v="damskie getry"/>
    <x v="1"/>
    <d v="2009-02-03T00:00:00"/>
    <x v="0"/>
    <x v="1"/>
    <n v="74.989999999999995"/>
    <n v="44.994"/>
    <n v="3"/>
    <n v="134.982"/>
  </r>
  <r>
    <x v="0"/>
    <x v="0"/>
    <x v="2"/>
    <s v="Eksperci Rowerowi"/>
    <x v="1"/>
    <x v="14"/>
    <s v="męskie spodenki sportowe"/>
    <x v="1"/>
    <d v="2009-02-25T00:00:00"/>
    <x v="0"/>
    <x v="1"/>
    <n v="59.99"/>
    <n v="35.994"/>
    <n v="3"/>
    <n v="107.982"/>
  </r>
  <r>
    <x v="0"/>
    <x v="0"/>
    <x v="2"/>
    <s v="Eksperci Rowerowi"/>
    <x v="1"/>
    <x v="11"/>
    <s v="damskie getry"/>
    <x v="1"/>
    <d v="2009-02-21T00:00:00"/>
    <x v="0"/>
    <x v="1"/>
    <n v="74.989999999999995"/>
    <n v="44.994"/>
    <n v="2"/>
    <n v="89.988"/>
  </r>
  <r>
    <x v="0"/>
    <x v="0"/>
    <x v="2"/>
    <s v="Eksperci Rowerowi"/>
    <x v="2"/>
    <x v="2"/>
    <s v="ML rama górski"/>
    <x v="1"/>
    <d v="2009-02-09T00:00:00"/>
    <x v="0"/>
    <x v="1"/>
    <n v="348.76"/>
    <n v="209.256"/>
    <n v="2"/>
    <n v="418.512"/>
  </r>
  <r>
    <x v="0"/>
    <x v="0"/>
    <x v="2"/>
    <s v="Eksperci Rowerowi"/>
    <x v="1"/>
    <x v="4"/>
    <s v="Long-Sleeve Logo Jersey"/>
    <x v="4"/>
    <d v="2009-02-04T00:00:00"/>
    <x v="0"/>
    <x v="1"/>
    <n v="49.99"/>
    <n v="28.840399999999999"/>
    <n v="4"/>
    <n v="115.3616"/>
  </r>
  <r>
    <x v="0"/>
    <x v="0"/>
    <x v="2"/>
    <s v="Eksperci Rowerowi"/>
    <x v="0"/>
    <x v="0"/>
    <s v="Górski-200"/>
    <x v="0"/>
    <d v="2009-02-18T00:00:00"/>
    <x v="0"/>
    <x v="1"/>
    <n v="2319.9899999999998"/>
    <n v="1242.8517999999999"/>
    <n v="1"/>
    <n v="1242.8517999999999"/>
  </r>
  <r>
    <x v="0"/>
    <x v="0"/>
    <x v="2"/>
    <s v="Eksperci Rowerowi"/>
    <x v="1"/>
    <x v="4"/>
    <s v="Long-Sleeve Logo Jersey"/>
    <x v="4"/>
    <d v="2009-02-15T00:00:00"/>
    <x v="0"/>
    <x v="1"/>
    <n v="49.99"/>
    <n v="28.840399999999999"/>
    <n v="2"/>
    <n v="57.680799999999998"/>
  </r>
  <r>
    <x v="0"/>
    <x v="0"/>
    <x v="2"/>
    <s v="Eksperci Rowerowi"/>
    <x v="1"/>
    <x v="10"/>
    <s v="rękawiczki zimowe"/>
    <x v="1"/>
    <d v="2009-02-15T00:00:00"/>
    <x v="0"/>
    <x v="1"/>
    <n v="37.99"/>
    <n v="22.794"/>
    <n v="2"/>
    <n v="45.588000000000001"/>
  </r>
  <r>
    <x v="0"/>
    <x v="0"/>
    <x v="2"/>
    <s v="Eksperci Rowerowi"/>
    <x v="2"/>
    <x v="8"/>
    <s v="LL przednie koło górski"/>
    <x v="1"/>
    <d v="2009-02-06T00:00:00"/>
    <x v="0"/>
    <x v="1"/>
    <n v="60.744999999999997"/>
    <n v="36.447000000000003"/>
    <n v="1"/>
    <n v="36.447000000000003"/>
  </r>
  <r>
    <x v="0"/>
    <x v="0"/>
    <x v="2"/>
    <s v="Eksperci Rowerowi"/>
    <x v="0"/>
    <x v="0"/>
    <s v="Górski-200"/>
    <x v="1"/>
    <d v="2009-02-22T00:00:00"/>
    <x v="0"/>
    <x v="1"/>
    <n v="2294.9899999999998"/>
    <n v="1229.4589000000001"/>
    <n v="3"/>
    <n v="3688.3767000000003"/>
  </r>
  <r>
    <x v="0"/>
    <x v="0"/>
    <x v="2"/>
    <s v="Eksperci Rowerowi"/>
    <x v="1"/>
    <x v="12"/>
    <s v="męskie spodenki rowerowe"/>
    <x v="4"/>
    <d v="2009-02-01T00:00:00"/>
    <x v="0"/>
    <x v="1"/>
    <n v="89.99"/>
    <n v="53.994"/>
    <n v="3"/>
    <n v="161.982"/>
  </r>
  <r>
    <x v="0"/>
    <x v="0"/>
    <x v="2"/>
    <s v="Eksperci Rowerowi"/>
    <x v="2"/>
    <x v="2"/>
    <s v="HL rama górski"/>
    <x v="1"/>
    <d v="2009-02-07T00:00:00"/>
    <x v="0"/>
    <x v="1"/>
    <n v="1349.6"/>
    <n v="736.14549999999997"/>
    <n v="1"/>
    <n v="736.14549999999997"/>
  </r>
  <r>
    <x v="0"/>
    <x v="0"/>
    <x v="2"/>
    <s v="Eksperci Rowerowi"/>
    <x v="3"/>
    <x v="7"/>
    <s v="Sport-100"/>
    <x v="1"/>
    <d v="2009-02-19T00:00:00"/>
    <x v="0"/>
    <x v="1"/>
    <n v="34.99"/>
    <n v="20.186499999999999"/>
    <n v="4"/>
    <n v="80.745999999999995"/>
  </r>
  <r>
    <x v="0"/>
    <x v="0"/>
    <x v="2"/>
    <s v="Eksperci Rowerowi"/>
    <x v="3"/>
    <x v="7"/>
    <s v="Sport-100"/>
    <x v="5"/>
    <d v="2009-02-06T00:00:00"/>
    <x v="0"/>
    <x v="1"/>
    <n v="34.99"/>
    <n v="20.186499999999999"/>
    <n v="5"/>
    <n v="100.93249999999999"/>
  </r>
  <r>
    <x v="0"/>
    <x v="0"/>
    <x v="2"/>
    <s v="Eksperci Rowerowi"/>
    <x v="2"/>
    <x v="16"/>
    <s v="HL widelec"/>
    <x v="7"/>
    <d v="2009-02-16T00:00:00"/>
    <x v="0"/>
    <x v="1"/>
    <n v="229.49"/>
    <n v="137.69399999999999"/>
    <n v="3"/>
    <n v="413.08199999999999"/>
  </r>
  <r>
    <x v="0"/>
    <x v="0"/>
    <x v="2"/>
    <s v="Eksperci Rowerowi"/>
    <x v="2"/>
    <x v="8"/>
    <s v="HL tylne koło górski"/>
    <x v="1"/>
    <d v="2009-02-13T00:00:00"/>
    <x v="0"/>
    <x v="1"/>
    <n v="327.21499999999997"/>
    <n v="196.32900000000001"/>
    <n v="1"/>
    <n v="196.32900000000001"/>
  </r>
  <r>
    <x v="0"/>
    <x v="0"/>
    <x v="2"/>
    <s v="Eksperci Rowerowi"/>
    <x v="1"/>
    <x v="12"/>
    <s v="męskie spodenki rowerowe"/>
    <x v="4"/>
    <d v="2009-02-22T00:00:00"/>
    <x v="0"/>
    <x v="1"/>
    <n v="89.99"/>
    <n v="53.994"/>
    <n v="1"/>
    <n v="53.994"/>
  </r>
  <r>
    <x v="0"/>
    <x v="0"/>
    <x v="2"/>
    <s v="Eksperci Rowerowi"/>
    <x v="0"/>
    <x v="0"/>
    <s v="Górski-300"/>
    <x v="1"/>
    <d v="2009-02-27T00:00:00"/>
    <x v="0"/>
    <x v="1"/>
    <n v="1079.99"/>
    <n v="647.99400000000003"/>
    <n v="2"/>
    <n v="1295.9880000000001"/>
  </r>
  <r>
    <x v="0"/>
    <x v="0"/>
    <x v="2"/>
    <s v="Eksperci Rowerowi"/>
    <x v="0"/>
    <x v="0"/>
    <s v="Górski-200"/>
    <x v="1"/>
    <d v="2009-02-04T00:00:00"/>
    <x v="0"/>
    <x v="1"/>
    <n v="2294.9899999999998"/>
    <n v="1229.4589000000001"/>
    <n v="4"/>
    <n v="4917.8356000000003"/>
  </r>
  <r>
    <x v="0"/>
    <x v="0"/>
    <x v="2"/>
    <s v="Eksperci Rowerowi"/>
    <x v="1"/>
    <x v="12"/>
    <s v="męskie spodenki rowerowe"/>
    <x v="4"/>
    <d v="2009-02-21T00:00:00"/>
    <x v="0"/>
    <x v="1"/>
    <n v="89.99"/>
    <n v="53.994"/>
    <n v="7"/>
    <n v="377.95799999999997"/>
  </r>
  <r>
    <x v="0"/>
    <x v="0"/>
    <x v="2"/>
    <s v="Eksperci Rowerowi"/>
    <x v="2"/>
    <x v="9"/>
    <s v="LL kierownica górski"/>
    <x v="7"/>
    <d v="2009-02-22T00:00:00"/>
    <x v="0"/>
    <x v="1"/>
    <n v="44.54"/>
    <n v="24.294499999999999"/>
    <n v="4"/>
    <n v="97.177999999999997"/>
  </r>
  <r>
    <x v="0"/>
    <x v="0"/>
    <x v="2"/>
    <s v="Eksperci Rowerowi"/>
    <x v="1"/>
    <x v="10"/>
    <s v="rękawiczki rowerowe"/>
    <x v="1"/>
    <d v="2009-02-08T00:00:00"/>
    <x v="0"/>
    <x v="1"/>
    <n v="24.49"/>
    <n v="14.1289"/>
    <n v="6"/>
    <n v="84.773399999999995"/>
  </r>
  <r>
    <x v="0"/>
    <x v="0"/>
    <x v="2"/>
    <s v="Eksperci Rowerowi"/>
    <x v="2"/>
    <x v="17"/>
    <s v="ML łożysko sterowe"/>
    <x v="7"/>
    <d v="2009-02-14T00:00:00"/>
    <x v="0"/>
    <x v="1"/>
    <n v="102.29"/>
    <n v="61.374000000000002"/>
    <n v="2"/>
    <n v="122.748"/>
  </r>
  <r>
    <x v="0"/>
    <x v="0"/>
    <x v="2"/>
    <s v="Eksperci Rowerowi"/>
    <x v="3"/>
    <x v="15"/>
    <s v="zamknięcie linka"/>
    <x v="7"/>
    <d v="2009-02-06T00:00:00"/>
    <x v="0"/>
    <x v="1"/>
    <n v="25"/>
    <n v="15"/>
    <n v="1"/>
    <n v="15"/>
  </r>
  <r>
    <x v="0"/>
    <x v="0"/>
    <x v="2"/>
    <s v="Eksperci Rowerowi"/>
    <x v="1"/>
    <x v="4"/>
    <s v="Long-Sleeve Logo Jersey"/>
    <x v="4"/>
    <d v="2009-02-16T00:00:00"/>
    <x v="0"/>
    <x v="1"/>
    <n v="49.99"/>
    <n v="28.840399999999999"/>
    <n v="9"/>
    <n v="259.56360000000001"/>
  </r>
  <r>
    <x v="0"/>
    <x v="0"/>
    <x v="2"/>
    <s v="Eksperci Rowerowi"/>
    <x v="2"/>
    <x v="8"/>
    <s v="ML tylne koło górski"/>
    <x v="1"/>
    <d v="2009-02-07T00:00:00"/>
    <x v="0"/>
    <x v="1"/>
    <n v="236.02500000000001"/>
    <n v="141.61500000000001"/>
    <n v="2"/>
    <n v="283.23"/>
  </r>
  <r>
    <x v="0"/>
    <x v="0"/>
    <x v="2"/>
    <s v="Eksperci Rowerowi"/>
    <x v="1"/>
    <x v="10"/>
    <s v="rękawiczki rowerowe"/>
    <x v="1"/>
    <d v="2009-02-06T00:00:00"/>
    <x v="0"/>
    <x v="1"/>
    <n v="24.49"/>
    <n v="14.1289"/>
    <n v="4"/>
    <n v="56.515599999999999"/>
  </r>
  <r>
    <x v="0"/>
    <x v="0"/>
    <x v="2"/>
    <s v="Eksperci Rowerowi"/>
    <x v="3"/>
    <x v="7"/>
    <s v="Sport-100"/>
    <x v="3"/>
    <d v="2009-02-22T00:00:00"/>
    <x v="0"/>
    <x v="1"/>
    <n v="34.99"/>
    <n v="20.186499999999999"/>
    <n v="5"/>
    <n v="100.93249999999999"/>
  </r>
  <r>
    <x v="0"/>
    <x v="0"/>
    <x v="2"/>
    <s v="Eksperci Rowerowi"/>
    <x v="0"/>
    <x v="0"/>
    <s v="Górski-200"/>
    <x v="1"/>
    <d v="2009-02-17T00:00:00"/>
    <x v="0"/>
    <x v="1"/>
    <n v="2294.9899999999998"/>
    <n v="1229.4589000000001"/>
    <n v="3"/>
    <n v="3688.3767000000003"/>
  </r>
  <r>
    <x v="0"/>
    <x v="0"/>
    <x v="2"/>
    <s v="Eksperci Rowerowi"/>
    <x v="2"/>
    <x v="2"/>
    <s v="HL rama górski"/>
    <x v="0"/>
    <d v="2009-02-18T00:00:00"/>
    <x v="0"/>
    <x v="1"/>
    <n v="1364.5"/>
    <n v="744.27269999999999"/>
    <n v="4"/>
    <n v="2977.0907999999999"/>
  </r>
  <r>
    <x v="0"/>
    <x v="0"/>
    <x v="2"/>
    <s v="Eksperci Rowerowi"/>
    <x v="0"/>
    <x v="0"/>
    <s v="Górski-300"/>
    <x v="1"/>
    <d v="2009-03-01T00:00:00"/>
    <x v="0"/>
    <x v="1"/>
    <n v="1079.99"/>
    <n v="647.99400000000003"/>
    <n v="2"/>
    <n v="1295.9880000000001"/>
  </r>
  <r>
    <x v="0"/>
    <x v="0"/>
    <x v="2"/>
    <s v="Eksperci Rowerowi"/>
    <x v="2"/>
    <x v="2"/>
    <s v="HL rama górski"/>
    <x v="1"/>
    <d v="2009-02-04T00:00:00"/>
    <x v="0"/>
    <x v="1"/>
    <n v="1349.6"/>
    <n v="736.14549999999997"/>
    <n v="2"/>
    <n v="1472.2909999999999"/>
  </r>
  <r>
    <x v="0"/>
    <x v="0"/>
    <x v="2"/>
    <s v="Eksperci Rowerowi"/>
    <x v="0"/>
    <x v="0"/>
    <s v="Górski-300"/>
    <x v="1"/>
    <d v="2009-02-23T00:00:00"/>
    <x v="0"/>
    <x v="1"/>
    <n v="1079.99"/>
    <n v="647.99400000000003"/>
    <n v="1"/>
    <n v="647.99400000000003"/>
  </r>
  <r>
    <x v="0"/>
    <x v="0"/>
    <x v="2"/>
    <s v="Eksperci Rowerowi"/>
    <x v="3"/>
    <x v="13"/>
    <s v="mini-pompki"/>
    <x v="7"/>
    <d v="2009-02-21T00:00:00"/>
    <x v="0"/>
    <x v="1"/>
    <n v="19.989999999999998"/>
    <n v="11.994"/>
    <n v="6"/>
    <n v="71.963999999999999"/>
  </r>
  <r>
    <x v="0"/>
    <x v="0"/>
    <x v="2"/>
    <s v="Eksperci Rowerowi"/>
    <x v="1"/>
    <x v="14"/>
    <s v="męskie spodenki sportowe"/>
    <x v="1"/>
    <d v="2009-02-12T00:00:00"/>
    <x v="0"/>
    <x v="1"/>
    <n v="59.99"/>
    <n v="35.994"/>
    <n v="1"/>
    <n v="35.994"/>
  </r>
  <r>
    <x v="0"/>
    <x v="0"/>
    <x v="3"/>
    <s v="Wyposażenie początkującego sportowca"/>
    <x v="1"/>
    <x v="10"/>
    <s v="rękawiczki zimowe"/>
    <x v="1"/>
    <d v="2009-02-07T00:00:00"/>
    <x v="0"/>
    <x v="1"/>
    <n v="37.99"/>
    <n v="22.794"/>
    <n v="3"/>
    <n v="68.382000000000005"/>
  </r>
  <r>
    <x v="0"/>
    <x v="0"/>
    <x v="3"/>
    <s v="Wyposażenie początkującego sportowca"/>
    <x v="1"/>
    <x v="10"/>
    <s v="rękawiczki zimowe"/>
    <x v="1"/>
    <d v="2009-02-18T00:00:00"/>
    <x v="0"/>
    <x v="1"/>
    <n v="37.99"/>
    <n v="22.794"/>
    <n v="4"/>
    <n v="91.176000000000002"/>
  </r>
  <r>
    <x v="0"/>
    <x v="0"/>
    <x v="3"/>
    <s v="Dolina — dystrybucja rowerów"/>
    <x v="1"/>
    <x v="14"/>
    <s v="męskie spodenki sportowe"/>
    <x v="1"/>
    <d v="2009-02-14T00:00:00"/>
    <x v="0"/>
    <x v="1"/>
    <n v="59.99"/>
    <n v="35.994"/>
    <n v="2"/>
    <n v="71.988"/>
  </r>
  <r>
    <x v="0"/>
    <x v="0"/>
    <x v="3"/>
    <s v="Dolina — dystrybucja rowerów"/>
    <x v="0"/>
    <x v="3"/>
    <s v="Szosa--550-W"/>
    <x v="6"/>
    <d v="2009-02-25T00:00:00"/>
    <x v="0"/>
    <x v="1"/>
    <n v="1120.49"/>
    <n v="600.26250000000005"/>
    <n v="1"/>
    <n v="600.26250000000005"/>
  </r>
  <r>
    <x v="0"/>
    <x v="0"/>
    <x v="0"/>
    <s v="Butik Małe rowerki"/>
    <x v="0"/>
    <x v="3"/>
    <s v="Szosa-250"/>
    <x v="3"/>
    <d v="2009-02-28T00:00:00"/>
    <x v="0"/>
    <x v="1"/>
    <n v="2443.35"/>
    <n v="1466.01"/>
    <n v="1"/>
    <n v="1466.01"/>
  </r>
  <r>
    <x v="0"/>
    <x v="0"/>
    <x v="0"/>
    <s v="Butik Małe rowerki"/>
    <x v="0"/>
    <x v="3"/>
    <s v="Szosa-250"/>
    <x v="1"/>
    <d v="2009-02-06T00:00:00"/>
    <x v="0"/>
    <x v="1"/>
    <n v="2443.35"/>
    <n v="1308.9375"/>
    <n v="1"/>
    <n v="1308.9375"/>
  </r>
  <r>
    <x v="0"/>
    <x v="0"/>
    <x v="0"/>
    <s v="Butik Małe rowerki"/>
    <x v="0"/>
    <x v="3"/>
    <s v="Szosa-650"/>
    <x v="1"/>
    <d v="2009-02-24T00:00:00"/>
    <x v="0"/>
    <x v="1"/>
    <n v="782.99"/>
    <n v="469.79399999999998"/>
    <n v="2"/>
    <n v="939.58799999999997"/>
  </r>
  <r>
    <x v="0"/>
    <x v="0"/>
    <x v="0"/>
    <s v="Butik Małe rowerki"/>
    <x v="0"/>
    <x v="3"/>
    <s v="Szosa--550-W"/>
    <x v="6"/>
    <d v="2009-02-21T00:00:00"/>
    <x v="0"/>
    <x v="1"/>
    <n v="1120.49"/>
    <n v="600.26250000000005"/>
    <n v="4"/>
    <n v="2401.0500000000002"/>
  </r>
  <r>
    <x v="0"/>
    <x v="0"/>
    <x v="0"/>
    <s v="Butik Małe rowerki"/>
    <x v="0"/>
    <x v="3"/>
    <s v="Szosa--550-W"/>
    <x v="6"/>
    <d v="2009-03-01T00:00:00"/>
    <x v="0"/>
    <x v="1"/>
    <n v="1120.49"/>
    <n v="600.26250000000005"/>
    <n v="1"/>
    <n v="600.26250000000005"/>
  </r>
  <r>
    <x v="0"/>
    <x v="0"/>
    <x v="0"/>
    <s v="Butik Małe rowerki"/>
    <x v="0"/>
    <x v="3"/>
    <s v="Szosa-250"/>
    <x v="3"/>
    <d v="2009-02-12T00:00:00"/>
    <x v="0"/>
    <x v="1"/>
    <n v="2443.35"/>
    <n v="1466.01"/>
    <n v="1"/>
    <n v="1466.01"/>
  </r>
  <r>
    <x v="0"/>
    <x v="0"/>
    <x v="0"/>
    <s v="Butik Małe rowerki"/>
    <x v="0"/>
    <x v="3"/>
    <s v="Szosa-650"/>
    <x v="3"/>
    <d v="2009-02-22T00:00:00"/>
    <x v="0"/>
    <x v="1"/>
    <n v="782.99"/>
    <n v="469.79399999999998"/>
    <n v="1"/>
    <n v="469.79399999999998"/>
  </r>
  <r>
    <x v="0"/>
    <x v="0"/>
    <x v="0"/>
    <s v="Butik Małe rowerki"/>
    <x v="3"/>
    <x v="7"/>
    <s v="Sport-100"/>
    <x v="5"/>
    <d v="2009-02-06T00:00:00"/>
    <x v="0"/>
    <x v="1"/>
    <n v="34.99"/>
    <n v="20.186499999999999"/>
    <n v="4"/>
    <n v="80.745999999999995"/>
  </r>
  <r>
    <x v="0"/>
    <x v="0"/>
    <x v="0"/>
    <s v="Butik Małe rowerki"/>
    <x v="0"/>
    <x v="3"/>
    <s v="Szosa-250"/>
    <x v="3"/>
    <d v="2009-03-02T00:00:00"/>
    <x v="0"/>
    <x v="1"/>
    <n v="2443.35"/>
    <n v="1466.01"/>
    <n v="2"/>
    <n v="2932.02"/>
  </r>
  <r>
    <x v="0"/>
    <x v="0"/>
    <x v="0"/>
    <s v="Butik Małe rowerki"/>
    <x v="0"/>
    <x v="3"/>
    <s v="Szosa-650"/>
    <x v="3"/>
    <d v="2009-03-01T00:00:00"/>
    <x v="0"/>
    <x v="1"/>
    <n v="782.99"/>
    <n v="469.79399999999998"/>
    <n v="3"/>
    <n v="1409.3820000000001"/>
  </r>
  <r>
    <x v="0"/>
    <x v="0"/>
    <x v="4"/>
    <s v="Klub Wesołej Zabawy"/>
    <x v="0"/>
    <x v="3"/>
    <s v="Szosa-250"/>
    <x v="3"/>
    <d v="2009-02-21T00:00:00"/>
    <x v="0"/>
    <x v="1"/>
    <n v="2443.35"/>
    <n v="1466.01"/>
    <n v="1"/>
    <n v="1466.01"/>
  </r>
  <r>
    <x v="0"/>
    <x v="0"/>
    <x v="4"/>
    <s v="Klub Wesołej Zabawy"/>
    <x v="0"/>
    <x v="3"/>
    <s v="Szosa-650"/>
    <x v="3"/>
    <d v="2009-02-11T00:00:00"/>
    <x v="0"/>
    <x v="1"/>
    <n v="782.99"/>
    <n v="469.79399999999998"/>
    <n v="2"/>
    <n v="939.58799999999997"/>
  </r>
  <r>
    <x v="0"/>
    <x v="0"/>
    <x v="4"/>
    <s v="Klub Wesołej Zabawy"/>
    <x v="3"/>
    <x v="7"/>
    <s v="Sport-100"/>
    <x v="5"/>
    <d v="2009-02-03T00:00:00"/>
    <x v="0"/>
    <x v="1"/>
    <n v="34.99"/>
    <n v="20.186499999999999"/>
    <n v="3"/>
    <n v="60.5595"/>
  </r>
  <r>
    <x v="0"/>
    <x v="0"/>
    <x v="4"/>
    <s v="Klub Wesołej Zabawy"/>
    <x v="0"/>
    <x v="3"/>
    <s v="Szosa-250"/>
    <x v="1"/>
    <d v="2009-02-26T00:00:00"/>
    <x v="0"/>
    <x v="1"/>
    <n v="2443.35"/>
    <n v="1308.9375"/>
    <n v="2"/>
    <n v="2617.875"/>
  </r>
  <r>
    <x v="0"/>
    <x v="0"/>
    <x v="4"/>
    <s v="Klub Wesołej Zabawy"/>
    <x v="0"/>
    <x v="3"/>
    <s v="Szosa-650"/>
    <x v="3"/>
    <d v="2009-02-19T00:00:00"/>
    <x v="0"/>
    <x v="1"/>
    <n v="782.99"/>
    <n v="469.79399999999998"/>
    <n v="2"/>
    <n v="939.58799999999997"/>
  </r>
  <r>
    <x v="0"/>
    <x v="0"/>
    <x v="4"/>
    <s v="Klub Wesołej Zabawy"/>
    <x v="0"/>
    <x v="3"/>
    <s v="Szosa-250"/>
    <x v="1"/>
    <d v="2009-02-10T00:00:00"/>
    <x v="0"/>
    <x v="1"/>
    <n v="2443.35"/>
    <n v="1308.9375"/>
    <n v="1"/>
    <n v="1308.9375"/>
  </r>
  <r>
    <x v="0"/>
    <x v="0"/>
    <x v="4"/>
    <s v="Klub Wesołej Zabawy"/>
    <x v="0"/>
    <x v="3"/>
    <s v="Szosa-650"/>
    <x v="3"/>
    <d v="2009-02-27T00:00:00"/>
    <x v="0"/>
    <x v="1"/>
    <n v="782.99"/>
    <n v="469.79399999999998"/>
    <n v="3"/>
    <n v="1409.3820000000001"/>
  </r>
  <r>
    <x v="0"/>
    <x v="0"/>
    <x v="4"/>
    <s v="Klub Wesołej Zabawy"/>
    <x v="0"/>
    <x v="3"/>
    <s v="Szosa--550-W"/>
    <x v="6"/>
    <d v="2009-02-15T00:00:00"/>
    <x v="0"/>
    <x v="1"/>
    <n v="1120.49"/>
    <n v="600.26250000000005"/>
    <n v="4"/>
    <n v="2401.0500000000002"/>
  </r>
  <r>
    <x v="0"/>
    <x v="0"/>
    <x v="4"/>
    <s v="Klub Wesołej Zabawy"/>
    <x v="2"/>
    <x v="8"/>
    <s v="LL tylne koło szosa"/>
    <x v="1"/>
    <d v="2009-02-23T00:00:00"/>
    <x v="0"/>
    <x v="1"/>
    <n v="112.565"/>
    <n v="67.539000000000001"/>
    <n v="1"/>
    <n v="67.539000000000001"/>
  </r>
  <r>
    <x v="0"/>
    <x v="0"/>
    <x v="4"/>
    <s v="Klub Wesołej Zabawy"/>
    <x v="0"/>
    <x v="3"/>
    <s v="Szosa--550-W"/>
    <x v="6"/>
    <d v="2009-02-16T00:00:00"/>
    <x v="0"/>
    <x v="1"/>
    <n v="1120.49"/>
    <n v="600.26250000000005"/>
    <n v="3"/>
    <n v="1800.7875000000001"/>
  </r>
  <r>
    <x v="0"/>
    <x v="0"/>
    <x v="4"/>
    <s v="Klub Wesołej Zabawy"/>
    <x v="0"/>
    <x v="3"/>
    <s v="Szosa-650"/>
    <x v="1"/>
    <d v="2009-02-12T00:00:00"/>
    <x v="0"/>
    <x v="1"/>
    <n v="782.99"/>
    <n v="469.79399999999998"/>
    <n v="3"/>
    <n v="1409.3820000000001"/>
  </r>
  <r>
    <x v="0"/>
    <x v="0"/>
    <x v="4"/>
    <s v="Klub Wesołej Zabawy"/>
    <x v="0"/>
    <x v="3"/>
    <s v="Szosa-650"/>
    <x v="1"/>
    <d v="2009-02-22T00:00:00"/>
    <x v="0"/>
    <x v="1"/>
    <n v="782.99"/>
    <n v="469.79399999999998"/>
    <n v="1"/>
    <n v="469.79399999999998"/>
  </r>
  <r>
    <x v="0"/>
    <x v="0"/>
    <x v="4"/>
    <s v="Klub Wesołej Zabawy"/>
    <x v="0"/>
    <x v="3"/>
    <s v="Szosa-250"/>
    <x v="3"/>
    <d v="2009-02-08T00:00:00"/>
    <x v="0"/>
    <x v="1"/>
    <n v="2443.35"/>
    <n v="1308.9375"/>
    <n v="4"/>
    <n v="5235.75"/>
  </r>
  <r>
    <x v="0"/>
    <x v="0"/>
    <x v="4"/>
    <s v="Klub Wesołej Zabawy"/>
    <x v="0"/>
    <x v="3"/>
    <s v="Szosa-250"/>
    <x v="1"/>
    <d v="2009-02-10T00:00:00"/>
    <x v="0"/>
    <x v="1"/>
    <n v="2443.35"/>
    <n v="1308.9375"/>
    <n v="5"/>
    <n v="6544.6875"/>
  </r>
  <r>
    <x v="0"/>
    <x v="0"/>
    <x v="4"/>
    <s v="Klub Wesołej Zabawy"/>
    <x v="0"/>
    <x v="3"/>
    <s v="Szosa-650"/>
    <x v="3"/>
    <d v="2009-02-25T00:00:00"/>
    <x v="0"/>
    <x v="1"/>
    <n v="782.99"/>
    <n v="469.79399999999998"/>
    <n v="4"/>
    <n v="1879.1759999999999"/>
  </r>
  <r>
    <x v="0"/>
    <x v="0"/>
    <x v="4"/>
    <s v="Klub Wesołej Zabawy"/>
    <x v="0"/>
    <x v="3"/>
    <s v="Szosa-250"/>
    <x v="3"/>
    <d v="2009-02-16T00:00:00"/>
    <x v="0"/>
    <x v="1"/>
    <n v="2443.35"/>
    <n v="1466.01"/>
    <n v="1"/>
    <n v="1466.01"/>
  </r>
  <r>
    <x v="0"/>
    <x v="0"/>
    <x v="4"/>
    <s v="Klub Wesołej Zabawy"/>
    <x v="0"/>
    <x v="3"/>
    <s v="Szosa--550-W"/>
    <x v="6"/>
    <d v="2009-03-03T00:00:00"/>
    <x v="0"/>
    <x v="1"/>
    <n v="1120.49"/>
    <n v="600.26250000000005"/>
    <n v="1"/>
    <n v="600.26250000000005"/>
  </r>
  <r>
    <x v="0"/>
    <x v="0"/>
    <x v="4"/>
    <s v="Klub Wesołej Zabawy"/>
    <x v="0"/>
    <x v="3"/>
    <s v="Szosa--550-W"/>
    <x v="6"/>
    <d v="2009-02-23T00:00:00"/>
    <x v="0"/>
    <x v="1"/>
    <n v="1120.49"/>
    <n v="600.26250000000005"/>
    <n v="2"/>
    <n v="1200.5250000000001"/>
  </r>
  <r>
    <x v="0"/>
    <x v="0"/>
    <x v="4"/>
    <s v="Klub Wesołej Zabawy"/>
    <x v="0"/>
    <x v="3"/>
    <s v="Szosa-650"/>
    <x v="3"/>
    <d v="2009-02-21T00:00:00"/>
    <x v="0"/>
    <x v="1"/>
    <n v="782.99"/>
    <n v="469.79399999999998"/>
    <n v="3"/>
    <n v="1409.3820000000001"/>
  </r>
  <r>
    <x v="0"/>
    <x v="0"/>
    <x v="4"/>
    <s v="Klub Wesołej Zabawy"/>
    <x v="0"/>
    <x v="3"/>
    <s v="Szosa--550-W"/>
    <x v="6"/>
    <d v="2009-02-06T00:00:00"/>
    <x v="0"/>
    <x v="1"/>
    <n v="1120.49"/>
    <n v="600.26250000000005"/>
    <n v="1"/>
    <n v="600.26250000000005"/>
  </r>
  <r>
    <x v="0"/>
    <x v="0"/>
    <x v="4"/>
    <s v="Klub Wesołej Zabawy"/>
    <x v="0"/>
    <x v="3"/>
    <s v="Szosa-650"/>
    <x v="1"/>
    <d v="2009-02-13T00:00:00"/>
    <x v="0"/>
    <x v="1"/>
    <n v="782.99"/>
    <n v="469.79399999999998"/>
    <n v="2"/>
    <n v="939.58799999999997"/>
  </r>
  <r>
    <x v="0"/>
    <x v="0"/>
    <x v="4"/>
    <s v="Klub Wesołej Zabawy"/>
    <x v="0"/>
    <x v="3"/>
    <s v="Szosa-650"/>
    <x v="1"/>
    <d v="2009-02-16T00:00:00"/>
    <x v="0"/>
    <x v="1"/>
    <n v="782.99"/>
    <n v="469.79399999999998"/>
    <n v="5"/>
    <n v="2348.9699999999998"/>
  </r>
  <r>
    <x v="0"/>
    <x v="0"/>
    <x v="4"/>
    <s v="Klub Wesołej Zabawy"/>
    <x v="0"/>
    <x v="3"/>
    <s v="Szosa-250"/>
    <x v="3"/>
    <d v="2009-02-03T00:00:00"/>
    <x v="0"/>
    <x v="1"/>
    <n v="2443.35"/>
    <n v="1466.01"/>
    <n v="3"/>
    <n v="4398.03"/>
  </r>
  <r>
    <x v="0"/>
    <x v="0"/>
    <x v="3"/>
    <s v="Dom narciarstwa alpejskiego"/>
    <x v="0"/>
    <x v="3"/>
    <s v="Szosa-650"/>
    <x v="3"/>
    <d v="2009-02-06T00:00:00"/>
    <x v="0"/>
    <x v="1"/>
    <n v="782.99"/>
    <n v="469.79399999999998"/>
    <n v="2"/>
    <n v="939.58799999999997"/>
  </r>
  <r>
    <x v="0"/>
    <x v="0"/>
    <x v="3"/>
    <s v="Już czas! — sklep rowerowy"/>
    <x v="2"/>
    <x v="6"/>
    <s v="ML rama rowerowa-W"/>
    <x v="6"/>
    <d v="2009-03-01T00:00:00"/>
    <x v="0"/>
    <x v="1"/>
    <n v="594.83000000000004"/>
    <n v="324.45269999999999"/>
    <n v="1"/>
    <n v="324.45269999999999"/>
  </r>
  <r>
    <x v="0"/>
    <x v="0"/>
    <x v="3"/>
    <s v="Już czas! — sklep rowerowy"/>
    <x v="0"/>
    <x v="3"/>
    <s v="Szosa-250"/>
    <x v="1"/>
    <d v="2009-02-03T00:00:00"/>
    <x v="0"/>
    <x v="1"/>
    <n v="2443.35"/>
    <n v="1308.9375"/>
    <n v="3"/>
    <n v="3926.8125"/>
  </r>
  <r>
    <x v="0"/>
    <x v="0"/>
    <x v="3"/>
    <s v="Już czas! — sklep rowerowy"/>
    <x v="2"/>
    <x v="6"/>
    <s v="LL rama rowerowa"/>
    <x v="3"/>
    <d v="2009-02-04T00:00:00"/>
    <x v="0"/>
    <x v="1"/>
    <n v="337.22"/>
    <n v="202.33199999999999"/>
    <n v="1"/>
    <n v="202.33199999999999"/>
  </r>
  <r>
    <x v="0"/>
    <x v="0"/>
    <x v="3"/>
    <s v="Już czas! — sklep rowerowy"/>
    <x v="0"/>
    <x v="3"/>
    <s v="Szosa--550-W"/>
    <x v="6"/>
    <d v="2009-02-19T00:00:00"/>
    <x v="0"/>
    <x v="1"/>
    <n v="1120.49"/>
    <n v="600.26250000000005"/>
    <n v="1"/>
    <n v="600.26250000000005"/>
  </r>
  <r>
    <x v="0"/>
    <x v="0"/>
    <x v="3"/>
    <s v="Już czas! — sklep rowerowy"/>
    <x v="2"/>
    <x v="6"/>
    <s v="ML rama rowerowa-W"/>
    <x v="6"/>
    <d v="2009-02-14T00:00:00"/>
    <x v="0"/>
    <x v="1"/>
    <n v="594.83000000000004"/>
    <n v="324.45269999999999"/>
    <n v="1"/>
    <n v="324.45269999999999"/>
  </r>
  <r>
    <x v="0"/>
    <x v="0"/>
    <x v="3"/>
    <s v="Już czas! — sklep rowerowy"/>
    <x v="2"/>
    <x v="6"/>
    <s v="ML rama rowerowa-W"/>
    <x v="6"/>
    <d v="2009-02-06T00:00:00"/>
    <x v="0"/>
    <x v="1"/>
    <n v="594.83000000000004"/>
    <n v="324.45269999999999"/>
    <n v="1"/>
    <n v="324.45269999999999"/>
  </r>
  <r>
    <x v="0"/>
    <x v="0"/>
    <x v="3"/>
    <s v="Już czas! — sklep rowerowy"/>
    <x v="0"/>
    <x v="3"/>
    <s v="Szosa-250"/>
    <x v="3"/>
    <d v="2009-03-03T00:00:00"/>
    <x v="0"/>
    <x v="1"/>
    <n v="2443.35"/>
    <n v="1466.01"/>
    <n v="4"/>
    <n v="5864.04"/>
  </r>
  <r>
    <x v="0"/>
    <x v="0"/>
    <x v="3"/>
    <s v="Już czas! — sklep rowerowy"/>
    <x v="2"/>
    <x v="6"/>
    <s v="LL rama rowerowa"/>
    <x v="3"/>
    <d v="2009-02-19T00:00:00"/>
    <x v="0"/>
    <x v="1"/>
    <n v="337.22"/>
    <n v="202.33199999999999"/>
    <n v="1"/>
    <n v="202.33199999999999"/>
  </r>
  <r>
    <x v="0"/>
    <x v="0"/>
    <x v="3"/>
    <s v="Już czas! — sklep rowerowy"/>
    <x v="0"/>
    <x v="3"/>
    <s v="Szosa--550-W"/>
    <x v="6"/>
    <d v="2009-02-20T00:00:00"/>
    <x v="0"/>
    <x v="1"/>
    <n v="1120.49"/>
    <n v="600.26250000000005"/>
    <n v="1"/>
    <n v="600.26250000000005"/>
  </r>
  <r>
    <x v="0"/>
    <x v="0"/>
    <x v="3"/>
    <s v="Już czas! — sklep rowerowy"/>
    <x v="0"/>
    <x v="3"/>
    <s v="Szosa-250"/>
    <x v="3"/>
    <d v="2009-02-23T00:00:00"/>
    <x v="0"/>
    <x v="1"/>
    <n v="2443.35"/>
    <n v="1466.01"/>
    <n v="3"/>
    <n v="4398.03"/>
  </r>
  <r>
    <x v="0"/>
    <x v="0"/>
    <x v="3"/>
    <s v="Już czas! — sklep rowerowy"/>
    <x v="0"/>
    <x v="3"/>
    <s v="Szosa-650"/>
    <x v="1"/>
    <d v="2009-02-06T00:00:00"/>
    <x v="0"/>
    <x v="1"/>
    <n v="782.99"/>
    <n v="469.79399999999998"/>
    <n v="2"/>
    <n v="939.58799999999997"/>
  </r>
  <r>
    <x v="0"/>
    <x v="0"/>
    <x v="3"/>
    <s v="Już czas! — sklep rowerowy"/>
    <x v="2"/>
    <x v="8"/>
    <s v="HL przednie koło szosa"/>
    <x v="1"/>
    <d v="2009-02-22T00:00:00"/>
    <x v="0"/>
    <x v="1"/>
    <n v="330.06"/>
    <n v="198.036"/>
    <n v="4"/>
    <n v="792.14400000000001"/>
  </r>
  <r>
    <x v="0"/>
    <x v="0"/>
    <x v="3"/>
    <s v="Już czas! — sklep rowerowy"/>
    <x v="2"/>
    <x v="8"/>
    <s v="LL tylne koło szosa"/>
    <x v="1"/>
    <d v="2009-02-12T00:00:00"/>
    <x v="0"/>
    <x v="1"/>
    <n v="112.565"/>
    <n v="67.539000000000001"/>
    <n v="4"/>
    <n v="270.15600000000001"/>
  </r>
  <r>
    <x v="0"/>
    <x v="0"/>
    <x v="3"/>
    <s v="Już czas! — sklep rowerowy"/>
    <x v="0"/>
    <x v="3"/>
    <s v="Szosa-250"/>
    <x v="1"/>
    <d v="2009-02-25T00:00:00"/>
    <x v="0"/>
    <x v="1"/>
    <n v="2443.35"/>
    <n v="1308.9375"/>
    <n v="1"/>
    <n v="1308.9375"/>
  </r>
  <r>
    <x v="0"/>
    <x v="0"/>
    <x v="0"/>
    <s v="Rowery ze Słonecznego Miejsca"/>
    <x v="0"/>
    <x v="3"/>
    <s v="Szosa-650"/>
    <x v="3"/>
    <d v="2009-02-25T00:00:00"/>
    <x v="0"/>
    <x v="1"/>
    <n v="782.99"/>
    <n v="469.79399999999998"/>
    <n v="4"/>
    <n v="1879.1759999999999"/>
  </r>
  <r>
    <x v="0"/>
    <x v="0"/>
    <x v="0"/>
    <s v="Rowery ze Słonecznego Miejsca"/>
    <x v="0"/>
    <x v="3"/>
    <s v="Szosa-650"/>
    <x v="1"/>
    <d v="2009-02-01T00:00:00"/>
    <x v="0"/>
    <x v="1"/>
    <n v="782.99"/>
    <n v="469.79399999999998"/>
    <n v="5"/>
    <n v="2348.9699999999998"/>
  </r>
  <r>
    <x v="0"/>
    <x v="0"/>
    <x v="0"/>
    <s v="Rowery ze Słonecznego Miejsca"/>
    <x v="0"/>
    <x v="3"/>
    <s v="Szosa-650"/>
    <x v="3"/>
    <d v="2009-02-01T00:00:00"/>
    <x v="0"/>
    <x v="1"/>
    <n v="782.99"/>
    <n v="469.79399999999998"/>
    <n v="2"/>
    <n v="939.58799999999997"/>
  </r>
  <r>
    <x v="0"/>
    <x v="0"/>
    <x v="0"/>
    <s v="Rowery ze Słonecznego Miejsca"/>
    <x v="0"/>
    <x v="3"/>
    <s v="Szosa-650"/>
    <x v="3"/>
    <d v="2009-02-19T00:00:00"/>
    <x v="0"/>
    <x v="1"/>
    <n v="782.99"/>
    <n v="469.79399999999998"/>
    <n v="6"/>
    <n v="2818.7640000000001"/>
  </r>
  <r>
    <x v="0"/>
    <x v="0"/>
    <x v="0"/>
    <s v="Rowery ze Słonecznego Miejsca"/>
    <x v="0"/>
    <x v="3"/>
    <s v="Szosa-650"/>
    <x v="3"/>
    <d v="2009-02-17T00:00:00"/>
    <x v="0"/>
    <x v="1"/>
    <n v="782.99"/>
    <n v="469.79399999999998"/>
    <n v="3"/>
    <n v="1409.3820000000001"/>
  </r>
  <r>
    <x v="0"/>
    <x v="0"/>
    <x v="0"/>
    <s v="Rowery ze Słonecznego Miejsca"/>
    <x v="0"/>
    <x v="3"/>
    <s v="Szosa-650"/>
    <x v="1"/>
    <d v="2009-02-04T00:00:00"/>
    <x v="0"/>
    <x v="1"/>
    <n v="782.99"/>
    <n v="469.79399999999998"/>
    <n v="7"/>
    <n v="3288.558"/>
  </r>
  <r>
    <x v="0"/>
    <x v="1"/>
    <x v="1"/>
    <s v="Dziesiątka — sklep rowerowy"/>
    <x v="0"/>
    <x v="3"/>
    <s v="Szosa--550-W"/>
    <x v="6"/>
    <d v="2009-02-16T00:00:00"/>
    <x v="0"/>
    <x v="1"/>
    <n v="1120.49"/>
    <n v="600.26250000000005"/>
    <n v="5"/>
    <n v="3001.3125"/>
  </r>
  <r>
    <x v="0"/>
    <x v="1"/>
    <x v="1"/>
    <s v="Dziesiątka — sklep rowerowy"/>
    <x v="0"/>
    <x v="3"/>
    <s v="Szosa-250"/>
    <x v="1"/>
    <d v="2009-02-23T00:00:00"/>
    <x v="0"/>
    <x v="1"/>
    <n v="2443.35"/>
    <n v="1308.9375"/>
    <n v="2"/>
    <n v="2617.875"/>
  </r>
  <r>
    <x v="0"/>
    <x v="1"/>
    <x v="1"/>
    <s v="Dziesiątka — sklep rowerowy"/>
    <x v="0"/>
    <x v="3"/>
    <s v="Szosa-650"/>
    <x v="3"/>
    <d v="2009-02-01T00:00:00"/>
    <x v="0"/>
    <x v="1"/>
    <n v="782.99"/>
    <n v="469.79399999999998"/>
    <n v="3"/>
    <n v="1409.3820000000001"/>
  </r>
  <r>
    <x v="0"/>
    <x v="1"/>
    <x v="1"/>
    <s v="Dziesiątka — sklep rowerowy"/>
    <x v="0"/>
    <x v="3"/>
    <s v="Szosa-650"/>
    <x v="3"/>
    <d v="2009-03-01T00:00:00"/>
    <x v="0"/>
    <x v="1"/>
    <n v="782.99"/>
    <n v="469.79399999999998"/>
    <n v="1"/>
    <n v="469.79399999999998"/>
  </r>
  <r>
    <x v="0"/>
    <x v="1"/>
    <x v="1"/>
    <s v="Dziesiątka — sklep rowerowy"/>
    <x v="1"/>
    <x v="11"/>
    <s v="damskie getry"/>
    <x v="1"/>
    <d v="2009-02-16T00:00:00"/>
    <x v="0"/>
    <x v="1"/>
    <n v="74.989999999999995"/>
    <n v="44.994"/>
    <n v="3"/>
    <n v="134.982"/>
  </r>
  <r>
    <x v="0"/>
    <x v="1"/>
    <x v="1"/>
    <s v="Dziesiątka — sklep rowerowy"/>
    <x v="0"/>
    <x v="3"/>
    <s v="Szosa-650"/>
    <x v="1"/>
    <d v="2009-02-17T00:00:00"/>
    <x v="0"/>
    <x v="1"/>
    <n v="782.99"/>
    <n v="469.79399999999998"/>
    <n v="1"/>
    <n v="469.79399999999998"/>
  </r>
  <r>
    <x v="0"/>
    <x v="1"/>
    <x v="1"/>
    <s v="Dziesiątka — sklep rowerowy"/>
    <x v="0"/>
    <x v="3"/>
    <s v="Szosa-250"/>
    <x v="3"/>
    <d v="2009-02-06T00:00:00"/>
    <x v="0"/>
    <x v="1"/>
    <n v="2443.35"/>
    <n v="1466.01"/>
    <n v="3"/>
    <n v="4398.03"/>
  </r>
  <r>
    <x v="0"/>
    <x v="1"/>
    <x v="1"/>
    <s v="Dziesiątka — sklep rowerowy"/>
    <x v="0"/>
    <x v="3"/>
    <s v="Szosa-250"/>
    <x v="3"/>
    <d v="2009-02-13T00:00:00"/>
    <x v="0"/>
    <x v="1"/>
    <n v="2443.35"/>
    <n v="1466.01"/>
    <n v="6"/>
    <n v="8796.06"/>
  </r>
  <r>
    <x v="0"/>
    <x v="1"/>
    <x v="1"/>
    <s v="Dziesiątka — sklep rowerowy"/>
    <x v="0"/>
    <x v="3"/>
    <s v="Szosa-250"/>
    <x v="3"/>
    <d v="2009-02-10T00:00:00"/>
    <x v="0"/>
    <x v="1"/>
    <n v="2443.35"/>
    <n v="1466.01"/>
    <n v="6"/>
    <n v="8796.06"/>
  </r>
  <r>
    <x v="0"/>
    <x v="1"/>
    <x v="1"/>
    <s v="Dziesiątka — sklep rowerowy"/>
    <x v="0"/>
    <x v="3"/>
    <s v="Szosa--550-W"/>
    <x v="6"/>
    <d v="2009-02-05T00:00:00"/>
    <x v="0"/>
    <x v="1"/>
    <n v="1120.49"/>
    <n v="600.26250000000005"/>
    <n v="2"/>
    <n v="1200.5250000000001"/>
  </r>
  <r>
    <x v="0"/>
    <x v="1"/>
    <x v="1"/>
    <s v="Dziesiątka — sklep rowerowy"/>
    <x v="2"/>
    <x v="8"/>
    <s v="LL tylne koło szosa"/>
    <x v="1"/>
    <d v="2009-02-10T00:00:00"/>
    <x v="0"/>
    <x v="1"/>
    <n v="112.565"/>
    <n v="67.539000000000001"/>
    <n v="1"/>
    <n v="67.539000000000001"/>
  </r>
  <r>
    <x v="0"/>
    <x v="1"/>
    <x v="1"/>
    <s v="Dziesiątka — sklep rowerowy"/>
    <x v="0"/>
    <x v="3"/>
    <s v="Szosa--550-W"/>
    <x v="6"/>
    <d v="2009-02-24T00:00:00"/>
    <x v="0"/>
    <x v="1"/>
    <n v="1120.49"/>
    <n v="600.26250000000005"/>
    <n v="5"/>
    <n v="3001.3125"/>
  </r>
  <r>
    <x v="0"/>
    <x v="1"/>
    <x v="1"/>
    <s v="Dziesiątka — sklep rowerowy"/>
    <x v="3"/>
    <x v="7"/>
    <s v="Sport-100"/>
    <x v="1"/>
    <d v="2009-02-20T00:00:00"/>
    <x v="0"/>
    <x v="1"/>
    <n v="34.99"/>
    <n v="20.186499999999999"/>
    <n v="2"/>
    <n v="40.372999999999998"/>
  </r>
  <r>
    <x v="0"/>
    <x v="1"/>
    <x v="1"/>
    <s v="Dziesiątka — sklep rowerowy"/>
    <x v="0"/>
    <x v="3"/>
    <s v="Szosa-650"/>
    <x v="1"/>
    <d v="2009-02-03T00:00:00"/>
    <x v="0"/>
    <x v="1"/>
    <n v="782.99"/>
    <n v="469.79399999999998"/>
    <n v="5"/>
    <n v="2348.9699999999998"/>
  </r>
  <r>
    <x v="0"/>
    <x v="1"/>
    <x v="1"/>
    <s v="Dziesiątka — sklep rowerowy"/>
    <x v="3"/>
    <x v="7"/>
    <s v="Sport-100"/>
    <x v="5"/>
    <d v="2009-02-25T00:00:00"/>
    <x v="0"/>
    <x v="1"/>
    <n v="34.99"/>
    <n v="20.186499999999999"/>
    <n v="4"/>
    <n v="80.745999999999995"/>
  </r>
  <r>
    <x v="0"/>
    <x v="1"/>
    <x v="1"/>
    <s v="Dziesiątka — sklep rowerowy"/>
    <x v="0"/>
    <x v="3"/>
    <s v="Szosa-650"/>
    <x v="3"/>
    <d v="2009-02-06T00:00:00"/>
    <x v="0"/>
    <x v="1"/>
    <n v="782.99"/>
    <n v="469.79399999999998"/>
    <n v="7"/>
    <n v="3288.558"/>
  </r>
  <r>
    <x v="0"/>
    <x v="1"/>
    <x v="1"/>
    <s v="Dziesiątka — sklep rowerowy"/>
    <x v="0"/>
    <x v="3"/>
    <s v="Szosa-250"/>
    <x v="1"/>
    <d v="2009-02-05T00:00:00"/>
    <x v="0"/>
    <x v="1"/>
    <n v="2443.35"/>
    <n v="1308.9375"/>
    <n v="7"/>
    <n v="9162.5625"/>
  </r>
  <r>
    <x v="0"/>
    <x v="1"/>
    <x v="1"/>
    <s v="Dziesiątka — sklep rowerowy"/>
    <x v="0"/>
    <x v="3"/>
    <s v="Szosa-250"/>
    <x v="1"/>
    <d v="2009-02-08T00:00:00"/>
    <x v="0"/>
    <x v="1"/>
    <n v="2443.35"/>
    <n v="1308.9375"/>
    <n v="5"/>
    <n v="6544.6875"/>
  </r>
  <r>
    <x v="0"/>
    <x v="1"/>
    <x v="1"/>
    <s v="Dziesiątka — sklep rowerowy"/>
    <x v="0"/>
    <x v="3"/>
    <s v="Szosa--550-W"/>
    <x v="6"/>
    <d v="2009-02-12T00:00:00"/>
    <x v="0"/>
    <x v="1"/>
    <n v="1120.49"/>
    <n v="600.26250000000005"/>
    <n v="5"/>
    <n v="3001.3125"/>
  </r>
  <r>
    <x v="0"/>
    <x v="1"/>
    <x v="1"/>
    <s v="Dziesiątka — sklep rowerowy"/>
    <x v="1"/>
    <x v="5"/>
    <s v="nakładka na rower"/>
    <x v="4"/>
    <d v="2009-03-02T00:00:00"/>
    <x v="0"/>
    <x v="1"/>
    <n v="8.99"/>
    <n v="5.1864999999999997"/>
    <n v="5"/>
    <n v="25.932499999999997"/>
  </r>
  <r>
    <x v="0"/>
    <x v="1"/>
    <x v="1"/>
    <s v="Dziesiątka — sklep rowerowy"/>
    <x v="0"/>
    <x v="3"/>
    <s v="Szosa-650"/>
    <x v="1"/>
    <d v="2009-02-05T00:00:00"/>
    <x v="0"/>
    <x v="1"/>
    <n v="782.99"/>
    <n v="469.79399999999998"/>
    <n v="2"/>
    <n v="939.58799999999997"/>
  </r>
  <r>
    <x v="0"/>
    <x v="1"/>
    <x v="1"/>
    <s v="Dziesiątka — sklep rowerowy"/>
    <x v="0"/>
    <x v="3"/>
    <s v="Szosa-250"/>
    <x v="3"/>
    <d v="2009-02-25T00:00:00"/>
    <x v="0"/>
    <x v="1"/>
    <n v="2443.35"/>
    <n v="1308.9375"/>
    <n v="3"/>
    <n v="3926.8125"/>
  </r>
  <r>
    <x v="0"/>
    <x v="1"/>
    <x v="1"/>
    <s v="Dziesiątka — sklep rowerowy"/>
    <x v="0"/>
    <x v="3"/>
    <s v="Szosa-650"/>
    <x v="3"/>
    <d v="2009-02-01T00:00:00"/>
    <x v="0"/>
    <x v="1"/>
    <n v="782.99"/>
    <n v="469.79399999999998"/>
    <n v="5"/>
    <n v="2348.9699999999998"/>
  </r>
  <r>
    <x v="0"/>
    <x v="1"/>
    <x v="1"/>
    <s v="Dziesiątka — sklep rowerowy"/>
    <x v="0"/>
    <x v="3"/>
    <s v="Szosa-250"/>
    <x v="1"/>
    <d v="2009-02-06T00:00:00"/>
    <x v="0"/>
    <x v="1"/>
    <n v="2443.35"/>
    <n v="1308.9375"/>
    <n v="8"/>
    <n v="10471.5"/>
  </r>
  <r>
    <x v="0"/>
    <x v="1"/>
    <x v="1"/>
    <s v="Dziesiątka — sklep rowerowy"/>
    <x v="0"/>
    <x v="3"/>
    <s v="Szosa--550-W"/>
    <x v="6"/>
    <d v="2009-02-03T00:00:00"/>
    <x v="0"/>
    <x v="1"/>
    <n v="1120.49"/>
    <n v="600.26250000000005"/>
    <n v="3"/>
    <n v="1800.7875000000001"/>
  </r>
  <r>
    <x v="0"/>
    <x v="1"/>
    <x v="1"/>
    <s v="Dziesiątka — sklep rowerowy"/>
    <x v="0"/>
    <x v="3"/>
    <s v="Szosa-650"/>
    <x v="1"/>
    <d v="2009-02-21T00:00:00"/>
    <x v="0"/>
    <x v="1"/>
    <n v="782.99"/>
    <n v="469.79399999999998"/>
    <n v="3"/>
    <n v="1409.3820000000001"/>
  </r>
  <r>
    <x v="0"/>
    <x v="1"/>
    <x v="1"/>
    <s v="Dziesiątka — sklep rowerowy"/>
    <x v="0"/>
    <x v="3"/>
    <s v="Szosa-650"/>
    <x v="3"/>
    <d v="2009-02-13T00:00:00"/>
    <x v="0"/>
    <x v="1"/>
    <n v="782.99"/>
    <n v="469.79399999999998"/>
    <n v="5"/>
    <n v="2348.9699999999998"/>
  </r>
  <r>
    <x v="0"/>
    <x v="1"/>
    <x v="1"/>
    <s v="Dziesiątka — sklep rowerowy"/>
    <x v="0"/>
    <x v="3"/>
    <s v="Szosa-650"/>
    <x v="1"/>
    <d v="2009-03-02T00:00:00"/>
    <x v="0"/>
    <x v="1"/>
    <n v="782.99"/>
    <n v="469.79399999999998"/>
    <n v="7"/>
    <n v="3288.558"/>
  </r>
  <r>
    <x v="0"/>
    <x v="1"/>
    <x v="1"/>
    <s v="Dziesiątka — sklep rowerowy"/>
    <x v="1"/>
    <x v="11"/>
    <s v="damskie getry"/>
    <x v="1"/>
    <d v="2009-02-07T00:00:00"/>
    <x v="0"/>
    <x v="1"/>
    <n v="74.989999999999995"/>
    <n v="44.994"/>
    <n v="4"/>
    <n v="179.976"/>
  </r>
  <r>
    <x v="0"/>
    <x v="1"/>
    <x v="1"/>
    <s v="Dziesiątka — sklep rowerowy"/>
    <x v="0"/>
    <x v="3"/>
    <s v="Szosa-650"/>
    <x v="1"/>
    <d v="2009-02-11T00:00:00"/>
    <x v="0"/>
    <x v="1"/>
    <n v="782.99"/>
    <n v="469.79399999999998"/>
    <n v="6"/>
    <n v="2818.7640000000001"/>
  </r>
  <r>
    <x v="0"/>
    <x v="1"/>
    <x v="1"/>
    <s v="Dziesiątka — sklep rowerowy"/>
    <x v="1"/>
    <x v="4"/>
    <s v="Long-Sleeve Logo Jersey"/>
    <x v="4"/>
    <d v="2009-02-15T00:00:00"/>
    <x v="0"/>
    <x v="1"/>
    <n v="49.99"/>
    <n v="28.840399999999999"/>
    <n v="2"/>
    <n v="57.680799999999998"/>
  </r>
  <r>
    <x v="1"/>
    <x v="2"/>
    <x v="5"/>
    <s v="Spa i Rekreacja"/>
    <x v="2"/>
    <x v="17"/>
    <s v="HL łożysko sterowe"/>
    <x v="7"/>
    <d v="2009-02-23T00:00:00"/>
    <x v="0"/>
    <x v="1"/>
    <n v="124.73"/>
    <n v="74.837999999999994"/>
    <n v="5"/>
    <n v="374.18999999999994"/>
  </r>
  <r>
    <x v="1"/>
    <x v="2"/>
    <x v="5"/>
    <s v="Spa i Rekreacja"/>
    <x v="2"/>
    <x v="2"/>
    <s v="HL rama górski"/>
    <x v="1"/>
    <d v="2009-02-08T00:00:00"/>
    <x v="0"/>
    <x v="1"/>
    <n v="1349.6"/>
    <n v="736.14549999999997"/>
    <n v="3"/>
    <n v="2208.4364999999998"/>
  </r>
  <r>
    <x v="1"/>
    <x v="2"/>
    <x v="5"/>
    <s v="Spa i Rekreacja"/>
    <x v="1"/>
    <x v="12"/>
    <s v="męskie spodenki rowerowe"/>
    <x v="4"/>
    <d v="2009-02-03T00:00:00"/>
    <x v="0"/>
    <x v="1"/>
    <n v="89.99"/>
    <n v="53.994"/>
    <n v="2"/>
    <n v="107.988"/>
  </r>
  <r>
    <x v="1"/>
    <x v="2"/>
    <x v="5"/>
    <s v="Spa i Rekreacja"/>
    <x v="2"/>
    <x v="2"/>
    <s v="ML rama górski-W"/>
    <x v="1"/>
    <d v="2009-02-08T00:00:00"/>
    <x v="0"/>
    <x v="1"/>
    <n v="348.76"/>
    <n v="209.256"/>
    <n v="2"/>
    <n v="418.512"/>
  </r>
  <r>
    <x v="1"/>
    <x v="2"/>
    <x v="5"/>
    <s v="Spa i Rekreacja"/>
    <x v="0"/>
    <x v="0"/>
    <s v="Górski-200"/>
    <x v="0"/>
    <d v="2009-02-20T00:00:00"/>
    <x v="0"/>
    <x v="1"/>
    <n v="2319.9899999999998"/>
    <n v="1242.8517999999999"/>
    <n v="2"/>
    <n v="2485.7035999999998"/>
  </r>
  <r>
    <x v="1"/>
    <x v="2"/>
    <x v="5"/>
    <s v="Spa i Rekreacja"/>
    <x v="2"/>
    <x v="2"/>
    <s v="HL rama górski"/>
    <x v="1"/>
    <d v="2009-02-24T00:00:00"/>
    <x v="0"/>
    <x v="1"/>
    <n v="1349.6"/>
    <n v="736.14549999999997"/>
    <n v="1"/>
    <n v="736.14549999999997"/>
  </r>
  <r>
    <x v="1"/>
    <x v="2"/>
    <x v="5"/>
    <s v="Spa i Rekreacja"/>
    <x v="0"/>
    <x v="0"/>
    <s v="Górski-300"/>
    <x v="1"/>
    <d v="2009-02-22T00:00:00"/>
    <x v="0"/>
    <x v="1"/>
    <n v="1079.99"/>
    <n v="647.99400000000003"/>
    <n v="3"/>
    <n v="1943.982"/>
  </r>
  <r>
    <x v="1"/>
    <x v="2"/>
    <x v="5"/>
    <s v="Spa i Rekreacja"/>
    <x v="2"/>
    <x v="2"/>
    <s v="HL rama górski"/>
    <x v="0"/>
    <d v="2009-02-23T00:00:00"/>
    <x v="0"/>
    <x v="1"/>
    <n v="1364.5"/>
    <n v="744.27269999999999"/>
    <n v="2"/>
    <n v="1488.5454"/>
  </r>
  <r>
    <x v="1"/>
    <x v="2"/>
    <x v="5"/>
    <s v="Spa i Rekreacja"/>
    <x v="0"/>
    <x v="0"/>
    <s v="Górski-300"/>
    <x v="1"/>
    <d v="2009-02-28T00:00:00"/>
    <x v="0"/>
    <x v="1"/>
    <n v="1079.99"/>
    <n v="647.99400000000003"/>
    <n v="5"/>
    <n v="3239.9700000000003"/>
  </r>
  <r>
    <x v="1"/>
    <x v="2"/>
    <x v="5"/>
    <s v="Spa i Rekreacja"/>
    <x v="0"/>
    <x v="0"/>
    <s v="Górski-300"/>
    <x v="1"/>
    <d v="2009-02-20T00:00:00"/>
    <x v="0"/>
    <x v="1"/>
    <n v="1079.99"/>
    <n v="647.99400000000003"/>
    <n v="3"/>
    <n v="1943.982"/>
  </r>
  <r>
    <x v="1"/>
    <x v="2"/>
    <x v="5"/>
    <s v="Spa i Rekreacja"/>
    <x v="1"/>
    <x v="4"/>
    <s v="Long-Sleeve Logo Jersey"/>
    <x v="4"/>
    <d v="2009-02-20T00:00:00"/>
    <x v="0"/>
    <x v="1"/>
    <n v="49.99"/>
    <n v="28.840399999999999"/>
    <n v="6"/>
    <n v="173.04239999999999"/>
  </r>
  <r>
    <x v="1"/>
    <x v="2"/>
    <x v="5"/>
    <s v="Spa i Rekreacja"/>
    <x v="0"/>
    <x v="0"/>
    <s v="Górski-200"/>
    <x v="1"/>
    <d v="2009-02-08T00:00:00"/>
    <x v="0"/>
    <x v="1"/>
    <n v="2294.9899999999998"/>
    <n v="1229.4589000000001"/>
    <n v="1"/>
    <n v="1229.4589000000001"/>
  </r>
  <r>
    <x v="1"/>
    <x v="2"/>
    <x v="5"/>
    <s v="Spa i Rekreacja"/>
    <x v="0"/>
    <x v="0"/>
    <s v="Górski-200"/>
    <x v="1"/>
    <d v="2009-02-24T00:00:00"/>
    <x v="0"/>
    <x v="1"/>
    <n v="2294.9899999999998"/>
    <n v="1229.4589000000001"/>
    <n v="2"/>
    <n v="2458.9178000000002"/>
  </r>
  <r>
    <x v="1"/>
    <x v="2"/>
    <x v="5"/>
    <s v="Spa i Rekreacja"/>
    <x v="1"/>
    <x v="11"/>
    <s v="damskie getry"/>
    <x v="1"/>
    <d v="2009-02-26T00:00:00"/>
    <x v="0"/>
    <x v="1"/>
    <n v="74.989999999999995"/>
    <n v="44.994"/>
    <n v="1"/>
    <n v="44.994"/>
  </r>
  <r>
    <x v="1"/>
    <x v="2"/>
    <x v="5"/>
    <s v="Spa i Rekreacja"/>
    <x v="0"/>
    <x v="0"/>
    <s v="Górski-200"/>
    <x v="0"/>
    <d v="2009-02-21T00:00:00"/>
    <x v="0"/>
    <x v="1"/>
    <n v="2319.9899999999998"/>
    <n v="1242.8517999999999"/>
    <n v="2"/>
    <n v="2485.7035999999998"/>
  </r>
  <r>
    <x v="1"/>
    <x v="2"/>
    <x v="5"/>
    <s v="Spa i Rekreacja"/>
    <x v="1"/>
    <x v="14"/>
    <s v="męskie spodenki sportowe"/>
    <x v="1"/>
    <d v="2009-02-01T00:00:00"/>
    <x v="0"/>
    <x v="1"/>
    <n v="59.99"/>
    <n v="35.994"/>
    <n v="4"/>
    <n v="143.976"/>
  </r>
  <r>
    <x v="1"/>
    <x v="2"/>
    <x v="5"/>
    <s v="Spa i Rekreacja"/>
    <x v="0"/>
    <x v="0"/>
    <s v="Górski-300"/>
    <x v="1"/>
    <d v="2009-02-19T00:00:00"/>
    <x v="0"/>
    <x v="1"/>
    <n v="1079.99"/>
    <n v="647.99400000000003"/>
    <n v="1"/>
    <n v="647.99400000000003"/>
  </r>
  <r>
    <x v="1"/>
    <x v="2"/>
    <x v="5"/>
    <s v="Spa i Rekreacja"/>
    <x v="0"/>
    <x v="0"/>
    <s v="Górski-200"/>
    <x v="0"/>
    <d v="2009-03-01T00:00:00"/>
    <x v="0"/>
    <x v="1"/>
    <n v="2319.9899999999998"/>
    <n v="1242.8517999999999"/>
    <n v="2"/>
    <n v="2485.7035999999998"/>
  </r>
  <r>
    <x v="0"/>
    <x v="0"/>
    <x v="0"/>
    <s v="Gwarantowana sprzedaż i serwis rowerowy"/>
    <x v="0"/>
    <x v="3"/>
    <s v="Szosa-650"/>
    <x v="3"/>
    <d v="2009-02-19T00:00:00"/>
    <x v="0"/>
    <x v="1"/>
    <n v="782.99"/>
    <n v="469.79399999999998"/>
    <n v="7"/>
    <n v="3288.558"/>
  </r>
  <r>
    <x v="0"/>
    <x v="0"/>
    <x v="0"/>
    <s v="Gwarantowana sprzedaż i serwis rowerowy"/>
    <x v="0"/>
    <x v="3"/>
    <s v="Szosa-650"/>
    <x v="1"/>
    <d v="2009-02-07T00:00:00"/>
    <x v="0"/>
    <x v="1"/>
    <n v="782.99"/>
    <n v="469.79399999999998"/>
    <n v="5"/>
    <n v="2348.9699999999998"/>
  </r>
  <r>
    <x v="0"/>
    <x v="0"/>
    <x v="0"/>
    <s v="Gwarantowana sprzedaż i serwis rowerowy"/>
    <x v="0"/>
    <x v="3"/>
    <s v="Szosa-650"/>
    <x v="3"/>
    <d v="2009-02-15T00:00:00"/>
    <x v="0"/>
    <x v="1"/>
    <n v="782.99"/>
    <n v="469.79399999999998"/>
    <n v="5"/>
    <n v="2348.9699999999998"/>
  </r>
  <r>
    <x v="0"/>
    <x v="0"/>
    <x v="0"/>
    <s v="Gwarantowana sprzedaż i serwis rowerowy"/>
    <x v="0"/>
    <x v="3"/>
    <s v="Szosa-650"/>
    <x v="1"/>
    <d v="2009-03-02T00:00:00"/>
    <x v="0"/>
    <x v="1"/>
    <n v="782.99"/>
    <n v="469.79399999999998"/>
    <n v="2"/>
    <n v="939.58799999999997"/>
  </r>
  <r>
    <x v="0"/>
    <x v="0"/>
    <x v="0"/>
    <s v="Gwarantowana sprzedaż i serwis rowerowy"/>
    <x v="0"/>
    <x v="3"/>
    <s v="Szosa-650"/>
    <x v="3"/>
    <d v="2009-02-28T00:00:00"/>
    <x v="0"/>
    <x v="1"/>
    <n v="782.99"/>
    <n v="469.79399999999998"/>
    <n v="2"/>
    <n v="939.58799999999997"/>
  </r>
  <r>
    <x v="0"/>
    <x v="0"/>
    <x v="0"/>
    <s v="Gwarantowana sprzedaż i serwis rowerowy"/>
    <x v="0"/>
    <x v="3"/>
    <s v="Szosa-650"/>
    <x v="3"/>
    <d v="2009-03-01T00:00:00"/>
    <x v="0"/>
    <x v="1"/>
    <n v="782.99"/>
    <n v="469.79399999999998"/>
    <n v="3"/>
    <n v="1409.3820000000001"/>
  </r>
  <r>
    <x v="0"/>
    <x v="0"/>
    <x v="2"/>
    <s v="Firma oponiarska Nonskind"/>
    <x v="0"/>
    <x v="0"/>
    <s v="Górski-300"/>
    <x v="1"/>
    <d v="2009-02-11T00:00:00"/>
    <x v="0"/>
    <x v="1"/>
    <n v="1079.99"/>
    <n v="647.99400000000003"/>
    <n v="1"/>
    <n v="647.99400000000003"/>
  </r>
  <r>
    <x v="0"/>
    <x v="0"/>
    <x v="2"/>
    <s v="Firma oponiarska Nonskind"/>
    <x v="0"/>
    <x v="0"/>
    <s v="Górski-200"/>
    <x v="1"/>
    <d v="2009-02-23T00:00:00"/>
    <x v="0"/>
    <x v="1"/>
    <n v="2294.9899999999998"/>
    <n v="1229.4589000000001"/>
    <n v="1"/>
    <n v="1229.4589000000001"/>
  </r>
  <r>
    <x v="0"/>
    <x v="0"/>
    <x v="4"/>
    <s v="Sklep Terenowe wycieczki"/>
    <x v="2"/>
    <x v="8"/>
    <s v="HL tylne koło górski"/>
    <x v="1"/>
    <d v="2009-02-10T00:00:00"/>
    <x v="0"/>
    <x v="1"/>
    <n v="327.21499999999997"/>
    <n v="196.32900000000001"/>
    <n v="2"/>
    <n v="392.65800000000002"/>
  </r>
  <r>
    <x v="0"/>
    <x v="0"/>
    <x v="4"/>
    <s v="Sklep Terenowe wycieczki"/>
    <x v="0"/>
    <x v="0"/>
    <s v="Górski-200"/>
    <x v="0"/>
    <d v="2009-02-27T00:00:00"/>
    <x v="0"/>
    <x v="1"/>
    <n v="2319.9899999999998"/>
    <n v="1242.8517999999999"/>
    <n v="7"/>
    <n v="8699.9625999999989"/>
  </r>
  <r>
    <x v="0"/>
    <x v="0"/>
    <x v="4"/>
    <s v="Sklep Terenowe wycieczki"/>
    <x v="0"/>
    <x v="0"/>
    <s v="Górski-300"/>
    <x v="1"/>
    <d v="2009-02-27T00:00:00"/>
    <x v="0"/>
    <x v="1"/>
    <n v="1079.99"/>
    <n v="647.99400000000003"/>
    <n v="2"/>
    <n v="1295.9880000000001"/>
  </r>
  <r>
    <x v="0"/>
    <x v="0"/>
    <x v="4"/>
    <s v="Sklep Terenowe wycieczki"/>
    <x v="1"/>
    <x v="10"/>
    <s v="rękawiczki zimowe"/>
    <x v="1"/>
    <d v="2009-02-02T00:00:00"/>
    <x v="0"/>
    <x v="1"/>
    <n v="37.99"/>
    <n v="20.894500000000001"/>
    <n v="20"/>
    <n v="417.89"/>
  </r>
  <r>
    <x v="0"/>
    <x v="0"/>
    <x v="4"/>
    <s v="Sklep Terenowe wycieczki"/>
    <x v="2"/>
    <x v="8"/>
    <s v="ML tylne koło górski"/>
    <x v="1"/>
    <d v="2009-02-24T00:00:00"/>
    <x v="0"/>
    <x v="1"/>
    <n v="236.02500000000001"/>
    <n v="141.61500000000001"/>
    <n v="1"/>
    <n v="141.61500000000001"/>
  </r>
  <r>
    <x v="0"/>
    <x v="0"/>
    <x v="4"/>
    <s v="Sklep Terenowe wycieczki"/>
    <x v="2"/>
    <x v="2"/>
    <s v="ML rama górski"/>
    <x v="1"/>
    <d v="2009-02-24T00:00:00"/>
    <x v="0"/>
    <x v="1"/>
    <n v="348.76"/>
    <n v="209.256"/>
    <n v="4"/>
    <n v="837.024"/>
  </r>
  <r>
    <x v="0"/>
    <x v="0"/>
    <x v="4"/>
    <s v="Sklep Terenowe wycieczki"/>
    <x v="1"/>
    <x v="11"/>
    <s v="damskie getry"/>
    <x v="1"/>
    <d v="2009-02-19T00:00:00"/>
    <x v="0"/>
    <x v="1"/>
    <n v="74.989999999999995"/>
    <n v="44.994"/>
    <n v="1"/>
    <n v="44.994"/>
  </r>
  <r>
    <x v="0"/>
    <x v="0"/>
    <x v="4"/>
    <s v="Sklep Terenowe wycieczki"/>
    <x v="0"/>
    <x v="0"/>
    <s v="Górski-200"/>
    <x v="0"/>
    <d v="2009-02-24T00:00:00"/>
    <x v="0"/>
    <x v="1"/>
    <n v="2319.9899999999998"/>
    <n v="1242.8517999999999"/>
    <n v="3"/>
    <n v="3728.5553999999997"/>
  </r>
  <r>
    <x v="0"/>
    <x v="0"/>
    <x v="4"/>
    <s v="Sklep Terenowe wycieczki"/>
    <x v="0"/>
    <x v="0"/>
    <s v="Górski-300"/>
    <x v="1"/>
    <d v="2009-02-11T00:00:00"/>
    <x v="0"/>
    <x v="1"/>
    <n v="1079.99"/>
    <n v="647.99400000000003"/>
    <n v="3"/>
    <n v="1943.982"/>
  </r>
  <r>
    <x v="0"/>
    <x v="0"/>
    <x v="4"/>
    <s v="Sklep Terenowe wycieczki"/>
    <x v="1"/>
    <x v="4"/>
    <s v="Long-Sleeve Logo Jersey"/>
    <x v="4"/>
    <d v="2009-02-27T00:00:00"/>
    <x v="0"/>
    <x v="1"/>
    <n v="49.99"/>
    <n v="28.840399999999999"/>
    <n v="8"/>
    <n v="230.72319999999999"/>
  </r>
  <r>
    <x v="0"/>
    <x v="0"/>
    <x v="4"/>
    <s v="Sklep Terenowe wycieczki"/>
    <x v="1"/>
    <x v="5"/>
    <s v="nakładka na rower"/>
    <x v="4"/>
    <d v="2009-02-11T00:00:00"/>
    <x v="0"/>
    <x v="1"/>
    <n v="8.99"/>
    <n v="5.1864999999999997"/>
    <n v="4"/>
    <n v="20.745999999999999"/>
  </r>
  <r>
    <x v="0"/>
    <x v="0"/>
    <x v="4"/>
    <s v="Sklep Terenowe wycieczki"/>
    <x v="2"/>
    <x v="2"/>
    <s v="ML rama górski-W"/>
    <x v="1"/>
    <d v="2009-02-13T00:00:00"/>
    <x v="0"/>
    <x v="1"/>
    <n v="348.76"/>
    <n v="209.256"/>
    <n v="3"/>
    <n v="627.76800000000003"/>
  </r>
  <r>
    <x v="0"/>
    <x v="0"/>
    <x v="4"/>
    <s v="Sklep Terenowe wycieczki"/>
    <x v="0"/>
    <x v="0"/>
    <s v="Górski-300"/>
    <x v="1"/>
    <d v="2009-02-10T00:00:00"/>
    <x v="0"/>
    <x v="1"/>
    <n v="1079.99"/>
    <n v="647.99400000000003"/>
    <n v="1"/>
    <n v="647.99400000000003"/>
  </r>
  <r>
    <x v="0"/>
    <x v="0"/>
    <x v="4"/>
    <s v="Sklep Terenowe wycieczki"/>
    <x v="0"/>
    <x v="0"/>
    <s v="Górski-200"/>
    <x v="1"/>
    <d v="2009-02-16T00:00:00"/>
    <x v="0"/>
    <x v="1"/>
    <n v="2294.9899999999998"/>
    <n v="1229.4589000000001"/>
    <n v="6"/>
    <n v="7376.7534000000005"/>
  </r>
  <r>
    <x v="0"/>
    <x v="0"/>
    <x v="4"/>
    <s v="Sklep Terenowe wycieczki"/>
    <x v="0"/>
    <x v="0"/>
    <s v="Górski-200"/>
    <x v="1"/>
    <d v="2009-02-24T00:00:00"/>
    <x v="0"/>
    <x v="1"/>
    <n v="2294.9899999999998"/>
    <n v="1188.4770000000001"/>
    <n v="11"/>
    <n v="13073.247000000001"/>
  </r>
  <r>
    <x v="0"/>
    <x v="0"/>
    <x v="4"/>
    <s v="Sklep Terenowe wycieczki"/>
    <x v="0"/>
    <x v="0"/>
    <s v="Górski-200"/>
    <x v="0"/>
    <d v="2009-02-06T00:00:00"/>
    <x v="0"/>
    <x v="1"/>
    <n v="2319.9899999999998"/>
    <n v="1242.8517999999999"/>
    <n v="6"/>
    <n v="7457.1107999999995"/>
  </r>
  <r>
    <x v="0"/>
    <x v="0"/>
    <x v="4"/>
    <s v="Sklep Terenowe wycieczki"/>
    <x v="0"/>
    <x v="0"/>
    <s v="Górski-300"/>
    <x v="1"/>
    <d v="2009-02-15T00:00:00"/>
    <x v="0"/>
    <x v="1"/>
    <n v="1079.99"/>
    <n v="647.99400000000003"/>
    <n v="2"/>
    <n v="1295.9880000000001"/>
  </r>
  <r>
    <x v="0"/>
    <x v="0"/>
    <x v="4"/>
    <s v="Sklep Terenowe wycieczki"/>
    <x v="1"/>
    <x v="11"/>
    <s v="damskie getry"/>
    <x v="1"/>
    <d v="2009-02-07T00:00:00"/>
    <x v="0"/>
    <x v="1"/>
    <n v="74.989999999999995"/>
    <n v="44.994"/>
    <n v="3"/>
    <n v="134.982"/>
  </r>
  <r>
    <x v="0"/>
    <x v="0"/>
    <x v="4"/>
    <s v="Sklep Terenowe wycieczki"/>
    <x v="0"/>
    <x v="0"/>
    <s v="Górski-200"/>
    <x v="1"/>
    <d v="2009-02-03T00:00:00"/>
    <x v="0"/>
    <x v="1"/>
    <n v="2294.9899999999998"/>
    <n v="1229.4589000000001"/>
    <n v="6"/>
    <n v="7376.7534000000005"/>
  </r>
  <r>
    <x v="0"/>
    <x v="0"/>
    <x v="4"/>
    <s v="Sklep Terenowe wycieczki"/>
    <x v="1"/>
    <x v="10"/>
    <s v="rękawiczki zimowe"/>
    <x v="1"/>
    <d v="2009-02-16T00:00:00"/>
    <x v="0"/>
    <x v="1"/>
    <n v="37.99"/>
    <n v="22.034199999999998"/>
    <n v="13"/>
    <n v="286.44459999999998"/>
  </r>
  <r>
    <x v="0"/>
    <x v="0"/>
    <x v="4"/>
    <s v="Sklep Terenowe wycieczki"/>
    <x v="2"/>
    <x v="9"/>
    <s v="ML kierownica górski"/>
    <x v="7"/>
    <d v="2009-02-19T00:00:00"/>
    <x v="0"/>
    <x v="1"/>
    <n v="61.92"/>
    <n v="33.774500000000003"/>
    <n v="5"/>
    <n v="168.8725"/>
  </r>
  <r>
    <x v="0"/>
    <x v="0"/>
    <x v="0"/>
    <s v="Handel detaliczny — sprzedaż i serwis"/>
    <x v="0"/>
    <x v="3"/>
    <s v="Szosa-650"/>
    <x v="1"/>
    <d v="2009-03-01T00:00:00"/>
    <x v="0"/>
    <x v="1"/>
    <n v="782.99"/>
    <n v="469.79399999999998"/>
    <n v="2"/>
    <n v="939.58799999999997"/>
  </r>
  <r>
    <x v="0"/>
    <x v="0"/>
    <x v="0"/>
    <s v="Handel detaliczny — sprzedaż i serwis"/>
    <x v="0"/>
    <x v="3"/>
    <s v="Szosa-650"/>
    <x v="3"/>
    <d v="2009-02-07T00:00:00"/>
    <x v="0"/>
    <x v="1"/>
    <n v="782.99"/>
    <n v="469.79399999999998"/>
    <n v="1"/>
    <n v="469.79399999999998"/>
  </r>
  <r>
    <x v="0"/>
    <x v="0"/>
    <x v="0"/>
    <s v="Handel detaliczny — sprzedaż i serwis"/>
    <x v="0"/>
    <x v="3"/>
    <s v="Szosa-250"/>
    <x v="3"/>
    <d v="2009-02-15T00:00:00"/>
    <x v="0"/>
    <x v="1"/>
    <n v="2443.35"/>
    <n v="1466.01"/>
    <n v="1"/>
    <n v="1466.01"/>
  </r>
  <r>
    <x v="0"/>
    <x v="0"/>
    <x v="0"/>
    <s v="Handel detaliczny — sprzedaż i serwis"/>
    <x v="1"/>
    <x v="4"/>
    <s v="Long-Sleeve Logo Jersey"/>
    <x v="4"/>
    <d v="2009-02-27T00:00:00"/>
    <x v="0"/>
    <x v="1"/>
    <n v="49.99"/>
    <n v="28.840399999999999"/>
    <n v="3"/>
    <n v="86.521199999999993"/>
  </r>
  <r>
    <x v="0"/>
    <x v="0"/>
    <x v="0"/>
    <s v="Handel detaliczny — sprzedaż i serwis"/>
    <x v="1"/>
    <x v="11"/>
    <s v="damskie getry"/>
    <x v="1"/>
    <d v="2009-02-26T00:00:00"/>
    <x v="0"/>
    <x v="1"/>
    <n v="74.989999999999995"/>
    <n v="44.994"/>
    <n v="6"/>
    <n v="269.964"/>
  </r>
  <r>
    <x v="0"/>
    <x v="0"/>
    <x v="0"/>
    <s v="Handel detaliczny — sprzedaż i serwis"/>
    <x v="2"/>
    <x v="8"/>
    <s v="LL tylne koło szosa"/>
    <x v="1"/>
    <d v="2009-02-23T00:00:00"/>
    <x v="0"/>
    <x v="1"/>
    <n v="112.565"/>
    <n v="67.539000000000001"/>
    <n v="2"/>
    <n v="135.078"/>
  </r>
  <r>
    <x v="0"/>
    <x v="0"/>
    <x v="0"/>
    <s v="Handel detaliczny — sprzedaż i serwis"/>
    <x v="3"/>
    <x v="7"/>
    <s v="Sport-100"/>
    <x v="5"/>
    <d v="2009-02-17T00:00:00"/>
    <x v="0"/>
    <x v="1"/>
    <n v="34.99"/>
    <n v="20.186499999999999"/>
    <n v="2"/>
    <n v="40.372999999999998"/>
  </r>
  <r>
    <x v="0"/>
    <x v="0"/>
    <x v="0"/>
    <s v="Handel detaliczny — sprzedaż i serwis"/>
    <x v="0"/>
    <x v="3"/>
    <s v="Szosa-650"/>
    <x v="3"/>
    <d v="2009-02-17T00:00:00"/>
    <x v="0"/>
    <x v="1"/>
    <n v="782.99"/>
    <n v="469.79399999999998"/>
    <n v="2"/>
    <n v="939.58799999999997"/>
  </r>
  <r>
    <x v="0"/>
    <x v="0"/>
    <x v="0"/>
    <s v="Handel detaliczny — sprzedaż i serwis"/>
    <x v="0"/>
    <x v="3"/>
    <s v="Szosa--550-W"/>
    <x v="6"/>
    <d v="2009-02-19T00:00:00"/>
    <x v="0"/>
    <x v="1"/>
    <n v="1120.49"/>
    <n v="600.26250000000005"/>
    <n v="2"/>
    <n v="1200.5250000000001"/>
  </r>
  <r>
    <x v="0"/>
    <x v="0"/>
    <x v="0"/>
    <s v="Handel detaliczny — sprzedaż i serwis"/>
    <x v="0"/>
    <x v="3"/>
    <s v="Szosa-650"/>
    <x v="1"/>
    <d v="2009-02-26T00:00:00"/>
    <x v="0"/>
    <x v="1"/>
    <n v="782.99"/>
    <n v="469.79399999999998"/>
    <n v="2"/>
    <n v="939.58799999999997"/>
  </r>
  <r>
    <x v="0"/>
    <x v="0"/>
    <x v="0"/>
    <s v="Handel detaliczny — sprzedaż i serwis"/>
    <x v="0"/>
    <x v="3"/>
    <s v="Szosa-250"/>
    <x v="1"/>
    <d v="2009-02-28T00:00:00"/>
    <x v="0"/>
    <x v="1"/>
    <n v="2443.35"/>
    <n v="1308.9375"/>
    <n v="3"/>
    <n v="3926.8125"/>
  </r>
  <r>
    <x v="0"/>
    <x v="0"/>
    <x v="0"/>
    <s v="Handel detaliczny — sprzedaż i serwis"/>
    <x v="0"/>
    <x v="3"/>
    <s v="Szosa-650"/>
    <x v="3"/>
    <d v="2009-02-25T00:00:00"/>
    <x v="0"/>
    <x v="1"/>
    <n v="782.99"/>
    <n v="469.79399999999998"/>
    <n v="1"/>
    <n v="469.79399999999998"/>
  </r>
  <r>
    <x v="0"/>
    <x v="0"/>
    <x v="0"/>
    <s v="Handel detaliczny — sprzedaż i serwis"/>
    <x v="0"/>
    <x v="3"/>
    <s v="Szosa-250"/>
    <x v="1"/>
    <d v="2009-02-09T00:00:00"/>
    <x v="0"/>
    <x v="1"/>
    <n v="2443.35"/>
    <n v="1308.9375"/>
    <n v="3"/>
    <n v="3926.8125"/>
  </r>
  <r>
    <x v="0"/>
    <x v="0"/>
    <x v="0"/>
    <s v="Handel detaliczny — sprzedaż i serwis"/>
    <x v="0"/>
    <x v="3"/>
    <s v="Szosa-650"/>
    <x v="1"/>
    <d v="2009-02-14T00:00:00"/>
    <x v="0"/>
    <x v="1"/>
    <n v="782.99"/>
    <n v="469.79399999999998"/>
    <n v="5"/>
    <n v="2348.9699999999998"/>
  </r>
  <r>
    <x v="0"/>
    <x v="0"/>
    <x v="0"/>
    <s v="Handel detaliczny — sprzedaż i serwis"/>
    <x v="0"/>
    <x v="3"/>
    <s v="Szosa-650"/>
    <x v="1"/>
    <d v="2009-02-12T00:00:00"/>
    <x v="0"/>
    <x v="1"/>
    <n v="782.99"/>
    <n v="469.79399999999998"/>
    <n v="1"/>
    <n v="469.79399999999998"/>
  </r>
  <r>
    <x v="0"/>
    <x v="0"/>
    <x v="0"/>
    <s v="Handel detaliczny — sprzedaż i serwis"/>
    <x v="0"/>
    <x v="3"/>
    <s v="Szosa-250"/>
    <x v="3"/>
    <d v="2009-02-13T00:00:00"/>
    <x v="0"/>
    <x v="1"/>
    <n v="2443.35"/>
    <n v="1308.9375"/>
    <n v="1"/>
    <n v="1308.9375"/>
  </r>
  <r>
    <x v="0"/>
    <x v="0"/>
    <x v="0"/>
    <s v="Handel detaliczny — sprzedaż i serwis"/>
    <x v="0"/>
    <x v="3"/>
    <s v="Szosa--550-W"/>
    <x v="6"/>
    <d v="2009-02-05T00:00:00"/>
    <x v="0"/>
    <x v="1"/>
    <n v="1120.49"/>
    <n v="600.26250000000005"/>
    <n v="3"/>
    <n v="1800.7875000000001"/>
  </r>
  <r>
    <x v="0"/>
    <x v="0"/>
    <x v="0"/>
    <s v="Handel detaliczny — sprzedaż i serwis"/>
    <x v="1"/>
    <x v="11"/>
    <s v="damskie getry"/>
    <x v="1"/>
    <d v="2009-02-09T00:00:00"/>
    <x v="0"/>
    <x v="1"/>
    <n v="74.989999999999995"/>
    <n v="44.994"/>
    <n v="3"/>
    <n v="134.982"/>
  </r>
  <r>
    <x v="0"/>
    <x v="0"/>
    <x v="0"/>
    <s v="Handel detaliczny — sprzedaż i serwis"/>
    <x v="0"/>
    <x v="3"/>
    <s v="Szosa-250"/>
    <x v="3"/>
    <d v="2009-02-24T00:00:00"/>
    <x v="0"/>
    <x v="1"/>
    <n v="2443.35"/>
    <n v="1466.01"/>
    <n v="4"/>
    <n v="5864.04"/>
  </r>
  <r>
    <x v="0"/>
    <x v="0"/>
    <x v="0"/>
    <s v="Handel detaliczny — sprzedaż i serwis"/>
    <x v="0"/>
    <x v="3"/>
    <s v="Szosa-250"/>
    <x v="1"/>
    <d v="2009-02-24T00:00:00"/>
    <x v="0"/>
    <x v="1"/>
    <n v="2443.35"/>
    <n v="1308.9375"/>
    <n v="2"/>
    <n v="2617.875"/>
  </r>
  <r>
    <x v="0"/>
    <x v="0"/>
    <x v="0"/>
    <s v="Handel detaliczny — sprzedaż i serwis"/>
    <x v="0"/>
    <x v="3"/>
    <s v="Szosa-650"/>
    <x v="1"/>
    <d v="2009-02-12T00:00:00"/>
    <x v="0"/>
    <x v="1"/>
    <n v="782.99"/>
    <n v="469.79399999999998"/>
    <n v="5"/>
    <n v="2348.9699999999998"/>
  </r>
  <r>
    <x v="0"/>
    <x v="0"/>
    <x v="0"/>
    <s v="Handel detaliczny — sprzedaż i serwis"/>
    <x v="0"/>
    <x v="3"/>
    <s v="Szosa--550-W"/>
    <x v="6"/>
    <d v="2009-03-02T00:00:00"/>
    <x v="0"/>
    <x v="1"/>
    <n v="1120.49"/>
    <n v="600.26250000000005"/>
    <n v="5"/>
    <n v="3001.3125"/>
  </r>
  <r>
    <x v="0"/>
    <x v="0"/>
    <x v="0"/>
    <s v="Handel detaliczny — sprzedaż i serwis"/>
    <x v="0"/>
    <x v="3"/>
    <s v="Szosa-650"/>
    <x v="3"/>
    <d v="2009-02-25T00:00:00"/>
    <x v="0"/>
    <x v="1"/>
    <n v="782.99"/>
    <n v="469.79399999999998"/>
    <n v="2"/>
    <n v="939.58799999999997"/>
  </r>
  <r>
    <x v="0"/>
    <x v="0"/>
    <x v="0"/>
    <s v="Handel detaliczny — sprzedaż i serwis"/>
    <x v="0"/>
    <x v="3"/>
    <s v="Szosa--550-W"/>
    <x v="6"/>
    <d v="2009-02-09T00:00:00"/>
    <x v="0"/>
    <x v="1"/>
    <n v="1120.49"/>
    <n v="600.26250000000005"/>
    <n v="2"/>
    <n v="1200.5250000000001"/>
  </r>
  <r>
    <x v="0"/>
    <x v="0"/>
    <x v="0"/>
    <s v="Handel detaliczny — sprzedaż i serwis"/>
    <x v="0"/>
    <x v="3"/>
    <s v="Szosa-250"/>
    <x v="3"/>
    <d v="2009-02-11T00:00:00"/>
    <x v="0"/>
    <x v="1"/>
    <n v="2443.35"/>
    <n v="1466.01"/>
    <n v="4"/>
    <n v="5864.04"/>
  </r>
  <r>
    <x v="0"/>
    <x v="0"/>
    <x v="0"/>
    <s v="Handel detaliczny — sprzedaż i serwis"/>
    <x v="0"/>
    <x v="3"/>
    <s v="Szosa-650"/>
    <x v="1"/>
    <d v="2009-02-12T00:00:00"/>
    <x v="0"/>
    <x v="1"/>
    <n v="782.99"/>
    <n v="469.79399999999998"/>
    <n v="3"/>
    <n v="1409.3820000000001"/>
  </r>
  <r>
    <x v="0"/>
    <x v="0"/>
    <x v="0"/>
    <s v="Handel detaliczny — sprzedaż i serwis"/>
    <x v="1"/>
    <x v="5"/>
    <s v="nakładka na rower"/>
    <x v="4"/>
    <d v="2009-02-16T00:00:00"/>
    <x v="0"/>
    <x v="1"/>
    <n v="8.99"/>
    <n v="5.1864999999999997"/>
    <n v="2"/>
    <n v="10.372999999999999"/>
  </r>
  <r>
    <x v="0"/>
    <x v="0"/>
    <x v="2"/>
    <s v="Jakiś sklep dyskontowy"/>
    <x v="0"/>
    <x v="0"/>
    <s v="Górski-200"/>
    <x v="1"/>
    <d v="2009-02-09T00:00:00"/>
    <x v="0"/>
    <x v="1"/>
    <n v="2294.9899999999998"/>
    <n v="1229.4589000000001"/>
    <n v="1"/>
    <n v="1229.4589000000001"/>
  </r>
  <r>
    <x v="0"/>
    <x v="0"/>
    <x v="0"/>
    <s v="e-Rowery"/>
    <x v="0"/>
    <x v="0"/>
    <s v="Górski-200"/>
    <x v="0"/>
    <d v="2009-02-13T00:00:00"/>
    <x v="0"/>
    <x v="1"/>
    <n v="2319.9899999999998"/>
    <n v="1242.8517999999999"/>
    <n v="5"/>
    <n v="6214.259"/>
  </r>
  <r>
    <x v="0"/>
    <x v="0"/>
    <x v="0"/>
    <s v="e-Rowery"/>
    <x v="2"/>
    <x v="2"/>
    <s v="HL rama górski"/>
    <x v="0"/>
    <d v="2009-02-09T00:00:00"/>
    <x v="0"/>
    <x v="1"/>
    <n v="1364.5"/>
    <n v="744.27269999999999"/>
    <n v="1"/>
    <n v="744.27269999999999"/>
  </r>
  <r>
    <x v="0"/>
    <x v="0"/>
    <x v="0"/>
    <s v="e-Rowery"/>
    <x v="0"/>
    <x v="0"/>
    <s v="Górski-200"/>
    <x v="0"/>
    <d v="2009-02-10T00:00:00"/>
    <x v="0"/>
    <x v="1"/>
    <n v="2319.9899999999998"/>
    <n v="1242.8517999999999"/>
    <n v="3"/>
    <n v="3728.5553999999997"/>
  </r>
  <r>
    <x v="0"/>
    <x v="0"/>
    <x v="0"/>
    <s v="e-Rowery"/>
    <x v="1"/>
    <x v="4"/>
    <s v="Long-Sleeve Logo Jersey"/>
    <x v="4"/>
    <d v="2009-02-26T00:00:00"/>
    <x v="0"/>
    <x v="1"/>
    <n v="49.99"/>
    <n v="28.840399999999999"/>
    <n v="2"/>
    <n v="57.680799999999998"/>
  </r>
  <r>
    <x v="0"/>
    <x v="0"/>
    <x v="0"/>
    <s v="e-Rowery"/>
    <x v="1"/>
    <x v="12"/>
    <s v="męskie spodenki rowerowe"/>
    <x v="4"/>
    <d v="2009-02-06T00:00:00"/>
    <x v="0"/>
    <x v="1"/>
    <n v="89.99"/>
    <n v="53.994"/>
    <n v="1"/>
    <n v="53.994"/>
  </r>
  <r>
    <x v="0"/>
    <x v="0"/>
    <x v="0"/>
    <s v="e-Rowery"/>
    <x v="0"/>
    <x v="0"/>
    <s v="Górski-200"/>
    <x v="1"/>
    <d v="2009-02-07T00:00:00"/>
    <x v="0"/>
    <x v="1"/>
    <n v="2294.9899999999998"/>
    <n v="1229.4589000000001"/>
    <n v="2"/>
    <n v="2458.9178000000002"/>
  </r>
  <r>
    <x v="0"/>
    <x v="0"/>
    <x v="0"/>
    <s v="e-Rowery"/>
    <x v="1"/>
    <x v="14"/>
    <s v="męskie spodenki sportowe"/>
    <x v="1"/>
    <d v="2009-02-18T00:00:00"/>
    <x v="0"/>
    <x v="1"/>
    <n v="59.99"/>
    <n v="35.994"/>
    <n v="3"/>
    <n v="107.982"/>
  </r>
  <r>
    <x v="0"/>
    <x v="0"/>
    <x v="0"/>
    <s v="e-Rowery"/>
    <x v="2"/>
    <x v="8"/>
    <s v="ML tylne koło górski"/>
    <x v="1"/>
    <d v="2009-02-11T00:00:00"/>
    <x v="0"/>
    <x v="1"/>
    <n v="236.02500000000001"/>
    <n v="141.61500000000001"/>
    <n v="2"/>
    <n v="283.23"/>
  </r>
  <r>
    <x v="0"/>
    <x v="0"/>
    <x v="0"/>
    <s v="e-Rowery"/>
    <x v="1"/>
    <x v="10"/>
    <s v="rękawiczki zimowe"/>
    <x v="1"/>
    <d v="2009-02-27T00:00:00"/>
    <x v="0"/>
    <x v="1"/>
    <n v="37.99"/>
    <n v="22.794"/>
    <n v="2"/>
    <n v="45.588000000000001"/>
  </r>
  <r>
    <x v="0"/>
    <x v="0"/>
    <x v="0"/>
    <s v="e-Rowery"/>
    <x v="2"/>
    <x v="9"/>
    <s v="LL kierownica górski"/>
    <x v="7"/>
    <d v="2009-02-08T00:00:00"/>
    <x v="0"/>
    <x v="1"/>
    <n v="44.54"/>
    <n v="24.294499999999999"/>
    <n v="1"/>
    <n v="24.294499999999999"/>
  </r>
  <r>
    <x v="0"/>
    <x v="0"/>
    <x v="0"/>
    <s v="e-Rowery"/>
    <x v="1"/>
    <x v="10"/>
    <s v="rękawiczki rowerowe"/>
    <x v="1"/>
    <d v="2009-02-05T00:00:00"/>
    <x v="0"/>
    <x v="1"/>
    <n v="24.49"/>
    <n v="14.1289"/>
    <n v="3"/>
    <n v="42.386699999999998"/>
  </r>
  <r>
    <x v="0"/>
    <x v="0"/>
    <x v="0"/>
    <s v="e-Rowery"/>
    <x v="0"/>
    <x v="0"/>
    <s v="Górski-300"/>
    <x v="1"/>
    <d v="2009-02-28T00:00:00"/>
    <x v="0"/>
    <x v="1"/>
    <n v="1079.99"/>
    <n v="647.99400000000003"/>
    <n v="1"/>
    <n v="647.99400000000003"/>
  </r>
  <r>
    <x v="0"/>
    <x v="0"/>
    <x v="0"/>
    <s v="e-Rowery"/>
    <x v="1"/>
    <x v="10"/>
    <s v="rękawiczki zimowe"/>
    <x v="1"/>
    <d v="2009-02-25T00:00:00"/>
    <x v="0"/>
    <x v="1"/>
    <n v="37.99"/>
    <n v="22.794"/>
    <n v="3"/>
    <n v="68.382000000000005"/>
  </r>
  <r>
    <x v="0"/>
    <x v="0"/>
    <x v="0"/>
    <s v="e-Rowery"/>
    <x v="1"/>
    <x v="10"/>
    <s v="rękawiczki rowerowe"/>
    <x v="1"/>
    <d v="2009-02-05T00:00:00"/>
    <x v="0"/>
    <x v="1"/>
    <n v="24.49"/>
    <n v="14.1289"/>
    <n v="6"/>
    <n v="84.773399999999995"/>
  </r>
  <r>
    <x v="0"/>
    <x v="0"/>
    <x v="0"/>
    <s v="e-Rowery"/>
    <x v="1"/>
    <x v="12"/>
    <s v="męskie spodenki rowerowe"/>
    <x v="4"/>
    <d v="2009-02-27T00:00:00"/>
    <x v="0"/>
    <x v="1"/>
    <n v="89.99"/>
    <n v="53.994"/>
    <n v="5"/>
    <n v="269.97000000000003"/>
  </r>
  <r>
    <x v="0"/>
    <x v="0"/>
    <x v="0"/>
    <s v="e-Rowery"/>
    <x v="2"/>
    <x v="8"/>
    <s v="LL przednie koło górski"/>
    <x v="1"/>
    <d v="2009-02-19T00:00:00"/>
    <x v="0"/>
    <x v="1"/>
    <n v="60.744999999999997"/>
    <n v="36.447000000000003"/>
    <n v="2"/>
    <n v="72.894000000000005"/>
  </r>
  <r>
    <x v="0"/>
    <x v="0"/>
    <x v="0"/>
    <s v="e-Rowery"/>
    <x v="2"/>
    <x v="8"/>
    <s v="HL tylne koło górski"/>
    <x v="1"/>
    <d v="2009-02-14T00:00:00"/>
    <x v="0"/>
    <x v="1"/>
    <n v="327.21499999999997"/>
    <n v="196.32900000000001"/>
    <n v="1"/>
    <n v="196.32900000000001"/>
  </r>
  <r>
    <x v="0"/>
    <x v="0"/>
    <x v="0"/>
    <s v="e-Rowery"/>
    <x v="3"/>
    <x v="7"/>
    <s v="Sport-100"/>
    <x v="3"/>
    <d v="2009-03-01T00:00:00"/>
    <x v="0"/>
    <x v="1"/>
    <n v="34.99"/>
    <n v="20.186499999999999"/>
    <n v="3"/>
    <n v="60.5595"/>
  </r>
  <r>
    <x v="0"/>
    <x v="0"/>
    <x v="0"/>
    <s v="e-Rowery"/>
    <x v="1"/>
    <x v="4"/>
    <s v="Long-Sleeve Logo Jersey"/>
    <x v="4"/>
    <d v="2009-02-25T00:00:00"/>
    <x v="0"/>
    <x v="1"/>
    <n v="49.99"/>
    <n v="28.840399999999999"/>
    <n v="5"/>
    <n v="144.202"/>
  </r>
  <r>
    <x v="0"/>
    <x v="0"/>
    <x v="0"/>
    <s v="e-Rowery"/>
    <x v="2"/>
    <x v="2"/>
    <s v="HL rama górski"/>
    <x v="0"/>
    <d v="2009-02-23T00:00:00"/>
    <x v="0"/>
    <x v="1"/>
    <n v="1364.5"/>
    <n v="744.27269999999999"/>
    <n v="2"/>
    <n v="1488.5454"/>
  </r>
  <r>
    <x v="0"/>
    <x v="0"/>
    <x v="0"/>
    <s v="e-Rowery"/>
    <x v="2"/>
    <x v="16"/>
    <s v="HL widelec"/>
    <x v="7"/>
    <d v="2009-02-14T00:00:00"/>
    <x v="0"/>
    <x v="1"/>
    <n v="229.49"/>
    <n v="137.69399999999999"/>
    <n v="2"/>
    <n v="275.38799999999998"/>
  </r>
  <r>
    <x v="0"/>
    <x v="0"/>
    <x v="0"/>
    <s v="e-Rowery"/>
    <x v="2"/>
    <x v="9"/>
    <s v="ML kierownica górski"/>
    <x v="7"/>
    <d v="2009-02-06T00:00:00"/>
    <x v="0"/>
    <x v="1"/>
    <n v="61.92"/>
    <n v="33.774500000000003"/>
    <n v="3"/>
    <n v="101.32350000000001"/>
  </r>
  <r>
    <x v="0"/>
    <x v="0"/>
    <x v="0"/>
    <s v="e-Rowery"/>
    <x v="1"/>
    <x v="11"/>
    <s v="damskie getry"/>
    <x v="1"/>
    <d v="2009-02-12T00:00:00"/>
    <x v="0"/>
    <x v="1"/>
    <n v="74.989999999999995"/>
    <n v="44.994"/>
    <n v="5"/>
    <n v="224.97"/>
  </r>
  <r>
    <x v="0"/>
    <x v="0"/>
    <x v="0"/>
    <s v="e-Rowery"/>
    <x v="3"/>
    <x v="13"/>
    <s v="mini-pompki"/>
    <x v="7"/>
    <d v="2009-02-07T00:00:00"/>
    <x v="0"/>
    <x v="1"/>
    <n v="19.989999999999998"/>
    <n v="11.994"/>
    <n v="4"/>
    <n v="47.975999999999999"/>
  </r>
  <r>
    <x v="0"/>
    <x v="0"/>
    <x v="0"/>
    <s v="e-Rowery"/>
    <x v="1"/>
    <x v="11"/>
    <s v="damskie getry"/>
    <x v="1"/>
    <d v="2009-02-23T00:00:00"/>
    <x v="0"/>
    <x v="1"/>
    <n v="74.989999999999995"/>
    <n v="44.994"/>
    <n v="4"/>
    <n v="179.976"/>
  </r>
  <r>
    <x v="0"/>
    <x v="0"/>
    <x v="0"/>
    <s v="e-Rowery"/>
    <x v="0"/>
    <x v="0"/>
    <s v="Górski-300"/>
    <x v="1"/>
    <d v="2009-02-15T00:00:00"/>
    <x v="0"/>
    <x v="1"/>
    <n v="1079.99"/>
    <n v="647.99400000000003"/>
    <n v="1"/>
    <n v="647.99400000000003"/>
  </r>
  <r>
    <x v="0"/>
    <x v="0"/>
    <x v="0"/>
    <s v="e-Rowery"/>
    <x v="1"/>
    <x v="4"/>
    <s v="Long-Sleeve Logo Jersey"/>
    <x v="4"/>
    <d v="2009-03-03T00:00:00"/>
    <x v="0"/>
    <x v="1"/>
    <n v="49.99"/>
    <n v="28.840399999999999"/>
    <n v="4"/>
    <n v="115.3616"/>
  </r>
  <r>
    <x v="0"/>
    <x v="0"/>
    <x v="0"/>
    <s v="e-Rowery"/>
    <x v="2"/>
    <x v="2"/>
    <s v="ML rama górski"/>
    <x v="1"/>
    <d v="2009-03-03T00:00:00"/>
    <x v="0"/>
    <x v="1"/>
    <n v="348.76"/>
    <n v="209.256"/>
    <n v="1"/>
    <n v="209.256"/>
  </r>
  <r>
    <x v="0"/>
    <x v="0"/>
    <x v="0"/>
    <s v="e-Rowery"/>
    <x v="0"/>
    <x v="0"/>
    <s v="Górski-200"/>
    <x v="0"/>
    <d v="2009-02-01T00:00:00"/>
    <x v="0"/>
    <x v="1"/>
    <n v="2319.9899999999998"/>
    <n v="1242.8517999999999"/>
    <n v="1"/>
    <n v="1242.8517999999999"/>
  </r>
  <r>
    <x v="0"/>
    <x v="0"/>
    <x v="0"/>
    <s v="e-Rowery"/>
    <x v="0"/>
    <x v="0"/>
    <s v="Górski-300"/>
    <x v="1"/>
    <d v="2009-02-05T00:00:00"/>
    <x v="0"/>
    <x v="1"/>
    <n v="1079.99"/>
    <n v="647.99400000000003"/>
    <n v="2"/>
    <n v="1295.9880000000001"/>
  </r>
  <r>
    <x v="0"/>
    <x v="0"/>
    <x v="0"/>
    <s v="e-Rowery"/>
    <x v="2"/>
    <x v="2"/>
    <s v="HL rama górski"/>
    <x v="1"/>
    <d v="2009-02-25T00:00:00"/>
    <x v="0"/>
    <x v="1"/>
    <n v="1349.6"/>
    <n v="736.14549999999997"/>
    <n v="1"/>
    <n v="736.14549999999997"/>
  </r>
  <r>
    <x v="0"/>
    <x v="0"/>
    <x v="0"/>
    <s v="e-Rowery"/>
    <x v="1"/>
    <x v="14"/>
    <s v="męskie spodenki sportowe"/>
    <x v="1"/>
    <d v="2009-02-24T00:00:00"/>
    <x v="0"/>
    <x v="1"/>
    <n v="59.99"/>
    <n v="35.994"/>
    <n v="1"/>
    <n v="35.994"/>
  </r>
  <r>
    <x v="0"/>
    <x v="0"/>
    <x v="0"/>
    <s v="e-Rowery"/>
    <x v="2"/>
    <x v="2"/>
    <s v="HL rama górski"/>
    <x v="1"/>
    <d v="2009-03-03T00:00:00"/>
    <x v="0"/>
    <x v="1"/>
    <n v="1349.6"/>
    <n v="736.14549999999997"/>
    <n v="1"/>
    <n v="736.14549999999997"/>
  </r>
  <r>
    <x v="0"/>
    <x v="0"/>
    <x v="0"/>
    <s v="e-Rowery"/>
    <x v="1"/>
    <x v="5"/>
    <s v="nakładka na rower"/>
    <x v="4"/>
    <d v="2009-02-10T00:00:00"/>
    <x v="0"/>
    <x v="1"/>
    <n v="8.99"/>
    <n v="5.1864999999999997"/>
    <n v="6"/>
    <n v="31.119"/>
  </r>
  <r>
    <x v="0"/>
    <x v="0"/>
    <x v="0"/>
    <s v="e-Rowery"/>
    <x v="2"/>
    <x v="17"/>
    <s v="HL łożysko sterowe"/>
    <x v="7"/>
    <d v="2009-02-09T00:00:00"/>
    <x v="0"/>
    <x v="1"/>
    <n v="124.73"/>
    <n v="74.837999999999994"/>
    <n v="1"/>
    <n v="74.837999999999994"/>
  </r>
  <r>
    <x v="0"/>
    <x v="0"/>
    <x v="0"/>
    <s v="e-Rowery"/>
    <x v="2"/>
    <x v="2"/>
    <s v="ML rama górski-W"/>
    <x v="1"/>
    <d v="2009-02-07T00:00:00"/>
    <x v="0"/>
    <x v="1"/>
    <n v="348.76"/>
    <n v="209.256"/>
    <n v="2"/>
    <n v="418.512"/>
  </r>
  <r>
    <x v="0"/>
    <x v="0"/>
    <x v="0"/>
    <s v="e-Rowery"/>
    <x v="2"/>
    <x v="2"/>
    <s v="ML rama górski"/>
    <x v="1"/>
    <d v="2009-02-16T00:00:00"/>
    <x v="0"/>
    <x v="1"/>
    <n v="348.76"/>
    <n v="209.256"/>
    <n v="1"/>
    <n v="209.256"/>
  </r>
  <r>
    <x v="0"/>
    <x v="0"/>
    <x v="0"/>
    <s v="e-Rowery"/>
    <x v="2"/>
    <x v="17"/>
    <s v="ML łożysko sterowe"/>
    <x v="7"/>
    <d v="2009-02-28T00:00:00"/>
    <x v="0"/>
    <x v="1"/>
    <n v="102.29"/>
    <n v="61.374000000000002"/>
    <n v="2"/>
    <n v="122.748"/>
  </r>
  <r>
    <x v="0"/>
    <x v="0"/>
    <x v="0"/>
    <s v="e-Rowery"/>
    <x v="3"/>
    <x v="15"/>
    <s v="zamknięcie linka"/>
    <x v="7"/>
    <d v="2009-02-03T00:00:00"/>
    <x v="0"/>
    <x v="1"/>
    <n v="25"/>
    <n v="15"/>
    <n v="3"/>
    <n v="45"/>
  </r>
  <r>
    <x v="0"/>
    <x v="0"/>
    <x v="0"/>
    <s v="e-Rowery"/>
    <x v="3"/>
    <x v="7"/>
    <s v="Sport-100"/>
    <x v="5"/>
    <d v="2009-02-22T00:00:00"/>
    <x v="0"/>
    <x v="1"/>
    <n v="34.99"/>
    <n v="20.186499999999999"/>
    <n v="2"/>
    <n v="40.372999999999998"/>
  </r>
  <r>
    <x v="0"/>
    <x v="1"/>
    <x v="1"/>
    <s v="Centrum Ekonomiczne"/>
    <x v="0"/>
    <x v="0"/>
    <s v="Górski-200"/>
    <x v="0"/>
    <d v="2009-02-16T00:00:00"/>
    <x v="0"/>
    <x v="1"/>
    <n v="2319.9899999999998"/>
    <n v="1242.8517999999999"/>
    <n v="1"/>
    <n v="1242.8517999999999"/>
  </r>
  <r>
    <x v="0"/>
    <x v="0"/>
    <x v="3"/>
    <s v="Specjalistyczne opakowania i kontenery"/>
    <x v="0"/>
    <x v="0"/>
    <s v="Górski-200"/>
    <x v="1"/>
    <d v="2009-02-06T00:00:00"/>
    <x v="0"/>
    <x v="1"/>
    <n v="2294.9899999999998"/>
    <n v="1229.4589000000001"/>
    <n v="2"/>
    <n v="2458.9178000000002"/>
  </r>
  <r>
    <x v="0"/>
    <x v="0"/>
    <x v="3"/>
    <s v="Specjalistyczne opakowania i kontenery"/>
    <x v="1"/>
    <x v="10"/>
    <s v="rękawiczki zimowe"/>
    <x v="1"/>
    <d v="2009-02-22T00:00:00"/>
    <x v="0"/>
    <x v="1"/>
    <n v="37.99"/>
    <n v="22.794"/>
    <n v="1"/>
    <n v="22.794"/>
  </r>
  <r>
    <x v="0"/>
    <x v="0"/>
    <x v="3"/>
    <s v="Specjalistyczne opakowania i kontenery"/>
    <x v="1"/>
    <x v="10"/>
    <s v="rękawiczki zimowe"/>
    <x v="1"/>
    <d v="2009-02-09T00:00:00"/>
    <x v="0"/>
    <x v="1"/>
    <n v="37.99"/>
    <n v="22.794"/>
    <n v="5"/>
    <n v="113.97"/>
  </r>
  <r>
    <x v="1"/>
    <x v="3"/>
    <x v="6"/>
    <s v="Artykuły rowerowe"/>
    <x v="0"/>
    <x v="3"/>
    <s v="Szosa-650"/>
    <x v="3"/>
    <d v="2009-02-01T00:00:00"/>
    <x v="0"/>
    <x v="1"/>
    <n v="782.99"/>
    <n v="469.79399999999998"/>
    <n v="5"/>
    <n v="2348.9699999999998"/>
  </r>
  <r>
    <x v="1"/>
    <x v="3"/>
    <x v="6"/>
    <s v="Artykuły rowerowe"/>
    <x v="0"/>
    <x v="3"/>
    <s v="Szosa-650"/>
    <x v="1"/>
    <d v="2009-02-21T00:00:00"/>
    <x v="0"/>
    <x v="1"/>
    <n v="782.99"/>
    <n v="469.79399999999998"/>
    <n v="2"/>
    <n v="939.58799999999997"/>
  </r>
  <r>
    <x v="1"/>
    <x v="3"/>
    <x v="6"/>
    <s v="Artykuły rowerowe"/>
    <x v="0"/>
    <x v="3"/>
    <s v="Szosa-650"/>
    <x v="1"/>
    <d v="2009-02-14T00:00:00"/>
    <x v="0"/>
    <x v="1"/>
    <n v="782.99"/>
    <n v="469.79399999999998"/>
    <n v="3"/>
    <n v="1409.3820000000001"/>
  </r>
  <r>
    <x v="1"/>
    <x v="3"/>
    <x v="6"/>
    <s v="Artykuły rowerowe"/>
    <x v="0"/>
    <x v="3"/>
    <s v="Szosa-650"/>
    <x v="3"/>
    <d v="2009-02-17T00:00:00"/>
    <x v="0"/>
    <x v="1"/>
    <n v="782.99"/>
    <n v="469.79399999999998"/>
    <n v="2"/>
    <n v="939.58799999999997"/>
  </r>
  <r>
    <x v="1"/>
    <x v="3"/>
    <x v="6"/>
    <s v="Artykuły rowerowe"/>
    <x v="0"/>
    <x v="3"/>
    <s v="Szosa-650"/>
    <x v="3"/>
    <d v="2009-02-23T00:00:00"/>
    <x v="0"/>
    <x v="1"/>
    <n v="782.99"/>
    <n v="469.79399999999998"/>
    <n v="1"/>
    <n v="469.79399999999998"/>
  </r>
  <r>
    <x v="0"/>
    <x v="0"/>
    <x v="2"/>
    <s v="Coho Sport"/>
    <x v="2"/>
    <x v="2"/>
    <s v="ML rama górski"/>
    <x v="1"/>
    <d v="2009-02-12T00:00:00"/>
    <x v="0"/>
    <x v="1"/>
    <n v="348.76"/>
    <n v="209.256"/>
    <n v="1"/>
    <n v="209.256"/>
  </r>
  <r>
    <x v="0"/>
    <x v="0"/>
    <x v="4"/>
    <s v="Czarny rower SA"/>
    <x v="0"/>
    <x v="0"/>
    <s v="Górski-200"/>
    <x v="0"/>
    <d v="2009-03-02T00:00:00"/>
    <x v="0"/>
    <x v="1"/>
    <n v="2319.9899999999998"/>
    <n v="1242.8517999999999"/>
    <n v="1"/>
    <n v="1242.8517999999999"/>
  </r>
  <r>
    <x v="0"/>
    <x v="0"/>
    <x v="0"/>
    <s v="Stowarzyszenie Centralne"/>
    <x v="1"/>
    <x v="12"/>
    <s v="męskie spodenki rowerowe"/>
    <x v="4"/>
    <d v="2009-02-18T00:00:00"/>
    <x v="0"/>
    <x v="1"/>
    <n v="89.99"/>
    <n v="53.994"/>
    <n v="2"/>
    <n v="107.988"/>
  </r>
  <r>
    <x v="0"/>
    <x v="0"/>
    <x v="0"/>
    <s v="Stowarzyszenie Centralne"/>
    <x v="0"/>
    <x v="3"/>
    <s v="Szosa-650"/>
    <x v="1"/>
    <d v="2009-02-09T00:00:00"/>
    <x v="0"/>
    <x v="1"/>
    <n v="782.99"/>
    <n v="469.79399999999998"/>
    <n v="1"/>
    <n v="469.79399999999998"/>
  </r>
  <r>
    <x v="0"/>
    <x v="0"/>
    <x v="3"/>
    <s v="Główne towary sportowe"/>
    <x v="0"/>
    <x v="3"/>
    <s v="Szosa-650"/>
    <x v="1"/>
    <d v="2009-02-19T00:00:00"/>
    <x v="0"/>
    <x v="1"/>
    <n v="782.99"/>
    <n v="469.79399999999998"/>
    <n v="1"/>
    <n v="469.79399999999998"/>
  </r>
  <r>
    <x v="1"/>
    <x v="2"/>
    <x v="5"/>
    <s v="Wyposażenie miejskie"/>
    <x v="0"/>
    <x v="3"/>
    <s v="Szosa-650"/>
    <x v="3"/>
    <d v="2009-02-05T00:00:00"/>
    <x v="0"/>
    <x v="1"/>
    <n v="782.99"/>
    <n v="469.79399999999998"/>
    <n v="9"/>
    <n v="4228.1459999999997"/>
  </r>
  <r>
    <x v="1"/>
    <x v="2"/>
    <x v="5"/>
    <s v="Wyposażenie miejskie"/>
    <x v="0"/>
    <x v="3"/>
    <s v="Szosa-250"/>
    <x v="1"/>
    <d v="2009-03-01T00:00:00"/>
    <x v="0"/>
    <x v="1"/>
    <n v="2443.35"/>
    <n v="1308.9375"/>
    <n v="2"/>
    <n v="2617.875"/>
  </r>
  <r>
    <x v="1"/>
    <x v="2"/>
    <x v="5"/>
    <s v="Wyposażenie miejskie"/>
    <x v="1"/>
    <x v="11"/>
    <s v="damskie getry"/>
    <x v="1"/>
    <d v="2009-02-04T00:00:00"/>
    <x v="0"/>
    <x v="1"/>
    <n v="74.989999999999995"/>
    <n v="44.994"/>
    <n v="5"/>
    <n v="224.97"/>
  </r>
  <r>
    <x v="1"/>
    <x v="2"/>
    <x v="5"/>
    <s v="Wyposażenie miejskie"/>
    <x v="3"/>
    <x v="7"/>
    <s v="Sport-100"/>
    <x v="1"/>
    <d v="2009-02-25T00:00:00"/>
    <x v="0"/>
    <x v="1"/>
    <n v="34.99"/>
    <n v="20.186499999999999"/>
    <n v="3"/>
    <n v="60.5595"/>
  </r>
  <r>
    <x v="1"/>
    <x v="2"/>
    <x v="5"/>
    <s v="Wyposażenie miejskie"/>
    <x v="2"/>
    <x v="6"/>
    <s v="LL rama rowerowa"/>
    <x v="3"/>
    <d v="2009-02-22T00:00:00"/>
    <x v="0"/>
    <x v="1"/>
    <n v="337.22"/>
    <n v="202.33199999999999"/>
    <n v="5"/>
    <n v="1011.66"/>
  </r>
  <r>
    <x v="1"/>
    <x v="2"/>
    <x v="5"/>
    <s v="Wyposażenie miejskie"/>
    <x v="1"/>
    <x v="4"/>
    <s v="Long-Sleeve Logo Jersey"/>
    <x v="4"/>
    <d v="2009-02-27T00:00:00"/>
    <x v="0"/>
    <x v="1"/>
    <n v="49.99"/>
    <n v="28.840399999999999"/>
    <n v="5"/>
    <n v="144.202"/>
  </r>
  <r>
    <x v="1"/>
    <x v="2"/>
    <x v="5"/>
    <s v="Wyposażenie miejskie"/>
    <x v="2"/>
    <x v="6"/>
    <s v="LL rama rowerowa"/>
    <x v="3"/>
    <d v="2009-02-22T00:00:00"/>
    <x v="0"/>
    <x v="1"/>
    <n v="337.22"/>
    <n v="202.33199999999999"/>
    <n v="8"/>
    <n v="1618.6559999999999"/>
  </r>
  <r>
    <x v="1"/>
    <x v="2"/>
    <x v="5"/>
    <s v="Wyposażenie miejskie"/>
    <x v="2"/>
    <x v="6"/>
    <s v="LL rama rowerowa"/>
    <x v="1"/>
    <d v="2009-02-11T00:00:00"/>
    <x v="0"/>
    <x v="1"/>
    <n v="337.22"/>
    <n v="183.93819999999999"/>
    <n v="7"/>
    <n v="1287.5673999999999"/>
  </r>
  <r>
    <x v="1"/>
    <x v="2"/>
    <x v="5"/>
    <s v="Wyposażenie miejskie"/>
    <x v="2"/>
    <x v="8"/>
    <s v="LL tylne koło szosa"/>
    <x v="1"/>
    <d v="2009-02-05T00:00:00"/>
    <x v="0"/>
    <x v="1"/>
    <n v="112.565"/>
    <n v="67.539000000000001"/>
    <n v="7"/>
    <n v="472.77300000000002"/>
  </r>
  <r>
    <x v="1"/>
    <x v="2"/>
    <x v="5"/>
    <s v="Wyposażenie miejskie"/>
    <x v="0"/>
    <x v="3"/>
    <s v="Szosa-650"/>
    <x v="1"/>
    <d v="2009-02-07T00:00:00"/>
    <x v="0"/>
    <x v="1"/>
    <n v="782.99"/>
    <n v="469.79399999999998"/>
    <n v="1"/>
    <n v="469.79399999999998"/>
  </r>
  <r>
    <x v="1"/>
    <x v="2"/>
    <x v="5"/>
    <s v="Wyposażenie miejskie"/>
    <x v="1"/>
    <x v="4"/>
    <s v="Long-Sleeve Logo Jersey"/>
    <x v="4"/>
    <d v="2009-02-17T00:00:00"/>
    <x v="0"/>
    <x v="1"/>
    <n v="49.99"/>
    <n v="28.840399999999999"/>
    <n v="3"/>
    <n v="86.521199999999993"/>
  </r>
  <r>
    <x v="1"/>
    <x v="2"/>
    <x v="5"/>
    <s v="Wyposażenie miejskie"/>
    <x v="0"/>
    <x v="3"/>
    <s v="Szosa-650"/>
    <x v="3"/>
    <d v="2009-02-22T00:00:00"/>
    <x v="0"/>
    <x v="1"/>
    <n v="782.99"/>
    <n v="469.79399999999998"/>
    <n v="6"/>
    <n v="2818.7640000000001"/>
  </r>
  <r>
    <x v="1"/>
    <x v="2"/>
    <x v="5"/>
    <s v="Wyposażenie miejskie"/>
    <x v="1"/>
    <x v="4"/>
    <s v="Long-Sleeve Logo Jersey"/>
    <x v="4"/>
    <d v="2009-03-03T00:00:00"/>
    <x v="0"/>
    <x v="1"/>
    <n v="49.99"/>
    <n v="28.840399999999999"/>
    <n v="5"/>
    <n v="144.202"/>
  </r>
  <r>
    <x v="1"/>
    <x v="2"/>
    <x v="5"/>
    <s v="Wyposażenie miejskie"/>
    <x v="0"/>
    <x v="3"/>
    <s v="Szosa--550-W"/>
    <x v="6"/>
    <d v="2009-02-08T00:00:00"/>
    <x v="0"/>
    <x v="1"/>
    <n v="1120.49"/>
    <n v="600.26250000000005"/>
    <n v="2"/>
    <n v="1200.5250000000001"/>
  </r>
  <r>
    <x v="1"/>
    <x v="2"/>
    <x v="5"/>
    <s v="Wyposażenie miejskie"/>
    <x v="0"/>
    <x v="3"/>
    <s v="Szosa-650"/>
    <x v="1"/>
    <d v="2009-02-21T00:00:00"/>
    <x v="0"/>
    <x v="1"/>
    <n v="782.99"/>
    <n v="469.79399999999998"/>
    <n v="1"/>
    <n v="469.79399999999998"/>
  </r>
  <r>
    <x v="1"/>
    <x v="2"/>
    <x v="5"/>
    <s v="Wyposażenie miejskie"/>
    <x v="1"/>
    <x v="11"/>
    <s v="damskie getry"/>
    <x v="1"/>
    <d v="2009-02-25T00:00:00"/>
    <x v="0"/>
    <x v="1"/>
    <n v="74.989999999999995"/>
    <n v="44.994"/>
    <n v="4"/>
    <n v="179.976"/>
  </r>
  <r>
    <x v="1"/>
    <x v="2"/>
    <x v="5"/>
    <s v="Wyposażenie miejskie"/>
    <x v="0"/>
    <x v="3"/>
    <s v="Szosa-250"/>
    <x v="1"/>
    <d v="2009-02-21T00:00:00"/>
    <x v="0"/>
    <x v="1"/>
    <n v="2443.35"/>
    <n v="1308.9375"/>
    <n v="4"/>
    <n v="5235.75"/>
  </r>
  <r>
    <x v="1"/>
    <x v="2"/>
    <x v="5"/>
    <s v="Wyposażenie miejskie"/>
    <x v="1"/>
    <x v="12"/>
    <s v="męskie spodenki rowerowe"/>
    <x v="4"/>
    <d v="2009-02-24T00:00:00"/>
    <x v="0"/>
    <x v="1"/>
    <n v="89.99"/>
    <n v="53.994"/>
    <n v="5"/>
    <n v="269.97000000000003"/>
  </r>
  <r>
    <x v="1"/>
    <x v="2"/>
    <x v="5"/>
    <s v="Wyposażenie miejskie"/>
    <x v="0"/>
    <x v="3"/>
    <s v="Szosa-650"/>
    <x v="1"/>
    <d v="2009-02-26T00:00:00"/>
    <x v="0"/>
    <x v="1"/>
    <n v="782.99"/>
    <n v="469.79399999999998"/>
    <n v="1"/>
    <n v="469.79399999999998"/>
  </r>
  <r>
    <x v="1"/>
    <x v="2"/>
    <x v="5"/>
    <s v="Wyposażenie miejskie"/>
    <x v="1"/>
    <x v="10"/>
    <s v="rękawiczki rowerowe"/>
    <x v="1"/>
    <d v="2009-02-10T00:00:00"/>
    <x v="0"/>
    <x v="1"/>
    <n v="24.49"/>
    <n v="14.1289"/>
    <n v="4"/>
    <n v="56.515599999999999"/>
  </r>
  <r>
    <x v="1"/>
    <x v="2"/>
    <x v="5"/>
    <s v="Wyposażenie miejskie"/>
    <x v="1"/>
    <x v="12"/>
    <s v="męskie spodenki rowerowe"/>
    <x v="4"/>
    <d v="2009-02-23T00:00:00"/>
    <x v="0"/>
    <x v="1"/>
    <n v="89.99"/>
    <n v="53.994"/>
    <n v="3"/>
    <n v="161.982"/>
  </r>
  <r>
    <x v="1"/>
    <x v="2"/>
    <x v="5"/>
    <s v="Wyposażenie miejskie"/>
    <x v="1"/>
    <x v="10"/>
    <s v="rękawiczki rowerowe"/>
    <x v="1"/>
    <d v="2009-02-21T00:00:00"/>
    <x v="0"/>
    <x v="1"/>
    <n v="24.49"/>
    <n v="14.1289"/>
    <n v="3"/>
    <n v="42.386699999999998"/>
  </r>
  <r>
    <x v="1"/>
    <x v="2"/>
    <x v="5"/>
    <s v="Wyposażenie miejskie"/>
    <x v="2"/>
    <x v="6"/>
    <s v="LL rama rowerowa"/>
    <x v="1"/>
    <d v="2009-02-05T00:00:00"/>
    <x v="0"/>
    <x v="1"/>
    <n v="337.22"/>
    <n v="183.93819999999999"/>
    <n v="2"/>
    <n v="367.87639999999999"/>
  </r>
  <r>
    <x v="1"/>
    <x v="2"/>
    <x v="5"/>
    <s v="Wyposażenie miejskie"/>
    <x v="2"/>
    <x v="6"/>
    <s v="LL rama rowerowa"/>
    <x v="3"/>
    <d v="2009-02-17T00:00:00"/>
    <x v="0"/>
    <x v="1"/>
    <n v="337.22"/>
    <n v="202.33199999999999"/>
    <n v="5"/>
    <n v="1011.66"/>
  </r>
  <r>
    <x v="1"/>
    <x v="2"/>
    <x v="5"/>
    <s v="Wyposażenie miejskie"/>
    <x v="3"/>
    <x v="7"/>
    <s v="Sport-100"/>
    <x v="5"/>
    <d v="2009-02-26T00:00:00"/>
    <x v="0"/>
    <x v="1"/>
    <n v="34.99"/>
    <n v="20.186499999999999"/>
    <n v="3"/>
    <n v="60.5595"/>
  </r>
  <r>
    <x v="1"/>
    <x v="2"/>
    <x v="5"/>
    <s v="Wyposażenie miejskie"/>
    <x v="3"/>
    <x v="7"/>
    <s v="Sport-100"/>
    <x v="3"/>
    <d v="2009-03-02T00:00:00"/>
    <x v="0"/>
    <x v="1"/>
    <n v="34.99"/>
    <n v="20.186499999999999"/>
    <n v="4"/>
    <n v="80.745999999999995"/>
  </r>
  <r>
    <x v="1"/>
    <x v="2"/>
    <x v="5"/>
    <s v="Wyposażenie miejskie"/>
    <x v="1"/>
    <x v="14"/>
    <s v="męskie spodenki sportowe"/>
    <x v="1"/>
    <d v="2009-03-03T00:00:00"/>
    <x v="0"/>
    <x v="1"/>
    <n v="59.99"/>
    <n v="35.994"/>
    <n v="5"/>
    <n v="179.97"/>
  </r>
  <r>
    <x v="1"/>
    <x v="2"/>
    <x v="5"/>
    <s v="Wyposażenie miejskie"/>
    <x v="0"/>
    <x v="3"/>
    <s v="Szosa-650"/>
    <x v="1"/>
    <d v="2009-02-03T00:00:00"/>
    <x v="0"/>
    <x v="1"/>
    <n v="782.99"/>
    <n v="469.79399999999998"/>
    <n v="3"/>
    <n v="1409.3820000000001"/>
  </r>
  <r>
    <x v="1"/>
    <x v="2"/>
    <x v="5"/>
    <s v="Wyposażenie miejskie"/>
    <x v="0"/>
    <x v="3"/>
    <s v="Szosa-650"/>
    <x v="3"/>
    <d v="2009-02-06T00:00:00"/>
    <x v="0"/>
    <x v="1"/>
    <n v="782.99"/>
    <n v="469.79399999999998"/>
    <n v="6"/>
    <n v="2818.7640000000001"/>
  </r>
  <r>
    <x v="1"/>
    <x v="2"/>
    <x v="5"/>
    <s v="Wyposażenie miejskie"/>
    <x v="0"/>
    <x v="3"/>
    <s v="Szosa-650"/>
    <x v="3"/>
    <d v="2009-03-02T00:00:00"/>
    <x v="0"/>
    <x v="1"/>
    <n v="782.99"/>
    <n v="469.79399999999998"/>
    <n v="1"/>
    <n v="469.79399999999998"/>
  </r>
  <r>
    <x v="1"/>
    <x v="2"/>
    <x v="5"/>
    <s v="Wyposażenie miejskie"/>
    <x v="0"/>
    <x v="3"/>
    <s v="Szosa-650"/>
    <x v="3"/>
    <d v="2009-02-23T00:00:00"/>
    <x v="0"/>
    <x v="1"/>
    <n v="782.99"/>
    <n v="454.13420000000002"/>
    <n v="11"/>
    <n v="4995.4762000000001"/>
  </r>
  <r>
    <x v="1"/>
    <x v="2"/>
    <x v="5"/>
    <s v="Wyposażenie miejskie"/>
    <x v="2"/>
    <x v="6"/>
    <s v="ML rama rowerowa-W"/>
    <x v="6"/>
    <d v="2009-02-06T00:00:00"/>
    <x v="0"/>
    <x v="1"/>
    <n v="594.83000000000004"/>
    <n v="324.45269999999999"/>
    <n v="1"/>
    <n v="324.45269999999999"/>
  </r>
  <r>
    <x v="1"/>
    <x v="2"/>
    <x v="5"/>
    <s v="Wyposażenie miejskie"/>
    <x v="0"/>
    <x v="3"/>
    <s v="Szosa-250"/>
    <x v="3"/>
    <d v="2009-02-15T00:00:00"/>
    <x v="0"/>
    <x v="1"/>
    <n v="2443.35"/>
    <n v="1466.01"/>
    <n v="6"/>
    <n v="8796.06"/>
  </r>
  <r>
    <x v="1"/>
    <x v="2"/>
    <x v="5"/>
    <s v="Wyposażenie miejskie"/>
    <x v="2"/>
    <x v="6"/>
    <s v="ML rama rowerowa-W"/>
    <x v="6"/>
    <d v="2009-02-09T00:00:00"/>
    <x v="0"/>
    <x v="1"/>
    <n v="594.83000000000004"/>
    <n v="324.45269999999999"/>
    <n v="1"/>
    <n v="324.45269999999999"/>
  </r>
  <r>
    <x v="1"/>
    <x v="2"/>
    <x v="5"/>
    <s v="Wyposażenie miejskie"/>
    <x v="0"/>
    <x v="3"/>
    <s v="Szosa--550-W"/>
    <x v="6"/>
    <d v="2009-03-03T00:00:00"/>
    <x v="0"/>
    <x v="1"/>
    <n v="1120.49"/>
    <n v="600.26250000000005"/>
    <n v="3"/>
    <n v="1800.7875000000001"/>
  </r>
  <r>
    <x v="1"/>
    <x v="2"/>
    <x v="5"/>
    <s v="Wyposażenie miejskie"/>
    <x v="0"/>
    <x v="3"/>
    <s v="Szosa--550-W"/>
    <x v="6"/>
    <d v="2009-02-05T00:00:00"/>
    <x v="0"/>
    <x v="1"/>
    <n v="1120.49"/>
    <n v="600.26250000000005"/>
    <n v="4"/>
    <n v="2401.0500000000002"/>
  </r>
  <r>
    <x v="1"/>
    <x v="2"/>
    <x v="5"/>
    <s v="Wyposażenie miejskie"/>
    <x v="1"/>
    <x v="14"/>
    <s v="męskie spodenki sportowe"/>
    <x v="1"/>
    <d v="2009-02-10T00:00:00"/>
    <x v="0"/>
    <x v="1"/>
    <n v="59.99"/>
    <n v="35.994"/>
    <n v="4"/>
    <n v="143.976"/>
  </r>
  <r>
    <x v="1"/>
    <x v="2"/>
    <x v="5"/>
    <s v="Wyposażenie miejskie"/>
    <x v="1"/>
    <x v="5"/>
    <s v="nakładka na rower"/>
    <x v="4"/>
    <d v="2009-02-11T00:00:00"/>
    <x v="0"/>
    <x v="1"/>
    <n v="8.99"/>
    <n v="5.1864999999999997"/>
    <n v="5"/>
    <n v="25.932499999999997"/>
  </r>
  <r>
    <x v="1"/>
    <x v="2"/>
    <x v="5"/>
    <s v="Wyposażenie miejskie"/>
    <x v="0"/>
    <x v="3"/>
    <s v="Szosa-250"/>
    <x v="3"/>
    <d v="2009-02-23T00:00:00"/>
    <x v="0"/>
    <x v="1"/>
    <n v="2443.35"/>
    <n v="1466.01"/>
    <n v="3"/>
    <n v="4398.03"/>
  </r>
  <r>
    <x v="1"/>
    <x v="2"/>
    <x v="5"/>
    <s v="Wyposażenie miejskie"/>
    <x v="2"/>
    <x v="6"/>
    <s v="LL rama rowerowa"/>
    <x v="3"/>
    <d v="2009-02-13T00:00:00"/>
    <x v="0"/>
    <x v="1"/>
    <n v="337.22"/>
    <n v="202.33199999999999"/>
    <n v="1"/>
    <n v="202.33199999999999"/>
  </r>
  <r>
    <x v="1"/>
    <x v="2"/>
    <x v="5"/>
    <s v="Wyposażenie miejskie"/>
    <x v="1"/>
    <x v="12"/>
    <s v="męskie spodenki rowerowe"/>
    <x v="4"/>
    <d v="2009-03-03T00:00:00"/>
    <x v="0"/>
    <x v="1"/>
    <n v="89.99"/>
    <n v="53.994"/>
    <n v="3"/>
    <n v="161.982"/>
  </r>
  <r>
    <x v="1"/>
    <x v="2"/>
    <x v="5"/>
    <s v="Wyposażenie miejskie"/>
    <x v="2"/>
    <x v="6"/>
    <s v="ML rama rowerowa-W"/>
    <x v="6"/>
    <d v="2009-02-06T00:00:00"/>
    <x v="0"/>
    <x v="1"/>
    <n v="594.83000000000004"/>
    <n v="324.45269999999999"/>
    <n v="2"/>
    <n v="648.90539999999999"/>
  </r>
  <r>
    <x v="1"/>
    <x v="2"/>
    <x v="5"/>
    <s v="Wyposażenie miejskie"/>
    <x v="3"/>
    <x v="15"/>
    <s v="zamknięcie linka"/>
    <x v="7"/>
    <d v="2009-02-15T00:00:00"/>
    <x v="0"/>
    <x v="1"/>
    <n v="25"/>
    <n v="15"/>
    <n v="5"/>
    <n v="75"/>
  </r>
  <r>
    <x v="1"/>
    <x v="2"/>
    <x v="5"/>
    <s v="Wyposażenie miejskie"/>
    <x v="3"/>
    <x v="13"/>
    <s v="mini-pompki"/>
    <x v="7"/>
    <d v="2009-02-18T00:00:00"/>
    <x v="0"/>
    <x v="1"/>
    <n v="19.989999999999998"/>
    <n v="11.994"/>
    <n v="4"/>
    <n v="47.975999999999999"/>
  </r>
  <r>
    <x v="0"/>
    <x v="0"/>
    <x v="0"/>
    <s v="Fitness Sport Butik"/>
    <x v="0"/>
    <x v="0"/>
    <s v="Górski-200"/>
    <x v="0"/>
    <d v="2009-02-25T00:00:00"/>
    <x v="0"/>
    <x v="1"/>
    <n v="2319.9899999999998"/>
    <n v="1242.8517999999999"/>
    <n v="7"/>
    <n v="8699.9625999999989"/>
  </r>
  <r>
    <x v="0"/>
    <x v="0"/>
    <x v="0"/>
    <s v="Fitness Sport Butik"/>
    <x v="1"/>
    <x v="10"/>
    <s v="rękawiczki zimowe"/>
    <x v="1"/>
    <d v="2009-02-14T00:00:00"/>
    <x v="0"/>
    <x v="1"/>
    <n v="37.99"/>
    <n v="20.894500000000001"/>
    <n v="24"/>
    <n v="501.46800000000002"/>
  </r>
  <r>
    <x v="0"/>
    <x v="0"/>
    <x v="0"/>
    <s v="Fitness Sport Butik"/>
    <x v="2"/>
    <x v="2"/>
    <s v="ML rama górski"/>
    <x v="1"/>
    <d v="2009-02-26T00:00:00"/>
    <x v="0"/>
    <x v="1"/>
    <n v="348.76"/>
    <n v="209.256"/>
    <n v="2"/>
    <n v="418.512"/>
  </r>
  <r>
    <x v="0"/>
    <x v="0"/>
    <x v="0"/>
    <s v="Fitness Sport Butik"/>
    <x v="1"/>
    <x v="11"/>
    <s v="damskie getry"/>
    <x v="1"/>
    <d v="2009-02-12T00:00:00"/>
    <x v="0"/>
    <x v="1"/>
    <n v="74.989999999999995"/>
    <n v="44.994"/>
    <n v="2"/>
    <n v="89.988"/>
  </r>
  <r>
    <x v="0"/>
    <x v="0"/>
    <x v="0"/>
    <s v="Fitness Sport Butik"/>
    <x v="2"/>
    <x v="9"/>
    <s v="ML kierownica górski"/>
    <x v="7"/>
    <d v="2009-02-17T00:00:00"/>
    <x v="0"/>
    <x v="1"/>
    <n v="61.92"/>
    <n v="33.774500000000003"/>
    <n v="2"/>
    <n v="67.549000000000007"/>
  </r>
  <r>
    <x v="0"/>
    <x v="0"/>
    <x v="0"/>
    <s v="Fitness Sport Butik"/>
    <x v="1"/>
    <x v="10"/>
    <s v="rękawiczki zimowe"/>
    <x v="1"/>
    <d v="2009-02-14T00:00:00"/>
    <x v="0"/>
    <x v="1"/>
    <n v="37.99"/>
    <n v="20.894500000000001"/>
    <n v="19"/>
    <n v="396.99549999999999"/>
  </r>
  <r>
    <x v="0"/>
    <x v="0"/>
    <x v="0"/>
    <s v="Fitness Sport Butik"/>
    <x v="0"/>
    <x v="0"/>
    <s v="Górski-200"/>
    <x v="0"/>
    <d v="2009-02-24T00:00:00"/>
    <x v="0"/>
    <x v="1"/>
    <n v="2319.9899999999998"/>
    <n v="1242.8517999999999"/>
    <n v="8"/>
    <n v="9942.8143999999993"/>
  </r>
  <r>
    <x v="0"/>
    <x v="0"/>
    <x v="0"/>
    <s v="Fitness Sport Butik"/>
    <x v="1"/>
    <x v="5"/>
    <s v="nakładka na rower"/>
    <x v="4"/>
    <d v="2009-03-02T00:00:00"/>
    <x v="0"/>
    <x v="1"/>
    <n v="8.99"/>
    <n v="5.1864999999999997"/>
    <n v="4"/>
    <n v="20.745999999999999"/>
  </r>
  <r>
    <x v="0"/>
    <x v="0"/>
    <x v="0"/>
    <s v="Fitness Sport Butik"/>
    <x v="0"/>
    <x v="0"/>
    <s v="Górski-200"/>
    <x v="0"/>
    <d v="2009-02-01T00:00:00"/>
    <x v="0"/>
    <x v="1"/>
    <n v="2319.9899999999998"/>
    <n v="1242.8517999999999"/>
    <n v="10"/>
    <n v="12428.518"/>
  </r>
  <r>
    <x v="0"/>
    <x v="0"/>
    <x v="0"/>
    <s v="Fitness Sport Butik"/>
    <x v="0"/>
    <x v="0"/>
    <s v="Górski-200"/>
    <x v="1"/>
    <d v="2009-02-26T00:00:00"/>
    <x v="0"/>
    <x v="1"/>
    <n v="2294.9899999999998"/>
    <n v="1229.4589000000001"/>
    <n v="7"/>
    <n v="8606.2123000000011"/>
  </r>
  <r>
    <x v="0"/>
    <x v="0"/>
    <x v="0"/>
    <s v="Fitness Sport Butik"/>
    <x v="2"/>
    <x v="8"/>
    <s v="ML tylne koło górski"/>
    <x v="1"/>
    <d v="2009-03-02T00:00:00"/>
    <x v="0"/>
    <x v="1"/>
    <n v="236.02500000000001"/>
    <n v="141.61500000000001"/>
    <n v="4"/>
    <n v="566.46"/>
  </r>
  <r>
    <x v="0"/>
    <x v="0"/>
    <x v="0"/>
    <s v="Fitness Sport Butik"/>
    <x v="1"/>
    <x v="4"/>
    <s v="Long-Sleeve Logo Jersey"/>
    <x v="4"/>
    <d v="2009-02-04T00:00:00"/>
    <x v="0"/>
    <x v="1"/>
    <n v="49.99"/>
    <n v="28.840399999999999"/>
    <n v="4"/>
    <n v="115.3616"/>
  </r>
  <r>
    <x v="0"/>
    <x v="0"/>
    <x v="0"/>
    <s v="Fitness Sport Butik"/>
    <x v="2"/>
    <x v="8"/>
    <s v="HL tylne koło górski"/>
    <x v="1"/>
    <d v="2009-02-25T00:00:00"/>
    <x v="0"/>
    <x v="1"/>
    <n v="327.21499999999997"/>
    <n v="196.32900000000001"/>
    <n v="4"/>
    <n v="785.31600000000003"/>
  </r>
  <r>
    <x v="0"/>
    <x v="0"/>
    <x v="0"/>
    <s v="Fitness Sport Butik"/>
    <x v="0"/>
    <x v="0"/>
    <s v="Górski-300"/>
    <x v="1"/>
    <d v="2009-02-12T00:00:00"/>
    <x v="0"/>
    <x v="1"/>
    <n v="1079.99"/>
    <n v="647.99400000000003"/>
    <n v="2"/>
    <n v="1295.9880000000001"/>
  </r>
  <r>
    <x v="0"/>
    <x v="0"/>
    <x v="0"/>
    <s v="Fitness Sport Butik"/>
    <x v="0"/>
    <x v="0"/>
    <s v="Górski-300"/>
    <x v="1"/>
    <d v="2009-02-11T00:00:00"/>
    <x v="0"/>
    <x v="1"/>
    <n v="1079.99"/>
    <n v="647.99400000000003"/>
    <n v="2"/>
    <n v="1295.9880000000001"/>
  </r>
  <r>
    <x v="0"/>
    <x v="0"/>
    <x v="0"/>
    <s v="Fitness Sport Butik"/>
    <x v="0"/>
    <x v="0"/>
    <s v="Górski-300"/>
    <x v="1"/>
    <d v="2009-02-17T00:00:00"/>
    <x v="0"/>
    <x v="1"/>
    <n v="1079.99"/>
    <n v="647.99400000000003"/>
    <n v="5"/>
    <n v="3239.9700000000003"/>
  </r>
  <r>
    <x v="0"/>
    <x v="0"/>
    <x v="0"/>
    <s v="Fitness Sport Butik"/>
    <x v="0"/>
    <x v="0"/>
    <s v="Górski-200"/>
    <x v="1"/>
    <d v="2009-02-06T00:00:00"/>
    <x v="0"/>
    <x v="1"/>
    <n v="2294.9899999999998"/>
    <n v="1229.4589000000001"/>
    <n v="3"/>
    <n v="3688.3767000000003"/>
  </r>
  <r>
    <x v="0"/>
    <x v="0"/>
    <x v="0"/>
    <s v="Fitness Sport Butik"/>
    <x v="1"/>
    <x v="11"/>
    <s v="damskie getry"/>
    <x v="1"/>
    <d v="2009-02-14T00:00:00"/>
    <x v="0"/>
    <x v="1"/>
    <n v="74.989999999999995"/>
    <n v="44.994"/>
    <n v="3"/>
    <n v="134.982"/>
  </r>
  <r>
    <x v="0"/>
    <x v="0"/>
    <x v="0"/>
    <s v="Fitness Sport Butik"/>
    <x v="0"/>
    <x v="0"/>
    <s v="Górski-200"/>
    <x v="1"/>
    <d v="2009-02-12T00:00:00"/>
    <x v="0"/>
    <x v="1"/>
    <n v="2294.9899999999998"/>
    <n v="1229.4589000000001"/>
    <n v="7"/>
    <n v="8606.2123000000011"/>
  </r>
  <r>
    <x v="0"/>
    <x v="0"/>
    <x v="0"/>
    <s v="Fitness Sport Butik"/>
    <x v="0"/>
    <x v="0"/>
    <s v="Górski-300"/>
    <x v="1"/>
    <d v="2009-02-09T00:00:00"/>
    <x v="0"/>
    <x v="1"/>
    <n v="1079.99"/>
    <n v="647.99400000000003"/>
    <n v="9"/>
    <n v="5831.9459999999999"/>
  </r>
  <r>
    <x v="0"/>
    <x v="0"/>
    <x v="2"/>
    <s v="Produkty wykończeniowe"/>
    <x v="0"/>
    <x v="0"/>
    <s v="Górski-300"/>
    <x v="1"/>
    <d v="2009-02-06T00:00:00"/>
    <x v="0"/>
    <x v="1"/>
    <n v="1079.99"/>
    <n v="647.99400000000003"/>
    <n v="2"/>
    <n v="1295.9880000000001"/>
  </r>
  <r>
    <x v="0"/>
    <x v="0"/>
    <x v="2"/>
    <s v="Produkty wykończeniowe"/>
    <x v="2"/>
    <x v="2"/>
    <s v="HL rama górski"/>
    <x v="1"/>
    <d v="2009-02-02T00:00:00"/>
    <x v="0"/>
    <x v="1"/>
    <n v="1349.6"/>
    <n v="736.14549999999997"/>
    <n v="1"/>
    <n v="736.14549999999997"/>
  </r>
  <r>
    <x v="0"/>
    <x v="0"/>
    <x v="2"/>
    <s v="Produkty wykończeniowe"/>
    <x v="0"/>
    <x v="0"/>
    <s v="Górski-200"/>
    <x v="1"/>
    <d v="2009-02-11T00:00:00"/>
    <x v="0"/>
    <x v="1"/>
    <n v="2294.9899999999998"/>
    <n v="1229.4589000000001"/>
    <n v="5"/>
    <n v="6147.2945"/>
  </r>
  <r>
    <x v="0"/>
    <x v="0"/>
    <x v="2"/>
    <s v="Produkty wykończeniowe"/>
    <x v="2"/>
    <x v="8"/>
    <s v="ML tylne koło górski"/>
    <x v="1"/>
    <d v="2009-02-25T00:00:00"/>
    <x v="0"/>
    <x v="1"/>
    <n v="236.02500000000001"/>
    <n v="141.61500000000001"/>
    <n v="2"/>
    <n v="283.23"/>
  </r>
  <r>
    <x v="0"/>
    <x v="0"/>
    <x v="2"/>
    <s v="Produkty wykończeniowe"/>
    <x v="0"/>
    <x v="0"/>
    <s v="Górski-200"/>
    <x v="1"/>
    <d v="2009-02-13T00:00:00"/>
    <x v="0"/>
    <x v="1"/>
    <n v="2294.9899999999998"/>
    <n v="1229.4589000000001"/>
    <n v="1"/>
    <n v="1229.4589000000001"/>
  </r>
  <r>
    <x v="0"/>
    <x v="0"/>
    <x v="2"/>
    <s v="Produkty wykończeniowe"/>
    <x v="2"/>
    <x v="9"/>
    <s v="ML kierownica górski"/>
    <x v="7"/>
    <d v="2009-02-19T00:00:00"/>
    <x v="0"/>
    <x v="1"/>
    <n v="61.92"/>
    <n v="33.774500000000003"/>
    <n v="1"/>
    <n v="33.774500000000003"/>
  </r>
  <r>
    <x v="0"/>
    <x v="0"/>
    <x v="2"/>
    <s v="Produkty wykończeniowe"/>
    <x v="2"/>
    <x v="2"/>
    <s v="ML rama górski"/>
    <x v="1"/>
    <d v="2009-02-04T00:00:00"/>
    <x v="0"/>
    <x v="1"/>
    <n v="348.76"/>
    <n v="209.256"/>
    <n v="1"/>
    <n v="209.256"/>
  </r>
  <r>
    <x v="0"/>
    <x v="0"/>
    <x v="2"/>
    <s v="Produkty wykończeniowe"/>
    <x v="2"/>
    <x v="9"/>
    <s v="LL kierownica górski"/>
    <x v="7"/>
    <d v="2009-02-09T00:00:00"/>
    <x v="0"/>
    <x v="1"/>
    <n v="44.54"/>
    <n v="24.294499999999999"/>
    <n v="1"/>
    <n v="24.294499999999999"/>
  </r>
  <r>
    <x v="0"/>
    <x v="0"/>
    <x v="2"/>
    <s v="Produkty wykończeniowe"/>
    <x v="2"/>
    <x v="17"/>
    <s v="HL łożysko sterowe"/>
    <x v="7"/>
    <d v="2009-02-21T00:00:00"/>
    <x v="0"/>
    <x v="1"/>
    <n v="124.73"/>
    <n v="74.837999999999994"/>
    <n v="1"/>
    <n v="74.837999999999994"/>
  </r>
  <r>
    <x v="0"/>
    <x v="0"/>
    <x v="2"/>
    <s v="Produkty wykończeniowe"/>
    <x v="2"/>
    <x v="2"/>
    <s v="ML rama górski-W"/>
    <x v="1"/>
    <d v="2009-02-11T00:00:00"/>
    <x v="0"/>
    <x v="1"/>
    <n v="348.76"/>
    <n v="209.256"/>
    <n v="3"/>
    <n v="627.76800000000003"/>
  </r>
  <r>
    <x v="0"/>
    <x v="0"/>
    <x v="2"/>
    <s v="Produkty wykończeniowe"/>
    <x v="2"/>
    <x v="2"/>
    <s v="ML rama górski"/>
    <x v="1"/>
    <d v="2009-02-13T00:00:00"/>
    <x v="0"/>
    <x v="1"/>
    <n v="348.76"/>
    <n v="209.256"/>
    <n v="1"/>
    <n v="209.256"/>
  </r>
  <r>
    <x v="0"/>
    <x v="0"/>
    <x v="2"/>
    <s v="Produkty wykończeniowe"/>
    <x v="2"/>
    <x v="2"/>
    <s v="HL rama górski"/>
    <x v="1"/>
    <d v="2009-02-24T00:00:00"/>
    <x v="0"/>
    <x v="1"/>
    <n v="1349.6"/>
    <n v="736.14549999999997"/>
    <n v="2"/>
    <n v="1472.2909999999999"/>
  </r>
  <r>
    <x v="0"/>
    <x v="0"/>
    <x v="2"/>
    <s v="Produkty wykończeniowe"/>
    <x v="0"/>
    <x v="0"/>
    <s v="Górski-200"/>
    <x v="0"/>
    <d v="2009-02-09T00:00:00"/>
    <x v="0"/>
    <x v="1"/>
    <n v="2319.9899999999998"/>
    <n v="1242.8517999999999"/>
    <n v="2"/>
    <n v="2485.7035999999998"/>
  </r>
  <r>
    <x v="0"/>
    <x v="0"/>
    <x v="2"/>
    <s v="Produkty wykończeniowe"/>
    <x v="1"/>
    <x v="10"/>
    <s v="rękawiczki zimowe"/>
    <x v="1"/>
    <d v="2009-02-24T00:00:00"/>
    <x v="0"/>
    <x v="1"/>
    <n v="37.99"/>
    <n v="22.794"/>
    <n v="4"/>
    <n v="91.176000000000002"/>
  </r>
  <r>
    <x v="0"/>
    <x v="0"/>
    <x v="2"/>
    <s v="Produkty wykończeniowe"/>
    <x v="1"/>
    <x v="10"/>
    <s v="rękawiczki zimowe"/>
    <x v="1"/>
    <d v="2009-02-23T00:00:00"/>
    <x v="0"/>
    <x v="1"/>
    <n v="37.99"/>
    <n v="22.794"/>
    <n v="1"/>
    <n v="22.794"/>
  </r>
  <r>
    <x v="0"/>
    <x v="0"/>
    <x v="2"/>
    <s v="Produkty wykończeniowe"/>
    <x v="0"/>
    <x v="0"/>
    <s v="Górski-300"/>
    <x v="1"/>
    <d v="2009-02-01T00:00:00"/>
    <x v="0"/>
    <x v="1"/>
    <n v="1079.99"/>
    <n v="647.99400000000003"/>
    <n v="1"/>
    <n v="647.99400000000003"/>
  </r>
  <r>
    <x v="0"/>
    <x v="0"/>
    <x v="2"/>
    <s v="Produkty wykończeniowe"/>
    <x v="2"/>
    <x v="2"/>
    <s v="HL rama górski"/>
    <x v="0"/>
    <d v="2009-02-11T00:00:00"/>
    <x v="0"/>
    <x v="1"/>
    <n v="1364.5"/>
    <n v="744.27269999999999"/>
    <n v="4"/>
    <n v="2977.0907999999999"/>
  </r>
  <r>
    <x v="0"/>
    <x v="0"/>
    <x v="2"/>
    <s v="Produkty wykończeniowe"/>
    <x v="2"/>
    <x v="17"/>
    <s v="ML łożysko sterowe"/>
    <x v="7"/>
    <d v="2009-02-23T00:00:00"/>
    <x v="0"/>
    <x v="1"/>
    <n v="102.29"/>
    <n v="61.374000000000002"/>
    <n v="4"/>
    <n v="245.49600000000001"/>
  </r>
  <r>
    <x v="0"/>
    <x v="0"/>
    <x v="2"/>
    <s v="Produkty wykończeniowe"/>
    <x v="0"/>
    <x v="0"/>
    <s v="Górski-300"/>
    <x v="1"/>
    <d v="2009-03-02T00:00:00"/>
    <x v="0"/>
    <x v="1"/>
    <n v="1079.99"/>
    <n v="647.99400000000003"/>
    <n v="3"/>
    <n v="1943.982"/>
  </r>
  <r>
    <x v="0"/>
    <x v="0"/>
    <x v="2"/>
    <s v="Produkty wykończeniowe"/>
    <x v="0"/>
    <x v="0"/>
    <s v="Górski-200"/>
    <x v="0"/>
    <d v="2009-02-10T00:00:00"/>
    <x v="0"/>
    <x v="1"/>
    <n v="2319.9899999999998"/>
    <n v="1242.8517999999999"/>
    <n v="2"/>
    <n v="2485.7035999999998"/>
  </r>
  <r>
    <x v="0"/>
    <x v="0"/>
    <x v="2"/>
    <s v="Produkty wykończeniowe"/>
    <x v="0"/>
    <x v="0"/>
    <s v="Górski-300"/>
    <x v="1"/>
    <d v="2009-03-03T00:00:00"/>
    <x v="0"/>
    <x v="1"/>
    <n v="1079.99"/>
    <n v="647.99400000000003"/>
    <n v="3"/>
    <n v="1943.982"/>
  </r>
  <r>
    <x v="0"/>
    <x v="1"/>
    <x v="1"/>
    <s v="Outlet Handlowy"/>
    <x v="0"/>
    <x v="0"/>
    <s v="Górski-200"/>
    <x v="1"/>
    <d v="2009-02-05T00:00:00"/>
    <x v="0"/>
    <x v="1"/>
    <n v="2294.9899999999998"/>
    <n v="1229.4589000000001"/>
    <n v="1"/>
    <n v="1229.4589000000001"/>
  </r>
  <r>
    <x v="0"/>
    <x v="1"/>
    <x v="1"/>
    <s v="Outlet Handlowy"/>
    <x v="1"/>
    <x v="10"/>
    <s v="rękawiczki zimowe"/>
    <x v="1"/>
    <d v="2009-02-16T00:00:00"/>
    <x v="0"/>
    <x v="1"/>
    <n v="37.99"/>
    <n v="22.794"/>
    <n v="1"/>
    <n v="22.794"/>
  </r>
  <r>
    <x v="0"/>
    <x v="1"/>
    <x v="1"/>
    <s v="Outlet Handlowy"/>
    <x v="0"/>
    <x v="0"/>
    <s v="Górski-300"/>
    <x v="1"/>
    <d v="2009-02-12T00:00:00"/>
    <x v="0"/>
    <x v="1"/>
    <n v="1079.99"/>
    <n v="647.99400000000003"/>
    <n v="3"/>
    <n v="1943.982"/>
  </r>
  <r>
    <x v="0"/>
    <x v="1"/>
    <x v="1"/>
    <s v="Outlet Handlowy"/>
    <x v="2"/>
    <x v="2"/>
    <s v="HL rama górski"/>
    <x v="0"/>
    <d v="2009-02-04T00:00:00"/>
    <x v="0"/>
    <x v="1"/>
    <n v="1364.5"/>
    <n v="744.27269999999999"/>
    <n v="4"/>
    <n v="2977.0907999999999"/>
  </r>
  <r>
    <x v="0"/>
    <x v="1"/>
    <x v="1"/>
    <s v="Outlet Handlowy"/>
    <x v="2"/>
    <x v="2"/>
    <s v="ML rama górski"/>
    <x v="1"/>
    <d v="2009-02-25T00:00:00"/>
    <x v="0"/>
    <x v="1"/>
    <n v="348.76"/>
    <n v="209.256"/>
    <n v="3"/>
    <n v="627.76800000000003"/>
  </r>
  <r>
    <x v="0"/>
    <x v="1"/>
    <x v="1"/>
    <s v="Outlet Handlowy"/>
    <x v="0"/>
    <x v="0"/>
    <s v="Górski-200"/>
    <x v="0"/>
    <d v="2009-02-27T00:00:00"/>
    <x v="0"/>
    <x v="1"/>
    <n v="2319.9899999999998"/>
    <n v="1242.8517999999999"/>
    <n v="1"/>
    <n v="1242.8517999999999"/>
  </r>
  <r>
    <x v="0"/>
    <x v="1"/>
    <x v="1"/>
    <s v="Outlet Handlowy"/>
    <x v="2"/>
    <x v="2"/>
    <s v="HL rama górski"/>
    <x v="1"/>
    <d v="2009-02-13T00:00:00"/>
    <x v="0"/>
    <x v="1"/>
    <n v="1349.6"/>
    <n v="736.14549999999997"/>
    <n v="1"/>
    <n v="736.14549999999997"/>
  </r>
  <r>
    <x v="0"/>
    <x v="1"/>
    <x v="1"/>
    <s v="Outlet Handlowy"/>
    <x v="0"/>
    <x v="0"/>
    <s v="Górski-200"/>
    <x v="1"/>
    <d v="2009-02-13T00:00:00"/>
    <x v="0"/>
    <x v="1"/>
    <n v="2294.9899999999998"/>
    <n v="1229.4589000000001"/>
    <n v="2"/>
    <n v="2458.9178000000002"/>
  </r>
  <r>
    <x v="0"/>
    <x v="1"/>
    <x v="1"/>
    <s v="Outlet Handlowy"/>
    <x v="2"/>
    <x v="17"/>
    <s v="ML łożysko sterowe"/>
    <x v="7"/>
    <d v="2009-02-12T00:00:00"/>
    <x v="0"/>
    <x v="1"/>
    <n v="102.29"/>
    <n v="61.374000000000002"/>
    <n v="1"/>
    <n v="61.374000000000002"/>
  </r>
  <r>
    <x v="0"/>
    <x v="1"/>
    <x v="1"/>
    <s v="Outlet Handlowy"/>
    <x v="0"/>
    <x v="0"/>
    <s v="Górski-200"/>
    <x v="1"/>
    <d v="2009-02-16T00:00:00"/>
    <x v="0"/>
    <x v="1"/>
    <n v="2294.9899999999998"/>
    <n v="1229.4589000000001"/>
    <n v="3"/>
    <n v="3688.3767000000003"/>
  </r>
  <r>
    <x v="0"/>
    <x v="1"/>
    <x v="1"/>
    <s v="Outlet Handlowy"/>
    <x v="2"/>
    <x v="16"/>
    <s v="HL widelec"/>
    <x v="7"/>
    <d v="2009-02-03T00:00:00"/>
    <x v="0"/>
    <x v="1"/>
    <n v="229.49"/>
    <n v="137.69399999999999"/>
    <n v="1"/>
    <n v="137.69399999999999"/>
  </r>
  <r>
    <x v="0"/>
    <x v="1"/>
    <x v="1"/>
    <s v="Outlet Handlowy"/>
    <x v="1"/>
    <x v="10"/>
    <s v="rękawiczki zimowe"/>
    <x v="1"/>
    <d v="2009-02-06T00:00:00"/>
    <x v="0"/>
    <x v="1"/>
    <n v="37.99"/>
    <n v="22.794"/>
    <n v="3"/>
    <n v="68.382000000000005"/>
  </r>
  <r>
    <x v="0"/>
    <x v="1"/>
    <x v="1"/>
    <s v="Outlet Handlowy"/>
    <x v="2"/>
    <x v="9"/>
    <s v="ML kierownica górski"/>
    <x v="7"/>
    <d v="2009-02-10T00:00:00"/>
    <x v="0"/>
    <x v="1"/>
    <n v="61.92"/>
    <n v="33.774500000000003"/>
    <n v="2"/>
    <n v="67.549000000000007"/>
  </r>
  <r>
    <x v="0"/>
    <x v="1"/>
    <x v="1"/>
    <s v="Outlet Handlowy"/>
    <x v="2"/>
    <x v="8"/>
    <s v="ML tylne koło górski"/>
    <x v="1"/>
    <d v="2009-02-08T00:00:00"/>
    <x v="0"/>
    <x v="1"/>
    <n v="236.02500000000001"/>
    <n v="141.61500000000001"/>
    <n v="1"/>
    <n v="141.61500000000001"/>
  </r>
  <r>
    <x v="0"/>
    <x v="1"/>
    <x v="1"/>
    <s v="Outlet Handlowy"/>
    <x v="0"/>
    <x v="0"/>
    <s v="Górski-300"/>
    <x v="1"/>
    <d v="2009-02-10T00:00:00"/>
    <x v="0"/>
    <x v="1"/>
    <n v="1079.99"/>
    <n v="647.99400000000003"/>
    <n v="1"/>
    <n v="647.99400000000003"/>
  </r>
  <r>
    <x v="0"/>
    <x v="1"/>
    <x v="1"/>
    <s v="Outlet Handlowy"/>
    <x v="2"/>
    <x v="2"/>
    <s v="ML rama górski"/>
    <x v="1"/>
    <d v="2009-02-09T00:00:00"/>
    <x v="0"/>
    <x v="1"/>
    <n v="348.76"/>
    <n v="209.256"/>
    <n v="5"/>
    <n v="1046.28"/>
  </r>
  <r>
    <x v="0"/>
    <x v="1"/>
    <x v="1"/>
    <s v="Outlet Handlowy"/>
    <x v="2"/>
    <x v="8"/>
    <s v="LL przednie koło górski"/>
    <x v="1"/>
    <d v="2009-02-10T00:00:00"/>
    <x v="0"/>
    <x v="1"/>
    <n v="60.744999999999997"/>
    <n v="36.447000000000003"/>
    <n v="2"/>
    <n v="72.894000000000005"/>
  </r>
  <r>
    <x v="0"/>
    <x v="1"/>
    <x v="1"/>
    <s v="Outlet Handlowy"/>
    <x v="2"/>
    <x v="9"/>
    <s v="LL kierownica górski"/>
    <x v="7"/>
    <d v="2009-03-03T00:00:00"/>
    <x v="0"/>
    <x v="1"/>
    <n v="44.54"/>
    <n v="24.294499999999999"/>
    <n v="2"/>
    <n v="48.588999999999999"/>
  </r>
  <r>
    <x v="0"/>
    <x v="1"/>
    <x v="1"/>
    <s v="Outlet Handlowy"/>
    <x v="2"/>
    <x v="2"/>
    <s v="HL rama górski"/>
    <x v="1"/>
    <d v="2009-02-28T00:00:00"/>
    <x v="0"/>
    <x v="1"/>
    <n v="1349.6"/>
    <n v="736.14549999999997"/>
    <n v="3"/>
    <n v="2208.4364999999998"/>
  </r>
  <r>
    <x v="0"/>
    <x v="1"/>
    <x v="1"/>
    <s v="Outlet Handlowy"/>
    <x v="0"/>
    <x v="0"/>
    <s v="Górski-200"/>
    <x v="0"/>
    <d v="2009-02-09T00:00:00"/>
    <x v="0"/>
    <x v="1"/>
    <n v="2319.9899999999998"/>
    <n v="1242.8517999999999"/>
    <n v="1"/>
    <n v="1242.8517999999999"/>
  </r>
  <r>
    <x v="0"/>
    <x v="1"/>
    <x v="1"/>
    <s v="Outlet Handlowy"/>
    <x v="2"/>
    <x v="17"/>
    <s v="HL łożysko sterowe"/>
    <x v="7"/>
    <d v="2009-02-15T00:00:00"/>
    <x v="0"/>
    <x v="1"/>
    <n v="124.73"/>
    <n v="74.837999999999994"/>
    <n v="2"/>
    <n v="149.67599999999999"/>
  </r>
  <r>
    <x v="0"/>
    <x v="1"/>
    <x v="1"/>
    <s v="Outlet Handlowy"/>
    <x v="2"/>
    <x v="2"/>
    <s v="ML rama górski-W"/>
    <x v="1"/>
    <d v="2009-02-07T00:00:00"/>
    <x v="0"/>
    <x v="1"/>
    <n v="348.76"/>
    <n v="209.256"/>
    <n v="1"/>
    <n v="209.256"/>
  </r>
  <r>
    <x v="0"/>
    <x v="1"/>
    <x v="1"/>
    <s v="Outlet Handlowy"/>
    <x v="1"/>
    <x v="12"/>
    <s v="męskie spodenki rowerowe"/>
    <x v="4"/>
    <d v="2009-02-22T00:00:00"/>
    <x v="0"/>
    <x v="1"/>
    <n v="89.99"/>
    <n v="53.994"/>
    <n v="1"/>
    <n v="53.994"/>
  </r>
  <r>
    <x v="0"/>
    <x v="1"/>
    <x v="1"/>
    <s v="Outlet Handlowy"/>
    <x v="0"/>
    <x v="0"/>
    <s v="Górski-300"/>
    <x v="1"/>
    <d v="2009-03-01T00:00:00"/>
    <x v="0"/>
    <x v="1"/>
    <n v="1079.99"/>
    <n v="647.99400000000003"/>
    <n v="1"/>
    <n v="647.99400000000003"/>
  </r>
  <r>
    <x v="0"/>
    <x v="1"/>
    <x v="1"/>
    <s v="Outlet Handlowy"/>
    <x v="0"/>
    <x v="0"/>
    <s v="Górski-300"/>
    <x v="1"/>
    <d v="2009-02-22T00:00:00"/>
    <x v="0"/>
    <x v="1"/>
    <n v="1079.99"/>
    <n v="647.99400000000003"/>
    <n v="1"/>
    <n v="647.99400000000003"/>
  </r>
  <r>
    <x v="0"/>
    <x v="1"/>
    <x v="1"/>
    <s v="Outlet Handlowy"/>
    <x v="2"/>
    <x v="2"/>
    <s v="HL rama górski"/>
    <x v="0"/>
    <d v="2009-02-23T00:00:00"/>
    <x v="0"/>
    <x v="1"/>
    <n v="1364.5"/>
    <n v="744.27269999999999"/>
    <n v="1"/>
    <n v="744.27269999999999"/>
  </r>
  <r>
    <x v="0"/>
    <x v="1"/>
    <x v="1"/>
    <s v="Główny Wydział Handlowy"/>
    <x v="2"/>
    <x v="2"/>
    <s v="ML rama górski-W"/>
    <x v="1"/>
    <d v="2009-02-26T00:00:00"/>
    <x v="0"/>
    <x v="1"/>
    <n v="348.76"/>
    <n v="209.256"/>
    <n v="2"/>
    <n v="418.512"/>
  </r>
  <r>
    <x v="0"/>
    <x v="0"/>
    <x v="0"/>
    <s v="Butik Rowerowy"/>
    <x v="2"/>
    <x v="6"/>
    <s v="LL rama rowerowa"/>
    <x v="3"/>
    <d v="2009-02-03T00:00:00"/>
    <x v="0"/>
    <x v="1"/>
    <n v="337.22"/>
    <n v="202.33199999999999"/>
    <n v="1"/>
    <n v="202.33199999999999"/>
  </r>
  <r>
    <x v="0"/>
    <x v="0"/>
    <x v="0"/>
    <s v="Butik Rowerowy"/>
    <x v="0"/>
    <x v="3"/>
    <s v="Szosa-250"/>
    <x v="1"/>
    <d v="2009-02-21T00:00:00"/>
    <x v="0"/>
    <x v="1"/>
    <n v="2443.35"/>
    <n v="1308.9375"/>
    <n v="2"/>
    <n v="2617.875"/>
  </r>
  <r>
    <x v="0"/>
    <x v="0"/>
    <x v="0"/>
    <s v="Butik Rowerowy"/>
    <x v="0"/>
    <x v="3"/>
    <s v="Szosa-650"/>
    <x v="3"/>
    <d v="2009-02-22T00:00:00"/>
    <x v="0"/>
    <x v="1"/>
    <n v="782.99"/>
    <n v="469.79399999999998"/>
    <n v="1"/>
    <n v="469.79399999999998"/>
  </r>
  <r>
    <x v="0"/>
    <x v="0"/>
    <x v="0"/>
    <s v="Butik Rowerowy"/>
    <x v="0"/>
    <x v="3"/>
    <s v="Szosa-650"/>
    <x v="3"/>
    <d v="2009-02-16T00:00:00"/>
    <x v="0"/>
    <x v="1"/>
    <n v="782.99"/>
    <n v="469.79399999999998"/>
    <n v="1"/>
    <n v="469.79399999999998"/>
  </r>
  <r>
    <x v="0"/>
    <x v="0"/>
    <x v="0"/>
    <s v="Butik Rowerowy"/>
    <x v="2"/>
    <x v="6"/>
    <s v="ML rama rowerowa-W"/>
    <x v="6"/>
    <d v="2009-02-09T00:00:00"/>
    <x v="0"/>
    <x v="1"/>
    <n v="594.83000000000004"/>
    <n v="324.45269999999999"/>
    <n v="1"/>
    <n v="324.45269999999999"/>
  </r>
  <r>
    <x v="0"/>
    <x v="0"/>
    <x v="0"/>
    <s v="Butik Rowerowy"/>
    <x v="0"/>
    <x v="3"/>
    <s v="Szosa-250"/>
    <x v="3"/>
    <d v="2009-02-05T00:00:00"/>
    <x v="0"/>
    <x v="1"/>
    <n v="2443.35"/>
    <n v="1466.01"/>
    <n v="2"/>
    <n v="2932.02"/>
  </r>
  <r>
    <x v="0"/>
    <x v="0"/>
    <x v="0"/>
    <s v="Butik Rowerowy"/>
    <x v="0"/>
    <x v="3"/>
    <s v="Szosa--550-W"/>
    <x v="6"/>
    <d v="2009-02-12T00:00:00"/>
    <x v="0"/>
    <x v="1"/>
    <n v="1120.49"/>
    <n v="600.26250000000005"/>
    <n v="1"/>
    <n v="600.26250000000005"/>
  </r>
  <r>
    <x v="0"/>
    <x v="0"/>
    <x v="0"/>
    <s v="Butik Rowerowy"/>
    <x v="2"/>
    <x v="6"/>
    <s v="LL rama rowerowa"/>
    <x v="1"/>
    <d v="2009-02-21T00:00:00"/>
    <x v="0"/>
    <x v="1"/>
    <n v="337.22"/>
    <n v="183.93819999999999"/>
    <n v="4"/>
    <n v="735.75279999999998"/>
  </r>
  <r>
    <x v="0"/>
    <x v="0"/>
    <x v="0"/>
    <s v="Butik Rowerowy"/>
    <x v="2"/>
    <x v="6"/>
    <s v="LL rama rowerowa"/>
    <x v="3"/>
    <d v="2009-03-03T00:00:00"/>
    <x v="0"/>
    <x v="1"/>
    <n v="337.22"/>
    <n v="202.33199999999999"/>
    <n v="1"/>
    <n v="202.33199999999999"/>
  </r>
  <r>
    <x v="0"/>
    <x v="0"/>
    <x v="0"/>
    <s v="Butik Rowerowy"/>
    <x v="0"/>
    <x v="3"/>
    <s v="Szosa--550-W"/>
    <x v="6"/>
    <d v="2009-02-08T00:00:00"/>
    <x v="0"/>
    <x v="1"/>
    <n v="1120.49"/>
    <n v="600.26250000000005"/>
    <n v="1"/>
    <n v="600.26250000000005"/>
  </r>
  <r>
    <x v="0"/>
    <x v="0"/>
    <x v="0"/>
    <s v="Butik Rowerowy"/>
    <x v="2"/>
    <x v="8"/>
    <s v="LL tylne koło szosa"/>
    <x v="1"/>
    <d v="2009-02-08T00:00:00"/>
    <x v="0"/>
    <x v="1"/>
    <n v="112.565"/>
    <n v="67.539000000000001"/>
    <n v="3"/>
    <n v="202.61700000000002"/>
  </r>
  <r>
    <x v="0"/>
    <x v="0"/>
    <x v="0"/>
    <s v="Butik Rowerowy"/>
    <x v="2"/>
    <x v="6"/>
    <s v="LL rama rowerowa"/>
    <x v="1"/>
    <d v="2009-02-12T00:00:00"/>
    <x v="0"/>
    <x v="1"/>
    <n v="337.22"/>
    <n v="183.93819999999999"/>
    <n v="4"/>
    <n v="735.75279999999998"/>
  </r>
  <r>
    <x v="0"/>
    <x v="0"/>
    <x v="0"/>
    <s v="Butik Rowerowy"/>
    <x v="0"/>
    <x v="3"/>
    <s v="Szosa-650"/>
    <x v="1"/>
    <d v="2009-02-18T00:00:00"/>
    <x v="0"/>
    <x v="1"/>
    <n v="782.99"/>
    <n v="469.79399999999998"/>
    <n v="3"/>
    <n v="1409.3820000000001"/>
  </r>
  <r>
    <x v="0"/>
    <x v="0"/>
    <x v="0"/>
    <s v="Butik Rowerowy"/>
    <x v="0"/>
    <x v="3"/>
    <s v="Szosa-250"/>
    <x v="3"/>
    <d v="2009-02-05T00:00:00"/>
    <x v="0"/>
    <x v="1"/>
    <n v="2443.35"/>
    <n v="1466.01"/>
    <n v="3"/>
    <n v="4398.03"/>
  </r>
  <r>
    <x v="0"/>
    <x v="0"/>
    <x v="0"/>
    <s v="Butik Rowerowy"/>
    <x v="0"/>
    <x v="3"/>
    <s v="Szosa-650"/>
    <x v="1"/>
    <d v="2009-02-13T00:00:00"/>
    <x v="0"/>
    <x v="1"/>
    <n v="782.99"/>
    <n v="469.79399999999998"/>
    <n v="3"/>
    <n v="1409.3820000000001"/>
  </r>
  <r>
    <x v="0"/>
    <x v="0"/>
    <x v="0"/>
    <s v="Butik Rowerowy"/>
    <x v="0"/>
    <x v="3"/>
    <s v="Szosa-650"/>
    <x v="1"/>
    <d v="2009-02-03T00:00:00"/>
    <x v="0"/>
    <x v="1"/>
    <n v="782.99"/>
    <n v="469.79399999999998"/>
    <n v="1"/>
    <n v="469.79399999999998"/>
  </r>
  <r>
    <x v="0"/>
    <x v="0"/>
    <x v="0"/>
    <s v="Butik Rowerowy"/>
    <x v="1"/>
    <x v="14"/>
    <s v="męskie spodenki sportowe"/>
    <x v="1"/>
    <d v="2009-02-19T00:00:00"/>
    <x v="0"/>
    <x v="1"/>
    <n v="59.99"/>
    <n v="35.994"/>
    <n v="1"/>
    <n v="35.994"/>
  </r>
  <r>
    <x v="0"/>
    <x v="0"/>
    <x v="0"/>
    <s v="Butik Rowerowy"/>
    <x v="0"/>
    <x v="3"/>
    <s v="Szosa--550-W"/>
    <x v="6"/>
    <d v="2009-02-19T00:00:00"/>
    <x v="0"/>
    <x v="1"/>
    <n v="1120.49"/>
    <n v="600.26250000000005"/>
    <n v="1"/>
    <n v="600.26250000000005"/>
  </r>
  <r>
    <x v="0"/>
    <x v="0"/>
    <x v="0"/>
    <s v="Butik Rowerowy"/>
    <x v="2"/>
    <x v="6"/>
    <s v="ML rama rowerowa-W"/>
    <x v="6"/>
    <d v="2009-03-02T00:00:00"/>
    <x v="0"/>
    <x v="1"/>
    <n v="594.83000000000004"/>
    <n v="324.45269999999999"/>
    <n v="5"/>
    <n v="1622.2635"/>
  </r>
  <r>
    <x v="0"/>
    <x v="0"/>
    <x v="0"/>
    <s v="Tradycyjne punkty handlowe"/>
    <x v="1"/>
    <x v="10"/>
    <s v="rękawiczki zimowe"/>
    <x v="1"/>
    <d v="2009-02-11T00:00:00"/>
    <x v="0"/>
    <x v="1"/>
    <n v="37.99"/>
    <n v="22.794"/>
    <n v="5"/>
    <n v="113.97"/>
  </r>
  <r>
    <x v="0"/>
    <x v="0"/>
    <x v="0"/>
    <s v="Tradycyjne punkty handlowe"/>
    <x v="0"/>
    <x v="0"/>
    <s v="Górski-200"/>
    <x v="0"/>
    <d v="2009-02-08T00:00:00"/>
    <x v="0"/>
    <x v="1"/>
    <n v="2319.9899999999998"/>
    <n v="1242.8517999999999"/>
    <n v="4"/>
    <n v="4971.4071999999996"/>
  </r>
  <r>
    <x v="0"/>
    <x v="0"/>
    <x v="0"/>
    <s v="Tradycyjne punkty handlowe"/>
    <x v="2"/>
    <x v="2"/>
    <s v="ML rama górski"/>
    <x v="1"/>
    <d v="2009-02-03T00:00:00"/>
    <x v="0"/>
    <x v="1"/>
    <n v="348.76"/>
    <n v="209.256"/>
    <n v="2"/>
    <n v="418.512"/>
  </r>
  <r>
    <x v="0"/>
    <x v="0"/>
    <x v="0"/>
    <s v="Tradycyjne punkty handlowe"/>
    <x v="2"/>
    <x v="8"/>
    <s v="ML tylne koło górski"/>
    <x v="1"/>
    <d v="2009-02-21T00:00:00"/>
    <x v="0"/>
    <x v="1"/>
    <n v="236.02500000000001"/>
    <n v="141.61500000000001"/>
    <n v="3"/>
    <n v="424.84500000000003"/>
  </r>
  <r>
    <x v="0"/>
    <x v="0"/>
    <x v="0"/>
    <s v="Tradycyjne punkty handlowe"/>
    <x v="0"/>
    <x v="0"/>
    <s v="Górski-300"/>
    <x v="1"/>
    <d v="2009-02-21T00:00:00"/>
    <x v="0"/>
    <x v="1"/>
    <n v="1079.99"/>
    <n v="647.99400000000003"/>
    <n v="3"/>
    <n v="1943.982"/>
  </r>
  <r>
    <x v="0"/>
    <x v="0"/>
    <x v="0"/>
    <s v="Tradycyjne punkty handlowe"/>
    <x v="0"/>
    <x v="0"/>
    <s v="Górski-200"/>
    <x v="1"/>
    <d v="2009-02-06T00:00:00"/>
    <x v="0"/>
    <x v="1"/>
    <n v="2294.9899999999998"/>
    <n v="1229.4589000000001"/>
    <n v="3"/>
    <n v="3688.3767000000003"/>
  </r>
  <r>
    <x v="0"/>
    <x v="0"/>
    <x v="0"/>
    <s v="Tradycyjne punkty handlowe"/>
    <x v="2"/>
    <x v="8"/>
    <s v="HL tylne koło górski"/>
    <x v="1"/>
    <d v="2009-02-17T00:00:00"/>
    <x v="0"/>
    <x v="1"/>
    <n v="327.21499999999997"/>
    <n v="196.32900000000001"/>
    <n v="3"/>
    <n v="588.98700000000008"/>
  </r>
  <r>
    <x v="0"/>
    <x v="0"/>
    <x v="0"/>
    <s v="Tradycyjne punkty handlowe"/>
    <x v="1"/>
    <x v="10"/>
    <s v="rękawiczki zimowe"/>
    <x v="1"/>
    <d v="2009-03-01T00:00:00"/>
    <x v="0"/>
    <x v="1"/>
    <n v="37.99"/>
    <n v="22.794"/>
    <n v="6"/>
    <n v="136.76400000000001"/>
  </r>
  <r>
    <x v="0"/>
    <x v="0"/>
    <x v="0"/>
    <s v="Tradycyjne punkty handlowe"/>
    <x v="0"/>
    <x v="0"/>
    <s v="Górski-200"/>
    <x v="0"/>
    <d v="2009-03-01T00:00:00"/>
    <x v="0"/>
    <x v="1"/>
    <n v="2319.9899999999998"/>
    <n v="1242.8517999999999"/>
    <n v="6"/>
    <n v="7457.1107999999995"/>
  </r>
  <r>
    <x v="0"/>
    <x v="0"/>
    <x v="0"/>
    <s v="Tradycyjne punkty handlowe"/>
    <x v="0"/>
    <x v="0"/>
    <s v="Górski-200"/>
    <x v="0"/>
    <d v="2009-02-02T00:00:00"/>
    <x v="0"/>
    <x v="1"/>
    <n v="2319.9899999999998"/>
    <n v="1242.8517999999999"/>
    <n v="4"/>
    <n v="4971.4071999999996"/>
  </r>
  <r>
    <x v="0"/>
    <x v="0"/>
    <x v="2"/>
    <s v="Rowery wyścigowe — outlet"/>
    <x v="2"/>
    <x v="8"/>
    <s v="HL przednie koło szosa"/>
    <x v="1"/>
    <d v="2009-02-23T00:00:00"/>
    <x v="0"/>
    <x v="1"/>
    <n v="330.06"/>
    <n v="198.036"/>
    <n v="1"/>
    <n v="198.036"/>
  </r>
  <r>
    <x v="0"/>
    <x v="1"/>
    <x v="1"/>
    <s v="Wymiana opon"/>
    <x v="1"/>
    <x v="10"/>
    <s v="rękawiczki zimowe"/>
    <x v="1"/>
    <d v="2009-02-17T00:00:00"/>
    <x v="0"/>
    <x v="1"/>
    <n v="37.99"/>
    <n v="22.794"/>
    <n v="6"/>
    <n v="136.76400000000001"/>
  </r>
  <r>
    <x v="0"/>
    <x v="1"/>
    <x v="1"/>
    <s v="Wymiana opon"/>
    <x v="0"/>
    <x v="0"/>
    <s v="Górski-200"/>
    <x v="1"/>
    <d v="2009-03-01T00:00:00"/>
    <x v="0"/>
    <x v="1"/>
    <n v="2294.9899999999998"/>
    <n v="1229.4589000000001"/>
    <n v="1"/>
    <n v="1229.4589000000001"/>
  </r>
  <r>
    <x v="0"/>
    <x v="1"/>
    <x v="1"/>
    <s v="Wymiana opon"/>
    <x v="1"/>
    <x v="10"/>
    <s v="rękawiczki zimowe"/>
    <x v="1"/>
    <d v="2009-02-25T00:00:00"/>
    <x v="0"/>
    <x v="1"/>
    <n v="37.99"/>
    <n v="22.794"/>
    <n v="1"/>
    <n v="22.794"/>
  </r>
  <r>
    <x v="1"/>
    <x v="3"/>
    <x v="6"/>
    <s v="Hurtownia olejów i płynów"/>
    <x v="1"/>
    <x v="10"/>
    <s v="rękawiczki zimowe"/>
    <x v="1"/>
    <d v="2009-02-07T00:00:00"/>
    <x v="0"/>
    <x v="1"/>
    <n v="37.99"/>
    <n v="22.794"/>
    <n v="1"/>
    <n v="22.794"/>
  </r>
  <r>
    <x v="1"/>
    <x v="3"/>
    <x v="6"/>
    <s v="Hurtownia olejów i płynów"/>
    <x v="1"/>
    <x v="10"/>
    <s v="rękawiczki zimowe"/>
    <x v="1"/>
    <d v="2009-02-28T00:00:00"/>
    <x v="0"/>
    <x v="1"/>
    <n v="37.99"/>
    <n v="22.794"/>
    <n v="2"/>
    <n v="45.588000000000001"/>
  </r>
  <r>
    <x v="1"/>
    <x v="3"/>
    <x v="6"/>
    <s v="Hurtownia olejów i płynów"/>
    <x v="0"/>
    <x v="0"/>
    <s v="Górski-200"/>
    <x v="1"/>
    <d v="2009-02-20T00:00:00"/>
    <x v="0"/>
    <x v="1"/>
    <n v="2294.9899999999998"/>
    <n v="1229.4589000000001"/>
    <n v="3"/>
    <n v="3688.3767000000003"/>
  </r>
  <r>
    <x v="1"/>
    <x v="3"/>
    <x v="6"/>
    <s v="Hurtownia olejów i płynów"/>
    <x v="1"/>
    <x v="10"/>
    <s v="rękawiczki zimowe"/>
    <x v="1"/>
    <d v="2009-02-04T00:00:00"/>
    <x v="0"/>
    <x v="1"/>
    <n v="37.99"/>
    <n v="22.794"/>
    <n v="2"/>
    <n v="45.588000000000001"/>
  </r>
  <r>
    <x v="1"/>
    <x v="3"/>
    <x v="6"/>
    <s v="Hurtownia olejów i płynów"/>
    <x v="0"/>
    <x v="0"/>
    <s v="Górski-200"/>
    <x v="1"/>
    <d v="2009-02-26T00:00:00"/>
    <x v="0"/>
    <x v="1"/>
    <n v="2294.9899999999998"/>
    <n v="1229.4589000000001"/>
    <n v="3"/>
    <n v="3688.3767000000003"/>
  </r>
  <r>
    <x v="0"/>
    <x v="0"/>
    <x v="0"/>
    <s v="Wypożyczalnia rowerowa"/>
    <x v="0"/>
    <x v="3"/>
    <s v="Szosa-250"/>
    <x v="1"/>
    <d v="2009-02-25T00:00:00"/>
    <x v="0"/>
    <x v="1"/>
    <n v="2443.35"/>
    <n v="1308.9375"/>
    <n v="1"/>
    <n v="1308.9375"/>
  </r>
  <r>
    <x v="0"/>
    <x v="0"/>
    <x v="0"/>
    <s v="Wypożyczalnia rowerowa"/>
    <x v="2"/>
    <x v="6"/>
    <s v="LL rama rowerowa"/>
    <x v="3"/>
    <d v="2009-02-15T00:00:00"/>
    <x v="0"/>
    <x v="1"/>
    <n v="337.22"/>
    <n v="202.33199999999999"/>
    <n v="2"/>
    <n v="404.66399999999999"/>
  </r>
  <r>
    <x v="0"/>
    <x v="0"/>
    <x v="0"/>
    <s v="Wypożyczalnia rowerowa"/>
    <x v="0"/>
    <x v="3"/>
    <s v="Szosa-250"/>
    <x v="3"/>
    <d v="2009-02-21T00:00:00"/>
    <x v="0"/>
    <x v="1"/>
    <n v="2443.35"/>
    <n v="1466.01"/>
    <n v="4"/>
    <n v="5864.04"/>
  </r>
  <r>
    <x v="0"/>
    <x v="0"/>
    <x v="0"/>
    <s v="Wypożyczalnia rowerowa"/>
    <x v="0"/>
    <x v="3"/>
    <s v="Szosa--550-W"/>
    <x v="6"/>
    <d v="2009-02-12T00:00:00"/>
    <x v="0"/>
    <x v="1"/>
    <n v="1120.49"/>
    <n v="600.26250000000005"/>
    <n v="1"/>
    <n v="600.26250000000005"/>
  </r>
  <r>
    <x v="0"/>
    <x v="0"/>
    <x v="0"/>
    <s v="Wypożyczalnia rowerowa"/>
    <x v="0"/>
    <x v="3"/>
    <s v="Szosa-650"/>
    <x v="3"/>
    <d v="2009-02-13T00:00:00"/>
    <x v="0"/>
    <x v="1"/>
    <n v="782.99"/>
    <n v="469.79399999999998"/>
    <n v="4"/>
    <n v="1879.1759999999999"/>
  </r>
  <r>
    <x v="0"/>
    <x v="0"/>
    <x v="0"/>
    <s v="Wypożyczalnia rowerowa"/>
    <x v="0"/>
    <x v="3"/>
    <s v="Szosa-650"/>
    <x v="1"/>
    <d v="2009-02-10T00:00:00"/>
    <x v="0"/>
    <x v="1"/>
    <n v="782.99"/>
    <n v="469.79399999999998"/>
    <n v="8"/>
    <n v="3758.3519999999999"/>
  </r>
  <r>
    <x v="0"/>
    <x v="0"/>
    <x v="0"/>
    <s v="Wypożyczalnia rowerowa"/>
    <x v="0"/>
    <x v="3"/>
    <s v="Szosa-650"/>
    <x v="3"/>
    <d v="2009-02-27T00:00:00"/>
    <x v="0"/>
    <x v="1"/>
    <n v="782.99"/>
    <n v="469.79399999999998"/>
    <n v="6"/>
    <n v="2818.7640000000001"/>
  </r>
  <r>
    <x v="0"/>
    <x v="0"/>
    <x v="0"/>
    <s v="Wypożyczalnia rowerowa"/>
    <x v="2"/>
    <x v="6"/>
    <s v="LL rama rowerowa"/>
    <x v="1"/>
    <d v="2009-02-02T00:00:00"/>
    <x v="0"/>
    <x v="1"/>
    <n v="337.22"/>
    <n v="183.93819999999999"/>
    <n v="1"/>
    <n v="183.93819999999999"/>
  </r>
  <r>
    <x v="0"/>
    <x v="0"/>
    <x v="0"/>
    <s v="Wypożyczalnia rowerowa"/>
    <x v="0"/>
    <x v="3"/>
    <s v="Szosa--550-W"/>
    <x v="6"/>
    <d v="2009-02-07T00:00:00"/>
    <x v="0"/>
    <x v="1"/>
    <n v="1120.49"/>
    <n v="600.26250000000005"/>
    <n v="1"/>
    <n v="600.26250000000005"/>
  </r>
  <r>
    <x v="0"/>
    <x v="0"/>
    <x v="0"/>
    <s v="Wypożyczalnia rowerowa"/>
    <x v="0"/>
    <x v="3"/>
    <s v="Szosa-250"/>
    <x v="3"/>
    <d v="2009-02-28T00:00:00"/>
    <x v="0"/>
    <x v="1"/>
    <n v="2443.35"/>
    <n v="1466.01"/>
    <n v="3"/>
    <n v="4398.03"/>
  </r>
  <r>
    <x v="0"/>
    <x v="0"/>
    <x v="0"/>
    <s v="Wypożyczalnia rowerowa"/>
    <x v="0"/>
    <x v="3"/>
    <s v="Szosa-250"/>
    <x v="1"/>
    <d v="2009-02-26T00:00:00"/>
    <x v="0"/>
    <x v="1"/>
    <n v="2443.35"/>
    <n v="1308.9375"/>
    <n v="4"/>
    <n v="5235.75"/>
  </r>
  <r>
    <x v="0"/>
    <x v="0"/>
    <x v="0"/>
    <s v="Wypożyczalnia rowerowa"/>
    <x v="2"/>
    <x v="6"/>
    <s v="ML rama rowerowa-W"/>
    <x v="6"/>
    <d v="2009-02-14T00:00:00"/>
    <x v="0"/>
    <x v="1"/>
    <n v="594.83000000000004"/>
    <n v="324.45269999999999"/>
    <n v="1"/>
    <n v="324.45269999999999"/>
  </r>
  <r>
    <x v="0"/>
    <x v="0"/>
    <x v="0"/>
    <s v="Wypożyczalnia rowerowa"/>
    <x v="2"/>
    <x v="6"/>
    <s v="LL rama rowerowa"/>
    <x v="1"/>
    <d v="2009-02-07T00:00:00"/>
    <x v="0"/>
    <x v="1"/>
    <n v="337.22"/>
    <n v="183.93819999999999"/>
    <n v="1"/>
    <n v="183.93819999999999"/>
  </r>
  <r>
    <x v="0"/>
    <x v="0"/>
    <x v="0"/>
    <s v="Wypożyczalnia rowerowa"/>
    <x v="0"/>
    <x v="3"/>
    <s v="Szosa-650"/>
    <x v="3"/>
    <d v="2009-02-11T00:00:00"/>
    <x v="0"/>
    <x v="1"/>
    <n v="782.99"/>
    <n v="469.79399999999998"/>
    <n v="2"/>
    <n v="939.58799999999997"/>
  </r>
  <r>
    <x v="0"/>
    <x v="0"/>
    <x v="0"/>
    <s v="Wypożyczalnia rowerowa"/>
    <x v="2"/>
    <x v="8"/>
    <s v="LL tylne koło szosa"/>
    <x v="1"/>
    <d v="2009-02-07T00:00:00"/>
    <x v="0"/>
    <x v="1"/>
    <n v="112.565"/>
    <n v="67.539000000000001"/>
    <n v="2"/>
    <n v="135.078"/>
  </r>
  <r>
    <x v="0"/>
    <x v="0"/>
    <x v="0"/>
    <s v="Wypożyczalnia rowerowa"/>
    <x v="0"/>
    <x v="3"/>
    <s v="Szosa-650"/>
    <x v="1"/>
    <d v="2009-02-20T00:00:00"/>
    <x v="0"/>
    <x v="1"/>
    <n v="782.99"/>
    <n v="469.79399999999998"/>
    <n v="1"/>
    <n v="469.79399999999998"/>
  </r>
  <r>
    <x v="0"/>
    <x v="0"/>
    <x v="0"/>
    <s v="Wypożyczalnia rowerowa"/>
    <x v="0"/>
    <x v="3"/>
    <s v="Szosa--550-W"/>
    <x v="6"/>
    <d v="2009-02-09T00:00:00"/>
    <x v="0"/>
    <x v="1"/>
    <n v="1120.49"/>
    <n v="600.26250000000005"/>
    <n v="2"/>
    <n v="1200.5250000000001"/>
  </r>
  <r>
    <x v="0"/>
    <x v="0"/>
    <x v="0"/>
    <s v="Wypożyczalnia rowerowa"/>
    <x v="2"/>
    <x v="6"/>
    <s v="ML rama rowerowa-W"/>
    <x v="6"/>
    <d v="2009-02-21T00:00:00"/>
    <x v="0"/>
    <x v="1"/>
    <n v="594.83000000000004"/>
    <n v="324.45269999999999"/>
    <n v="2"/>
    <n v="648.90539999999999"/>
  </r>
  <r>
    <x v="0"/>
    <x v="0"/>
    <x v="0"/>
    <s v="Wypożyczalnia rowerowa"/>
    <x v="2"/>
    <x v="8"/>
    <s v="HL przednie koło szosa"/>
    <x v="1"/>
    <d v="2009-02-22T00:00:00"/>
    <x v="0"/>
    <x v="1"/>
    <n v="330.06"/>
    <n v="198.036"/>
    <n v="1"/>
    <n v="198.036"/>
  </r>
  <r>
    <x v="0"/>
    <x v="0"/>
    <x v="0"/>
    <s v="Wypożyczalnia rowerowa"/>
    <x v="0"/>
    <x v="3"/>
    <s v="Szosa-650"/>
    <x v="3"/>
    <d v="2009-02-18T00:00:00"/>
    <x v="0"/>
    <x v="1"/>
    <n v="782.99"/>
    <n v="469.79399999999998"/>
    <n v="2"/>
    <n v="939.58799999999997"/>
  </r>
  <r>
    <x v="0"/>
    <x v="0"/>
    <x v="0"/>
    <s v="Wypożyczalnia rowerowa"/>
    <x v="0"/>
    <x v="3"/>
    <s v="Szosa-650"/>
    <x v="3"/>
    <d v="2009-02-12T00:00:00"/>
    <x v="0"/>
    <x v="1"/>
    <n v="782.99"/>
    <n v="469.79399999999998"/>
    <n v="7"/>
    <n v="3288.558"/>
  </r>
  <r>
    <x v="1"/>
    <x v="2"/>
    <x v="5"/>
    <s v="Sklep z częściami zamiennymi"/>
    <x v="1"/>
    <x v="10"/>
    <s v="rękawiczki zimowe"/>
    <x v="1"/>
    <d v="2009-02-21T00:00:00"/>
    <x v="0"/>
    <x v="1"/>
    <n v="37.99"/>
    <n v="22.794"/>
    <n v="2"/>
    <n v="45.588000000000001"/>
  </r>
  <r>
    <x v="1"/>
    <x v="2"/>
    <x v="5"/>
    <s v="Sklep z częściami zamiennymi"/>
    <x v="0"/>
    <x v="0"/>
    <s v="Górski-200"/>
    <x v="1"/>
    <d v="2009-02-16T00:00:00"/>
    <x v="0"/>
    <x v="1"/>
    <n v="2294.9899999999998"/>
    <n v="1229.4589000000001"/>
    <n v="3"/>
    <n v="3688.3767000000003"/>
  </r>
  <r>
    <x v="1"/>
    <x v="2"/>
    <x v="5"/>
    <s v="Sklep z częściami zamiennymi"/>
    <x v="1"/>
    <x v="10"/>
    <s v="rękawiczki zimowe"/>
    <x v="1"/>
    <d v="2009-02-19T00:00:00"/>
    <x v="0"/>
    <x v="1"/>
    <n v="37.99"/>
    <n v="22.794"/>
    <n v="1"/>
    <n v="22.794"/>
  </r>
  <r>
    <x v="1"/>
    <x v="2"/>
    <x v="5"/>
    <s v="Sklep z częściami zamiennymi"/>
    <x v="0"/>
    <x v="0"/>
    <s v="Górski-200"/>
    <x v="0"/>
    <d v="2009-02-25T00:00:00"/>
    <x v="0"/>
    <x v="1"/>
    <n v="2319.9899999999998"/>
    <n v="1242.8517999999999"/>
    <n v="1"/>
    <n v="1242.8517999999999"/>
  </r>
  <r>
    <x v="0"/>
    <x v="0"/>
    <x v="4"/>
    <s v="Sklep z akcesoriami"/>
    <x v="0"/>
    <x v="3"/>
    <s v="Szosa-650"/>
    <x v="3"/>
    <d v="2009-02-16T00:00:00"/>
    <x v="0"/>
    <x v="1"/>
    <n v="782.99"/>
    <n v="469.79399999999998"/>
    <n v="1"/>
    <n v="469.79399999999998"/>
  </r>
  <r>
    <x v="0"/>
    <x v="0"/>
    <x v="4"/>
    <s v="Sklep z akcesoriami"/>
    <x v="3"/>
    <x v="7"/>
    <s v="Sport-100"/>
    <x v="1"/>
    <d v="2009-02-04T00:00:00"/>
    <x v="0"/>
    <x v="1"/>
    <n v="34.99"/>
    <n v="20.186499999999999"/>
    <n v="1"/>
    <n v="20.186499999999999"/>
  </r>
  <r>
    <x v="0"/>
    <x v="0"/>
    <x v="2"/>
    <s v="Hamulce i Przerzutki"/>
    <x v="0"/>
    <x v="0"/>
    <s v="Górski-300"/>
    <x v="1"/>
    <d v="2009-02-06T00:00:00"/>
    <x v="0"/>
    <x v="1"/>
    <n v="1079.99"/>
    <n v="626.39419999999996"/>
    <n v="13"/>
    <n v="8143.1245999999992"/>
  </r>
  <r>
    <x v="0"/>
    <x v="0"/>
    <x v="2"/>
    <s v="Hamulce i Przerzutki"/>
    <x v="2"/>
    <x v="8"/>
    <s v="ML tylne koło górski"/>
    <x v="1"/>
    <d v="2009-02-20T00:00:00"/>
    <x v="0"/>
    <x v="1"/>
    <n v="236.02500000000001"/>
    <n v="141.61500000000001"/>
    <n v="2"/>
    <n v="283.23"/>
  </r>
  <r>
    <x v="0"/>
    <x v="0"/>
    <x v="2"/>
    <s v="Hamulce i Przerzutki"/>
    <x v="0"/>
    <x v="0"/>
    <s v="Górski-200"/>
    <x v="1"/>
    <d v="2009-03-03T00:00:00"/>
    <x v="0"/>
    <x v="1"/>
    <n v="2294.9899999999998"/>
    <n v="1229.4589000000001"/>
    <n v="4"/>
    <n v="4917.8356000000003"/>
  </r>
  <r>
    <x v="0"/>
    <x v="0"/>
    <x v="2"/>
    <s v="Hamulce i Przerzutki"/>
    <x v="0"/>
    <x v="0"/>
    <s v="Górski-300"/>
    <x v="1"/>
    <d v="2009-02-01T00:00:00"/>
    <x v="0"/>
    <x v="1"/>
    <n v="1079.99"/>
    <n v="647.99400000000003"/>
    <n v="7"/>
    <n v="4535.9580000000005"/>
  </r>
  <r>
    <x v="0"/>
    <x v="0"/>
    <x v="2"/>
    <s v="Hamulce i Przerzutki"/>
    <x v="0"/>
    <x v="0"/>
    <s v="Górski-200"/>
    <x v="0"/>
    <d v="2009-02-09T00:00:00"/>
    <x v="0"/>
    <x v="1"/>
    <n v="2319.9899999999998"/>
    <n v="1242.8517999999999"/>
    <n v="3"/>
    <n v="3728.5553999999997"/>
  </r>
  <r>
    <x v="0"/>
    <x v="0"/>
    <x v="2"/>
    <s v="Hamulce i Przerzutki"/>
    <x v="0"/>
    <x v="0"/>
    <s v="Górski-200"/>
    <x v="1"/>
    <d v="2009-02-20T00:00:00"/>
    <x v="0"/>
    <x v="1"/>
    <n v="2294.9899999999998"/>
    <n v="1229.4589000000001"/>
    <n v="6"/>
    <n v="7376.7534000000005"/>
  </r>
  <r>
    <x v="0"/>
    <x v="0"/>
    <x v="2"/>
    <s v="Hamulce i Przerzutki"/>
    <x v="2"/>
    <x v="2"/>
    <s v="ML rama górski"/>
    <x v="1"/>
    <d v="2009-02-04T00:00:00"/>
    <x v="0"/>
    <x v="1"/>
    <n v="348.76"/>
    <n v="209.256"/>
    <n v="4"/>
    <n v="837.024"/>
  </r>
  <r>
    <x v="0"/>
    <x v="0"/>
    <x v="2"/>
    <s v="Hamulce i Przerzutki"/>
    <x v="1"/>
    <x v="12"/>
    <s v="męskie spodenki rowerowe"/>
    <x v="4"/>
    <d v="2009-02-23T00:00:00"/>
    <x v="0"/>
    <x v="1"/>
    <n v="89.99"/>
    <n v="53.994"/>
    <n v="3"/>
    <n v="161.982"/>
  </r>
  <r>
    <x v="0"/>
    <x v="0"/>
    <x v="2"/>
    <s v="Hamulce i Przerzutki"/>
    <x v="0"/>
    <x v="0"/>
    <s v="Górski-200"/>
    <x v="0"/>
    <d v="2009-02-17T00:00:00"/>
    <x v="0"/>
    <x v="1"/>
    <n v="2319.9899999999998"/>
    <n v="1242.8517999999999"/>
    <n v="3"/>
    <n v="3728.5553999999997"/>
  </r>
  <r>
    <x v="0"/>
    <x v="0"/>
    <x v="2"/>
    <s v="Hamulce i Przerzutki"/>
    <x v="0"/>
    <x v="0"/>
    <s v="Górski-300"/>
    <x v="1"/>
    <d v="2009-02-13T00:00:00"/>
    <x v="0"/>
    <x v="1"/>
    <n v="1079.99"/>
    <n v="626.39419999999996"/>
    <n v="11"/>
    <n v="6890.3361999999997"/>
  </r>
  <r>
    <x v="0"/>
    <x v="0"/>
    <x v="2"/>
    <s v="Hamulce i Przerzutki"/>
    <x v="2"/>
    <x v="9"/>
    <s v="ML kierownica górski"/>
    <x v="7"/>
    <d v="2009-02-10T00:00:00"/>
    <x v="0"/>
    <x v="1"/>
    <n v="61.92"/>
    <n v="33.774500000000003"/>
    <n v="3"/>
    <n v="101.32350000000001"/>
  </r>
  <r>
    <x v="0"/>
    <x v="0"/>
    <x v="2"/>
    <s v="Hamulce i Przerzutki"/>
    <x v="2"/>
    <x v="8"/>
    <s v="HL tylne koło górski"/>
    <x v="1"/>
    <d v="2009-02-25T00:00:00"/>
    <x v="0"/>
    <x v="1"/>
    <n v="327.21499999999997"/>
    <n v="196.32900000000001"/>
    <n v="3"/>
    <n v="588.98700000000008"/>
  </r>
  <r>
    <x v="0"/>
    <x v="0"/>
    <x v="2"/>
    <s v="Hamulce i Przerzutki"/>
    <x v="0"/>
    <x v="0"/>
    <s v="Górski-200"/>
    <x v="1"/>
    <d v="2009-02-23T00:00:00"/>
    <x v="0"/>
    <x v="1"/>
    <n v="2294.9899999999998"/>
    <n v="1229.4589000000001"/>
    <n v="9"/>
    <n v="11065.1301"/>
  </r>
  <r>
    <x v="0"/>
    <x v="0"/>
    <x v="2"/>
    <s v="Hamulce i Przerzutki"/>
    <x v="2"/>
    <x v="2"/>
    <s v="ML rama górski-W"/>
    <x v="1"/>
    <d v="2009-03-03T00:00:00"/>
    <x v="0"/>
    <x v="1"/>
    <n v="348.76"/>
    <n v="209.256"/>
    <n v="6"/>
    <n v="1255.5360000000001"/>
  </r>
  <r>
    <x v="0"/>
    <x v="0"/>
    <x v="2"/>
    <s v="Hamulce i Przerzutki"/>
    <x v="0"/>
    <x v="0"/>
    <s v="Górski-200"/>
    <x v="0"/>
    <d v="2009-02-25T00:00:00"/>
    <x v="0"/>
    <x v="1"/>
    <n v="2319.9899999999998"/>
    <n v="1242.8517999999999"/>
    <n v="4"/>
    <n v="4971.4071999999996"/>
  </r>
  <r>
    <x v="0"/>
    <x v="0"/>
    <x v="2"/>
    <s v="Hamulce i Przerzutki"/>
    <x v="0"/>
    <x v="0"/>
    <s v="Górski-300"/>
    <x v="1"/>
    <d v="2009-02-02T00:00:00"/>
    <x v="0"/>
    <x v="1"/>
    <n v="1079.99"/>
    <n v="626.39419999999996"/>
    <n v="13"/>
    <n v="8143.1245999999992"/>
  </r>
  <r>
    <x v="0"/>
    <x v="0"/>
    <x v="3"/>
    <s v="części do rowerów wyczynowych"/>
    <x v="3"/>
    <x v="7"/>
    <s v="Sport-100"/>
    <x v="3"/>
    <d v="2009-03-14T00:00:00"/>
    <x v="0"/>
    <x v="1"/>
    <n v="34.99"/>
    <n v="20.186499999999999"/>
    <n v="3"/>
    <n v="60.5595"/>
  </r>
  <r>
    <x v="0"/>
    <x v="0"/>
    <x v="3"/>
    <s v="części do rowerów wyczynowych"/>
    <x v="1"/>
    <x v="11"/>
    <s v="damskie getry"/>
    <x v="1"/>
    <d v="2009-03-10T00:00:00"/>
    <x v="0"/>
    <x v="1"/>
    <n v="74.989999999999995"/>
    <n v="44.994"/>
    <n v="3"/>
    <n v="134.982"/>
  </r>
  <r>
    <x v="0"/>
    <x v="0"/>
    <x v="3"/>
    <s v="części do rowerów wyczynowych"/>
    <x v="1"/>
    <x v="11"/>
    <s v="damskie getry"/>
    <x v="1"/>
    <d v="2009-03-19T00:00:00"/>
    <x v="0"/>
    <x v="1"/>
    <n v="74.989999999999995"/>
    <n v="44.994"/>
    <n v="3"/>
    <n v="134.982"/>
  </r>
  <r>
    <x v="0"/>
    <x v="0"/>
    <x v="3"/>
    <s v="części do rowerów wyczynowych"/>
    <x v="0"/>
    <x v="3"/>
    <s v="Szosa-650"/>
    <x v="1"/>
    <d v="2009-03-04T00:00:00"/>
    <x v="0"/>
    <x v="1"/>
    <n v="782.99"/>
    <n v="469.79399999999998"/>
    <n v="2"/>
    <n v="939.58799999999997"/>
  </r>
  <r>
    <x v="0"/>
    <x v="0"/>
    <x v="3"/>
    <s v="części do rowerów wyczynowych"/>
    <x v="0"/>
    <x v="3"/>
    <s v="Szosa-650"/>
    <x v="1"/>
    <d v="2009-03-16T00:00:00"/>
    <x v="0"/>
    <x v="1"/>
    <n v="782.99"/>
    <n v="469.79399999999998"/>
    <n v="2"/>
    <n v="939.58799999999997"/>
  </r>
  <r>
    <x v="0"/>
    <x v="0"/>
    <x v="3"/>
    <s v="części do rowerów wyczynowych"/>
    <x v="0"/>
    <x v="3"/>
    <s v="Szosa-250"/>
    <x v="1"/>
    <d v="2009-03-13T00:00:00"/>
    <x v="0"/>
    <x v="1"/>
    <n v="2443.35"/>
    <n v="1308.9375"/>
    <n v="1"/>
    <n v="1308.9375"/>
  </r>
  <r>
    <x v="0"/>
    <x v="0"/>
    <x v="3"/>
    <s v="części do rowerów wyczynowych"/>
    <x v="0"/>
    <x v="3"/>
    <s v="Szosa-650"/>
    <x v="3"/>
    <d v="2009-03-14T00:00:00"/>
    <x v="0"/>
    <x v="1"/>
    <n v="782.99"/>
    <n v="469.79399999999998"/>
    <n v="5"/>
    <n v="2348.9699999999998"/>
  </r>
  <r>
    <x v="0"/>
    <x v="0"/>
    <x v="3"/>
    <s v="części do rowerów wyczynowych"/>
    <x v="0"/>
    <x v="3"/>
    <s v="Szosa-650"/>
    <x v="3"/>
    <d v="2009-03-06T00:00:00"/>
    <x v="0"/>
    <x v="1"/>
    <n v="782.99"/>
    <n v="469.79399999999998"/>
    <n v="2"/>
    <n v="939.58799999999997"/>
  </r>
  <r>
    <x v="0"/>
    <x v="0"/>
    <x v="3"/>
    <s v="części do rowerów wyczynowych"/>
    <x v="1"/>
    <x v="4"/>
    <s v="Long-Sleeve Logo Jersey"/>
    <x v="4"/>
    <d v="2009-03-26T00:00:00"/>
    <x v="0"/>
    <x v="1"/>
    <n v="49.99"/>
    <n v="28.840399999999999"/>
    <n v="4"/>
    <n v="115.3616"/>
  </r>
  <r>
    <x v="0"/>
    <x v="0"/>
    <x v="3"/>
    <s v="części do rowerów wyczynowych"/>
    <x v="1"/>
    <x v="4"/>
    <s v="Long-Sleeve Logo Jersey"/>
    <x v="4"/>
    <d v="2009-03-28T00:00:00"/>
    <x v="0"/>
    <x v="1"/>
    <n v="49.99"/>
    <n v="28.840399999999999"/>
    <n v="4"/>
    <n v="115.3616"/>
  </r>
  <r>
    <x v="0"/>
    <x v="0"/>
    <x v="3"/>
    <s v="części do rowerów wyczynowych"/>
    <x v="0"/>
    <x v="3"/>
    <s v="Szosa-250"/>
    <x v="3"/>
    <d v="2009-03-28T00:00:00"/>
    <x v="0"/>
    <x v="1"/>
    <n v="2443.35"/>
    <n v="1466.01"/>
    <n v="1"/>
    <n v="1466.01"/>
  </r>
  <r>
    <x v="0"/>
    <x v="0"/>
    <x v="3"/>
    <s v="części do rowerów wyczynowych"/>
    <x v="1"/>
    <x v="12"/>
    <s v="męskie spodenki rowerowe"/>
    <x v="4"/>
    <d v="2009-03-15T00:00:00"/>
    <x v="0"/>
    <x v="1"/>
    <n v="89.99"/>
    <n v="53.994"/>
    <n v="2"/>
    <n v="107.988"/>
  </r>
  <r>
    <x v="0"/>
    <x v="0"/>
    <x v="3"/>
    <s v="części do rowerów wyczynowych"/>
    <x v="3"/>
    <x v="7"/>
    <s v="Sport-100"/>
    <x v="1"/>
    <d v="2009-03-06T00:00:00"/>
    <x v="0"/>
    <x v="1"/>
    <n v="34.99"/>
    <n v="20.186499999999999"/>
    <n v="4"/>
    <n v="80.745999999999995"/>
  </r>
  <r>
    <x v="0"/>
    <x v="0"/>
    <x v="3"/>
    <s v="części do rowerów wyczynowych"/>
    <x v="3"/>
    <x v="15"/>
    <s v="zamknięcie linka"/>
    <x v="7"/>
    <d v="2009-03-11T00:00:00"/>
    <x v="0"/>
    <x v="1"/>
    <n v="25"/>
    <n v="15"/>
    <n v="4"/>
    <n v="60"/>
  </r>
  <r>
    <x v="0"/>
    <x v="0"/>
    <x v="3"/>
    <s v="części do rowerów wyczynowych"/>
    <x v="1"/>
    <x v="5"/>
    <s v="nakładka na rower"/>
    <x v="4"/>
    <d v="2009-03-07T00:00:00"/>
    <x v="0"/>
    <x v="1"/>
    <n v="8.99"/>
    <n v="5.1864999999999997"/>
    <n v="10"/>
    <n v="51.864999999999995"/>
  </r>
  <r>
    <x v="0"/>
    <x v="0"/>
    <x v="3"/>
    <s v="części do rowerów wyczynowych"/>
    <x v="0"/>
    <x v="3"/>
    <s v="Szosa-650"/>
    <x v="1"/>
    <d v="2009-03-13T00:00:00"/>
    <x v="0"/>
    <x v="1"/>
    <n v="782.99"/>
    <n v="469.79399999999998"/>
    <n v="1"/>
    <n v="469.79399999999998"/>
  </r>
  <r>
    <x v="0"/>
    <x v="0"/>
    <x v="3"/>
    <s v="części do rowerów wyczynowych"/>
    <x v="0"/>
    <x v="3"/>
    <s v="Szosa--550-W"/>
    <x v="6"/>
    <d v="2009-03-05T00:00:00"/>
    <x v="0"/>
    <x v="1"/>
    <n v="1120.49"/>
    <n v="600.26250000000005"/>
    <n v="1"/>
    <n v="600.26250000000005"/>
  </r>
  <r>
    <x v="0"/>
    <x v="0"/>
    <x v="3"/>
    <s v="części do rowerów wyczynowych"/>
    <x v="1"/>
    <x v="14"/>
    <s v="męskie spodenki sportowe"/>
    <x v="1"/>
    <d v="2009-03-24T00:00:00"/>
    <x v="0"/>
    <x v="1"/>
    <n v="59.99"/>
    <n v="35.994"/>
    <n v="2"/>
    <n v="71.988"/>
  </r>
  <r>
    <x v="0"/>
    <x v="0"/>
    <x v="3"/>
    <s v="części do rowerów wyczynowych"/>
    <x v="2"/>
    <x v="6"/>
    <s v="LL rama rowerowa"/>
    <x v="3"/>
    <d v="2009-03-28T00:00:00"/>
    <x v="0"/>
    <x v="1"/>
    <n v="337.22"/>
    <n v="202.33199999999999"/>
    <n v="2"/>
    <n v="404.66399999999999"/>
  </r>
  <r>
    <x v="0"/>
    <x v="0"/>
    <x v="3"/>
    <s v="części do rowerów wyczynowych"/>
    <x v="0"/>
    <x v="3"/>
    <s v="Szosa--550-W"/>
    <x v="6"/>
    <d v="2009-03-08T00:00:00"/>
    <x v="0"/>
    <x v="1"/>
    <n v="1120.49"/>
    <n v="600.26250000000005"/>
    <n v="1"/>
    <n v="600.26250000000005"/>
  </r>
  <r>
    <x v="0"/>
    <x v="0"/>
    <x v="3"/>
    <s v="części do rowerów wyczynowych"/>
    <x v="0"/>
    <x v="3"/>
    <s v="Szosa-650"/>
    <x v="1"/>
    <d v="2009-03-27T00:00:00"/>
    <x v="0"/>
    <x v="1"/>
    <n v="782.99"/>
    <n v="469.79399999999998"/>
    <n v="4"/>
    <n v="1879.1759999999999"/>
  </r>
  <r>
    <x v="0"/>
    <x v="0"/>
    <x v="3"/>
    <s v="części do rowerów wyczynowych"/>
    <x v="2"/>
    <x v="6"/>
    <s v="ML rama rowerowa-W"/>
    <x v="6"/>
    <d v="2009-03-18T00:00:00"/>
    <x v="0"/>
    <x v="1"/>
    <n v="594.83000000000004"/>
    <n v="324.45269999999999"/>
    <n v="3"/>
    <n v="973.35809999999992"/>
  </r>
  <r>
    <x v="0"/>
    <x v="0"/>
    <x v="3"/>
    <s v="części do rowerów wyczynowych"/>
    <x v="0"/>
    <x v="3"/>
    <s v="Szosa-650"/>
    <x v="3"/>
    <d v="2009-03-10T00:00:00"/>
    <x v="0"/>
    <x v="1"/>
    <n v="782.99"/>
    <n v="469.79399999999998"/>
    <n v="8"/>
    <n v="3758.3519999999999"/>
  </r>
  <r>
    <x v="0"/>
    <x v="0"/>
    <x v="3"/>
    <s v="części do rowerów wyczynowych"/>
    <x v="3"/>
    <x v="13"/>
    <s v="mini-pompki"/>
    <x v="7"/>
    <d v="2009-03-20T00:00:00"/>
    <x v="0"/>
    <x v="1"/>
    <n v="19.989999999999998"/>
    <n v="11.994"/>
    <n v="2"/>
    <n v="23.988"/>
  </r>
  <r>
    <x v="0"/>
    <x v="0"/>
    <x v="3"/>
    <s v="części do rowerów wyczynowych"/>
    <x v="3"/>
    <x v="7"/>
    <s v="Sport-100"/>
    <x v="5"/>
    <d v="2009-03-06T00:00:00"/>
    <x v="0"/>
    <x v="1"/>
    <n v="34.99"/>
    <n v="20.186499999999999"/>
    <n v="3"/>
    <n v="60.5595"/>
  </r>
  <r>
    <x v="0"/>
    <x v="0"/>
    <x v="3"/>
    <s v="części do rowerów wyczynowych"/>
    <x v="1"/>
    <x v="14"/>
    <s v="męskie spodenki sportowe"/>
    <x v="1"/>
    <d v="2009-03-17T00:00:00"/>
    <x v="0"/>
    <x v="1"/>
    <n v="59.99"/>
    <n v="35.994"/>
    <n v="3"/>
    <n v="107.982"/>
  </r>
  <r>
    <x v="0"/>
    <x v="0"/>
    <x v="3"/>
    <s v="części do rowerów wyczynowych"/>
    <x v="0"/>
    <x v="3"/>
    <s v="Szosa--550-W"/>
    <x v="6"/>
    <d v="2009-03-23T00:00:00"/>
    <x v="0"/>
    <x v="1"/>
    <n v="1120.49"/>
    <n v="600.26250000000005"/>
    <n v="2"/>
    <n v="1200.5250000000001"/>
  </r>
  <r>
    <x v="0"/>
    <x v="0"/>
    <x v="3"/>
    <s v="części do rowerów wyczynowych"/>
    <x v="2"/>
    <x v="6"/>
    <s v="LL rama rowerowa"/>
    <x v="1"/>
    <d v="2009-03-02T00:00:00"/>
    <x v="0"/>
    <x v="1"/>
    <n v="337.22"/>
    <n v="183.93819999999999"/>
    <n v="1"/>
    <n v="183.93819999999999"/>
  </r>
  <r>
    <x v="0"/>
    <x v="0"/>
    <x v="3"/>
    <s v="części do rowerów wyczynowych"/>
    <x v="1"/>
    <x v="4"/>
    <s v="Long-Sleeve Logo Jersey"/>
    <x v="4"/>
    <d v="2009-03-11T00:00:00"/>
    <x v="0"/>
    <x v="1"/>
    <n v="49.99"/>
    <n v="28.840399999999999"/>
    <n v="6"/>
    <n v="173.04239999999999"/>
  </r>
  <r>
    <x v="0"/>
    <x v="0"/>
    <x v="3"/>
    <s v="części do rowerów wyczynowych"/>
    <x v="1"/>
    <x v="10"/>
    <s v="rękawiczki rowerowe"/>
    <x v="1"/>
    <d v="2009-03-24T00:00:00"/>
    <x v="0"/>
    <x v="1"/>
    <n v="24.49"/>
    <n v="14.1289"/>
    <n v="3"/>
    <n v="42.386699999999998"/>
  </r>
  <r>
    <x v="0"/>
    <x v="0"/>
    <x v="3"/>
    <s v="części do rowerów wyczynowych"/>
    <x v="0"/>
    <x v="3"/>
    <s v="Szosa-650"/>
    <x v="3"/>
    <d v="2009-03-01T00:00:00"/>
    <x v="0"/>
    <x v="1"/>
    <n v="782.99"/>
    <n v="469.79399999999998"/>
    <n v="2"/>
    <n v="939.58799999999997"/>
  </r>
  <r>
    <x v="0"/>
    <x v="0"/>
    <x v="3"/>
    <s v="części do rowerów wyczynowych"/>
    <x v="1"/>
    <x v="12"/>
    <s v="męskie spodenki rowerowe"/>
    <x v="4"/>
    <d v="2009-03-13T00:00:00"/>
    <x v="0"/>
    <x v="1"/>
    <n v="89.99"/>
    <n v="53.994"/>
    <n v="5"/>
    <n v="269.97000000000003"/>
  </r>
  <r>
    <x v="0"/>
    <x v="0"/>
    <x v="3"/>
    <s v="części do rowerów wyczynowych"/>
    <x v="0"/>
    <x v="3"/>
    <s v="Szosa-650"/>
    <x v="3"/>
    <d v="2009-03-10T00:00:00"/>
    <x v="0"/>
    <x v="1"/>
    <n v="782.99"/>
    <n v="469.79399999999998"/>
    <n v="6"/>
    <n v="2818.7640000000001"/>
  </r>
  <r>
    <x v="0"/>
    <x v="0"/>
    <x v="3"/>
    <s v="Rowery miejskie"/>
    <x v="0"/>
    <x v="3"/>
    <s v="Szosa-650"/>
    <x v="1"/>
    <d v="2009-03-02T00:00:00"/>
    <x v="0"/>
    <x v="1"/>
    <n v="782.99"/>
    <n v="469.79399999999998"/>
    <n v="4"/>
    <n v="1879.1759999999999"/>
  </r>
  <r>
    <x v="0"/>
    <x v="0"/>
    <x v="3"/>
    <s v="Rowery miejskie"/>
    <x v="0"/>
    <x v="3"/>
    <s v="Szosa-650"/>
    <x v="3"/>
    <d v="2009-03-18T00:00:00"/>
    <x v="0"/>
    <x v="1"/>
    <n v="782.99"/>
    <n v="469.79399999999998"/>
    <n v="3"/>
    <n v="1409.3820000000001"/>
  </r>
  <r>
    <x v="0"/>
    <x v="0"/>
    <x v="3"/>
    <s v="Rowery miejskie"/>
    <x v="0"/>
    <x v="3"/>
    <s v="Szosa-650"/>
    <x v="1"/>
    <d v="2009-03-03T00:00:00"/>
    <x v="0"/>
    <x v="1"/>
    <n v="782.99"/>
    <n v="469.79399999999998"/>
    <n v="5"/>
    <n v="2348.9699999999998"/>
  </r>
  <r>
    <x v="0"/>
    <x v="0"/>
    <x v="3"/>
    <s v="Rowery miejskie"/>
    <x v="0"/>
    <x v="3"/>
    <s v="Szosa-650"/>
    <x v="3"/>
    <d v="2009-03-29T00:00:00"/>
    <x v="0"/>
    <x v="1"/>
    <n v="782.99"/>
    <n v="469.79399999999998"/>
    <n v="2"/>
    <n v="939.58799999999997"/>
  </r>
  <r>
    <x v="0"/>
    <x v="0"/>
    <x v="3"/>
    <s v="Rowery miejskie"/>
    <x v="0"/>
    <x v="3"/>
    <s v="Szosa-650"/>
    <x v="3"/>
    <d v="2009-03-01T00:00:00"/>
    <x v="0"/>
    <x v="1"/>
    <n v="782.99"/>
    <n v="469.79399999999998"/>
    <n v="1"/>
    <n v="469.79399999999998"/>
  </r>
  <r>
    <x v="0"/>
    <x v="1"/>
    <x v="1"/>
    <s v="Imperium rowerowe"/>
    <x v="1"/>
    <x v="10"/>
    <s v="rękawiczki zimowe"/>
    <x v="1"/>
    <d v="2009-03-01T00:00:00"/>
    <x v="0"/>
    <x v="1"/>
    <n v="37.99"/>
    <n v="22.794"/>
    <n v="5"/>
    <n v="113.97"/>
  </r>
  <r>
    <x v="0"/>
    <x v="1"/>
    <x v="1"/>
    <s v="Imperium rowerowe"/>
    <x v="0"/>
    <x v="0"/>
    <s v="Górski-300"/>
    <x v="1"/>
    <d v="2009-03-15T00:00:00"/>
    <x v="0"/>
    <x v="1"/>
    <n v="1079.99"/>
    <n v="647.99400000000003"/>
    <n v="2"/>
    <n v="1295.9880000000001"/>
  </r>
  <r>
    <x v="0"/>
    <x v="1"/>
    <x v="1"/>
    <s v="Imperium rowerowe"/>
    <x v="0"/>
    <x v="0"/>
    <s v="Górski-200"/>
    <x v="1"/>
    <d v="2009-03-10T00:00:00"/>
    <x v="0"/>
    <x v="1"/>
    <n v="2294.9899999999998"/>
    <n v="1229.4589000000001"/>
    <n v="5"/>
    <n v="6147.2945"/>
  </r>
  <r>
    <x v="0"/>
    <x v="1"/>
    <x v="1"/>
    <s v="Imperium rowerowe"/>
    <x v="0"/>
    <x v="0"/>
    <s v="Górski-300"/>
    <x v="1"/>
    <d v="2009-03-30T00:00:00"/>
    <x v="0"/>
    <x v="1"/>
    <n v="1079.99"/>
    <n v="647.99400000000003"/>
    <n v="7"/>
    <n v="4535.9580000000005"/>
  </r>
  <r>
    <x v="0"/>
    <x v="1"/>
    <x v="1"/>
    <s v="Imperium rowerowe"/>
    <x v="0"/>
    <x v="0"/>
    <s v="Górski-300"/>
    <x v="1"/>
    <d v="2009-03-04T00:00:00"/>
    <x v="0"/>
    <x v="1"/>
    <n v="1079.99"/>
    <n v="647.99400000000003"/>
    <n v="3"/>
    <n v="1943.982"/>
  </r>
  <r>
    <x v="0"/>
    <x v="1"/>
    <x v="1"/>
    <s v="Imperium rowerowe"/>
    <x v="1"/>
    <x v="10"/>
    <s v="rękawiczki zimowe"/>
    <x v="1"/>
    <d v="2009-03-28T00:00:00"/>
    <x v="0"/>
    <x v="1"/>
    <n v="37.99"/>
    <n v="22.794"/>
    <n v="6"/>
    <n v="136.76400000000001"/>
  </r>
  <r>
    <x v="0"/>
    <x v="1"/>
    <x v="1"/>
    <s v="Imperium rowerowe"/>
    <x v="0"/>
    <x v="0"/>
    <s v="Górski-200"/>
    <x v="1"/>
    <d v="2009-03-22T00:00:00"/>
    <x v="0"/>
    <x v="1"/>
    <n v="2294.9899999999998"/>
    <n v="1229.4589000000001"/>
    <n v="1"/>
    <n v="1229.4589000000001"/>
  </r>
  <r>
    <x v="0"/>
    <x v="1"/>
    <x v="1"/>
    <s v="Imperium rowerowe"/>
    <x v="0"/>
    <x v="0"/>
    <s v="Górski-200"/>
    <x v="0"/>
    <d v="2009-03-21T00:00:00"/>
    <x v="0"/>
    <x v="1"/>
    <n v="2319.9899999999998"/>
    <n v="1242.8517999999999"/>
    <n v="3"/>
    <n v="3728.5553999999997"/>
  </r>
  <r>
    <x v="0"/>
    <x v="1"/>
    <x v="1"/>
    <s v="Imperium rowerowe"/>
    <x v="2"/>
    <x v="8"/>
    <s v="HL tylne koło górski"/>
    <x v="1"/>
    <d v="2009-03-11T00:00:00"/>
    <x v="0"/>
    <x v="1"/>
    <n v="327.21499999999997"/>
    <n v="196.32900000000001"/>
    <n v="1"/>
    <n v="196.32900000000001"/>
  </r>
  <r>
    <x v="0"/>
    <x v="1"/>
    <x v="1"/>
    <s v="Imperium rowerowe"/>
    <x v="0"/>
    <x v="0"/>
    <s v="Górski-200"/>
    <x v="0"/>
    <d v="2009-03-05T00:00:00"/>
    <x v="0"/>
    <x v="1"/>
    <n v="2319.9899999999998"/>
    <n v="1242.8517999999999"/>
    <n v="2"/>
    <n v="2485.7035999999998"/>
  </r>
  <r>
    <x v="0"/>
    <x v="1"/>
    <x v="1"/>
    <s v="Imperium rowerowe"/>
    <x v="2"/>
    <x v="9"/>
    <s v="ML kierownica górski"/>
    <x v="7"/>
    <d v="2009-03-29T00:00:00"/>
    <x v="0"/>
    <x v="1"/>
    <n v="61.92"/>
    <n v="33.774500000000003"/>
    <n v="3"/>
    <n v="101.32350000000001"/>
  </r>
  <r>
    <x v="0"/>
    <x v="1"/>
    <x v="1"/>
    <s v="Imperium rowerowe"/>
    <x v="0"/>
    <x v="0"/>
    <s v="Górski-200"/>
    <x v="0"/>
    <d v="2009-03-06T00:00:00"/>
    <x v="0"/>
    <x v="1"/>
    <n v="2319.9899999999998"/>
    <n v="1242.8517999999999"/>
    <n v="6"/>
    <n v="7457.1107999999995"/>
  </r>
  <r>
    <x v="0"/>
    <x v="1"/>
    <x v="1"/>
    <s v="Imperium rowerowe"/>
    <x v="0"/>
    <x v="0"/>
    <s v="Górski-200"/>
    <x v="1"/>
    <d v="2009-03-27T00:00:00"/>
    <x v="0"/>
    <x v="1"/>
    <n v="2294.9899999999998"/>
    <n v="1229.4589000000001"/>
    <n v="6"/>
    <n v="7376.7534000000005"/>
  </r>
  <r>
    <x v="0"/>
    <x v="1"/>
    <x v="1"/>
    <s v="Imperium rowerowe"/>
    <x v="0"/>
    <x v="0"/>
    <s v="Górski-300"/>
    <x v="1"/>
    <d v="2009-03-04T00:00:00"/>
    <x v="0"/>
    <x v="1"/>
    <n v="1079.99"/>
    <n v="647.99400000000003"/>
    <n v="2"/>
    <n v="1295.9880000000001"/>
  </r>
  <r>
    <x v="0"/>
    <x v="1"/>
    <x v="1"/>
    <s v="Imperium rowerowe"/>
    <x v="2"/>
    <x v="2"/>
    <s v="ML rama górski"/>
    <x v="1"/>
    <d v="2009-03-12T00:00:00"/>
    <x v="0"/>
    <x v="1"/>
    <n v="348.76"/>
    <n v="209.256"/>
    <n v="1"/>
    <n v="209.256"/>
  </r>
  <r>
    <x v="1"/>
    <x v="3"/>
    <x v="6"/>
    <s v="Dyskont rowerowy"/>
    <x v="0"/>
    <x v="3"/>
    <s v="Szosa-650"/>
    <x v="1"/>
    <d v="2009-03-30T00:00:00"/>
    <x v="0"/>
    <x v="1"/>
    <n v="782.99"/>
    <n v="469.79399999999998"/>
    <n v="2"/>
    <n v="939.58799999999997"/>
  </r>
  <r>
    <x v="1"/>
    <x v="3"/>
    <x v="6"/>
    <s v="Dyskont rowerowy"/>
    <x v="0"/>
    <x v="3"/>
    <s v="Szosa-250"/>
    <x v="1"/>
    <d v="2009-03-10T00:00:00"/>
    <x v="0"/>
    <x v="1"/>
    <n v="2443.35"/>
    <n v="1308.9375"/>
    <n v="2"/>
    <n v="2617.875"/>
  </r>
  <r>
    <x v="1"/>
    <x v="3"/>
    <x v="6"/>
    <s v="Dyskont rowerowy"/>
    <x v="0"/>
    <x v="3"/>
    <s v="Szosa-650"/>
    <x v="3"/>
    <d v="2009-03-23T00:00:00"/>
    <x v="0"/>
    <x v="1"/>
    <n v="782.99"/>
    <n v="469.79399999999998"/>
    <n v="2"/>
    <n v="939.58799999999997"/>
  </r>
  <r>
    <x v="1"/>
    <x v="3"/>
    <x v="6"/>
    <s v="Dyskont rowerowy"/>
    <x v="1"/>
    <x v="4"/>
    <s v="Long-Sleeve Logo Jersey"/>
    <x v="4"/>
    <d v="2009-03-19T00:00:00"/>
    <x v="0"/>
    <x v="1"/>
    <n v="49.99"/>
    <n v="28.840399999999999"/>
    <n v="3"/>
    <n v="86.521199999999993"/>
  </r>
  <r>
    <x v="1"/>
    <x v="3"/>
    <x v="6"/>
    <s v="Dyskont rowerowy"/>
    <x v="0"/>
    <x v="3"/>
    <s v="Szosa-250"/>
    <x v="3"/>
    <d v="2009-03-24T00:00:00"/>
    <x v="0"/>
    <x v="1"/>
    <n v="2443.35"/>
    <n v="1466.01"/>
    <n v="1"/>
    <n v="1466.01"/>
  </r>
  <r>
    <x v="1"/>
    <x v="3"/>
    <x v="6"/>
    <s v="Dyskont rowerowy"/>
    <x v="0"/>
    <x v="3"/>
    <s v="Szosa--550-W"/>
    <x v="6"/>
    <d v="2009-03-28T00:00:00"/>
    <x v="0"/>
    <x v="1"/>
    <n v="1120.49"/>
    <n v="600.26250000000005"/>
    <n v="1"/>
    <n v="600.26250000000005"/>
  </r>
  <r>
    <x v="1"/>
    <x v="3"/>
    <x v="6"/>
    <s v="Dyskont rowerowy"/>
    <x v="0"/>
    <x v="3"/>
    <s v="Szosa-650"/>
    <x v="1"/>
    <d v="2009-03-11T00:00:00"/>
    <x v="0"/>
    <x v="1"/>
    <n v="782.99"/>
    <n v="469.79399999999998"/>
    <n v="4"/>
    <n v="1879.1759999999999"/>
  </r>
  <r>
    <x v="1"/>
    <x v="3"/>
    <x v="6"/>
    <s v="Dyskont rowerowy"/>
    <x v="0"/>
    <x v="3"/>
    <s v="Szosa--550-W"/>
    <x v="6"/>
    <d v="2009-03-16T00:00:00"/>
    <x v="0"/>
    <x v="1"/>
    <n v="1120.49"/>
    <n v="600.26250000000005"/>
    <n v="1"/>
    <n v="600.26250000000005"/>
  </r>
  <r>
    <x v="1"/>
    <x v="3"/>
    <x v="6"/>
    <s v="Dyskont rowerowy"/>
    <x v="0"/>
    <x v="3"/>
    <s v="Szosa-250"/>
    <x v="3"/>
    <d v="2009-03-19T00:00:00"/>
    <x v="0"/>
    <x v="1"/>
    <n v="2443.35"/>
    <n v="1466.01"/>
    <n v="3"/>
    <n v="4398.03"/>
  </r>
  <r>
    <x v="1"/>
    <x v="3"/>
    <x v="6"/>
    <s v="Dyskont rowerowy"/>
    <x v="0"/>
    <x v="3"/>
    <s v="Szosa-650"/>
    <x v="3"/>
    <d v="2009-03-15T00:00:00"/>
    <x v="0"/>
    <x v="1"/>
    <n v="782.99"/>
    <n v="469.79399999999998"/>
    <n v="4"/>
    <n v="1879.1759999999999"/>
  </r>
  <r>
    <x v="1"/>
    <x v="3"/>
    <x v="6"/>
    <s v="Dyskont rowerowy"/>
    <x v="0"/>
    <x v="3"/>
    <s v="Szosa-650"/>
    <x v="3"/>
    <d v="2009-03-01T00:00:00"/>
    <x v="0"/>
    <x v="1"/>
    <n v="782.99"/>
    <n v="469.79399999999998"/>
    <n v="5"/>
    <n v="2348.9699999999998"/>
  </r>
  <r>
    <x v="1"/>
    <x v="3"/>
    <x v="6"/>
    <s v="Dyskont rowerowy"/>
    <x v="0"/>
    <x v="3"/>
    <s v="Szosa-250"/>
    <x v="3"/>
    <d v="2009-03-18T00:00:00"/>
    <x v="0"/>
    <x v="1"/>
    <n v="2443.35"/>
    <n v="1466.01"/>
    <n v="2"/>
    <n v="2932.02"/>
  </r>
  <r>
    <x v="1"/>
    <x v="3"/>
    <x v="6"/>
    <s v="Dyskont rowerowy"/>
    <x v="1"/>
    <x v="11"/>
    <s v="damskie getry"/>
    <x v="1"/>
    <d v="2009-03-12T00:00:00"/>
    <x v="0"/>
    <x v="1"/>
    <n v="74.989999999999995"/>
    <n v="44.994"/>
    <n v="4"/>
    <n v="179.976"/>
  </r>
  <r>
    <x v="1"/>
    <x v="3"/>
    <x v="6"/>
    <s v="Dyskont rowerowy"/>
    <x v="0"/>
    <x v="3"/>
    <s v="Szosa-250"/>
    <x v="3"/>
    <d v="2009-03-21T00:00:00"/>
    <x v="0"/>
    <x v="1"/>
    <n v="2443.35"/>
    <n v="1308.9375"/>
    <n v="3"/>
    <n v="3926.8125"/>
  </r>
  <r>
    <x v="1"/>
    <x v="3"/>
    <x v="6"/>
    <s v="Dyskont rowerowy"/>
    <x v="0"/>
    <x v="3"/>
    <s v="Szosa-650"/>
    <x v="3"/>
    <d v="2009-03-07T00:00:00"/>
    <x v="0"/>
    <x v="1"/>
    <n v="782.99"/>
    <n v="469.79399999999998"/>
    <n v="4"/>
    <n v="1879.1759999999999"/>
  </r>
  <r>
    <x v="1"/>
    <x v="3"/>
    <x v="6"/>
    <s v="Dyskont rowerowy"/>
    <x v="0"/>
    <x v="3"/>
    <s v="Szosa-650"/>
    <x v="1"/>
    <d v="2009-03-02T00:00:00"/>
    <x v="0"/>
    <x v="1"/>
    <n v="782.99"/>
    <n v="469.79399999999998"/>
    <n v="1"/>
    <n v="469.79399999999998"/>
  </r>
  <r>
    <x v="1"/>
    <x v="3"/>
    <x v="6"/>
    <s v="Dyskont rowerowy"/>
    <x v="2"/>
    <x v="8"/>
    <s v="LL tylne koło szosa"/>
    <x v="1"/>
    <d v="2009-03-22T00:00:00"/>
    <x v="0"/>
    <x v="1"/>
    <n v="112.565"/>
    <n v="67.539000000000001"/>
    <n v="4"/>
    <n v="270.15600000000001"/>
  </r>
  <r>
    <x v="1"/>
    <x v="3"/>
    <x v="6"/>
    <s v="Dyskont rowerowy"/>
    <x v="0"/>
    <x v="3"/>
    <s v="Szosa-650"/>
    <x v="3"/>
    <d v="2009-03-25T00:00:00"/>
    <x v="0"/>
    <x v="1"/>
    <n v="782.99"/>
    <n v="469.79399999999998"/>
    <n v="1"/>
    <n v="469.79399999999998"/>
  </r>
  <r>
    <x v="1"/>
    <x v="3"/>
    <x v="6"/>
    <s v="Dyskont rowerowy"/>
    <x v="0"/>
    <x v="3"/>
    <s v="Szosa--550-W"/>
    <x v="6"/>
    <d v="2009-03-29T00:00:00"/>
    <x v="0"/>
    <x v="1"/>
    <n v="1120.49"/>
    <n v="600.26250000000005"/>
    <n v="4"/>
    <n v="2401.0500000000002"/>
  </r>
  <r>
    <x v="1"/>
    <x v="3"/>
    <x v="6"/>
    <s v="Dyskont rowerowy"/>
    <x v="0"/>
    <x v="3"/>
    <s v="Szosa--550-W"/>
    <x v="6"/>
    <d v="2009-03-10T00:00:00"/>
    <x v="0"/>
    <x v="1"/>
    <n v="1120.49"/>
    <n v="600.26250000000005"/>
    <n v="1"/>
    <n v="600.26250000000005"/>
  </r>
  <r>
    <x v="1"/>
    <x v="3"/>
    <x v="6"/>
    <s v="Dyskont rowerowy"/>
    <x v="0"/>
    <x v="3"/>
    <s v="Szosa-250"/>
    <x v="1"/>
    <d v="2009-03-19T00:00:00"/>
    <x v="0"/>
    <x v="1"/>
    <n v="2443.35"/>
    <n v="1308.9375"/>
    <n v="2"/>
    <n v="2617.875"/>
  </r>
  <r>
    <x v="1"/>
    <x v="3"/>
    <x v="6"/>
    <s v="Dyskont rowerowy"/>
    <x v="0"/>
    <x v="3"/>
    <s v="Szosa-650"/>
    <x v="1"/>
    <d v="2009-03-29T00:00:00"/>
    <x v="0"/>
    <x v="1"/>
    <n v="782.99"/>
    <n v="469.79399999999998"/>
    <n v="3"/>
    <n v="1409.3820000000001"/>
  </r>
  <r>
    <x v="1"/>
    <x v="3"/>
    <x v="6"/>
    <s v="Dyskont rowerowy"/>
    <x v="0"/>
    <x v="3"/>
    <s v="Szosa-250"/>
    <x v="1"/>
    <d v="2009-03-28T00:00:00"/>
    <x v="0"/>
    <x v="1"/>
    <n v="2443.35"/>
    <n v="1308.9375"/>
    <n v="5"/>
    <n v="6544.6875"/>
  </r>
  <r>
    <x v="1"/>
    <x v="3"/>
    <x v="6"/>
    <s v="Dyskont rowerowy"/>
    <x v="1"/>
    <x v="5"/>
    <s v="nakładka na rower"/>
    <x v="4"/>
    <d v="2009-03-05T00:00:00"/>
    <x v="0"/>
    <x v="1"/>
    <n v="8.99"/>
    <n v="5.1864999999999997"/>
    <n v="3"/>
    <n v="15.5595"/>
  </r>
  <r>
    <x v="1"/>
    <x v="3"/>
    <x v="6"/>
    <s v="Dyskont rowerowy"/>
    <x v="0"/>
    <x v="3"/>
    <s v="Szosa--550-W"/>
    <x v="6"/>
    <d v="2009-03-21T00:00:00"/>
    <x v="0"/>
    <x v="1"/>
    <n v="1120.49"/>
    <n v="600.26250000000005"/>
    <n v="1"/>
    <n v="600.26250000000005"/>
  </r>
  <r>
    <x v="1"/>
    <x v="3"/>
    <x v="6"/>
    <s v="Dyskont rowerowy"/>
    <x v="1"/>
    <x v="11"/>
    <s v="damskie getry"/>
    <x v="1"/>
    <d v="2009-03-22T00:00:00"/>
    <x v="0"/>
    <x v="1"/>
    <n v="74.989999999999995"/>
    <n v="44.994"/>
    <n v="1"/>
    <n v="44.994"/>
  </r>
  <r>
    <x v="1"/>
    <x v="3"/>
    <x v="6"/>
    <s v="Dyskont rowerowy"/>
    <x v="0"/>
    <x v="3"/>
    <s v="Szosa-650"/>
    <x v="1"/>
    <d v="2009-03-17T00:00:00"/>
    <x v="0"/>
    <x v="1"/>
    <n v="782.99"/>
    <n v="469.79399999999998"/>
    <n v="1"/>
    <n v="469.79399999999998"/>
  </r>
  <r>
    <x v="1"/>
    <x v="3"/>
    <x v="6"/>
    <s v="Dyskont rowerowy"/>
    <x v="0"/>
    <x v="3"/>
    <s v="Szosa-250"/>
    <x v="1"/>
    <d v="2009-03-04T00:00:00"/>
    <x v="0"/>
    <x v="1"/>
    <n v="2443.35"/>
    <n v="1308.9375"/>
    <n v="2"/>
    <n v="2617.875"/>
  </r>
  <r>
    <x v="1"/>
    <x v="3"/>
    <x v="6"/>
    <s v="Dyskont rowerowy"/>
    <x v="0"/>
    <x v="3"/>
    <s v="Szosa-650"/>
    <x v="1"/>
    <d v="2009-03-21T00:00:00"/>
    <x v="0"/>
    <x v="1"/>
    <n v="782.99"/>
    <n v="469.79399999999998"/>
    <n v="4"/>
    <n v="1879.1759999999999"/>
  </r>
  <r>
    <x v="0"/>
    <x v="0"/>
    <x v="2"/>
    <s v="Centralny Dyskont Rowerowy"/>
    <x v="0"/>
    <x v="0"/>
    <s v="Górski-200"/>
    <x v="1"/>
    <d v="2009-03-24T00:00:00"/>
    <x v="0"/>
    <x v="1"/>
    <n v="2294.9899999999998"/>
    <n v="1229.4589000000001"/>
    <n v="1"/>
    <n v="1229.4589000000001"/>
  </r>
  <r>
    <x v="0"/>
    <x v="0"/>
    <x v="2"/>
    <s v="Centralny Dyskont Rowerowy"/>
    <x v="1"/>
    <x v="10"/>
    <s v="rękawiczki zimowe"/>
    <x v="1"/>
    <d v="2009-03-14T00:00:00"/>
    <x v="0"/>
    <x v="1"/>
    <n v="37.99"/>
    <n v="22.794"/>
    <n v="1"/>
    <n v="22.794"/>
  </r>
  <r>
    <x v="0"/>
    <x v="0"/>
    <x v="2"/>
    <s v="Centralny Dyskont Rowerowy"/>
    <x v="0"/>
    <x v="0"/>
    <s v="Górski-200"/>
    <x v="0"/>
    <d v="2009-03-05T00:00:00"/>
    <x v="0"/>
    <x v="1"/>
    <n v="2319.9899999999998"/>
    <n v="1242.8517999999999"/>
    <n v="1"/>
    <n v="1242.8517999999999"/>
  </r>
  <r>
    <x v="0"/>
    <x v="0"/>
    <x v="2"/>
    <s v="Centralny Dyskont Rowerowy"/>
    <x v="1"/>
    <x v="10"/>
    <s v="rękawiczki zimowe"/>
    <x v="1"/>
    <d v="2009-03-03T00:00:00"/>
    <x v="0"/>
    <x v="1"/>
    <n v="37.99"/>
    <n v="22.794"/>
    <n v="3"/>
    <n v="68.382000000000005"/>
  </r>
  <r>
    <x v="0"/>
    <x v="0"/>
    <x v="2"/>
    <s v="Centralny Dyskont Rowerowy"/>
    <x v="0"/>
    <x v="0"/>
    <s v="Górski-200"/>
    <x v="1"/>
    <d v="2009-03-20T00:00:00"/>
    <x v="0"/>
    <x v="1"/>
    <n v="2294.9899999999998"/>
    <n v="1229.4589000000001"/>
    <n v="1"/>
    <n v="1229.4589000000001"/>
  </r>
  <r>
    <x v="0"/>
    <x v="0"/>
    <x v="3"/>
    <s v="Rowerowy ekspert"/>
    <x v="2"/>
    <x v="16"/>
    <s v="HL widelec"/>
    <x v="7"/>
    <d v="2009-03-03T00:00:00"/>
    <x v="0"/>
    <x v="1"/>
    <n v="229.49"/>
    <n v="137.69399999999999"/>
    <n v="5"/>
    <n v="688.46999999999991"/>
  </r>
  <r>
    <x v="0"/>
    <x v="0"/>
    <x v="3"/>
    <s v="Rowerowy ekspert"/>
    <x v="1"/>
    <x v="10"/>
    <s v="rękawiczki zimowe"/>
    <x v="1"/>
    <d v="2009-03-18T00:00:00"/>
    <x v="0"/>
    <x v="1"/>
    <n v="37.99"/>
    <n v="22.794"/>
    <n v="8"/>
    <n v="182.352"/>
  </r>
  <r>
    <x v="0"/>
    <x v="0"/>
    <x v="3"/>
    <s v="Rowerowy ekspert"/>
    <x v="1"/>
    <x v="10"/>
    <s v="rękawiczki rowerowe"/>
    <x v="1"/>
    <d v="2009-03-19T00:00:00"/>
    <x v="0"/>
    <x v="1"/>
    <n v="24.49"/>
    <n v="14.1289"/>
    <n v="2"/>
    <n v="28.2578"/>
  </r>
  <r>
    <x v="0"/>
    <x v="0"/>
    <x v="3"/>
    <s v="Rowerowy ekspert"/>
    <x v="2"/>
    <x v="17"/>
    <s v="HL łożysko sterowe"/>
    <x v="7"/>
    <d v="2009-03-02T00:00:00"/>
    <x v="0"/>
    <x v="1"/>
    <n v="124.73"/>
    <n v="74.837999999999994"/>
    <n v="2"/>
    <n v="149.67599999999999"/>
  </r>
  <r>
    <x v="0"/>
    <x v="0"/>
    <x v="3"/>
    <s v="Rowerowy ekspert"/>
    <x v="0"/>
    <x v="0"/>
    <s v="Górski-300"/>
    <x v="1"/>
    <d v="2009-03-11T00:00:00"/>
    <x v="0"/>
    <x v="1"/>
    <n v="1079.99"/>
    <n v="647.99400000000003"/>
    <n v="1"/>
    <n v="647.99400000000003"/>
  </r>
  <r>
    <x v="0"/>
    <x v="0"/>
    <x v="3"/>
    <s v="Rowerowy ekspert"/>
    <x v="0"/>
    <x v="0"/>
    <s v="Górski-200"/>
    <x v="0"/>
    <d v="2009-03-28T00:00:00"/>
    <x v="0"/>
    <x v="1"/>
    <n v="2319.9899999999998"/>
    <n v="1242.8517999999999"/>
    <n v="1"/>
    <n v="1242.8517999999999"/>
  </r>
  <r>
    <x v="0"/>
    <x v="0"/>
    <x v="3"/>
    <s v="Rowerowy ekspert"/>
    <x v="2"/>
    <x v="8"/>
    <s v="ML tylne koło górski"/>
    <x v="1"/>
    <d v="2009-03-26T00:00:00"/>
    <x v="0"/>
    <x v="1"/>
    <n v="236.02500000000001"/>
    <n v="141.61500000000001"/>
    <n v="3"/>
    <n v="424.84500000000003"/>
  </r>
  <r>
    <x v="0"/>
    <x v="0"/>
    <x v="3"/>
    <s v="Rowerowy ekspert"/>
    <x v="2"/>
    <x v="9"/>
    <s v="LL kierownica górski"/>
    <x v="7"/>
    <d v="2009-03-01T00:00:00"/>
    <x v="0"/>
    <x v="1"/>
    <n v="44.54"/>
    <n v="24.294499999999999"/>
    <n v="1"/>
    <n v="24.294499999999999"/>
  </r>
  <r>
    <x v="0"/>
    <x v="0"/>
    <x v="3"/>
    <s v="Rowerowy ekspert"/>
    <x v="0"/>
    <x v="0"/>
    <s v="Górski-200"/>
    <x v="0"/>
    <d v="2009-03-04T00:00:00"/>
    <x v="0"/>
    <x v="1"/>
    <n v="2319.9899999999998"/>
    <n v="1242.8517999999999"/>
    <n v="1"/>
    <n v="1242.8517999999999"/>
  </r>
  <r>
    <x v="0"/>
    <x v="0"/>
    <x v="3"/>
    <s v="Rowerowy ekspert"/>
    <x v="2"/>
    <x v="2"/>
    <s v="ML rama górski"/>
    <x v="1"/>
    <d v="2009-03-22T00:00:00"/>
    <x v="0"/>
    <x v="1"/>
    <n v="348.76"/>
    <n v="209.256"/>
    <n v="2"/>
    <n v="418.512"/>
  </r>
  <r>
    <x v="0"/>
    <x v="0"/>
    <x v="3"/>
    <s v="Rowerowy ekspert"/>
    <x v="2"/>
    <x v="17"/>
    <s v="ML łożysko sterowe"/>
    <x v="7"/>
    <d v="2009-03-02T00:00:00"/>
    <x v="0"/>
    <x v="1"/>
    <n v="102.29"/>
    <n v="61.374000000000002"/>
    <n v="2"/>
    <n v="122.748"/>
  </r>
  <r>
    <x v="0"/>
    <x v="0"/>
    <x v="3"/>
    <s v="Rowerowy ekspert"/>
    <x v="0"/>
    <x v="0"/>
    <s v="Górski-200"/>
    <x v="1"/>
    <d v="2009-03-07T00:00:00"/>
    <x v="0"/>
    <x v="1"/>
    <n v="2294.9899999999998"/>
    <n v="1229.4589000000001"/>
    <n v="2"/>
    <n v="2458.9178000000002"/>
  </r>
  <r>
    <x v="0"/>
    <x v="0"/>
    <x v="3"/>
    <s v="Rowerowy ekspert"/>
    <x v="2"/>
    <x v="8"/>
    <s v="LL przednie koło górski"/>
    <x v="1"/>
    <d v="2009-03-10T00:00:00"/>
    <x v="0"/>
    <x v="1"/>
    <n v="60.744999999999997"/>
    <n v="36.447000000000003"/>
    <n v="2"/>
    <n v="72.894000000000005"/>
  </r>
  <r>
    <x v="0"/>
    <x v="0"/>
    <x v="3"/>
    <s v="Rowerowy ekspert"/>
    <x v="2"/>
    <x v="2"/>
    <s v="ML rama górski-W"/>
    <x v="1"/>
    <d v="2009-03-14T00:00:00"/>
    <x v="0"/>
    <x v="1"/>
    <n v="348.76"/>
    <n v="209.256"/>
    <n v="1"/>
    <n v="209.256"/>
  </r>
  <r>
    <x v="0"/>
    <x v="0"/>
    <x v="3"/>
    <s v="Rowerowy ekspert"/>
    <x v="2"/>
    <x v="2"/>
    <s v="HL rama górski"/>
    <x v="1"/>
    <d v="2009-03-09T00:00:00"/>
    <x v="0"/>
    <x v="1"/>
    <n v="1349.6"/>
    <n v="736.14549999999997"/>
    <n v="2"/>
    <n v="1472.2909999999999"/>
  </r>
  <r>
    <x v="0"/>
    <x v="0"/>
    <x v="3"/>
    <s v="Rowerowy ekspert"/>
    <x v="0"/>
    <x v="0"/>
    <s v="Górski-300"/>
    <x v="1"/>
    <d v="2009-03-17T00:00:00"/>
    <x v="0"/>
    <x v="1"/>
    <n v="1079.99"/>
    <n v="647.99400000000003"/>
    <n v="2"/>
    <n v="1295.9880000000001"/>
  </r>
  <r>
    <x v="0"/>
    <x v="0"/>
    <x v="3"/>
    <s v="Rowerowy ekspert"/>
    <x v="2"/>
    <x v="2"/>
    <s v="HL rama górski"/>
    <x v="0"/>
    <d v="2009-03-31T00:00:00"/>
    <x v="0"/>
    <x v="1"/>
    <n v="1364.5"/>
    <n v="744.27269999999999"/>
    <n v="3"/>
    <n v="2232.8181"/>
  </r>
  <r>
    <x v="0"/>
    <x v="0"/>
    <x v="3"/>
    <s v="Rowerowy ekspert"/>
    <x v="2"/>
    <x v="2"/>
    <s v="ML rama górski"/>
    <x v="1"/>
    <d v="2009-03-02T00:00:00"/>
    <x v="0"/>
    <x v="1"/>
    <n v="348.76"/>
    <n v="209.256"/>
    <n v="1"/>
    <n v="209.256"/>
  </r>
  <r>
    <x v="0"/>
    <x v="0"/>
    <x v="3"/>
    <s v="Rowerowy ekspert"/>
    <x v="1"/>
    <x v="10"/>
    <s v="rękawiczki zimowe"/>
    <x v="1"/>
    <d v="2009-03-12T00:00:00"/>
    <x v="0"/>
    <x v="1"/>
    <n v="37.99"/>
    <n v="22.794"/>
    <n v="1"/>
    <n v="22.794"/>
  </r>
  <r>
    <x v="0"/>
    <x v="0"/>
    <x v="3"/>
    <s v="Rowerowy ekspert"/>
    <x v="0"/>
    <x v="0"/>
    <s v="Górski-300"/>
    <x v="1"/>
    <d v="2009-03-26T00:00:00"/>
    <x v="0"/>
    <x v="1"/>
    <n v="1079.99"/>
    <n v="647.99400000000003"/>
    <n v="1"/>
    <n v="647.99400000000003"/>
  </r>
  <r>
    <x v="0"/>
    <x v="0"/>
    <x v="3"/>
    <s v="Rowerowy ekspert"/>
    <x v="0"/>
    <x v="0"/>
    <s v="Górski-200"/>
    <x v="1"/>
    <d v="2009-03-04T00:00:00"/>
    <x v="0"/>
    <x v="1"/>
    <n v="2294.9899999999998"/>
    <n v="1229.4589000000001"/>
    <n v="2"/>
    <n v="2458.9178000000002"/>
  </r>
  <r>
    <x v="0"/>
    <x v="0"/>
    <x v="3"/>
    <s v="Rowerowy ekspert"/>
    <x v="2"/>
    <x v="9"/>
    <s v="ML kierownica górski"/>
    <x v="7"/>
    <d v="2009-03-23T00:00:00"/>
    <x v="0"/>
    <x v="1"/>
    <n v="61.92"/>
    <n v="33.774500000000003"/>
    <n v="2"/>
    <n v="67.549000000000007"/>
  </r>
  <r>
    <x v="0"/>
    <x v="0"/>
    <x v="3"/>
    <s v="Rowerowy ekspert"/>
    <x v="2"/>
    <x v="8"/>
    <s v="HL tylne koło górski"/>
    <x v="1"/>
    <d v="2009-03-18T00:00:00"/>
    <x v="0"/>
    <x v="1"/>
    <n v="327.21499999999997"/>
    <n v="196.32900000000001"/>
    <n v="1"/>
    <n v="196.32900000000001"/>
  </r>
  <r>
    <x v="0"/>
    <x v="0"/>
    <x v="3"/>
    <s v="Rowerowy ekspert"/>
    <x v="2"/>
    <x v="2"/>
    <s v="HL rama górski"/>
    <x v="1"/>
    <d v="2009-03-02T00:00:00"/>
    <x v="0"/>
    <x v="1"/>
    <n v="1349.6"/>
    <n v="736.14549999999997"/>
    <n v="1"/>
    <n v="736.14549999999997"/>
  </r>
  <r>
    <x v="0"/>
    <x v="0"/>
    <x v="3"/>
    <s v="Świat rowerów"/>
    <x v="1"/>
    <x v="10"/>
    <s v="rękawiczki zimowe"/>
    <x v="1"/>
    <d v="2009-03-27T00:00:00"/>
    <x v="0"/>
    <x v="1"/>
    <n v="37.99"/>
    <n v="22.794"/>
    <n v="5"/>
    <n v="113.97"/>
  </r>
  <r>
    <x v="0"/>
    <x v="0"/>
    <x v="3"/>
    <s v="Świat rowerów"/>
    <x v="0"/>
    <x v="0"/>
    <s v="Górski-200"/>
    <x v="1"/>
    <d v="2009-03-16T00:00:00"/>
    <x v="0"/>
    <x v="1"/>
    <n v="2294.9899999999998"/>
    <n v="1229.4589000000001"/>
    <n v="5"/>
    <n v="6147.2945"/>
  </r>
  <r>
    <x v="0"/>
    <x v="0"/>
    <x v="3"/>
    <s v="Świat rowerów"/>
    <x v="1"/>
    <x v="10"/>
    <s v="rękawiczki zimowe"/>
    <x v="1"/>
    <d v="2009-03-18T00:00:00"/>
    <x v="0"/>
    <x v="1"/>
    <n v="37.99"/>
    <n v="20.894500000000001"/>
    <n v="16"/>
    <n v="334.31200000000001"/>
  </r>
  <r>
    <x v="0"/>
    <x v="0"/>
    <x v="3"/>
    <s v="Świat rowerów"/>
    <x v="0"/>
    <x v="0"/>
    <s v="Górski-200"/>
    <x v="1"/>
    <d v="2009-03-06T00:00:00"/>
    <x v="0"/>
    <x v="1"/>
    <n v="2294.9899999999998"/>
    <n v="1229.4589000000001"/>
    <n v="1"/>
    <n v="1229.4589000000001"/>
  </r>
  <r>
    <x v="0"/>
    <x v="0"/>
    <x v="3"/>
    <s v="Świat rowerów"/>
    <x v="0"/>
    <x v="0"/>
    <s v="Górski-200"/>
    <x v="0"/>
    <d v="2009-03-08T00:00:00"/>
    <x v="0"/>
    <x v="1"/>
    <n v="2319.9899999999998"/>
    <n v="1242.8517999999999"/>
    <n v="3"/>
    <n v="3728.5553999999997"/>
  </r>
  <r>
    <x v="0"/>
    <x v="0"/>
    <x v="3"/>
    <s v="Świat rowerów"/>
    <x v="1"/>
    <x v="10"/>
    <s v="rękawiczki zimowe"/>
    <x v="1"/>
    <d v="2009-03-22T00:00:00"/>
    <x v="0"/>
    <x v="1"/>
    <n v="37.99"/>
    <n v="22.794"/>
    <n v="3"/>
    <n v="68.382000000000005"/>
  </r>
  <r>
    <x v="0"/>
    <x v="0"/>
    <x v="3"/>
    <s v="Eastside Department Store"/>
    <x v="0"/>
    <x v="3"/>
    <s v="Szosa-650"/>
    <x v="3"/>
    <d v="2009-03-20T00:00:00"/>
    <x v="0"/>
    <x v="1"/>
    <n v="782.99"/>
    <n v="469.79399999999998"/>
    <n v="10"/>
    <n v="4697.9399999999996"/>
  </r>
  <r>
    <x v="0"/>
    <x v="0"/>
    <x v="3"/>
    <s v="Eastside Department Store"/>
    <x v="1"/>
    <x v="4"/>
    <s v="Long-Sleeve Logo Jersey"/>
    <x v="4"/>
    <d v="2009-03-22T00:00:00"/>
    <x v="0"/>
    <x v="1"/>
    <n v="49.99"/>
    <n v="28.840399999999999"/>
    <n v="4"/>
    <n v="115.3616"/>
  </r>
  <r>
    <x v="0"/>
    <x v="0"/>
    <x v="3"/>
    <s v="Eastside Department Store"/>
    <x v="0"/>
    <x v="3"/>
    <s v="Szosa-250"/>
    <x v="1"/>
    <d v="2009-03-18T00:00:00"/>
    <x v="0"/>
    <x v="1"/>
    <n v="2443.35"/>
    <n v="1308.9375"/>
    <n v="3"/>
    <n v="3926.8125"/>
  </r>
  <r>
    <x v="0"/>
    <x v="0"/>
    <x v="3"/>
    <s v="Eastside Department Store"/>
    <x v="1"/>
    <x v="10"/>
    <s v="rękawiczki rowerowe"/>
    <x v="1"/>
    <d v="2009-03-02T00:00:00"/>
    <x v="0"/>
    <x v="1"/>
    <n v="24.49"/>
    <n v="14.1289"/>
    <n v="5"/>
    <n v="70.644499999999994"/>
  </r>
  <r>
    <x v="0"/>
    <x v="0"/>
    <x v="3"/>
    <s v="Eastside Department Store"/>
    <x v="1"/>
    <x v="4"/>
    <s v="Long-Sleeve Logo Jersey"/>
    <x v="4"/>
    <d v="2009-03-30T00:00:00"/>
    <x v="0"/>
    <x v="1"/>
    <n v="49.99"/>
    <n v="28.840399999999999"/>
    <n v="4"/>
    <n v="115.3616"/>
  </r>
  <r>
    <x v="0"/>
    <x v="0"/>
    <x v="3"/>
    <s v="Eastside Department Store"/>
    <x v="0"/>
    <x v="3"/>
    <s v="Szosa-650"/>
    <x v="3"/>
    <d v="2009-03-17T00:00:00"/>
    <x v="0"/>
    <x v="1"/>
    <n v="782.99"/>
    <n v="469.79399999999998"/>
    <n v="3"/>
    <n v="1409.3820000000001"/>
  </r>
  <r>
    <x v="0"/>
    <x v="0"/>
    <x v="3"/>
    <s v="Eastside Department Store"/>
    <x v="2"/>
    <x v="6"/>
    <s v="ML rama rowerowa-W"/>
    <x v="6"/>
    <d v="2009-03-14T00:00:00"/>
    <x v="0"/>
    <x v="1"/>
    <n v="594.83000000000004"/>
    <n v="324.45269999999999"/>
    <n v="3"/>
    <n v="973.35809999999992"/>
  </r>
  <r>
    <x v="0"/>
    <x v="0"/>
    <x v="3"/>
    <s v="Eastside Department Store"/>
    <x v="0"/>
    <x v="3"/>
    <s v="Szosa-650"/>
    <x v="3"/>
    <d v="2009-03-05T00:00:00"/>
    <x v="0"/>
    <x v="1"/>
    <n v="782.99"/>
    <n v="469.79399999999998"/>
    <n v="4"/>
    <n v="1879.1759999999999"/>
  </r>
  <r>
    <x v="0"/>
    <x v="0"/>
    <x v="3"/>
    <s v="Eastside Department Store"/>
    <x v="0"/>
    <x v="3"/>
    <s v="Szosa-650"/>
    <x v="1"/>
    <d v="2009-03-07T00:00:00"/>
    <x v="0"/>
    <x v="1"/>
    <n v="782.99"/>
    <n v="469.79399999999998"/>
    <n v="2"/>
    <n v="939.58799999999997"/>
  </r>
  <r>
    <x v="0"/>
    <x v="0"/>
    <x v="3"/>
    <s v="Eastside Department Store"/>
    <x v="2"/>
    <x v="6"/>
    <s v="LL rama rowerowa"/>
    <x v="1"/>
    <d v="2009-03-25T00:00:00"/>
    <x v="0"/>
    <x v="1"/>
    <n v="337.22"/>
    <n v="183.93819999999999"/>
    <n v="3"/>
    <n v="551.81459999999993"/>
  </r>
  <r>
    <x v="0"/>
    <x v="0"/>
    <x v="3"/>
    <s v="Eastside Department Store"/>
    <x v="3"/>
    <x v="7"/>
    <s v="Sport-100"/>
    <x v="3"/>
    <d v="2009-03-21T00:00:00"/>
    <x v="0"/>
    <x v="1"/>
    <n v="34.99"/>
    <n v="20.186499999999999"/>
    <n v="10"/>
    <n v="201.86499999999998"/>
  </r>
  <r>
    <x v="0"/>
    <x v="0"/>
    <x v="3"/>
    <s v="Eastside Department Store"/>
    <x v="3"/>
    <x v="15"/>
    <s v="zamknięcie linka"/>
    <x v="7"/>
    <d v="2009-03-07T00:00:00"/>
    <x v="0"/>
    <x v="1"/>
    <n v="25"/>
    <n v="15"/>
    <n v="8"/>
    <n v="120"/>
  </r>
  <r>
    <x v="0"/>
    <x v="0"/>
    <x v="3"/>
    <s v="Eastside Department Store"/>
    <x v="3"/>
    <x v="7"/>
    <s v="Sport-100"/>
    <x v="1"/>
    <d v="2009-03-08T00:00:00"/>
    <x v="0"/>
    <x v="1"/>
    <n v="34.99"/>
    <n v="19.5136"/>
    <n v="12"/>
    <n v="234.16320000000002"/>
  </r>
  <r>
    <x v="0"/>
    <x v="0"/>
    <x v="3"/>
    <s v="Eastside Department Store"/>
    <x v="0"/>
    <x v="3"/>
    <s v="Szosa-650"/>
    <x v="1"/>
    <d v="2009-03-19T00:00:00"/>
    <x v="0"/>
    <x v="1"/>
    <n v="782.99"/>
    <n v="469.79399999999998"/>
    <n v="2"/>
    <n v="939.58799999999997"/>
  </r>
  <r>
    <x v="0"/>
    <x v="0"/>
    <x v="3"/>
    <s v="Eastside Department Store"/>
    <x v="1"/>
    <x v="14"/>
    <s v="męskie spodenki sportowe"/>
    <x v="1"/>
    <d v="2009-03-11T00:00:00"/>
    <x v="0"/>
    <x v="1"/>
    <n v="59.99"/>
    <n v="35.994"/>
    <n v="5"/>
    <n v="179.97"/>
  </r>
  <r>
    <x v="0"/>
    <x v="0"/>
    <x v="3"/>
    <s v="Eastside Department Store"/>
    <x v="0"/>
    <x v="3"/>
    <s v="Szosa-650"/>
    <x v="3"/>
    <d v="2009-03-08T00:00:00"/>
    <x v="0"/>
    <x v="1"/>
    <n v="782.99"/>
    <n v="469.79399999999998"/>
    <n v="6"/>
    <n v="2818.7640000000001"/>
  </r>
  <r>
    <x v="0"/>
    <x v="0"/>
    <x v="3"/>
    <s v="Eastside Department Store"/>
    <x v="1"/>
    <x v="11"/>
    <s v="damskie getry"/>
    <x v="1"/>
    <d v="2009-03-29T00:00:00"/>
    <x v="0"/>
    <x v="1"/>
    <n v="74.989999999999995"/>
    <n v="43.494199999999999"/>
    <n v="13"/>
    <n v="565.42459999999994"/>
  </r>
  <r>
    <x v="0"/>
    <x v="0"/>
    <x v="3"/>
    <s v="Eastside Department Store"/>
    <x v="1"/>
    <x v="4"/>
    <s v="Long-Sleeve Logo Jersey"/>
    <x v="4"/>
    <d v="2009-03-13T00:00:00"/>
    <x v="0"/>
    <x v="1"/>
    <n v="49.99"/>
    <n v="28.840399999999999"/>
    <n v="9"/>
    <n v="259.56360000000001"/>
  </r>
  <r>
    <x v="0"/>
    <x v="0"/>
    <x v="3"/>
    <s v="Eastside Department Store"/>
    <x v="3"/>
    <x v="13"/>
    <s v="mini-pompki"/>
    <x v="7"/>
    <d v="2009-03-07T00:00:00"/>
    <x v="0"/>
    <x v="1"/>
    <n v="19.989999999999998"/>
    <n v="11.994"/>
    <n v="9"/>
    <n v="107.946"/>
  </r>
  <r>
    <x v="0"/>
    <x v="0"/>
    <x v="3"/>
    <s v="Eastside Department Store"/>
    <x v="2"/>
    <x v="6"/>
    <s v="LL rama rowerowa"/>
    <x v="3"/>
    <d v="2009-03-31T00:00:00"/>
    <x v="0"/>
    <x v="1"/>
    <n v="337.22"/>
    <n v="202.33199999999999"/>
    <n v="3"/>
    <n v="606.99599999999998"/>
  </r>
  <r>
    <x v="0"/>
    <x v="0"/>
    <x v="3"/>
    <s v="Eastside Department Store"/>
    <x v="2"/>
    <x v="6"/>
    <s v="ML rama rowerowa-W"/>
    <x v="6"/>
    <d v="2009-03-11T00:00:00"/>
    <x v="0"/>
    <x v="1"/>
    <n v="594.83000000000004"/>
    <n v="324.45269999999999"/>
    <n v="2"/>
    <n v="648.90539999999999"/>
  </r>
  <r>
    <x v="0"/>
    <x v="0"/>
    <x v="3"/>
    <s v="Eastside Department Store"/>
    <x v="1"/>
    <x v="5"/>
    <s v="nakładka na rower"/>
    <x v="4"/>
    <d v="2009-03-24T00:00:00"/>
    <x v="0"/>
    <x v="1"/>
    <n v="8.99"/>
    <n v="5.1864999999999997"/>
    <n v="4"/>
    <n v="20.745999999999999"/>
  </r>
  <r>
    <x v="0"/>
    <x v="0"/>
    <x v="3"/>
    <s v="Eastside Department Store"/>
    <x v="2"/>
    <x v="6"/>
    <s v="LL rama rowerowa"/>
    <x v="3"/>
    <d v="2009-03-15T00:00:00"/>
    <x v="0"/>
    <x v="1"/>
    <n v="337.22"/>
    <n v="202.33199999999999"/>
    <n v="5"/>
    <n v="1011.66"/>
  </r>
  <r>
    <x v="0"/>
    <x v="0"/>
    <x v="3"/>
    <s v="Eastside Department Store"/>
    <x v="2"/>
    <x v="6"/>
    <s v="LL rama rowerowa"/>
    <x v="1"/>
    <d v="2009-03-13T00:00:00"/>
    <x v="0"/>
    <x v="1"/>
    <n v="337.22"/>
    <n v="183.93819999999999"/>
    <n v="1"/>
    <n v="183.93819999999999"/>
  </r>
  <r>
    <x v="0"/>
    <x v="0"/>
    <x v="3"/>
    <s v="Eastside Department Store"/>
    <x v="2"/>
    <x v="6"/>
    <s v="LL rama rowerowa"/>
    <x v="3"/>
    <d v="2009-03-22T00:00:00"/>
    <x v="0"/>
    <x v="1"/>
    <n v="337.22"/>
    <n v="202.33199999999999"/>
    <n v="3"/>
    <n v="606.99599999999998"/>
  </r>
  <r>
    <x v="0"/>
    <x v="0"/>
    <x v="3"/>
    <s v="Eastside Department Store"/>
    <x v="0"/>
    <x v="3"/>
    <s v="Szosa--550-W"/>
    <x v="6"/>
    <d v="2009-03-20T00:00:00"/>
    <x v="0"/>
    <x v="1"/>
    <n v="1120.49"/>
    <n v="600.26250000000005"/>
    <n v="7"/>
    <n v="4201.8375000000005"/>
  </r>
  <r>
    <x v="0"/>
    <x v="0"/>
    <x v="3"/>
    <s v="Eastside Department Store"/>
    <x v="0"/>
    <x v="3"/>
    <s v="Szosa--550-W"/>
    <x v="6"/>
    <d v="2009-03-24T00:00:00"/>
    <x v="0"/>
    <x v="1"/>
    <n v="1120.49"/>
    <n v="600.26250000000005"/>
    <n v="5"/>
    <n v="3001.3125"/>
  </r>
  <r>
    <x v="0"/>
    <x v="0"/>
    <x v="3"/>
    <s v="Eastside Department Store"/>
    <x v="2"/>
    <x v="6"/>
    <s v="LL rama rowerowa"/>
    <x v="3"/>
    <d v="2009-03-03T00:00:00"/>
    <x v="0"/>
    <x v="1"/>
    <n v="337.22"/>
    <n v="202.33199999999999"/>
    <n v="5"/>
    <n v="1011.66"/>
  </r>
  <r>
    <x v="0"/>
    <x v="0"/>
    <x v="3"/>
    <s v="Eastside Department Store"/>
    <x v="1"/>
    <x v="14"/>
    <s v="męskie spodenki sportowe"/>
    <x v="1"/>
    <d v="2009-03-13T00:00:00"/>
    <x v="0"/>
    <x v="1"/>
    <n v="59.99"/>
    <n v="35.994"/>
    <n v="8"/>
    <n v="287.952"/>
  </r>
  <r>
    <x v="0"/>
    <x v="0"/>
    <x v="3"/>
    <s v="Eastside Department Store"/>
    <x v="1"/>
    <x v="11"/>
    <s v="damskie getry"/>
    <x v="1"/>
    <d v="2009-03-27T00:00:00"/>
    <x v="0"/>
    <x v="1"/>
    <n v="74.989999999999995"/>
    <n v="44.994"/>
    <n v="10"/>
    <n v="449.94"/>
  </r>
  <r>
    <x v="0"/>
    <x v="0"/>
    <x v="3"/>
    <s v="Eastside Department Store"/>
    <x v="3"/>
    <x v="7"/>
    <s v="Sport-100"/>
    <x v="5"/>
    <d v="2009-03-30T00:00:00"/>
    <x v="0"/>
    <x v="1"/>
    <n v="34.99"/>
    <n v="20.186499999999999"/>
    <n v="6"/>
    <n v="121.119"/>
  </r>
  <r>
    <x v="0"/>
    <x v="0"/>
    <x v="3"/>
    <s v="Eastside Department Store"/>
    <x v="1"/>
    <x v="12"/>
    <s v="męskie spodenki rowerowe"/>
    <x v="4"/>
    <d v="2009-03-06T00:00:00"/>
    <x v="0"/>
    <x v="1"/>
    <n v="89.99"/>
    <n v="53.994"/>
    <n v="7"/>
    <n v="377.95799999999997"/>
  </r>
  <r>
    <x v="0"/>
    <x v="0"/>
    <x v="3"/>
    <s v="Eastside Department Store"/>
    <x v="0"/>
    <x v="3"/>
    <s v="Szosa--550-W"/>
    <x v="6"/>
    <d v="2009-03-14T00:00:00"/>
    <x v="0"/>
    <x v="1"/>
    <n v="1120.49"/>
    <n v="600.26250000000005"/>
    <n v="5"/>
    <n v="3001.3125"/>
  </r>
  <r>
    <x v="0"/>
    <x v="0"/>
    <x v="3"/>
    <s v="Eastside Department Store"/>
    <x v="1"/>
    <x v="12"/>
    <s v="męskie spodenki rowerowe"/>
    <x v="4"/>
    <d v="2009-03-24T00:00:00"/>
    <x v="0"/>
    <x v="1"/>
    <n v="89.99"/>
    <n v="53.994"/>
    <n v="3"/>
    <n v="161.982"/>
  </r>
  <r>
    <x v="0"/>
    <x v="0"/>
    <x v="3"/>
    <s v="Eastside Department Store"/>
    <x v="2"/>
    <x v="6"/>
    <s v="ML rama rowerowa-W"/>
    <x v="6"/>
    <d v="2009-03-04T00:00:00"/>
    <x v="0"/>
    <x v="1"/>
    <n v="594.83000000000004"/>
    <n v="324.45269999999999"/>
    <n v="3"/>
    <n v="973.35809999999992"/>
  </r>
  <r>
    <x v="0"/>
    <x v="0"/>
    <x v="3"/>
    <s v="Eastside Department Store"/>
    <x v="0"/>
    <x v="3"/>
    <s v="Szosa-650"/>
    <x v="3"/>
    <d v="2009-03-13T00:00:00"/>
    <x v="0"/>
    <x v="1"/>
    <n v="782.99"/>
    <n v="469.79399999999998"/>
    <n v="8"/>
    <n v="3758.3519999999999"/>
  </r>
  <r>
    <x v="0"/>
    <x v="0"/>
    <x v="3"/>
    <s v="Eastside Department Store"/>
    <x v="1"/>
    <x v="12"/>
    <s v="męskie spodenki rowerowe"/>
    <x v="4"/>
    <d v="2009-03-15T00:00:00"/>
    <x v="0"/>
    <x v="1"/>
    <n v="89.99"/>
    <n v="53.994"/>
    <n v="6"/>
    <n v="323.964"/>
  </r>
  <r>
    <x v="0"/>
    <x v="0"/>
    <x v="3"/>
    <s v="Eastside Department Store"/>
    <x v="0"/>
    <x v="3"/>
    <s v="Szosa-650"/>
    <x v="1"/>
    <d v="2009-03-29T00:00:00"/>
    <x v="0"/>
    <x v="1"/>
    <n v="782.99"/>
    <n v="469.79399999999998"/>
    <n v="4"/>
    <n v="1879.1759999999999"/>
  </r>
  <r>
    <x v="0"/>
    <x v="0"/>
    <x v="3"/>
    <s v="Eastside Department Store"/>
    <x v="0"/>
    <x v="3"/>
    <s v="Szosa-250"/>
    <x v="3"/>
    <d v="2009-03-10T00:00:00"/>
    <x v="0"/>
    <x v="1"/>
    <n v="2443.35"/>
    <n v="1466.01"/>
    <n v="1"/>
    <n v="1466.01"/>
  </r>
  <r>
    <x v="0"/>
    <x v="0"/>
    <x v="3"/>
    <s v="Eastside Department Store"/>
    <x v="2"/>
    <x v="8"/>
    <s v="LL tylne koło szosa"/>
    <x v="1"/>
    <d v="2009-03-10T00:00:00"/>
    <x v="0"/>
    <x v="1"/>
    <n v="112.565"/>
    <n v="67.539000000000001"/>
    <n v="1"/>
    <n v="67.539000000000001"/>
  </r>
  <r>
    <x v="0"/>
    <x v="0"/>
    <x v="3"/>
    <s v="Eastside Department Store"/>
    <x v="1"/>
    <x v="10"/>
    <s v="rękawiczki rowerowe"/>
    <x v="1"/>
    <d v="2009-03-08T00:00:00"/>
    <x v="0"/>
    <x v="1"/>
    <n v="24.49"/>
    <n v="14.1289"/>
    <n v="3"/>
    <n v="42.386699999999998"/>
  </r>
  <r>
    <x v="0"/>
    <x v="0"/>
    <x v="3"/>
    <s v="Coalition Bike Company"/>
    <x v="1"/>
    <x v="11"/>
    <s v="damskie getry"/>
    <x v="1"/>
    <d v="2009-03-16T00:00:00"/>
    <x v="0"/>
    <x v="1"/>
    <n v="74.989999999999995"/>
    <n v="44.994"/>
    <n v="3"/>
    <n v="134.982"/>
  </r>
  <r>
    <x v="0"/>
    <x v="0"/>
    <x v="3"/>
    <s v="Coalition Bike Company"/>
    <x v="1"/>
    <x v="11"/>
    <s v="damskie getry"/>
    <x v="1"/>
    <d v="2009-03-18T00:00:00"/>
    <x v="0"/>
    <x v="1"/>
    <n v="74.989999999999995"/>
    <n v="44.994"/>
    <n v="3"/>
    <n v="134.982"/>
  </r>
  <r>
    <x v="0"/>
    <x v="0"/>
    <x v="3"/>
    <s v="Coalition Bike Company"/>
    <x v="2"/>
    <x v="2"/>
    <s v="ML rama górski-W"/>
    <x v="1"/>
    <d v="2009-03-21T00:00:00"/>
    <x v="0"/>
    <x v="1"/>
    <n v="348.76"/>
    <n v="209.256"/>
    <n v="2"/>
    <n v="418.512"/>
  </r>
  <r>
    <x v="0"/>
    <x v="0"/>
    <x v="3"/>
    <s v="Coalition Bike Company"/>
    <x v="1"/>
    <x v="12"/>
    <s v="męskie spodenki rowerowe"/>
    <x v="4"/>
    <d v="2009-03-02T00:00:00"/>
    <x v="0"/>
    <x v="1"/>
    <n v="89.99"/>
    <n v="53.994"/>
    <n v="1"/>
    <n v="53.994"/>
  </r>
  <r>
    <x v="0"/>
    <x v="0"/>
    <x v="3"/>
    <s v="Coalition Bike Company"/>
    <x v="3"/>
    <x v="7"/>
    <s v="Sport-100"/>
    <x v="5"/>
    <d v="2009-03-08T00:00:00"/>
    <x v="0"/>
    <x v="1"/>
    <n v="34.99"/>
    <n v="20.186499999999999"/>
    <n v="3"/>
    <n v="60.5595"/>
  </r>
  <r>
    <x v="0"/>
    <x v="1"/>
    <x v="1"/>
    <s v="Sprzedawca rowerów"/>
    <x v="2"/>
    <x v="8"/>
    <s v="HL przednie koło szosa"/>
    <x v="1"/>
    <d v="2009-03-17T00:00:00"/>
    <x v="0"/>
    <x v="1"/>
    <n v="330.06"/>
    <n v="198.036"/>
    <n v="1"/>
    <n v="198.036"/>
  </r>
  <r>
    <x v="0"/>
    <x v="0"/>
    <x v="2"/>
    <s v="Rowery dwa — sklep rowerowy"/>
    <x v="0"/>
    <x v="3"/>
    <s v="Szosa-650"/>
    <x v="3"/>
    <d v="2009-03-08T00:00:00"/>
    <x v="0"/>
    <x v="1"/>
    <n v="782.99"/>
    <n v="469.79399999999998"/>
    <n v="1"/>
    <n v="469.79399999999998"/>
  </r>
  <r>
    <x v="0"/>
    <x v="0"/>
    <x v="2"/>
    <s v="Rowery dwa — sklep rowerowy"/>
    <x v="2"/>
    <x v="8"/>
    <s v="LL tylne koło szosa"/>
    <x v="1"/>
    <d v="2009-03-12T00:00:00"/>
    <x v="0"/>
    <x v="1"/>
    <n v="112.565"/>
    <n v="67.539000000000001"/>
    <n v="1"/>
    <n v="67.539000000000001"/>
  </r>
  <r>
    <x v="0"/>
    <x v="0"/>
    <x v="4"/>
    <s v="Hotel Fitness i Spa"/>
    <x v="1"/>
    <x v="14"/>
    <s v="męskie spodenki sportowe"/>
    <x v="1"/>
    <d v="2009-03-25T00:00:00"/>
    <x v="0"/>
    <x v="1"/>
    <n v="59.99"/>
    <n v="35.994"/>
    <n v="1"/>
    <n v="35.994"/>
  </r>
  <r>
    <x v="0"/>
    <x v="0"/>
    <x v="4"/>
    <s v="Hotel Fitness i Spa"/>
    <x v="2"/>
    <x v="8"/>
    <s v="HL przednie koło szosa"/>
    <x v="1"/>
    <d v="2009-03-15T00:00:00"/>
    <x v="0"/>
    <x v="1"/>
    <n v="330.06"/>
    <n v="198.036"/>
    <n v="1"/>
    <n v="198.036"/>
  </r>
  <r>
    <x v="0"/>
    <x v="0"/>
    <x v="4"/>
    <s v="Hotel Fitness i Spa"/>
    <x v="2"/>
    <x v="6"/>
    <s v="LL rama rowerowa"/>
    <x v="1"/>
    <d v="2009-03-08T00:00:00"/>
    <x v="0"/>
    <x v="1"/>
    <n v="337.22"/>
    <n v="183.93819999999999"/>
    <n v="1"/>
    <n v="183.93819999999999"/>
  </r>
  <r>
    <x v="0"/>
    <x v="1"/>
    <x v="1"/>
    <s v="Największy Sklep Rowerowy"/>
    <x v="1"/>
    <x v="10"/>
    <s v="rękawiczki zimowe"/>
    <x v="1"/>
    <d v="2009-03-19T00:00:00"/>
    <x v="0"/>
    <x v="1"/>
    <n v="37.99"/>
    <n v="22.794"/>
    <n v="1"/>
    <n v="22.794"/>
  </r>
  <r>
    <x v="0"/>
    <x v="1"/>
    <x v="1"/>
    <s v="Największy Sklep Rowerowy"/>
    <x v="1"/>
    <x v="10"/>
    <s v="rękawiczki zimowe"/>
    <x v="1"/>
    <d v="2009-03-08T00:00:00"/>
    <x v="0"/>
    <x v="1"/>
    <n v="37.99"/>
    <n v="22.794"/>
    <n v="1"/>
    <n v="22.794"/>
  </r>
  <r>
    <x v="0"/>
    <x v="1"/>
    <x v="1"/>
    <s v="Największy Sklep Rowerowy"/>
    <x v="0"/>
    <x v="0"/>
    <s v="Górski-200"/>
    <x v="1"/>
    <d v="2009-03-08T00:00:00"/>
    <x v="0"/>
    <x v="1"/>
    <n v="2294.9899999999998"/>
    <n v="1229.4589000000001"/>
    <n v="5"/>
    <n v="6147.2945"/>
  </r>
  <r>
    <x v="0"/>
    <x v="0"/>
    <x v="0"/>
    <s v="Wielki sklep rowerowy"/>
    <x v="1"/>
    <x v="5"/>
    <s v="nakładka na rower"/>
    <x v="4"/>
    <d v="2009-03-03T00:00:00"/>
    <x v="0"/>
    <x v="1"/>
    <n v="8.99"/>
    <n v="5.1864999999999997"/>
    <n v="5"/>
    <n v="25.932499999999997"/>
  </r>
  <r>
    <x v="0"/>
    <x v="0"/>
    <x v="0"/>
    <s v="Wielki sklep rowerowy"/>
    <x v="1"/>
    <x v="11"/>
    <s v="damskie getry"/>
    <x v="1"/>
    <d v="2009-03-18T00:00:00"/>
    <x v="0"/>
    <x v="1"/>
    <n v="74.989999999999995"/>
    <n v="44.994"/>
    <n v="3"/>
    <n v="134.982"/>
  </r>
  <r>
    <x v="0"/>
    <x v="0"/>
    <x v="0"/>
    <s v="Wielki sklep rowerowy"/>
    <x v="1"/>
    <x v="10"/>
    <s v="rękawiczki rowerowe"/>
    <x v="1"/>
    <d v="2009-03-12T00:00:00"/>
    <x v="0"/>
    <x v="1"/>
    <n v="24.49"/>
    <n v="14.1289"/>
    <n v="3"/>
    <n v="42.386699999999998"/>
  </r>
  <r>
    <x v="0"/>
    <x v="0"/>
    <x v="0"/>
    <s v="Wielki sklep rowerowy"/>
    <x v="0"/>
    <x v="3"/>
    <s v="Szosa-250"/>
    <x v="1"/>
    <d v="2009-03-26T00:00:00"/>
    <x v="0"/>
    <x v="1"/>
    <n v="2443.35"/>
    <n v="1308.9375"/>
    <n v="1"/>
    <n v="1308.9375"/>
  </r>
  <r>
    <x v="0"/>
    <x v="0"/>
    <x v="0"/>
    <s v="Wielki sklep rowerowy"/>
    <x v="0"/>
    <x v="3"/>
    <s v="Szosa-650"/>
    <x v="3"/>
    <d v="2009-03-24T00:00:00"/>
    <x v="0"/>
    <x v="1"/>
    <n v="782.99"/>
    <n v="469.79399999999998"/>
    <n v="3"/>
    <n v="1409.3820000000001"/>
  </r>
  <r>
    <x v="0"/>
    <x v="0"/>
    <x v="0"/>
    <s v="Wielki sklep rowerowy"/>
    <x v="0"/>
    <x v="3"/>
    <s v="Szosa-250"/>
    <x v="3"/>
    <d v="2009-03-13T00:00:00"/>
    <x v="0"/>
    <x v="1"/>
    <n v="2443.35"/>
    <n v="1466.01"/>
    <n v="1"/>
    <n v="1466.01"/>
  </r>
  <r>
    <x v="0"/>
    <x v="0"/>
    <x v="0"/>
    <s v="Wielki sklep rowerowy"/>
    <x v="0"/>
    <x v="3"/>
    <s v="Szosa--550-W"/>
    <x v="6"/>
    <d v="2009-03-27T00:00:00"/>
    <x v="0"/>
    <x v="1"/>
    <n v="1120.49"/>
    <n v="600.26250000000005"/>
    <n v="4"/>
    <n v="2401.0500000000002"/>
  </r>
  <r>
    <x v="0"/>
    <x v="0"/>
    <x v="0"/>
    <s v="Wielki sklep rowerowy"/>
    <x v="0"/>
    <x v="3"/>
    <s v="Szosa-650"/>
    <x v="3"/>
    <d v="2009-03-02T00:00:00"/>
    <x v="0"/>
    <x v="1"/>
    <n v="782.99"/>
    <n v="469.79399999999998"/>
    <n v="2"/>
    <n v="939.58799999999997"/>
  </r>
  <r>
    <x v="0"/>
    <x v="0"/>
    <x v="0"/>
    <s v="Wielki sklep rowerowy"/>
    <x v="0"/>
    <x v="3"/>
    <s v="Szosa-650"/>
    <x v="1"/>
    <d v="2009-03-29T00:00:00"/>
    <x v="0"/>
    <x v="1"/>
    <n v="782.99"/>
    <n v="469.79399999999998"/>
    <n v="1"/>
    <n v="469.79399999999998"/>
  </r>
  <r>
    <x v="0"/>
    <x v="0"/>
    <x v="0"/>
    <s v="Wielki sklep rowerowy"/>
    <x v="2"/>
    <x v="6"/>
    <s v="LL rama rowerowa"/>
    <x v="3"/>
    <d v="2009-03-23T00:00:00"/>
    <x v="0"/>
    <x v="1"/>
    <n v="337.22"/>
    <n v="202.33199999999999"/>
    <n v="2"/>
    <n v="404.66399999999999"/>
  </r>
  <r>
    <x v="0"/>
    <x v="0"/>
    <x v="0"/>
    <s v="Wielki sklep rowerowy"/>
    <x v="3"/>
    <x v="7"/>
    <s v="Sport-100"/>
    <x v="5"/>
    <d v="2009-03-16T00:00:00"/>
    <x v="0"/>
    <x v="1"/>
    <n v="34.99"/>
    <n v="20.186499999999999"/>
    <n v="3"/>
    <n v="60.5595"/>
  </r>
  <r>
    <x v="0"/>
    <x v="0"/>
    <x v="0"/>
    <s v="Wielki sklep rowerowy"/>
    <x v="1"/>
    <x v="4"/>
    <s v="Long-Sleeve Logo Jersey"/>
    <x v="4"/>
    <d v="2009-03-13T00:00:00"/>
    <x v="0"/>
    <x v="1"/>
    <n v="49.99"/>
    <n v="28.840399999999999"/>
    <n v="5"/>
    <n v="144.202"/>
  </r>
  <r>
    <x v="0"/>
    <x v="0"/>
    <x v="0"/>
    <s v="Wielki sklep rowerowy"/>
    <x v="2"/>
    <x v="6"/>
    <s v="ML rama rowerowa-W"/>
    <x v="6"/>
    <d v="2009-03-04T00:00:00"/>
    <x v="0"/>
    <x v="1"/>
    <n v="594.83000000000004"/>
    <n v="324.45269999999999"/>
    <n v="4"/>
    <n v="1297.8108"/>
  </r>
  <r>
    <x v="0"/>
    <x v="0"/>
    <x v="0"/>
    <s v="Wielki sklep rowerowy"/>
    <x v="0"/>
    <x v="3"/>
    <s v="Szosa--550-W"/>
    <x v="6"/>
    <d v="2009-03-15T00:00:00"/>
    <x v="0"/>
    <x v="1"/>
    <n v="1120.49"/>
    <n v="600.26250000000005"/>
    <n v="1"/>
    <n v="600.26250000000005"/>
  </r>
  <r>
    <x v="0"/>
    <x v="0"/>
    <x v="0"/>
    <s v="Wielki sklep rowerowy"/>
    <x v="1"/>
    <x v="14"/>
    <s v="męskie spodenki sportowe"/>
    <x v="1"/>
    <d v="2009-03-27T00:00:00"/>
    <x v="0"/>
    <x v="1"/>
    <n v="59.99"/>
    <n v="35.994"/>
    <n v="3"/>
    <n v="107.982"/>
  </r>
  <r>
    <x v="0"/>
    <x v="0"/>
    <x v="0"/>
    <s v="Wielki sklep rowerowy"/>
    <x v="2"/>
    <x v="8"/>
    <s v="LL tylne koło szosa"/>
    <x v="1"/>
    <d v="2009-03-24T00:00:00"/>
    <x v="0"/>
    <x v="1"/>
    <n v="112.565"/>
    <n v="67.539000000000001"/>
    <n v="1"/>
    <n v="67.539000000000001"/>
  </r>
  <r>
    <x v="0"/>
    <x v="0"/>
    <x v="0"/>
    <s v="Wielki sklep rowerowy"/>
    <x v="0"/>
    <x v="3"/>
    <s v="Szosa--550-W"/>
    <x v="6"/>
    <d v="2009-03-25T00:00:00"/>
    <x v="0"/>
    <x v="1"/>
    <n v="1120.49"/>
    <n v="600.26250000000005"/>
    <n v="4"/>
    <n v="2401.0500000000002"/>
  </r>
  <r>
    <x v="0"/>
    <x v="0"/>
    <x v="0"/>
    <s v="Wielki sklep rowerowy"/>
    <x v="3"/>
    <x v="13"/>
    <s v="mini-pompki"/>
    <x v="7"/>
    <d v="2009-03-07T00:00:00"/>
    <x v="0"/>
    <x v="1"/>
    <n v="19.989999999999998"/>
    <n v="11.994"/>
    <n v="2"/>
    <n v="23.988"/>
  </r>
  <r>
    <x v="0"/>
    <x v="0"/>
    <x v="0"/>
    <s v="Wielki sklep rowerowy"/>
    <x v="1"/>
    <x v="14"/>
    <s v="męskie spodenki sportowe"/>
    <x v="1"/>
    <d v="2009-03-08T00:00:00"/>
    <x v="0"/>
    <x v="1"/>
    <n v="59.99"/>
    <n v="35.994"/>
    <n v="4"/>
    <n v="143.976"/>
  </r>
  <r>
    <x v="0"/>
    <x v="0"/>
    <x v="0"/>
    <s v="Wielki sklep rowerowy"/>
    <x v="0"/>
    <x v="3"/>
    <s v="Szosa-650"/>
    <x v="1"/>
    <d v="2009-03-19T00:00:00"/>
    <x v="0"/>
    <x v="1"/>
    <n v="782.99"/>
    <n v="469.79399999999998"/>
    <n v="5"/>
    <n v="2348.9699999999998"/>
  </r>
  <r>
    <x v="0"/>
    <x v="0"/>
    <x v="0"/>
    <s v="Wielki sklep rowerowy"/>
    <x v="3"/>
    <x v="7"/>
    <s v="Sport-100"/>
    <x v="3"/>
    <d v="2009-03-26T00:00:00"/>
    <x v="0"/>
    <x v="1"/>
    <n v="34.99"/>
    <n v="20.186499999999999"/>
    <n v="5"/>
    <n v="100.93249999999999"/>
  </r>
  <r>
    <x v="0"/>
    <x v="0"/>
    <x v="0"/>
    <s v="Wielki sklep rowerowy"/>
    <x v="3"/>
    <x v="7"/>
    <s v="Sport-100"/>
    <x v="1"/>
    <d v="2009-03-17T00:00:00"/>
    <x v="0"/>
    <x v="1"/>
    <n v="34.99"/>
    <n v="20.186499999999999"/>
    <n v="7"/>
    <n v="141.30549999999999"/>
  </r>
  <r>
    <x v="0"/>
    <x v="0"/>
    <x v="0"/>
    <s v="Wielki sklep rowerowy"/>
    <x v="1"/>
    <x v="11"/>
    <s v="damskie getry"/>
    <x v="1"/>
    <d v="2009-03-13T00:00:00"/>
    <x v="0"/>
    <x v="1"/>
    <n v="74.989999999999995"/>
    <n v="44.994"/>
    <n v="5"/>
    <n v="224.97"/>
  </r>
  <r>
    <x v="0"/>
    <x v="0"/>
    <x v="0"/>
    <s v="Wielki sklep rowerowy"/>
    <x v="0"/>
    <x v="3"/>
    <s v="Szosa-650"/>
    <x v="1"/>
    <d v="2009-03-14T00:00:00"/>
    <x v="0"/>
    <x v="1"/>
    <n v="782.99"/>
    <n v="469.79399999999998"/>
    <n v="2"/>
    <n v="939.58799999999997"/>
  </r>
  <r>
    <x v="0"/>
    <x v="0"/>
    <x v="0"/>
    <s v="Wielki sklep rowerowy"/>
    <x v="0"/>
    <x v="3"/>
    <s v="Szosa-650"/>
    <x v="3"/>
    <d v="2009-03-28T00:00:00"/>
    <x v="0"/>
    <x v="1"/>
    <n v="782.99"/>
    <n v="469.79399999999998"/>
    <n v="6"/>
    <n v="2818.7640000000001"/>
  </r>
  <r>
    <x v="0"/>
    <x v="0"/>
    <x v="0"/>
    <s v="Wielki sklep rowerowy"/>
    <x v="1"/>
    <x v="10"/>
    <s v="rękawiczki rowerowe"/>
    <x v="1"/>
    <d v="2009-03-09T00:00:00"/>
    <x v="0"/>
    <x v="1"/>
    <n v="24.49"/>
    <n v="14.1289"/>
    <n v="1"/>
    <n v="14.1289"/>
  </r>
  <r>
    <x v="0"/>
    <x v="0"/>
    <x v="0"/>
    <s v="Wielki sklep rowerowy"/>
    <x v="1"/>
    <x v="14"/>
    <s v="męskie spodenki sportowe"/>
    <x v="1"/>
    <d v="2009-03-30T00:00:00"/>
    <x v="0"/>
    <x v="1"/>
    <n v="59.99"/>
    <n v="35.994"/>
    <n v="4"/>
    <n v="143.976"/>
  </r>
  <r>
    <x v="0"/>
    <x v="0"/>
    <x v="0"/>
    <s v="Wielki sklep rowerowy"/>
    <x v="2"/>
    <x v="6"/>
    <s v="ML rama rowerowa-W"/>
    <x v="6"/>
    <d v="2009-03-11T00:00:00"/>
    <x v="0"/>
    <x v="1"/>
    <n v="594.83000000000004"/>
    <n v="324.45269999999999"/>
    <n v="1"/>
    <n v="324.45269999999999"/>
  </r>
  <r>
    <x v="0"/>
    <x v="0"/>
    <x v="0"/>
    <s v="Wielki sklep rowerowy"/>
    <x v="1"/>
    <x v="12"/>
    <s v="męskie spodenki rowerowe"/>
    <x v="4"/>
    <d v="2009-03-05T00:00:00"/>
    <x v="0"/>
    <x v="1"/>
    <n v="89.99"/>
    <n v="53.994"/>
    <n v="5"/>
    <n v="269.97000000000003"/>
  </r>
  <r>
    <x v="0"/>
    <x v="0"/>
    <x v="0"/>
    <s v="Wielki sklep rowerowy"/>
    <x v="1"/>
    <x v="12"/>
    <s v="męskie spodenki rowerowe"/>
    <x v="4"/>
    <d v="2009-03-12T00:00:00"/>
    <x v="0"/>
    <x v="1"/>
    <n v="89.99"/>
    <n v="53.994"/>
    <n v="4"/>
    <n v="215.976"/>
  </r>
  <r>
    <x v="0"/>
    <x v="0"/>
    <x v="0"/>
    <s v="Wielki sklep rowerowy"/>
    <x v="0"/>
    <x v="3"/>
    <s v="Szosa-650"/>
    <x v="3"/>
    <d v="2009-03-19T00:00:00"/>
    <x v="0"/>
    <x v="1"/>
    <n v="782.99"/>
    <n v="469.79399999999998"/>
    <n v="2"/>
    <n v="939.58799999999997"/>
  </r>
  <r>
    <x v="0"/>
    <x v="0"/>
    <x v="0"/>
    <s v="Wielki sklep rowerowy"/>
    <x v="1"/>
    <x v="4"/>
    <s v="Long-Sleeve Logo Jersey"/>
    <x v="4"/>
    <d v="2009-03-09T00:00:00"/>
    <x v="0"/>
    <x v="1"/>
    <n v="49.99"/>
    <n v="28.840399999999999"/>
    <n v="5"/>
    <n v="144.202"/>
  </r>
  <r>
    <x v="0"/>
    <x v="0"/>
    <x v="0"/>
    <s v="Wielki sklep rowerowy"/>
    <x v="0"/>
    <x v="3"/>
    <s v="Szosa-650"/>
    <x v="1"/>
    <d v="2009-03-07T00:00:00"/>
    <x v="0"/>
    <x v="1"/>
    <n v="782.99"/>
    <n v="469.79399999999998"/>
    <n v="2"/>
    <n v="939.58799999999997"/>
  </r>
  <r>
    <x v="0"/>
    <x v="0"/>
    <x v="0"/>
    <s v="Wielki sklep rowerowy"/>
    <x v="0"/>
    <x v="3"/>
    <s v="Szosa-250"/>
    <x v="3"/>
    <d v="2009-03-26T00:00:00"/>
    <x v="0"/>
    <x v="1"/>
    <n v="2443.35"/>
    <n v="1466.01"/>
    <n v="1"/>
    <n v="1466.01"/>
  </r>
  <r>
    <x v="0"/>
    <x v="0"/>
    <x v="0"/>
    <s v="Wielki sklep rowerowy"/>
    <x v="1"/>
    <x v="4"/>
    <s v="Long-Sleeve Logo Jersey"/>
    <x v="4"/>
    <d v="2009-03-26T00:00:00"/>
    <x v="0"/>
    <x v="1"/>
    <n v="49.99"/>
    <n v="28.840399999999999"/>
    <n v="2"/>
    <n v="57.680799999999998"/>
  </r>
  <r>
    <x v="0"/>
    <x v="0"/>
    <x v="0"/>
    <s v="Wielki sklep rowerowy"/>
    <x v="3"/>
    <x v="15"/>
    <s v="zamknięcie linka"/>
    <x v="7"/>
    <d v="2009-03-28T00:00:00"/>
    <x v="0"/>
    <x v="1"/>
    <n v="25"/>
    <n v="15"/>
    <n v="3"/>
    <n v="45"/>
  </r>
  <r>
    <x v="0"/>
    <x v="0"/>
    <x v="0"/>
    <s v="Wielki sklep rowerowy"/>
    <x v="1"/>
    <x v="12"/>
    <s v="męskie spodenki rowerowe"/>
    <x v="4"/>
    <d v="2009-03-07T00:00:00"/>
    <x v="0"/>
    <x v="1"/>
    <n v="89.99"/>
    <n v="53.994"/>
    <n v="1"/>
    <n v="53.994"/>
  </r>
  <r>
    <x v="0"/>
    <x v="0"/>
    <x v="0"/>
    <s v="Wielki sklep rowerowy"/>
    <x v="0"/>
    <x v="3"/>
    <s v="Szosa-650"/>
    <x v="3"/>
    <d v="2009-03-31T00:00:00"/>
    <x v="0"/>
    <x v="1"/>
    <n v="782.99"/>
    <n v="469.79399999999998"/>
    <n v="5"/>
    <n v="2348.9699999999998"/>
  </r>
  <r>
    <x v="0"/>
    <x v="0"/>
    <x v="0"/>
    <s v="Wielki sklep rowerowy"/>
    <x v="0"/>
    <x v="3"/>
    <s v="Szosa-250"/>
    <x v="1"/>
    <d v="2009-03-22T00:00:00"/>
    <x v="0"/>
    <x v="1"/>
    <n v="2443.35"/>
    <n v="1308.9375"/>
    <n v="3"/>
    <n v="3926.8125"/>
  </r>
  <r>
    <x v="0"/>
    <x v="0"/>
    <x v="0"/>
    <s v="Wielki sklep rowerowy"/>
    <x v="2"/>
    <x v="6"/>
    <s v="LL rama rowerowa"/>
    <x v="3"/>
    <d v="2009-03-04T00:00:00"/>
    <x v="0"/>
    <x v="1"/>
    <n v="337.22"/>
    <n v="202.33199999999999"/>
    <n v="2"/>
    <n v="404.66399999999999"/>
  </r>
  <r>
    <x v="0"/>
    <x v="0"/>
    <x v="3"/>
    <s v="Rowery Hurtownia"/>
    <x v="0"/>
    <x v="0"/>
    <s v="Górski-200"/>
    <x v="1"/>
    <d v="2009-03-19T00:00:00"/>
    <x v="0"/>
    <x v="1"/>
    <n v="2294.9899999999998"/>
    <n v="1229.4589000000001"/>
    <n v="1"/>
    <n v="1229.4589000000001"/>
  </r>
  <r>
    <x v="0"/>
    <x v="0"/>
    <x v="3"/>
    <s v="Rowery Hurtownia"/>
    <x v="0"/>
    <x v="0"/>
    <s v="Górski-200"/>
    <x v="0"/>
    <d v="2009-03-23T00:00:00"/>
    <x v="0"/>
    <x v="1"/>
    <n v="2319.9899999999998"/>
    <n v="1242.8517999999999"/>
    <n v="7"/>
    <n v="8699.9625999999989"/>
  </r>
  <r>
    <x v="0"/>
    <x v="0"/>
    <x v="3"/>
    <s v="Rowery Hurtownia"/>
    <x v="0"/>
    <x v="0"/>
    <s v="Górski-200"/>
    <x v="0"/>
    <d v="2009-03-26T00:00:00"/>
    <x v="0"/>
    <x v="1"/>
    <n v="2319.9899999999998"/>
    <n v="1242.8517999999999"/>
    <n v="2"/>
    <n v="2485.7035999999998"/>
  </r>
  <r>
    <x v="0"/>
    <x v="0"/>
    <x v="3"/>
    <s v="Rowery Hurtownia"/>
    <x v="0"/>
    <x v="0"/>
    <s v="Górski-300"/>
    <x v="1"/>
    <d v="2009-03-11T00:00:00"/>
    <x v="0"/>
    <x v="1"/>
    <n v="1079.99"/>
    <n v="647.99400000000003"/>
    <n v="7"/>
    <n v="4535.9580000000005"/>
  </r>
  <r>
    <x v="0"/>
    <x v="0"/>
    <x v="3"/>
    <s v="Rowery Hurtownia"/>
    <x v="1"/>
    <x v="5"/>
    <s v="nakładka na rower"/>
    <x v="4"/>
    <d v="2009-03-05T00:00:00"/>
    <x v="0"/>
    <x v="1"/>
    <n v="8.99"/>
    <n v="5.1864999999999997"/>
    <n v="2"/>
    <n v="10.372999999999999"/>
  </r>
  <r>
    <x v="0"/>
    <x v="0"/>
    <x v="3"/>
    <s v="Rowery Hurtownia"/>
    <x v="1"/>
    <x v="11"/>
    <s v="damskie getry"/>
    <x v="1"/>
    <d v="2009-03-04T00:00:00"/>
    <x v="0"/>
    <x v="1"/>
    <n v="74.989999999999995"/>
    <n v="44.994"/>
    <n v="6"/>
    <n v="269.964"/>
  </r>
  <r>
    <x v="0"/>
    <x v="0"/>
    <x v="3"/>
    <s v="Rowery Hurtownia"/>
    <x v="0"/>
    <x v="0"/>
    <s v="Górski-200"/>
    <x v="0"/>
    <d v="2009-03-26T00:00:00"/>
    <x v="0"/>
    <x v="1"/>
    <n v="2319.9899999999998"/>
    <n v="1242.8517999999999"/>
    <n v="2"/>
    <n v="2485.7035999999998"/>
  </r>
  <r>
    <x v="0"/>
    <x v="0"/>
    <x v="3"/>
    <s v="Rowery Hurtownia"/>
    <x v="0"/>
    <x v="0"/>
    <s v="Górski-200"/>
    <x v="1"/>
    <d v="2009-03-01T00:00:00"/>
    <x v="0"/>
    <x v="1"/>
    <n v="2294.9899999999998"/>
    <n v="1229.4589000000001"/>
    <n v="6"/>
    <n v="7376.7534000000005"/>
  </r>
  <r>
    <x v="0"/>
    <x v="0"/>
    <x v="3"/>
    <s v="Rowery Hurtownia"/>
    <x v="2"/>
    <x v="2"/>
    <s v="ML rama górski"/>
    <x v="1"/>
    <d v="2009-03-28T00:00:00"/>
    <x v="0"/>
    <x v="1"/>
    <n v="348.76"/>
    <n v="209.256"/>
    <n v="2"/>
    <n v="418.512"/>
  </r>
  <r>
    <x v="0"/>
    <x v="0"/>
    <x v="3"/>
    <s v="Rowery Hurtownia"/>
    <x v="1"/>
    <x v="11"/>
    <s v="damskie getry"/>
    <x v="1"/>
    <d v="2009-03-31T00:00:00"/>
    <x v="0"/>
    <x v="1"/>
    <n v="74.989999999999995"/>
    <n v="44.994"/>
    <n v="4"/>
    <n v="179.976"/>
  </r>
  <r>
    <x v="0"/>
    <x v="0"/>
    <x v="3"/>
    <s v="Rowery Hurtownia"/>
    <x v="2"/>
    <x v="9"/>
    <s v="ML kierownica górski"/>
    <x v="7"/>
    <d v="2009-03-27T00:00:00"/>
    <x v="0"/>
    <x v="1"/>
    <n v="61.92"/>
    <n v="33.774500000000003"/>
    <n v="4"/>
    <n v="135.09800000000001"/>
  </r>
  <r>
    <x v="0"/>
    <x v="0"/>
    <x v="3"/>
    <s v="Rowery Hurtownia"/>
    <x v="0"/>
    <x v="0"/>
    <s v="Górski-300"/>
    <x v="1"/>
    <d v="2009-03-10T00:00:00"/>
    <x v="0"/>
    <x v="1"/>
    <n v="1079.99"/>
    <n v="647.99400000000003"/>
    <n v="3"/>
    <n v="1943.982"/>
  </r>
  <r>
    <x v="0"/>
    <x v="0"/>
    <x v="3"/>
    <s v="Rowery Hurtownia"/>
    <x v="0"/>
    <x v="0"/>
    <s v="Górski-300"/>
    <x v="1"/>
    <d v="2009-03-17T00:00:00"/>
    <x v="0"/>
    <x v="1"/>
    <n v="1079.99"/>
    <n v="647.99400000000003"/>
    <n v="8"/>
    <n v="5183.9520000000002"/>
  </r>
  <r>
    <x v="0"/>
    <x v="0"/>
    <x v="3"/>
    <s v="Rowery Hurtownia"/>
    <x v="2"/>
    <x v="2"/>
    <s v="ML rama górski-W"/>
    <x v="1"/>
    <d v="2009-03-21T00:00:00"/>
    <x v="0"/>
    <x v="1"/>
    <n v="348.76"/>
    <n v="209.256"/>
    <n v="2"/>
    <n v="418.512"/>
  </r>
  <r>
    <x v="0"/>
    <x v="0"/>
    <x v="3"/>
    <s v="Rowery Hurtownia"/>
    <x v="1"/>
    <x v="10"/>
    <s v="rękawiczki zimowe"/>
    <x v="1"/>
    <d v="2009-03-01T00:00:00"/>
    <x v="0"/>
    <x v="1"/>
    <n v="37.99"/>
    <n v="22.794"/>
    <n v="9"/>
    <n v="205.14600000000002"/>
  </r>
  <r>
    <x v="0"/>
    <x v="0"/>
    <x v="3"/>
    <s v="Rowery Hurtownia"/>
    <x v="0"/>
    <x v="0"/>
    <s v="Górski-300"/>
    <x v="1"/>
    <d v="2009-03-31T00:00:00"/>
    <x v="0"/>
    <x v="1"/>
    <n v="1079.99"/>
    <n v="647.99400000000003"/>
    <n v="6"/>
    <n v="3887.9639999999999"/>
  </r>
  <r>
    <x v="0"/>
    <x v="0"/>
    <x v="3"/>
    <s v="Rowery Hurtownia"/>
    <x v="1"/>
    <x v="4"/>
    <s v="Long-Sleeve Logo Jersey"/>
    <x v="4"/>
    <d v="2009-03-30T00:00:00"/>
    <x v="0"/>
    <x v="1"/>
    <n v="49.99"/>
    <n v="28.840399999999999"/>
    <n v="2"/>
    <n v="57.680799999999998"/>
  </r>
  <r>
    <x v="0"/>
    <x v="0"/>
    <x v="3"/>
    <s v="Rowery Hurtownia"/>
    <x v="2"/>
    <x v="8"/>
    <s v="HL tylne koło górski"/>
    <x v="1"/>
    <d v="2009-03-22T00:00:00"/>
    <x v="0"/>
    <x v="1"/>
    <n v="327.21499999999997"/>
    <n v="196.32900000000001"/>
    <n v="4"/>
    <n v="785.31600000000003"/>
  </r>
  <r>
    <x v="1"/>
    <x v="2"/>
    <x v="5"/>
    <s v="Produkcja części rowerowych"/>
    <x v="0"/>
    <x v="3"/>
    <s v="Szosa-250"/>
    <x v="1"/>
    <d v="2009-03-25T00:00:00"/>
    <x v="0"/>
    <x v="1"/>
    <n v="2443.35"/>
    <n v="1308.9375"/>
    <n v="1"/>
    <n v="1308.9375"/>
  </r>
  <r>
    <x v="0"/>
    <x v="0"/>
    <x v="0"/>
    <s v="Sklep turystyczny"/>
    <x v="0"/>
    <x v="3"/>
    <s v="Szosa-250"/>
    <x v="1"/>
    <d v="2009-03-05T00:00:00"/>
    <x v="0"/>
    <x v="1"/>
    <n v="2443.35"/>
    <n v="1308.9375"/>
    <n v="3"/>
    <n v="3926.8125"/>
  </r>
  <r>
    <x v="0"/>
    <x v="0"/>
    <x v="0"/>
    <s v="Sklep turystyczny"/>
    <x v="0"/>
    <x v="3"/>
    <s v="Szosa-650"/>
    <x v="3"/>
    <d v="2009-03-04T00:00:00"/>
    <x v="0"/>
    <x v="1"/>
    <n v="782.99"/>
    <n v="454.13420000000002"/>
    <n v="12"/>
    <n v="5449.6104000000005"/>
  </r>
  <r>
    <x v="0"/>
    <x v="0"/>
    <x v="0"/>
    <s v="Sklep turystyczny"/>
    <x v="0"/>
    <x v="3"/>
    <s v="Szosa-250"/>
    <x v="1"/>
    <d v="2009-03-17T00:00:00"/>
    <x v="0"/>
    <x v="1"/>
    <n v="2443.35"/>
    <n v="1308.9375"/>
    <n v="9"/>
    <n v="11780.4375"/>
  </r>
  <r>
    <x v="0"/>
    <x v="0"/>
    <x v="0"/>
    <s v="Sklep turystyczny"/>
    <x v="3"/>
    <x v="7"/>
    <s v="Sport-100"/>
    <x v="1"/>
    <d v="2009-03-13T00:00:00"/>
    <x v="0"/>
    <x v="1"/>
    <n v="34.99"/>
    <n v="20.186499999999999"/>
    <n v="3"/>
    <n v="60.5595"/>
  </r>
  <r>
    <x v="0"/>
    <x v="0"/>
    <x v="0"/>
    <s v="Sklep turystyczny"/>
    <x v="2"/>
    <x v="6"/>
    <s v="LL rama rowerowa"/>
    <x v="1"/>
    <d v="2009-03-17T00:00:00"/>
    <x v="0"/>
    <x v="1"/>
    <n v="337.22"/>
    <n v="183.93819999999999"/>
    <n v="1"/>
    <n v="183.93819999999999"/>
  </r>
  <r>
    <x v="0"/>
    <x v="0"/>
    <x v="0"/>
    <s v="Sklep turystyczny"/>
    <x v="2"/>
    <x v="6"/>
    <s v="ML rama rowerowa-W"/>
    <x v="6"/>
    <d v="2009-03-30T00:00:00"/>
    <x v="0"/>
    <x v="1"/>
    <n v="594.83000000000004"/>
    <n v="324.45269999999999"/>
    <n v="2"/>
    <n v="648.90539999999999"/>
  </r>
  <r>
    <x v="0"/>
    <x v="0"/>
    <x v="0"/>
    <s v="Sklep turystyczny"/>
    <x v="1"/>
    <x v="14"/>
    <s v="męskie spodenki sportowe"/>
    <x v="1"/>
    <d v="2009-03-22T00:00:00"/>
    <x v="0"/>
    <x v="1"/>
    <n v="59.99"/>
    <n v="35.994"/>
    <n v="3"/>
    <n v="107.982"/>
  </r>
  <r>
    <x v="0"/>
    <x v="0"/>
    <x v="0"/>
    <s v="Sklep turystyczny"/>
    <x v="2"/>
    <x v="6"/>
    <s v="LL rama rowerowa"/>
    <x v="3"/>
    <d v="2009-03-28T00:00:00"/>
    <x v="0"/>
    <x v="1"/>
    <n v="337.22"/>
    <n v="202.33199999999999"/>
    <n v="2"/>
    <n v="404.66399999999999"/>
  </r>
  <r>
    <x v="0"/>
    <x v="0"/>
    <x v="0"/>
    <s v="Sklep turystyczny"/>
    <x v="3"/>
    <x v="7"/>
    <s v="Sport-100"/>
    <x v="5"/>
    <d v="2009-03-19T00:00:00"/>
    <x v="0"/>
    <x v="1"/>
    <n v="34.99"/>
    <n v="20.186499999999999"/>
    <n v="3"/>
    <n v="60.5595"/>
  </r>
  <r>
    <x v="0"/>
    <x v="0"/>
    <x v="0"/>
    <s v="Sklep turystyczny"/>
    <x v="3"/>
    <x v="7"/>
    <s v="Sport-100"/>
    <x v="3"/>
    <d v="2009-03-29T00:00:00"/>
    <x v="0"/>
    <x v="1"/>
    <n v="34.99"/>
    <n v="20.186499999999999"/>
    <n v="3"/>
    <n v="60.5595"/>
  </r>
  <r>
    <x v="0"/>
    <x v="0"/>
    <x v="0"/>
    <s v="Sklep turystyczny"/>
    <x v="2"/>
    <x v="6"/>
    <s v="ML rama rowerowa-W"/>
    <x v="6"/>
    <d v="2009-03-27T00:00:00"/>
    <x v="0"/>
    <x v="1"/>
    <n v="594.83000000000004"/>
    <n v="324.45269999999999"/>
    <n v="2"/>
    <n v="648.90539999999999"/>
  </r>
  <r>
    <x v="0"/>
    <x v="0"/>
    <x v="0"/>
    <s v="Sklep turystyczny"/>
    <x v="1"/>
    <x v="12"/>
    <s v="męskie spodenki rowerowe"/>
    <x v="4"/>
    <d v="2009-03-21T00:00:00"/>
    <x v="0"/>
    <x v="1"/>
    <n v="89.99"/>
    <n v="53.994"/>
    <n v="1"/>
    <n v="53.994"/>
  </r>
  <r>
    <x v="0"/>
    <x v="0"/>
    <x v="0"/>
    <s v="Sklep turystyczny"/>
    <x v="0"/>
    <x v="3"/>
    <s v="Szosa--550-W"/>
    <x v="6"/>
    <d v="2009-03-25T00:00:00"/>
    <x v="0"/>
    <x v="1"/>
    <n v="1120.49"/>
    <n v="600.26250000000005"/>
    <n v="7"/>
    <n v="4201.8375000000005"/>
  </r>
  <r>
    <x v="0"/>
    <x v="0"/>
    <x v="0"/>
    <s v="Sklep turystyczny"/>
    <x v="2"/>
    <x v="8"/>
    <s v="LL tylne koło szosa"/>
    <x v="1"/>
    <d v="2009-03-27T00:00:00"/>
    <x v="0"/>
    <x v="1"/>
    <n v="112.565"/>
    <n v="67.539000000000001"/>
    <n v="5"/>
    <n v="337.69499999999999"/>
  </r>
  <r>
    <x v="0"/>
    <x v="0"/>
    <x v="0"/>
    <s v="Sklep turystyczny"/>
    <x v="1"/>
    <x v="4"/>
    <s v="Long-Sleeve Logo Jersey"/>
    <x v="4"/>
    <d v="2009-03-16T00:00:00"/>
    <x v="0"/>
    <x v="1"/>
    <n v="49.99"/>
    <n v="28.840399999999999"/>
    <n v="3"/>
    <n v="86.521199999999993"/>
  </r>
  <r>
    <x v="0"/>
    <x v="0"/>
    <x v="0"/>
    <s v="Sklep turystyczny"/>
    <x v="3"/>
    <x v="13"/>
    <s v="mini-pompki"/>
    <x v="7"/>
    <d v="2009-03-04T00:00:00"/>
    <x v="0"/>
    <x v="1"/>
    <n v="19.989999999999998"/>
    <n v="11.994"/>
    <n v="5"/>
    <n v="59.97"/>
  </r>
  <r>
    <x v="0"/>
    <x v="0"/>
    <x v="0"/>
    <s v="Sklep turystyczny"/>
    <x v="2"/>
    <x v="6"/>
    <s v="LL rama rowerowa"/>
    <x v="3"/>
    <d v="2009-03-25T00:00:00"/>
    <x v="0"/>
    <x v="1"/>
    <n v="337.22"/>
    <n v="202.33199999999999"/>
    <n v="1"/>
    <n v="202.33199999999999"/>
  </r>
  <r>
    <x v="0"/>
    <x v="0"/>
    <x v="0"/>
    <s v="Sklep turystyczny"/>
    <x v="0"/>
    <x v="3"/>
    <s v="Szosa-650"/>
    <x v="3"/>
    <d v="2009-03-20T00:00:00"/>
    <x v="0"/>
    <x v="1"/>
    <n v="782.99"/>
    <n v="469.79399999999998"/>
    <n v="5"/>
    <n v="2348.9699999999998"/>
  </r>
  <r>
    <x v="0"/>
    <x v="0"/>
    <x v="0"/>
    <s v="Sklep turystyczny"/>
    <x v="1"/>
    <x v="11"/>
    <s v="damskie getry"/>
    <x v="1"/>
    <d v="2009-03-26T00:00:00"/>
    <x v="0"/>
    <x v="1"/>
    <n v="74.989999999999995"/>
    <n v="44.994"/>
    <n v="10"/>
    <n v="449.94"/>
  </r>
  <r>
    <x v="0"/>
    <x v="0"/>
    <x v="0"/>
    <s v="Sklep turystyczny"/>
    <x v="0"/>
    <x v="3"/>
    <s v="Szosa--550-W"/>
    <x v="6"/>
    <d v="2009-03-12T00:00:00"/>
    <x v="0"/>
    <x v="1"/>
    <n v="1120.49"/>
    <n v="600.26250000000005"/>
    <n v="6"/>
    <n v="3601.5750000000003"/>
  </r>
  <r>
    <x v="0"/>
    <x v="0"/>
    <x v="0"/>
    <s v="Sklep turystyczny"/>
    <x v="1"/>
    <x v="12"/>
    <s v="męskie spodenki rowerowe"/>
    <x v="4"/>
    <d v="2009-03-13T00:00:00"/>
    <x v="0"/>
    <x v="1"/>
    <n v="89.99"/>
    <n v="53.994"/>
    <n v="5"/>
    <n v="269.97000000000003"/>
  </r>
  <r>
    <x v="0"/>
    <x v="0"/>
    <x v="0"/>
    <s v="Sklep turystyczny"/>
    <x v="1"/>
    <x v="10"/>
    <s v="rękawiczki rowerowe"/>
    <x v="1"/>
    <d v="2009-03-04T00:00:00"/>
    <x v="0"/>
    <x v="1"/>
    <n v="24.49"/>
    <n v="14.1289"/>
    <n v="2"/>
    <n v="28.2578"/>
  </r>
  <r>
    <x v="0"/>
    <x v="0"/>
    <x v="0"/>
    <s v="Sklep turystyczny"/>
    <x v="1"/>
    <x v="14"/>
    <s v="męskie spodenki sportowe"/>
    <x v="1"/>
    <d v="2009-03-29T00:00:00"/>
    <x v="0"/>
    <x v="1"/>
    <n v="59.99"/>
    <n v="35.994"/>
    <n v="2"/>
    <n v="71.988"/>
  </r>
  <r>
    <x v="0"/>
    <x v="0"/>
    <x v="0"/>
    <s v="Sklep turystyczny"/>
    <x v="0"/>
    <x v="3"/>
    <s v="Szosa-650"/>
    <x v="1"/>
    <d v="2009-03-16T00:00:00"/>
    <x v="0"/>
    <x v="1"/>
    <n v="782.99"/>
    <n v="469.79399999999998"/>
    <n v="3"/>
    <n v="1409.3820000000001"/>
  </r>
  <r>
    <x v="0"/>
    <x v="0"/>
    <x v="0"/>
    <s v="Sklep turystyczny"/>
    <x v="0"/>
    <x v="3"/>
    <s v="Szosa-650"/>
    <x v="3"/>
    <d v="2009-03-15T00:00:00"/>
    <x v="0"/>
    <x v="1"/>
    <n v="782.99"/>
    <n v="469.79399999999998"/>
    <n v="3"/>
    <n v="1409.3820000000001"/>
  </r>
  <r>
    <x v="0"/>
    <x v="0"/>
    <x v="0"/>
    <s v="Sklep turystyczny"/>
    <x v="1"/>
    <x v="12"/>
    <s v="męskie spodenki rowerowe"/>
    <x v="4"/>
    <d v="2009-03-02T00:00:00"/>
    <x v="0"/>
    <x v="1"/>
    <n v="89.99"/>
    <n v="53.994"/>
    <n v="3"/>
    <n v="161.982"/>
  </r>
  <r>
    <x v="0"/>
    <x v="0"/>
    <x v="0"/>
    <s v="Sklep turystyczny"/>
    <x v="0"/>
    <x v="3"/>
    <s v="Szosa-250"/>
    <x v="3"/>
    <d v="2009-03-26T00:00:00"/>
    <x v="0"/>
    <x v="1"/>
    <n v="2443.35"/>
    <n v="1466.01"/>
    <n v="7"/>
    <n v="10262.07"/>
  </r>
  <r>
    <x v="0"/>
    <x v="0"/>
    <x v="0"/>
    <s v="Sklep turystyczny"/>
    <x v="3"/>
    <x v="15"/>
    <s v="zamknięcie linka"/>
    <x v="7"/>
    <d v="2009-03-10T00:00:00"/>
    <x v="0"/>
    <x v="1"/>
    <n v="25"/>
    <n v="15"/>
    <n v="1"/>
    <n v="15"/>
  </r>
  <r>
    <x v="0"/>
    <x v="0"/>
    <x v="0"/>
    <s v="Sklep turystyczny"/>
    <x v="0"/>
    <x v="3"/>
    <s v="Szosa-650"/>
    <x v="1"/>
    <d v="2009-03-15T00:00:00"/>
    <x v="0"/>
    <x v="1"/>
    <n v="782.99"/>
    <n v="469.79399999999998"/>
    <n v="2"/>
    <n v="939.58799999999997"/>
  </r>
  <r>
    <x v="0"/>
    <x v="0"/>
    <x v="0"/>
    <s v="Sklep turystyczny"/>
    <x v="1"/>
    <x v="4"/>
    <s v="Long-Sleeve Logo Jersey"/>
    <x v="4"/>
    <d v="2009-03-22T00:00:00"/>
    <x v="0"/>
    <x v="1"/>
    <n v="49.99"/>
    <n v="28.840399999999999"/>
    <n v="6"/>
    <n v="173.04239999999999"/>
  </r>
  <r>
    <x v="0"/>
    <x v="0"/>
    <x v="0"/>
    <s v="Sklep turystyczny"/>
    <x v="1"/>
    <x v="14"/>
    <s v="męskie spodenki sportowe"/>
    <x v="1"/>
    <d v="2009-03-19T00:00:00"/>
    <x v="0"/>
    <x v="1"/>
    <n v="59.99"/>
    <n v="35.994"/>
    <n v="4"/>
    <n v="143.976"/>
  </r>
  <r>
    <x v="0"/>
    <x v="0"/>
    <x v="0"/>
    <s v="Sklep turystyczny"/>
    <x v="2"/>
    <x v="6"/>
    <s v="LL rama rowerowa"/>
    <x v="3"/>
    <d v="2009-03-15T00:00:00"/>
    <x v="0"/>
    <x v="1"/>
    <n v="337.22"/>
    <n v="202.33199999999999"/>
    <n v="1"/>
    <n v="202.33199999999999"/>
  </r>
  <r>
    <x v="0"/>
    <x v="0"/>
    <x v="0"/>
    <s v="Sklep turystyczny"/>
    <x v="0"/>
    <x v="3"/>
    <s v="Szosa-650"/>
    <x v="3"/>
    <d v="2009-03-23T00:00:00"/>
    <x v="0"/>
    <x v="1"/>
    <n v="782.99"/>
    <n v="469.79399999999998"/>
    <n v="7"/>
    <n v="3288.558"/>
  </r>
  <r>
    <x v="0"/>
    <x v="0"/>
    <x v="0"/>
    <s v="Sklep turystyczny"/>
    <x v="0"/>
    <x v="3"/>
    <s v="Szosa-650"/>
    <x v="3"/>
    <d v="2009-03-20T00:00:00"/>
    <x v="0"/>
    <x v="1"/>
    <n v="782.99"/>
    <n v="469.79399999999998"/>
    <n v="8"/>
    <n v="3758.3519999999999"/>
  </r>
  <r>
    <x v="0"/>
    <x v="0"/>
    <x v="0"/>
    <s v="Sklep turystyczny"/>
    <x v="0"/>
    <x v="3"/>
    <s v="Szosa-650"/>
    <x v="1"/>
    <d v="2009-03-25T00:00:00"/>
    <x v="0"/>
    <x v="1"/>
    <n v="782.99"/>
    <n v="469.79399999999998"/>
    <n v="6"/>
    <n v="2818.7640000000001"/>
  </r>
  <r>
    <x v="0"/>
    <x v="0"/>
    <x v="0"/>
    <s v="Sklep turystyczny"/>
    <x v="0"/>
    <x v="3"/>
    <s v="Szosa-650"/>
    <x v="1"/>
    <d v="2009-03-04T00:00:00"/>
    <x v="0"/>
    <x v="1"/>
    <n v="782.99"/>
    <n v="469.79399999999998"/>
    <n v="7"/>
    <n v="3288.558"/>
  </r>
  <r>
    <x v="0"/>
    <x v="0"/>
    <x v="0"/>
    <s v="Sklep turystyczny"/>
    <x v="2"/>
    <x v="6"/>
    <s v="LL rama rowerowa"/>
    <x v="1"/>
    <d v="2009-03-26T00:00:00"/>
    <x v="0"/>
    <x v="1"/>
    <n v="337.22"/>
    <n v="183.93819999999999"/>
    <n v="4"/>
    <n v="735.75279999999998"/>
  </r>
  <r>
    <x v="0"/>
    <x v="0"/>
    <x v="0"/>
    <s v="Sklep turystyczny"/>
    <x v="1"/>
    <x v="5"/>
    <s v="nakładka na rower"/>
    <x v="4"/>
    <d v="2009-03-14T00:00:00"/>
    <x v="0"/>
    <x v="1"/>
    <n v="8.99"/>
    <n v="5.1864999999999997"/>
    <n v="5"/>
    <n v="25.932499999999997"/>
  </r>
  <r>
    <x v="0"/>
    <x v="0"/>
    <x v="0"/>
    <s v="Sklep turystyczny"/>
    <x v="0"/>
    <x v="3"/>
    <s v="Szosa--550-W"/>
    <x v="6"/>
    <d v="2009-03-20T00:00:00"/>
    <x v="0"/>
    <x v="1"/>
    <n v="1120.49"/>
    <n v="600.26250000000005"/>
    <n v="8"/>
    <n v="4802.1000000000004"/>
  </r>
  <r>
    <x v="0"/>
    <x v="0"/>
    <x v="0"/>
    <s v="Sklep turystyczny"/>
    <x v="1"/>
    <x v="10"/>
    <s v="rękawiczki rowerowe"/>
    <x v="1"/>
    <d v="2009-03-01T00:00:00"/>
    <x v="0"/>
    <x v="1"/>
    <n v="24.49"/>
    <n v="14.1289"/>
    <n v="4"/>
    <n v="56.515599999999999"/>
  </r>
  <r>
    <x v="0"/>
    <x v="0"/>
    <x v="0"/>
    <s v="Sklep turystyczny"/>
    <x v="2"/>
    <x v="6"/>
    <s v="ML rama rowerowa-W"/>
    <x v="6"/>
    <d v="2009-03-24T00:00:00"/>
    <x v="0"/>
    <x v="1"/>
    <n v="594.83000000000004"/>
    <n v="324.45269999999999"/>
    <n v="7"/>
    <n v="2271.1689000000001"/>
  </r>
  <r>
    <x v="0"/>
    <x v="0"/>
    <x v="0"/>
    <s v="Sklep turystyczny"/>
    <x v="0"/>
    <x v="3"/>
    <s v="Szosa-250"/>
    <x v="3"/>
    <d v="2009-03-06T00:00:00"/>
    <x v="0"/>
    <x v="1"/>
    <n v="2443.35"/>
    <n v="1466.01"/>
    <n v="6"/>
    <n v="8796.06"/>
  </r>
  <r>
    <x v="0"/>
    <x v="0"/>
    <x v="0"/>
    <s v="Sklep turystyczny"/>
    <x v="1"/>
    <x v="4"/>
    <s v="Long-Sleeve Logo Jersey"/>
    <x v="4"/>
    <d v="2009-03-02T00:00:00"/>
    <x v="0"/>
    <x v="1"/>
    <n v="49.99"/>
    <n v="28.840399999999999"/>
    <n v="2"/>
    <n v="57.680799999999998"/>
  </r>
  <r>
    <x v="0"/>
    <x v="0"/>
    <x v="0"/>
    <s v="Sklep turystyczny"/>
    <x v="2"/>
    <x v="6"/>
    <s v="LL rama rowerowa"/>
    <x v="3"/>
    <d v="2009-03-10T00:00:00"/>
    <x v="0"/>
    <x v="1"/>
    <n v="337.22"/>
    <n v="202.33199999999999"/>
    <n v="5"/>
    <n v="1011.66"/>
  </r>
  <r>
    <x v="0"/>
    <x v="0"/>
    <x v="3"/>
    <s v="Artykuły malarskie"/>
    <x v="2"/>
    <x v="16"/>
    <s v="HL widelec"/>
    <x v="7"/>
    <d v="2009-03-05T00:00:00"/>
    <x v="0"/>
    <x v="1"/>
    <n v="229.49"/>
    <n v="137.69399999999999"/>
    <n v="2"/>
    <n v="275.38799999999998"/>
  </r>
  <r>
    <x v="0"/>
    <x v="0"/>
    <x v="3"/>
    <s v="Artykuły malarskie"/>
    <x v="2"/>
    <x v="8"/>
    <s v="LL przednie koło górski"/>
    <x v="1"/>
    <d v="2009-03-05T00:00:00"/>
    <x v="0"/>
    <x v="1"/>
    <n v="60.744999999999997"/>
    <n v="36.447000000000003"/>
    <n v="1"/>
    <n v="36.447000000000003"/>
  </r>
  <r>
    <x v="0"/>
    <x v="0"/>
    <x v="3"/>
    <s v="Artykuły malarskie"/>
    <x v="2"/>
    <x v="2"/>
    <s v="HL rama górski"/>
    <x v="1"/>
    <d v="2009-03-07T00:00:00"/>
    <x v="0"/>
    <x v="1"/>
    <n v="1349.6"/>
    <n v="736.14549999999997"/>
    <n v="1"/>
    <n v="736.14549999999997"/>
  </r>
  <r>
    <x v="0"/>
    <x v="0"/>
    <x v="3"/>
    <s v="Artykuły malarskie"/>
    <x v="1"/>
    <x v="11"/>
    <s v="damskie getry"/>
    <x v="1"/>
    <d v="2009-03-19T00:00:00"/>
    <x v="0"/>
    <x v="1"/>
    <n v="74.989999999999995"/>
    <n v="44.994"/>
    <n v="4"/>
    <n v="179.976"/>
  </r>
  <r>
    <x v="0"/>
    <x v="0"/>
    <x v="3"/>
    <s v="Artykuły malarskie"/>
    <x v="3"/>
    <x v="15"/>
    <s v="zamknięcie linka"/>
    <x v="7"/>
    <d v="2009-03-12T00:00:00"/>
    <x v="0"/>
    <x v="1"/>
    <n v="25"/>
    <n v="15"/>
    <n v="4"/>
    <n v="60"/>
  </r>
  <r>
    <x v="0"/>
    <x v="0"/>
    <x v="3"/>
    <s v="Artykuły malarskie"/>
    <x v="1"/>
    <x v="10"/>
    <s v="rękawiczki zimowe"/>
    <x v="1"/>
    <d v="2009-03-23T00:00:00"/>
    <x v="0"/>
    <x v="1"/>
    <n v="37.99"/>
    <n v="22.794"/>
    <n v="4"/>
    <n v="91.176000000000002"/>
  </r>
  <r>
    <x v="0"/>
    <x v="0"/>
    <x v="3"/>
    <s v="Artykuły malarskie"/>
    <x v="1"/>
    <x v="12"/>
    <s v="męskie spodenki rowerowe"/>
    <x v="4"/>
    <d v="2009-03-23T00:00:00"/>
    <x v="0"/>
    <x v="1"/>
    <n v="89.99"/>
    <n v="53.994"/>
    <n v="4"/>
    <n v="215.976"/>
  </r>
  <r>
    <x v="0"/>
    <x v="0"/>
    <x v="3"/>
    <s v="Artykuły malarskie"/>
    <x v="2"/>
    <x v="2"/>
    <s v="ML rama górski-W"/>
    <x v="1"/>
    <d v="2009-03-01T00:00:00"/>
    <x v="0"/>
    <x v="1"/>
    <n v="348.76"/>
    <n v="209.256"/>
    <n v="1"/>
    <n v="209.256"/>
  </r>
  <r>
    <x v="0"/>
    <x v="0"/>
    <x v="3"/>
    <s v="Artykuły malarskie"/>
    <x v="2"/>
    <x v="2"/>
    <s v="ML rama górski"/>
    <x v="1"/>
    <d v="2009-03-13T00:00:00"/>
    <x v="0"/>
    <x v="1"/>
    <n v="348.76"/>
    <n v="209.256"/>
    <n v="1"/>
    <n v="209.256"/>
  </r>
  <r>
    <x v="0"/>
    <x v="0"/>
    <x v="3"/>
    <s v="Artykuły malarskie"/>
    <x v="0"/>
    <x v="0"/>
    <s v="Górski-200"/>
    <x v="0"/>
    <d v="2009-03-27T00:00:00"/>
    <x v="0"/>
    <x v="1"/>
    <n v="2319.9899999999998"/>
    <n v="1242.8517999999999"/>
    <n v="3"/>
    <n v="3728.5553999999997"/>
  </r>
  <r>
    <x v="0"/>
    <x v="0"/>
    <x v="3"/>
    <s v="Artykuły malarskie"/>
    <x v="1"/>
    <x v="14"/>
    <s v="męskie spodenki sportowe"/>
    <x v="1"/>
    <d v="2009-03-28T00:00:00"/>
    <x v="0"/>
    <x v="1"/>
    <n v="59.99"/>
    <n v="35.994"/>
    <n v="4"/>
    <n v="143.976"/>
  </r>
  <r>
    <x v="0"/>
    <x v="0"/>
    <x v="3"/>
    <s v="Artykuły malarskie"/>
    <x v="2"/>
    <x v="2"/>
    <s v="HL rama górski"/>
    <x v="0"/>
    <d v="2009-03-20T00:00:00"/>
    <x v="0"/>
    <x v="1"/>
    <n v="1364.5"/>
    <n v="744.27269999999999"/>
    <n v="2"/>
    <n v="1488.5454"/>
  </r>
  <r>
    <x v="0"/>
    <x v="0"/>
    <x v="3"/>
    <s v="Artykuły malarskie"/>
    <x v="0"/>
    <x v="0"/>
    <s v="Górski-200"/>
    <x v="1"/>
    <d v="2009-03-23T00:00:00"/>
    <x v="0"/>
    <x v="1"/>
    <n v="2294.9899999999998"/>
    <n v="1229.4589000000001"/>
    <n v="2"/>
    <n v="2458.9178000000002"/>
  </r>
  <r>
    <x v="0"/>
    <x v="0"/>
    <x v="3"/>
    <s v="Artykuły malarskie"/>
    <x v="0"/>
    <x v="0"/>
    <s v="Górski-200"/>
    <x v="0"/>
    <d v="2009-03-23T00:00:00"/>
    <x v="0"/>
    <x v="1"/>
    <n v="2319.9899999999998"/>
    <n v="1242.8517999999999"/>
    <n v="5"/>
    <n v="6214.259"/>
  </r>
  <r>
    <x v="0"/>
    <x v="0"/>
    <x v="3"/>
    <s v="Artykuły malarskie"/>
    <x v="3"/>
    <x v="7"/>
    <s v="Sport-100"/>
    <x v="1"/>
    <d v="2009-03-07T00:00:00"/>
    <x v="0"/>
    <x v="1"/>
    <n v="34.99"/>
    <n v="20.186499999999999"/>
    <n v="8"/>
    <n v="161.49199999999999"/>
  </r>
  <r>
    <x v="0"/>
    <x v="0"/>
    <x v="3"/>
    <s v="Artykuły malarskie"/>
    <x v="0"/>
    <x v="0"/>
    <s v="Górski-300"/>
    <x v="1"/>
    <d v="2009-03-06T00:00:00"/>
    <x v="0"/>
    <x v="1"/>
    <n v="1079.99"/>
    <n v="647.99400000000003"/>
    <n v="2"/>
    <n v="1295.9880000000001"/>
  </r>
  <r>
    <x v="0"/>
    <x v="0"/>
    <x v="3"/>
    <s v="Artykuły malarskie"/>
    <x v="1"/>
    <x v="4"/>
    <s v="Long-Sleeve Logo Jersey"/>
    <x v="4"/>
    <d v="2009-03-11T00:00:00"/>
    <x v="0"/>
    <x v="1"/>
    <n v="49.99"/>
    <n v="28.840399999999999"/>
    <n v="3"/>
    <n v="86.521199999999993"/>
  </r>
  <r>
    <x v="0"/>
    <x v="0"/>
    <x v="3"/>
    <s v="Artykuły malarskie"/>
    <x v="2"/>
    <x v="8"/>
    <s v="HL tylne koło górski"/>
    <x v="1"/>
    <d v="2009-03-10T00:00:00"/>
    <x v="0"/>
    <x v="1"/>
    <n v="327.21499999999997"/>
    <n v="196.32900000000001"/>
    <n v="1"/>
    <n v="196.32900000000001"/>
  </r>
  <r>
    <x v="0"/>
    <x v="0"/>
    <x v="3"/>
    <s v="Artykuły malarskie"/>
    <x v="2"/>
    <x v="2"/>
    <s v="ML rama górski"/>
    <x v="1"/>
    <d v="2009-03-25T00:00:00"/>
    <x v="0"/>
    <x v="1"/>
    <n v="348.76"/>
    <n v="209.256"/>
    <n v="2"/>
    <n v="418.512"/>
  </r>
  <r>
    <x v="0"/>
    <x v="0"/>
    <x v="3"/>
    <s v="Artykuły malarskie"/>
    <x v="1"/>
    <x v="4"/>
    <s v="Long-Sleeve Logo Jersey"/>
    <x v="4"/>
    <d v="2009-03-29T00:00:00"/>
    <x v="0"/>
    <x v="1"/>
    <n v="49.99"/>
    <n v="28.840399999999999"/>
    <n v="3"/>
    <n v="86.521199999999993"/>
  </r>
  <r>
    <x v="0"/>
    <x v="0"/>
    <x v="3"/>
    <s v="Artykuły malarskie"/>
    <x v="1"/>
    <x v="10"/>
    <s v="rękawiczki zimowe"/>
    <x v="1"/>
    <d v="2009-03-03T00:00:00"/>
    <x v="0"/>
    <x v="1"/>
    <n v="37.99"/>
    <n v="22.794"/>
    <n v="1"/>
    <n v="22.794"/>
  </r>
  <r>
    <x v="0"/>
    <x v="0"/>
    <x v="3"/>
    <s v="Artykuły malarskie"/>
    <x v="2"/>
    <x v="9"/>
    <s v="LL kierownica górski"/>
    <x v="7"/>
    <d v="2009-03-11T00:00:00"/>
    <x v="0"/>
    <x v="1"/>
    <n v="44.54"/>
    <n v="24.294499999999999"/>
    <n v="3"/>
    <n v="72.883499999999998"/>
  </r>
  <r>
    <x v="0"/>
    <x v="0"/>
    <x v="3"/>
    <s v="Artykuły malarskie"/>
    <x v="0"/>
    <x v="0"/>
    <s v="Górski-300"/>
    <x v="1"/>
    <d v="2009-03-29T00:00:00"/>
    <x v="0"/>
    <x v="1"/>
    <n v="1079.99"/>
    <n v="647.99400000000003"/>
    <n v="1"/>
    <n v="647.99400000000003"/>
  </r>
  <r>
    <x v="0"/>
    <x v="0"/>
    <x v="3"/>
    <s v="Artykuły malarskie"/>
    <x v="2"/>
    <x v="17"/>
    <s v="ML łożysko sterowe"/>
    <x v="7"/>
    <d v="2009-03-30T00:00:00"/>
    <x v="0"/>
    <x v="1"/>
    <n v="102.29"/>
    <n v="61.374000000000002"/>
    <n v="6"/>
    <n v="368.24400000000003"/>
  </r>
  <r>
    <x v="0"/>
    <x v="0"/>
    <x v="3"/>
    <s v="Artykuły malarskie"/>
    <x v="3"/>
    <x v="13"/>
    <s v="mini-pompki"/>
    <x v="7"/>
    <d v="2009-03-04T00:00:00"/>
    <x v="0"/>
    <x v="1"/>
    <n v="19.989999999999998"/>
    <n v="11.994"/>
    <n v="3"/>
    <n v="35.981999999999999"/>
  </r>
  <r>
    <x v="0"/>
    <x v="0"/>
    <x v="3"/>
    <s v="Artykuły malarskie"/>
    <x v="1"/>
    <x v="12"/>
    <s v="męskie spodenki rowerowe"/>
    <x v="4"/>
    <d v="2009-03-24T00:00:00"/>
    <x v="0"/>
    <x v="1"/>
    <n v="89.99"/>
    <n v="53.994"/>
    <n v="5"/>
    <n v="269.97000000000003"/>
  </r>
  <r>
    <x v="0"/>
    <x v="0"/>
    <x v="3"/>
    <s v="Artykuły malarskie"/>
    <x v="0"/>
    <x v="0"/>
    <s v="Górski-200"/>
    <x v="0"/>
    <d v="2009-03-05T00:00:00"/>
    <x v="0"/>
    <x v="1"/>
    <n v="2319.9899999999998"/>
    <n v="1242.8517999999999"/>
    <n v="2"/>
    <n v="2485.7035999999998"/>
  </r>
  <r>
    <x v="0"/>
    <x v="0"/>
    <x v="3"/>
    <s v="Artykuły malarskie"/>
    <x v="2"/>
    <x v="2"/>
    <s v="HL rama górski"/>
    <x v="0"/>
    <d v="2009-03-24T00:00:00"/>
    <x v="0"/>
    <x v="1"/>
    <n v="1364.5"/>
    <n v="744.27269999999999"/>
    <n v="2"/>
    <n v="1488.5454"/>
  </r>
  <r>
    <x v="0"/>
    <x v="0"/>
    <x v="3"/>
    <s v="Artykuły malarskie"/>
    <x v="3"/>
    <x v="7"/>
    <s v="Sport-100"/>
    <x v="5"/>
    <d v="2009-03-01T00:00:00"/>
    <x v="0"/>
    <x v="1"/>
    <n v="34.99"/>
    <n v="20.186499999999999"/>
    <n v="3"/>
    <n v="60.5595"/>
  </r>
  <r>
    <x v="0"/>
    <x v="0"/>
    <x v="3"/>
    <s v="Artykuły malarskie"/>
    <x v="1"/>
    <x v="11"/>
    <s v="damskie getry"/>
    <x v="1"/>
    <d v="2009-03-30T00:00:00"/>
    <x v="0"/>
    <x v="1"/>
    <n v="74.989999999999995"/>
    <n v="44.994"/>
    <n v="3"/>
    <n v="134.982"/>
  </r>
  <r>
    <x v="0"/>
    <x v="0"/>
    <x v="3"/>
    <s v="Artykuły malarskie"/>
    <x v="2"/>
    <x v="9"/>
    <s v="ML kierownica górski"/>
    <x v="7"/>
    <d v="2009-03-28T00:00:00"/>
    <x v="0"/>
    <x v="1"/>
    <n v="61.92"/>
    <n v="33.774500000000003"/>
    <n v="1"/>
    <n v="33.774500000000003"/>
  </r>
  <r>
    <x v="0"/>
    <x v="0"/>
    <x v="3"/>
    <s v="Artykuły malarskie"/>
    <x v="1"/>
    <x v="4"/>
    <s v="Long-Sleeve Logo Jersey"/>
    <x v="4"/>
    <d v="2009-03-05T00:00:00"/>
    <x v="0"/>
    <x v="1"/>
    <n v="49.99"/>
    <n v="28.840399999999999"/>
    <n v="4"/>
    <n v="115.3616"/>
  </r>
  <r>
    <x v="0"/>
    <x v="0"/>
    <x v="3"/>
    <s v="Artykuły malarskie"/>
    <x v="1"/>
    <x v="10"/>
    <s v="rękawiczki rowerowe"/>
    <x v="1"/>
    <d v="2009-03-02T00:00:00"/>
    <x v="0"/>
    <x v="1"/>
    <n v="24.49"/>
    <n v="14.1289"/>
    <n v="5"/>
    <n v="70.644499999999994"/>
  </r>
  <r>
    <x v="0"/>
    <x v="0"/>
    <x v="3"/>
    <s v="Artykuły malarskie"/>
    <x v="1"/>
    <x v="5"/>
    <s v="nakładka na rower"/>
    <x v="4"/>
    <d v="2009-03-26T00:00:00"/>
    <x v="0"/>
    <x v="1"/>
    <n v="8.99"/>
    <n v="5.1864999999999997"/>
    <n v="2"/>
    <n v="10.372999999999999"/>
  </r>
  <r>
    <x v="0"/>
    <x v="0"/>
    <x v="3"/>
    <s v="Artykuły malarskie"/>
    <x v="2"/>
    <x v="2"/>
    <s v="HL rama górski"/>
    <x v="1"/>
    <d v="2009-03-13T00:00:00"/>
    <x v="0"/>
    <x v="1"/>
    <n v="1349.6"/>
    <n v="736.14549999999997"/>
    <n v="3"/>
    <n v="2208.4364999999998"/>
  </r>
  <r>
    <x v="0"/>
    <x v="0"/>
    <x v="3"/>
    <s v="Artykuły malarskie"/>
    <x v="2"/>
    <x v="8"/>
    <s v="ML tylne koło górski"/>
    <x v="1"/>
    <d v="2009-03-21T00:00:00"/>
    <x v="0"/>
    <x v="1"/>
    <n v="236.02500000000001"/>
    <n v="141.61500000000001"/>
    <n v="1"/>
    <n v="141.61500000000001"/>
  </r>
  <r>
    <x v="0"/>
    <x v="0"/>
    <x v="0"/>
    <s v="Sprzedaż i obsługa — Towarzystwo Handlowe"/>
    <x v="0"/>
    <x v="3"/>
    <s v="Szosa-650"/>
    <x v="3"/>
    <d v="2009-03-16T00:00:00"/>
    <x v="0"/>
    <x v="1"/>
    <n v="782.99"/>
    <n v="469.79399999999998"/>
    <n v="2"/>
    <n v="939.58799999999997"/>
  </r>
  <r>
    <x v="0"/>
    <x v="0"/>
    <x v="0"/>
    <s v="Sprzedaż i obsługa — Towarzystwo Handlowe"/>
    <x v="1"/>
    <x v="4"/>
    <s v="Long-Sleeve Logo Jersey"/>
    <x v="4"/>
    <d v="2009-03-25T00:00:00"/>
    <x v="0"/>
    <x v="1"/>
    <n v="49.99"/>
    <n v="28.840399999999999"/>
    <n v="3"/>
    <n v="86.521199999999993"/>
  </r>
  <r>
    <x v="0"/>
    <x v="0"/>
    <x v="0"/>
    <s v="Sprzedaż i obsługa — Towarzystwo Handlowe"/>
    <x v="1"/>
    <x v="10"/>
    <s v="rękawiczki rowerowe"/>
    <x v="1"/>
    <d v="2009-03-21T00:00:00"/>
    <x v="0"/>
    <x v="1"/>
    <n v="24.49"/>
    <n v="14.1289"/>
    <n v="3"/>
    <n v="42.386699999999998"/>
  </r>
  <r>
    <x v="0"/>
    <x v="0"/>
    <x v="0"/>
    <s v="Sprzedaż i obsługa — Towarzystwo Handlowe"/>
    <x v="2"/>
    <x v="6"/>
    <s v="LL rama rowerowa"/>
    <x v="3"/>
    <d v="2009-03-16T00:00:00"/>
    <x v="0"/>
    <x v="1"/>
    <n v="337.22"/>
    <n v="202.33199999999999"/>
    <n v="2"/>
    <n v="404.66399999999999"/>
  </r>
  <r>
    <x v="0"/>
    <x v="0"/>
    <x v="0"/>
    <s v="Sprzedaż i obsługa — Towarzystwo Handlowe"/>
    <x v="0"/>
    <x v="3"/>
    <s v="Szosa-650"/>
    <x v="3"/>
    <d v="2009-03-16T00:00:00"/>
    <x v="0"/>
    <x v="1"/>
    <n v="782.99"/>
    <n v="469.79399999999998"/>
    <n v="3"/>
    <n v="1409.3820000000001"/>
  </r>
  <r>
    <x v="0"/>
    <x v="0"/>
    <x v="0"/>
    <s v="Sprzedaż i obsługa — Towarzystwo Handlowe"/>
    <x v="0"/>
    <x v="3"/>
    <s v="Szosa-650"/>
    <x v="3"/>
    <d v="2009-03-05T00:00:00"/>
    <x v="0"/>
    <x v="1"/>
    <n v="782.99"/>
    <n v="469.79399999999998"/>
    <n v="2"/>
    <n v="939.58799999999997"/>
  </r>
  <r>
    <x v="0"/>
    <x v="0"/>
    <x v="0"/>
    <s v="Sprzedaż i obsługa — Towarzystwo Handlowe"/>
    <x v="1"/>
    <x v="14"/>
    <s v="męskie spodenki sportowe"/>
    <x v="1"/>
    <d v="2009-03-04T00:00:00"/>
    <x v="0"/>
    <x v="1"/>
    <n v="59.99"/>
    <n v="35.994"/>
    <n v="5"/>
    <n v="179.97"/>
  </r>
  <r>
    <x v="0"/>
    <x v="0"/>
    <x v="0"/>
    <s v="Sprzedaż i obsługa — Towarzystwo Handlowe"/>
    <x v="1"/>
    <x v="11"/>
    <s v="damskie getry"/>
    <x v="1"/>
    <d v="2009-03-27T00:00:00"/>
    <x v="0"/>
    <x v="1"/>
    <n v="74.989999999999995"/>
    <n v="44.994"/>
    <n v="2"/>
    <n v="89.988"/>
  </r>
  <r>
    <x v="0"/>
    <x v="0"/>
    <x v="0"/>
    <s v="Sprzedaż i obsługa — Towarzystwo Handlowe"/>
    <x v="1"/>
    <x v="10"/>
    <s v="rękawiczki rowerowe"/>
    <x v="1"/>
    <d v="2009-03-11T00:00:00"/>
    <x v="0"/>
    <x v="1"/>
    <n v="24.49"/>
    <n v="14.1289"/>
    <n v="4"/>
    <n v="56.515599999999999"/>
  </r>
  <r>
    <x v="0"/>
    <x v="0"/>
    <x v="0"/>
    <s v="Sprzedaż i obsługa — Towarzystwo Handlowe"/>
    <x v="3"/>
    <x v="7"/>
    <s v="Sport-100"/>
    <x v="3"/>
    <d v="2009-03-03T00:00:00"/>
    <x v="0"/>
    <x v="1"/>
    <n v="34.99"/>
    <n v="20.186499999999999"/>
    <n v="3"/>
    <n v="60.5595"/>
  </r>
  <r>
    <x v="0"/>
    <x v="0"/>
    <x v="0"/>
    <s v="Sprzedaż i obsługa — Towarzystwo Handlowe"/>
    <x v="3"/>
    <x v="13"/>
    <s v="mini-pompki"/>
    <x v="7"/>
    <d v="2009-03-18T00:00:00"/>
    <x v="0"/>
    <x v="1"/>
    <n v="19.989999999999998"/>
    <n v="11.994"/>
    <n v="5"/>
    <n v="59.97"/>
  </r>
  <r>
    <x v="0"/>
    <x v="0"/>
    <x v="0"/>
    <s v="Sprzedaż i obsługa — Towarzystwo Handlowe"/>
    <x v="1"/>
    <x v="4"/>
    <s v="Long-Sleeve Logo Jersey"/>
    <x v="4"/>
    <d v="2009-03-28T00:00:00"/>
    <x v="0"/>
    <x v="1"/>
    <n v="49.99"/>
    <n v="28.840399999999999"/>
    <n v="3"/>
    <n v="86.521199999999993"/>
  </r>
  <r>
    <x v="0"/>
    <x v="0"/>
    <x v="0"/>
    <s v="Sprzedaż i obsługa — Towarzystwo Handlowe"/>
    <x v="1"/>
    <x v="12"/>
    <s v="męskie spodenki rowerowe"/>
    <x v="4"/>
    <d v="2009-03-25T00:00:00"/>
    <x v="0"/>
    <x v="1"/>
    <n v="89.99"/>
    <n v="53.994"/>
    <n v="1"/>
    <n v="53.994"/>
  </r>
  <r>
    <x v="0"/>
    <x v="0"/>
    <x v="0"/>
    <s v="Sprzedaż i obsługa — Towarzystwo Handlowe"/>
    <x v="1"/>
    <x v="4"/>
    <s v="Long-Sleeve Logo Jersey"/>
    <x v="4"/>
    <d v="2009-03-22T00:00:00"/>
    <x v="0"/>
    <x v="1"/>
    <n v="49.99"/>
    <n v="28.840399999999999"/>
    <n v="5"/>
    <n v="144.202"/>
  </r>
  <r>
    <x v="0"/>
    <x v="0"/>
    <x v="0"/>
    <s v="Sprzedaż i obsługa — Towarzystwo Handlowe"/>
    <x v="2"/>
    <x v="6"/>
    <s v="ML rama rowerowa-W"/>
    <x v="6"/>
    <d v="2009-03-27T00:00:00"/>
    <x v="0"/>
    <x v="1"/>
    <n v="594.83000000000004"/>
    <n v="324.45269999999999"/>
    <n v="1"/>
    <n v="324.45269999999999"/>
  </r>
  <r>
    <x v="0"/>
    <x v="0"/>
    <x v="0"/>
    <s v="Sprzedaż i obsługa — Towarzystwo Handlowe"/>
    <x v="3"/>
    <x v="7"/>
    <s v="Sport-100"/>
    <x v="5"/>
    <d v="2009-03-27T00:00:00"/>
    <x v="0"/>
    <x v="1"/>
    <n v="34.99"/>
    <n v="20.186499999999999"/>
    <n v="5"/>
    <n v="100.93249999999999"/>
  </r>
  <r>
    <x v="0"/>
    <x v="0"/>
    <x v="0"/>
    <s v="Sprzedaż i obsługa — Towarzystwo Handlowe"/>
    <x v="3"/>
    <x v="7"/>
    <s v="Sport-100"/>
    <x v="1"/>
    <d v="2009-03-21T00:00:00"/>
    <x v="0"/>
    <x v="1"/>
    <n v="34.99"/>
    <n v="20.186499999999999"/>
    <n v="3"/>
    <n v="60.5595"/>
  </r>
  <r>
    <x v="0"/>
    <x v="0"/>
    <x v="0"/>
    <s v="Sprzedaż i obsługa — Towarzystwo Handlowe"/>
    <x v="3"/>
    <x v="15"/>
    <s v="zamknięcie linka"/>
    <x v="7"/>
    <d v="2009-03-18T00:00:00"/>
    <x v="0"/>
    <x v="1"/>
    <n v="25"/>
    <n v="15"/>
    <n v="2"/>
    <n v="30"/>
  </r>
  <r>
    <x v="0"/>
    <x v="0"/>
    <x v="0"/>
    <s v="Sprzedaż i obsługa — Towarzystwo Handlowe"/>
    <x v="0"/>
    <x v="3"/>
    <s v="Szosa-650"/>
    <x v="1"/>
    <d v="2009-03-18T00:00:00"/>
    <x v="0"/>
    <x v="1"/>
    <n v="782.99"/>
    <n v="469.79399999999998"/>
    <n v="5"/>
    <n v="2348.9699999999998"/>
  </r>
  <r>
    <x v="0"/>
    <x v="0"/>
    <x v="0"/>
    <s v="Sprzedaż i obsługa — Towarzystwo Handlowe"/>
    <x v="2"/>
    <x v="6"/>
    <s v="LL rama rowerowa"/>
    <x v="1"/>
    <d v="2009-03-06T00:00:00"/>
    <x v="0"/>
    <x v="1"/>
    <n v="337.22"/>
    <n v="183.93819999999999"/>
    <n v="1"/>
    <n v="183.93819999999999"/>
  </r>
  <r>
    <x v="0"/>
    <x v="0"/>
    <x v="0"/>
    <s v="Sprzedaż i obsługa — Towarzystwo Handlowe"/>
    <x v="0"/>
    <x v="3"/>
    <s v="Szosa-650"/>
    <x v="1"/>
    <d v="2009-03-05T00:00:00"/>
    <x v="0"/>
    <x v="1"/>
    <n v="782.99"/>
    <n v="469.79399999999998"/>
    <n v="7"/>
    <n v="3288.558"/>
  </r>
  <r>
    <x v="0"/>
    <x v="0"/>
    <x v="0"/>
    <s v="Sprzedaż i obsługa — Towarzystwo Handlowe"/>
    <x v="2"/>
    <x v="6"/>
    <s v="LL rama rowerowa"/>
    <x v="3"/>
    <d v="2009-03-15T00:00:00"/>
    <x v="0"/>
    <x v="1"/>
    <n v="337.22"/>
    <n v="202.33199999999999"/>
    <n v="1"/>
    <n v="202.33199999999999"/>
  </r>
  <r>
    <x v="0"/>
    <x v="0"/>
    <x v="0"/>
    <s v="Sprzedaż i obsługa — Towarzystwo Handlowe"/>
    <x v="1"/>
    <x v="11"/>
    <s v="damskie getry"/>
    <x v="1"/>
    <d v="2009-03-17T00:00:00"/>
    <x v="0"/>
    <x v="1"/>
    <n v="74.989999999999995"/>
    <n v="44.994"/>
    <n v="8"/>
    <n v="359.952"/>
  </r>
  <r>
    <x v="0"/>
    <x v="0"/>
    <x v="0"/>
    <s v="Sprzedaż i obsługa — Towarzystwo Handlowe"/>
    <x v="1"/>
    <x v="12"/>
    <s v="męskie spodenki rowerowe"/>
    <x v="4"/>
    <d v="2009-03-18T00:00:00"/>
    <x v="0"/>
    <x v="1"/>
    <n v="89.99"/>
    <n v="53.994"/>
    <n v="3"/>
    <n v="161.982"/>
  </r>
  <r>
    <x v="0"/>
    <x v="0"/>
    <x v="0"/>
    <s v="Sprzedaż i obsługa — Towarzystwo Handlowe"/>
    <x v="1"/>
    <x v="5"/>
    <s v="nakładka na rower"/>
    <x v="4"/>
    <d v="2009-03-20T00:00:00"/>
    <x v="0"/>
    <x v="1"/>
    <n v="8.99"/>
    <n v="5.0136000000000003"/>
    <n v="12"/>
    <n v="60.163200000000003"/>
  </r>
  <r>
    <x v="0"/>
    <x v="0"/>
    <x v="0"/>
    <s v="Sprzedaż i obsługa — Towarzystwo Handlowe"/>
    <x v="1"/>
    <x v="14"/>
    <s v="męskie spodenki sportowe"/>
    <x v="1"/>
    <d v="2009-03-15T00:00:00"/>
    <x v="0"/>
    <x v="1"/>
    <n v="59.99"/>
    <n v="35.994"/>
    <n v="5"/>
    <n v="179.97"/>
  </r>
  <r>
    <x v="0"/>
    <x v="0"/>
    <x v="0"/>
    <s v="Sprzedaż i obsługa — Towarzystwo Handlowe"/>
    <x v="1"/>
    <x v="12"/>
    <s v="męskie spodenki rowerowe"/>
    <x v="4"/>
    <d v="2009-03-02T00:00:00"/>
    <x v="0"/>
    <x v="1"/>
    <n v="89.99"/>
    <n v="53.994"/>
    <n v="2"/>
    <n v="107.988"/>
  </r>
  <r>
    <x v="0"/>
    <x v="0"/>
    <x v="0"/>
    <s v="Sprzedaż i obsługa — Towarzystwo Handlowe"/>
    <x v="0"/>
    <x v="3"/>
    <s v="Szosa-650"/>
    <x v="3"/>
    <d v="2009-03-07T00:00:00"/>
    <x v="0"/>
    <x v="1"/>
    <n v="782.99"/>
    <n v="469.79399999999998"/>
    <n v="4"/>
    <n v="1879.1759999999999"/>
  </r>
  <r>
    <x v="0"/>
    <x v="0"/>
    <x v="0"/>
    <s v="Najlepsze rowery"/>
    <x v="1"/>
    <x v="10"/>
    <s v="rękawiczki zimowe"/>
    <x v="1"/>
    <d v="2009-03-21T00:00:00"/>
    <x v="0"/>
    <x v="1"/>
    <n v="37.99"/>
    <n v="22.794"/>
    <n v="2"/>
    <n v="45.588000000000001"/>
  </r>
  <r>
    <x v="0"/>
    <x v="0"/>
    <x v="0"/>
    <s v="Najlepsze rowery"/>
    <x v="0"/>
    <x v="0"/>
    <s v="Górski-200"/>
    <x v="1"/>
    <d v="2009-03-30T00:00:00"/>
    <x v="0"/>
    <x v="1"/>
    <n v="2294.9899999999998"/>
    <n v="1229.4589000000001"/>
    <n v="2"/>
    <n v="2458.9178000000002"/>
  </r>
  <r>
    <x v="0"/>
    <x v="0"/>
    <x v="0"/>
    <s v="Najlepsze rowery"/>
    <x v="1"/>
    <x v="10"/>
    <s v="rękawiczki zimowe"/>
    <x v="1"/>
    <d v="2009-03-27T00:00:00"/>
    <x v="0"/>
    <x v="1"/>
    <n v="37.99"/>
    <n v="22.794"/>
    <n v="1"/>
    <n v="22.794"/>
  </r>
  <r>
    <x v="0"/>
    <x v="0"/>
    <x v="0"/>
    <s v="Najlepsze rowery"/>
    <x v="1"/>
    <x v="10"/>
    <s v="rękawiczki zimowe"/>
    <x v="1"/>
    <d v="2009-03-28T00:00:00"/>
    <x v="0"/>
    <x v="1"/>
    <n v="37.99"/>
    <n v="22.794"/>
    <n v="3"/>
    <n v="68.382000000000005"/>
  </r>
  <r>
    <x v="0"/>
    <x v="1"/>
    <x v="1"/>
    <s v="Szybkie rowery"/>
    <x v="3"/>
    <x v="7"/>
    <s v="Sport-100"/>
    <x v="3"/>
    <d v="2009-03-19T00:00:00"/>
    <x v="0"/>
    <x v="1"/>
    <n v="34.99"/>
    <n v="20.186499999999999"/>
    <n v="2"/>
    <n v="40.372999999999998"/>
  </r>
  <r>
    <x v="0"/>
    <x v="1"/>
    <x v="1"/>
    <s v="Szybkie rowery"/>
    <x v="2"/>
    <x v="17"/>
    <s v="HL łożysko sterowe"/>
    <x v="7"/>
    <d v="2009-03-18T00:00:00"/>
    <x v="0"/>
    <x v="1"/>
    <n v="124.73"/>
    <n v="74.837999999999994"/>
    <n v="2"/>
    <n v="149.67599999999999"/>
  </r>
  <r>
    <x v="0"/>
    <x v="1"/>
    <x v="1"/>
    <s v="Szybkie rowery"/>
    <x v="2"/>
    <x v="16"/>
    <s v="HL widelec"/>
    <x v="7"/>
    <d v="2009-03-27T00:00:00"/>
    <x v="0"/>
    <x v="1"/>
    <n v="229.49"/>
    <n v="137.69399999999999"/>
    <n v="4"/>
    <n v="550.77599999999995"/>
  </r>
  <r>
    <x v="0"/>
    <x v="1"/>
    <x v="1"/>
    <s v="Szybkie rowery"/>
    <x v="2"/>
    <x v="9"/>
    <s v="LL kierownica górski"/>
    <x v="7"/>
    <d v="2009-03-13T00:00:00"/>
    <x v="0"/>
    <x v="1"/>
    <n v="44.54"/>
    <n v="24.294499999999999"/>
    <n v="3"/>
    <n v="72.883499999999998"/>
  </r>
  <r>
    <x v="0"/>
    <x v="1"/>
    <x v="1"/>
    <s v="Szybkie rowery"/>
    <x v="1"/>
    <x v="12"/>
    <s v="męskie spodenki rowerowe"/>
    <x v="4"/>
    <d v="2009-03-21T00:00:00"/>
    <x v="0"/>
    <x v="1"/>
    <n v="89.99"/>
    <n v="53.994"/>
    <n v="3"/>
    <n v="161.982"/>
  </r>
  <r>
    <x v="0"/>
    <x v="1"/>
    <x v="1"/>
    <s v="Szybkie rowery"/>
    <x v="2"/>
    <x v="2"/>
    <s v="ML rama górski"/>
    <x v="1"/>
    <d v="2009-03-05T00:00:00"/>
    <x v="0"/>
    <x v="1"/>
    <n v="348.76"/>
    <n v="209.256"/>
    <n v="3"/>
    <n v="627.76800000000003"/>
  </r>
  <r>
    <x v="0"/>
    <x v="1"/>
    <x v="1"/>
    <s v="Szybkie rowery"/>
    <x v="0"/>
    <x v="0"/>
    <s v="Górski-200"/>
    <x v="0"/>
    <d v="2009-03-08T00:00:00"/>
    <x v="0"/>
    <x v="1"/>
    <n v="2319.9899999999998"/>
    <n v="1242.8517999999999"/>
    <n v="1"/>
    <n v="1242.8517999999999"/>
  </r>
  <r>
    <x v="0"/>
    <x v="1"/>
    <x v="1"/>
    <s v="Szybkie rowery"/>
    <x v="1"/>
    <x v="4"/>
    <s v="Long-Sleeve Logo Jersey"/>
    <x v="4"/>
    <d v="2009-03-26T00:00:00"/>
    <x v="0"/>
    <x v="1"/>
    <n v="49.99"/>
    <n v="28.840399999999999"/>
    <n v="3"/>
    <n v="86.521199999999993"/>
  </r>
  <r>
    <x v="0"/>
    <x v="1"/>
    <x v="1"/>
    <s v="Szybkie rowery"/>
    <x v="1"/>
    <x v="4"/>
    <s v="Long-Sleeve Logo Jersey"/>
    <x v="4"/>
    <d v="2009-03-27T00:00:00"/>
    <x v="0"/>
    <x v="1"/>
    <n v="49.99"/>
    <n v="28.840399999999999"/>
    <n v="3"/>
    <n v="86.521199999999993"/>
  </r>
  <r>
    <x v="0"/>
    <x v="1"/>
    <x v="1"/>
    <s v="Szybkie rowery"/>
    <x v="1"/>
    <x v="10"/>
    <s v="rękawiczki rowerowe"/>
    <x v="1"/>
    <d v="2009-03-21T00:00:00"/>
    <x v="0"/>
    <x v="1"/>
    <n v="24.49"/>
    <n v="14.1289"/>
    <n v="3"/>
    <n v="42.386699999999998"/>
  </r>
  <r>
    <x v="0"/>
    <x v="1"/>
    <x v="1"/>
    <s v="Szybkie rowery"/>
    <x v="3"/>
    <x v="13"/>
    <s v="mini-pompki"/>
    <x v="7"/>
    <d v="2009-03-15T00:00:00"/>
    <x v="0"/>
    <x v="1"/>
    <n v="19.989999999999998"/>
    <n v="11.994"/>
    <n v="6"/>
    <n v="71.963999999999999"/>
  </r>
  <r>
    <x v="0"/>
    <x v="1"/>
    <x v="1"/>
    <s v="Szybkie rowery"/>
    <x v="0"/>
    <x v="0"/>
    <s v="Górski-200"/>
    <x v="0"/>
    <d v="2009-03-06T00:00:00"/>
    <x v="0"/>
    <x v="1"/>
    <n v="2319.9899999999998"/>
    <n v="1242.8517999999999"/>
    <n v="2"/>
    <n v="2485.7035999999998"/>
  </r>
  <r>
    <x v="0"/>
    <x v="1"/>
    <x v="1"/>
    <s v="Szybkie rowery"/>
    <x v="3"/>
    <x v="7"/>
    <s v="Sport-100"/>
    <x v="5"/>
    <d v="2009-03-06T00:00:00"/>
    <x v="0"/>
    <x v="1"/>
    <n v="34.99"/>
    <n v="20.186499999999999"/>
    <n v="6"/>
    <n v="121.119"/>
  </r>
  <r>
    <x v="0"/>
    <x v="1"/>
    <x v="1"/>
    <s v="Szybkie rowery"/>
    <x v="1"/>
    <x v="4"/>
    <s v="Long-Sleeve Logo Jersey"/>
    <x v="4"/>
    <d v="2009-03-16T00:00:00"/>
    <x v="0"/>
    <x v="1"/>
    <n v="49.99"/>
    <n v="28.840399999999999"/>
    <n v="5"/>
    <n v="144.202"/>
  </r>
  <r>
    <x v="0"/>
    <x v="1"/>
    <x v="1"/>
    <s v="Szybkie rowery"/>
    <x v="2"/>
    <x v="2"/>
    <s v="HL rama górski"/>
    <x v="0"/>
    <d v="2009-03-22T00:00:00"/>
    <x v="0"/>
    <x v="1"/>
    <n v="1364.5"/>
    <n v="744.27269999999999"/>
    <n v="2"/>
    <n v="1488.5454"/>
  </r>
  <r>
    <x v="0"/>
    <x v="1"/>
    <x v="1"/>
    <s v="Szybkie rowery"/>
    <x v="0"/>
    <x v="0"/>
    <s v="Górski-200"/>
    <x v="0"/>
    <d v="2009-03-08T00:00:00"/>
    <x v="0"/>
    <x v="1"/>
    <n v="2319.9899999999998"/>
    <n v="1242.8517999999999"/>
    <n v="1"/>
    <n v="1242.8517999999999"/>
  </r>
  <r>
    <x v="0"/>
    <x v="1"/>
    <x v="1"/>
    <s v="Szybkie rowery"/>
    <x v="1"/>
    <x v="10"/>
    <s v="rękawiczki zimowe"/>
    <x v="1"/>
    <d v="2009-03-05T00:00:00"/>
    <x v="0"/>
    <x v="1"/>
    <n v="37.99"/>
    <n v="22.794"/>
    <n v="2"/>
    <n v="45.588000000000001"/>
  </r>
  <r>
    <x v="0"/>
    <x v="1"/>
    <x v="1"/>
    <s v="Szybkie rowery"/>
    <x v="1"/>
    <x v="14"/>
    <s v="męskie spodenki sportowe"/>
    <x v="1"/>
    <d v="2009-03-24T00:00:00"/>
    <x v="0"/>
    <x v="1"/>
    <n v="59.99"/>
    <n v="35.994"/>
    <n v="7"/>
    <n v="251.958"/>
  </r>
  <r>
    <x v="0"/>
    <x v="1"/>
    <x v="1"/>
    <s v="Szybkie rowery"/>
    <x v="3"/>
    <x v="15"/>
    <s v="zamknięcie linka"/>
    <x v="7"/>
    <d v="2009-03-29T00:00:00"/>
    <x v="0"/>
    <x v="1"/>
    <n v="25"/>
    <n v="15"/>
    <n v="5"/>
    <n v="75"/>
  </r>
  <r>
    <x v="0"/>
    <x v="1"/>
    <x v="1"/>
    <s v="Szybkie rowery"/>
    <x v="0"/>
    <x v="0"/>
    <s v="Górski-300"/>
    <x v="1"/>
    <d v="2009-03-16T00:00:00"/>
    <x v="0"/>
    <x v="1"/>
    <n v="1079.99"/>
    <n v="647.99400000000003"/>
    <n v="3"/>
    <n v="1943.982"/>
  </r>
  <r>
    <x v="0"/>
    <x v="1"/>
    <x v="1"/>
    <s v="Szybkie rowery"/>
    <x v="1"/>
    <x v="11"/>
    <s v="damskie getry"/>
    <x v="1"/>
    <d v="2009-03-30T00:00:00"/>
    <x v="0"/>
    <x v="1"/>
    <n v="74.989999999999995"/>
    <n v="44.994"/>
    <n v="4"/>
    <n v="179.976"/>
  </r>
  <r>
    <x v="0"/>
    <x v="1"/>
    <x v="1"/>
    <s v="Szybkie rowery"/>
    <x v="2"/>
    <x v="17"/>
    <s v="ML łożysko sterowe"/>
    <x v="7"/>
    <d v="2009-03-11T00:00:00"/>
    <x v="0"/>
    <x v="1"/>
    <n v="102.29"/>
    <n v="61.374000000000002"/>
    <n v="5"/>
    <n v="306.87"/>
  </r>
  <r>
    <x v="0"/>
    <x v="1"/>
    <x v="1"/>
    <s v="Szybkie rowery"/>
    <x v="2"/>
    <x v="8"/>
    <s v="ML tylne koło górski"/>
    <x v="1"/>
    <d v="2009-03-12T00:00:00"/>
    <x v="0"/>
    <x v="1"/>
    <n v="236.02500000000001"/>
    <n v="141.61500000000001"/>
    <n v="3"/>
    <n v="424.84500000000003"/>
  </r>
  <r>
    <x v="0"/>
    <x v="1"/>
    <x v="1"/>
    <s v="Szybkie rowery"/>
    <x v="0"/>
    <x v="0"/>
    <s v="Górski-300"/>
    <x v="1"/>
    <d v="2009-03-25T00:00:00"/>
    <x v="0"/>
    <x v="1"/>
    <n v="1079.99"/>
    <n v="647.99400000000003"/>
    <n v="1"/>
    <n v="647.99400000000003"/>
  </r>
  <r>
    <x v="0"/>
    <x v="1"/>
    <x v="1"/>
    <s v="Szybkie rowery"/>
    <x v="3"/>
    <x v="7"/>
    <s v="Sport-100"/>
    <x v="1"/>
    <d v="2009-03-19T00:00:00"/>
    <x v="0"/>
    <x v="1"/>
    <n v="34.99"/>
    <n v="20.186499999999999"/>
    <n v="3"/>
    <n v="60.5595"/>
  </r>
  <r>
    <x v="0"/>
    <x v="1"/>
    <x v="1"/>
    <s v="Szybkie rowery"/>
    <x v="0"/>
    <x v="0"/>
    <s v="Górski-300"/>
    <x v="1"/>
    <d v="2009-03-17T00:00:00"/>
    <x v="0"/>
    <x v="1"/>
    <n v="1079.99"/>
    <n v="647.99400000000003"/>
    <n v="3"/>
    <n v="1943.982"/>
  </r>
  <r>
    <x v="0"/>
    <x v="1"/>
    <x v="1"/>
    <s v="Szybkie rowery"/>
    <x v="0"/>
    <x v="0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Szybkie rowery"/>
    <x v="1"/>
    <x v="14"/>
    <s v="męskie spodenki sportowe"/>
    <x v="1"/>
    <d v="2009-03-27T00:00:00"/>
    <x v="0"/>
    <x v="1"/>
    <n v="59.99"/>
    <n v="35.994"/>
    <n v="3"/>
    <n v="107.982"/>
  </r>
  <r>
    <x v="0"/>
    <x v="1"/>
    <x v="1"/>
    <s v="Szybkie rowery"/>
    <x v="2"/>
    <x v="8"/>
    <s v="LL przednie koło górski"/>
    <x v="1"/>
    <d v="2009-03-28T00:00:00"/>
    <x v="0"/>
    <x v="1"/>
    <n v="60.744999999999997"/>
    <n v="36.447000000000003"/>
    <n v="1"/>
    <n v="36.447000000000003"/>
  </r>
  <r>
    <x v="0"/>
    <x v="1"/>
    <x v="1"/>
    <s v="Szybkie rowery"/>
    <x v="1"/>
    <x v="10"/>
    <s v="rękawiczki zimowe"/>
    <x v="1"/>
    <d v="2009-03-26T00:00:00"/>
    <x v="0"/>
    <x v="1"/>
    <n v="37.99"/>
    <n v="22.794"/>
    <n v="4"/>
    <n v="91.176000000000002"/>
  </r>
  <r>
    <x v="0"/>
    <x v="1"/>
    <x v="1"/>
    <s v="Szybkie rowery"/>
    <x v="2"/>
    <x v="2"/>
    <s v="HL rama górski"/>
    <x v="1"/>
    <d v="2009-03-06T00:00:00"/>
    <x v="0"/>
    <x v="1"/>
    <n v="1349.6"/>
    <n v="736.14549999999997"/>
    <n v="1"/>
    <n v="736.14549999999997"/>
  </r>
  <r>
    <x v="0"/>
    <x v="1"/>
    <x v="1"/>
    <s v="Szybkie rowery"/>
    <x v="2"/>
    <x v="2"/>
    <s v="ML rama górski"/>
    <x v="1"/>
    <d v="2009-03-24T00:00:00"/>
    <x v="0"/>
    <x v="1"/>
    <n v="348.76"/>
    <n v="209.256"/>
    <n v="1"/>
    <n v="209.256"/>
  </r>
  <r>
    <x v="0"/>
    <x v="1"/>
    <x v="1"/>
    <s v="Szybkie rowery"/>
    <x v="0"/>
    <x v="0"/>
    <s v="Górski-200"/>
    <x v="1"/>
    <d v="2009-03-03T00:00:00"/>
    <x v="0"/>
    <x v="1"/>
    <n v="2294.9899999999998"/>
    <n v="1229.4589000000001"/>
    <n v="1"/>
    <n v="1229.4589000000001"/>
  </r>
  <r>
    <x v="0"/>
    <x v="1"/>
    <x v="1"/>
    <s v="Szybkie rowery"/>
    <x v="1"/>
    <x v="12"/>
    <s v="męskie spodenki rowerowe"/>
    <x v="4"/>
    <d v="2009-03-02T00:00:00"/>
    <x v="0"/>
    <x v="1"/>
    <n v="89.99"/>
    <n v="53.994"/>
    <n v="4"/>
    <n v="215.976"/>
  </r>
  <r>
    <x v="0"/>
    <x v="1"/>
    <x v="1"/>
    <s v="Szybkie rowery"/>
    <x v="0"/>
    <x v="0"/>
    <s v="Górski-300"/>
    <x v="1"/>
    <d v="2009-03-28T00:00:00"/>
    <x v="0"/>
    <x v="1"/>
    <n v="1079.99"/>
    <n v="647.99400000000003"/>
    <n v="1"/>
    <n v="647.99400000000003"/>
  </r>
  <r>
    <x v="0"/>
    <x v="1"/>
    <x v="1"/>
    <s v="Szybkie rowery"/>
    <x v="2"/>
    <x v="8"/>
    <s v="HL tylne koło górski"/>
    <x v="1"/>
    <d v="2009-03-16T00:00:00"/>
    <x v="0"/>
    <x v="1"/>
    <n v="327.21499999999997"/>
    <n v="196.32900000000001"/>
    <n v="1"/>
    <n v="196.32900000000001"/>
  </r>
  <r>
    <x v="0"/>
    <x v="1"/>
    <x v="1"/>
    <s v="Szybkie rowery"/>
    <x v="1"/>
    <x v="11"/>
    <s v="damskie getry"/>
    <x v="1"/>
    <d v="2009-03-11T00:00:00"/>
    <x v="0"/>
    <x v="1"/>
    <n v="74.989999999999995"/>
    <n v="44.994"/>
    <n v="3"/>
    <n v="134.982"/>
  </r>
  <r>
    <x v="0"/>
    <x v="1"/>
    <x v="1"/>
    <s v="Szybkie rowery"/>
    <x v="1"/>
    <x v="5"/>
    <s v="nakładka na rower"/>
    <x v="4"/>
    <d v="2009-03-02T00:00:00"/>
    <x v="0"/>
    <x v="1"/>
    <n v="8.99"/>
    <n v="5.1864999999999997"/>
    <n v="5"/>
    <n v="25.932499999999997"/>
  </r>
  <r>
    <x v="1"/>
    <x v="2"/>
    <x v="5"/>
    <s v="Sport w mieście"/>
    <x v="1"/>
    <x v="10"/>
    <s v="rękawiczki zimowe"/>
    <x v="1"/>
    <d v="2009-03-24T00:00:00"/>
    <x v="0"/>
    <x v="1"/>
    <n v="37.99"/>
    <n v="22.794"/>
    <n v="1"/>
    <n v="22.794"/>
  </r>
  <r>
    <x v="0"/>
    <x v="0"/>
    <x v="0"/>
    <s v="Sprzedaż i serwis rowerowy"/>
    <x v="0"/>
    <x v="3"/>
    <s v="Szosa-650"/>
    <x v="3"/>
    <d v="2009-03-05T00:00:00"/>
    <x v="0"/>
    <x v="1"/>
    <n v="782.99"/>
    <n v="469.79399999999998"/>
    <n v="2"/>
    <n v="939.58799999999997"/>
  </r>
  <r>
    <x v="0"/>
    <x v="0"/>
    <x v="0"/>
    <s v="Sprzedaż i serwis rowerowy"/>
    <x v="0"/>
    <x v="3"/>
    <s v="Szosa-650"/>
    <x v="3"/>
    <d v="2009-03-20T00:00:00"/>
    <x v="0"/>
    <x v="1"/>
    <n v="782.99"/>
    <n v="469.79399999999998"/>
    <n v="3"/>
    <n v="1409.3820000000001"/>
  </r>
  <r>
    <x v="0"/>
    <x v="0"/>
    <x v="0"/>
    <s v="Sprzedaż i serwis rowerowy"/>
    <x v="0"/>
    <x v="3"/>
    <s v="Szosa-650"/>
    <x v="1"/>
    <d v="2009-03-09T00:00:00"/>
    <x v="0"/>
    <x v="1"/>
    <n v="782.99"/>
    <n v="469.79399999999998"/>
    <n v="1"/>
    <n v="469.79399999999998"/>
  </r>
  <r>
    <x v="0"/>
    <x v="0"/>
    <x v="0"/>
    <s v="Sprzedaż i serwis rowerowy"/>
    <x v="0"/>
    <x v="3"/>
    <s v="Szosa-650"/>
    <x v="1"/>
    <d v="2009-03-25T00:00:00"/>
    <x v="0"/>
    <x v="1"/>
    <n v="782.99"/>
    <n v="469.79399999999998"/>
    <n v="3"/>
    <n v="1409.3820000000001"/>
  </r>
  <r>
    <x v="0"/>
    <x v="0"/>
    <x v="3"/>
    <s v="Rowerowa Elita"/>
    <x v="1"/>
    <x v="14"/>
    <s v="męskie spodenki sportowe"/>
    <x v="1"/>
    <d v="2009-03-15T00:00:00"/>
    <x v="0"/>
    <x v="1"/>
    <n v="59.99"/>
    <n v="35.994"/>
    <n v="1"/>
    <n v="35.994"/>
  </r>
  <r>
    <x v="0"/>
    <x v="0"/>
    <x v="3"/>
    <s v="Rowerowa Elita"/>
    <x v="1"/>
    <x v="4"/>
    <s v="Long-Sleeve Logo Jersey"/>
    <x v="4"/>
    <d v="2009-03-29T00:00:00"/>
    <x v="0"/>
    <x v="1"/>
    <n v="49.99"/>
    <n v="28.840399999999999"/>
    <n v="3"/>
    <n v="86.521199999999993"/>
  </r>
  <r>
    <x v="0"/>
    <x v="0"/>
    <x v="3"/>
    <s v="Rowerowa Elita"/>
    <x v="1"/>
    <x v="11"/>
    <s v="damskie getry"/>
    <x v="1"/>
    <d v="2009-03-03T00:00:00"/>
    <x v="0"/>
    <x v="1"/>
    <n v="74.989999999999995"/>
    <n v="44.994"/>
    <n v="6"/>
    <n v="269.964"/>
  </r>
  <r>
    <x v="0"/>
    <x v="0"/>
    <x v="3"/>
    <s v="Rowerowa Elita"/>
    <x v="0"/>
    <x v="3"/>
    <s v="Szosa--550-W"/>
    <x v="6"/>
    <d v="2009-03-01T00:00:00"/>
    <x v="0"/>
    <x v="1"/>
    <n v="1120.49"/>
    <n v="600.26250000000005"/>
    <n v="1"/>
    <n v="600.26250000000005"/>
  </r>
  <r>
    <x v="0"/>
    <x v="0"/>
    <x v="3"/>
    <s v="Rowerowa Elita"/>
    <x v="1"/>
    <x v="12"/>
    <s v="męskie spodenki rowerowe"/>
    <x v="4"/>
    <d v="2009-03-29T00:00:00"/>
    <x v="0"/>
    <x v="1"/>
    <n v="89.99"/>
    <n v="53.994"/>
    <n v="2"/>
    <n v="107.988"/>
  </r>
  <r>
    <x v="0"/>
    <x v="0"/>
    <x v="3"/>
    <s v="Rowerowa Elita"/>
    <x v="2"/>
    <x v="6"/>
    <s v="ML rama rowerowa-W"/>
    <x v="6"/>
    <d v="2009-03-31T00:00:00"/>
    <x v="0"/>
    <x v="1"/>
    <n v="594.83000000000004"/>
    <n v="324.45269999999999"/>
    <n v="1"/>
    <n v="324.45269999999999"/>
  </r>
  <r>
    <x v="0"/>
    <x v="0"/>
    <x v="3"/>
    <s v="Rowerowa Elita"/>
    <x v="0"/>
    <x v="3"/>
    <s v="Szosa-650"/>
    <x v="1"/>
    <d v="2009-03-06T00:00:00"/>
    <x v="0"/>
    <x v="1"/>
    <n v="782.99"/>
    <n v="469.79399999999998"/>
    <n v="2"/>
    <n v="939.58799999999997"/>
  </r>
  <r>
    <x v="0"/>
    <x v="0"/>
    <x v="3"/>
    <s v="Rowerowa Elita"/>
    <x v="2"/>
    <x v="6"/>
    <s v="LL rama rowerowa"/>
    <x v="3"/>
    <d v="2009-03-02T00:00:00"/>
    <x v="0"/>
    <x v="1"/>
    <n v="337.22"/>
    <n v="202.33199999999999"/>
    <n v="1"/>
    <n v="202.33199999999999"/>
  </r>
  <r>
    <x v="0"/>
    <x v="0"/>
    <x v="3"/>
    <s v="Rowerowa Elita"/>
    <x v="1"/>
    <x v="4"/>
    <s v="Long-Sleeve Logo Jersey"/>
    <x v="4"/>
    <d v="2009-03-24T00:00:00"/>
    <x v="0"/>
    <x v="1"/>
    <n v="49.99"/>
    <n v="28.840399999999999"/>
    <n v="6"/>
    <n v="173.04239999999999"/>
  </r>
  <r>
    <x v="0"/>
    <x v="0"/>
    <x v="3"/>
    <s v="Rowerowa Elita"/>
    <x v="3"/>
    <x v="13"/>
    <s v="mini-pompki"/>
    <x v="7"/>
    <d v="2009-03-18T00:00:00"/>
    <x v="0"/>
    <x v="1"/>
    <n v="19.989999999999998"/>
    <n v="11.994"/>
    <n v="5"/>
    <n v="59.97"/>
  </r>
  <r>
    <x v="0"/>
    <x v="0"/>
    <x v="3"/>
    <s v="Rowerowa Elita"/>
    <x v="0"/>
    <x v="3"/>
    <s v="Szosa-250"/>
    <x v="3"/>
    <d v="2009-03-22T00:00:00"/>
    <x v="0"/>
    <x v="1"/>
    <n v="2443.35"/>
    <n v="1466.01"/>
    <n v="1"/>
    <n v="1466.01"/>
  </r>
  <r>
    <x v="0"/>
    <x v="0"/>
    <x v="3"/>
    <s v="Rowerowa Elita"/>
    <x v="3"/>
    <x v="7"/>
    <s v="Sport-100"/>
    <x v="3"/>
    <d v="2009-03-27T00:00:00"/>
    <x v="0"/>
    <x v="1"/>
    <n v="34.99"/>
    <n v="20.186499999999999"/>
    <n v="2"/>
    <n v="40.372999999999998"/>
  </r>
  <r>
    <x v="0"/>
    <x v="0"/>
    <x v="3"/>
    <s v="Rowerowa Elita"/>
    <x v="2"/>
    <x v="6"/>
    <s v="ML rama rowerowa-W"/>
    <x v="6"/>
    <d v="2009-03-14T00:00:00"/>
    <x v="0"/>
    <x v="1"/>
    <n v="594.83000000000004"/>
    <n v="324.45269999999999"/>
    <n v="3"/>
    <n v="973.35809999999992"/>
  </r>
  <r>
    <x v="0"/>
    <x v="0"/>
    <x v="3"/>
    <s v="Rowerowa Elita"/>
    <x v="0"/>
    <x v="3"/>
    <s v="Szosa-250"/>
    <x v="1"/>
    <d v="2009-03-20T00:00:00"/>
    <x v="0"/>
    <x v="1"/>
    <n v="2443.35"/>
    <n v="1308.9375"/>
    <n v="1"/>
    <n v="1308.9375"/>
  </r>
  <r>
    <x v="0"/>
    <x v="0"/>
    <x v="3"/>
    <s v="Rowerowa Elita"/>
    <x v="1"/>
    <x v="4"/>
    <s v="Long-Sleeve Logo Jersey"/>
    <x v="4"/>
    <d v="2009-03-18T00:00:00"/>
    <x v="0"/>
    <x v="1"/>
    <n v="49.99"/>
    <n v="28.840399999999999"/>
    <n v="2"/>
    <n v="57.680799999999998"/>
  </r>
  <r>
    <x v="0"/>
    <x v="0"/>
    <x v="3"/>
    <s v="Rowerowa Elita"/>
    <x v="0"/>
    <x v="3"/>
    <s v="Szosa-650"/>
    <x v="1"/>
    <d v="2009-03-27T00:00:00"/>
    <x v="0"/>
    <x v="1"/>
    <n v="782.99"/>
    <n v="469.79399999999998"/>
    <n v="6"/>
    <n v="2818.7640000000001"/>
  </r>
  <r>
    <x v="0"/>
    <x v="0"/>
    <x v="3"/>
    <s v="Rowerowa Elita"/>
    <x v="3"/>
    <x v="15"/>
    <s v="zamknięcie linka"/>
    <x v="7"/>
    <d v="2009-03-16T00:00:00"/>
    <x v="0"/>
    <x v="1"/>
    <n v="25"/>
    <n v="15"/>
    <n v="8"/>
    <n v="120"/>
  </r>
  <r>
    <x v="0"/>
    <x v="0"/>
    <x v="3"/>
    <s v="Rowerowa Elita"/>
    <x v="0"/>
    <x v="3"/>
    <s v="Szosa-650"/>
    <x v="1"/>
    <d v="2009-03-27T00:00:00"/>
    <x v="0"/>
    <x v="1"/>
    <n v="782.99"/>
    <n v="469.79399999999998"/>
    <n v="5"/>
    <n v="2348.9699999999998"/>
  </r>
  <r>
    <x v="0"/>
    <x v="0"/>
    <x v="3"/>
    <s v="Rowerowa Elita"/>
    <x v="0"/>
    <x v="3"/>
    <s v="Szosa-650"/>
    <x v="1"/>
    <d v="2009-03-07T00:00:00"/>
    <x v="0"/>
    <x v="1"/>
    <n v="782.99"/>
    <n v="469.79399999999998"/>
    <n v="2"/>
    <n v="939.58799999999997"/>
  </r>
  <r>
    <x v="0"/>
    <x v="0"/>
    <x v="3"/>
    <s v="Rowerowa Elita"/>
    <x v="0"/>
    <x v="3"/>
    <s v="Szosa-650"/>
    <x v="3"/>
    <d v="2009-03-25T00:00:00"/>
    <x v="0"/>
    <x v="1"/>
    <n v="782.99"/>
    <n v="469.79399999999998"/>
    <n v="2"/>
    <n v="939.58799999999997"/>
  </r>
  <r>
    <x v="0"/>
    <x v="0"/>
    <x v="3"/>
    <s v="Rowerowa Elita"/>
    <x v="1"/>
    <x v="5"/>
    <s v="nakładka na rower"/>
    <x v="4"/>
    <d v="2009-03-16T00:00:00"/>
    <x v="0"/>
    <x v="1"/>
    <n v="8.99"/>
    <n v="5.1864999999999997"/>
    <n v="5"/>
    <n v="25.932499999999997"/>
  </r>
  <r>
    <x v="0"/>
    <x v="0"/>
    <x v="3"/>
    <s v="Rowerowa Elita"/>
    <x v="0"/>
    <x v="3"/>
    <s v="Szosa--550-W"/>
    <x v="6"/>
    <d v="2009-03-10T00:00:00"/>
    <x v="0"/>
    <x v="1"/>
    <n v="1120.49"/>
    <n v="600.26250000000005"/>
    <n v="1"/>
    <n v="600.26250000000005"/>
  </r>
  <r>
    <x v="0"/>
    <x v="0"/>
    <x v="3"/>
    <s v="Rowerowa Elita"/>
    <x v="0"/>
    <x v="3"/>
    <s v="Szosa-650"/>
    <x v="3"/>
    <d v="2009-03-24T00:00:00"/>
    <x v="0"/>
    <x v="1"/>
    <n v="782.99"/>
    <n v="469.79399999999998"/>
    <n v="3"/>
    <n v="1409.3820000000001"/>
  </r>
  <r>
    <x v="0"/>
    <x v="0"/>
    <x v="3"/>
    <s v="Rowerowa Elita"/>
    <x v="3"/>
    <x v="7"/>
    <s v="Sport-100"/>
    <x v="1"/>
    <d v="2009-03-30T00:00:00"/>
    <x v="0"/>
    <x v="1"/>
    <n v="34.99"/>
    <n v="20.186499999999999"/>
    <n v="5"/>
    <n v="100.93249999999999"/>
  </r>
  <r>
    <x v="0"/>
    <x v="0"/>
    <x v="3"/>
    <s v="Rowerowa Elita"/>
    <x v="2"/>
    <x v="6"/>
    <s v="LL rama rowerowa"/>
    <x v="1"/>
    <d v="2009-03-15T00:00:00"/>
    <x v="0"/>
    <x v="1"/>
    <n v="337.22"/>
    <n v="183.93819999999999"/>
    <n v="4"/>
    <n v="735.75279999999998"/>
  </r>
  <r>
    <x v="0"/>
    <x v="0"/>
    <x v="3"/>
    <s v="Rowerowa Elita"/>
    <x v="0"/>
    <x v="3"/>
    <s v="Szosa-650"/>
    <x v="3"/>
    <d v="2009-03-31T00:00:00"/>
    <x v="0"/>
    <x v="1"/>
    <n v="782.99"/>
    <n v="469.79399999999998"/>
    <n v="3"/>
    <n v="1409.3820000000001"/>
  </r>
  <r>
    <x v="0"/>
    <x v="0"/>
    <x v="3"/>
    <s v="Rowerowa Elita"/>
    <x v="2"/>
    <x v="8"/>
    <s v="LL tylne koło szosa"/>
    <x v="1"/>
    <d v="2009-03-26T00:00:00"/>
    <x v="0"/>
    <x v="1"/>
    <n v="112.565"/>
    <n v="67.539000000000001"/>
    <n v="2"/>
    <n v="135.078"/>
  </r>
  <r>
    <x v="0"/>
    <x v="0"/>
    <x v="3"/>
    <s v="Rowerowa Elita"/>
    <x v="1"/>
    <x v="14"/>
    <s v="męskie spodenki sportowe"/>
    <x v="1"/>
    <d v="2009-03-20T00:00:00"/>
    <x v="0"/>
    <x v="1"/>
    <n v="59.99"/>
    <n v="35.994"/>
    <n v="4"/>
    <n v="143.976"/>
  </r>
  <r>
    <x v="0"/>
    <x v="0"/>
    <x v="3"/>
    <s v="Rowerowa Elita"/>
    <x v="2"/>
    <x v="6"/>
    <s v="LL rama rowerowa"/>
    <x v="3"/>
    <d v="2009-03-21T00:00:00"/>
    <x v="0"/>
    <x v="1"/>
    <n v="337.22"/>
    <n v="202.33199999999999"/>
    <n v="2"/>
    <n v="404.66399999999999"/>
  </r>
  <r>
    <x v="0"/>
    <x v="0"/>
    <x v="3"/>
    <s v="Rowerowa Elita"/>
    <x v="1"/>
    <x v="12"/>
    <s v="męskie spodenki rowerowe"/>
    <x v="4"/>
    <d v="2009-03-23T00:00:00"/>
    <x v="0"/>
    <x v="1"/>
    <n v="89.99"/>
    <n v="53.994"/>
    <n v="6"/>
    <n v="323.964"/>
  </r>
  <r>
    <x v="0"/>
    <x v="0"/>
    <x v="3"/>
    <s v="Rowerowa Elita"/>
    <x v="1"/>
    <x v="11"/>
    <s v="damskie getry"/>
    <x v="1"/>
    <d v="2009-03-13T00:00:00"/>
    <x v="0"/>
    <x v="1"/>
    <n v="74.989999999999995"/>
    <n v="44.994"/>
    <n v="5"/>
    <n v="224.97"/>
  </r>
  <r>
    <x v="0"/>
    <x v="0"/>
    <x v="3"/>
    <s v="Rowerowa Elita"/>
    <x v="1"/>
    <x v="10"/>
    <s v="rękawiczki rowerowe"/>
    <x v="1"/>
    <d v="2009-03-22T00:00:00"/>
    <x v="0"/>
    <x v="1"/>
    <n v="24.49"/>
    <n v="14.1289"/>
    <n v="2"/>
    <n v="28.2578"/>
  </r>
  <r>
    <x v="0"/>
    <x v="0"/>
    <x v="3"/>
    <s v="Rowerowa Elita"/>
    <x v="2"/>
    <x v="6"/>
    <s v="ML rama rowerowa-W"/>
    <x v="6"/>
    <d v="2009-03-27T00:00:00"/>
    <x v="0"/>
    <x v="1"/>
    <n v="594.83000000000004"/>
    <n v="324.45269999999999"/>
    <n v="1"/>
    <n v="324.45269999999999"/>
  </r>
  <r>
    <x v="0"/>
    <x v="0"/>
    <x v="3"/>
    <s v="Rowerowa Elita"/>
    <x v="0"/>
    <x v="3"/>
    <s v="Szosa-250"/>
    <x v="3"/>
    <d v="2009-03-07T00:00:00"/>
    <x v="0"/>
    <x v="1"/>
    <n v="2443.35"/>
    <n v="1466.01"/>
    <n v="2"/>
    <n v="2932.02"/>
  </r>
  <r>
    <x v="0"/>
    <x v="0"/>
    <x v="3"/>
    <s v="Artykuły sportowe i rekreacyjne"/>
    <x v="2"/>
    <x v="2"/>
    <s v="HL rama górski"/>
    <x v="0"/>
    <d v="2009-03-15T00:00:00"/>
    <x v="0"/>
    <x v="1"/>
    <n v="1364.5"/>
    <n v="744.27269999999999"/>
    <n v="3"/>
    <n v="2232.8181"/>
  </r>
  <r>
    <x v="0"/>
    <x v="0"/>
    <x v="3"/>
    <s v="Artykuły sportowe i rekreacyjne"/>
    <x v="1"/>
    <x v="12"/>
    <s v="męskie spodenki rowerowe"/>
    <x v="4"/>
    <d v="2009-03-13T00:00:00"/>
    <x v="0"/>
    <x v="1"/>
    <n v="89.99"/>
    <n v="53.994"/>
    <n v="5"/>
    <n v="269.97000000000003"/>
  </r>
  <r>
    <x v="0"/>
    <x v="0"/>
    <x v="3"/>
    <s v="Artykuły sportowe i rekreacyjne"/>
    <x v="0"/>
    <x v="0"/>
    <s v="Górski-300"/>
    <x v="1"/>
    <d v="2009-03-30T00:00:00"/>
    <x v="0"/>
    <x v="1"/>
    <n v="1079.99"/>
    <n v="647.99400000000003"/>
    <n v="5"/>
    <n v="3239.9700000000003"/>
  </r>
  <r>
    <x v="0"/>
    <x v="0"/>
    <x v="3"/>
    <s v="Artykuły sportowe i rekreacyjne"/>
    <x v="3"/>
    <x v="7"/>
    <s v="Sport-100"/>
    <x v="1"/>
    <d v="2009-03-17T00:00:00"/>
    <x v="0"/>
    <x v="1"/>
    <n v="34.99"/>
    <n v="20.186499999999999"/>
    <n v="5"/>
    <n v="100.93249999999999"/>
  </r>
  <r>
    <x v="0"/>
    <x v="0"/>
    <x v="3"/>
    <s v="Artykuły sportowe i rekreacyjne"/>
    <x v="2"/>
    <x v="2"/>
    <s v="HL rama górski"/>
    <x v="0"/>
    <d v="2009-03-03T00:00:00"/>
    <x v="0"/>
    <x v="1"/>
    <n v="1364.5"/>
    <n v="744.27269999999999"/>
    <n v="2"/>
    <n v="1488.5454"/>
  </r>
  <r>
    <x v="0"/>
    <x v="0"/>
    <x v="3"/>
    <s v="Artykuły sportowe i rekreacyjne"/>
    <x v="0"/>
    <x v="0"/>
    <s v="Górski-200"/>
    <x v="1"/>
    <d v="2009-03-15T00:00:00"/>
    <x v="0"/>
    <x v="1"/>
    <n v="2294.9899999999998"/>
    <n v="1229.4589000000001"/>
    <n v="2"/>
    <n v="2458.9178000000002"/>
  </r>
  <r>
    <x v="0"/>
    <x v="0"/>
    <x v="3"/>
    <s v="Artykuły sportowe i rekreacyjne"/>
    <x v="1"/>
    <x v="10"/>
    <s v="rękawiczki zimowe"/>
    <x v="1"/>
    <d v="2009-03-22T00:00:00"/>
    <x v="0"/>
    <x v="1"/>
    <n v="37.99"/>
    <n v="22.794"/>
    <n v="6"/>
    <n v="136.76400000000001"/>
  </r>
  <r>
    <x v="0"/>
    <x v="0"/>
    <x v="3"/>
    <s v="Artykuły sportowe i rekreacyjne"/>
    <x v="1"/>
    <x v="14"/>
    <s v="męskie spodenki sportowe"/>
    <x v="1"/>
    <d v="2009-03-27T00:00:00"/>
    <x v="0"/>
    <x v="1"/>
    <n v="59.99"/>
    <n v="35.994"/>
    <n v="8"/>
    <n v="287.952"/>
  </r>
  <r>
    <x v="0"/>
    <x v="0"/>
    <x v="3"/>
    <s v="Artykuły sportowe i rekreacyjne"/>
    <x v="1"/>
    <x v="10"/>
    <s v="rękawiczki zimowe"/>
    <x v="1"/>
    <d v="2009-03-16T00:00:00"/>
    <x v="0"/>
    <x v="1"/>
    <n v="37.99"/>
    <n v="22.794"/>
    <n v="4"/>
    <n v="91.176000000000002"/>
  </r>
  <r>
    <x v="0"/>
    <x v="0"/>
    <x v="3"/>
    <s v="Artykuły sportowe i rekreacyjne"/>
    <x v="0"/>
    <x v="0"/>
    <s v="Górski-300"/>
    <x v="1"/>
    <d v="2009-03-30T00:00:00"/>
    <x v="0"/>
    <x v="1"/>
    <n v="1079.99"/>
    <n v="647.99400000000003"/>
    <n v="3"/>
    <n v="1943.982"/>
  </r>
  <r>
    <x v="0"/>
    <x v="0"/>
    <x v="3"/>
    <s v="Artykuły sportowe i rekreacyjne"/>
    <x v="0"/>
    <x v="0"/>
    <s v="Górski-200"/>
    <x v="0"/>
    <d v="2009-03-03T00:00:00"/>
    <x v="0"/>
    <x v="1"/>
    <n v="2319.9899999999998"/>
    <n v="1242.8517999999999"/>
    <n v="2"/>
    <n v="2485.7035999999998"/>
  </r>
  <r>
    <x v="0"/>
    <x v="0"/>
    <x v="3"/>
    <s v="Artykuły sportowe i rekreacyjne"/>
    <x v="2"/>
    <x v="2"/>
    <s v="HL rama górski"/>
    <x v="1"/>
    <d v="2009-03-04T00:00:00"/>
    <x v="0"/>
    <x v="1"/>
    <n v="1349.6"/>
    <n v="736.14549999999997"/>
    <n v="3"/>
    <n v="2208.4364999999998"/>
  </r>
  <r>
    <x v="0"/>
    <x v="0"/>
    <x v="3"/>
    <s v="Artykuły sportowe i rekreacyjne"/>
    <x v="0"/>
    <x v="0"/>
    <s v="Górski-200"/>
    <x v="0"/>
    <d v="2009-03-10T00:00:00"/>
    <x v="0"/>
    <x v="1"/>
    <n v="2319.9899999999998"/>
    <n v="1242.8517999999999"/>
    <n v="2"/>
    <n v="2485.7035999999998"/>
  </r>
  <r>
    <x v="0"/>
    <x v="0"/>
    <x v="3"/>
    <s v="Artykuły sportowe i rekreacyjne"/>
    <x v="0"/>
    <x v="0"/>
    <s v="Górski-200"/>
    <x v="1"/>
    <d v="2009-03-15T00:00:00"/>
    <x v="0"/>
    <x v="1"/>
    <n v="2294.9899999999998"/>
    <n v="1229.4589000000001"/>
    <n v="4"/>
    <n v="4917.8356000000003"/>
  </r>
  <r>
    <x v="0"/>
    <x v="0"/>
    <x v="3"/>
    <s v="Artykuły sportowe i rekreacyjne"/>
    <x v="1"/>
    <x v="4"/>
    <s v="Long-Sleeve Logo Jersey"/>
    <x v="4"/>
    <d v="2009-03-19T00:00:00"/>
    <x v="0"/>
    <x v="1"/>
    <n v="49.99"/>
    <n v="27.879000000000001"/>
    <n v="12"/>
    <n v="334.548"/>
  </r>
  <r>
    <x v="0"/>
    <x v="0"/>
    <x v="3"/>
    <s v="Artykuły sportowe i rekreacyjne"/>
    <x v="3"/>
    <x v="7"/>
    <s v="Sport-100"/>
    <x v="3"/>
    <d v="2009-03-24T00:00:00"/>
    <x v="0"/>
    <x v="1"/>
    <n v="34.99"/>
    <n v="20.186499999999999"/>
    <n v="6"/>
    <n v="121.119"/>
  </r>
  <r>
    <x v="0"/>
    <x v="0"/>
    <x v="3"/>
    <s v="Artykuły sportowe i rekreacyjne"/>
    <x v="2"/>
    <x v="8"/>
    <s v="ML tylne koło górski"/>
    <x v="1"/>
    <d v="2009-03-01T00:00:00"/>
    <x v="0"/>
    <x v="1"/>
    <n v="236.02500000000001"/>
    <n v="141.61500000000001"/>
    <n v="5"/>
    <n v="708.07500000000005"/>
  </r>
  <r>
    <x v="0"/>
    <x v="0"/>
    <x v="3"/>
    <s v="Artykuły sportowe i rekreacyjne"/>
    <x v="1"/>
    <x v="4"/>
    <s v="Long-Sleeve Logo Jersey"/>
    <x v="4"/>
    <d v="2009-03-15T00:00:00"/>
    <x v="0"/>
    <x v="1"/>
    <n v="49.99"/>
    <n v="28.840399999999999"/>
    <n v="8"/>
    <n v="230.72319999999999"/>
  </r>
  <r>
    <x v="0"/>
    <x v="0"/>
    <x v="3"/>
    <s v="Artykuły sportowe i rekreacyjne"/>
    <x v="2"/>
    <x v="2"/>
    <s v="ML rama górski"/>
    <x v="1"/>
    <d v="2009-03-12T00:00:00"/>
    <x v="0"/>
    <x v="1"/>
    <n v="348.76"/>
    <n v="209.256"/>
    <n v="8"/>
    <n v="1674.048"/>
  </r>
  <r>
    <x v="0"/>
    <x v="0"/>
    <x v="3"/>
    <s v="Artykuły sportowe i rekreacyjne"/>
    <x v="2"/>
    <x v="9"/>
    <s v="LL kierownica górski"/>
    <x v="7"/>
    <d v="2009-03-07T00:00:00"/>
    <x v="0"/>
    <x v="1"/>
    <n v="44.54"/>
    <n v="24.294499999999999"/>
    <n v="1"/>
    <n v="24.294499999999999"/>
  </r>
  <r>
    <x v="0"/>
    <x v="0"/>
    <x v="3"/>
    <s v="Artykuły sportowe i rekreacyjne"/>
    <x v="0"/>
    <x v="0"/>
    <s v="Górski-300"/>
    <x v="1"/>
    <d v="2009-03-22T00:00:00"/>
    <x v="0"/>
    <x v="1"/>
    <n v="1079.99"/>
    <n v="647.99400000000003"/>
    <n v="1"/>
    <n v="647.99400000000003"/>
  </r>
  <r>
    <x v="0"/>
    <x v="0"/>
    <x v="3"/>
    <s v="Artykuły sportowe i rekreacyjne"/>
    <x v="3"/>
    <x v="13"/>
    <s v="mini-pompki"/>
    <x v="7"/>
    <d v="2009-03-15T00:00:00"/>
    <x v="0"/>
    <x v="1"/>
    <n v="19.989999999999998"/>
    <n v="11.994"/>
    <n v="6"/>
    <n v="71.963999999999999"/>
  </r>
  <r>
    <x v="0"/>
    <x v="0"/>
    <x v="3"/>
    <s v="Artykuły sportowe i rekreacyjne"/>
    <x v="0"/>
    <x v="0"/>
    <s v="Górski-200"/>
    <x v="0"/>
    <d v="2009-03-14T00:00:00"/>
    <x v="0"/>
    <x v="1"/>
    <n v="2319.9899999999998"/>
    <n v="1242.8517999999999"/>
    <n v="2"/>
    <n v="2485.7035999999998"/>
  </r>
  <r>
    <x v="0"/>
    <x v="0"/>
    <x v="3"/>
    <s v="Artykuły sportowe i rekreacyjne"/>
    <x v="2"/>
    <x v="9"/>
    <s v="ML kierownica górski"/>
    <x v="7"/>
    <d v="2009-03-03T00:00:00"/>
    <x v="0"/>
    <x v="1"/>
    <n v="61.92"/>
    <n v="33.774500000000003"/>
    <n v="1"/>
    <n v="33.774500000000003"/>
  </r>
  <r>
    <x v="0"/>
    <x v="0"/>
    <x v="3"/>
    <s v="Artykuły sportowe i rekreacyjne"/>
    <x v="2"/>
    <x v="8"/>
    <s v="HL tylne koło górski"/>
    <x v="1"/>
    <d v="2009-03-25T00:00:00"/>
    <x v="0"/>
    <x v="1"/>
    <n v="327.21499999999997"/>
    <n v="196.32900000000001"/>
    <n v="8"/>
    <n v="1570.6320000000001"/>
  </r>
  <r>
    <x v="0"/>
    <x v="0"/>
    <x v="3"/>
    <s v="Artykuły sportowe i rekreacyjne"/>
    <x v="1"/>
    <x v="11"/>
    <s v="damskie getry"/>
    <x v="1"/>
    <d v="2009-03-23T00:00:00"/>
    <x v="0"/>
    <x v="1"/>
    <n v="74.989999999999995"/>
    <n v="41.244500000000002"/>
    <n v="17"/>
    <n v="701.15650000000005"/>
  </r>
  <r>
    <x v="0"/>
    <x v="0"/>
    <x v="3"/>
    <s v="Artykuły sportowe i rekreacyjne"/>
    <x v="2"/>
    <x v="8"/>
    <s v="LL przednie koło górski"/>
    <x v="1"/>
    <d v="2009-03-12T00:00:00"/>
    <x v="0"/>
    <x v="1"/>
    <n v="60.744999999999997"/>
    <n v="36.447000000000003"/>
    <n v="2"/>
    <n v="72.894000000000005"/>
  </r>
  <r>
    <x v="0"/>
    <x v="0"/>
    <x v="3"/>
    <s v="Artykuły sportowe i rekreacyjne"/>
    <x v="1"/>
    <x v="4"/>
    <s v="Long-Sleeve Logo Jersey"/>
    <x v="4"/>
    <d v="2009-03-03T00:00:00"/>
    <x v="0"/>
    <x v="1"/>
    <n v="49.99"/>
    <n v="28.840399999999999"/>
    <n v="5"/>
    <n v="144.202"/>
  </r>
  <r>
    <x v="0"/>
    <x v="0"/>
    <x v="3"/>
    <s v="Artykuły sportowe i rekreacyjne"/>
    <x v="3"/>
    <x v="7"/>
    <s v="Sport-100"/>
    <x v="5"/>
    <d v="2009-03-25T00:00:00"/>
    <x v="0"/>
    <x v="1"/>
    <n v="34.99"/>
    <n v="20.186499999999999"/>
    <n v="6"/>
    <n v="121.119"/>
  </r>
  <r>
    <x v="0"/>
    <x v="0"/>
    <x v="3"/>
    <s v="Artykuły sportowe i rekreacyjne"/>
    <x v="2"/>
    <x v="17"/>
    <s v="ML łożysko sterowe"/>
    <x v="7"/>
    <d v="2009-03-06T00:00:00"/>
    <x v="0"/>
    <x v="1"/>
    <n v="102.29"/>
    <n v="61.374000000000002"/>
    <n v="8"/>
    <n v="490.99200000000002"/>
  </r>
  <r>
    <x v="0"/>
    <x v="0"/>
    <x v="3"/>
    <s v="Artykuły sportowe i rekreacyjne"/>
    <x v="1"/>
    <x v="12"/>
    <s v="męskie spodenki rowerowe"/>
    <x v="4"/>
    <d v="2009-03-21T00:00:00"/>
    <x v="0"/>
    <x v="1"/>
    <n v="89.99"/>
    <n v="53.994"/>
    <n v="8"/>
    <n v="431.952"/>
  </r>
  <r>
    <x v="0"/>
    <x v="0"/>
    <x v="3"/>
    <s v="Artykuły sportowe i rekreacyjne"/>
    <x v="1"/>
    <x v="5"/>
    <s v="nakładka na rower"/>
    <x v="4"/>
    <d v="2009-03-31T00:00:00"/>
    <x v="0"/>
    <x v="1"/>
    <n v="8.99"/>
    <n v="5.1864999999999997"/>
    <n v="5"/>
    <n v="25.932499999999997"/>
  </r>
  <r>
    <x v="0"/>
    <x v="0"/>
    <x v="3"/>
    <s v="Artykuły sportowe i rekreacyjne"/>
    <x v="2"/>
    <x v="16"/>
    <s v="HL widelec"/>
    <x v="7"/>
    <d v="2009-03-30T00:00:00"/>
    <x v="0"/>
    <x v="1"/>
    <n v="229.49"/>
    <n v="137.69399999999999"/>
    <n v="3"/>
    <n v="413.08199999999999"/>
  </r>
  <r>
    <x v="0"/>
    <x v="0"/>
    <x v="3"/>
    <s v="Artykuły sportowe i rekreacyjne"/>
    <x v="1"/>
    <x v="11"/>
    <s v="damskie getry"/>
    <x v="1"/>
    <d v="2009-03-25T00:00:00"/>
    <x v="0"/>
    <x v="1"/>
    <n v="74.989999999999995"/>
    <n v="44.994"/>
    <n v="9"/>
    <n v="404.94600000000003"/>
  </r>
  <r>
    <x v="0"/>
    <x v="0"/>
    <x v="3"/>
    <s v="Artykuły sportowe i rekreacyjne"/>
    <x v="2"/>
    <x v="2"/>
    <s v="HL rama górski"/>
    <x v="1"/>
    <d v="2009-03-17T00:00:00"/>
    <x v="0"/>
    <x v="1"/>
    <n v="1349.6"/>
    <n v="736.14549999999997"/>
    <n v="1"/>
    <n v="736.14549999999997"/>
  </r>
  <r>
    <x v="0"/>
    <x v="0"/>
    <x v="3"/>
    <s v="Artykuły sportowe i rekreacyjne"/>
    <x v="1"/>
    <x v="10"/>
    <s v="rękawiczki rowerowe"/>
    <x v="1"/>
    <d v="2009-03-11T00:00:00"/>
    <x v="0"/>
    <x v="1"/>
    <n v="24.49"/>
    <n v="14.1289"/>
    <n v="10"/>
    <n v="141.28899999999999"/>
  </r>
  <r>
    <x v="0"/>
    <x v="0"/>
    <x v="3"/>
    <s v="Artykuły sportowe i rekreacyjne"/>
    <x v="3"/>
    <x v="15"/>
    <s v="zamknięcie linka"/>
    <x v="7"/>
    <d v="2009-03-26T00:00:00"/>
    <x v="0"/>
    <x v="1"/>
    <n v="25"/>
    <n v="15"/>
    <n v="8"/>
    <n v="120"/>
  </r>
  <r>
    <x v="0"/>
    <x v="0"/>
    <x v="3"/>
    <s v="Artykuły sportowe i rekreacyjne"/>
    <x v="2"/>
    <x v="2"/>
    <s v="ML rama górski"/>
    <x v="1"/>
    <d v="2009-03-02T00:00:00"/>
    <x v="0"/>
    <x v="1"/>
    <n v="348.76"/>
    <n v="209.256"/>
    <n v="4"/>
    <n v="837.024"/>
  </r>
  <r>
    <x v="0"/>
    <x v="0"/>
    <x v="0"/>
    <s v="Nowoczesny Sklep Rowerowy"/>
    <x v="2"/>
    <x v="6"/>
    <s v="ML rama rowerowa-W"/>
    <x v="6"/>
    <d v="2009-03-12T00:00:00"/>
    <x v="0"/>
    <x v="1"/>
    <n v="594.83000000000004"/>
    <n v="324.45269999999999"/>
    <n v="1"/>
    <n v="324.45269999999999"/>
  </r>
  <r>
    <x v="0"/>
    <x v="0"/>
    <x v="0"/>
    <s v="Nowoczesny Sklep Rowerowy"/>
    <x v="0"/>
    <x v="3"/>
    <s v="Szosa-250"/>
    <x v="1"/>
    <d v="2009-03-15T00:00:00"/>
    <x v="0"/>
    <x v="1"/>
    <n v="2443.35"/>
    <n v="1308.9375"/>
    <n v="1"/>
    <n v="1308.9375"/>
  </r>
  <r>
    <x v="0"/>
    <x v="0"/>
    <x v="4"/>
    <s v="Fabryka Oprzyrządowania"/>
    <x v="0"/>
    <x v="3"/>
    <s v="Szosa-650"/>
    <x v="3"/>
    <d v="2009-03-17T00:00:00"/>
    <x v="0"/>
    <x v="1"/>
    <n v="782.99"/>
    <n v="469.79399999999998"/>
    <n v="1"/>
    <n v="469.79399999999998"/>
  </r>
  <r>
    <x v="0"/>
    <x v="0"/>
    <x v="4"/>
    <s v="Fabryka Oprzyrządowania"/>
    <x v="0"/>
    <x v="3"/>
    <s v="Szosa-650"/>
    <x v="1"/>
    <d v="2009-03-20T00:00:00"/>
    <x v="0"/>
    <x v="1"/>
    <n v="782.99"/>
    <n v="469.79399999999998"/>
    <n v="4"/>
    <n v="1879.1759999999999"/>
  </r>
  <r>
    <x v="0"/>
    <x v="0"/>
    <x v="4"/>
    <s v="Fabryka Oprzyrządowania"/>
    <x v="0"/>
    <x v="3"/>
    <s v="Szosa-650"/>
    <x v="3"/>
    <d v="2009-03-08T00:00:00"/>
    <x v="0"/>
    <x v="1"/>
    <n v="782.99"/>
    <n v="469.79399999999998"/>
    <n v="4"/>
    <n v="1879.1759999999999"/>
  </r>
  <r>
    <x v="0"/>
    <x v="0"/>
    <x v="4"/>
    <s v="Fabryka Oprzyrządowania"/>
    <x v="0"/>
    <x v="3"/>
    <s v="Szosa-650"/>
    <x v="1"/>
    <d v="2009-03-01T00:00:00"/>
    <x v="0"/>
    <x v="1"/>
    <n v="782.99"/>
    <n v="469.79399999999998"/>
    <n v="3"/>
    <n v="1409.3820000000001"/>
  </r>
  <r>
    <x v="0"/>
    <x v="0"/>
    <x v="4"/>
    <s v="Fabryka Oprzyrządowania"/>
    <x v="0"/>
    <x v="3"/>
    <s v="Szosa-650"/>
    <x v="3"/>
    <d v="2009-03-02T00:00:00"/>
    <x v="0"/>
    <x v="1"/>
    <n v="782.99"/>
    <n v="469.79399999999998"/>
    <n v="1"/>
    <n v="469.79399999999998"/>
  </r>
  <r>
    <x v="0"/>
    <x v="0"/>
    <x v="4"/>
    <s v="Fabryka Oprzyrządowania"/>
    <x v="0"/>
    <x v="3"/>
    <s v="Szosa-650"/>
    <x v="3"/>
    <d v="2009-03-28T00:00:00"/>
    <x v="0"/>
    <x v="1"/>
    <n v="782.99"/>
    <n v="469.79399999999998"/>
    <n v="2"/>
    <n v="939.58799999999997"/>
  </r>
  <r>
    <x v="0"/>
    <x v="0"/>
    <x v="4"/>
    <s v="Mój pierwszy rower"/>
    <x v="0"/>
    <x v="0"/>
    <s v="Górski-200"/>
    <x v="0"/>
    <d v="2009-03-24T00:00:00"/>
    <x v="0"/>
    <x v="1"/>
    <n v="2319.9899999999998"/>
    <n v="1242.8517999999999"/>
    <n v="2"/>
    <n v="2485.7035999999998"/>
  </r>
  <r>
    <x v="0"/>
    <x v="0"/>
    <x v="4"/>
    <s v="Mój pierwszy rower"/>
    <x v="0"/>
    <x v="0"/>
    <s v="Górski-200"/>
    <x v="1"/>
    <d v="2009-03-19T00:00:00"/>
    <x v="0"/>
    <x v="1"/>
    <n v="2294.9899999999998"/>
    <n v="1229.4589000000001"/>
    <n v="3"/>
    <n v="3688.3767000000003"/>
  </r>
  <r>
    <x v="0"/>
    <x v="0"/>
    <x v="4"/>
    <s v="Mój pierwszy rower"/>
    <x v="0"/>
    <x v="0"/>
    <s v="Górski-200"/>
    <x v="1"/>
    <d v="2009-03-17T00:00:00"/>
    <x v="0"/>
    <x v="1"/>
    <n v="2294.9899999999998"/>
    <n v="1229.4589000000001"/>
    <n v="3"/>
    <n v="3688.3767000000003"/>
  </r>
  <r>
    <x v="0"/>
    <x v="0"/>
    <x v="4"/>
    <s v="Mój pierwszy rower"/>
    <x v="0"/>
    <x v="0"/>
    <s v="Górski-200"/>
    <x v="0"/>
    <d v="2009-03-29T00:00:00"/>
    <x v="0"/>
    <x v="1"/>
    <n v="2319.9899999999998"/>
    <n v="1242.8517999999999"/>
    <n v="4"/>
    <n v="4971.4071999999996"/>
  </r>
  <r>
    <x v="0"/>
    <x v="0"/>
    <x v="4"/>
    <s v="Mój pierwszy rower"/>
    <x v="2"/>
    <x v="9"/>
    <s v="ML kierownica górski"/>
    <x v="7"/>
    <d v="2009-03-28T00:00:00"/>
    <x v="0"/>
    <x v="1"/>
    <n v="61.92"/>
    <n v="33.774500000000003"/>
    <n v="1"/>
    <n v="33.774500000000003"/>
  </r>
  <r>
    <x v="0"/>
    <x v="0"/>
    <x v="4"/>
    <s v="Mój pierwszy rower"/>
    <x v="2"/>
    <x v="8"/>
    <s v="HL tylne koło górski"/>
    <x v="1"/>
    <d v="2009-03-08T00:00:00"/>
    <x v="0"/>
    <x v="1"/>
    <n v="327.21499999999997"/>
    <n v="196.32900000000001"/>
    <n v="3"/>
    <n v="588.98700000000008"/>
  </r>
  <r>
    <x v="0"/>
    <x v="0"/>
    <x v="4"/>
    <s v="Mój pierwszy rower"/>
    <x v="0"/>
    <x v="0"/>
    <s v="Górski-300"/>
    <x v="1"/>
    <d v="2009-03-29T00:00:00"/>
    <x v="0"/>
    <x v="1"/>
    <n v="1079.99"/>
    <n v="647.99400000000003"/>
    <n v="1"/>
    <n v="647.99400000000003"/>
  </r>
  <r>
    <x v="0"/>
    <x v="0"/>
    <x v="4"/>
    <s v="Mój pierwszy rower"/>
    <x v="2"/>
    <x v="8"/>
    <s v="ML tylne koło górski"/>
    <x v="1"/>
    <d v="2009-03-28T00:00:00"/>
    <x v="0"/>
    <x v="1"/>
    <n v="236.02500000000001"/>
    <n v="141.61500000000001"/>
    <n v="2"/>
    <n v="283.23"/>
  </r>
  <r>
    <x v="0"/>
    <x v="0"/>
    <x v="4"/>
    <s v="Mój pierwszy rower"/>
    <x v="1"/>
    <x v="10"/>
    <s v="rękawiczki zimowe"/>
    <x v="1"/>
    <d v="2009-03-12T00:00:00"/>
    <x v="0"/>
    <x v="1"/>
    <n v="37.99"/>
    <n v="22.794"/>
    <n v="10"/>
    <n v="227.94"/>
  </r>
  <r>
    <x v="0"/>
    <x v="0"/>
    <x v="4"/>
    <s v="Mój pierwszy rower"/>
    <x v="1"/>
    <x v="10"/>
    <s v="rękawiczki zimowe"/>
    <x v="1"/>
    <d v="2009-03-03T00:00:00"/>
    <x v="0"/>
    <x v="1"/>
    <n v="37.99"/>
    <n v="22.794"/>
    <n v="6"/>
    <n v="136.76400000000001"/>
  </r>
  <r>
    <x v="0"/>
    <x v="0"/>
    <x v="4"/>
    <s v="Mój pierwszy rower"/>
    <x v="0"/>
    <x v="0"/>
    <s v="Górski-200"/>
    <x v="1"/>
    <d v="2009-03-12T00:00:00"/>
    <x v="0"/>
    <x v="1"/>
    <n v="2294.9899999999998"/>
    <n v="1229.4589000000001"/>
    <n v="6"/>
    <n v="7376.7534000000005"/>
  </r>
  <r>
    <x v="0"/>
    <x v="0"/>
    <x v="4"/>
    <s v="Mój pierwszy rower"/>
    <x v="0"/>
    <x v="0"/>
    <s v="Górski-300"/>
    <x v="1"/>
    <d v="2009-03-31T00:00:00"/>
    <x v="0"/>
    <x v="1"/>
    <n v="1079.99"/>
    <n v="647.99400000000003"/>
    <n v="5"/>
    <n v="3239.9700000000003"/>
  </r>
  <r>
    <x v="0"/>
    <x v="0"/>
    <x v="4"/>
    <s v="Mój pierwszy rower"/>
    <x v="0"/>
    <x v="0"/>
    <s v="Górski-300"/>
    <x v="1"/>
    <d v="2009-03-02T00:00:00"/>
    <x v="0"/>
    <x v="1"/>
    <n v="1079.99"/>
    <n v="647.99400000000003"/>
    <n v="6"/>
    <n v="3887.9639999999999"/>
  </r>
  <r>
    <x v="0"/>
    <x v="0"/>
    <x v="4"/>
    <s v="Mój pierwszy rower"/>
    <x v="0"/>
    <x v="0"/>
    <s v="Górski-300"/>
    <x v="1"/>
    <d v="2009-03-10T00:00:00"/>
    <x v="0"/>
    <x v="1"/>
    <n v="1079.99"/>
    <n v="647.99400000000003"/>
    <n v="2"/>
    <n v="1295.9880000000001"/>
  </r>
  <r>
    <x v="0"/>
    <x v="0"/>
    <x v="3"/>
    <s v="Rowery przyszłości"/>
    <x v="2"/>
    <x v="2"/>
    <s v="ML rama górski-W"/>
    <x v="1"/>
    <d v="2009-03-27T00:00:00"/>
    <x v="0"/>
    <x v="1"/>
    <n v="348.76"/>
    <n v="209.256"/>
    <n v="1"/>
    <n v="209.256"/>
  </r>
  <r>
    <x v="0"/>
    <x v="0"/>
    <x v="3"/>
    <s v="Rowery przyszłości"/>
    <x v="2"/>
    <x v="2"/>
    <s v="HL rama górski"/>
    <x v="0"/>
    <d v="2009-03-23T00:00:00"/>
    <x v="0"/>
    <x v="1"/>
    <n v="1364.5"/>
    <n v="744.27269999999999"/>
    <n v="1"/>
    <n v="744.27269999999999"/>
  </r>
  <r>
    <x v="0"/>
    <x v="0"/>
    <x v="3"/>
    <s v="Rowery przyszłości"/>
    <x v="0"/>
    <x v="0"/>
    <s v="Górski-300"/>
    <x v="1"/>
    <d v="2009-03-09T00:00:00"/>
    <x v="0"/>
    <x v="1"/>
    <n v="1079.99"/>
    <n v="647.99400000000003"/>
    <n v="1"/>
    <n v="647.99400000000003"/>
  </r>
  <r>
    <x v="0"/>
    <x v="1"/>
    <x v="1"/>
    <s v="Sklep Rowerowy „Na Rogu”"/>
    <x v="1"/>
    <x v="14"/>
    <s v="męskie spodenki sportowe"/>
    <x v="1"/>
    <d v="2009-03-28T00:00:00"/>
    <x v="0"/>
    <x v="1"/>
    <n v="59.99"/>
    <n v="35.994"/>
    <n v="3"/>
    <n v="107.982"/>
  </r>
  <r>
    <x v="0"/>
    <x v="1"/>
    <x v="1"/>
    <s v="Sklep Rowerowy „Na Rogu”"/>
    <x v="1"/>
    <x v="11"/>
    <s v="damskie getry"/>
    <x v="1"/>
    <d v="2009-03-31T00:00:00"/>
    <x v="0"/>
    <x v="1"/>
    <n v="74.989999999999995"/>
    <n v="44.994"/>
    <n v="3"/>
    <n v="134.982"/>
  </r>
  <r>
    <x v="0"/>
    <x v="1"/>
    <x v="1"/>
    <s v="Sklep Rowerowy „Na Rogu”"/>
    <x v="3"/>
    <x v="7"/>
    <s v="Sport-100"/>
    <x v="1"/>
    <d v="2009-03-09T00:00:00"/>
    <x v="0"/>
    <x v="1"/>
    <n v="34.99"/>
    <n v="20.186499999999999"/>
    <n v="2"/>
    <n v="40.372999999999998"/>
  </r>
  <r>
    <x v="0"/>
    <x v="1"/>
    <x v="1"/>
    <s v="Sklep Rowerowy „Na Rogu”"/>
    <x v="1"/>
    <x v="11"/>
    <s v="damskie getry"/>
    <x v="1"/>
    <d v="2009-03-03T00:00:00"/>
    <x v="0"/>
    <x v="1"/>
    <n v="74.989999999999995"/>
    <n v="44.994"/>
    <n v="4"/>
    <n v="179.976"/>
  </r>
  <r>
    <x v="0"/>
    <x v="1"/>
    <x v="1"/>
    <s v="Sklep Rowerowy „Na Rogu”"/>
    <x v="2"/>
    <x v="6"/>
    <s v="ML rama rowerowa-W"/>
    <x v="6"/>
    <d v="2009-03-25T00:00:00"/>
    <x v="0"/>
    <x v="1"/>
    <n v="594.83000000000004"/>
    <n v="324.45269999999999"/>
    <n v="2"/>
    <n v="648.90539999999999"/>
  </r>
  <r>
    <x v="0"/>
    <x v="1"/>
    <x v="1"/>
    <s v="Sklep Rowerowy „Na Rogu”"/>
    <x v="0"/>
    <x v="3"/>
    <s v="Szosa-650"/>
    <x v="1"/>
    <d v="2009-03-07T00:00:00"/>
    <x v="0"/>
    <x v="1"/>
    <n v="782.99"/>
    <n v="469.79399999999998"/>
    <n v="8"/>
    <n v="3758.3519999999999"/>
  </r>
  <r>
    <x v="0"/>
    <x v="1"/>
    <x v="1"/>
    <s v="Sklep Rowerowy „Na Rogu”"/>
    <x v="2"/>
    <x v="8"/>
    <s v="LL tylne koło szosa"/>
    <x v="1"/>
    <d v="2009-03-15T00:00:00"/>
    <x v="0"/>
    <x v="1"/>
    <n v="112.565"/>
    <n v="67.539000000000001"/>
    <n v="4"/>
    <n v="270.15600000000001"/>
  </r>
  <r>
    <x v="0"/>
    <x v="1"/>
    <x v="1"/>
    <s v="Sklep Rowerowy „Na Rogu”"/>
    <x v="0"/>
    <x v="3"/>
    <s v="Szosa-250"/>
    <x v="3"/>
    <d v="2009-03-17T00:00:00"/>
    <x v="0"/>
    <x v="1"/>
    <n v="2443.35"/>
    <n v="1308.9375"/>
    <n v="6"/>
    <n v="7853.625"/>
  </r>
  <r>
    <x v="0"/>
    <x v="1"/>
    <x v="1"/>
    <s v="Sklep Rowerowy „Na Rogu”"/>
    <x v="0"/>
    <x v="3"/>
    <s v="Szosa--550-W"/>
    <x v="6"/>
    <d v="2009-03-29T00:00:00"/>
    <x v="0"/>
    <x v="1"/>
    <n v="1120.49"/>
    <n v="600.26250000000005"/>
    <n v="5"/>
    <n v="3001.3125"/>
  </r>
  <r>
    <x v="0"/>
    <x v="1"/>
    <x v="1"/>
    <s v="Sklep Rowerowy „Na Rogu”"/>
    <x v="0"/>
    <x v="3"/>
    <s v="Szosa-650"/>
    <x v="3"/>
    <d v="2009-03-25T00:00:00"/>
    <x v="0"/>
    <x v="1"/>
    <n v="782.99"/>
    <n v="469.79399999999998"/>
    <n v="1"/>
    <n v="469.79399999999998"/>
  </r>
  <r>
    <x v="0"/>
    <x v="1"/>
    <x v="1"/>
    <s v="Sklep Rowerowy „Na Rogu”"/>
    <x v="0"/>
    <x v="3"/>
    <s v="Szosa-650"/>
    <x v="3"/>
    <d v="2009-03-05T00:00:00"/>
    <x v="0"/>
    <x v="1"/>
    <n v="782.99"/>
    <n v="469.79399999999998"/>
    <n v="3"/>
    <n v="1409.3820000000001"/>
  </r>
  <r>
    <x v="0"/>
    <x v="1"/>
    <x v="1"/>
    <s v="Sklep Rowerowy „Na Rogu”"/>
    <x v="0"/>
    <x v="3"/>
    <s v="Szosa-650"/>
    <x v="3"/>
    <d v="2009-03-15T00:00:00"/>
    <x v="0"/>
    <x v="1"/>
    <n v="782.99"/>
    <n v="469.79399999999998"/>
    <n v="5"/>
    <n v="2348.9699999999998"/>
  </r>
  <r>
    <x v="0"/>
    <x v="1"/>
    <x v="1"/>
    <s v="Sklep Rowerowy „Na Rogu”"/>
    <x v="1"/>
    <x v="4"/>
    <s v="Long-Sleeve Logo Jersey"/>
    <x v="4"/>
    <d v="2009-03-31T00:00:00"/>
    <x v="0"/>
    <x v="1"/>
    <n v="49.99"/>
    <n v="28.840399999999999"/>
    <n v="7"/>
    <n v="201.8828"/>
  </r>
  <r>
    <x v="0"/>
    <x v="1"/>
    <x v="1"/>
    <s v="Sklep Rowerowy „Na Rogu”"/>
    <x v="0"/>
    <x v="3"/>
    <s v="Szosa-650"/>
    <x v="1"/>
    <d v="2009-03-19T00:00:00"/>
    <x v="0"/>
    <x v="1"/>
    <n v="782.99"/>
    <n v="469.79399999999998"/>
    <n v="7"/>
    <n v="3288.558"/>
  </r>
  <r>
    <x v="0"/>
    <x v="1"/>
    <x v="1"/>
    <s v="Sklep Rowerowy „Na Rogu”"/>
    <x v="0"/>
    <x v="3"/>
    <s v="Szosa-650"/>
    <x v="1"/>
    <d v="2009-03-25T00:00:00"/>
    <x v="0"/>
    <x v="1"/>
    <n v="782.99"/>
    <n v="469.79399999999998"/>
    <n v="2"/>
    <n v="939.58799999999997"/>
  </r>
  <r>
    <x v="0"/>
    <x v="1"/>
    <x v="1"/>
    <s v="Sklep Rowerowy „Na Rogu”"/>
    <x v="0"/>
    <x v="3"/>
    <s v="Szosa-650"/>
    <x v="1"/>
    <d v="2009-03-05T00:00:00"/>
    <x v="0"/>
    <x v="1"/>
    <n v="782.99"/>
    <n v="469.79399999999998"/>
    <n v="5"/>
    <n v="2348.9699999999998"/>
  </r>
  <r>
    <x v="0"/>
    <x v="1"/>
    <x v="1"/>
    <s v="Sklep Rowerowy „Na Rogu”"/>
    <x v="0"/>
    <x v="3"/>
    <s v="Szosa-650"/>
    <x v="3"/>
    <d v="2009-03-14T00:00:00"/>
    <x v="0"/>
    <x v="1"/>
    <n v="782.99"/>
    <n v="469.79399999999998"/>
    <n v="3"/>
    <n v="1409.3820000000001"/>
  </r>
  <r>
    <x v="0"/>
    <x v="1"/>
    <x v="1"/>
    <s v="Sklep Rowerowy „Na Rogu”"/>
    <x v="0"/>
    <x v="3"/>
    <s v="Szosa-650"/>
    <x v="1"/>
    <d v="2009-03-13T00:00:00"/>
    <x v="0"/>
    <x v="1"/>
    <n v="782.99"/>
    <n v="469.79399999999998"/>
    <n v="4"/>
    <n v="1879.1759999999999"/>
  </r>
  <r>
    <x v="0"/>
    <x v="1"/>
    <x v="1"/>
    <s v="Sklep Rowerowy „Na Rogu”"/>
    <x v="0"/>
    <x v="3"/>
    <s v="Szosa--550-W"/>
    <x v="6"/>
    <d v="2009-03-16T00:00:00"/>
    <x v="0"/>
    <x v="1"/>
    <n v="1120.49"/>
    <n v="600.26250000000005"/>
    <n v="5"/>
    <n v="3001.3125"/>
  </r>
  <r>
    <x v="0"/>
    <x v="1"/>
    <x v="1"/>
    <s v="Sklep Rowerowy „Na Rogu”"/>
    <x v="0"/>
    <x v="3"/>
    <s v="Szosa--550-W"/>
    <x v="6"/>
    <d v="2009-03-06T00:00:00"/>
    <x v="0"/>
    <x v="1"/>
    <n v="1120.49"/>
    <n v="600.26250000000005"/>
    <n v="5"/>
    <n v="3001.3125"/>
  </r>
  <r>
    <x v="0"/>
    <x v="1"/>
    <x v="1"/>
    <s v="Sklep Rowerowy „Na Rogu”"/>
    <x v="0"/>
    <x v="3"/>
    <s v="Szosa-650"/>
    <x v="3"/>
    <d v="2009-03-08T00:00:00"/>
    <x v="0"/>
    <x v="1"/>
    <n v="782.99"/>
    <n v="469.79399999999998"/>
    <n v="1"/>
    <n v="469.79399999999998"/>
  </r>
  <r>
    <x v="0"/>
    <x v="1"/>
    <x v="1"/>
    <s v="Sklep Rowerowy „Na Rogu”"/>
    <x v="0"/>
    <x v="3"/>
    <s v="Szosa--550-W"/>
    <x v="6"/>
    <d v="2009-03-10T00:00:00"/>
    <x v="0"/>
    <x v="1"/>
    <n v="1120.49"/>
    <n v="600.26250000000005"/>
    <n v="5"/>
    <n v="3001.3125"/>
  </r>
  <r>
    <x v="0"/>
    <x v="1"/>
    <x v="1"/>
    <s v="Sklep Rowerowy „Na Rogu”"/>
    <x v="0"/>
    <x v="3"/>
    <s v="Szosa-250"/>
    <x v="3"/>
    <d v="2009-03-22T00:00:00"/>
    <x v="0"/>
    <x v="1"/>
    <n v="2443.35"/>
    <n v="1466.01"/>
    <n v="5"/>
    <n v="7330.05"/>
  </r>
  <r>
    <x v="0"/>
    <x v="1"/>
    <x v="1"/>
    <s v="Sklep Rowerowy „Na Rogu”"/>
    <x v="1"/>
    <x v="5"/>
    <s v="nakładka na rower"/>
    <x v="4"/>
    <d v="2009-03-23T00:00:00"/>
    <x v="0"/>
    <x v="1"/>
    <n v="8.99"/>
    <n v="5.1864999999999997"/>
    <n v="7"/>
    <n v="36.305499999999995"/>
  </r>
  <r>
    <x v="0"/>
    <x v="1"/>
    <x v="1"/>
    <s v="Sklep Rowerowy „Na Rogu”"/>
    <x v="0"/>
    <x v="3"/>
    <s v="Szosa--550-W"/>
    <x v="6"/>
    <d v="2009-03-31T00:00:00"/>
    <x v="0"/>
    <x v="1"/>
    <n v="1120.49"/>
    <n v="600.26250000000005"/>
    <n v="7"/>
    <n v="4201.8375000000005"/>
  </r>
  <r>
    <x v="0"/>
    <x v="1"/>
    <x v="1"/>
    <s v="Sklep Rowerowy „Na Rogu”"/>
    <x v="0"/>
    <x v="3"/>
    <s v="Szosa-250"/>
    <x v="3"/>
    <d v="2009-03-29T00:00:00"/>
    <x v="0"/>
    <x v="1"/>
    <n v="2443.35"/>
    <n v="1466.01"/>
    <n v="3"/>
    <n v="4398.03"/>
  </r>
  <r>
    <x v="0"/>
    <x v="1"/>
    <x v="1"/>
    <s v="Sklep Rowerowy „Na Rogu”"/>
    <x v="0"/>
    <x v="3"/>
    <s v="Szosa-250"/>
    <x v="1"/>
    <d v="2009-03-06T00:00:00"/>
    <x v="0"/>
    <x v="1"/>
    <n v="2443.35"/>
    <n v="1308.9375"/>
    <n v="8"/>
    <n v="10471.5"/>
  </r>
  <r>
    <x v="0"/>
    <x v="1"/>
    <x v="1"/>
    <s v="Sklep Rowerowy „Na Rogu”"/>
    <x v="0"/>
    <x v="3"/>
    <s v="Szosa-650"/>
    <x v="1"/>
    <d v="2009-03-30T00:00:00"/>
    <x v="0"/>
    <x v="1"/>
    <n v="782.99"/>
    <n v="469.79399999999998"/>
    <n v="3"/>
    <n v="1409.3820000000001"/>
  </r>
  <r>
    <x v="0"/>
    <x v="1"/>
    <x v="1"/>
    <s v="Sklep Rowerowy „Na Rogu”"/>
    <x v="3"/>
    <x v="7"/>
    <s v="Sport-100"/>
    <x v="5"/>
    <d v="2009-03-15T00:00:00"/>
    <x v="0"/>
    <x v="1"/>
    <n v="34.99"/>
    <n v="20.186499999999999"/>
    <n v="5"/>
    <n v="100.93249999999999"/>
  </r>
  <r>
    <x v="0"/>
    <x v="1"/>
    <x v="1"/>
    <s v="Sklep Rowerowy „Na Rogu”"/>
    <x v="0"/>
    <x v="3"/>
    <s v="Szosa-250"/>
    <x v="1"/>
    <d v="2009-03-20T00:00:00"/>
    <x v="0"/>
    <x v="1"/>
    <n v="2443.35"/>
    <n v="1308.9375"/>
    <n v="3"/>
    <n v="3926.8125"/>
  </r>
  <r>
    <x v="0"/>
    <x v="1"/>
    <x v="1"/>
    <s v="Sklep Rowerowy „Na Rogu”"/>
    <x v="0"/>
    <x v="3"/>
    <s v="Szosa-250"/>
    <x v="3"/>
    <d v="2009-03-05T00:00:00"/>
    <x v="0"/>
    <x v="1"/>
    <n v="2443.35"/>
    <n v="1466.01"/>
    <n v="2"/>
    <n v="2932.02"/>
  </r>
  <r>
    <x v="0"/>
    <x v="1"/>
    <x v="1"/>
    <s v="Sklep Rowerowy „Na Rogu”"/>
    <x v="0"/>
    <x v="3"/>
    <s v="Szosa-250"/>
    <x v="1"/>
    <d v="2009-03-30T00:00:00"/>
    <x v="0"/>
    <x v="1"/>
    <n v="2443.35"/>
    <n v="1308.9375"/>
    <n v="2"/>
    <n v="2617.875"/>
  </r>
  <r>
    <x v="0"/>
    <x v="1"/>
    <x v="1"/>
    <s v="Sklep Rowerowy „Na Rogu”"/>
    <x v="0"/>
    <x v="3"/>
    <s v="Szosa-250"/>
    <x v="1"/>
    <d v="2009-03-24T00:00:00"/>
    <x v="0"/>
    <x v="1"/>
    <n v="2443.35"/>
    <n v="1308.9375"/>
    <n v="7"/>
    <n v="9162.5625"/>
  </r>
  <r>
    <x v="0"/>
    <x v="1"/>
    <x v="1"/>
    <s v="Obróbka metali"/>
    <x v="0"/>
    <x v="3"/>
    <s v="Szosa-650"/>
    <x v="1"/>
    <d v="2009-03-02T00:00:00"/>
    <x v="0"/>
    <x v="1"/>
    <n v="782.99"/>
    <n v="469.79399999999998"/>
    <n v="2"/>
    <n v="939.58799999999997"/>
  </r>
  <r>
    <x v="0"/>
    <x v="1"/>
    <x v="1"/>
    <s v="Obróbka metali"/>
    <x v="0"/>
    <x v="3"/>
    <s v="Szosa-650"/>
    <x v="3"/>
    <d v="2009-03-20T00:00:00"/>
    <x v="0"/>
    <x v="1"/>
    <n v="782.99"/>
    <n v="469.79399999999998"/>
    <n v="1"/>
    <n v="469.79399999999998"/>
  </r>
  <r>
    <x v="0"/>
    <x v="1"/>
    <x v="1"/>
    <s v="Obróbka metali"/>
    <x v="0"/>
    <x v="3"/>
    <s v="Szosa-650"/>
    <x v="3"/>
    <d v="2009-03-07T00:00:00"/>
    <x v="0"/>
    <x v="1"/>
    <n v="782.99"/>
    <n v="469.79399999999998"/>
    <n v="1"/>
    <n v="469.79399999999998"/>
  </r>
  <r>
    <x v="0"/>
    <x v="1"/>
    <x v="1"/>
    <s v="Obróbka metali"/>
    <x v="0"/>
    <x v="3"/>
    <s v="Szosa-650"/>
    <x v="1"/>
    <d v="2009-03-18T00:00:00"/>
    <x v="0"/>
    <x v="1"/>
    <n v="782.99"/>
    <n v="469.79399999999998"/>
    <n v="1"/>
    <n v="469.79399999999998"/>
  </r>
  <r>
    <x v="0"/>
    <x v="0"/>
    <x v="3"/>
    <s v="Trzeci rower"/>
    <x v="0"/>
    <x v="3"/>
    <s v="Szosa-650"/>
    <x v="3"/>
    <d v="2009-03-20T00:00:00"/>
    <x v="0"/>
    <x v="1"/>
    <n v="782.99"/>
    <n v="469.79399999999998"/>
    <n v="2"/>
    <n v="939.58799999999997"/>
  </r>
  <r>
    <x v="0"/>
    <x v="0"/>
    <x v="3"/>
    <s v="Trzeci rower"/>
    <x v="0"/>
    <x v="3"/>
    <s v="Szosa-650"/>
    <x v="3"/>
    <d v="2009-03-18T00:00:00"/>
    <x v="0"/>
    <x v="1"/>
    <n v="782.99"/>
    <n v="469.79399999999998"/>
    <n v="2"/>
    <n v="939.58799999999997"/>
  </r>
  <r>
    <x v="0"/>
    <x v="0"/>
    <x v="3"/>
    <s v="Trzeci rower"/>
    <x v="0"/>
    <x v="3"/>
    <s v="Szosa-650"/>
    <x v="1"/>
    <d v="2009-03-01T00:00:00"/>
    <x v="0"/>
    <x v="1"/>
    <n v="782.99"/>
    <n v="469.79399999999998"/>
    <n v="1"/>
    <n v="469.79399999999998"/>
  </r>
  <r>
    <x v="0"/>
    <x v="0"/>
    <x v="0"/>
    <s v="Superjazda — zaopatrzenie"/>
    <x v="0"/>
    <x v="3"/>
    <s v="Szosa-650"/>
    <x v="1"/>
    <d v="2009-03-27T00:00:00"/>
    <x v="0"/>
    <x v="1"/>
    <n v="782.99"/>
    <n v="469.79399999999998"/>
    <n v="5"/>
    <n v="2348.9699999999998"/>
  </r>
  <r>
    <x v="0"/>
    <x v="0"/>
    <x v="0"/>
    <s v="Superjazda — zaopatrzenie"/>
    <x v="1"/>
    <x v="5"/>
    <s v="nakładka na rower"/>
    <x v="4"/>
    <d v="2009-03-22T00:00:00"/>
    <x v="0"/>
    <x v="1"/>
    <n v="8.99"/>
    <n v="5.1864999999999997"/>
    <n v="1"/>
    <n v="5.1864999999999997"/>
  </r>
  <r>
    <x v="0"/>
    <x v="0"/>
    <x v="0"/>
    <s v="Superjazda — zaopatrzenie"/>
    <x v="0"/>
    <x v="3"/>
    <s v="Szosa-250"/>
    <x v="3"/>
    <d v="2009-03-20T00:00:00"/>
    <x v="0"/>
    <x v="1"/>
    <n v="2443.35"/>
    <n v="1466.01"/>
    <n v="8"/>
    <n v="11728.08"/>
  </r>
  <r>
    <x v="0"/>
    <x v="0"/>
    <x v="0"/>
    <s v="Superjazda — zaopatrzenie"/>
    <x v="0"/>
    <x v="3"/>
    <s v="Szosa-650"/>
    <x v="3"/>
    <d v="2009-03-01T00:00:00"/>
    <x v="0"/>
    <x v="1"/>
    <n v="782.99"/>
    <n v="469.79399999999998"/>
    <n v="1"/>
    <n v="469.79399999999998"/>
  </r>
  <r>
    <x v="0"/>
    <x v="0"/>
    <x v="0"/>
    <s v="Superjazda — zaopatrzenie"/>
    <x v="0"/>
    <x v="3"/>
    <s v="Szosa-250"/>
    <x v="1"/>
    <d v="2009-03-18T00:00:00"/>
    <x v="0"/>
    <x v="1"/>
    <n v="2443.35"/>
    <n v="1308.9375"/>
    <n v="5"/>
    <n v="6544.6875"/>
  </r>
  <r>
    <x v="0"/>
    <x v="0"/>
    <x v="0"/>
    <s v="Superjazda — zaopatrzenie"/>
    <x v="0"/>
    <x v="3"/>
    <s v="Szosa-650"/>
    <x v="1"/>
    <d v="2009-03-16T00:00:00"/>
    <x v="0"/>
    <x v="1"/>
    <n v="782.99"/>
    <n v="469.79399999999998"/>
    <n v="8"/>
    <n v="3758.3519999999999"/>
  </r>
  <r>
    <x v="0"/>
    <x v="0"/>
    <x v="0"/>
    <s v="Superjazda — zaopatrzenie"/>
    <x v="0"/>
    <x v="3"/>
    <s v="Szosa-650"/>
    <x v="3"/>
    <d v="2009-03-11T00:00:00"/>
    <x v="0"/>
    <x v="1"/>
    <n v="782.99"/>
    <n v="469.79399999999998"/>
    <n v="2"/>
    <n v="939.58799999999997"/>
  </r>
  <r>
    <x v="0"/>
    <x v="0"/>
    <x v="0"/>
    <s v="Superjazda — zaopatrzenie"/>
    <x v="0"/>
    <x v="3"/>
    <s v="Szosa-650"/>
    <x v="3"/>
    <d v="2009-03-04T00:00:00"/>
    <x v="0"/>
    <x v="1"/>
    <n v="782.99"/>
    <n v="469.79399999999998"/>
    <n v="3"/>
    <n v="1409.3820000000001"/>
  </r>
  <r>
    <x v="0"/>
    <x v="0"/>
    <x v="0"/>
    <s v="Superjazda — zaopatrzenie"/>
    <x v="3"/>
    <x v="7"/>
    <s v="Sport-100"/>
    <x v="1"/>
    <d v="2009-03-21T00:00:00"/>
    <x v="0"/>
    <x v="1"/>
    <n v="34.99"/>
    <n v="20.186499999999999"/>
    <n v="2"/>
    <n v="40.372999999999998"/>
  </r>
  <r>
    <x v="0"/>
    <x v="0"/>
    <x v="0"/>
    <s v="Superjazda — zaopatrzenie"/>
    <x v="0"/>
    <x v="3"/>
    <s v="Szosa-650"/>
    <x v="3"/>
    <d v="2009-03-07T00:00:00"/>
    <x v="0"/>
    <x v="1"/>
    <n v="782.99"/>
    <n v="469.79399999999998"/>
    <n v="6"/>
    <n v="2818.7640000000001"/>
  </r>
  <r>
    <x v="0"/>
    <x v="0"/>
    <x v="0"/>
    <s v="Superjazda — zaopatrzenie"/>
    <x v="0"/>
    <x v="3"/>
    <s v="Szosa-250"/>
    <x v="3"/>
    <d v="2009-03-05T00:00:00"/>
    <x v="0"/>
    <x v="1"/>
    <n v="2443.35"/>
    <n v="1308.9375"/>
    <n v="4"/>
    <n v="5235.75"/>
  </r>
  <r>
    <x v="0"/>
    <x v="0"/>
    <x v="0"/>
    <s v="Superjazda — zaopatrzenie"/>
    <x v="0"/>
    <x v="3"/>
    <s v="Szosa-650"/>
    <x v="1"/>
    <d v="2009-03-31T00:00:00"/>
    <x v="0"/>
    <x v="1"/>
    <n v="782.99"/>
    <n v="469.79399999999998"/>
    <n v="5"/>
    <n v="2348.9699999999998"/>
  </r>
  <r>
    <x v="0"/>
    <x v="0"/>
    <x v="0"/>
    <s v="Superjazda — zaopatrzenie"/>
    <x v="0"/>
    <x v="3"/>
    <s v="Szosa-250"/>
    <x v="3"/>
    <d v="2009-03-04T00:00:00"/>
    <x v="0"/>
    <x v="1"/>
    <n v="2443.35"/>
    <n v="1466.01"/>
    <n v="7"/>
    <n v="10262.07"/>
  </r>
  <r>
    <x v="0"/>
    <x v="0"/>
    <x v="0"/>
    <s v="Superjazda — zaopatrzenie"/>
    <x v="2"/>
    <x v="8"/>
    <s v="LL tylne koło szosa"/>
    <x v="1"/>
    <d v="2009-03-10T00:00:00"/>
    <x v="0"/>
    <x v="1"/>
    <n v="112.565"/>
    <n v="67.539000000000001"/>
    <n v="3"/>
    <n v="202.61700000000002"/>
  </r>
  <r>
    <x v="0"/>
    <x v="0"/>
    <x v="0"/>
    <s v="Superjazda — zaopatrzenie"/>
    <x v="0"/>
    <x v="3"/>
    <s v="Szosa--550-W"/>
    <x v="6"/>
    <d v="2009-03-09T00:00:00"/>
    <x v="0"/>
    <x v="1"/>
    <n v="1120.49"/>
    <n v="600.26250000000005"/>
    <n v="4"/>
    <n v="2401.0500000000002"/>
  </r>
  <r>
    <x v="0"/>
    <x v="0"/>
    <x v="0"/>
    <s v="Superjazda — zaopatrzenie"/>
    <x v="0"/>
    <x v="3"/>
    <s v="Szosa-650"/>
    <x v="3"/>
    <d v="2009-03-01T00:00:00"/>
    <x v="0"/>
    <x v="1"/>
    <n v="782.99"/>
    <n v="469.79399999999998"/>
    <n v="2"/>
    <n v="939.58799999999997"/>
  </r>
  <r>
    <x v="0"/>
    <x v="0"/>
    <x v="0"/>
    <s v="Superjazda — zaopatrzenie"/>
    <x v="0"/>
    <x v="3"/>
    <s v="Szosa-250"/>
    <x v="1"/>
    <d v="2009-03-28T00:00:00"/>
    <x v="0"/>
    <x v="1"/>
    <n v="2443.35"/>
    <n v="1308.9375"/>
    <n v="2"/>
    <n v="2617.875"/>
  </r>
  <r>
    <x v="0"/>
    <x v="0"/>
    <x v="0"/>
    <s v="Superjazda — zaopatrzenie"/>
    <x v="0"/>
    <x v="3"/>
    <s v="Szosa--550-W"/>
    <x v="6"/>
    <d v="2009-03-06T00:00:00"/>
    <x v="0"/>
    <x v="1"/>
    <n v="1120.49"/>
    <n v="600.26250000000005"/>
    <n v="8"/>
    <n v="4802.1000000000004"/>
  </r>
  <r>
    <x v="0"/>
    <x v="0"/>
    <x v="0"/>
    <s v="Superjazda — zaopatrzenie"/>
    <x v="3"/>
    <x v="7"/>
    <s v="Sport-100"/>
    <x v="5"/>
    <d v="2009-03-19T00:00:00"/>
    <x v="0"/>
    <x v="1"/>
    <n v="34.99"/>
    <n v="20.186499999999999"/>
    <n v="1"/>
    <n v="20.186499999999999"/>
  </r>
  <r>
    <x v="0"/>
    <x v="0"/>
    <x v="0"/>
    <s v="Superjazda — zaopatrzenie"/>
    <x v="0"/>
    <x v="3"/>
    <s v="Szosa-650"/>
    <x v="1"/>
    <d v="2009-03-13T00:00:00"/>
    <x v="0"/>
    <x v="1"/>
    <n v="782.99"/>
    <n v="469.79399999999998"/>
    <n v="2"/>
    <n v="939.58799999999997"/>
  </r>
  <r>
    <x v="0"/>
    <x v="0"/>
    <x v="0"/>
    <s v="Superjazda — zaopatrzenie"/>
    <x v="0"/>
    <x v="3"/>
    <s v="Szosa-650"/>
    <x v="1"/>
    <d v="2009-03-17T00:00:00"/>
    <x v="0"/>
    <x v="1"/>
    <n v="782.99"/>
    <n v="469.79399999999998"/>
    <n v="7"/>
    <n v="3288.558"/>
  </r>
  <r>
    <x v="0"/>
    <x v="0"/>
    <x v="0"/>
    <s v="Superjazda — zaopatrzenie"/>
    <x v="2"/>
    <x v="6"/>
    <s v="ML rama rowerowa-W"/>
    <x v="6"/>
    <d v="2009-03-11T00:00:00"/>
    <x v="0"/>
    <x v="1"/>
    <n v="594.83000000000004"/>
    <n v="324.45269999999999"/>
    <n v="2"/>
    <n v="648.90539999999999"/>
  </r>
  <r>
    <x v="0"/>
    <x v="0"/>
    <x v="0"/>
    <s v="Superjazda — zaopatrzenie"/>
    <x v="0"/>
    <x v="3"/>
    <s v="Szosa-250"/>
    <x v="3"/>
    <d v="2009-03-30T00:00:00"/>
    <x v="0"/>
    <x v="1"/>
    <n v="2443.35"/>
    <n v="1466.01"/>
    <n v="4"/>
    <n v="5864.04"/>
  </r>
  <r>
    <x v="0"/>
    <x v="0"/>
    <x v="0"/>
    <s v="Superjazda — zaopatrzenie"/>
    <x v="0"/>
    <x v="3"/>
    <s v="Szosa-650"/>
    <x v="1"/>
    <d v="2009-03-30T00:00:00"/>
    <x v="0"/>
    <x v="1"/>
    <n v="782.99"/>
    <n v="469.79399999999998"/>
    <n v="3"/>
    <n v="1409.3820000000001"/>
  </r>
  <r>
    <x v="0"/>
    <x v="0"/>
    <x v="0"/>
    <s v="Superjazda — zaopatrzenie"/>
    <x v="0"/>
    <x v="3"/>
    <s v="Szosa--550-W"/>
    <x v="6"/>
    <d v="2009-03-11T00:00:00"/>
    <x v="0"/>
    <x v="1"/>
    <n v="1120.49"/>
    <n v="600.26250000000005"/>
    <n v="2"/>
    <n v="1200.5250000000001"/>
  </r>
  <r>
    <x v="0"/>
    <x v="0"/>
    <x v="0"/>
    <s v="Superjazda — zaopatrzenie"/>
    <x v="0"/>
    <x v="3"/>
    <s v="Szosa--550-W"/>
    <x v="6"/>
    <d v="2009-03-26T00:00:00"/>
    <x v="0"/>
    <x v="1"/>
    <n v="1120.49"/>
    <n v="600.26250000000005"/>
    <n v="5"/>
    <n v="3001.3125"/>
  </r>
  <r>
    <x v="0"/>
    <x v="0"/>
    <x v="0"/>
    <s v="Superjazda — zaopatrzenie"/>
    <x v="0"/>
    <x v="3"/>
    <s v="Szosa-250"/>
    <x v="1"/>
    <d v="2009-03-18T00:00:00"/>
    <x v="0"/>
    <x v="1"/>
    <n v="2443.35"/>
    <n v="1308.9375"/>
    <n v="4"/>
    <n v="5235.75"/>
  </r>
  <r>
    <x v="0"/>
    <x v="0"/>
    <x v="0"/>
    <s v="Superjazda — zaopatrzenie"/>
    <x v="0"/>
    <x v="3"/>
    <s v="Szosa-250"/>
    <x v="1"/>
    <d v="2009-03-02T00:00:00"/>
    <x v="0"/>
    <x v="1"/>
    <n v="2443.35"/>
    <n v="1308.9375"/>
    <n v="3"/>
    <n v="3926.8125"/>
  </r>
  <r>
    <x v="0"/>
    <x v="0"/>
    <x v="0"/>
    <s v="Superjazda — zaopatrzenie"/>
    <x v="0"/>
    <x v="3"/>
    <s v="Szosa-650"/>
    <x v="3"/>
    <d v="2009-03-20T00:00:00"/>
    <x v="0"/>
    <x v="1"/>
    <n v="782.99"/>
    <n v="469.79399999999998"/>
    <n v="5"/>
    <n v="2348.9699999999998"/>
  </r>
  <r>
    <x v="0"/>
    <x v="0"/>
    <x v="0"/>
    <s v="Superjazda — zaopatrzenie"/>
    <x v="0"/>
    <x v="3"/>
    <s v="Szosa--550-W"/>
    <x v="6"/>
    <d v="2009-03-06T00:00:00"/>
    <x v="0"/>
    <x v="1"/>
    <n v="1120.49"/>
    <n v="600.26250000000005"/>
    <n v="5"/>
    <n v="3001.3125"/>
  </r>
  <r>
    <x v="0"/>
    <x v="1"/>
    <x v="1"/>
    <s v="Sundry Akcesoria Sportowe"/>
    <x v="1"/>
    <x v="11"/>
    <s v="damskie getry"/>
    <x v="1"/>
    <d v="2009-03-14T00:00:00"/>
    <x v="0"/>
    <x v="1"/>
    <n v="74.989999999999995"/>
    <n v="44.994"/>
    <n v="4"/>
    <n v="179.976"/>
  </r>
  <r>
    <x v="0"/>
    <x v="1"/>
    <x v="1"/>
    <s v="Sundry Akcesoria Sportowe"/>
    <x v="1"/>
    <x v="11"/>
    <s v="damskie getry"/>
    <x v="1"/>
    <d v="2009-03-06T00:00:00"/>
    <x v="0"/>
    <x v="1"/>
    <n v="74.989999999999995"/>
    <n v="44.994"/>
    <n v="3"/>
    <n v="134.982"/>
  </r>
  <r>
    <x v="0"/>
    <x v="1"/>
    <x v="1"/>
    <s v="Sundry Akcesoria Sportowe"/>
    <x v="0"/>
    <x v="3"/>
    <s v="Szosa-650"/>
    <x v="1"/>
    <d v="2009-03-12T00:00:00"/>
    <x v="0"/>
    <x v="1"/>
    <n v="782.99"/>
    <n v="469.79399999999998"/>
    <n v="2"/>
    <n v="939.58799999999997"/>
  </r>
  <r>
    <x v="0"/>
    <x v="1"/>
    <x v="1"/>
    <s v="Sundry Akcesoria Sportowe"/>
    <x v="0"/>
    <x v="3"/>
    <s v="Szosa-650"/>
    <x v="3"/>
    <d v="2009-03-15T00:00:00"/>
    <x v="0"/>
    <x v="1"/>
    <n v="782.99"/>
    <n v="469.79399999999998"/>
    <n v="2"/>
    <n v="939.58799999999997"/>
  </r>
  <r>
    <x v="0"/>
    <x v="1"/>
    <x v="1"/>
    <s v="Sundry Akcesoria Sportowe"/>
    <x v="1"/>
    <x v="5"/>
    <s v="nakładka na rower"/>
    <x v="4"/>
    <d v="2009-03-12T00:00:00"/>
    <x v="0"/>
    <x v="1"/>
    <n v="8.99"/>
    <n v="5.1864999999999997"/>
    <n v="5"/>
    <n v="25.932499999999997"/>
  </r>
  <r>
    <x v="0"/>
    <x v="1"/>
    <x v="1"/>
    <s v="Sundry Akcesoria Sportowe"/>
    <x v="0"/>
    <x v="3"/>
    <s v="Szosa-650"/>
    <x v="3"/>
    <d v="2009-03-02T00:00:00"/>
    <x v="0"/>
    <x v="1"/>
    <n v="782.99"/>
    <n v="469.79399999999998"/>
    <n v="5"/>
    <n v="2348.9699999999998"/>
  </r>
  <r>
    <x v="0"/>
    <x v="1"/>
    <x v="1"/>
    <s v="Sundry Akcesoria Sportowe"/>
    <x v="0"/>
    <x v="3"/>
    <s v="Szosa-650"/>
    <x v="1"/>
    <d v="2009-03-24T00:00:00"/>
    <x v="0"/>
    <x v="1"/>
    <n v="782.99"/>
    <n v="469.79399999999998"/>
    <n v="2"/>
    <n v="939.58799999999997"/>
  </r>
  <r>
    <x v="0"/>
    <x v="1"/>
    <x v="1"/>
    <s v="Sundry Akcesoria Sportowe"/>
    <x v="0"/>
    <x v="3"/>
    <s v="Szosa--550-W"/>
    <x v="6"/>
    <d v="2009-03-06T00:00:00"/>
    <x v="0"/>
    <x v="1"/>
    <n v="1120.49"/>
    <n v="600.26250000000005"/>
    <n v="1"/>
    <n v="600.26250000000005"/>
  </r>
  <r>
    <x v="0"/>
    <x v="1"/>
    <x v="1"/>
    <s v="Sundry Akcesoria Sportowe"/>
    <x v="0"/>
    <x v="3"/>
    <s v="Szosa-650"/>
    <x v="1"/>
    <d v="2009-03-13T00:00:00"/>
    <x v="0"/>
    <x v="1"/>
    <n v="782.99"/>
    <n v="469.79399999999998"/>
    <n v="3"/>
    <n v="1409.3820000000001"/>
  </r>
  <r>
    <x v="0"/>
    <x v="1"/>
    <x v="1"/>
    <s v="Sundry Akcesoria Sportowe"/>
    <x v="1"/>
    <x v="4"/>
    <s v="Long-Sleeve Logo Jersey"/>
    <x v="4"/>
    <d v="2009-03-31T00:00:00"/>
    <x v="0"/>
    <x v="1"/>
    <n v="49.99"/>
    <n v="28.840399999999999"/>
    <n v="3"/>
    <n v="86.521199999999993"/>
  </r>
  <r>
    <x v="0"/>
    <x v="1"/>
    <x v="1"/>
    <s v="Sundry Akcesoria Sportowe"/>
    <x v="0"/>
    <x v="3"/>
    <s v="Szosa-250"/>
    <x v="1"/>
    <d v="2009-03-28T00:00:00"/>
    <x v="0"/>
    <x v="1"/>
    <n v="2443.35"/>
    <n v="1308.9375"/>
    <n v="3"/>
    <n v="3926.8125"/>
  </r>
  <r>
    <x v="0"/>
    <x v="1"/>
    <x v="1"/>
    <s v="Sundry Akcesoria Sportowe"/>
    <x v="0"/>
    <x v="3"/>
    <s v="Szosa-650"/>
    <x v="1"/>
    <d v="2009-03-28T00:00:00"/>
    <x v="0"/>
    <x v="1"/>
    <n v="782.99"/>
    <n v="469.79399999999998"/>
    <n v="2"/>
    <n v="939.58799999999997"/>
  </r>
  <r>
    <x v="0"/>
    <x v="1"/>
    <x v="1"/>
    <s v="Sundry Akcesoria Sportowe"/>
    <x v="0"/>
    <x v="3"/>
    <s v="Szosa-250"/>
    <x v="3"/>
    <d v="2009-03-18T00:00:00"/>
    <x v="0"/>
    <x v="1"/>
    <n v="2443.35"/>
    <n v="1308.9375"/>
    <n v="4"/>
    <n v="5235.75"/>
  </r>
  <r>
    <x v="0"/>
    <x v="1"/>
    <x v="1"/>
    <s v="Sundry Akcesoria Sportowe"/>
    <x v="0"/>
    <x v="3"/>
    <s v="Szosa--550-W"/>
    <x v="6"/>
    <d v="2009-03-23T00:00:00"/>
    <x v="0"/>
    <x v="1"/>
    <n v="1120.49"/>
    <n v="600.26250000000005"/>
    <n v="5"/>
    <n v="3001.3125"/>
  </r>
  <r>
    <x v="0"/>
    <x v="1"/>
    <x v="1"/>
    <s v="Sundry Akcesoria Sportowe"/>
    <x v="0"/>
    <x v="3"/>
    <s v="Szosa-250"/>
    <x v="3"/>
    <d v="2009-03-12T00:00:00"/>
    <x v="0"/>
    <x v="1"/>
    <n v="2443.35"/>
    <n v="1466.01"/>
    <n v="4"/>
    <n v="5864.04"/>
  </r>
  <r>
    <x v="0"/>
    <x v="1"/>
    <x v="1"/>
    <s v="Sundry Akcesoria Sportowe"/>
    <x v="0"/>
    <x v="3"/>
    <s v="Szosa-650"/>
    <x v="3"/>
    <d v="2009-03-31T00:00:00"/>
    <x v="0"/>
    <x v="1"/>
    <n v="782.99"/>
    <n v="469.79399999999998"/>
    <n v="1"/>
    <n v="469.79399999999998"/>
  </r>
  <r>
    <x v="0"/>
    <x v="1"/>
    <x v="1"/>
    <s v="Sundry Akcesoria Sportowe"/>
    <x v="0"/>
    <x v="3"/>
    <s v="Szosa-250"/>
    <x v="1"/>
    <d v="2009-03-06T00:00:00"/>
    <x v="0"/>
    <x v="1"/>
    <n v="2443.35"/>
    <n v="1308.9375"/>
    <n v="2"/>
    <n v="2617.875"/>
  </r>
  <r>
    <x v="0"/>
    <x v="1"/>
    <x v="1"/>
    <s v="Sundry Akcesoria Sportowe"/>
    <x v="0"/>
    <x v="3"/>
    <s v="Szosa-650"/>
    <x v="1"/>
    <d v="2009-03-03T00:00:00"/>
    <x v="0"/>
    <x v="1"/>
    <n v="782.99"/>
    <n v="469.79399999999998"/>
    <n v="1"/>
    <n v="469.79399999999998"/>
  </r>
  <r>
    <x v="0"/>
    <x v="1"/>
    <x v="1"/>
    <s v="Sundry Akcesoria Sportowe"/>
    <x v="0"/>
    <x v="3"/>
    <s v="Szosa-250"/>
    <x v="1"/>
    <d v="2009-03-30T00:00:00"/>
    <x v="0"/>
    <x v="1"/>
    <n v="2443.35"/>
    <n v="1308.9375"/>
    <n v="2"/>
    <n v="2617.875"/>
  </r>
  <r>
    <x v="0"/>
    <x v="1"/>
    <x v="1"/>
    <s v="Sundry Akcesoria Sportowe"/>
    <x v="0"/>
    <x v="3"/>
    <s v="Szosa--550-W"/>
    <x v="6"/>
    <d v="2009-03-31T00:00:00"/>
    <x v="0"/>
    <x v="1"/>
    <n v="1120.49"/>
    <n v="600.26250000000005"/>
    <n v="2"/>
    <n v="1200.5250000000001"/>
  </r>
  <r>
    <x v="0"/>
    <x v="1"/>
    <x v="1"/>
    <s v="Sundry Akcesoria Sportowe"/>
    <x v="0"/>
    <x v="3"/>
    <s v="Szosa-650"/>
    <x v="3"/>
    <d v="2009-03-31T00:00:00"/>
    <x v="0"/>
    <x v="1"/>
    <n v="782.99"/>
    <n v="469.79399999999998"/>
    <n v="3"/>
    <n v="1409.3820000000001"/>
  </r>
  <r>
    <x v="0"/>
    <x v="1"/>
    <x v="1"/>
    <s v="Sundry Akcesoria Sportowe"/>
    <x v="0"/>
    <x v="3"/>
    <s v="Szosa-250"/>
    <x v="3"/>
    <d v="2009-03-06T00:00:00"/>
    <x v="0"/>
    <x v="1"/>
    <n v="2443.35"/>
    <n v="1466.01"/>
    <n v="3"/>
    <n v="4398.03"/>
  </r>
  <r>
    <x v="0"/>
    <x v="1"/>
    <x v="1"/>
    <s v="Sundry Akcesoria Sportowe"/>
    <x v="0"/>
    <x v="3"/>
    <s v="Szosa-250"/>
    <x v="1"/>
    <d v="2009-03-15T00:00:00"/>
    <x v="0"/>
    <x v="1"/>
    <n v="2443.35"/>
    <n v="1308.9375"/>
    <n v="2"/>
    <n v="2617.875"/>
  </r>
  <r>
    <x v="0"/>
    <x v="1"/>
    <x v="1"/>
    <s v="Sundry Akcesoria Sportowe"/>
    <x v="0"/>
    <x v="3"/>
    <s v="Szosa-650"/>
    <x v="1"/>
    <d v="2009-03-13T00:00:00"/>
    <x v="0"/>
    <x v="1"/>
    <n v="782.99"/>
    <n v="469.79399999999998"/>
    <n v="5"/>
    <n v="2348.9699999999998"/>
  </r>
  <r>
    <x v="0"/>
    <x v="1"/>
    <x v="1"/>
    <s v="Sundry Akcesoria Sportowe"/>
    <x v="0"/>
    <x v="3"/>
    <s v="Szosa-650"/>
    <x v="3"/>
    <d v="2009-03-10T00:00:00"/>
    <x v="0"/>
    <x v="1"/>
    <n v="782.99"/>
    <n v="469.79399999999998"/>
    <n v="2"/>
    <n v="939.58799999999997"/>
  </r>
  <r>
    <x v="0"/>
    <x v="0"/>
    <x v="3"/>
    <s v="Sporty dla odważnych"/>
    <x v="0"/>
    <x v="0"/>
    <s v="Górski-200"/>
    <x v="0"/>
    <d v="2009-03-01T00:00:00"/>
    <x v="0"/>
    <x v="1"/>
    <n v="2319.9899999999998"/>
    <n v="1242.8517999999999"/>
    <n v="2"/>
    <n v="2485.7035999999998"/>
  </r>
  <r>
    <x v="0"/>
    <x v="0"/>
    <x v="3"/>
    <s v="Sporty dla odważnych"/>
    <x v="2"/>
    <x v="17"/>
    <s v="ML łożysko sterowe"/>
    <x v="7"/>
    <d v="2009-03-27T00:00:00"/>
    <x v="0"/>
    <x v="1"/>
    <n v="102.29"/>
    <n v="61.374000000000002"/>
    <n v="4"/>
    <n v="245.49600000000001"/>
  </r>
  <r>
    <x v="0"/>
    <x v="0"/>
    <x v="3"/>
    <s v="Sporty dla odważnych"/>
    <x v="2"/>
    <x v="9"/>
    <s v="LL kierownica górski"/>
    <x v="7"/>
    <d v="2009-03-19T00:00:00"/>
    <x v="0"/>
    <x v="1"/>
    <n v="44.54"/>
    <n v="24.294499999999999"/>
    <n v="2"/>
    <n v="48.588999999999999"/>
  </r>
  <r>
    <x v="0"/>
    <x v="0"/>
    <x v="3"/>
    <s v="Sporty dla odważnych"/>
    <x v="2"/>
    <x v="8"/>
    <s v="HL tylne koło górski"/>
    <x v="1"/>
    <d v="2009-03-27T00:00:00"/>
    <x v="0"/>
    <x v="1"/>
    <n v="327.21499999999997"/>
    <n v="196.32900000000001"/>
    <n v="4"/>
    <n v="785.31600000000003"/>
  </r>
  <r>
    <x v="0"/>
    <x v="0"/>
    <x v="3"/>
    <s v="Sporty dla odważnych"/>
    <x v="2"/>
    <x v="16"/>
    <s v="HL widelec"/>
    <x v="7"/>
    <d v="2009-03-05T00:00:00"/>
    <x v="0"/>
    <x v="1"/>
    <n v="229.49"/>
    <n v="137.69399999999999"/>
    <n v="2"/>
    <n v="275.38799999999998"/>
  </r>
  <r>
    <x v="0"/>
    <x v="0"/>
    <x v="3"/>
    <s v="Sporty dla odważnych"/>
    <x v="2"/>
    <x v="8"/>
    <s v="LL przednie koło górski"/>
    <x v="1"/>
    <d v="2009-03-16T00:00:00"/>
    <x v="0"/>
    <x v="1"/>
    <n v="60.744999999999997"/>
    <n v="36.447000000000003"/>
    <n v="1"/>
    <n v="36.447000000000003"/>
  </r>
  <r>
    <x v="0"/>
    <x v="0"/>
    <x v="3"/>
    <s v="Sporty dla odważnych"/>
    <x v="0"/>
    <x v="0"/>
    <s v="Górski-200"/>
    <x v="0"/>
    <d v="2009-03-11T00:00:00"/>
    <x v="0"/>
    <x v="1"/>
    <n v="2319.9899999999998"/>
    <n v="1242.8517999999999"/>
    <n v="2"/>
    <n v="2485.7035999999998"/>
  </r>
  <r>
    <x v="0"/>
    <x v="0"/>
    <x v="3"/>
    <s v="Sporty dla odważnych"/>
    <x v="0"/>
    <x v="0"/>
    <s v="Górski-200"/>
    <x v="1"/>
    <d v="2009-03-18T00:00:00"/>
    <x v="0"/>
    <x v="1"/>
    <n v="2294.9899999999998"/>
    <n v="1229.4589000000001"/>
    <n v="1"/>
    <n v="1229.4589000000001"/>
  </r>
  <r>
    <x v="0"/>
    <x v="0"/>
    <x v="3"/>
    <s v="Sporty dla odważnych"/>
    <x v="0"/>
    <x v="0"/>
    <s v="Górski-200"/>
    <x v="1"/>
    <d v="2009-03-15T00:00:00"/>
    <x v="0"/>
    <x v="1"/>
    <n v="2294.9899999999998"/>
    <n v="1229.4589000000001"/>
    <n v="2"/>
    <n v="2458.9178000000002"/>
  </r>
  <r>
    <x v="0"/>
    <x v="0"/>
    <x v="3"/>
    <s v="Sporty dla odważnych"/>
    <x v="0"/>
    <x v="0"/>
    <s v="Górski-200"/>
    <x v="0"/>
    <d v="2009-03-26T00:00:00"/>
    <x v="0"/>
    <x v="1"/>
    <n v="2319.9899999999998"/>
    <n v="1242.8517999999999"/>
    <n v="1"/>
    <n v="1242.8517999999999"/>
  </r>
  <r>
    <x v="0"/>
    <x v="0"/>
    <x v="3"/>
    <s v="Sporty dla odważnych"/>
    <x v="2"/>
    <x v="2"/>
    <s v="ML rama górski"/>
    <x v="1"/>
    <d v="2009-03-14T00:00:00"/>
    <x v="0"/>
    <x v="1"/>
    <n v="348.76"/>
    <n v="209.256"/>
    <n v="3"/>
    <n v="627.76800000000003"/>
  </r>
  <r>
    <x v="0"/>
    <x v="0"/>
    <x v="3"/>
    <s v="Sporty dla odważnych"/>
    <x v="0"/>
    <x v="0"/>
    <s v="Górski-300"/>
    <x v="1"/>
    <d v="2009-03-20T00:00:00"/>
    <x v="0"/>
    <x v="1"/>
    <n v="1079.99"/>
    <n v="647.99400000000003"/>
    <n v="4"/>
    <n v="2591.9760000000001"/>
  </r>
  <r>
    <x v="0"/>
    <x v="0"/>
    <x v="3"/>
    <s v="Sporty dla odważnych"/>
    <x v="1"/>
    <x v="10"/>
    <s v="rękawiczki zimowe"/>
    <x v="1"/>
    <d v="2009-03-21T00:00:00"/>
    <x v="0"/>
    <x v="1"/>
    <n v="37.99"/>
    <n v="22.794"/>
    <n v="1"/>
    <n v="22.794"/>
  </r>
  <r>
    <x v="0"/>
    <x v="0"/>
    <x v="3"/>
    <s v="Sporty dla odważnych"/>
    <x v="2"/>
    <x v="8"/>
    <s v="ML tylne koło górski"/>
    <x v="1"/>
    <d v="2009-03-14T00:00:00"/>
    <x v="0"/>
    <x v="1"/>
    <n v="236.02500000000001"/>
    <n v="141.61500000000001"/>
    <n v="2"/>
    <n v="283.23"/>
  </r>
  <r>
    <x v="0"/>
    <x v="0"/>
    <x v="4"/>
    <s v="Fabrikam SC"/>
    <x v="0"/>
    <x v="0"/>
    <s v="Górski-200"/>
    <x v="1"/>
    <d v="2009-03-16T00:00:00"/>
    <x v="0"/>
    <x v="1"/>
    <n v="2294.9899999999998"/>
    <n v="1229.4589000000001"/>
    <n v="2"/>
    <n v="2458.9178000000002"/>
  </r>
  <r>
    <x v="0"/>
    <x v="0"/>
    <x v="4"/>
    <s v="Fabrikam SC"/>
    <x v="0"/>
    <x v="0"/>
    <s v="Górski-300"/>
    <x v="1"/>
    <d v="2009-03-02T00:00:00"/>
    <x v="0"/>
    <x v="1"/>
    <n v="1079.99"/>
    <n v="647.99400000000003"/>
    <n v="1"/>
    <n v="647.99400000000003"/>
  </r>
  <r>
    <x v="0"/>
    <x v="0"/>
    <x v="4"/>
    <s v="Fabrikam SC"/>
    <x v="2"/>
    <x v="2"/>
    <s v="ML rama górski"/>
    <x v="1"/>
    <d v="2009-03-03T00:00:00"/>
    <x v="0"/>
    <x v="1"/>
    <n v="348.76"/>
    <n v="209.256"/>
    <n v="2"/>
    <n v="418.512"/>
  </r>
  <r>
    <x v="0"/>
    <x v="0"/>
    <x v="4"/>
    <s v="Fabrikam SC"/>
    <x v="0"/>
    <x v="0"/>
    <s v="Górski-200"/>
    <x v="0"/>
    <d v="2009-03-02T00:00:00"/>
    <x v="0"/>
    <x v="1"/>
    <n v="2319.9899999999998"/>
    <n v="1242.8517999999999"/>
    <n v="3"/>
    <n v="3728.5553999999997"/>
  </r>
  <r>
    <x v="0"/>
    <x v="0"/>
    <x v="4"/>
    <s v="Fabrikam SC"/>
    <x v="1"/>
    <x v="11"/>
    <s v="damskie getry"/>
    <x v="1"/>
    <d v="2009-03-31T00:00:00"/>
    <x v="0"/>
    <x v="1"/>
    <n v="74.989999999999995"/>
    <n v="44.994"/>
    <n v="6"/>
    <n v="269.964"/>
  </r>
  <r>
    <x v="0"/>
    <x v="0"/>
    <x v="4"/>
    <s v="Fabrikam SC"/>
    <x v="1"/>
    <x v="4"/>
    <s v="Long-Sleeve Logo Jersey"/>
    <x v="4"/>
    <d v="2009-03-12T00:00:00"/>
    <x v="0"/>
    <x v="1"/>
    <n v="49.99"/>
    <n v="28.840399999999999"/>
    <n v="4"/>
    <n v="115.3616"/>
  </r>
  <r>
    <x v="0"/>
    <x v="0"/>
    <x v="4"/>
    <s v="Fabrikam SC"/>
    <x v="0"/>
    <x v="0"/>
    <s v="Górski-300"/>
    <x v="1"/>
    <d v="2009-03-18T00:00:00"/>
    <x v="0"/>
    <x v="1"/>
    <n v="1079.99"/>
    <n v="647.99400000000003"/>
    <n v="3"/>
    <n v="1943.982"/>
  </r>
  <r>
    <x v="0"/>
    <x v="0"/>
    <x v="4"/>
    <s v="Fabrikam SC"/>
    <x v="2"/>
    <x v="9"/>
    <s v="ML kierownica górski"/>
    <x v="7"/>
    <d v="2009-03-21T00:00:00"/>
    <x v="0"/>
    <x v="1"/>
    <n v="61.92"/>
    <n v="33.774500000000003"/>
    <n v="1"/>
    <n v="33.774500000000003"/>
  </r>
  <r>
    <x v="0"/>
    <x v="0"/>
    <x v="4"/>
    <s v="Fabrikam SC"/>
    <x v="1"/>
    <x v="10"/>
    <s v="rękawiczki zimowe"/>
    <x v="1"/>
    <d v="2009-03-04T00:00:00"/>
    <x v="0"/>
    <x v="1"/>
    <n v="37.99"/>
    <n v="22.794"/>
    <n v="3"/>
    <n v="68.382000000000005"/>
  </r>
  <r>
    <x v="0"/>
    <x v="0"/>
    <x v="4"/>
    <s v="Fabrikam SC"/>
    <x v="1"/>
    <x v="5"/>
    <s v="nakładka na rower"/>
    <x v="4"/>
    <d v="2009-03-20T00:00:00"/>
    <x v="0"/>
    <x v="1"/>
    <n v="8.99"/>
    <n v="5.1864999999999997"/>
    <n v="5"/>
    <n v="25.932499999999997"/>
  </r>
  <r>
    <x v="0"/>
    <x v="0"/>
    <x v="4"/>
    <s v="Fabrikam SC"/>
    <x v="2"/>
    <x v="8"/>
    <s v="HL tylne koło górski"/>
    <x v="1"/>
    <d v="2009-03-28T00:00:00"/>
    <x v="0"/>
    <x v="1"/>
    <n v="327.21499999999997"/>
    <n v="196.32900000000001"/>
    <n v="2"/>
    <n v="392.65800000000002"/>
  </r>
  <r>
    <x v="0"/>
    <x v="0"/>
    <x v="4"/>
    <s v="Fabrikam SC"/>
    <x v="0"/>
    <x v="0"/>
    <s v="Górski-300"/>
    <x v="1"/>
    <d v="2009-03-04T00:00:00"/>
    <x v="0"/>
    <x v="1"/>
    <n v="1079.99"/>
    <n v="647.99400000000003"/>
    <n v="3"/>
    <n v="1943.982"/>
  </r>
  <r>
    <x v="0"/>
    <x v="0"/>
    <x v="4"/>
    <s v="Fabrikam SC"/>
    <x v="1"/>
    <x v="11"/>
    <s v="damskie getry"/>
    <x v="1"/>
    <d v="2009-03-04T00:00:00"/>
    <x v="0"/>
    <x v="1"/>
    <n v="74.989999999999995"/>
    <n v="44.994"/>
    <n v="2"/>
    <n v="89.988"/>
  </r>
  <r>
    <x v="0"/>
    <x v="0"/>
    <x v="4"/>
    <s v="Fabrikam SC"/>
    <x v="2"/>
    <x v="8"/>
    <s v="ML tylne koło górski"/>
    <x v="1"/>
    <d v="2009-03-01T00:00:00"/>
    <x v="0"/>
    <x v="1"/>
    <n v="236.02500000000001"/>
    <n v="141.61500000000001"/>
    <n v="2"/>
    <n v="283.23"/>
  </r>
  <r>
    <x v="0"/>
    <x v="0"/>
    <x v="4"/>
    <s v="Fabrikam SC"/>
    <x v="0"/>
    <x v="0"/>
    <s v="Górski-300"/>
    <x v="1"/>
    <d v="2009-03-20T00:00:00"/>
    <x v="0"/>
    <x v="1"/>
    <n v="1079.99"/>
    <n v="647.99400000000003"/>
    <n v="3"/>
    <n v="1943.982"/>
  </r>
  <r>
    <x v="0"/>
    <x v="0"/>
    <x v="4"/>
    <s v="Fabrikam SC"/>
    <x v="0"/>
    <x v="0"/>
    <s v="Górski-200"/>
    <x v="0"/>
    <d v="2009-03-01T00:00:00"/>
    <x v="0"/>
    <x v="1"/>
    <n v="2319.9899999999998"/>
    <n v="1242.8517999999999"/>
    <n v="2"/>
    <n v="2485.7035999999998"/>
  </r>
  <r>
    <x v="0"/>
    <x v="0"/>
    <x v="4"/>
    <s v="Fabrikam SC"/>
    <x v="0"/>
    <x v="0"/>
    <s v="Górski-200"/>
    <x v="1"/>
    <d v="2009-03-05T00:00:00"/>
    <x v="0"/>
    <x v="1"/>
    <n v="2294.9899999999998"/>
    <n v="1229.4589000000001"/>
    <n v="2"/>
    <n v="2458.9178000000002"/>
  </r>
  <r>
    <x v="0"/>
    <x v="0"/>
    <x v="0"/>
    <s v="Usługi lakiernicze Malowanie rowerów"/>
    <x v="0"/>
    <x v="3"/>
    <s v="Szosa-650"/>
    <x v="3"/>
    <d v="2009-03-01T00:00:00"/>
    <x v="0"/>
    <x v="1"/>
    <n v="782.99"/>
    <n v="469.79399999999998"/>
    <n v="7"/>
    <n v="3288.558"/>
  </r>
  <r>
    <x v="0"/>
    <x v="0"/>
    <x v="0"/>
    <s v="Usługi lakiernicze Malowanie rowerów"/>
    <x v="0"/>
    <x v="3"/>
    <s v="Szosa-650"/>
    <x v="3"/>
    <d v="2009-03-02T00:00:00"/>
    <x v="0"/>
    <x v="1"/>
    <n v="782.99"/>
    <n v="469.79399999999998"/>
    <n v="6"/>
    <n v="2818.7640000000001"/>
  </r>
  <r>
    <x v="0"/>
    <x v="0"/>
    <x v="0"/>
    <s v="Usługi lakiernicze Malowanie rowerów"/>
    <x v="0"/>
    <x v="3"/>
    <s v="Szosa-650"/>
    <x v="1"/>
    <d v="2009-03-06T00:00:00"/>
    <x v="0"/>
    <x v="1"/>
    <n v="782.99"/>
    <n v="469.79399999999998"/>
    <n v="5"/>
    <n v="2348.9699999999998"/>
  </r>
  <r>
    <x v="0"/>
    <x v="0"/>
    <x v="0"/>
    <s v="Usługi lakiernicze Malowanie rowerów"/>
    <x v="0"/>
    <x v="3"/>
    <s v="Szosa-650"/>
    <x v="1"/>
    <d v="2009-03-13T00:00:00"/>
    <x v="0"/>
    <x v="1"/>
    <n v="782.99"/>
    <n v="469.79399999999998"/>
    <n v="2"/>
    <n v="939.58799999999997"/>
  </r>
  <r>
    <x v="0"/>
    <x v="0"/>
    <x v="0"/>
    <s v="Usługi lakiernicze Malowanie rowerów"/>
    <x v="0"/>
    <x v="3"/>
    <s v="Szosa-650"/>
    <x v="3"/>
    <d v="2009-03-06T00:00:00"/>
    <x v="0"/>
    <x v="1"/>
    <n v="782.99"/>
    <n v="469.79399999999998"/>
    <n v="4"/>
    <n v="1879.1759999999999"/>
  </r>
  <r>
    <x v="0"/>
    <x v="0"/>
    <x v="0"/>
    <s v="Usługi lakiernicze Malowanie rowerów"/>
    <x v="0"/>
    <x v="3"/>
    <s v="Szosa-650"/>
    <x v="3"/>
    <d v="2009-03-05T00:00:00"/>
    <x v="0"/>
    <x v="1"/>
    <n v="782.99"/>
    <n v="469.79399999999998"/>
    <n v="5"/>
    <n v="2348.9699999999998"/>
  </r>
  <r>
    <x v="0"/>
    <x v="0"/>
    <x v="4"/>
    <s v="Akcesoria Sportowe"/>
    <x v="2"/>
    <x v="8"/>
    <s v="LL tylne koło szosa"/>
    <x v="1"/>
    <d v="2009-03-18T00:00:00"/>
    <x v="0"/>
    <x v="1"/>
    <n v="112.565"/>
    <n v="67.539000000000001"/>
    <n v="1"/>
    <n v="67.539000000000001"/>
  </r>
  <r>
    <x v="0"/>
    <x v="0"/>
    <x v="0"/>
    <s v="Optimal — sklepy rowerowe"/>
    <x v="1"/>
    <x v="12"/>
    <s v="męskie spodenki rowerowe"/>
    <x v="4"/>
    <d v="2009-03-21T00:00:00"/>
    <x v="0"/>
    <x v="1"/>
    <n v="89.99"/>
    <n v="53.994"/>
    <n v="3"/>
    <n v="161.982"/>
  </r>
  <r>
    <x v="0"/>
    <x v="0"/>
    <x v="0"/>
    <s v="Optimal — sklepy rowerowe"/>
    <x v="3"/>
    <x v="7"/>
    <s v="Sport-100"/>
    <x v="1"/>
    <d v="2009-03-09T00:00:00"/>
    <x v="0"/>
    <x v="1"/>
    <n v="34.99"/>
    <n v="20.186499999999999"/>
    <n v="3"/>
    <n v="60.5595"/>
  </r>
  <r>
    <x v="0"/>
    <x v="0"/>
    <x v="0"/>
    <s v="Optimal — sklepy rowerowe"/>
    <x v="2"/>
    <x v="6"/>
    <s v="ML rama rowerowa-W"/>
    <x v="6"/>
    <d v="2009-03-29T00:00:00"/>
    <x v="0"/>
    <x v="1"/>
    <n v="594.83000000000004"/>
    <n v="324.45269999999999"/>
    <n v="1"/>
    <n v="324.45269999999999"/>
  </r>
  <r>
    <x v="0"/>
    <x v="0"/>
    <x v="2"/>
    <s v="Rowery z gwarancją"/>
    <x v="0"/>
    <x v="3"/>
    <s v="Szosa-650"/>
    <x v="3"/>
    <d v="2009-03-28T00:00:00"/>
    <x v="0"/>
    <x v="1"/>
    <n v="782.99"/>
    <n v="469.79399999999998"/>
    <n v="2"/>
    <n v="939.58799999999997"/>
  </r>
  <r>
    <x v="0"/>
    <x v="0"/>
    <x v="2"/>
    <s v="Rowery z gwarancją"/>
    <x v="0"/>
    <x v="3"/>
    <s v="Szosa-650"/>
    <x v="3"/>
    <d v="2009-03-25T00:00:00"/>
    <x v="0"/>
    <x v="1"/>
    <n v="782.99"/>
    <n v="469.79399999999998"/>
    <n v="5"/>
    <n v="2348.9699999999998"/>
  </r>
  <r>
    <x v="0"/>
    <x v="0"/>
    <x v="2"/>
    <s v="Rowery z gwarancją"/>
    <x v="0"/>
    <x v="3"/>
    <s v="Szosa-650"/>
    <x v="3"/>
    <d v="2009-03-02T00:00:00"/>
    <x v="0"/>
    <x v="1"/>
    <n v="782.99"/>
    <n v="469.79399999999998"/>
    <n v="1"/>
    <n v="469.79399999999998"/>
  </r>
  <r>
    <x v="0"/>
    <x v="0"/>
    <x v="2"/>
    <s v="Rowery z gwarancją"/>
    <x v="0"/>
    <x v="3"/>
    <s v="Szosa-650"/>
    <x v="3"/>
    <d v="2009-03-24T00:00:00"/>
    <x v="0"/>
    <x v="1"/>
    <n v="782.99"/>
    <n v="469.79399999999998"/>
    <n v="4"/>
    <n v="1879.1759999999999"/>
  </r>
  <r>
    <x v="0"/>
    <x v="0"/>
    <x v="2"/>
    <s v="Rowery z gwarancją"/>
    <x v="0"/>
    <x v="3"/>
    <s v="Szosa-650"/>
    <x v="1"/>
    <d v="2009-03-31T00:00:00"/>
    <x v="0"/>
    <x v="1"/>
    <n v="782.99"/>
    <n v="469.79399999999998"/>
    <n v="1"/>
    <n v="469.79399999999998"/>
  </r>
  <r>
    <x v="0"/>
    <x v="0"/>
    <x v="2"/>
    <s v="Rowery z gwarancją"/>
    <x v="0"/>
    <x v="3"/>
    <s v="Szosa-650"/>
    <x v="1"/>
    <d v="2009-03-31T00:00:00"/>
    <x v="0"/>
    <x v="1"/>
    <n v="782.99"/>
    <n v="469.79399999999998"/>
    <n v="1"/>
    <n v="469.79399999999998"/>
  </r>
  <r>
    <x v="0"/>
    <x v="0"/>
    <x v="4"/>
    <s v="Super-rower"/>
    <x v="0"/>
    <x v="3"/>
    <s v="Szosa-650"/>
    <x v="1"/>
    <d v="2009-03-05T00:00:00"/>
    <x v="0"/>
    <x v="1"/>
    <n v="782.99"/>
    <n v="469.79399999999998"/>
    <n v="1"/>
    <n v="469.79399999999998"/>
  </r>
  <r>
    <x v="0"/>
    <x v="0"/>
    <x v="3"/>
    <s v="Centralna Hurtownia Rowerowa"/>
    <x v="0"/>
    <x v="3"/>
    <s v="Szosa-250"/>
    <x v="1"/>
    <d v="2009-03-26T00:00:00"/>
    <x v="0"/>
    <x v="1"/>
    <n v="2443.35"/>
    <n v="1308.9375"/>
    <n v="4"/>
    <n v="5235.75"/>
  </r>
  <r>
    <x v="0"/>
    <x v="0"/>
    <x v="3"/>
    <s v="Centralna Hurtownia Rowerowa"/>
    <x v="1"/>
    <x v="12"/>
    <s v="męskie spodenki rowerowe"/>
    <x v="4"/>
    <d v="2009-03-10T00:00:00"/>
    <x v="0"/>
    <x v="1"/>
    <n v="89.99"/>
    <n v="53.994"/>
    <n v="2"/>
    <n v="107.988"/>
  </r>
  <r>
    <x v="0"/>
    <x v="0"/>
    <x v="3"/>
    <s v="Centralna Hurtownia Rowerowa"/>
    <x v="2"/>
    <x v="6"/>
    <s v="ML rama rowerowa-W"/>
    <x v="6"/>
    <d v="2009-03-06T00:00:00"/>
    <x v="0"/>
    <x v="1"/>
    <n v="594.83000000000004"/>
    <n v="324.45269999999999"/>
    <n v="4"/>
    <n v="1297.8108"/>
  </r>
  <r>
    <x v="0"/>
    <x v="0"/>
    <x v="3"/>
    <s v="Centralna Hurtownia Rowerowa"/>
    <x v="0"/>
    <x v="3"/>
    <s v="Szosa-250"/>
    <x v="1"/>
    <d v="2009-03-29T00:00:00"/>
    <x v="0"/>
    <x v="1"/>
    <n v="2443.35"/>
    <n v="1308.9375"/>
    <n v="1"/>
    <n v="1308.9375"/>
  </r>
  <r>
    <x v="0"/>
    <x v="0"/>
    <x v="3"/>
    <s v="Centralna Hurtownia Rowerowa"/>
    <x v="1"/>
    <x v="4"/>
    <s v="Long-Sleeve Logo Jersey"/>
    <x v="4"/>
    <d v="2009-03-27T00:00:00"/>
    <x v="0"/>
    <x v="1"/>
    <n v="49.99"/>
    <n v="28.840399999999999"/>
    <n v="4"/>
    <n v="115.3616"/>
  </r>
  <r>
    <x v="0"/>
    <x v="0"/>
    <x v="3"/>
    <s v="Centralna Hurtownia Rowerowa"/>
    <x v="0"/>
    <x v="3"/>
    <s v="Szosa-650"/>
    <x v="3"/>
    <d v="2009-03-19T00:00:00"/>
    <x v="0"/>
    <x v="1"/>
    <n v="782.99"/>
    <n v="469.79399999999998"/>
    <n v="1"/>
    <n v="469.79399999999998"/>
  </r>
  <r>
    <x v="0"/>
    <x v="0"/>
    <x v="3"/>
    <s v="Centralna Hurtownia Rowerowa"/>
    <x v="3"/>
    <x v="7"/>
    <s v="Sport-100"/>
    <x v="1"/>
    <d v="2009-03-21T00:00:00"/>
    <x v="0"/>
    <x v="1"/>
    <n v="34.99"/>
    <n v="20.186499999999999"/>
    <n v="6"/>
    <n v="121.119"/>
  </r>
  <r>
    <x v="0"/>
    <x v="0"/>
    <x v="3"/>
    <s v="Centralna Hurtownia Rowerowa"/>
    <x v="2"/>
    <x v="6"/>
    <s v="LL rama rowerowa"/>
    <x v="1"/>
    <d v="2009-03-22T00:00:00"/>
    <x v="0"/>
    <x v="1"/>
    <n v="337.22"/>
    <n v="183.93819999999999"/>
    <n v="3"/>
    <n v="551.81459999999993"/>
  </r>
  <r>
    <x v="0"/>
    <x v="0"/>
    <x v="3"/>
    <s v="Centralna Hurtownia Rowerowa"/>
    <x v="1"/>
    <x v="10"/>
    <s v="rękawiczki rowerowe"/>
    <x v="1"/>
    <d v="2009-03-04T00:00:00"/>
    <x v="0"/>
    <x v="1"/>
    <n v="24.49"/>
    <n v="14.1289"/>
    <n v="3"/>
    <n v="42.386699999999998"/>
  </r>
  <r>
    <x v="0"/>
    <x v="0"/>
    <x v="3"/>
    <s v="Centralna Hurtownia Rowerowa"/>
    <x v="0"/>
    <x v="3"/>
    <s v="Szosa-250"/>
    <x v="3"/>
    <d v="2009-03-15T00:00:00"/>
    <x v="0"/>
    <x v="1"/>
    <n v="2443.35"/>
    <n v="1466.01"/>
    <n v="6"/>
    <n v="8796.06"/>
  </r>
  <r>
    <x v="0"/>
    <x v="0"/>
    <x v="3"/>
    <s v="Centralna Hurtownia Rowerowa"/>
    <x v="1"/>
    <x v="4"/>
    <s v="Long-Sleeve Logo Jersey"/>
    <x v="4"/>
    <d v="2009-03-02T00:00:00"/>
    <x v="0"/>
    <x v="1"/>
    <n v="49.99"/>
    <n v="27.879000000000001"/>
    <n v="11"/>
    <n v="306.66900000000004"/>
  </r>
  <r>
    <x v="0"/>
    <x v="0"/>
    <x v="3"/>
    <s v="Centralna Hurtownia Rowerowa"/>
    <x v="0"/>
    <x v="3"/>
    <s v="Szosa-650"/>
    <x v="3"/>
    <d v="2009-03-24T00:00:00"/>
    <x v="0"/>
    <x v="1"/>
    <n v="782.99"/>
    <n v="469.79399999999998"/>
    <n v="3"/>
    <n v="1409.3820000000001"/>
  </r>
  <r>
    <x v="0"/>
    <x v="0"/>
    <x v="3"/>
    <s v="Centralna Hurtownia Rowerowa"/>
    <x v="1"/>
    <x v="10"/>
    <s v="rękawiczki rowerowe"/>
    <x v="1"/>
    <d v="2009-03-05T00:00:00"/>
    <x v="0"/>
    <x v="1"/>
    <n v="24.49"/>
    <n v="14.1289"/>
    <n v="4"/>
    <n v="56.515599999999999"/>
  </r>
  <r>
    <x v="0"/>
    <x v="0"/>
    <x v="3"/>
    <s v="Centralna Hurtownia Rowerowa"/>
    <x v="2"/>
    <x v="6"/>
    <s v="ML rama rowerowa-W"/>
    <x v="6"/>
    <d v="2009-03-09T00:00:00"/>
    <x v="0"/>
    <x v="1"/>
    <n v="594.83000000000004"/>
    <n v="324.45269999999999"/>
    <n v="7"/>
    <n v="2271.1689000000001"/>
  </r>
  <r>
    <x v="0"/>
    <x v="0"/>
    <x v="3"/>
    <s v="Centralna Hurtownia Rowerowa"/>
    <x v="0"/>
    <x v="3"/>
    <s v="Szosa-650"/>
    <x v="3"/>
    <d v="2009-03-19T00:00:00"/>
    <x v="0"/>
    <x v="1"/>
    <n v="782.99"/>
    <n v="469.79399999999998"/>
    <n v="10"/>
    <n v="4697.9399999999996"/>
  </r>
  <r>
    <x v="0"/>
    <x v="0"/>
    <x v="3"/>
    <s v="Centralna Hurtownia Rowerowa"/>
    <x v="0"/>
    <x v="3"/>
    <s v="Szosa-650"/>
    <x v="1"/>
    <d v="2009-03-29T00:00:00"/>
    <x v="0"/>
    <x v="1"/>
    <n v="782.99"/>
    <n v="469.79399999999998"/>
    <n v="8"/>
    <n v="3758.3519999999999"/>
  </r>
  <r>
    <x v="0"/>
    <x v="0"/>
    <x v="3"/>
    <s v="Centralna Hurtownia Rowerowa"/>
    <x v="1"/>
    <x v="11"/>
    <s v="damskie getry"/>
    <x v="1"/>
    <d v="2009-03-25T00:00:00"/>
    <x v="0"/>
    <x v="1"/>
    <n v="74.989999999999995"/>
    <n v="44.994"/>
    <n v="1"/>
    <n v="44.994"/>
  </r>
  <r>
    <x v="0"/>
    <x v="0"/>
    <x v="3"/>
    <s v="Centralna Hurtownia Rowerowa"/>
    <x v="3"/>
    <x v="7"/>
    <s v="Sport-100"/>
    <x v="3"/>
    <d v="2009-03-16T00:00:00"/>
    <x v="0"/>
    <x v="1"/>
    <n v="34.99"/>
    <n v="20.186499999999999"/>
    <n v="1"/>
    <n v="20.186499999999999"/>
  </r>
  <r>
    <x v="0"/>
    <x v="0"/>
    <x v="3"/>
    <s v="Centralna Hurtownia Rowerowa"/>
    <x v="0"/>
    <x v="3"/>
    <s v="Szosa-650"/>
    <x v="1"/>
    <d v="2009-03-12T00:00:00"/>
    <x v="0"/>
    <x v="1"/>
    <n v="782.99"/>
    <n v="469.79399999999998"/>
    <n v="4"/>
    <n v="1879.1759999999999"/>
  </r>
  <r>
    <x v="0"/>
    <x v="0"/>
    <x v="3"/>
    <s v="Centralna Hurtownia Rowerowa"/>
    <x v="0"/>
    <x v="3"/>
    <s v="Szosa--550-W"/>
    <x v="6"/>
    <d v="2009-03-03T00:00:00"/>
    <x v="0"/>
    <x v="1"/>
    <n v="1120.49"/>
    <n v="600.26250000000005"/>
    <n v="3"/>
    <n v="1800.7875000000001"/>
  </r>
  <r>
    <x v="0"/>
    <x v="0"/>
    <x v="3"/>
    <s v="Centralna Hurtownia Rowerowa"/>
    <x v="2"/>
    <x v="8"/>
    <s v="LL tylne koło szosa"/>
    <x v="1"/>
    <d v="2009-03-04T00:00:00"/>
    <x v="0"/>
    <x v="1"/>
    <n v="112.565"/>
    <n v="67.539000000000001"/>
    <n v="3"/>
    <n v="202.61700000000002"/>
  </r>
  <r>
    <x v="0"/>
    <x v="0"/>
    <x v="3"/>
    <s v="Centralna Hurtownia Rowerowa"/>
    <x v="2"/>
    <x v="6"/>
    <s v="LL rama rowerowa"/>
    <x v="1"/>
    <d v="2009-03-15T00:00:00"/>
    <x v="0"/>
    <x v="1"/>
    <n v="337.22"/>
    <n v="183.93819999999999"/>
    <n v="1"/>
    <n v="183.93819999999999"/>
  </r>
  <r>
    <x v="0"/>
    <x v="0"/>
    <x v="3"/>
    <s v="Centralna Hurtownia Rowerowa"/>
    <x v="0"/>
    <x v="3"/>
    <s v="Szosa-650"/>
    <x v="1"/>
    <d v="2009-03-02T00:00:00"/>
    <x v="0"/>
    <x v="1"/>
    <n v="782.99"/>
    <n v="469.79399999999998"/>
    <n v="10"/>
    <n v="4697.9399999999996"/>
  </r>
  <r>
    <x v="0"/>
    <x v="0"/>
    <x v="3"/>
    <s v="Centralna Hurtownia Rowerowa"/>
    <x v="3"/>
    <x v="7"/>
    <s v="Sport-100"/>
    <x v="5"/>
    <d v="2009-03-19T00:00:00"/>
    <x v="0"/>
    <x v="1"/>
    <n v="34.99"/>
    <n v="20.186499999999999"/>
    <n v="2"/>
    <n v="40.372999999999998"/>
  </r>
  <r>
    <x v="0"/>
    <x v="0"/>
    <x v="3"/>
    <s v="Centralna Hurtownia Rowerowa"/>
    <x v="3"/>
    <x v="15"/>
    <s v="zamknięcie linka"/>
    <x v="7"/>
    <d v="2009-03-31T00:00:00"/>
    <x v="0"/>
    <x v="1"/>
    <n v="25"/>
    <n v="15"/>
    <n v="3"/>
    <n v="45"/>
  </r>
  <r>
    <x v="0"/>
    <x v="0"/>
    <x v="3"/>
    <s v="Centralna Hurtownia Rowerowa"/>
    <x v="3"/>
    <x v="13"/>
    <s v="mini-pompki"/>
    <x v="7"/>
    <d v="2009-03-07T00:00:00"/>
    <x v="0"/>
    <x v="1"/>
    <n v="19.989999999999998"/>
    <n v="11.994"/>
    <n v="5"/>
    <n v="59.97"/>
  </r>
  <r>
    <x v="0"/>
    <x v="0"/>
    <x v="3"/>
    <s v="Centralna Hurtownia Rowerowa"/>
    <x v="2"/>
    <x v="6"/>
    <s v="LL rama rowerowa"/>
    <x v="3"/>
    <d v="2009-03-17T00:00:00"/>
    <x v="0"/>
    <x v="1"/>
    <n v="337.22"/>
    <n v="202.33199999999999"/>
    <n v="2"/>
    <n v="404.66399999999999"/>
  </r>
  <r>
    <x v="0"/>
    <x v="0"/>
    <x v="3"/>
    <s v="Centralna Hurtownia Rowerowa"/>
    <x v="1"/>
    <x v="4"/>
    <s v="Long-Sleeve Logo Jersey"/>
    <x v="4"/>
    <d v="2009-03-16T00:00:00"/>
    <x v="0"/>
    <x v="1"/>
    <n v="49.99"/>
    <n v="28.840399999999999"/>
    <n v="4"/>
    <n v="115.3616"/>
  </r>
  <r>
    <x v="0"/>
    <x v="0"/>
    <x v="3"/>
    <s v="Centralna Hurtownia Rowerowa"/>
    <x v="1"/>
    <x v="11"/>
    <s v="damskie getry"/>
    <x v="1"/>
    <d v="2009-03-28T00:00:00"/>
    <x v="0"/>
    <x v="1"/>
    <n v="74.989999999999995"/>
    <n v="44.994"/>
    <n v="4"/>
    <n v="179.976"/>
  </r>
  <r>
    <x v="0"/>
    <x v="0"/>
    <x v="3"/>
    <s v="Centralna Hurtownia Rowerowa"/>
    <x v="1"/>
    <x v="5"/>
    <s v="nakładka na rower"/>
    <x v="4"/>
    <d v="2009-03-10T00:00:00"/>
    <x v="0"/>
    <x v="1"/>
    <n v="8.99"/>
    <n v="5.1864999999999997"/>
    <n v="8"/>
    <n v="41.491999999999997"/>
  </r>
  <r>
    <x v="0"/>
    <x v="0"/>
    <x v="3"/>
    <s v="Centralna Hurtownia Rowerowa"/>
    <x v="0"/>
    <x v="3"/>
    <s v="Szosa--550-W"/>
    <x v="6"/>
    <d v="2009-03-14T00:00:00"/>
    <x v="0"/>
    <x v="1"/>
    <n v="1120.49"/>
    <n v="600.26250000000005"/>
    <n v="3"/>
    <n v="1800.7875000000001"/>
  </r>
  <r>
    <x v="0"/>
    <x v="0"/>
    <x v="3"/>
    <s v="Centralna Hurtownia Rowerowa"/>
    <x v="2"/>
    <x v="6"/>
    <s v="LL rama rowerowa"/>
    <x v="3"/>
    <d v="2009-03-12T00:00:00"/>
    <x v="0"/>
    <x v="1"/>
    <n v="337.22"/>
    <n v="202.33199999999999"/>
    <n v="1"/>
    <n v="202.33199999999999"/>
  </r>
  <r>
    <x v="0"/>
    <x v="0"/>
    <x v="3"/>
    <s v="Centralna Hurtownia Rowerowa"/>
    <x v="2"/>
    <x v="6"/>
    <s v="LL rama rowerowa"/>
    <x v="3"/>
    <d v="2009-03-30T00:00:00"/>
    <x v="0"/>
    <x v="1"/>
    <n v="337.22"/>
    <n v="202.33199999999999"/>
    <n v="4"/>
    <n v="809.32799999999997"/>
  </r>
  <r>
    <x v="0"/>
    <x v="0"/>
    <x v="3"/>
    <s v="Centralna Hurtownia Rowerowa"/>
    <x v="2"/>
    <x v="6"/>
    <s v="ML rama rowerowa-W"/>
    <x v="6"/>
    <d v="2009-03-22T00:00:00"/>
    <x v="0"/>
    <x v="1"/>
    <n v="594.83000000000004"/>
    <n v="324.45269999999999"/>
    <n v="3"/>
    <n v="973.35809999999992"/>
  </r>
  <r>
    <x v="0"/>
    <x v="0"/>
    <x v="3"/>
    <s v="Centralna Hurtownia Rowerowa"/>
    <x v="0"/>
    <x v="3"/>
    <s v="Szosa-250"/>
    <x v="3"/>
    <d v="2009-03-24T00:00:00"/>
    <x v="0"/>
    <x v="1"/>
    <n v="2443.35"/>
    <n v="1466.01"/>
    <n v="2"/>
    <n v="2932.02"/>
  </r>
  <r>
    <x v="0"/>
    <x v="0"/>
    <x v="3"/>
    <s v="Centralna Hurtownia Rowerowa"/>
    <x v="1"/>
    <x v="12"/>
    <s v="męskie spodenki rowerowe"/>
    <x v="4"/>
    <d v="2009-03-11T00:00:00"/>
    <x v="0"/>
    <x v="1"/>
    <n v="89.99"/>
    <n v="53.994"/>
    <n v="2"/>
    <n v="107.988"/>
  </r>
  <r>
    <x v="0"/>
    <x v="0"/>
    <x v="3"/>
    <s v="Centralna Hurtownia Rowerowa"/>
    <x v="0"/>
    <x v="3"/>
    <s v="Szosa-650"/>
    <x v="3"/>
    <d v="2009-03-28T00:00:00"/>
    <x v="0"/>
    <x v="1"/>
    <n v="782.99"/>
    <n v="454.13420000000002"/>
    <n v="14"/>
    <n v="6357.8788000000004"/>
  </r>
  <r>
    <x v="0"/>
    <x v="0"/>
    <x v="3"/>
    <s v="Centralna Hurtownia Rowerowa"/>
    <x v="1"/>
    <x v="12"/>
    <s v="męskie spodenki rowerowe"/>
    <x v="4"/>
    <d v="2009-03-13T00:00:00"/>
    <x v="0"/>
    <x v="1"/>
    <n v="89.99"/>
    <n v="53.994"/>
    <n v="2"/>
    <n v="107.988"/>
  </r>
  <r>
    <x v="0"/>
    <x v="0"/>
    <x v="3"/>
    <s v="Centralna Hurtownia Rowerowa"/>
    <x v="0"/>
    <x v="3"/>
    <s v="Szosa--550-W"/>
    <x v="6"/>
    <d v="2009-03-30T00:00:00"/>
    <x v="0"/>
    <x v="1"/>
    <n v="1120.49"/>
    <n v="600.26250000000005"/>
    <n v="1"/>
    <n v="600.26250000000005"/>
  </r>
  <r>
    <x v="0"/>
    <x v="0"/>
    <x v="3"/>
    <s v="Centralna Hurtownia Rowerowa"/>
    <x v="2"/>
    <x v="6"/>
    <s v="LL rama rowerowa"/>
    <x v="3"/>
    <d v="2009-03-31T00:00:00"/>
    <x v="0"/>
    <x v="1"/>
    <n v="337.22"/>
    <n v="202.33199999999999"/>
    <n v="2"/>
    <n v="404.66399999999999"/>
  </r>
  <r>
    <x v="0"/>
    <x v="0"/>
    <x v="3"/>
    <s v="Centralna Hurtownia Rowerowa"/>
    <x v="0"/>
    <x v="3"/>
    <s v="Szosa-650"/>
    <x v="1"/>
    <d v="2009-03-07T00:00:00"/>
    <x v="0"/>
    <x v="1"/>
    <n v="782.99"/>
    <n v="469.79399999999998"/>
    <n v="5"/>
    <n v="2348.9699999999998"/>
  </r>
  <r>
    <x v="0"/>
    <x v="0"/>
    <x v="3"/>
    <s v="Centralna Hurtownia Rowerowa"/>
    <x v="1"/>
    <x v="14"/>
    <s v="męskie spodenki sportowe"/>
    <x v="1"/>
    <d v="2009-03-08T00:00:00"/>
    <x v="0"/>
    <x v="1"/>
    <n v="59.99"/>
    <n v="35.994"/>
    <n v="3"/>
    <n v="107.982"/>
  </r>
  <r>
    <x v="0"/>
    <x v="0"/>
    <x v="3"/>
    <s v="Centralna Hurtownia Rowerowa"/>
    <x v="1"/>
    <x v="14"/>
    <s v="męskie spodenki sportowe"/>
    <x v="1"/>
    <d v="2009-03-29T00:00:00"/>
    <x v="0"/>
    <x v="1"/>
    <n v="59.99"/>
    <n v="35.994"/>
    <n v="4"/>
    <n v="143.976"/>
  </r>
  <r>
    <x v="0"/>
    <x v="0"/>
    <x v="2"/>
    <s v="Bezpieczny rower"/>
    <x v="1"/>
    <x v="14"/>
    <s v="męskie spodenki sportowe"/>
    <x v="1"/>
    <d v="2009-03-20T00:00:00"/>
    <x v="0"/>
    <x v="1"/>
    <n v="59.99"/>
    <n v="35.994"/>
    <n v="2"/>
    <n v="71.988"/>
  </r>
  <r>
    <x v="0"/>
    <x v="0"/>
    <x v="2"/>
    <s v="Bezpieczny rower"/>
    <x v="1"/>
    <x v="10"/>
    <s v="rękawiczki rowerowe"/>
    <x v="1"/>
    <d v="2009-03-13T00:00:00"/>
    <x v="0"/>
    <x v="1"/>
    <n v="24.49"/>
    <n v="14.1289"/>
    <n v="2"/>
    <n v="28.2578"/>
  </r>
  <r>
    <x v="0"/>
    <x v="0"/>
    <x v="2"/>
    <s v="Bezpieczny rower"/>
    <x v="1"/>
    <x v="4"/>
    <s v="Long-Sleeve Logo Jersey"/>
    <x v="4"/>
    <d v="2009-03-07T00:00:00"/>
    <x v="0"/>
    <x v="1"/>
    <n v="49.99"/>
    <n v="28.840399999999999"/>
    <n v="2"/>
    <n v="57.680799999999998"/>
  </r>
  <r>
    <x v="0"/>
    <x v="0"/>
    <x v="2"/>
    <s v="Bezpieczny rower"/>
    <x v="2"/>
    <x v="16"/>
    <s v="HL widelec"/>
    <x v="7"/>
    <d v="2009-03-17T00:00:00"/>
    <x v="0"/>
    <x v="1"/>
    <n v="229.49"/>
    <n v="137.69399999999999"/>
    <n v="1"/>
    <n v="137.69399999999999"/>
  </r>
  <r>
    <x v="0"/>
    <x v="0"/>
    <x v="2"/>
    <s v="Bezpieczny rower"/>
    <x v="3"/>
    <x v="7"/>
    <s v="Sport-100"/>
    <x v="5"/>
    <d v="2009-03-29T00:00:00"/>
    <x v="0"/>
    <x v="1"/>
    <n v="34.99"/>
    <n v="20.186499999999999"/>
    <n v="2"/>
    <n v="40.372999999999998"/>
  </r>
  <r>
    <x v="0"/>
    <x v="0"/>
    <x v="2"/>
    <s v="Bezpieczny rower"/>
    <x v="3"/>
    <x v="15"/>
    <s v="zamknięcie linka"/>
    <x v="7"/>
    <d v="2009-03-08T00:00:00"/>
    <x v="0"/>
    <x v="1"/>
    <n v="25"/>
    <n v="15"/>
    <n v="2"/>
    <n v="30"/>
  </r>
  <r>
    <x v="0"/>
    <x v="0"/>
    <x v="2"/>
    <s v="Bezpieczny rower"/>
    <x v="1"/>
    <x v="10"/>
    <s v="rękawiczki rowerowe"/>
    <x v="1"/>
    <d v="2009-03-11T00:00:00"/>
    <x v="0"/>
    <x v="1"/>
    <n v="24.49"/>
    <n v="14.1289"/>
    <n v="2"/>
    <n v="28.2578"/>
  </r>
  <r>
    <x v="0"/>
    <x v="0"/>
    <x v="2"/>
    <s v="Bezpieczny rower"/>
    <x v="2"/>
    <x v="8"/>
    <s v="HL tylne koło górski"/>
    <x v="1"/>
    <d v="2009-03-19T00:00:00"/>
    <x v="0"/>
    <x v="1"/>
    <n v="327.21499999999997"/>
    <n v="196.32900000000001"/>
    <n v="1"/>
    <n v="196.32900000000001"/>
  </r>
  <r>
    <x v="0"/>
    <x v="0"/>
    <x v="2"/>
    <s v="Bezpieczny rower"/>
    <x v="0"/>
    <x v="0"/>
    <s v="Górski-200"/>
    <x v="1"/>
    <d v="2009-03-01T00:00:00"/>
    <x v="0"/>
    <x v="1"/>
    <n v="2294.9899999999998"/>
    <n v="1229.4589000000001"/>
    <n v="6"/>
    <n v="7376.7534000000005"/>
  </r>
  <r>
    <x v="0"/>
    <x v="0"/>
    <x v="2"/>
    <s v="Bezpieczny rower"/>
    <x v="0"/>
    <x v="0"/>
    <s v="Górski-300"/>
    <x v="1"/>
    <d v="2009-03-12T00:00:00"/>
    <x v="0"/>
    <x v="1"/>
    <n v="1079.99"/>
    <n v="647.99400000000003"/>
    <n v="3"/>
    <n v="1943.982"/>
  </r>
  <r>
    <x v="0"/>
    <x v="0"/>
    <x v="2"/>
    <s v="Bezpieczny rower"/>
    <x v="1"/>
    <x v="4"/>
    <s v="Long-Sleeve Logo Jersey"/>
    <x v="4"/>
    <d v="2009-03-01T00:00:00"/>
    <x v="0"/>
    <x v="1"/>
    <n v="49.99"/>
    <n v="28.840399999999999"/>
    <n v="10"/>
    <n v="288.404"/>
  </r>
  <r>
    <x v="0"/>
    <x v="0"/>
    <x v="2"/>
    <s v="Bezpieczny rower"/>
    <x v="2"/>
    <x v="8"/>
    <s v="LL przednie koło górski"/>
    <x v="1"/>
    <d v="2009-03-26T00:00:00"/>
    <x v="0"/>
    <x v="1"/>
    <n v="60.744999999999997"/>
    <n v="36.447000000000003"/>
    <n v="4"/>
    <n v="145.78800000000001"/>
  </r>
  <r>
    <x v="0"/>
    <x v="0"/>
    <x v="2"/>
    <s v="Bezpieczny rower"/>
    <x v="1"/>
    <x v="11"/>
    <s v="damskie getry"/>
    <x v="1"/>
    <d v="2009-03-03T00:00:00"/>
    <x v="0"/>
    <x v="1"/>
    <n v="74.989999999999995"/>
    <n v="44.994"/>
    <n v="3"/>
    <n v="134.982"/>
  </r>
  <r>
    <x v="0"/>
    <x v="0"/>
    <x v="2"/>
    <s v="Bezpieczny rower"/>
    <x v="1"/>
    <x v="12"/>
    <s v="męskie spodenki rowerowe"/>
    <x v="4"/>
    <d v="2009-03-25T00:00:00"/>
    <x v="0"/>
    <x v="1"/>
    <n v="89.99"/>
    <n v="53.994"/>
    <n v="5"/>
    <n v="269.97000000000003"/>
  </r>
  <r>
    <x v="0"/>
    <x v="0"/>
    <x v="2"/>
    <s v="Bezpieczny rower"/>
    <x v="2"/>
    <x v="8"/>
    <s v="ML tylne koło górski"/>
    <x v="1"/>
    <d v="2009-03-17T00:00:00"/>
    <x v="0"/>
    <x v="1"/>
    <n v="236.02500000000001"/>
    <n v="141.61500000000001"/>
    <n v="3"/>
    <n v="424.84500000000003"/>
  </r>
  <r>
    <x v="0"/>
    <x v="0"/>
    <x v="2"/>
    <s v="Bezpieczny rower"/>
    <x v="0"/>
    <x v="0"/>
    <s v="Górski-200"/>
    <x v="1"/>
    <d v="2009-03-14T00:00:00"/>
    <x v="0"/>
    <x v="1"/>
    <n v="2294.9899999999998"/>
    <n v="1229.4589000000001"/>
    <n v="3"/>
    <n v="3688.3767000000003"/>
  </r>
  <r>
    <x v="0"/>
    <x v="0"/>
    <x v="2"/>
    <s v="Bezpieczny rower"/>
    <x v="1"/>
    <x v="4"/>
    <s v="Long-Sleeve Logo Jersey"/>
    <x v="4"/>
    <d v="2009-03-25T00:00:00"/>
    <x v="0"/>
    <x v="1"/>
    <n v="49.99"/>
    <n v="28.840399999999999"/>
    <n v="1"/>
    <n v="28.840399999999999"/>
  </r>
  <r>
    <x v="0"/>
    <x v="0"/>
    <x v="2"/>
    <s v="Bezpieczny rower"/>
    <x v="0"/>
    <x v="0"/>
    <s v="Górski-200"/>
    <x v="0"/>
    <d v="2009-03-13T00:00:00"/>
    <x v="0"/>
    <x v="1"/>
    <n v="2319.9899999999998"/>
    <n v="1242.8517999999999"/>
    <n v="1"/>
    <n v="1242.8517999999999"/>
  </r>
  <r>
    <x v="0"/>
    <x v="0"/>
    <x v="2"/>
    <s v="Bezpieczny rower"/>
    <x v="1"/>
    <x v="10"/>
    <s v="rękawiczki zimowe"/>
    <x v="1"/>
    <d v="2009-03-12T00:00:00"/>
    <x v="0"/>
    <x v="1"/>
    <n v="37.99"/>
    <n v="22.794"/>
    <n v="2"/>
    <n v="45.588000000000001"/>
  </r>
  <r>
    <x v="0"/>
    <x v="0"/>
    <x v="2"/>
    <s v="Bezpieczny rower"/>
    <x v="0"/>
    <x v="0"/>
    <s v="Górski-300"/>
    <x v="1"/>
    <d v="2009-03-27T00:00:00"/>
    <x v="0"/>
    <x v="1"/>
    <n v="1079.99"/>
    <n v="647.99400000000003"/>
    <n v="6"/>
    <n v="3887.9639999999999"/>
  </r>
  <r>
    <x v="0"/>
    <x v="0"/>
    <x v="2"/>
    <s v="Bezpieczny rower"/>
    <x v="3"/>
    <x v="13"/>
    <s v="mini-pompki"/>
    <x v="7"/>
    <d v="2009-03-18T00:00:00"/>
    <x v="0"/>
    <x v="1"/>
    <n v="19.989999999999998"/>
    <n v="11.994"/>
    <n v="4"/>
    <n v="47.975999999999999"/>
  </r>
  <r>
    <x v="0"/>
    <x v="0"/>
    <x v="2"/>
    <s v="Bezpieczny rower"/>
    <x v="2"/>
    <x v="2"/>
    <s v="HL rama górski"/>
    <x v="1"/>
    <d v="2009-03-20T00:00:00"/>
    <x v="0"/>
    <x v="1"/>
    <n v="1349.6"/>
    <n v="736.14549999999997"/>
    <n v="3"/>
    <n v="2208.4364999999998"/>
  </r>
  <r>
    <x v="0"/>
    <x v="0"/>
    <x v="2"/>
    <s v="Bezpieczny rower"/>
    <x v="2"/>
    <x v="2"/>
    <s v="HL rama górski"/>
    <x v="0"/>
    <d v="2009-03-28T00:00:00"/>
    <x v="0"/>
    <x v="1"/>
    <n v="1364.5"/>
    <n v="744.27269999999999"/>
    <n v="3"/>
    <n v="2232.8181"/>
  </r>
  <r>
    <x v="0"/>
    <x v="0"/>
    <x v="2"/>
    <s v="Bezpieczny rower"/>
    <x v="3"/>
    <x v="7"/>
    <s v="Sport-100"/>
    <x v="1"/>
    <d v="2009-03-04T00:00:00"/>
    <x v="0"/>
    <x v="1"/>
    <n v="34.99"/>
    <n v="20.186499999999999"/>
    <n v="5"/>
    <n v="100.93249999999999"/>
  </r>
  <r>
    <x v="0"/>
    <x v="0"/>
    <x v="2"/>
    <s v="Bezpieczny rower"/>
    <x v="0"/>
    <x v="0"/>
    <s v="Górski-300"/>
    <x v="1"/>
    <d v="2009-03-25T00:00:00"/>
    <x v="0"/>
    <x v="1"/>
    <n v="1079.99"/>
    <n v="647.99400000000003"/>
    <n v="1"/>
    <n v="647.99400000000003"/>
  </r>
  <r>
    <x v="0"/>
    <x v="0"/>
    <x v="2"/>
    <s v="Bezpieczny rower"/>
    <x v="0"/>
    <x v="0"/>
    <s v="Górski-200"/>
    <x v="0"/>
    <d v="2009-03-26T00:00:00"/>
    <x v="0"/>
    <x v="1"/>
    <n v="2319.9899999999998"/>
    <n v="1242.8517999999999"/>
    <n v="1"/>
    <n v="1242.8517999999999"/>
  </r>
  <r>
    <x v="0"/>
    <x v="0"/>
    <x v="2"/>
    <s v="Bezpieczny rower"/>
    <x v="2"/>
    <x v="9"/>
    <s v="LL kierownica górski"/>
    <x v="7"/>
    <d v="2009-03-18T00:00:00"/>
    <x v="0"/>
    <x v="1"/>
    <n v="44.54"/>
    <n v="24.294499999999999"/>
    <n v="2"/>
    <n v="48.588999999999999"/>
  </r>
  <r>
    <x v="0"/>
    <x v="0"/>
    <x v="2"/>
    <s v="Bezpieczny rower"/>
    <x v="2"/>
    <x v="2"/>
    <s v="HL rama górski"/>
    <x v="1"/>
    <d v="2009-03-02T00:00:00"/>
    <x v="0"/>
    <x v="1"/>
    <n v="1349.6"/>
    <n v="736.14549999999997"/>
    <n v="3"/>
    <n v="2208.4364999999998"/>
  </r>
  <r>
    <x v="0"/>
    <x v="0"/>
    <x v="2"/>
    <s v="Bezpieczny rower"/>
    <x v="2"/>
    <x v="2"/>
    <s v="ML rama górski-W"/>
    <x v="1"/>
    <d v="2009-03-15T00:00:00"/>
    <x v="0"/>
    <x v="1"/>
    <n v="348.76"/>
    <n v="209.256"/>
    <n v="1"/>
    <n v="209.256"/>
  </r>
  <r>
    <x v="0"/>
    <x v="0"/>
    <x v="2"/>
    <s v="Bezpieczny rower"/>
    <x v="1"/>
    <x v="14"/>
    <s v="męskie spodenki sportowe"/>
    <x v="1"/>
    <d v="2009-03-11T00:00:00"/>
    <x v="0"/>
    <x v="1"/>
    <n v="59.99"/>
    <n v="35.994"/>
    <n v="1"/>
    <n v="35.994"/>
  </r>
  <r>
    <x v="0"/>
    <x v="0"/>
    <x v="2"/>
    <s v="Bezpieczny rower"/>
    <x v="1"/>
    <x v="12"/>
    <s v="męskie spodenki rowerowe"/>
    <x v="4"/>
    <d v="2009-03-28T00:00:00"/>
    <x v="0"/>
    <x v="1"/>
    <n v="89.99"/>
    <n v="53.994"/>
    <n v="6"/>
    <n v="323.964"/>
  </r>
  <r>
    <x v="0"/>
    <x v="0"/>
    <x v="2"/>
    <s v="Bezpieczny rower"/>
    <x v="2"/>
    <x v="17"/>
    <s v="HL łożysko sterowe"/>
    <x v="7"/>
    <d v="2009-03-14T00:00:00"/>
    <x v="0"/>
    <x v="1"/>
    <n v="124.73"/>
    <n v="74.837999999999994"/>
    <n v="3"/>
    <n v="224.51399999999998"/>
  </r>
  <r>
    <x v="0"/>
    <x v="0"/>
    <x v="2"/>
    <s v="Bezpieczny rower"/>
    <x v="0"/>
    <x v="0"/>
    <s v="Górski-300"/>
    <x v="1"/>
    <d v="2009-03-27T00:00:00"/>
    <x v="0"/>
    <x v="1"/>
    <n v="1079.99"/>
    <n v="647.99400000000003"/>
    <n v="1"/>
    <n v="647.99400000000003"/>
  </r>
  <r>
    <x v="0"/>
    <x v="0"/>
    <x v="2"/>
    <s v="Bezpieczny rower"/>
    <x v="3"/>
    <x v="7"/>
    <s v="Sport-100"/>
    <x v="3"/>
    <d v="2009-03-25T00:00:00"/>
    <x v="0"/>
    <x v="1"/>
    <n v="34.99"/>
    <n v="20.186499999999999"/>
    <n v="4"/>
    <n v="80.745999999999995"/>
  </r>
  <r>
    <x v="0"/>
    <x v="0"/>
    <x v="2"/>
    <s v="Bezpieczny rower"/>
    <x v="1"/>
    <x v="11"/>
    <s v="damskie getry"/>
    <x v="1"/>
    <d v="2009-03-01T00:00:00"/>
    <x v="0"/>
    <x v="1"/>
    <n v="74.989999999999995"/>
    <n v="44.994"/>
    <n v="5"/>
    <n v="224.97"/>
  </r>
  <r>
    <x v="0"/>
    <x v="0"/>
    <x v="2"/>
    <s v="Bezpieczny rower"/>
    <x v="1"/>
    <x v="5"/>
    <s v="nakładka na rower"/>
    <x v="4"/>
    <d v="2009-03-25T00:00:00"/>
    <x v="0"/>
    <x v="1"/>
    <n v="8.99"/>
    <n v="5.1864999999999997"/>
    <n v="5"/>
    <n v="25.932499999999997"/>
  </r>
  <r>
    <x v="0"/>
    <x v="0"/>
    <x v="2"/>
    <s v="Bezpieczny rower"/>
    <x v="2"/>
    <x v="17"/>
    <s v="ML łożysko sterowe"/>
    <x v="7"/>
    <d v="2009-03-05T00:00:00"/>
    <x v="0"/>
    <x v="1"/>
    <n v="102.29"/>
    <n v="61.374000000000002"/>
    <n v="4"/>
    <n v="245.49600000000001"/>
  </r>
  <r>
    <x v="0"/>
    <x v="0"/>
    <x v="2"/>
    <s v="Bezpieczny rower"/>
    <x v="2"/>
    <x v="2"/>
    <s v="ML rama górski"/>
    <x v="1"/>
    <d v="2009-03-22T00:00:00"/>
    <x v="0"/>
    <x v="1"/>
    <n v="348.76"/>
    <n v="209.256"/>
    <n v="5"/>
    <n v="1046.28"/>
  </r>
  <r>
    <x v="0"/>
    <x v="0"/>
    <x v="2"/>
    <s v="Bezpieczny rower"/>
    <x v="2"/>
    <x v="9"/>
    <s v="ML kierownica górski"/>
    <x v="7"/>
    <d v="2009-03-11T00:00:00"/>
    <x v="0"/>
    <x v="1"/>
    <n v="61.92"/>
    <n v="33.774500000000003"/>
    <n v="2"/>
    <n v="67.549000000000007"/>
  </r>
  <r>
    <x v="0"/>
    <x v="0"/>
    <x v="2"/>
    <s v="Bezpieczny rower"/>
    <x v="1"/>
    <x v="10"/>
    <s v="rękawiczki zimowe"/>
    <x v="1"/>
    <d v="2009-03-03T00:00:00"/>
    <x v="0"/>
    <x v="1"/>
    <n v="37.99"/>
    <n v="22.794"/>
    <n v="2"/>
    <n v="45.588000000000001"/>
  </r>
  <r>
    <x v="0"/>
    <x v="0"/>
    <x v="2"/>
    <s v="Bezpieczny rower"/>
    <x v="2"/>
    <x v="2"/>
    <s v="HL rama górski"/>
    <x v="0"/>
    <d v="2009-03-03T00:00:00"/>
    <x v="0"/>
    <x v="1"/>
    <n v="1364.5"/>
    <n v="744.27269999999999"/>
    <n v="3"/>
    <n v="2232.8181"/>
  </r>
  <r>
    <x v="0"/>
    <x v="0"/>
    <x v="2"/>
    <s v="Miejski Sklep z Rowerami"/>
    <x v="1"/>
    <x v="10"/>
    <s v="rękawiczki zimowe"/>
    <x v="1"/>
    <d v="2009-03-22T00:00:00"/>
    <x v="0"/>
    <x v="1"/>
    <n v="37.99"/>
    <n v="22.794"/>
    <n v="2"/>
    <n v="45.588000000000001"/>
  </r>
  <r>
    <x v="0"/>
    <x v="0"/>
    <x v="3"/>
    <s v="Akcesoria Rowerowe Sp. z o.o."/>
    <x v="0"/>
    <x v="3"/>
    <s v="Szosa-650"/>
    <x v="3"/>
    <d v="2009-03-03T00:00:00"/>
    <x v="0"/>
    <x v="1"/>
    <n v="782.99"/>
    <n v="469.79399999999998"/>
    <n v="2"/>
    <n v="939.58799999999997"/>
  </r>
  <r>
    <x v="0"/>
    <x v="0"/>
    <x v="3"/>
    <s v="Akcesoria Rowerowe Sp. z o.o."/>
    <x v="0"/>
    <x v="3"/>
    <s v="Szosa-650"/>
    <x v="3"/>
    <d v="2009-03-12T00:00:00"/>
    <x v="0"/>
    <x v="1"/>
    <n v="782.99"/>
    <n v="469.79399999999998"/>
    <n v="3"/>
    <n v="1409.3820000000001"/>
  </r>
  <r>
    <x v="0"/>
    <x v="0"/>
    <x v="3"/>
    <s v="Akcesoria Rowerowe Sp. z o.o."/>
    <x v="0"/>
    <x v="3"/>
    <s v="Szosa-650"/>
    <x v="1"/>
    <d v="2009-03-20T00:00:00"/>
    <x v="0"/>
    <x v="1"/>
    <n v="782.99"/>
    <n v="469.79399999999998"/>
    <n v="1"/>
    <n v="469.79399999999998"/>
  </r>
  <r>
    <x v="0"/>
    <x v="0"/>
    <x v="4"/>
    <s v="Kickstand Sellers"/>
    <x v="1"/>
    <x v="12"/>
    <s v="męskie spodenki rowerowe"/>
    <x v="4"/>
    <d v="2009-03-10T00:00:00"/>
    <x v="0"/>
    <x v="1"/>
    <n v="89.99"/>
    <n v="53.994"/>
    <n v="2"/>
    <n v="107.988"/>
  </r>
  <r>
    <x v="0"/>
    <x v="0"/>
    <x v="3"/>
    <s v="Grand Sklep rowerowy"/>
    <x v="0"/>
    <x v="0"/>
    <s v="Górski-200"/>
    <x v="1"/>
    <d v="2009-03-13T00:00:00"/>
    <x v="0"/>
    <x v="1"/>
    <n v="2294.9899999999998"/>
    <n v="1229.4589000000001"/>
    <n v="2"/>
    <n v="2458.9178000000002"/>
  </r>
  <r>
    <x v="0"/>
    <x v="0"/>
    <x v="3"/>
    <s v="Grand Sklep rowerowy"/>
    <x v="3"/>
    <x v="7"/>
    <s v="Sport-100"/>
    <x v="1"/>
    <d v="2009-03-14T00:00:00"/>
    <x v="0"/>
    <x v="1"/>
    <n v="34.99"/>
    <n v="20.186499999999999"/>
    <n v="4"/>
    <n v="80.745999999999995"/>
  </r>
  <r>
    <x v="0"/>
    <x v="0"/>
    <x v="2"/>
    <s v="Modne rowery i akcesoria"/>
    <x v="2"/>
    <x v="9"/>
    <s v="ML kierownica górski"/>
    <x v="7"/>
    <d v="2009-03-09T00:00:00"/>
    <x v="0"/>
    <x v="1"/>
    <n v="61.92"/>
    <n v="33.774500000000003"/>
    <n v="2"/>
    <n v="67.549000000000007"/>
  </r>
  <r>
    <x v="0"/>
    <x v="0"/>
    <x v="2"/>
    <s v="Modne rowery i akcesoria"/>
    <x v="2"/>
    <x v="8"/>
    <s v="LL przednie koło górski"/>
    <x v="1"/>
    <d v="2009-03-26T00:00:00"/>
    <x v="0"/>
    <x v="1"/>
    <n v="60.744999999999997"/>
    <n v="36.447000000000003"/>
    <n v="2"/>
    <n v="72.894000000000005"/>
  </r>
  <r>
    <x v="0"/>
    <x v="0"/>
    <x v="2"/>
    <s v="Modne rowery i akcesoria"/>
    <x v="2"/>
    <x v="2"/>
    <s v="HL rama górski"/>
    <x v="1"/>
    <d v="2009-03-13T00:00:00"/>
    <x v="0"/>
    <x v="1"/>
    <n v="1349.6"/>
    <n v="736.14549999999997"/>
    <n v="2"/>
    <n v="1472.2909999999999"/>
  </r>
  <r>
    <x v="0"/>
    <x v="0"/>
    <x v="2"/>
    <s v="Modne rowery i akcesoria"/>
    <x v="2"/>
    <x v="16"/>
    <s v="HL widelec"/>
    <x v="7"/>
    <d v="2009-03-27T00:00:00"/>
    <x v="0"/>
    <x v="1"/>
    <n v="229.49"/>
    <n v="137.69399999999999"/>
    <n v="1"/>
    <n v="137.69399999999999"/>
  </r>
  <r>
    <x v="0"/>
    <x v="0"/>
    <x v="2"/>
    <s v="Modne rowery i akcesoria"/>
    <x v="2"/>
    <x v="8"/>
    <s v="HL tylne koło górski"/>
    <x v="1"/>
    <d v="2009-03-07T00:00:00"/>
    <x v="0"/>
    <x v="1"/>
    <n v="327.21499999999997"/>
    <n v="196.32900000000001"/>
    <n v="2"/>
    <n v="392.65800000000002"/>
  </r>
  <r>
    <x v="0"/>
    <x v="0"/>
    <x v="2"/>
    <s v="Modne rowery i akcesoria"/>
    <x v="1"/>
    <x v="10"/>
    <s v="rękawiczki zimowe"/>
    <x v="1"/>
    <d v="2009-03-16T00:00:00"/>
    <x v="0"/>
    <x v="1"/>
    <n v="37.99"/>
    <n v="22.794"/>
    <n v="2"/>
    <n v="45.588000000000001"/>
  </r>
  <r>
    <x v="0"/>
    <x v="0"/>
    <x v="2"/>
    <s v="Modne rowery i akcesoria"/>
    <x v="2"/>
    <x v="2"/>
    <s v="HL rama górski"/>
    <x v="0"/>
    <d v="2009-03-24T00:00:00"/>
    <x v="0"/>
    <x v="1"/>
    <n v="1364.5"/>
    <n v="744.27269999999999"/>
    <n v="1"/>
    <n v="744.27269999999999"/>
  </r>
  <r>
    <x v="0"/>
    <x v="0"/>
    <x v="2"/>
    <s v="Modne rowery i akcesoria"/>
    <x v="2"/>
    <x v="2"/>
    <s v="ML rama górski"/>
    <x v="1"/>
    <d v="2009-03-11T00:00:00"/>
    <x v="0"/>
    <x v="1"/>
    <n v="348.76"/>
    <n v="209.256"/>
    <n v="1"/>
    <n v="209.256"/>
  </r>
  <r>
    <x v="0"/>
    <x v="0"/>
    <x v="2"/>
    <s v="Modne rowery i akcesoria"/>
    <x v="2"/>
    <x v="8"/>
    <s v="ML tylne koło górski"/>
    <x v="1"/>
    <d v="2009-03-08T00:00:00"/>
    <x v="0"/>
    <x v="1"/>
    <n v="236.02500000000001"/>
    <n v="141.61500000000001"/>
    <n v="1"/>
    <n v="141.61500000000001"/>
  </r>
  <r>
    <x v="0"/>
    <x v="0"/>
    <x v="2"/>
    <s v="Modne rowery i akcesoria"/>
    <x v="1"/>
    <x v="10"/>
    <s v="rękawiczki zimowe"/>
    <x v="1"/>
    <d v="2009-03-04T00:00:00"/>
    <x v="0"/>
    <x v="1"/>
    <n v="37.99"/>
    <n v="22.794"/>
    <n v="3"/>
    <n v="68.382000000000005"/>
  </r>
  <r>
    <x v="0"/>
    <x v="0"/>
    <x v="2"/>
    <s v="Modne rowery i akcesoria"/>
    <x v="3"/>
    <x v="7"/>
    <s v="Sport-100"/>
    <x v="3"/>
    <d v="2009-03-12T00:00:00"/>
    <x v="0"/>
    <x v="1"/>
    <n v="34.99"/>
    <n v="20.186499999999999"/>
    <n v="1"/>
    <n v="20.186499999999999"/>
  </r>
  <r>
    <x v="0"/>
    <x v="1"/>
    <x v="1"/>
    <s v="Fajny Rower"/>
    <x v="2"/>
    <x v="8"/>
    <s v="LL tylne koło szosa"/>
    <x v="1"/>
    <d v="2009-03-19T00:00:00"/>
    <x v="0"/>
    <x v="1"/>
    <n v="112.565"/>
    <n v="67.539000000000001"/>
    <n v="1"/>
    <n v="67.539000000000001"/>
  </r>
  <r>
    <x v="0"/>
    <x v="1"/>
    <x v="1"/>
    <s v="Fajny Rower"/>
    <x v="0"/>
    <x v="3"/>
    <s v="Szosa-250"/>
    <x v="1"/>
    <d v="2009-03-22T00:00:00"/>
    <x v="0"/>
    <x v="1"/>
    <n v="2443.35"/>
    <n v="1308.9375"/>
    <n v="1"/>
    <n v="1308.9375"/>
  </r>
  <r>
    <x v="0"/>
    <x v="0"/>
    <x v="4"/>
    <s v="Stowarzyszenie „Praca i Zabawa”"/>
    <x v="0"/>
    <x v="3"/>
    <s v="Szosa-650"/>
    <x v="1"/>
    <d v="2009-03-28T00:00:00"/>
    <x v="0"/>
    <x v="1"/>
    <n v="782.99"/>
    <n v="469.79399999999998"/>
    <n v="1"/>
    <n v="469.79399999999998"/>
  </r>
  <r>
    <x v="0"/>
    <x v="0"/>
    <x v="3"/>
    <s v="Kapitalny rower Sp. z o.o."/>
    <x v="0"/>
    <x v="3"/>
    <s v="Szosa-250"/>
    <x v="3"/>
    <d v="2009-03-27T00:00:00"/>
    <x v="0"/>
    <x v="1"/>
    <n v="2443.35"/>
    <n v="1466.01"/>
    <n v="1"/>
    <n v="1466.01"/>
  </r>
  <r>
    <x v="0"/>
    <x v="0"/>
    <x v="3"/>
    <s v="Kapitalny rower Sp. z o.o."/>
    <x v="2"/>
    <x v="6"/>
    <s v="LL rama rowerowa"/>
    <x v="1"/>
    <d v="2009-03-17T00:00:00"/>
    <x v="0"/>
    <x v="1"/>
    <n v="337.22"/>
    <n v="183.93819999999999"/>
    <n v="2"/>
    <n v="367.87639999999999"/>
  </r>
  <r>
    <x v="1"/>
    <x v="3"/>
    <x v="6"/>
    <s v="Tachometry i Akcesoria"/>
    <x v="1"/>
    <x v="10"/>
    <s v="rękawiczki zimowe"/>
    <x v="1"/>
    <d v="2009-03-13T00:00:00"/>
    <x v="0"/>
    <x v="1"/>
    <n v="37.99"/>
    <n v="22.794"/>
    <n v="1"/>
    <n v="22.794"/>
  </r>
  <r>
    <x v="1"/>
    <x v="3"/>
    <x v="6"/>
    <s v="Tachometry i Akcesoria"/>
    <x v="1"/>
    <x v="10"/>
    <s v="rękawiczki zimowe"/>
    <x v="1"/>
    <d v="2009-03-04T00:00:00"/>
    <x v="0"/>
    <x v="1"/>
    <n v="37.99"/>
    <n v="22.794"/>
    <n v="6"/>
    <n v="136.76400000000001"/>
  </r>
  <r>
    <x v="1"/>
    <x v="3"/>
    <x v="6"/>
    <s v="Tachometry i Akcesoria"/>
    <x v="1"/>
    <x v="10"/>
    <s v="rękawiczki zimowe"/>
    <x v="1"/>
    <d v="2009-03-19T00:00:00"/>
    <x v="0"/>
    <x v="1"/>
    <n v="37.99"/>
    <n v="22.794"/>
    <n v="1"/>
    <n v="22.794"/>
  </r>
  <r>
    <x v="0"/>
    <x v="0"/>
    <x v="4"/>
    <s v="Świat Rowerów"/>
    <x v="0"/>
    <x v="0"/>
    <s v="Górski-200"/>
    <x v="1"/>
    <d v="2009-03-27T00:00:00"/>
    <x v="0"/>
    <x v="1"/>
    <n v="2294.9899999999998"/>
    <n v="1229.4589000000001"/>
    <n v="3"/>
    <n v="3688.3767000000003"/>
  </r>
  <r>
    <x v="0"/>
    <x v="0"/>
    <x v="4"/>
    <s v="Świat Rowerów"/>
    <x v="2"/>
    <x v="2"/>
    <s v="ML rama górski-W"/>
    <x v="1"/>
    <d v="2009-03-20T00:00:00"/>
    <x v="0"/>
    <x v="1"/>
    <n v="348.76"/>
    <n v="209.256"/>
    <n v="1"/>
    <n v="209.256"/>
  </r>
  <r>
    <x v="0"/>
    <x v="0"/>
    <x v="4"/>
    <s v="Świat Rowerów"/>
    <x v="0"/>
    <x v="0"/>
    <s v="Górski-200"/>
    <x v="1"/>
    <d v="2009-03-28T00:00:00"/>
    <x v="0"/>
    <x v="1"/>
    <n v="2294.9899999999998"/>
    <n v="1229.4589000000001"/>
    <n v="6"/>
    <n v="7376.7534000000005"/>
  </r>
  <r>
    <x v="0"/>
    <x v="0"/>
    <x v="4"/>
    <s v="Świat Rowerów"/>
    <x v="1"/>
    <x v="11"/>
    <s v="damskie getry"/>
    <x v="1"/>
    <d v="2009-03-29T00:00:00"/>
    <x v="0"/>
    <x v="1"/>
    <n v="74.989999999999995"/>
    <n v="44.994"/>
    <n v="3"/>
    <n v="134.982"/>
  </r>
  <r>
    <x v="0"/>
    <x v="0"/>
    <x v="4"/>
    <s v="Świat Rowerów"/>
    <x v="2"/>
    <x v="2"/>
    <s v="ML rama górski"/>
    <x v="1"/>
    <d v="2009-03-02T00:00:00"/>
    <x v="0"/>
    <x v="1"/>
    <n v="348.76"/>
    <n v="209.256"/>
    <n v="1"/>
    <n v="209.256"/>
  </r>
  <r>
    <x v="0"/>
    <x v="0"/>
    <x v="4"/>
    <s v="Świat Rowerów"/>
    <x v="0"/>
    <x v="0"/>
    <s v="Górski-200"/>
    <x v="0"/>
    <d v="2009-03-17T00:00:00"/>
    <x v="0"/>
    <x v="1"/>
    <n v="2319.9899999999998"/>
    <n v="1242.8517999999999"/>
    <n v="4"/>
    <n v="4971.4071999999996"/>
  </r>
  <r>
    <x v="0"/>
    <x v="0"/>
    <x v="4"/>
    <s v="Świat Rowerów"/>
    <x v="0"/>
    <x v="0"/>
    <s v="Górski-300"/>
    <x v="1"/>
    <d v="2009-03-07T00:00:00"/>
    <x v="0"/>
    <x v="1"/>
    <n v="1079.99"/>
    <n v="647.99400000000003"/>
    <n v="4"/>
    <n v="2591.9760000000001"/>
  </r>
  <r>
    <x v="0"/>
    <x v="0"/>
    <x v="4"/>
    <s v="Świat Rowerów"/>
    <x v="1"/>
    <x v="5"/>
    <s v="nakładka na rower"/>
    <x v="4"/>
    <d v="2009-03-11T00:00:00"/>
    <x v="0"/>
    <x v="1"/>
    <n v="8.99"/>
    <n v="5.1864999999999997"/>
    <n v="3"/>
    <n v="15.5595"/>
  </r>
  <r>
    <x v="0"/>
    <x v="0"/>
    <x v="4"/>
    <s v="Świat Rowerów"/>
    <x v="2"/>
    <x v="8"/>
    <s v="ML tylne koło górski"/>
    <x v="1"/>
    <d v="2009-03-09T00:00:00"/>
    <x v="0"/>
    <x v="1"/>
    <n v="236.02500000000001"/>
    <n v="141.61500000000001"/>
    <n v="1"/>
    <n v="141.61500000000001"/>
  </r>
  <r>
    <x v="0"/>
    <x v="0"/>
    <x v="4"/>
    <s v="Świat Rowerów"/>
    <x v="1"/>
    <x v="4"/>
    <s v="Long-Sleeve Logo Jersey"/>
    <x v="4"/>
    <d v="2009-03-19T00:00:00"/>
    <x v="0"/>
    <x v="1"/>
    <n v="49.99"/>
    <n v="28.840399999999999"/>
    <n v="4"/>
    <n v="115.3616"/>
  </r>
  <r>
    <x v="0"/>
    <x v="0"/>
    <x v="4"/>
    <s v="Świat Rowerów"/>
    <x v="0"/>
    <x v="0"/>
    <s v="Górski-200"/>
    <x v="1"/>
    <d v="2009-03-15T00:00:00"/>
    <x v="0"/>
    <x v="1"/>
    <n v="2294.9899999999998"/>
    <n v="1229.4589000000001"/>
    <n v="4"/>
    <n v="4917.8356000000003"/>
  </r>
  <r>
    <x v="0"/>
    <x v="0"/>
    <x v="4"/>
    <s v="Świat Rowerów"/>
    <x v="0"/>
    <x v="0"/>
    <s v="Górski-200"/>
    <x v="0"/>
    <d v="2009-03-30T00:00:00"/>
    <x v="0"/>
    <x v="1"/>
    <n v="2319.9899999999998"/>
    <n v="1242.8517999999999"/>
    <n v="5"/>
    <n v="6214.259"/>
  </r>
  <r>
    <x v="0"/>
    <x v="0"/>
    <x v="4"/>
    <s v="Świat Rowerów"/>
    <x v="1"/>
    <x v="10"/>
    <s v="rękawiczki zimowe"/>
    <x v="1"/>
    <d v="2009-03-30T00:00:00"/>
    <x v="0"/>
    <x v="1"/>
    <n v="37.99"/>
    <n v="22.794"/>
    <n v="6"/>
    <n v="136.76400000000001"/>
  </r>
  <r>
    <x v="0"/>
    <x v="0"/>
    <x v="4"/>
    <s v="Świat Rowerów"/>
    <x v="0"/>
    <x v="0"/>
    <s v="Górski-300"/>
    <x v="1"/>
    <d v="2009-03-24T00:00:00"/>
    <x v="0"/>
    <x v="1"/>
    <n v="1079.99"/>
    <n v="647.99400000000003"/>
    <n v="3"/>
    <n v="1943.982"/>
  </r>
  <r>
    <x v="0"/>
    <x v="0"/>
    <x v="4"/>
    <s v="Świat Rowerów"/>
    <x v="1"/>
    <x v="11"/>
    <s v="damskie getry"/>
    <x v="1"/>
    <d v="2009-03-23T00:00:00"/>
    <x v="0"/>
    <x v="1"/>
    <n v="74.989999999999995"/>
    <n v="44.994"/>
    <n v="1"/>
    <n v="44.994"/>
  </r>
  <r>
    <x v="0"/>
    <x v="0"/>
    <x v="3"/>
    <s v="Nowy Rower — sklep rowerowy"/>
    <x v="2"/>
    <x v="6"/>
    <s v="LL rama rowerowa"/>
    <x v="3"/>
    <d v="2009-03-23T00:00:00"/>
    <x v="0"/>
    <x v="1"/>
    <n v="337.22"/>
    <n v="202.33199999999999"/>
    <n v="1"/>
    <n v="202.33199999999999"/>
  </r>
  <r>
    <x v="1"/>
    <x v="3"/>
    <x v="6"/>
    <s v="Sklep z Rowerami Na Osiedlu"/>
    <x v="0"/>
    <x v="0"/>
    <s v="Górski-200"/>
    <x v="1"/>
    <d v="2009-03-14T00:00:00"/>
    <x v="0"/>
    <x v="1"/>
    <n v="2294.9899999999998"/>
    <n v="1229.4589000000001"/>
    <n v="3"/>
    <n v="3688.3767000000003"/>
  </r>
  <r>
    <x v="1"/>
    <x v="3"/>
    <x v="6"/>
    <s v="Sklep z Rowerami Na Osiedlu"/>
    <x v="0"/>
    <x v="0"/>
    <s v="Górski-300"/>
    <x v="1"/>
    <d v="2009-03-18T00:00:00"/>
    <x v="0"/>
    <x v="1"/>
    <n v="1079.99"/>
    <n v="647.99400000000003"/>
    <n v="2"/>
    <n v="1295.9880000000001"/>
  </r>
  <r>
    <x v="1"/>
    <x v="3"/>
    <x v="6"/>
    <s v="Sklep z Rowerami Na Osiedlu"/>
    <x v="0"/>
    <x v="0"/>
    <s v="Górski-200"/>
    <x v="1"/>
    <d v="2009-03-23T00:00:00"/>
    <x v="0"/>
    <x v="1"/>
    <n v="2294.9899999999998"/>
    <n v="1229.4589000000001"/>
    <n v="6"/>
    <n v="7376.7534000000005"/>
  </r>
  <r>
    <x v="1"/>
    <x v="3"/>
    <x v="6"/>
    <s v="Sklep z Rowerami Na Osiedlu"/>
    <x v="0"/>
    <x v="0"/>
    <s v="Górski-200"/>
    <x v="0"/>
    <d v="2009-03-18T00:00:00"/>
    <x v="0"/>
    <x v="1"/>
    <n v="2319.9899999999998"/>
    <n v="1242.8517999999999"/>
    <n v="4"/>
    <n v="4971.4071999999996"/>
  </r>
  <r>
    <x v="1"/>
    <x v="3"/>
    <x v="6"/>
    <s v="Sklep z Rowerami Na Osiedlu"/>
    <x v="0"/>
    <x v="0"/>
    <s v="Górski-200"/>
    <x v="1"/>
    <d v="2009-03-18T00:00:00"/>
    <x v="0"/>
    <x v="1"/>
    <n v="2294.9899999999998"/>
    <n v="1229.4589000000001"/>
    <n v="2"/>
    <n v="2458.9178000000002"/>
  </r>
  <r>
    <x v="1"/>
    <x v="3"/>
    <x v="6"/>
    <s v="Sklep z Rowerami Na Osiedlu"/>
    <x v="0"/>
    <x v="0"/>
    <s v="Górski-300"/>
    <x v="1"/>
    <d v="2009-03-16T00:00:00"/>
    <x v="0"/>
    <x v="1"/>
    <n v="1079.99"/>
    <n v="647.99400000000003"/>
    <n v="5"/>
    <n v="3239.9700000000003"/>
  </r>
  <r>
    <x v="1"/>
    <x v="3"/>
    <x v="6"/>
    <s v="Sklep z Rowerami Na Osiedlu"/>
    <x v="1"/>
    <x v="4"/>
    <s v="Long-Sleeve Logo Jersey"/>
    <x v="4"/>
    <d v="2009-03-31T00:00:00"/>
    <x v="0"/>
    <x v="1"/>
    <n v="49.99"/>
    <n v="28.840399999999999"/>
    <n v="5"/>
    <n v="144.202"/>
  </r>
  <r>
    <x v="1"/>
    <x v="3"/>
    <x v="6"/>
    <s v="Sklep z Rowerami Na Osiedlu"/>
    <x v="0"/>
    <x v="0"/>
    <s v="Górski-300"/>
    <x v="1"/>
    <d v="2009-03-05T00:00:00"/>
    <x v="0"/>
    <x v="1"/>
    <n v="1079.99"/>
    <n v="647.99400000000003"/>
    <n v="1"/>
    <n v="647.99400000000003"/>
  </r>
  <r>
    <x v="1"/>
    <x v="3"/>
    <x v="6"/>
    <s v="Sklep z Rowerami Na Osiedlu"/>
    <x v="0"/>
    <x v="0"/>
    <s v="Górski-200"/>
    <x v="0"/>
    <d v="2009-03-27T00:00:00"/>
    <x v="0"/>
    <x v="1"/>
    <n v="2319.9899999999998"/>
    <n v="1242.8517999999999"/>
    <n v="3"/>
    <n v="3728.5553999999997"/>
  </r>
  <r>
    <x v="1"/>
    <x v="3"/>
    <x v="6"/>
    <s v="Sklep z Rowerami Na Osiedlu"/>
    <x v="1"/>
    <x v="5"/>
    <s v="nakładka na rower"/>
    <x v="4"/>
    <d v="2009-03-05T00:00:00"/>
    <x v="0"/>
    <x v="1"/>
    <n v="8.99"/>
    <n v="5.1864999999999997"/>
    <n v="2"/>
    <n v="10.372999999999999"/>
  </r>
  <r>
    <x v="1"/>
    <x v="3"/>
    <x v="6"/>
    <s v="Sklep z Rowerami Na Osiedlu"/>
    <x v="1"/>
    <x v="10"/>
    <s v="rękawiczki zimowe"/>
    <x v="1"/>
    <d v="2009-03-30T00:00:00"/>
    <x v="0"/>
    <x v="1"/>
    <n v="37.99"/>
    <n v="22.794"/>
    <n v="7"/>
    <n v="159.55799999999999"/>
  </r>
  <r>
    <x v="1"/>
    <x v="3"/>
    <x v="6"/>
    <s v="Sklep z Rowerami Na Osiedlu"/>
    <x v="2"/>
    <x v="9"/>
    <s v="ML kierownica górski"/>
    <x v="7"/>
    <d v="2009-03-16T00:00:00"/>
    <x v="0"/>
    <x v="1"/>
    <n v="61.92"/>
    <n v="33.774500000000003"/>
    <n v="2"/>
    <n v="67.549000000000007"/>
  </r>
  <r>
    <x v="1"/>
    <x v="3"/>
    <x v="6"/>
    <s v="Sklep z Rowerami Na Osiedlu"/>
    <x v="0"/>
    <x v="0"/>
    <s v="Górski-300"/>
    <x v="1"/>
    <d v="2009-03-14T00:00:00"/>
    <x v="0"/>
    <x v="1"/>
    <n v="1079.99"/>
    <n v="647.99400000000003"/>
    <n v="6"/>
    <n v="3887.9639999999999"/>
  </r>
  <r>
    <x v="1"/>
    <x v="3"/>
    <x v="6"/>
    <s v="Sklep z Rowerami Na Osiedlu"/>
    <x v="2"/>
    <x v="2"/>
    <s v="ML rama górski"/>
    <x v="1"/>
    <d v="2009-03-21T00:00:00"/>
    <x v="0"/>
    <x v="1"/>
    <n v="348.76"/>
    <n v="209.256"/>
    <n v="3"/>
    <n v="627.76800000000003"/>
  </r>
  <r>
    <x v="1"/>
    <x v="3"/>
    <x v="6"/>
    <s v="Sklep z Rowerami Na Osiedlu"/>
    <x v="2"/>
    <x v="8"/>
    <s v="ML tylne koło górski"/>
    <x v="1"/>
    <d v="2009-03-06T00:00:00"/>
    <x v="0"/>
    <x v="1"/>
    <n v="236.02500000000001"/>
    <n v="141.61500000000001"/>
    <n v="3"/>
    <n v="424.84500000000003"/>
  </r>
  <r>
    <x v="0"/>
    <x v="0"/>
    <x v="3"/>
    <s v="Centrum sportowo-rekreacyjne"/>
    <x v="2"/>
    <x v="9"/>
    <s v="ML kierownica górski"/>
    <x v="7"/>
    <d v="2009-03-07T00:00:00"/>
    <x v="0"/>
    <x v="1"/>
    <n v="61.92"/>
    <n v="33.774500000000003"/>
    <n v="2"/>
    <n v="67.549000000000007"/>
  </r>
  <r>
    <x v="0"/>
    <x v="0"/>
    <x v="0"/>
    <s v="Zawodnik sklep sportowy"/>
    <x v="1"/>
    <x v="10"/>
    <s v="rękawiczki zimowe"/>
    <x v="1"/>
    <d v="2009-03-29T00:00:00"/>
    <x v="0"/>
    <x v="1"/>
    <n v="37.99"/>
    <n v="22.794"/>
    <n v="2"/>
    <n v="45.588000000000001"/>
  </r>
  <r>
    <x v="0"/>
    <x v="0"/>
    <x v="0"/>
    <s v="Zawodnik sklep sportowy"/>
    <x v="1"/>
    <x v="10"/>
    <s v="rękawiczki zimowe"/>
    <x v="1"/>
    <d v="2009-03-04T00:00:00"/>
    <x v="0"/>
    <x v="1"/>
    <n v="37.99"/>
    <n v="22.794"/>
    <n v="4"/>
    <n v="91.176000000000002"/>
  </r>
  <r>
    <x v="0"/>
    <x v="0"/>
    <x v="0"/>
    <s v="Zawodnik sklep sportowy"/>
    <x v="1"/>
    <x v="10"/>
    <s v="rękawiczki zimowe"/>
    <x v="1"/>
    <d v="2009-03-05T00:00:00"/>
    <x v="0"/>
    <x v="1"/>
    <n v="37.99"/>
    <n v="22.794"/>
    <n v="4"/>
    <n v="91.176000000000002"/>
  </r>
  <r>
    <x v="0"/>
    <x v="0"/>
    <x v="0"/>
    <s v="Zawodnik sklep sportowy"/>
    <x v="0"/>
    <x v="0"/>
    <s v="Górski-200"/>
    <x v="1"/>
    <d v="2009-03-11T00:00:00"/>
    <x v="0"/>
    <x v="1"/>
    <n v="2294.9899999999998"/>
    <n v="1229.4589000000001"/>
    <n v="2"/>
    <n v="2458.9178000000002"/>
  </r>
  <r>
    <x v="0"/>
    <x v="0"/>
    <x v="0"/>
    <s v="Zawodnik sklep sportowy"/>
    <x v="0"/>
    <x v="0"/>
    <s v="Górski-200"/>
    <x v="1"/>
    <d v="2009-03-24T00:00:00"/>
    <x v="0"/>
    <x v="1"/>
    <n v="2294.9899999999998"/>
    <n v="1229.4589000000001"/>
    <n v="1"/>
    <n v="1229.4589000000001"/>
  </r>
  <r>
    <x v="0"/>
    <x v="1"/>
    <x v="1"/>
    <s v="Kantyna"/>
    <x v="2"/>
    <x v="6"/>
    <s v="ML rama rowerowa-W"/>
    <x v="6"/>
    <d v="2009-03-19T00:00:00"/>
    <x v="0"/>
    <x v="1"/>
    <n v="594.83000000000004"/>
    <n v="324.45269999999999"/>
    <n v="2"/>
    <n v="648.90539999999999"/>
  </r>
  <r>
    <x v="0"/>
    <x v="0"/>
    <x v="3"/>
    <s v="Oryginalne rowery"/>
    <x v="2"/>
    <x v="6"/>
    <s v="LL rama rowerowa"/>
    <x v="1"/>
    <d v="2009-03-23T00:00:00"/>
    <x v="0"/>
    <x v="1"/>
    <n v="337.22"/>
    <n v="183.93819999999999"/>
    <n v="1"/>
    <n v="183.93819999999999"/>
  </r>
  <r>
    <x v="0"/>
    <x v="0"/>
    <x v="4"/>
    <s v="Dobry Sklep Rowerowy"/>
    <x v="0"/>
    <x v="3"/>
    <s v="Szosa-650"/>
    <x v="3"/>
    <d v="2009-03-06T00:00:00"/>
    <x v="0"/>
    <x v="1"/>
    <n v="782.99"/>
    <n v="469.79399999999998"/>
    <n v="3"/>
    <n v="1409.3820000000001"/>
  </r>
  <r>
    <x v="0"/>
    <x v="0"/>
    <x v="4"/>
    <s v="Dobry Sklep Rowerowy"/>
    <x v="0"/>
    <x v="3"/>
    <s v="Szosa-250"/>
    <x v="3"/>
    <d v="2009-03-18T00:00:00"/>
    <x v="0"/>
    <x v="1"/>
    <n v="2443.35"/>
    <n v="1466.01"/>
    <n v="1"/>
    <n v="1466.01"/>
  </r>
  <r>
    <x v="0"/>
    <x v="0"/>
    <x v="4"/>
    <s v="Dobry Sklep Rowerowy"/>
    <x v="0"/>
    <x v="3"/>
    <s v="Szosa-650"/>
    <x v="3"/>
    <d v="2009-03-23T00:00:00"/>
    <x v="0"/>
    <x v="1"/>
    <n v="782.99"/>
    <n v="469.79399999999998"/>
    <n v="1"/>
    <n v="469.79399999999998"/>
  </r>
  <r>
    <x v="0"/>
    <x v="0"/>
    <x v="4"/>
    <s v="Dobry Sklep Rowerowy"/>
    <x v="0"/>
    <x v="3"/>
    <s v="Szosa-650"/>
    <x v="1"/>
    <d v="2009-03-31T00:00:00"/>
    <x v="0"/>
    <x v="1"/>
    <n v="782.99"/>
    <n v="469.79399999999998"/>
    <n v="1"/>
    <n v="469.79399999999998"/>
  </r>
  <r>
    <x v="0"/>
    <x v="0"/>
    <x v="4"/>
    <s v="Dobry Sklep Rowerowy"/>
    <x v="0"/>
    <x v="3"/>
    <s v="Szosa-650"/>
    <x v="3"/>
    <d v="2009-03-17T00:00:00"/>
    <x v="0"/>
    <x v="1"/>
    <n v="782.99"/>
    <n v="469.79399999999998"/>
    <n v="2"/>
    <n v="939.58799999999997"/>
  </r>
  <r>
    <x v="0"/>
    <x v="0"/>
    <x v="4"/>
    <s v="Dobry Sklep Rowerowy"/>
    <x v="0"/>
    <x v="3"/>
    <s v="Szosa-250"/>
    <x v="1"/>
    <d v="2009-03-14T00:00:00"/>
    <x v="0"/>
    <x v="1"/>
    <n v="2443.35"/>
    <n v="1308.9375"/>
    <n v="2"/>
    <n v="2617.875"/>
  </r>
  <r>
    <x v="0"/>
    <x v="0"/>
    <x v="4"/>
    <s v="Dobry Sklep Rowerowy"/>
    <x v="1"/>
    <x v="11"/>
    <s v="damskie getry"/>
    <x v="1"/>
    <d v="2009-03-12T00:00:00"/>
    <x v="0"/>
    <x v="1"/>
    <n v="74.989999999999995"/>
    <n v="44.994"/>
    <n v="3"/>
    <n v="134.982"/>
  </r>
  <r>
    <x v="0"/>
    <x v="0"/>
    <x v="4"/>
    <s v="Dobry Sklep Rowerowy"/>
    <x v="0"/>
    <x v="3"/>
    <s v="Szosa--550-W"/>
    <x v="6"/>
    <d v="2009-03-14T00:00:00"/>
    <x v="0"/>
    <x v="1"/>
    <n v="1120.49"/>
    <n v="600.26250000000005"/>
    <n v="1"/>
    <n v="600.26250000000005"/>
  </r>
  <r>
    <x v="0"/>
    <x v="0"/>
    <x v="4"/>
    <s v="Dobry Sklep Rowerowy"/>
    <x v="3"/>
    <x v="7"/>
    <s v="Sport-100"/>
    <x v="5"/>
    <d v="2009-03-17T00:00:00"/>
    <x v="0"/>
    <x v="1"/>
    <n v="34.99"/>
    <n v="20.186499999999999"/>
    <n v="5"/>
    <n v="100.93249999999999"/>
  </r>
  <r>
    <x v="0"/>
    <x v="0"/>
    <x v="4"/>
    <s v="Dobry Sklep Rowerowy"/>
    <x v="1"/>
    <x v="5"/>
    <s v="nakładka na rower"/>
    <x v="4"/>
    <d v="2009-03-01T00:00:00"/>
    <x v="0"/>
    <x v="1"/>
    <n v="8.99"/>
    <n v="5.1864999999999997"/>
    <n v="2"/>
    <n v="10.372999999999999"/>
  </r>
  <r>
    <x v="0"/>
    <x v="0"/>
    <x v="4"/>
    <s v="Dobry Sklep Rowerowy"/>
    <x v="0"/>
    <x v="3"/>
    <s v="Szosa-250"/>
    <x v="1"/>
    <d v="2009-03-11T00:00:00"/>
    <x v="0"/>
    <x v="1"/>
    <n v="2443.35"/>
    <n v="1308.9375"/>
    <n v="2"/>
    <n v="2617.875"/>
  </r>
  <r>
    <x v="0"/>
    <x v="0"/>
    <x v="4"/>
    <s v="Dobry Sklep Rowerowy"/>
    <x v="0"/>
    <x v="3"/>
    <s v="Szosa-250"/>
    <x v="1"/>
    <d v="2009-03-27T00:00:00"/>
    <x v="0"/>
    <x v="1"/>
    <n v="2443.35"/>
    <n v="1308.9375"/>
    <n v="4"/>
    <n v="5235.75"/>
  </r>
  <r>
    <x v="0"/>
    <x v="0"/>
    <x v="4"/>
    <s v="Dobry Sklep Rowerowy"/>
    <x v="1"/>
    <x v="4"/>
    <s v="Long-Sleeve Logo Jersey"/>
    <x v="4"/>
    <d v="2009-03-10T00:00:00"/>
    <x v="0"/>
    <x v="1"/>
    <n v="49.99"/>
    <n v="28.840399999999999"/>
    <n v="1"/>
    <n v="28.840399999999999"/>
  </r>
  <r>
    <x v="0"/>
    <x v="0"/>
    <x v="4"/>
    <s v="Dobry Sklep Rowerowy"/>
    <x v="1"/>
    <x v="11"/>
    <s v="damskie getry"/>
    <x v="1"/>
    <d v="2009-03-06T00:00:00"/>
    <x v="0"/>
    <x v="1"/>
    <n v="74.989999999999995"/>
    <n v="44.994"/>
    <n v="5"/>
    <n v="224.97"/>
  </r>
  <r>
    <x v="0"/>
    <x v="0"/>
    <x v="4"/>
    <s v="Dobry Sklep Rowerowy"/>
    <x v="0"/>
    <x v="3"/>
    <s v="Szosa--550-W"/>
    <x v="6"/>
    <d v="2009-03-22T00:00:00"/>
    <x v="0"/>
    <x v="1"/>
    <n v="1120.49"/>
    <n v="600.26250000000005"/>
    <n v="4"/>
    <n v="2401.0500000000002"/>
  </r>
  <r>
    <x v="0"/>
    <x v="0"/>
    <x v="4"/>
    <s v="Dobry Sklep Rowerowy"/>
    <x v="0"/>
    <x v="3"/>
    <s v="Szosa-250"/>
    <x v="1"/>
    <d v="2009-03-04T00:00:00"/>
    <x v="0"/>
    <x v="1"/>
    <n v="2443.35"/>
    <n v="1308.9375"/>
    <n v="1"/>
    <n v="1308.9375"/>
  </r>
  <r>
    <x v="0"/>
    <x v="0"/>
    <x v="4"/>
    <s v="Dobry Sklep Rowerowy"/>
    <x v="0"/>
    <x v="3"/>
    <s v="Szosa-650"/>
    <x v="3"/>
    <d v="2009-03-13T00:00:00"/>
    <x v="0"/>
    <x v="1"/>
    <n v="782.99"/>
    <n v="469.79399999999998"/>
    <n v="5"/>
    <n v="2348.9699999999998"/>
  </r>
  <r>
    <x v="0"/>
    <x v="0"/>
    <x v="4"/>
    <s v="Dobry Sklep Rowerowy"/>
    <x v="0"/>
    <x v="3"/>
    <s v="Szosa--550-W"/>
    <x v="6"/>
    <d v="2009-03-17T00:00:00"/>
    <x v="0"/>
    <x v="1"/>
    <n v="1120.49"/>
    <n v="600.26250000000005"/>
    <n v="3"/>
    <n v="1800.7875000000001"/>
  </r>
  <r>
    <x v="0"/>
    <x v="0"/>
    <x v="4"/>
    <s v="Dobry Sklep Rowerowy"/>
    <x v="0"/>
    <x v="3"/>
    <s v="Szosa-650"/>
    <x v="3"/>
    <d v="2009-03-05T00:00:00"/>
    <x v="0"/>
    <x v="1"/>
    <n v="782.99"/>
    <n v="469.79399999999998"/>
    <n v="2"/>
    <n v="939.58799999999997"/>
  </r>
  <r>
    <x v="0"/>
    <x v="0"/>
    <x v="4"/>
    <s v="Dobry Sklep Rowerowy"/>
    <x v="0"/>
    <x v="3"/>
    <s v="Szosa-650"/>
    <x v="3"/>
    <d v="2009-03-02T00:00:00"/>
    <x v="0"/>
    <x v="1"/>
    <n v="782.99"/>
    <n v="469.79399999999998"/>
    <n v="3"/>
    <n v="1409.3820000000001"/>
  </r>
  <r>
    <x v="0"/>
    <x v="0"/>
    <x v="4"/>
    <s v="Dobry Sklep Rowerowy"/>
    <x v="0"/>
    <x v="3"/>
    <s v="Szosa-250"/>
    <x v="3"/>
    <d v="2009-03-13T00:00:00"/>
    <x v="0"/>
    <x v="1"/>
    <n v="2443.35"/>
    <n v="1308.9375"/>
    <n v="3"/>
    <n v="3926.8125"/>
  </r>
  <r>
    <x v="0"/>
    <x v="0"/>
    <x v="4"/>
    <s v="Dobry Sklep Rowerowy"/>
    <x v="0"/>
    <x v="3"/>
    <s v="Szosa--550-W"/>
    <x v="6"/>
    <d v="2009-03-04T00:00:00"/>
    <x v="0"/>
    <x v="1"/>
    <n v="1120.49"/>
    <n v="600.26250000000005"/>
    <n v="4"/>
    <n v="2401.0500000000002"/>
  </r>
  <r>
    <x v="0"/>
    <x v="0"/>
    <x v="4"/>
    <s v="Dobry Sklep Rowerowy"/>
    <x v="0"/>
    <x v="3"/>
    <s v="Szosa-650"/>
    <x v="1"/>
    <d v="2009-03-23T00:00:00"/>
    <x v="0"/>
    <x v="1"/>
    <n v="782.99"/>
    <n v="469.79399999999998"/>
    <n v="2"/>
    <n v="939.58799999999997"/>
  </r>
  <r>
    <x v="0"/>
    <x v="0"/>
    <x v="4"/>
    <s v="Dobry Sklep Rowerowy"/>
    <x v="0"/>
    <x v="3"/>
    <s v="Szosa-250"/>
    <x v="3"/>
    <d v="2009-03-18T00:00:00"/>
    <x v="0"/>
    <x v="1"/>
    <n v="2443.35"/>
    <n v="1466.01"/>
    <n v="5"/>
    <n v="7330.05"/>
  </r>
  <r>
    <x v="0"/>
    <x v="0"/>
    <x v="4"/>
    <s v="Dobry Sklep Rowerowy"/>
    <x v="0"/>
    <x v="3"/>
    <s v="Szosa-650"/>
    <x v="1"/>
    <d v="2009-03-28T00:00:00"/>
    <x v="0"/>
    <x v="1"/>
    <n v="782.99"/>
    <n v="469.79399999999998"/>
    <n v="1"/>
    <n v="469.79399999999998"/>
  </r>
  <r>
    <x v="0"/>
    <x v="1"/>
    <x v="1"/>
    <s v="Rower dla pary"/>
    <x v="3"/>
    <x v="7"/>
    <s v="Sport-100"/>
    <x v="5"/>
    <d v="2009-03-10T00:00:00"/>
    <x v="0"/>
    <x v="1"/>
    <n v="34.99"/>
    <n v="20.186499999999999"/>
    <n v="2"/>
    <n v="40.372999999999998"/>
  </r>
  <r>
    <x v="0"/>
    <x v="1"/>
    <x v="1"/>
    <s v="Rower dla pary"/>
    <x v="1"/>
    <x v="12"/>
    <s v="męskie spodenki rowerowe"/>
    <x v="4"/>
    <d v="2009-03-08T00:00:00"/>
    <x v="0"/>
    <x v="1"/>
    <n v="89.99"/>
    <n v="53.994"/>
    <n v="1"/>
    <n v="53.994"/>
  </r>
  <r>
    <x v="0"/>
    <x v="0"/>
    <x v="2"/>
    <s v="Niesamowite rowery — sprzedaż detaliczna"/>
    <x v="0"/>
    <x v="3"/>
    <s v="Szosa-650"/>
    <x v="3"/>
    <d v="2009-03-10T00:00:00"/>
    <x v="0"/>
    <x v="1"/>
    <n v="782.99"/>
    <n v="469.79399999999998"/>
    <n v="7"/>
    <n v="3288.558"/>
  </r>
  <r>
    <x v="0"/>
    <x v="0"/>
    <x v="2"/>
    <s v="Niesamowite rowery — sprzedaż detaliczna"/>
    <x v="0"/>
    <x v="3"/>
    <s v="Szosa-650"/>
    <x v="3"/>
    <d v="2009-03-28T00:00:00"/>
    <x v="0"/>
    <x v="1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1"/>
    <d v="2009-03-16T00:00:00"/>
    <x v="0"/>
    <x v="1"/>
    <n v="782.99"/>
    <n v="469.79399999999998"/>
    <n v="6"/>
    <n v="2818.7640000000001"/>
  </r>
  <r>
    <x v="0"/>
    <x v="0"/>
    <x v="2"/>
    <s v="Niesamowite rowery — sprzedaż detaliczna"/>
    <x v="0"/>
    <x v="3"/>
    <s v="Szosa-650"/>
    <x v="3"/>
    <d v="2009-03-24T00:00:00"/>
    <x v="0"/>
    <x v="1"/>
    <n v="782.99"/>
    <n v="469.79399999999998"/>
    <n v="1"/>
    <n v="469.79399999999998"/>
  </r>
  <r>
    <x v="0"/>
    <x v="0"/>
    <x v="2"/>
    <s v="Niesamowite rowery — sprzedaż detaliczna"/>
    <x v="0"/>
    <x v="3"/>
    <s v="Szosa-650"/>
    <x v="1"/>
    <d v="2009-03-27T00:00:00"/>
    <x v="0"/>
    <x v="1"/>
    <n v="782.99"/>
    <n v="469.79399999999998"/>
    <n v="4"/>
    <n v="1879.1759999999999"/>
  </r>
  <r>
    <x v="0"/>
    <x v="0"/>
    <x v="2"/>
    <s v="Niesamowite rowery — sprzedaż detaliczna"/>
    <x v="0"/>
    <x v="3"/>
    <s v="Szosa-650"/>
    <x v="3"/>
    <d v="2009-03-04T00:00:00"/>
    <x v="0"/>
    <x v="1"/>
    <n v="782.99"/>
    <n v="469.79399999999998"/>
    <n v="2"/>
    <n v="939.58799999999997"/>
  </r>
  <r>
    <x v="0"/>
    <x v="0"/>
    <x v="3"/>
    <s v="Sprzedaż wyposażenia sportowego"/>
    <x v="2"/>
    <x v="8"/>
    <s v="LL przednie koło górski"/>
    <x v="1"/>
    <d v="2009-03-27T00:00:00"/>
    <x v="0"/>
    <x v="1"/>
    <n v="60.744999999999997"/>
    <n v="36.447000000000003"/>
    <n v="1"/>
    <n v="36.447000000000003"/>
  </r>
  <r>
    <x v="0"/>
    <x v="0"/>
    <x v="3"/>
    <s v="Sprzedaż wyposażenia sportowego"/>
    <x v="2"/>
    <x v="2"/>
    <s v="ML rama górski"/>
    <x v="1"/>
    <d v="2009-03-09T00:00:00"/>
    <x v="0"/>
    <x v="1"/>
    <n v="348.76"/>
    <n v="209.256"/>
    <n v="2"/>
    <n v="418.512"/>
  </r>
  <r>
    <x v="0"/>
    <x v="0"/>
    <x v="3"/>
    <s v="Sprzedaż wyposażenia sportowego"/>
    <x v="1"/>
    <x v="10"/>
    <s v="rękawiczki zimowe"/>
    <x v="1"/>
    <d v="2009-03-09T00:00:00"/>
    <x v="0"/>
    <x v="1"/>
    <n v="37.99"/>
    <n v="22.794"/>
    <n v="6"/>
    <n v="136.76400000000001"/>
  </r>
  <r>
    <x v="0"/>
    <x v="0"/>
    <x v="3"/>
    <s v="Sprzedaż wyposażenia sportowego"/>
    <x v="2"/>
    <x v="9"/>
    <s v="LL kierownica górski"/>
    <x v="7"/>
    <d v="2009-03-10T00:00:00"/>
    <x v="0"/>
    <x v="1"/>
    <n v="44.54"/>
    <n v="24.294499999999999"/>
    <n v="4"/>
    <n v="97.177999999999997"/>
  </r>
  <r>
    <x v="0"/>
    <x v="0"/>
    <x v="3"/>
    <s v="Sprzedaż wyposażenia sportowego"/>
    <x v="2"/>
    <x v="8"/>
    <s v="HL tylne koło górski"/>
    <x v="1"/>
    <d v="2009-03-11T00:00:00"/>
    <x v="0"/>
    <x v="1"/>
    <n v="327.21499999999997"/>
    <n v="196.32900000000001"/>
    <n v="2"/>
    <n v="392.65800000000002"/>
  </r>
  <r>
    <x v="0"/>
    <x v="0"/>
    <x v="3"/>
    <s v="Sprzedaż wyposażenia sportowego"/>
    <x v="0"/>
    <x v="0"/>
    <s v="Górski-200"/>
    <x v="1"/>
    <d v="2009-03-23T00:00:00"/>
    <x v="0"/>
    <x v="1"/>
    <n v="2294.9899999999998"/>
    <n v="1229.4589000000001"/>
    <n v="1"/>
    <n v="1229.4589000000001"/>
  </r>
  <r>
    <x v="0"/>
    <x v="0"/>
    <x v="3"/>
    <s v="Sprzedaż wyposażenia sportowego"/>
    <x v="2"/>
    <x v="2"/>
    <s v="HL rama górski"/>
    <x v="1"/>
    <d v="2009-03-29T00:00:00"/>
    <x v="0"/>
    <x v="1"/>
    <n v="1349.6"/>
    <n v="736.14549999999997"/>
    <n v="2"/>
    <n v="1472.2909999999999"/>
  </r>
  <r>
    <x v="0"/>
    <x v="0"/>
    <x v="3"/>
    <s v="Sprzedaż wyposażenia sportowego"/>
    <x v="2"/>
    <x v="2"/>
    <s v="ML rama górski"/>
    <x v="1"/>
    <d v="2009-03-03T00:00:00"/>
    <x v="0"/>
    <x v="1"/>
    <n v="348.76"/>
    <n v="209.256"/>
    <n v="1"/>
    <n v="209.256"/>
  </r>
  <r>
    <x v="0"/>
    <x v="0"/>
    <x v="3"/>
    <s v="Sprzedaż wyposażenia sportowego"/>
    <x v="2"/>
    <x v="9"/>
    <s v="ML kierownica górski"/>
    <x v="7"/>
    <d v="2009-03-15T00:00:00"/>
    <x v="0"/>
    <x v="1"/>
    <n v="61.92"/>
    <n v="33.774500000000003"/>
    <n v="2"/>
    <n v="67.549000000000007"/>
  </r>
  <r>
    <x v="0"/>
    <x v="0"/>
    <x v="3"/>
    <s v="Sprzedaż wyposażenia sportowego"/>
    <x v="2"/>
    <x v="8"/>
    <s v="ML tylne koło górski"/>
    <x v="1"/>
    <d v="2009-03-14T00:00:00"/>
    <x v="0"/>
    <x v="1"/>
    <n v="236.02500000000001"/>
    <n v="141.61500000000001"/>
    <n v="2"/>
    <n v="283.23"/>
  </r>
  <r>
    <x v="0"/>
    <x v="0"/>
    <x v="3"/>
    <s v="Sprzedaż wyposażenia sportowego"/>
    <x v="0"/>
    <x v="0"/>
    <s v="Górski-200"/>
    <x v="1"/>
    <d v="2009-03-21T00:00:00"/>
    <x v="0"/>
    <x v="1"/>
    <n v="2294.9899999999998"/>
    <n v="1229.4589000000001"/>
    <n v="1"/>
    <n v="1229.4589000000001"/>
  </r>
  <r>
    <x v="0"/>
    <x v="0"/>
    <x v="3"/>
    <s v="Sprzedaż wyposażenia sportowego"/>
    <x v="2"/>
    <x v="17"/>
    <s v="ML łożysko sterowe"/>
    <x v="7"/>
    <d v="2009-03-21T00:00:00"/>
    <x v="0"/>
    <x v="1"/>
    <n v="102.29"/>
    <n v="61.374000000000002"/>
    <n v="9"/>
    <n v="552.36599999999999"/>
  </r>
  <r>
    <x v="0"/>
    <x v="1"/>
    <x v="1"/>
    <s v="Zabawki dla aktywnych"/>
    <x v="0"/>
    <x v="3"/>
    <s v="Szosa-250"/>
    <x v="3"/>
    <d v="2009-03-05T00:00:00"/>
    <x v="0"/>
    <x v="1"/>
    <n v="2443.35"/>
    <n v="1466.01"/>
    <n v="2"/>
    <n v="2932.02"/>
  </r>
  <r>
    <x v="0"/>
    <x v="1"/>
    <x v="1"/>
    <s v="Zabawki dla aktywnych"/>
    <x v="0"/>
    <x v="3"/>
    <s v="Szosa--550-W"/>
    <x v="6"/>
    <d v="2009-03-31T00:00:00"/>
    <x v="0"/>
    <x v="1"/>
    <n v="1120.49"/>
    <n v="600.26250000000005"/>
    <n v="1"/>
    <n v="600.26250000000005"/>
  </r>
  <r>
    <x v="0"/>
    <x v="1"/>
    <x v="1"/>
    <s v="Zabawki dla aktywnych"/>
    <x v="0"/>
    <x v="3"/>
    <s v="Szosa-650"/>
    <x v="3"/>
    <d v="2009-03-01T00:00:00"/>
    <x v="0"/>
    <x v="1"/>
    <n v="782.99"/>
    <n v="469.79399999999998"/>
    <n v="4"/>
    <n v="1879.1759999999999"/>
  </r>
  <r>
    <x v="0"/>
    <x v="1"/>
    <x v="1"/>
    <s v="Zabawki dla aktywnych"/>
    <x v="0"/>
    <x v="3"/>
    <s v="Szosa--550-W"/>
    <x v="6"/>
    <d v="2009-03-20T00:00:00"/>
    <x v="0"/>
    <x v="1"/>
    <n v="1120.49"/>
    <n v="600.26250000000005"/>
    <n v="5"/>
    <n v="3001.3125"/>
  </r>
  <r>
    <x v="0"/>
    <x v="1"/>
    <x v="1"/>
    <s v="Zabawki dla aktywnych"/>
    <x v="0"/>
    <x v="3"/>
    <s v="Szosa-650"/>
    <x v="3"/>
    <d v="2009-03-13T00:00:00"/>
    <x v="0"/>
    <x v="1"/>
    <n v="782.99"/>
    <n v="469.79399999999998"/>
    <n v="2"/>
    <n v="939.58799999999997"/>
  </r>
  <r>
    <x v="0"/>
    <x v="1"/>
    <x v="1"/>
    <s v="Zabawki dla aktywnych"/>
    <x v="0"/>
    <x v="3"/>
    <s v="Szosa-250"/>
    <x v="3"/>
    <d v="2009-03-30T00:00:00"/>
    <x v="0"/>
    <x v="1"/>
    <n v="2443.35"/>
    <n v="1308.9375"/>
    <n v="5"/>
    <n v="6544.6875"/>
  </r>
  <r>
    <x v="0"/>
    <x v="1"/>
    <x v="1"/>
    <s v="Zabawki dla aktywnych"/>
    <x v="0"/>
    <x v="3"/>
    <s v="Szosa-650"/>
    <x v="1"/>
    <d v="2009-03-01T00:00:00"/>
    <x v="0"/>
    <x v="1"/>
    <n v="782.99"/>
    <n v="469.79399999999998"/>
    <n v="2"/>
    <n v="939.58799999999997"/>
  </r>
  <r>
    <x v="0"/>
    <x v="1"/>
    <x v="1"/>
    <s v="Zabawki dla aktywnych"/>
    <x v="0"/>
    <x v="3"/>
    <s v="Szosa-650"/>
    <x v="1"/>
    <d v="2009-03-12T00:00:00"/>
    <x v="0"/>
    <x v="1"/>
    <n v="782.99"/>
    <n v="469.79399999999998"/>
    <n v="3"/>
    <n v="1409.3820000000001"/>
  </r>
  <r>
    <x v="0"/>
    <x v="1"/>
    <x v="1"/>
    <s v="Zabawki dla aktywnych"/>
    <x v="1"/>
    <x v="11"/>
    <s v="damskie getry"/>
    <x v="1"/>
    <d v="2009-03-08T00:00:00"/>
    <x v="0"/>
    <x v="1"/>
    <n v="74.989999999999995"/>
    <n v="44.994"/>
    <n v="2"/>
    <n v="89.988"/>
  </r>
  <r>
    <x v="0"/>
    <x v="1"/>
    <x v="1"/>
    <s v="Zabawki dla aktywnych"/>
    <x v="0"/>
    <x v="3"/>
    <s v="Szosa-650"/>
    <x v="1"/>
    <d v="2009-03-17T00:00:00"/>
    <x v="0"/>
    <x v="1"/>
    <n v="782.99"/>
    <n v="469.79399999999998"/>
    <n v="2"/>
    <n v="939.58799999999997"/>
  </r>
  <r>
    <x v="0"/>
    <x v="1"/>
    <x v="1"/>
    <s v="Zabawki dla aktywnych"/>
    <x v="0"/>
    <x v="3"/>
    <s v="Szosa-250"/>
    <x v="1"/>
    <d v="2009-03-23T00:00:00"/>
    <x v="0"/>
    <x v="1"/>
    <n v="2443.35"/>
    <n v="1308.9375"/>
    <n v="1"/>
    <n v="1308.9375"/>
  </r>
  <r>
    <x v="0"/>
    <x v="1"/>
    <x v="1"/>
    <s v="Zabawki dla aktywnych"/>
    <x v="2"/>
    <x v="8"/>
    <s v="LL tylne koło szosa"/>
    <x v="1"/>
    <d v="2009-03-03T00:00:00"/>
    <x v="0"/>
    <x v="1"/>
    <n v="112.565"/>
    <n v="67.539000000000001"/>
    <n v="3"/>
    <n v="202.61700000000002"/>
  </r>
  <r>
    <x v="0"/>
    <x v="1"/>
    <x v="1"/>
    <s v="Zabawki dla aktywnych"/>
    <x v="0"/>
    <x v="3"/>
    <s v="Szosa-650"/>
    <x v="3"/>
    <d v="2009-03-25T00:00:00"/>
    <x v="0"/>
    <x v="1"/>
    <n v="782.99"/>
    <n v="469.79399999999998"/>
    <n v="2"/>
    <n v="939.58799999999997"/>
  </r>
  <r>
    <x v="0"/>
    <x v="1"/>
    <x v="1"/>
    <s v="Zabawki dla aktywnych"/>
    <x v="1"/>
    <x v="4"/>
    <s v="Long-Sleeve Logo Jersey"/>
    <x v="4"/>
    <d v="2009-03-16T00:00:00"/>
    <x v="0"/>
    <x v="1"/>
    <n v="49.99"/>
    <n v="28.840399999999999"/>
    <n v="1"/>
    <n v="28.840399999999999"/>
  </r>
  <r>
    <x v="0"/>
    <x v="1"/>
    <x v="1"/>
    <s v="Zabawki dla aktywnych"/>
    <x v="0"/>
    <x v="3"/>
    <s v="Szosa-250"/>
    <x v="3"/>
    <d v="2009-03-09T00:00:00"/>
    <x v="0"/>
    <x v="1"/>
    <n v="2443.35"/>
    <n v="1466.01"/>
    <n v="2"/>
    <n v="2932.02"/>
  </r>
  <r>
    <x v="0"/>
    <x v="1"/>
    <x v="1"/>
    <s v="Zabawki dla aktywnych"/>
    <x v="0"/>
    <x v="3"/>
    <s v="Szosa-250"/>
    <x v="1"/>
    <d v="2009-03-27T00:00:00"/>
    <x v="0"/>
    <x v="1"/>
    <n v="2443.35"/>
    <n v="1308.9375"/>
    <n v="1"/>
    <n v="1308.9375"/>
  </r>
  <r>
    <x v="0"/>
    <x v="1"/>
    <x v="1"/>
    <s v="Zabawki dla aktywnych"/>
    <x v="3"/>
    <x v="7"/>
    <s v="Sport-100"/>
    <x v="5"/>
    <d v="2009-03-24T00:00:00"/>
    <x v="0"/>
    <x v="1"/>
    <n v="34.99"/>
    <n v="20.186499999999999"/>
    <n v="2"/>
    <n v="40.372999999999998"/>
  </r>
  <r>
    <x v="0"/>
    <x v="1"/>
    <x v="1"/>
    <s v="Zabawki dla aktywnych"/>
    <x v="0"/>
    <x v="3"/>
    <s v="Szosa-250"/>
    <x v="1"/>
    <d v="2009-03-25T00:00:00"/>
    <x v="0"/>
    <x v="1"/>
    <n v="2443.35"/>
    <n v="1308.9375"/>
    <n v="4"/>
    <n v="5235.75"/>
  </r>
  <r>
    <x v="0"/>
    <x v="1"/>
    <x v="1"/>
    <s v="Zabawki dla aktywnych"/>
    <x v="0"/>
    <x v="3"/>
    <s v="Szosa--550-W"/>
    <x v="6"/>
    <d v="2009-03-28T00:00:00"/>
    <x v="0"/>
    <x v="1"/>
    <n v="1120.49"/>
    <n v="600.26250000000005"/>
    <n v="3"/>
    <n v="1800.7875000000001"/>
  </r>
  <r>
    <x v="0"/>
    <x v="1"/>
    <x v="1"/>
    <s v="Zabawki dla aktywnych"/>
    <x v="0"/>
    <x v="3"/>
    <s v="Szosa-250"/>
    <x v="3"/>
    <d v="2009-03-25T00:00:00"/>
    <x v="0"/>
    <x v="1"/>
    <n v="2443.35"/>
    <n v="1466.01"/>
    <n v="2"/>
    <n v="2932.02"/>
  </r>
  <r>
    <x v="0"/>
    <x v="1"/>
    <x v="1"/>
    <s v="Zabawki dla aktywnych"/>
    <x v="0"/>
    <x v="3"/>
    <s v="Szosa-650"/>
    <x v="1"/>
    <d v="2009-03-21T00:00:00"/>
    <x v="0"/>
    <x v="1"/>
    <n v="782.99"/>
    <n v="469.79399999999998"/>
    <n v="2"/>
    <n v="939.58799999999997"/>
  </r>
  <r>
    <x v="0"/>
    <x v="1"/>
    <x v="1"/>
    <s v="Zabawki dla aktywnych"/>
    <x v="0"/>
    <x v="3"/>
    <s v="Szosa-650"/>
    <x v="3"/>
    <d v="2009-03-14T00:00:00"/>
    <x v="0"/>
    <x v="1"/>
    <n v="782.99"/>
    <n v="469.79399999999998"/>
    <n v="4"/>
    <n v="1879.1759999999999"/>
  </r>
  <r>
    <x v="0"/>
    <x v="1"/>
    <x v="1"/>
    <s v="Zabawki dla aktywnych"/>
    <x v="0"/>
    <x v="3"/>
    <s v="Szosa-650"/>
    <x v="1"/>
    <d v="2009-03-12T00:00:00"/>
    <x v="0"/>
    <x v="1"/>
    <n v="782.99"/>
    <n v="469.79399999999998"/>
    <n v="4"/>
    <n v="1879.1759999999999"/>
  </r>
  <r>
    <x v="0"/>
    <x v="1"/>
    <x v="1"/>
    <s v="Zabawki dla aktywnych"/>
    <x v="1"/>
    <x v="11"/>
    <s v="damskie getry"/>
    <x v="1"/>
    <d v="2009-03-21T00:00:00"/>
    <x v="0"/>
    <x v="1"/>
    <n v="74.989999999999995"/>
    <n v="44.994"/>
    <n v="4"/>
    <n v="179.976"/>
  </r>
  <r>
    <x v="0"/>
    <x v="1"/>
    <x v="1"/>
    <s v="Zabawki dla aktywnych"/>
    <x v="1"/>
    <x v="5"/>
    <s v="nakładka na rower"/>
    <x v="4"/>
    <d v="2009-03-01T00:00:00"/>
    <x v="0"/>
    <x v="1"/>
    <n v="8.99"/>
    <n v="5.1864999999999997"/>
    <n v="5"/>
    <n v="25.932499999999997"/>
  </r>
  <r>
    <x v="0"/>
    <x v="1"/>
    <x v="1"/>
    <s v="Zabawki dla aktywnych"/>
    <x v="0"/>
    <x v="3"/>
    <s v="Szosa-650"/>
    <x v="3"/>
    <d v="2009-03-21T00:00:00"/>
    <x v="0"/>
    <x v="1"/>
    <n v="782.99"/>
    <n v="469.79399999999998"/>
    <n v="1"/>
    <n v="469.79399999999998"/>
  </r>
  <r>
    <x v="0"/>
    <x v="1"/>
    <x v="1"/>
    <s v="Zabawki dla aktywnych"/>
    <x v="0"/>
    <x v="3"/>
    <s v="Szosa--550-W"/>
    <x v="6"/>
    <d v="2009-03-24T00:00:00"/>
    <x v="0"/>
    <x v="1"/>
    <n v="1120.49"/>
    <n v="600.26250000000005"/>
    <n v="1"/>
    <n v="600.26250000000005"/>
  </r>
  <r>
    <x v="0"/>
    <x v="1"/>
    <x v="1"/>
    <s v="Zabawki dla aktywnych"/>
    <x v="0"/>
    <x v="3"/>
    <s v="Szosa-650"/>
    <x v="3"/>
    <d v="2009-03-11T00:00:00"/>
    <x v="0"/>
    <x v="1"/>
    <n v="782.99"/>
    <n v="469.79399999999998"/>
    <n v="1"/>
    <n v="469.79399999999998"/>
  </r>
  <r>
    <x v="0"/>
    <x v="1"/>
    <x v="1"/>
    <s v="Zabawki dla aktywnych"/>
    <x v="0"/>
    <x v="3"/>
    <s v="Szosa-250"/>
    <x v="1"/>
    <d v="2009-03-27T00:00:00"/>
    <x v="0"/>
    <x v="1"/>
    <n v="2443.35"/>
    <n v="1308.9375"/>
    <n v="1"/>
    <n v="1308.9375"/>
  </r>
  <r>
    <x v="0"/>
    <x v="0"/>
    <x v="4"/>
    <s v="Letnie Centrum Sportowe"/>
    <x v="1"/>
    <x v="10"/>
    <s v="rękawiczki zimowe"/>
    <x v="1"/>
    <d v="2009-03-11T00:00:00"/>
    <x v="0"/>
    <x v="1"/>
    <n v="37.99"/>
    <n v="22.794"/>
    <n v="1"/>
    <n v="22.794"/>
  </r>
  <r>
    <x v="0"/>
    <x v="0"/>
    <x v="3"/>
    <s v="Zabawki wyścigowe"/>
    <x v="0"/>
    <x v="3"/>
    <s v="Szosa--550-W"/>
    <x v="6"/>
    <d v="2009-03-10T00:00:00"/>
    <x v="0"/>
    <x v="1"/>
    <n v="1120.49"/>
    <n v="600.26250000000005"/>
    <n v="1"/>
    <n v="600.26250000000005"/>
  </r>
  <r>
    <x v="0"/>
    <x v="0"/>
    <x v="3"/>
    <s v="Zabawki wyścigowe"/>
    <x v="2"/>
    <x v="8"/>
    <s v="LL tylne koło szosa"/>
    <x v="1"/>
    <d v="2009-03-27T00:00:00"/>
    <x v="0"/>
    <x v="1"/>
    <n v="112.565"/>
    <n v="67.539000000000001"/>
    <n v="3"/>
    <n v="202.61700000000002"/>
  </r>
  <r>
    <x v="0"/>
    <x v="0"/>
    <x v="3"/>
    <s v="Zabawki wyścigowe"/>
    <x v="3"/>
    <x v="7"/>
    <s v="Sport-100"/>
    <x v="1"/>
    <d v="2009-03-29T00:00:00"/>
    <x v="0"/>
    <x v="1"/>
    <n v="34.99"/>
    <n v="20.186499999999999"/>
    <n v="1"/>
    <n v="20.186499999999999"/>
  </r>
  <r>
    <x v="1"/>
    <x v="2"/>
    <x v="5"/>
    <s v="Zajazd „Przydrożny”"/>
    <x v="0"/>
    <x v="3"/>
    <s v="Szosa-650"/>
    <x v="1"/>
    <d v="2009-03-16T00:00:00"/>
    <x v="0"/>
    <x v="1"/>
    <n v="782.99"/>
    <n v="469.79399999999998"/>
    <n v="1"/>
    <n v="469.79399999999998"/>
  </r>
  <r>
    <x v="1"/>
    <x v="2"/>
    <x v="5"/>
    <s v="Zajazd „Przydrożny”"/>
    <x v="0"/>
    <x v="3"/>
    <s v="Szosa-650"/>
    <x v="1"/>
    <d v="2009-03-03T00:00:00"/>
    <x v="0"/>
    <x v="1"/>
    <n v="782.99"/>
    <n v="469.79399999999998"/>
    <n v="3"/>
    <n v="1409.3820000000001"/>
  </r>
  <r>
    <x v="1"/>
    <x v="2"/>
    <x v="5"/>
    <s v="Zajazd „Przydrożny”"/>
    <x v="0"/>
    <x v="3"/>
    <s v="Szosa--550-W"/>
    <x v="6"/>
    <d v="2009-03-13T00:00:00"/>
    <x v="0"/>
    <x v="1"/>
    <n v="1120.49"/>
    <n v="600.26250000000005"/>
    <n v="1"/>
    <n v="600.26250000000005"/>
  </r>
  <r>
    <x v="1"/>
    <x v="2"/>
    <x v="5"/>
    <s v="Zajazd „Przydrożny”"/>
    <x v="0"/>
    <x v="3"/>
    <s v="Szosa-650"/>
    <x v="1"/>
    <d v="2009-03-20T00:00:00"/>
    <x v="0"/>
    <x v="1"/>
    <n v="782.99"/>
    <n v="469.79399999999998"/>
    <n v="4"/>
    <n v="1879.1759999999999"/>
  </r>
  <r>
    <x v="1"/>
    <x v="2"/>
    <x v="5"/>
    <s v="Zajazd „Przydrożny”"/>
    <x v="0"/>
    <x v="3"/>
    <s v="Szosa-250"/>
    <x v="1"/>
    <d v="2009-03-17T00:00:00"/>
    <x v="0"/>
    <x v="1"/>
    <n v="2443.35"/>
    <n v="1308.9375"/>
    <n v="1"/>
    <n v="1308.9375"/>
  </r>
  <r>
    <x v="1"/>
    <x v="2"/>
    <x v="5"/>
    <s v="Zajazd „Przydrożny”"/>
    <x v="2"/>
    <x v="6"/>
    <s v="LL rama rowerowa"/>
    <x v="1"/>
    <d v="2009-03-24T00:00:00"/>
    <x v="0"/>
    <x v="1"/>
    <n v="337.22"/>
    <n v="183.93819999999999"/>
    <n v="3"/>
    <n v="551.81459999999993"/>
  </r>
  <r>
    <x v="1"/>
    <x v="2"/>
    <x v="5"/>
    <s v="Zajazd „Przydrożny”"/>
    <x v="2"/>
    <x v="6"/>
    <s v="LL rama rowerowa"/>
    <x v="3"/>
    <d v="2009-03-26T00:00:00"/>
    <x v="0"/>
    <x v="1"/>
    <n v="337.22"/>
    <n v="202.33199999999999"/>
    <n v="4"/>
    <n v="809.32799999999997"/>
  </r>
  <r>
    <x v="1"/>
    <x v="2"/>
    <x v="5"/>
    <s v="Zajazd „Przydrożny”"/>
    <x v="0"/>
    <x v="3"/>
    <s v="Szosa--550-W"/>
    <x v="6"/>
    <d v="2009-03-21T00:00:00"/>
    <x v="0"/>
    <x v="1"/>
    <n v="1120.49"/>
    <n v="600.26250000000005"/>
    <n v="2"/>
    <n v="1200.5250000000001"/>
  </r>
  <r>
    <x v="1"/>
    <x v="2"/>
    <x v="5"/>
    <s v="Zajazd „Przydrożny”"/>
    <x v="2"/>
    <x v="6"/>
    <s v="ML rama rowerowa-W"/>
    <x v="6"/>
    <d v="2009-03-08T00:00:00"/>
    <x v="0"/>
    <x v="1"/>
    <n v="594.83000000000004"/>
    <n v="324.45269999999999"/>
    <n v="5"/>
    <n v="1622.2635"/>
  </r>
  <r>
    <x v="1"/>
    <x v="2"/>
    <x v="5"/>
    <s v="Zajazd „Przydrożny”"/>
    <x v="2"/>
    <x v="6"/>
    <s v="LL rama rowerowa"/>
    <x v="3"/>
    <d v="2009-03-25T00:00:00"/>
    <x v="0"/>
    <x v="1"/>
    <n v="337.22"/>
    <n v="202.33199999999999"/>
    <n v="3"/>
    <n v="606.99599999999998"/>
  </r>
  <r>
    <x v="1"/>
    <x v="2"/>
    <x v="5"/>
    <s v="Zajazd „Przydrożny”"/>
    <x v="1"/>
    <x v="10"/>
    <s v="rękawiczki rowerowe"/>
    <x v="1"/>
    <d v="2009-03-08T00:00:00"/>
    <x v="0"/>
    <x v="1"/>
    <n v="24.49"/>
    <n v="14.1289"/>
    <n v="1"/>
    <n v="14.1289"/>
  </r>
  <r>
    <x v="1"/>
    <x v="2"/>
    <x v="5"/>
    <s v="Zajazd „Przydrożny”"/>
    <x v="2"/>
    <x v="6"/>
    <s v="ML rama rowerowa-W"/>
    <x v="6"/>
    <d v="2009-03-11T00:00:00"/>
    <x v="0"/>
    <x v="1"/>
    <n v="594.83000000000004"/>
    <n v="324.45269999999999"/>
    <n v="2"/>
    <n v="648.90539999999999"/>
  </r>
  <r>
    <x v="1"/>
    <x v="2"/>
    <x v="5"/>
    <s v="Zajazd „Przydrożny”"/>
    <x v="0"/>
    <x v="3"/>
    <s v="Szosa-250"/>
    <x v="3"/>
    <d v="2009-03-13T00:00:00"/>
    <x v="0"/>
    <x v="1"/>
    <n v="2443.35"/>
    <n v="1466.01"/>
    <n v="1"/>
    <n v="1466.01"/>
  </r>
  <r>
    <x v="1"/>
    <x v="2"/>
    <x v="5"/>
    <s v="Zajazd „Przydrożny”"/>
    <x v="0"/>
    <x v="3"/>
    <s v="Szosa-250"/>
    <x v="3"/>
    <d v="2009-03-25T00:00:00"/>
    <x v="0"/>
    <x v="1"/>
    <n v="2443.35"/>
    <n v="1466.01"/>
    <n v="2"/>
    <n v="2932.02"/>
  </r>
  <r>
    <x v="1"/>
    <x v="2"/>
    <x v="5"/>
    <s v="Zajazd „Przydrożny”"/>
    <x v="0"/>
    <x v="3"/>
    <s v="Szosa-650"/>
    <x v="1"/>
    <d v="2009-03-28T00:00:00"/>
    <x v="0"/>
    <x v="1"/>
    <n v="782.99"/>
    <n v="469.79399999999998"/>
    <n v="8"/>
    <n v="3758.3519999999999"/>
  </r>
  <r>
    <x v="1"/>
    <x v="2"/>
    <x v="5"/>
    <s v="Zajazd „Przydrożny”"/>
    <x v="0"/>
    <x v="3"/>
    <s v="Szosa-650"/>
    <x v="3"/>
    <d v="2009-03-15T00:00:00"/>
    <x v="0"/>
    <x v="1"/>
    <n v="782.99"/>
    <n v="469.79399999999998"/>
    <n v="3"/>
    <n v="1409.3820000000001"/>
  </r>
  <r>
    <x v="1"/>
    <x v="2"/>
    <x v="5"/>
    <s v="Zajazd „Przydrożny”"/>
    <x v="2"/>
    <x v="6"/>
    <s v="LL rama rowerowa"/>
    <x v="3"/>
    <d v="2009-03-16T00:00:00"/>
    <x v="0"/>
    <x v="1"/>
    <n v="337.22"/>
    <n v="202.33199999999999"/>
    <n v="1"/>
    <n v="202.33199999999999"/>
  </r>
  <r>
    <x v="1"/>
    <x v="2"/>
    <x v="5"/>
    <s v="Zajazd „Przydrożny”"/>
    <x v="2"/>
    <x v="6"/>
    <s v="LL rama rowerowa"/>
    <x v="1"/>
    <d v="2009-03-03T00:00:00"/>
    <x v="0"/>
    <x v="1"/>
    <n v="337.22"/>
    <n v="183.93819999999999"/>
    <n v="1"/>
    <n v="183.93819999999999"/>
  </r>
  <r>
    <x v="1"/>
    <x v="2"/>
    <x v="5"/>
    <s v="Zajazd „Przydrożny”"/>
    <x v="1"/>
    <x v="12"/>
    <s v="męskie spodenki rowerowe"/>
    <x v="4"/>
    <d v="2009-03-05T00:00:00"/>
    <x v="0"/>
    <x v="1"/>
    <n v="89.99"/>
    <n v="53.994"/>
    <n v="2"/>
    <n v="107.988"/>
  </r>
  <r>
    <x v="1"/>
    <x v="2"/>
    <x v="5"/>
    <s v="Zajazd „Przydrożny”"/>
    <x v="2"/>
    <x v="6"/>
    <s v="ML rama rowerowa-W"/>
    <x v="6"/>
    <d v="2009-03-04T00:00:00"/>
    <x v="0"/>
    <x v="1"/>
    <n v="594.83000000000004"/>
    <n v="324.45269999999999"/>
    <n v="1"/>
    <n v="324.45269999999999"/>
  </r>
  <r>
    <x v="1"/>
    <x v="2"/>
    <x v="5"/>
    <s v="Zajazd „Przydrożny”"/>
    <x v="2"/>
    <x v="6"/>
    <s v="LL rama rowerowa"/>
    <x v="3"/>
    <d v="2009-03-11T00:00:00"/>
    <x v="0"/>
    <x v="1"/>
    <n v="337.22"/>
    <n v="202.33199999999999"/>
    <n v="1"/>
    <n v="202.33199999999999"/>
  </r>
  <r>
    <x v="1"/>
    <x v="2"/>
    <x v="5"/>
    <s v="Zajazd „Przydrożny”"/>
    <x v="0"/>
    <x v="3"/>
    <s v="Szosa-650"/>
    <x v="3"/>
    <d v="2009-03-30T00:00:00"/>
    <x v="0"/>
    <x v="1"/>
    <n v="782.99"/>
    <n v="469.79399999999998"/>
    <n v="7"/>
    <n v="3288.558"/>
  </r>
  <r>
    <x v="1"/>
    <x v="2"/>
    <x v="5"/>
    <s v="Zajazd „Przydrożny”"/>
    <x v="0"/>
    <x v="3"/>
    <s v="Szosa-250"/>
    <x v="1"/>
    <d v="2009-03-07T00:00:00"/>
    <x v="0"/>
    <x v="1"/>
    <n v="2443.35"/>
    <n v="1308.9375"/>
    <n v="5"/>
    <n v="6544.6875"/>
  </r>
  <r>
    <x v="0"/>
    <x v="0"/>
    <x v="2"/>
    <s v="Zestawy i akcesoria rowerowe"/>
    <x v="2"/>
    <x v="2"/>
    <s v="ML rama górski-W"/>
    <x v="1"/>
    <d v="2009-03-21T00:00:00"/>
    <x v="0"/>
    <x v="1"/>
    <n v="348.76"/>
    <n v="209.256"/>
    <n v="1"/>
    <n v="209.256"/>
  </r>
  <r>
    <x v="0"/>
    <x v="0"/>
    <x v="2"/>
    <s v="Zestawy i akcesoria rowerowe"/>
    <x v="2"/>
    <x v="8"/>
    <s v="HL tylne koło górski"/>
    <x v="1"/>
    <d v="2009-03-08T00:00:00"/>
    <x v="0"/>
    <x v="1"/>
    <n v="327.21499999999997"/>
    <n v="196.32900000000001"/>
    <n v="1"/>
    <n v="196.32900000000001"/>
  </r>
  <r>
    <x v="0"/>
    <x v="0"/>
    <x v="3"/>
    <s v="Płać i Bierz Rower"/>
    <x v="0"/>
    <x v="0"/>
    <s v="Górski-200"/>
    <x v="1"/>
    <d v="2009-03-07T00:00:00"/>
    <x v="0"/>
    <x v="1"/>
    <n v="2294.9899999999998"/>
    <n v="1229.4589000000001"/>
    <n v="1"/>
    <n v="1229.4589000000001"/>
  </r>
  <r>
    <x v="0"/>
    <x v="0"/>
    <x v="3"/>
    <s v="Płać i Bierz Rower"/>
    <x v="0"/>
    <x v="0"/>
    <s v="Górski-200"/>
    <x v="0"/>
    <d v="2009-03-04T00:00:00"/>
    <x v="0"/>
    <x v="1"/>
    <n v="2319.9899999999998"/>
    <n v="1242.8517999999999"/>
    <n v="1"/>
    <n v="1242.8517999999999"/>
  </r>
  <r>
    <x v="0"/>
    <x v="0"/>
    <x v="3"/>
    <s v="Niesamowity Warsztat Rowerowy"/>
    <x v="0"/>
    <x v="0"/>
    <s v="Górski-300"/>
    <x v="1"/>
    <d v="2009-03-15T00:00:00"/>
    <x v="0"/>
    <x v="1"/>
    <n v="1079.99"/>
    <n v="647.99400000000003"/>
    <n v="2"/>
    <n v="1295.9880000000001"/>
  </r>
  <r>
    <x v="0"/>
    <x v="0"/>
    <x v="3"/>
    <s v="Niesamowity Warsztat Rowerowy"/>
    <x v="2"/>
    <x v="2"/>
    <s v="HL rama górski"/>
    <x v="0"/>
    <d v="2009-03-28T00:00:00"/>
    <x v="0"/>
    <x v="1"/>
    <n v="1364.5"/>
    <n v="744.27269999999999"/>
    <n v="4"/>
    <n v="2977.0907999999999"/>
  </r>
  <r>
    <x v="0"/>
    <x v="0"/>
    <x v="3"/>
    <s v="Niesamowity Warsztat Rowerowy"/>
    <x v="2"/>
    <x v="2"/>
    <s v="HL rama górski"/>
    <x v="1"/>
    <d v="2009-03-20T00:00:00"/>
    <x v="0"/>
    <x v="1"/>
    <n v="1349.6"/>
    <n v="736.14549999999997"/>
    <n v="2"/>
    <n v="1472.2909999999999"/>
  </r>
  <r>
    <x v="0"/>
    <x v="0"/>
    <x v="3"/>
    <s v="Niesamowity Warsztat Rowerowy"/>
    <x v="1"/>
    <x v="10"/>
    <s v="rękawiczki zimowe"/>
    <x v="1"/>
    <d v="2009-03-21T00:00:00"/>
    <x v="0"/>
    <x v="1"/>
    <n v="37.99"/>
    <n v="22.794"/>
    <n v="2"/>
    <n v="45.588000000000001"/>
  </r>
  <r>
    <x v="0"/>
    <x v="0"/>
    <x v="3"/>
    <s v="Niesamowity Warsztat Rowerowy"/>
    <x v="0"/>
    <x v="0"/>
    <s v="Górski-300"/>
    <x v="1"/>
    <d v="2009-03-16T00:00:00"/>
    <x v="0"/>
    <x v="1"/>
    <n v="1079.99"/>
    <n v="647.99400000000003"/>
    <n v="6"/>
    <n v="3887.9639999999999"/>
  </r>
  <r>
    <x v="0"/>
    <x v="0"/>
    <x v="3"/>
    <s v="Niesamowity Warsztat Rowerowy"/>
    <x v="0"/>
    <x v="0"/>
    <s v="Górski-200"/>
    <x v="1"/>
    <d v="2009-03-30T00:00:00"/>
    <x v="0"/>
    <x v="1"/>
    <n v="2294.9899999999998"/>
    <n v="1229.4589000000001"/>
    <n v="1"/>
    <n v="1229.4589000000001"/>
  </r>
  <r>
    <x v="0"/>
    <x v="0"/>
    <x v="3"/>
    <s v="Niesamowity Warsztat Rowerowy"/>
    <x v="0"/>
    <x v="0"/>
    <s v="Górski-200"/>
    <x v="0"/>
    <d v="2009-03-18T00:00:00"/>
    <x v="0"/>
    <x v="1"/>
    <n v="2319.9899999999998"/>
    <n v="1242.8517999999999"/>
    <n v="3"/>
    <n v="3728.5553999999997"/>
  </r>
  <r>
    <x v="0"/>
    <x v="0"/>
    <x v="3"/>
    <s v="Niesamowity Warsztat Rowerowy"/>
    <x v="2"/>
    <x v="8"/>
    <s v="ML tylne koło górski"/>
    <x v="1"/>
    <d v="2009-03-28T00:00:00"/>
    <x v="0"/>
    <x v="1"/>
    <n v="236.02500000000001"/>
    <n v="141.61500000000001"/>
    <n v="6"/>
    <n v="849.69"/>
  </r>
  <r>
    <x v="0"/>
    <x v="0"/>
    <x v="3"/>
    <s v="Niesamowity Warsztat Rowerowy"/>
    <x v="0"/>
    <x v="0"/>
    <s v="Górski-200"/>
    <x v="1"/>
    <d v="2009-03-16T00:00:00"/>
    <x v="0"/>
    <x v="1"/>
    <n v="2294.9899999999998"/>
    <n v="1229.4589000000001"/>
    <n v="1"/>
    <n v="1229.4589000000001"/>
  </r>
  <r>
    <x v="0"/>
    <x v="0"/>
    <x v="3"/>
    <s v="Niesamowity Warsztat Rowerowy"/>
    <x v="2"/>
    <x v="17"/>
    <s v="ML łożysko sterowe"/>
    <x v="7"/>
    <d v="2009-03-01T00:00:00"/>
    <x v="0"/>
    <x v="1"/>
    <n v="102.29"/>
    <n v="61.374000000000002"/>
    <n v="3"/>
    <n v="184.12200000000001"/>
  </r>
  <r>
    <x v="0"/>
    <x v="0"/>
    <x v="3"/>
    <s v="Niesamowity Warsztat Rowerowy"/>
    <x v="0"/>
    <x v="0"/>
    <s v="Górski-200"/>
    <x v="0"/>
    <d v="2009-03-05T00:00:00"/>
    <x v="0"/>
    <x v="1"/>
    <n v="2319.9899999999998"/>
    <n v="1242.8517999999999"/>
    <n v="3"/>
    <n v="3728.5553999999997"/>
  </r>
  <r>
    <x v="0"/>
    <x v="0"/>
    <x v="3"/>
    <s v="Niesamowity Warsztat Rowerowy"/>
    <x v="0"/>
    <x v="0"/>
    <s v="Górski-300"/>
    <x v="1"/>
    <d v="2009-03-17T00:00:00"/>
    <x v="0"/>
    <x v="1"/>
    <n v="1079.99"/>
    <n v="647.99400000000003"/>
    <n v="4"/>
    <n v="2591.9760000000001"/>
  </r>
  <r>
    <x v="0"/>
    <x v="0"/>
    <x v="3"/>
    <s v="Niesamowity Warsztat Rowerowy"/>
    <x v="2"/>
    <x v="8"/>
    <s v="HL tylne koło górski"/>
    <x v="1"/>
    <d v="2009-03-18T00:00:00"/>
    <x v="0"/>
    <x v="1"/>
    <n v="327.21499999999997"/>
    <n v="196.32900000000001"/>
    <n v="2"/>
    <n v="392.65800000000002"/>
  </r>
  <r>
    <x v="0"/>
    <x v="0"/>
    <x v="3"/>
    <s v="Niesamowity Warsztat Rowerowy"/>
    <x v="0"/>
    <x v="0"/>
    <s v="Górski-200"/>
    <x v="0"/>
    <d v="2009-03-02T00:00:00"/>
    <x v="0"/>
    <x v="1"/>
    <n v="2319.9899999999998"/>
    <n v="1242.8517999999999"/>
    <n v="1"/>
    <n v="1242.8517999999999"/>
  </r>
  <r>
    <x v="0"/>
    <x v="0"/>
    <x v="3"/>
    <s v="Niesamowity Warsztat Rowerowy"/>
    <x v="2"/>
    <x v="9"/>
    <s v="ML kierownica górski"/>
    <x v="7"/>
    <d v="2009-03-16T00:00:00"/>
    <x v="0"/>
    <x v="1"/>
    <n v="61.92"/>
    <n v="33.774500000000003"/>
    <n v="4"/>
    <n v="135.09800000000001"/>
  </r>
  <r>
    <x v="0"/>
    <x v="0"/>
    <x v="3"/>
    <s v="Niesamowity Warsztat Rowerowy"/>
    <x v="2"/>
    <x v="2"/>
    <s v="ML rama górski-W"/>
    <x v="1"/>
    <d v="2009-03-25T00:00:00"/>
    <x v="0"/>
    <x v="1"/>
    <n v="348.76"/>
    <n v="209.256"/>
    <n v="1"/>
    <n v="209.256"/>
  </r>
  <r>
    <x v="0"/>
    <x v="0"/>
    <x v="3"/>
    <s v="Niesamowity Warsztat Rowerowy"/>
    <x v="0"/>
    <x v="0"/>
    <s v="Górski-300"/>
    <x v="1"/>
    <d v="2009-03-06T00:00:00"/>
    <x v="0"/>
    <x v="1"/>
    <n v="1079.99"/>
    <n v="647.99400000000003"/>
    <n v="3"/>
    <n v="1943.982"/>
  </r>
  <r>
    <x v="0"/>
    <x v="0"/>
    <x v="3"/>
    <s v="Niesamowity Warsztat Rowerowy"/>
    <x v="2"/>
    <x v="9"/>
    <s v="LL kierownica górski"/>
    <x v="7"/>
    <d v="2009-03-09T00:00:00"/>
    <x v="0"/>
    <x v="1"/>
    <n v="44.54"/>
    <n v="24.294499999999999"/>
    <n v="1"/>
    <n v="24.294499999999999"/>
  </r>
  <r>
    <x v="0"/>
    <x v="0"/>
    <x v="3"/>
    <s v="Niesamowity Warsztat Rowerowy"/>
    <x v="1"/>
    <x v="10"/>
    <s v="rękawiczki zimowe"/>
    <x v="1"/>
    <d v="2009-03-13T00:00:00"/>
    <x v="0"/>
    <x v="1"/>
    <n v="37.99"/>
    <n v="22.794"/>
    <n v="2"/>
    <n v="45.588000000000001"/>
  </r>
  <r>
    <x v="0"/>
    <x v="0"/>
    <x v="3"/>
    <s v="Niesamowity Warsztat Rowerowy"/>
    <x v="2"/>
    <x v="2"/>
    <s v="HL rama górski"/>
    <x v="0"/>
    <d v="2009-03-21T00:00:00"/>
    <x v="0"/>
    <x v="1"/>
    <n v="1364.5"/>
    <n v="744.27269999999999"/>
    <n v="1"/>
    <n v="744.27269999999999"/>
  </r>
  <r>
    <x v="0"/>
    <x v="0"/>
    <x v="3"/>
    <s v="Niesamowity Warsztat Rowerowy"/>
    <x v="2"/>
    <x v="16"/>
    <s v="HL widelec"/>
    <x v="7"/>
    <d v="2009-03-19T00:00:00"/>
    <x v="0"/>
    <x v="1"/>
    <n v="229.49"/>
    <n v="137.69399999999999"/>
    <n v="1"/>
    <n v="137.69399999999999"/>
  </r>
  <r>
    <x v="0"/>
    <x v="0"/>
    <x v="3"/>
    <s v="Niesamowity Warsztat Rowerowy"/>
    <x v="2"/>
    <x v="2"/>
    <s v="HL rama górski"/>
    <x v="1"/>
    <d v="2009-03-10T00:00:00"/>
    <x v="0"/>
    <x v="1"/>
    <n v="1349.6"/>
    <n v="736.14549999999997"/>
    <n v="1"/>
    <n v="736.14549999999997"/>
  </r>
  <r>
    <x v="0"/>
    <x v="0"/>
    <x v="3"/>
    <s v="Niesamowity Warsztat Rowerowy"/>
    <x v="2"/>
    <x v="2"/>
    <s v="ML rama górski"/>
    <x v="1"/>
    <d v="2009-03-14T00:00:00"/>
    <x v="0"/>
    <x v="1"/>
    <n v="348.76"/>
    <n v="209.256"/>
    <n v="2"/>
    <n v="418.512"/>
  </r>
  <r>
    <x v="0"/>
    <x v="0"/>
    <x v="3"/>
    <s v="Niesamowity Warsztat Rowerowy"/>
    <x v="2"/>
    <x v="2"/>
    <s v="ML rama górski"/>
    <x v="1"/>
    <d v="2009-03-31T00:00:00"/>
    <x v="0"/>
    <x v="1"/>
    <n v="348.76"/>
    <n v="209.256"/>
    <n v="2"/>
    <n v="418.512"/>
  </r>
  <r>
    <x v="0"/>
    <x v="1"/>
    <x v="1"/>
    <s v="Dolina — sklep z zabawkami"/>
    <x v="2"/>
    <x v="8"/>
    <s v="HL tylne koło górski"/>
    <x v="1"/>
    <d v="2009-03-02T00:00:00"/>
    <x v="0"/>
    <x v="1"/>
    <n v="327.21499999999997"/>
    <n v="196.32900000000001"/>
    <n v="2"/>
    <n v="392.65800000000002"/>
  </r>
  <r>
    <x v="0"/>
    <x v="1"/>
    <x v="1"/>
    <s v="Dolina — sklep z zabawkami"/>
    <x v="0"/>
    <x v="0"/>
    <s v="Górski-300"/>
    <x v="1"/>
    <d v="2009-03-04T00:00:00"/>
    <x v="0"/>
    <x v="1"/>
    <n v="1079.99"/>
    <n v="647.99400000000003"/>
    <n v="4"/>
    <n v="2591.9760000000001"/>
  </r>
  <r>
    <x v="0"/>
    <x v="1"/>
    <x v="1"/>
    <s v="Dolina — sklep z zabawkami"/>
    <x v="0"/>
    <x v="0"/>
    <s v="Górski-200"/>
    <x v="0"/>
    <d v="2009-03-31T00:00:00"/>
    <x v="0"/>
    <x v="1"/>
    <n v="2319.9899999999998"/>
    <n v="1242.8517999999999"/>
    <n v="2"/>
    <n v="2485.7035999999998"/>
  </r>
  <r>
    <x v="0"/>
    <x v="1"/>
    <x v="1"/>
    <s v="Dolina — sklep z zabawkami"/>
    <x v="1"/>
    <x v="11"/>
    <s v="damskie getry"/>
    <x v="1"/>
    <d v="2009-03-10T00:00:00"/>
    <x v="0"/>
    <x v="1"/>
    <n v="74.989999999999995"/>
    <n v="44.994"/>
    <n v="5"/>
    <n v="224.97"/>
  </r>
  <r>
    <x v="0"/>
    <x v="1"/>
    <x v="1"/>
    <s v="Dolina — sklep z zabawkami"/>
    <x v="0"/>
    <x v="0"/>
    <s v="Górski-200"/>
    <x v="1"/>
    <d v="2009-03-14T00:00:00"/>
    <x v="0"/>
    <x v="1"/>
    <n v="2294.9899999999998"/>
    <n v="1229.4589000000001"/>
    <n v="3"/>
    <n v="3688.3767000000003"/>
  </r>
  <r>
    <x v="0"/>
    <x v="1"/>
    <x v="1"/>
    <s v="Dolina — sklep z zabawkami"/>
    <x v="2"/>
    <x v="2"/>
    <s v="ML rama górski-W"/>
    <x v="1"/>
    <d v="2009-03-16T00:00:00"/>
    <x v="0"/>
    <x v="1"/>
    <n v="348.76"/>
    <n v="209.256"/>
    <n v="1"/>
    <n v="209.256"/>
  </r>
  <r>
    <x v="0"/>
    <x v="1"/>
    <x v="1"/>
    <s v="Dolina — sklep z zabawkami"/>
    <x v="1"/>
    <x v="10"/>
    <s v="rękawiczki zimowe"/>
    <x v="1"/>
    <d v="2009-03-12T00:00:00"/>
    <x v="0"/>
    <x v="1"/>
    <n v="37.99"/>
    <n v="22.794"/>
    <n v="6"/>
    <n v="136.76400000000001"/>
  </r>
  <r>
    <x v="0"/>
    <x v="1"/>
    <x v="1"/>
    <s v="Dolina — sklep z zabawkami"/>
    <x v="1"/>
    <x v="11"/>
    <s v="damskie getry"/>
    <x v="1"/>
    <d v="2009-03-03T00:00:00"/>
    <x v="0"/>
    <x v="1"/>
    <n v="74.989999999999995"/>
    <n v="44.994"/>
    <n v="1"/>
    <n v="44.994"/>
  </r>
  <r>
    <x v="0"/>
    <x v="1"/>
    <x v="1"/>
    <s v="Dolina — sklep z zabawkami"/>
    <x v="0"/>
    <x v="0"/>
    <s v="Górski-200"/>
    <x v="1"/>
    <d v="2009-03-14T00:00:00"/>
    <x v="0"/>
    <x v="1"/>
    <n v="2294.9899999999998"/>
    <n v="1229.4589000000001"/>
    <n v="1"/>
    <n v="1229.4589000000001"/>
  </r>
  <r>
    <x v="0"/>
    <x v="1"/>
    <x v="1"/>
    <s v="Dolina — sklep z zabawkami"/>
    <x v="0"/>
    <x v="0"/>
    <s v="Górski-200"/>
    <x v="1"/>
    <d v="2009-03-29T00:00:00"/>
    <x v="0"/>
    <x v="1"/>
    <n v="2294.9899999999998"/>
    <n v="1229.4589000000001"/>
    <n v="4"/>
    <n v="4917.8356000000003"/>
  </r>
  <r>
    <x v="0"/>
    <x v="1"/>
    <x v="1"/>
    <s v="Dolina — sklep z zabawkami"/>
    <x v="1"/>
    <x v="5"/>
    <s v="nakładka na rower"/>
    <x v="4"/>
    <d v="2009-03-14T00:00:00"/>
    <x v="0"/>
    <x v="1"/>
    <n v="8.99"/>
    <n v="5.1864999999999997"/>
    <n v="9"/>
    <n v="46.6785"/>
  </r>
  <r>
    <x v="0"/>
    <x v="1"/>
    <x v="1"/>
    <s v="Dolina — sklep z zabawkami"/>
    <x v="2"/>
    <x v="8"/>
    <s v="ML tylne koło górski"/>
    <x v="1"/>
    <d v="2009-03-23T00:00:00"/>
    <x v="0"/>
    <x v="1"/>
    <n v="236.02500000000001"/>
    <n v="141.61500000000001"/>
    <n v="1"/>
    <n v="141.61500000000001"/>
  </r>
  <r>
    <x v="0"/>
    <x v="1"/>
    <x v="1"/>
    <s v="Dolina — sklep z zabawkami"/>
    <x v="0"/>
    <x v="0"/>
    <s v="Górski-200"/>
    <x v="0"/>
    <d v="2009-03-06T00:00:00"/>
    <x v="0"/>
    <x v="1"/>
    <n v="2319.9899999999998"/>
    <n v="1242.8517999999999"/>
    <n v="5"/>
    <n v="6214.259"/>
  </r>
  <r>
    <x v="0"/>
    <x v="1"/>
    <x v="1"/>
    <s v="Dolina — sklep z zabawkami"/>
    <x v="0"/>
    <x v="0"/>
    <s v="Górski-300"/>
    <x v="1"/>
    <d v="2009-03-16T00:00:00"/>
    <x v="0"/>
    <x v="1"/>
    <n v="1079.99"/>
    <n v="647.99400000000003"/>
    <n v="5"/>
    <n v="3239.9700000000003"/>
  </r>
  <r>
    <x v="0"/>
    <x v="1"/>
    <x v="1"/>
    <s v="Dolina — sklep z zabawkami"/>
    <x v="1"/>
    <x v="4"/>
    <s v="Long-Sleeve Logo Jersey"/>
    <x v="4"/>
    <d v="2009-03-25T00:00:00"/>
    <x v="0"/>
    <x v="1"/>
    <n v="49.99"/>
    <n v="28.840399999999999"/>
    <n v="4"/>
    <n v="115.3616"/>
  </r>
  <r>
    <x v="0"/>
    <x v="1"/>
    <x v="1"/>
    <s v="Dolina — sklep z zabawkami"/>
    <x v="0"/>
    <x v="0"/>
    <s v="Górski-300"/>
    <x v="1"/>
    <d v="2009-03-19T00:00:00"/>
    <x v="0"/>
    <x v="1"/>
    <n v="1079.99"/>
    <n v="647.99400000000003"/>
    <n v="2"/>
    <n v="1295.9880000000001"/>
  </r>
  <r>
    <x v="1"/>
    <x v="2"/>
    <x v="5"/>
    <s v="Wyścigi — sprzedaż i serwis"/>
    <x v="0"/>
    <x v="3"/>
    <s v="Szosa-650"/>
    <x v="3"/>
    <d v="2009-03-24T00:00:00"/>
    <x v="0"/>
    <x v="1"/>
    <n v="782.99"/>
    <n v="469.79399999999998"/>
    <n v="5"/>
    <n v="2348.9699999999998"/>
  </r>
  <r>
    <x v="1"/>
    <x v="2"/>
    <x v="5"/>
    <s v="Wyścigi — sprzedaż i serwis"/>
    <x v="0"/>
    <x v="3"/>
    <s v="Szosa-250"/>
    <x v="1"/>
    <d v="2009-03-07T00:00:00"/>
    <x v="0"/>
    <x v="1"/>
    <n v="2443.35"/>
    <n v="1308.9375"/>
    <n v="3"/>
    <n v="3926.8125"/>
  </r>
  <r>
    <x v="1"/>
    <x v="2"/>
    <x v="5"/>
    <s v="Wyścigi — sprzedaż i serwis"/>
    <x v="2"/>
    <x v="6"/>
    <s v="LL rama rowerowa"/>
    <x v="1"/>
    <d v="2009-03-04T00:00:00"/>
    <x v="0"/>
    <x v="1"/>
    <n v="337.22"/>
    <n v="183.93819999999999"/>
    <n v="4"/>
    <n v="735.75279999999998"/>
  </r>
  <r>
    <x v="1"/>
    <x v="2"/>
    <x v="5"/>
    <s v="Wyścigi — sprzedaż i serwis"/>
    <x v="0"/>
    <x v="3"/>
    <s v="Szosa--550-W"/>
    <x v="6"/>
    <d v="2009-03-19T00:00:00"/>
    <x v="0"/>
    <x v="1"/>
    <n v="1120.49"/>
    <n v="600.26250000000005"/>
    <n v="2"/>
    <n v="1200.5250000000001"/>
  </r>
  <r>
    <x v="1"/>
    <x v="2"/>
    <x v="5"/>
    <s v="Wyścigi — sprzedaż i serwis"/>
    <x v="2"/>
    <x v="8"/>
    <s v="LL tylne koło szosa"/>
    <x v="1"/>
    <d v="2009-03-14T00:00:00"/>
    <x v="0"/>
    <x v="1"/>
    <n v="112.565"/>
    <n v="67.539000000000001"/>
    <n v="1"/>
    <n v="67.539000000000001"/>
  </r>
  <r>
    <x v="1"/>
    <x v="2"/>
    <x v="5"/>
    <s v="Wyścigi — sprzedaż i serwis"/>
    <x v="2"/>
    <x v="6"/>
    <s v="ML rama rowerowa-W"/>
    <x v="6"/>
    <d v="2009-03-14T00:00:00"/>
    <x v="0"/>
    <x v="1"/>
    <n v="594.83000000000004"/>
    <n v="324.45269999999999"/>
    <n v="1"/>
    <n v="324.45269999999999"/>
  </r>
  <r>
    <x v="1"/>
    <x v="2"/>
    <x v="5"/>
    <s v="Wyścigi — sprzedaż i serwis"/>
    <x v="0"/>
    <x v="3"/>
    <s v="Szosa-250"/>
    <x v="3"/>
    <d v="2009-03-20T00:00:00"/>
    <x v="0"/>
    <x v="1"/>
    <n v="2443.35"/>
    <n v="1466.01"/>
    <n v="3"/>
    <n v="4398.03"/>
  </r>
  <r>
    <x v="1"/>
    <x v="2"/>
    <x v="5"/>
    <s v="Wyścigi — sprzedaż i serwis"/>
    <x v="0"/>
    <x v="3"/>
    <s v="Szosa-650"/>
    <x v="1"/>
    <d v="2009-03-10T00:00:00"/>
    <x v="0"/>
    <x v="1"/>
    <n v="782.99"/>
    <n v="469.79399999999998"/>
    <n v="2"/>
    <n v="939.58799999999997"/>
  </r>
  <r>
    <x v="1"/>
    <x v="2"/>
    <x v="5"/>
    <s v="Wyścigi — sprzedaż i serwis"/>
    <x v="0"/>
    <x v="3"/>
    <s v="Szosa-650"/>
    <x v="3"/>
    <d v="2009-03-19T00:00:00"/>
    <x v="0"/>
    <x v="1"/>
    <n v="782.99"/>
    <n v="469.79399999999998"/>
    <n v="3"/>
    <n v="1409.3820000000001"/>
  </r>
  <r>
    <x v="1"/>
    <x v="2"/>
    <x v="5"/>
    <s v="Wyścigi — sprzedaż i serwis"/>
    <x v="0"/>
    <x v="3"/>
    <s v="Szosa-650"/>
    <x v="1"/>
    <d v="2009-03-14T00:00:00"/>
    <x v="0"/>
    <x v="1"/>
    <n v="782.99"/>
    <n v="469.79399999999998"/>
    <n v="2"/>
    <n v="939.58799999999997"/>
  </r>
  <r>
    <x v="1"/>
    <x v="2"/>
    <x v="5"/>
    <s v="Wyścigi — sprzedaż i serwis"/>
    <x v="1"/>
    <x v="11"/>
    <s v="damskie getry"/>
    <x v="1"/>
    <d v="2009-03-30T00:00:00"/>
    <x v="0"/>
    <x v="1"/>
    <n v="74.989999999999995"/>
    <n v="44.994"/>
    <n v="2"/>
    <n v="89.988"/>
  </r>
  <r>
    <x v="1"/>
    <x v="2"/>
    <x v="5"/>
    <s v="Wyścigi — sprzedaż i serwis"/>
    <x v="2"/>
    <x v="6"/>
    <s v="LL rama rowerowa"/>
    <x v="3"/>
    <d v="2009-03-28T00:00:00"/>
    <x v="0"/>
    <x v="1"/>
    <n v="337.22"/>
    <n v="202.33199999999999"/>
    <n v="1"/>
    <n v="202.33199999999999"/>
  </r>
  <r>
    <x v="1"/>
    <x v="2"/>
    <x v="5"/>
    <s v="Wyścigi — sprzedaż i serwis"/>
    <x v="0"/>
    <x v="3"/>
    <s v="Szosa-650"/>
    <x v="3"/>
    <d v="2009-03-13T00:00:00"/>
    <x v="0"/>
    <x v="1"/>
    <n v="782.99"/>
    <n v="469.79399999999998"/>
    <n v="2"/>
    <n v="939.58799999999997"/>
  </r>
  <r>
    <x v="1"/>
    <x v="2"/>
    <x v="5"/>
    <s v="Wyścigi — sprzedaż i serwis"/>
    <x v="0"/>
    <x v="3"/>
    <s v="Szosa--550-W"/>
    <x v="6"/>
    <d v="2009-03-25T00:00:00"/>
    <x v="0"/>
    <x v="1"/>
    <n v="1120.49"/>
    <n v="600.26250000000005"/>
    <n v="2"/>
    <n v="1200.5250000000001"/>
  </r>
  <r>
    <x v="1"/>
    <x v="2"/>
    <x v="5"/>
    <s v="Wyścigi — sprzedaż i serwis"/>
    <x v="0"/>
    <x v="3"/>
    <s v="Szosa-650"/>
    <x v="3"/>
    <d v="2009-03-11T00:00:00"/>
    <x v="0"/>
    <x v="1"/>
    <n v="782.99"/>
    <n v="469.79399999999998"/>
    <n v="2"/>
    <n v="939.58799999999997"/>
  </r>
  <r>
    <x v="1"/>
    <x v="3"/>
    <x v="6"/>
    <s v="Akcesoria dla rowerów miejskich"/>
    <x v="1"/>
    <x v="10"/>
    <s v="rękawiczki zimowe"/>
    <x v="1"/>
    <d v="2009-03-30T00:00:00"/>
    <x v="0"/>
    <x v="1"/>
    <n v="37.99"/>
    <n v="22.794"/>
    <n v="4"/>
    <n v="91.176000000000002"/>
  </r>
  <r>
    <x v="1"/>
    <x v="3"/>
    <x v="6"/>
    <s v="Akcesoria dla rowerów miejskich"/>
    <x v="1"/>
    <x v="14"/>
    <s v="męskie spodenki sportowe"/>
    <x v="1"/>
    <d v="2009-03-14T00:00:00"/>
    <x v="0"/>
    <x v="1"/>
    <n v="59.99"/>
    <n v="35.994"/>
    <n v="3"/>
    <n v="107.982"/>
  </r>
  <r>
    <x v="1"/>
    <x v="3"/>
    <x v="6"/>
    <s v="Akcesoria dla rowerów miejskich"/>
    <x v="2"/>
    <x v="17"/>
    <s v="ML łożysko sterowe"/>
    <x v="7"/>
    <d v="2009-03-27T00:00:00"/>
    <x v="0"/>
    <x v="1"/>
    <n v="102.29"/>
    <n v="61.374000000000002"/>
    <n v="9"/>
    <n v="552.36599999999999"/>
  </r>
  <r>
    <x v="1"/>
    <x v="3"/>
    <x v="6"/>
    <s v="Akcesoria dla rowerów miejskich"/>
    <x v="2"/>
    <x v="9"/>
    <s v="ML kierownica górski"/>
    <x v="7"/>
    <d v="2009-03-29T00:00:00"/>
    <x v="0"/>
    <x v="1"/>
    <n v="61.92"/>
    <n v="33.774500000000003"/>
    <n v="8"/>
    <n v="270.19600000000003"/>
  </r>
  <r>
    <x v="1"/>
    <x v="3"/>
    <x v="6"/>
    <s v="Akcesoria dla rowerów miejskich"/>
    <x v="2"/>
    <x v="8"/>
    <s v="HL tylne koło górski"/>
    <x v="1"/>
    <d v="2009-03-27T00:00:00"/>
    <x v="0"/>
    <x v="1"/>
    <n v="327.21499999999997"/>
    <n v="196.32900000000001"/>
    <n v="2"/>
    <n v="392.65800000000002"/>
  </r>
  <r>
    <x v="1"/>
    <x v="3"/>
    <x v="6"/>
    <s v="Akcesoria dla rowerów miejskich"/>
    <x v="1"/>
    <x v="10"/>
    <s v="rękawiczki rowerowe"/>
    <x v="1"/>
    <d v="2009-03-02T00:00:00"/>
    <x v="0"/>
    <x v="1"/>
    <n v="24.49"/>
    <n v="14.1289"/>
    <n v="2"/>
    <n v="28.2578"/>
  </r>
  <r>
    <x v="1"/>
    <x v="3"/>
    <x v="6"/>
    <s v="Akcesoria dla rowerów miejskich"/>
    <x v="2"/>
    <x v="9"/>
    <s v="LL kierownica górski"/>
    <x v="7"/>
    <d v="2009-03-12T00:00:00"/>
    <x v="0"/>
    <x v="1"/>
    <n v="44.54"/>
    <n v="24.294499999999999"/>
    <n v="7"/>
    <n v="170.0615"/>
  </r>
  <r>
    <x v="1"/>
    <x v="3"/>
    <x v="6"/>
    <s v="Akcesoria dla rowerów miejskich"/>
    <x v="0"/>
    <x v="0"/>
    <s v="Górski-200"/>
    <x v="1"/>
    <d v="2009-03-13T00:00:00"/>
    <x v="0"/>
    <x v="1"/>
    <n v="2294.9899999999998"/>
    <n v="1229.4589000000001"/>
    <n v="2"/>
    <n v="2458.9178000000002"/>
  </r>
  <r>
    <x v="1"/>
    <x v="3"/>
    <x v="6"/>
    <s v="Akcesoria dla rowerów miejskich"/>
    <x v="2"/>
    <x v="2"/>
    <s v="HL rama górski"/>
    <x v="0"/>
    <d v="2009-03-03T00:00:00"/>
    <x v="0"/>
    <x v="1"/>
    <n v="1364.5"/>
    <n v="744.27269999999999"/>
    <n v="2"/>
    <n v="1488.5454"/>
  </r>
  <r>
    <x v="1"/>
    <x v="3"/>
    <x v="6"/>
    <s v="Akcesoria dla rowerów miejskich"/>
    <x v="2"/>
    <x v="2"/>
    <s v="HL rama górski"/>
    <x v="0"/>
    <d v="2009-03-03T00:00:00"/>
    <x v="0"/>
    <x v="1"/>
    <n v="1364.5"/>
    <n v="744.27269999999999"/>
    <n v="4"/>
    <n v="2977.0907999999999"/>
  </r>
  <r>
    <x v="1"/>
    <x v="3"/>
    <x v="6"/>
    <s v="Akcesoria dla rowerów miejskich"/>
    <x v="2"/>
    <x v="2"/>
    <s v="HL rama górski"/>
    <x v="1"/>
    <d v="2009-03-05T00:00:00"/>
    <x v="0"/>
    <x v="1"/>
    <n v="1349.6"/>
    <n v="736.14549999999997"/>
    <n v="1"/>
    <n v="736.14549999999997"/>
  </r>
  <r>
    <x v="1"/>
    <x v="3"/>
    <x v="6"/>
    <s v="Akcesoria dla rowerów miejskich"/>
    <x v="0"/>
    <x v="0"/>
    <s v="Górski-300"/>
    <x v="1"/>
    <d v="2009-03-02T00:00:00"/>
    <x v="0"/>
    <x v="1"/>
    <n v="1079.99"/>
    <n v="647.99400000000003"/>
    <n v="3"/>
    <n v="1943.982"/>
  </r>
  <r>
    <x v="1"/>
    <x v="3"/>
    <x v="6"/>
    <s v="Akcesoria dla rowerów miejskich"/>
    <x v="0"/>
    <x v="0"/>
    <s v="Górski-300"/>
    <x v="1"/>
    <d v="2009-03-30T00:00:00"/>
    <x v="0"/>
    <x v="1"/>
    <n v="1079.99"/>
    <n v="647.99400000000003"/>
    <n v="2"/>
    <n v="1295.9880000000001"/>
  </r>
  <r>
    <x v="1"/>
    <x v="3"/>
    <x v="6"/>
    <s v="Akcesoria dla rowerów miejskich"/>
    <x v="2"/>
    <x v="8"/>
    <s v="ML tylne koło górski"/>
    <x v="1"/>
    <d v="2009-03-06T00:00:00"/>
    <x v="0"/>
    <x v="1"/>
    <n v="236.02500000000001"/>
    <n v="141.61500000000001"/>
    <n v="3"/>
    <n v="424.84500000000003"/>
  </r>
  <r>
    <x v="1"/>
    <x v="3"/>
    <x v="6"/>
    <s v="Akcesoria dla rowerów miejskich"/>
    <x v="2"/>
    <x v="2"/>
    <s v="ML rama górski"/>
    <x v="1"/>
    <d v="2009-03-21T00:00:00"/>
    <x v="0"/>
    <x v="1"/>
    <n v="348.76"/>
    <n v="209.256"/>
    <n v="3"/>
    <n v="627.76800000000003"/>
  </r>
  <r>
    <x v="1"/>
    <x v="3"/>
    <x v="6"/>
    <s v="Akcesoria dla rowerów miejskich"/>
    <x v="0"/>
    <x v="0"/>
    <s v="Górski-200"/>
    <x v="0"/>
    <d v="2009-03-01T00:00:00"/>
    <x v="0"/>
    <x v="1"/>
    <n v="2319.9899999999998"/>
    <n v="1242.8517999999999"/>
    <n v="2"/>
    <n v="2485.7035999999998"/>
  </r>
  <r>
    <x v="1"/>
    <x v="3"/>
    <x v="6"/>
    <s v="Akcesoria dla rowerów miejskich"/>
    <x v="0"/>
    <x v="0"/>
    <s v="Górski-200"/>
    <x v="0"/>
    <d v="2009-03-08T00:00:00"/>
    <x v="0"/>
    <x v="1"/>
    <n v="2319.9899999999998"/>
    <n v="1242.8517999999999"/>
    <n v="3"/>
    <n v="3728.5553999999997"/>
  </r>
  <r>
    <x v="1"/>
    <x v="3"/>
    <x v="6"/>
    <s v="Akcesoria dla rowerów miejskich"/>
    <x v="0"/>
    <x v="0"/>
    <s v="Górski-300"/>
    <x v="1"/>
    <d v="2009-03-24T00:00:00"/>
    <x v="0"/>
    <x v="1"/>
    <n v="1079.99"/>
    <n v="647.99400000000003"/>
    <n v="2"/>
    <n v="1295.9880000000001"/>
  </r>
  <r>
    <x v="1"/>
    <x v="3"/>
    <x v="6"/>
    <s v="Akcesoria dla rowerów miejskich"/>
    <x v="2"/>
    <x v="2"/>
    <s v="ML rama górski"/>
    <x v="1"/>
    <d v="2009-03-08T00:00:00"/>
    <x v="0"/>
    <x v="1"/>
    <n v="348.76"/>
    <n v="209.256"/>
    <n v="4"/>
    <n v="837.024"/>
  </r>
  <r>
    <x v="1"/>
    <x v="3"/>
    <x v="6"/>
    <s v="Akcesoria dla rowerów miejskich"/>
    <x v="0"/>
    <x v="0"/>
    <s v="Górski-200"/>
    <x v="1"/>
    <d v="2009-03-15T00:00:00"/>
    <x v="0"/>
    <x v="1"/>
    <n v="2294.9899999999998"/>
    <n v="1229.4589000000001"/>
    <n v="2"/>
    <n v="2458.9178000000002"/>
  </r>
  <r>
    <x v="1"/>
    <x v="3"/>
    <x v="6"/>
    <s v="Akcesoria dla rowerów miejskich"/>
    <x v="2"/>
    <x v="2"/>
    <s v="HL rama górski"/>
    <x v="1"/>
    <d v="2009-03-16T00:00:00"/>
    <x v="0"/>
    <x v="1"/>
    <n v="1349.6"/>
    <n v="736.14549999999997"/>
    <n v="3"/>
    <n v="2208.4364999999998"/>
  </r>
  <r>
    <x v="1"/>
    <x v="3"/>
    <x v="6"/>
    <s v="Akcesoria dla rowerów miejskich"/>
    <x v="2"/>
    <x v="16"/>
    <s v="HL widelec"/>
    <x v="7"/>
    <d v="2009-03-19T00:00:00"/>
    <x v="0"/>
    <x v="1"/>
    <n v="229.49"/>
    <n v="137.69399999999999"/>
    <n v="3"/>
    <n v="413.08199999999999"/>
  </r>
  <r>
    <x v="1"/>
    <x v="3"/>
    <x v="6"/>
    <s v="Akcesoria dla rowerów miejskich"/>
    <x v="0"/>
    <x v="0"/>
    <s v="Górski-200"/>
    <x v="1"/>
    <d v="2009-03-15T00:00:00"/>
    <x v="0"/>
    <x v="1"/>
    <n v="2294.9899999999998"/>
    <n v="1229.4589000000001"/>
    <n v="3"/>
    <n v="3688.3767000000003"/>
  </r>
  <r>
    <x v="1"/>
    <x v="3"/>
    <x v="6"/>
    <s v="Akcesoria dla rowerów miejskich"/>
    <x v="1"/>
    <x v="10"/>
    <s v="rękawiczki zimowe"/>
    <x v="1"/>
    <d v="2009-03-21T00:00:00"/>
    <x v="0"/>
    <x v="1"/>
    <n v="37.99"/>
    <n v="22.794"/>
    <n v="4"/>
    <n v="91.176000000000002"/>
  </r>
  <r>
    <x v="1"/>
    <x v="3"/>
    <x v="6"/>
    <s v="Akcesoria dla rowerów miejskich"/>
    <x v="2"/>
    <x v="8"/>
    <s v="LL przednie koło górski"/>
    <x v="1"/>
    <d v="2009-03-23T00:00:00"/>
    <x v="0"/>
    <x v="1"/>
    <n v="60.744999999999997"/>
    <n v="36.447000000000003"/>
    <n v="5"/>
    <n v="182.23500000000001"/>
  </r>
  <r>
    <x v="1"/>
    <x v="3"/>
    <x v="6"/>
    <s v="Akcesoria dla rowerów miejskich"/>
    <x v="0"/>
    <x v="0"/>
    <s v="Górski-200"/>
    <x v="0"/>
    <d v="2009-03-22T00:00:00"/>
    <x v="0"/>
    <x v="1"/>
    <n v="2319.9899999999998"/>
    <n v="1242.8517999999999"/>
    <n v="1"/>
    <n v="1242.8517999999999"/>
  </r>
  <r>
    <x v="1"/>
    <x v="3"/>
    <x v="6"/>
    <s v="Akcesoria dla rowerów miejskich"/>
    <x v="0"/>
    <x v="0"/>
    <s v="Górski-300"/>
    <x v="1"/>
    <d v="2009-03-09T00:00:00"/>
    <x v="0"/>
    <x v="1"/>
    <n v="1079.99"/>
    <n v="647.99400000000003"/>
    <n v="1"/>
    <n v="647.99400000000003"/>
  </r>
  <r>
    <x v="1"/>
    <x v="3"/>
    <x v="6"/>
    <s v="Akcesoria dla rowerów miejskich"/>
    <x v="2"/>
    <x v="17"/>
    <s v="HL łożysko sterowe"/>
    <x v="7"/>
    <d v="2009-03-12T00:00:00"/>
    <x v="0"/>
    <x v="1"/>
    <n v="124.73"/>
    <n v="74.837999999999994"/>
    <n v="2"/>
    <n v="149.67599999999999"/>
  </r>
  <r>
    <x v="1"/>
    <x v="3"/>
    <x v="6"/>
    <s v="Akcesoria dla rowerów miejskich"/>
    <x v="2"/>
    <x v="2"/>
    <s v="ML rama górski-W"/>
    <x v="1"/>
    <d v="2009-03-20T00:00:00"/>
    <x v="0"/>
    <x v="1"/>
    <n v="348.76"/>
    <n v="209.256"/>
    <n v="1"/>
    <n v="209.256"/>
  </r>
  <r>
    <x v="0"/>
    <x v="0"/>
    <x v="2"/>
    <s v="Lepsze części — sklep rowerowy"/>
    <x v="2"/>
    <x v="2"/>
    <s v="ML rama górski"/>
    <x v="1"/>
    <d v="2009-03-08T00:00:00"/>
    <x v="0"/>
    <x v="1"/>
    <n v="348.76"/>
    <n v="209.256"/>
    <n v="1"/>
    <n v="209.256"/>
  </r>
  <r>
    <x v="0"/>
    <x v="1"/>
    <x v="1"/>
    <s v="Specjaliści rowerowi na odległość"/>
    <x v="0"/>
    <x v="3"/>
    <s v="Szosa-650"/>
    <x v="3"/>
    <d v="2009-03-01T00:00:00"/>
    <x v="0"/>
    <x v="1"/>
    <n v="782.99"/>
    <n v="469.79399999999998"/>
    <n v="2"/>
    <n v="939.58799999999997"/>
  </r>
  <r>
    <x v="0"/>
    <x v="1"/>
    <x v="1"/>
    <s v="Specjaliści rowerowi na odległość"/>
    <x v="0"/>
    <x v="3"/>
    <s v="Szosa-650"/>
    <x v="1"/>
    <d v="2009-03-06T00:00:00"/>
    <x v="0"/>
    <x v="1"/>
    <n v="782.99"/>
    <n v="469.79399999999998"/>
    <n v="2"/>
    <n v="939.58799999999997"/>
  </r>
  <r>
    <x v="0"/>
    <x v="1"/>
    <x v="1"/>
    <s v="Specjaliści rowerowi na odległość"/>
    <x v="0"/>
    <x v="3"/>
    <s v="Szosa-650"/>
    <x v="3"/>
    <d v="2009-03-13T00:00:00"/>
    <x v="0"/>
    <x v="1"/>
    <n v="782.99"/>
    <n v="469.79399999999998"/>
    <n v="2"/>
    <n v="939.58799999999997"/>
  </r>
  <r>
    <x v="0"/>
    <x v="1"/>
    <x v="1"/>
    <s v="Przetwarzanie tworzyw sztucznych"/>
    <x v="0"/>
    <x v="0"/>
    <s v="Górski-200"/>
    <x v="0"/>
    <d v="2009-03-24T00:00:00"/>
    <x v="0"/>
    <x v="1"/>
    <n v="2319.9899999999998"/>
    <n v="1242.8517999999999"/>
    <n v="1"/>
    <n v="1242.8517999999999"/>
  </r>
  <r>
    <x v="0"/>
    <x v="0"/>
    <x v="4"/>
    <s v="Rower praktyczny"/>
    <x v="0"/>
    <x v="0"/>
    <s v="Górski-200"/>
    <x v="1"/>
    <d v="2009-03-26T00:00:00"/>
    <x v="0"/>
    <x v="1"/>
    <n v="2294.9899999999998"/>
    <n v="1229.4589000000001"/>
    <n v="1"/>
    <n v="1229.4589000000001"/>
  </r>
  <r>
    <x v="0"/>
    <x v="0"/>
    <x v="4"/>
    <s v="Rower praktyczny"/>
    <x v="1"/>
    <x v="10"/>
    <s v="rękawiczki zimowe"/>
    <x v="1"/>
    <d v="2009-03-17T00:00:00"/>
    <x v="0"/>
    <x v="1"/>
    <n v="37.99"/>
    <n v="22.794"/>
    <n v="2"/>
    <n v="45.588000000000001"/>
  </r>
  <r>
    <x v="1"/>
    <x v="2"/>
    <x v="5"/>
    <s v="Spółdzielnia handlowa"/>
    <x v="0"/>
    <x v="0"/>
    <s v="Górski-200"/>
    <x v="1"/>
    <d v="2009-03-31T00:00:00"/>
    <x v="0"/>
    <x v="1"/>
    <n v="2294.9899999999998"/>
    <n v="1229.4589000000001"/>
    <n v="3"/>
    <n v="3688.3767000000003"/>
  </r>
  <r>
    <x v="1"/>
    <x v="2"/>
    <x v="5"/>
    <s v="Spółdzielnia handlowa"/>
    <x v="1"/>
    <x v="10"/>
    <s v="rękawiczki zimowe"/>
    <x v="1"/>
    <d v="2009-03-11T00:00:00"/>
    <x v="0"/>
    <x v="1"/>
    <n v="37.99"/>
    <n v="22.794"/>
    <n v="1"/>
    <n v="22.794"/>
  </r>
  <r>
    <x v="1"/>
    <x v="2"/>
    <x v="5"/>
    <s v="Spółdzielnia handlowa"/>
    <x v="0"/>
    <x v="0"/>
    <s v="Górski-200"/>
    <x v="1"/>
    <d v="2009-03-06T00:00:00"/>
    <x v="0"/>
    <x v="1"/>
    <n v="2294.9899999999998"/>
    <n v="1229.4589000000001"/>
    <n v="4"/>
    <n v="4917.8356000000003"/>
  </r>
  <r>
    <x v="0"/>
    <x v="0"/>
    <x v="0"/>
    <s v="Odzież dla rowerzystów"/>
    <x v="2"/>
    <x v="8"/>
    <s v="LL tylne koło szosa"/>
    <x v="1"/>
    <d v="2009-03-29T00:00:00"/>
    <x v="0"/>
    <x v="1"/>
    <n v="112.565"/>
    <n v="67.539000000000001"/>
    <n v="1"/>
    <n v="67.539000000000001"/>
  </r>
  <r>
    <x v="0"/>
    <x v="0"/>
    <x v="0"/>
    <s v="Odzież dla rowerzystów"/>
    <x v="0"/>
    <x v="3"/>
    <s v="Szosa-250"/>
    <x v="3"/>
    <d v="2009-03-30T00:00:00"/>
    <x v="0"/>
    <x v="1"/>
    <n v="2443.35"/>
    <n v="1466.01"/>
    <n v="1"/>
    <n v="1466.01"/>
  </r>
  <r>
    <x v="0"/>
    <x v="0"/>
    <x v="0"/>
    <s v="Odzież dla rowerzystów"/>
    <x v="0"/>
    <x v="3"/>
    <s v="Szosa-250"/>
    <x v="3"/>
    <d v="2009-03-24T00:00:00"/>
    <x v="0"/>
    <x v="1"/>
    <n v="2443.35"/>
    <n v="1466.01"/>
    <n v="4"/>
    <n v="5864.04"/>
  </r>
  <r>
    <x v="0"/>
    <x v="0"/>
    <x v="0"/>
    <s v="Odzież dla rowerzystów"/>
    <x v="2"/>
    <x v="6"/>
    <s v="LL rama rowerowa"/>
    <x v="3"/>
    <d v="2009-03-11T00:00:00"/>
    <x v="0"/>
    <x v="1"/>
    <n v="337.22"/>
    <n v="202.33199999999999"/>
    <n v="1"/>
    <n v="202.33199999999999"/>
  </r>
  <r>
    <x v="0"/>
    <x v="0"/>
    <x v="0"/>
    <s v="Odzież dla rowerzystów"/>
    <x v="2"/>
    <x v="6"/>
    <s v="ML rama rowerowa-W"/>
    <x v="6"/>
    <d v="2009-03-29T00:00:00"/>
    <x v="0"/>
    <x v="1"/>
    <n v="594.83000000000004"/>
    <n v="324.45269999999999"/>
    <n v="2"/>
    <n v="648.90539999999999"/>
  </r>
  <r>
    <x v="0"/>
    <x v="0"/>
    <x v="0"/>
    <s v="Odzież dla rowerzystów"/>
    <x v="0"/>
    <x v="3"/>
    <s v="Szosa-250"/>
    <x v="1"/>
    <d v="2009-03-01T00:00:00"/>
    <x v="0"/>
    <x v="1"/>
    <n v="2443.35"/>
    <n v="1308.9375"/>
    <n v="1"/>
    <n v="1308.9375"/>
  </r>
  <r>
    <x v="0"/>
    <x v="0"/>
    <x v="0"/>
    <s v="Odzież dla rowerzystów"/>
    <x v="2"/>
    <x v="6"/>
    <s v="ML rama rowerowa-W"/>
    <x v="6"/>
    <d v="2009-03-10T00:00:00"/>
    <x v="0"/>
    <x v="1"/>
    <n v="594.83000000000004"/>
    <n v="324.45269999999999"/>
    <n v="4"/>
    <n v="1297.8108"/>
  </r>
  <r>
    <x v="0"/>
    <x v="0"/>
    <x v="0"/>
    <s v="Odzież dla rowerzystów"/>
    <x v="0"/>
    <x v="3"/>
    <s v="Szosa-650"/>
    <x v="1"/>
    <d v="2009-03-22T00:00:00"/>
    <x v="0"/>
    <x v="1"/>
    <n v="782.99"/>
    <n v="469.79399999999998"/>
    <n v="2"/>
    <n v="939.58799999999997"/>
  </r>
  <r>
    <x v="0"/>
    <x v="0"/>
    <x v="0"/>
    <s v="Odzież dla rowerzystów"/>
    <x v="0"/>
    <x v="3"/>
    <s v="Szosa--550-W"/>
    <x v="6"/>
    <d v="2009-03-20T00:00:00"/>
    <x v="0"/>
    <x v="1"/>
    <n v="1120.49"/>
    <n v="600.26250000000005"/>
    <n v="3"/>
    <n v="1800.7875000000001"/>
  </r>
  <r>
    <x v="0"/>
    <x v="0"/>
    <x v="0"/>
    <s v="Odzież dla rowerzystów"/>
    <x v="0"/>
    <x v="3"/>
    <s v="Szosa-250"/>
    <x v="1"/>
    <d v="2009-03-15T00:00:00"/>
    <x v="0"/>
    <x v="1"/>
    <n v="2443.35"/>
    <n v="1308.9375"/>
    <n v="3"/>
    <n v="3926.8125"/>
  </r>
  <r>
    <x v="0"/>
    <x v="0"/>
    <x v="0"/>
    <s v="Odzież dla rowerzystów"/>
    <x v="2"/>
    <x v="6"/>
    <s v="LL rama rowerowa"/>
    <x v="3"/>
    <d v="2009-03-15T00:00:00"/>
    <x v="0"/>
    <x v="1"/>
    <n v="337.22"/>
    <n v="202.33199999999999"/>
    <n v="1"/>
    <n v="202.33199999999999"/>
  </r>
  <r>
    <x v="0"/>
    <x v="0"/>
    <x v="0"/>
    <s v="Mechanika rowerowa"/>
    <x v="0"/>
    <x v="0"/>
    <s v="Górski-200"/>
    <x v="0"/>
    <d v="2009-03-23T00:00:00"/>
    <x v="0"/>
    <x v="1"/>
    <n v="2319.9899999999998"/>
    <n v="1242.8517999999999"/>
    <n v="2"/>
    <n v="2485.7035999999998"/>
  </r>
  <r>
    <x v="0"/>
    <x v="0"/>
    <x v="4"/>
    <s v="Kolarze Sp. z o.o."/>
    <x v="0"/>
    <x v="3"/>
    <s v="Szosa-250"/>
    <x v="3"/>
    <d v="2009-03-15T00:00:00"/>
    <x v="0"/>
    <x v="1"/>
    <n v="2443.35"/>
    <n v="1466.01"/>
    <n v="2"/>
    <n v="2932.02"/>
  </r>
  <r>
    <x v="0"/>
    <x v="0"/>
    <x v="4"/>
    <s v="Kolarze Sp. z o.o."/>
    <x v="0"/>
    <x v="3"/>
    <s v="Szosa-650"/>
    <x v="3"/>
    <d v="2009-03-07T00:00:00"/>
    <x v="0"/>
    <x v="1"/>
    <n v="782.99"/>
    <n v="469.79399999999998"/>
    <n v="1"/>
    <n v="469.79399999999998"/>
  </r>
  <r>
    <x v="0"/>
    <x v="0"/>
    <x v="4"/>
    <s v="Kolarze Sp. z o.o."/>
    <x v="0"/>
    <x v="3"/>
    <s v="Szosa-250"/>
    <x v="1"/>
    <d v="2009-03-31T00:00:00"/>
    <x v="0"/>
    <x v="1"/>
    <n v="2443.35"/>
    <n v="1308.9375"/>
    <n v="1"/>
    <n v="1308.9375"/>
  </r>
  <r>
    <x v="0"/>
    <x v="0"/>
    <x v="4"/>
    <s v="Kolarze Sp. z o.o."/>
    <x v="0"/>
    <x v="3"/>
    <s v="Szosa--550-W"/>
    <x v="6"/>
    <d v="2009-03-20T00:00:00"/>
    <x v="0"/>
    <x v="1"/>
    <n v="1120.49"/>
    <n v="600.26250000000005"/>
    <n v="1"/>
    <n v="600.26250000000005"/>
  </r>
  <r>
    <x v="0"/>
    <x v="0"/>
    <x v="4"/>
    <s v="Kolarze Sp. z o.o."/>
    <x v="0"/>
    <x v="3"/>
    <s v="Szosa-650"/>
    <x v="3"/>
    <d v="2009-03-31T00:00:00"/>
    <x v="0"/>
    <x v="1"/>
    <n v="782.99"/>
    <n v="469.79399999999998"/>
    <n v="5"/>
    <n v="2348.9699999999998"/>
  </r>
  <r>
    <x v="0"/>
    <x v="0"/>
    <x v="4"/>
    <s v="Kolarze Sp. z o.o."/>
    <x v="0"/>
    <x v="3"/>
    <s v="Szosa-650"/>
    <x v="1"/>
    <d v="2009-03-14T00:00:00"/>
    <x v="0"/>
    <x v="1"/>
    <n v="782.99"/>
    <n v="469.79399999999998"/>
    <n v="5"/>
    <n v="2348.9699999999998"/>
  </r>
  <r>
    <x v="0"/>
    <x v="0"/>
    <x v="4"/>
    <s v="Kolarze Sp. z o.o."/>
    <x v="0"/>
    <x v="3"/>
    <s v="Szosa-250"/>
    <x v="3"/>
    <d v="2009-03-05T00:00:00"/>
    <x v="0"/>
    <x v="1"/>
    <n v="2443.35"/>
    <n v="1466.01"/>
    <n v="3"/>
    <n v="4398.03"/>
  </r>
  <r>
    <x v="0"/>
    <x v="0"/>
    <x v="4"/>
    <s v="Kolarze Sp. z o.o."/>
    <x v="0"/>
    <x v="3"/>
    <s v="Szosa--550-W"/>
    <x v="6"/>
    <d v="2009-03-27T00:00:00"/>
    <x v="0"/>
    <x v="1"/>
    <n v="1120.49"/>
    <n v="600.26250000000005"/>
    <n v="2"/>
    <n v="1200.5250000000001"/>
  </r>
  <r>
    <x v="0"/>
    <x v="0"/>
    <x v="4"/>
    <s v="Kolarze Sp. z o.o."/>
    <x v="0"/>
    <x v="3"/>
    <s v="Szosa-650"/>
    <x v="3"/>
    <d v="2009-03-03T00:00:00"/>
    <x v="0"/>
    <x v="1"/>
    <n v="782.99"/>
    <n v="469.79399999999998"/>
    <n v="3"/>
    <n v="1409.3820000000001"/>
  </r>
  <r>
    <x v="0"/>
    <x v="0"/>
    <x v="4"/>
    <s v="Kolarze Sp. z o.o."/>
    <x v="0"/>
    <x v="3"/>
    <s v="Szosa-650"/>
    <x v="1"/>
    <d v="2009-03-26T00:00:00"/>
    <x v="0"/>
    <x v="1"/>
    <n v="782.99"/>
    <n v="469.79399999999998"/>
    <n v="1"/>
    <n v="469.79399999999998"/>
  </r>
  <r>
    <x v="0"/>
    <x v="0"/>
    <x v="4"/>
    <s v="Kolarze Sp. z o.o."/>
    <x v="1"/>
    <x v="11"/>
    <s v="damskie getry"/>
    <x v="1"/>
    <d v="2009-03-04T00:00:00"/>
    <x v="0"/>
    <x v="1"/>
    <n v="74.989999999999995"/>
    <n v="44.994"/>
    <n v="7"/>
    <n v="314.95799999999997"/>
  </r>
  <r>
    <x v="0"/>
    <x v="0"/>
    <x v="4"/>
    <s v="Kolarze Sp. z o.o."/>
    <x v="1"/>
    <x v="12"/>
    <s v="męskie spodenki rowerowe"/>
    <x v="4"/>
    <d v="2009-03-13T00:00:00"/>
    <x v="0"/>
    <x v="1"/>
    <n v="89.99"/>
    <n v="53.994"/>
    <n v="3"/>
    <n v="161.982"/>
  </r>
  <r>
    <x v="0"/>
    <x v="0"/>
    <x v="4"/>
    <s v="Kolarze Sp. z o.o."/>
    <x v="0"/>
    <x v="3"/>
    <s v="Szosa-250"/>
    <x v="1"/>
    <d v="2009-03-19T00:00:00"/>
    <x v="0"/>
    <x v="1"/>
    <n v="2443.35"/>
    <n v="1308.9375"/>
    <n v="5"/>
    <n v="6544.6875"/>
  </r>
  <r>
    <x v="0"/>
    <x v="0"/>
    <x v="4"/>
    <s v="Kolarze Sp. z o.o."/>
    <x v="2"/>
    <x v="8"/>
    <s v="LL tylne koło szosa"/>
    <x v="1"/>
    <d v="2009-03-13T00:00:00"/>
    <x v="0"/>
    <x v="1"/>
    <n v="112.565"/>
    <n v="67.539000000000001"/>
    <n v="2"/>
    <n v="135.078"/>
  </r>
  <r>
    <x v="0"/>
    <x v="0"/>
    <x v="4"/>
    <s v="Kolarze Sp. z o.o."/>
    <x v="1"/>
    <x v="14"/>
    <s v="męskie spodenki sportowe"/>
    <x v="1"/>
    <d v="2009-03-12T00:00:00"/>
    <x v="0"/>
    <x v="1"/>
    <n v="59.99"/>
    <n v="35.994"/>
    <n v="3"/>
    <n v="107.982"/>
  </r>
  <r>
    <x v="0"/>
    <x v="0"/>
    <x v="4"/>
    <s v="Kolarze Sp. z o.o."/>
    <x v="0"/>
    <x v="3"/>
    <s v="Szosa-650"/>
    <x v="1"/>
    <d v="2009-03-29T00:00:00"/>
    <x v="0"/>
    <x v="1"/>
    <n v="782.99"/>
    <n v="469.79399999999998"/>
    <n v="1"/>
    <n v="469.79399999999998"/>
  </r>
  <r>
    <x v="0"/>
    <x v="0"/>
    <x v="4"/>
    <s v="Kolarze Sp. z o.o."/>
    <x v="0"/>
    <x v="3"/>
    <s v="Szosa-650"/>
    <x v="1"/>
    <d v="2009-03-27T00:00:00"/>
    <x v="0"/>
    <x v="1"/>
    <n v="782.99"/>
    <n v="469.79399999999998"/>
    <n v="1"/>
    <n v="469.79399999999998"/>
  </r>
  <r>
    <x v="0"/>
    <x v="0"/>
    <x v="4"/>
    <s v="Kolarze Sp. z o.o."/>
    <x v="0"/>
    <x v="3"/>
    <s v="Szosa-650"/>
    <x v="3"/>
    <d v="2009-03-01T00:00:00"/>
    <x v="0"/>
    <x v="1"/>
    <n v="782.99"/>
    <n v="469.79399999999998"/>
    <n v="2"/>
    <n v="939.58799999999997"/>
  </r>
  <r>
    <x v="0"/>
    <x v="0"/>
    <x v="4"/>
    <s v="Kolarze Sp. z o.o."/>
    <x v="0"/>
    <x v="3"/>
    <s v="Szosa-650"/>
    <x v="1"/>
    <d v="2009-03-15T00:00:00"/>
    <x v="0"/>
    <x v="1"/>
    <n v="782.99"/>
    <n v="469.79399999999998"/>
    <n v="2"/>
    <n v="939.58799999999997"/>
  </r>
  <r>
    <x v="0"/>
    <x v="0"/>
    <x v="4"/>
    <s v="Kolarze Sp. z o.o."/>
    <x v="3"/>
    <x v="7"/>
    <s v="Sport-100"/>
    <x v="1"/>
    <d v="2009-03-28T00:00:00"/>
    <x v="0"/>
    <x v="1"/>
    <n v="34.99"/>
    <n v="20.186499999999999"/>
    <n v="2"/>
    <n v="40.372999999999998"/>
  </r>
  <r>
    <x v="0"/>
    <x v="0"/>
    <x v="4"/>
    <s v="Kolarze Sp. z o.o."/>
    <x v="0"/>
    <x v="3"/>
    <s v="Szosa--550-W"/>
    <x v="6"/>
    <d v="2009-03-20T00:00:00"/>
    <x v="0"/>
    <x v="1"/>
    <n v="1120.49"/>
    <n v="600.26250000000005"/>
    <n v="2"/>
    <n v="1200.5250000000001"/>
  </r>
  <r>
    <x v="0"/>
    <x v="0"/>
    <x v="4"/>
    <s v="Kolarze Sp. z o.o."/>
    <x v="0"/>
    <x v="3"/>
    <s v="Szosa-650"/>
    <x v="3"/>
    <d v="2009-03-20T00:00:00"/>
    <x v="0"/>
    <x v="1"/>
    <n v="782.99"/>
    <n v="469.79399999999998"/>
    <n v="2"/>
    <n v="939.58799999999997"/>
  </r>
  <r>
    <x v="0"/>
    <x v="0"/>
    <x v="4"/>
    <s v="Kolarze Sp. z o.o."/>
    <x v="0"/>
    <x v="3"/>
    <s v="Szosa-650"/>
    <x v="1"/>
    <d v="2009-03-06T00:00:00"/>
    <x v="0"/>
    <x v="1"/>
    <n v="782.99"/>
    <n v="469.79399999999998"/>
    <n v="2"/>
    <n v="939.58799999999997"/>
  </r>
  <r>
    <x v="0"/>
    <x v="0"/>
    <x v="4"/>
    <s v="Kolarze Sp. z o.o."/>
    <x v="1"/>
    <x v="5"/>
    <s v="nakładka na rower"/>
    <x v="4"/>
    <d v="2009-03-24T00:00:00"/>
    <x v="0"/>
    <x v="1"/>
    <n v="8.99"/>
    <n v="5.1864999999999997"/>
    <n v="8"/>
    <n v="41.491999999999997"/>
  </r>
  <r>
    <x v="0"/>
    <x v="0"/>
    <x v="4"/>
    <s v="Kolarze Sp. z o.o."/>
    <x v="3"/>
    <x v="7"/>
    <s v="Sport-100"/>
    <x v="5"/>
    <d v="2009-03-13T00:00:00"/>
    <x v="0"/>
    <x v="1"/>
    <n v="34.99"/>
    <n v="20.186499999999999"/>
    <n v="4"/>
    <n v="80.745999999999995"/>
  </r>
  <r>
    <x v="0"/>
    <x v="0"/>
    <x v="4"/>
    <s v="Kolarze Sp. z o.o."/>
    <x v="0"/>
    <x v="3"/>
    <s v="Szosa-650"/>
    <x v="3"/>
    <d v="2009-03-03T00:00:00"/>
    <x v="0"/>
    <x v="1"/>
    <n v="782.99"/>
    <n v="469.79399999999998"/>
    <n v="3"/>
    <n v="1409.3820000000001"/>
  </r>
  <r>
    <x v="0"/>
    <x v="0"/>
    <x v="4"/>
    <s v="Kolarze Sp. z o.o."/>
    <x v="0"/>
    <x v="3"/>
    <s v="Szosa--550-W"/>
    <x v="6"/>
    <d v="2009-03-02T00:00:00"/>
    <x v="0"/>
    <x v="1"/>
    <n v="1120.49"/>
    <n v="600.26250000000005"/>
    <n v="5"/>
    <n v="3001.3125"/>
  </r>
  <r>
    <x v="0"/>
    <x v="0"/>
    <x v="4"/>
    <s v="Kolarze Sp. z o.o."/>
    <x v="0"/>
    <x v="3"/>
    <s v="Szosa-250"/>
    <x v="3"/>
    <d v="2009-03-13T00:00:00"/>
    <x v="0"/>
    <x v="1"/>
    <n v="2443.35"/>
    <n v="1466.01"/>
    <n v="2"/>
    <n v="2932.02"/>
  </r>
  <r>
    <x v="0"/>
    <x v="0"/>
    <x v="4"/>
    <s v="Kolarze Sp. z o.o."/>
    <x v="1"/>
    <x v="11"/>
    <s v="damskie getry"/>
    <x v="1"/>
    <d v="2009-03-28T00:00:00"/>
    <x v="0"/>
    <x v="1"/>
    <n v="74.989999999999995"/>
    <n v="44.994"/>
    <n v="6"/>
    <n v="269.964"/>
  </r>
  <r>
    <x v="0"/>
    <x v="0"/>
    <x v="4"/>
    <s v="Kolarze Sp. z o.o."/>
    <x v="1"/>
    <x v="4"/>
    <s v="Long-Sleeve Logo Jersey"/>
    <x v="4"/>
    <d v="2009-03-23T00:00:00"/>
    <x v="0"/>
    <x v="1"/>
    <n v="49.99"/>
    <n v="28.840399999999999"/>
    <n v="1"/>
    <n v="28.840399999999999"/>
  </r>
  <r>
    <x v="0"/>
    <x v="0"/>
    <x v="4"/>
    <s v="Kolarze Sp. z o.o."/>
    <x v="0"/>
    <x v="3"/>
    <s v="Szosa-250"/>
    <x v="3"/>
    <d v="2009-03-06T00:00:00"/>
    <x v="0"/>
    <x v="1"/>
    <n v="2443.35"/>
    <n v="1308.9375"/>
    <n v="2"/>
    <n v="2617.875"/>
  </r>
  <r>
    <x v="0"/>
    <x v="0"/>
    <x v="0"/>
    <s v="Następne drzwi — sklep z rowerami"/>
    <x v="2"/>
    <x v="2"/>
    <s v="ML rama górski"/>
    <x v="1"/>
    <d v="2009-03-27T00:00:00"/>
    <x v="0"/>
    <x v="1"/>
    <n v="348.76"/>
    <n v="209.256"/>
    <n v="1"/>
    <n v="209.256"/>
  </r>
  <r>
    <x v="0"/>
    <x v="0"/>
    <x v="0"/>
    <s v="Następne drzwi — sklep z rowerami"/>
    <x v="0"/>
    <x v="0"/>
    <s v="Górski-200"/>
    <x v="1"/>
    <d v="2009-03-17T00:00:00"/>
    <x v="0"/>
    <x v="1"/>
    <n v="2294.9899999999998"/>
    <n v="1229.4589000000001"/>
    <n v="4"/>
    <n v="4917.8356000000003"/>
  </r>
  <r>
    <x v="0"/>
    <x v="0"/>
    <x v="0"/>
    <s v="Następne drzwi — sklep z rowerami"/>
    <x v="1"/>
    <x v="11"/>
    <s v="damskie getry"/>
    <x v="1"/>
    <d v="2009-03-16T00:00:00"/>
    <x v="0"/>
    <x v="1"/>
    <n v="74.989999999999995"/>
    <n v="44.994"/>
    <n v="8"/>
    <n v="359.952"/>
  </r>
  <r>
    <x v="0"/>
    <x v="0"/>
    <x v="0"/>
    <s v="Następne drzwi — sklep z rowerami"/>
    <x v="0"/>
    <x v="0"/>
    <s v="Górski-300"/>
    <x v="1"/>
    <d v="2009-03-28T00:00:00"/>
    <x v="0"/>
    <x v="1"/>
    <n v="1079.99"/>
    <n v="647.99400000000003"/>
    <n v="2"/>
    <n v="1295.9880000000001"/>
  </r>
  <r>
    <x v="0"/>
    <x v="0"/>
    <x v="0"/>
    <s v="Następne drzwi — sklep z rowerami"/>
    <x v="2"/>
    <x v="8"/>
    <s v="ML tylne koło górski"/>
    <x v="1"/>
    <d v="2009-03-29T00:00:00"/>
    <x v="0"/>
    <x v="1"/>
    <n v="236.02500000000001"/>
    <n v="141.61500000000001"/>
    <n v="5"/>
    <n v="708.07500000000005"/>
  </r>
  <r>
    <x v="0"/>
    <x v="0"/>
    <x v="0"/>
    <s v="Następne drzwi — sklep z rowerami"/>
    <x v="0"/>
    <x v="0"/>
    <s v="Górski-300"/>
    <x v="1"/>
    <d v="2009-03-19T00:00:00"/>
    <x v="0"/>
    <x v="1"/>
    <n v="1079.99"/>
    <n v="647.99400000000003"/>
    <n v="2"/>
    <n v="1295.9880000000001"/>
  </r>
  <r>
    <x v="0"/>
    <x v="0"/>
    <x v="0"/>
    <s v="Następne drzwi — sklep z rowerami"/>
    <x v="1"/>
    <x v="4"/>
    <s v="Long-Sleeve Logo Jersey"/>
    <x v="4"/>
    <d v="2009-03-10T00:00:00"/>
    <x v="0"/>
    <x v="1"/>
    <n v="49.99"/>
    <n v="28.840399999999999"/>
    <n v="3"/>
    <n v="86.521199999999993"/>
  </r>
  <r>
    <x v="0"/>
    <x v="0"/>
    <x v="0"/>
    <s v="Następne drzwi — sklep z rowerami"/>
    <x v="0"/>
    <x v="0"/>
    <s v="Górski-300"/>
    <x v="1"/>
    <d v="2009-03-30T00:00:00"/>
    <x v="0"/>
    <x v="1"/>
    <n v="1079.99"/>
    <n v="647.99400000000003"/>
    <n v="1"/>
    <n v="647.99400000000003"/>
  </r>
  <r>
    <x v="0"/>
    <x v="0"/>
    <x v="0"/>
    <s v="Następne drzwi — sklep z rowerami"/>
    <x v="1"/>
    <x v="10"/>
    <s v="rękawiczki zimowe"/>
    <x v="1"/>
    <d v="2009-03-25T00:00:00"/>
    <x v="0"/>
    <x v="1"/>
    <n v="37.99"/>
    <n v="22.794"/>
    <n v="3"/>
    <n v="68.382000000000005"/>
  </r>
  <r>
    <x v="0"/>
    <x v="0"/>
    <x v="0"/>
    <s v="Następne drzwi — sklep z rowerami"/>
    <x v="2"/>
    <x v="2"/>
    <s v="ML rama górski-W"/>
    <x v="1"/>
    <d v="2009-03-17T00:00:00"/>
    <x v="0"/>
    <x v="1"/>
    <n v="348.76"/>
    <n v="209.256"/>
    <n v="2"/>
    <n v="418.512"/>
  </r>
  <r>
    <x v="0"/>
    <x v="0"/>
    <x v="0"/>
    <s v="Następne drzwi — sklep z rowerami"/>
    <x v="0"/>
    <x v="0"/>
    <s v="Górski-200"/>
    <x v="0"/>
    <d v="2009-03-20T00:00:00"/>
    <x v="0"/>
    <x v="1"/>
    <n v="2319.9899999999998"/>
    <n v="1242.8517999999999"/>
    <n v="3"/>
    <n v="3728.5553999999997"/>
  </r>
  <r>
    <x v="0"/>
    <x v="0"/>
    <x v="0"/>
    <s v="Następne drzwi — sklep z rowerami"/>
    <x v="0"/>
    <x v="0"/>
    <s v="Górski-200"/>
    <x v="1"/>
    <d v="2009-03-05T00:00:00"/>
    <x v="0"/>
    <x v="1"/>
    <n v="2294.9899999999998"/>
    <n v="1229.4589000000001"/>
    <n v="2"/>
    <n v="2458.9178000000002"/>
  </r>
  <r>
    <x v="0"/>
    <x v="0"/>
    <x v="0"/>
    <s v="Następne drzwi — sklep z rowerami"/>
    <x v="1"/>
    <x v="5"/>
    <s v="nakładka na rower"/>
    <x v="4"/>
    <d v="2009-03-02T00:00:00"/>
    <x v="0"/>
    <x v="1"/>
    <n v="8.99"/>
    <n v="5.1864999999999997"/>
    <n v="1"/>
    <n v="5.1864999999999997"/>
  </r>
  <r>
    <x v="0"/>
    <x v="0"/>
    <x v="0"/>
    <s v="Następne drzwi — sklep z rowerami"/>
    <x v="1"/>
    <x v="11"/>
    <s v="damskie getry"/>
    <x v="1"/>
    <d v="2009-03-08T00:00:00"/>
    <x v="0"/>
    <x v="1"/>
    <n v="74.989999999999995"/>
    <n v="44.994"/>
    <n v="3"/>
    <n v="134.982"/>
  </r>
  <r>
    <x v="0"/>
    <x v="0"/>
    <x v="0"/>
    <s v="Następne drzwi — sklep z rowerami"/>
    <x v="1"/>
    <x v="12"/>
    <s v="męskie spodenki rowerowe"/>
    <x v="4"/>
    <d v="2009-03-12T00:00:00"/>
    <x v="0"/>
    <x v="1"/>
    <n v="89.99"/>
    <n v="53.994"/>
    <n v="2"/>
    <n v="107.988"/>
  </r>
  <r>
    <x v="0"/>
    <x v="0"/>
    <x v="0"/>
    <s v="Następne drzwi — sklep z rowerami"/>
    <x v="0"/>
    <x v="0"/>
    <s v="Górski-200"/>
    <x v="0"/>
    <d v="2009-03-17T00:00:00"/>
    <x v="0"/>
    <x v="1"/>
    <n v="2319.9899999999998"/>
    <n v="1242.8517999999999"/>
    <n v="6"/>
    <n v="7457.1107999999995"/>
  </r>
  <r>
    <x v="0"/>
    <x v="0"/>
    <x v="0"/>
    <s v="Następne drzwi — sklep z rowerami"/>
    <x v="2"/>
    <x v="9"/>
    <s v="ML kierownica górski"/>
    <x v="7"/>
    <d v="2009-03-21T00:00:00"/>
    <x v="0"/>
    <x v="1"/>
    <n v="61.92"/>
    <n v="33.774500000000003"/>
    <n v="1"/>
    <n v="33.774500000000003"/>
  </r>
  <r>
    <x v="0"/>
    <x v="0"/>
    <x v="0"/>
    <s v="Następne drzwi — sklep z rowerami"/>
    <x v="1"/>
    <x v="10"/>
    <s v="rękawiczki zimowe"/>
    <x v="1"/>
    <d v="2009-03-02T00:00:00"/>
    <x v="0"/>
    <x v="1"/>
    <n v="37.99"/>
    <n v="20.894500000000001"/>
    <n v="15"/>
    <n v="313.41750000000002"/>
  </r>
  <r>
    <x v="0"/>
    <x v="1"/>
    <x v="1"/>
    <s v="Jeden rower SA"/>
    <x v="1"/>
    <x v="10"/>
    <s v="rękawiczki zimowe"/>
    <x v="1"/>
    <d v="2009-03-03T00:00:00"/>
    <x v="0"/>
    <x v="1"/>
    <n v="37.99"/>
    <n v="22.794"/>
    <n v="1"/>
    <n v="22.794"/>
  </r>
  <r>
    <x v="0"/>
    <x v="1"/>
    <x v="1"/>
    <s v="Jeden rower SA"/>
    <x v="1"/>
    <x v="10"/>
    <s v="rękawiczki zimowe"/>
    <x v="1"/>
    <d v="2009-03-23T00:00:00"/>
    <x v="0"/>
    <x v="1"/>
    <n v="37.99"/>
    <n v="22.794"/>
    <n v="2"/>
    <n v="45.588000000000001"/>
  </r>
  <r>
    <x v="0"/>
    <x v="1"/>
    <x v="1"/>
    <s v="Jeden rower SA"/>
    <x v="1"/>
    <x v="10"/>
    <s v="rękawiczki zimowe"/>
    <x v="1"/>
    <d v="2009-03-29T00:00:00"/>
    <x v="0"/>
    <x v="1"/>
    <n v="37.99"/>
    <n v="22.794"/>
    <n v="1"/>
    <n v="22.794"/>
  </r>
  <r>
    <x v="0"/>
    <x v="1"/>
    <x v="1"/>
    <s v="Jeden rower SA"/>
    <x v="0"/>
    <x v="0"/>
    <s v="Górski-200"/>
    <x v="1"/>
    <d v="2009-03-17T00:00:00"/>
    <x v="0"/>
    <x v="1"/>
    <n v="2294.9899999999998"/>
    <n v="1229.4589000000001"/>
    <n v="2"/>
    <n v="2458.9178000000002"/>
  </r>
  <r>
    <x v="0"/>
    <x v="1"/>
    <x v="1"/>
    <s v="Jeden rower SA"/>
    <x v="0"/>
    <x v="0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Hurtownia rowerów i części"/>
    <x v="0"/>
    <x v="0"/>
    <s v="Górski-300"/>
    <x v="1"/>
    <d v="2009-03-14T00:00:00"/>
    <x v="0"/>
    <x v="1"/>
    <n v="1079.99"/>
    <n v="647.99400000000003"/>
    <n v="3"/>
    <n v="1943.982"/>
  </r>
  <r>
    <x v="0"/>
    <x v="1"/>
    <x v="1"/>
    <s v="Hurtownia rowerów i części"/>
    <x v="0"/>
    <x v="0"/>
    <s v="Górski-200"/>
    <x v="1"/>
    <d v="2009-03-01T00:00:00"/>
    <x v="0"/>
    <x v="1"/>
    <n v="2294.9899999999998"/>
    <n v="1229.4589000000001"/>
    <n v="2"/>
    <n v="2458.9178000000002"/>
  </r>
  <r>
    <x v="0"/>
    <x v="1"/>
    <x v="1"/>
    <s v="Hurtownia rowerów i części"/>
    <x v="0"/>
    <x v="0"/>
    <s v="Górski-200"/>
    <x v="0"/>
    <d v="2009-03-23T00:00:00"/>
    <x v="0"/>
    <x v="1"/>
    <n v="2319.9899999999998"/>
    <n v="1242.8517999999999"/>
    <n v="5"/>
    <n v="6214.259"/>
  </r>
  <r>
    <x v="0"/>
    <x v="1"/>
    <x v="1"/>
    <s v="Hurtownia rowerów i części"/>
    <x v="2"/>
    <x v="8"/>
    <s v="ML tylne koło górski"/>
    <x v="1"/>
    <d v="2009-03-27T00:00:00"/>
    <x v="0"/>
    <x v="1"/>
    <n v="236.02500000000001"/>
    <n v="141.61500000000001"/>
    <n v="2"/>
    <n v="283.23"/>
  </r>
  <r>
    <x v="0"/>
    <x v="1"/>
    <x v="1"/>
    <s v="Hurtownia rowerów i części"/>
    <x v="0"/>
    <x v="0"/>
    <s v="Górski-300"/>
    <x v="1"/>
    <d v="2009-03-02T00:00:00"/>
    <x v="0"/>
    <x v="1"/>
    <n v="1079.99"/>
    <n v="647.99400000000003"/>
    <n v="7"/>
    <n v="4535.9580000000005"/>
  </r>
  <r>
    <x v="0"/>
    <x v="1"/>
    <x v="1"/>
    <s v="Hurtownia rowerów i części"/>
    <x v="0"/>
    <x v="0"/>
    <s v="Górski-200"/>
    <x v="0"/>
    <d v="2009-03-19T00:00:00"/>
    <x v="0"/>
    <x v="1"/>
    <n v="2319.9899999999998"/>
    <n v="1242.8517999999999"/>
    <n v="3"/>
    <n v="3728.5553999999997"/>
  </r>
  <r>
    <x v="0"/>
    <x v="1"/>
    <x v="1"/>
    <s v="Hurtownia rowerów i części"/>
    <x v="0"/>
    <x v="0"/>
    <s v="Górski-300"/>
    <x v="1"/>
    <d v="2009-03-03T00:00:00"/>
    <x v="0"/>
    <x v="1"/>
    <n v="1079.99"/>
    <n v="647.99400000000003"/>
    <n v="3"/>
    <n v="1943.982"/>
  </r>
  <r>
    <x v="0"/>
    <x v="1"/>
    <x v="1"/>
    <s v="Hurtownia rowerów i części"/>
    <x v="0"/>
    <x v="0"/>
    <s v="Górski-200"/>
    <x v="1"/>
    <d v="2009-03-04T00:00:00"/>
    <x v="0"/>
    <x v="1"/>
    <n v="2294.9899999999998"/>
    <n v="1229.4589000000001"/>
    <n v="6"/>
    <n v="7376.7534000000005"/>
  </r>
  <r>
    <x v="0"/>
    <x v="1"/>
    <x v="1"/>
    <s v="Hurtownia rowerów i części"/>
    <x v="0"/>
    <x v="0"/>
    <s v="Górski-200"/>
    <x v="1"/>
    <d v="2009-03-15T00:00:00"/>
    <x v="0"/>
    <x v="1"/>
    <n v="2294.9899999999998"/>
    <n v="1229.4589000000001"/>
    <n v="1"/>
    <n v="1229.4589000000001"/>
  </r>
  <r>
    <x v="0"/>
    <x v="1"/>
    <x v="1"/>
    <s v="Hurtownia rowerów i części"/>
    <x v="0"/>
    <x v="0"/>
    <s v="Górski-200"/>
    <x v="0"/>
    <d v="2009-03-16T00:00:00"/>
    <x v="0"/>
    <x v="1"/>
    <n v="2319.9899999999998"/>
    <n v="1242.8517999999999"/>
    <n v="4"/>
    <n v="4971.4071999999996"/>
  </r>
  <r>
    <x v="0"/>
    <x v="1"/>
    <x v="1"/>
    <s v="Hurtownia rowerów i części"/>
    <x v="1"/>
    <x v="10"/>
    <s v="rękawiczki zimowe"/>
    <x v="1"/>
    <d v="2009-03-18T00:00:00"/>
    <x v="0"/>
    <x v="1"/>
    <n v="37.99"/>
    <n v="22.794"/>
    <n v="8"/>
    <n v="182.352"/>
  </r>
  <r>
    <x v="0"/>
    <x v="1"/>
    <x v="1"/>
    <s v="Hurtownia rowerów i części"/>
    <x v="2"/>
    <x v="9"/>
    <s v="ML kierownica górski"/>
    <x v="7"/>
    <d v="2009-03-06T00:00:00"/>
    <x v="0"/>
    <x v="1"/>
    <n v="61.92"/>
    <n v="33.774500000000003"/>
    <n v="1"/>
    <n v="33.774500000000003"/>
  </r>
  <r>
    <x v="0"/>
    <x v="1"/>
    <x v="1"/>
    <s v="Hurtownia rowerów i części"/>
    <x v="1"/>
    <x v="10"/>
    <s v="rękawiczki zimowe"/>
    <x v="1"/>
    <d v="2009-03-31T00:00:00"/>
    <x v="0"/>
    <x v="1"/>
    <n v="37.99"/>
    <n v="22.794"/>
    <n v="3"/>
    <n v="68.382000000000005"/>
  </r>
  <r>
    <x v="0"/>
    <x v="1"/>
    <x v="1"/>
    <s v="Hurtownia rowerów i części"/>
    <x v="0"/>
    <x v="0"/>
    <s v="Górski-300"/>
    <x v="1"/>
    <d v="2009-03-02T00:00:00"/>
    <x v="0"/>
    <x v="1"/>
    <n v="1079.99"/>
    <n v="647.99400000000003"/>
    <n v="2"/>
    <n v="1295.9880000000001"/>
  </r>
  <r>
    <x v="0"/>
    <x v="1"/>
    <x v="1"/>
    <s v="Hurtownia rowerów i części"/>
    <x v="2"/>
    <x v="2"/>
    <s v="ML rama górski"/>
    <x v="1"/>
    <d v="2009-03-26T00:00:00"/>
    <x v="0"/>
    <x v="1"/>
    <n v="348.76"/>
    <n v="209.256"/>
    <n v="1"/>
    <n v="209.256"/>
  </r>
  <r>
    <x v="0"/>
    <x v="0"/>
    <x v="0"/>
    <s v="Ostatni rower — sklep rowerowy"/>
    <x v="0"/>
    <x v="0"/>
    <s v="Górski-200"/>
    <x v="0"/>
    <d v="2009-03-18T00:00:00"/>
    <x v="0"/>
    <x v="1"/>
    <n v="2319.9899999999998"/>
    <n v="1242.8517999999999"/>
    <n v="1"/>
    <n v="1242.8517999999999"/>
  </r>
  <r>
    <x v="0"/>
    <x v="0"/>
    <x v="0"/>
    <s v="Ostatni rower — sklep rowerowy"/>
    <x v="2"/>
    <x v="17"/>
    <s v="HL łożysko sterowe"/>
    <x v="7"/>
    <d v="2009-03-28T00:00:00"/>
    <x v="0"/>
    <x v="1"/>
    <n v="124.73"/>
    <n v="74.837999999999994"/>
    <n v="1"/>
    <n v="74.837999999999994"/>
  </r>
  <r>
    <x v="0"/>
    <x v="0"/>
    <x v="3"/>
    <s v="Kolarstwo i golf — sklep"/>
    <x v="2"/>
    <x v="2"/>
    <s v="HL rama górski"/>
    <x v="1"/>
    <d v="2009-03-06T00:00:00"/>
    <x v="0"/>
    <x v="1"/>
    <n v="1349.6"/>
    <n v="736.14549999999997"/>
    <n v="3"/>
    <n v="2208.4364999999998"/>
  </r>
  <r>
    <x v="0"/>
    <x v="0"/>
    <x v="3"/>
    <s v="Kolarstwo i golf — sklep"/>
    <x v="0"/>
    <x v="0"/>
    <s v="Górski-300"/>
    <x v="1"/>
    <d v="2009-03-26T00:00:00"/>
    <x v="0"/>
    <x v="1"/>
    <n v="1079.99"/>
    <n v="647.99400000000003"/>
    <n v="1"/>
    <n v="647.99400000000003"/>
  </r>
  <r>
    <x v="0"/>
    <x v="0"/>
    <x v="3"/>
    <s v="Kolarstwo i golf — sklep"/>
    <x v="2"/>
    <x v="2"/>
    <s v="ML rama górski"/>
    <x v="1"/>
    <d v="2009-03-26T00:00:00"/>
    <x v="0"/>
    <x v="1"/>
    <n v="348.76"/>
    <n v="209.256"/>
    <n v="3"/>
    <n v="627.76800000000003"/>
  </r>
  <r>
    <x v="0"/>
    <x v="0"/>
    <x v="3"/>
    <s v="Kolarstwo i golf — sklep"/>
    <x v="2"/>
    <x v="8"/>
    <s v="LL przednie koło górski"/>
    <x v="1"/>
    <d v="2009-03-09T00:00:00"/>
    <x v="0"/>
    <x v="1"/>
    <n v="60.744999999999997"/>
    <n v="36.447000000000003"/>
    <n v="8"/>
    <n v="291.57600000000002"/>
  </r>
  <r>
    <x v="0"/>
    <x v="0"/>
    <x v="3"/>
    <s v="Kolarstwo i golf — sklep"/>
    <x v="2"/>
    <x v="16"/>
    <s v="HL widelec"/>
    <x v="7"/>
    <d v="2009-03-03T00:00:00"/>
    <x v="0"/>
    <x v="1"/>
    <n v="229.49"/>
    <n v="137.69399999999999"/>
    <n v="3"/>
    <n v="413.08199999999999"/>
  </r>
  <r>
    <x v="0"/>
    <x v="0"/>
    <x v="3"/>
    <s v="Kolarstwo i golf — sklep"/>
    <x v="2"/>
    <x v="2"/>
    <s v="HL rama górski"/>
    <x v="1"/>
    <d v="2009-03-21T00:00:00"/>
    <x v="0"/>
    <x v="1"/>
    <n v="1349.6"/>
    <n v="736.14549999999997"/>
    <n v="3"/>
    <n v="2208.4364999999998"/>
  </r>
  <r>
    <x v="0"/>
    <x v="0"/>
    <x v="3"/>
    <s v="Kolarstwo i golf — sklep"/>
    <x v="2"/>
    <x v="17"/>
    <s v="HL łożysko sterowe"/>
    <x v="7"/>
    <d v="2009-03-31T00:00:00"/>
    <x v="0"/>
    <x v="1"/>
    <n v="124.73"/>
    <n v="74.837999999999994"/>
    <n v="3"/>
    <n v="224.51399999999998"/>
  </r>
  <r>
    <x v="0"/>
    <x v="0"/>
    <x v="3"/>
    <s v="Kolarstwo i golf — sklep"/>
    <x v="2"/>
    <x v="17"/>
    <s v="ML łożysko sterowe"/>
    <x v="7"/>
    <d v="2009-03-04T00:00:00"/>
    <x v="0"/>
    <x v="1"/>
    <n v="102.29"/>
    <n v="61.374000000000002"/>
    <n v="6"/>
    <n v="368.24400000000003"/>
  </r>
  <r>
    <x v="0"/>
    <x v="0"/>
    <x v="3"/>
    <s v="Kolarstwo i golf — sklep"/>
    <x v="2"/>
    <x v="2"/>
    <s v="ML rama górski"/>
    <x v="1"/>
    <d v="2009-03-04T00:00:00"/>
    <x v="0"/>
    <x v="1"/>
    <n v="348.76"/>
    <n v="209.256"/>
    <n v="3"/>
    <n v="627.76800000000003"/>
  </r>
  <r>
    <x v="0"/>
    <x v="0"/>
    <x v="3"/>
    <s v="Kolarstwo i golf — sklep"/>
    <x v="0"/>
    <x v="0"/>
    <s v="Górski-300"/>
    <x v="1"/>
    <d v="2009-03-07T00:00:00"/>
    <x v="0"/>
    <x v="1"/>
    <n v="1079.99"/>
    <n v="647.99400000000003"/>
    <n v="2"/>
    <n v="1295.9880000000001"/>
  </r>
  <r>
    <x v="0"/>
    <x v="0"/>
    <x v="3"/>
    <s v="Kolarstwo i golf — sklep"/>
    <x v="0"/>
    <x v="0"/>
    <s v="Górski-200"/>
    <x v="1"/>
    <d v="2009-03-28T00:00:00"/>
    <x v="0"/>
    <x v="1"/>
    <n v="2294.9899999999998"/>
    <n v="1229.4589000000001"/>
    <n v="1"/>
    <n v="1229.4589000000001"/>
  </r>
  <r>
    <x v="0"/>
    <x v="0"/>
    <x v="3"/>
    <s v="Kolarstwo i golf — sklep"/>
    <x v="0"/>
    <x v="0"/>
    <s v="Górski-200"/>
    <x v="1"/>
    <d v="2009-03-01T00:00:00"/>
    <x v="0"/>
    <x v="1"/>
    <n v="2294.9899999999998"/>
    <n v="1229.4589000000001"/>
    <n v="2"/>
    <n v="2458.9178000000002"/>
  </r>
  <r>
    <x v="0"/>
    <x v="0"/>
    <x v="3"/>
    <s v="Kolarstwo i golf — sklep"/>
    <x v="2"/>
    <x v="9"/>
    <s v="LL kierownica górski"/>
    <x v="7"/>
    <d v="2009-03-01T00:00:00"/>
    <x v="0"/>
    <x v="1"/>
    <n v="44.54"/>
    <n v="24.294499999999999"/>
    <n v="5"/>
    <n v="121.4725"/>
  </r>
  <r>
    <x v="0"/>
    <x v="0"/>
    <x v="3"/>
    <s v="Kolarstwo i golf — sklep"/>
    <x v="2"/>
    <x v="2"/>
    <s v="HL rama górski"/>
    <x v="0"/>
    <d v="2009-03-04T00:00:00"/>
    <x v="0"/>
    <x v="1"/>
    <n v="1364.5"/>
    <n v="744.27269999999999"/>
    <n v="2"/>
    <n v="1488.5454"/>
  </r>
  <r>
    <x v="0"/>
    <x v="0"/>
    <x v="3"/>
    <s v="Kolarstwo i golf — sklep"/>
    <x v="0"/>
    <x v="0"/>
    <s v="Górski-300"/>
    <x v="1"/>
    <d v="2009-03-08T00:00:00"/>
    <x v="0"/>
    <x v="1"/>
    <n v="1079.99"/>
    <n v="647.99400000000003"/>
    <n v="2"/>
    <n v="1295.9880000000001"/>
  </r>
  <r>
    <x v="0"/>
    <x v="0"/>
    <x v="3"/>
    <s v="Kolarstwo i golf — sklep"/>
    <x v="0"/>
    <x v="0"/>
    <s v="Górski-300"/>
    <x v="1"/>
    <d v="2009-03-07T00:00:00"/>
    <x v="0"/>
    <x v="1"/>
    <n v="1079.99"/>
    <n v="647.99400000000003"/>
    <n v="1"/>
    <n v="647.99400000000003"/>
  </r>
  <r>
    <x v="0"/>
    <x v="0"/>
    <x v="3"/>
    <s v="Kolarstwo i golf — sklep"/>
    <x v="2"/>
    <x v="2"/>
    <s v="HL rama górski"/>
    <x v="0"/>
    <d v="2009-03-14T00:00:00"/>
    <x v="0"/>
    <x v="1"/>
    <n v="1364.5"/>
    <n v="744.27269999999999"/>
    <n v="6"/>
    <n v="4465.6361999999999"/>
  </r>
  <r>
    <x v="0"/>
    <x v="0"/>
    <x v="3"/>
    <s v="Kolarstwo i golf — sklep"/>
    <x v="2"/>
    <x v="2"/>
    <s v="ML rama górski-W"/>
    <x v="1"/>
    <d v="2009-03-27T00:00:00"/>
    <x v="0"/>
    <x v="1"/>
    <n v="348.76"/>
    <n v="209.256"/>
    <n v="3"/>
    <n v="627.76800000000003"/>
  </r>
  <r>
    <x v="0"/>
    <x v="0"/>
    <x v="3"/>
    <s v="Kolarstwo i golf — sklep"/>
    <x v="0"/>
    <x v="0"/>
    <s v="Górski-200"/>
    <x v="0"/>
    <d v="2009-03-06T00:00:00"/>
    <x v="0"/>
    <x v="1"/>
    <n v="2319.9899999999998"/>
    <n v="1242.8517999999999"/>
    <n v="2"/>
    <n v="2485.7035999999998"/>
  </r>
  <r>
    <x v="0"/>
    <x v="0"/>
    <x v="3"/>
    <s v="Kolarstwo i golf — sklep"/>
    <x v="0"/>
    <x v="0"/>
    <s v="Górski-200"/>
    <x v="1"/>
    <d v="2009-03-20T00:00:00"/>
    <x v="0"/>
    <x v="1"/>
    <n v="2294.9899999999998"/>
    <n v="1229.4589000000001"/>
    <n v="4"/>
    <n v="4917.8356000000003"/>
  </r>
  <r>
    <x v="0"/>
    <x v="0"/>
    <x v="3"/>
    <s v="Kolarstwo i golf — sklep"/>
    <x v="0"/>
    <x v="0"/>
    <s v="Górski-200"/>
    <x v="0"/>
    <d v="2009-03-29T00:00:00"/>
    <x v="0"/>
    <x v="1"/>
    <n v="2319.9899999999998"/>
    <n v="1242.8517999999999"/>
    <n v="3"/>
    <n v="3728.5553999999997"/>
  </r>
  <r>
    <x v="0"/>
    <x v="0"/>
    <x v="3"/>
    <s v="Kolarstwo i golf — sklep"/>
    <x v="2"/>
    <x v="8"/>
    <s v="ML tylne koło górski"/>
    <x v="1"/>
    <d v="2009-03-15T00:00:00"/>
    <x v="0"/>
    <x v="1"/>
    <n v="236.02500000000001"/>
    <n v="141.61500000000001"/>
    <n v="3"/>
    <n v="424.84500000000003"/>
  </r>
  <r>
    <x v="0"/>
    <x v="0"/>
    <x v="3"/>
    <s v="Kolarstwo i golf — sklep"/>
    <x v="0"/>
    <x v="0"/>
    <s v="Górski-200"/>
    <x v="0"/>
    <d v="2009-03-12T00:00:00"/>
    <x v="0"/>
    <x v="1"/>
    <n v="2319.9899999999998"/>
    <n v="1242.8517999999999"/>
    <n v="2"/>
    <n v="2485.7035999999998"/>
  </r>
  <r>
    <x v="0"/>
    <x v="0"/>
    <x v="3"/>
    <s v="Kolarstwo i golf — sklep"/>
    <x v="1"/>
    <x v="10"/>
    <s v="rękawiczki zimowe"/>
    <x v="1"/>
    <d v="2009-03-29T00:00:00"/>
    <x v="0"/>
    <x v="1"/>
    <n v="37.99"/>
    <n v="22.794"/>
    <n v="4"/>
    <n v="91.176000000000002"/>
  </r>
  <r>
    <x v="0"/>
    <x v="0"/>
    <x v="3"/>
    <s v="Kolarstwo i golf — sklep"/>
    <x v="1"/>
    <x v="10"/>
    <s v="rękawiczki zimowe"/>
    <x v="1"/>
    <d v="2009-03-10T00:00:00"/>
    <x v="0"/>
    <x v="1"/>
    <n v="37.99"/>
    <n v="22.794"/>
    <n v="6"/>
    <n v="136.76400000000001"/>
  </r>
  <r>
    <x v="0"/>
    <x v="0"/>
    <x v="3"/>
    <s v="Kolarstwo i golf — sklep"/>
    <x v="2"/>
    <x v="9"/>
    <s v="ML kierownica górski"/>
    <x v="7"/>
    <d v="2009-03-21T00:00:00"/>
    <x v="0"/>
    <x v="1"/>
    <n v="61.92"/>
    <n v="33.774500000000003"/>
    <n v="3"/>
    <n v="101.32350000000001"/>
  </r>
  <r>
    <x v="0"/>
    <x v="0"/>
    <x v="3"/>
    <s v="Kolarstwo i golf — sklep"/>
    <x v="2"/>
    <x v="8"/>
    <s v="HL tylne koło górski"/>
    <x v="1"/>
    <d v="2009-03-13T00:00:00"/>
    <x v="0"/>
    <x v="1"/>
    <n v="327.21499999999997"/>
    <n v="196.32900000000001"/>
    <n v="5"/>
    <n v="981.64499999999998"/>
  </r>
  <r>
    <x v="0"/>
    <x v="0"/>
    <x v="3"/>
    <s v="Dobre zabawki"/>
    <x v="2"/>
    <x v="6"/>
    <s v="ML rama rowerowa-W"/>
    <x v="6"/>
    <d v="2009-03-02T00:00:00"/>
    <x v="0"/>
    <x v="1"/>
    <n v="594.83000000000004"/>
    <n v="324.45269999999999"/>
    <n v="2"/>
    <n v="648.90539999999999"/>
  </r>
  <r>
    <x v="0"/>
    <x v="1"/>
    <x v="1"/>
    <s v="Sławny Sklep Rowerowy"/>
    <x v="1"/>
    <x v="10"/>
    <s v="rękawiczki zimowe"/>
    <x v="1"/>
    <d v="2009-03-28T00:00:00"/>
    <x v="0"/>
    <x v="1"/>
    <n v="37.99"/>
    <n v="22.794"/>
    <n v="4"/>
    <n v="91.176000000000002"/>
  </r>
  <r>
    <x v="0"/>
    <x v="1"/>
    <x v="1"/>
    <s v="Sławny Sklep Rowerowy"/>
    <x v="0"/>
    <x v="0"/>
    <s v="Górski-200"/>
    <x v="1"/>
    <d v="2009-03-25T00:00:00"/>
    <x v="0"/>
    <x v="1"/>
    <n v="2294.9899999999998"/>
    <n v="1229.4589000000001"/>
    <n v="2"/>
    <n v="2458.9178000000002"/>
  </r>
  <r>
    <x v="0"/>
    <x v="1"/>
    <x v="1"/>
    <s v="Sławny Sklep Rowerowy"/>
    <x v="1"/>
    <x v="10"/>
    <s v="rękawiczki zimowe"/>
    <x v="1"/>
    <d v="2009-03-24T00:00:00"/>
    <x v="0"/>
    <x v="1"/>
    <n v="37.99"/>
    <n v="22.794"/>
    <n v="2"/>
    <n v="45.588000000000001"/>
  </r>
  <r>
    <x v="0"/>
    <x v="0"/>
    <x v="3"/>
    <s v="Jedyny sklep rowerowy"/>
    <x v="0"/>
    <x v="3"/>
    <s v="Szosa-650"/>
    <x v="1"/>
    <d v="2009-03-26T00:00:00"/>
    <x v="0"/>
    <x v="1"/>
    <n v="782.99"/>
    <n v="469.79399999999998"/>
    <n v="1"/>
    <n v="469.79399999999998"/>
  </r>
  <r>
    <x v="0"/>
    <x v="0"/>
    <x v="3"/>
    <s v="Jedyny sklep rowerowy"/>
    <x v="3"/>
    <x v="7"/>
    <s v="Sport-100"/>
    <x v="1"/>
    <d v="2009-03-31T00:00:00"/>
    <x v="0"/>
    <x v="1"/>
    <n v="34.99"/>
    <n v="20.186499999999999"/>
    <n v="5"/>
    <n v="100.93249999999999"/>
  </r>
  <r>
    <x v="0"/>
    <x v="0"/>
    <x v="3"/>
    <s v="Jedyny sklep rowerowy"/>
    <x v="1"/>
    <x v="12"/>
    <s v="męskie spodenki rowerowe"/>
    <x v="4"/>
    <d v="2009-03-05T00:00:00"/>
    <x v="0"/>
    <x v="1"/>
    <n v="89.99"/>
    <n v="53.994"/>
    <n v="1"/>
    <n v="53.994"/>
  </r>
  <r>
    <x v="1"/>
    <x v="3"/>
    <x v="6"/>
    <s v="Sklepy sportowe"/>
    <x v="0"/>
    <x v="0"/>
    <s v="Górski-300"/>
    <x v="1"/>
    <d v="2009-03-11T00:00:00"/>
    <x v="0"/>
    <x v="1"/>
    <n v="1079.99"/>
    <n v="647.99400000000003"/>
    <n v="2"/>
    <n v="1295.9880000000001"/>
  </r>
  <r>
    <x v="1"/>
    <x v="3"/>
    <x v="6"/>
    <s v="Sklepy sportowe"/>
    <x v="0"/>
    <x v="0"/>
    <s v="Górski-200"/>
    <x v="1"/>
    <d v="2009-03-30T00:00:00"/>
    <x v="0"/>
    <x v="1"/>
    <n v="2294.9899999999998"/>
    <n v="1229.4589000000001"/>
    <n v="1"/>
    <n v="1229.4589000000001"/>
  </r>
  <r>
    <x v="0"/>
    <x v="0"/>
    <x v="0"/>
    <s v="Systemy rekreacyjne"/>
    <x v="2"/>
    <x v="6"/>
    <s v="ML rama rowerowa-W"/>
    <x v="6"/>
    <d v="2009-03-06T00:00:00"/>
    <x v="0"/>
    <x v="1"/>
    <n v="594.83000000000004"/>
    <n v="324.45269999999999"/>
    <n v="1"/>
    <n v="324.45269999999999"/>
  </r>
  <r>
    <x v="0"/>
    <x v="0"/>
    <x v="0"/>
    <s v="Systemy rekreacyjne"/>
    <x v="3"/>
    <x v="7"/>
    <s v="Sport-100"/>
    <x v="5"/>
    <d v="2009-03-21T00:00:00"/>
    <x v="0"/>
    <x v="1"/>
    <n v="34.99"/>
    <n v="20.186499999999999"/>
    <n v="2"/>
    <n v="40.372999999999998"/>
  </r>
  <r>
    <x v="0"/>
    <x v="0"/>
    <x v="0"/>
    <s v="Systemy rekreacyjne"/>
    <x v="1"/>
    <x v="12"/>
    <s v="męskie spodenki rowerowe"/>
    <x v="4"/>
    <d v="2009-03-24T00:00:00"/>
    <x v="0"/>
    <x v="1"/>
    <n v="89.99"/>
    <n v="53.994"/>
    <n v="1"/>
    <n v="53.994"/>
  </r>
  <r>
    <x v="0"/>
    <x v="0"/>
    <x v="2"/>
    <s v="Pewna sprzedaż i serwis"/>
    <x v="0"/>
    <x v="3"/>
    <s v="Szosa-650"/>
    <x v="1"/>
    <d v="2009-03-17T00:00:00"/>
    <x v="0"/>
    <x v="1"/>
    <n v="782.99"/>
    <n v="469.79399999999998"/>
    <n v="1"/>
    <n v="469.79399999999998"/>
  </r>
  <r>
    <x v="0"/>
    <x v="0"/>
    <x v="2"/>
    <s v="Pewna sprzedaż i serwis"/>
    <x v="0"/>
    <x v="3"/>
    <s v="Szosa-250"/>
    <x v="1"/>
    <d v="2009-03-14T00:00:00"/>
    <x v="0"/>
    <x v="1"/>
    <n v="2443.35"/>
    <n v="1308.9375"/>
    <n v="1"/>
    <n v="1308.9375"/>
  </r>
  <r>
    <x v="0"/>
    <x v="0"/>
    <x v="2"/>
    <s v="Pewna sprzedaż i serwis"/>
    <x v="2"/>
    <x v="6"/>
    <s v="ML rama rowerowa-W"/>
    <x v="6"/>
    <d v="2009-03-22T00:00:00"/>
    <x v="0"/>
    <x v="1"/>
    <n v="594.83000000000004"/>
    <n v="324.45269999999999"/>
    <n v="1"/>
    <n v="324.45269999999999"/>
  </r>
  <r>
    <x v="0"/>
    <x v="0"/>
    <x v="2"/>
    <s v="Pewna sprzedaż i serwis"/>
    <x v="0"/>
    <x v="3"/>
    <s v="Szosa-650"/>
    <x v="1"/>
    <d v="2009-03-02T00:00:00"/>
    <x v="0"/>
    <x v="1"/>
    <n v="782.99"/>
    <n v="469.79399999999998"/>
    <n v="5"/>
    <n v="2348.9699999999998"/>
  </r>
  <r>
    <x v="0"/>
    <x v="0"/>
    <x v="2"/>
    <s v="Pewna sprzedaż i serwis"/>
    <x v="2"/>
    <x v="6"/>
    <s v="LL rama rowerowa"/>
    <x v="3"/>
    <d v="2009-03-05T00:00:00"/>
    <x v="0"/>
    <x v="1"/>
    <n v="337.22"/>
    <n v="202.33199999999999"/>
    <n v="3"/>
    <n v="606.99599999999998"/>
  </r>
  <r>
    <x v="0"/>
    <x v="0"/>
    <x v="2"/>
    <s v="Pewna sprzedaż i serwis"/>
    <x v="2"/>
    <x v="6"/>
    <s v="LL rama rowerowa"/>
    <x v="1"/>
    <d v="2009-03-10T00:00:00"/>
    <x v="0"/>
    <x v="1"/>
    <n v="337.22"/>
    <n v="183.93819999999999"/>
    <n v="1"/>
    <n v="183.93819999999999"/>
  </r>
  <r>
    <x v="0"/>
    <x v="0"/>
    <x v="2"/>
    <s v="Pewna sprzedaż i serwis"/>
    <x v="0"/>
    <x v="3"/>
    <s v="Szosa-650"/>
    <x v="3"/>
    <d v="2009-03-30T00:00:00"/>
    <x v="0"/>
    <x v="1"/>
    <n v="782.99"/>
    <n v="469.79399999999998"/>
    <n v="6"/>
    <n v="2818.7640000000001"/>
  </r>
  <r>
    <x v="0"/>
    <x v="0"/>
    <x v="2"/>
    <s v="Pewna sprzedaż i serwis"/>
    <x v="2"/>
    <x v="6"/>
    <s v="ML rama rowerowa-W"/>
    <x v="6"/>
    <d v="2009-03-30T00:00:00"/>
    <x v="0"/>
    <x v="1"/>
    <n v="594.83000000000004"/>
    <n v="324.45269999999999"/>
    <n v="4"/>
    <n v="1297.8108"/>
  </r>
  <r>
    <x v="0"/>
    <x v="0"/>
    <x v="2"/>
    <s v="Pewna sprzedaż i serwis"/>
    <x v="0"/>
    <x v="3"/>
    <s v="Szosa-650"/>
    <x v="3"/>
    <d v="2009-03-21T00:00:00"/>
    <x v="0"/>
    <x v="1"/>
    <n v="782.99"/>
    <n v="469.79399999999998"/>
    <n v="7"/>
    <n v="3288.558"/>
  </r>
  <r>
    <x v="0"/>
    <x v="0"/>
    <x v="2"/>
    <s v="Pewna sprzedaż i serwis"/>
    <x v="0"/>
    <x v="3"/>
    <s v="Szosa-650"/>
    <x v="3"/>
    <d v="2009-03-30T00:00:00"/>
    <x v="0"/>
    <x v="1"/>
    <n v="782.99"/>
    <n v="469.79399999999998"/>
    <n v="1"/>
    <n v="469.79399999999998"/>
  </r>
  <r>
    <x v="0"/>
    <x v="0"/>
    <x v="2"/>
    <s v="Pewna sprzedaż i serwis"/>
    <x v="0"/>
    <x v="3"/>
    <s v="Szosa-250"/>
    <x v="3"/>
    <d v="2009-03-04T00:00:00"/>
    <x v="0"/>
    <x v="1"/>
    <n v="2443.35"/>
    <n v="1466.01"/>
    <n v="2"/>
    <n v="2932.02"/>
  </r>
  <r>
    <x v="0"/>
    <x v="0"/>
    <x v="2"/>
    <s v="Pewna sprzedaż i serwis"/>
    <x v="1"/>
    <x v="14"/>
    <s v="męskie spodenki sportowe"/>
    <x v="1"/>
    <d v="2009-03-21T00:00:00"/>
    <x v="0"/>
    <x v="1"/>
    <n v="59.99"/>
    <n v="35.994"/>
    <n v="1"/>
    <n v="35.994"/>
  </r>
  <r>
    <x v="0"/>
    <x v="0"/>
    <x v="2"/>
    <s v="Pewna sprzedaż i serwis"/>
    <x v="2"/>
    <x v="6"/>
    <s v="LL rama rowerowa"/>
    <x v="3"/>
    <d v="2009-03-11T00:00:00"/>
    <x v="0"/>
    <x v="1"/>
    <n v="337.22"/>
    <n v="202.33199999999999"/>
    <n v="3"/>
    <n v="606.99599999999998"/>
  </r>
  <r>
    <x v="0"/>
    <x v="0"/>
    <x v="2"/>
    <s v="Pewna sprzedaż i serwis"/>
    <x v="0"/>
    <x v="3"/>
    <s v="Szosa-250"/>
    <x v="1"/>
    <d v="2009-03-23T00:00:00"/>
    <x v="0"/>
    <x v="1"/>
    <n v="2443.35"/>
    <n v="1308.9375"/>
    <n v="1"/>
    <n v="1308.9375"/>
  </r>
  <r>
    <x v="0"/>
    <x v="0"/>
    <x v="2"/>
    <s v="Pewna sprzedaż i serwis"/>
    <x v="2"/>
    <x v="8"/>
    <s v="LL tylne koło szosa"/>
    <x v="1"/>
    <d v="2009-03-19T00:00:00"/>
    <x v="0"/>
    <x v="1"/>
    <n v="112.565"/>
    <n v="67.539000000000001"/>
    <n v="2"/>
    <n v="135.078"/>
  </r>
  <r>
    <x v="0"/>
    <x v="0"/>
    <x v="2"/>
    <s v="Pewna sprzedaż i serwis"/>
    <x v="0"/>
    <x v="3"/>
    <s v="Szosa-650"/>
    <x v="1"/>
    <d v="2009-03-10T00:00:00"/>
    <x v="0"/>
    <x v="1"/>
    <n v="782.99"/>
    <n v="469.79399999999998"/>
    <n v="1"/>
    <n v="469.79399999999998"/>
  </r>
  <r>
    <x v="0"/>
    <x v="0"/>
    <x v="2"/>
    <s v="Pewna sprzedaż i serwis"/>
    <x v="2"/>
    <x v="6"/>
    <s v="LL rama rowerowa"/>
    <x v="1"/>
    <d v="2009-03-20T00:00:00"/>
    <x v="0"/>
    <x v="1"/>
    <n v="337.22"/>
    <n v="183.93819999999999"/>
    <n v="1"/>
    <n v="183.93819999999999"/>
  </r>
  <r>
    <x v="0"/>
    <x v="0"/>
    <x v="2"/>
    <s v="Pewna sprzedaż i serwis"/>
    <x v="2"/>
    <x v="6"/>
    <s v="LL rama rowerowa"/>
    <x v="3"/>
    <d v="2009-03-03T00:00:00"/>
    <x v="0"/>
    <x v="1"/>
    <n v="337.22"/>
    <n v="202.33199999999999"/>
    <n v="1"/>
    <n v="202.33199999999999"/>
  </r>
  <r>
    <x v="0"/>
    <x v="0"/>
    <x v="3"/>
    <s v="Solidne części rowerowe"/>
    <x v="0"/>
    <x v="3"/>
    <s v="Szosa-250"/>
    <x v="1"/>
    <d v="2009-03-04T00:00:00"/>
    <x v="0"/>
    <x v="1"/>
    <n v="2443.35"/>
    <n v="1308.9375"/>
    <n v="4"/>
    <n v="5235.75"/>
  </r>
  <r>
    <x v="0"/>
    <x v="0"/>
    <x v="3"/>
    <s v="Solidne części rowerowe"/>
    <x v="2"/>
    <x v="6"/>
    <s v="LL rama rowerowa"/>
    <x v="3"/>
    <d v="2009-03-04T00:00:00"/>
    <x v="0"/>
    <x v="1"/>
    <n v="337.22"/>
    <n v="202.33199999999999"/>
    <n v="1"/>
    <n v="202.33199999999999"/>
  </r>
  <r>
    <x v="0"/>
    <x v="0"/>
    <x v="3"/>
    <s v="Solidne części rowerowe"/>
    <x v="2"/>
    <x v="6"/>
    <s v="LL rama rowerowa"/>
    <x v="3"/>
    <d v="2009-03-22T00:00:00"/>
    <x v="0"/>
    <x v="1"/>
    <n v="337.22"/>
    <n v="202.33199999999999"/>
    <n v="1"/>
    <n v="202.33199999999999"/>
  </r>
  <r>
    <x v="0"/>
    <x v="0"/>
    <x v="3"/>
    <s v="Solidne części rowerowe"/>
    <x v="2"/>
    <x v="6"/>
    <s v="ML rama rowerowa-W"/>
    <x v="6"/>
    <d v="2009-03-15T00:00:00"/>
    <x v="0"/>
    <x v="1"/>
    <n v="594.83000000000004"/>
    <n v="324.45269999999999"/>
    <n v="2"/>
    <n v="648.90539999999999"/>
  </r>
  <r>
    <x v="0"/>
    <x v="0"/>
    <x v="3"/>
    <s v="Solidne części rowerowe"/>
    <x v="1"/>
    <x v="14"/>
    <s v="męskie spodenki sportowe"/>
    <x v="1"/>
    <d v="2009-03-01T00:00:00"/>
    <x v="0"/>
    <x v="1"/>
    <n v="59.99"/>
    <n v="35.994"/>
    <n v="1"/>
    <n v="35.994"/>
  </r>
  <r>
    <x v="0"/>
    <x v="0"/>
    <x v="3"/>
    <s v="Solidne części rowerowe"/>
    <x v="2"/>
    <x v="6"/>
    <s v="LL rama rowerowa"/>
    <x v="1"/>
    <d v="2009-03-23T00:00:00"/>
    <x v="0"/>
    <x v="1"/>
    <n v="337.22"/>
    <n v="183.93819999999999"/>
    <n v="1"/>
    <n v="183.93819999999999"/>
  </r>
  <r>
    <x v="0"/>
    <x v="0"/>
    <x v="3"/>
    <s v="Mały sklepik z rowerami"/>
    <x v="0"/>
    <x v="0"/>
    <s v="Górski-300"/>
    <x v="1"/>
    <d v="2009-03-31T00:00:00"/>
    <x v="0"/>
    <x v="1"/>
    <n v="1079.99"/>
    <n v="647.99400000000003"/>
    <n v="6"/>
    <n v="3887.9639999999999"/>
  </r>
  <r>
    <x v="0"/>
    <x v="0"/>
    <x v="3"/>
    <s v="Mały sklepik z rowerami"/>
    <x v="0"/>
    <x v="0"/>
    <s v="Górski-300"/>
    <x v="1"/>
    <d v="2009-03-17T00:00:00"/>
    <x v="0"/>
    <x v="1"/>
    <n v="1079.99"/>
    <n v="647.99400000000003"/>
    <n v="4"/>
    <n v="2591.9760000000001"/>
  </r>
  <r>
    <x v="0"/>
    <x v="0"/>
    <x v="3"/>
    <s v="Mały sklepik z rowerami"/>
    <x v="1"/>
    <x v="10"/>
    <s v="rękawiczki zimowe"/>
    <x v="1"/>
    <d v="2009-03-20T00:00:00"/>
    <x v="0"/>
    <x v="1"/>
    <n v="37.99"/>
    <n v="22.794"/>
    <n v="9"/>
    <n v="205.14600000000002"/>
  </r>
  <r>
    <x v="0"/>
    <x v="0"/>
    <x v="3"/>
    <s v="Mały sklepik z rowerami"/>
    <x v="0"/>
    <x v="0"/>
    <s v="Górski-200"/>
    <x v="1"/>
    <d v="2009-03-31T00:00:00"/>
    <x v="0"/>
    <x v="1"/>
    <n v="2294.9899999999998"/>
    <n v="1229.4589000000001"/>
    <n v="2"/>
    <n v="2458.9178000000002"/>
  </r>
  <r>
    <x v="0"/>
    <x v="0"/>
    <x v="3"/>
    <s v="Mały sklepik z rowerami"/>
    <x v="0"/>
    <x v="0"/>
    <s v="Górski-200"/>
    <x v="0"/>
    <d v="2009-03-21T00:00:00"/>
    <x v="0"/>
    <x v="1"/>
    <n v="2319.9899999999998"/>
    <n v="1242.8517999999999"/>
    <n v="2"/>
    <n v="2485.7035999999998"/>
  </r>
  <r>
    <x v="0"/>
    <x v="0"/>
    <x v="3"/>
    <s v="Mały sklepik z rowerami"/>
    <x v="0"/>
    <x v="0"/>
    <s v="Górski-300"/>
    <x v="1"/>
    <d v="2009-03-28T00:00:00"/>
    <x v="0"/>
    <x v="1"/>
    <n v="1079.99"/>
    <n v="647.99400000000003"/>
    <n v="3"/>
    <n v="1943.982"/>
  </r>
  <r>
    <x v="0"/>
    <x v="0"/>
    <x v="3"/>
    <s v="Mały sklepik z rowerami"/>
    <x v="0"/>
    <x v="0"/>
    <s v="Górski-300"/>
    <x v="1"/>
    <d v="2009-03-19T00:00:00"/>
    <x v="0"/>
    <x v="1"/>
    <n v="1079.99"/>
    <n v="647.99400000000003"/>
    <n v="4"/>
    <n v="2591.9760000000001"/>
  </r>
  <r>
    <x v="0"/>
    <x v="0"/>
    <x v="3"/>
    <s v="Mały sklepik z rowerami"/>
    <x v="0"/>
    <x v="0"/>
    <s v="Górski-200"/>
    <x v="0"/>
    <d v="2009-03-28T00:00:00"/>
    <x v="0"/>
    <x v="1"/>
    <n v="2319.9899999999998"/>
    <n v="1242.8517999999999"/>
    <n v="7"/>
    <n v="8699.9625999999989"/>
  </r>
  <r>
    <x v="0"/>
    <x v="0"/>
    <x v="3"/>
    <s v="Mały sklepik z rowerami"/>
    <x v="0"/>
    <x v="0"/>
    <s v="Górski-200"/>
    <x v="1"/>
    <d v="2009-03-27T00:00:00"/>
    <x v="0"/>
    <x v="1"/>
    <n v="2294.9899999999998"/>
    <n v="1229.4589000000001"/>
    <n v="2"/>
    <n v="2458.9178000000002"/>
  </r>
  <r>
    <x v="0"/>
    <x v="0"/>
    <x v="3"/>
    <s v="Mały sklepik z rowerami"/>
    <x v="2"/>
    <x v="8"/>
    <s v="HL tylne koło górski"/>
    <x v="1"/>
    <d v="2009-03-24T00:00:00"/>
    <x v="0"/>
    <x v="1"/>
    <n v="327.21499999999997"/>
    <n v="196.32900000000001"/>
    <n v="2"/>
    <n v="392.65800000000002"/>
  </r>
  <r>
    <x v="0"/>
    <x v="0"/>
    <x v="3"/>
    <s v="Mały sklepik z rowerami"/>
    <x v="2"/>
    <x v="2"/>
    <s v="ML rama górski"/>
    <x v="1"/>
    <d v="2009-03-15T00:00:00"/>
    <x v="0"/>
    <x v="1"/>
    <n v="348.76"/>
    <n v="209.256"/>
    <n v="2"/>
    <n v="418.512"/>
  </r>
  <r>
    <x v="0"/>
    <x v="0"/>
    <x v="3"/>
    <s v="Mały sklepik z rowerami"/>
    <x v="0"/>
    <x v="0"/>
    <s v="Górski-200"/>
    <x v="0"/>
    <d v="2009-03-29T00:00:00"/>
    <x v="0"/>
    <x v="1"/>
    <n v="2319.9899999999998"/>
    <n v="1242.8517999999999"/>
    <n v="5"/>
    <n v="6214.259"/>
  </r>
  <r>
    <x v="0"/>
    <x v="0"/>
    <x v="3"/>
    <s v="Mały sklepik z rowerami"/>
    <x v="2"/>
    <x v="8"/>
    <s v="ML tylne koło górski"/>
    <x v="1"/>
    <d v="2009-03-10T00:00:00"/>
    <x v="0"/>
    <x v="1"/>
    <n v="236.02500000000001"/>
    <n v="141.61500000000001"/>
    <n v="4"/>
    <n v="566.46"/>
  </r>
  <r>
    <x v="0"/>
    <x v="0"/>
    <x v="3"/>
    <s v="Artykuły sportowe detal"/>
    <x v="0"/>
    <x v="3"/>
    <s v="Szosa-650"/>
    <x v="3"/>
    <d v="2009-03-02T00:00:00"/>
    <x v="0"/>
    <x v="1"/>
    <n v="782.99"/>
    <n v="469.79399999999998"/>
    <n v="1"/>
    <n v="469.79399999999998"/>
  </r>
  <r>
    <x v="0"/>
    <x v="0"/>
    <x v="3"/>
    <s v="Artykuły sportowe detal"/>
    <x v="0"/>
    <x v="3"/>
    <s v="Szosa-650"/>
    <x v="3"/>
    <d v="2009-03-02T00:00:00"/>
    <x v="0"/>
    <x v="1"/>
    <n v="782.99"/>
    <n v="469.79399999999998"/>
    <n v="4"/>
    <n v="1879.1759999999999"/>
  </r>
  <r>
    <x v="0"/>
    <x v="0"/>
    <x v="3"/>
    <s v="Artykuły sportowe detal"/>
    <x v="0"/>
    <x v="3"/>
    <s v="Szosa-650"/>
    <x v="1"/>
    <d v="2009-03-26T00:00:00"/>
    <x v="0"/>
    <x v="1"/>
    <n v="782.99"/>
    <n v="469.79399999999998"/>
    <n v="1"/>
    <n v="469.79399999999998"/>
  </r>
  <r>
    <x v="0"/>
    <x v="0"/>
    <x v="3"/>
    <s v="Artykuły sportowe detal"/>
    <x v="0"/>
    <x v="3"/>
    <s v="Szosa-650"/>
    <x v="3"/>
    <d v="2009-03-07T00:00:00"/>
    <x v="0"/>
    <x v="1"/>
    <n v="782.99"/>
    <n v="469.79399999999998"/>
    <n v="2"/>
    <n v="939.58799999999997"/>
  </r>
  <r>
    <x v="0"/>
    <x v="0"/>
    <x v="3"/>
    <s v="Artykuły sportowe detal"/>
    <x v="0"/>
    <x v="3"/>
    <s v="Szosa-650"/>
    <x v="3"/>
    <d v="2009-03-12T00:00:00"/>
    <x v="0"/>
    <x v="1"/>
    <n v="782.99"/>
    <n v="469.79399999999998"/>
    <n v="1"/>
    <n v="469.79399999999998"/>
  </r>
  <r>
    <x v="0"/>
    <x v="0"/>
    <x v="0"/>
    <s v="Retread Opony"/>
    <x v="2"/>
    <x v="8"/>
    <s v="LL tylne koło szosa"/>
    <x v="1"/>
    <d v="2009-03-11T00:00:00"/>
    <x v="0"/>
    <x v="1"/>
    <n v="112.565"/>
    <n v="67.539000000000001"/>
    <n v="1"/>
    <n v="67.539000000000001"/>
  </r>
  <r>
    <x v="0"/>
    <x v="0"/>
    <x v="0"/>
    <s v="Wybrani Dystrybutorzy"/>
    <x v="1"/>
    <x v="10"/>
    <s v="rękawiczki zimowe"/>
    <x v="1"/>
    <d v="2009-03-07T00:00:00"/>
    <x v="0"/>
    <x v="1"/>
    <n v="37.99"/>
    <n v="22.794"/>
    <n v="2"/>
    <n v="45.588000000000001"/>
  </r>
  <r>
    <x v="0"/>
    <x v="0"/>
    <x v="0"/>
    <s v="Wybrani Dystrybutorzy"/>
    <x v="0"/>
    <x v="0"/>
    <s v="Górski-200"/>
    <x v="1"/>
    <d v="2009-03-09T00:00:00"/>
    <x v="0"/>
    <x v="1"/>
    <n v="2294.9899999999998"/>
    <n v="1229.4589000000001"/>
    <n v="1"/>
    <n v="1229.4589000000001"/>
  </r>
  <r>
    <x v="0"/>
    <x v="0"/>
    <x v="0"/>
    <s v="Wybrani Dystrybutorzy"/>
    <x v="1"/>
    <x v="10"/>
    <s v="rękawiczki zimowe"/>
    <x v="1"/>
    <d v="2009-03-21T00:00:00"/>
    <x v="0"/>
    <x v="1"/>
    <n v="37.99"/>
    <n v="22.794"/>
    <n v="1"/>
    <n v="22.794"/>
  </r>
  <r>
    <x v="0"/>
    <x v="0"/>
    <x v="0"/>
    <s v="Wybrani Dystrybutorzy"/>
    <x v="1"/>
    <x v="10"/>
    <s v="rękawiczki zimowe"/>
    <x v="1"/>
    <d v="2009-03-28T00:00:00"/>
    <x v="0"/>
    <x v="1"/>
    <n v="37.99"/>
    <n v="22.794"/>
    <n v="3"/>
    <n v="68.382000000000005"/>
  </r>
  <r>
    <x v="1"/>
    <x v="3"/>
    <x v="6"/>
    <s v="Prawdziwa Sprzedaż i Usługi Serwisowe"/>
    <x v="1"/>
    <x v="10"/>
    <s v="rękawiczki zimowe"/>
    <x v="1"/>
    <d v="2009-03-09T00:00:00"/>
    <x v="0"/>
    <x v="1"/>
    <n v="37.99"/>
    <n v="22.794"/>
    <n v="1"/>
    <n v="22.794"/>
  </r>
  <r>
    <x v="1"/>
    <x v="3"/>
    <x v="6"/>
    <s v="Prawdziwa Sprzedaż i Usługi Serwisowe"/>
    <x v="1"/>
    <x v="10"/>
    <s v="rękawiczki zimowe"/>
    <x v="1"/>
    <d v="2009-03-24T00:00:00"/>
    <x v="0"/>
    <x v="1"/>
    <n v="37.99"/>
    <n v="22.794"/>
    <n v="4"/>
    <n v="91.176000000000002"/>
  </r>
  <r>
    <x v="0"/>
    <x v="0"/>
    <x v="3"/>
    <s v="Tanie wycieczki"/>
    <x v="0"/>
    <x v="3"/>
    <s v="Szosa-650"/>
    <x v="3"/>
    <d v="2009-03-19T00:00:00"/>
    <x v="0"/>
    <x v="1"/>
    <n v="782.99"/>
    <n v="469.79399999999998"/>
    <n v="2"/>
    <n v="939.58799999999997"/>
  </r>
  <r>
    <x v="0"/>
    <x v="0"/>
    <x v="3"/>
    <s v="Tanie wycieczki"/>
    <x v="0"/>
    <x v="3"/>
    <s v="Szosa-650"/>
    <x v="3"/>
    <d v="2009-03-24T00:00:00"/>
    <x v="0"/>
    <x v="1"/>
    <n v="782.99"/>
    <n v="469.79399999999998"/>
    <n v="1"/>
    <n v="469.79399999999998"/>
  </r>
  <r>
    <x v="0"/>
    <x v="0"/>
    <x v="0"/>
    <s v="Akcesoria do rowerów"/>
    <x v="0"/>
    <x v="3"/>
    <s v="Szosa-250"/>
    <x v="3"/>
    <d v="2009-03-11T00:00:00"/>
    <x v="0"/>
    <x v="1"/>
    <n v="2443.35"/>
    <n v="1466.01"/>
    <n v="1"/>
    <n v="1466.01"/>
  </r>
  <r>
    <x v="0"/>
    <x v="0"/>
    <x v="0"/>
    <s v="Akcesoria do rowerów"/>
    <x v="2"/>
    <x v="8"/>
    <s v="HL przednie koło szosa"/>
    <x v="1"/>
    <d v="2009-03-10T00:00:00"/>
    <x v="0"/>
    <x v="1"/>
    <n v="330.06"/>
    <n v="198.036"/>
    <n v="2"/>
    <n v="396.072"/>
  </r>
  <r>
    <x v="0"/>
    <x v="0"/>
    <x v="0"/>
    <s v="Akcesoria do rowerów"/>
    <x v="2"/>
    <x v="6"/>
    <s v="ML rama rowerowa-W"/>
    <x v="6"/>
    <d v="2009-03-18T00:00:00"/>
    <x v="0"/>
    <x v="1"/>
    <n v="594.83000000000004"/>
    <n v="324.45269999999999"/>
    <n v="1"/>
    <n v="324.45269999999999"/>
  </r>
  <r>
    <x v="0"/>
    <x v="1"/>
    <x v="1"/>
    <s v="Towarzystwo Gimnastyczne"/>
    <x v="2"/>
    <x v="16"/>
    <s v="HL widelec"/>
    <x v="7"/>
    <d v="2009-03-08T00:00:00"/>
    <x v="0"/>
    <x v="1"/>
    <n v="229.49"/>
    <n v="137.69399999999999"/>
    <n v="5"/>
    <n v="688.46999999999991"/>
  </r>
  <r>
    <x v="0"/>
    <x v="1"/>
    <x v="1"/>
    <s v="Towarzystwo Gimnastyczne"/>
    <x v="0"/>
    <x v="0"/>
    <s v="Górski-200"/>
    <x v="1"/>
    <d v="2009-03-09T00:00:00"/>
    <x v="0"/>
    <x v="1"/>
    <n v="2294.9899999999998"/>
    <n v="1229.4589000000001"/>
    <n v="3"/>
    <n v="3688.3767000000003"/>
  </r>
  <r>
    <x v="0"/>
    <x v="1"/>
    <x v="1"/>
    <s v="Towarzystwo Gimnastyczne"/>
    <x v="2"/>
    <x v="2"/>
    <s v="HL rama górski"/>
    <x v="0"/>
    <d v="2009-03-02T00:00:00"/>
    <x v="0"/>
    <x v="1"/>
    <n v="1364.5"/>
    <n v="744.27269999999999"/>
    <n v="3"/>
    <n v="2232.8181"/>
  </r>
  <r>
    <x v="0"/>
    <x v="1"/>
    <x v="1"/>
    <s v="Towarzystwo Gimnastyczne"/>
    <x v="2"/>
    <x v="17"/>
    <s v="ML łożysko sterowe"/>
    <x v="7"/>
    <d v="2009-03-21T00:00:00"/>
    <x v="0"/>
    <x v="1"/>
    <n v="102.29"/>
    <n v="61.374000000000002"/>
    <n v="9"/>
    <n v="552.36599999999999"/>
  </r>
  <r>
    <x v="0"/>
    <x v="1"/>
    <x v="1"/>
    <s v="Towarzystwo Gimnastyczne"/>
    <x v="3"/>
    <x v="13"/>
    <s v="mini-pompki"/>
    <x v="7"/>
    <d v="2009-03-17T00:00:00"/>
    <x v="0"/>
    <x v="1"/>
    <n v="19.989999999999998"/>
    <n v="11.994"/>
    <n v="3"/>
    <n v="35.981999999999999"/>
  </r>
  <r>
    <x v="0"/>
    <x v="1"/>
    <x v="1"/>
    <s v="Towarzystwo Gimnastyczne"/>
    <x v="1"/>
    <x v="14"/>
    <s v="męskie spodenki sportowe"/>
    <x v="1"/>
    <d v="2009-03-31T00:00:00"/>
    <x v="0"/>
    <x v="1"/>
    <n v="59.99"/>
    <n v="35.994"/>
    <n v="3"/>
    <n v="107.982"/>
  </r>
  <r>
    <x v="0"/>
    <x v="1"/>
    <x v="1"/>
    <s v="Towarzystwo Gimnastyczne"/>
    <x v="0"/>
    <x v="0"/>
    <s v="Górski-200"/>
    <x v="0"/>
    <d v="2009-03-07T00:00:00"/>
    <x v="0"/>
    <x v="1"/>
    <n v="2319.9899999999998"/>
    <n v="1242.8517999999999"/>
    <n v="3"/>
    <n v="3728.5553999999997"/>
  </r>
  <r>
    <x v="0"/>
    <x v="1"/>
    <x v="1"/>
    <s v="Towarzystwo Gimnastyczne"/>
    <x v="1"/>
    <x v="11"/>
    <s v="damskie getry"/>
    <x v="1"/>
    <d v="2009-03-28T00:00:00"/>
    <x v="0"/>
    <x v="1"/>
    <n v="74.989999999999995"/>
    <n v="44.994"/>
    <n v="4"/>
    <n v="179.976"/>
  </r>
  <r>
    <x v="0"/>
    <x v="1"/>
    <x v="1"/>
    <s v="Towarzystwo Gimnastyczne"/>
    <x v="3"/>
    <x v="7"/>
    <s v="Sport-100"/>
    <x v="3"/>
    <d v="2009-03-13T00:00:00"/>
    <x v="0"/>
    <x v="1"/>
    <n v="34.99"/>
    <n v="20.186499999999999"/>
    <n v="5"/>
    <n v="100.93249999999999"/>
  </r>
  <r>
    <x v="0"/>
    <x v="1"/>
    <x v="1"/>
    <s v="Towarzystwo Gimnastyczne"/>
    <x v="1"/>
    <x v="14"/>
    <s v="męskie spodenki sportowe"/>
    <x v="1"/>
    <d v="2009-03-15T00:00:00"/>
    <x v="0"/>
    <x v="1"/>
    <n v="59.99"/>
    <n v="35.994"/>
    <n v="4"/>
    <n v="143.976"/>
  </r>
  <r>
    <x v="0"/>
    <x v="1"/>
    <x v="1"/>
    <s v="Towarzystwo Gimnastyczne"/>
    <x v="1"/>
    <x v="11"/>
    <s v="damskie getry"/>
    <x v="1"/>
    <d v="2009-03-16T00:00:00"/>
    <x v="0"/>
    <x v="1"/>
    <n v="74.989999999999995"/>
    <n v="44.994"/>
    <n v="4"/>
    <n v="179.976"/>
  </r>
  <r>
    <x v="0"/>
    <x v="1"/>
    <x v="1"/>
    <s v="Towarzystwo Gimnastyczne"/>
    <x v="1"/>
    <x v="4"/>
    <s v="Long-Sleeve Logo Jersey"/>
    <x v="4"/>
    <d v="2009-03-29T00:00:00"/>
    <x v="0"/>
    <x v="1"/>
    <n v="49.99"/>
    <n v="28.840399999999999"/>
    <n v="6"/>
    <n v="173.04239999999999"/>
  </r>
  <r>
    <x v="0"/>
    <x v="1"/>
    <x v="1"/>
    <s v="Towarzystwo Gimnastyczne"/>
    <x v="2"/>
    <x v="8"/>
    <s v="HL tylne koło górski"/>
    <x v="1"/>
    <d v="2009-03-15T00:00:00"/>
    <x v="0"/>
    <x v="1"/>
    <n v="327.21499999999997"/>
    <n v="196.32900000000001"/>
    <n v="4"/>
    <n v="785.31600000000003"/>
  </r>
  <r>
    <x v="0"/>
    <x v="1"/>
    <x v="1"/>
    <s v="Towarzystwo Gimnastyczne"/>
    <x v="0"/>
    <x v="0"/>
    <s v="Górski-300"/>
    <x v="1"/>
    <d v="2009-03-08T00:00:00"/>
    <x v="0"/>
    <x v="1"/>
    <n v="1079.99"/>
    <n v="647.99400000000003"/>
    <n v="1"/>
    <n v="647.99400000000003"/>
  </r>
  <r>
    <x v="0"/>
    <x v="1"/>
    <x v="1"/>
    <s v="Towarzystwo Gimnastyczne"/>
    <x v="1"/>
    <x v="12"/>
    <s v="męskie spodenki rowerowe"/>
    <x v="4"/>
    <d v="2009-03-29T00:00:00"/>
    <x v="0"/>
    <x v="1"/>
    <n v="89.99"/>
    <n v="53.994"/>
    <n v="2"/>
    <n v="107.988"/>
  </r>
  <r>
    <x v="0"/>
    <x v="1"/>
    <x v="1"/>
    <s v="Towarzystwo Gimnastyczne"/>
    <x v="2"/>
    <x v="17"/>
    <s v="HL łożysko sterowe"/>
    <x v="7"/>
    <d v="2009-03-17T00:00:00"/>
    <x v="0"/>
    <x v="1"/>
    <n v="124.73"/>
    <n v="74.837999999999994"/>
    <n v="2"/>
    <n v="149.67599999999999"/>
  </r>
  <r>
    <x v="0"/>
    <x v="1"/>
    <x v="1"/>
    <s v="Towarzystwo Gimnastyczne"/>
    <x v="2"/>
    <x v="2"/>
    <s v="ML rama górski"/>
    <x v="1"/>
    <d v="2009-03-13T00:00:00"/>
    <x v="0"/>
    <x v="1"/>
    <n v="348.76"/>
    <n v="209.256"/>
    <n v="2"/>
    <n v="418.512"/>
  </r>
  <r>
    <x v="0"/>
    <x v="1"/>
    <x v="1"/>
    <s v="Towarzystwo Gimnastyczne"/>
    <x v="0"/>
    <x v="0"/>
    <s v="Górski-200"/>
    <x v="0"/>
    <d v="2009-03-27T00:00:00"/>
    <x v="0"/>
    <x v="1"/>
    <n v="2319.9899999999998"/>
    <n v="1242.8517999999999"/>
    <n v="4"/>
    <n v="4971.4071999999996"/>
  </r>
  <r>
    <x v="0"/>
    <x v="1"/>
    <x v="1"/>
    <s v="Towarzystwo Gimnastyczne"/>
    <x v="1"/>
    <x v="4"/>
    <s v="Long-Sleeve Logo Jersey"/>
    <x v="4"/>
    <d v="2009-03-24T00:00:00"/>
    <x v="0"/>
    <x v="1"/>
    <n v="49.99"/>
    <n v="28.840399999999999"/>
    <n v="5"/>
    <n v="144.202"/>
  </r>
  <r>
    <x v="0"/>
    <x v="1"/>
    <x v="1"/>
    <s v="Towarzystwo Gimnastyczne"/>
    <x v="2"/>
    <x v="2"/>
    <s v="ML rama górski"/>
    <x v="1"/>
    <d v="2009-03-08T00:00:00"/>
    <x v="0"/>
    <x v="1"/>
    <n v="348.76"/>
    <n v="209.256"/>
    <n v="1"/>
    <n v="209.256"/>
  </r>
  <r>
    <x v="0"/>
    <x v="1"/>
    <x v="1"/>
    <s v="Towarzystwo Gimnastyczne"/>
    <x v="0"/>
    <x v="0"/>
    <s v="Górski-200"/>
    <x v="1"/>
    <d v="2009-03-26T00:00:00"/>
    <x v="0"/>
    <x v="1"/>
    <n v="2294.9899999999998"/>
    <n v="1229.4589000000001"/>
    <n v="2"/>
    <n v="2458.9178000000002"/>
  </r>
  <r>
    <x v="0"/>
    <x v="1"/>
    <x v="1"/>
    <s v="Towarzystwo Gimnastyczne"/>
    <x v="2"/>
    <x v="8"/>
    <s v="LL przednie koło górski"/>
    <x v="1"/>
    <d v="2009-03-11T00:00:00"/>
    <x v="0"/>
    <x v="1"/>
    <n v="60.744999999999997"/>
    <n v="36.447000000000003"/>
    <n v="3"/>
    <n v="109.34100000000001"/>
  </r>
  <r>
    <x v="0"/>
    <x v="1"/>
    <x v="1"/>
    <s v="Towarzystwo Gimnastyczne"/>
    <x v="1"/>
    <x v="10"/>
    <s v="rękawiczki zimowe"/>
    <x v="1"/>
    <d v="2009-03-09T00:00:00"/>
    <x v="0"/>
    <x v="1"/>
    <n v="37.99"/>
    <n v="22.034199999999998"/>
    <n v="14"/>
    <n v="308.47879999999998"/>
  </r>
  <r>
    <x v="0"/>
    <x v="1"/>
    <x v="1"/>
    <s v="Towarzystwo Gimnastyczne"/>
    <x v="1"/>
    <x v="10"/>
    <s v="rękawiczki zimowe"/>
    <x v="1"/>
    <d v="2009-03-26T00:00:00"/>
    <x v="0"/>
    <x v="1"/>
    <n v="37.99"/>
    <n v="22.794"/>
    <n v="5"/>
    <n v="113.97"/>
  </r>
  <r>
    <x v="0"/>
    <x v="1"/>
    <x v="1"/>
    <s v="Towarzystwo Gimnastyczne"/>
    <x v="1"/>
    <x v="10"/>
    <s v="rękawiczki rowerowe"/>
    <x v="1"/>
    <d v="2009-03-13T00:00:00"/>
    <x v="0"/>
    <x v="1"/>
    <n v="24.49"/>
    <n v="14.1289"/>
    <n v="4"/>
    <n v="56.515599999999999"/>
  </r>
  <r>
    <x v="0"/>
    <x v="1"/>
    <x v="1"/>
    <s v="Towarzystwo Gimnastyczne"/>
    <x v="0"/>
    <x v="0"/>
    <s v="Górski-300"/>
    <x v="1"/>
    <d v="2009-03-01T00:00:00"/>
    <x v="0"/>
    <x v="1"/>
    <n v="1079.99"/>
    <n v="647.99400000000003"/>
    <n v="3"/>
    <n v="1943.982"/>
  </r>
  <r>
    <x v="0"/>
    <x v="1"/>
    <x v="1"/>
    <s v="Towarzystwo Gimnastyczne"/>
    <x v="2"/>
    <x v="2"/>
    <s v="HL rama górski"/>
    <x v="1"/>
    <d v="2009-03-09T00:00:00"/>
    <x v="0"/>
    <x v="1"/>
    <n v="1349.6"/>
    <n v="736.14549999999997"/>
    <n v="3"/>
    <n v="2208.4364999999998"/>
  </r>
  <r>
    <x v="0"/>
    <x v="1"/>
    <x v="1"/>
    <s v="Towarzystwo Gimnastyczne"/>
    <x v="2"/>
    <x v="8"/>
    <s v="ML tylne koło górski"/>
    <x v="1"/>
    <d v="2009-03-07T00:00:00"/>
    <x v="0"/>
    <x v="1"/>
    <n v="236.02500000000001"/>
    <n v="141.61500000000001"/>
    <n v="4"/>
    <n v="566.46"/>
  </r>
  <r>
    <x v="0"/>
    <x v="1"/>
    <x v="1"/>
    <s v="Towarzystwo Gimnastyczne"/>
    <x v="2"/>
    <x v="9"/>
    <s v="ML kierownica górski"/>
    <x v="7"/>
    <d v="2009-03-29T00:00:00"/>
    <x v="0"/>
    <x v="1"/>
    <n v="61.92"/>
    <n v="33.774500000000003"/>
    <n v="7"/>
    <n v="236.42150000000004"/>
  </r>
  <r>
    <x v="0"/>
    <x v="1"/>
    <x v="1"/>
    <s v="Towarzystwo Gimnastyczne"/>
    <x v="2"/>
    <x v="2"/>
    <s v="HL rama górski"/>
    <x v="1"/>
    <d v="2009-03-11T00:00:00"/>
    <x v="0"/>
    <x v="1"/>
    <n v="1349.6"/>
    <n v="736.14549999999997"/>
    <n v="1"/>
    <n v="736.14549999999997"/>
  </r>
  <r>
    <x v="0"/>
    <x v="1"/>
    <x v="1"/>
    <s v="Towarzystwo Gimnastyczne"/>
    <x v="0"/>
    <x v="0"/>
    <s v="Górski-300"/>
    <x v="1"/>
    <d v="2009-03-22T00:00:00"/>
    <x v="0"/>
    <x v="1"/>
    <n v="1079.99"/>
    <n v="647.99400000000003"/>
    <n v="2"/>
    <n v="1295.9880000000001"/>
  </r>
  <r>
    <x v="0"/>
    <x v="1"/>
    <x v="1"/>
    <s v="Towarzystwo Gimnastyczne"/>
    <x v="2"/>
    <x v="2"/>
    <s v="ML rama górski-W"/>
    <x v="1"/>
    <d v="2009-03-04T00:00:00"/>
    <x v="0"/>
    <x v="1"/>
    <n v="348.76"/>
    <n v="209.256"/>
    <n v="1"/>
    <n v="209.256"/>
  </r>
  <r>
    <x v="0"/>
    <x v="1"/>
    <x v="1"/>
    <s v="Towarzystwo Gimnastyczne"/>
    <x v="2"/>
    <x v="2"/>
    <s v="HL rama górski"/>
    <x v="0"/>
    <d v="2009-03-28T00:00:00"/>
    <x v="0"/>
    <x v="1"/>
    <n v="1364.5"/>
    <n v="744.27269999999999"/>
    <n v="4"/>
    <n v="2977.0907999999999"/>
  </r>
  <r>
    <x v="0"/>
    <x v="1"/>
    <x v="1"/>
    <s v="Towarzystwo Gimnastyczne"/>
    <x v="1"/>
    <x v="12"/>
    <s v="męskie spodenki rowerowe"/>
    <x v="4"/>
    <d v="2009-03-14T00:00:00"/>
    <x v="0"/>
    <x v="1"/>
    <n v="89.99"/>
    <n v="53.994"/>
    <n v="1"/>
    <n v="53.994"/>
  </r>
  <r>
    <x v="0"/>
    <x v="1"/>
    <x v="1"/>
    <s v="Towarzystwo Gimnastyczne"/>
    <x v="3"/>
    <x v="7"/>
    <s v="Sport-100"/>
    <x v="1"/>
    <d v="2009-03-24T00:00:00"/>
    <x v="0"/>
    <x v="1"/>
    <n v="34.99"/>
    <n v="20.186499999999999"/>
    <n v="1"/>
    <n v="20.186499999999999"/>
  </r>
  <r>
    <x v="0"/>
    <x v="1"/>
    <x v="1"/>
    <s v="Towarzystwo Gimnastyczne"/>
    <x v="1"/>
    <x v="5"/>
    <s v="nakładka na rower"/>
    <x v="4"/>
    <d v="2009-03-14T00:00:00"/>
    <x v="0"/>
    <x v="1"/>
    <n v="8.99"/>
    <n v="5.1864999999999997"/>
    <n v="5"/>
    <n v="25.932499999999997"/>
  </r>
  <r>
    <x v="0"/>
    <x v="1"/>
    <x v="1"/>
    <s v="Towarzystwo Gimnastyczne"/>
    <x v="2"/>
    <x v="9"/>
    <s v="LL kierownica górski"/>
    <x v="7"/>
    <d v="2009-03-11T00:00:00"/>
    <x v="0"/>
    <x v="1"/>
    <n v="44.54"/>
    <n v="24.294499999999999"/>
    <n v="3"/>
    <n v="72.883499999999998"/>
  </r>
  <r>
    <x v="0"/>
    <x v="1"/>
    <x v="1"/>
    <s v="Towarzystwo Gimnastyczne"/>
    <x v="0"/>
    <x v="0"/>
    <s v="Górski-300"/>
    <x v="1"/>
    <d v="2009-03-30T00:00:00"/>
    <x v="0"/>
    <x v="1"/>
    <n v="1079.99"/>
    <n v="647.99400000000003"/>
    <n v="5"/>
    <n v="3239.9700000000003"/>
  </r>
  <r>
    <x v="0"/>
    <x v="1"/>
    <x v="1"/>
    <s v="Towarzystwo Gimnastyczne"/>
    <x v="3"/>
    <x v="15"/>
    <s v="zamknięcie linka"/>
    <x v="7"/>
    <d v="2009-03-15T00:00:00"/>
    <x v="0"/>
    <x v="1"/>
    <n v="25"/>
    <n v="15"/>
    <n v="2"/>
    <n v="30"/>
  </r>
  <r>
    <x v="0"/>
    <x v="1"/>
    <x v="1"/>
    <s v="Towarzystwo Gimnastyczne"/>
    <x v="1"/>
    <x v="4"/>
    <s v="Long-Sleeve Logo Jersey"/>
    <x v="4"/>
    <d v="2009-03-05T00:00:00"/>
    <x v="0"/>
    <x v="1"/>
    <n v="49.99"/>
    <n v="28.840399999999999"/>
    <n v="3"/>
    <n v="86.521199999999993"/>
  </r>
  <r>
    <x v="0"/>
    <x v="1"/>
    <x v="1"/>
    <s v="Towarzystwo Gimnastyczne"/>
    <x v="3"/>
    <x v="7"/>
    <s v="Sport-100"/>
    <x v="5"/>
    <d v="2009-03-13T00:00:00"/>
    <x v="0"/>
    <x v="1"/>
    <n v="34.99"/>
    <n v="20.186499999999999"/>
    <n v="6"/>
    <n v="121.119"/>
  </r>
  <r>
    <x v="0"/>
    <x v="1"/>
    <x v="1"/>
    <s v="Towarzystwo Gimnastyczne"/>
    <x v="0"/>
    <x v="0"/>
    <s v="Górski-200"/>
    <x v="0"/>
    <d v="2009-03-18T00:00:00"/>
    <x v="0"/>
    <x v="1"/>
    <n v="2319.9899999999998"/>
    <n v="1242.8517999999999"/>
    <n v="7"/>
    <n v="8699.9625999999989"/>
  </r>
  <r>
    <x v="0"/>
    <x v="1"/>
    <x v="1"/>
    <s v="Towarzystwo Gimnastyczne"/>
    <x v="0"/>
    <x v="0"/>
    <s v="Górski-200"/>
    <x v="1"/>
    <d v="2009-03-11T00:00:00"/>
    <x v="0"/>
    <x v="1"/>
    <n v="2294.9899999999998"/>
    <n v="1229.4589000000001"/>
    <n v="2"/>
    <n v="2458.9178000000002"/>
  </r>
  <r>
    <x v="0"/>
    <x v="1"/>
    <x v="1"/>
    <s v="Rodzinny sklep rowerowy"/>
    <x v="0"/>
    <x v="0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Rodzinny sklep rowerowy"/>
    <x v="0"/>
    <x v="0"/>
    <s v="Górski-200"/>
    <x v="1"/>
    <d v="2009-03-31T00:00:00"/>
    <x v="0"/>
    <x v="1"/>
    <n v="2294.9899999999998"/>
    <n v="1229.4589000000001"/>
    <n v="3"/>
    <n v="3688.3767000000003"/>
  </r>
  <r>
    <x v="0"/>
    <x v="1"/>
    <x v="1"/>
    <s v="Rodzinny sklep rowerowy"/>
    <x v="0"/>
    <x v="0"/>
    <s v="Górski-200"/>
    <x v="0"/>
    <d v="2009-03-21T00:00:00"/>
    <x v="0"/>
    <x v="1"/>
    <n v="2319.9899999999998"/>
    <n v="1242.8517999999999"/>
    <n v="2"/>
    <n v="2485.7035999999998"/>
  </r>
  <r>
    <x v="0"/>
    <x v="1"/>
    <x v="1"/>
    <s v="Rodzinny sklep rowerowy"/>
    <x v="0"/>
    <x v="0"/>
    <s v="Górski-200"/>
    <x v="0"/>
    <d v="2009-03-03T00:00:00"/>
    <x v="0"/>
    <x v="1"/>
    <n v="2319.9899999999998"/>
    <n v="1242.8517999999999"/>
    <n v="4"/>
    <n v="4971.4071999999996"/>
  </r>
  <r>
    <x v="0"/>
    <x v="1"/>
    <x v="1"/>
    <s v="Rodzinny sklep rowerowy"/>
    <x v="2"/>
    <x v="9"/>
    <s v="ML kierownica górski"/>
    <x v="7"/>
    <d v="2009-03-26T00:00:00"/>
    <x v="0"/>
    <x v="1"/>
    <n v="61.92"/>
    <n v="33.774500000000003"/>
    <n v="1"/>
    <n v="33.774500000000003"/>
  </r>
  <r>
    <x v="0"/>
    <x v="1"/>
    <x v="1"/>
    <s v="Rodzinny sklep rowerowy"/>
    <x v="2"/>
    <x v="8"/>
    <s v="ML tylne koło górski"/>
    <x v="1"/>
    <d v="2009-03-15T00:00:00"/>
    <x v="0"/>
    <x v="1"/>
    <n v="236.02500000000001"/>
    <n v="141.61500000000001"/>
    <n v="3"/>
    <n v="424.84500000000003"/>
  </r>
  <r>
    <x v="0"/>
    <x v="1"/>
    <x v="1"/>
    <s v="Rodzinny sklep rowerowy"/>
    <x v="2"/>
    <x v="2"/>
    <s v="ML rama górski"/>
    <x v="1"/>
    <d v="2009-03-15T00:00:00"/>
    <x v="0"/>
    <x v="1"/>
    <n v="348.76"/>
    <n v="209.256"/>
    <n v="5"/>
    <n v="1046.28"/>
  </r>
  <r>
    <x v="0"/>
    <x v="1"/>
    <x v="1"/>
    <s v="Rodzinny sklep rowerowy"/>
    <x v="1"/>
    <x v="10"/>
    <s v="rękawiczki zimowe"/>
    <x v="1"/>
    <d v="2009-03-31T00:00:00"/>
    <x v="0"/>
    <x v="1"/>
    <n v="37.99"/>
    <n v="22.034199999999998"/>
    <n v="14"/>
    <n v="308.47879999999998"/>
  </r>
  <r>
    <x v="0"/>
    <x v="1"/>
    <x v="1"/>
    <s v="Rodzinny sklep rowerowy"/>
    <x v="1"/>
    <x v="10"/>
    <s v="rękawiczki zimowe"/>
    <x v="1"/>
    <d v="2009-03-17T00:00:00"/>
    <x v="0"/>
    <x v="1"/>
    <n v="37.99"/>
    <n v="22.794"/>
    <n v="3"/>
    <n v="68.382000000000005"/>
  </r>
  <r>
    <x v="0"/>
    <x v="1"/>
    <x v="1"/>
    <s v="Rodzinny sklep rowerowy"/>
    <x v="2"/>
    <x v="8"/>
    <s v="HL tylne koło górski"/>
    <x v="1"/>
    <d v="2009-03-05T00:00:00"/>
    <x v="0"/>
    <x v="1"/>
    <n v="327.21499999999997"/>
    <n v="196.32900000000001"/>
    <n v="1"/>
    <n v="196.32900000000001"/>
  </r>
  <r>
    <x v="0"/>
    <x v="1"/>
    <x v="1"/>
    <s v="Rodzinny sklep rowerowy"/>
    <x v="0"/>
    <x v="0"/>
    <s v="Górski-200"/>
    <x v="0"/>
    <d v="2009-03-18T00:00:00"/>
    <x v="0"/>
    <x v="1"/>
    <n v="2319.9899999999998"/>
    <n v="1242.8517999999999"/>
    <n v="6"/>
    <n v="7457.1107999999995"/>
  </r>
  <r>
    <x v="0"/>
    <x v="1"/>
    <x v="1"/>
    <s v="Rodzinny sklep rowerowy"/>
    <x v="0"/>
    <x v="0"/>
    <s v="Górski-300"/>
    <x v="1"/>
    <d v="2009-03-04T00:00:00"/>
    <x v="0"/>
    <x v="1"/>
    <n v="1079.99"/>
    <n v="647.99400000000003"/>
    <n v="2"/>
    <n v="1295.9880000000001"/>
  </r>
  <r>
    <x v="0"/>
    <x v="1"/>
    <x v="1"/>
    <s v="Rodzinny sklep rowerowy"/>
    <x v="0"/>
    <x v="0"/>
    <s v="Górski-300"/>
    <x v="1"/>
    <d v="2009-03-16T00:00:00"/>
    <x v="0"/>
    <x v="1"/>
    <n v="1079.99"/>
    <n v="647.99400000000003"/>
    <n v="2"/>
    <n v="1295.9880000000001"/>
  </r>
  <r>
    <x v="0"/>
    <x v="0"/>
    <x v="0"/>
    <s v="Aktywne kolarstwo"/>
    <x v="2"/>
    <x v="8"/>
    <s v="HL przednie koło szosa"/>
    <x v="1"/>
    <d v="2009-03-12T00:00:00"/>
    <x v="0"/>
    <x v="1"/>
    <n v="330.06"/>
    <n v="198.036"/>
    <n v="2"/>
    <n v="396.072"/>
  </r>
  <r>
    <x v="0"/>
    <x v="0"/>
    <x v="2"/>
    <s v="Towarzystwo sprzedaży skutecznej"/>
    <x v="0"/>
    <x v="3"/>
    <s v="Szosa-650"/>
    <x v="1"/>
    <d v="2009-03-23T00:00:00"/>
    <x v="0"/>
    <x v="1"/>
    <n v="782.99"/>
    <n v="469.79399999999998"/>
    <n v="2"/>
    <n v="939.58799999999997"/>
  </r>
  <r>
    <x v="0"/>
    <x v="0"/>
    <x v="2"/>
    <s v="Towarzystwo sprzedaży skutecznej"/>
    <x v="0"/>
    <x v="3"/>
    <s v="Szosa-650"/>
    <x v="3"/>
    <d v="2009-03-02T00:00:00"/>
    <x v="0"/>
    <x v="1"/>
    <n v="782.99"/>
    <n v="469.79399999999998"/>
    <n v="3"/>
    <n v="1409.3820000000001"/>
  </r>
  <r>
    <x v="0"/>
    <x v="0"/>
    <x v="2"/>
    <s v="Towarzystwo sprzedaży skutecznej"/>
    <x v="0"/>
    <x v="3"/>
    <s v="Szosa-650"/>
    <x v="3"/>
    <d v="2009-03-14T00:00:00"/>
    <x v="0"/>
    <x v="1"/>
    <n v="782.99"/>
    <n v="469.79399999999998"/>
    <n v="1"/>
    <n v="469.79399999999998"/>
  </r>
  <r>
    <x v="0"/>
    <x v="0"/>
    <x v="2"/>
    <s v="Towarzystwo sprzedaży skutecznej"/>
    <x v="0"/>
    <x v="3"/>
    <s v="Szosa-650"/>
    <x v="3"/>
    <d v="2009-03-04T00:00:00"/>
    <x v="0"/>
    <x v="1"/>
    <n v="782.99"/>
    <n v="469.79399999999998"/>
    <n v="3"/>
    <n v="1409.3820000000001"/>
  </r>
  <r>
    <x v="0"/>
    <x v="0"/>
    <x v="4"/>
    <s v="Odpowiedzialni sprzedawcy rowerów"/>
    <x v="1"/>
    <x v="10"/>
    <s v="rękawiczki zimowe"/>
    <x v="1"/>
    <d v="2009-03-26T00:00:00"/>
    <x v="0"/>
    <x v="1"/>
    <n v="37.99"/>
    <n v="22.794"/>
    <n v="3"/>
    <n v="68.382000000000005"/>
  </r>
  <r>
    <x v="0"/>
    <x v="0"/>
    <x v="4"/>
    <s v="Odpowiedzialni sprzedawcy rowerów"/>
    <x v="0"/>
    <x v="0"/>
    <s v="Górski-200"/>
    <x v="1"/>
    <d v="2009-03-12T00:00:00"/>
    <x v="0"/>
    <x v="1"/>
    <n v="2294.9899999999998"/>
    <n v="1229.4589000000001"/>
    <n v="2"/>
    <n v="2458.9178000000002"/>
  </r>
  <r>
    <x v="0"/>
    <x v="1"/>
    <x v="1"/>
    <s v="Rowery przyszłości"/>
    <x v="0"/>
    <x v="3"/>
    <s v="Szosa-650"/>
    <x v="1"/>
    <d v="2009-03-01T00:00:00"/>
    <x v="0"/>
    <x v="1"/>
    <n v="782.99"/>
    <n v="469.79399999999998"/>
    <n v="1"/>
    <n v="469.79399999999998"/>
  </r>
  <r>
    <x v="0"/>
    <x v="1"/>
    <x v="1"/>
    <s v="Rowery przyszłości"/>
    <x v="2"/>
    <x v="8"/>
    <s v="HL przednie koło szosa"/>
    <x v="1"/>
    <d v="2009-03-01T00:00:00"/>
    <x v="0"/>
    <x v="1"/>
    <n v="330.06"/>
    <n v="198.036"/>
    <n v="1"/>
    <n v="198.036"/>
  </r>
  <r>
    <x v="0"/>
    <x v="0"/>
    <x v="3"/>
    <s v="Systemy rowerowe"/>
    <x v="0"/>
    <x v="3"/>
    <s v="Szosa--550-W"/>
    <x v="6"/>
    <d v="2009-04-05T00:00:00"/>
    <x v="1"/>
    <x v="1"/>
    <n v="1120.49"/>
    <n v="600.26250000000005"/>
    <n v="4"/>
    <n v="2401.0500000000002"/>
  </r>
  <r>
    <x v="0"/>
    <x v="0"/>
    <x v="3"/>
    <s v="Systemy rowerowe"/>
    <x v="2"/>
    <x v="6"/>
    <s v="ML rama rowerowa-W"/>
    <x v="6"/>
    <d v="2009-04-10T00:00:00"/>
    <x v="1"/>
    <x v="1"/>
    <n v="594.83000000000004"/>
    <n v="324.45269999999999"/>
    <n v="3"/>
    <n v="973.35809999999992"/>
  </r>
  <r>
    <x v="0"/>
    <x v="0"/>
    <x v="3"/>
    <s v="Systemy rowerowe"/>
    <x v="0"/>
    <x v="3"/>
    <s v="Szosa-650"/>
    <x v="3"/>
    <d v="2009-04-08T00:00:00"/>
    <x v="1"/>
    <x v="1"/>
    <n v="782.99"/>
    <n v="469.79399999999998"/>
    <n v="4"/>
    <n v="1879.1759999999999"/>
  </r>
  <r>
    <x v="0"/>
    <x v="0"/>
    <x v="3"/>
    <s v="Systemy rowerowe"/>
    <x v="0"/>
    <x v="3"/>
    <s v="Szosa-250"/>
    <x v="1"/>
    <d v="2009-04-25T00:00:00"/>
    <x v="1"/>
    <x v="1"/>
    <n v="2443.35"/>
    <n v="1308.9375"/>
    <n v="2"/>
    <n v="2617.875"/>
  </r>
  <r>
    <x v="0"/>
    <x v="0"/>
    <x v="3"/>
    <s v="Systemy rowerowe"/>
    <x v="0"/>
    <x v="3"/>
    <s v="Szosa-250"/>
    <x v="1"/>
    <d v="2009-04-29T00:00:00"/>
    <x v="1"/>
    <x v="1"/>
    <n v="2443.35"/>
    <n v="1308.9375"/>
    <n v="3"/>
    <n v="3926.8125"/>
  </r>
  <r>
    <x v="0"/>
    <x v="0"/>
    <x v="3"/>
    <s v="Systemy rowerowe"/>
    <x v="0"/>
    <x v="3"/>
    <s v="Szosa--550-W"/>
    <x v="6"/>
    <d v="2009-04-30T00:00:00"/>
    <x v="1"/>
    <x v="1"/>
    <n v="1120.49"/>
    <n v="600.26250000000005"/>
    <n v="7"/>
    <n v="4201.8375000000005"/>
  </r>
  <r>
    <x v="0"/>
    <x v="0"/>
    <x v="3"/>
    <s v="Systemy rowerowe"/>
    <x v="0"/>
    <x v="3"/>
    <s v="Szosa--550-W"/>
    <x v="6"/>
    <d v="2009-04-27T00:00:00"/>
    <x v="1"/>
    <x v="1"/>
    <n v="1120.49"/>
    <n v="600.26250000000005"/>
    <n v="7"/>
    <n v="4201.8375000000005"/>
  </r>
  <r>
    <x v="0"/>
    <x v="0"/>
    <x v="3"/>
    <s v="Systemy rowerowe"/>
    <x v="0"/>
    <x v="3"/>
    <s v="Szosa-650"/>
    <x v="3"/>
    <d v="2009-04-19T00:00:00"/>
    <x v="1"/>
    <x v="1"/>
    <n v="782.99"/>
    <n v="469.79399999999998"/>
    <n v="5"/>
    <n v="2348.9699999999998"/>
  </r>
  <r>
    <x v="0"/>
    <x v="0"/>
    <x v="3"/>
    <s v="Systemy rowerowe"/>
    <x v="0"/>
    <x v="3"/>
    <s v="Szosa-250"/>
    <x v="1"/>
    <d v="2009-04-25T00:00:00"/>
    <x v="1"/>
    <x v="1"/>
    <n v="2443.35"/>
    <n v="1308.9375"/>
    <n v="3"/>
    <n v="3926.8125"/>
  </r>
  <r>
    <x v="0"/>
    <x v="0"/>
    <x v="3"/>
    <s v="Systemy rowerowe"/>
    <x v="0"/>
    <x v="3"/>
    <s v="Szosa--550-W"/>
    <x v="6"/>
    <d v="2009-04-06T00:00:00"/>
    <x v="1"/>
    <x v="1"/>
    <n v="1120.49"/>
    <n v="600.26250000000005"/>
    <n v="4"/>
    <n v="2401.0500000000002"/>
  </r>
  <r>
    <x v="0"/>
    <x v="0"/>
    <x v="3"/>
    <s v="Systemy rowerowe"/>
    <x v="2"/>
    <x v="6"/>
    <s v="LL rama rowerowa"/>
    <x v="3"/>
    <d v="2009-04-18T00:00:00"/>
    <x v="1"/>
    <x v="1"/>
    <n v="337.22"/>
    <n v="202.33199999999999"/>
    <n v="3"/>
    <n v="606.99599999999998"/>
  </r>
  <r>
    <x v="0"/>
    <x v="0"/>
    <x v="3"/>
    <s v="Systemy rowerowe"/>
    <x v="0"/>
    <x v="3"/>
    <s v="Szosa-250"/>
    <x v="3"/>
    <d v="2009-04-05T00:00:00"/>
    <x v="1"/>
    <x v="1"/>
    <n v="2443.35"/>
    <n v="1308.9375"/>
    <n v="2"/>
    <n v="2617.875"/>
  </r>
  <r>
    <x v="0"/>
    <x v="0"/>
    <x v="3"/>
    <s v="Systemy rowerowe"/>
    <x v="2"/>
    <x v="6"/>
    <s v="LL rama rowerowa"/>
    <x v="3"/>
    <d v="2009-04-23T00:00:00"/>
    <x v="1"/>
    <x v="1"/>
    <n v="337.22"/>
    <n v="202.33199999999999"/>
    <n v="7"/>
    <n v="1416.3240000000001"/>
  </r>
  <r>
    <x v="0"/>
    <x v="0"/>
    <x v="3"/>
    <s v="Systemy rowerowe"/>
    <x v="0"/>
    <x v="3"/>
    <s v="Szosa-250"/>
    <x v="3"/>
    <d v="2009-04-26T00:00:00"/>
    <x v="1"/>
    <x v="1"/>
    <n v="2443.35"/>
    <n v="1466.01"/>
    <n v="2"/>
    <n v="2932.02"/>
  </r>
  <r>
    <x v="0"/>
    <x v="0"/>
    <x v="3"/>
    <s v="Systemy rowerowe"/>
    <x v="0"/>
    <x v="3"/>
    <s v="Szosa-650"/>
    <x v="1"/>
    <d v="2009-04-15T00:00:00"/>
    <x v="1"/>
    <x v="1"/>
    <n v="782.99"/>
    <n v="469.79399999999998"/>
    <n v="7"/>
    <n v="3288.558"/>
  </r>
  <r>
    <x v="0"/>
    <x v="0"/>
    <x v="3"/>
    <s v="Systemy rowerowe"/>
    <x v="0"/>
    <x v="3"/>
    <s v="Szosa-650"/>
    <x v="3"/>
    <d v="2009-04-15T00:00:00"/>
    <x v="1"/>
    <x v="1"/>
    <n v="782.99"/>
    <n v="469.79399999999998"/>
    <n v="5"/>
    <n v="2348.9699999999998"/>
  </r>
  <r>
    <x v="0"/>
    <x v="0"/>
    <x v="3"/>
    <s v="Systemy rowerowe"/>
    <x v="0"/>
    <x v="3"/>
    <s v="Szosa-650"/>
    <x v="1"/>
    <d v="2009-04-12T00:00:00"/>
    <x v="1"/>
    <x v="1"/>
    <n v="782.99"/>
    <n v="469.79399999999998"/>
    <n v="5"/>
    <n v="2348.9699999999998"/>
  </r>
  <r>
    <x v="0"/>
    <x v="0"/>
    <x v="3"/>
    <s v="Systemy rowerowe"/>
    <x v="2"/>
    <x v="8"/>
    <s v="ML przednie koło szosa"/>
    <x v="1"/>
    <d v="2009-04-08T00:00:00"/>
    <x v="1"/>
    <x v="1"/>
    <n v="248.38499999999999"/>
    <n v="149.03100000000001"/>
    <n v="5"/>
    <n v="745.15499999999997"/>
  </r>
  <r>
    <x v="0"/>
    <x v="0"/>
    <x v="3"/>
    <s v="Systemy rowerowe"/>
    <x v="0"/>
    <x v="3"/>
    <s v="Szosa-250"/>
    <x v="3"/>
    <d v="2009-04-18T00:00:00"/>
    <x v="1"/>
    <x v="1"/>
    <n v="2443.35"/>
    <n v="1466.01"/>
    <n v="1"/>
    <n v="1466.01"/>
  </r>
  <r>
    <x v="0"/>
    <x v="0"/>
    <x v="3"/>
    <s v="Systemy rowerowe"/>
    <x v="2"/>
    <x v="6"/>
    <s v="LL rama rowerowa"/>
    <x v="3"/>
    <d v="2009-04-08T00:00:00"/>
    <x v="1"/>
    <x v="1"/>
    <n v="337.22"/>
    <n v="202.33199999999999"/>
    <n v="4"/>
    <n v="809.32799999999997"/>
  </r>
  <r>
    <x v="0"/>
    <x v="0"/>
    <x v="3"/>
    <s v="Systemy rowerowe"/>
    <x v="2"/>
    <x v="6"/>
    <s v="ML rama rowerowa-W"/>
    <x v="6"/>
    <d v="2009-04-12T00:00:00"/>
    <x v="1"/>
    <x v="1"/>
    <n v="594.83000000000004"/>
    <n v="324.45269999999999"/>
    <n v="3"/>
    <n v="973.35809999999992"/>
  </r>
  <r>
    <x v="0"/>
    <x v="0"/>
    <x v="3"/>
    <s v="Systemy rowerowe"/>
    <x v="0"/>
    <x v="3"/>
    <s v="Szosa--550-W"/>
    <x v="6"/>
    <d v="2009-04-01T00:00:00"/>
    <x v="1"/>
    <x v="1"/>
    <n v="1120.49"/>
    <n v="600.26250000000005"/>
    <n v="8"/>
    <n v="4802.1000000000004"/>
  </r>
  <r>
    <x v="0"/>
    <x v="0"/>
    <x v="3"/>
    <s v="Systemy rowerowe"/>
    <x v="0"/>
    <x v="3"/>
    <s v="Szosa-650"/>
    <x v="1"/>
    <d v="2009-04-07T00:00:00"/>
    <x v="1"/>
    <x v="1"/>
    <n v="782.99"/>
    <n v="469.79399999999998"/>
    <n v="5"/>
    <n v="2348.9699999999998"/>
  </r>
  <r>
    <x v="0"/>
    <x v="0"/>
    <x v="3"/>
    <s v="Systemy rowerowe"/>
    <x v="0"/>
    <x v="3"/>
    <s v="Szosa-250"/>
    <x v="3"/>
    <d v="2009-04-26T00:00:00"/>
    <x v="1"/>
    <x v="1"/>
    <n v="2443.35"/>
    <n v="1466.01"/>
    <n v="2"/>
    <n v="2932.02"/>
  </r>
  <r>
    <x v="0"/>
    <x v="0"/>
    <x v="3"/>
    <s v="Systemy rowerowe"/>
    <x v="0"/>
    <x v="3"/>
    <s v="Szosa-250"/>
    <x v="1"/>
    <d v="2009-04-23T00:00:00"/>
    <x v="1"/>
    <x v="1"/>
    <n v="2443.35"/>
    <n v="1308.9375"/>
    <n v="5"/>
    <n v="6544.6875"/>
  </r>
  <r>
    <x v="0"/>
    <x v="0"/>
    <x v="3"/>
    <s v="Systemy rowerowe"/>
    <x v="2"/>
    <x v="8"/>
    <s v="LL tylne koło szosa"/>
    <x v="1"/>
    <d v="2009-04-22T00:00:00"/>
    <x v="1"/>
    <x v="1"/>
    <n v="112.565"/>
    <n v="67.539000000000001"/>
    <n v="7"/>
    <n v="472.77300000000002"/>
  </r>
  <r>
    <x v="0"/>
    <x v="0"/>
    <x v="3"/>
    <s v="Systemy rowerowe"/>
    <x v="2"/>
    <x v="6"/>
    <s v="LL rama rowerowa"/>
    <x v="1"/>
    <d v="2009-04-17T00:00:00"/>
    <x v="1"/>
    <x v="1"/>
    <n v="337.22"/>
    <n v="183.93819999999999"/>
    <n v="6"/>
    <n v="1103.6291999999999"/>
  </r>
  <r>
    <x v="0"/>
    <x v="0"/>
    <x v="3"/>
    <s v="Systemy rowerowe"/>
    <x v="0"/>
    <x v="3"/>
    <s v="Szosa-650"/>
    <x v="1"/>
    <d v="2009-04-18T00:00:00"/>
    <x v="1"/>
    <x v="1"/>
    <n v="782.99"/>
    <n v="469.79399999999998"/>
    <n v="3"/>
    <n v="1409.3820000000001"/>
  </r>
  <r>
    <x v="0"/>
    <x v="0"/>
    <x v="3"/>
    <s v="Systemy rowerowe"/>
    <x v="0"/>
    <x v="3"/>
    <s v="Szosa-650"/>
    <x v="3"/>
    <d v="2009-04-02T00:00:00"/>
    <x v="1"/>
    <x v="1"/>
    <n v="782.99"/>
    <n v="469.79399999999998"/>
    <n v="4"/>
    <n v="1879.1759999999999"/>
  </r>
  <r>
    <x v="0"/>
    <x v="0"/>
    <x v="3"/>
    <s v="Systemy rowerowe"/>
    <x v="0"/>
    <x v="3"/>
    <s v="Szosa-650"/>
    <x v="1"/>
    <d v="2009-04-22T00:00:00"/>
    <x v="1"/>
    <x v="1"/>
    <n v="782.99"/>
    <n v="469.79399999999998"/>
    <n v="2"/>
    <n v="939.58799999999997"/>
  </r>
  <r>
    <x v="0"/>
    <x v="0"/>
    <x v="3"/>
    <s v="Systemy rowerowe"/>
    <x v="0"/>
    <x v="3"/>
    <s v="Szosa-650"/>
    <x v="1"/>
    <d v="2009-04-16T00:00:00"/>
    <x v="1"/>
    <x v="1"/>
    <n v="782.99"/>
    <n v="469.79399999999998"/>
    <n v="3"/>
    <n v="1409.3820000000001"/>
  </r>
  <r>
    <x v="0"/>
    <x v="0"/>
    <x v="3"/>
    <s v="Systemy rowerowe"/>
    <x v="0"/>
    <x v="3"/>
    <s v="Szosa-650"/>
    <x v="3"/>
    <d v="2009-04-06T00:00:00"/>
    <x v="1"/>
    <x v="1"/>
    <n v="782.99"/>
    <n v="469.79399999999998"/>
    <n v="3"/>
    <n v="1409.3820000000001"/>
  </r>
  <r>
    <x v="0"/>
    <x v="0"/>
    <x v="3"/>
    <s v="Systemy rowerowe"/>
    <x v="0"/>
    <x v="3"/>
    <s v="Szosa-650"/>
    <x v="3"/>
    <d v="2009-04-18T00:00:00"/>
    <x v="1"/>
    <x v="1"/>
    <n v="782.99"/>
    <n v="469.79399999999998"/>
    <n v="4"/>
    <n v="1879.1759999999999"/>
  </r>
  <r>
    <x v="0"/>
    <x v="0"/>
    <x v="3"/>
    <s v="Systemy rowerowe"/>
    <x v="2"/>
    <x v="6"/>
    <s v="ML rama rowerowa-W"/>
    <x v="6"/>
    <d v="2009-04-28T00:00:00"/>
    <x v="1"/>
    <x v="1"/>
    <n v="594.83000000000004"/>
    <n v="324.45269999999999"/>
    <n v="5"/>
    <n v="1622.2635"/>
  </r>
  <r>
    <x v="0"/>
    <x v="0"/>
    <x v="3"/>
    <s v="Systemy rowerowe"/>
    <x v="2"/>
    <x v="8"/>
    <s v="HL przednie koło szosa"/>
    <x v="1"/>
    <d v="2009-04-20T00:00:00"/>
    <x v="1"/>
    <x v="1"/>
    <n v="330.06"/>
    <n v="198.036"/>
    <n v="5"/>
    <n v="990.18000000000006"/>
  </r>
  <r>
    <x v="0"/>
    <x v="0"/>
    <x v="2"/>
    <s v="Rowery Sp. z o.o."/>
    <x v="2"/>
    <x v="8"/>
    <s v="HL przednie koło górski"/>
    <x v="1"/>
    <d v="2009-04-10T00:00:00"/>
    <x v="1"/>
    <x v="1"/>
    <n v="300.21499999999997"/>
    <n v="180.12899999999999"/>
    <n v="3"/>
    <n v="540.38699999999994"/>
  </r>
  <r>
    <x v="0"/>
    <x v="0"/>
    <x v="2"/>
    <s v="Rowery Sp. z o.o."/>
    <x v="0"/>
    <x v="0"/>
    <s v="Górski-300"/>
    <x v="1"/>
    <d v="2009-04-14T00:00:00"/>
    <x v="1"/>
    <x v="1"/>
    <n v="1079.99"/>
    <n v="647.99400000000003"/>
    <n v="1"/>
    <n v="647.99400000000003"/>
  </r>
  <r>
    <x v="0"/>
    <x v="0"/>
    <x v="2"/>
    <s v="Rowery Sp. z o.o."/>
    <x v="1"/>
    <x v="4"/>
    <s v="Long-Sleeve Logo Jersey"/>
    <x v="4"/>
    <d v="2009-04-16T00:00:00"/>
    <x v="1"/>
    <x v="1"/>
    <n v="49.99"/>
    <n v="28.840399999999999"/>
    <n v="3"/>
    <n v="86.521199999999993"/>
  </r>
  <r>
    <x v="0"/>
    <x v="0"/>
    <x v="2"/>
    <s v="Rowery Sp. z o.o."/>
    <x v="1"/>
    <x v="12"/>
    <s v="męskie spodenki rowerowe"/>
    <x v="4"/>
    <d v="2009-04-13T00:00:00"/>
    <x v="1"/>
    <x v="1"/>
    <n v="89.99"/>
    <n v="53.994"/>
    <n v="1"/>
    <n v="53.994"/>
  </r>
  <r>
    <x v="0"/>
    <x v="0"/>
    <x v="0"/>
    <s v="Bezpieczny sklep rowerowy"/>
    <x v="0"/>
    <x v="0"/>
    <s v="Górski-200"/>
    <x v="1"/>
    <d v="2009-04-20T00:00:00"/>
    <x v="1"/>
    <x v="1"/>
    <n v="2294.9899999999998"/>
    <n v="1229.4589000000001"/>
    <n v="1"/>
    <n v="1229.4589000000001"/>
  </r>
  <r>
    <x v="0"/>
    <x v="0"/>
    <x v="0"/>
    <s v="Bezpieczny sklep rowerowy"/>
    <x v="1"/>
    <x v="5"/>
    <s v="nakładka na rower"/>
    <x v="4"/>
    <d v="2009-04-10T00:00:00"/>
    <x v="1"/>
    <x v="1"/>
    <n v="8.99"/>
    <n v="5.1864999999999997"/>
    <n v="6"/>
    <n v="31.119"/>
  </r>
  <r>
    <x v="0"/>
    <x v="0"/>
    <x v="0"/>
    <s v="Bezpieczny sklep rowerowy"/>
    <x v="1"/>
    <x v="11"/>
    <s v="damskie getry"/>
    <x v="1"/>
    <d v="2009-04-11T00:00:00"/>
    <x v="1"/>
    <x v="1"/>
    <n v="74.989999999999995"/>
    <n v="44.994"/>
    <n v="2"/>
    <n v="89.988"/>
  </r>
  <r>
    <x v="0"/>
    <x v="0"/>
    <x v="0"/>
    <s v="Bezpieczny sklep rowerowy"/>
    <x v="1"/>
    <x v="10"/>
    <s v="rękawiczki zimowe"/>
    <x v="1"/>
    <d v="2009-04-30T00:00:00"/>
    <x v="1"/>
    <x v="1"/>
    <n v="37.99"/>
    <n v="22.794"/>
    <n v="2"/>
    <n v="45.588000000000001"/>
  </r>
  <r>
    <x v="0"/>
    <x v="0"/>
    <x v="0"/>
    <s v="Bezpieczny sklep rowerowy"/>
    <x v="1"/>
    <x v="10"/>
    <s v="rękawiczki zimowe"/>
    <x v="1"/>
    <d v="2009-04-11T00:00:00"/>
    <x v="1"/>
    <x v="1"/>
    <n v="37.99"/>
    <n v="22.794"/>
    <n v="3"/>
    <n v="68.382000000000005"/>
  </r>
  <r>
    <x v="0"/>
    <x v="0"/>
    <x v="0"/>
    <s v="Bezpieczny sklep rowerowy"/>
    <x v="1"/>
    <x v="10"/>
    <s v="rękawiczki zimowe"/>
    <x v="1"/>
    <d v="2009-04-04T00:00:00"/>
    <x v="1"/>
    <x v="1"/>
    <n v="37.99"/>
    <n v="22.794"/>
    <n v="1"/>
    <n v="22.794"/>
  </r>
  <r>
    <x v="0"/>
    <x v="0"/>
    <x v="0"/>
    <s v="Bezpieczny sklep rowerowy"/>
    <x v="1"/>
    <x v="4"/>
    <s v="Long-Sleeve Logo Jersey"/>
    <x v="4"/>
    <d v="2009-05-01T00:00:00"/>
    <x v="1"/>
    <x v="1"/>
    <n v="49.99"/>
    <n v="28.840399999999999"/>
    <n v="1"/>
    <n v="28.840399999999999"/>
  </r>
  <r>
    <x v="0"/>
    <x v="0"/>
    <x v="2"/>
    <s v="Główny Sklep Rowerowy"/>
    <x v="2"/>
    <x v="9"/>
    <s v="HL kierownica szosa"/>
    <x v="7"/>
    <d v="2009-04-26T00:00:00"/>
    <x v="1"/>
    <x v="1"/>
    <n v="120.27"/>
    <n v="65.601799999999997"/>
    <n v="1"/>
    <n v="65.601799999999997"/>
  </r>
  <r>
    <x v="0"/>
    <x v="0"/>
    <x v="2"/>
    <s v="Główny Sklep Rowerowy"/>
    <x v="2"/>
    <x v="6"/>
    <s v="LL rama rowerowa"/>
    <x v="1"/>
    <d v="2009-04-22T00:00:00"/>
    <x v="1"/>
    <x v="1"/>
    <n v="337.22"/>
    <n v="183.93819999999999"/>
    <n v="1"/>
    <n v="183.93819999999999"/>
  </r>
  <r>
    <x v="0"/>
    <x v="0"/>
    <x v="0"/>
    <s v="Sport — Sprzedaż i wynajem"/>
    <x v="0"/>
    <x v="0"/>
    <s v="Górski-200"/>
    <x v="1"/>
    <d v="2009-04-14T00:00:00"/>
    <x v="1"/>
    <x v="1"/>
    <n v="2294.9899999999998"/>
    <n v="1229.4589000000001"/>
    <n v="1"/>
    <n v="1229.4589000000001"/>
  </r>
  <r>
    <x v="0"/>
    <x v="0"/>
    <x v="0"/>
    <s v="Sport — Sprzedaż i wynajem"/>
    <x v="3"/>
    <x v="7"/>
    <s v="Sport-100"/>
    <x v="1"/>
    <d v="2009-04-29T00:00:00"/>
    <x v="1"/>
    <x v="1"/>
    <n v="34.99"/>
    <n v="20.186499999999999"/>
    <n v="2"/>
    <n v="40.372999999999998"/>
  </r>
  <r>
    <x v="0"/>
    <x v="0"/>
    <x v="3"/>
    <s v="Motel Dystans"/>
    <x v="2"/>
    <x v="8"/>
    <s v="LL tylne koło szosa"/>
    <x v="1"/>
    <d v="2009-04-16T00:00:00"/>
    <x v="1"/>
    <x v="1"/>
    <n v="112.565"/>
    <n v="67.539000000000001"/>
    <n v="3"/>
    <n v="202.61700000000002"/>
  </r>
  <r>
    <x v="0"/>
    <x v="0"/>
    <x v="3"/>
    <s v="Motel Dystans"/>
    <x v="0"/>
    <x v="3"/>
    <s v="Szosa-650"/>
    <x v="3"/>
    <d v="2009-04-18T00:00:00"/>
    <x v="1"/>
    <x v="1"/>
    <n v="782.99"/>
    <n v="469.79399999999998"/>
    <n v="3"/>
    <n v="1409.3820000000001"/>
  </r>
  <r>
    <x v="0"/>
    <x v="0"/>
    <x v="3"/>
    <s v="Motel Dystans"/>
    <x v="0"/>
    <x v="3"/>
    <s v="Szosa-650"/>
    <x v="1"/>
    <d v="2009-04-13T00:00:00"/>
    <x v="1"/>
    <x v="1"/>
    <n v="782.99"/>
    <n v="469.79399999999998"/>
    <n v="5"/>
    <n v="2348.9699999999998"/>
  </r>
  <r>
    <x v="0"/>
    <x v="0"/>
    <x v="3"/>
    <s v="Motel Dystans"/>
    <x v="1"/>
    <x v="11"/>
    <s v="damskie getry"/>
    <x v="1"/>
    <d v="2009-04-20T00:00:00"/>
    <x v="1"/>
    <x v="1"/>
    <n v="74.989999999999995"/>
    <n v="44.994"/>
    <n v="2"/>
    <n v="89.988"/>
  </r>
  <r>
    <x v="0"/>
    <x v="0"/>
    <x v="3"/>
    <s v="Motel Dystans"/>
    <x v="1"/>
    <x v="4"/>
    <s v="Long-Sleeve Logo Jersey"/>
    <x v="4"/>
    <d v="2009-04-09T00:00:00"/>
    <x v="1"/>
    <x v="1"/>
    <n v="49.99"/>
    <n v="28.840399999999999"/>
    <n v="3"/>
    <n v="86.521199999999993"/>
  </r>
  <r>
    <x v="0"/>
    <x v="0"/>
    <x v="3"/>
    <s v="Motel Dystans"/>
    <x v="0"/>
    <x v="3"/>
    <s v="Szosa-650"/>
    <x v="1"/>
    <d v="2009-04-17T00:00:00"/>
    <x v="1"/>
    <x v="1"/>
    <n v="782.99"/>
    <n v="469.79399999999998"/>
    <n v="2"/>
    <n v="939.58799999999997"/>
  </r>
  <r>
    <x v="0"/>
    <x v="0"/>
    <x v="3"/>
    <s v="Motel Dystans"/>
    <x v="0"/>
    <x v="3"/>
    <s v="Szosa-650"/>
    <x v="3"/>
    <d v="2009-04-01T00:00:00"/>
    <x v="1"/>
    <x v="1"/>
    <n v="782.99"/>
    <n v="469.79399999999998"/>
    <n v="1"/>
    <n v="469.79399999999998"/>
  </r>
  <r>
    <x v="0"/>
    <x v="0"/>
    <x v="3"/>
    <s v="Motel Dystans"/>
    <x v="0"/>
    <x v="3"/>
    <s v="Szosa-650"/>
    <x v="3"/>
    <d v="2009-04-12T00:00:00"/>
    <x v="1"/>
    <x v="1"/>
    <n v="782.99"/>
    <n v="469.79399999999998"/>
    <n v="1"/>
    <n v="469.79399999999998"/>
  </r>
  <r>
    <x v="0"/>
    <x v="0"/>
    <x v="0"/>
    <s v="Rajdy na co dzień"/>
    <x v="0"/>
    <x v="3"/>
    <s v="Szosa-650"/>
    <x v="3"/>
    <d v="2009-04-23T00:00:00"/>
    <x v="1"/>
    <x v="1"/>
    <n v="782.99"/>
    <n v="469.79399999999998"/>
    <n v="3"/>
    <n v="1409.3820000000001"/>
  </r>
  <r>
    <x v="0"/>
    <x v="0"/>
    <x v="0"/>
    <s v="Rajdy na co dzień"/>
    <x v="1"/>
    <x v="4"/>
    <s v="Long-Sleeve Logo Jersey"/>
    <x v="4"/>
    <d v="2009-04-22T00:00:00"/>
    <x v="1"/>
    <x v="1"/>
    <n v="49.99"/>
    <n v="28.840399999999999"/>
    <n v="4"/>
    <n v="115.3616"/>
  </r>
  <r>
    <x v="0"/>
    <x v="0"/>
    <x v="0"/>
    <s v="Rajdy na co dzień"/>
    <x v="2"/>
    <x v="8"/>
    <s v="ML przednie koło szosa"/>
    <x v="1"/>
    <d v="2009-04-27T00:00:00"/>
    <x v="1"/>
    <x v="1"/>
    <n v="248.38499999999999"/>
    <n v="149.03100000000001"/>
    <n v="2"/>
    <n v="298.06200000000001"/>
  </r>
  <r>
    <x v="0"/>
    <x v="0"/>
    <x v="0"/>
    <s v="Rajdy na co dzień"/>
    <x v="1"/>
    <x v="11"/>
    <s v="damskie getry"/>
    <x v="1"/>
    <d v="2009-04-13T00:00:00"/>
    <x v="1"/>
    <x v="1"/>
    <n v="74.989999999999995"/>
    <n v="44.994"/>
    <n v="2"/>
    <n v="89.988"/>
  </r>
  <r>
    <x v="0"/>
    <x v="0"/>
    <x v="0"/>
    <s v="Rajdy na co dzień"/>
    <x v="2"/>
    <x v="6"/>
    <s v="LL rama rowerowa"/>
    <x v="1"/>
    <d v="2009-04-25T00:00:00"/>
    <x v="1"/>
    <x v="1"/>
    <n v="337.22"/>
    <n v="183.93819999999999"/>
    <n v="2"/>
    <n v="367.87639999999999"/>
  </r>
  <r>
    <x v="0"/>
    <x v="0"/>
    <x v="0"/>
    <s v="Rajdy na co dzień"/>
    <x v="0"/>
    <x v="3"/>
    <s v="Szosa-650"/>
    <x v="3"/>
    <d v="2009-04-16T00:00:00"/>
    <x v="1"/>
    <x v="1"/>
    <n v="782.99"/>
    <n v="469.79399999999998"/>
    <n v="2"/>
    <n v="939.58799999999997"/>
  </r>
  <r>
    <x v="0"/>
    <x v="0"/>
    <x v="0"/>
    <s v="Rajdy na co dzień"/>
    <x v="2"/>
    <x v="6"/>
    <s v="HL rama rowerowa szosa"/>
    <x v="1"/>
    <d v="2009-04-07T00:00:00"/>
    <x v="1"/>
    <x v="1"/>
    <n v="1431.5"/>
    <n v="780.81820000000005"/>
    <n v="2"/>
    <n v="1561.6364000000001"/>
  </r>
  <r>
    <x v="0"/>
    <x v="0"/>
    <x v="0"/>
    <s v="Rajdy na co dzień"/>
    <x v="1"/>
    <x v="11"/>
    <s v="damskie getry"/>
    <x v="1"/>
    <d v="2009-04-11T00:00:00"/>
    <x v="1"/>
    <x v="1"/>
    <n v="74.989999999999995"/>
    <n v="44.994"/>
    <n v="4"/>
    <n v="179.976"/>
  </r>
  <r>
    <x v="0"/>
    <x v="0"/>
    <x v="0"/>
    <s v="Rajdy na co dzień"/>
    <x v="0"/>
    <x v="3"/>
    <s v="Szosa-650"/>
    <x v="1"/>
    <d v="2009-04-02T00:00:00"/>
    <x v="1"/>
    <x v="1"/>
    <n v="782.99"/>
    <n v="469.79399999999998"/>
    <n v="4"/>
    <n v="1879.1759999999999"/>
  </r>
  <r>
    <x v="0"/>
    <x v="0"/>
    <x v="0"/>
    <s v="Rajdy na co dzień"/>
    <x v="1"/>
    <x v="12"/>
    <s v="męskie spodenki rowerowe"/>
    <x v="4"/>
    <d v="2009-04-20T00:00:00"/>
    <x v="1"/>
    <x v="1"/>
    <n v="89.99"/>
    <n v="53.994"/>
    <n v="5"/>
    <n v="269.97000000000003"/>
  </r>
  <r>
    <x v="0"/>
    <x v="0"/>
    <x v="0"/>
    <s v="Rajdy na co dzień"/>
    <x v="0"/>
    <x v="3"/>
    <s v="Szosa--550-W"/>
    <x v="6"/>
    <d v="2009-04-13T00:00:00"/>
    <x v="1"/>
    <x v="1"/>
    <n v="1120.49"/>
    <n v="600.26250000000005"/>
    <n v="7"/>
    <n v="4201.8375000000005"/>
  </r>
  <r>
    <x v="0"/>
    <x v="0"/>
    <x v="0"/>
    <s v="Rajdy na co dzień"/>
    <x v="2"/>
    <x v="6"/>
    <s v="LL rama rowerowa"/>
    <x v="3"/>
    <d v="2009-04-29T00:00:00"/>
    <x v="1"/>
    <x v="1"/>
    <n v="337.22"/>
    <n v="202.33199999999999"/>
    <n v="2"/>
    <n v="404.66399999999999"/>
  </r>
  <r>
    <x v="0"/>
    <x v="0"/>
    <x v="0"/>
    <s v="Rajdy na co dzień"/>
    <x v="0"/>
    <x v="3"/>
    <s v="Szosa-250"/>
    <x v="1"/>
    <d v="2009-04-29T00:00:00"/>
    <x v="1"/>
    <x v="1"/>
    <n v="2443.35"/>
    <n v="1308.9375"/>
    <n v="2"/>
    <n v="2617.875"/>
  </r>
  <r>
    <x v="0"/>
    <x v="0"/>
    <x v="0"/>
    <s v="Rajdy na co dzień"/>
    <x v="1"/>
    <x v="10"/>
    <s v="rękawiczki rowerowe"/>
    <x v="1"/>
    <d v="2009-04-09T00:00:00"/>
    <x v="1"/>
    <x v="1"/>
    <n v="24.49"/>
    <n v="14.1289"/>
    <n v="5"/>
    <n v="70.644499999999994"/>
  </r>
  <r>
    <x v="0"/>
    <x v="0"/>
    <x v="0"/>
    <s v="Rajdy na co dzień"/>
    <x v="1"/>
    <x v="5"/>
    <s v="nakładka na rower"/>
    <x v="4"/>
    <d v="2009-04-20T00:00:00"/>
    <x v="1"/>
    <x v="1"/>
    <n v="8.99"/>
    <n v="5.1864999999999997"/>
    <n v="6"/>
    <n v="31.119"/>
  </r>
  <r>
    <x v="0"/>
    <x v="0"/>
    <x v="0"/>
    <s v="Rajdy na co dzień"/>
    <x v="0"/>
    <x v="3"/>
    <s v="Szosa-250"/>
    <x v="3"/>
    <d v="2009-04-11T00:00:00"/>
    <x v="1"/>
    <x v="1"/>
    <n v="2443.35"/>
    <n v="1466.01"/>
    <n v="1"/>
    <n v="1466.01"/>
  </r>
  <r>
    <x v="0"/>
    <x v="0"/>
    <x v="0"/>
    <s v="Rajdy na co dzień"/>
    <x v="0"/>
    <x v="3"/>
    <s v="Szosa-650"/>
    <x v="3"/>
    <d v="2009-04-04T00:00:00"/>
    <x v="1"/>
    <x v="1"/>
    <n v="782.99"/>
    <n v="469.79399999999998"/>
    <n v="3"/>
    <n v="1409.3820000000001"/>
  </r>
  <r>
    <x v="0"/>
    <x v="0"/>
    <x v="0"/>
    <s v="Rajdy na co dzień"/>
    <x v="3"/>
    <x v="7"/>
    <s v="Sport-100"/>
    <x v="3"/>
    <d v="2009-04-14T00:00:00"/>
    <x v="1"/>
    <x v="1"/>
    <n v="34.99"/>
    <n v="20.186499999999999"/>
    <n v="3"/>
    <n v="60.5595"/>
  </r>
  <r>
    <x v="0"/>
    <x v="0"/>
    <x v="0"/>
    <s v="Rajdy na co dzień"/>
    <x v="0"/>
    <x v="3"/>
    <s v="Szosa-650"/>
    <x v="1"/>
    <d v="2009-04-19T00:00:00"/>
    <x v="1"/>
    <x v="1"/>
    <n v="782.99"/>
    <n v="469.79399999999998"/>
    <n v="4"/>
    <n v="1879.1759999999999"/>
  </r>
  <r>
    <x v="0"/>
    <x v="0"/>
    <x v="0"/>
    <s v="Rajdy na co dzień"/>
    <x v="2"/>
    <x v="6"/>
    <s v="HL rama rowerowa szosa"/>
    <x v="3"/>
    <d v="2009-04-07T00:00:00"/>
    <x v="1"/>
    <x v="1"/>
    <n v="1431.5"/>
    <n v="780.81820000000005"/>
    <n v="4"/>
    <n v="3123.2728000000002"/>
  </r>
  <r>
    <x v="0"/>
    <x v="0"/>
    <x v="0"/>
    <s v="Rajdy na co dzień"/>
    <x v="1"/>
    <x v="4"/>
    <s v="Long-Sleeve Logo Jersey"/>
    <x v="4"/>
    <d v="2009-04-08T00:00:00"/>
    <x v="1"/>
    <x v="1"/>
    <n v="49.99"/>
    <n v="28.840399999999999"/>
    <n v="4"/>
    <n v="115.3616"/>
  </r>
  <r>
    <x v="0"/>
    <x v="0"/>
    <x v="0"/>
    <s v="Rajdy na co dzień"/>
    <x v="1"/>
    <x v="14"/>
    <s v="męskie spodenki sportowe"/>
    <x v="1"/>
    <d v="2009-04-25T00:00:00"/>
    <x v="1"/>
    <x v="1"/>
    <n v="59.99"/>
    <n v="35.994"/>
    <n v="3"/>
    <n v="107.982"/>
  </r>
  <r>
    <x v="0"/>
    <x v="0"/>
    <x v="0"/>
    <s v="Rajdy na co dzień"/>
    <x v="2"/>
    <x v="6"/>
    <s v="ML rama rowerowa-W"/>
    <x v="6"/>
    <d v="2009-04-13T00:00:00"/>
    <x v="1"/>
    <x v="1"/>
    <n v="594.83000000000004"/>
    <n v="324.45269999999999"/>
    <n v="1"/>
    <n v="324.45269999999999"/>
  </r>
  <r>
    <x v="0"/>
    <x v="0"/>
    <x v="0"/>
    <s v="Rajdy na co dzień"/>
    <x v="1"/>
    <x v="10"/>
    <s v="rękawiczki rowerowe"/>
    <x v="1"/>
    <d v="2009-04-28T00:00:00"/>
    <x v="1"/>
    <x v="1"/>
    <n v="24.49"/>
    <n v="14.1289"/>
    <n v="4"/>
    <n v="56.515599999999999"/>
  </r>
  <r>
    <x v="0"/>
    <x v="0"/>
    <x v="0"/>
    <s v="Rajdy na co dzień"/>
    <x v="3"/>
    <x v="13"/>
    <s v="mini-pompki"/>
    <x v="7"/>
    <d v="2009-04-30T00:00:00"/>
    <x v="1"/>
    <x v="1"/>
    <n v="19.989999999999998"/>
    <n v="11.994"/>
    <n v="4"/>
    <n v="47.975999999999999"/>
  </r>
  <r>
    <x v="0"/>
    <x v="0"/>
    <x v="0"/>
    <s v="Rajdy na co dzień"/>
    <x v="0"/>
    <x v="3"/>
    <s v="Szosa-650"/>
    <x v="3"/>
    <d v="2009-04-16T00:00:00"/>
    <x v="1"/>
    <x v="1"/>
    <n v="782.99"/>
    <n v="454.13420000000002"/>
    <n v="13"/>
    <n v="5903.7446"/>
  </r>
  <r>
    <x v="0"/>
    <x v="0"/>
    <x v="0"/>
    <s v="Rajdy na co dzień"/>
    <x v="0"/>
    <x v="3"/>
    <s v="Szosa--550-W"/>
    <x v="6"/>
    <d v="2009-04-17T00:00:00"/>
    <x v="1"/>
    <x v="1"/>
    <n v="1120.49"/>
    <n v="600.26250000000005"/>
    <n v="4"/>
    <n v="2401.0500000000002"/>
  </r>
  <r>
    <x v="0"/>
    <x v="0"/>
    <x v="0"/>
    <s v="Rajdy na co dzień"/>
    <x v="2"/>
    <x v="6"/>
    <s v="LL rama rowerowa"/>
    <x v="3"/>
    <d v="2009-04-19T00:00:00"/>
    <x v="1"/>
    <x v="1"/>
    <n v="337.22"/>
    <n v="202.33199999999999"/>
    <n v="4"/>
    <n v="809.32799999999997"/>
  </r>
  <r>
    <x v="0"/>
    <x v="0"/>
    <x v="0"/>
    <s v="Rajdy na co dzień"/>
    <x v="0"/>
    <x v="3"/>
    <s v="Szosa-650"/>
    <x v="1"/>
    <d v="2009-04-19T00:00:00"/>
    <x v="1"/>
    <x v="1"/>
    <n v="782.99"/>
    <n v="469.79399999999998"/>
    <n v="1"/>
    <n v="469.79399999999998"/>
  </r>
  <r>
    <x v="0"/>
    <x v="0"/>
    <x v="0"/>
    <s v="Rajdy na co dzień"/>
    <x v="0"/>
    <x v="3"/>
    <s v="Szosa-650"/>
    <x v="3"/>
    <d v="2009-04-30T00:00:00"/>
    <x v="1"/>
    <x v="1"/>
    <n v="782.99"/>
    <n v="469.79399999999998"/>
    <n v="2"/>
    <n v="939.58799999999997"/>
  </r>
  <r>
    <x v="0"/>
    <x v="0"/>
    <x v="0"/>
    <s v="Rajdy na co dzień"/>
    <x v="0"/>
    <x v="3"/>
    <s v="Szosa-650"/>
    <x v="1"/>
    <d v="2009-04-22T00:00:00"/>
    <x v="1"/>
    <x v="1"/>
    <n v="782.99"/>
    <n v="469.79399999999998"/>
    <n v="6"/>
    <n v="2818.7640000000001"/>
  </r>
  <r>
    <x v="0"/>
    <x v="0"/>
    <x v="0"/>
    <s v="Rajdy na co dzień"/>
    <x v="0"/>
    <x v="3"/>
    <s v="Szosa--550-W"/>
    <x v="6"/>
    <d v="2009-04-04T00:00:00"/>
    <x v="1"/>
    <x v="1"/>
    <n v="1120.49"/>
    <n v="600.26250000000005"/>
    <n v="1"/>
    <n v="600.26250000000005"/>
  </r>
  <r>
    <x v="0"/>
    <x v="0"/>
    <x v="0"/>
    <s v="Rajdy na co dzień"/>
    <x v="1"/>
    <x v="14"/>
    <s v="męskie spodenki sportowe"/>
    <x v="1"/>
    <d v="2009-04-16T00:00:00"/>
    <x v="1"/>
    <x v="1"/>
    <n v="59.99"/>
    <n v="35.994"/>
    <n v="5"/>
    <n v="179.97"/>
  </r>
  <r>
    <x v="0"/>
    <x v="0"/>
    <x v="0"/>
    <s v="Rajdy na co dzień"/>
    <x v="2"/>
    <x v="6"/>
    <s v="LL rama rowerowa"/>
    <x v="3"/>
    <d v="2009-04-17T00:00:00"/>
    <x v="1"/>
    <x v="1"/>
    <n v="337.22"/>
    <n v="202.33199999999999"/>
    <n v="2"/>
    <n v="404.66399999999999"/>
  </r>
  <r>
    <x v="0"/>
    <x v="0"/>
    <x v="0"/>
    <s v="Rajdy na co dzień"/>
    <x v="1"/>
    <x v="14"/>
    <s v="męskie spodenki sportowe"/>
    <x v="1"/>
    <d v="2009-04-27T00:00:00"/>
    <x v="1"/>
    <x v="1"/>
    <n v="59.99"/>
    <n v="35.994"/>
    <n v="4"/>
    <n v="143.976"/>
  </r>
  <r>
    <x v="0"/>
    <x v="0"/>
    <x v="0"/>
    <s v="Rajdy na co dzień"/>
    <x v="1"/>
    <x v="12"/>
    <s v="męskie spodenki rowerowe"/>
    <x v="4"/>
    <d v="2009-04-26T00:00:00"/>
    <x v="1"/>
    <x v="1"/>
    <n v="89.99"/>
    <n v="53.994"/>
    <n v="2"/>
    <n v="107.988"/>
  </r>
  <r>
    <x v="0"/>
    <x v="0"/>
    <x v="0"/>
    <s v="Rajdy na co dzień"/>
    <x v="3"/>
    <x v="7"/>
    <s v="Sport-100"/>
    <x v="5"/>
    <d v="2009-04-07T00:00:00"/>
    <x v="1"/>
    <x v="1"/>
    <n v="34.99"/>
    <n v="20.186499999999999"/>
    <n v="4"/>
    <n v="80.745999999999995"/>
  </r>
  <r>
    <x v="0"/>
    <x v="0"/>
    <x v="0"/>
    <s v="Rajdy na co dzień"/>
    <x v="2"/>
    <x v="6"/>
    <s v="ML rama rowerowa-W"/>
    <x v="6"/>
    <d v="2009-04-03T00:00:00"/>
    <x v="1"/>
    <x v="1"/>
    <n v="594.83000000000004"/>
    <n v="324.45269999999999"/>
    <n v="1"/>
    <n v="324.45269999999999"/>
  </r>
  <r>
    <x v="0"/>
    <x v="0"/>
    <x v="0"/>
    <s v="Rajdy na co dzień"/>
    <x v="2"/>
    <x v="9"/>
    <s v="HL kierownica szosa"/>
    <x v="7"/>
    <d v="2009-04-29T00:00:00"/>
    <x v="1"/>
    <x v="1"/>
    <n v="120.27"/>
    <n v="65.601799999999997"/>
    <n v="1"/>
    <n v="65.601799999999997"/>
  </r>
  <r>
    <x v="0"/>
    <x v="0"/>
    <x v="0"/>
    <s v="Rajdy na co dzień"/>
    <x v="1"/>
    <x v="12"/>
    <s v="męskie spodenki rowerowe"/>
    <x v="4"/>
    <d v="2009-04-07T00:00:00"/>
    <x v="1"/>
    <x v="1"/>
    <n v="89.99"/>
    <n v="53.994"/>
    <n v="5"/>
    <n v="269.97000000000003"/>
  </r>
  <r>
    <x v="0"/>
    <x v="0"/>
    <x v="0"/>
    <s v="Rajdy na co dzień"/>
    <x v="2"/>
    <x v="6"/>
    <s v="ML rama rowerowa-W"/>
    <x v="6"/>
    <d v="2009-04-14T00:00:00"/>
    <x v="1"/>
    <x v="1"/>
    <n v="594.83000000000004"/>
    <n v="324.45269999999999"/>
    <n v="1"/>
    <n v="324.45269999999999"/>
  </r>
  <r>
    <x v="0"/>
    <x v="0"/>
    <x v="0"/>
    <s v="Rajdy na co dzień"/>
    <x v="3"/>
    <x v="7"/>
    <s v="Sport-100"/>
    <x v="1"/>
    <d v="2009-04-25T00:00:00"/>
    <x v="1"/>
    <x v="1"/>
    <n v="34.99"/>
    <n v="20.186499999999999"/>
    <n v="10"/>
    <n v="201.86499999999998"/>
  </r>
  <r>
    <x v="0"/>
    <x v="0"/>
    <x v="0"/>
    <s v="Rajdy na co dzień"/>
    <x v="2"/>
    <x v="8"/>
    <s v="LL tylne koło szosa"/>
    <x v="1"/>
    <d v="2009-04-10T00:00:00"/>
    <x v="1"/>
    <x v="1"/>
    <n v="112.565"/>
    <n v="67.539000000000001"/>
    <n v="5"/>
    <n v="337.69499999999999"/>
  </r>
  <r>
    <x v="0"/>
    <x v="0"/>
    <x v="0"/>
    <s v="Rajdy na co dzień"/>
    <x v="0"/>
    <x v="3"/>
    <s v="Szosa-250"/>
    <x v="3"/>
    <d v="2009-04-11T00:00:00"/>
    <x v="1"/>
    <x v="1"/>
    <n v="2443.35"/>
    <n v="1466.01"/>
    <n v="1"/>
    <n v="1466.01"/>
  </r>
  <r>
    <x v="0"/>
    <x v="0"/>
    <x v="0"/>
    <s v="Rajdy na co dzień"/>
    <x v="2"/>
    <x v="6"/>
    <s v="LL rama rowerowa"/>
    <x v="1"/>
    <d v="2009-04-06T00:00:00"/>
    <x v="1"/>
    <x v="1"/>
    <n v="337.22"/>
    <n v="183.93819999999999"/>
    <n v="6"/>
    <n v="1103.6291999999999"/>
  </r>
  <r>
    <x v="0"/>
    <x v="0"/>
    <x v="0"/>
    <s v="Rajdy na co dzień"/>
    <x v="1"/>
    <x v="11"/>
    <s v="damskie getry"/>
    <x v="1"/>
    <d v="2009-04-30T00:00:00"/>
    <x v="1"/>
    <x v="1"/>
    <n v="74.989999999999995"/>
    <n v="44.994"/>
    <n v="10"/>
    <n v="449.94"/>
  </r>
  <r>
    <x v="0"/>
    <x v="0"/>
    <x v="0"/>
    <s v="Rajdy na co dzień"/>
    <x v="1"/>
    <x v="10"/>
    <s v="rękawiczki rowerowe"/>
    <x v="1"/>
    <d v="2009-04-30T00:00:00"/>
    <x v="1"/>
    <x v="1"/>
    <n v="24.49"/>
    <n v="14.1289"/>
    <n v="3"/>
    <n v="42.386699999999998"/>
  </r>
  <r>
    <x v="0"/>
    <x v="0"/>
    <x v="0"/>
    <s v="Rajdy na co dzień"/>
    <x v="3"/>
    <x v="15"/>
    <s v="zamknięcie linka"/>
    <x v="7"/>
    <d v="2009-04-27T00:00:00"/>
    <x v="1"/>
    <x v="1"/>
    <n v="25"/>
    <n v="15"/>
    <n v="4"/>
    <n v="60"/>
  </r>
  <r>
    <x v="0"/>
    <x v="0"/>
    <x v="0"/>
    <s v="Rajdy na co dzień"/>
    <x v="1"/>
    <x v="4"/>
    <s v="Long-Sleeve Logo Jersey"/>
    <x v="4"/>
    <d v="2009-04-15T00:00:00"/>
    <x v="1"/>
    <x v="1"/>
    <n v="49.99"/>
    <n v="28.840399999999999"/>
    <n v="3"/>
    <n v="86.521199999999993"/>
  </r>
  <r>
    <x v="0"/>
    <x v="0"/>
    <x v="3"/>
    <s v="Sporty wyczynowe"/>
    <x v="1"/>
    <x v="4"/>
    <s v="Long-Sleeve Logo Jersey"/>
    <x v="4"/>
    <d v="2009-04-04T00:00:00"/>
    <x v="1"/>
    <x v="1"/>
    <n v="49.99"/>
    <n v="28.840399999999999"/>
    <n v="2"/>
    <n v="57.680799999999998"/>
  </r>
  <r>
    <x v="0"/>
    <x v="0"/>
    <x v="0"/>
    <s v="Części rowerowe — hurtownia"/>
    <x v="1"/>
    <x v="11"/>
    <s v="damskie getry"/>
    <x v="1"/>
    <d v="2009-04-19T00:00:00"/>
    <x v="1"/>
    <x v="1"/>
    <n v="74.989999999999995"/>
    <n v="44.994"/>
    <n v="1"/>
    <n v="44.994"/>
  </r>
  <r>
    <x v="0"/>
    <x v="1"/>
    <x v="1"/>
    <s v="Czerwony Rower"/>
    <x v="2"/>
    <x v="2"/>
    <s v="ML rama górski-W"/>
    <x v="1"/>
    <d v="2009-04-02T00:00:00"/>
    <x v="1"/>
    <x v="1"/>
    <n v="348.76"/>
    <n v="209.256"/>
    <n v="2"/>
    <n v="418.512"/>
  </r>
  <r>
    <x v="0"/>
    <x v="1"/>
    <x v="1"/>
    <s v="Czerwony Rower"/>
    <x v="0"/>
    <x v="0"/>
    <s v="Górski-300"/>
    <x v="1"/>
    <d v="2009-04-01T00:00:00"/>
    <x v="1"/>
    <x v="1"/>
    <n v="1079.99"/>
    <n v="647.99400000000003"/>
    <n v="1"/>
    <n v="647.99400000000003"/>
  </r>
  <r>
    <x v="0"/>
    <x v="1"/>
    <x v="1"/>
    <s v="Czerwony Rower"/>
    <x v="2"/>
    <x v="2"/>
    <s v="HL rama górski"/>
    <x v="1"/>
    <d v="2009-04-02T00:00:00"/>
    <x v="1"/>
    <x v="1"/>
    <n v="1349.6"/>
    <n v="736.14549999999997"/>
    <n v="1"/>
    <n v="736.14549999999997"/>
  </r>
  <r>
    <x v="0"/>
    <x v="1"/>
    <x v="1"/>
    <s v="Czerwony Rower"/>
    <x v="2"/>
    <x v="8"/>
    <s v="LL tylne koło górski"/>
    <x v="1"/>
    <d v="2009-04-01T00:00:00"/>
    <x v="1"/>
    <x v="1"/>
    <n v="87.745000000000005"/>
    <n v="52.646999999999998"/>
    <n v="2"/>
    <n v="105.294"/>
  </r>
  <r>
    <x v="0"/>
    <x v="1"/>
    <x v="1"/>
    <s v="Czerwony Rower"/>
    <x v="2"/>
    <x v="9"/>
    <s v="HL kierownica górski"/>
    <x v="7"/>
    <d v="2009-04-12T00:00:00"/>
    <x v="1"/>
    <x v="1"/>
    <n v="120.27"/>
    <n v="65.601799999999997"/>
    <n v="2"/>
    <n v="131.20359999999999"/>
  </r>
  <r>
    <x v="0"/>
    <x v="1"/>
    <x v="1"/>
    <s v="Czerwony Rower"/>
    <x v="2"/>
    <x v="8"/>
    <s v="ML przednie koło górski"/>
    <x v="1"/>
    <d v="2009-04-10T00:00:00"/>
    <x v="1"/>
    <x v="1"/>
    <n v="209.02500000000001"/>
    <n v="125.41500000000001"/>
    <n v="5"/>
    <n v="627.07500000000005"/>
  </r>
  <r>
    <x v="0"/>
    <x v="1"/>
    <x v="1"/>
    <s v="Czerwony Rower"/>
    <x v="1"/>
    <x v="10"/>
    <s v="rękawiczki zimowe"/>
    <x v="1"/>
    <d v="2009-04-22T00:00:00"/>
    <x v="1"/>
    <x v="1"/>
    <n v="37.99"/>
    <n v="22.794"/>
    <n v="7"/>
    <n v="159.55799999999999"/>
  </r>
  <r>
    <x v="0"/>
    <x v="1"/>
    <x v="1"/>
    <s v="Czerwony Rower"/>
    <x v="0"/>
    <x v="0"/>
    <s v="Górski-200"/>
    <x v="1"/>
    <d v="2009-04-19T00:00:00"/>
    <x v="1"/>
    <x v="1"/>
    <n v="2294.9899999999998"/>
    <n v="1229.4589000000001"/>
    <n v="7"/>
    <n v="8606.2123000000011"/>
  </r>
  <r>
    <x v="0"/>
    <x v="1"/>
    <x v="1"/>
    <s v="Czerwony Rower"/>
    <x v="2"/>
    <x v="2"/>
    <s v="HL rama górski"/>
    <x v="0"/>
    <d v="2009-04-20T00:00:00"/>
    <x v="1"/>
    <x v="1"/>
    <n v="1364.5"/>
    <n v="744.27269999999999"/>
    <n v="2"/>
    <n v="1488.5454"/>
  </r>
  <r>
    <x v="0"/>
    <x v="1"/>
    <x v="1"/>
    <s v="Czerwony Rower"/>
    <x v="2"/>
    <x v="9"/>
    <s v="ML kierownica górski"/>
    <x v="7"/>
    <d v="2009-04-02T00:00:00"/>
    <x v="1"/>
    <x v="1"/>
    <n v="61.92"/>
    <n v="33.774500000000003"/>
    <n v="3"/>
    <n v="101.32350000000001"/>
  </r>
  <r>
    <x v="0"/>
    <x v="1"/>
    <x v="1"/>
    <s v="Czerwony Rower"/>
    <x v="0"/>
    <x v="0"/>
    <s v="Górski-200"/>
    <x v="0"/>
    <d v="2009-04-07T00:00:00"/>
    <x v="1"/>
    <x v="1"/>
    <n v="2319.9899999999998"/>
    <n v="1242.8517999999999"/>
    <n v="3"/>
    <n v="3728.5553999999997"/>
  </r>
  <r>
    <x v="0"/>
    <x v="1"/>
    <x v="1"/>
    <s v="Czerwony Rower"/>
    <x v="0"/>
    <x v="0"/>
    <s v="Górski-200"/>
    <x v="1"/>
    <d v="2009-04-16T00:00:00"/>
    <x v="1"/>
    <x v="1"/>
    <n v="2294.9899999999998"/>
    <n v="1229.4589000000001"/>
    <n v="2"/>
    <n v="2458.9178000000002"/>
  </r>
  <r>
    <x v="0"/>
    <x v="1"/>
    <x v="1"/>
    <s v="Czerwony Rower"/>
    <x v="2"/>
    <x v="8"/>
    <s v="ML tylne koło górski"/>
    <x v="1"/>
    <d v="2009-04-28T00:00:00"/>
    <x v="1"/>
    <x v="1"/>
    <n v="236.02500000000001"/>
    <n v="141.61500000000001"/>
    <n v="1"/>
    <n v="141.61500000000001"/>
  </r>
  <r>
    <x v="0"/>
    <x v="1"/>
    <x v="1"/>
    <s v="Czerwony Rower"/>
    <x v="2"/>
    <x v="2"/>
    <s v="ML rama górski"/>
    <x v="1"/>
    <d v="2009-04-27T00:00:00"/>
    <x v="1"/>
    <x v="1"/>
    <n v="348.76"/>
    <n v="209.256"/>
    <n v="2"/>
    <n v="418.512"/>
  </r>
  <r>
    <x v="0"/>
    <x v="1"/>
    <x v="1"/>
    <s v="Czerwony Rower"/>
    <x v="0"/>
    <x v="0"/>
    <s v="Górski-200"/>
    <x v="0"/>
    <d v="2009-04-25T00:00:00"/>
    <x v="1"/>
    <x v="1"/>
    <n v="2319.9899999999998"/>
    <n v="1242.8517999999999"/>
    <n v="2"/>
    <n v="2485.7035999999998"/>
  </r>
  <r>
    <x v="0"/>
    <x v="1"/>
    <x v="1"/>
    <s v="Czerwony Rower"/>
    <x v="0"/>
    <x v="0"/>
    <s v="Górski-200"/>
    <x v="0"/>
    <d v="2009-04-12T00:00:00"/>
    <x v="1"/>
    <x v="1"/>
    <n v="2319.9899999999998"/>
    <n v="1242.8517999999999"/>
    <n v="5"/>
    <n v="6214.259"/>
  </r>
  <r>
    <x v="0"/>
    <x v="1"/>
    <x v="1"/>
    <s v="Czerwony Rower"/>
    <x v="0"/>
    <x v="0"/>
    <s v="Górski-300"/>
    <x v="1"/>
    <d v="2009-04-28T00:00:00"/>
    <x v="1"/>
    <x v="1"/>
    <n v="1079.99"/>
    <n v="647.99400000000003"/>
    <n v="7"/>
    <n v="4535.9580000000005"/>
  </r>
  <r>
    <x v="0"/>
    <x v="1"/>
    <x v="1"/>
    <s v="Czerwony Rower"/>
    <x v="2"/>
    <x v="8"/>
    <s v="HL tylne koło górski"/>
    <x v="1"/>
    <d v="2009-04-09T00:00:00"/>
    <x v="1"/>
    <x v="1"/>
    <n v="327.21499999999997"/>
    <n v="196.32900000000001"/>
    <n v="2"/>
    <n v="392.65800000000002"/>
  </r>
  <r>
    <x v="0"/>
    <x v="1"/>
    <x v="1"/>
    <s v="Czerwony Rower"/>
    <x v="0"/>
    <x v="0"/>
    <s v="Górski-200"/>
    <x v="1"/>
    <d v="2009-04-08T00:00:00"/>
    <x v="1"/>
    <x v="1"/>
    <n v="2294.9899999999998"/>
    <n v="1229.4589000000001"/>
    <n v="1"/>
    <n v="1229.4589000000001"/>
  </r>
  <r>
    <x v="0"/>
    <x v="1"/>
    <x v="1"/>
    <s v="Czerwony Rower"/>
    <x v="0"/>
    <x v="0"/>
    <s v="Górski-300"/>
    <x v="1"/>
    <d v="2009-04-14T00:00:00"/>
    <x v="1"/>
    <x v="1"/>
    <n v="1079.99"/>
    <n v="647.99400000000003"/>
    <n v="2"/>
    <n v="1295.9880000000001"/>
  </r>
  <r>
    <x v="0"/>
    <x v="1"/>
    <x v="1"/>
    <s v="Czerwony Rower"/>
    <x v="1"/>
    <x v="10"/>
    <s v="rękawiczki zimowe"/>
    <x v="1"/>
    <d v="2009-04-02T00:00:00"/>
    <x v="1"/>
    <x v="1"/>
    <n v="37.99"/>
    <n v="22.794"/>
    <n v="5"/>
    <n v="113.97"/>
  </r>
  <r>
    <x v="0"/>
    <x v="1"/>
    <x v="1"/>
    <s v="Czerwony Rower"/>
    <x v="2"/>
    <x v="8"/>
    <s v="LL przednie koło górski"/>
    <x v="1"/>
    <d v="2009-04-16T00:00:00"/>
    <x v="1"/>
    <x v="1"/>
    <n v="60.744999999999997"/>
    <n v="36.447000000000003"/>
    <n v="1"/>
    <n v="36.447000000000003"/>
  </r>
  <r>
    <x v="0"/>
    <x v="1"/>
    <x v="1"/>
    <s v="Czerwony Rower"/>
    <x v="2"/>
    <x v="2"/>
    <s v="ML rama górski"/>
    <x v="1"/>
    <d v="2009-04-17T00:00:00"/>
    <x v="1"/>
    <x v="1"/>
    <n v="348.76"/>
    <n v="209.256"/>
    <n v="3"/>
    <n v="627.76800000000003"/>
  </r>
  <r>
    <x v="0"/>
    <x v="1"/>
    <x v="1"/>
    <s v="Czerwony Rower"/>
    <x v="0"/>
    <x v="0"/>
    <s v="Górski-300"/>
    <x v="1"/>
    <d v="2009-04-28T00:00:00"/>
    <x v="1"/>
    <x v="1"/>
    <n v="1079.99"/>
    <n v="647.99400000000003"/>
    <n v="2"/>
    <n v="1295.9880000000001"/>
  </r>
  <r>
    <x v="0"/>
    <x v="0"/>
    <x v="0"/>
    <s v="Błyskawiczna naprawa rowerów"/>
    <x v="0"/>
    <x v="0"/>
    <s v="Górski-200"/>
    <x v="0"/>
    <d v="2009-04-22T00:00:00"/>
    <x v="1"/>
    <x v="1"/>
    <n v="2319.9899999999998"/>
    <n v="1242.8517999999999"/>
    <n v="2"/>
    <n v="2485.7035999999998"/>
  </r>
  <r>
    <x v="0"/>
    <x v="0"/>
    <x v="0"/>
    <s v="Błyskawiczna naprawa rowerów"/>
    <x v="2"/>
    <x v="2"/>
    <s v="HL rama górski"/>
    <x v="0"/>
    <d v="2009-04-14T00:00:00"/>
    <x v="1"/>
    <x v="1"/>
    <n v="1364.5"/>
    <n v="744.27269999999999"/>
    <n v="1"/>
    <n v="744.27269999999999"/>
  </r>
  <r>
    <x v="0"/>
    <x v="0"/>
    <x v="0"/>
    <s v="Błyskawiczna naprawa rowerów"/>
    <x v="0"/>
    <x v="0"/>
    <s v="Górski-200"/>
    <x v="1"/>
    <d v="2009-04-07T00:00:00"/>
    <x v="1"/>
    <x v="1"/>
    <n v="2294.9899999999998"/>
    <n v="1229.4589000000001"/>
    <n v="7"/>
    <n v="8606.2123000000011"/>
  </r>
  <r>
    <x v="0"/>
    <x v="0"/>
    <x v="0"/>
    <s v="Błyskawiczna naprawa rowerów"/>
    <x v="0"/>
    <x v="0"/>
    <s v="Górski-300"/>
    <x v="1"/>
    <d v="2009-04-09T00:00:00"/>
    <x v="1"/>
    <x v="1"/>
    <n v="1079.99"/>
    <n v="647.99400000000003"/>
    <n v="2"/>
    <n v="1295.9880000000001"/>
  </r>
  <r>
    <x v="0"/>
    <x v="0"/>
    <x v="0"/>
    <s v="Błyskawiczna naprawa rowerów"/>
    <x v="0"/>
    <x v="0"/>
    <s v="Górski-200"/>
    <x v="0"/>
    <d v="2009-04-12T00:00:00"/>
    <x v="1"/>
    <x v="1"/>
    <n v="2319.9899999999998"/>
    <n v="1242.8517999999999"/>
    <n v="2"/>
    <n v="2485.7035999999998"/>
  </r>
  <r>
    <x v="0"/>
    <x v="0"/>
    <x v="0"/>
    <s v="Błyskawiczna naprawa rowerów"/>
    <x v="2"/>
    <x v="9"/>
    <s v="HL kierownica górski"/>
    <x v="7"/>
    <d v="2009-04-22T00:00:00"/>
    <x v="1"/>
    <x v="1"/>
    <n v="120.27"/>
    <n v="65.601799999999997"/>
    <n v="2"/>
    <n v="131.20359999999999"/>
  </r>
  <r>
    <x v="0"/>
    <x v="0"/>
    <x v="0"/>
    <s v="Błyskawiczna naprawa rowerów"/>
    <x v="2"/>
    <x v="8"/>
    <s v="LL tylne koło górski"/>
    <x v="1"/>
    <d v="2009-04-27T00:00:00"/>
    <x v="1"/>
    <x v="1"/>
    <n v="87.745000000000005"/>
    <n v="52.646999999999998"/>
    <n v="1"/>
    <n v="52.646999999999998"/>
  </r>
  <r>
    <x v="0"/>
    <x v="0"/>
    <x v="0"/>
    <s v="Błyskawiczna naprawa rowerów"/>
    <x v="0"/>
    <x v="0"/>
    <s v="Górski-200"/>
    <x v="1"/>
    <d v="2009-04-17T00:00:00"/>
    <x v="1"/>
    <x v="1"/>
    <n v="2294.9899999999998"/>
    <n v="1229.4589000000001"/>
    <n v="5"/>
    <n v="6147.2945"/>
  </r>
  <r>
    <x v="0"/>
    <x v="0"/>
    <x v="0"/>
    <s v="Błyskawiczna naprawa rowerów"/>
    <x v="2"/>
    <x v="8"/>
    <s v="ML tylne koło górski"/>
    <x v="1"/>
    <d v="2009-04-03T00:00:00"/>
    <x v="1"/>
    <x v="1"/>
    <n v="236.02500000000001"/>
    <n v="141.61500000000001"/>
    <n v="2"/>
    <n v="283.23"/>
  </r>
  <r>
    <x v="0"/>
    <x v="0"/>
    <x v="0"/>
    <s v="Błyskawiczna naprawa rowerów"/>
    <x v="2"/>
    <x v="8"/>
    <s v="ML przednie koło górski"/>
    <x v="1"/>
    <d v="2009-04-25T00:00:00"/>
    <x v="1"/>
    <x v="1"/>
    <n v="209.02500000000001"/>
    <n v="125.41500000000001"/>
    <n v="3"/>
    <n v="376.245"/>
  </r>
  <r>
    <x v="0"/>
    <x v="0"/>
    <x v="0"/>
    <s v="Błyskawiczna naprawa rowerów"/>
    <x v="2"/>
    <x v="2"/>
    <s v="ML rama górski"/>
    <x v="1"/>
    <d v="2009-04-26T00:00:00"/>
    <x v="1"/>
    <x v="1"/>
    <n v="348.76"/>
    <n v="209.256"/>
    <n v="5"/>
    <n v="1046.28"/>
  </r>
  <r>
    <x v="0"/>
    <x v="0"/>
    <x v="0"/>
    <s v="Błyskawiczna naprawa rowerów"/>
    <x v="2"/>
    <x v="2"/>
    <s v="HL rama górski"/>
    <x v="1"/>
    <d v="2009-04-09T00:00:00"/>
    <x v="1"/>
    <x v="1"/>
    <n v="1349.6"/>
    <n v="736.14549999999997"/>
    <n v="2"/>
    <n v="1472.2909999999999"/>
  </r>
  <r>
    <x v="0"/>
    <x v="0"/>
    <x v="0"/>
    <s v="Błyskawiczna naprawa rowerów"/>
    <x v="2"/>
    <x v="8"/>
    <s v="LL przednie koło górski"/>
    <x v="1"/>
    <d v="2009-04-03T00:00:00"/>
    <x v="1"/>
    <x v="1"/>
    <n v="60.744999999999997"/>
    <n v="36.447000000000003"/>
    <n v="1"/>
    <n v="36.447000000000003"/>
  </r>
  <r>
    <x v="0"/>
    <x v="0"/>
    <x v="0"/>
    <s v="Błyskawiczna naprawa rowerów"/>
    <x v="1"/>
    <x v="10"/>
    <s v="rękawiczki zimowe"/>
    <x v="1"/>
    <d v="2009-04-22T00:00:00"/>
    <x v="1"/>
    <x v="1"/>
    <n v="37.99"/>
    <n v="22.794"/>
    <n v="2"/>
    <n v="45.588000000000001"/>
  </r>
  <r>
    <x v="0"/>
    <x v="0"/>
    <x v="0"/>
    <s v="Błyskawiczna naprawa rowerów"/>
    <x v="2"/>
    <x v="8"/>
    <s v="HL tylne koło górski"/>
    <x v="1"/>
    <d v="2009-04-24T00:00:00"/>
    <x v="1"/>
    <x v="1"/>
    <n v="327.21499999999997"/>
    <n v="196.32900000000001"/>
    <n v="1"/>
    <n v="196.32900000000001"/>
  </r>
  <r>
    <x v="0"/>
    <x v="0"/>
    <x v="0"/>
    <s v="Błyskawiczna naprawa rowerów"/>
    <x v="0"/>
    <x v="0"/>
    <s v="Górski-200"/>
    <x v="0"/>
    <d v="2009-04-06T00:00:00"/>
    <x v="1"/>
    <x v="1"/>
    <n v="2319.9899999999998"/>
    <n v="1242.8517999999999"/>
    <n v="1"/>
    <n v="1242.8517999999999"/>
  </r>
  <r>
    <x v="0"/>
    <x v="0"/>
    <x v="0"/>
    <s v="Błyskawiczna naprawa rowerów"/>
    <x v="2"/>
    <x v="2"/>
    <s v="ML rama górski"/>
    <x v="1"/>
    <d v="2009-04-16T00:00:00"/>
    <x v="1"/>
    <x v="1"/>
    <n v="348.76"/>
    <n v="209.256"/>
    <n v="3"/>
    <n v="627.76800000000003"/>
  </r>
  <r>
    <x v="0"/>
    <x v="0"/>
    <x v="0"/>
    <s v="Błyskawiczna naprawa rowerów"/>
    <x v="2"/>
    <x v="8"/>
    <s v="HL przednie koło górski"/>
    <x v="1"/>
    <d v="2009-04-24T00:00:00"/>
    <x v="1"/>
    <x v="1"/>
    <n v="300.21499999999997"/>
    <n v="180.12899999999999"/>
    <n v="2"/>
    <n v="360.25799999999998"/>
  </r>
  <r>
    <x v="0"/>
    <x v="0"/>
    <x v="0"/>
    <s v="Błyskawiczna naprawa rowerów"/>
    <x v="1"/>
    <x v="10"/>
    <s v="rękawiczki zimowe"/>
    <x v="1"/>
    <d v="2009-04-26T00:00:00"/>
    <x v="1"/>
    <x v="1"/>
    <n v="37.99"/>
    <n v="22.794"/>
    <n v="7"/>
    <n v="159.55799999999999"/>
  </r>
  <r>
    <x v="0"/>
    <x v="0"/>
    <x v="0"/>
    <s v="Błyskawiczna naprawa rowerów"/>
    <x v="2"/>
    <x v="9"/>
    <s v="ML kierownica górski"/>
    <x v="7"/>
    <d v="2009-04-30T00:00:00"/>
    <x v="1"/>
    <x v="1"/>
    <n v="61.92"/>
    <n v="33.774500000000003"/>
    <n v="3"/>
    <n v="101.32350000000001"/>
  </r>
  <r>
    <x v="0"/>
    <x v="0"/>
    <x v="0"/>
    <s v="Błyskawiczna naprawa rowerów"/>
    <x v="0"/>
    <x v="0"/>
    <s v="Górski-300"/>
    <x v="1"/>
    <d v="2009-04-20T00:00:00"/>
    <x v="1"/>
    <x v="1"/>
    <n v="1079.99"/>
    <n v="647.99400000000003"/>
    <n v="2"/>
    <n v="1295.9880000000001"/>
  </r>
  <r>
    <x v="0"/>
    <x v="0"/>
    <x v="0"/>
    <s v="Błyskawiczna naprawa rowerów"/>
    <x v="2"/>
    <x v="2"/>
    <s v="ML rama górski-W"/>
    <x v="1"/>
    <d v="2009-04-16T00:00:00"/>
    <x v="1"/>
    <x v="1"/>
    <n v="348.76"/>
    <n v="209.256"/>
    <n v="4"/>
    <n v="837.024"/>
  </r>
  <r>
    <x v="0"/>
    <x v="0"/>
    <x v="0"/>
    <s v="Błyskawiczna naprawa rowerów"/>
    <x v="1"/>
    <x v="10"/>
    <s v="rękawiczki zimowe"/>
    <x v="1"/>
    <d v="2009-04-20T00:00:00"/>
    <x v="1"/>
    <x v="1"/>
    <n v="37.99"/>
    <n v="20.894500000000001"/>
    <n v="16"/>
    <n v="334.31200000000001"/>
  </r>
  <r>
    <x v="0"/>
    <x v="0"/>
    <x v="0"/>
    <s v="Błyskawiczna naprawa rowerów"/>
    <x v="0"/>
    <x v="0"/>
    <s v="Górski-300"/>
    <x v="1"/>
    <d v="2009-04-04T00:00:00"/>
    <x v="1"/>
    <x v="1"/>
    <n v="1079.99"/>
    <n v="647.99400000000003"/>
    <n v="1"/>
    <n v="647.99400000000003"/>
  </r>
  <r>
    <x v="0"/>
    <x v="0"/>
    <x v="0"/>
    <s v="Błyskawiczna naprawa rowerów"/>
    <x v="0"/>
    <x v="0"/>
    <s v="Górski-300"/>
    <x v="1"/>
    <d v="2009-04-02T00:00:00"/>
    <x v="1"/>
    <x v="1"/>
    <n v="1079.99"/>
    <n v="647.99400000000003"/>
    <n v="4"/>
    <n v="2591.9760000000001"/>
  </r>
  <r>
    <x v="1"/>
    <x v="2"/>
    <x v="5"/>
    <s v="Stal SA"/>
    <x v="2"/>
    <x v="6"/>
    <s v="ML rama rowerowa-W"/>
    <x v="6"/>
    <d v="2009-04-09T00:00:00"/>
    <x v="1"/>
    <x v="1"/>
    <n v="594.83000000000004"/>
    <n v="324.45269999999999"/>
    <n v="2"/>
    <n v="648.90539999999999"/>
  </r>
  <r>
    <x v="1"/>
    <x v="2"/>
    <x v="5"/>
    <s v="Stal SA"/>
    <x v="1"/>
    <x v="14"/>
    <s v="męskie spodenki sportowe"/>
    <x v="1"/>
    <d v="2009-04-07T00:00:00"/>
    <x v="1"/>
    <x v="1"/>
    <n v="59.99"/>
    <n v="35.994"/>
    <n v="5"/>
    <n v="179.97"/>
  </r>
  <r>
    <x v="1"/>
    <x v="2"/>
    <x v="5"/>
    <s v="Stal SA"/>
    <x v="2"/>
    <x v="6"/>
    <s v="LL rama rowerowa"/>
    <x v="3"/>
    <d v="2009-04-10T00:00:00"/>
    <x v="1"/>
    <x v="1"/>
    <n v="337.22"/>
    <n v="202.33199999999999"/>
    <n v="2"/>
    <n v="404.66399999999999"/>
  </r>
  <r>
    <x v="1"/>
    <x v="2"/>
    <x v="5"/>
    <s v="Stal SA"/>
    <x v="1"/>
    <x v="12"/>
    <s v="męskie spodenki rowerowe"/>
    <x v="4"/>
    <d v="2009-04-13T00:00:00"/>
    <x v="1"/>
    <x v="1"/>
    <n v="89.99"/>
    <n v="52.194200000000002"/>
    <n v="11"/>
    <n v="574.13620000000003"/>
  </r>
  <r>
    <x v="1"/>
    <x v="2"/>
    <x v="5"/>
    <s v="Stal SA"/>
    <x v="1"/>
    <x v="11"/>
    <s v="damskie getry"/>
    <x v="1"/>
    <d v="2009-04-16T00:00:00"/>
    <x v="1"/>
    <x v="1"/>
    <n v="74.989999999999995"/>
    <n v="44.994"/>
    <n v="4"/>
    <n v="179.976"/>
  </r>
  <r>
    <x v="1"/>
    <x v="2"/>
    <x v="5"/>
    <s v="Stal SA"/>
    <x v="1"/>
    <x v="11"/>
    <s v="damskie getry"/>
    <x v="1"/>
    <d v="2009-04-10T00:00:00"/>
    <x v="1"/>
    <x v="1"/>
    <n v="74.989999999999995"/>
    <n v="44.994"/>
    <n v="4"/>
    <n v="179.976"/>
  </r>
  <r>
    <x v="1"/>
    <x v="2"/>
    <x v="5"/>
    <s v="Stal SA"/>
    <x v="2"/>
    <x v="6"/>
    <s v="ML rama rowerowa-W"/>
    <x v="6"/>
    <d v="2009-04-25T00:00:00"/>
    <x v="1"/>
    <x v="1"/>
    <n v="594.83000000000004"/>
    <n v="324.45269999999999"/>
    <n v="2"/>
    <n v="648.90539999999999"/>
  </r>
  <r>
    <x v="1"/>
    <x v="2"/>
    <x v="5"/>
    <s v="Stal SA"/>
    <x v="2"/>
    <x v="6"/>
    <s v="LL rama rowerowa"/>
    <x v="3"/>
    <d v="2009-04-04T00:00:00"/>
    <x v="1"/>
    <x v="1"/>
    <n v="337.22"/>
    <n v="202.33199999999999"/>
    <n v="2"/>
    <n v="404.66399999999999"/>
  </r>
  <r>
    <x v="1"/>
    <x v="2"/>
    <x v="5"/>
    <s v="Stal SA"/>
    <x v="1"/>
    <x v="10"/>
    <s v="rękawiczki rowerowe"/>
    <x v="1"/>
    <d v="2009-04-15T00:00:00"/>
    <x v="1"/>
    <x v="1"/>
    <n v="24.49"/>
    <n v="14.1289"/>
    <n v="1"/>
    <n v="14.1289"/>
  </r>
  <r>
    <x v="1"/>
    <x v="2"/>
    <x v="5"/>
    <s v="Stal SA"/>
    <x v="1"/>
    <x v="10"/>
    <s v="rękawiczki rowerowe"/>
    <x v="1"/>
    <d v="2009-04-20T00:00:00"/>
    <x v="1"/>
    <x v="1"/>
    <n v="24.49"/>
    <n v="14.1289"/>
    <n v="4"/>
    <n v="56.515599999999999"/>
  </r>
  <r>
    <x v="1"/>
    <x v="2"/>
    <x v="5"/>
    <s v="Stal SA"/>
    <x v="0"/>
    <x v="3"/>
    <s v="Szosa-650"/>
    <x v="3"/>
    <d v="2009-04-14T00:00:00"/>
    <x v="1"/>
    <x v="1"/>
    <n v="782.99"/>
    <n v="469.79399999999998"/>
    <n v="3"/>
    <n v="1409.3820000000001"/>
  </r>
  <r>
    <x v="1"/>
    <x v="2"/>
    <x v="5"/>
    <s v="Stal SA"/>
    <x v="3"/>
    <x v="13"/>
    <s v="mini-pompki"/>
    <x v="7"/>
    <d v="2009-04-29T00:00:00"/>
    <x v="1"/>
    <x v="1"/>
    <n v="19.989999999999998"/>
    <n v="11.994"/>
    <n v="10"/>
    <n v="119.94"/>
  </r>
  <r>
    <x v="1"/>
    <x v="2"/>
    <x v="5"/>
    <s v="Stal SA"/>
    <x v="1"/>
    <x v="12"/>
    <s v="męskie spodenki rowerowe"/>
    <x v="4"/>
    <d v="2009-04-29T00:00:00"/>
    <x v="1"/>
    <x v="1"/>
    <n v="89.99"/>
    <n v="53.994"/>
    <n v="1"/>
    <n v="53.994"/>
  </r>
  <r>
    <x v="1"/>
    <x v="2"/>
    <x v="5"/>
    <s v="Stal SA"/>
    <x v="1"/>
    <x v="4"/>
    <s v="Long-Sleeve Logo Jersey"/>
    <x v="4"/>
    <d v="2009-04-25T00:00:00"/>
    <x v="1"/>
    <x v="1"/>
    <n v="49.99"/>
    <n v="28.840399999999999"/>
    <n v="5"/>
    <n v="144.202"/>
  </r>
  <r>
    <x v="1"/>
    <x v="2"/>
    <x v="5"/>
    <s v="Stal SA"/>
    <x v="1"/>
    <x v="12"/>
    <s v="męskie spodenki rowerowe"/>
    <x v="4"/>
    <d v="2009-04-02T00:00:00"/>
    <x v="1"/>
    <x v="1"/>
    <n v="89.99"/>
    <n v="53.994"/>
    <n v="2"/>
    <n v="107.988"/>
  </r>
  <r>
    <x v="1"/>
    <x v="2"/>
    <x v="5"/>
    <s v="Stal SA"/>
    <x v="2"/>
    <x v="6"/>
    <s v="ML rama rowerowa-W"/>
    <x v="6"/>
    <d v="2009-04-10T00:00:00"/>
    <x v="1"/>
    <x v="1"/>
    <n v="594.83000000000004"/>
    <n v="324.45269999999999"/>
    <n v="2"/>
    <n v="648.90539999999999"/>
  </r>
  <r>
    <x v="1"/>
    <x v="2"/>
    <x v="5"/>
    <s v="Stal SA"/>
    <x v="2"/>
    <x v="8"/>
    <s v="LL tylne koło szosa"/>
    <x v="1"/>
    <d v="2009-04-11T00:00:00"/>
    <x v="1"/>
    <x v="1"/>
    <n v="112.565"/>
    <n v="67.539000000000001"/>
    <n v="1"/>
    <n v="67.539000000000001"/>
  </r>
  <r>
    <x v="1"/>
    <x v="2"/>
    <x v="5"/>
    <s v="Stal SA"/>
    <x v="1"/>
    <x v="4"/>
    <s v="Long-Sleeve Logo Jersey"/>
    <x v="4"/>
    <d v="2009-04-28T00:00:00"/>
    <x v="1"/>
    <x v="1"/>
    <n v="49.99"/>
    <n v="28.840399999999999"/>
    <n v="8"/>
    <n v="230.72319999999999"/>
  </r>
  <r>
    <x v="1"/>
    <x v="2"/>
    <x v="5"/>
    <s v="Stal SA"/>
    <x v="3"/>
    <x v="7"/>
    <s v="Sport-100"/>
    <x v="3"/>
    <d v="2009-04-12T00:00:00"/>
    <x v="1"/>
    <x v="1"/>
    <n v="34.99"/>
    <n v="20.186499999999999"/>
    <n v="2"/>
    <n v="40.372999999999998"/>
  </r>
  <r>
    <x v="1"/>
    <x v="2"/>
    <x v="5"/>
    <s v="Stal SA"/>
    <x v="1"/>
    <x v="11"/>
    <s v="damskie getry"/>
    <x v="1"/>
    <d v="2009-04-19T00:00:00"/>
    <x v="1"/>
    <x v="1"/>
    <n v="74.989999999999995"/>
    <n v="44.994"/>
    <n v="3"/>
    <n v="134.982"/>
  </r>
  <r>
    <x v="1"/>
    <x v="2"/>
    <x v="5"/>
    <s v="Stal SA"/>
    <x v="3"/>
    <x v="7"/>
    <s v="Sport-100"/>
    <x v="1"/>
    <d v="2009-04-12T00:00:00"/>
    <x v="1"/>
    <x v="1"/>
    <n v="34.99"/>
    <n v="20.186499999999999"/>
    <n v="9"/>
    <n v="181.67849999999999"/>
  </r>
  <r>
    <x v="1"/>
    <x v="2"/>
    <x v="5"/>
    <s v="Stal SA"/>
    <x v="0"/>
    <x v="3"/>
    <s v="Szosa-650"/>
    <x v="3"/>
    <d v="2009-04-10T00:00:00"/>
    <x v="1"/>
    <x v="1"/>
    <n v="782.99"/>
    <n v="469.79399999999998"/>
    <n v="6"/>
    <n v="2818.7640000000001"/>
  </r>
  <r>
    <x v="1"/>
    <x v="2"/>
    <x v="5"/>
    <s v="Stal SA"/>
    <x v="3"/>
    <x v="15"/>
    <s v="zamknięcie linka"/>
    <x v="7"/>
    <d v="2009-04-11T00:00:00"/>
    <x v="1"/>
    <x v="1"/>
    <n v="25"/>
    <n v="15"/>
    <n v="4"/>
    <n v="60"/>
  </r>
  <r>
    <x v="1"/>
    <x v="2"/>
    <x v="5"/>
    <s v="Stal SA"/>
    <x v="0"/>
    <x v="3"/>
    <s v="Szosa-650"/>
    <x v="1"/>
    <d v="2009-04-28T00:00:00"/>
    <x v="1"/>
    <x v="1"/>
    <n v="782.99"/>
    <n v="469.79399999999998"/>
    <n v="2"/>
    <n v="939.58799999999997"/>
  </r>
  <r>
    <x v="1"/>
    <x v="2"/>
    <x v="5"/>
    <s v="Stal SA"/>
    <x v="1"/>
    <x v="10"/>
    <s v="rękawiczki rowerowe"/>
    <x v="1"/>
    <d v="2009-04-16T00:00:00"/>
    <x v="1"/>
    <x v="1"/>
    <n v="24.49"/>
    <n v="14.1289"/>
    <n v="4"/>
    <n v="56.515599999999999"/>
  </r>
  <r>
    <x v="1"/>
    <x v="2"/>
    <x v="5"/>
    <s v="Stal SA"/>
    <x v="1"/>
    <x v="4"/>
    <s v="Long-Sleeve Logo Jersey"/>
    <x v="4"/>
    <d v="2009-04-28T00:00:00"/>
    <x v="1"/>
    <x v="1"/>
    <n v="49.99"/>
    <n v="28.840399999999999"/>
    <n v="2"/>
    <n v="57.680799999999998"/>
  </r>
  <r>
    <x v="1"/>
    <x v="2"/>
    <x v="5"/>
    <s v="Stal SA"/>
    <x v="1"/>
    <x v="5"/>
    <s v="nakładka na rower"/>
    <x v="4"/>
    <d v="2009-04-22T00:00:00"/>
    <x v="1"/>
    <x v="1"/>
    <n v="8.99"/>
    <n v="5.0136000000000003"/>
    <n v="11"/>
    <n v="55.149600000000007"/>
  </r>
  <r>
    <x v="1"/>
    <x v="2"/>
    <x v="5"/>
    <s v="Stal SA"/>
    <x v="1"/>
    <x v="14"/>
    <s v="męskie spodenki sportowe"/>
    <x v="1"/>
    <d v="2009-04-12T00:00:00"/>
    <x v="1"/>
    <x v="1"/>
    <n v="59.99"/>
    <n v="35.994"/>
    <n v="4"/>
    <n v="143.976"/>
  </r>
  <r>
    <x v="1"/>
    <x v="2"/>
    <x v="5"/>
    <s v="Stal SA"/>
    <x v="2"/>
    <x v="6"/>
    <s v="LL rama rowerowa"/>
    <x v="3"/>
    <d v="2009-04-09T00:00:00"/>
    <x v="1"/>
    <x v="1"/>
    <n v="337.22"/>
    <n v="202.33199999999999"/>
    <n v="4"/>
    <n v="809.32799999999997"/>
  </r>
  <r>
    <x v="1"/>
    <x v="2"/>
    <x v="5"/>
    <s v="Stal SA"/>
    <x v="3"/>
    <x v="7"/>
    <s v="Sport-100"/>
    <x v="5"/>
    <d v="2009-04-14T00:00:00"/>
    <x v="1"/>
    <x v="1"/>
    <n v="34.99"/>
    <n v="20.186499999999999"/>
    <n v="2"/>
    <n v="40.372999999999998"/>
  </r>
  <r>
    <x v="1"/>
    <x v="2"/>
    <x v="5"/>
    <s v="Stal SA"/>
    <x v="2"/>
    <x v="6"/>
    <s v="LL rama rowerowa"/>
    <x v="1"/>
    <d v="2009-04-29T00:00:00"/>
    <x v="1"/>
    <x v="1"/>
    <n v="337.22"/>
    <n v="183.93819999999999"/>
    <n v="2"/>
    <n v="367.87639999999999"/>
  </r>
  <r>
    <x v="1"/>
    <x v="2"/>
    <x v="5"/>
    <s v="Stal SA"/>
    <x v="1"/>
    <x v="14"/>
    <s v="męskie spodenki sportowe"/>
    <x v="1"/>
    <d v="2009-04-23T00:00:00"/>
    <x v="1"/>
    <x v="1"/>
    <n v="59.99"/>
    <n v="35.994"/>
    <n v="1"/>
    <n v="35.994"/>
  </r>
  <r>
    <x v="0"/>
    <x v="0"/>
    <x v="2"/>
    <s v="Nowoczesne Artykuły Sportowe"/>
    <x v="1"/>
    <x v="10"/>
    <s v="rękawiczki zimowe"/>
    <x v="1"/>
    <d v="2009-04-09T00:00:00"/>
    <x v="1"/>
    <x v="1"/>
    <n v="37.99"/>
    <n v="22.034199999999998"/>
    <n v="12"/>
    <n v="264.41039999999998"/>
  </r>
  <r>
    <x v="0"/>
    <x v="0"/>
    <x v="2"/>
    <s v="Nowoczesne Artykuły Sportowe"/>
    <x v="1"/>
    <x v="4"/>
    <s v="Long-Sleeve Logo Jersey"/>
    <x v="4"/>
    <d v="2009-04-03T00:00:00"/>
    <x v="1"/>
    <x v="1"/>
    <n v="49.99"/>
    <n v="28.840399999999999"/>
    <n v="6"/>
    <n v="173.04239999999999"/>
  </r>
  <r>
    <x v="0"/>
    <x v="0"/>
    <x v="2"/>
    <s v="Nowoczesne Artykuły Sportowe"/>
    <x v="1"/>
    <x v="5"/>
    <s v="nakładka na rower"/>
    <x v="4"/>
    <d v="2009-04-15T00:00:00"/>
    <x v="1"/>
    <x v="1"/>
    <n v="8.99"/>
    <n v="5.1864999999999997"/>
    <n v="3"/>
    <n v="15.5595"/>
  </r>
  <r>
    <x v="0"/>
    <x v="0"/>
    <x v="2"/>
    <s v="Nowoczesne Artykuły Sportowe"/>
    <x v="1"/>
    <x v="12"/>
    <s v="męskie spodenki rowerowe"/>
    <x v="4"/>
    <d v="2009-04-17T00:00:00"/>
    <x v="1"/>
    <x v="1"/>
    <n v="89.99"/>
    <n v="53.994"/>
    <n v="4"/>
    <n v="215.976"/>
  </r>
  <r>
    <x v="0"/>
    <x v="0"/>
    <x v="2"/>
    <s v="Nowoczesne Artykuły Sportowe"/>
    <x v="1"/>
    <x v="4"/>
    <s v="Long-Sleeve Logo Jersey"/>
    <x v="4"/>
    <d v="2009-04-29T00:00:00"/>
    <x v="1"/>
    <x v="1"/>
    <n v="49.99"/>
    <n v="28.840399999999999"/>
    <n v="4"/>
    <n v="115.3616"/>
  </r>
  <r>
    <x v="0"/>
    <x v="0"/>
    <x v="2"/>
    <s v="Nowoczesne Artykuły Sportowe"/>
    <x v="2"/>
    <x v="8"/>
    <s v="LL tylne koło górski"/>
    <x v="1"/>
    <d v="2009-04-08T00:00:00"/>
    <x v="1"/>
    <x v="1"/>
    <n v="87.745000000000005"/>
    <n v="52.646999999999998"/>
    <n v="5"/>
    <n v="263.23500000000001"/>
  </r>
  <r>
    <x v="0"/>
    <x v="0"/>
    <x v="2"/>
    <s v="Nowoczesne Artykuły Sportowe"/>
    <x v="2"/>
    <x v="9"/>
    <s v="HL kierownica górski"/>
    <x v="7"/>
    <d v="2009-04-17T00:00:00"/>
    <x v="1"/>
    <x v="1"/>
    <n v="120.27"/>
    <n v="65.601799999999997"/>
    <n v="3"/>
    <n v="196.80539999999999"/>
  </r>
  <r>
    <x v="0"/>
    <x v="0"/>
    <x v="2"/>
    <s v="Nowoczesne Artykuły Sportowe"/>
    <x v="0"/>
    <x v="0"/>
    <s v="Górski-200"/>
    <x v="1"/>
    <d v="2009-04-18T00:00:00"/>
    <x v="1"/>
    <x v="1"/>
    <n v="2294.9899999999998"/>
    <n v="1229.4589000000001"/>
    <n v="3"/>
    <n v="3688.3767000000003"/>
  </r>
  <r>
    <x v="0"/>
    <x v="0"/>
    <x v="2"/>
    <s v="Nowoczesne Artykuły Sportowe"/>
    <x v="1"/>
    <x v="11"/>
    <s v="damskie getry"/>
    <x v="1"/>
    <d v="2009-04-29T00:00:00"/>
    <x v="1"/>
    <x v="1"/>
    <n v="74.989999999999995"/>
    <n v="44.994"/>
    <n v="4"/>
    <n v="179.976"/>
  </r>
  <r>
    <x v="0"/>
    <x v="0"/>
    <x v="2"/>
    <s v="Nowoczesne Artykuły Sportowe"/>
    <x v="1"/>
    <x v="10"/>
    <s v="rękawiczki zimowe"/>
    <x v="1"/>
    <d v="2009-04-28T00:00:00"/>
    <x v="1"/>
    <x v="1"/>
    <n v="37.99"/>
    <n v="22.794"/>
    <n v="2"/>
    <n v="45.588000000000001"/>
  </r>
  <r>
    <x v="0"/>
    <x v="0"/>
    <x v="2"/>
    <s v="Nowoczesne Artykuły Sportowe"/>
    <x v="2"/>
    <x v="2"/>
    <s v="ML rama górski"/>
    <x v="1"/>
    <d v="2009-04-15T00:00:00"/>
    <x v="1"/>
    <x v="1"/>
    <n v="348.76"/>
    <n v="209.256"/>
    <n v="5"/>
    <n v="1046.28"/>
  </r>
  <r>
    <x v="0"/>
    <x v="0"/>
    <x v="2"/>
    <s v="Nowoczesne Artykuły Sportowe"/>
    <x v="2"/>
    <x v="2"/>
    <s v="HL rama górski"/>
    <x v="1"/>
    <d v="2009-04-16T00:00:00"/>
    <x v="1"/>
    <x v="1"/>
    <n v="1349.6"/>
    <n v="736.14549999999997"/>
    <n v="3"/>
    <n v="2208.4364999999998"/>
  </r>
  <r>
    <x v="0"/>
    <x v="0"/>
    <x v="2"/>
    <s v="Nowoczesne Artykuły Sportowe"/>
    <x v="1"/>
    <x v="11"/>
    <s v="damskie getry"/>
    <x v="1"/>
    <d v="2009-04-13T00:00:00"/>
    <x v="1"/>
    <x v="1"/>
    <n v="74.989999999999995"/>
    <n v="44.994"/>
    <n v="3"/>
    <n v="134.982"/>
  </r>
  <r>
    <x v="0"/>
    <x v="0"/>
    <x v="2"/>
    <s v="Nowoczesne Artykuły Sportowe"/>
    <x v="1"/>
    <x v="10"/>
    <s v="rękawiczki rowerowe"/>
    <x v="1"/>
    <d v="2009-04-19T00:00:00"/>
    <x v="1"/>
    <x v="1"/>
    <n v="24.49"/>
    <n v="14.1289"/>
    <n v="5"/>
    <n v="70.644499999999994"/>
  </r>
  <r>
    <x v="0"/>
    <x v="0"/>
    <x v="2"/>
    <s v="Nowoczesne Artykuły Sportowe"/>
    <x v="2"/>
    <x v="2"/>
    <s v="ML rama górski-W"/>
    <x v="1"/>
    <d v="2009-04-08T00:00:00"/>
    <x v="1"/>
    <x v="1"/>
    <n v="348.76"/>
    <n v="209.256"/>
    <n v="4"/>
    <n v="837.024"/>
  </r>
  <r>
    <x v="0"/>
    <x v="0"/>
    <x v="2"/>
    <s v="Nowoczesne Artykuły Sportowe"/>
    <x v="0"/>
    <x v="0"/>
    <s v="Górski-300"/>
    <x v="1"/>
    <d v="2009-04-07T00:00:00"/>
    <x v="1"/>
    <x v="1"/>
    <n v="1079.99"/>
    <n v="647.99400000000003"/>
    <n v="3"/>
    <n v="1943.982"/>
  </r>
  <r>
    <x v="0"/>
    <x v="0"/>
    <x v="2"/>
    <s v="Nowoczesne Artykuły Sportowe"/>
    <x v="1"/>
    <x v="14"/>
    <s v="męskie spodenki sportowe"/>
    <x v="1"/>
    <d v="2009-04-30T00:00:00"/>
    <x v="1"/>
    <x v="1"/>
    <n v="59.99"/>
    <n v="35.994"/>
    <n v="4"/>
    <n v="143.976"/>
  </r>
  <r>
    <x v="0"/>
    <x v="0"/>
    <x v="2"/>
    <s v="Nowoczesne Artykuły Sportowe"/>
    <x v="2"/>
    <x v="8"/>
    <s v="ML tylne koło górski"/>
    <x v="1"/>
    <d v="2009-04-07T00:00:00"/>
    <x v="1"/>
    <x v="1"/>
    <n v="236.02500000000001"/>
    <n v="141.61500000000001"/>
    <n v="6"/>
    <n v="849.69"/>
  </r>
  <r>
    <x v="0"/>
    <x v="0"/>
    <x v="2"/>
    <s v="Nowoczesne Artykuły Sportowe"/>
    <x v="2"/>
    <x v="9"/>
    <s v="ML kierownica górski"/>
    <x v="7"/>
    <d v="2009-04-19T00:00:00"/>
    <x v="1"/>
    <x v="1"/>
    <n v="61.92"/>
    <n v="33.774500000000003"/>
    <n v="2"/>
    <n v="67.549000000000007"/>
  </r>
  <r>
    <x v="0"/>
    <x v="0"/>
    <x v="2"/>
    <s v="Nowoczesne Artykuły Sportowe"/>
    <x v="2"/>
    <x v="8"/>
    <s v="LL przednie koło górski"/>
    <x v="1"/>
    <d v="2009-04-25T00:00:00"/>
    <x v="1"/>
    <x v="1"/>
    <n v="60.744999999999997"/>
    <n v="36.447000000000003"/>
    <n v="3"/>
    <n v="109.34100000000001"/>
  </r>
  <r>
    <x v="0"/>
    <x v="0"/>
    <x v="2"/>
    <s v="Nowoczesne Artykuły Sportowe"/>
    <x v="1"/>
    <x v="10"/>
    <s v="rękawiczki zimowe"/>
    <x v="1"/>
    <d v="2009-04-25T00:00:00"/>
    <x v="1"/>
    <x v="1"/>
    <n v="37.99"/>
    <n v="20.894500000000001"/>
    <n v="19"/>
    <n v="396.99549999999999"/>
  </r>
  <r>
    <x v="0"/>
    <x v="0"/>
    <x v="2"/>
    <s v="Nowoczesne Artykuły Sportowe"/>
    <x v="2"/>
    <x v="8"/>
    <s v="ML przednie koło górski"/>
    <x v="1"/>
    <d v="2009-04-02T00:00:00"/>
    <x v="1"/>
    <x v="1"/>
    <n v="209.02500000000001"/>
    <n v="125.41500000000001"/>
    <n v="3"/>
    <n v="376.245"/>
  </r>
  <r>
    <x v="0"/>
    <x v="0"/>
    <x v="2"/>
    <s v="Nowoczesne Artykuły Sportowe"/>
    <x v="3"/>
    <x v="7"/>
    <s v="Sport-100"/>
    <x v="5"/>
    <d v="2009-04-18T00:00:00"/>
    <x v="1"/>
    <x v="1"/>
    <n v="34.99"/>
    <n v="20.186499999999999"/>
    <n v="2"/>
    <n v="40.372999999999998"/>
  </r>
  <r>
    <x v="0"/>
    <x v="0"/>
    <x v="2"/>
    <s v="Nowoczesne Artykuły Sportowe"/>
    <x v="0"/>
    <x v="0"/>
    <s v="Górski-300"/>
    <x v="1"/>
    <d v="2009-04-30T00:00:00"/>
    <x v="1"/>
    <x v="1"/>
    <n v="1079.99"/>
    <n v="647.99400000000003"/>
    <n v="5"/>
    <n v="3239.9700000000003"/>
  </r>
  <r>
    <x v="0"/>
    <x v="0"/>
    <x v="2"/>
    <s v="Nowoczesne Artykuły Sportowe"/>
    <x v="0"/>
    <x v="0"/>
    <s v="Górski-200"/>
    <x v="0"/>
    <d v="2009-04-29T00:00:00"/>
    <x v="1"/>
    <x v="1"/>
    <n v="2319.9899999999998"/>
    <n v="1242.8517999999999"/>
    <n v="3"/>
    <n v="3728.5553999999997"/>
  </r>
  <r>
    <x v="0"/>
    <x v="0"/>
    <x v="2"/>
    <s v="Nowoczesne Artykuły Sportowe"/>
    <x v="2"/>
    <x v="8"/>
    <s v="HL tylne koło górski"/>
    <x v="1"/>
    <d v="2009-04-13T00:00:00"/>
    <x v="1"/>
    <x v="1"/>
    <n v="327.21499999999997"/>
    <n v="196.32900000000001"/>
    <n v="6"/>
    <n v="1177.9740000000002"/>
  </r>
  <r>
    <x v="0"/>
    <x v="0"/>
    <x v="2"/>
    <s v="Nowoczesne Artykuły Sportowe"/>
    <x v="3"/>
    <x v="7"/>
    <s v="Sport-100"/>
    <x v="1"/>
    <d v="2009-04-10T00:00:00"/>
    <x v="1"/>
    <x v="1"/>
    <n v="34.99"/>
    <n v="20.186499999999999"/>
    <n v="5"/>
    <n v="100.93249999999999"/>
  </r>
  <r>
    <x v="0"/>
    <x v="0"/>
    <x v="2"/>
    <s v="Nowoczesne Artykuły Sportowe"/>
    <x v="2"/>
    <x v="2"/>
    <s v="ML rama górski"/>
    <x v="1"/>
    <d v="2009-04-04T00:00:00"/>
    <x v="1"/>
    <x v="1"/>
    <n v="348.76"/>
    <n v="209.256"/>
    <n v="4"/>
    <n v="837.024"/>
  </r>
  <r>
    <x v="0"/>
    <x v="0"/>
    <x v="2"/>
    <s v="Nowoczesne Artykuły Sportowe"/>
    <x v="3"/>
    <x v="7"/>
    <s v="Sport-100"/>
    <x v="3"/>
    <d v="2009-04-12T00:00:00"/>
    <x v="1"/>
    <x v="1"/>
    <n v="34.99"/>
    <n v="20.186499999999999"/>
    <n v="3"/>
    <n v="60.5595"/>
  </r>
  <r>
    <x v="0"/>
    <x v="0"/>
    <x v="2"/>
    <s v="Nowoczesne Artykuły Sportowe"/>
    <x v="1"/>
    <x v="12"/>
    <s v="męskie spodenki rowerowe"/>
    <x v="4"/>
    <d v="2009-04-07T00:00:00"/>
    <x v="1"/>
    <x v="1"/>
    <n v="89.99"/>
    <n v="53.994"/>
    <n v="4"/>
    <n v="215.976"/>
  </r>
  <r>
    <x v="0"/>
    <x v="0"/>
    <x v="2"/>
    <s v="Nowoczesne Artykuły Sportowe"/>
    <x v="0"/>
    <x v="0"/>
    <s v="Górski-200"/>
    <x v="1"/>
    <d v="2009-04-19T00:00:00"/>
    <x v="1"/>
    <x v="1"/>
    <n v="2294.9899999999998"/>
    <n v="1229.4589000000001"/>
    <n v="3"/>
    <n v="3688.3767000000003"/>
  </r>
  <r>
    <x v="0"/>
    <x v="0"/>
    <x v="2"/>
    <s v="Nowoczesne Artykuły Sportowe"/>
    <x v="2"/>
    <x v="2"/>
    <s v="HL rama górski"/>
    <x v="0"/>
    <d v="2009-04-16T00:00:00"/>
    <x v="1"/>
    <x v="1"/>
    <n v="1364.5"/>
    <n v="744.27269999999999"/>
    <n v="5"/>
    <n v="3721.3634999999999"/>
  </r>
  <r>
    <x v="0"/>
    <x v="0"/>
    <x v="2"/>
    <s v="Nowoczesne Artykuły Sportowe"/>
    <x v="3"/>
    <x v="13"/>
    <s v="mini-pompki"/>
    <x v="7"/>
    <d v="2009-04-27T00:00:00"/>
    <x v="1"/>
    <x v="1"/>
    <n v="19.989999999999998"/>
    <n v="11.994"/>
    <n v="3"/>
    <n v="35.981999999999999"/>
  </r>
  <r>
    <x v="0"/>
    <x v="0"/>
    <x v="2"/>
    <s v="Nowoczesne Artykuły Sportowe"/>
    <x v="0"/>
    <x v="0"/>
    <s v="Górski-200"/>
    <x v="1"/>
    <d v="2009-04-04T00:00:00"/>
    <x v="1"/>
    <x v="1"/>
    <n v="2294.9899999999998"/>
    <n v="1229.4589000000001"/>
    <n v="10"/>
    <n v="12294.589"/>
  </r>
  <r>
    <x v="0"/>
    <x v="0"/>
    <x v="2"/>
    <s v="Nowoczesne Artykuły Sportowe"/>
    <x v="0"/>
    <x v="0"/>
    <s v="Górski-300"/>
    <x v="1"/>
    <d v="2009-04-23T00:00:00"/>
    <x v="1"/>
    <x v="1"/>
    <n v="1079.99"/>
    <n v="647.99400000000003"/>
    <n v="7"/>
    <n v="4535.9580000000005"/>
  </r>
  <r>
    <x v="0"/>
    <x v="0"/>
    <x v="2"/>
    <s v="Nowoczesne Artykuły Sportowe"/>
    <x v="0"/>
    <x v="0"/>
    <s v="Górski-200"/>
    <x v="0"/>
    <d v="2009-04-29T00:00:00"/>
    <x v="1"/>
    <x v="1"/>
    <n v="2319.9899999999998"/>
    <n v="1242.8517999999999"/>
    <n v="9"/>
    <n v="11185.6662"/>
  </r>
  <r>
    <x v="0"/>
    <x v="0"/>
    <x v="2"/>
    <s v="Nowoczesne Artykuły Sportowe"/>
    <x v="0"/>
    <x v="0"/>
    <s v="Górski-200"/>
    <x v="0"/>
    <d v="2009-04-26T00:00:00"/>
    <x v="1"/>
    <x v="1"/>
    <n v="2319.9899999999998"/>
    <n v="1242.8517999999999"/>
    <n v="9"/>
    <n v="11185.6662"/>
  </r>
  <r>
    <x v="0"/>
    <x v="0"/>
    <x v="2"/>
    <s v="Nowoczesne Artykuły Sportowe"/>
    <x v="3"/>
    <x v="15"/>
    <s v="zamknięcie linka"/>
    <x v="7"/>
    <d v="2009-04-22T00:00:00"/>
    <x v="1"/>
    <x v="1"/>
    <n v="25"/>
    <n v="15"/>
    <n v="4"/>
    <n v="60"/>
  </r>
  <r>
    <x v="0"/>
    <x v="0"/>
    <x v="2"/>
    <s v="Nowoczesne Artykuły Sportowe"/>
    <x v="0"/>
    <x v="0"/>
    <s v="Górski-300"/>
    <x v="1"/>
    <d v="2009-04-07T00:00:00"/>
    <x v="1"/>
    <x v="1"/>
    <n v="1079.99"/>
    <n v="647.99400000000003"/>
    <n v="7"/>
    <n v="4535.9580000000005"/>
  </r>
  <r>
    <x v="0"/>
    <x v="0"/>
    <x v="0"/>
    <s v="Weekendowe Podróże"/>
    <x v="0"/>
    <x v="3"/>
    <s v="Szosa-250"/>
    <x v="3"/>
    <d v="2009-04-23T00:00:00"/>
    <x v="1"/>
    <x v="1"/>
    <n v="2443.35"/>
    <n v="1308.9375"/>
    <n v="1"/>
    <n v="1308.9375"/>
  </r>
  <r>
    <x v="0"/>
    <x v="0"/>
    <x v="3"/>
    <s v="Sklepy Fitness"/>
    <x v="0"/>
    <x v="3"/>
    <s v="Szosa-250"/>
    <x v="1"/>
    <d v="2009-04-19T00:00:00"/>
    <x v="1"/>
    <x v="1"/>
    <n v="2443.35"/>
    <n v="1308.9375"/>
    <n v="3"/>
    <n v="3926.8125"/>
  </r>
  <r>
    <x v="0"/>
    <x v="0"/>
    <x v="3"/>
    <s v="Sklepy Fitness"/>
    <x v="2"/>
    <x v="6"/>
    <s v="ML rama rowerowa-W"/>
    <x v="6"/>
    <d v="2009-04-15T00:00:00"/>
    <x v="1"/>
    <x v="1"/>
    <n v="594.83000000000004"/>
    <n v="324.45269999999999"/>
    <n v="2"/>
    <n v="648.90539999999999"/>
  </r>
  <r>
    <x v="0"/>
    <x v="0"/>
    <x v="3"/>
    <s v="Sklepy Fitness"/>
    <x v="3"/>
    <x v="15"/>
    <s v="zamknięcie linka"/>
    <x v="7"/>
    <d v="2009-04-22T00:00:00"/>
    <x v="1"/>
    <x v="1"/>
    <n v="25"/>
    <n v="15"/>
    <n v="1"/>
    <n v="15"/>
  </r>
  <r>
    <x v="0"/>
    <x v="0"/>
    <x v="3"/>
    <s v="Sklepy Fitness"/>
    <x v="0"/>
    <x v="3"/>
    <s v="Szosa-650"/>
    <x v="3"/>
    <d v="2009-04-27T00:00:00"/>
    <x v="1"/>
    <x v="1"/>
    <n v="782.99"/>
    <n v="469.79399999999998"/>
    <n v="2"/>
    <n v="939.58799999999997"/>
  </r>
  <r>
    <x v="0"/>
    <x v="0"/>
    <x v="3"/>
    <s v="Sklepy Fitness"/>
    <x v="2"/>
    <x v="6"/>
    <s v="LL rama rowerowa"/>
    <x v="1"/>
    <d v="2009-04-22T00:00:00"/>
    <x v="1"/>
    <x v="1"/>
    <n v="337.22"/>
    <n v="183.93819999999999"/>
    <n v="3"/>
    <n v="551.81459999999993"/>
  </r>
  <r>
    <x v="0"/>
    <x v="0"/>
    <x v="3"/>
    <s v="Sklepy Fitness"/>
    <x v="2"/>
    <x v="6"/>
    <s v="ML rama rowerowa-W"/>
    <x v="6"/>
    <d v="2009-04-02T00:00:00"/>
    <x v="1"/>
    <x v="1"/>
    <n v="594.83000000000004"/>
    <n v="324.45269999999999"/>
    <n v="6"/>
    <n v="1946.7161999999998"/>
  </r>
  <r>
    <x v="0"/>
    <x v="0"/>
    <x v="3"/>
    <s v="Sklepy Fitness"/>
    <x v="2"/>
    <x v="8"/>
    <s v="ML przednie koło szosa"/>
    <x v="1"/>
    <d v="2009-04-12T00:00:00"/>
    <x v="1"/>
    <x v="1"/>
    <n v="248.38499999999999"/>
    <n v="149.03100000000001"/>
    <n v="1"/>
    <n v="149.03100000000001"/>
  </r>
  <r>
    <x v="0"/>
    <x v="0"/>
    <x v="3"/>
    <s v="Sklepy Fitness"/>
    <x v="2"/>
    <x v="6"/>
    <s v="HL rama rowerowa szosa"/>
    <x v="1"/>
    <d v="2009-04-02T00:00:00"/>
    <x v="1"/>
    <x v="1"/>
    <n v="1431.5"/>
    <n v="780.81820000000005"/>
    <n v="5"/>
    <n v="3904.0910000000003"/>
  </r>
  <r>
    <x v="0"/>
    <x v="0"/>
    <x v="3"/>
    <s v="Sklepy Fitness"/>
    <x v="2"/>
    <x v="8"/>
    <s v="LL tylne koło szosa"/>
    <x v="1"/>
    <d v="2009-04-14T00:00:00"/>
    <x v="1"/>
    <x v="1"/>
    <n v="112.565"/>
    <n v="67.539000000000001"/>
    <n v="4"/>
    <n v="270.15600000000001"/>
  </r>
  <r>
    <x v="0"/>
    <x v="0"/>
    <x v="3"/>
    <s v="Sklepy Fitness"/>
    <x v="0"/>
    <x v="3"/>
    <s v="Szosa-650"/>
    <x v="1"/>
    <d v="2009-04-19T00:00:00"/>
    <x v="1"/>
    <x v="1"/>
    <n v="782.99"/>
    <n v="430.64449999999999"/>
    <n v="17"/>
    <n v="7320.9565000000002"/>
  </r>
  <r>
    <x v="0"/>
    <x v="0"/>
    <x v="3"/>
    <s v="Sklepy Fitness"/>
    <x v="2"/>
    <x v="9"/>
    <s v="HL kierownica szosa"/>
    <x v="7"/>
    <d v="2009-04-01T00:00:00"/>
    <x v="1"/>
    <x v="1"/>
    <n v="120.27"/>
    <n v="65.601799999999997"/>
    <n v="2"/>
    <n v="131.20359999999999"/>
  </r>
  <r>
    <x v="0"/>
    <x v="0"/>
    <x v="3"/>
    <s v="Sklepy Fitness"/>
    <x v="0"/>
    <x v="3"/>
    <s v="Szosa--550-W"/>
    <x v="6"/>
    <d v="2009-04-16T00:00:00"/>
    <x v="1"/>
    <x v="1"/>
    <n v="1120.49"/>
    <n v="600.26250000000005"/>
    <n v="1"/>
    <n v="600.26250000000005"/>
  </r>
  <r>
    <x v="0"/>
    <x v="0"/>
    <x v="3"/>
    <s v="Sklepy Fitness"/>
    <x v="0"/>
    <x v="3"/>
    <s v="Szosa--550-W"/>
    <x v="6"/>
    <d v="2009-04-24T00:00:00"/>
    <x v="1"/>
    <x v="1"/>
    <n v="1120.49"/>
    <n v="600.26250000000005"/>
    <n v="2"/>
    <n v="1200.5250000000001"/>
  </r>
  <r>
    <x v="0"/>
    <x v="0"/>
    <x v="3"/>
    <s v="Sklepy Fitness"/>
    <x v="0"/>
    <x v="3"/>
    <s v="Szosa-250"/>
    <x v="1"/>
    <d v="2009-04-30T00:00:00"/>
    <x v="1"/>
    <x v="1"/>
    <n v="2443.35"/>
    <n v="1308.9375"/>
    <n v="7"/>
    <n v="9162.5625"/>
  </r>
  <r>
    <x v="0"/>
    <x v="0"/>
    <x v="3"/>
    <s v="Sklepy Fitness"/>
    <x v="2"/>
    <x v="6"/>
    <s v="LL rama rowerowa"/>
    <x v="1"/>
    <d v="2009-04-20T00:00:00"/>
    <x v="1"/>
    <x v="1"/>
    <n v="337.22"/>
    <n v="183.93819999999999"/>
    <n v="1"/>
    <n v="183.93819999999999"/>
  </r>
  <r>
    <x v="0"/>
    <x v="0"/>
    <x v="3"/>
    <s v="Sklepy Fitness"/>
    <x v="2"/>
    <x v="6"/>
    <s v="LL rama rowerowa"/>
    <x v="3"/>
    <d v="2009-04-05T00:00:00"/>
    <x v="1"/>
    <x v="1"/>
    <n v="337.22"/>
    <n v="202.33199999999999"/>
    <n v="3"/>
    <n v="606.99599999999998"/>
  </r>
  <r>
    <x v="0"/>
    <x v="0"/>
    <x v="3"/>
    <s v="Sklepy Fitness"/>
    <x v="2"/>
    <x v="6"/>
    <s v="LL rama rowerowa"/>
    <x v="3"/>
    <d v="2009-04-23T00:00:00"/>
    <x v="1"/>
    <x v="1"/>
    <n v="337.22"/>
    <n v="202.33199999999999"/>
    <n v="2"/>
    <n v="404.66399999999999"/>
  </r>
  <r>
    <x v="0"/>
    <x v="0"/>
    <x v="3"/>
    <s v="Sklepy Fitness"/>
    <x v="2"/>
    <x v="6"/>
    <s v="HL rama rowerowa szosa"/>
    <x v="3"/>
    <d v="2009-04-21T00:00:00"/>
    <x v="1"/>
    <x v="1"/>
    <n v="1431.5"/>
    <n v="780.81820000000005"/>
    <n v="2"/>
    <n v="1561.6364000000001"/>
  </r>
  <r>
    <x v="0"/>
    <x v="0"/>
    <x v="3"/>
    <s v="Sklepy Fitness"/>
    <x v="0"/>
    <x v="3"/>
    <s v="Szosa-250"/>
    <x v="1"/>
    <d v="2009-04-13T00:00:00"/>
    <x v="1"/>
    <x v="1"/>
    <n v="2443.35"/>
    <n v="1308.9375"/>
    <n v="4"/>
    <n v="5235.75"/>
  </r>
  <r>
    <x v="0"/>
    <x v="0"/>
    <x v="3"/>
    <s v="Sklepy Fitness"/>
    <x v="0"/>
    <x v="3"/>
    <s v="Szosa-250"/>
    <x v="3"/>
    <d v="2009-04-13T00:00:00"/>
    <x v="1"/>
    <x v="1"/>
    <n v="2443.35"/>
    <n v="1466.01"/>
    <n v="8"/>
    <n v="11728.08"/>
  </r>
  <r>
    <x v="0"/>
    <x v="0"/>
    <x v="3"/>
    <s v="Sklepy Fitness"/>
    <x v="0"/>
    <x v="3"/>
    <s v="Szosa-650"/>
    <x v="3"/>
    <d v="2009-04-13T00:00:00"/>
    <x v="1"/>
    <x v="1"/>
    <n v="782.99"/>
    <n v="469.79399999999998"/>
    <n v="5"/>
    <n v="2348.9699999999998"/>
  </r>
  <r>
    <x v="0"/>
    <x v="0"/>
    <x v="3"/>
    <s v="Sklepy Fitness"/>
    <x v="1"/>
    <x v="11"/>
    <s v="damskie getry"/>
    <x v="1"/>
    <d v="2009-04-05T00:00:00"/>
    <x v="1"/>
    <x v="1"/>
    <n v="74.989999999999995"/>
    <n v="44.994"/>
    <n v="1"/>
    <n v="44.994"/>
  </r>
  <r>
    <x v="0"/>
    <x v="0"/>
    <x v="3"/>
    <s v="Sklepy Fitness"/>
    <x v="0"/>
    <x v="3"/>
    <s v="Szosa-650"/>
    <x v="1"/>
    <d v="2009-04-07T00:00:00"/>
    <x v="1"/>
    <x v="1"/>
    <n v="782.99"/>
    <n v="469.79399999999998"/>
    <n v="4"/>
    <n v="1879.1759999999999"/>
  </r>
  <r>
    <x v="0"/>
    <x v="0"/>
    <x v="3"/>
    <s v="Sklepy Fitness"/>
    <x v="2"/>
    <x v="6"/>
    <s v="HL rama rowerowa szosa"/>
    <x v="3"/>
    <d v="2009-04-27T00:00:00"/>
    <x v="1"/>
    <x v="1"/>
    <n v="1431.5"/>
    <n v="780.81820000000005"/>
    <n v="2"/>
    <n v="1561.6364000000001"/>
  </r>
  <r>
    <x v="0"/>
    <x v="0"/>
    <x v="3"/>
    <s v="Sklepy Fitness"/>
    <x v="0"/>
    <x v="3"/>
    <s v="Szosa--550-W"/>
    <x v="6"/>
    <d v="2009-04-04T00:00:00"/>
    <x v="1"/>
    <x v="1"/>
    <n v="1120.49"/>
    <n v="600.26250000000005"/>
    <n v="6"/>
    <n v="3601.5750000000003"/>
  </r>
  <r>
    <x v="0"/>
    <x v="0"/>
    <x v="3"/>
    <s v="Sklepy Fitness"/>
    <x v="2"/>
    <x v="6"/>
    <s v="ML rama rowerowa-W"/>
    <x v="6"/>
    <d v="2009-04-28T00:00:00"/>
    <x v="1"/>
    <x v="1"/>
    <n v="594.83000000000004"/>
    <n v="324.45269999999999"/>
    <n v="2"/>
    <n v="648.90539999999999"/>
  </r>
  <r>
    <x v="0"/>
    <x v="0"/>
    <x v="3"/>
    <s v="Sklepy Fitness"/>
    <x v="0"/>
    <x v="3"/>
    <s v="Szosa-650"/>
    <x v="3"/>
    <d v="2009-04-18T00:00:00"/>
    <x v="1"/>
    <x v="1"/>
    <n v="782.99"/>
    <n v="469.79399999999998"/>
    <n v="3"/>
    <n v="1409.3820000000001"/>
  </r>
  <r>
    <x v="0"/>
    <x v="0"/>
    <x v="3"/>
    <s v="Sklepy Fitness"/>
    <x v="1"/>
    <x v="10"/>
    <s v="rękawiczki rowerowe"/>
    <x v="1"/>
    <d v="2009-04-24T00:00:00"/>
    <x v="1"/>
    <x v="1"/>
    <n v="24.49"/>
    <n v="14.1289"/>
    <n v="4"/>
    <n v="56.515599999999999"/>
  </r>
  <r>
    <x v="0"/>
    <x v="0"/>
    <x v="3"/>
    <s v="Sklepy Fitness"/>
    <x v="2"/>
    <x v="6"/>
    <s v="LL rama rowerowa"/>
    <x v="1"/>
    <d v="2009-04-02T00:00:00"/>
    <x v="1"/>
    <x v="1"/>
    <n v="337.22"/>
    <n v="183.93819999999999"/>
    <n v="4"/>
    <n v="735.75279999999998"/>
  </r>
  <r>
    <x v="0"/>
    <x v="0"/>
    <x v="3"/>
    <s v="Sklepy Fitness"/>
    <x v="0"/>
    <x v="3"/>
    <s v="Szosa--550-W"/>
    <x v="6"/>
    <d v="2009-04-23T00:00:00"/>
    <x v="1"/>
    <x v="1"/>
    <n v="1120.49"/>
    <n v="600.26250000000005"/>
    <n v="4"/>
    <n v="2401.0500000000002"/>
  </r>
  <r>
    <x v="0"/>
    <x v="0"/>
    <x v="3"/>
    <s v="Sklepy Fitness"/>
    <x v="2"/>
    <x v="6"/>
    <s v="LL rama rowerowa"/>
    <x v="3"/>
    <d v="2009-04-10T00:00:00"/>
    <x v="1"/>
    <x v="1"/>
    <n v="337.22"/>
    <n v="202.33199999999999"/>
    <n v="4"/>
    <n v="809.32799999999997"/>
  </r>
  <r>
    <x v="0"/>
    <x v="0"/>
    <x v="3"/>
    <s v="Sklepy Fitness"/>
    <x v="2"/>
    <x v="6"/>
    <s v="LL rama rowerowa"/>
    <x v="3"/>
    <d v="2009-04-23T00:00:00"/>
    <x v="1"/>
    <x v="1"/>
    <n v="337.22"/>
    <n v="202.33199999999999"/>
    <n v="3"/>
    <n v="606.99599999999998"/>
  </r>
  <r>
    <x v="0"/>
    <x v="0"/>
    <x v="3"/>
    <s v="Sklepy Fitness"/>
    <x v="0"/>
    <x v="3"/>
    <s v="Szosa-250"/>
    <x v="3"/>
    <d v="2009-04-27T00:00:00"/>
    <x v="1"/>
    <x v="1"/>
    <n v="2443.35"/>
    <n v="1466.01"/>
    <n v="6"/>
    <n v="8796.06"/>
  </r>
  <r>
    <x v="0"/>
    <x v="0"/>
    <x v="3"/>
    <s v="Sklepy Fitness"/>
    <x v="1"/>
    <x v="14"/>
    <s v="męskie spodenki sportowe"/>
    <x v="1"/>
    <d v="2009-04-16T00:00:00"/>
    <x v="1"/>
    <x v="1"/>
    <n v="59.99"/>
    <n v="35.994"/>
    <n v="3"/>
    <n v="107.982"/>
  </r>
  <r>
    <x v="0"/>
    <x v="0"/>
    <x v="3"/>
    <s v="Sklepy Fitness"/>
    <x v="0"/>
    <x v="3"/>
    <s v="Szosa-650"/>
    <x v="1"/>
    <d v="2009-04-14T00:00:00"/>
    <x v="1"/>
    <x v="1"/>
    <n v="782.99"/>
    <n v="469.79399999999998"/>
    <n v="10"/>
    <n v="4697.9399999999996"/>
  </r>
  <r>
    <x v="0"/>
    <x v="0"/>
    <x v="3"/>
    <s v="Sklepy Fitness"/>
    <x v="0"/>
    <x v="3"/>
    <s v="Szosa-650"/>
    <x v="1"/>
    <d v="2009-04-17T00:00:00"/>
    <x v="1"/>
    <x v="1"/>
    <n v="782.99"/>
    <n v="454.13420000000002"/>
    <n v="12"/>
    <n v="5449.6104000000005"/>
  </r>
  <r>
    <x v="0"/>
    <x v="0"/>
    <x v="3"/>
    <s v="Sklepy Fitness"/>
    <x v="2"/>
    <x v="8"/>
    <s v="HL przednie koło szosa"/>
    <x v="1"/>
    <d v="2009-04-11T00:00:00"/>
    <x v="1"/>
    <x v="1"/>
    <n v="330.06"/>
    <n v="198.036"/>
    <n v="3"/>
    <n v="594.10799999999995"/>
  </r>
  <r>
    <x v="0"/>
    <x v="0"/>
    <x v="3"/>
    <s v="Sklepy Fitness"/>
    <x v="0"/>
    <x v="3"/>
    <s v="Szosa-650"/>
    <x v="3"/>
    <d v="2009-04-02T00:00:00"/>
    <x v="1"/>
    <x v="1"/>
    <n v="782.99"/>
    <n v="469.79399999999998"/>
    <n v="5"/>
    <n v="2348.9699999999998"/>
  </r>
  <r>
    <x v="0"/>
    <x v="0"/>
    <x v="3"/>
    <s v="Sklepy Fitness"/>
    <x v="0"/>
    <x v="3"/>
    <s v="Szosa-250"/>
    <x v="3"/>
    <d v="2009-04-27T00:00:00"/>
    <x v="1"/>
    <x v="1"/>
    <n v="2443.35"/>
    <n v="1466.01"/>
    <n v="5"/>
    <n v="7330.05"/>
  </r>
  <r>
    <x v="0"/>
    <x v="0"/>
    <x v="3"/>
    <s v="Sklepy Fitness"/>
    <x v="0"/>
    <x v="3"/>
    <s v="Szosa-650"/>
    <x v="3"/>
    <d v="2009-04-17T00:00:00"/>
    <x v="1"/>
    <x v="1"/>
    <n v="782.99"/>
    <n v="469.79399999999998"/>
    <n v="5"/>
    <n v="2348.9699999999998"/>
  </r>
  <r>
    <x v="0"/>
    <x v="0"/>
    <x v="4"/>
    <s v="Arena Sportowa"/>
    <x v="1"/>
    <x v="10"/>
    <s v="rękawiczki zimowe"/>
    <x v="1"/>
    <d v="2009-04-04T00:00:00"/>
    <x v="1"/>
    <x v="1"/>
    <n v="37.99"/>
    <n v="22.794"/>
    <n v="4"/>
    <n v="91.176000000000002"/>
  </r>
  <r>
    <x v="0"/>
    <x v="0"/>
    <x v="4"/>
    <s v="Arena Sportowa"/>
    <x v="1"/>
    <x v="10"/>
    <s v="rękawiczki zimowe"/>
    <x v="1"/>
    <d v="2009-04-11T00:00:00"/>
    <x v="1"/>
    <x v="1"/>
    <n v="37.99"/>
    <n v="22.794"/>
    <n v="9"/>
    <n v="205.14600000000002"/>
  </r>
  <r>
    <x v="0"/>
    <x v="0"/>
    <x v="4"/>
    <s v="Arena Sportowa"/>
    <x v="1"/>
    <x v="10"/>
    <s v="rękawiczki zimowe"/>
    <x v="1"/>
    <d v="2009-04-17T00:00:00"/>
    <x v="1"/>
    <x v="1"/>
    <n v="37.99"/>
    <n v="22.794"/>
    <n v="2"/>
    <n v="45.588000000000001"/>
  </r>
  <r>
    <x v="0"/>
    <x v="0"/>
    <x v="4"/>
    <s v="Arena Sportowa"/>
    <x v="0"/>
    <x v="0"/>
    <s v="Górski-200"/>
    <x v="1"/>
    <d v="2009-04-06T00:00:00"/>
    <x v="1"/>
    <x v="1"/>
    <n v="2294.9899999999998"/>
    <n v="1229.4589000000001"/>
    <n v="3"/>
    <n v="3688.3767000000003"/>
  </r>
  <r>
    <x v="0"/>
    <x v="0"/>
    <x v="3"/>
    <s v="Gokarty i rowery specjalistyczne"/>
    <x v="1"/>
    <x v="14"/>
    <s v="męskie spodenki sportowe"/>
    <x v="1"/>
    <d v="2009-04-11T00:00:00"/>
    <x v="1"/>
    <x v="1"/>
    <n v="59.99"/>
    <n v="35.994"/>
    <n v="1"/>
    <n v="35.994"/>
  </r>
  <r>
    <x v="0"/>
    <x v="0"/>
    <x v="3"/>
    <s v="Gokarty i rowery specjalistyczne"/>
    <x v="3"/>
    <x v="7"/>
    <s v="Sport-100"/>
    <x v="1"/>
    <d v="2009-04-19T00:00:00"/>
    <x v="1"/>
    <x v="1"/>
    <n v="34.99"/>
    <n v="20.186499999999999"/>
    <n v="5"/>
    <n v="100.93249999999999"/>
  </r>
  <r>
    <x v="0"/>
    <x v="0"/>
    <x v="3"/>
    <s v="Gokarty i rowery specjalistyczne"/>
    <x v="3"/>
    <x v="15"/>
    <s v="zamknięcie linka"/>
    <x v="7"/>
    <d v="2009-04-11T00:00:00"/>
    <x v="1"/>
    <x v="1"/>
    <n v="25"/>
    <n v="15"/>
    <n v="2"/>
    <n v="30"/>
  </r>
  <r>
    <x v="0"/>
    <x v="0"/>
    <x v="3"/>
    <s v="Gokarty i rowery specjalistyczne"/>
    <x v="2"/>
    <x v="2"/>
    <s v="ML rama górski-W"/>
    <x v="1"/>
    <d v="2009-04-05T00:00:00"/>
    <x v="1"/>
    <x v="1"/>
    <n v="348.76"/>
    <n v="209.256"/>
    <n v="2"/>
    <n v="418.512"/>
  </r>
  <r>
    <x v="0"/>
    <x v="0"/>
    <x v="3"/>
    <s v="Gokarty i rowery specjalistyczne"/>
    <x v="2"/>
    <x v="8"/>
    <s v="LL przednie koło górski"/>
    <x v="1"/>
    <d v="2009-04-20T00:00:00"/>
    <x v="1"/>
    <x v="1"/>
    <n v="60.744999999999997"/>
    <n v="36.447000000000003"/>
    <n v="3"/>
    <n v="109.34100000000001"/>
  </r>
  <r>
    <x v="0"/>
    <x v="0"/>
    <x v="3"/>
    <s v="Gokarty i rowery specjalistyczne"/>
    <x v="3"/>
    <x v="7"/>
    <s v="Sport-100"/>
    <x v="5"/>
    <d v="2009-04-21T00:00:00"/>
    <x v="1"/>
    <x v="1"/>
    <n v="34.99"/>
    <n v="18.504300000000001"/>
    <n v="15"/>
    <n v="277.56450000000001"/>
  </r>
  <r>
    <x v="0"/>
    <x v="0"/>
    <x v="3"/>
    <s v="Gokarty i rowery specjalistyczne"/>
    <x v="3"/>
    <x v="7"/>
    <s v="Sport-100"/>
    <x v="3"/>
    <d v="2009-04-27T00:00:00"/>
    <x v="1"/>
    <x v="1"/>
    <n v="34.99"/>
    <n v="20.186499999999999"/>
    <n v="7"/>
    <n v="141.30549999999999"/>
  </r>
  <r>
    <x v="0"/>
    <x v="0"/>
    <x v="3"/>
    <s v="Gokarty i rowery specjalistyczne"/>
    <x v="2"/>
    <x v="2"/>
    <s v="HL rama górski"/>
    <x v="0"/>
    <d v="2009-04-17T00:00:00"/>
    <x v="1"/>
    <x v="1"/>
    <n v="1364.5"/>
    <n v="744.27269999999999"/>
    <n v="3"/>
    <n v="2232.8181"/>
  </r>
  <r>
    <x v="0"/>
    <x v="0"/>
    <x v="3"/>
    <s v="Gokarty i rowery specjalistyczne"/>
    <x v="1"/>
    <x v="10"/>
    <s v="rękawiczki rowerowe"/>
    <x v="1"/>
    <d v="2009-04-19T00:00:00"/>
    <x v="1"/>
    <x v="1"/>
    <n v="24.49"/>
    <n v="14.1289"/>
    <n v="6"/>
    <n v="84.773399999999995"/>
  </r>
  <r>
    <x v="0"/>
    <x v="0"/>
    <x v="3"/>
    <s v="Gokarty i rowery specjalistyczne"/>
    <x v="1"/>
    <x v="12"/>
    <s v="męskie spodenki rowerowe"/>
    <x v="4"/>
    <d v="2009-04-19T00:00:00"/>
    <x v="1"/>
    <x v="1"/>
    <n v="89.99"/>
    <n v="53.994"/>
    <n v="8"/>
    <n v="431.952"/>
  </r>
  <r>
    <x v="0"/>
    <x v="0"/>
    <x v="3"/>
    <s v="Gokarty i rowery specjalistyczne"/>
    <x v="2"/>
    <x v="2"/>
    <s v="ML rama górski"/>
    <x v="1"/>
    <d v="2009-04-12T00:00:00"/>
    <x v="1"/>
    <x v="1"/>
    <n v="348.76"/>
    <n v="209.256"/>
    <n v="3"/>
    <n v="627.76800000000003"/>
  </r>
  <r>
    <x v="0"/>
    <x v="0"/>
    <x v="3"/>
    <s v="Gokarty i rowery specjalistyczne"/>
    <x v="0"/>
    <x v="0"/>
    <s v="Górski-200"/>
    <x v="0"/>
    <d v="2009-04-03T00:00:00"/>
    <x v="1"/>
    <x v="1"/>
    <n v="2319.9899999999998"/>
    <n v="1242.8517999999999"/>
    <n v="1"/>
    <n v="1242.8517999999999"/>
  </r>
  <r>
    <x v="0"/>
    <x v="0"/>
    <x v="3"/>
    <s v="Gokarty i rowery specjalistyczne"/>
    <x v="0"/>
    <x v="0"/>
    <s v="Górski-300"/>
    <x v="1"/>
    <d v="2009-04-28T00:00:00"/>
    <x v="1"/>
    <x v="1"/>
    <n v="1079.99"/>
    <n v="647.99400000000003"/>
    <n v="3"/>
    <n v="1943.982"/>
  </r>
  <r>
    <x v="0"/>
    <x v="0"/>
    <x v="3"/>
    <s v="Gokarty i rowery specjalistyczne"/>
    <x v="2"/>
    <x v="2"/>
    <s v="HL rama górski"/>
    <x v="1"/>
    <d v="2009-04-22T00:00:00"/>
    <x v="1"/>
    <x v="1"/>
    <n v="1349.6"/>
    <n v="736.14549999999997"/>
    <n v="3"/>
    <n v="2208.4364999999998"/>
  </r>
  <r>
    <x v="0"/>
    <x v="0"/>
    <x v="3"/>
    <s v="Gokarty i rowery specjalistyczne"/>
    <x v="0"/>
    <x v="0"/>
    <s v="Górski-300"/>
    <x v="1"/>
    <d v="2009-04-10T00:00:00"/>
    <x v="1"/>
    <x v="1"/>
    <n v="1079.99"/>
    <n v="647.99400000000003"/>
    <n v="3"/>
    <n v="1943.982"/>
  </r>
  <r>
    <x v="0"/>
    <x v="0"/>
    <x v="3"/>
    <s v="Gokarty i rowery specjalistyczne"/>
    <x v="2"/>
    <x v="2"/>
    <s v="ML rama górski"/>
    <x v="1"/>
    <d v="2009-04-07T00:00:00"/>
    <x v="1"/>
    <x v="1"/>
    <n v="348.76"/>
    <n v="209.256"/>
    <n v="2"/>
    <n v="418.512"/>
  </r>
  <r>
    <x v="0"/>
    <x v="0"/>
    <x v="3"/>
    <s v="Gokarty i rowery specjalistyczne"/>
    <x v="2"/>
    <x v="17"/>
    <s v="HL łożysko sterowe"/>
    <x v="7"/>
    <d v="2009-04-10T00:00:00"/>
    <x v="1"/>
    <x v="1"/>
    <n v="124.73"/>
    <n v="74.837999999999994"/>
    <n v="4"/>
    <n v="299.35199999999998"/>
  </r>
  <r>
    <x v="0"/>
    <x v="0"/>
    <x v="3"/>
    <s v="Gokarty i rowery specjalistyczne"/>
    <x v="2"/>
    <x v="9"/>
    <s v="ML kierownica górski"/>
    <x v="7"/>
    <d v="2009-04-18T00:00:00"/>
    <x v="1"/>
    <x v="1"/>
    <n v="61.92"/>
    <n v="33.774500000000003"/>
    <n v="3"/>
    <n v="101.32350000000001"/>
  </r>
  <r>
    <x v="0"/>
    <x v="0"/>
    <x v="3"/>
    <s v="Gokarty i rowery specjalistyczne"/>
    <x v="1"/>
    <x v="5"/>
    <s v="nakładka na rower"/>
    <x v="4"/>
    <d v="2009-04-22T00:00:00"/>
    <x v="1"/>
    <x v="1"/>
    <n v="8.99"/>
    <n v="5.1864999999999997"/>
    <n v="8"/>
    <n v="41.491999999999997"/>
  </r>
  <r>
    <x v="0"/>
    <x v="0"/>
    <x v="3"/>
    <s v="Gokarty i rowery specjalistyczne"/>
    <x v="3"/>
    <x v="13"/>
    <s v="mini-pompki"/>
    <x v="7"/>
    <d v="2009-04-11T00:00:00"/>
    <x v="1"/>
    <x v="1"/>
    <n v="19.989999999999998"/>
    <n v="11.994"/>
    <n v="7"/>
    <n v="83.957999999999998"/>
  </r>
  <r>
    <x v="0"/>
    <x v="0"/>
    <x v="3"/>
    <s v="Gokarty i rowery specjalistyczne"/>
    <x v="1"/>
    <x v="11"/>
    <s v="damskie getry"/>
    <x v="1"/>
    <d v="2009-04-15T00:00:00"/>
    <x v="1"/>
    <x v="1"/>
    <n v="74.989999999999995"/>
    <n v="44.994"/>
    <n v="6"/>
    <n v="269.964"/>
  </r>
  <r>
    <x v="0"/>
    <x v="0"/>
    <x v="3"/>
    <s v="Gokarty i rowery specjalistyczne"/>
    <x v="2"/>
    <x v="2"/>
    <s v="HL rama górski"/>
    <x v="0"/>
    <d v="2009-04-01T00:00:00"/>
    <x v="1"/>
    <x v="1"/>
    <n v="1364.5"/>
    <n v="744.27269999999999"/>
    <n v="2"/>
    <n v="1488.5454"/>
  </r>
  <r>
    <x v="0"/>
    <x v="0"/>
    <x v="3"/>
    <s v="Gokarty i rowery specjalistyczne"/>
    <x v="2"/>
    <x v="8"/>
    <s v="HL tylne koło górski"/>
    <x v="1"/>
    <d v="2009-04-08T00:00:00"/>
    <x v="1"/>
    <x v="1"/>
    <n v="327.21499999999997"/>
    <n v="196.32900000000001"/>
    <n v="2"/>
    <n v="392.65800000000002"/>
  </r>
  <r>
    <x v="0"/>
    <x v="0"/>
    <x v="3"/>
    <s v="Gokarty i rowery specjalistyczne"/>
    <x v="2"/>
    <x v="16"/>
    <s v="HL widelec"/>
    <x v="7"/>
    <d v="2009-04-25T00:00:00"/>
    <x v="1"/>
    <x v="1"/>
    <n v="229.49"/>
    <n v="137.69399999999999"/>
    <n v="1"/>
    <n v="137.69399999999999"/>
  </r>
  <r>
    <x v="0"/>
    <x v="0"/>
    <x v="3"/>
    <s v="Gokarty i rowery specjalistyczne"/>
    <x v="1"/>
    <x v="4"/>
    <s v="Long-Sleeve Logo Jersey"/>
    <x v="4"/>
    <d v="2009-04-16T00:00:00"/>
    <x v="1"/>
    <x v="1"/>
    <n v="49.99"/>
    <n v="28.840399999999999"/>
    <n v="2"/>
    <n v="57.680799999999998"/>
  </r>
  <r>
    <x v="0"/>
    <x v="0"/>
    <x v="3"/>
    <s v="Gokarty i rowery specjalistyczne"/>
    <x v="1"/>
    <x v="11"/>
    <s v="damskie getry"/>
    <x v="1"/>
    <d v="2009-04-13T00:00:00"/>
    <x v="1"/>
    <x v="1"/>
    <n v="74.989999999999995"/>
    <n v="43.494199999999999"/>
    <n v="11"/>
    <n v="478.43619999999999"/>
  </r>
  <r>
    <x v="0"/>
    <x v="0"/>
    <x v="3"/>
    <s v="Gokarty i rowery specjalistyczne"/>
    <x v="0"/>
    <x v="0"/>
    <s v="Górski-200"/>
    <x v="0"/>
    <d v="2009-04-21T00:00:00"/>
    <x v="1"/>
    <x v="1"/>
    <n v="2319.9899999999998"/>
    <n v="1242.8517999999999"/>
    <n v="2"/>
    <n v="2485.7035999999998"/>
  </r>
  <r>
    <x v="0"/>
    <x v="0"/>
    <x v="3"/>
    <s v="Gokarty i rowery specjalistyczne"/>
    <x v="1"/>
    <x v="10"/>
    <s v="rękawiczki zimowe"/>
    <x v="1"/>
    <d v="2009-04-02T00:00:00"/>
    <x v="1"/>
    <x v="1"/>
    <n v="37.99"/>
    <n v="22.794"/>
    <n v="6"/>
    <n v="136.76400000000001"/>
  </r>
  <r>
    <x v="0"/>
    <x v="0"/>
    <x v="3"/>
    <s v="Gokarty i rowery specjalistyczne"/>
    <x v="0"/>
    <x v="0"/>
    <s v="Górski-200"/>
    <x v="1"/>
    <d v="2009-04-10T00:00:00"/>
    <x v="1"/>
    <x v="1"/>
    <n v="2294.9899999999998"/>
    <n v="1229.4589000000001"/>
    <n v="7"/>
    <n v="8606.2123000000011"/>
  </r>
  <r>
    <x v="0"/>
    <x v="0"/>
    <x v="3"/>
    <s v="Gokarty i rowery specjalistyczne"/>
    <x v="1"/>
    <x v="12"/>
    <s v="męskie spodenki rowerowe"/>
    <x v="4"/>
    <d v="2009-04-02T00:00:00"/>
    <x v="1"/>
    <x v="1"/>
    <n v="89.99"/>
    <n v="53.994"/>
    <n v="1"/>
    <n v="53.994"/>
  </r>
  <r>
    <x v="0"/>
    <x v="0"/>
    <x v="3"/>
    <s v="Gokarty i rowery specjalistyczne"/>
    <x v="0"/>
    <x v="0"/>
    <s v="Górski-200"/>
    <x v="1"/>
    <d v="2009-04-23T00:00:00"/>
    <x v="1"/>
    <x v="1"/>
    <n v="2294.9899999999998"/>
    <n v="1229.4589000000001"/>
    <n v="6"/>
    <n v="7376.7534000000005"/>
  </r>
  <r>
    <x v="0"/>
    <x v="0"/>
    <x v="3"/>
    <s v="Gokarty i rowery specjalistyczne"/>
    <x v="2"/>
    <x v="2"/>
    <s v="HL rama górski"/>
    <x v="1"/>
    <d v="2009-04-10T00:00:00"/>
    <x v="1"/>
    <x v="1"/>
    <n v="1349.6"/>
    <n v="736.14549999999997"/>
    <n v="1"/>
    <n v="736.14549999999997"/>
  </r>
  <r>
    <x v="0"/>
    <x v="0"/>
    <x v="3"/>
    <s v="Gokarty i rowery specjalistyczne"/>
    <x v="0"/>
    <x v="0"/>
    <s v="Górski-300"/>
    <x v="1"/>
    <d v="2009-04-03T00:00:00"/>
    <x v="1"/>
    <x v="1"/>
    <n v="1079.99"/>
    <n v="647.99400000000003"/>
    <n v="3"/>
    <n v="1943.982"/>
  </r>
  <r>
    <x v="0"/>
    <x v="0"/>
    <x v="3"/>
    <s v="Gokarty i rowery specjalistyczne"/>
    <x v="1"/>
    <x v="10"/>
    <s v="rękawiczki rowerowe"/>
    <x v="1"/>
    <d v="2009-04-11T00:00:00"/>
    <x v="1"/>
    <x v="1"/>
    <n v="24.49"/>
    <n v="14.1289"/>
    <n v="7"/>
    <n v="98.902299999999997"/>
  </r>
  <r>
    <x v="0"/>
    <x v="0"/>
    <x v="3"/>
    <s v="Gokarty i rowery specjalistyczne"/>
    <x v="1"/>
    <x v="4"/>
    <s v="Long-Sleeve Logo Jersey"/>
    <x v="4"/>
    <d v="2009-04-18T00:00:00"/>
    <x v="1"/>
    <x v="1"/>
    <n v="49.99"/>
    <n v="28.840399999999999"/>
    <n v="2"/>
    <n v="57.680799999999998"/>
  </r>
  <r>
    <x v="0"/>
    <x v="0"/>
    <x v="3"/>
    <s v="Gokarty i rowery specjalistyczne"/>
    <x v="1"/>
    <x v="4"/>
    <s v="Long-Sleeve Logo Jersey"/>
    <x v="4"/>
    <d v="2009-04-27T00:00:00"/>
    <x v="1"/>
    <x v="1"/>
    <n v="49.99"/>
    <n v="28.840399999999999"/>
    <n v="5"/>
    <n v="144.202"/>
  </r>
  <r>
    <x v="0"/>
    <x v="0"/>
    <x v="2"/>
    <s v="Prosty rower sp. z o.o."/>
    <x v="1"/>
    <x v="4"/>
    <s v="Long-Sleeve Logo Jersey"/>
    <x v="4"/>
    <d v="2009-04-13T00:00:00"/>
    <x v="1"/>
    <x v="1"/>
    <n v="49.99"/>
    <n v="28.840399999999999"/>
    <n v="2"/>
    <n v="57.680799999999998"/>
  </r>
  <r>
    <x v="0"/>
    <x v="0"/>
    <x v="2"/>
    <s v="Prosty rower sp. z o.o."/>
    <x v="2"/>
    <x v="9"/>
    <s v="HL kierownica szosa"/>
    <x v="7"/>
    <d v="2009-04-26T00:00:00"/>
    <x v="1"/>
    <x v="1"/>
    <n v="120.27"/>
    <n v="65.601799999999997"/>
    <n v="1"/>
    <n v="65.601799999999997"/>
  </r>
  <r>
    <x v="0"/>
    <x v="0"/>
    <x v="3"/>
    <s v="Części zamienne SA"/>
    <x v="0"/>
    <x v="3"/>
    <s v="Szosa-650"/>
    <x v="3"/>
    <d v="2009-05-01T00:00:00"/>
    <x v="1"/>
    <x v="1"/>
    <n v="782.99"/>
    <n v="469.79399999999998"/>
    <n v="2"/>
    <n v="939.58799999999997"/>
  </r>
  <r>
    <x v="0"/>
    <x v="0"/>
    <x v="3"/>
    <s v="Części zamienne SA"/>
    <x v="1"/>
    <x v="11"/>
    <s v="damskie getry"/>
    <x v="1"/>
    <d v="2009-04-19T00:00:00"/>
    <x v="1"/>
    <x v="1"/>
    <n v="74.989999999999995"/>
    <n v="44.994"/>
    <n v="2"/>
    <n v="89.988"/>
  </r>
  <r>
    <x v="0"/>
    <x v="0"/>
    <x v="3"/>
    <s v="Części zamienne SA"/>
    <x v="0"/>
    <x v="3"/>
    <s v="Szosa--550-W"/>
    <x v="6"/>
    <d v="2009-04-02T00:00:00"/>
    <x v="1"/>
    <x v="1"/>
    <n v="1120.49"/>
    <n v="600.26250000000005"/>
    <n v="1"/>
    <n v="600.26250000000005"/>
  </r>
  <r>
    <x v="0"/>
    <x v="0"/>
    <x v="3"/>
    <s v="Części zamienne SA"/>
    <x v="2"/>
    <x v="6"/>
    <s v="ML rama rowerowa-W"/>
    <x v="6"/>
    <d v="2009-04-12T00:00:00"/>
    <x v="1"/>
    <x v="1"/>
    <n v="594.83000000000004"/>
    <n v="324.45269999999999"/>
    <n v="3"/>
    <n v="973.35809999999992"/>
  </r>
  <r>
    <x v="0"/>
    <x v="0"/>
    <x v="3"/>
    <s v="Części zamienne SA"/>
    <x v="0"/>
    <x v="3"/>
    <s v="Szosa--550-W"/>
    <x v="6"/>
    <d v="2009-04-26T00:00:00"/>
    <x v="1"/>
    <x v="1"/>
    <n v="1120.49"/>
    <n v="600.26250000000005"/>
    <n v="4"/>
    <n v="2401.0500000000002"/>
  </r>
  <r>
    <x v="0"/>
    <x v="0"/>
    <x v="3"/>
    <s v="Części zamienne SA"/>
    <x v="2"/>
    <x v="6"/>
    <s v="ML rama rowerowa-W"/>
    <x v="6"/>
    <d v="2009-04-06T00:00:00"/>
    <x v="1"/>
    <x v="1"/>
    <n v="594.83000000000004"/>
    <n v="324.45269999999999"/>
    <n v="2"/>
    <n v="648.90539999999999"/>
  </r>
  <r>
    <x v="0"/>
    <x v="0"/>
    <x v="3"/>
    <s v="Części zamienne SA"/>
    <x v="3"/>
    <x v="7"/>
    <s v="Sport-100"/>
    <x v="1"/>
    <d v="2009-04-20T00:00:00"/>
    <x v="1"/>
    <x v="1"/>
    <n v="34.99"/>
    <n v="20.186499999999999"/>
    <n v="4"/>
    <n v="80.745999999999995"/>
  </r>
  <r>
    <x v="0"/>
    <x v="0"/>
    <x v="3"/>
    <s v="Części zamienne SA"/>
    <x v="2"/>
    <x v="8"/>
    <s v="LL tylne koło szosa"/>
    <x v="1"/>
    <d v="2009-04-05T00:00:00"/>
    <x v="1"/>
    <x v="1"/>
    <n v="112.565"/>
    <n v="67.539000000000001"/>
    <n v="3"/>
    <n v="202.61700000000002"/>
  </r>
  <r>
    <x v="0"/>
    <x v="0"/>
    <x v="3"/>
    <s v="Części zamienne SA"/>
    <x v="2"/>
    <x v="6"/>
    <s v="LL rama rowerowa"/>
    <x v="3"/>
    <d v="2009-04-08T00:00:00"/>
    <x v="1"/>
    <x v="1"/>
    <n v="337.22"/>
    <n v="202.33199999999999"/>
    <n v="2"/>
    <n v="404.66399999999999"/>
  </r>
  <r>
    <x v="0"/>
    <x v="0"/>
    <x v="3"/>
    <s v="Części zamienne SA"/>
    <x v="3"/>
    <x v="15"/>
    <s v="zamknięcie linka"/>
    <x v="7"/>
    <d v="2009-04-04T00:00:00"/>
    <x v="1"/>
    <x v="1"/>
    <n v="25"/>
    <n v="15"/>
    <n v="5"/>
    <n v="75"/>
  </r>
  <r>
    <x v="0"/>
    <x v="0"/>
    <x v="3"/>
    <s v="Części zamienne SA"/>
    <x v="2"/>
    <x v="6"/>
    <s v="LL rama rowerowa"/>
    <x v="3"/>
    <d v="2009-04-19T00:00:00"/>
    <x v="1"/>
    <x v="1"/>
    <n v="337.22"/>
    <n v="202.33199999999999"/>
    <n v="4"/>
    <n v="809.32799999999997"/>
  </r>
  <r>
    <x v="0"/>
    <x v="0"/>
    <x v="3"/>
    <s v="Części zamienne SA"/>
    <x v="0"/>
    <x v="3"/>
    <s v="Szosa-250"/>
    <x v="1"/>
    <d v="2009-04-10T00:00:00"/>
    <x v="1"/>
    <x v="1"/>
    <n v="2443.35"/>
    <n v="1308.9375"/>
    <n v="4"/>
    <n v="5235.75"/>
  </r>
  <r>
    <x v="0"/>
    <x v="0"/>
    <x v="3"/>
    <s v="Części zamienne SA"/>
    <x v="0"/>
    <x v="3"/>
    <s v="Szosa-250"/>
    <x v="1"/>
    <d v="2009-04-20T00:00:00"/>
    <x v="1"/>
    <x v="1"/>
    <n v="2443.35"/>
    <n v="1308.9375"/>
    <n v="5"/>
    <n v="6544.6875"/>
  </r>
  <r>
    <x v="0"/>
    <x v="0"/>
    <x v="3"/>
    <s v="Części zamienne SA"/>
    <x v="0"/>
    <x v="3"/>
    <s v="Szosa-650"/>
    <x v="1"/>
    <d v="2009-04-24T00:00:00"/>
    <x v="1"/>
    <x v="1"/>
    <n v="782.99"/>
    <n v="469.79399999999998"/>
    <n v="1"/>
    <n v="469.79399999999998"/>
  </r>
  <r>
    <x v="0"/>
    <x v="0"/>
    <x v="3"/>
    <s v="Części zamienne SA"/>
    <x v="2"/>
    <x v="6"/>
    <s v="LL rama rowerowa"/>
    <x v="3"/>
    <d v="2009-04-30T00:00:00"/>
    <x v="1"/>
    <x v="1"/>
    <n v="337.22"/>
    <n v="202.33199999999999"/>
    <n v="1"/>
    <n v="202.33199999999999"/>
  </r>
  <r>
    <x v="0"/>
    <x v="0"/>
    <x v="3"/>
    <s v="Części zamienne SA"/>
    <x v="1"/>
    <x v="5"/>
    <s v="nakładka na rower"/>
    <x v="4"/>
    <d v="2009-04-20T00:00:00"/>
    <x v="1"/>
    <x v="1"/>
    <n v="8.99"/>
    <n v="5.1864999999999997"/>
    <n v="2"/>
    <n v="10.372999999999999"/>
  </r>
  <r>
    <x v="0"/>
    <x v="0"/>
    <x v="3"/>
    <s v="Części zamienne SA"/>
    <x v="0"/>
    <x v="3"/>
    <s v="Szosa-650"/>
    <x v="1"/>
    <d v="2009-04-15T00:00:00"/>
    <x v="1"/>
    <x v="1"/>
    <n v="782.99"/>
    <n v="469.79399999999998"/>
    <n v="1"/>
    <n v="469.79399999999998"/>
  </r>
  <r>
    <x v="0"/>
    <x v="0"/>
    <x v="3"/>
    <s v="Części zamienne SA"/>
    <x v="1"/>
    <x v="4"/>
    <s v="Long-Sleeve Logo Jersey"/>
    <x v="4"/>
    <d v="2009-04-10T00:00:00"/>
    <x v="1"/>
    <x v="1"/>
    <n v="49.99"/>
    <n v="28.840399999999999"/>
    <n v="3"/>
    <n v="86.521199999999993"/>
  </r>
  <r>
    <x v="0"/>
    <x v="0"/>
    <x v="3"/>
    <s v="Części zamienne SA"/>
    <x v="0"/>
    <x v="3"/>
    <s v="Szosa-650"/>
    <x v="1"/>
    <d v="2009-04-23T00:00:00"/>
    <x v="1"/>
    <x v="1"/>
    <n v="782.99"/>
    <n v="469.79399999999998"/>
    <n v="1"/>
    <n v="469.79399999999998"/>
  </r>
  <r>
    <x v="0"/>
    <x v="0"/>
    <x v="3"/>
    <s v="Części zamienne SA"/>
    <x v="3"/>
    <x v="7"/>
    <s v="Sport-100"/>
    <x v="5"/>
    <d v="2009-04-23T00:00:00"/>
    <x v="1"/>
    <x v="1"/>
    <n v="34.99"/>
    <n v="20.186499999999999"/>
    <n v="3"/>
    <n v="60.5595"/>
  </r>
  <r>
    <x v="0"/>
    <x v="0"/>
    <x v="3"/>
    <s v="Części zamienne SA"/>
    <x v="1"/>
    <x v="10"/>
    <s v="rękawiczki rowerowe"/>
    <x v="1"/>
    <d v="2009-04-21T00:00:00"/>
    <x v="1"/>
    <x v="1"/>
    <n v="24.49"/>
    <n v="14.1289"/>
    <n v="3"/>
    <n v="42.386699999999998"/>
  </r>
  <r>
    <x v="0"/>
    <x v="0"/>
    <x v="3"/>
    <s v="Części zamienne SA"/>
    <x v="0"/>
    <x v="3"/>
    <s v="Szosa-650"/>
    <x v="3"/>
    <d v="2009-04-07T00:00:00"/>
    <x v="1"/>
    <x v="1"/>
    <n v="782.99"/>
    <n v="469.79399999999998"/>
    <n v="4"/>
    <n v="1879.1759999999999"/>
  </r>
  <r>
    <x v="0"/>
    <x v="0"/>
    <x v="3"/>
    <s v="Części zamienne SA"/>
    <x v="3"/>
    <x v="13"/>
    <s v="mini-pompki"/>
    <x v="7"/>
    <d v="2009-04-19T00:00:00"/>
    <x v="1"/>
    <x v="1"/>
    <n v="19.989999999999998"/>
    <n v="11.994"/>
    <n v="1"/>
    <n v="11.994"/>
  </r>
  <r>
    <x v="0"/>
    <x v="0"/>
    <x v="3"/>
    <s v="Części zamienne SA"/>
    <x v="0"/>
    <x v="3"/>
    <s v="Szosa--550-W"/>
    <x v="6"/>
    <d v="2009-04-11T00:00:00"/>
    <x v="1"/>
    <x v="1"/>
    <n v="1120.49"/>
    <n v="600.26250000000005"/>
    <n v="3"/>
    <n v="1800.7875000000001"/>
  </r>
  <r>
    <x v="0"/>
    <x v="0"/>
    <x v="3"/>
    <s v="Części zamienne SA"/>
    <x v="3"/>
    <x v="7"/>
    <s v="Sport-100"/>
    <x v="3"/>
    <d v="2009-04-02T00:00:00"/>
    <x v="1"/>
    <x v="1"/>
    <n v="34.99"/>
    <n v="20.186499999999999"/>
    <n v="3"/>
    <n v="60.5595"/>
  </r>
  <r>
    <x v="0"/>
    <x v="0"/>
    <x v="3"/>
    <s v="Części zamienne SA"/>
    <x v="1"/>
    <x v="12"/>
    <s v="męskie spodenki rowerowe"/>
    <x v="4"/>
    <d v="2009-04-30T00:00:00"/>
    <x v="1"/>
    <x v="1"/>
    <n v="89.99"/>
    <n v="53.994"/>
    <n v="4"/>
    <n v="215.976"/>
  </r>
  <r>
    <x v="0"/>
    <x v="0"/>
    <x v="3"/>
    <s v="Części zamienne SA"/>
    <x v="2"/>
    <x v="6"/>
    <s v="LL rama rowerowa"/>
    <x v="3"/>
    <d v="2009-04-04T00:00:00"/>
    <x v="1"/>
    <x v="1"/>
    <n v="337.22"/>
    <n v="202.33199999999999"/>
    <n v="1"/>
    <n v="202.33199999999999"/>
  </r>
  <r>
    <x v="0"/>
    <x v="0"/>
    <x v="3"/>
    <s v="Części zamienne SA"/>
    <x v="1"/>
    <x v="12"/>
    <s v="męskie spodenki rowerowe"/>
    <x v="4"/>
    <d v="2009-04-20T00:00:00"/>
    <x v="1"/>
    <x v="1"/>
    <n v="89.99"/>
    <n v="53.994"/>
    <n v="2"/>
    <n v="107.988"/>
  </r>
  <r>
    <x v="0"/>
    <x v="0"/>
    <x v="3"/>
    <s v="Części zamienne SA"/>
    <x v="1"/>
    <x v="11"/>
    <s v="damskie getry"/>
    <x v="1"/>
    <d v="2009-04-26T00:00:00"/>
    <x v="1"/>
    <x v="1"/>
    <n v="74.989999999999995"/>
    <n v="44.994"/>
    <n v="3"/>
    <n v="134.982"/>
  </r>
  <r>
    <x v="0"/>
    <x v="0"/>
    <x v="3"/>
    <s v="Części zamienne SA"/>
    <x v="1"/>
    <x v="4"/>
    <s v="Long-Sleeve Logo Jersey"/>
    <x v="4"/>
    <d v="2009-04-15T00:00:00"/>
    <x v="1"/>
    <x v="1"/>
    <n v="49.99"/>
    <n v="28.840399999999999"/>
    <n v="6"/>
    <n v="173.04239999999999"/>
  </r>
  <r>
    <x v="0"/>
    <x v="0"/>
    <x v="3"/>
    <s v="Części zamienne SA"/>
    <x v="0"/>
    <x v="3"/>
    <s v="Szosa-250"/>
    <x v="3"/>
    <d v="2009-04-06T00:00:00"/>
    <x v="1"/>
    <x v="1"/>
    <n v="2443.35"/>
    <n v="1308.9375"/>
    <n v="2"/>
    <n v="2617.875"/>
  </r>
  <r>
    <x v="0"/>
    <x v="0"/>
    <x v="3"/>
    <s v="Części zamienne SA"/>
    <x v="1"/>
    <x v="14"/>
    <s v="męskie spodenki sportowe"/>
    <x v="1"/>
    <d v="2009-04-22T00:00:00"/>
    <x v="1"/>
    <x v="1"/>
    <n v="59.99"/>
    <n v="35.994"/>
    <n v="3"/>
    <n v="107.982"/>
  </r>
  <r>
    <x v="0"/>
    <x v="0"/>
    <x v="3"/>
    <s v="Części zamienne SA"/>
    <x v="2"/>
    <x v="6"/>
    <s v="LL rama rowerowa"/>
    <x v="1"/>
    <d v="2009-04-27T00:00:00"/>
    <x v="1"/>
    <x v="1"/>
    <n v="337.22"/>
    <n v="183.93819999999999"/>
    <n v="3"/>
    <n v="551.81459999999993"/>
  </r>
  <r>
    <x v="0"/>
    <x v="0"/>
    <x v="3"/>
    <s v="Części zamienne SA"/>
    <x v="2"/>
    <x v="6"/>
    <s v="ML rama rowerowa-W"/>
    <x v="6"/>
    <d v="2009-04-15T00:00:00"/>
    <x v="1"/>
    <x v="1"/>
    <n v="594.83000000000004"/>
    <n v="324.45269999999999"/>
    <n v="2"/>
    <n v="648.90539999999999"/>
  </r>
  <r>
    <x v="0"/>
    <x v="0"/>
    <x v="3"/>
    <s v="Części zamienne SA"/>
    <x v="0"/>
    <x v="3"/>
    <s v="Szosa-650"/>
    <x v="1"/>
    <d v="2009-04-06T00:00:00"/>
    <x v="1"/>
    <x v="1"/>
    <n v="782.99"/>
    <n v="469.79399999999998"/>
    <n v="2"/>
    <n v="939.58799999999997"/>
  </r>
  <r>
    <x v="0"/>
    <x v="0"/>
    <x v="3"/>
    <s v="Części zamienne SA"/>
    <x v="0"/>
    <x v="3"/>
    <s v="Szosa--550-W"/>
    <x v="6"/>
    <d v="2009-04-04T00:00:00"/>
    <x v="1"/>
    <x v="1"/>
    <n v="1120.49"/>
    <n v="600.26250000000005"/>
    <n v="2"/>
    <n v="1200.5250000000001"/>
  </r>
  <r>
    <x v="0"/>
    <x v="0"/>
    <x v="3"/>
    <s v="Części zamienne SA"/>
    <x v="1"/>
    <x v="4"/>
    <s v="Long-Sleeve Logo Jersey"/>
    <x v="4"/>
    <d v="2009-04-02T00:00:00"/>
    <x v="1"/>
    <x v="1"/>
    <n v="49.99"/>
    <n v="28.840399999999999"/>
    <n v="1"/>
    <n v="28.840399999999999"/>
  </r>
  <r>
    <x v="0"/>
    <x v="0"/>
    <x v="3"/>
    <s v="Części zamienne SA"/>
    <x v="0"/>
    <x v="3"/>
    <s v="Szosa-250"/>
    <x v="3"/>
    <d v="2009-04-16T00:00:00"/>
    <x v="1"/>
    <x v="1"/>
    <n v="2443.35"/>
    <n v="1466.01"/>
    <n v="2"/>
    <n v="2932.02"/>
  </r>
  <r>
    <x v="0"/>
    <x v="0"/>
    <x v="3"/>
    <s v="Części zamienne SA"/>
    <x v="0"/>
    <x v="3"/>
    <s v="Szosa-650"/>
    <x v="3"/>
    <d v="2009-04-21T00:00:00"/>
    <x v="1"/>
    <x v="1"/>
    <n v="782.99"/>
    <n v="469.79399999999998"/>
    <n v="3"/>
    <n v="1409.3820000000001"/>
  </r>
  <r>
    <x v="0"/>
    <x v="0"/>
    <x v="3"/>
    <s v="Części zamienne SA"/>
    <x v="0"/>
    <x v="3"/>
    <s v="Szosa-650"/>
    <x v="3"/>
    <d v="2009-04-23T00:00:00"/>
    <x v="1"/>
    <x v="1"/>
    <n v="782.99"/>
    <n v="469.79399999999998"/>
    <n v="3"/>
    <n v="1409.3820000000001"/>
  </r>
  <r>
    <x v="0"/>
    <x v="0"/>
    <x v="3"/>
    <s v="Części zamienne SA"/>
    <x v="0"/>
    <x v="3"/>
    <s v="Szosa-250"/>
    <x v="1"/>
    <d v="2009-04-22T00:00:00"/>
    <x v="1"/>
    <x v="1"/>
    <n v="2443.35"/>
    <n v="1308.9375"/>
    <n v="2"/>
    <n v="2617.875"/>
  </r>
  <r>
    <x v="0"/>
    <x v="0"/>
    <x v="3"/>
    <s v="Części zamienne SA"/>
    <x v="0"/>
    <x v="3"/>
    <s v="Szosa-650"/>
    <x v="1"/>
    <d v="2009-04-13T00:00:00"/>
    <x v="1"/>
    <x v="1"/>
    <n v="782.99"/>
    <n v="469.79399999999998"/>
    <n v="1"/>
    <n v="469.79399999999998"/>
  </r>
  <r>
    <x v="0"/>
    <x v="0"/>
    <x v="3"/>
    <s v="Części zamienne SA"/>
    <x v="2"/>
    <x v="8"/>
    <s v="ML przednie koło szosa"/>
    <x v="1"/>
    <d v="2009-04-12T00:00:00"/>
    <x v="1"/>
    <x v="1"/>
    <n v="248.38499999999999"/>
    <n v="149.03100000000001"/>
    <n v="2"/>
    <n v="298.06200000000001"/>
  </r>
  <r>
    <x v="0"/>
    <x v="0"/>
    <x v="3"/>
    <s v="Części zamienne SA"/>
    <x v="0"/>
    <x v="3"/>
    <s v="Szosa-650"/>
    <x v="3"/>
    <d v="2009-04-02T00:00:00"/>
    <x v="1"/>
    <x v="1"/>
    <n v="782.99"/>
    <n v="469.79399999999998"/>
    <n v="3"/>
    <n v="1409.3820000000001"/>
  </r>
  <r>
    <x v="0"/>
    <x v="0"/>
    <x v="3"/>
    <s v="Części zamienne SA"/>
    <x v="0"/>
    <x v="3"/>
    <s v="Szosa-650"/>
    <x v="3"/>
    <d v="2009-04-27T00:00:00"/>
    <x v="1"/>
    <x v="1"/>
    <n v="782.99"/>
    <n v="469.79399999999998"/>
    <n v="2"/>
    <n v="939.58799999999997"/>
  </r>
  <r>
    <x v="0"/>
    <x v="0"/>
    <x v="3"/>
    <s v="Części zamienne SA"/>
    <x v="2"/>
    <x v="8"/>
    <s v="HL przednie koło szosa"/>
    <x v="1"/>
    <d v="2009-04-03T00:00:00"/>
    <x v="1"/>
    <x v="1"/>
    <n v="330.06"/>
    <n v="198.036"/>
    <n v="3"/>
    <n v="594.10799999999995"/>
  </r>
  <r>
    <x v="0"/>
    <x v="0"/>
    <x v="3"/>
    <s v="Stowarzyszenie Sprzedawców Rowerów"/>
    <x v="1"/>
    <x v="14"/>
    <s v="męskie spodenki sportowe"/>
    <x v="1"/>
    <d v="2009-04-30T00:00:00"/>
    <x v="1"/>
    <x v="1"/>
    <n v="59.99"/>
    <n v="35.994"/>
    <n v="2"/>
    <n v="71.988"/>
  </r>
  <r>
    <x v="0"/>
    <x v="0"/>
    <x v="3"/>
    <s v="Stowarzyszenie Sprzedawców Rowerów"/>
    <x v="1"/>
    <x v="4"/>
    <s v="Long-Sleeve Logo Jersey"/>
    <x v="4"/>
    <d v="2009-04-10T00:00:00"/>
    <x v="1"/>
    <x v="1"/>
    <n v="49.99"/>
    <n v="28.840399999999999"/>
    <n v="3"/>
    <n v="86.521199999999993"/>
  </r>
  <r>
    <x v="0"/>
    <x v="0"/>
    <x v="3"/>
    <s v="Stowarzyszenie Sprzedawców Rowerów"/>
    <x v="0"/>
    <x v="3"/>
    <s v="Szosa-650"/>
    <x v="3"/>
    <d v="2009-04-27T00:00:00"/>
    <x v="1"/>
    <x v="1"/>
    <n v="782.99"/>
    <n v="469.79399999999998"/>
    <n v="9"/>
    <n v="4228.1459999999997"/>
  </r>
  <r>
    <x v="0"/>
    <x v="0"/>
    <x v="3"/>
    <s v="Stowarzyszenie Sprzedawców Rowerów"/>
    <x v="2"/>
    <x v="6"/>
    <s v="ML rama rowerowa-W"/>
    <x v="6"/>
    <d v="2009-04-17T00:00:00"/>
    <x v="1"/>
    <x v="1"/>
    <n v="594.83000000000004"/>
    <n v="324.45269999999999"/>
    <n v="2"/>
    <n v="648.90539999999999"/>
  </r>
  <r>
    <x v="0"/>
    <x v="0"/>
    <x v="3"/>
    <s v="Stowarzyszenie Sprzedawców Rowerów"/>
    <x v="1"/>
    <x v="10"/>
    <s v="rękawiczki rowerowe"/>
    <x v="1"/>
    <d v="2009-04-21T00:00:00"/>
    <x v="1"/>
    <x v="1"/>
    <n v="24.49"/>
    <n v="14.1289"/>
    <n v="4"/>
    <n v="56.515599999999999"/>
  </r>
  <r>
    <x v="0"/>
    <x v="0"/>
    <x v="3"/>
    <s v="Stowarzyszenie Sprzedawców Rowerów"/>
    <x v="2"/>
    <x v="6"/>
    <s v="LL rama rowerowa"/>
    <x v="3"/>
    <d v="2009-04-19T00:00:00"/>
    <x v="1"/>
    <x v="1"/>
    <n v="337.22"/>
    <n v="202.33199999999999"/>
    <n v="3"/>
    <n v="606.99599999999998"/>
  </r>
  <r>
    <x v="0"/>
    <x v="0"/>
    <x v="3"/>
    <s v="Stowarzyszenie Sprzedawców Rowerów"/>
    <x v="0"/>
    <x v="3"/>
    <s v="Szosa-650"/>
    <x v="3"/>
    <d v="2009-04-08T00:00:00"/>
    <x v="1"/>
    <x v="1"/>
    <n v="782.99"/>
    <n v="430.64449999999999"/>
    <n v="17"/>
    <n v="7320.9565000000002"/>
  </r>
  <r>
    <x v="0"/>
    <x v="0"/>
    <x v="3"/>
    <s v="Stowarzyszenie Sprzedawców Rowerów"/>
    <x v="1"/>
    <x v="10"/>
    <s v="rękawiczki rowerowe"/>
    <x v="1"/>
    <d v="2009-04-21T00:00:00"/>
    <x v="1"/>
    <x v="1"/>
    <n v="24.49"/>
    <n v="14.1289"/>
    <n v="3"/>
    <n v="42.386699999999998"/>
  </r>
  <r>
    <x v="0"/>
    <x v="0"/>
    <x v="3"/>
    <s v="Stowarzyszenie Sprzedawców Rowerów"/>
    <x v="0"/>
    <x v="3"/>
    <s v="Szosa-650"/>
    <x v="3"/>
    <d v="2009-04-07T00:00:00"/>
    <x v="1"/>
    <x v="1"/>
    <n v="782.99"/>
    <n v="469.79399999999998"/>
    <n v="2"/>
    <n v="939.58799999999997"/>
  </r>
  <r>
    <x v="0"/>
    <x v="0"/>
    <x v="3"/>
    <s v="Stowarzyszenie Sprzedawców Rowerów"/>
    <x v="2"/>
    <x v="6"/>
    <s v="LL rama rowerowa"/>
    <x v="3"/>
    <d v="2009-04-02T00:00:00"/>
    <x v="1"/>
    <x v="1"/>
    <n v="337.22"/>
    <n v="202.33199999999999"/>
    <n v="1"/>
    <n v="202.33199999999999"/>
  </r>
  <r>
    <x v="0"/>
    <x v="0"/>
    <x v="3"/>
    <s v="Stowarzyszenie Sprzedawców Rowerów"/>
    <x v="1"/>
    <x v="14"/>
    <s v="męskie spodenki sportowe"/>
    <x v="1"/>
    <d v="2009-04-19T00:00:00"/>
    <x v="1"/>
    <x v="1"/>
    <n v="59.99"/>
    <n v="35.994"/>
    <n v="6"/>
    <n v="215.964"/>
  </r>
  <r>
    <x v="0"/>
    <x v="0"/>
    <x v="3"/>
    <s v="Stowarzyszenie Sprzedawców Rowerów"/>
    <x v="2"/>
    <x v="6"/>
    <s v="LL rama rowerowa"/>
    <x v="3"/>
    <d v="2009-04-26T00:00:00"/>
    <x v="1"/>
    <x v="1"/>
    <n v="337.22"/>
    <n v="202.33199999999999"/>
    <n v="2"/>
    <n v="404.66399999999999"/>
  </r>
  <r>
    <x v="0"/>
    <x v="0"/>
    <x v="3"/>
    <s v="Stowarzyszenie Sprzedawców Rowerów"/>
    <x v="0"/>
    <x v="3"/>
    <s v="Szosa--550-W"/>
    <x v="6"/>
    <d v="2009-04-11T00:00:00"/>
    <x v="1"/>
    <x v="1"/>
    <n v="1120.49"/>
    <n v="600.26250000000005"/>
    <n v="1"/>
    <n v="600.26250000000005"/>
  </r>
  <r>
    <x v="0"/>
    <x v="0"/>
    <x v="3"/>
    <s v="Stowarzyszenie Sprzedawców Rowerów"/>
    <x v="1"/>
    <x v="14"/>
    <s v="męskie spodenki sportowe"/>
    <x v="1"/>
    <d v="2009-04-23T00:00:00"/>
    <x v="1"/>
    <x v="1"/>
    <n v="59.99"/>
    <n v="35.994"/>
    <n v="2"/>
    <n v="71.988"/>
  </r>
  <r>
    <x v="0"/>
    <x v="0"/>
    <x v="3"/>
    <s v="Stowarzyszenie Sprzedawców Rowerów"/>
    <x v="2"/>
    <x v="8"/>
    <s v="HL przednie koło szosa"/>
    <x v="1"/>
    <d v="2009-04-04T00:00:00"/>
    <x v="1"/>
    <x v="1"/>
    <n v="330.06"/>
    <n v="198.036"/>
    <n v="5"/>
    <n v="990.18000000000006"/>
  </r>
  <r>
    <x v="0"/>
    <x v="0"/>
    <x v="3"/>
    <s v="Stowarzyszenie Sprzedawców Rowerów"/>
    <x v="2"/>
    <x v="8"/>
    <s v="ML przednie koło szosa"/>
    <x v="1"/>
    <d v="2009-04-22T00:00:00"/>
    <x v="1"/>
    <x v="1"/>
    <n v="248.38499999999999"/>
    <n v="149.03100000000001"/>
    <n v="2"/>
    <n v="298.06200000000001"/>
  </r>
  <r>
    <x v="0"/>
    <x v="0"/>
    <x v="3"/>
    <s v="Stowarzyszenie Sprzedawców Rowerów"/>
    <x v="1"/>
    <x v="11"/>
    <s v="damskie getry"/>
    <x v="1"/>
    <d v="2009-04-17T00:00:00"/>
    <x v="1"/>
    <x v="1"/>
    <n v="74.989999999999995"/>
    <n v="44.994"/>
    <n v="4"/>
    <n v="179.976"/>
  </r>
  <r>
    <x v="0"/>
    <x v="0"/>
    <x v="3"/>
    <s v="Stowarzyszenie Sprzedawców Rowerów"/>
    <x v="1"/>
    <x v="11"/>
    <s v="damskie getry"/>
    <x v="1"/>
    <d v="2009-04-24T00:00:00"/>
    <x v="1"/>
    <x v="1"/>
    <n v="74.989999999999995"/>
    <n v="44.994"/>
    <n v="5"/>
    <n v="224.97"/>
  </r>
  <r>
    <x v="0"/>
    <x v="0"/>
    <x v="3"/>
    <s v="Stowarzyszenie Sprzedawców Rowerów"/>
    <x v="1"/>
    <x v="4"/>
    <s v="Long-Sleeve Logo Jersey"/>
    <x v="4"/>
    <d v="2009-04-17T00:00:00"/>
    <x v="1"/>
    <x v="1"/>
    <n v="49.99"/>
    <n v="28.840399999999999"/>
    <n v="3"/>
    <n v="86.521199999999993"/>
  </r>
  <r>
    <x v="0"/>
    <x v="0"/>
    <x v="3"/>
    <s v="Stowarzyszenie Sprzedawców Rowerów"/>
    <x v="3"/>
    <x v="13"/>
    <s v="mini-pompki"/>
    <x v="7"/>
    <d v="2009-04-04T00:00:00"/>
    <x v="1"/>
    <x v="1"/>
    <n v="19.989999999999998"/>
    <n v="11.994"/>
    <n v="1"/>
    <n v="11.994"/>
  </r>
  <r>
    <x v="0"/>
    <x v="0"/>
    <x v="3"/>
    <s v="Stowarzyszenie Sprzedawców Rowerów"/>
    <x v="2"/>
    <x v="8"/>
    <s v="LL tylne koło szosa"/>
    <x v="1"/>
    <d v="2009-04-27T00:00:00"/>
    <x v="1"/>
    <x v="1"/>
    <n v="112.565"/>
    <n v="67.539000000000001"/>
    <n v="1"/>
    <n v="67.539000000000001"/>
  </r>
  <r>
    <x v="0"/>
    <x v="0"/>
    <x v="3"/>
    <s v="Stowarzyszenie Sprzedawców Rowerów"/>
    <x v="1"/>
    <x v="12"/>
    <s v="męskie spodenki rowerowe"/>
    <x v="4"/>
    <d v="2009-04-22T00:00:00"/>
    <x v="1"/>
    <x v="1"/>
    <n v="89.99"/>
    <n v="53.994"/>
    <n v="2"/>
    <n v="107.988"/>
  </r>
  <r>
    <x v="0"/>
    <x v="0"/>
    <x v="3"/>
    <s v="Stowarzyszenie Sprzedawców Rowerów"/>
    <x v="2"/>
    <x v="6"/>
    <s v="ML rama rowerowa-W"/>
    <x v="6"/>
    <d v="2009-04-23T00:00:00"/>
    <x v="1"/>
    <x v="1"/>
    <n v="594.83000000000004"/>
    <n v="324.45269999999999"/>
    <n v="3"/>
    <n v="973.35809999999992"/>
  </r>
  <r>
    <x v="0"/>
    <x v="0"/>
    <x v="3"/>
    <s v="Stowarzyszenie Sprzedawców Rowerów"/>
    <x v="0"/>
    <x v="3"/>
    <s v="Szosa-650"/>
    <x v="1"/>
    <d v="2009-04-15T00:00:00"/>
    <x v="1"/>
    <x v="1"/>
    <n v="782.99"/>
    <n v="469.79399999999998"/>
    <n v="4"/>
    <n v="1879.1759999999999"/>
  </r>
  <r>
    <x v="0"/>
    <x v="0"/>
    <x v="3"/>
    <s v="Stowarzyszenie Sprzedawców Rowerów"/>
    <x v="0"/>
    <x v="3"/>
    <s v="Szosa-650"/>
    <x v="1"/>
    <d v="2009-04-29T00:00:00"/>
    <x v="1"/>
    <x v="1"/>
    <n v="782.99"/>
    <n v="469.79399999999998"/>
    <n v="1"/>
    <n v="469.79399999999998"/>
  </r>
  <r>
    <x v="0"/>
    <x v="0"/>
    <x v="3"/>
    <s v="Stowarzyszenie Sprzedawców Rowerów"/>
    <x v="3"/>
    <x v="7"/>
    <s v="Sport-100"/>
    <x v="1"/>
    <d v="2009-04-22T00:00:00"/>
    <x v="1"/>
    <x v="1"/>
    <n v="34.99"/>
    <n v="20.186499999999999"/>
    <n v="4"/>
    <n v="80.745999999999995"/>
  </r>
  <r>
    <x v="0"/>
    <x v="0"/>
    <x v="3"/>
    <s v="Stowarzyszenie Sprzedawców Rowerów"/>
    <x v="0"/>
    <x v="3"/>
    <s v="Szosa--550-W"/>
    <x v="6"/>
    <d v="2009-04-04T00:00:00"/>
    <x v="1"/>
    <x v="1"/>
    <n v="1120.49"/>
    <n v="600.26250000000005"/>
    <n v="2"/>
    <n v="1200.5250000000001"/>
  </r>
  <r>
    <x v="0"/>
    <x v="0"/>
    <x v="3"/>
    <s v="Stowarzyszenie Sprzedawców Rowerów"/>
    <x v="3"/>
    <x v="7"/>
    <s v="Sport-100"/>
    <x v="5"/>
    <d v="2009-04-17T00:00:00"/>
    <x v="1"/>
    <x v="1"/>
    <n v="34.99"/>
    <n v="20.186499999999999"/>
    <n v="10"/>
    <n v="201.86499999999998"/>
  </r>
  <r>
    <x v="0"/>
    <x v="0"/>
    <x v="3"/>
    <s v="Stowarzyszenie Sprzedawców Rowerów"/>
    <x v="0"/>
    <x v="3"/>
    <s v="Szosa-250"/>
    <x v="1"/>
    <d v="2009-04-06T00:00:00"/>
    <x v="1"/>
    <x v="1"/>
    <n v="2443.35"/>
    <n v="1308.9375"/>
    <n v="3"/>
    <n v="3926.8125"/>
  </r>
  <r>
    <x v="0"/>
    <x v="0"/>
    <x v="3"/>
    <s v="Stowarzyszenie Sprzedawców Rowerów"/>
    <x v="2"/>
    <x v="6"/>
    <s v="LL rama rowerowa"/>
    <x v="1"/>
    <d v="2009-05-01T00:00:00"/>
    <x v="1"/>
    <x v="1"/>
    <n v="337.22"/>
    <n v="183.93819999999999"/>
    <n v="2"/>
    <n v="367.87639999999999"/>
  </r>
  <r>
    <x v="0"/>
    <x v="0"/>
    <x v="3"/>
    <s v="Stowarzyszenie Sprzedawców Rowerów"/>
    <x v="0"/>
    <x v="3"/>
    <s v="Szosa-250"/>
    <x v="1"/>
    <d v="2009-04-05T00:00:00"/>
    <x v="1"/>
    <x v="1"/>
    <n v="2443.35"/>
    <n v="1308.9375"/>
    <n v="1"/>
    <n v="1308.9375"/>
  </r>
  <r>
    <x v="0"/>
    <x v="0"/>
    <x v="3"/>
    <s v="Stowarzyszenie Sprzedawców Rowerów"/>
    <x v="0"/>
    <x v="3"/>
    <s v="Szosa-650"/>
    <x v="3"/>
    <d v="2009-04-25T00:00:00"/>
    <x v="1"/>
    <x v="1"/>
    <n v="782.99"/>
    <n v="469.79399999999998"/>
    <n v="6"/>
    <n v="2818.7640000000001"/>
  </r>
  <r>
    <x v="0"/>
    <x v="0"/>
    <x v="3"/>
    <s v="Stowarzyszenie Sprzedawców Rowerów"/>
    <x v="0"/>
    <x v="3"/>
    <s v="Szosa-650"/>
    <x v="3"/>
    <d v="2009-04-30T00:00:00"/>
    <x v="1"/>
    <x v="1"/>
    <n v="782.99"/>
    <n v="469.79399999999998"/>
    <n v="3"/>
    <n v="1409.3820000000001"/>
  </r>
  <r>
    <x v="0"/>
    <x v="0"/>
    <x v="3"/>
    <s v="Stowarzyszenie Sprzedawców Rowerów"/>
    <x v="0"/>
    <x v="3"/>
    <s v="Szosa-250"/>
    <x v="3"/>
    <d v="2009-04-04T00:00:00"/>
    <x v="1"/>
    <x v="1"/>
    <n v="2443.35"/>
    <n v="1466.01"/>
    <n v="5"/>
    <n v="7330.05"/>
  </r>
  <r>
    <x v="0"/>
    <x v="0"/>
    <x v="3"/>
    <s v="Stowarzyszenie Sprzedawców Rowerów"/>
    <x v="2"/>
    <x v="6"/>
    <s v="LL rama rowerowa"/>
    <x v="3"/>
    <d v="2009-04-01T00:00:00"/>
    <x v="1"/>
    <x v="1"/>
    <n v="337.22"/>
    <n v="202.33199999999999"/>
    <n v="2"/>
    <n v="404.66399999999999"/>
  </r>
  <r>
    <x v="0"/>
    <x v="0"/>
    <x v="3"/>
    <s v="Stowarzyszenie Sprzedawców Rowerów"/>
    <x v="0"/>
    <x v="3"/>
    <s v="Szosa--550-W"/>
    <x v="6"/>
    <d v="2009-04-22T00:00:00"/>
    <x v="1"/>
    <x v="1"/>
    <n v="1120.49"/>
    <n v="600.26250000000005"/>
    <n v="1"/>
    <n v="600.26250000000005"/>
  </r>
  <r>
    <x v="0"/>
    <x v="0"/>
    <x v="3"/>
    <s v="Stowarzyszenie Sprzedawców Rowerów"/>
    <x v="1"/>
    <x v="5"/>
    <s v="nakładka na rower"/>
    <x v="4"/>
    <d v="2009-04-21T00:00:00"/>
    <x v="1"/>
    <x v="1"/>
    <n v="8.99"/>
    <n v="5.1864999999999997"/>
    <n v="3"/>
    <n v="15.5595"/>
  </r>
  <r>
    <x v="0"/>
    <x v="0"/>
    <x v="3"/>
    <s v="Stowarzyszenie Sprzedawców Rowerów"/>
    <x v="1"/>
    <x v="12"/>
    <s v="męskie spodenki rowerowe"/>
    <x v="4"/>
    <d v="2009-04-20T00:00:00"/>
    <x v="1"/>
    <x v="1"/>
    <n v="89.99"/>
    <n v="53.994"/>
    <n v="7"/>
    <n v="377.95799999999997"/>
  </r>
  <r>
    <x v="0"/>
    <x v="0"/>
    <x v="3"/>
    <s v="Stowarzyszenie Sprzedawców Rowerów"/>
    <x v="1"/>
    <x v="4"/>
    <s v="Long-Sleeve Logo Jersey"/>
    <x v="4"/>
    <d v="2009-04-24T00:00:00"/>
    <x v="1"/>
    <x v="1"/>
    <n v="49.99"/>
    <n v="28.840399999999999"/>
    <n v="10"/>
    <n v="288.404"/>
  </r>
  <r>
    <x v="0"/>
    <x v="0"/>
    <x v="3"/>
    <s v="Stowarzyszenie Sprzedawców Rowerów"/>
    <x v="1"/>
    <x v="12"/>
    <s v="męskie spodenki rowerowe"/>
    <x v="4"/>
    <d v="2009-04-30T00:00:00"/>
    <x v="1"/>
    <x v="1"/>
    <n v="89.99"/>
    <n v="53.994"/>
    <n v="4"/>
    <n v="215.976"/>
  </r>
  <r>
    <x v="0"/>
    <x v="0"/>
    <x v="3"/>
    <s v="Stowarzyszenie Sprzedawców Rowerów"/>
    <x v="2"/>
    <x v="6"/>
    <s v="LL rama rowerowa"/>
    <x v="1"/>
    <d v="2009-04-29T00:00:00"/>
    <x v="1"/>
    <x v="1"/>
    <n v="337.22"/>
    <n v="183.93819999999999"/>
    <n v="1"/>
    <n v="183.93819999999999"/>
  </r>
  <r>
    <x v="0"/>
    <x v="0"/>
    <x v="3"/>
    <s v="Stowarzyszenie Sprzedawców Rowerów"/>
    <x v="3"/>
    <x v="7"/>
    <s v="Sport-100"/>
    <x v="3"/>
    <d v="2009-04-19T00:00:00"/>
    <x v="1"/>
    <x v="1"/>
    <n v="34.99"/>
    <n v="18.504300000000001"/>
    <n v="15"/>
    <n v="277.56450000000001"/>
  </r>
  <r>
    <x v="0"/>
    <x v="0"/>
    <x v="3"/>
    <s v="Stowarzyszenie Sprzedawców Rowerów"/>
    <x v="0"/>
    <x v="3"/>
    <s v="Szosa-650"/>
    <x v="1"/>
    <d v="2009-04-02T00:00:00"/>
    <x v="1"/>
    <x v="1"/>
    <n v="782.99"/>
    <n v="469.79399999999998"/>
    <n v="2"/>
    <n v="939.58799999999997"/>
  </r>
  <r>
    <x v="0"/>
    <x v="0"/>
    <x v="3"/>
    <s v="Stowarzyszenie Sprzedawców Rowerów"/>
    <x v="1"/>
    <x v="10"/>
    <s v="rękawiczki rowerowe"/>
    <x v="1"/>
    <d v="2009-04-08T00:00:00"/>
    <x v="1"/>
    <x v="1"/>
    <n v="24.49"/>
    <n v="14.1289"/>
    <n v="2"/>
    <n v="28.2578"/>
  </r>
  <r>
    <x v="0"/>
    <x v="0"/>
    <x v="3"/>
    <s v="Stowarzyszenie Sprzedawców Rowerów"/>
    <x v="1"/>
    <x v="11"/>
    <s v="damskie getry"/>
    <x v="1"/>
    <d v="2009-04-27T00:00:00"/>
    <x v="1"/>
    <x v="1"/>
    <n v="74.989999999999995"/>
    <n v="44.994"/>
    <n v="6"/>
    <n v="269.964"/>
  </r>
  <r>
    <x v="0"/>
    <x v="1"/>
    <x v="1"/>
    <s v="SPA SP. z o.o."/>
    <x v="0"/>
    <x v="3"/>
    <s v="Szosa-250"/>
    <x v="3"/>
    <d v="2009-04-22T00:00:00"/>
    <x v="1"/>
    <x v="1"/>
    <n v="2443.35"/>
    <n v="1466.01"/>
    <n v="2"/>
    <n v="2932.02"/>
  </r>
  <r>
    <x v="0"/>
    <x v="1"/>
    <x v="1"/>
    <s v="SPA SP. z o.o."/>
    <x v="0"/>
    <x v="3"/>
    <s v="Szosa-250"/>
    <x v="1"/>
    <d v="2009-04-04T00:00:00"/>
    <x v="1"/>
    <x v="1"/>
    <n v="2443.35"/>
    <n v="1308.9375"/>
    <n v="2"/>
    <n v="2617.875"/>
  </r>
  <r>
    <x v="0"/>
    <x v="1"/>
    <x v="1"/>
    <s v="SPA SP. z o.o."/>
    <x v="0"/>
    <x v="3"/>
    <s v="Szosa-250"/>
    <x v="1"/>
    <d v="2009-04-22T00:00:00"/>
    <x v="1"/>
    <x v="1"/>
    <n v="2443.35"/>
    <n v="1308.9375"/>
    <n v="2"/>
    <n v="2617.875"/>
  </r>
  <r>
    <x v="0"/>
    <x v="1"/>
    <x v="1"/>
    <s v="SPA SP. z o.o."/>
    <x v="2"/>
    <x v="6"/>
    <s v="ML rama rowerowa-W"/>
    <x v="6"/>
    <d v="2009-04-22T00:00:00"/>
    <x v="1"/>
    <x v="1"/>
    <n v="594.83000000000004"/>
    <n v="324.45269999999999"/>
    <n v="5"/>
    <n v="1622.2635"/>
  </r>
  <r>
    <x v="0"/>
    <x v="1"/>
    <x v="1"/>
    <s v="SPA SP. z o.o."/>
    <x v="0"/>
    <x v="3"/>
    <s v="Szosa-250"/>
    <x v="1"/>
    <d v="2009-05-01T00:00:00"/>
    <x v="1"/>
    <x v="1"/>
    <n v="2443.35"/>
    <n v="1308.9375"/>
    <n v="5"/>
    <n v="6544.6875"/>
  </r>
  <r>
    <x v="0"/>
    <x v="1"/>
    <x v="1"/>
    <s v="SPA SP. z o.o."/>
    <x v="0"/>
    <x v="3"/>
    <s v="Szosa--550-W"/>
    <x v="6"/>
    <d v="2009-04-04T00:00:00"/>
    <x v="1"/>
    <x v="1"/>
    <n v="1120.49"/>
    <n v="600.26250000000005"/>
    <n v="6"/>
    <n v="3601.5750000000003"/>
  </r>
  <r>
    <x v="0"/>
    <x v="1"/>
    <x v="1"/>
    <s v="SPA SP. z o.o."/>
    <x v="2"/>
    <x v="6"/>
    <s v="LL rama rowerowa"/>
    <x v="1"/>
    <d v="2009-04-02T00:00:00"/>
    <x v="1"/>
    <x v="1"/>
    <n v="337.22"/>
    <n v="183.93819999999999"/>
    <n v="3"/>
    <n v="551.81459999999993"/>
  </r>
  <r>
    <x v="0"/>
    <x v="1"/>
    <x v="1"/>
    <s v="SPA SP. z o.o."/>
    <x v="2"/>
    <x v="6"/>
    <s v="LL rama rowerowa"/>
    <x v="1"/>
    <d v="2009-04-15T00:00:00"/>
    <x v="1"/>
    <x v="1"/>
    <n v="337.22"/>
    <n v="183.93819999999999"/>
    <n v="5"/>
    <n v="919.69100000000003"/>
  </r>
  <r>
    <x v="0"/>
    <x v="1"/>
    <x v="1"/>
    <s v="SPA SP. z o.o."/>
    <x v="0"/>
    <x v="3"/>
    <s v="Szosa--550-W"/>
    <x v="6"/>
    <d v="2009-04-13T00:00:00"/>
    <x v="1"/>
    <x v="1"/>
    <n v="1120.49"/>
    <n v="600.26250000000005"/>
    <n v="6"/>
    <n v="3601.5750000000003"/>
  </r>
  <r>
    <x v="0"/>
    <x v="1"/>
    <x v="1"/>
    <s v="SPA SP. z o.o."/>
    <x v="2"/>
    <x v="6"/>
    <s v="HL rama rowerowa szosa"/>
    <x v="1"/>
    <d v="2009-04-20T00:00:00"/>
    <x v="1"/>
    <x v="1"/>
    <n v="1431.5"/>
    <n v="780.81820000000005"/>
    <n v="3"/>
    <n v="2342.4546"/>
  </r>
  <r>
    <x v="0"/>
    <x v="1"/>
    <x v="1"/>
    <s v="SPA SP. z o.o."/>
    <x v="0"/>
    <x v="3"/>
    <s v="Szosa-650"/>
    <x v="3"/>
    <d v="2009-04-26T00:00:00"/>
    <x v="1"/>
    <x v="1"/>
    <n v="782.99"/>
    <n v="469.79399999999998"/>
    <n v="8"/>
    <n v="3758.3519999999999"/>
  </r>
  <r>
    <x v="0"/>
    <x v="1"/>
    <x v="1"/>
    <s v="SPA SP. z o.o."/>
    <x v="0"/>
    <x v="3"/>
    <s v="Szosa-650"/>
    <x v="3"/>
    <d v="2009-04-05T00:00:00"/>
    <x v="1"/>
    <x v="1"/>
    <n v="782.99"/>
    <n v="430.64449999999999"/>
    <n v="18"/>
    <n v="7751.6009999999997"/>
  </r>
  <r>
    <x v="0"/>
    <x v="1"/>
    <x v="1"/>
    <s v="SPA SP. z o.o."/>
    <x v="2"/>
    <x v="8"/>
    <s v="HL przednie koło szosa"/>
    <x v="1"/>
    <d v="2009-04-03T00:00:00"/>
    <x v="1"/>
    <x v="1"/>
    <n v="330.06"/>
    <n v="198.036"/>
    <n v="2"/>
    <n v="396.072"/>
  </r>
  <r>
    <x v="0"/>
    <x v="1"/>
    <x v="1"/>
    <s v="SPA SP. z o.o."/>
    <x v="0"/>
    <x v="3"/>
    <s v="Szosa-650"/>
    <x v="3"/>
    <d v="2009-04-30T00:00:00"/>
    <x v="1"/>
    <x v="1"/>
    <n v="782.99"/>
    <n v="469.79399999999998"/>
    <n v="4"/>
    <n v="1879.1759999999999"/>
  </r>
  <r>
    <x v="0"/>
    <x v="1"/>
    <x v="1"/>
    <s v="SPA SP. z o.o."/>
    <x v="2"/>
    <x v="6"/>
    <s v="ML rama rowerowa-W"/>
    <x v="6"/>
    <d v="2009-05-01T00:00:00"/>
    <x v="1"/>
    <x v="1"/>
    <n v="594.83000000000004"/>
    <n v="324.45269999999999"/>
    <n v="4"/>
    <n v="1297.8108"/>
  </r>
  <r>
    <x v="0"/>
    <x v="1"/>
    <x v="1"/>
    <s v="SPA SP. z o.o."/>
    <x v="2"/>
    <x v="6"/>
    <s v="LL rama rowerowa"/>
    <x v="1"/>
    <d v="2009-04-04T00:00:00"/>
    <x v="1"/>
    <x v="1"/>
    <n v="337.22"/>
    <n v="183.93819999999999"/>
    <n v="4"/>
    <n v="735.75279999999998"/>
  </r>
  <r>
    <x v="0"/>
    <x v="1"/>
    <x v="1"/>
    <s v="SPA SP. z o.o."/>
    <x v="0"/>
    <x v="3"/>
    <s v="Szosa-250"/>
    <x v="3"/>
    <d v="2009-04-19T00:00:00"/>
    <x v="1"/>
    <x v="1"/>
    <n v="2443.35"/>
    <n v="1466.01"/>
    <n v="3"/>
    <n v="4398.03"/>
  </r>
  <r>
    <x v="0"/>
    <x v="1"/>
    <x v="1"/>
    <s v="SPA SP. z o.o."/>
    <x v="0"/>
    <x v="3"/>
    <s v="Szosa-650"/>
    <x v="3"/>
    <d v="2009-04-24T00:00:00"/>
    <x v="1"/>
    <x v="1"/>
    <n v="782.99"/>
    <n v="469.79399999999998"/>
    <n v="5"/>
    <n v="2348.9699999999998"/>
  </r>
  <r>
    <x v="0"/>
    <x v="1"/>
    <x v="1"/>
    <s v="SPA SP. z o.o."/>
    <x v="2"/>
    <x v="6"/>
    <s v="LL rama rowerowa"/>
    <x v="3"/>
    <d v="2009-04-16T00:00:00"/>
    <x v="1"/>
    <x v="1"/>
    <n v="337.22"/>
    <n v="202.33199999999999"/>
    <n v="7"/>
    <n v="1416.3240000000001"/>
  </r>
  <r>
    <x v="0"/>
    <x v="1"/>
    <x v="1"/>
    <s v="SPA SP. z o.o."/>
    <x v="2"/>
    <x v="6"/>
    <s v="LL rama rowerowa"/>
    <x v="3"/>
    <d v="2009-04-11T00:00:00"/>
    <x v="1"/>
    <x v="1"/>
    <n v="337.22"/>
    <n v="202.33199999999999"/>
    <n v="7"/>
    <n v="1416.3240000000001"/>
  </r>
  <r>
    <x v="0"/>
    <x v="1"/>
    <x v="1"/>
    <s v="SPA SP. z o.o."/>
    <x v="2"/>
    <x v="8"/>
    <s v="LL tylne koło szosa"/>
    <x v="1"/>
    <d v="2009-04-15T00:00:00"/>
    <x v="1"/>
    <x v="1"/>
    <n v="112.565"/>
    <n v="67.539000000000001"/>
    <n v="2"/>
    <n v="135.078"/>
  </r>
  <r>
    <x v="0"/>
    <x v="1"/>
    <x v="1"/>
    <s v="SPA SP. z o.o."/>
    <x v="0"/>
    <x v="3"/>
    <s v="Szosa-650"/>
    <x v="1"/>
    <d v="2009-04-07T00:00:00"/>
    <x v="1"/>
    <x v="1"/>
    <n v="782.99"/>
    <n v="469.79399999999998"/>
    <n v="7"/>
    <n v="3288.558"/>
  </r>
  <r>
    <x v="0"/>
    <x v="1"/>
    <x v="1"/>
    <s v="SPA SP. z o.o."/>
    <x v="2"/>
    <x v="6"/>
    <s v="ML rama rowerowa-W"/>
    <x v="6"/>
    <d v="2009-04-29T00:00:00"/>
    <x v="1"/>
    <x v="1"/>
    <n v="594.83000000000004"/>
    <n v="324.45269999999999"/>
    <n v="3"/>
    <n v="973.35809999999992"/>
  </r>
  <r>
    <x v="0"/>
    <x v="1"/>
    <x v="1"/>
    <s v="SPA SP. z o.o."/>
    <x v="1"/>
    <x v="12"/>
    <s v="męskie spodenki rowerowe"/>
    <x v="4"/>
    <d v="2009-04-30T00:00:00"/>
    <x v="1"/>
    <x v="1"/>
    <n v="89.99"/>
    <n v="53.994"/>
    <n v="1"/>
    <n v="53.994"/>
  </r>
  <r>
    <x v="0"/>
    <x v="1"/>
    <x v="1"/>
    <s v="SPA SP. z o.o."/>
    <x v="2"/>
    <x v="6"/>
    <s v="LL rama rowerowa"/>
    <x v="3"/>
    <d v="2009-04-04T00:00:00"/>
    <x v="1"/>
    <x v="1"/>
    <n v="337.22"/>
    <n v="202.33199999999999"/>
    <n v="1"/>
    <n v="202.33199999999999"/>
  </r>
  <r>
    <x v="0"/>
    <x v="1"/>
    <x v="1"/>
    <s v="SPA SP. z o.o."/>
    <x v="0"/>
    <x v="3"/>
    <s v="Szosa-650"/>
    <x v="1"/>
    <d v="2009-04-25T00:00:00"/>
    <x v="1"/>
    <x v="1"/>
    <n v="782.99"/>
    <n v="454.13420000000002"/>
    <n v="11"/>
    <n v="4995.4762000000001"/>
  </r>
  <r>
    <x v="0"/>
    <x v="1"/>
    <x v="1"/>
    <s v="SPA SP. z o.o."/>
    <x v="0"/>
    <x v="3"/>
    <s v="Szosa--550-W"/>
    <x v="6"/>
    <d v="2009-04-08T00:00:00"/>
    <x v="1"/>
    <x v="1"/>
    <n v="1120.49"/>
    <n v="600.26250000000005"/>
    <n v="1"/>
    <n v="600.26250000000005"/>
  </r>
  <r>
    <x v="0"/>
    <x v="1"/>
    <x v="1"/>
    <s v="SPA SP. z o.o."/>
    <x v="0"/>
    <x v="3"/>
    <s v="Szosa--550-W"/>
    <x v="6"/>
    <d v="2009-04-05T00:00:00"/>
    <x v="1"/>
    <x v="1"/>
    <n v="1120.49"/>
    <n v="600.26250000000005"/>
    <n v="1"/>
    <n v="600.26250000000005"/>
  </r>
  <r>
    <x v="0"/>
    <x v="1"/>
    <x v="1"/>
    <s v="SPA SP. z o.o."/>
    <x v="0"/>
    <x v="3"/>
    <s v="Szosa-250"/>
    <x v="3"/>
    <d v="2009-04-19T00:00:00"/>
    <x v="1"/>
    <x v="1"/>
    <n v="2443.35"/>
    <n v="1466.01"/>
    <n v="5"/>
    <n v="7330.05"/>
  </r>
  <r>
    <x v="0"/>
    <x v="1"/>
    <x v="1"/>
    <s v="SPA SP. z o.o."/>
    <x v="0"/>
    <x v="3"/>
    <s v="Szosa-650"/>
    <x v="1"/>
    <d v="2009-04-09T00:00:00"/>
    <x v="1"/>
    <x v="1"/>
    <n v="782.99"/>
    <n v="469.79399999999998"/>
    <n v="10"/>
    <n v="4697.9399999999996"/>
  </r>
  <r>
    <x v="0"/>
    <x v="1"/>
    <x v="1"/>
    <s v="SPA SP. z o.o."/>
    <x v="2"/>
    <x v="6"/>
    <s v="LL rama rowerowa"/>
    <x v="3"/>
    <d v="2009-04-10T00:00:00"/>
    <x v="1"/>
    <x v="1"/>
    <n v="337.22"/>
    <n v="202.33199999999999"/>
    <n v="2"/>
    <n v="404.66399999999999"/>
  </r>
  <r>
    <x v="0"/>
    <x v="1"/>
    <x v="1"/>
    <s v="SPA SP. z o.o."/>
    <x v="0"/>
    <x v="3"/>
    <s v="Szosa-650"/>
    <x v="1"/>
    <d v="2009-04-09T00:00:00"/>
    <x v="1"/>
    <x v="1"/>
    <n v="782.99"/>
    <n v="469.79399999999998"/>
    <n v="10"/>
    <n v="4697.9399999999996"/>
  </r>
  <r>
    <x v="0"/>
    <x v="1"/>
    <x v="1"/>
    <s v="SPA SP. z o.o."/>
    <x v="2"/>
    <x v="9"/>
    <s v="HL kierownica szosa"/>
    <x v="7"/>
    <d v="2009-04-21T00:00:00"/>
    <x v="1"/>
    <x v="1"/>
    <n v="120.27"/>
    <n v="65.601799999999997"/>
    <n v="1"/>
    <n v="65.601799999999997"/>
  </r>
  <r>
    <x v="0"/>
    <x v="1"/>
    <x v="1"/>
    <s v="SPA SP. z o.o."/>
    <x v="0"/>
    <x v="3"/>
    <s v="Szosa-650"/>
    <x v="3"/>
    <d v="2009-04-09T00:00:00"/>
    <x v="1"/>
    <x v="1"/>
    <n v="782.99"/>
    <n v="469.79399999999998"/>
    <n v="6"/>
    <n v="2818.7640000000001"/>
  </r>
  <r>
    <x v="0"/>
    <x v="1"/>
    <x v="1"/>
    <s v="SPA SP. z o.o."/>
    <x v="3"/>
    <x v="7"/>
    <s v="Sport-100"/>
    <x v="3"/>
    <d v="2009-04-09T00:00:00"/>
    <x v="1"/>
    <x v="1"/>
    <n v="34.99"/>
    <n v="20.186499999999999"/>
    <n v="1"/>
    <n v="20.186499999999999"/>
  </r>
  <r>
    <x v="0"/>
    <x v="1"/>
    <x v="1"/>
    <s v="SPA SP. z o.o."/>
    <x v="2"/>
    <x v="8"/>
    <s v="ML przednie koło szosa"/>
    <x v="1"/>
    <d v="2009-04-12T00:00:00"/>
    <x v="1"/>
    <x v="1"/>
    <n v="248.38499999999999"/>
    <n v="149.03100000000001"/>
    <n v="4"/>
    <n v="596.12400000000002"/>
  </r>
  <r>
    <x v="0"/>
    <x v="1"/>
    <x v="1"/>
    <s v="SPA SP. z o.o."/>
    <x v="2"/>
    <x v="6"/>
    <s v="HL rama rowerowa szosa"/>
    <x v="3"/>
    <d v="2009-04-17T00:00:00"/>
    <x v="1"/>
    <x v="1"/>
    <n v="1431.5"/>
    <n v="780.81820000000005"/>
    <n v="3"/>
    <n v="2342.4546"/>
  </r>
  <r>
    <x v="1"/>
    <x v="2"/>
    <x v="5"/>
    <s v="Rower od ręki"/>
    <x v="2"/>
    <x v="6"/>
    <s v="ML rama rowerowa-W"/>
    <x v="6"/>
    <d v="2009-05-01T00:00:00"/>
    <x v="1"/>
    <x v="1"/>
    <n v="594.83000000000004"/>
    <n v="324.45269999999999"/>
    <n v="2"/>
    <n v="648.90539999999999"/>
  </r>
  <r>
    <x v="1"/>
    <x v="2"/>
    <x v="5"/>
    <s v="Rower od ręki"/>
    <x v="3"/>
    <x v="7"/>
    <s v="Sport-100"/>
    <x v="5"/>
    <d v="2009-04-30T00:00:00"/>
    <x v="1"/>
    <x v="1"/>
    <n v="34.99"/>
    <n v="20.186499999999999"/>
    <n v="1"/>
    <n v="20.186499999999999"/>
  </r>
  <r>
    <x v="0"/>
    <x v="0"/>
    <x v="0"/>
    <s v="Eastside Sporting artykuły dla sportowców"/>
    <x v="0"/>
    <x v="3"/>
    <s v="Szosa--550-W"/>
    <x v="6"/>
    <d v="2009-04-20T00:00:00"/>
    <x v="1"/>
    <x v="1"/>
    <n v="1120.49"/>
    <n v="600.26250000000005"/>
    <n v="2"/>
    <n v="1200.5250000000001"/>
  </r>
  <r>
    <x v="0"/>
    <x v="0"/>
    <x v="0"/>
    <s v="Eastside Sporting artykuły dla sportowców"/>
    <x v="2"/>
    <x v="6"/>
    <s v="LL rama rowerowa"/>
    <x v="3"/>
    <d v="2009-04-20T00:00:00"/>
    <x v="1"/>
    <x v="1"/>
    <n v="337.22"/>
    <n v="202.33199999999999"/>
    <n v="2"/>
    <n v="404.66399999999999"/>
  </r>
  <r>
    <x v="0"/>
    <x v="0"/>
    <x v="0"/>
    <s v="Eastside Sporting artykuły dla sportowców"/>
    <x v="0"/>
    <x v="3"/>
    <s v="Szosa-650"/>
    <x v="1"/>
    <d v="2009-04-17T00:00:00"/>
    <x v="1"/>
    <x v="1"/>
    <n v="782.99"/>
    <n v="469.79399999999998"/>
    <n v="3"/>
    <n v="1409.3820000000001"/>
  </r>
  <r>
    <x v="0"/>
    <x v="0"/>
    <x v="0"/>
    <s v="Eastside Sporting artykuły dla sportowców"/>
    <x v="2"/>
    <x v="6"/>
    <s v="LL rama rowerowa"/>
    <x v="3"/>
    <d v="2009-04-25T00:00:00"/>
    <x v="1"/>
    <x v="1"/>
    <n v="337.22"/>
    <n v="202.33199999999999"/>
    <n v="1"/>
    <n v="202.33199999999999"/>
  </r>
  <r>
    <x v="0"/>
    <x v="0"/>
    <x v="0"/>
    <s v="Eastside Sporting artykuły dla sportowców"/>
    <x v="0"/>
    <x v="3"/>
    <s v="Szosa--550-W"/>
    <x v="6"/>
    <d v="2009-04-09T00:00:00"/>
    <x v="1"/>
    <x v="1"/>
    <n v="1120.49"/>
    <n v="600.26250000000005"/>
    <n v="7"/>
    <n v="4201.8375000000005"/>
  </r>
  <r>
    <x v="0"/>
    <x v="0"/>
    <x v="0"/>
    <s v="Eastside Sporting artykuły dla sportowców"/>
    <x v="0"/>
    <x v="3"/>
    <s v="Szosa--550-W"/>
    <x v="6"/>
    <d v="2009-04-08T00:00:00"/>
    <x v="1"/>
    <x v="1"/>
    <n v="1120.49"/>
    <n v="600.26250000000005"/>
    <n v="5"/>
    <n v="3001.3125"/>
  </r>
  <r>
    <x v="0"/>
    <x v="0"/>
    <x v="0"/>
    <s v="Eastside Sporting artykuły dla sportowców"/>
    <x v="0"/>
    <x v="3"/>
    <s v="Szosa-650"/>
    <x v="3"/>
    <d v="2009-04-07T00:00:00"/>
    <x v="1"/>
    <x v="1"/>
    <n v="782.99"/>
    <n v="469.79399999999998"/>
    <n v="5"/>
    <n v="2348.9699999999998"/>
  </r>
  <r>
    <x v="0"/>
    <x v="0"/>
    <x v="0"/>
    <s v="Eastside Sporting artykuły dla sportowców"/>
    <x v="2"/>
    <x v="6"/>
    <s v="ML rama rowerowa-W"/>
    <x v="6"/>
    <d v="2009-04-17T00:00:00"/>
    <x v="1"/>
    <x v="1"/>
    <n v="594.83000000000004"/>
    <n v="324.45269999999999"/>
    <n v="2"/>
    <n v="648.90539999999999"/>
  </r>
  <r>
    <x v="0"/>
    <x v="0"/>
    <x v="0"/>
    <s v="Eastside Sporting artykuły dla sportowców"/>
    <x v="2"/>
    <x v="6"/>
    <s v="LL rama rowerowa"/>
    <x v="3"/>
    <d v="2009-04-04T00:00:00"/>
    <x v="1"/>
    <x v="1"/>
    <n v="337.22"/>
    <n v="202.33199999999999"/>
    <n v="2"/>
    <n v="404.66399999999999"/>
  </r>
  <r>
    <x v="0"/>
    <x v="0"/>
    <x v="0"/>
    <s v="Eastside Sporting artykuły dla sportowców"/>
    <x v="1"/>
    <x v="5"/>
    <s v="nakładka na rower"/>
    <x v="4"/>
    <d v="2009-05-01T00:00:00"/>
    <x v="1"/>
    <x v="1"/>
    <n v="8.99"/>
    <n v="5.1864999999999997"/>
    <n v="5"/>
    <n v="25.932499999999997"/>
  </r>
  <r>
    <x v="0"/>
    <x v="0"/>
    <x v="0"/>
    <s v="Eastside Sporting artykuły dla sportowców"/>
    <x v="1"/>
    <x v="10"/>
    <s v="rękawiczki rowerowe"/>
    <x v="1"/>
    <d v="2009-04-12T00:00:00"/>
    <x v="1"/>
    <x v="1"/>
    <n v="24.49"/>
    <n v="14.1289"/>
    <n v="3"/>
    <n v="42.386699999999998"/>
  </r>
  <r>
    <x v="0"/>
    <x v="0"/>
    <x v="0"/>
    <s v="Eastside Sporting artykuły dla sportowców"/>
    <x v="2"/>
    <x v="8"/>
    <s v="HL przednie koło szosa"/>
    <x v="1"/>
    <d v="2009-04-15T00:00:00"/>
    <x v="1"/>
    <x v="1"/>
    <n v="330.06"/>
    <n v="198.036"/>
    <n v="7"/>
    <n v="1386.252"/>
  </r>
  <r>
    <x v="0"/>
    <x v="0"/>
    <x v="0"/>
    <s v="Eastside Sporting artykuły dla sportowców"/>
    <x v="1"/>
    <x v="4"/>
    <s v="Long-Sleeve Logo Jersey"/>
    <x v="4"/>
    <d v="2009-04-05T00:00:00"/>
    <x v="1"/>
    <x v="1"/>
    <n v="49.99"/>
    <n v="28.840399999999999"/>
    <n v="1"/>
    <n v="28.840399999999999"/>
  </r>
  <r>
    <x v="0"/>
    <x v="0"/>
    <x v="0"/>
    <s v="Eastside Sporting artykuły dla sportowców"/>
    <x v="1"/>
    <x v="4"/>
    <s v="Long-Sleeve Logo Jersey"/>
    <x v="4"/>
    <d v="2009-04-28T00:00:00"/>
    <x v="1"/>
    <x v="1"/>
    <n v="49.99"/>
    <n v="28.840399999999999"/>
    <n v="3"/>
    <n v="86.521199999999993"/>
  </r>
  <r>
    <x v="0"/>
    <x v="0"/>
    <x v="0"/>
    <s v="Eastside Sporting artykuły dla sportowców"/>
    <x v="0"/>
    <x v="3"/>
    <s v="Szosa-250"/>
    <x v="1"/>
    <d v="2009-04-19T00:00:00"/>
    <x v="1"/>
    <x v="1"/>
    <n v="2443.35"/>
    <n v="1308.9375"/>
    <n v="5"/>
    <n v="6544.6875"/>
  </r>
  <r>
    <x v="0"/>
    <x v="0"/>
    <x v="0"/>
    <s v="Eastside Sporting artykuły dla sportowców"/>
    <x v="2"/>
    <x v="8"/>
    <s v="LL tylne koło szosa"/>
    <x v="1"/>
    <d v="2009-04-25T00:00:00"/>
    <x v="1"/>
    <x v="1"/>
    <n v="112.565"/>
    <n v="67.539000000000001"/>
    <n v="5"/>
    <n v="337.69499999999999"/>
  </r>
  <r>
    <x v="0"/>
    <x v="0"/>
    <x v="0"/>
    <s v="Eastside Sporting artykuły dla sportowców"/>
    <x v="1"/>
    <x v="11"/>
    <s v="damskie getry"/>
    <x v="1"/>
    <d v="2009-04-14T00:00:00"/>
    <x v="1"/>
    <x v="1"/>
    <n v="74.989999999999995"/>
    <n v="44.994"/>
    <n v="7"/>
    <n v="314.95799999999997"/>
  </r>
  <r>
    <x v="0"/>
    <x v="0"/>
    <x v="0"/>
    <s v="Eastside Sporting artykuły dla sportowców"/>
    <x v="0"/>
    <x v="3"/>
    <s v="Szosa--550-W"/>
    <x v="6"/>
    <d v="2009-04-01T00:00:00"/>
    <x v="1"/>
    <x v="1"/>
    <n v="1120.49"/>
    <n v="600.26250000000005"/>
    <n v="3"/>
    <n v="1800.7875000000001"/>
  </r>
  <r>
    <x v="0"/>
    <x v="0"/>
    <x v="0"/>
    <s v="Eastside Sporting artykuły dla sportowców"/>
    <x v="0"/>
    <x v="3"/>
    <s v="Szosa-650"/>
    <x v="1"/>
    <d v="2009-04-22T00:00:00"/>
    <x v="1"/>
    <x v="1"/>
    <n v="782.99"/>
    <n v="469.79399999999998"/>
    <n v="5"/>
    <n v="2348.9699999999998"/>
  </r>
  <r>
    <x v="0"/>
    <x v="0"/>
    <x v="0"/>
    <s v="Eastside Sporting artykuły dla sportowców"/>
    <x v="0"/>
    <x v="3"/>
    <s v="Szosa-650"/>
    <x v="1"/>
    <d v="2009-04-23T00:00:00"/>
    <x v="1"/>
    <x v="1"/>
    <n v="782.99"/>
    <n v="469.79399999999998"/>
    <n v="6"/>
    <n v="2818.7640000000001"/>
  </r>
  <r>
    <x v="0"/>
    <x v="0"/>
    <x v="0"/>
    <s v="Eastside Sporting artykuły dla sportowców"/>
    <x v="3"/>
    <x v="7"/>
    <s v="Sport-100"/>
    <x v="1"/>
    <d v="2009-04-29T00:00:00"/>
    <x v="1"/>
    <x v="1"/>
    <n v="34.99"/>
    <n v="20.186499999999999"/>
    <n v="9"/>
    <n v="181.67849999999999"/>
  </r>
  <r>
    <x v="0"/>
    <x v="0"/>
    <x v="0"/>
    <s v="Eastside Sporting artykuły dla sportowców"/>
    <x v="0"/>
    <x v="3"/>
    <s v="Szosa-650"/>
    <x v="3"/>
    <d v="2009-04-03T00:00:00"/>
    <x v="1"/>
    <x v="1"/>
    <n v="782.99"/>
    <n v="469.79399999999998"/>
    <n v="2"/>
    <n v="939.58799999999997"/>
  </r>
  <r>
    <x v="0"/>
    <x v="0"/>
    <x v="0"/>
    <s v="Eastside Sporting artykuły dla sportowców"/>
    <x v="2"/>
    <x v="6"/>
    <s v="LL rama rowerowa"/>
    <x v="1"/>
    <d v="2009-04-03T00:00:00"/>
    <x v="1"/>
    <x v="1"/>
    <n v="337.22"/>
    <n v="183.93819999999999"/>
    <n v="1"/>
    <n v="183.93819999999999"/>
  </r>
  <r>
    <x v="0"/>
    <x v="0"/>
    <x v="0"/>
    <s v="Eastside Sporting artykuły dla sportowców"/>
    <x v="1"/>
    <x v="4"/>
    <s v="Long-Sleeve Logo Jersey"/>
    <x v="4"/>
    <d v="2009-04-22T00:00:00"/>
    <x v="1"/>
    <x v="1"/>
    <n v="49.99"/>
    <n v="28.840399999999999"/>
    <n v="5"/>
    <n v="144.202"/>
  </r>
  <r>
    <x v="0"/>
    <x v="0"/>
    <x v="0"/>
    <s v="Eastside Sporting artykuły dla sportowców"/>
    <x v="0"/>
    <x v="3"/>
    <s v="Szosa--550-W"/>
    <x v="6"/>
    <d v="2009-04-29T00:00:00"/>
    <x v="1"/>
    <x v="1"/>
    <n v="1120.49"/>
    <n v="600.26250000000005"/>
    <n v="3"/>
    <n v="1800.7875000000001"/>
  </r>
  <r>
    <x v="0"/>
    <x v="0"/>
    <x v="0"/>
    <s v="Eastside Sporting artykuły dla sportowców"/>
    <x v="0"/>
    <x v="3"/>
    <s v="Szosa-250"/>
    <x v="1"/>
    <d v="2009-04-30T00:00:00"/>
    <x v="1"/>
    <x v="1"/>
    <n v="2443.35"/>
    <n v="1308.9375"/>
    <n v="3"/>
    <n v="3926.8125"/>
  </r>
  <r>
    <x v="0"/>
    <x v="0"/>
    <x v="0"/>
    <s v="Eastside Sporting artykuły dla sportowców"/>
    <x v="0"/>
    <x v="3"/>
    <s v="Szosa-650"/>
    <x v="1"/>
    <d v="2009-04-19T00:00:00"/>
    <x v="1"/>
    <x v="1"/>
    <n v="782.99"/>
    <n v="469.79399999999998"/>
    <n v="1"/>
    <n v="469.79399999999998"/>
  </r>
  <r>
    <x v="0"/>
    <x v="0"/>
    <x v="0"/>
    <s v="Eastside Sporting artykuły dla sportowców"/>
    <x v="1"/>
    <x v="12"/>
    <s v="męskie spodenki rowerowe"/>
    <x v="4"/>
    <d v="2009-04-05T00:00:00"/>
    <x v="1"/>
    <x v="1"/>
    <n v="89.99"/>
    <n v="53.994"/>
    <n v="2"/>
    <n v="107.988"/>
  </r>
  <r>
    <x v="0"/>
    <x v="0"/>
    <x v="0"/>
    <s v="Eastside Sporting artykuły dla sportowców"/>
    <x v="3"/>
    <x v="13"/>
    <s v="mini-pompki"/>
    <x v="7"/>
    <d v="2009-04-05T00:00:00"/>
    <x v="1"/>
    <x v="1"/>
    <n v="19.989999999999998"/>
    <n v="11.994"/>
    <n v="2"/>
    <n v="23.988"/>
  </r>
  <r>
    <x v="0"/>
    <x v="0"/>
    <x v="0"/>
    <s v="Eastside Sporting artykuły dla sportowców"/>
    <x v="2"/>
    <x v="9"/>
    <s v="HL kierownica szosa"/>
    <x v="7"/>
    <d v="2009-04-30T00:00:00"/>
    <x v="1"/>
    <x v="1"/>
    <n v="120.27"/>
    <n v="65.601799999999997"/>
    <n v="3"/>
    <n v="196.80539999999999"/>
  </r>
  <r>
    <x v="0"/>
    <x v="0"/>
    <x v="0"/>
    <s v="Eastside Sporting artykuły dla sportowców"/>
    <x v="3"/>
    <x v="15"/>
    <s v="zamknięcie linka"/>
    <x v="7"/>
    <d v="2009-04-02T00:00:00"/>
    <x v="1"/>
    <x v="1"/>
    <n v="25"/>
    <n v="15"/>
    <n v="3"/>
    <n v="45"/>
  </r>
  <r>
    <x v="0"/>
    <x v="0"/>
    <x v="0"/>
    <s v="Eastside Sporting artykuły dla sportowców"/>
    <x v="2"/>
    <x v="6"/>
    <s v="ML rama rowerowa-W"/>
    <x v="6"/>
    <d v="2009-04-04T00:00:00"/>
    <x v="1"/>
    <x v="1"/>
    <n v="594.83000000000004"/>
    <n v="324.45269999999999"/>
    <n v="2"/>
    <n v="648.90539999999999"/>
  </r>
  <r>
    <x v="0"/>
    <x v="0"/>
    <x v="0"/>
    <s v="Eastside Sporting artykuły dla sportowców"/>
    <x v="0"/>
    <x v="3"/>
    <s v="Szosa-250"/>
    <x v="1"/>
    <d v="2009-04-09T00:00:00"/>
    <x v="1"/>
    <x v="1"/>
    <n v="2443.35"/>
    <n v="1308.9375"/>
    <n v="4"/>
    <n v="5235.75"/>
  </r>
  <r>
    <x v="0"/>
    <x v="0"/>
    <x v="0"/>
    <s v="Eastside Sporting artykuły dla sportowców"/>
    <x v="0"/>
    <x v="3"/>
    <s v="Szosa-650"/>
    <x v="1"/>
    <d v="2009-04-25T00:00:00"/>
    <x v="1"/>
    <x v="1"/>
    <n v="782.99"/>
    <n v="469.79399999999998"/>
    <n v="6"/>
    <n v="2818.7640000000001"/>
  </r>
  <r>
    <x v="0"/>
    <x v="0"/>
    <x v="0"/>
    <s v="Eastside Sporting artykuły dla sportowców"/>
    <x v="0"/>
    <x v="3"/>
    <s v="Szosa-250"/>
    <x v="3"/>
    <d v="2009-04-20T00:00:00"/>
    <x v="1"/>
    <x v="1"/>
    <n v="2443.35"/>
    <n v="1466.01"/>
    <n v="4"/>
    <n v="5864.04"/>
  </r>
  <r>
    <x v="0"/>
    <x v="0"/>
    <x v="0"/>
    <s v="Eastside Sporting artykuły dla sportowców"/>
    <x v="3"/>
    <x v="7"/>
    <s v="Sport-100"/>
    <x v="5"/>
    <d v="2009-04-05T00:00:00"/>
    <x v="1"/>
    <x v="1"/>
    <n v="34.99"/>
    <n v="20.186499999999999"/>
    <n v="3"/>
    <n v="60.5595"/>
  </r>
  <r>
    <x v="0"/>
    <x v="0"/>
    <x v="0"/>
    <s v="Eastside Sporting artykuły dla sportowców"/>
    <x v="0"/>
    <x v="3"/>
    <s v="Szosa-650"/>
    <x v="3"/>
    <d v="2009-04-08T00:00:00"/>
    <x v="1"/>
    <x v="1"/>
    <n v="782.99"/>
    <n v="469.79399999999998"/>
    <n v="6"/>
    <n v="2818.7640000000001"/>
  </r>
  <r>
    <x v="0"/>
    <x v="0"/>
    <x v="0"/>
    <s v="Eastside Sporting artykuły dla sportowców"/>
    <x v="3"/>
    <x v="7"/>
    <s v="Sport-100"/>
    <x v="3"/>
    <d v="2009-04-11T00:00:00"/>
    <x v="1"/>
    <x v="1"/>
    <n v="34.99"/>
    <n v="20.186499999999999"/>
    <n v="7"/>
    <n v="141.30549999999999"/>
  </r>
  <r>
    <x v="0"/>
    <x v="0"/>
    <x v="0"/>
    <s v="Eastside Sporting artykuły dla sportowców"/>
    <x v="2"/>
    <x v="6"/>
    <s v="ML rama rowerowa-W"/>
    <x v="6"/>
    <d v="2009-04-29T00:00:00"/>
    <x v="1"/>
    <x v="1"/>
    <n v="594.83000000000004"/>
    <n v="324.45269999999999"/>
    <n v="1"/>
    <n v="324.45269999999999"/>
  </r>
  <r>
    <x v="0"/>
    <x v="0"/>
    <x v="0"/>
    <s v="Eastside Sporting artykuły dla sportowców"/>
    <x v="0"/>
    <x v="3"/>
    <s v="Szosa-250"/>
    <x v="3"/>
    <d v="2009-04-25T00:00:00"/>
    <x v="1"/>
    <x v="1"/>
    <n v="2443.35"/>
    <n v="1466.01"/>
    <n v="4"/>
    <n v="5864.04"/>
  </r>
  <r>
    <x v="0"/>
    <x v="0"/>
    <x v="0"/>
    <s v="Eastside Sporting artykuły dla sportowców"/>
    <x v="2"/>
    <x v="6"/>
    <s v="LL rama rowerowa"/>
    <x v="1"/>
    <d v="2009-04-12T00:00:00"/>
    <x v="1"/>
    <x v="1"/>
    <n v="337.22"/>
    <n v="183.93819999999999"/>
    <n v="6"/>
    <n v="1103.6291999999999"/>
  </r>
  <r>
    <x v="0"/>
    <x v="0"/>
    <x v="0"/>
    <s v="Eastside Sporting artykuły dla sportowców"/>
    <x v="0"/>
    <x v="3"/>
    <s v="Szosa-650"/>
    <x v="1"/>
    <d v="2009-04-08T00:00:00"/>
    <x v="1"/>
    <x v="1"/>
    <n v="782.99"/>
    <n v="469.79399999999998"/>
    <n v="4"/>
    <n v="1879.1759999999999"/>
  </r>
  <r>
    <x v="0"/>
    <x v="0"/>
    <x v="0"/>
    <s v="Eastside Sporting artykuły dla sportowców"/>
    <x v="2"/>
    <x v="6"/>
    <s v="LL rama rowerowa"/>
    <x v="3"/>
    <d v="2009-04-16T00:00:00"/>
    <x v="1"/>
    <x v="1"/>
    <n v="337.22"/>
    <n v="202.33199999999999"/>
    <n v="2"/>
    <n v="404.66399999999999"/>
  </r>
  <r>
    <x v="0"/>
    <x v="0"/>
    <x v="0"/>
    <s v="Eastside Sporting artykuły dla sportowców"/>
    <x v="1"/>
    <x v="14"/>
    <s v="męskie spodenki sportowe"/>
    <x v="1"/>
    <d v="2009-04-16T00:00:00"/>
    <x v="1"/>
    <x v="1"/>
    <n v="59.99"/>
    <n v="35.994"/>
    <n v="3"/>
    <n v="107.982"/>
  </r>
  <r>
    <x v="0"/>
    <x v="0"/>
    <x v="0"/>
    <s v="Eastside Sporting artykuły dla sportowców"/>
    <x v="2"/>
    <x v="8"/>
    <s v="ML przednie koło szosa"/>
    <x v="1"/>
    <d v="2009-04-04T00:00:00"/>
    <x v="1"/>
    <x v="1"/>
    <n v="248.38499999999999"/>
    <n v="149.03100000000001"/>
    <n v="4"/>
    <n v="596.12400000000002"/>
  </r>
  <r>
    <x v="0"/>
    <x v="0"/>
    <x v="0"/>
    <s v="Eastside Sporting artykuły dla sportowców"/>
    <x v="0"/>
    <x v="3"/>
    <s v="Szosa-650"/>
    <x v="3"/>
    <d v="2009-04-18T00:00:00"/>
    <x v="1"/>
    <x v="1"/>
    <n v="782.99"/>
    <n v="469.79399999999998"/>
    <n v="4"/>
    <n v="1879.1759999999999"/>
  </r>
  <r>
    <x v="0"/>
    <x v="0"/>
    <x v="0"/>
    <s v="Eastside Sporting artykuły dla sportowców"/>
    <x v="0"/>
    <x v="3"/>
    <s v="Szosa-250"/>
    <x v="3"/>
    <d v="2009-04-21T00:00:00"/>
    <x v="1"/>
    <x v="1"/>
    <n v="2443.35"/>
    <n v="1466.01"/>
    <n v="5"/>
    <n v="7330.05"/>
  </r>
  <r>
    <x v="0"/>
    <x v="0"/>
    <x v="0"/>
    <s v="Eastside Sporting artykuły dla sportowców"/>
    <x v="0"/>
    <x v="3"/>
    <s v="Szosa-650"/>
    <x v="3"/>
    <d v="2009-04-27T00:00:00"/>
    <x v="1"/>
    <x v="1"/>
    <n v="782.99"/>
    <n v="469.79399999999998"/>
    <n v="6"/>
    <n v="2818.7640000000001"/>
  </r>
  <r>
    <x v="0"/>
    <x v="0"/>
    <x v="0"/>
    <s v="Eastside Sporting artykuły dla sportowców"/>
    <x v="1"/>
    <x v="11"/>
    <s v="damskie getry"/>
    <x v="1"/>
    <d v="2009-04-01T00:00:00"/>
    <x v="1"/>
    <x v="1"/>
    <n v="74.989999999999995"/>
    <n v="44.994"/>
    <n v="3"/>
    <n v="134.982"/>
  </r>
  <r>
    <x v="0"/>
    <x v="0"/>
    <x v="0"/>
    <s v="Eastside Sporting artykuły dla sportowców"/>
    <x v="0"/>
    <x v="3"/>
    <s v="Szosa-650"/>
    <x v="3"/>
    <d v="2009-04-26T00:00:00"/>
    <x v="1"/>
    <x v="1"/>
    <n v="782.99"/>
    <n v="469.79399999999998"/>
    <n v="7"/>
    <n v="3288.558"/>
  </r>
  <r>
    <x v="0"/>
    <x v="0"/>
    <x v="0"/>
    <s v="Eastside Sporting artykuły dla sportowców"/>
    <x v="0"/>
    <x v="3"/>
    <s v="Szosa-250"/>
    <x v="3"/>
    <d v="2009-04-20T00:00:00"/>
    <x v="1"/>
    <x v="1"/>
    <n v="2443.35"/>
    <n v="1308.9375"/>
    <n v="7"/>
    <n v="9162.5625"/>
  </r>
  <r>
    <x v="0"/>
    <x v="0"/>
    <x v="0"/>
    <s v="Eastside Sporting artykuły dla sportowców"/>
    <x v="0"/>
    <x v="3"/>
    <s v="Szosa-250"/>
    <x v="1"/>
    <d v="2009-04-20T00:00:00"/>
    <x v="1"/>
    <x v="1"/>
    <n v="2443.35"/>
    <n v="1308.9375"/>
    <n v="5"/>
    <n v="6544.6875"/>
  </r>
  <r>
    <x v="0"/>
    <x v="0"/>
    <x v="0"/>
    <s v="Szprycha — Wytwórnia Rowerów"/>
    <x v="2"/>
    <x v="6"/>
    <s v="ML rama rowerowa-W"/>
    <x v="6"/>
    <d v="2009-04-05T00:00:00"/>
    <x v="1"/>
    <x v="1"/>
    <n v="594.83000000000004"/>
    <n v="324.45269999999999"/>
    <n v="1"/>
    <n v="324.45269999999999"/>
  </r>
  <r>
    <x v="0"/>
    <x v="1"/>
    <x v="1"/>
    <s v="Fabryka Siedzeń Skórzanych"/>
    <x v="1"/>
    <x v="10"/>
    <s v="rękawiczki zimowe"/>
    <x v="1"/>
    <d v="2009-04-27T00:00:00"/>
    <x v="1"/>
    <x v="1"/>
    <n v="37.99"/>
    <n v="22.034199999999998"/>
    <n v="14"/>
    <n v="308.47879999999998"/>
  </r>
  <r>
    <x v="0"/>
    <x v="1"/>
    <x v="1"/>
    <s v="Fabryka Siedzeń Skórzanych"/>
    <x v="2"/>
    <x v="2"/>
    <s v="HL rama górski"/>
    <x v="1"/>
    <d v="2009-04-09T00:00:00"/>
    <x v="1"/>
    <x v="1"/>
    <n v="1349.6"/>
    <n v="736.14549999999997"/>
    <n v="6"/>
    <n v="4416.8729999999996"/>
  </r>
  <r>
    <x v="0"/>
    <x v="1"/>
    <x v="1"/>
    <s v="Fabryka Siedzeń Skórzanych"/>
    <x v="2"/>
    <x v="8"/>
    <s v="HL tylne koło górski"/>
    <x v="1"/>
    <d v="2009-04-01T00:00:00"/>
    <x v="1"/>
    <x v="1"/>
    <n v="327.21499999999997"/>
    <n v="196.32900000000001"/>
    <n v="5"/>
    <n v="981.64499999999998"/>
  </r>
  <r>
    <x v="0"/>
    <x v="1"/>
    <x v="1"/>
    <s v="Fabryka Siedzeń Skórzanych"/>
    <x v="0"/>
    <x v="0"/>
    <s v="Górski-200"/>
    <x v="0"/>
    <d v="2009-04-22T00:00:00"/>
    <x v="1"/>
    <x v="1"/>
    <n v="2319.9899999999998"/>
    <n v="1242.8517999999999"/>
    <n v="4"/>
    <n v="4971.4071999999996"/>
  </r>
  <r>
    <x v="0"/>
    <x v="1"/>
    <x v="1"/>
    <s v="Fabryka Siedzeń Skórzanych"/>
    <x v="0"/>
    <x v="0"/>
    <s v="Górski-300"/>
    <x v="1"/>
    <d v="2009-04-25T00:00:00"/>
    <x v="1"/>
    <x v="1"/>
    <n v="1079.99"/>
    <n v="647.99400000000003"/>
    <n v="5"/>
    <n v="3239.9700000000003"/>
  </r>
  <r>
    <x v="0"/>
    <x v="1"/>
    <x v="1"/>
    <s v="Fabryka Siedzeń Skórzanych"/>
    <x v="2"/>
    <x v="17"/>
    <s v="HL łożysko sterowe"/>
    <x v="7"/>
    <d v="2009-04-24T00:00:00"/>
    <x v="1"/>
    <x v="1"/>
    <n v="124.73"/>
    <n v="74.837999999999994"/>
    <n v="1"/>
    <n v="74.837999999999994"/>
  </r>
  <r>
    <x v="0"/>
    <x v="1"/>
    <x v="1"/>
    <s v="Fabryka Siedzeń Skórzanych"/>
    <x v="2"/>
    <x v="9"/>
    <s v="ML kierownica górski"/>
    <x v="7"/>
    <d v="2009-04-03T00:00:00"/>
    <x v="1"/>
    <x v="1"/>
    <n v="61.92"/>
    <n v="33.774500000000003"/>
    <n v="6"/>
    <n v="202.64700000000002"/>
  </r>
  <r>
    <x v="0"/>
    <x v="1"/>
    <x v="1"/>
    <s v="Fabryka Siedzeń Skórzanych"/>
    <x v="1"/>
    <x v="10"/>
    <s v="rękawiczki zimowe"/>
    <x v="1"/>
    <d v="2009-04-13T00:00:00"/>
    <x v="1"/>
    <x v="1"/>
    <n v="37.99"/>
    <n v="22.794"/>
    <n v="2"/>
    <n v="45.588000000000001"/>
  </r>
  <r>
    <x v="0"/>
    <x v="1"/>
    <x v="1"/>
    <s v="Fabryka Siedzeń Skórzanych"/>
    <x v="2"/>
    <x v="2"/>
    <s v="HL rama górski"/>
    <x v="0"/>
    <d v="2009-04-21T00:00:00"/>
    <x v="1"/>
    <x v="1"/>
    <n v="1364.5"/>
    <n v="744.27269999999999"/>
    <n v="3"/>
    <n v="2232.8181"/>
  </r>
  <r>
    <x v="0"/>
    <x v="1"/>
    <x v="1"/>
    <s v="Fabryka Siedzeń Skórzanych"/>
    <x v="0"/>
    <x v="0"/>
    <s v="Górski-200"/>
    <x v="1"/>
    <d v="2009-04-12T00:00:00"/>
    <x v="1"/>
    <x v="1"/>
    <n v="2294.9899999999998"/>
    <n v="1229.4589000000001"/>
    <n v="1"/>
    <n v="1229.4589000000001"/>
  </r>
  <r>
    <x v="0"/>
    <x v="1"/>
    <x v="1"/>
    <s v="Fabryka Siedzeń Skórzanych"/>
    <x v="2"/>
    <x v="17"/>
    <s v="ML łożysko sterowe"/>
    <x v="7"/>
    <d v="2009-04-17T00:00:00"/>
    <x v="1"/>
    <x v="1"/>
    <n v="102.29"/>
    <n v="61.374000000000002"/>
    <n v="8"/>
    <n v="490.99200000000002"/>
  </r>
  <r>
    <x v="0"/>
    <x v="1"/>
    <x v="1"/>
    <s v="Fabryka Siedzeń Skórzanych"/>
    <x v="2"/>
    <x v="9"/>
    <s v="LL kierownica górski"/>
    <x v="7"/>
    <d v="2009-04-08T00:00:00"/>
    <x v="1"/>
    <x v="1"/>
    <n v="44.54"/>
    <n v="24.294499999999999"/>
    <n v="2"/>
    <n v="48.588999999999999"/>
  </r>
  <r>
    <x v="0"/>
    <x v="1"/>
    <x v="1"/>
    <s v="Fabryka Siedzeń Skórzanych"/>
    <x v="0"/>
    <x v="0"/>
    <s v="Górski-300"/>
    <x v="1"/>
    <d v="2009-04-07T00:00:00"/>
    <x v="1"/>
    <x v="1"/>
    <n v="1079.99"/>
    <n v="647.99400000000003"/>
    <n v="7"/>
    <n v="4535.9580000000005"/>
  </r>
  <r>
    <x v="0"/>
    <x v="1"/>
    <x v="1"/>
    <s v="Fabryka Siedzeń Skórzanych"/>
    <x v="2"/>
    <x v="2"/>
    <s v="ML rama górski"/>
    <x v="1"/>
    <d v="2009-04-22T00:00:00"/>
    <x v="1"/>
    <x v="1"/>
    <n v="348.76"/>
    <n v="209.256"/>
    <n v="5"/>
    <n v="1046.28"/>
  </r>
  <r>
    <x v="0"/>
    <x v="1"/>
    <x v="1"/>
    <s v="Fabryka Siedzeń Skórzanych"/>
    <x v="2"/>
    <x v="8"/>
    <s v="LL przednie koło górski"/>
    <x v="1"/>
    <d v="2009-04-21T00:00:00"/>
    <x v="1"/>
    <x v="1"/>
    <n v="60.744999999999997"/>
    <n v="36.447000000000003"/>
    <n v="2"/>
    <n v="72.894000000000005"/>
  </r>
  <r>
    <x v="0"/>
    <x v="1"/>
    <x v="1"/>
    <s v="Fabryka Siedzeń Skórzanych"/>
    <x v="0"/>
    <x v="0"/>
    <s v="Górski-200"/>
    <x v="1"/>
    <d v="2009-04-12T00:00:00"/>
    <x v="1"/>
    <x v="1"/>
    <n v="2294.9899999999998"/>
    <n v="1229.4589000000001"/>
    <n v="7"/>
    <n v="8606.2123000000011"/>
  </r>
  <r>
    <x v="0"/>
    <x v="1"/>
    <x v="1"/>
    <s v="Fabryka Siedzeń Skórzanych"/>
    <x v="2"/>
    <x v="2"/>
    <s v="ML rama górski-W"/>
    <x v="1"/>
    <d v="2009-04-29T00:00:00"/>
    <x v="1"/>
    <x v="1"/>
    <n v="348.76"/>
    <n v="209.256"/>
    <n v="4"/>
    <n v="837.024"/>
  </r>
  <r>
    <x v="0"/>
    <x v="1"/>
    <x v="1"/>
    <s v="Fabryka Siedzeń Skórzanych"/>
    <x v="2"/>
    <x v="16"/>
    <s v="HL widelec"/>
    <x v="7"/>
    <d v="2009-04-26T00:00:00"/>
    <x v="1"/>
    <x v="1"/>
    <n v="229.49"/>
    <n v="137.69399999999999"/>
    <n v="5"/>
    <n v="688.46999999999991"/>
  </r>
  <r>
    <x v="0"/>
    <x v="1"/>
    <x v="1"/>
    <s v="Fabryka Siedzeń Skórzanych"/>
    <x v="2"/>
    <x v="2"/>
    <s v="HL rama górski"/>
    <x v="1"/>
    <d v="2009-04-09T00:00:00"/>
    <x v="1"/>
    <x v="1"/>
    <n v="1349.6"/>
    <n v="736.14549999999997"/>
    <n v="4"/>
    <n v="2944.5819999999999"/>
  </r>
  <r>
    <x v="0"/>
    <x v="1"/>
    <x v="1"/>
    <s v="Fabryka Siedzeń Skórzanych"/>
    <x v="0"/>
    <x v="0"/>
    <s v="Górski-300"/>
    <x v="1"/>
    <d v="2009-04-21T00:00:00"/>
    <x v="1"/>
    <x v="1"/>
    <n v="1079.99"/>
    <n v="647.99400000000003"/>
    <n v="8"/>
    <n v="5183.9520000000002"/>
  </r>
  <r>
    <x v="0"/>
    <x v="1"/>
    <x v="1"/>
    <s v="Fabryka Siedzeń Skórzanych"/>
    <x v="0"/>
    <x v="0"/>
    <s v="Górski-200"/>
    <x v="0"/>
    <d v="2009-04-22T00:00:00"/>
    <x v="1"/>
    <x v="1"/>
    <n v="2319.9899999999998"/>
    <n v="1242.8517999999999"/>
    <n v="3"/>
    <n v="3728.5553999999997"/>
  </r>
  <r>
    <x v="0"/>
    <x v="1"/>
    <x v="1"/>
    <s v="Fabryka Siedzeń Skórzanych"/>
    <x v="0"/>
    <x v="0"/>
    <s v="Górski-300"/>
    <x v="1"/>
    <d v="2009-04-10T00:00:00"/>
    <x v="1"/>
    <x v="1"/>
    <n v="1079.99"/>
    <n v="647.99400000000003"/>
    <n v="4"/>
    <n v="2591.9760000000001"/>
  </r>
  <r>
    <x v="0"/>
    <x v="1"/>
    <x v="1"/>
    <s v="Fabryka Siedzeń Skórzanych"/>
    <x v="2"/>
    <x v="2"/>
    <s v="HL rama górski"/>
    <x v="0"/>
    <d v="2009-04-08T00:00:00"/>
    <x v="1"/>
    <x v="1"/>
    <n v="1364.5"/>
    <n v="744.27269999999999"/>
    <n v="2"/>
    <n v="1488.5454"/>
  </r>
  <r>
    <x v="0"/>
    <x v="1"/>
    <x v="1"/>
    <s v="Fabryka Siedzeń Skórzanych"/>
    <x v="0"/>
    <x v="0"/>
    <s v="Górski-200"/>
    <x v="0"/>
    <d v="2009-04-02T00:00:00"/>
    <x v="1"/>
    <x v="1"/>
    <n v="2319.9899999999998"/>
    <n v="1242.8517999999999"/>
    <n v="2"/>
    <n v="2485.7035999999998"/>
  </r>
  <r>
    <x v="0"/>
    <x v="1"/>
    <x v="1"/>
    <s v="Fabryka Siedzeń Skórzanych"/>
    <x v="0"/>
    <x v="0"/>
    <s v="Górski-200"/>
    <x v="1"/>
    <d v="2009-04-12T00:00:00"/>
    <x v="1"/>
    <x v="1"/>
    <n v="2294.9899999999998"/>
    <n v="1229.4589000000001"/>
    <n v="3"/>
    <n v="3688.3767000000003"/>
  </r>
  <r>
    <x v="0"/>
    <x v="1"/>
    <x v="1"/>
    <s v="Fabryka Siedzeń Skórzanych"/>
    <x v="2"/>
    <x v="2"/>
    <s v="ML rama górski"/>
    <x v="1"/>
    <d v="2009-04-25T00:00:00"/>
    <x v="1"/>
    <x v="1"/>
    <n v="348.76"/>
    <n v="202.2808"/>
    <n v="12"/>
    <n v="2427.3696"/>
  </r>
  <r>
    <x v="0"/>
    <x v="1"/>
    <x v="1"/>
    <s v="Fabryka Siedzeń Skórzanych"/>
    <x v="2"/>
    <x v="8"/>
    <s v="ML tylne koło górski"/>
    <x v="1"/>
    <d v="2009-04-04T00:00:00"/>
    <x v="1"/>
    <x v="1"/>
    <n v="236.02500000000001"/>
    <n v="141.61500000000001"/>
    <n v="5"/>
    <n v="708.07500000000005"/>
  </r>
  <r>
    <x v="0"/>
    <x v="0"/>
    <x v="0"/>
    <s v="Klasyk — sklep rowerowy"/>
    <x v="2"/>
    <x v="8"/>
    <s v="ML tylne koło górski"/>
    <x v="1"/>
    <d v="2009-04-21T00:00:00"/>
    <x v="1"/>
    <x v="1"/>
    <n v="236.02500000000001"/>
    <n v="141.61500000000001"/>
    <n v="4"/>
    <n v="566.46"/>
  </r>
  <r>
    <x v="0"/>
    <x v="0"/>
    <x v="0"/>
    <s v="Klasyk — sklep rowerowy"/>
    <x v="2"/>
    <x v="8"/>
    <s v="HL tylne koło górski"/>
    <x v="1"/>
    <d v="2009-04-28T00:00:00"/>
    <x v="1"/>
    <x v="1"/>
    <n v="327.21499999999997"/>
    <n v="196.32900000000001"/>
    <n v="2"/>
    <n v="392.65800000000002"/>
  </r>
  <r>
    <x v="0"/>
    <x v="0"/>
    <x v="0"/>
    <s v="Klasyk — sklep rowerowy"/>
    <x v="0"/>
    <x v="0"/>
    <s v="Górski-300"/>
    <x v="1"/>
    <d v="2009-04-02T00:00:00"/>
    <x v="1"/>
    <x v="1"/>
    <n v="1079.99"/>
    <n v="647.99400000000003"/>
    <n v="2"/>
    <n v="1295.9880000000001"/>
  </r>
  <r>
    <x v="0"/>
    <x v="0"/>
    <x v="0"/>
    <s v="Klasyk — sklep rowerowy"/>
    <x v="0"/>
    <x v="0"/>
    <s v="Górski-300"/>
    <x v="1"/>
    <d v="2009-04-28T00:00:00"/>
    <x v="1"/>
    <x v="1"/>
    <n v="1079.99"/>
    <n v="647.99400000000003"/>
    <n v="3"/>
    <n v="1943.982"/>
  </r>
  <r>
    <x v="0"/>
    <x v="0"/>
    <x v="0"/>
    <s v="Klasyk — sklep rowerowy"/>
    <x v="0"/>
    <x v="0"/>
    <s v="Górski-200"/>
    <x v="0"/>
    <d v="2009-04-13T00:00:00"/>
    <x v="1"/>
    <x v="1"/>
    <n v="2319.9899999999998"/>
    <n v="1242.8517999999999"/>
    <n v="2"/>
    <n v="2485.7035999999998"/>
  </r>
  <r>
    <x v="0"/>
    <x v="0"/>
    <x v="0"/>
    <s v="Klasyk — sklep rowerowy"/>
    <x v="2"/>
    <x v="8"/>
    <s v="HL przednie koło górski"/>
    <x v="1"/>
    <d v="2009-04-03T00:00:00"/>
    <x v="1"/>
    <x v="1"/>
    <n v="300.21499999999997"/>
    <n v="180.12899999999999"/>
    <n v="1"/>
    <n v="180.12899999999999"/>
  </r>
  <r>
    <x v="0"/>
    <x v="0"/>
    <x v="0"/>
    <s v="Klasyk — sklep rowerowy"/>
    <x v="0"/>
    <x v="0"/>
    <s v="Górski-200"/>
    <x v="1"/>
    <d v="2009-04-05T00:00:00"/>
    <x v="1"/>
    <x v="1"/>
    <n v="2294.9899999999998"/>
    <n v="1229.4589000000001"/>
    <n v="1"/>
    <n v="1229.4589000000001"/>
  </r>
  <r>
    <x v="0"/>
    <x v="0"/>
    <x v="0"/>
    <s v="Klasyk — sklep rowerowy"/>
    <x v="0"/>
    <x v="0"/>
    <s v="Górski-200"/>
    <x v="1"/>
    <d v="2009-04-14T00:00:00"/>
    <x v="1"/>
    <x v="1"/>
    <n v="2294.9899999999998"/>
    <n v="1229.4589000000001"/>
    <n v="2"/>
    <n v="2458.9178000000002"/>
  </r>
  <r>
    <x v="0"/>
    <x v="0"/>
    <x v="0"/>
    <s v="Klasyk — sklep rowerowy"/>
    <x v="2"/>
    <x v="9"/>
    <s v="ML kierownica górski"/>
    <x v="7"/>
    <d v="2009-04-25T00:00:00"/>
    <x v="1"/>
    <x v="1"/>
    <n v="61.92"/>
    <n v="33.774500000000003"/>
    <n v="1"/>
    <n v="33.774500000000003"/>
  </r>
  <r>
    <x v="0"/>
    <x v="0"/>
    <x v="0"/>
    <s v="Klasyk — sklep rowerowy"/>
    <x v="0"/>
    <x v="0"/>
    <s v="Górski-200"/>
    <x v="0"/>
    <d v="2009-04-11T00:00:00"/>
    <x v="1"/>
    <x v="1"/>
    <n v="2319.9899999999998"/>
    <n v="1242.8517999999999"/>
    <n v="4"/>
    <n v="4971.4071999999996"/>
  </r>
  <r>
    <x v="0"/>
    <x v="0"/>
    <x v="0"/>
    <s v="Klasyk — sklep rowerowy"/>
    <x v="2"/>
    <x v="8"/>
    <s v="LL przednie koło górski"/>
    <x v="1"/>
    <d v="2009-04-28T00:00:00"/>
    <x v="1"/>
    <x v="1"/>
    <n v="60.744999999999997"/>
    <n v="36.447000000000003"/>
    <n v="3"/>
    <n v="109.34100000000001"/>
  </r>
  <r>
    <x v="0"/>
    <x v="0"/>
    <x v="0"/>
    <s v="Klasyk — sklep rowerowy"/>
    <x v="2"/>
    <x v="2"/>
    <s v="ML rama górski"/>
    <x v="1"/>
    <d v="2009-04-26T00:00:00"/>
    <x v="1"/>
    <x v="1"/>
    <n v="348.76"/>
    <n v="209.256"/>
    <n v="1"/>
    <n v="209.256"/>
  </r>
  <r>
    <x v="0"/>
    <x v="0"/>
    <x v="0"/>
    <s v="Klasyk — sklep rowerowy"/>
    <x v="1"/>
    <x v="10"/>
    <s v="rękawiczki zimowe"/>
    <x v="1"/>
    <d v="2009-04-19T00:00:00"/>
    <x v="1"/>
    <x v="1"/>
    <n v="37.99"/>
    <n v="22.794"/>
    <n v="3"/>
    <n v="68.382000000000005"/>
  </r>
  <r>
    <x v="0"/>
    <x v="0"/>
    <x v="0"/>
    <s v="Klasyk — sklep rowerowy"/>
    <x v="0"/>
    <x v="0"/>
    <s v="Górski-300"/>
    <x v="1"/>
    <d v="2009-04-22T00:00:00"/>
    <x v="1"/>
    <x v="1"/>
    <n v="1079.99"/>
    <n v="647.99400000000003"/>
    <n v="4"/>
    <n v="2591.9760000000001"/>
  </r>
  <r>
    <x v="0"/>
    <x v="0"/>
    <x v="0"/>
    <s v="Klasyk — sklep rowerowy"/>
    <x v="1"/>
    <x v="10"/>
    <s v="rękawiczki zimowe"/>
    <x v="1"/>
    <d v="2009-04-12T00:00:00"/>
    <x v="1"/>
    <x v="1"/>
    <n v="37.99"/>
    <n v="22.794"/>
    <n v="8"/>
    <n v="182.352"/>
  </r>
  <r>
    <x v="0"/>
    <x v="0"/>
    <x v="0"/>
    <s v="Klasyk — sklep rowerowy"/>
    <x v="0"/>
    <x v="0"/>
    <s v="Górski-200"/>
    <x v="0"/>
    <d v="2009-04-12T00:00:00"/>
    <x v="1"/>
    <x v="1"/>
    <n v="2319.9899999999998"/>
    <n v="1242.8517999999999"/>
    <n v="5"/>
    <n v="6214.259"/>
  </r>
  <r>
    <x v="0"/>
    <x v="0"/>
    <x v="0"/>
    <s v="Klasyk — sklep rowerowy"/>
    <x v="2"/>
    <x v="2"/>
    <s v="ML rama górski"/>
    <x v="1"/>
    <d v="2009-04-19T00:00:00"/>
    <x v="1"/>
    <x v="1"/>
    <n v="348.76"/>
    <n v="209.256"/>
    <n v="1"/>
    <n v="209.256"/>
  </r>
  <r>
    <x v="0"/>
    <x v="0"/>
    <x v="0"/>
    <s v="Klasyk — sklep rowerowy"/>
    <x v="0"/>
    <x v="0"/>
    <s v="Górski-300"/>
    <x v="1"/>
    <d v="2009-04-01T00:00:00"/>
    <x v="1"/>
    <x v="1"/>
    <n v="1079.99"/>
    <n v="647.99400000000003"/>
    <n v="3"/>
    <n v="1943.982"/>
  </r>
  <r>
    <x v="0"/>
    <x v="0"/>
    <x v="0"/>
    <s v="Klasyk — sklep rowerowy"/>
    <x v="2"/>
    <x v="8"/>
    <s v="LL tylne koło górski"/>
    <x v="1"/>
    <d v="2009-04-07T00:00:00"/>
    <x v="1"/>
    <x v="1"/>
    <n v="87.745000000000005"/>
    <n v="52.646999999999998"/>
    <n v="3"/>
    <n v="157.941"/>
  </r>
  <r>
    <x v="0"/>
    <x v="0"/>
    <x v="0"/>
    <s v="Klasyk — sklep rowerowy"/>
    <x v="2"/>
    <x v="2"/>
    <s v="ML rama górski-W"/>
    <x v="1"/>
    <d v="2009-04-09T00:00:00"/>
    <x v="1"/>
    <x v="1"/>
    <n v="348.76"/>
    <n v="209.256"/>
    <n v="1"/>
    <n v="209.256"/>
  </r>
  <r>
    <x v="0"/>
    <x v="0"/>
    <x v="0"/>
    <s v="Klasyk — sklep rowerowy"/>
    <x v="2"/>
    <x v="2"/>
    <s v="HL rama górski"/>
    <x v="0"/>
    <d v="2009-04-30T00:00:00"/>
    <x v="1"/>
    <x v="1"/>
    <n v="1364.5"/>
    <n v="744.27269999999999"/>
    <n v="4"/>
    <n v="2977.0907999999999"/>
  </r>
  <r>
    <x v="0"/>
    <x v="0"/>
    <x v="0"/>
    <s v="Klasyk — sklep rowerowy"/>
    <x v="0"/>
    <x v="0"/>
    <s v="Górski-200"/>
    <x v="1"/>
    <d v="2009-04-25T00:00:00"/>
    <x v="1"/>
    <x v="1"/>
    <n v="2294.9899999999998"/>
    <n v="1229.4589000000001"/>
    <n v="8"/>
    <n v="9835.6712000000007"/>
  </r>
  <r>
    <x v="0"/>
    <x v="0"/>
    <x v="2"/>
    <s v="Sportowiec"/>
    <x v="2"/>
    <x v="6"/>
    <s v="ML rama rowerowa-W"/>
    <x v="6"/>
    <d v="2009-04-10T00:00:00"/>
    <x v="1"/>
    <x v="1"/>
    <n v="594.83000000000004"/>
    <n v="324.45269999999999"/>
    <n v="4"/>
    <n v="1297.8108"/>
  </r>
  <r>
    <x v="0"/>
    <x v="0"/>
    <x v="2"/>
    <s v="Sportowiec"/>
    <x v="1"/>
    <x v="12"/>
    <s v="męskie spodenki rowerowe"/>
    <x v="4"/>
    <d v="2009-04-01T00:00:00"/>
    <x v="1"/>
    <x v="1"/>
    <n v="89.99"/>
    <n v="53.994"/>
    <n v="2"/>
    <n v="107.988"/>
  </r>
  <r>
    <x v="0"/>
    <x v="0"/>
    <x v="2"/>
    <s v="Sportowiec"/>
    <x v="1"/>
    <x v="11"/>
    <s v="damskie getry"/>
    <x v="1"/>
    <d v="2009-04-01T00:00:00"/>
    <x v="1"/>
    <x v="1"/>
    <n v="74.989999999999995"/>
    <n v="44.994"/>
    <n v="5"/>
    <n v="224.97"/>
  </r>
  <r>
    <x v="0"/>
    <x v="0"/>
    <x v="2"/>
    <s v="Sportowiec"/>
    <x v="3"/>
    <x v="7"/>
    <s v="Sport-100"/>
    <x v="5"/>
    <d v="2009-04-07T00:00:00"/>
    <x v="1"/>
    <x v="1"/>
    <n v="34.99"/>
    <n v="20.186499999999999"/>
    <n v="3"/>
    <n v="60.5595"/>
  </r>
  <r>
    <x v="1"/>
    <x v="2"/>
    <x v="5"/>
    <s v="Tylko SPORT"/>
    <x v="0"/>
    <x v="0"/>
    <s v="Górski-200"/>
    <x v="1"/>
    <d v="2009-04-28T00:00:00"/>
    <x v="1"/>
    <x v="1"/>
    <n v="2294.9899999999998"/>
    <n v="1229.4589000000001"/>
    <n v="2"/>
    <n v="2458.9178000000002"/>
  </r>
  <r>
    <x v="1"/>
    <x v="2"/>
    <x v="5"/>
    <s v="Tylko SPORT"/>
    <x v="1"/>
    <x v="10"/>
    <s v="rękawiczki zimowe"/>
    <x v="1"/>
    <d v="2009-04-13T00:00:00"/>
    <x v="1"/>
    <x v="1"/>
    <n v="37.99"/>
    <n v="22.794"/>
    <n v="9"/>
    <n v="205.14600000000002"/>
  </r>
  <r>
    <x v="1"/>
    <x v="2"/>
    <x v="5"/>
    <s v="Tylko SPORT"/>
    <x v="0"/>
    <x v="0"/>
    <s v="Górski-200"/>
    <x v="1"/>
    <d v="2009-04-04T00:00:00"/>
    <x v="1"/>
    <x v="1"/>
    <n v="2294.9899999999998"/>
    <n v="1229.4589000000001"/>
    <n v="1"/>
    <n v="1229.4589000000001"/>
  </r>
  <r>
    <x v="1"/>
    <x v="2"/>
    <x v="5"/>
    <s v="Tylko SPORT"/>
    <x v="1"/>
    <x v="10"/>
    <s v="rękawiczki zimowe"/>
    <x v="1"/>
    <d v="2009-04-11T00:00:00"/>
    <x v="1"/>
    <x v="1"/>
    <n v="37.99"/>
    <n v="22.794"/>
    <n v="4"/>
    <n v="91.176000000000002"/>
  </r>
  <r>
    <x v="1"/>
    <x v="2"/>
    <x v="5"/>
    <s v="Tylko SPORT"/>
    <x v="1"/>
    <x v="5"/>
    <s v="nakładka na rower"/>
    <x v="4"/>
    <d v="2009-04-25T00:00:00"/>
    <x v="1"/>
    <x v="1"/>
    <n v="8.99"/>
    <n v="5.1864999999999997"/>
    <n v="1"/>
    <n v="5.1864999999999997"/>
  </r>
  <r>
    <x v="1"/>
    <x v="2"/>
    <x v="5"/>
    <s v="Tylko SPORT"/>
    <x v="1"/>
    <x v="11"/>
    <s v="damskie getry"/>
    <x v="1"/>
    <d v="2009-04-10T00:00:00"/>
    <x v="1"/>
    <x v="1"/>
    <n v="74.989999999999995"/>
    <n v="44.994"/>
    <n v="4"/>
    <n v="179.976"/>
  </r>
  <r>
    <x v="1"/>
    <x v="2"/>
    <x v="5"/>
    <s v="Tylko SPORT"/>
    <x v="1"/>
    <x v="10"/>
    <s v="rękawiczki zimowe"/>
    <x v="1"/>
    <d v="2009-04-22T00:00:00"/>
    <x v="1"/>
    <x v="1"/>
    <n v="37.99"/>
    <n v="22.794"/>
    <n v="1"/>
    <n v="22.794"/>
  </r>
  <r>
    <x v="1"/>
    <x v="2"/>
    <x v="5"/>
    <s v="Tylko SPORT"/>
    <x v="1"/>
    <x v="4"/>
    <s v="Long-Sleeve Logo Jersey"/>
    <x v="4"/>
    <d v="2009-04-20T00:00:00"/>
    <x v="1"/>
    <x v="1"/>
    <n v="49.99"/>
    <n v="28.840399999999999"/>
    <n v="5"/>
    <n v="144.202"/>
  </r>
  <r>
    <x v="0"/>
    <x v="0"/>
    <x v="0"/>
    <s v="Curbside Universe"/>
    <x v="2"/>
    <x v="6"/>
    <s v="LL rama rowerowa"/>
    <x v="1"/>
    <d v="2009-04-18T00:00:00"/>
    <x v="1"/>
    <x v="1"/>
    <n v="337.22"/>
    <n v="183.93819999999999"/>
    <n v="1"/>
    <n v="183.93819999999999"/>
  </r>
  <r>
    <x v="0"/>
    <x v="0"/>
    <x v="0"/>
    <s v="Curbside Universe"/>
    <x v="2"/>
    <x v="6"/>
    <s v="ML rama rowerowa-W"/>
    <x v="6"/>
    <d v="2009-04-12T00:00:00"/>
    <x v="1"/>
    <x v="1"/>
    <n v="594.83000000000004"/>
    <n v="324.45269999999999"/>
    <n v="1"/>
    <n v="324.45269999999999"/>
  </r>
  <r>
    <x v="0"/>
    <x v="0"/>
    <x v="4"/>
    <s v="Systemy dla Aktywnych"/>
    <x v="1"/>
    <x v="11"/>
    <s v="damskie getry"/>
    <x v="1"/>
    <d v="2009-04-04T00:00:00"/>
    <x v="1"/>
    <x v="1"/>
    <n v="74.989999999999995"/>
    <n v="44.994"/>
    <n v="4"/>
    <n v="179.976"/>
  </r>
  <r>
    <x v="0"/>
    <x v="0"/>
    <x v="4"/>
    <s v="Systemy dla Aktywnych"/>
    <x v="1"/>
    <x v="5"/>
    <s v="nakładka na rower"/>
    <x v="4"/>
    <d v="2009-04-18T00:00:00"/>
    <x v="1"/>
    <x v="1"/>
    <n v="8.99"/>
    <n v="5.1864999999999997"/>
    <n v="3"/>
    <n v="15.5595"/>
  </r>
  <r>
    <x v="0"/>
    <x v="0"/>
    <x v="4"/>
    <s v="Systemy dla Aktywnych"/>
    <x v="1"/>
    <x v="4"/>
    <s v="Long-Sleeve Logo Jersey"/>
    <x v="4"/>
    <d v="2009-04-17T00:00:00"/>
    <x v="1"/>
    <x v="1"/>
    <n v="49.99"/>
    <n v="28.840399999999999"/>
    <n v="5"/>
    <n v="144.202"/>
  </r>
  <r>
    <x v="1"/>
    <x v="3"/>
    <x v="6"/>
    <s v="Rower Numer 1"/>
    <x v="0"/>
    <x v="3"/>
    <s v="Szosa-650"/>
    <x v="3"/>
    <d v="2009-04-01T00:00:00"/>
    <x v="1"/>
    <x v="1"/>
    <n v="782.99"/>
    <n v="469.79399999999998"/>
    <n v="3"/>
    <n v="1409.3820000000001"/>
  </r>
  <r>
    <x v="1"/>
    <x v="3"/>
    <x v="6"/>
    <s v="Rower Numer 1"/>
    <x v="0"/>
    <x v="3"/>
    <s v="Szosa-650"/>
    <x v="3"/>
    <d v="2009-04-04T00:00:00"/>
    <x v="1"/>
    <x v="1"/>
    <n v="782.99"/>
    <n v="469.79399999999998"/>
    <n v="1"/>
    <n v="469.79399999999998"/>
  </r>
  <r>
    <x v="1"/>
    <x v="3"/>
    <x v="6"/>
    <s v="Rower Numer 1"/>
    <x v="2"/>
    <x v="8"/>
    <s v="LL tylne koło szosa"/>
    <x v="1"/>
    <d v="2009-04-20T00:00:00"/>
    <x v="1"/>
    <x v="1"/>
    <n v="112.565"/>
    <n v="67.539000000000001"/>
    <n v="2"/>
    <n v="135.078"/>
  </r>
  <r>
    <x v="1"/>
    <x v="3"/>
    <x v="6"/>
    <s v="Rower Numer 1"/>
    <x v="0"/>
    <x v="3"/>
    <s v="Szosa-650"/>
    <x v="3"/>
    <d v="2009-04-10T00:00:00"/>
    <x v="1"/>
    <x v="1"/>
    <n v="782.99"/>
    <n v="469.79399999999998"/>
    <n v="1"/>
    <n v="469.79399999999998"/>
  </r>
  <r>
    <x v="1"/>
    <x v="3"/>
    <x v="6"/>
    <s v="Rower Numer 1"/>
    <x v="1"/>
    <x v="12"/>
    <s v="męskie spodenki rowerowe"/>
    <x v="4"/>
    <d v="2009-04-15T00:00:00"/>
    <x v="1"/>
    <x v="1"/>
    <n v="89.99"/>
    <n v="53.994"/>
    <n v="2"/>
    <n v="107.988"/>
  </r>
  <r>
    <x v="1"/>
    <x v="3"/>
    <x v="6"/>
    <s v="Rower Numer 1"/>
    <x v="0"/>
    <x v="3"/>
    <s v="Szosa-650"/>
    <x v="1"/>
    <d v="2009-04-29T00:00:00"/>
    <x v="1"/>
    <x v="1"/>
    <n v="782.99"/>
    <n v="469.79399999999998"/>
    <n v="2"/>
    <n v="939.58799999999997"/>
  </r>
  <r>
    <x v="1"/>
    <x v="3"/>
    <x v="6"/>
    <s v="Rower Numer 1"/>
    <x v="0"/>
    <x v="3"/>
    <s v="Szosa-650"/>
    <x v="1"/>
    <d v="2009-04-23T00:00:00"/>
    <x v="1"/>
    <x v="1"/>
    <n v="782.99"/>
    <n v="469.79399999999998"/>
    <n v="2"/>
    <n v="939.58799999999997"/>
  </r>
  <r>
    <x v="0"/>
    <x v="0"/>
    <x v="2"/>
    <s v="Przyjazny rower"/>
    <x v="2"/>
    <x v="6"/>
    <s v="LL rama rowerowa"/>
    <x v="3"/>
    <d v="2009-04-23T00:00:00"/>
    <x v="1"/>
    <x v="1"/>
    <n v="337.22"/>
    <n v="202.33199999999999"/>
    <n v="2"/>
    <n v="404.66399999999999"/>
  </r>
  <r>
    <x v="0"/>
    <x v="0"/>
    <x v="2"/>
    <s v="Przyjazny rower"/>
    <x v="0"/>
    <x v="3"/>
    <s v="Szosa-650"/>
    <x v="1"/>
    <d v="2009-04-12T00:00:00"/>
    <x v="1"/>
    <x v="1"/>
    <n v="782.99"/>
    <n v="469.79399999999998"/>
    <n v="3"/>
    <n v="1409.3820000000001"/>
  </r>
  <r>
    <x v="0"/>
    <x v="0"/>
    <x v="2"/>
    <s v="Przyjazny rower"/>
    <x v="0"/>
    <x v="3"/>
    <s v="Szosa-250"/>
    <x v="1"/>
    <d v="2009-04-22T00:00:00"/>
    <x v="1"/>
    <x v="1"/>
    <n v="2443.35"/>
    <n v="1308.9375"/>
    <n v="2"/>
    <n v="2617.875"/>
  </r>
  <r>
    <x v="0"/>
    <x v="0"/>
    <x v="2"/>
    <s v="Przyjazny rower"/>
    <x v="0"/>
    <x v="3"/>
    <s v="Szosa-650"/>
    <x v="3"/>
    <d v="2009-04-06T00:00:00"/>
    <x v="1"/>
    <x v="1"/>
    <n v="782.99"/>
    <n v="454.13420000000002"/>
    <n v="12"/>
    <n v="5449.6104000000005"/>
  </r>
  <r>
    <x v="0"/>
    <x v="0"/>
    <x v="2"/>
    <s v="Przyjazny rower"/>
    <x v="2"/>
    <x v="8"/>
    <s v="ML przednie koło szosa"/>
    <x v="1"/>
    <d v="2009-04-25T00:00:00"/>
    <x v="1"/>
    <x v="1"/>
    <n v="248.38499999999999"/>
    <n v="149.03100000000001"/>
    <n v="1"/>
    <n v="149.03100000000001"/>
  </r>
  <r>
    <x v="0"/>
    <x v="0"/>
    <x v="2"/>
    <s v="Przyjazny rower"/>
    <x v="1"/>
    <x v="11"/>
    <s v="damskie getry"/>
    <x v="1"/>
    <d v="2009-04-21T00:00:00"/>
    <x v="1"/>
    <x v="1"/>
    <n v="74.989999999999995"/>
    <n v="44.994"/>
    <n v="4"/>
    <n v="179.976"/>
  </r>
  <r>
    <x v="0"/>
    <x v="0"/>
    <x v="2"/>
    <s v="Przyjazny rower"/>
    <x v="2"/>
    <x v="6"/>
    <s v="LL rama rowerowa"/>
    <x v="1"/>
    <d v="2009-04-07T00:00:00"/>
    <x v="1"/>
    <x v="1"/>
    <n v="337.22"/>
    <n v="183.93819999999999"/>
    <n v="4"/>
    <n v="735.75279999999998"/>
  </r>
  <r>
    <x v="0"/>
    <x v="0"/>
    <x v="2"/>
    <s v="Przyjazny rower"/>
    <x v="0"/>
    <x v="3"/>
    <s v="Szosa-650"/>
    <x v="1"/>
    <d v="2009-04-29T00:00:00"/>
    <x v="1"/>
    <x v="1"/>
    <n v="782.99"/>
    <n v="469.79399999999998"/>
    <n v="7"/>
    <n v="3288.558"/>
  </r>
  <r>
    <x v="0"/>
    <x v="0"/>
    <x v="2"/>
    <s v="Przyjazny rower"/>
    <x v="1"/>
    <x v="14"/>
    <s v="męskie spodenki sportowe"/>
    <x v="1"/>
    <d v="2009-04-30T00:00:00"/>
    <x v="1"/>
    <x v="1"/>
    <n v="59.99"/>
    <n v="35.994"/>
    <n v="4"/>
    <n v="143.976"/>
  </r>
  <r>
    <x v="0"/>
    <x v="0"/>
    <x v="2"/>
    <s v="Przyjazny rower"/>
    <x v="0"/>
    <x v="3"/>
    <s v="Szosa--550-W"/>
    <x v="6"/>
    <d v="2009-04-16T00:00:00"/>
    <x v="1"/>
    <x v="1"/>
    <n v="1120.49"/>
    <n v="600.26250000000005"/>
    <n v="4"/>
    <n v="2401.0500000000002"/>
  </r>
  <r>
    <x v="0"/>
    <x v="0"/>
    <x v="2"/>
    <s v="Przyjazny rower"/>
    <x v="2"/>
    <x v="6"/>
    <s v="LL rama rowerowa"/>
    <x v="3"/>
    <d v="2009-04-10T00:00:00"/>
    <x v="1"/>
    <x v="1"/>
    <n v="337.22"/>
    <n v="202.33199999999999"/>
    <n v="5"/>
    <n v="1011.66"/>
  </r>
  <r>
    <x v="0"/>
    <x v="0"/>
    <x v="2"/>
    <s v="Przyjazny rower"/>
    <x v="0"/>
    <x v="3"/>
    <s v="Szosa--550-W"/>
    <x v="6"/>
    <d v="2009-04-29T00:00:00"/>
    <x v="1"/>
    <x v="1"/>
    <n v="1120.49"/>
    <n v="600.26250000000005"/>
    <n v="5"/>
    <n v="3001.3125"/>
  </r>
  <r>
    <x v="0"/>
    <x v="0"/>
    <x v="2"/>
    <s v="Przyjazny rower"/>
    <x v="0"/>
    <x v="3"/>
    <s v="Szosa-250"/>
    <x v="1"/>
    <d v="2009-04-13T00:00:00"/>
    <x v="1"/>
    <x v="1"/>
    <n v="2443.35"/>
    <n v="1308.9375"/>
    <n v="6"/>
    <n v="7853.625"/>
  </r>
  <r>
    <x v="0"/>
    <x v="0"/>
    <x v="2"/>
    <s v="Przyjazny rower"/>
    <x v="3"/>
    <x v="7"/>
    <s v="Sport-100"/>
    <x v="3"/>
    <d v="2009-04-06T00:00:00"/>
    <x v="1"/>
    <x v="1"/>
    <n v="34.99"/>
    <n v="20.186499999999999"/>
    <n v="3"/>
    <n v="60.5595"/>
  </r>
  <r>
    <x v="0"/>
    <x v="0"/>
    <x v="2"/>
    <s v="Przyjazny rower"/>
    <x v="0"/>
    <x v="3"/>
    <s v="Szosa-650"/>
    <x v="3"/>
    <d v="2009-04-17T00:00:00"/>
    <x v="1"/>
    <x v="1"/>
    <n v="782.99"/>
    <n v="469.79399999999998"/>
    <n v="6"/>
    <n v="2818.7640000000001"/>
  </r>
  <r>
    <x v="0"/>
    <x v="0"/>
    <x v="2"/>
    <s v="Przyjazny rower"/>
    <x v="0"/>
    <x v="3"/>
    <s v="Szosa-250"/>
    <x v="3"/>
    <d v="2009-04-18T00:00:00"/>
    <x v="1"/>
    <x v="1"/>
    <n v="2443.35"/>
    <n v="1466.01"/>
    <n v="5"/>
    <n v="7330.05"/>
  </r>
  <r>
    <x v="0"/>
    <x v="0"/>
    <x v="2"/>
    <s v="Przyjazny rower"/>
    <x v="2"/>
    <x v="6"/>
    <s v="LL rama rowerowa"/>
    <x v="1"/>
    <d v="2009-04-07T00:00:00"/>
    <x v="1"/>
    <x v="1"/>
    <n v="337.22"/>
    <n v="183.93819999999999"/>
    <n v="3"/>
    <n v="551.81459999999993"/>
  </r>
  <r>
    <x v="0"/>
    <x v="0"/>
    <x v="2"/>
    <s v="Przyjazny rower"/>
    <x v="0"/>
    <x v="3"/>
    <s v="Szosa-650"/>
    <x v="3"/>
    <d v="2009-04-05T00:00:00"/>
    <x v="1"/>
    <x v="1"/>
    <n v="782.99"/>
    <n v="469.79399999999998"/>
    <n v="10"/>
    <n v="4697.9399999999996"/>
  </r>
  <r>
    <x v="0"/>
    <x v="0"/>
    <x v="2"/>
    <s v="Przyjazny rower"/>
    <x v="3"/>
    <x v="7"/>
    <s v="Sport-100"/>
    <x v="5"/>
    <d v="2009-04-08T00:00:00"/>
    <x v="1"/>
    <x v="1"/>
    <n v="34.99"/>
    <n v="20.186499999999999"/>
    <n v="1"/>
    <n v="20.186499999999999"/>
  </r>
  <r>
    <x v="0"/>
    <x v="0"/>
    <x v="2"/>
    <s v="Przyjazny rower"/>
    <x v="1"/>
    <x v="10"/>
    <s v="rękawiczki rowerowe"/>
    <x v="1"/>
    <d v="2009-04-24T00:00:00"/>
    <x v="1"/>
    <x v="1"/>
    <n v="24.49"/>
    <n v="14.1289"/>
    <n v="2"/>
    <n v="28.2578"/>
  </r>
  <r>
    <x v="0"/>
    <x v="0"/>
    <x v="2"/>
    <s v="Przyjazny rower"/>
    <x v="2"/>
    <x v="6"/>
    <s v="ML rama rowerowa-W"/>
    <x v="6"/>
    <d v="2009-04-07T00:00:00"/>
    <x v="1"/>
    <x v="1"/>
    <n v="594.83000000000004"/>
    <n v="324.45269999999999"/>
    <n v="2"/>
    <n v="648.90539999999999"/>
  </r>
  <r>
    <x v="0"/>
    <x v="0"/>
    <x v="2"/>
    <s v="Przyjazny rower"/>
    <x v="2"/>
    <x v="6"/>
    <s v="LL rama rowerowa"/>
    <x v="3"/>
    <d v="2009-04-29T00:00:00"/>
    <x v="1"/>
    <x v="1"/>
    <n v="337.22"/>
    <n v="202.33199999999999"/>
    <n v="6"/>
    <n v="1213.992"/>
  </r>
  <r>
    <x v="0"/>
    <x v="0"/>
    <x v="2"/>
    <s v="Przyjazny rower"/>
    <x v="2"/>
    <x v="8"/>
    <s v="HL przednie koło szosa"/>
    <x v="1"/>
    <d v="2009-04-17T00:00:00"/>
    <x v="1"/>
    <x v="1"/>
    <n v="330.06"/>
    <n v="198.036"/>
    <n v="3"/>
    <n v="594.10799999999995"/>
  </r>
  <r>
    <x v="0"/>
    <x v="0"/>
    <x v="2"/>
    <s v="Przyjazny rower"/>
    <x v="0"/>
    <x v="3"/>
    <s v="Szosa-650"/>
    <x v="1"/>
    <d v="2009-04-09T00:00:00"/>
    <x v="1"/>
    <x v="1"/>
    <n v="782.99"/>
    <n v="469.79399999999998"/>
    <n v="4"/>
    <n v="1879.1759999999999"/>
  </r>
  <r>
    <x v="0"/>
    <x v="0"/>
    <x v="2"/>
    <s v="Przyjazny rower"/>
    <x v="2"/>
    <x v="6"/>
    <s v="ML rama rowerowa-W"/>
    <x v="6"/>
    <d v="2009-04-04T00:00:00"/>
    <x v="1"/>
    <x v="1"/>
    <n v="594.83000000000004"/>
    <n v="324.45269999999999"/>
    <n v="6"/>
    <n v="1946.7161999999998"/>
  </r>
  <r>
    <x v="0"/>
    <x v="0"/>
    <x v="2"/>
    <s v="Przyjazny rower"/>
    <x v="2"/>
    <x v="6"/>
    <s v="ML rama rowerowa-W"/>
    <x v="6"/>
    <d v="2009-04-21T00:00:00"/>
    <x v="1"/>
    <x v="1"/>
    <n v="594.83000000000004"/>
    <n v="324.45269999999999"/>
    <n v="5"/>
    <n v="1622.2635"/>
  </r>
  <r>
    <x v="0"/>
    <x v="0"/>
    <x v="2"/>
    <s v="Przyjazny rower"/>
    <x v="2"/>
    <x v="6"/>
    <s v="LL rama rowerowa"/>
    <x v="3"/>
    <d v="2009-04-16T00:00:00"/>
    <x v="1"/>
    <x v="1"/>
    <n v="337.22"/>
    <n v="202.33199999999999"/>
    <n v="2"/>
    <n v="404.66399999999999"/>
  </r>
  <r>
    <x v="0"/>
    <x v="0"/>
    <x v="2"/>
    <s v="Przyjazny rower"/>
    <x v="0"/>
    <x v="3"/>
    <s v="Szosa-650"/>
    <x v="3"/>
    <d v="2009-04-10T00:00:00"/>
    <x v="1"/>
    <x v="1"/>
    <n v="782.99"/>
    <n v="454.13420000000002"/>
    <n v="12"/>
    <n v="5449.6104000000005"/>
  </r>
  <r>
    <x v="0"/>
    <x v="0"/>
    <x v="2"/>
    <s v="Przyjazny rower"/>
    <x v="0"/>
    <x v="3"/>
    <s v="Szosa--550-W"/>
    <x v="6"/>
    <d v="2009-04-14T00:00:00"/>
    <x v="1"/>
    <x v="1"/>
    <n v="1120.49"/>
    <n v="600.26250000000005"/>
    <n v="5"/>
    <n v="3001.3125"/>
  </r>
  <r>
    <x v="0"/>
    <x v="0"/>
    <x v="2"/>
    <s v="Przyjazny rower"/>
    <x v="0"/>
    <x v="3"/>
    <s v="Szosa-250"/>
    <x v="3"/>
    <d v="2009-04-07T00:00:00"/>
    <x v="1"/>
    <x v="1"/>
    <n v="2443.35"/>
    <n v="1466.01"/>
    <n v="3"/>
    <n v="4398.03"/>
  </r>
  <r>
    <x v="0"/>
    <x v="0"/>
    <x v="2"/>
    <s v="Przyjazny rower"/>
    <x v="3"/>
    <x v="7"/>
    <s v="Sport-100"/>
    <x v="1"/>
    <d v="2009-04-17T00:00:00"/>
    <x v="1"/>
    <x v="1"/>
    <n v="34.99"/>
    <n v="20.186499999999999"/>
    <n v="3"/>
    <n v="60.5595"/>
  </r>
  <r>
    <x v="0"/>
    <x v="0"/>
    <x v="2"/>
    <s v="Przyjazny rower"/>
    <x v="2"/>
    <x v="8"/>
    <s v="LL tylne koło szosa"/>
    <x v="1"/>
    <d v="2009-04-15T00:00:00"/>
    <x v="1"/>
    <x v="1"/>
    <n v="112.565"/>
    <n v="67.539000000000001"/>
    <n v="6"/>
    <n v="405.23400000000004"/>
  </r>
  <r>
    <x v="0"/>
    <x v="0"/>
    <x v="2"/>
    <s v="Przyjazny rower"/>
    <x v="0"/>
    <x v="3"/>
    <s v="Szosa-650"/>
    <x v="3"/>
    <d v="2009-04-22T00:00:00"/>
    <x v="1"/>
    <x v="1"/>
    <n v="782.99"/>
    <n v="454.13420000000002"/>
    <n v="13"/>
    <n v="5903.7446"/>
  </r>
  <r>
    <x v="0"/>
    <x v="0"/>
    <x v="2"/>
    <s v="Przyjazny rower"/>
    <x v="0"/>
    <x v="3"/>
    <s v="Szosa-650"/>
    <x v="1"/>
    <d v="2009-04-13T00:00:00"/>
    <x v="1"/>
    <x v="1"/>
    <n v="782.99"/>
    <n v="469.79399999999998"/>
    <n v="8"/>
    <n v="3758.3519999999999"/>
  </r>
  <r>
    <x v="0"/>
    <x v="0"/>
    <x v="3"/>
    <s v="Smary i oleje SA"/>
    <x v="0"/>
    <x v="3"/>
    <s v="Szosa-650"/>
    <x v="3"/>
    <d v="2009-04-23T00:00:00"/>
    <x v="1"/>
    <x v="1"/>
    <n v="782.99"/>
    <n v="469.79399999999998"/>
    <n v="2"/>
    <n v="939.58799999999997"/>
  </r>
  <r>
    <x v="0"/>
    <x v="0"/>
    <x v="3"/>
    <s v="Smary i oleje SA"/>
    <x v="0"/>
    <x v="3"/>
    <s v="Szosa-650"/>
    <x v="3"/>
    <d v="2009-04-22T00:00:00"/>
    <x v="1"/>
    <x v="1"/>
    <n v="782.99"/>
    <n v="469.79399999999998"/>
    <n v="1"/>
    <n v="469.79399999999998"/>
  </r>
  <r>
    <x v="0"/>
    <x v="0"/>
    <x v="3"/>
    <s v="Smary i oleje SA"/>
    <x v="0"/>
    <x v="3"/>
    <s v="Szosa-650"/>
    <x v="3"/>
    <d v="2009-04-08T00:00:00"/>
    <x v="1"/>
    <x v="1"/>
    <n v="782.99"/>
    <n v="469.79399999999998"/>
    <n v="2"/>
    <n v="939.58799999999997"/>
  </r>
  <r>
    <x v="0"/>
    <x v="0"/>
    <x v="3"/>
    <s v="Smary i oleje SA"/>
    <x v="0"/>
    <x v="3"/>
    <s v="Szosa-650"/>
    <x v="3"/>
    <d v="2009-04-17T00:00:00"/>
    <x v="1"/>
    <x v="1"/>
    <n v="782.99"/>
    <n v="469.79399999999998"/>
    <n v="2"/>
    <n v="939.58799999999997"/>
  </r>
  <r>
    <x v="0"/>
    <x v="0"/>
    <x v="3"/>
    <s v="Smary i oleje SA"/>
    <x v="1"/>
    <x v="5"/>
    <s v="nakładka na rower"/>
    <x v="4"/>
    <d v="2009-05-01T00:00:00"/>
    <x v="1"/>
    <x v="1"/>
    <n v="8.99"/>
    <n v="5.1864999999999997"/>
    <n v="1"/>
    <n v="5.1864999999999997"/>
  </r>
  <r>
    <x v="0"/>
    <x v="0"/>
    <x v="3"/>
    <s v="Smary i oleje SA"/>
    <x v="1"/>
    <x v="11"/>
    <s v="damskie getry"/>
    <x v="1"/>
    <d v="2009-04-24T00:00:00"/>
    <x v="1"/>
    <x v="1"/>
    <n v="74.989999999999995"/>
    <n v="44.994"/>
    <n v="4"/>
    <n v="179.976"/>
  </r>
  <r>
    <x v="0"/>
    <x v="0"/>
    <x v="3"/>
    <s v="Smary i oleje SA"/>
    <x v="1"/>
    <x v="4"/>
    <s v="Long-Sleeve Logo Jersey"/>
    <x v="4"/>
    <d v="2009-04-30T00:00:00"/>
    <x v="1"/>
    <x v="1"/>
    <n v="49.99"/>
    <n v="28.840399999999999"/>
    <n v="1"/>
    <n v="28.840399999999999"/>
  </r>
  <r>
    <x v="0"/>
    <x v="1"/>
    <x v="1"/>
    <s v="Miejskie usługi serwisowe"/>
    <x v="3"/>
    <x v="7"/>
    <s v="Sport-100"/>
    <x v="3"/>
    <d v="2009-04-10T00:00:00"/>
    <x v="1"/>
    <x v="1"/>
    <n v="34.99"/>
    <n v="20.186499999999999"/>
    <n v="4"/>
    <n v="80.745999999999995"/>
  </r>
  <r>
    <x v="0"/>
    <x v="1"/>
    <x v="1"/>
    <s v="Miejskie usługi serwisowe"/>
    <x v="1"/>
    <x v="4"/>
    <s v="Long-Sleeve Logo Jersey"/>
    <x v="4"/>
    <d v="2009-04-26T00:00:00"/>
    <x v="1"/>
    <x v="1"/>
    <n v="49.99"/>
    <n v="28.840399999999999"/>
    <n v="3"/>
    <n v="86.521199999999993"/>
  </r>
  <r>
    <x v="0"/>
    <x v="1"/>
    <x v="1"/>
    <s v="Miejskie usługi serwisowe"/>
    <x v="1"/>
    <x v="11"/>
    <s v="damskie getry"/>
    <x v="1"/>
    <d v="2009-04-25T00:00:00"/>
    <x v="1"/>
    <x v="1"/>
    <n v="74.989999999999995"/>
    <n v="44.994"/>
    <n v="2"/>
    <n v="89.988"/>
  </r>
  <r>
    <x v="0"/>
    <x v="1"/>
    <x v="1"/>
    <s v="Miejskie usługi serwisowe"/>
    <x v="2"/>
    <x v="6"/>
    <s v="ML rama rowerowa-W"/>
    <x v="6"/>
    <d v="2009-04-26T00:00:00"/>
    <x v="1"/>
    <x v="1"/>
    <n v="594.83000000000004"/>
    <n v="324.45269999999999"/>
    <n v="3"/>
    <n v="973.35809999999992"/>
  </r>
  <r>
    <x v="0"/>
    <x v="1"/>
    <x v="1"/>
    <s v="Miejskie usługi serwisowe"/>
    <x v="3"/>
    <x v="13"/>
    <s v="mini-pompki"/>
    <x v="7"/>
    <d v="2009-04-21T00:00:00"/>
    <x v="1"/>
    <x v="1"/>
    <n v="19.989999999999998"/>
    <n v="11.994"/>
    <n v="4"/>
    <n v="47.975999999999999"/>
  </r>
  <r>
    <x v="0"/>
    <x v="1"/>
    <x v="1"/>
    <s v="Miejskie usługi serwisowe"/>
    <x v="1"/>
    <x v="12"/>
    <s v="męskie spodenki rowerowe"/>
    <x v="4"/>
    <d v="2009-04-26T00:00:00"/>
    <x v="1"/>
    <x v="1"/>
    <n v="89.99"/>
    <n v="53.994"/>
    <n v="5"/>
    <n v="269.97000000000003"/>
  </r>
  <r>
    <x v="0"/>
    <x v="1"/>
    <x v="1"/>
    <s v="Miejskie usługi serwisowe"/>
    <x v="2"/>
    <x v="6"/>
    <s v="HL rama rowerowa szosa"/>
    <x v="3"/>
    <d v="2009-04-26T00:00:00"/>
    <x v="1"/>
    <x v="1"/>
    <n v="1431.5"/>
    <n v="780.81820000000005"/>
    <n v="3"/>
    <n v="2342.4546"/>
  </r>
  <r>
    <x v="0"/>
    <x v="1"/>
    <x v="1"/>
    <s v="Miejskie usługi serwisowe"/>
    <x v="0"/>
    <x v="3"/>
    <s v="Szosa-650"/>
    <x v="3"/>
    <d v="2009-04-22T00:00:00"/>
    <x v="1"/>
    <x v="1"/>
    <n v="782.99"/>
    <n v="469.79399999999998"/>
    <n v="4"/>
    <n v="1879.1759999999999"/>
  </r>
  <r>
    <x v="0"/>
    <x v="1"/>
    <x v="1"/>
    <s v="Miejskie usługi serwisowe"/>
    <x v="2"/>
    <x v="8"/>
    <s v="HL przednie koło szosa"/>
    <x v="1"/>
    <d v="2009-04-03T00:00:00"/>
    <x v="1"/>
    <x v="1"/>
    <n v="330.06"/>
    <n v="198.036"/>
    <n v="1"/>
    <n v="198.036"/>
  </r>
  <r>
    <x v="0"/>
    <x v="1"/>
    <x v="1"/>
    <s v="Miejskie usługi serwisowe"/>
    <x v="2"/>
    <x v="6"/>
    <s v="LL rama rowerowa"/>
    <x v="1"/>
    <d v="2009-04-11T00:00:00"/>
    <x v="1"/>
    <x v="1"/>
    <n v="337.22"/>
    <n v="183.93819999999999"/>
    <n v="1"/>
    <n v="183.93819999999999"/>
  </r>
  <r>
    <x v="0"/>
    <x v="1"/>
    <x v="1"/>
    <s v="Miejskie usługi serwisowe"/>
    <x v="1"/>
    <x v="4"/>
    <s v="Long-Sleeve Logo Jersey"/>
    <x v="4"/>
    <d v="2009-04-01T00:00:00"/>
    <x v="1"/>
    <x v="1"/>
    <n v="49.99"/>
    <n v="27.879000000000001"/>
    <n v="12"/>
    <n v="334.548"/>
  </r>
  <r>
    <x v="0"/>
    <x v="1"/>
    <x v="1"/>
    <s v="Miejskie usługi serwisowe"/>
    <x v="1"/>
    <x v="10"/>
    <s v="rękawiczki rowerowe"/>
    <x v="1"/>
    <d v="2009-04-14T00:00:00"/>
    <x v="1"/>
    <x v="1"/>
    <n v="24.49"/>
    <n v="14.1289"/>
    <n v="2"/>
    <n v="28.2578"/>
  </r>
  <r>
    <x v="0"/>
    <x v="1"/>
    <x v="1"/>
    <s v="Miejskie usługi serwisowe"/>
    <x v="1"/>
    <x v="12"/>
    <s v="męskie spodenki rowerowe"/>
    <x v="4"/>
    <d v="2009-04-27T00:00:00"/>
    <x v="1"/>
    <x v="1"/>
    <n v="89.99"/>
    <n v="53.994"/>
    <n v="3"/>
    <n v="161.982"/>
  </r>
  <r>
    <x v="0"/>
    <x v="1"/>
    <x v="1"/>
    <s v="Miejskie usługi serwisowe"/>
    <x v="2"/>
    <x v="8"/>
    <s v="ML przednie koło szosa"/>
    <x v="1"/>
    <d v="2009-04-27T00:00:00"/>
    <x v="1"/>
    <x v="1"/>
    <n v="248.38499999999999"/>
    <n v="149.03100000000001"/>
    <n v="3"/>
    <n v="447.09300000000002"/>
  </r>
  <r>
    <x v="0"/>
    <x v="1"/>
    <x v="1"/>
    <s v="Miejskie usługi serwisowe"/>
    <x v="2"/>
    <x v="8"/>
    <s v="LL tylne koło szosa"/>
    <x v="1"/>
    <d v="2009-04-16T00:00:00"/>
    <x v="1"/>
    <x v="1"/>
    <n v="112.565"/>
    <n v="67.539000000000001"/>
    <n v="1"/>
    <n v="67.539000000000001"/>
  </r>
  <r>
    <x v="0"/>
    <x v="1"/>
    <x v="1"/>
    <s v="Miejskie usługi serwisowe"/>
    <x v="1"/>
    <x v="11"/>
    <s v="damskie getry"/>
    <x v="1"/>
    <d v="2009-04-28T00:00:00"/>
    <x v="1"/>
    <x v="1"/>
    <n v="74.989999999999995"/>
    <n v="44.994"/>
    <n v="7"/>
    <n v="314.95799999999997"/>
  </r>
  <r>
    <x v="0"/>
    <x v="1"/>
    <x v="1"/>
    <s v="Miejskie usługi serwisowe"/>
    <x v="3"/>
    <x v="15"/>
    <s v="zamknięcie linka"/>
    <x v="7"/>
    <d v="2009-04-04T00:00:00"/>
    <x v="1"/>
    <x v="1"/>
    <n v="25"/>
    <n v="15"/>
    <n v="5"/>
    <n v="75"/>
  </r>
  <r>
    <x v="0"/>
    <x v="1"/>
    <x v="1"/>
    <s v="Miejskie usługi serwisowe"/>
    <x v="3"/>
    <x v="7"/>
    <s v="Sport-100"/>
    <x v="5"/>
    <d v="2009-04-26T00:00:00"/>
    <x v="1"/>
    <x v="1"/>
    <n v="34.99"/>
    <n v="20.186499999999999"/>
    <n v="10"/>
    <n v="201.86499999999998"/>
  </r>
  <r>
    <x v="0"/>
    <x v="1"/>
    <x v="1"/>
    <s v="Miejskie usługi serwisowe"/>
    <x v="2"/>
    <x v="6"/>
    <s v="LL rama rowerowa"/>
    <x v="1"/>
    <d v="2009-04-22T00:00:00"/>
    <x v="1"/>
    <x v="1"/>
    <n v="337.22"/>
    <n v="183.93819999999999"/>
    <n v="3"/>
    <n v="551.81459999999993"/>
  </r>
  <r>
    <x v="0"/>
    <x v="1"/>
    <x v="1"/>
    <s v="Miejskie usługi serwisowe"/>
    <x v="3"/>
    <x v="7"/>
    <s v="Sport-100"/>
    <x v="1"/>
    <d v="2009-04-21T00:00:00"/>
    <x v="1"/>
    <x v="1"/>
    <n v="34.99"/>
    <n v="20.186499999999999"/>
    <n v="3"/>
    <n v="60.5595"/>
  </r>
  <r>
    <x v="0"/>
    <x v="1"/>
    <x v="1"/>
    <s v="Miejskie usługi serwisowe"/>
    <x v="1"/>
    <x v="14"/>
    <s v="męskie spodenki sportowe"/>
    <x v="1"/>
    <d v="2009-04-21T00:00:00"/>
    <x v="1"/>
    <x v="1"/>
    <n v="59.99"/>
    <n v="35.994"/>
    <n v="3"/>
    <n v="107.982"/>
  </r>
  <r>
    <x v="0"/>
    <x v="1"/>
    <x v="1"/>
    <s v="Miejskie usługi serwisowe"/>
    <x v="0"/>
    <x v="3"/>
    <s v="Szosa-650"/>
    <x v="3"/>
    <d v="2009-04-16T00:00:00"/>
    <x v="1"/>
    <x v="1"/>
    <n v="782.99"/>
    <n v="469.79399999999998"/>
    <n v="2"/>
    <n v="939.58799999999997"/>
  </r>
  <r>
    <x v="0"/>
    <x v="1"/>
    <x v="1"/>
    <s v="Miejskie usługi serwisowe"/>
    <x v="1"/>
    <x v="14"/>
    <s v="męskie spodenki sportowe"/>
    <x v="1"/>
    <d v="2009-04-07T00:00:00"/>
    <x v="1"/>
    <x v="1"/>
    <n v="59.99"/>
    <n v="34.794199999999996"/>
    <n v="13"/>
    <n v="452.32459999999998"/>
  </r>
  <r>
    <x v="0"/>
    <x v="1"/>
    <x v="1"/>
    <s v="Miejskie usługi serwisowe"/>
    <x v="0"/>
    <x v="3"/>
    <s v="Szosa--550-W"/>
    <x v="6"/>
    <d v="2009-04-26T00:00:00"/>
    <x v="1"/>
    <x v="1"/>
    <n v="1120.49"/>
    <n v="600.26250000000005"/>
    <n v="2"/>
    <n v="1200.5250000000001"/>
  </r>
  <r>
    <x v="0"/>
    <x v="1"/>
    <x v="1"/>
    <s v="Miejskie usługi serwisowe"/>
    <x v="0"/>
    <x v="3"/>
    <s v="Szosa-250"/>
    <x v="3"/>
    <d v="2009-04-21T00:00:00"/>
    <x v="1"/>
    <x v="1"/>
    <n v="2443.35"/>
    <n v="1466.01"/>
    <n v="2"/>
    <n v="2932.02"/>
  </r>
  <r>
    <x v="0"/>
    <x v="1"/>
    <x v="1"/>
    <s v="Miejskie usługi serwisowe"/>
    <x v="0"/>
    <x v="3"/>
    <s v="Szosa-250"/>
    <x v="1"/>
    <d v="2009-04-01T00:00:00"/>
    <x v="1"/>
    <x v="1"/>
    <n v="2443.35"/>
    <n v="1308.9375"/>
    <n v="1"/>
    <n v="1308.9375"/>
  </r>
  <r>
    <x v="0"/>
    <x v="1"/>
    <x v="1"/>
    <s v="Miejskie usługi serwisowe"/>
    <x v="0"/>
    <x v="3"/>
    <s v="Szosa--550-W"/>
    <x v="6"/>
    <d v="2009-04-23T00:00:00"/>
    <x v="1"/>
    <x v="1"/>
    <n v="1120.49"/>
    <n v="600.26250000000005"/>
    <n v="5"/>
    <n v="3001.3125"/>
  </r>
  <r>
    <x v="0"/>
    <x v="1"/>
    <x v="1"/>
    <s v="Miejskie usługi serwisowe"/>
    <x v="0"/>
    <x v="3"/>
    <s v="Szosa--550-W"/>
    <x v="6"/>
    <d v="2009-04-29T00:00:00"/>
    <x v="1"/>
    <x v="1"/>
    <n v="1120.49"/>
    <n v="600.26250000000005"/>
    <n v="1"/>
    <n v="600.26250000000005"/>
  </r>
  <r>
    <x v="0"/>
    <x v="1"/>
    <x v="1"/>
    <s v="Miejskie usługi serwisowe"/>
    <x v="0"/>
    <x v="3"/>
    <s v="Szosa-650"/>
    <x v="1"/>
    <d v="2009-04-14T00:00:00"/>
    <x v="1"/>
    <x v="1"/>
    <n v="782.99"/>
    <n v="469.79399999999998"/>
    <n v="6"/>
    <n v="2818.7640000000001"/>
  </r>
  <r>
    <x v="0"/>
    <x v="1"/>
    <x v="1"/>
    <s v="Miejskie usługi serwisowe"/>
    <x v="1"/>
    <x v="5"/>
    <s v="nakładka na rower"/>
    <x v="4"/>
    <d v="2009-04-15T00:00:00"/>
    <x v="1"/>
    <x v="1"/>
    <n v="8.99"/>
    <n v="5.1864999999999997"/>
    <n v="4"/>
    <n v="20.745999999999999"/>
  </r>
  <r>
    <x v="0"/>
    <x v="1"/>
    <x v="1"/>
    <s v="Miejskie usługi serwisowe"/>
    <x v="0"/>
    <x v="3"/>
    <s v="Szosa-650"/>
    <x v="1"/>
    <d v="2009-04-19T00:00:00"/>
    <x v="1"/>
    <x v="1"/>
    <n v="782.99"/>
    <n v="469.79399999999998"/>
    <n v="2"/>
    <n v="939.58799999999997"/>
  </r>
  <r>
    <x v="0"/>
    <x v="1"/>
    <x v="1"/>
    <s v="Miejskie usługi serwisowe"/>
    <x v="0"/>
    <x v="3"/>
    <s v="Szosa-650"/>
    <x v="3"/>
    <d v="2009-04-02T00:00:00"/>
    <x v="1"/>
    <x v="1"/>
    <n v="782.99"/>
    <n v="469.79399999999998"/>
    <n v="3"/>
    <n v="1409.3820000000001"/>
  </r>
  <r>
    <x v="0"/>
    <x v="1"/>
    <x v="1"/>
    <s v="Miejskie usługi serwisowe"/>
    <x v="2"/>
    <x v="6"/>
    <s v="ML rama rowerowa-W"/>
    <x v="6"/>
    <d v="2009-05-01T00:00:00"/>
    <x v="1"/>
    <x v="1"/>
    <n v="594.83000000000004"/>
    <n v="324.45269999999999"/>
    <n v="6"/>
    <n v="1946.7161999999998"/>
  </r>
  <r>
    <x v="0"/>
    <x v="1"/>
    <x v="1"/>
    <s v="Miejskie usługi serwisowe"/>
    <x v="0"/>
    <x v="3"/>
    <s v="Szosa-650"/>
    <x v="1"/>
    <d v="2009-04-20T00:00:00"/>
    <x v="1"/>
    <x v="1"/>
    <n v="782.99"/>
    <n v="469.79399999999998"/>
    <n v="2"/>
    <n v="939.58799999999997"/>
  </r>
  <r>
    <x v="0"/>
    <x v="1"/>
    <x v="1"/>
    <s v="Miejskie usługi serwisowe"/>
    <x v="0"/>
    <x v="3"/>
    <s v="Szosa-650"/>
    <x v="1"/>
    <d v="2009-04-21T00:00:00"/>
    <x v="1"/>
    <x v="1"/>
    <n v="782.99"/>
    <n v="469.79399999999998"/>
    <n v="3"/>
    <n v="1409.3820000000001"/>
  </r>
  <r>
    <x v="0"/>
    <x v="1"/>
    <x v="1"/>
    <s v="Miejskie usługi serwisowe"/>
    <x v="1"/>
    <x v="10"/>
    <s v="rękawiczki rowerowe"/>
    <x v="1"/>
    <d v="2009-04-17T00:00:00"/>
    <x v="1"/>
    <x v="1"/>
    <n v="24.49"/>
    <n v="14.1289"/>
    <n v="5"/>
    <n v="70.644499999999994"/>
  </r>
  <r>
    <x v="0"/>
    <x v="1"/>
    <x v="1"/>
    <s v="Miejskie usługi serwisowe"/>
    <x v="2"/>
    <x v="6"/>
    <s v="LL rama rowerowa"/>
    <x v="3"/>
    <d v="2009-04-21T00:00:00"/>
    <x v="1"/>
    <x v="1"/>
    <n v="337.22"/>
    <n v="202.33199999999999"/>
    <n v="2"/>
    <n v="404.66399999999999"/>
  </r>
  <r>
    <x v="0"/>
    <x v="1"/>
    <x v="1"/>
    <s v="Miejskie usługi serwisowe"/>
    <x v="2"/>
    <x v="6"/>
    <s v="LL rama rowerowa"/>
    <x v="3"/>
    <d v="2009-04-28T00:00:00"/>
    <x v="1"/>
    <x v="1"/>
    <n v="337.22"/>
    <n v="202.33199999999999"/>
    <n v="3"/>
    <n v="606.99599999999998"/>
  </r>
  <r>
    <x v="0"/>
    <x v="1"/>
    <x v="1"/>
    <s v="Miejskie usługi serwisowe"/>
    <x v="0"/>
    <x v="3"/>
    <s v="Szosa-250"/>
    <x v="1"/>
    <d v="2009-04-07T00:00:00"/>
    <x v="1"/>
    <x v="1"/>
    <n v="2443.35"/>
    <n v="1308.9375"/>
    <n v="3"/>
    <n v="3926.8125"/>
  </r>
  <r>
    <x v="0"/>
    <x v="1"/>
    <x v="1"/>
    <s v="Miejskie usługi serwisowe"/>
    <x v="2"/>
    <x v="6"/>
    <s v="HL rama rowerowa szosa"/>
    <x v="3"/>
    <d v="2009-04-10T00:00:00"/>
    <x v="1"/>
    <x v="1"/>
    <n v="1431.5"/>
    <n v="780.81820000000005"/>
    <n v="2"/>
    <n v="1561.6364000000001"/>
  </r>
  <r>
    <x v="0"/>
    <x v="1"/>
    <x v="1"/>
    <s v="Miejskie usługi serwisowe"/>
    <x v="1"/>
    <x v="4"/>
    <s v="Long-Sleeve Logo Jersey"/>
    <x v="4"/>
    <d v="2009-04-13T00:00:00"/>
    <x v="1"/>
    <x v="1"/>
    <n v="49.99"/>
    <n v="28.840399999999999"/>
    <n v="5"/>
    <n v="144.202"/>
  </r>
  <r>
    <x v="0"/>
    <x v="1"/>
    <x v="1"/>
    <s v="Miejskie usługi serwisowe"/>
    <x v="0"/>
    <x v="3"/>
    <s v="Szosa-650"/>
    <x v="3"/>
    <d v="2009-04-13T00:00:00"/>
    <x v="1"/>
    <x v="1"/>
    <n v="782.99"/>
    <n v="469.79399999999998"/>
    <n v="3"/>
    <n v="1409.3820000000001"/>
  </r>
  <r>
    <x v="0"/>
    <x v="1"/>
    <x v="1"/>
    <s v="Miejskie usługi serwisowe"/>
    <x v="1"/>
    <x v="10"/>
    <s v="rękawiczki rowerowe"/>
    <x v="1"/>
    <d v="2009-04-02T00:00:00"/>
    <x v="1"/>
    <x v="1"/>
    <n v="24.49"/>
    <n v="14.1289"/>
    <n v="3"/>
    <n v="42.386699999999998"/>
  </r>
  <r>
    <x v="0"/>
    <x v="1"/>
    <x v="1"/>
    <s v="Miejskie usługi serwisowe"/>
    <x v="2"/>
    <x v="6"/>
    <s v="LL rama rowerowa"/>
    <x v="3"/>
    <d v="2009-04-11T00:00:00"/>
    <x v="1"/>
    <x v="1"/>
    <n v="337.22"/>
    <n v="202.33199999999999"/>
    <n v="2"/>
    <n v="404.66399999999999"/>
  </r>
  <r>
    <x v="0"/>
    <x v="1"/>
    <x v="1"/>
    <s v="Miejskie usługi serwisowe"/>
    <x v="1"/>
    <x v="14"/>
    <s v="męskie spodenki sportowe"/>
    <x v="1"/>
    <d v="2009-04-10T00:00:00"/>
    <x v="1"/>
    <x v="1"/>
    <n v="59.99"/>
    <n v="35.994"/>
    <n v="3"/>
    <n v="107.982"/>
  </r>
  <r>
    <x v="0"/>
    <x v="1"/>
    <x v="1"/>
    <s v="Miejskie usługi serwisowe"/>
    <x v="0"/>
    <x v="3"/>
    <s v="Szosa--550-W"/>
    <x v="6"/>
    <d v="2009-04-19T00:00:00"/>
    <x v="1"/>
    <x v="1"/>
    <n v="1120.49"/>
    <n v="600.26250000000005"/>
    <n v="3"/>
    <n v="1800.7875000000001"/>
  </r>
  <r>
    <x v="0"/>
    <x v="1"/>
    <x v="1"/>
    <s v="Miejskie usługi serwisowe"/>
    <x v="1"/>
    <x v="11"/>
    <s v="damskie getry"/>
    <x v="1"/>
    <d v="2009-04-30T00:00:00"/>
    <x v="1"/>
    <x v="1"/>
    <n v="74.989999999999995"/>
    <n v="44.994"/>
    <n v="4"/>
    <n v="179.976"/>
  </r>
  <r>
    <x v="0"/>
    <x v="1"/>
    <x v="1"/>
    <s v="Miejskie usługi serwisowe"/>
    <x v="1"/>
    <x v="12"/>
    <s v="męskie spodenki rowerowe"/>
    <x v="4"/>
    <d v="2009-04-20T00:00:00"/>
    <x v="1"/>
    <x v="1"/>
    <n v="89.99"/>
    <n v="53.994"/>
    <n v="4"/>
    <n v="215.976"/>
  </r>
  <r>
    <x v="0"/>
    <x v="0"/>
    <x v="0"/>
    <s v="Junior — Artykuły sportowe dla dzieci"/>
    <x v="1"/>
    <x v="4"/>
    <s v="Long-Sleeve Logo Jersey"/>
    <x v="4"/>
    <d v="2009-04-18T00:00:00"/>
    <x v="1"/>
    <x v="1"/>
    <n v="49.99"/>
    <n v="28.840399999999999"/>
    <n v="2"/>
    <n v="57.680799999999998"/>
  </r>
  <r>
    <x v="0"/>
    <x v="0"/>
    <x v="0"/>
    <s v="Junior — Artykuły sportowe dla dzieci"/>
    <x v="0"/>
    <x v="0"/>
    <s v="Górski-200"/>
    <x v="0"/>
    <d v="2009-04-17T00:00:00"/>
    <x v="1"/>
    <x v="1"/>
    <n v="2319.9899999999998"/>
    <n v="1242.8517999999999"/>
    <n v="5"/>
    <n v="6214.259"/>
  </r>
  <r>
    <x v="0"/>
    <x v="0"/>
    <x v="0"/>
    <s v="Junior — Artykuły sportowe dla dzieci"/>
    <x v="2"/>
    <x v="8"/>
    <s v="LL tylne koło górski"/>
    <x v="1"/>
    <d v="2009-04-01T00:00:00"/>
    <x v="1"/>
    <x v="1"/>
    <n v="87.745000000000005"/>
    <n v="52.646999999999998"/>
    <n v="2"/>
    <n v="105.294"/>
  </r>
  <r>
    <x v="0"/>
    <x v="0"/>
    <x v="0"/>
    <s v="Junior — Artykuły sportowe dla dzieci"/>
    <x v="3"/>
    <x v="7"/>
    <s v="Sport-100"/>
    <x v="3"/>
    <d v="2009-04-10T00:00:00"/>
    <x v="1"/>
    <x v="1"/>
    <n v="34.99"/>
    <n v="20.186499999999999"/>
    <n v="3"/>
    <n v="60.5595"/>
  </r>
  <r>
    <x v="0"/>
    <x v="0"/>
    <x v="0"/>
    <s v="Junior — Artykuły sportowe dla dzieci"/>
    <x v="0"/>
    <x v="0"/>
    <s v="Górski-300"/>
    <x v="1"/>
    <d v="2009-04-16T00:00:00"/>
    <x v="1"/>
    <x v="1"/>
    <n v="1079.99"/>
    <n v="647.99400000000003"/>
    <n v="5"/>
    <n v="3239.9700000000003"/>
  </r>
  <r>
    <x v="0"/>
    <x v="0"/>
    <x v="0"/>
    <s v="Junior — Artykuły sportowe dla dzieci"/>
    <x v="0"/>
    <x v="0"/>
    <s v="Górski-300"/>
    <x v="1"/>
    <d v="2009-04-10T00:00:00"/>
    <x v="1"/>
    <x v="1"/>
    <n v="1079.99"/>
    <n v="647.99400000000003"/>
    <n v="4"/>
    <n v="2591.9760000000001"/>
  </r>
  <r>
    <x v="0"/>
    <x v="0"/>
    <x v="0"/>
    <s v="Junior — Artykuły sportowe dla dzieci"/>
    <x v="0"/>
    <x v="0"/>
    <s v="Górski-300"/>
    <x v="1"/>
    <d v="2009-04-09T00:00:00"/>
    <x v="1"/>
    <x v="1"/>
    <n v="1079.99"/>
    <n v="647.99400000000003"/>
    <n v="3"/>
    <n v="1943.982"/>
  </r>
  <r>
    <x v="0"/>
    <x v="0"/>
    <x v="0"/>
    <s v="Junior — Artykuły sportowe dla dzieci"/>
    <x v="0"/>
    <x v="0"/>
    <s v="Górski-200"/>
    <x v="1"/>
    <d v="2009-04-21T00:00:00"/>
    <x v="1"/>
    <x v="1"/>
    <n v="2294.9899999999998"/>
    <n v="1229.4589000000001"/>
    <n v="1"/>
    <n v="1229.4589000000001"/>
  </r>
  <r>
    <x v="0"/>
    <x v="0"/>
    <x v="0"/>
    <s v="Junior — Artykuły sportowe dla dzieci"/>
    <x v="3"/>
    <x v="7"/>
    <s v="Sport-100"/>
    <x v="1"/>
    <d v="2009-04-04T00:00:00"/>
    <x v="1"/>
    <x v="1"/>
    <n v="34.99"/>
    <n v="20.186499999999999"/>
    <n v="2"/>
    <n v="40.372999999999998"/>
  </r>
  <r>
    <x v="0"/>
    <x v="0"/>
    <x v="0"/>
    <s v="Junior — Artykuły sportowe dla dzieci"/>
    <x v="1"/>
    <x v="11"/>
    <s v="damskie getry"/>
    <x v="1"/>
    <d v="2009-04-25T00:00:00"/>
    <x v="1"/>
    <x v="1"/>
    <n v="74.989999999999995"/>
    <n v="44.994"/>
    <n v="4"/>
    <n v="179.976"/>
  </r>
  <r>
    <x v="0"/>
    <x v="0"/>
    <x v="0"/>
    <s v="Junior — Artykuły sportowe dla dzieci"/>
    <x v="2"/>
    <x v="9"/>
    <s v="HL kierownica górski"/>
    <x v="7"/>
    <d v="2009-05-01T00:00:00"/>
    <x v="1"/>
    <x v="1"/>
    <n v="120.27"/>
    <n v="65.601799999999997"/>
    <n v="4"/>
    <n v="262.40719999999999"/>
  </r>
  <r>
    <x v="0"/>
    <x v="0"/>
    <x v="0"/>
    <s v="Junior — Artykuły sportowe dla dzieci"/>
    <x v="2"/>
    <x v="8"/>
    <s v="LL przednie koło górski"/>
    <x v="1"/>
    <d v="2009-04-06T00:00:00"/>
    <x v="1"/>
    <x v="1"/>
    <n v="60.744999999999997"/>
    <n v="36.447000000000003"/>
    <n v="2"/>
    <n v="72.894000000000005"/>
  </r>
  <r>
    <x v="0"/>
    <x v="0"/>
    <x v="0"/>
    <s v="Junior — Artykuły sportowe dla dzieci"/>
    <x v="2"/>
    <x v="9"/>
    <s v="ML kierownica górski"/>
    <x v="7"/>
    <d v="2009-04-09T00:00:00"/>
    <x v="1"/>
    <x v="1"/>
    <n v="61.92"/>
    <n v="33.774500000000003"/>
    <n v="3"/>
    <n v="101.32350000000001"/>
  </r>
  <r>
    <x v="0"/>
    <x v="0"/>
    <x v="0"/>
    <s v="Junior — Artykuły sportowe dla dzieci"/>
    <x v="1"/>
    <x v="5"/>
    <s v="nakładka na rower"/>
    <x v="4"/>
    <d v="2009-04-29T00:00:00"/>
    <x v="1"/>
    <x v="1"/>
    <n v="8.99"/>
    <n v="5.1864999999999997"/>
    <n v="5"/>
    <n v="25.932499999999997"/>
  </r>
  <r>
    <x v="0"/>
    <x v="0"/>
    <x v="0"/>
    <s v="Junior — Artykuły sportowe dla dzieci"/>
    <x v="2"/>
    <x v="2"/>
    <s v="ML rama górski"/>
    <x v="1"/>
    <d v="2009-04-11T00:00:00"/>
    <x v="1"/>
    <x v="1"/>
    <n v="348.76"/>
    <n v="209.256"/>
    <n v="2"/>
    <n v="418.512"/>
  </r>
  <r>
    <x v="0"/>
    <x v="0"/>
    <x v="0"/>
    <s v="Junior — Artykuły sportowe dla dzieci"/>
    <x v="1"/>
    <x v="12"/>
    <s v="męskie spodenki rowerowe"/>
    <x v="4"/>
    <d v="2009-04-01T00:00:00"/>
    <x v="1"/>
    <x v="1"/>
    <n v="89.99"/>
    <n v="53.994"/>
    <n v="2"/>
    <n v="107.988"/>
  </r>
  <r>
    <x v="0"/>
    <x v="0"/>
    <x v="0"/>
    <s v="Junior — Artykuły sportowe dla dzieci"/>
    <x v="1"/>
    <x v="11"/>
    <s v="damskie getry"/>
    <x v="1"/>
    <d v="2009-05-01T00:00:00"/>
    <x v="1"/>
    <x v="1"/>
    <n v="74.989999999999995"/>
    <n v="44.994"/>
    <n v="3"/>
    <n v="134.982"/>
  </r>
  <r>
    <x v="0"/>
    <x v="0"/>
    <x v="0"/>
    <s v="Junior — Artykuły sportowe dla dzieci"/>
    <x v="0"/>
    <x v="0"/>
    <s v="Górski-200"/>
    <x v="1"/>
    <d v="2009-04-29T00:00:00"/>
    <x v="1"/>
    <x v="1"/>
    <n v="2294.9899999999998"/>
    <n v="1229.4589000000001"/>
    <n v="5"/>
    <n v="6147.2945"/>
  </r>
  <r>
    <x v="0"/>
    <x v="0"/>
    <x v="0"/>
    <s v="Junior — Artykuły sportowe dla dzieci"/>
    <x v="0"/>
    <x v="0"/>
    <s v="Górski-300"/>
    <x v="1"/>
    <d v="2009-04-20T00:00:00"/>
    <x v="1"/>
    <x v="1"/>
    <n v="1079.99"/>
    <n v="647.99400000000003"/>
    <n v="2"/>
    <n v="1295.9880000000001"/>
  </r>
  <r>
    <x v="0"/>
    <x v="0"/>
    <x v="0"/>
    <s v="Junior — Artykuły sportowe dla dzieci"/>
    <x v="3"/>
    <x v="13"/>
    <s v="mini-pompki"/>
    <x v="7"/>
    <d v="2009-04-13T00:00:00"/>
    <x v="1"/>
    <x v="1"/>
    <n v="19.989999999999998"/>
    <n v="11.994"/>
    <n v="3"/>
    <n v="35.981999999999999"/>
  </r>
  <r>
    <x v="0"/>
    <x v="0"/>
    <x v="0"/>
    <s v="Junior — Artykuły sportowe dla dzieci"/>
    <x v="1"/>
    <x v="14"/>
    <s v="męskie spodenki sportowe"/>
    <x v="1"/>
    <d v="2009-04-14T00:00:00"/>
    <x v="1"/>
    <x v="1"/>
    <n v="59.99"/>
    <n v="35.994"/>
    <n v="2"/>
    <n v="71.988"/>
  </r>
  <r>
    <x v="0"/>
    <x v="0"/>
    <x v="0"/>
    <s v="Junior — Artykuły sportowe dla dzieci"/>
    <x v="1"/>
    <x v="4"/>
    <s v="Long-Sleeve Logo Jersey"/>
    <x v="4"/>
    <d v="2009-04-14T00:00:00"/>
    <x v="1"/>
    <x v="1"/>
    <n v="49.99"/>
    <n v="28.840399999999999"/>
    <n v="2"/>
    <n v="57.680799999999998"/>
  </r>
  <r>
    <x v="0"/>
    <x v="0"/>
    <x v="0"/>
    <s v="Junior — Artykuły sportowe dla dzieci"/>
    <x v="1"/>
    <x v="12"/>
    <s v="męskie spodenki rowerowe"/>
    <x v="4"/>
    <d v="2009-04-22T00:00:00"/>
    <x v="1"/>
    <x v="1"/>
    <n v="89.99"/>
    <n v="53.994"/>
    <n v="4"/>
    <n v="215.976"/>
  </r>
  <r>
    <x v="0"/>
    <x v="0"/>
    <x v="0"/>
    <s v="Junior — Artykuły sportowe dla dzieci"/>
    <x v="2"/>
    <x v="8"/>
    <s v="HL tylne koło górski"/>
    <x v="1"/>
    <d v="2009-04-08T00:00:00"/>
    <x v="1"/>
    <x v="1"/>
    <n v="327.21499999999997"/>
    <n v="196.32900000000001"/>
    <n v="1"/>
    <n v="196.32900000000001"/>
  </r>
  <r>
    <x v="0"/>
    <x v="0"/>
    <x v="0"/>
    <s v="Junior — Artykuły sportowe dla dzieci"/>
    <x v="0"/>
    <x v="0"/>
    <s v="Górski-200"/>
    <x v="0"/>
    <d v="2009-04-20T00:00:00"/>
    <x v="1"/>
    <x v="1"/>
    <n v="2319.9899999999998"/>
    <n v="1242.8517999999999"/>
    <n v="2"/>
    <n v="2485.7035999999998"/>
  </r>
  <r>
    <x v="0"/>
    <x v="0"/>
    <x v="0"/>
    <s v="Junior — Artykuły sportowe dla dzieci"/>
    <x v="3"/>
    <x v="15"/>
    <s v="zamknięcie linka"/>
    <x v="7"/>
    <d v="2009-04-14T00:00:00"/>
    <x v="1"/>
    <x v="1"/>
    <n v="25"/>
    <n v="15"/>
    <n v="2"/>
    <n v="30"/>
  </r>
  <r>
    <x v="0"/>
    <x v="0"/>
    <x v="0"/>
    <s v="Junior — Artykuły sportowe dla dzieci"/>
    <x v="3"/>
    <x v="7"/>
    <s v="Sport-100"/>
    <x v="5"/>
    <d v="2009-04-04T00:00:00"/>
    <x v="1"/>
    <x v="1"/>
    <n v="34.99"/>
    <n v="20.186499999999999"/>
    <n v="2"/>
    <n v="40.372999999999998"/>
  </r>
  <r>
    <x v="0"/>
    <x v="0"/>
    <x v="0"/>
    <s v="Junior — Artykuły sportowe dla dzieci"/>
    <x v="0"/>
    <x v="0"/>
    <s v="Górski-200"/>
    <x v="0"/>
    <d v="2009-04-28T00:00:00"/>
    <x v="1"/>
    <x v="1"/>
    <n v="2319.9899999999998"/>
    <n v="1242.8517999999999"/>
    <n v="2"/>
    <n v="2485.7035999999998"/>
  </r>
  <r>
    <x v="0"/>
    <x v="0"/>
    <x v="0"/>
    <s v="Junior — Artykuły sportowe dla dzieci"/>
    <x v="1"/>
    <x v="10"/>
    <s v="rękawiczki rowerowe"/>
    <x v="1"/>
    <d v="2009-04-29T00:00:00"/>
    <x v="1"/>
    <x v="1"/>
    <n v="24.49"/>
    <n v="14.1289"/>
    <n v="2"/>
    <n v="28.2578"/>
  </r>
  <r>
    <x v="0"/>
    <x v="0"/>
    <x v="0"/>
    <s v="Junior — Artykuły sportowe dla dzieci"/>
    <x v="2"/>
    <x v="2"/>
    <s v="ML rama górski-W"/>
    <x v="1"/>
    <d v="2009-04-03T00:00:00"/>
    <x v="1"/>
    <x v="1"/>
    <n v="348.76"/>
    <n v="209.256"/>
    <n v="3"/>
    <n v="627.76800000000003"/>
  </r>
  <r>
    <x v="0"/>
    <x v="0"/>
    <x v="0"/>
    <s v="Junior — Artykuły sportowe dla dzieci"/>
    <x v="2"/>
    <x v="8"/>
    <s v="ML tylne koło górski"/>
    <x v="1"/>
    <d v="2009-04-18T00:00:00"/>
    <x v="1"/>
    <x v="1"/>
    <n v="236.02500000000001"/>
    <n v="141.61500000000001"/>
    <n v="1"/>
    <n v="141.61500000000001"/>
  </r>
  <r>
    <x v="0"/>
    <x v="0"/>
    <x v="0"/>
    <s v="Junior — Artykuły sportowe dla dzieci"/>
    <x v="1"/>
    <x v="4"/>
    <s v="Long-Sleeve Logo Jersey"/>
    <x v="4"/>
    <d v="2009-04-26T00:00:00"/>
    <x v="1"/>
    <x v="1"/>
    <n v="49.99"/>
    <n v="28.840399999999999"/>
    <n v="3"/>
    <n v="86.521199999999993"/>
  </r>
  <r>
    <x v="0"/>
    <x v="0"/>
    <x v="0"/>
    <s v="Junior — Artykuły sportowe dla dzieci"/>
    <x v="1"/>
    <x v="10"/>
    <s v="rękawiczki zimowe"/>
    <x v="1"/>
    <d v="2009-04-08T00:00:00"/>
    <x v="1"/>
    <x v="1"/>
    <n v="37.99"/>
    <n v="22.794"/>
    <n v="5"/>
    <n v="113.97"/>
  </r>
  <r>
    <x v="0"/>
    <x v="0"/>
    <x v="0"/>
    <s v="Junior — Artykuły sportowe dla dzieci"/>
    <x v="0"/>
    <x v="0"/>
    <s v="Górski-200"/>
    <x v="1"/>
    <d v="2009-04-06T00:00:00"/>
    <x v="1"/>
    <x v="1"/>
    <n v="2294.9899999999998"/>
    <n v="1229.4589000000001"/>
    <n v="6"/>
    <n v="7376.7534000000005"/>
  </r>
  <r>
    <x v="0"/>
    <x v="0"/>
    <x v="0"/>
    <s v="Junior — Artykuły sportowe dla dzieci"/>
    <x v="1"/>
    <x v="10"/>
    <s v="rękawiczki zimowe"/>
    <x v="1"/>
    <d v="2009-04-18T00:00:00"/>
    <x v="1"/>
    <x v="1"/>
    <n v="37.99"/>
    <n v="20.894500000000001"/>
    <n v="21"/>
    <n v="438.78450000000004"/>
  </r>
  <r>
    <x v="0"/>
    <x v="0"/>
    <x v="2"/>
    <s v="Wszystkie Rowery Świata"/>
    <x v="1"/>
    <x v="10"/>
    <s v="rękawiczki zimowe"/>
    <x v="1"/>
    <d v="2009-04-13T00:00:00"/>
    <x v="1"/>
    <x v="1"/>
    <n v="37.99"/>
    <n v="22.034199999999998"/>
    <n v="12"/>
    <n v="264.41039999999998"/>
  </r>
  <r>
    <x v="0"/>
    <x v="0"/>
    <x v="2"/>
    <s v="Wszystkie Rowery Świata"/>
    <x v="1"/>
    <x v="10"/>
    <s v="rękawiczki zimowe"/>
    <x v="1"/>
    <d v="2009-04-29T00:00:00"/>
    <x v="1"/>
    <x v="1"/>
    <n v="37.99"/>
    <n v="22.794"/>
    <n v="1"/>
    <n v="22.794"/>
  </r>
  <r>
    <x v="1"/>
    <x v="2"/>
    <x v="5"/>
    <s v="Zabawki rekreacyjne"/>
    <x v="1"/>
    <x v="4"/>
    <s v="Long-Sleeve Logo Jersey"/>
    <x v="4"/>
    <d v="2009-05-01T00:00:00"/>
    <x v="1"/>
    <x v="1"/>
    <n v="49.99"/>
    <n v="28.840399999999999"/>
    <n v="3"/>
    <n v="86.521199999999993"/>
  </r>
  <r>
    <x v="1"/>
    <x v="2"/>
    <x v="5"/>
    <s v="Zabawki rekreacyjne"/>
    <x v="2"/>
    <x v="8"/>
    <s v="HL przednie koło górski"/>
    <x v="1"/>
    <d v="2009-04-08T00:00:00"/>
    <x v="1"/>
    <x v="1"/>
    <n v="300.21499999999997"/>
    <n v="180.12899999999999"/>
    <n v="2"/>
    <n v="360.25799999999998"/>
  </r>
  <r>
    <x v="1"/>
    <x v="2"/>
    <x v="5"/>
    <s v="Zabawki rekreacyjne"/>
    <x v="3"/>
    <x v="13"/>
    <s v="mini-pompki"/>
    <x v="7"/>
    <d v="2009-04-20T00:00:00"/>
    <x v="1"/>
    <x v="1"/>
    <n v="19.989999999999998"/>
    <n v="11.994"/>
    <n v="1"/>
    <n v="11.994"/>
  </r>
  <r>
    <x v="0"/>
    <x v="0"/>
    <x v="2"/>
    <s v="Piąty rower — sklep rowerowy"/>
    <x v="1"/>
    <x v="11"/>
    <s v="damskie getry"/>
    <x v="1"/>
    <d v="2009-04-19T00:00:00"/>
    <x v="1"/>
    <x v="1"/>
    <n v="74.989999999999995"/>
    <n v="44.994"/>
    <n v="2"/>
    <n v="89.988"/>
  </r>
  <r>
    <x v="1"/>
    <x v="2"/>
    <x v="5"/>
    <s v="Części zamienne Sp. z o.o."/>
    <x v="2"/>
    <x v="8"/>
    <s v="HL przednie koło górski"/>
    <x v="1"/>
    <d v="2009-04-07T00:00:00"/>
    <x v="1"/>
    <x v="1"/>
    <n v="300.21499999999997"/>
    <n v="180.12899999999999"/>
    <n v="1"/>
    <n v="180.12899999999999"/>
  </r>
  <r>
    <x v="1"/>
    <x v="2"/>
    <x v="5"/>
    <s v="Części zamienne Sp. z o.o."/>
    <x v="2"/>
    <x v="2"/>
    <s v="HL rama górski"/>
    <x v="1"/>
    <d v="2009-04-05T00:00:00"/>
    <x v="1"/>
    <x v="1"/>
    <n v="1349.6"/>
    <n v="736.14549999999997"/>
    <n v="3"/>
    <n v="2208.4364999999998"/>
  </r>
  <r>
    <x v="1"/>
    <x v="2"/>
    <x v="5"/>
    <s v="Części zamienne Sp. z o.o."/>
    <x v="2"/>
    <x v="8"/>
    <s v="ML tylne koło górski"/>
    <x v="1"/>
    <d v="2009-04-10T00:00:00"/>
    <x v="1"/>
    <x v="1"/>
    <n v="236.02500000000001"/>
    <n v="141.61500000000001"/>
    <n v="2"/>
    <n v="283.23"/>
  </r>
  <r>
    <x v="1"/>
    <x v="2"/>
    <x v="5"/>
    <s v="Części zamienne Sp. z o.o."/>
    <x v="0"/>
    <x v="0"/>
    <s v="Górski-200"/>
    <x v="0"/>
    <d v="2009-04-08T00:00:00"/>
    <x v="1"/>
    <x v="1"/>
    <n v="2319.9899999999998"/>
    <n v="1242.8517999999999"/>
    <n v="4"/>
    <n v="4971.4071999999996"/>
  </r>
  <r>
    <x v="1"/>
    <x v="2"/>
    <x v="5"/>
    <s v="Części zamienne Sp. z o.o."/>
    <x v="1"/>
    <x v="11"/>
    <s v="damskie getry"/>
    <x v="1"/>
    <d v="2009-05-01T00:00:00"/>
    <x v="1"/>
    <x v="1"/>
    <n v="74.989999999999995"/>
    <n v="44.994"/>
    <n v="2"/>
    <n v="89.988"/>
  </r>
  <r>
    <x v="1"/>
    <x v="2"/>
    <x v="5"/>
    <s v="Części zamienne Sp. z o.o."/>
    <x v="0"/>
    <x v="0"/>
    <s v="Górski-200"/>
    <x v="0"/>
    <d v="2009-04-06T00:00:00"/>
    <x v="1"/>
    <x v="1"/>
    <n v="2319.9899999999998"/>
    <n v="1242.8517999999999"/>
    <n v="2"/>
    <n v="2485.7035999999998"/>
  </r>
  <r>
    <x v="1"/>
    <x v="2"/>
    <x v="5"/>
    <s v="Części zamienne Sp. z o.o."/>
    <x v="0"/>
    <x v="0"/>
    <s v="Górski-300"/>
    <x v="1"/>
    <d v="2009-04-11T00:00:00"/>
    <x v="1"/>
    <x v="1"/>
    <n v="1079.99"/>
    <n v="647.99400000000003"/>
    <n v="2"/>
    <n v="1295.9880000000001"/>
  </r>
  <r>
    <x v="1"/>
    <x v="2"/>
    <x v="5"/>
    <s v="Części zamienne Sp. z o.o."/>
    <x v="1"/>
    <x v="14"/>
    <s v="męskie spodenki sportowe"/>
    <x v="1"/>
    <d v="2009-04-06T00:00:00"/>
    <x v="1"/>
    <x v="1"/>
    <n v="59.99"/>
    <n v="35.994"/>
    <n v="3"/>
    <n v="107.982"/>
  </r>
  <r>
    <x v="1"/>
    <x v="2"/>
    <x v="5"/>
    <s v="Części zamienne Sp. z o.o."/>
    <x v="3"/>
    <x v="15"/>
    <s v="zamknięcie linka"/>
    <x v="7"/>
    <d v="2009-04-18T00:00:00"/>
    <x v="1"/>
    <x v="1"/>
    <n v="25"/>
    <n v="15"/>
    <n v="4"/>
    <n v="60"/>
  </r>
  <r>
    <x v="1"/>
    <x v="2"/>
    <x v="5"/>
    <s v="Części zamienne Sp. z o.o."/>
    <x v="2"/>
    <x v="8"/>
    <s v="ML przednie koło górski"/>
    <x v="1"/>
    <d v="2009-04-22T00:00:00"/>
    <x v="1"/>
    <x v="1"/>
    <n v="209.02500000000001"/>
    <n v="125.41500000000001"/>
    <n v="3"/>
    <n v="376.245"/>
  </r>
  <r>
    <x v="1"/>
    <x v="2"/>
    <x v="5"/>
    <s v="Części zamienne Sp. z o.o."/>
    <x v="2"/>
    <x v="2"/>
    <s v="HL rama górski"/>
    <x v="0"/>
    <d v="2009-04-24T00:00:00"/>
    <x v="1"/>
    <x v="1"/>
    <n v="1364.5"/>
    <n v="744.27269999999999"/>
    <n v="1"/>
    <n v="744.27269999999999"/>
  </r>
  <r>
    <x v="1"/>
    <x v="2"/>
    <x v="5"/>
    <s v="Części zamienne Sp. z o.o."/>
    <x v="1"/>
    <x v="10"/>
    <s v="rękawiczki zimowe"/>
    <x v="1"/>
    <d v="2009-05-01T00:00:00"/>
    <x v="1"/>
    <x v="1"/>
    <n v="37.99"/>
    <n v="22.794"/>
    <n v="2"/>
    <n v="45.588000000000001"/>
  </r>
  <r>
    <x v="1"/>
    <x v="2"/>
    <x v="5"/>
    <s v="Części zamienne Sp. z o.o."/>
    <x v="2"/>
    <x v="8"/>
    <s v="LL przednie koło górski"/>
    <x v="1"/>
    <d v="2009-05-01T00:00:00"/>
    <x v="1"/>
    <x v="1"/>
    <n v="60.744999999999997"/>
    <n v="36.447000000000003"/>
    <n v="2"/>
    <n v="72.894000000000005"/>
  </r>
  <r>
    <x v="1"/>
    <x v="2"/>
    <x v="5"/>
    <s v="Części zamienne Sp. z o.o."/>
    <x v="3"/>
    <x v="7"/>
    <s v="Sport-100"/>
    <x v="1"/>
    <d v="2009-04-18T00:00:00"/>
    <x v="1"/>
    <x v="1"/>
    <n v="34.99"/>
    <n v="20.186499999999999"/>
    <n v="3"/>
    <n v="60.5595"/>
  </r>
  <r>
    <x v="1"/>
    <x v="2"/>
    <x v="5"/>
    <s v="Części zamienne Sp. z o.o."/>
    <x v="1"/>
    <x v="12"/>
    <s v="męskie spodenki rowerowe"/>
    <x v="4"/>
    <d v="2009-04-15T00:00:00"/>
    <x v="1"/>
    <x v="1"/>
    <n v="89.99"/>
    <n v="53.994"/>
    <n v="1"/>
    <n v="53.994"/>
  </r>
  <r>
    <x v="1"/>
    <x v="2"/>
    <x v="5"/>
    <s v="Części zamienne Sp. z o.o."/>
    <x v="2"/>
    <x v="2"/>
    <s v="ML rama górski-W"/>
    <x v="1"/>
    <d v="2009-04-14T00:00:00"/>
    <x v="1"/>
    <x v="1"/>
    <n v="348.76"/>
    <n v="209.256"/>
    <n v="5"/>
    <n v="1046.28"/>
  </r>
  <r>
    <x v="1"/>
    <x v="2"/>
    <x v="5"/>
    <s v="Części zamienne Sp. z o.o."/>
    <x v="0"/>
    <x v="0"/>
    <s v="Górski-200"/>
    <x v="1"/>
    <d v="2009-04-03T00:00:00"/>
    <x v="1"/>
    <x v="1"/>
    <n v="2294.9899999999998"/>
    <n v="1229.4589000000001"/>
    <n v="5"/>
    <n v="6147.2945"/>
  </r>
  <r>
    <x v="1"/>
    <x v="2"/>
    <x v="5"/>
    <s v="Części zamienne Sp. z o.o."/>
    <x v="0"/>
    <x v="0"/>
    <s v="Górski-200"/>
    <x v="0"/>
    <d v="2009-04-12T00:00:00"/>
    <x v="1"/>
    <x v="1"/>
    <n v="2319.9899999999998"/>
    <n v="1242.8517999999999"/>
    <n v="3"/>
    <n v="3728.5553999999997"/>
  </r>
  <r>
    <x v="1"/>
    <x v="2"/>
    <x v="5"/>
    <s v="Części zamienne Sp. z o.o."/>
    <x v="3"/>
    <x v="7"/>
    <s v="Sport-100"/>
    <x v="5"/>
    <d v="2009-04-05T00:00:00"/>
    <x v="1"/>
    <x v="1"/>
    <n v="34.99"/>
    <n v="20.186499999999999"/>
    <n v="1"/>
    <n v="20.186499999999999"/>
  </r>
  <r>
    <x v="1"/>
    <x v="2"/>
    <x v="5"/>
    <s v="Części zamienne Sp. z o.o."/>
    <x v="3"/>
    <x v="13"/>
    <s v="mini-pompki"/>
    <x v="7"/>
    <d v="2009-04-06T00:00:00"/>
    <x v="1"/>
    <x v="1"/>
    <n v="19.989999999999998"/>
    <n v="11.994"/>
    <n v="3"/>
    <n v="35.981999999999999"/>
  </r>
  <r>
    <x v="1"/>
    <x v="2"/>
    <x v="5"/>
    <s v="Części zamienne Sp. z o.o."/>
    <x v="3"/>
    <x v="7"/>
    <s v="Sport-100"/>
    <x v="3"/>
    <d v="2009-04-08T00:00:00"/>
    <x v="1"/>
    <x v="1"/>
    <n v="34.99"/>
    <n v="20.186499999999999"/>
    <n v="2"/>
    <n v="40.372999999999998"/>
  </r>
  <r>
    <x v="1"/>
    <x v="2"/>
    <x v="5"/>
    <s v="Części zamienne Sp. z o.o."/>
    <x v="1"/>
    <x v="4"/>
    <s v="Long-Sleeve Logo Jersey"/>
    <x v="4"/>
    <d v="2009-04-16T00:00:00"/>
    <x v="1"/>
    <x v="1"/>
    <n v="49.99"/>
    <n v="28.840399999999999"/>
    <n v="3"/>
    <n v="86.521199999999993"/>
  </r>
  <r>
    <x v="1"/>
    <x v="2"/>
    <x v="5"/>
    <s v="Części zamienne Sp. z o.o."/>
    <x v="0"/>
    <x v="0"/>
    <s v="Górski-200"/>
    <x v="1"/>
    <d v="2009-04-05T00:00:00"/>
    <x v="1"/>
    <x v="1"/>
    <n v="2294.9899999999998"/>
    <n v="1229.4589000000001"/>
    <n v="2"/>
    <n v="2458.9178000000002"/>
  </r>
  <r>
    <x v="1"/>
    <x v="2"/>
    <x v="5"/>
    <s v="Części zamienne Sp. z o.o."/>
    <x v="1"/>
    <x v="5"/>
    <s v="nakładka na rower"/>
    <x v="4"/>
    <d v="2009-04-15T00:00:00"/>
    <x v="1"/>
    <x v="1"/>
    <n v="8.99"/>
    <n v="5.1864999999999997"/>
    <n v="4"/>
    <n v="20.745999999999999"/>
  </r>
  <r>
    <x v="1"/>
    <x v="2"/>
    <x v="5"/>
    <s v="Części zamienne Sp. z o.o."/>
    <x v="2"/>
    <x v="8"/>
    <s v="HL tylne koło górski"/>
    <x v="1"/>
    <d v="2009-04-20T00:00:00"/>
    <x v="1"/>
    <x v="1"/>
    <n v="327.21499999999997"/>
    <n v="196.32900000000001"/>
    <n v="1"/>
    <n v="196.32900000000001"/>
  </r>
  <r>
    <x v="1"/>
    <x v="2"/>
    <x v="5"/>
    <s v="Części zamienne Sp. z o.o."/>
    <x v="0"/>
    <x v="0"/>
    <s v="Górski-300"/>
    <x v="1"/>
    <d v="2009-04-19T00:00:00"/>
    <x v="1"/>
    <x v="1"/>
    <n v="1079.99"/>
    <n v="647.99400000000003"/>
    <n v="7"/>
    <n v="4535.9580000000005"/>
  </r>
  <r>
    <x v="1"/>
    <x v="2"/>
    <x v="5"/>
    <s v="Części zamienne Sp. z o.o."/>
    <x v="1"/>
    <x v="12"/>
    <s v="męskie spodenki rowerowe"/>
    <x v="4"/>
    <d v="2009-04-10T00:00:00"/>
    <x v="1"/>
    <x v="1"/>
    <n v="89.99"/>
    <n v="53.994"/>
    <n v="2"/>
    <n v="107.988"/>
  </r>
  <r>
    <x v="1"/>
    <x v="2"/>
    <x v="5"/>
    <s v="Części zamienne Sp. z o.o."/>
    <x v="2"/>
    <x v="9"/>
    <s v="ML kierownica górski"/>
    <x v="7"/>
    <d v="2009-04-07T00:00:00"/>
    <x v="1"/>
    <x v="1"/>
    <n v="61.92"/>
    <n v="33.774500000000003"/>
    <n v="1"/>
    <n v="33.774500000000003"/>
  </r>
  <r>
    <x v="1"/>
    <x v="2"/>
    <x v="5"/>
    <s v="Części zamienne Sp. z o.o."/>
    <x v="1"/>
    <x v="11"/>
    <s v="damskie getry"/>
    <x v="1"/>
    <d v="2009-04-09T00:00:00"/>
    <x v="1"/>
    <x v="1"/>
    <n v="74.989999999999995"/>
    <n v="44.994"/>
    <n v="5"/>
    <n v="224.97"/>
  </r>
  <r>
    <x v="1"/>
    <x v="2"/>
    <x v="5"/>
    <s v="Części zamienne Sp. z o.o."/>
    <x v="0"/>
    <x v="0"/>
    <s v="Górski-200"/>
    <x v="1"/>
    <d v="2009-04-28T00:00:00"/>
    <x v="1"/>
    <x v="1"/>
    <n v="2294.9899999999998"/>
    <n v="1229.4589000000001"/>
    <n v="4"/>
    <n v="4917.8356000000003"/>
  </r>
  <r>
    <x v="1"/>
    <x v="2"/>
    <x v="5"/>
    <s v="Części zamienne Sp. z o.o."/>
    <x v="0"/>
    <x v="0"/>
    <s v="Górski-300"/>
    <x v="1"/>
    <d v="2009-04-28T00:00:00"/>
    <x v="1"/>
    <x v="1"/>
    <n v="1079.99"/>
    <n v="647.99400000000003"/>
    <n v="2"/>
    <n v="1295.9880000000001"/>
  </r>
  <r>
    <x v="1"/>
    <x v="2"/>
    <x v="5"/>
    <s v="Części zamienne Sp. z o.o."/>
    <x v="0"/>
    <x v="0"/>
    <s v="Górski-300"/>
    <x v="1"/>
    <d v="2009-04-10T00:00:00"/>
    <x v="1"/>
    <x v="1"/>
    <n v="1079.99"/>
    <n v="647.99400000000003"/>
    <n v="1"/>
    <n v="647.99400000000003"/>
  </r>
  <r>
    <x v="1"/>
    <x v="2"/>
    <x v="5"/>
    <s v="Części zamienne Sp. z o.o."/>
    <x v="2"/>
    <x v="9"/>
    <s v="HL kierownica górski"/>
    <x v="7"/>
    <d v="2009-04-15T00:00:00"/>
    <x v="1"/>
    <x v="1"/>
    <n v="120.27"/>
    <n v="65.601799999999997"/>
    <n v="2"/>
    <n v="131.20359999999999"/>
  </r>
  <r>
    <x v="1"/>
    <x v="2"/>
    <x v="5"/>
    <s v="Części zamienne Sp. z o.o."/>
    <x v="1"/>
    <x v="10"/>
    <s v="rękawiczki zimowe"/>
    <x v="1"/>
    <d v="2009-04-29T00:00:00"/>
    <x v="1"/>
    <x v="1"/>
    <n v="37.99"/>
    <n v="22.794"/>
    <n v="8"/>
    <n v="182.352"/>
  </r>
  <r>
    <x v="1"/>
    <x v="2"/>
    <x v="5"/>
    <s v="Części zamienne Sp. z o.o."/>
    <x v="2"/>
    <x v="2"/>
    <s v="ML rama górski"/>
    <x v="1"/>
    <d v="2009-04-18T00:00:00"/>
    <x v="1"/>
    <x v="1"/>
    <n v="348.76"/>
    <n v="209.256"/>
    <n v="1"/>
    <n v="209.256"/>
  </r>
  <r>
    <x v="1"/>
    <x v="2"/>
    <x v="5"/>
    <s v="Części zamienne Sp. z o.o."/>
    <x v="1"/>
    <x v="4"/>
    <s v="Long-Sleeve Logo Jersey"/>
    <x v="4"/>
    <d v="2009-04-11T00:00:00"/>
    <x v="1"/>
    <x v="1"/>
    <n v="49.99"/>
    <n v="28.840399999999999"/>
    <n v="6"/>
    <n v="173.04239999999999"/>
  </r>
  <r>
    <x v="1"/>
    <x v="2"/>
    <x v="5"/>
    <s v="Części zamienne Sp. z o.o."/>
    <x v="1"/>
    <x v="10"/>
    <s v="rękawiczki zimowe"/>
    <x v="1"/>
    <d v="2009-04-27T00:00:00"/>
    <x v="1"/>
    <x v="1"/>
    <n v="37.99"/>
    <n v="22.794"/>
    <n v="7"/>
    <n v="159.55799999999999"/>
  </r>
  <r>
    <x v="1"/>
    <x v="2"/>
    <x v="5"/>
    <s v="Części zamienne Sp. z o.o."/>
    <x v="1"/>
    <x v="10"/>
    <s v="rękawiczki rowerowe"/>
    <x v="1"/>
    <d v="2009-04-10T00:00:00"/>
    <x v="1"/>
    <x v="1"/>
    <n v="24.49"/>
    <n v="14.1289"/>
    <n v="5"/>
    <n v="70.644499999999994"/>
  </r>
  <r>
    <x v="1"/>
    <x v="2"/>
    <x v="5"/>
    <s v="Części zamienne Sp. z o.o."/>
    <x v="2"/>
    <x v="8"/>
    <s v="LL tylne koło górski"/>
    <x v="1"/>
    <d v="2009-04-14T00:00:00"/>
    <x v="1"/>
    <x v="1"/>
    <n v="87.745000000000005"/>
    <n v="52.646999999999998"/>
    <n v="3"/>
    <n v="157.941"/>
  </r>
  <r>
    <x v="0"/>
    <x v="0"/>
    <x v="2"/>
    <s v="Oddział pierwszy — sklepy"/>
    <x v="0"/>
    <x v="0"/>
    <s v="Górski-200"/>
    <x v="0"/>
    <d v="2009-04-27T00:00:00"/>
    <x v="1"/>
    <x v="1"/>
    <n v="2319.9899999999998"/>
    <n v="1242.8517999999999"/>
    <n v="1"/>
    <n v="1242.8517999999999"/>
  </r>
  <r>
    <x v="0"/>
    <x v="0"/>
    <x v="2"/>
    <s v="Oddział pierwszy — sklepy"/>
    <x v="1"/>
    <x v="5"/>
    <s v="nakładka na rower"/>
    <x v="4"/>
    <d v="2009-04-13T00:00:00"/>
    <x v="1"/>
    <x v="1"/>
    <n v="8.99"/>
    <n v="5.1864999999999997"/>
    <n v="1"/>
    <n v="5.1864999999999997"/>
  </r>
  <r>
    <x v="0"/>
    <x v="0"/>
    <x v="2"/>
    <s v="Oddział pierwszy — sklepy"/>
    <x v="1"/>
    <x v="10"/>
    <s v="rękawiczki zimowe"/>
    <x v="1"/>
    <d v="2009-04-11T00:00:00"/>
    <x v="1"/>
    <x v="1"/>
    <n v="37.99"/>
    <n v="22.794"/>
    <n v="6"/>
    <n v="136.76400000000001"/>
  </r>
  <r>
    <x v="0"/>
    <x v="0"/>
    <x v="2"/>
    <s v="Oddział pierwszy — sklepy"/>
    <x v="1"/>
    <x v="11"/>
    <s v="damskie getry"/>
    <x v="1"/>
    <d v="2009-04-03T00:00:00"/>
    <x v="1"/>
    <x v="1"/>
    <n v="74.989999999999995"/>
    <n v="44.994"/>
    <n v="4"/>
    <n v="179.976"/>
  </r>
  <r>
    <x v="0"/>
    <x v="0"/>
    <x v="2"/>
    <s v="Oddział pierwszy — sklepy"/>
    <x v="0"/>
    <x v="0"/>
    <s v="Górski-200"/>
    <x v="1"/>
    <d v="2009-05-01T00:00:00"/>
    <x v="1"/>
    <x v="1"/>
    <n v="2294.9899999999998"/>
    <n v="1229.4589000000001"/>
    <n v="2"/>
    <n v="2458.9178000000002"/>
  </r>
  <r>
    <x v="0"/>
    <x v="0"/>
    <x v="2"/>
    <s v="Oddział pierwszy — sklepy"/>
    <x v="0"/>
    <x v="0"/>
    <s v="Górski-200"/>
    <x v="1"/>
    <d v="2009-04-14T00:00:00"/>
    <x v="1"/>
    <x v="1"/>
    <n v="2294.9899999999998"/>
    <n v="1229.4589000000001"/>
    <n v="1"/>
    <n v="1229.4589000000001"/>
  </r>
  <r>
    <x v="0"/>
    <x v="0"/>
    <x v="2"/>
    <s v="Oddział pierwszy — sklepy"/>
    <x v="1"/>
    <x v="10"/>
    <s v="rękawiczki zimowe"/>
    <x v="1"/>
    <d v="2009-04-05T00:00:00"/>
    <x v="1"/>
    <x v="1"/>
    <n v="37.99"/>
    <n v="22.794"/>
    <n v="2"/>
    <n v="45.588000000000001"/>
  </r>
  <r>
    <x v="0"/>
    <x v="0"/>
    <x v="2"/>
    <s v="Oddział pierwszy — sklepy"/>
    <x v="1"/>
    <x v="4"/>
    <s v="Long-Sleeve Logo Jersey"/>
    <x v="4"/>
    <d v="2009-04-21T00:00:00"/>
    <x v="1"/>
    <x v="1"/>
    <n v="49.99"/>
    <n v="28.840399999999999"/>
    <n v="1"/>
    <n v="28.840399999999999"/>
  </r>
  <r>
    <x v="0"/>
    <x v="0"/>
    <x v="2"/>
    <s v="Oddział pierwszy — sklepy"/>
    <x v="1"/>
    <x v="10"/>
    <s v="rękawiczki zimowe"/>
    <x v="1"/>
    <d v="2009-04-17T00:00:00"/>
    <x v="1"/>
    <x v="1"/>
    <n v="37.99"/>
    <n v="22.794"/>
    <n v="2"/>
    <n v="45.588000000000001"/>
  </r>
  <r>
    <x v="0"/>
    <x v="0"/>
    <x v="0"/>
    <s v="Towarzystwo Rajdowe"/>
    <x v="0"/>
    <x v="3"/>
    <s v="Szosa-250"/>
    <x v="3"/>
    <d v="2009-04-27T00:00:00"/>
    <x v="1"/>
    <x v="1"/>
    <n v="2443.35"/>
    <n v="1466.01"/>
    <n v="2"/>
    <n v="2932.02"/>
  </r>
  <r>
    <x v="0"/>
    <x v="0"/>
    <x v="2"/>
    <s v="Prestiżowe Rowery"/>
    <x v="0"/>
    <x v="3"/>
    <s v="Szosa-650"/>
    <x v="3"/>
    <d v="2009-04-19T00:00:00"/>
    <x v="1"/>
    <x v="1"/>
    <n v="782.99"/>
    <n v="469.79399999999998"/>
    <n v="1"/>
    <n v="469.79399999999998"/>
  </r>
  <r>
    <x v="0"/>
    <x v="0"/>
    <x v="0"/>
    <s v="Centrum Ruchu"/>
    <x v="2"/>
    <x v="6"/>
    <s v="ML rama rowerowa-W"/>
    <x v="6"/>
    <d v="2009-04-24T00:00:00"/>
    <x v="1"/>
    <x v="1"/>
    <n v="594.83000000000004"/>
    <n v="324.45269999999999"/>
    <n v="2"/>
    <n v="648.90539999999999"/>
  </r>
  <r>
    <x v="0"/>
    <x v="0"/>
    <x v="0"/>
    <s v="Centrum Ruchu"/>
    <x v="0"/>
    <x v="3"/>
    <s v="Szosa-650"/>
    <x v="1"/>
    <d v="2009-04-19T00:00:00"/>
    <x v="1"/>
    <x v="1"/>
    <n v="782.99"/>
    <n v="469.79399999999998"/>
    <n v="1"/>
    <n v="469.79399999999998"/>
  </r>
  <r>
    <x v="0"/>
    <x v="0"/>
    <x v="0"/>
    <s v="Centrum Ruchu"/>
    <x v="0"/>
    <x v="3"/>
    <s v="Szosa-650"/>
    <x v="3"/>
    <d v="2009-04-20T00:00:00"/>
    <x v="1"/>
    <x v="1"/>
    <n v="782.99"/>
    <n v="469.79399999999998"/>
    <n v="2"/>
    <n v="939.58799999999997"/>
  </r>
  <r>
    <x v="0"/>
    <x v="0"/>
    <x v="0"/>
    <s v="Centrum Ruchu"/>
    <x v="0"/>
    <x v="3"/>
    <s v="Szosa-650"/>
    <x v="3"/>
    <d v="2009-04-20T00:00:00"/>
    <x v="1"/>
    <x v="1"/>
    <n v="782.99"/>
    <n v="469.79399999999998"/>
    <n v="2"/>
    <n v="939.58799999999997"/>
  </r>
  <r>
    <x v="0"/>
    <x v="0"/>
    <x v="0"/>
    <s v="Centrum Ruchu"/>
    <x v="1"/>
    <x v="11"/>
    <s v="damskie getry"/>
    <x v="1"/>
    <d v="2009-04-08T00:00:00"/>
    <x v="1"/>
    <x v="1"/>
    <n v="74.989999999999995"/>
    <n v="44.994"/>
    <n v="4"/>
    <n v="179.976"/>
  </r>
  <r>
    <x v="0"/>
    <x v="0"/>
    <x v="0"/>
    <s v="Centrum Ruchu"/>
    <x v="2"/>
    <x v="8"/>
    <s v="LL tylne koło szosa"/>
    <x v="1"/>
    <d v="2009-04-27T00:00:00"/>
    <x v="1"/>
    <x v="1"/>
    <n v="112.565"/>
    <n v="67.539000000000001"/>
    <n v="4"/>
    <n v="270.15600000000001"/>
  </r>
  <r>
    <x v="0"/>
    <x v="0"/>
    <x v="0"/>
    <s v="Centrum Ruchu"/>
    <x v="1"/>
    <x v="11"/>
    <s v="damskie getry"/>
    <x v="1"/>
    <d v="2009-05-01T00:00:00"/>
    <x v="1"/>
    <x v="1"/>
    <n v="74.989999999999995"/>
    <n v="44.994"/>
    <n v="1"/>
    <n v="44.994"/>
  </r>
  <r>
    <x v="0"/>
    <x v="0"/>
    <x v="0"/>
    <s v="Centrum Ruchu"/>
    <x v="0"/>
    <x v="3"/>
    <s v="Szosa-650"/>
    <x v="3"/>
    <d v="2009-04-29T00:00:00"/>
    <x v="1"/>
    <x v="1"/>
    <n v="782.99"/>
    <n v="469.79399999999998"/>
    <n v="2"/>
    <n v="939.58799999999997"/>
  </r>
  <r>
    <x v="0"/>
    <x v="0"/>
    <x v="0"/>
    <s v="Centrum Ruchu"/>
    <x v="1"/>
    <x v="5"/>
    <s v="nakładka na rower"/>
    <x v="4"/>
    <d v="2009-04-15T00:00:00"/>
    <x v="1"/>
    <x v="1"/>
    <n v="8.99"/>
    <n v="5.1864999999999997"/>
    <n v="4"/>
    <n v="20.745999999999999"/>
  </r>
  <r>
    <x v="0"/>
    <x v="0"/>
    <x v="0"/>
    <s v="Centrum Ruchu"/>
    <x v="1"/>
    <x v="4"/>
    <s v="Long-Sleeve Logo Jersey"/>
    <x v="4"/>
    <d v="2009-04-30T00:00:00"/>
    <x v="1"/>
    <x v="1"/>
    <n v="49.99"/>
    <n v="28.840399999999999"/>
    <n v="4"/>
    <n v="115.3616"/>
  </r>
  <r>
    <x v="0"/>
    <x v="0"/>
    <x v="0"/>
    <s v="Sklep dyskontowy Grand"/>
    <x v="2"/>
    <x v="2"/>
    <s v="HL rama górski"/>
    <x v="0"/>
    <d v="2009-04-02T00:00:00"/>
    <x v="1"/>
    <x v="1"/>
    <n v="1364.5"/>
    <n v="744.27269999999999"/>
    <n v="1"/>
    <n v="744.27269999999999"/>
  </r>
  <r>
    <x v="0"/>
    <x v="0"/>
    <x v="0"/>
    <s v="Sklep dyskontowy Grand"/>
    <x v="2"/>
    <x v="2"/>
    <s v="HL rama górski"/>
    <x v="1"/>
    <d v="2009-04-27T00:00:00"/>
    <x v="1"/>
    <x v="1"/>
    <n v="1349.6"/>
    <n v="736.14549999999997"/>
    <n v="3"/>
    <n v="2208.4364999999998"/>
  </r>
  <r>
    <x v="0"/>
    <x v="0"/>
    <x v="0"/>
    <s v="Sklep dyskontowy Grand"/>
    <x v="1"/>
    <x v="10"/>
    <s v="rękawiczki zimowe"/>
    <x v="1"/>
    <d v="2009-04-02T00:00:00"/>
    <x v="1"/>
    <x v="1"/>
    <n v="37.99"/>
    <n v="22.794"/>
    <n v="9"/>
    <n v="205.14600000000002"/>
  </r>
  <r>
    <x v="0"/>
    <x v="0"/>
    <x v="0"/>
    <s v="Sklep dyskontowy Grand"/>
    <x v="0"/>
    <x v="0"/>
    <s v="Górski-200"/>
    <x v="0"/>
    <d v="2009-04-28T00:00:00"/>
    <x v="1"/>
    <x v="1"/>
    <n v="2319.9899999999998"/>
    <n v="1242.8517999999999"/>
    <n v="5"/>
    <n v="6214.259"/>
  </r>
  <r>
    <x v="0"/>
    <x v="0"/>
    <x v="0"/>
    <s v="Sklep dyskontowy Grand"/>
    <x v="2"/>
    <x v="2"/>
    <s v="HL rama górski"/>
    <x v="0"/>
    <d v="2009-04-01T00:00:00"/>
    <x v="1"/>
    <x v="1"/>
    <n v="1364.5"/>
    <n v="744.27269999999999"/>
    <n v="1"/>
    <n v="744.27269999999999"/>
  </r>
  <r>
    <x v="0"/>
    <x v="0"/>
    <x v="0"/>
    <s v="Sklep dyskontowy Grand"/>
    <x v="1"/>
    <x v="10"/>
    <s v="rękawiczki zimowe"/>
    <x v="1"/>
    <d v="2009-04-22T00:00:00"/>
    <x v="1"/>
    <x v="1"/>
    <n v="37.99"/>
    <n v="22.794"/>
    <n v="4"/>
    <n v="91.176000000000002"/>
  </r>
  <r>
    <x v="0"/>
    <x v="0"/>
    <x v="0"/>
    <s v="Sklep dyskontowy Grand"/>
    <x v="2"/>
    <x v="17"/>
    <s v="ML łożysko sterowe"/>
    <x v="7"/>
    <d v="2009-04-07T00:00:00"/>
    <x v="1"/>
    <x v="1"/>
    <n v="102.29"/>
    <n v="61.374000000000002"/>
    <n v="6"/>
    <n v="368.24400000000003"/>
  </r>
  <r>
    <x v="0"/>
    <x v="0"/>
    <x v="0"/>
    <s v="Sklep dyskontowy Grand"/>
    <x v="2"/>
    <x v="9"/>
    <s v="ML kierownica górski"/>
    <x v="7"/>
    <d v="2009-04-10T00:00:00"/>
    <x v="1"/>
    <x v="1"/>
    <n v="61.92"/>
    <n v="33.774500000000003"/>
    <n v="6"/>
    <n v="202.64700000000002"/>
  </r>
  <r>
    <x v="0"/>
    <x v="0"/>
    <x v="0"/>
    <s v="Sklep dyskontowy Grand"/>
    <x v="2"/>
    <x v="9"/>
    <s v="LL kierownica górski"/>
    <x v="7"/>
    <d v="2009-04-22T00:00:00"/>
    <x v="1"/>
    <x v="1"/>
    <n v="44.54"/>
    <n v="24.294499999999999"/>
    <n v="1"/>
    <n v="24.294499999999999"/>
  </r>
  <r>
    <x v="0"/>
    <x v="0"/>
    <x v="0"/>
    <s v="Sklep dyskontowy Grand"/>
    <x v="2"/>
    <x v="8"/>
    <s v="ML tylne koło górski"/>
    <x v="1"/>
    <d v="2009-05-01T00:00:00"/>
    <x v="1"/>
    <x v="1"/>
    <n v="236.02500000000001"/>
    <n v="141.61500000000001"/>
    <n v="4"/>
    <n v="566.46"/>
  </r>
  <r>
    <x v="0"/>
    <x v="0"/>
    <x v="0"/>
    <s v="Sklep dyskontowy Grand"/>
    <x v="0"/>
    <x v="0"/>
    <s v="Górski-200"/>
    <x v="1"/>
    <d v="2009-04-28T00:00:00"/>
    <x v="1"/>
    <x v="1"/>
    <n v="2294.9899999999998"/>
    <n v="1229.4589000000001"/>
    <n v="4"/>
    <n v="4917.8356000000003"/>
  </r>
  <r>
    <x v="0"/>
    <x v="0"/>
    <x v="0"/>
    <s v="Sklep dyskontowy Grand"/>
    <x v="0"/>
    <x v="0"/>
    <s v="Górski-300"/>
    <x v="1"/>
    <d v="2009-04-06T00:00:00"/>
    <x v="1"/>
    <x v="1"/>
    <n v="1079.99"/>
    <n v="647.99400000000003"/>
    <n v="3"/>
    <n v="1943.982"/>
  </r>
  <r>
    <x v="0"/>
    <x v="0"/>
    <x v="0"/>
    <s v="Sklep dyskontowy Grand"/>
    <x v="2"/>
    <x v="8"/>
    <s v="LL przednie koło górski"/>
    <x v="1"/>
    <d v="2009-04-27T00:00:00"/>
    <x v="1"/>
    <x v="1"/>
    <n v="60.744999999999997"/>
    <n v="36.447000000000003"/>
    <n v="2"/>
    <n v="72.894000000000005"/>
  </r>
  <r>
    <x v="0"/>
    <x v="0"/>
    <x v="0"/>
    <s v="Sklep dyskontowy Grand"/>
    <x v="0"/>
    <x v="0"/>
    <s v="Górski-300"/>
    <x v="1"/>
    <d v="2009-05-01T00:00:00"/>
    <x v="1"/>
    <x v="1"/>
    <n v="1079.99"/>
    <n v="647.99400000000003"/>
    <n v="1"/>
    <n v="647.99400000000003"/>
  </r>
  <r>
    <x v="0"/>
    <x v="0"/>
    <x v="0"/>
    <s v="Sklep dyskontowy Grand"/>
    <x v="0"/>
    <x v="0"/>
    <s v="Górski-200"/>
    <x v="0"/>
    <d v="2009-04-27T00:00:00"/>
    <x v="1"/>
    <x v="1"/>
    <n v="2319.9899999999998"/>
    <n v="1242.8517999999999"/>
    <n v="4"/>
    <n v="4971.4071999999996"/>
  </r>
  <r>
    <x v="0"/>
    <x v="0"/>
    <x v="0"/>
    <s v="Sklep dyskontowy Grand"/>
    <x v="2"/>
    <x v="2"/>
    <s v="ML rama górski"/>
    <x v="1"/>
    <d v="2009-04-21T00:00:00"/>
    <x v="1"/>
    <x v="1"/>
    <n v="348.76"/>
    <n v="209.256"/>
    <n v="4"/>
    <n v="837.024"/>
  </r>
  <r>
    <x v="0"/>
    <x v="0"/>
    <x v="0"/>
    <s v="Sklep dyskontowy Grand"/>
    <x v="0"/>
    <x v="0"/>
    <s v="Górski-300"/>
    <x v="1"/>
    <d v="2009-04-19T00:00:00"/>
    <x v="1"/>
    <x v="1"/>
    <n v="1079.99"/>
    <n v="647.99400000000003"/>
    <n v="2"/>
    <n v="1295.9880000000001"/>
  </r>
  <r>
    <x v="0"/>
    <x v="0"/>
    <x v="0"/>
    <s v="Sklep dyskontowy Grand"/>
    <x v="2"/>
    <x v="16"/>
    <s v="HL widelec"/>
    <x v="7"/>
    <d v="2009-04-09T00:00:00"/>
    <x v="1"/>
    <x v="1"/>
    <n v="229.49"/>
    <n v="137.69399999999999"/>
    <n v="3"/>
    <n v="413.08199999999999"/>
  </r>
  <r>
    <x v="0"/>
    <x v="0"/>
    <x v="0"/>
    <s v="Sklep dyskontowy Grand"/>
    <x v="0"/>
    <x v="0"/>
    <s v="Górski-300"/>
    <x v="1"/>
    <d v="2009-04-01T00:00:00"/>
    <x v="1"/>
    <x v="1"/>
    <n v="1079.99"/>
    <n v="647.99400000000003"/>
    <n v="1"/>
    <n v="647.99400000000003"/>
  </r>
  <r>
    <x v="0"/>
    <x v="0"/>
    <x v="0"/>
    <s v="Sklep dyskontowy Grand"/>
    <x v="0"/>
    <x v="0"/>
    <s v="Górski-200"/>
    <x v="1"/>
    <d v="2009-04-25T00:00:00"/>
    <x v="1"/>
    <x v="1"/>
    <n v="2294.9899999999998"/>
    <n v="1229.4589000000001"/>
    <n v="3"/>
    <n v="3688.3767000000003"/>
  </r>
  <r>
    <x v="0"/>
    <x v="0"/>
    <x v="0"/>
    <s v="Sklep dyskontowy Grand"/>
    <x v="2"/>
    <x v="2"/>
    <s v="HL rama górski"/>
    <x v="1"/>
    <d v="2009-04-22T00:00:00"/>
    <x v="1"/>
    <x v="1"/>
    <n v="1349.6"/>
    <n v="736.14549999999997"/>
    <n v="1"/>
    <n v="736.14549999999997"/>
  </r>
  <r>
    <x v="0"/>
    <x v="0"/>
    <x v="0"/>
    <s v="Sklep dyskontowy Grand"/>
    <x v="0"/>
    <x v="0"/>
    <s v="Górski-200"/>
    <x v="1"/>
    <d v="2009-04-11T00:00:00"/>
    <x v="1"/>
    <x v="1"/>
    <n v="2294.9899999999998"/>
    <n v="1229.4589000000001"/>
    <n v="4"/>
    <n v="4917.8356000000003"/>
  </r>
  <r>
    <x v="0"/>
    <x v="0"/>
    <x v="0"/>
    <s v="Obręcze rowerowe SC"/>
    <x v="0"/>
    <x v="3"/>
    <s v="Szosa-650"/>
    <x v="3"/>
    <d v="2009-04-28T00:00:00"/>
    <x v="1"/>
    <x v="1"/>
    <n v="782.99"/>
    <n v="469.79399999999998"/>
    <n v="3"/>
    <n v="1409.3820000000001"/>
  </r>
  <r>
    <x v="0"/>
    <x v="0"/>
    <x v="0"/>
    <s v="Obręcze rowerowe SC"/>
    <x v="0"/>
    <x v="3"/>
    <s v="Szosa-650"/>
    <x v="3"/>
    <d v="2009-04-30T00:00:00"/>
    <x v="1"/>
    <x v="1"/>
    <n v="782.99"/>
    <n v="469.79399999999998"/>
    <n v="6"/>
    <n v="2818.7640000000001"/>
  </r>
  <r>
    <x v="0"/>
    <x v="1"/>
    <x v="1"/>
    <s v="Rowery dla dzieci i dorosłych"/>
    <x v="0"/>
    <x v="0"/>
    <s v="Górski-200"/>
    <x v="1"/>
    <d v="2009-04-12T00:00:00"/>
    <x v="1"/>
    <x v="1"/>
    <n v="2294.9899999999998"/>
    <n v="1229.4589000000001"/>
    <n v="1"/>
    <n v="1229.4589000000001"/>
  </r>
  <r>
    <x v="0"/>
    <x v="1"/>
    <x v="1"/>
    <s v="Rowery dla dzieci i dorosłych"/>
    <x v="0"/>
    <x v="0"/>
    <s v="Górski-200"/>
    <x v="0"/>
    <d v="2009-05-01T00:00:00"/>
    <x v="1"/>
    <x v="1"/>
    <n v="2319.9899999999998"/>
    <n v="1242.8517999999999"/>
    <n v="1"/>
    <n v="1242.8517999999999"/>
  </r>
  <r>
    <x v="0"/>
    <x v="1"/>
    <x v="1"/>
    <s v="Rowery dla dzieci i dorosłych"/>
    <x v="1"/>
    <x v="11"/>
    <s v="damskie getry"/>
    <x v="1"/>
    <d v="2009-04-28T00:00:00"/>
    <x v="1"/>
    <x v="1"/>
    <n v="74.989999999999995"/>
    <n v="44.994"/>
    <n v="4"/>
    <n v="179.976"/>
  </r>
  <r>
    <x v="0"/>
    <x v="1"/>
    <x v="1"/>
    <s v="Rowery dla dzieci i dorosłych"/>
    <x v="1"/>
    <x v="5"/>
    <s v="nakładka na rower"/>
    <x v="4"/>
    <d v="2009-04-24T00:00:00"/>
    <x v="1"/>
    <x v="1"/>
    <n v="8.99"/>
    <n v="5.1864999999999997"/>
    <n v="4"/>
    <n v="20.745999999999999"/>
  </r>
  <r>
    <x v="0"/>
    <x v="1"/>
    <x v="1"/>
    <s v="Rowery dla dzieci i dorosłych"/>
    <x v="1"/>
    <x v="10"/>
    <s v="rękawiczki zimowe"/>
    <x v="1"/>
    <d v="2009-04-12T00:00:00"/>
    <x v="1"/>
    <x v="1"/>
    <n v="37.99"/>
    <n v="22.794"/>
    <n v="2"/>
    <n v="45.588000000000001"/>
  </r>
  <r>
    <x v="0"/>
    <x v="1"/>
    <x v="1"/>
    <s v="Rowery dla dzieci i dorosłych"/>
    <x v="0"/>
    <x v="0"/>
    <s v="Górski-200"/>
    <x v="1"/>
    <d v="2009-04-09T00:00:00"/>
    <x v="1"/>
    <x v="1"/>
    <n v="2294.9899999999998"/>
    <n v="1229.4589000000001"/>
    <n v="2"/>
    <n v="2458.9178000000002"/>
  </r>
  <r>
    <x v="0"/>
    <x v="1"/>
    <x v="1"/>
    <s v="Rowery dla dzieci i dorosłych"/>
    <x v="1"/>
    <x v="4"/>
    <s v="Long-Sleeve Logo Jersey"/>
    <x v="4"/>
    <d v="2009-04-24T00:00:00"/>
    <x v="1"/>
    <x v="1"/>
    <n v="49.99"/>
    <n v="28.840399999999999"/>
    <n v="4"/>
    <n v="115.3616"/>
  </r>
  <r>
    <x v="0"/>
    <x v="0"/>
    <x v="4"/>
    <s v="Mały sklep rowerowy"/>
    <x v="3"/>
    <x v="7"/>
    <s v="Sport-100"/>
    <x v="5"/>
    <d v="2009-04-18T00:00:00"/>
    <x v="1"/>
    <x v="1"/>
    <n v="34.99"/>
    <n v="20.186499999999999"/>
    <n v="4"/>
    <n v="80.745999999999995"/>
  </r>
  <r>
    <x v="0"/>
    <x v="0"/>
    <x v="4"/>
    <s v="Mały sklep rowerowy"/>
    <x v="1"/>
    <x v="12"/>
    <s v="męskie spodenki rowerowe"/>
    <x v="4"/>
    <d v="2009-04-09T00:00:00"/>
    <x v="1"/>
    <x v="1"/>
    <n v="89.99"/>
    <n v="53.994"/>
    <n v="2"/>
    <n v="107.988"/>
  </r>
  <r>
    <x v="0"/>
    <x v="0"/>
    <x v="4"/>
    <s v="Mały sklep rowerowy"/>
    <x v="0"/>
    <x v="3"/>
    <s v="Szosa-650"/>
    <x v="3"/>
    <d v="2009-04-28T00:00:00"/>
    <x v="1"/>
    <x v="1"/>
    <n v="782.99"/>
    <n v="469.79399999999998"/>
    <n v="3"/>
    <n v="1409.3820000000001"/>
  </r>
  <r>
    <x v="0"/>
    <x v="0"/>
    <x v="4"/>
    <s v="Mały sklep rowerowy"/>
    <x v="1"/>
    <x v="11"/>
    <s v="damskie getry"/>
    <x v="1"/>
    <d v="2009-04-23T00:00:00"/>
    <x v="1"/>
    <x v="1"/>
    <n v="74.989999999999995"/>
    <n v="44.994"/>
    <n v="2"/>
    <n v="89.988"/>
  </r>
  <r>
    <x v="0"/>
    <x v="0"/>
    <x v="4"/>
    <s v="Mały sklep rowerowy"/>
    <x v="0"/>
    <x v="3"/>
    <s v="Szosa-650"/>
    <x v="3"/>
    <d v="2009-04-14T00:00:00"/>
    <x v="1"/>
    <x v="1"/>
    <n v="782.99"/>
    <n v="469.79399999999998"/>
    <n v="1"/>
    <n v="469.79399999999998"/>
  </r>
  <r>
    <x v="0"/>
    <x v="0"/>
    <x v="4"/>
    <s v="Mały sklep rowerowy"/>
    <x v="1"/>
    <x v="11"/>
    <s v="damskie getry"/>
    <x v="1"/>
    <d v="2009-04-14T00:00:00"/>
    <x v="1"/>
    <x v="1"/>
    <n v="74.989999999999995"/>
    <n v="44.994"/>
    <n v="2"/>
    <n v="89.988"/>
  </r>
  <r>
    <x v="0"/>
    <x v="0"/>
    <x v="4"/>
    <s v="Mały sklep rowerowy"/>
    <x v="0"/>
    <x v="3"/>
    <s v="Szosa-650"/>
    <x v="3"/>
    <d v="2009-04-16T00:00:00"/>
    <x v="1"/>
    <x v="1"/>
    <n v="782.99"/>
    <n v="469.79399999999998"/>
    <n v="2"/>
    <n v="939.58799999999997"/>
  </r>
  <r>
    <x v="0"/>
    <x v="0"/>
    <x v="4"/>
    <s v="Mały sklep rowerowy"/>
    <x v="1"/>
    <x v="5"/>
    <s v="nakładka na rower"/>
    <x v="4"/>
    <d v="2009-04-11T00:00:00"/>
    <x v="1"/>
    <x v="1"/>
    <n v="8.99"/>
    <n v="5.1864999999999997"/>
    <n v="4"/>
    <n v="20.745999999999999"/>
  </r>
  <r>
    <x v="0"/>
    <x v="0"/>
    <x v="4"/>
    <s v="Mały sklep rowerowy"/>
    <x v="0"/>
    <x v="3"/>
    <s v="Szosa-650"/>
    <x v="1"/>
    <d v="2009-04-01T00:00:00"/>
    <x v="1"/>
    <x v="1"/>
    <n v="782.99"/>
    <n v="469.79399999999998"/>
    <n v="2"/>
    <n v="939.58799999999997"/>
  </r>
  <r>
    <x v="0"/>
    <x v="0"/>
    <x v="4"/>
    <s v="Mały sklep rowerowy"/>
    <x v="1"/>
    <x v="4"/>
    <s v="Long-Sleeve Logo Jersey"/>
    <x v="4"/>
    <d v="2009-04-07T00:00:00"/>
    <x v="1"/>
    <x v="1"/>
    <n v="49.99"/>
    <n v="28.840399999999999"/>
    <n v="4"/>
    <n v="115.3616"/>
  </r>
  <r>
    <x v="0"/>
    <x v="0"/>
    <x v="3"/>
    <s v="Profesjonalista — sklep rowerowy"/>
    <x v="2"/>
    <x v="8"/>
    <s v="HL tylne koło górski"/>
    <x v="1"/>
    <d v="2009-04-06T00:00:00"/>
    <x v="1"/>
    <x v="1"/>
    <n v="327.21499999999997"/>
    <n v="196.32900000000001"/>
    <n v="2"/>
    <n v="392.65800000000002"/>
  </r>
  <r>
    <x v="0"/>
    <x v="0"/>
    <x v="3"/>
    <s v="Profesjonalista — sklep rowerowy"/>
    <x v="0"/>
    <x v="0"/>
    <s v="Górski-200"/>
    <x v="0"/>
    <d v="2009-04-19T00:00:00"/>
    <x v="1"/>
    <x v="1"/>
    <n v="2319.9899999999998"/>
    <n v="1242.8517999999999"/>
    <n v="3"/>
    <n v="3728.5553999999997"/>
  </r>
  <r>
    <x v="0"/>
    <x v="0"/>
    <x v="3"/>
    <s v="Profesjonalista — sklep rowerowy"/>
    <x v="0"/>
    <x v="0"/>
    <s v="Górski-200"/>
    <x v="1"/>
    <d v="2009-04-08T00:00:00"/>
    <x v="1"/>
    <x v="1"/>
    <n v="2294.9899999999998"/>
    <n v="1229.4589000000001"/>
    <n v="1"/>
    <n v="1229.4589000000001"/>
  </r>
  <r>
    <x v="0"/>
    <x v="0"/>
    <x v="3"/>
    <s v="Profesjonalista — sklep rowerowy"/>
    <x v="2"/>
    <x v="2"/>
    <s v="ML rama górski"/>
    <x v="1"/>
    <d v="2009-04-28T00:00:00"/>
    <x v="1"/>
    <x v="1"/>
    <n v="348.76"/>
    <n v="209.256"/>
    <n v="1"/>
    <n v="209.256"/>
  </r>
  <r>
    <x v="0"/>
    <x v="0"/>
    <x v="3"/>
    <s v="Profesjonalista — sklep rowerowy"/>
    <x v="2"/>
    <x v="2"/>
    <s v="HL rama górski"/>
    <x v="0"/>
    <d v="2009-04-09T00:00:00"/>
    <x v="1"/>
    <x v="1"/>
    <n v="1364.5"/>
    <n v="744.27269999999999"/>
    <n v="5"/>
    <n v="3721.3634999999999"/>
  </r>
  <r>
    <x v="0"/>
    <x v="0"/>
    <x v="3"/>
    <s v="Profesjonalista — sklep rowerowy"/>
    <x v="0"/>
    <x v="0"/>
    <s v="Górski-200"/>
    <x v="0"/>
    <d v="2009-04-24T00:00:00"/>
    <x v="1"/>
    <x v="1"/>
    <n v="2319.9899999999998"/>
    <n v="1242.8517999999999"/>
    <n v="4"/>
    <n v="4971.4071999999996"/>
  </r>
  <r>
    <x v="0"/>
    <x v="0"/>
    <x v="3"/>
    <s v="Profesjonalista — sklep rowerowy"/>
    <x v="1"/>
    <x v="10"/>
    <s v="rękawiczki zimowe"/>
    <x v="1"/>
    <d v="2009-04-30T00:00:00"/>
    <x v="1"/>
    <x v="1"/>
    <n v="37.99"/>
    <n v="22.794"/>
    <n v="1"/>
    <n v="22.794"/>
  </r>
  <r>
    <x v="0"/>
    <x v="0"/>
    <x v="3"/>
    <s v="Profesjonalista — sklep rowerowy"/>
    <x v="2"/>
    <x v="9"/>
    <s v="ML kierownica górski"/>
    <x v="7"/>
    <d v="2009-04-25T00:00:00"/>
    <x v="1"/>
    <x v="1"/>
    <n v="61.92"/>
    <n v="33.774500000000003"/>
    <n v="2"/>
    <n v="67.549000000000007"/>
  </r>
  <r>
    <x v="0"/>
    <x v="0"/>
    <x v="3"/>
    <s v="Profesjonalista — sklep rowerowy"/>
    <x v="2"/>
    <x v="8"/>
    <s v="LL tylne koło górski"/>
    <x v="1"/>
    <d v="2009-04-11T00:00:00"/>
    <x v="1"/>
    <x v="1"/>
    <n v="87.745000000000005"/>
    <n v="52.646999999999998"/>
    <n v="2"/>
    <n v="105.294"/>
  </r>
  <r>
    <x v="0"/>
    <x v="0"/>
    <x v="3"/>
    <s v="Profesjonalista — sklep rowerowy"/>
    <x v="2"/>
    <x v="2"/>
    <s v="ML rama górski"/>
    <x v="1"/>
    <d v="2009-04-17T00:00:00"/>
    <x v="1"/>
    <x v="1"/>
    <n v="348.76"/>
    <n v="209.256"/>
    <n v="1"/>
    <n v="209.256"/>
  </r>
  <r>
    <x v="0"/>
    <x v="0"/>
    <x v="3"/>
    <s v="Profesjonalista — sklep rowerowy"/>
    <x v="0"/>
    <x v="0"/>
    <s v="Górski-300"/>
    <x v="1"/>
    <d v="2009-04-28T00:00:00"/>
    <x v="1"/>
    <x v="1"/>
    <n v="1079.99"/>
    <n v="647.99400000000003"/>
    <n v="2"/>
    <n v="1295.9880000000001"/>
  </r>
  <r>
    <x v="0"/>
    <x v="0"/>
    <x v="3"/>
    <s v="Profesjonalista — sklep rowerowy"/>
    <x v="0"/>
    <x v="0"/>
    <s v="Górski-200"/>
    <x v="0"/>
    <d v="2009-04-08T00:00:00"/>
    <x v="1"/>
    <x v="1"/>
    <n v="2319.9899999999998"/>
    <n v="1242.8517999999999"/>
    <n v="2"/>
    <n v="2485.7035999999998"/>
  </r>
  <r>
    <x v="0"/>
    <x v="0"/>
    <x v="3"/>
    <s v="Profesjonalista — sklep rowerowy"/>
    <x v="2"/>
    <x v="8"/>
    <s v="ML przednie koło górski"/>
    <x v="1"/>
    <d v="2009-04-28T00:00:00"/>
    <x v="1"/>
    <x v="1"/>
    <n v="209.02500000000001"/>
    <n v="125.41500000000001"/>
    <n v="2"/>
    <n v="250.83"/>
  </r>
  <r>
    <x v="0"/>
    <x v="0"/>
    <x v="3"/>
    <s v="Profesjonalista — sklep rowerowy"/>
    <x v="0"/>
    <x v="0"/>
    <s v="Górski-300"/>
    <x v="1"/>
    <d v="2009-04-27T00:00:00"/>
    <x v="1"/>
    <x v="1"/>
    <n v="1079.99"/>
    <n v="647.99400000000003"/>
    <n v="2"/>
    <n v="1295.9880000000001"/>
  </r>
  <r>
    <x v="0"/>
    <x v="0"/>
    <x v="3"/>
    <s v="Profesjonalista — sklep rowerowy"/>
    <x v="2"/>
    <x v="8"/>
    <s v="LL przednie koło górski"/>
    <x v="1"/>
    <d v="2009-04-11T00:00:00"/>
    <x v="1"/>
    <x v="1"/>
    <n v="60.744999999999997"/>
    <n v="36.447000000000003"/>
    <n v="1"/>
    <n v="36.447000000000003"/>
  </r>
  <r>
    <x v="0"/>
    <x v="0"/>
    <x v="3"/>
    <s v="Profesjonalista — sklep rowerowy"/>
    <x v="1"/>
    <x v="10"/>
    <s v="rękawiczki zimowe"/>
    <x v="1"/>
    <d v="2009-04-13T00:00:00"/>
    <x v="1"/>
    <x v="1"/>
    <n v="37.99"/>
    <n v="22.794"/>
    <n v="9"/>
    <n v="205.14600000000002"/>
  </r>
  <r>
    <x v="0"/>
    <x v="0"/>
    <x v="3"/>
    <s v="Profesjonalista — sklep rowerowy"/>
    <x v="0"/>
    <x v="0"/>
    <s v="Górski-300"/>
    <x v="1"/>
    <d v="2009-04-29T00:00:00"/>
    <x v="1"/>
    <x v="1"/>
    <n v="1079.99"/>
    <n v="647.99400000000003"/>
    <n v="1"/>
    <n v="647.99400000000003"/>
  </r>
  <r>
    <x v="0"/>
    <x v="0"/>
    <x v="3"/>
    <s v="Profesjonalista — sklep rowerowy"/>
    <x v="1"/>
    <x v="10"/>
    <s v="rękawiczki zimowe"/>
    <x v="1"/>
    <d v="2009-04-22T00:00:00"/>
    <x v="1"/>
    <x v="1"/>
    <n v="37.99"/>
    <n v="22.034199999999998"/>
    <n v="12"/>
    <n v="264.41039999999998"/>
  </r>
  <r>
    <x v="0"/>
    <x v="0"/>
    <x v="3"/>
    <s v="Profesjonalista — sklep rowerowy"/>
    <x v="0"/>
    <x v="0"/>
    <s v="Górski-300"/>
    <x v="1"/>
    <d v="2009-04-06T00:00:00"/>
    <x v="1"/>
    <x v="1"/>
    <n v="1079.99"/>
    <n v="647.99400000000003"/>
    <n v="7"/>
    <n v="4535.9580000000005"/>
  </r>
  <r>
    <x v="0"/>
    <x v="0"/>
    <x v="3"/>
    <s v="Profesjonalista — sklep rowerowy"/>
    <x v="2"/>
    <x v="9"/>
    <s v="HL kierownica górski"/>
    <x v="7"/>
    <d v="2009-04-25T00:00:00"/>
    <x v="1"/>
    <x v="1"/>
    <n v="120.27"/>
    <n v="65.601799999999997"/>
    <n v="1"/>
    <n v="65.601799999999997"/>
  </r>
  <r>
    <x v="0"/>
    <x v="0"/>
    <x v="3"/>
    <s v="Profesjonalista — sklep rowerowy"/>
    <x v="0"/>
    <x v="0"/>
    <s v="Górski-200"/>
    <x v="1"/>
    <d v="2009-04-15T00:00:00"/>
    <x v="1"/>
    <x v="1"/>
    <n v="2294.9899999999998"/>
    <n v="1229.4589000000001"/>
    <n v="3"/>
    <n v="3688.3767000000003"/>
  </r>
  <r>
    <x v="0"/>
    <x v="0"/>
    <x v="3"/>
    <s v="Profesjonalista — sklep rowerowy"/>
    <x v="0"/>
    <x v="0"/>
    <s v="Górski-200"/>
    <x v="1"/>
    <d v="2009-04-21T00:00:00"/>
    <x v="1"/>
    <x v="1"/>
    <n v="2294.9899999999998"/>
    <n v="1229.4589000000001"/>
    <n v="5"/>
    <n v="6147.2945"/>
  </r>
  <r>
    <x v="0"/>
    <x v="0"/>
    <x v="3"/>
    <s v="Profesjonalista — sklep rowerowy"/>
    <x v="2"/>
    <x v="2"/>
    <s v="ML rama górski-W"/>
    <x v="1"/>
    <d v="2009-04-30T00:00:00"/>
    <x v="1"/>
    <x v="1"/>
    <n v="348.76"/>
    <n v="209.256"/>
    <n v="1"/>
    <n v="209.256"/>
  </r>
  <r>
    <x v="0"/>
    <x v="0"/>
    <x v="3"/>
    <s v="Profesjonalista — sklep rowerowy"/>
    <x v="2"/>
    <x v="8"/>
    <s v="ML tylne koło górski"/>
    <x v="1"/>
    <d v="2009-04-05T00:00:00"/>
    <x v="1"/>
    <x v="1"/>
    <n v="236.02500000000001"/>
    <n v="141.61500000000001"/>
    <n v="3"/>
    <n v="424.84500000000003"/>
  </r>
  <r>
    <x v="0"/>
    <x v="0"/>
    <x v="0"/>
    <s v="Sklep Hobby"/>
    <x v="1"/>
    <x v="10"/>
    <s v="rękawiczki zimowe"/>
    <x v="1"/>
    <d v="2009-04-11T00:00:00"/>
    <x v="1"/>
    <x v="1"/>
    <n v="37.99"/>
    <n v="22.794"/>
    <n v="7"/>
    <n v="159.55799999999999"/>
  </r>
  <r>
    <x v="0"/>
    <x v="0"/>
    <x v="0"/>
    <s v="Sklep Hobby"/>
    <x v="1"/>
    <x v="12"/>
    <s v="męskie spodenki rowerowe"/>
    <x v="4"/>
    <d v="2009-04-04T00:00:00"/>
    <x v="1"/>
    <x v="1"/>
    <n v="89.99"/>
    <n v="53.994"/>
    <n v="1"/>
    <n v="53.994"/>
  </r>
  <r>
    <x v="0"/>
    <x v="1"/>
    <x v="1"/>
    <s v="Oryginalne rowery i zaopatrzenie Sp. z o.o."/>
    <x v="0"/>
    <x v="0"/>
    <s v="Górski-200"/>
    <x v="0"/>
    <d v="2009-04-10T00:00:00"/>
    <x v="1"/>
    <x v="1"/>
    <n v="2319.9899999999998"/>
    <n v="1242.8517999999999"/>
    <n v="6"/>
    <n v="7457.1107999999995"/>
  </r>
  <r>
    <x v="0"/>
    <x v="1"/>
    <x v="1"/>
    <s v="Oryginalne rowery i zaopatrzenie Sp. z o.o."/>
    <x v="2"/>
    <x v="2"/>
    <s v="HL rama górski"/>
    <x v="0"/>
    <d v="2009-04-18T00:00:00"/>
    <x v="1"/>
    <x v="1"/>
    <n v="1364.5"/>
    <n v="744.27269999999999"/>
    <n v="1"/>
    <n v="744.27269999999999"/>
  </r>
  <r>
    <x v="0"/>
    <x v="1"/>
    <x v="1"/>
    <s v="Oryginalne rowery i zaopatrzenie Sp. z o.o."/>
    <x v="2"/>
    <x v="17"/>
    <s v="ML łożysko sterowe"/>
    <x v="7"/>
    <d v="2009-04-08T00:00:00"/>
    <x v="1"/>
    <x v="1"/>
    <n v="102.29"/>
    <n v="61.374000000000002"/>
    <n v="6"/>
    <n v="368.24400000000003"/>
  </r>
  <r>
    <x v="0"/>
    <x v="1"/>
    <x v="1"/>
    <s v="Oryginalne rowery i zaopatrzenie Sp. z o.o."/>
    <x v="2"/>
    <x v="8"/>
    <s v="HL tylne koło górski"/>
    <x v="1"/>
    <d v="2009-04-29T00:00:00"/>
    <x v="1"/>
    <x v="1"/>
    <n v="327.21499999999997"/>
    <n v="196.32900000000001"/>
    <n v="4"/>
    <n v="785.31600000000003"/>
  </r>
  <r>
    <x v="0"/>
    <x v="1"/>
    <x v="1"/>
    <s v="Oryginalne rowery i zaopatrzenie Sp. z o.o."/>
    <x v="1"/>
    <x v="10"/>
    <s v="rękawiczki rowerowe"/>
    <x v="1"/>
    <d v="2009-04-23T00:00:00"/>
    <x v="1"/>
    <x v="1"/>
    <n v="24.49"/>
    <n v="14.1289"/>
    <n v="2"/>
    <n v="28.2578"/>
  </r>
  <r>
    <x v="0"/>
    <x v="1"/>
    <x v="1"/>
    <s v="Oryginalne rowery i zaopatrzenie Sp. z o.o."/>
    <x v="3"/>
    <x v="7"/>
    <s v="Sport-100"/>
    <x v="1"/>
    <d v="2009-04-15T00:00:00"/>
    <x v="1"/>
    <x v="1"/>
    <n v="34.99"/>
    <n v="20.186499999999999"/>
    <n v="6"/>
    <n v="121.119"/>
  </r>
  <r>
    <x v="0"/>
    <x v="1"/>
    <x v="1"/>
    <s v="Oryginalne rowery i zaopatrzenie Sp. z o.o."/>
    <x v="1"/>
    <x v="12"/>
    <s v="męskie spodenki rowerowe"/>
    <x v="4"/>
    <d v="2009-04-06T00:00:00"/>
    <x v="1"/>
    <x v="1"/>
    <n v="89.99"/>
    <n v="53.994"/>
    <n v="9"/>
    <n v="485.94600000000003"/>
  </r>
  <r>
    <x v="0"/>
    <x v="1"/>
    <x v="1"/>
    <s v="Oryginalne rowery i zaopatrzenie Sp. z o.o."/>
    <x v="3"/>
    <x v="7"/>
    <s v="Sport-100"/>
    <x v="3"/>
    <d v="2009-04-01T00:00:00"/>
    <x v="1"/>
    <x v="1"/>
    <n v="34.99"/>
    <n v="20.186499999999999"/>
    <n v="6"/>
    <n v="121.119"/>
  </r>
  <r>
    <x v="0"/>
    <x v="1"/>
    <x v="1"/>
    <s v="Oryginalne rowery i zaopatrzenie Sp. z o.o."/>
    <x v="0"/>
    <x v="0"/>
    <s v="Górski-200"/>
    <x v="1"/>
    <d v="2009-04-20T00:00:00"/>
    <x v="1"/>
    <x v="1"/>
    <n v="2294.9899999999998"/>
    <n v="1229.4589000000001"/>
    <n v="1"/>
    <n v="1229.4589000000001"/>
  </r>
  <r>
    <x v="0"/>
    <x v="1"/>
    <x v="1"/>
    <s v="Oryginalne rowery i zaopatrzenie Sp. z o.o."/>
    <x v="2"/>
    <x v="2"/>
    <s v="HL rama górski"/>
    <x v="0"/>
    <d v="2009-04-26T00:00:00"/>
    <x v="1"/>
    <x v="1"/>
    <n v="1364.5"/>
    <n v="744.27269999999999"/>
    <n v="2"/>
    <n v="1488.5454"/>
  </r>
  <r>
    <x v="0"/>
    <x v="1"/>
    <x v="1"/>
    <s v="Oryginalne rowery i zaopatrzenie Sp. z o.o."/>
    <x v="0"/>
    <x v="0"/>
    <s v="Górski-200"/>
    <x v="1"/>
    <d v="2009-04-15T00:00:00"/>
    <x v="1"/>
    <x v="1"/>
    <n v="2294.9899999999998"/>
    <n v="1229.4589000000001"/>
    <n v="4"/>
    <n v="4917.8356000000003"/>
  </r>
  <r>
    <x v="0"/>
    <x v="1"/>
    <x v="1"/>
    <s v="Oryginalne rowery i zaopatrzenie Sp. z o.o."/>
    <x v="2"/>
    <x v="8"/>
    <s v="LL przednie koło górski"/>
    <x v="1"/>
    <d v="2009-04-07T00:00:00"/>
    <x v="1"/>
    <x v="1"/>
    <n v="60.744999999999997"/>
    <n v="36.447000000000003"/>
    <n v="2"/>
    <n v="72.894000000000005"/>
  </r>
  <r>
    <x v="0"/>
    <x v="1"/>
    <x v="1"/>
    <s v="Oryginalne rowery i zaopatrzenie Sp. z o.o."/>
    <x v="1"/>
    <x v="12"/>
    <s v="męskie spodenki rowerowe"/>
    <x v="4"/>
    <d v="2009-04-07T00:00:00"/>
    <x v="1"/>
    <x v="1"/>
    <n v="89.99"/>
    <n v="53.994"/>
    <n v="3"/>
    <n v="161.982"/>
  </r>
  <r>
    <x v="0"/>
    <x v="1"/>
    <x v="1"/>
    <s v="Oryginalne rowery i zaopatrzenie Sp. z o.o."/>
    <x v="1"/>
    <x v="4"/>
    <s v="Long-Sleeve Logo Jersey"/>
    <x v="4"/>
    <d v="2009-04-14T00:00:00"/>
    <x v="1"/>
    <x v="1"/>
    <n v="49.99"/>
    <n v="28.840399999999999"/>
    <n v="8"/>
    <n v="230.72319999999999"/>
  </r>
  <r>
    <x v="0"/>
    <x v="1"/>
    <x v="1"/>
    <s v="Oryginalne rowery i zaopatrzenie Sp. z o.o."/>
    <x v="2"/>
    <x v="9"/>
    <s v="ML kierownica górski"/>
    <x v="7"/>
    <d v="2009-04-11T00:00:00"/>
    <x v="1"/>
    <x v="1"/>
    <n v="61.92"/>
    <n v="33.774500000000003"/>
    <n v="5"/>
    <n v="168.8725"/>
  </r>
  <r>
    <x v="0"/>
    <x v="1"/>
    <x v="1"/>
    <s v="Oryginalne rowery i zaopatrzenie Sp. z o.o."/>
    <x v="1"/>
    <x v="11"/>
    <s v="damskie getry"/>
    <x v="1"/>
    <d v="2009-04-18T00:00:00"/>
    <x v="1"/>
    <x v="1"/>
    <n v="74.989999999999995"/>
    <n v="44.994"/>
    <n v="2"/>
    <n v="89.988"/>
  </r>
  <r>
    <x v="0"/>
    <x v="1"/>
    <x v="1"/>
    <s v="Oryginalne rowery i zaopatrzenie Sp. z o.o."/>
    <x v="1"/>
    <x v="11"/>
    <s v="damskie getry"/>
    <x v="1"/>
    <d v="2009-04-15T00:00:00"/>
    <x v="1"/>
    <x v="1"/>
    <n v="74.989999999999995"/>
    <n v="43.494199999999999"/>
    <n v="12"/>
    <n v="521.93039999999996"/>
  </r>
  <r>
    <x v="0"/>
    <x v="1"/>
    <x v="1"/>
    <s v="Oryginalne rowery i zaopatrzenie Sp. z o.o."/>
    <x v="2"/>
    <x v="2"/>
    <s v="HL rama górski"/>
    <x v="0"/>
    <d v="2009-04-22T00:00:00"/>
    <x v="1"/>
    <x v="1"/>
    <n v="1364.5"/>
    <n v="744.27269999999999"/>
    <n v="1"/>
    <n v="744.27269999999999"/>
  </r>
  <r>
    <x v="0"/>
    <x v="1"/>
    <x v="1"/>
    <s v="Oryginalne rowery i zaopatrzenie Sp. z o.o."/>
    <x v="1"/>
    <x v="10"/>
    <s v="rękawiczki zimowe"/>
    <x v="1"/>
    <d v="2009-04-02T00:00:00"/>
    <x v="1"/>
    <x v="1"/>
    <n v="37.99"/>
    <n v="22.794"/>
    <n v="4"/>
    <n v="91.176000000000002"/>
  </r>
  <r>
    <x v="0"/>
    <x v="1"/>
    <x v="1"/>
    <s v="Oryginalne rowery i zaopatrzenie Sp. z o.o."/>
    <x v="1"/>
    <x v="11"/>
    <s v="damskie getry"/>
    <x v="1"/>
    <d v="2009-04-02T00:00:00"/>
    <x v="1"/>
    <x v="1"/>
    <n v="74.989999999999995"/>
    <n v="43.494199999999999"/>
    <n v="11"/>
    <n v="478.43619999999999"/>
  </r>
  <r>
    <x v="0"/>
    <x v="1"/>
    <x v="1"/>
    <s v="Oryginalne rowery i zaopatrzenie Sp. z o.o."/>
    <x v="1"/>
    <x v="14"/>
    <s v="męskie spodenki sportowe"/>
    <x v="1"/>
    <d v="2009-04-17T00:00:00"/>
    <x v="1"/>
    <x v="1"/>
    <n v="59.99"/>
    <n v="35.994"/>
    <n v="4"/>
    <n v="143.976"/>
  </r>
  <r>
    <x v="0"/>
    <x v="1"/>
    <x v="1"/>
    <s v="Oryginalne rowery i zaopatrzenie Sp. z o.o."/>
    <x v="0"/>
    <x v="0"/>
    <s v="Górski-200"/>
    <x v="1"/>
    <d v="2009-04-09T00:00:00"/>
    <x v="1"/>
    <x v="1"/>
    <n v="2294.9899999999998"/>
    <n v="1229.4589000000001"/>
    <n v="2"/>
    <n v="2458.9178000000002"/>
  </r>
  <r>
    <x v="0"/>
    <x v="1"/>
    <x v="1"/>
    <s v="Oryginalne rowery i zaopatrzenie Sp. z o.o."/>
    <x v="2"/>
    <x v="2"/>
    <s v="ML rama górski"/>
    <x v="1"/>
    <d v="2009-04-23T00:00:00"/>
    <x v="1"/>
    <x v="1"/>
    <n v="348.76"/>
    <n v="209.256"/>
    <n v="4"/>
    <n v="837.024"/>
  </r>
  <r>
    <x v="0"/>
    <x v="1"/>
    <x v="1"/>
    <s v="Oryginalne rowery i zaopatrzenie Sp. z o.o."/>
    <x v="3"/>
    <x v="13"/>
    <s v="mini-pompki"/>
    <x v="7"/>
    <d v="2009-05-01T00:00:00"/>
    <x v="1"/>
    <x v="1"/>
    <n v="19.989999999999998"/>
    <n v="11.994"/>
    <n v="5"/>
    <n v="59.97"/>
  </r>
  <r>
    <x v="0"/>
    <x v="1"/>
    <x v="1"/>
    <s v="Oryginalne rowery i zaopatrzenie Sp. z o.o."/>
    <x v="2"/>
    <x v="2"/>
    <s v="ML rama górski-W"/>
    <x v="1"/>
    <d v="2009-04-19T00:00:00"/>
    <x v="1"/>
    <x v="1"/>
    <n v="348.76"/>
    <n v="209.256"/>
    <n v="4"/>
    <n v="837.024"/>
  </r>
  <r>
    <x v="0"/>
    <x v="1"/>
    <x v="1"/>
    <s v="Oryginalne rowery i zaopatrzenie Sp. z o.o."/>
    <x v="1"/>
    <x v="10"/>
    <s v="rękawiczki rowerowe"/>
    <x v="1"/>
    <d v="2009-04-03T00:00:00"/>
    <x v="1"/>
    <x v="1"/>
    <n v="24.49"/>
    <n v="14.1289"/>
    <n v="3"/>
    <n v="42.386699999999998"/>
  </r>
  <r>
    <x v="0"/>
    <x v="1"/>
    <x v="1"/>
    <s v="Oryginalne rowery i zaopatrzenie Sp. z o.o."/>
    <x v="2"/>
    <x v="2"/>
    <s v="HL rama górski"/>
    <x v="1"/>
    <d v="2009-04-21T00:00:00"/>
    <x v="1"/>
    <x v="1"/>
    <n v="1349.6"/>
    <n v="736.14549999999997"/>
    <n v="2"/>
    <n v="1472.2909999999999"/>
  </r>
  <r>
    <x v="0"/>
    <x v="1"/>
    <x v="1"/>
    <s v="Oryginalne rowery i zaopatrzenie Sp. z o.o."/>
    <x v="1"/>
    <x v="5"/>
    <s v="nakładka na rower"/>
    <x v="4"/>
    <d v="2009-04-19T00:00:00"/>
    <x v="1"/>
    <x v="1"/>
    <n v="8.99"/>
    <n v="5.1864999999999997"/>
    <n v="8"/>
    <n v="41.491999999999997"/>
  </r>
  <r>
    <x v="0"/>
    <x v="1"/>
    <x v="1"/>
    <s v="Oryginalne rowery i zaopatrzenie Sp. z o.o."/>
    <x v="0"/>
    <x v="0"/>
    <s v="Górski-300"/>
    <x v="1"/>
    <d v="2009-04-28T00:00:00"/>
    <x v="1"/>
    <x v="1"/>
    <n v="1079.99"/>
    <n v="647.99400000000003"/>
    <n v="3"/>
    <n v="1943.982"/>
  </r>
  <r>
    <x v="0"/>
    <x v="1"/>
    <x v="1"/>
    <s v="Oryginalne rowery i zaopatrzenie Sp. z o.o."/>
    <x v="2"/>
    <x v="8"/>
    <s v="ML tylne koło górski"/>
    <x v="1"/>
    <d v="2009-04-09T00:00:00"/>
    <x v="1"/>
    <x v="1"/>
    <n v="236.02500000000001"/>
    <n v="141.61500000000001"/>
    <n v="2"/>
    <n v="283.23"/>
  </r>
  <r>
    <x v="0"/>
    <x v="1"/>
    <x v="1"/>
    <s v="Oryginalne rowery i zaopatrzenie Sp. z o.o."/>
    <x v="1"/>
    <x v="10"/>
    <s v="rękawiczki zimowe"/>
    <x v="1"/>
    <d v="2009-04-17T00:00:00"/>
    <x v="1"/>
    <x v="1"/>
    <n v="37.99"/>
    <n v="22.794"/>
    <n v="2"/>
    <n v="45.588000000000001"/>
  </r>
  <r>
    <x v="0"/>
    <x v="1"/>
    <x v="1"/>
    <s v="Oryginalne rowery i zaopatrzenie Sp. z o.o."/>
    <x v="1"/>
    <x v="10"/>
    <s v="rękawiczki rowerowe"/>
    <x v="1"/>
    <d v="2009-04-02T00:00:00"/>
    <x v="1"/>
    <x v="1"/>
    <n v="24.49"/>
    <n v="14.1289"/>
    <n v="5"/>
    <n v="70.644499999999994"/>
  </r>
  <r>
    <x v="0"/>
    <x v="1"/>
    <x v="1"/>
    <s v="Oryginalne rowery i zaopatrzenie Sp. z o.o."/>
    <x v="1"/>
    <x v="4"/>
    <s v="Long-Sleeve Logo Jersey"/>
    <x v="4"/>
    <d v="2009-04-10T00:00:00"/>
    <x v="1"/>
    <x v="1"/>
    <n v="49.99"/>
    <n v="28.840399999999999"/>
    <n v="1"/>
    <n v="28.840399999999999"/>
  </r>
  <r>
    <x v="0"/>
    <x v="1"/>
    <x v="1"/>
    <s v="Oryginalne rowery i zaopatrzenie Sp. z o.o."/>
    <x v="1"/>
    <x v="12"/>
    <s v="męskie spodenki rowerowe"/>
    <x v="4"/>
    <d v="2009-04-10T00:00:00"/>
    <x v="1"/>
    <x v="1"/>
    <n v="89.99"/>
    <n v="53.994"/>
    <n v="4"/>
    <n v="215.976"/>
  </r>
  <r>
    <x v="0"/>
    <x v="1"/>
    <x v="1"/>
    <s v="Oryginalne rowery i zaopatrzenie Sp. z o.o."/>
    <x v="0"/>
    <x v="0"/>
    <s v="Górski-200"/>
    <x v="0"/>
    <d v="2009-04-06T00:00:00"/>
    <x v="1"/>
    <x v="1"/>
    <n v="2319.9899999999998"/>
    <n v="1242.8517999999999"/>
    <n v="3"/>
    <n v="3728.5553999999997"/>
  </r>
  <r>
    <x v="0"/>
    <x v="1"/>
    <x v="1"/>
    <s v="Oryginalne rowery i zaopatrzenie Sp. z o.o."/>
    <x v="2"/>
    <x v="17"/>
    <s v="HL łożysko sterowe"/>
    <x v="7"/>
    <d v="2009-04-06T00:00:00"/>
    <x v="1"/>
    <x v="1"/>
    <n v="124.73"/>
    <n v="74.837999999999994"/>
    <n v="1"/>
    <n v="74.837999999999994"/>
  </r>
  <r>
    <x v="0"/>
    <x v="1"/>
    <x v="1"/>
    <s v="Oryginalne rowery i zaopatrzenie Sp. z o.o."/>
    <x v="0"/>
    <x v="0"/>
    <s v="Górski-300"/>
    <x v="1"/>
    <d v="2009-04-30T00:00:00"/>
    <x v="1"/>
    <x v="1"/>
    <n v="1079.99"/>
    <n v="647.99400000000003"/>
    <n v="1"/>
    <n v="647.99400000000003"/>
  </r>
  <r>
    <x v="0"/>
    <x v="1"/>
    <x v="1"/>
    <s v="Oryginalne rowery i zaopatrzenie Sp. z o.o."/>
    <x v="2"/>
    <x v="16"/>
    <s v="LL widelec"/>
    <x v="7"/>
    <d v="2009-04-26T00:00:00"/>
    <x v="1"/>
    <x v="1"/>
    <n v="148.22"/>
    <n v="88.932000000000002"/>
    <n v="2"/>
    <n v="177.864"/>
  </r>
  <r>
    <x v="0"/>
    <x v="1"/>
    <x v="1"/>
    <s v="Oryginalne rowery i zaopatrzenie Sp. z o.o."/>
    <x v="3"/>
    <x v="7"/>
    <s v="Sport-100"/>
    <x v="5"/>
    <d v="2009-04-08T00:00:00"/>
    <x v="1"/>
    <x v="1"/>
    <n v="34.99"/>
    <n v="18.504300000000001"/>
    <n v="15"/>
    <n v="277.56450000000001"/>
  </r>
  <r>
    <x v="0"/>
    <x v="1"/>
    <x v="1"/>
    <s v="Oryginalne rowery i zaopatrzenie Sp. z o.o."/>
    <x v="2"/>
    <x v="2"/>
    <s v="ML rama górski"/>
    <x v="1"/>
    <d v="2009-04-24T00:00:00"/>
    <x v="1"/>
    <x v="1"/>
    <n v="348.76"/>
    <n v="209.256"/>
    <n v="4"/>
    <n v="837.024"/>
  </r>
  <r>
    <x v="0"/>
    <x v="1"/>
    <x v="1"/>
    <s v="Oryginalne rowery i zaopatrzenie Sp. z o.o."/>
    <x v="1"/>
    <x v="14"/>
    <s v="męskie spodenki sportowe"/>
    <x v="1"/>
    <d v="2009-04-10T00:00:00"/>
    <x v="1"/>
    <x v="1"/>
    <n v="59.99"/>
    <n v="35.994"/>
    <n v="5"/>
    <n v="179.97"/>
  </r>
  <r>
    <x v="0"/>
    <x v="1"/>
    <x v="1"/>
    <s v="Oryginalne rowery i zaopatrzenie Sp. z o.o."/>
    <x v="3"/>
    <x v="15"/>
    <s v="zamknięcie linka"/>
    <x v="7"/>
    <d v="2009-04-14T00:00:00"/>
    <x v="1"/>
    <x v="1"/>
    <n v="25"/>
    <n v="15"/>
    <n v="1"/>
    <n v="15"/>
  </r>
  <r>
    <x v="0"/>
    <x v="1"/>
    <x v="1"/>
    <s v="Oryginalne rowery i zaopatrzenie Sp. z o.o."/>
    <x v="0"/>
    <x v="0"/>
    <s v="Górski-300"/>
    <x v="1"/>
    <d v="2009-04-17T00:00:00"/>
    <x v="1"/>
    <x v="1"/>
    <n v="1079.99"/>
    <n v="647.99400000000003"/>
    <n v="2"/>
    <n v="1295.9880000000001"/>
  </r>
  <r>
    <x v="0"/>
    <x v="1"/>
    <x v="1"/>
    <s v="Oryginalne rowery i zaopatrzenie Sp. z o.o."/>
    <x v="1"/>
    <x v="14"/>
    <s v="męskie spodenki sportowe"/>
    <x v="1"/>
    <d v="2009-04-19T00:00:00"/>
    <x v="1"/>
    <x v="1"/>
    <n v="59.99"/>
    <n v="35.994"/>
    <n v="2"/>
    <n v="71.988"/>
  </r>
  <r>
    <x v="0"/>
    <x v="1"/>
    <x v="1"/>
    <s v="Oryginalne rowery i zaopatrzenie Sp. z o.o."/>
    <x v="2"/>
    <x v="9"/>
    <s v="LL kierownica górski"/>
    <x v="7"/>
    <d v="2009-04-14T00:00:00"/>
    <x v="1"/>
    <x v="1"/>
    <n v="44.54"/>
    <n v="24.294499999999999"/>
    <n v="1"/>
    <n v="24.294499999999999"/>
  </r>
  <r>
    <x v="0"/>
    <x v="1"/>
    <x v="1"/>
    <s v="Oryginalne rowery i zaopatrzenie Sp. z o.o."/>
    <x v="1"/>
    <x v="4"/>
    <s v="Long-Sleeve Logo Jersey"/>
    <x v="4"/>
    <d v="2009-04-15T00:00:00"/>
    <x v="1"/>
    <x v="1"/>
    <n v="49.99"/>
    <n v="28.840399999999999"/>
    <n v="1"/>
    <n v="28.840399999999999"/>
  </r>
  <r>
    <x v="0"/>
    <x v="0"/>
    <x v="3"/>
    <s v="Towary sportowe"/>
    <x v="0"/>
    <x v="0"/>
    <s v="Górski-200"/>
    <x v="1"/>
    <d v="2009-04-25T00:00:00"/>
    <x v="1"/>
    <x v="1"/>
    <n v="2294.9899999999998"/>
    <n v="1229.4589000000001"/>
    <n v="2"/>
    <n v="2458.9178000000002"/>
  </r>
  <r>
    <x v="0"/>
    <x v="0"/>
    <x v="3"/>
    <s v="Towary sportowe"/>
    <x v="1"/>
    <x v="4"/>
    <s v="Long-Sleeve Logo Jersey"/>
    <x v="4"/>
    <d v="2009-04-28T00:00:00"/>
    <x v="1"/>
    <x v="1"/>
    <n v="49.99"/>
    <n v="26.437000000000001"/>
    <n v="21"/>
    <n v="555.17700000000002"/>
  </r>
  <r>
    <x v="0"/>
    <x v="0"/>
    <x v="3"/>
    <s v="Towary sportowe"/>
    <x v="0"/>
    <x v="0"/>
    <s v="Górski-200"/>
    <x v="0"/>
    <d v="2009-04-07T00:00:00"/>
    <x v="1"/>
    <x v="1"/>
    <n v="2319.9899999999998"/>
    <n v="1242.8517999999999"/>
    <n v="4"/>
    <n v="4971.4071999999996"/>
  </r>
  <r>
    <x v="0"/>
    <x v="0"/>
    <x v="3"/>
    <s v="Towary sportowe"/>
    <x v="2"/>
    <x v="8"/>
    <s v="ML tylne koło górski"/>
    <x v="1"/>
    <d v="2009-04-12T00:00:00"/>
    <x v="1"/>
    <x v="1"/>
    <n v="236.02500000000001"/>
    <n v="141.61500000000001"/>
    <n v="4"/>
    <n v="566.46"/>
  </r>
  <r>
    <x v="0"/>
    <x v="0"/>
    <x v="3"/>
    <s v="Towary sportowe"/>
    <x v="1"/>
    <x v="10"/>
    <s v="rękawiczki rowerowe"/>
    <x v="1"/>
    <d v="2009-04-06T00:00:00"/>
    <x v="1"/>
    <x v="1"/>
    <n v="24.49"/>
    <n v="14.1289"/>
    <n v="2"/>
    <n v="28.2578"/>
  </r>
  <r>
    <x v="0"/>
    <x v="0"/>
    <x v="3"/>
    <s v="Towary sportowe"/>
    <x v="2"/>
    <x v="17"/>
    <s v="HL łożysko sterowe"/>
    <x v="7"/>
    <d v="2009-04-26T00:00:00"/>
    <x v="1"/>
    <x v="1"/>
    <n v="124.73"/>
    <n v="74.837999999999994"/>
    <n v="4"/>
    <n v="299.35199999999998"/>
  </r>
  <r>
    <x v="0"/>
    <x v="0"/>
    <x v="3"/>
    <s v="Towary sportowe"/>
    <x v="2"/>
    <x v="2"/>
    <s v="ML rama górski"/>
    <x v="1"/>
    <d v="2009-04-30T00:00:00"/>
    <x v="1"/>
    <x v="1"/>
    <n v="348.76"/>
    <n v="209.256"/>
    <n v="6"/>
    <n v="1255.5360000000001"/>
  </r>
  <r>
    <x v="0"/>
    <x v="0"/>
    <x v="3"/>
    <s v="Towary sportowe"/>
    <x v="3"/>
    <x v="15"/>
    <s v="zamknięcie linka"/>
    <x v="7"/>
    <d v="2009-04-06T00:00:00"/>
    <x v="1"/>
    <x v="1"/>
    <n v="25"/>
    <n v="15"/>
    <n v="2"/>
    <n v="30"/>
  </r>
  <r>
    <x v="0"/>
    <x v="0"/>
    <x v="3"/>
    <s v="Towary sportowe"/>
    <x v="1"/>
    <x v="10"/>
    <s v="rękawiczki rowerowe"/>
    <x v="1"/>
    <d v="2009-04-12T00:00:00"/>
    <x v="1"/>
    <x v="1"/>
    <n v="24.49"/>
    <n v="14.1289"/>
    <n v="10"/>
    <n v="141.28899999999999"/>
  </r>
  <r>
    <x v="0"/>
    <x v="0"/>
    <x v="3"/>
    <s v="Towary sportowe"/>
    <x v="3"/>
    <x v="13"/>
    <s v="mini-pompki"/>
    <x v="7"/>
    <d v="2009-04-05T00:00:00"/>
    <x v="1"/>
    <x v="1"/>
    <n v="19.989999999999998"/>
    <n v="11.994"/>
    <n v="1"/>
    <n v="11.994"/>
  </r>
  <r>
    <x v="0"/>
    <x v="0"/>
    <x v="3"/>
    <s v="Towary sportowe"/>
    <x v="1"/>
    <x v="12"/>
    <s v="męskie spodenki rowerowe"/>
    <x v="4"/>
    <d v="2009-04-27T00:00:00"/>
    <x v="1"/>
    <x v="1"/>
    <n v="89.99"/>
    <n v="53.994"/>
    <n v="1"/>
    <n v="53.994"/>
  </r>
  <r>
    <x v="0"/>
    <x v="0"/>
    <x v="3"/>
    <s v="Towary sportowe"/>
    <x v="0"/>
    <x v="0"/>
    <s v="Górski-200"/>
    <x v="0"/>
    <d v="2009-04-23T00:00:00"/>
    <x v="1"/>
    <x v="1"/>
    <n v="2319.9899999999998"/>
    <n v="1242.8517999999999"/>
    <n v="3"/>
    <n v="3728.5553999999997"/>
  </r>
  <r>
    <x v="0"/>
    <x v="0"/>
    <x v="3"/>
    <s v="Towary sportowe"/>
    <x v="3"/>
    <x v="7"/>
    <s v="Sport-100"/>
    <x v="3"/>
    <d v="2009-04-23T00:00:00"/>
    <x v="1"/>
    <x v="1"/>
    <n v="34.99"/>
    <n v="19.5136"/>
    <n v="14"/>
    <n v="273.19040000000001"/>
  </r>
  <r>
    <x v="0"/>
    <x v="0"/>
    <x v="3"/>
    <s v="Towary sportowe"/>
    <x v="2"/>
    <x v="2"/>
    <s v="HL rama górski"/>
    <x v="1"/>
    <d v="2009-04-20T00:00:00"/>
    <x v="1"/>
    <x v="1"/>
    <n v="1349.6"/>
    <n v="736.14549999999997"/>
    <n v="2"/>
    <n v="1472.2909999999999"/>
  </r>
  <r>
    <x v="0"/>
    <x v="0"/>
    <x v="3"/>
    <s v="Towary sportowe"/>
    <x v="1"/>
    <x v="11"/>
    <s v="damskie getry"/>
    <x v="1"/>
    <d v="2009-04-30T00:00:00"/>
    <x v="1"/>
    <x v="1"/>
    <n v="74.989999999999995"/>
    <n v="44.994"/>
    <n v="10"/>
    <n v="449.94"/>
  </r>
  <r>
    <x v="0"/>
    <x v="0"/>
    <x v="3"/>
    <s v="Towary sportowe"/>
    <x v="1"/>
    <x v="11"/>
    <s v="damskie getry"/>
    <x v="1"/>
    <d v="2009-04-01T00:00:00"/>
    <x v="1"/>
    <x v="1"/>
    <n v="74.989999999999995"/>
    <n v="44.994"/>
    <n v="6"/>
    <n v="269.964"/>
  </r>
  <r>
    <x v="0"/>
    <x v="0"/>
    <x v="3"/>
    <s v="Towary sportowe"/>
    <x v="1"/>
    <x v="4"/>
    <s v="Long-Sleeve Logo Jersey"/>
    <x v="4"/>
    <d v="2009-04-24T00:00:00"/>
    <x v="1"/>
    <x v="1"/>
    <n v="49.99"/>
    <n v="28.840399999999999"/>
    <n v="5"/>
    <n v="144.202"/>
  </r>
  <r>
    <x v="0"/>
    <x v="0"/>
    <x v="3"/>
    <s v="Towary sportowe"/>
    <x v="3"/>
    <x v="7"/>
    <s v="Sport-100"/>
    <x v="1"/>
    <d v="2009-04-11T00:00:00"/>
    <x v="1"/>
    <x v="1"/>
    <n v="34.99"/>
    <n v="19.5136"/>
    <n v="13"/>
    <n v="253.67680000000001"/>
  </r>
  <r>
    <x v="0"/>
    <x v="0"/>
    <x v="3"/>
    <s v="Towary sportowe"/>
    <x v="0"/>
    <x v="0"/>
    <s v="Górski-200"/>
    <x v="1"/>
    <d v="2009-04-11T00:00:00"/>
    <x v="1"/>
    <x v="1"/>
    <n v="2294.9899999999998"/>
    <n v="1229.4589000000001"/>
    <n v="4"/>
    <n v="4917.8356000000003"/>
  </r>
  <r>
    <x v="0"/>
    <x v="0"/>
    <x v="3"/>
    <s v="Towary sportowe"/>
    <x v="1"/>
    <x v="5"/>
    <s v="nakładka na rower"/>
    <x v="4"/>
    <d v="2009-04-05T00:00:00"/>
    <x v="1"/>
    <x v="1"/>
    <n v="8.99"/>
    <n v="5.1864999999999997"/>
    <n v="8"/>
    <n v="41.491999999999997"/>
  </r>
  <r>
    <x v="0"/>
    <x v="0"/>
    <x v="3"/>
    <s v="Towary sportowe"/>
    <x v="1"/>
    <x v="10"/>
    <s v="rękawiczki zimowe"/>
    <x v="1"/>
    <d v="2009-04-29T00:00:00"/>
    <x v="1"/>
    <x v="1"/>
    <n v="37.99"/>
    <n v="22.794"/>
    <n v="9"/>
    <n v="205.14600000000002"/>
  </r>
  <r>
    <x v="0"/>
    <x v="0"/>
    <x v="3"/>
    <s v="Towary sportowe"/>
    <x v="2"/>
    <x v="8"/>
    <s v="LL przednie koło górski"/>
    <x v="1"/>
    <d v="2009-04-26T00:00:00"/>
    <x v="1"/>
    <x v="1"/>
    <n v="60.744999999999997"/>
    <n v="36.447000000000003"/>
    <n v="1"/>
    <n v="36.447000000000003"/>
  </r>
  <r>
    <x v="0"/>
    <x v="0"/>
    <x v="3"/>
    <s v="Towary sportowe"/>
    <x v="1"/>
    <x v="14"/>
    <s v="męskie spodenki sportowe"/>
    <x v="1"/>
    <d v="2009-04-06T00:00:00"/>
    <x v="1"/>
    <x v="1"/>
    <n v="59.99"/>
    <n v="35.994"/>
    <n v="2"/>
    <n v="71.988"/>
  </r>
  <r>
    <x v="0"/>
    <x v="0"/>
    <x v="3"/>
    <s v="Towary sportowe"/>
    <x v="1"/>
    <x v="10"/>
    <s v="rękawiczki rowerowe"/>
    <x v="1"/>
    <d v="2009-05-01T00:00:00"/>
    <x v="1"/>
    <x v="1"/>
    <n v="24.49"/>
    <n v="14.1289"/>
    <n v="3"/>
    <n v="42.386699999999998"/>
  </r>
  <r>
    <x v="0"/>
    <x v="0"/>
    <x v="3"/>
    <s v="Towary sportowe"/>
    <x v="0"/>
    <x v="0"/>
    <s v="Górski-200"/>
    <x v="1"/>
    <d v="2009-04-28T00:00:00"/>
    <x v="1"/>
    <x v="1"/>
    <n v="2294.9899999999998"/>
    <n v="1229.4589000000001"/>
    <n v="4"/>
    <n v="4917.8356000000003"/>
  </r>
  <r>
    <x v="0"/>
    <x v="0"/>
    <x v="3"/>
    <s v="Towary sportowe"/>
    <x v="1"/>
    <x v="14"/>
    <s v="męskie spodenki sportowe"/>
    <x v="1"/>
    <d v="2009-04-12T00:00:00"/>
    <x v="1"/>
    <x v="1"/>
    <n v="59.99"/>
    <n v="35.994"/>
    <n v="2"/>
    <n v="71.988"/>
  </r>
  <r>
    <x v="0"/>
    <x v="0"/>
    <x v="3"/>
    <s v="Towary sportowe"/>
    <x v="0"/>
    <x v="0"/>
    <s v="Górski-300"/>
    <x v="1"/>
    <d v="2009-04-06T00:00:00"/>
    <x v="1"/>
    <x v="1"/>
    <n v="1079.99"/>
    <n v="647.99400000000003"/>
    <n v="3"/>
    <n v="1943.982"/>
  </r>
  <r>
    <x v="0"/>
    <x v="0"/>
    <x v="3"/>
    <s v="Towary sportowe"/>
    <x v="2"/>
    <x v="2"/>
    <s v="ML rama górski"/>
    <x v="1"/>
    <d v="2009-04-03T00:00:00"/>
    <x v="1"/>
    <x v="1"/>
    <n v="348.76"/>
    <n v="209.256"/>
    <n v="1"/>
    <n v="209.256"/>
  </r>
  <r>
    <x v="0"/>
    <x v="0"/>
    <x v="3"/>
    <s v="Towary sportowe"/>
    <x v="2"/>
    <x v="2"/>
    <s v="HL rama górski"/>
    <x v="1"/>
    <d v="2009-04-13T00:00:00"/>
    <x v="1"/>
    <x v="1"/>
    <n v="1349.6"/>
    <n v="736.14549999999997"/>
    <n v="3"/>
    <n v="2208.4364999999998"/>
  </r>
  <r>
    <x v="0"/>
    <x v="0"/>
    <x v="3"/>
    <s v="Towary sportowe"/>
    <x v="3"/>
    <x v="7"/>
    <s v="Sport-100"/>
    <x v="5"/>
    <d v="2009-04-16T00:00:00"/>
    <x v="1"/>
    <x v="1"/>
    <n v="34.99"/>
    <n v="20.186499999999999"/>
    <n v="4"/>
    <n v="80.745999999999995"/>
  </r>
  <r>
    <x v="0"/>
    <x v="0"/>
    <x v="3"/>
    <s v="Towary sportowe"/>
    <x v="2"/>
    <x v="16"/>
    <s v="HL widelec"/>
    <x v="7"/>
    <d v="2009-04-28T00:00:00"/>
    <x v="1"/>
    <x v="1"/>
    <n v="229.49"/>
    <n v="137.69399999999999"/>
    <n v="2"/>
    <n v="275.38799999999998"/>
  </r>
  <r>
    <x v="0"/>
    <x v="0"/>
    <x v="3"/>
    <s v="Towary sportowe"/>
    <x v="2"/>
    <x v="8"/>
    <s v="HL tylne koło górski"/>
    <x v="1"/>
    <d v="2009-04-26T00:00:00"/>
    <x v="1"/>
    <x v="1"/>
    <n v="327.21499999999997"/>
    <n v="196.32900000000001"/>
    <n v="4"/>
    <n v="785.31600000000003"/>
  </r>
  <r>
    <x v="0"/>
    <x v="0"/>
    <x v="3"/>
    <s v="Towary sportowe"/>
    <x v="1"/>
    <x v="12"/>
    <s v="męskie spodenki rowerowe"/>
    <x v="4"/>
    <d v="2009-04-14T00:00:00"/>
    <x v="1"/>
    <x v="1"/>
    <n v="89.99"/>
    <n v="53.994"/>
    <n v="3"/>
    <n v="161.982"/>
  </r>
  <r>
    <x v="0"/>
    <x v="0"/>
    <x v="3"/>
    <s v="Towary sportowe"/>
    <x v="1"/>
    <x v="14"/>
    <s v="męskie spodenki sportowe"/>
    <x v="1"/>
    <d v="2009-04-20T00:00:00"/>
    <x v="1"/>
    <x v="1"/>
    <n v="59.99"/>
    <n v="35.994"/>
    <n v="3"/>
    <n v="107.982"/>
  </r>
  <r>
    <x v="0"/>
    <x v="0"/>
    <x v="3"/>
    <s v="Towary sportowe"/>
    <x v="0"/>
    <x v="0"/>
    <s v="Górski-300"/>
    <x v="1"/>
    <d v="2009-04-28T00:00:00"/>
    <x v="1"/>
    <x v="1"/>
    <n v="1079.99"/>
    <n v="647.99400000000003"/>
    <n v="2"/>
    <n v="1295.9880000000001"/>
  </r>
  <r>
    <x v="0"/>
    <x v="0"/>
    <x v="3"/>
    <s v="Towary sportowe"/>
    <x v="2"/>
    <x v="2"/>
    <s v="HL rama górski"/>
    <x v="0"/>
    <d v="2009-04-23T00:00:00"/>
    <x v="1"/>
    <x v="1"/>
    <n v="1364.5"/>
    <n v="744.27269999999999"/>
    <n v="1"/>
    <n v="744.27269999999999"/>
  </r>
  <r>
    <x v="0"/>
    <x v="0"/>
    <x v="3"/>
    <s v="Towary sportowe"/>
    <x v="2"/>
    <x v="9"/>
    <s v="LL kierownica górski"/>
    <x v="7"/>
    <d v="2009-04-03T00:00:00"/>
    <x v="1"/>
    <x v="1"/>
    <n v="44.54"/>
    <n v="24.294499999999999"/>
    <n v="2"/>
    <n v="48.588999999999999"/>
  </r>
  <r>
    <x v="0"/>
    <x v="0"/>
    <x v="3"/>
    <s v="Towary sportowe"/>
    <x v="2"/>
    <x v="2"/>
    <s v="HL rama górski"/>
    <x v="0"/>
    <d v="2009-04-16T00:00:00"/>
    <x v="1"/>
    <x v="1"/>
    <n v="1364.5"/>
    <n v="744.27269999999999"/>
    <n v="1"/>
    <n v="744.27269999999999"/>
  </r>
  <r>
    <x v="0"/>
    <x v="0"/>
    <x v="3"/>
    <s v="Towary sportowe"/>
    <x v="0"/>
    <x v="0"/>
    <s v="Górski-300"/>
    <x v="1"/>
    <d v="2009-04-09T00:00:00"/>
    <x v="1"/>
    <x v="1"/>
    <n v="1079.99"/>
    <n v="647.99400000000003"/>
    <n v="2"/>
    <n v="1295.9880000000001"/>
  </r>
  <r>
    <x v="0"/>
    <x v="0"/>
    <x v="3"/>
    <s v="Towary sportowe"/>
    <x v="0"/>
    <x v="0"/>
    <s v="Górski-200"/>
    <x v="0"/>
    <d v="2009-04-03T00:00:00"/>
    <x v="1"/>
    <x v="1"/>
    <n v="2319.9899999999998"/>
    <n v="1242.8517999999999"/>
    <n v="3"/>
    <n v="3728.5553999999997"/>
  </r>
  <r>
    <x v="0"/>
    <x v="0"/>
    <x v="3"/>
    <s v="Towary sportowe"/>
    <x v="2"/>
    <x v="16"/>
    <s v="LL widelec"/>
    <x v="7"/>
    <d v="2009-04-20T00:00:00"/>
    <x v="1"/>
    <x v="1"/>
    <n v="148.22"/>
    <n v="88.932000000000002"/>
    <n v="1"/>
    <n v="88.932000000000002"/>
  </r>
  <r>
    <x v="0"/>
    <x v="0"/>
    <x v="3"/>
    <s v="Towary sportowe"/>
    <x v="2"/>
    <x v="2"/>
    <s v="ML rama górski-W"/>
    <x v="1"/>
    <d v="2009-04-24T00:00:00"/>
    <x v="1"/>
    <x v="1"/>
    <n v="348.76"/>
    <n v="209.256"/>
    <n v="4"/>
    <n v="837.024"/>
  </r>
  <r>
    <x v="0"/>
    <x v="0"/>
    <x v="3"/>
    <s v="Towary sportowe"/>
    <x v="1"/>
    <x v="4"/>
    <s v="Long-Sleeve Logo Jersey"/>
    <x v="4"/>
    <d v="2009-04-26T00:00:00"/>
    <x v="1"/>
    <x v="1"/>
    <n v="49.99"/>
    <n v="28.840399999999999"/>
    <n v="3"/>
    <n v="86.521199999999993"/>
  </r>
  <r>
    <x v="0"/>
    <x v="0"/>
    <x v="3"/>
    <s v="Towary sportowe"/>
    <x v="2"/>
    <x v="2"/>
    <s v="HL rama górski"/>
    <x v="0"/>
    <d v="2009-04-04T00:00:00"/>
    <x v="1"/>
    <x v="1"/>
    <n v="1364.5"/>
    <n v="744.27269999999999"/>
    <n v="4"/>
    <n v="2977.0907999999999"/>
  </r>
  <r>
    <x v="0"/>
    <x v="0"/>
    <x v="3"/>
    <s v="Towary sportowe"/>
    <x v="0"/>
    <x v="0"/>
    <s v="Górski-300"/>
    <x v="1"/>
    <d v="2009-04-18T00:00:00"/>
    <x v="1"/>
    <x v="1"/>
    <n v="1079.99"/>
    <n v="647.99400000000003"/>
    <n v="4"/>
    <n v="2591.9760000000001"/>
  </r>
  <r>
    <x v="0"/>
    <x v="0"/>
    <x v="3"/>
    <s v="Towary sportowe"/>
    <x v="1"/>
    <x v="11"/>
    <s v="damskie getry"/>
    <x v="1"/>
    <d v="2009-04-17T00:00:00"/>
    <x v="1"/>
    <x v="1"/>
    <n v="74.989999999999995"/>
    <n v="44.994"/>
    <n v="2"/>
    <n v="89.988"/>
  </r>
  <r>
    <x v="0"/>
    <x v="0"/>
    <x v="3"/>
    <s v="Towary sportowe"/>
    <x v="1"/>
    <x v="12"/>
    <s v="męskie spodenki rowerowe"/>
    <x v="4"/>
    <d v="2009-04-24T00:00:00"/>
    <x v="1"/>
    <x v="1"/>
    <n v="89.99"/>
    <n v="53.994"/>
    <n v="8"/>
    <n v="431.952"/>
  </r>
  <r>
    <x v="0"/>
    <x v="1"/>
    <x v="1"/>
    <s v="Zakłady Rowerowe"/>
    <x v="1"/>
    <x v="5"/>
    <s v="nakładka na rower"/>
    <x v="4"/>
    <d v="2009-04-17T00:00:00"/>
    <x v="1"/>
    <x v="1"/>
    <n v="8.99"/>
    <n v="5.1864999999999997"/>
    <n v="2"/>
    <n v="10.372999999999999"/>
  </r>
  <r>
    <x v="0"/>
    <x v="1"/>
    <x v="1"/>
    <s v="Zakłady Rowerowe"/>
    <x v="1"/>
    <x v="11"/>
    <s v="damskie getry"/>
    <x v="1"/>
    <d v="2009-04-05T00:00:00"/>
    <x v="1"/>
    <x v="1"/>
    <n v="74.989999999999995"/>
    <n v="44.994"/>
    <n v="2"/>
    <n v="89.988"/>
  </r>
  <r>
    <x v="0"/>
    <x v="1"/>
    <x v="1"/>
    <s v="Zakłady Rowerowe"/>
    <x v="2"/>
    <x v="8"/>
    <s v="LL tylne koło szosa"/>
    <x v="1"/>
    <d v="2009-05-01T00:00:00"/>
    <x v="1"/>
    <x v="1"/>
    <n v="112.565"/>
    <n v="67.539000000000001"/>
    <n v="1"/>
    <n v="67.539000000000001"/>
  </r>
  <r>
    <x v="0"/>
    <x v="1"/>
    <x v="1"/>
    <s v="Zakłady Rowerowe"/>
    <x v="0"/>
    <x v="3"/>
    <s v="Szosa-650"/>
    <x v="3"/>
    <d v="2009-04-13T00:00:00"/>
    <x v="1"/>
    <x v="1"/>
    <n v="782.99"/>
    <n v="469.79399999999998"/>
    <n v="6"/>
    <n v="2818.7640000000001"/>
  </r>
  <r>
    <x v="0"/>
    <x v="1"/>
    <x v="1"/>
    <s v="Zakłady Rowerowe"/>
    <x v="0"/>
    <x v="3"/>
    <s v="Szosa-650"/>
    <x v="3"/>
    <d v="2009-04-17T00:00:00"/>
    <x v="1"/>
    <x v="1"/>
    <n v="782.99"/>
    <n v="469.79399999999998"/>
    <n v="1"/>
    <n v="469.79399999999998"/>
  </r>
  <r>
    <x v="0"/>
    <x v="1"/>
    <x v="1"/>
    <s v="Zakłady Rowerowe"/>
    <x v="1"/>
    <x v="4"/>
    <s v="Long-Sleeve Logo Jersey"/>
    <x v="4"/>
    <d v="2009-04-30T00:00:00"/>
    <x v="1"/>
    <x v="1"/>
    <n v="49.99"/>
    <n v="28.840399999999999"/>
    <n v="5"/>
    <n v="144.202"/>
  </r>
  <r>
    <x v="0"/>
    <x v="1"/>
    <x v="1"/>
    <s v="Zakłady Rowerowe"/>
    <x v="0"/>
    <x v="3"/>
    <s v="Szosa-650"/>
    <x v="1"/>
    <d v="2009-04-22T00:00:00"/>
    <x v="1"/>
    <x v="1"/>
    <n v="782.99"/>
    <n v="469.79399999999998"/>
    <n v="3"/>
    <n v="1409.3820000000001"/>
  </r>
  <r>
    <x v="0"/>
    <x v="1"/>
    <x v="1"/>
    <s v="Zakłady Rowerowe"/>
    <x v="2"/>
    <x v="6"/>
    <s v="ML rama rowerowa-W"/>
    <x v="6"/>
    <d v="2009-04-30T00:00:00"/>
    <x v="1"/>
    <x v="1"/>
    <n v="594.83000000000004"/>
    <n v="324.45269999999999"/>
    <n v="3"/>
    <n v="973.35809999999992"/>
  </r>
  <r>
    <x v="0"/>
    <x v="1"/>
    <x v="1"/>
    <s v="Zakłady Rowerowe"/>
    <x v="0"/>
    <x v="3"/>
    <s v="Szosa-650"/>
    <x v="1"/>
    <d v="2009-04-26T00:00:00"/>
    <x v="1"/>
    <x v="1"/>
    <n v="782.99"/>
    <n v="469.79399999999998"/>
    <n v="1"/>
    <n v="469.79399999999998"/>
  </r>
  <r>
    <x v="0"/>
    <x v="1"/>
    <x v="1"/>
    <s v="Zakłady Rowerowe"/>
    <x v="1"/>
    <x v="11"/>
    <s v="damskie getry"/>
    <x v="1"/>
    <d v="2009-04-15T00:00:00"/>
    <x v="1"/>
    <x v="1"/>
    <n v="74.989999999999995"/>
    <n v="44.994"/>
    <n v="1"/>
    <n v="44.994"/>
  </r>
  <r>
    <x v="0"/>
    <x v="1"/>
    <x v="1"/>
    <s v="Zakłady Rowerowe"/>
    <x v="0"/>
    <x v="3"/>
    <s v="Szosa-650"/>
    <x v="3"/>
    <d v="2009-04-13T00:00:00"/>
    <x v="1"/>
    <x v="1"/>
    <n v="782.99"/>
    <n v="469.79399999999998"/>
    <n v="1"/>
    <n v="469.79399999999998"/>
  </r>
  <r>
    <x v="0"/>
    <x v="1"/>
    <x v="1"/>
    <s v="Zakłady Rowerowe"/>
    <x v="0"/>
    <x v="3"/>
    <s v="Szosa-650"/>
    <x v="3"/>
    <d v="2009-04-08T00:00:00"/>
    <x v="1"/>
    <x v="1"/>
    <n v="782.99"/>
    <n v="469.79399999999998"/>
    <n v="2"/>
    <n v="939.58799999999997"/>
  </r>
  <r>
    <x v="0"/>
    <x v="0"/>
    <x v="3"/>
    <s v="Wszystko dla rowerów — akcesoria"/>
    <x v="0"/>
    <x v="3"/>
    <s v="Szosa--550-W"/>
    <x v="6"/>
    <d v="2009-04-28T00:00:00"/>
    <x v="1"/>
    <x v="1"/>
    <n v="1120.49"/>
    <n v="600.26250000000005"/>
    <n v="1"/>
    <n v="600.26250000000005"/>
  </r>
  <r>
    <x v="0"/>
    <x v="0"/>
    <x v="3"/>
    <s v="Wszystko dla rowerów — akcesoria"/>
    <x v="2"/>
    <x v="9"/>
    <s v="HL kierownica szosa"/>
    <x v="7"/>
    <d v="2009-04-20T00:00:00"/>
    <x v="1"/>
    <x v="1"/>
    <n v="120.27"/>
    <n v="65.601799999999997"/>
    <n v="1"/>
    <n v="65.601799999999997"/>
  </r>
  <r>
    <x v="0"/>
    <x v="0"/>
    <x v="3"/>
    <s v="Wszystko dla rowerów — akcesoria"/>
    <x v="0"/>
    <x v="3"/>
    <s v="Szosa-250"/>
    <x v="3"/>
    <d v="2009-04-26T00:00:00"/>
    <x v="1"/>
    <x v="1"/>
    <n v="2443.35"/>
    <n v="1466.01"/>
    <n v="1"/>
    <n v="1466.01"/>
  </r>
  <r>
    <x v="0"/>
    <x v="1"/>
    <x v="1"/>
    <s v="Sportsmen — zaopatrzenie dla sportowców"/>
    <x v="1"/>
    <x v="4"/>
    <s v="Long-Sleeve Logo Jersey"/>
    <x v="4"/>
    <d v="2009-04-20T00:00:00"/>
    <x v="1"/>
    <x v="1"/>
    <n v="49.99"/>
    <n v="28.840399999999999"/>
    <n v="5"/>
    <n v="144.202"/>
  </r>
  <r>
    <x v="0"/>
    <x v="1"/>
    <x v="1"/>
    <s v="Sportsmen — zaopatrzenie dla sportowców"/>
    <x v="0"/>
    <x v="0"/>
    <s v="Górski-200"/>
    <x v="1"/>
    <d v="2009-04-22T00:00:00"/>
    <x v="1"/>
    <x v="1"/>
    <n v="2294.9899999999998"/>
    <n v="1229.4589000000001"/>
    <n v="8"/>
    <n v="9835.6712000000007"/>
  </r>
  <r>
    <x v="0"/>
    <x v="1"/>
    <x v="1"/>
    <s v="Sportsmen — zaopatrzenie dla sportowców"/>
    <x v="1"/>
    <x v="4"/>
    <s v="Long-Sleeve Logo Jersey"/>
    <x v="4"/>
    <d v="2009-04-22T00:00:00"/>
    <x v="1"/>
    <x v="1"/>
    <n v="49.99"/>
    <n v="28.840399999999999"/>
    <n v="7"/>
    <n v="201.8828"/>
  </r>
  <r>
    <x v="0"/>
    <x v="1"/>
    <x v="1"/>
    <s v="Sportsmen — zaopatrzenie dla sportowców"/>
    <x v="2"/>
    <x v="2"/>
    <s v="HL rama górski"/>
    <x v="0"/>
    <d v="2009-04-21T00:00:00"/>
    <x v="1"/>
    <x v="1"/>
    <n v="1364.5"/>
    <n v="744.27269999999999"/>
    <n v="3"/>
    <n v="2232.8181"/>
  </r>
  <r>
    <x v="0"/>
    <x v="1"/>
    <x v="1"/>
    <s v="Sportsmen — zaopatrzenie dla sportowców"/>
    <x v="1"/>
    <x v="10"/>
    <s v="rękawiczki zimowe"/>
    <x v="1"/>
    <d v="2009-04-25T00:00:00"/>
    <x v="1"/>
    <x v="1"/>
    <n v="37.99"/>
    <n v="22.794"/>
    <n v="9"/>
    <n v="205.14600000000002"/>
  </r>
  <r>
    <x v="0"/>
    <x v="1"/>
    <x v="1"/>
    <s v="Sportsmen — zaopatrzenie dla sportowców"/>
    <x v="1"/>
    <x v="4"/>
    <s v="Long-Sleeve Logo Jersey"/>
    <x v="4"/>
    <d v="2009-04-11T00:00:00"/>
    <x v="1"/>
    <x v="1"/>
    <n v="49.99"/>
    <n v="28.840399999999999"/>
    <n v="8"/>
    <n v="230.72319999999999"/>
  </r>
  <r>
    <x v="0"/>
    <x v="1"/>
    <x v="1"/>
    <s v="Sportsmen — zaopatrzenie dla sportowców"/>
    <x v="0"/>
    <x v="0"/>
    <s v="Górski-200"/>
    <x v="0"/>
    <d v="2009-04-25T00:00:00"/>
    <x v="1"/>
    <x v="1"/>
    <n v="2319.9899999999998"/>
    <n v="1242.8517999999999"/>
    <n v="8"/>
    <n v="9942.8143999999993"/>
  </r>
  <r>
    <x v="0"/>
    <x v="1"/>
    <x v="1"/>
    <s v="Sportsmen — zaopatrzenie dla sportowców"/>
    <x v="1"/>
    <x v="14"/>
    <s v="męskie spodenki sportowe"/>
    <x v="1"/>
    <d v="2009-04-20T00:00:00"/>
    <x v="1"/>
    <x v="1"/>
    <n v="59.99"/>
    <n v="35.994"/>
    <n v="4"/>
    <n v="143.976"/>
  </r>
  <r>
    <x v="0"/>
    <x v="1"/>
    <x v="1"/>
    <s v="Sportsmen — zaopatrzenie dla sportowców"/>
    <x v="1"/>
    <x v="14"/>
    <s v="męskie spodenki sportowe"/>
    <x v="1"/>
    <d v="2009-04-27T00:00:00"/>
    <x v="1"/>
    <x v="1"/>
    <n v="59.99"/>
    <n v="35.994"/>
    <n v="1"/>
    <n v="35.994"/>
  </r>
  <r>
    <x v="0"/>
    <x v="1"/>
    <x v="1"/>
    <s v="Sportsmen — zaopatrzenie dla sportowców"/>
    <x v="1"/>
    <x v="10"/>
    <s v="rękawiczki zimowe"/>
    <x v="1"/>
    <d v="2009-04-04T00:00:00"/>
    <x v="1"/>
    <x v="1"/>
    <n v="37.99"/>
    <n v="22.794"/>
    <n v="10"/>
    <n v="227.94"/>
  </r>
  <r>
    <x v="0"/>
    <x v="1"/>
    <x v="1"/>
    <s v="Sportsmen — zaopatrzenie dla sportowców"/>
    <x v="1"/>
    <x v="14"/>
    <s v="męskie spodenki sportowe"/>
    <x v="1"/>
    <d v="2009-04-17T00:00:00"/>
    <x v="1"/>
    <x v="1"/>
    <n v="59.99"/>
    <n v="35.994"/>
    <n v="1"/>
    <n v="35.994"/>
  </r>
  <r>
    <x v="0"/>
    <x v="1"/>
    <x v="1"/>
    <s v="Sportsmen — zaopatrzenie dla sportowców"/>
    <x v="2"/>
    <x v="8"/>
    <s v="HL tylne koło górski"/>
    <x v="1"/>
    <d v="2009-04-11T00:00:00"/>
    <x v="1"/>
    <x v="1"/>
    <n v="327.21499999999997"/>
    <n v="196.32900000000001"/>
    <n v="4"/>
    <n v="785.31600000000003"/>
  </r>
  <r>
    <x v="0"/>
    <x v="1"/>
    <x v="1"/>
    <s v="Sportsmen — zaopatrzenie dla sportowców"/>
    <x v="2"/>
    <x v="9"/>
    <s v="LL kierownica górski"/>
    <x v="7"/>
    <d v="2009-04-20T00:00:00"/>
    <x v="1"/>
    <x v="1"/>
    <n v="44.54"/>
    <n v="24.294499999999999"/>
    <n v="3"/>
    <n v="72.883499999999998"/>
  </r>
  <r>
    <x v="0"/>
    <x v="1"/>
    <x v="1"/>
    <s v="Sportsmen — zaopatrzenie dla sportowców"/>
    <x v="1"/>
    <x v="11"/>
    <s v="damskie getry"/>
    <x v="1"/>
    <d v="2009-04-17T00:00:00"/>
    <x v="1"/>
    <x v="1"/>
    <n v="74.989999999999995"/>
    <n v="44.994"/>
    <n v="5"/>
    <n v="224.97"/>
  </r>
  <r>
    <x v="0"/>
    <x v="1"/>
    <x v="1"/>
    <s v="Sportsmen — zaopatrzenie dla sportowców"/>
    <x v="3"/>
    <x v="7"/>
    <s v="Sport-100"/>
    <x v="5"/>
    <d v="2009-04-20T00:00:00"/>
    <x v="1"/>
    <x v="1"/>
    <n v="34.99"/>
    <n v="20.186499999999999"/>
    <n v="8"/>
    <n v="161.49199999999999"/>
  </r>
  <r>
    <x v="0"/>
    <x v="1"/>
    <x v="1"/>
    <s v="Sportsmen — zaopatrzenie dla sportowców"/>
    <x v="2"/>
    <x v="2"/>
    <s v="ML rama górski"/>
    <x v="1"/>
    <d v="2009-04-15T00:00:00"/>
    <x v="1"/>
    <x v="1"/>
    <n v="348.76"/>
    <n v="209.256"/>
    <n v="2"/>
    <n v="418.512"/>
  </r>
  <r>
    <x v="0"/>
    <x v="1"/>
    <x v="1"/>
    <s v="Sportsmen — zaopatrzenie dla sportowców"/>
    <x v="1"/>
    <x v="10"/>
    <s v="rękawiczki rowerowe"/>
    <x v="1"/>
    <d v="2009-04-02T00:00:00"/>
    <x v="1"/>
    <x v="1"/>
    <n v="24.49"/>
    <n v="14.1289"/>
    <n v="5"/>
    <n v="70.644499999999994"/>
  </r>
  <r>
    <x v="0"/>
    <x v="1"/>
    <x v="1"/>
    <s v="Sportsmen — zaopatrzenie dla sportowców"/>
    <x v="0"/>
    <x v="0"/>
    <s v="Górski-300"/>
    <x v="1"/>
    <d v="2009-04-04T00:00:00"/>
    <x v="1"/>
    <x v="1"/>
    <n v="1079.99"/>
    <n v="647.99400000000003"/>
    <n v="2"/>
    <n v="1295.9880000000001"/>
  </r>
  <r>
    <x v="0"/>
    <x v="1"/>
    <x v="1"/>
    <s v="Sportsmen — zaopatrzenie dla sportowców"/>
    <x v="0"/>
    <x v="0"/>
    <s v="Górski-200"/>
    <x v="0"/>
    <d v="2009-04-16T00:00:00"/>
    <x v="1"/>
    <x v="1"/>
    <n v="2319.9899999999998"/>
    <n v="1242.8517999999999"/>
    <n v="7"/>
    <n v="8699.9625999999989"/>
  </r>
  <r>
    <x v="0"/>
    <x v="1"/>
    <x v="1"/>
    <s v="Sportsmen — zaopatrzenie dla sportowców"/>
    <x v="2"/>
    <x v="16"/>
    <s v="LL widelec"/>
    <x v="7"/>
    <d v="2009-04-15T00:00:00"/>
    <x v="1"/>
    <x v="1"/>
    <n v="148.22"/>
    <n v="88.932000000000002"/>
    <n v="3"/>
    <n v="266.79599999999999"/>
  </r>
  <r>
    <x v="0"/>
    <x v="1"/>
    <x v="1"/>
    <s v="Sportsmen — zaopatrzenie dla sportowców"/>
    <x v="0"/>
    <x v="0"/>
    <s v="Górski-300"/>
    <x v="1"/>
    <d v="2009-04-24T00:00:00"/>
    <x v="1"/>
    <x v="1"/>
    <n v="1079.99"/>
    <n v="647.99400000000003"/>
    <n v="3"/>
    <n v="1943.982"/>
  </r>
  <r>
    <x v="0"/>
    <x v="1"/>
    <x v="1"/>
    <s v="Sportsmen — zaopatrzenie dla sportowców"/>
    <x v="1"/>
    <x v="10"/>
    <s v="rękawiczki rowerowe"/>
    <x v="1"/>
    <d v="2009-04-28T00:00:00"/>
    <x v="1"/>
    <x v="1"/>
    <n v="24.49"/>
    <n v="14.1289"/>
    <n v="3"/>
    <n v="42.386699999999998"/>
  </r>
  <r>
    <x v="0"/>
    <x v="1"/>
    <x v="1"/>
    <s v="Sportsmen — zaopatrzenie dla sportowców"/>
    <x v="1"/>
    <x v="12"/>
    <s v="męskie spodenki rowerowe"/>
    <x v="4"/>
    <d v="2009-04-15T00:00:00"/>
    <x v="1"/>
    <x v="1"/>
    <n v="89.99"/>
    <n v="53.994"/>
    <n v="5"/>
    <n v="269.97000000000003"/>
  </r>
  <r>
    <x v="0"/>
    <x v="1"/>
    <x v="1"/>
    <s v="Sportsmen — zaopatrzenie dla sportowców"/>
    <x v="1"/>
    <x v="11"/>
    <s v="damskie getry"/>
    <x v="1"/>
    <d v="2009-04-08T00:00:00"/>
    <x v="1"/>
    <x v="1"/>
    <n v="74.989999999999995"/>
    <n v="44.994"/>
    <n v="7"/>
    <n v="314.95799999999997"/>
  </r>
  <r>
    <x v="0"/>
    <x v="1"/>
    <x v="1"/>
    <s v="Sportsmen — zaopatrzenie dla sportowców"/>
    <x v="3"/>
    <x v="15"/>
    <s v="zamknięcie linka"/>
    <x v="7"/>
    <d v="2009-04-07T00:00:00"/>
    <x v="1"/>
    <x v="1"/>
    <n v="25"/>
    <n v="15"/>
    <n v="6"/>
    <n v="90"/>
  </r>
  <r>
    <x v="0"/>
    <x v="1"/>
    <x v="1"/>
    <s v="Sportsmen — zaopatrzenie dla sportowców"/>
    <x v="1"/>
    <x v="5"/>
    <s v="nakładka na rower"/>
    <x v="4"/>
    <d v="2009-04-11T00:00:00"/>
    <x v="1"/>
    <x v="1"/>
    <n v="8.99"/>
    <n v="5.1864999999999997"/>
    <n v="6"/>
    <n v="31.119"/>
  </r>
  <r>
    <x v="0"/>
    <x v="1"/>
    <x v="1"/>
    <s v="Sportsmen — zaopatrzenie dla sportowców"/>
    <x v="2"/>
    <x v="8"/>
    <s v="ML tylne koło górski"/>
    <x v="1"/>
    <d v="2009-04-14T00:00:00"/>
    <x v="1"/>
    <x v="1"/>
    <n v="236.02500000000001"/>
    <n v="141.61500000000001"/>
    <n v="4"/>
    <n v="566.46"/>
  </r>
  <r>
    <x v="0"/>
    <x v="1"/>
    <x v="1"/>
    <s v="Sportsmen — zaopatrzenie dla sportowców"/>
    <x v="2"/>
    <x v="2"/>
    <s v="HL rama górski"/>
    <x v="1"/>
    <d v="2009-04-27T00:00:00"/>
    <x v="1"/>
    <x v="1"/>
    <n v="1349.6"/>
    <n v="736.14549999999997"/>
    <n v="4"/>
    <n v="2944.5819999999999"/>
  </r>
  <r>
    <x v="0"/>
    <x v="1"/>
    <x v="1"/>
    <s v="Sportsmen — zaopatrzenie dla sportowców"/>
    <x v="0"/>
    <x v="0"/>
    <s v="Górski-200"/>
    <x v="1"/>
    <d v="2009-04-05T00:00:00"/>
    <x v="1"/>
    <x v="1"/>
    <n v="2294.9899999999998"/>
    <n v="1229.4589000000001"/>
    <n v="5"/>
    <n v="6147.2945"/>
  </r>
  <r>
    <x v="0"/>
    <x v="1"/>
    <x v="1"/>
    <s v="Sportsmen — zaopatrzenie dla sportowców"/>
    <x v="2"/>
    <x v="9"/>
    <s v="ML kierownica górski"/>
    <x v="7"/>
    <d v="2009-04-28T00:00:00"/>
    <x v="1"/>
    <x v="1"/>
    <n v="61.92"/>
    <n v="33.774500000000003"/>
    <n v="5"/>
    <n v="168.8725"/>
  </r>
  <r>
    <x v="0"/>
    <x v="1"/>
    <x v="1"/>
    <s v="Sportsmen — zaopatrzenie dla sportowców"/>
    <x v="0"/>
    <x v="0"/>
    <s v="Górski-300"/>
    <x v="1"/>
    <d v="2009-04-09T00:00:00"/>
    <x v="1"/>
    <x v="1"/>
    <n v="1079.99"/>
    <n v="647.99400000000003"/>
    <n v="3"/>
    <n v="1943.982"/>
  </r>
  <r>
    <x v="0"/>
    <x v="1"/>
    <x v="1"/>
    <s v="Sportsmen — zaopatrzenie dla sportowców"/>
    <x v="2"/>
    <x v="2"/>
    <s v="HL rama górski"/>
    <x v="1"/>
    <d v="2009-04-11T00:00:00"/>
    <x v="1"/>
    <x v="1"/>
    <n v="1349.6"/>
    <n v="736.14549999999997"/>
    <n v="3"/>
    <n v="2208.4364999999998"/>
  </r>
  <r>
    <x v="0"/>
    <x v="1"/>
    <x v="1"/>
    <s v="Sportsmen — zaopatrzenie dla sportowców"/>
    <x v="3"/>
    <x v="7"/>
    <s v="Sport-100"/>
    <x v="1"/>
    <d v="2009-04-27T00:00:00"/>
    <x v="1"/>
    <x v="1"/>
    <n v="34.99"/>
    <n v="18.504300000000001"/>
    <n v="19"/>
    <n v="351.58170000000001"/>
  </r>
  <r>
    <x v="0"/>
    <x v="1"/>
    <x v="1"/>
    <s v="Sportsmen — zaopatrzenie dla sportowców"/>
    <x v="0"/>
    <x v="0"/>
    <s v="Górski-200"/>
    <x v="0"/>
    <d v="2009-04-10T00:00:00"/>
    <x v="1"/>
    <x v="1"/>
    <n v="2319.9899999999998"/>
    <n v="1242.8517999999999"/>
    <n v="8"/>
    <n v="9942.8143999999993"/>
  </r>
  <r>
    <x v="0"/>
    <x v="1"/>
    <x v="1"/>
    <s v="Sportsmen — zaopatrzenie dla sportowców"/>
    <x v="1"/>
    <x v="11"/>
    <s v="damskie getry"/>
    <x v="1"/>
    <d v="2009-04-25T00:00:00"/>
    <x v="1"/>
    <x v="1"/>
    <n v="74.989999999999995"/>
    <n v="44.994"/>
    <n v="4"/>
    <n v="179.976"/>
  </r>
  <r>
    <x v="0"/>
    <x v="1"/>
    <x v="1"/>
    <s v="Sportsmen — zaopatrzenie dla sportowców"/>
    <x v="3"/>
    <x v="13"/>
    <s v="mini-pompki"/>
    <x v="7"/>
    <d v="2009-05-01T00:00:00"/>
    <x v="1"/>
    <x v="1"/>
    <n v="19.989999999999998"/>
    <n v="11.994"/>
    <n v="1"/>
    <n v="11.994"/>
  </r>
  <r>
    <x v="0"/>
    <x v="1"/>
    <x v="1"/>
    <s v="Sportsmen — zaopatrzenie dla sportowców"/>
    <x v="2"/>
    <x v="2"/>
    <s v="ML rama górski"/>
    <x v="1"/>
    <d v="2009-04-30T00:00:00"/>
    <x v="1"/>
    <x v="1"/>
    <n v="348.76"/>
    <n v="209.256"/>
    <n v="8"/>
    <n v="1674.048"/>
  </r>
  <r>
    <x v="0"/>
    <x v="1"/>
    <x v="1"/>
    <s v="Sportsmen — zaopatrzenie dla sportowców"/>
    <x v="2"/>
    <x v="8"/>
    <s v="LL przednie koło górski"/>
    <x v="1"/>
    <d v="2009-05-01T00:00:00"/>
    <x v="1"/>
    <x v="1"/>
    <n v="60.744999999999997"/>
    <n v="36.447000000000003"/>
    <n v="4"/>
    <n v="145.78800000000001"/>
  </r>
  <r>
    <x v="0"/>
    <x v="1"/>
    <x v="1"/>
    <s v="Sportsmen — zaopatrzenie dla sportowców"/>
    <x v="1"/>
    <x v="10"/>
    <s v="rękawiczki rowerowe"/>
    <x v="1"/>
    <d v="2009-04-28T00:00:00"/>
    <x v="1"/>
    <x v="1"/>
    <n v="24.49"/>
    <n v="14.1289"/>
    <n v="4"/>
    <n v="56.515599999999999"/>
  </r>
  <r>
    <x v="0"/>
    <x v="1"/>
    <x v="1"/>
    <s v="Sportsmen — zaopatrzenie dla sportowców"/>
    <x v="3"/>
    <x v="7"/>
    <s v="Sport-100"/>
    <x v="3"/>
    <d v="2009-04-15T00:00:00"/>
    <x v="1"/>
    <x v="1"/>
    <n v="34.99"/>
    <n v="20.186499999999999"/>
    <n v="8"/>
    <n v="161.49199999999999"/>
  </r>
  <r>
    <x v="0"/>
    <x v="1"/>
    <x v="1"/>
    <s v="Sportsmen — zaopatrzenie dla sportowców"/>
    <x v="2"/>
    <x v="2"/>
    <s v="HL rama górski"/>
    <x v="0"/>
    <d v="2009-04-22T00:00:00"/>
    <x v="1"/>
    <x v="1"/>
    <n v="1364.5"/>
    <n v="744.27269999999999"/>
    <n v="2"/>
    <n v="1488.5454"/>
  </r>
  <r>
    <x v="0"/>
    <x v="1"/>
    <x v="1"/>
    <s v="Sportsmen — zaopatrzenie dla sportowców"/>
    <x v="2"/>
    <x v="16"/>
    <s v="HL widelec"/>
    <x v="7"/>
    <d v="2009-04-26T00:00:00"/>
    <x v="1"/>
    <x v="1"/>
    <n v="229.49"/>
    <n v="137.69399999999999"/>
    <n v="1"/>
    <n v="137.69399999999999"/>
  </r>
  <r>
    <x v="0"/>
    <x v="1"/>
    <x v="1"/>
    <s v="Sportsmen — zaopatrzenie dla sportowców"/>
    <x v="2"/>
    <x v="17"/>
    <s v="ML łożysko sterowe"/>
    <x v="7"/>
    <d v="2009-04-29T00:00:00"/>
    <x v="1"/>
    <x v="1"/>
    <n v="102.29"/>
    <n v="61.374000000000002"/>
    <n v="8"/>
    <n v="490.99200000000002"/>
  </r>
  <r>
    <x v="0"/>
    <x v="1"/>
    <x v="1"/>
    <s v="Sportsmen — zaopatrzenie dla sportowców"/>
    <x v="2"/>
    <x v="17"/>
    <s v="HL łożysko sterowe"/>
    <x v="7"/>
    <d v="2009-04-28T00:00:00"/>
    <x v="1"/>
    <x v="1"/>
    <n v="124.73"/>
    <n v="74.837999999999994"/>
    <n v="5"/>
    <n v="374.18999999999994"/>
  </r>
  <r>
    <x v="0"/>
    <x v="1"/>
    <x v="1"/>
    <s v="Sportsmen — zaopatrzenie dla sportowców"/>
    <x v="0"/>
    <x v="0"/>
    <s v="Górski-200"/>
    <x v="1"/>
    <d v="2009-04-03T00:00:00"/>
    <x v="1"/>
    <x v="1"/>
    <n v="2294.9899999999998"/>
    <n v="1229.4589000000001"/>
    <n v="7"/>
    <n v="8606.2123000000011"/>
  </r>
  <r>
    <x v="0"/>
    <x v="1"/>
    <x v="1"/>
    <s v="Sportsmen — zaopatrzenie dla sportowców"/>
    <x v="1"/>
    <x v="12"/>
    <s v="męskie spodenki rowerowe"/>
    <x v="4"/>
    <d v="2009-05-01T00:00:00"/>
    <x v="1"/>
    <x v="1"/>
    <n v="89.99"/>
    <n v="53.994"/>
    <n v="4"/>
    <n v="215.976"/>
  </r>
  <r>
    <x v="0"/>
    <x v="1"/>
    <x v="1"/>
    <s v="Sportsmen — zaopatrzenie dla sportowców"/>
    <x v="1"/>
    <x v="12"/>
    <s v="męskie spodenki rowerowe"/>
    <x v="4"/>
    <d v="2009-04-10T00:00:00"/>
    <x v="1"/>
    <x v="1"/>
    <n v="89.99"/>
    <n v="53.994"/>
    <n v="2"/>
    <n v="107.988"/>
  </r>
  <r>
    <x v="0"/>
    <x v="1"/>
    <x v="1"/>
    <s v="Sportsmen — zaopatrzenie dla sportowców"/>
    <x v="2"/>
    <x v="2"/>
    <s v="ML rama górski-W"/>
    <x v="1"/>
    <d v="2009-04-04T00:00:00"/>
    <x v="1"/>
    <x v="1"/>
    <n v="348.76"/>
    <n v="209.256"/>
    <n v="3"/>
    <n v="627.76800000000003"/>
  </r>
  <r>
    <x v="0"/>
    <x v="1"/>
    <x v="1"/>
    <s v="Sportsmen — zaopatrzenie dla sportowców"/>
    <x v="0"/>
    <x v="0"/>
    <s v="Górski-300"/>
    <x v="1"/>
    <d v="2009-04-05T00:00:00"/>
    <x v="1"/>
    <x v="1"/>
    <n v="1079.99"/>
    <n v="647.99400000000003"/>
    <n v="3"/>
    <n v="1943.982"/>
  </r>
  <r>
    <x v="0"/>
    <x v="0"/>
    <x v="2"/>
    <s v="Świetne rowery"/>
    <x v="0"/>
    <x v="0"/>
    <s v="Górski-300"/>
    <x v="1"/>
    <d v="2009-04-29T00:00:00"/>
    <x v="1"/>
    <x v="1"/>
    <n v="1079.99"/>
    <n v="647.99400000000003"/>
    <n v="9"/>
    <n v="5831.9459999999999"/>
  </r>
  <r>
    <x v="0"/>
    <x v="0"/>
    <x v="2"/>
    <s v="Świetne rowery"/>
    <x v="3"/>
    <x v="7"/>
    <s v="Sport-100"/>
    <x v="5"/>
    <d v="2009-04-13T00:00:00"/>
    <x v="1"/>
    <x v="1"/>
    <n v="34.99"/>
    <n v="20.186499999999999"/>
    <n v="3"/>
    <n v="60.5595"/>
  </r>
  <r>
    <x v="0"/>
    <x v="0"/>
    <x v="2"/>
    <s v="Świetne rowery"/>
    <x v="2"/>
    <x v="8"/>
    <s v="LL przednie koło górski"/>
    <x v="1"/>
    <d v="2009-04-03T00:00:00"/>
    <x v="1"/>
    <x v="1"/>
    <n v="60.744999999999997"/>
    <n v="36.447000000000003"/>
    <n v="2"/>
    <n v="72.894000000000005"/>
  </r>
  <r>
    <x v="0"/>
    <x v="0"/>
    <x v="2"/>
    <s v="Świetne rowery"/>
    <x v="0"/>
    <x v="0"/>
    <s v="Górski-200"/>
    <x v="1"/>
    <d v="2009-04-05T00:00:00"/>
    <x v="1"/>
    <x v="1"/>
    <n v="2294.9899999999998"/>
    <n v="1229.4589000000001"/>
    <n v="2"/>
    <n v="2458.9178000000002"/>
  </r>
  <r>
    <x v="0"/>
    <x v="0"/>
    <x v="2"/>
    <s v="Świetne rowery"/>
    <x v="1"/>
    <x v="10"/>
    <s v="rękawiczki zimowe"/>
    <x v="1"/>
    <d v="2009-04-20T00:00:00"/>
    <x v="1"/>
    <x v="1"/>
    <n v="37.99"/>
    <n v="18.995000000000001"/>
    <n v="28"/>
    <n v="531.86"/>
  </r>
  <r>
    <x v="0"/>
    <x v="0"/>
    <x v="2"/>
    <s v="Świetne rowery"/>
    <x v="2"/>
    <x v="8"/>
    <s v="ML tylne koło górski"/>
    <x v="1"/>
    <d v="2009-04-19T00:00:00"/>
    <x v="1"/>
    <x v="1"/>
    <n v="236.02500000000001"/>
    <n v="141.61500000000001"/>
    <n v="2"/>
    <n v="283.23"/>
  </r>
  <r>
    <x v="0"/>
    <x v="0"/>
    <x v="2"/>
    <s v="Świetne rowery"/>
    <x v="3"/>
    <x v="13"/>
    <s v="mini-pompki"/>
    <x v="7"/>
    <d v="2009-04-27T00:00:00"/>
    <x v="1"/>
    <x v="1"/>
    <n v="19.989999999999998"/>
    <n v="11.994"/>
    <n v="7"/>
    <n v="83.957999999999998"/>
  </r>
  <r>
    <x v="0"/>
    <x v="0"/>
    <x v="2"/>
    <s v="Świetne rowery"/>
    <x v="2"/>
    <x v="9"/>
    <s v="ML kierownica górski"/>
    <x v="7"/>
    <d v="2009-04-05T00:00:00"/>
    <x v="1"/>
    <x v="1"/>
    <n v="61.92"/>
    <n v="33.774500000000003"/>
    <n v="4"/>
    <n v="135.09800000000001"/>
  </r>
  <r>
    <x v="0"/>
    <x v="0"/>
    <x v="2"/>
    <s v="Świetne rowery"/>
    <x v="1"/>
    <x v="12"/>
    <s v="męskie spodenki rowerowe"/>
    <x v="4"/>
    <d v="2009-04-22T00:00:00"/>
    <x v="1"/>
    <x v="1"/>
    <n v="89.99"/>
    <n v="53.994"/>
    <n v="1"/>
    <n v="53.994"/>
  </r>
  <r>
    <x v="0"/>
    <x v="0"/>
    <x v="2"/>
    <s v="Świetne rowery"/>
    <x v="3"/>
    <x v="7"/>
    <s v="Sport-100"/>
    <x v="1"/>
    <d v="2009-04-25T00:00:00"/>
    <x v="1"/>
    <x v="1"/>
    <n v="34.99"/>
    <n v="20.186499999999999"/>
    <n v="2"/>
    <n v="40.372999999999998"/>
  </r>
  <r>
    <x v="0"/>
    <x v="0"/>
    <x v="2"/>
    <s v="Świetne rowery"/>
    <x v="0"/>
    <x v="0"/>
    <s v="Górski-200"/>
    <x v="0"/>
    <d v="2009-04-25T00:00:00"/>
    <x v="1"/>
    <x v="1"/>
    <n v="2319.9899999999998"/>
    <n v="1242.8517999999999"/>
    <n v="5"/>
    <n v="6214.259"/>
  </r>
  <r>
    <x v="0"/>
    <x v="0"/>
    <x v="2"/>
    <s v="Świetne rowery"/>
    <x v="0"/>
    <x v="0"/>
    <s v="Górski-200"/>
    <x v="1"/>
    <d v="2009-04-24T00:00:00"/>
    <x v="1"/>
    <x v="1"/>
    <n v="2294.9899999999998"/>
    <n v="1229.4589000000001"/>
    <n v="1"/>
    <n v="1229.4589000000001"/>
  </r>
  <r>
    <x v="0"/>
    <x v="0"/>
    <x v="2"/>
    <s v="Świetne rowery"/>
    <x v="2"/>
    <x v="8"/>
    <s v="LL tylne koło górski"/>
    <x v="1"/>
    <d v="2009-04-04T00:00:00"/>
    <x v="1"/>
    <x v="1"/>
    <n v="87.745000000000005"/>
    <n v="52.646999999999998"/>
    <n v="2"/>
    <n v="105.294"/>
  </r>
  <r>
    <x v="0"/>
    <x v="0"/>
    <x v="2"/>
    <s v="Świetne rowery"/>
    <x v="1"/>
    <x v="4"/>
    <s v="Long-Sleeve Logo Jersey"/>
    <x v="4"/>
    <d v="2009-04-29T00:00:00"/>
    <x v="1"/>
    <x v="1"/>
    <n v="49.99"/>
    <n v="28.840399999999999"/>
    <n v="7"/>
    <n v="201.8828"/>
  </r>
  <r>
    <x v="0"/>
    <x v="0"/>
    <x v="2"/>
    <s v="Świetne rowery"/>
    <x v="2"/>
    <x v="2"/>
    <s v="HL rama górski"/>
    <x v="0"/>
    <d v="2009-04-28T00:00:00"/>
    <x v="1"/>
    <x v="1"/>
    <n v="1364.5"/>
    <n v="744.27269999999999"/>
    <n v="3"/>
    <n v="2232.8181"/>
  </r>
  <r>
    <x v="0"/>
    <x v="0"/>
    <x v="2"/>
    <s v="Świetne rowery"/>
    <x v="1"/>
    <x v="5"/>
    <s v="nakładka na rower"/>
    <x v="4"/>
    <d v="2009-04-13T00:00:00"/>
    <x v="1"/>
    <x v="1"/>
    <n v="8.99"/>
    <n v="5.1864999999999997"/>
    <n v="5"/>
    <n v="25.932499999999997"/>
  </r>
  <r>
    <x v="0"/>
    <x v="0"/>
    <x v="2"/>
    <s v="Świetne rowery"/>
    <x v="2"/>
    <x v="2"/>
    <s v="ML rama górski-W"/>
    <x v="1"/>
    <d v="2009-04-10T00:00:00"/>
    <x v="1"/>
    <x v="1"/>
    <n v="348.76"/>
    <n v="209.256"/>
    <n v="3"/>
    <n v="627.76800000000003"/>
  </r>
  <r>
    <x v="0"/>
    <x v="0"/>
    <x v="2"/>
    <s v="Świetne rowery"/>
    <x v="1"/>
    <x v="4"/>
    <s v="Long-Sleeve Logo Jersey"/>
    <x v="4"/>
    <d v="2009-04-06T00:00:00"/>
    <x v="1"/>
    <x v="1"/>
    <n v="49.99"/>
    <n v="28.840399999999999"/>
    <n v="4"/>
    <n v="115.3616"/>
  </r>
  <r>
    <x v="0"/>
    <x v="0"/>
    <x v="2"/>
    <s v="Świetne rowery"/>
    <x v="1"/>
    <x v="10"/>
    <s v="rękawiczki zimowe"/>
    <x v="1"/>
    <d v="2009-04-24T00:00:00"/>
    <x v="1"/>
    <x v="1"/>
    <n v="37.99"/>
    <n v="22.794"/>
    <n v="6"/>
    <n v="136.76400000000001"/>
  </r>
  <r>
    <x v="0"/>
    <x v="0"/>
    <x v="2"/>
    <s v="Świetne rowery"/>
    <x v="0"/>
    <x v="0"/>
    <s v="Górski-300"/>
    <x v="1"/>
    <d v="2009-04-23T00:00:00"/>
    <x v="1"/>
    <x v="1"/>
    <n v="1079.99"/>
    <n v="626.39419999999996"/>
    <n v="11"/>
    <n v="6890.3361999999997"/>
  </r>
  <r>
    <x v="0"/>
    <x v="0"/>
    <x v="2"/>
    <s v="Świetne rowery"/>
    <x v="2"/>
    <x v="9"/>
    <s v="HL kierownica górski"/>
    <x v="7"/>
    <d v="2009-04-28T00:00:00"/>
    <x v="1"/>
    <x v="1"/>
    <n v="120.27"/>
    <n v="65.601799999999997"/>
    <n v="5"/>
    <n v="328.00900000000001"/>
  </r>
  <r>
    <x v="0"/>
    <x v="0"/>
    <x v="2"/>
    <s v="Świetne rowery"/>
    <x v="2"/>
    <x v="8"/>
    <s v="HL tylne koło górski"/>
    <x v="1"/>
    <d v="2009-04-23T00:00:00"/>
    <x v="1"/>
    <x v="1"/>
    <n v="327.21499999999997"/>
    <n v="196.32900000000001"/>
    <n v="5"/>
    <n v="981.64499999999998"/>
  </r>
  <r>
    <x v="0"/>
    <x v="0"/>
    <x v="2"/>
    <s v="Świetne rowery"/>
    <x v="2"/>
    <x v="8"/>
    <s v="ML przednie koło górski"/>
    <x v="1"/>
    <d v="2009-04-28T00:00:00"/>
    <x v="1"/>
    <x v="1"/>
    <n v="209.02500000000001"/>
    <n v="125.41500000000001"/>
    <n v="4"/>
    <n v="501.66"/>
  </r>
  <r>
    <x v="0"/>
    <x v="0"/>
    <x v="2"/>
    <s v="Świetne rowery"/>
    <x v="0"/>
    <x v="0"/>
    <s v="Górski-200"/>
    <x v="0"/>
    <d v="2009-05-01T00:00:00"/>
    <x v="1"/>
    <x v="1"/>
    <n v="2319.9899999999998"/>
    <n v="1242.8517999999999"/>
    <n v="4"/>
    <n v="4971.4071999999996"/>
  </r>
  <r>
    <x v="0"/>
    <x v="0"/>
    <x v="2"/>
    <s v="Świetne rowery"/>
    <x v="0"/>
    <x v="0"/>
    <s v="Górski-200"/>
    <x v="0"/>
    <d v="2009-04-14T00:00:00"/>
    <x v="1"/>
    <x v="1"/>
    <n v="2319.9899999999998"/>
    <n v="1242.8517999999999"/>
    <n v="5"/>
    <n v="6214.259"/>
  </r>
  <r>
    <x v="0"/>
    <x v="0"/>
    <x v="2"/>
    <s v="Świetne rowery"/>
    <x v="2"/>
    <x v="2"/>
    <s v="HL rama górski"/>
    <x v="1"/>
    <d v="2009-04-27T00:00:00"/>
    <x v="1"/>
    <x v="1"/>
    <n v="1349.6"/>
    <n v="736.14549999999997"/>
    <n v="3"/>
    <n v="2208.4364999999998"/>
  </r>
  <r>
    <x v="0"/>
    <x v="0"/>
    <x v="2"/>
    <s v="Świetne rowery"/>
    <x v="1"/>
    <x v="10"/>
    <s v="rękawiczki zimowe"/>
    <x v="1"/>
    <d v="2009-04-15T00:00:00"/>
    <x v="1"/>
    <x v="1"/>
    <n v="37.99"/>
    <n v="22.034199999999998"/>
    <n v="14"/>
    <n v="308.47879999999998"/>
  </r>
  <r>
    <x v="0"/>
    <x v="0"/>
    <x v="2"/>
    <s v="Świetne rowery"/>
    <x v="1"/>
    <x v="10"/>
    <s v="rękawiczki rowerowe"/>
    <x v="1"/>
    <d v="2009-04-24T00:00:00"/>
    <x v="1"/>
    <x v="1"/>
    <n v="24.49"/>
    <n v="14.1289"/>
    <n v="5"/>
    <n v="70.644499999999994"/>
  </r>
  <r>
    <x v="0"/>
    <x v="0"/>
    <x v="2"/>
    <s v="Świetne rowery"/>
    <x v="1"/>
    <x v="14"/>
    <s v="męskie spodenki sportowe"/>
    <x v="1"/>
    <d v="2009-04-12T00:00:00"/>
    <x v="1"/>
    <x v="1"/>
    <n v="59.99"/>
    <n v="35.994"/>
    <n v="5"/>
    <n v="179.97"/>
  </r>
  <r>
    <x v="0"/>
    <x v="0"/>
    <x v="2"/>
    <s v="Świetne rowery"/>
    <x v="3"/>
    <x v="7"/>
    <s v="Sport-100"/>
    <x v="3"/>
    <d v="2009-04-25T00:00:00"/>
    <x v="1"/>
    <x v="1"/>
    <n v="34.99"/>
    <n v="20.186499999999999"/>
    <n v="5"/>
    <n v="100.93249999999999"/>
  </r>
  <r>
    <x v="0"/>
    <x v="0"/>
    <x v="2"/>
    <s v="Świetne rowery"/>
    <x v="0"/>
    <x v="0"/>
    <s v="Górski-300"/>
    <x v="1"/>
    <d v="2009-04-27T00:00:00"/>
    <x v="1"/>
    <x v="1"/>
    <n v="1079.99"/>
    <n v="647.99400000000003"/>
    <n v="5"/>
    <n v="3239.9700000000003"/>
  </r>
  <r>
    <x v="0"/>
    <x v="0"/>
    <x v="2"/>
    <s v="Świetne rowery"/>
    <x v="1"/>
    <x v="11"/>
    <s v="damskie getry"/>
    <x v="1"/>
    <d v="2009-04-30T00:00:00"/>
    <x v="1"/>
    <x v="1"/>
    <n v="74.989999999999995"/>
    <n v="44.994"/>
    <n v="2"/>
    <n v="89.988"/>
  </r>
  <r>
    <x v="0"/>
    <x v="0"/>
    <x v="2"/>
    <s v="Świetne rowery"/>
    <x v="2"/>
    <x v="2"/>
    <s v="ML rama górski"/>
    <x v="1"/>
    <d v="2009-04-08T00:00:00"/>
    <x v="1"/>
    <x v="1"/>
    <n v="348.76"/>
    <n v="209.256"/>
    <n v="4"/>
    <n v="837.024"/>
  </r>
  <r>
    <x v="0"/>
    <x v="0"/>
    <x v="2"/>
    <s v="Świetne rowery"/>
    <x v="1"/>
    <x v="11"/>
    <s v="damskie getry"/>
    <x v="1"/>
    <d v="2009-05-01T00:00:00"/>
    <x v="1"/>
    <x v="1"/>
    <n v="74.989999999999995"/>
    <n v="44.994"/>
    <n v="6"/>
    <n v="269.964"/>
  </r>
  <r>
    <x v="0"/>
    <x v="0"/>
    <x v="2"/>
    <s v="Świetne rowery"/>
    <x v="2"/>
    <x v="2"/>
    <s v="ML rama górski"/>
    <x v="1"/>
    <d v="2009-04-18T00:00:00"/>
    <x v="1"/>
    <x v="1"/>
    <n v="348.76"/>
    <n v="209.256"/>
    <n v="2"/>
    <n v="418.512"/>
  </r>
  <r>
    <x v="0"/>
    <x v="0"/>
    <x v="2"/>
    <s v="Świetne rowery"/>
    <x v="0"/>
    <x v="0"/>
    <s v="Górski-300"/>
    <x v="1"/>
    <d v="2009-04-01T00:00:00"/>
    <x v="1"/>
    <x v="1"/>
    <n v="1079.99"/>
    <n v="647.99400000000003"/>
    <n v="2"/>
    <n v="1295.9880000000001"/>
  </r>
  <r>
    <x v="0"/>
    <x v="0"/>
    <x v="3"/>
    <s v="Rowerowy świat"/>
    <x v="1"/>
    <x v="11"/>
    <s v="damskie getry"/>
    <x v="1"/>
    <d v="2009-04-19T00:00:00"/>
    <x v="1"/>
    <x v="1"/>
    <n v="74.989999999999995"/>
    <n v="44.994"/>
    <n v="1"/>
    <n v="44.994"/>
  </r>
  <r>
    <x v="0"/>
    <x v="1"/>
    <x v="1"/>
    <s v="Punkt detaliczny"/>
    <x v="2"/>
    <x v="6"/>
    <s v="ML rama rowerowa-W"/>
    <x v="6"/>
    <d v="2009-04-27T00:00:00"/>
    <x v="1"/>
    <x v="1"/>
    <n v="594.83000000000004"/>
    <n v="324.45269999999999"/>
    <n v="5"/>
    <n v="1622.2635"/>
  </r>
  <r>
    <x v="0"/>
    <x v="1"/>
    <x v="1"/>
    <s v="Punkt detaliczny"/>
    <x v="2"/>
    <x v="6"/>
    <s v="HL rama rowerowa szosa"/>
    <x v="3"/>
    <d v="2009-04-13T00:00:00"/>
    <x v="1"/>
    <x v="1"/>
    <n v="1431.5"/>
    <n v="780.81820000000005"/>
    <n v="3"/>
    <n v="2342.4546"/>
  </r>
  <r>
    <x v="0"/>
    <x v="1"/>
    <x v="1"/>
    <s v="Punkt detaliczny"/>
    <x v="0"/>
    <x v="3"/>
    <s v="Szosa-650"/>
    <x v="3"/>
    <d v="2009-04-15T00:00:00"/>
    <x v="1"/>
    <x v="1"/>
    <n v="782.99"/>
    <n v="469.79399999999998"/>
    <n v="4"/>
    <n v="1879.1759999999999"/>
  </r>
  <r>
    <x v="0"/>
    <x v="1"/>
    <x v="1"/>
    <s v="Punkt detaliczny"/>
    <x v="0"/>
    <x v="3"/>
    <s v="Szosa-650"/>
    <x v="1"/>
    <d v="2009-04-27T00:00:00"/>
    <x v="1"/>
    <x v="1"/>
    <n v="782.99"/>
    <n v="469.79399999999998"/>
    <n v="10"/>
    <n v="4697.9399999999996"/>
  </r>
  <r>
    <x v="0"/>
    <x v="1"/>
    <x v="1"/>
    <s v="Punkt detaliczny"/>
    <x v="1"/>
    <x v="4"/>
    <s v="Long-Sleeve Logo Jersey"/>
    <x v="4"/>
    <d v="2009-04-06T00:00:00"/>
    <x v="1"/>
    <x v="1"/>
    <n v="49.99"/>
    <n v="28.840399999999999"/>
    <n v="3"/>
    <n v="86.521199999999993"/>
  </r>
  <r>
    <x v="0"/>
    <x v="1"/>
    <x v="1"/>
    <s v="Punkt detaliczny"/>
    <x v="1"/>
    <x v="11"/>
    <s v="damskie getry"/>
    <x v="1"/>
    <d v="2009-04-08T00:00:00"/>
    <x v="1"/>
    <x v="1"/>
    <n v="74.989999999999995"/>
    <n v="44.994"/>
    <n v="5"/>
    <n v="224.97"/>
  </r>
  <r>
    <x v="0"/>
    <x v="1"/>
    <x v="1"/>
    <s v="Punkt detaliczny"/>
    <x v="0"/>
    <x v="3"/>
    <s v="Szosa--550-W"/>
    <x v="6"/>
    <d v="2009-04-06T00:00:00"/>
    <x v="1"/>
    <x v="1"/>
    <n v="1120.49"/>
    <n v="600.26250000000005"/>
    <n v="5"/>
    <n v="3001.3125"/>
  </r>
  <r>
    <x v="0"/>
    <x v="1"/>
    <x v="1"/>
    <s v="Punkt detaliczny"/>
    <x v="0"/>
    <x v="3"/>
    <s v="Szosa-250"/>
    <x v="1"/>
    <d v="2009-04-22T00:00:00"/>
    <x v="1"/>
    <x v="1"/>
    <n v="2443.35"/>
    <n v="1308.9375"/>
    <n v="1"/>
    <n v="1308.9375"/>
  </r>
  <r>
    <x v="0"/>
    <x v="1"/>
    <x v="1"/>
    <s v="Punkt detaliczny"/>
    <x v="2"/>
    <x v="8"/>
    <s v="HL przednie koło szosa"/>
    <x v="1"/>
    <d v="2009-04-20T00:00:00"/>
    <x v="1"/>
    <x v="1"/>
    <n v="330.06"/>
    <n v="198.036"/>
    <n v="3"/>
    <n v="594.10799999999995"/>
  </r>
  <r>
    <x v="0"/>
    <x v="1"/>
    <x v="1"/>
    <s v="Punkt detaliczny"/>
    <x v="2"/>
    <x v="6"/>
    <s v="LL rama rowerowa"/>
    <x v="3"/>
    <d v="2009-04-15T00:00:00"/>
    <x v="1"/>
    <x v="1"/>
    <n v="337.22"/>
    <n v="202.33199999999999"/>
    <n v="4"/>
    <n v="809.32799999999997"/>
  </r>
  <r>
    <x v="0"/>
    <x v="1"/>
    <x v="1"/>
    <s v="Punkt detaliczny"/>
    <x v="1"/>
    <x v="4"/>
    <s v="Long-Sleeve Logo Jersey"/>
    <x v="4"/>
    <d v="2009-04-15T00:00:00"/>
    <x v="1"/>
    <x v="1"/>
    <n v="49.99"/>
    <n v="28.840399999999999"/>
    <n v="10"/>
    <n v="288.404"/>
  </r>
  <r>
    <x v="0"/>
    <x v="1"/>
    <x v="1"/>
    <s v="Punkt detaliczny"/>
    <x v="1"/>
    <x v="11"/>
    <s v="damskie getry"/>
    <x v="1"/>
    <d v="2009-04-06T00:00:00"/>
    <x v="1"/>
    <x v="1"/>
    <n v="74.989999999999995"/>
    <n v="44.994"/>
    <n v="8"/>
    <n v="359.952"/>
  </r>
  <r>
    <x v="0"/>
    <x v="1"/>
    <x v="1"/>
    <s v="Punkt detaliczny"/>
    <x v="0"/>
    <x v="3"/>
    <s v="Szosa-650"/>
    <x v="1"/>
    <d v="2009-04-19T00:00:00"/>
    <x v="1"/>
    <x v="1"/>
    <n v="782.99"/>
    <n v="469.79399999999998"/>
    <n v="1"/>
    <n v="469.79399999999998"/>
  </r>
  <r>
    <x v="0"/>
    <x v="1"/>
    <x v="1"/>
    <s v="Punkt detaliczny"/>
    <x v="0"/>
    <x v="3"/>
    <s v="Szosa-250"/>
    <x v="3"/>
    <d v="2009-04-28T00:00:00"/>
    <x v="1"/>
    <x v="1"/>
    <n v="2443.35"/>
    <n v="1466.01"/>
    <n v="6"/>
    <n v="8796.06"/>
  </r>
  <r>
    <x v="0"/>
    <x v="1"/>
    <x v="1"/>
    <s v="Punkt detaliczny"/>
    <x v="1"/>
    <x v="14"/>
    <s v="męskie spodenki sportowe"/>
    <x v="1"/>
    <d v="2009-04-05T00:00:00"/>
    <x v="1"/>
    <x v="1"/>
    <n v="59.99"/>
    <n v="34.794199999999996"/>
    <n v="11"/>
    <n v="382.73619999999994"/>
  </r>
  <r>
    <x v="0"/>
    <x v="1"/>
    <x v="1"/>
    <s v="Punkt detaliczny"/>
    <x v="2"/>
    <x v="6"/>
    <s v="LL rama rowerowa"/>
    <x v="3"/>
    <d v="2009-04-04T00:00:00"/>
    <x v="1"/>
    <x v="1"/>
    <n v="337.22"/>
    <n v="202.33199999999999"/>
    <n v="2"/>
    <n v="404.66399999999999"/>
  </r>
  <r>
    <x v="0"/>
    <x v="1"/>
    <x v="1"/>
    <s v="Punkt detaliczny"/>
    <x v="2"/>
    <x v="6"/>
    <s v="LL rama rowerowa"/>
    <x v="3"/>
    <d v="2009-04-16T00:00:00"/>
    <x v="1"/>
    <x v="1"/>
    <n v="337.22"/>
    <n v="202.33199999999999"/>
    <n v="3"/>
    <n v="606.99599999999998"/>
  </r>
  <r>
    <x v="0"/>
    <x v="1"/>
    <x v="1"/>
    <s v="Punkt detaliczny"/>
    <x v="1"/>
    <x v="11"/>
    <s v="damskie getry"/>
    <x v="1"/>
    <d v="2009-04-12T00:00:00"/>
    <x v="1"/>
    <x v="1"/>
    <n v="74.989999999999995"/>
    <n v="44.994"/>
    <n v="3"/>
    <n v="134.982"/>
  </r>
  <r>
    <x v="0"/>
    <x v="1"/>
    <x v="1"/>
    <s v="Punkt detaliczny"/>
    <x v="1"/>
    <x v="4"/>
    <s v="Long-Sleeve Logo Jersey"/>
    <x v="4"/>
    <d v="2009-04-09T00:00:00"/>
    <x v="1"/>
    <x v="1"/>
    <n v="49.99"/>
    <n v="28.840399999999999"/>
    <n v="6"/>
    <n v="173.04239999999999"/>
  </r>
  <r>
    <x v="0"/>
    <x v="1"/>
    <x v="1"/>
    <s v="Punkt detaliczny"/>
    <x v="0"/>
    <x v="3"/>
    <s v="Szosa-650"/>
    <x v="1"/>
    <d v="2009-04-08T00:00:00"/>
    <x v="1"/>
    <x v="1"/>
    <n v="782.99"/>
    <n v="469.79399999999998"/>
    <n v="5"/>
    <n v="2348.9699999999998"/>
  </r>
  <r>
    <x v="0"/>
    <x v="1"/>
    <x v="1"/>
    <s v="Punkt detaliczny"/>
    <x v="2"/>
    <x v="6"/>
    <s v="ML rama rowerowa-W"/>
    <x v="6"/>
    <d v="2009-04-15T00:00:00"/>
    <x v="1"/>
    <x v="1"/>
    <n v="594.83000000000004"/>
    <n v="324.45269999999999"/>
    <n v="3"/>
    <n v="973.35809999999992"/>
  </r>
  <r>
    <x v="0"/>
    <x v="1"/>
    <x v="1"/>
    <s v="Punkt detaliczny"/>
    <x v="0"/>
    <x v="3"/>
    <s v="Szosa--550-W"/>
    <x v="6"/>
    <d v="2009-04-04T00:00:00"/>
    <x v="1"/>
    <x v="1"/>
    <n v="1120.49"/>
    <n v="600.26250000000005"/>
    <n v="3"/>
    <n v="1800.7875000000001"/>
  </r>
  <r>
    <x v="0"/>
    <x v="1"/>
    <x v="1"/>
    <s v="Punkt detaliczny"/>
    <x v="1"/>
    <x v="12"/>
    <s v="męskie spodenki rowerowe"/>
    <x v="4"/>
    <d v="2009-04-29T00:00:00"/>
    <x v="1"/>
    <x v="1"/>
    <n v="89.99"/>
    <n v="53.994"/>
    <n v="5"/>
    <n v="269.97000000000003"/>
  </r>
  <r>
    <x v="0"/>
    <x v="1"/>
    <x v="1"/>
    <s v="Punkt detaliczny"/>
    <x v="2"/>
    <x v="8"/>
    <s v="ML przednie koło szosa"/>
    <x v="1"/>
    <d v="2009-04-08T00:00:00"/>
    <x v="1"/>
    <x v="1"/>
    <n v="248.38499999999999"/>
    <n v="149.03100000000001"/>
    <n v="2"/>
    <n v="298.06200000000001"/>
  </r>
  <r>
    <x v="0"/>
    <x v="1"/>
    <x v="1"/>
    <s v="Punkt detaliczny"/>
    <x v="0"/>
    <x v="3"/>
    <s v="Szosa--550-W"/>
    <x v="6"/>
    <d v="2009-04-23T00:00:00"/>
    <x v="1"/>
    <x v="1"/>
    <n v="1120.49"/>
    <n v="600.26250000000005"/>
    <n v="3"/>
    <n v="1800.7875000000001"/>
  </r>
  <r>
    <x v="0"/>
    <x v="1"/>
    <x v="1"/>
    <s v="Punkt detaliczny"/>
    <x v="3"/>
    <x v="7"/>
    <s v="Sport-100"/>
    <x v="5"/>
    <d v="2009-04-07T00:00:00"/>
    <x v="1"/>
    <x v="1"/>
    <n v="34.99"/>
    <n v="20.186499999999999"/>
    <n v="9"/>
    <n v="181.67849999999999"/>
  </r>
  <r>
    <x v="0"/>
    <x v="1"/>
    <x v="1"/>
    <s v="Punkt detaliczny"/>
    <x v="3"/>
    <x v="7"/>
    <s v="Sport-100"/>
    <x v="1"/>
    <d v="2009-04-07T00:00:00"/>
    <x v="1"/>
    <x v="1"/>
    <n v="34.99"/>
    <n v="20.186499999999999"/>
    <n v="2"/>
    <n v="40.372999999999998"/>
  </r>
  <r>
    <x v="0"/>
    <x v="1"/>
    <x v="1"/>
    <s v="Punkt detaliczny"/>
    <x v="2"/>
    <x v="6"/>
    <s v="ML rama rowerowa-W"/>
    <x v="6"/>
    <d v="2009-04-23T00:00:00"/>
    <x v="1"/>
    <x v="1"/>
    <n v="594.83000000000004"/>
    <n v="324.45269999999999"/>
    <n v="3"/>
    <n v="973.35809999999992"/>
  </r>
  <r>
    <x v="0"/>
    <x v="1"/>
    <x v="1"/>
    <s v="Punkt detaliczny"/>
    <x v="0"/>
    <x v="3"/>
    <s v="Szosa-650"/>
    <x v="3"/>
    <d v="2009-04-29T00:00:00"/>
    <x v="1"/>
    <x v="1"/>
    <n v="782.99"/>
    <n v="469.79399999999998"/>
    <n v="9"/>
    <n v="4228.1459999999997"/>
  </r>
  <r>
    <x v="0"/>
    <x v="1"/>
    <x v="1"/>
    <s v="Punkt detaliczny"/>
    <x v="0"/>
    <x v="3"/>
    <s v="Szosa-650"/>
    <x v="3"/>
    <d v="2009-04-30T00:00:00"/>
    <x v="1"/>
    <x v="1"/>
    <n v="782.99"/>
    <n v="469.79399999999998"/>
    <n v="4"/>
    <n v="1879.1759999999999"/>
  </r>
  <r>
    <x v="0"/>
    <x v="1"/>
    <x v="1"/>
    <s v="Punkt detaliczny"/>
    <x v="1"/>
    <x v="12"/>
    <s v="męskie spodenki rowerowe"/>
    <x v="4"/>
    <d v="2009-04-18T00:00:00"/>
    <x v="1"/>
    <x v="1"/>
    <n v="89.99"/>
    <n v="53.994"/>
    <n v="3"/>
    <n v="161.982"/>
  </r>
  <r>
    <x v="0"/>
    <x v="1"/>
    <x v="1"/>
    <s v="Punkt detaliczny"/>
    <x v="0"/>
    <x v="3"/>
    <s v="Szosa-250"/>
    <x v="1"/>
    <d v="2009-04-26T00:00:00"/>
    <x v="1"/>
    <x v="1"/>
    <n v="2443.35"/>
    <n v="1308.9375"/>
    <n v="2"/>
    <n v="2617.875"/>
  </r>
  <r>
    <x v="0"/>
    <x v="1"/>
    <x v="1"/>
    <s v="Punkt detaliczny"/>
    <x v="2"/>
    <x v="6"/>
    <s v="LL rama rowerowa"/>
    <x v="3"/>
    <d v="2009-04-04T00:00:00"/>
    <x v="1"/>
    <x v="1"/>
    <n v="337.22"/>
    <n v="202.33199999999999"/>
    <n v="2"/>
    <n v="404.66399999999999"/>
  </r>
  <r>
    <x v="0"/>
    <x v="1"/>
    <x v="1"/>
    <s v="Punkt detaliczny"/>
    <x v="2"/>
    <x v="6"/>
    <s v="HL rama rowerowa szosa"/>
    <x v="1"/>
    <d v="2009-04-01T00:00:00"/>
    <x v="1"/>
    <x v="1"/>
    <n v="1431.5"/>
    <n v="780.81820000000005"/>
    <n v="5"/>
    <n v="3904.0910000000003"/>
  </r>
  <r>
    <x v="0"/>
    <x v="1"/>
    <x v="1"/>
    <s v="Punkt detaliczny"/>
    <x v="0"/>
    <x v="3"/>
    <s v="Szosa-250"/>
    <x v="3"/>
    <d v="2009-04-20T00:00:00"/>
    <x v="1"/>
    <x v="1"/>
    <n v="2443.35"/>
    <n v="1466.01"/>
    <n v="8"/>
    <n v="11728.08"/>
  </r>
  <r>
    <x v="0"/>
    <x v="1"/>
    <x v="1"/>
    <s v="Punkt detaliczny"/>
    <x v="1"/>
    <x v="10"/>
    <s v="rękawiczki rowerowe"/>
    <x v="1"/>
    <d v="2009-04-08T00:00:00"/>
    <x v="1"/>
    <x v="1"/>
    <n v="24.49"/>
    <n v="14.1289"/>
    <n v="4"/>
    <n v="56.515599999999999"/>
  </r>
  <r>
    <x v="0"/>
    <x v="1"/>
    <x v="1"/>
    <s v="Punkt detaliczny"/>
    <x v="1"/>
    <x v="10"/>
    <s v="rękawiczki rowerowe"/>
    <x v="1"/>
    <d v="2009-04-06T00:00:00"/>
    <x v="1"/>
    <x v="1"/>
    <n v="24.49"/>
    <n v="14.1289"/>
    <n v="2"/>
    <n v="28.2578"/>
  </r>
  <r>
    <x v="0"/>
    <x v="1"/>
    <x v="1"/>
    <s v="Punkt detaliczny"/>
    <x v="0"/>
    <x v="3"/>
    <s v="Szosa-250"/>
    <x v="1"/>
    <d v="2009-04-02T00:00:00"/>
    <x v="1"/>
    <x v="1"/>
    <n v="2443.35"/>
    <n v="1308.9375"/>
    <n v="1"/>
    <n v="1308.9375"/>
  </r>
  <r>
    <x v="0"/>
    <x v="1"/>
    <x v="1"/>
    <s v="Punkt detaliczny"/>
    <x v="1"/>
    <x v="5"/>
    <s v="nakładka na rower"/>
    <x v="4"/>
    <d v="2009-04-11T00:00:00"/>
    <x v="1"/>
    <x v="1"/>
    <n v="8.99"/>
    <n v="5.1864999999999997"/>
    <n v="10"/>
    <n v="51.864999999999995"/>
  </r>
  <r>
    <x v="0"/>
    <x v="1"/>
    <x v="1"/>
    <s v="Punkt detaliczny"/>
    <x v="0"/>
    <x v="3"/>
    <s v="Szosa-650"/>
    <x v="3"/>
    <d v="2009-04-26T00:00:00"/>
    <x v="1"/>
    <x v="1"/>
    <n v="782.99"/>
    <n v="469.79399999999998"/>
    <n v="6"/>
    <n v="2818.7640000000001"/>
  </r>
  <r>
    <x v="0"/>
    <x v="1"/>
    <x v="1"/>
    <s v="Punkt detaliczny"/>
    <x v="3"/>
    <x v="15"/>
    <s v="zamknięcie linka"/>
    <x v="7"/>
    <d v="2009-04-07T00:00:00"/>
    <x v="1"/>
    <x v="1"/>
    <n v="25"/>
    <n v="15"/>
    <n v="4"/>
    <n v="60"/>
  </r>
  <r>
    <x v="0"/>
    <x v="1"/>
    <x v="1"/>
    <s v="Punkt detaliczny"/>
    <x v="0"/>
    <x v="3"/>
    <s v="Szosa--550-W"/>
    <x v="6"/>
    <d v="2009-04-02T00:00:00"/>
    <x v="1"/>
    <x v="1"/>
    <n v="1120.49"/>
    <n v="600.26250000000005"/>
    <n v="5"/>
    <n v="3001.3125"/>
  </r>
  <r>
    <x v="0"/>
    <x v="1"/>
    <x v="1"/>
    <s v="Punkt detaliczny"/>
    <x v="1"/>
    <x v="14"/>
    <s v="męskie spodenki sportowe"/>
    <x v="1"/>
    <d v="2009-04-30T00:00:00"/>
    <x v="1"/>
    <x v="1"/>
    <n v="59.99"/>
    <n v="35.994"/>
    <n v="6"/>
    <n v="215.964"/>
  </r>
  <r>
    <x v="0"/>
    <x v="1"/>
    <x v="1"/>
    <s v="Punkt detaliczny"/>
    <x v="2"/>
    <x v="8"/>
    <s v="LL tylne koło szosa"/>
    <x v="1"/>
    <d v="2009-04-18T00:00:00"/>
    <x v="1"/>
    <x v="1"/>
    <n v="112.565"/>
    <n v="67.539000000000001"/>
    <n v="3"/>
    <n v="202.61700000000002"/>
  </r>
  <r>
    <x v="0"/>
    <x v="1"/>
    <x v="1"/>
    <s v="Punkt detaliczny"/>
    <x v="0"/>
    <x v="3"/>
    <s v="Szosa-250"/>
    <x v="3"/>
    <d v="2009-04-28T00:00:00"/>
    <x v="1"/>
    <x v="1"/>
    <n v="2443.35"/>
    <n v="1466.01"/>
    <n v="4"/>
    <n v="5864.04"/>
  </r>
  <r>
    <x v="0"/>
    <x v="1"/>
    <x v="1"/>
    <s v="Punkt detaliczny"/>
    <x v="0"/>
    <x v="3"/>
    <s v="Szosa-650"/>
    <x v="3"/>
    <d v="2009-04-19T00:00:00"/>
    <x v="1"/>
    <x v="1"/>
    <n v="782.99"/>
    <n v="454.13420000000002"/>
    <n v="12"/>
    <n v="5449.6104000000005"/>
  </r>
  <r>
    <x v="0"/>
    <x v="1"/>
    <x v="1"/>
    <s v="Punkt detaliczny"/>
    <x v="1"/>
    <x v="14"/>
    <s v="męskie spodenki sportowe"/>
    <x v="1"/>
    <d v="2009-04-23T00:00:00"/>
    <x v="1"/>
    <x v="1"/>
    <n v="59.99"/>
    <n v="35.994"/>
    <n v="1"/>
    <n v="35.994"/>
  </r>
  <r>
    <x v="0"/>
    <x v="1"/>
    <x v="1"/>
    <s v="Punkt detaliczny"/>
    <x v="1"/>
    <x v="12"/>
    <s v="męskie spodenki rowerowe"/>
    <x v="4"/>
    <d v="2009-04-24T00:00:00"/>
    <x v="1"/>
    <x v="1"/>
    <n v="89.99"/>
    <n v="53.994"/>
    <n v="4"/>
    <n v="215.976"/>
  </r>
  <r>
    <x v="0"/>
    <x v="1"/>
    <x v="1"/>
    <s v="Punkt detaliczny"/>
    <x v="2"/>
    <x v="6"/>
    <s v="LL rama rowerowa"/>
    <x v="1"/>
    <d v="2009-04-27T00:00:00"/>
    <x v="1"/>
    <x v="1"/>
    <n v="337.22"/>
    <n v="183.93819999999999"/>
    <n v="3"/>
    <n v="551.81459999999993"/>
  </r>
  <r>
    <x v="0"/>
    <x v="1"/>
    <x v="1"/>
    <s v="Punkt detaliczny"/>
    <x v="2"/>
    <x v="6"/>
    <s v="LL rama rowerowa"/>
    <x v="1"/>
    <d v="2009-04-29T00:00:00"/>
    <x v="1"/>
    <x v="1"/>
    <n v="337.22"/>
    <n v="183.93819999999999"/>
    <n v="5"/>
    <n v="919.69100000000003"/>
  </r>
  <r>
    <x v="0"/>
    <x v="1"/>
    <x v="1"/>
    <s v="Punkt detaliczny"/>
    <x v="2"/>
    <x v="6"/>
    <s v="LL rama rowerowa"/>
    <x v="1"/>
    <d v="2009-04-10T00:00:00"/>
    <x v="1"/>
    <x v="1"/>
    <n v="337.22"/>
    <n v="183.93819999999999"/>
    <n v="1"/>
    <n v="183.93819999999999"/>
  </r>
  <r>
    <x v="0"/>
    <x v="1"/>
    <x v="1"/>
    <s v="Punkt detaliczny"/>
    <x v="3"/>
    <x v="7"/>
    <s v="Sport-100"/>
    <x v="3"/>
    <d v="2009-04-17T00:00:00"/>
    <x v="1"/>
    <x v="1"/>
    <n v="34.99"/>
    <n v="20.186499999999999"/>
    <n v="3"/>
    <n v="60.5595"/>
  </r>
  <r>
    <x v="0"/>
    <x v="1"/>
    <x v="1"/>
    <s v="Punkt detaliczny"/>
    <x v="1"/>
    <x v="10"/>
    <s v="rękawiczki rowerowe"/>
    <x v="1"/>
    <d v="2009-04-21T00:00:00"/>
    <x v="1"/>
    <x v="1"/>
    <n v="24.49"/>
    <n v="14.1289"/>
    <n v="2"/>
    <n v="28.2578"/>
  </r>
  <r>
    <x v="0"/>
    <x v="1"/>
    <x v="1"/>
    <s v="Punkt detaliczny"/>
    <x v="3"/>
    <x v="13"/>
    <s v="mini-pompki"/>
    <x v="7"/>
    <d v="2009-04-13T00:00:00"/>
    <x v="1"/>
    <x v="1"/>
    <n v="19.989999999999998"/>
    <n v="11.994"/>
    <n v="2"/>
    <n v="23.988"/>
  </r>
  <r>
    <x v="0"/>
    <x v="1"/>
    <x v="1"/>
    <s v="Punkt detaliczny"/>
    <x v="0"/>
    <x v="3"/>
    <s v="Szosa-650"/>
    <x v="1"/>
    <d v="2009-04-13T00:00:00"/>
    <x v="1"/>
    <x v="1"/>
    <n v="782.99"/>
    <n v="469.79399999999998"/>
    <n v="3"/>
    <n v="1409.3820000000001"/>
  </r>
  <r>
    <x v="0"/>
    <x v="1"/>
    <x v="1"/>
    <s v="Punkt detaliczny"/>
    <x v="2"/>
    <x v="6"/>
    <s v="ML rama rowerowa-W"/>
    <x v="6"/>
    <d v="2009-04-20T00:00:00"/>
    <x v="1"/>
    <x v="1"/>
    <n v="594.83000000000004"/>
    <n v="324.45269999999999"/>
    <n v="3"/>
    <n v="973.35809999999992"/>
  </r>
  <r>
    <x v="0"/>
    <x v="1"/>
    <x v="1"/>
    <s v="Punkt detaliczny"/>
    <x v="2"/>
    <x v="9"/>
    <s v="HL kierownica szosa"/>
    <x v="7"/>
    <d v="2009-04-19T00:00:00"/>
    <x v="1"/>
    <x v="1"/>
    <n v="120.27"/>
    <n v="65.601799999999997"/>
    <n v="1"/>
    <n v="65.601799999999997"/>
  </r>
  <r>
    <x v="0"/>
    <x v="1"/>
    <x v="1"/>
    <s v="Punkt detaliczny"/>
    <x v="2"/>
    <x v="6"/>
    <s v="HL rama rowerowa szosa"/>
    <x v="3"/>
    <d v="2009-04-15T00:00:00"/>
    <x v="1"/>
    <x v="1"/>
    <n v="1431.5"/>
    <n v="780.81820000000005"/>
    <n v="4"/>
    <n v="3123.2728000000002"/>
  </r>
  <r>
    <x v="0"/>
    <x v="0"/>
    <x v="4"/>
    <s v="Sporty przyszłości — dystrybucja"/>
    <x v="0"/>
    <x v="3"/>
    <s v="Szosa-650"/>
    <x v="3"/>
    <d v="2009-04-22T00:00:00"/>
    <x v="1"/>
    <x v="1"/>
    <n v="782.99"/>
    <n v="469.79399999999998"/>
    <n v="6"/>
    <n v="2818.7640000000001"/>
  </r>
  <r>
    <x v="0"/>
    <x v="0"/>
    <x v="4"/>
    <s v="Sporty przyszłości — dystrybucja"/>
    <x v="1"/>
    <x v="12"/>
    <s v="męskie spodenki rowerowe"/>
    <x v="4"/>
    <d v="2009-04-13T00:00:00"/>
    <x v="1"/>
    <x v="1"/>
    <n v="89.99"/>
    <n v="53.994"/>
    <n v="6"/>
    <n v="323.964"/>
  </r>
  <r>
    <x v="0"/>
    <x v="0"/>
    <x v="4"/>
    <s v="Sporty przyszłości — dystrybucja"/>
    <x v="0"/>
    <x v="3"/>
    <s v="Szosa-650"/>
    <x v="3"/>
    <d v="2009-04-12T00:00:00"/>
    <x v="1"/>
    <x v="1"/>
    <n v="782.99"/>
    <n v="454.13420000000002"/>
    <n v="11"/>
    <n v="4995.4762000000001"/>
  </r>
  <r>
    <x v="0"/>
    <x v="0"/>
    <x v="4"/>
    <s v="Sporty przyszłości — dystrybucja"/>
    <x v="3"/>
    <x v="7"/>
    <s v="Sport-100"/>
    <x v="3"/>
    <d v="2009-04-22T00:00:00"/>
    <x v="1"/>
    <x v="1"/>
    <n v="34.99"/>
    <n v="20.186499999999999"/>
    <n v="2"/>
    <n v="40.372999999999998"/>
  </r>
  <r>
    <x v="0"/>
    <x v="0"/>
    <x v="4"/>
    <s v="Sporty przyszłości — dystrybucja"/>
    <x v="1"/>
    <x v="14"/>
    <s v="męskie spodenki sportowe"/>
    <x v="1"/>
    <d v="2009-04-17T00:00:00"/>
    <x v="1"/>
    <x v="1"/>
    <n v="59.99"/>
    <n v="35.994"/>
    <n v="2"/>
    <n v="71.988"/>
  </r>
  <r>
    <x v="0"/>
    <x v="0"/>
    <x v="4"/>
    <s v="Sporty przyszłości — dystrybucja"/>
    <x v="3"/>
    <x v="15"/>
    <s v="zamknięcie linka"/>
    <x v="7"/>
    <d v="2009-04-04T00:00:00"/>
    <x v="1"/>
    <x v="1"/>
    <n v="25"/>
    <n v="15"/>
    <n v="2"/>
    <n v="30"/>
  </r>
  <r>
    <x v="0"/>
    <x v="0"/>
    <x v="4"/>
    <s v="Sporty przyszłości — dystrybucja"/>
    <x v="1"/>
    <x v="11"/>
    <s v="damskie getry"/>
    <x v="1"/>
    <d v="2009-04-02T00:00:00"/>
    <x v="1"/>
    <x v="1"/>
    <n v="74.989999999999995"/>
    <n v="44.994"/>
    <n v="8"/>
    <n v="359.952"/>
  </r>
  <r>
    <x v="0"/>
    <x v="0"/>
    <x v="4"/>
    <s v="Sporty przyszłości — dystrybucja"/>
    <x v="2"/>
    <x v="6"/>
    <s v="LL rama rowerowa"/>
    <x v="3"/>
    <d v="2009-04-03T00:00:00"/>
    <x v="1"/>
    <x v="1"/>
    <n v="337.22"/>
    <n v="202.33199999999999"/>
    <n v="1"/>
    <n v="202.33199999999999"/>
  </r>
  <r>
    <x v="0"/>
    <x v="0"/>
    <x v="4"/>
    <s v="Sporty przyszłości — dystrybucja"/>
    <x v="0"/>
    <x v="3"/>
    <s v="Szosa-650"/>
    <x v="1"/>
    <d v="2009-04-03T00:00:00"/>
    <x v="1"/>
    <x v="1"/>
    <n v="782.99"/>
    <n v="469.79399999999998"/>
    <n v="1"/>
    <n v="469.79399999999998"/>
  </r>
  <r>
    <x v="0"/>
    <x v="0"/>
    <x v="4"/>
    <s v="Sporty przyszłości — dystrybucja"/>
    <x v="2"/>
    <x v="6"/>
    <s v="LL rama rowerowa"/>
    <x v="3"/>
    <d v="2009-04-03T00:00:00"/>
    <x v="1"/>
    <x v="1"/>
    <n v="337.22"/>
    <n v="202.33199999999999"/>
    <n v="2"/>
    <n v="404.66399999999999"/>
  </r>
  <r>
    <x v="0"/>
    <x v="0"/>
    <x v="4"/>
    <s v="Sporty przyszłości — dystrybucja"/>
    <x v="0"/>
    <x v="3"/>
    <s v="Szosa-650"/>
    <x v="3"/>
    <d v="2009-04-08T00:00:00"/>
    <x v="1"/>
    <x v="1"/>
    <n v="782.99"/>
    <n v="469.79399999999998"/>
    <n v="7"/>
    <n v="3288.558"/>
  </r>
  <r>
    <x v="0"/>
    <x v="0"/>
    <x v="4"/>
    <s v="Sporty przyszłości — dystrybucja"/>
    <x v="1"/>
    <x v="4"/>
    <s v="Long-Sleeve Logo Jersey"/>
    <x v="4"/>
    <d v="2009-04-03T00:00:00"/>
    <x v="1"/>
    <x v="1"/>
    <n v="49.99"/>
    <n v="28.840399999999999"/>
    <n v="3"/>
    <n v="86.521199999999993"/>
  </r>
  <r>
    <x v="0"/>
    <x v="0"/>
    <x v="4"/>
    <s v="Sporty przyszłości — dystrybucja"/>
    <x v="0"/>
    <x v="3"/>
    <s v="Szosa-650"/>
    <x v="1"/>
    <d v="2009-04-03T00:00:00"/>
    <x v="1"/>
    <x v="1"/>
    <n v="782.99"/>
    <n v="469.79399999999998"/>
    <n v="2"/>
    <n v="939.58799999999997"/>
  </r>
  <r>
    <x v="0"/>
    <x v="0"/>
    <x v="4"/>
    <s v="Sporty przyszłości — dystrybucja"/>
    <x v="1"/>
    <x v="14"/>
    <s v="męskie spodenki sportowe"/>
    <x v="1"/>
    <d v="2009-04-03T00:00:00"/>
    <x v="1"/>
    <x v="1"/>
    <n v="59.99"/>
    <n v="35.994"/>
    <n v="5"/>
    <n v="179.97"/>
  </r>
  <r>
    <x v="0"/>
    <x v="0"/>
    <x v="4"/>
    <s v="Sporty przyszłości — dystrybucja"/>
    <x v="2"/>
    <x v="8"/>
    <s v="HL przednie koło szosa"/>
    <x v="1"/>
    <d v="2009-04-15T00:00:00"/>
    <x v="1"/>
    <x v="1"/>
    <n v="330.06"/>
    <n v="198.036"/>
    <n v="3"/>
    <n v="594.10799999999995"/>
  </r>
  <r>
    <x v="0"/>
    <x v="0"/>
    <x v="4"/>
    <s v="Sporty przyszłości — dystrybucja"/>
    <x v="0"/>
    <x v="3"/>
    <s v="Szosa-250"/>
    <x v="3"/>
    <d v="2009-04-02T00:00:00"/>
    <x v="1"/>
    <x v="1"/>
    <n v="2443.35"/>
    <n v="1466.01"/>
    <n v="3"/>
    <n v="4398.03"/>
  </r>
  <r>
    <x v="0"/>
    <x v="0"/>
    <x v="4"/>
    <s v="Sporty przyszłości — dystrybucja"/>
    <x v="2"/>
    <x v="6"/>
    <s v="LL rama rowerowa"/>
    <x v="3"/>
    <d v="2009-04-15T00:00:00"/>
    <x v="1"/>
    <x v="1"/>
    <n v="337.22"/>
    <n v="202.33199999999999"/>
    <n v="1"/>
    <n v="202.33199999999999"/>
  </r>
  <r>
    <x v="0"/>
    <x v="0"/>
    <x v="4"/>
    <s v="Sporty przyszłości — dystrybucja"/>
    <x v="2"/>
    <x v="6"/>
    <s v="ML rama rowerowa-W"/>
    <x v="6"/>
    <d v="2009-04-02T00:00:00"/>
    <x v="1"/>
    <x v="1"/>
    <n v="594.83000000000004"/>
    <n v="324.45269999999999"/>
    <n v="4"/>
    <n v="1297.8108"/>
  </r>
  <r>
    <x v="0"/>
    <x v="0"/>
    <x v="4"/>
    <s v="Sporty przyszłości — dystrybucja"/>
    <x v="0"/>
    <x v="3"/>
    <s v="Szosa-650"/>
    <x v="1"/>
    <d v="2009-04-30T00:00:00"/>
    <x v="1"/>
    <x v="1"/>
    <n v="782.99"/>
    <n v="469.79399999999998"/>
    <n v="1"/>
    <n v="469.79399999999998"/>
  </r>
  <r>
    <x v="0"/>
    <x v="0"/>
    <x v="4"/>
    <s v="Sporty przyszłości — dystrybucja"/>
    <x v="0"/>
    <x v="3"/>
    <s v="Szosa-650"/>
    <x v="1"/>
    <d v="2009-04-23T00:00:00"/>
    <x v="1"/>
    <x v="1"/>
    <n v="782.99"/>
    <n v="469.79399999999998"/>
    <n v="2"/>
    <n v="939.58799999999997"/>
  </r>
  <r>
    <x v="0"/>
    <x v="0"/>
    <x v="4"/>
    <s v="Sporty przyszłości — dystrybucja"/>
    <x v="0"/>
    <x v="3"/>
    <s v="Szosa--550-W"/>
    <x v="6"/>
    <d v="2009-04-09T00:00:00"/>
    <x v="1"/>
    <x v="1"/>
    <n v="1120.49"/>
    <n v="600.26250000000005"/>
    <n v="3"/>
    <n v="1800.7875000000001"/>
  </r>
  <r>
    <x v="0"/>
    <x v="0"/>
    <x v="4"/>
    <s v="Sporty przyszłości — dystrybucja"/>
    <x v="1"/>
    <x v="4"/>
    <s v="Long-Sleeve Logo Jersey"/>
    <x v="4"/>
    <d v="2009-04-08T00:00:00"/>
    <x v="1"/>
    <x v="1"/>
    <n v="49.99"/>
    <n v="28.840399999999999"/>
    <n v="5"/>
    <n v="144.202"/>
  </r>
  <r>
    <x v="0"/>
    <x v="0"/>
    <x v="4"/>
    <s v="Sporty przyszłości — dystrybucja"/>
    <x v="1"/>
    <x v="14"/>
    <s v="męskie spodenki sportowe"/>
    <x v="1"/>
    <d v="2009-04-24T00:00:00"/>
    <x v="1"/>
    <x v="1"/>
    <n v="59.99"/>
    <n v="35.994"/>
    <n v="3"/>
    <n v="107.982"/>
  </r>
  <r>
    <x v="0"/>
    <x v="0"/>
    <x v="4"/>
    <s v="Sporty przyszłości — dystrybucja"/>
    <x v="1"/>
    <x v="12"/>
    <s v="męskie spodenki rowerowe"/>
    <x v="4"/>
    <d v="2009-04-13T00:00:00"/>
    <x v="1"/>
    <x v="1"/>
    <n v="89.99"/>
    <n v="53.994"/>
    <n v="5"/>
    <n v="269.97000000000003"/>
  </r>
  <r>
    <x v="0"/>
    <x v="0"/>
    <x v="4"/>
    <s v="Sporty przyszłości — dystrybucja"/>
    <x v="1"/>
    <x v="11"/>
    <s v="damskie getry"/>
    <x v="1"/>
    <d v="2009-04-27T00:00:00"/>
    <x v="1"/>
    <x v="1"/>
    <n v="74.989999999999995"/>
    <n v="44.994"/>
    <n v="5"/>
    <n v="224.97"/>
  </r>
  <r>
    <x v="0"/>
    <x v="0"/>
    <x v="4"/>
    <s v="Sporty przyszłości — dystrybucja"/>
    <x v="1"/>
    <x v="4"/>
    <s v="Long-Sleeve Logo Jersey"/>
    <x v="4"/>
    <d v="2009-04-07T00:00:00"/>
    <x v="1"/>
    <x v="1"/>
    <n v="49.99"/>
    <n v="28.840399999999999"/>
    <n v="4"/>
    <n v="115.3616"/>
  </r>
  <r>
    <x v="0"/>
    <x v="0"/>
    <x v="4"/>
    <s v="Sporty przyszłości — dystrybucja"/>
    <x v="0"/>
    <x v="3"/>
    <s v="Szosa-250"/>
    <x v="1"/>
    <d v="2009-04-04T00:00:00"/>
    <x v="1"/>
    <x v="1"/>
    <n v="2443.35"/>
    <n v="1308.9375"/>
    <n v="1"/>
    <n v="1308.9375"/>
  </r>
  <r>
    <x v="0"/>
    <x v="0"/>
    <x v="4"/>
    <s v="Sporty przyszłości — dystrybucja"/>
    <x v="3"/>
    <x v="7"/>
    <s v="Sport-100"/>
    <x v="1"/>
    <d v="2009-05-01T00:00:00"/>
    <x v="1"/>
    <x v="1"/>
    <n v="34.99"/>
    <n v="20.186499999999999"/>
    <n v="1"/>
    <n v="20.186499999999999"/>
  </r>
  <r>
    <x v="0"/>
    <x v="0"/>
    <x v="4"/>
    <s v="Sporty przyszłości — dystrybucja"/>
    <x v="0"/>
    <x v="3"/>
    <s v="Szosa--550-W"/>
    <x v="6"/>
    <d v="2009-04-01T00:00:00"/>
    <x v="1"/>
    <x v="1"/>
    <n v="1120.49"/>
    <n v="600.26250000000005"/>
    <n v="1"/>
    <n v="600.26250000000005"/>
  </r>
  <r>
    <x v="0"/>
    <x v="0"/>
    <x v="4"/>
    <s v="Sporty przyszłości — dystrybucja"/>
    <x v="3"/>
    <x v="7"/>
    <s v="Sport-100"/>
    <x v="5"/>
    <d v="2009-04-17T00:00:00"/>
    <x v="1"/>
    <x v="1"/>
    <n v="34.99"/>
    <n v="20.186499999999999"/>
    <n v="7"/>
    <n v="141.30549999999999"/>
  </r>
  <r>
    <x v="0"/>
    <x v="0"/>
    <x v="4"/>
    <s v="Sporty przyszłości — dystrybucja"/>
    <x v="1"/>
    <x v="10"/>
    <s v="rękawiczki rowerowe"/>
    <x v="1"/>
    <d v="2009-04-17T00:00:00"/>
    <x v="1"/>
    <x v="1"/>
    <n v="24.49"/>
    <n v="14.1289"/>
    <n v="2"/>
    <n v="28.2578"/>
  </r>
  <r>
    <x v="0"/>
    <x v="0"/>
    <x v="4"/>
    <s v="Sporty przyszłości — dystrybucja"/>
    <x v="1"/>
    <x v="5"/>
    <s v="nakładka na rower"/>
    <x v="4"/>
    <d v="2009-04-14T00:00:00"/>
    <x v="1"/>
    <x v="1"/>
    <n v="8.99"/>
    <n v="5.1864999999999997"/>
    <n v="7"/>
    <n v="36.305499999999995"/>
  </r>
  <r>
    <x v="0"/>
    <x v="0"/>
    <x v="4"/>
    <s v="Sporty przyszłości — dystrybucja"/>
    <x v="2"/>
    <x v="6"/>
    <s v="LL rama rowerowa"/>
    <x v="1"/>
    <d v="2009-04-24T00:00:00"/>
    <x v="1"/>
    <x v="1"/>
    <n v="337.22"/>
    <n v="183.93819999999999"/>
    <n v="4"/>
    <n v="735.75279999999998"/>
  </r>
  <r>
    <x v="0"/>
    <x v="0"/>
    <x v="4"/>
    <s v="Sporty przyszłości — dystrybucja"/>
    <x v="2"/>
    <x v="6"/>
    <s v="LL rama rowerowa"/>
    <x v="3"/>
    <d v="2009-04-04T00:00:00"/>
    <x v="1"/>
    <x v="1"/>
    <n v="337.22"/>
    <n v="202.33199999999999"/>
    <n v="2"/>
    <n v="404.66399999999999"/>
  </r>
  <r>
    <x v="0"/>
    <x v="0"/>
    <x v="4"/>
    <s v="Sporty przyszłości — dystrybucja"/>
    <x v="0"/>
    <x v="3"/>
    <s v="Szosa-650"/>
    <x v="3"/>
    <d v="2009-04-14T00:00:00"/>
    <x v="1"/>
    <x v="1"/>
    <n v="782.99"/>
    <n v="469.79399999999998"/>
    <n v="4"/>
    <n v="1879.1759999999999"/>
  </r>
  <r>
    <x v="0"/>
    <x v="0"/>
    <x v="4"/>
    <s v="Sporty przyszłości — dystrybucja"/>
    <x v="2"/>
    <x v="8"/>
    <s v="LL tylne koło szosa"/>
    <x v="1"/>
    <d v="2009-04-14T00:00:00"/>
    <x v="1"/>
    <x v="1"/>
    <n v="112.565"/>
    <n v="67.539000000000001"/>
    <n v="5"/>
    <n v="337.69499999999999"/>
  </r>
  <r>
    <x v="0"/>
    <x v="0"/>
    <x v="4"/>
    <s v="Sporty przyszłości — dystrybucja"/>
    <x v="2"/>
    <x v="8"/>
    <s v="ML przednie koło szosa"/>
    <x v="1"/>
    <d v="2009-04-28T00:00:00"/>
    <x v="1"/>
    <x v="1"/>
    <n v="248.38499999999999"/>
    <n v="149.03100000000001"/>
    <n v="2"/>
    <n v="298.06200000000001"/>
  </r>
  <r>
    <x v="0"/>
    <x v="0"/>
    <x v="4"/>
    <s v="Sporty przyszłości — dystrybucja"/>
    <x v="2"/>
    <x v="6"/>
    <s v="ML rama rowerowa-W"/>
    <x v="6"/>
    <d v="2009-04-29T00:00:00"/>
    <x v="1"/>
    <x v="1"/>
    <n v="594.83000000000004"/>
    <n v="324.45269999999999"/>
    <n v="3"/>
    <n v="973.35809999999992"/>
  </r>
  <r>
    <x v="0"/>
    <x v="0"/>
    <x v="4"/>
    <s v="Sporty przyszłości — dystrybucja"/>
    <x v="1"/>
    <x v="10"/>
    <s v="rękawiczki rowerowe"/>
    <x v="1"/>
    <d v="2009-04-26T00:00:00"/>
    <x v="1"/>
    <x v="1"/>
    <n v="24.49"/>
    <n v="14.1289"/>
    <n v="5"/>
    <n v="70.644499999999994"/>
  </r>
  <r>
    <x v="0"/>
    <x v="0"/>
    <x v="4"/>
    <s v="Sporty przyszłości — dystrybucja"/>
    <x v="3"/>
    <x v="13"/>
    <s v="mini-pompki"/>
    <x v="7"/>
    <d v="2009-04-19T00:00:00"/>
    <x v="1"/>
    <x v="1"/>
    <n v="19.989999999999998"/>
    <n v="11.994"/>
    <n v="5"/>
    <n v="59.97"/>
  </r>
  <r>
    <x v="0"/>
    <x v="0"/>
    <x v="4"/>
    <s v="Sporty przyszłości — dystrybucja"/>
    <x v="1"/>
    <x v="12"/>
    <s v="męskie spodenki rowerowe"/>
    <x v="4"/>
    <d v="2009-05-01T00:00:00"/>
    <x v="1"/>
    <x v="1"/>
    <n v="89.99"/>
    <n v="53.994"/>
    <n v="4"/>
    <n v="215.976"/>
  </r>
  <r>
    <x v="0"/>
    <x v="0"/>
    <x v="0"/>
    <s v="Zaawansowane części rowerowe Sp. z o.o."/>
    <x v="1"/>
    <x v="10"/>
    <s v="rękawiczki zimowe"/>
    <x v="1"/>
    <d v="2009-04-19T00:00:00"/>
    <x v="1"/>
    <x v="1"/>
    <n v="37.99"/>
    <n v="22.794"/>
    <n v="5"/>
    <n v="113.97"/>
  </r>
  <r>
    <x v="0"/>
    <x v="0"/>
    <x v="0"/>
    <s v="Zaawansowane części rowerowe Sp. z o.o."/>
    <x v="2"/>
    <x v="8"/>
    <s v="LL przednie koło górski"/>
    <x v="1"/>
    <d v="2009-04-05T00:00:00"/>
    <x v="1"/>
    <x v="1"/>
    <n v="60.744999999999997"/>
    <n v="36.447000000000003"/>
    <n v="3"/>
    <n v="109.34100000000001"/>
  </r>
  <r>
    <x v="0"/>
    <x v="0"/>
    <x v="0"/>
    <s v="Zaawansowane części rowerowe Sp. z o.o."/>
    <x v="1"/>
    <x v="10"/>
    <s v="rękawiczki zimowe"/>
    <x v="1"/>
    <d v="2009-04-23T00:00:00"/>
    <x v="1"/>
    <x v="1"/>
    <n v="37.99"/>
    <n v="22.794"/>
    <n v="7"/>
    <n v="159.55799999999999"/>
  </r>
  <r>
    <x v="0"/>
    <x v="0"/>
    <x v="0"/>
    <s v="Zaawansowane części rowerowe Sp. z o.o."/>
    <x v="0"/>
    <x v="0"/>
    <s v="Górski-300"/>
    <x v="1"/>
    <d v="2009-05-01T00:00:00"/>
    <x v="1"/>
    <x v="1"/>
    <n v="1079.99"/>
    <n v="647.99400000000003"/>
    <n v="5"/>
    <n v="3239.9700000000003"/>
  </r>
  <r>
    <x v="0"/>
    <x v="0"/>
    <x v="0"/>
    <s v="Zaawansowane części rowerowe Sp. z o.o."/>
    <x v="2"/>
    <x v="2"/>
    <s v="HL rama górski"/>
    <x v="0"/>
    <d v="2009-04-19T00:00:00"/>
    <x v="1"/>
    <x v="1"/>
    <n v="1364.5"/>
    <n v="744.27269999999999"/>
    <n v="2"/>
    <n v="1488.5454"/>
  </r>
  <r>
    <x v="0"/>
    <x v="0"/>
    <x v="0"/>
    <s v="Zaawansowane części rowerowe Sp. z o.o."/>
    <x v="3"/>
    <x v="13"/>
    <s v="mini-pompki"/>
    <x v="7"/>
    <d v="2009-04-11T00:00:00"/>
    <x v="1"/>
    <x v="1"/>
    <n v="19.989999999999998"/>
    <n v="11.994"/>
    <n v="2"/>
    <n v="23.988"/>
  </r>
  <r>
    <x v="0"/>
    <x v="0"/>
    <x v="0"/>
    <s v="Zaawansowane części rowerowe Sp. z o.o."/>
    <x v="1"/>
    <x v="12"/>
    <s v="męskie spodenki rowerowe"/>
    <x v="4"/>
    <d v="2009-04-20T00:00:00"/>
    <x v="1"/>
    <x v="1"/>
    <n v="89.99"/>
    <n v="53.994"/>
    <n v="2"/>
    <n v="107.988"/>
  </r>
  <r>
    <x v="0"/>
    <x v="0"/>
    <x v="0"/>
    <s v="Zaawansowane części rowerowe Sp. z o.o."/>
    <x v="2"/>
    <x v="2"/>
    <s v="ML rama górski-W"/>
    <x v="1"/>
    <d v="2009-04-12T00:00:00"/>
    <x v="1"/>
    <x v="1"/>
    <n v="348.76"/>
    <n v="209.256"/>
    <n v="1"/>
    <n v="209.256"/>
  </r>
  <r>
    <x v="0"/>
    <x v="0"/>
    <x v="0"/>
    <s v="Zaawansowane części rowerowe Sp. z o.o."/>
    <x v="2"/>
    <x v="8"/>
    <s v="LL tylne koło górski"/>
    <x v="1"/>
    <d v="2009-04-07T00:00:00"/>
    <x v="1"/>
    <x v="1"/>
    <n v="87.745000000000005"/>
    <n v="52.646999999999998"/>
    <n v="2"/>
    <n v="105.294"/>
  </r>
  <r>
    <x v="0"/>
    <x v="0"/>
    <x v="0"/>
    <s v="Zaawansowane części rowerowe Sp. z o.o."/>
    <x v="2"/>
    <x v="2"/>
    <s v="ML rama górski"/>
    <x v="1"/>
    <d v="2009-04-27T00:00:00"/>
    <x v="1"/>
    <x v="1"/>
    <n v="348.76"/>
    <n v="209.256"/>
    <n v="4"/>
    <n v="837.024"/>
  </r>
  <r>
    <x v="0"/>
    <x v="0"/>
    <x v="0"/>
    <s v="Zaawansowane części rowerowe Sp. z o.o."/>
    <x v="3"/>
    <x v="7"/>
    <s v="Sport-100"/>
    <x v="3"/>
    <d v="2009-04-01T00:00:00"/>
    <x v="1"/>
    <x v="1"/>
    <n v="34.99"/>
    <n v="20.186499999999999"/>
    <n v="3"/>
    <n v="60.5595"/>
  </r>
  <r>
    <x v="0"/>
    <x v="0"/>
    <x v="0"/>
    <s v="Zaawansowane części rowerowe Sp. z o.o."/>
    <x v="0"/>
    <x v="0"/>
    <s v="Górski-300"/>
    <x v="1"/>
    <d v="2009-04-26T00:00:00"/>
    <x v="1"/>
    <x v="1"/>
    <n v="1079.99"/>
    <n v="647.99400000000003"/>
    <n v="1"/>
    <n v="647.99400000000003"/>
  </r>
  <r>
    <x v="0"/>
    <x v="0"/>
    <x v="0"/>
    <s v="Zaawansowane części rowerowe Sp. z o.o."/>
    <x v="1"/>
    <x v="5"/>
    <s v="nakładka na rower"/>
    <x v="4"/>
    <d v="2009-04-13T00:00:00"/>
    <x v="1"/>
    <x v="1"/>
    <n v="8.99"/>
    <n v="5.1864999999999997"/>
    <n v="1"/>
    <n v="5.1864999999999997"/>
  </r>
  <r>
    <x v="0"/>
    <x v="0"/>
    <x v="0"/>
    <s v="Zaawansowane części rowerowe Sp. z o.o."/>
    <x v="1"/>
    <x v="11"/>
    <s v="damskie getry"/>
    <x v="1"/>
    <d v="2009-04-14T00:00:00"/>
    <x v="1"/>
    <x v="1"/>
    <n v="74.989999999999995"/>
    <n v="44.994"/>
    <n v="5"/>
    <n v="224.97"/>
  </r>
  <r>
    <x v="0"/>
    <x v="0"/>
    <x v="0"/>
    <s v="Zaawansowane części rowerowe Sp. z o.o."/>
    <x v="0"/>
    <x v="0"/>
    <s v="Górski-300"/>
    <x v="1"/>
    <d v="2009-05-01T00:00:00"/>
    <x v="1"/>
    <x v="1"/>
    <n v="1079.99"/>
    <n v="647.99400000000003"/>
    <n v="2"/>
    <n v="1295.9880000000001"/>
  </r>
  <r>
    <x v="0"/>
    <x v="0"/>
    <x v="0"/>
    <s v="Zaawansowane części rowerowe Sp. z o.o."/>
    <x v="2"/>
    <x v="9"/>
    <s v="ML kierownica górski"/>
    <x v="7"/>
    <d v="2009-04-30T00:00:00"/>
    <x v="1"/>
    <x v="1"/>
    <n v="61.92"/>
    <n v="33.774500000000003"/>
    <n v="2"/>
    <n v="67.549000000000007"/>
  </r>
  <r>
    <x v="0"/>
    <x v="0"/>
    <x v="0"/>
    <s v="Zaawansowane części rowerowe Sp. z o.o."/>
    <x v="0"/>
    <x v="0"/>
    <s v="Górski-200"/>
    <x v="0"/>
    <d v="2009-04-03T00:00:00"/>
    <x v="1"/>
    <x v="1"/>
    <n v="2319.9899999999998"/>
    <n v="1242.8517999999999"/>
    <n v="3"/>
    <n v="3728.5553999999997"/>
  </r>
  <r>
    <x v="0"/>
    <x v="0"/>
    <x v="0"/>
    <s v="Zaawansowane części rowerowe Sp. z o.o."/>
    <x v="1"/>
    <x v="4"/>
    <s v="Long-Sleeve Logo Jersey"/>
    <x v="4"/>
    <d v="2009-04-19T00:00:00"/>
    <x v="1"/>
    <x v="1"/>
    <n v="49.99"/>
    <n v="28.840399999999999"/>
    <n v="3"/>
    <n v="86.521199999999993"/>
  </r>
  <r>
    <x v="0"/>
    <x v="0"/>
    <x v="0"/>
    <s v="Zaawansowane części rowerowe Sp. z o.o."/>
    <x v="1"/>
    <x v="4"/>
    <s v="Long-Sleeve Logo Jersey"/>
    <x v="4"/>
    <d v="2009-04-09T00:00:00"/>
    <x v="1"/>
    <x v="1"/>
    <n v="49.99"/>
    <n v="28.840399999999999"/>
    <n v="4"/>
    <n v="115.3616"/>
  </r>
  <r>
    <x v="0"/>
    <x v="0"/>
    <x v="0"/>
    <s v="Zaawansowane części rowerowe Sp. z o.o."/>
    <x v="0"/>
    <x v="0"/>
    <s v="Górski-300"/>
    <x v="1"/>
    <d v="2009-04-06T00:00:00"/>
    <x v="1"/>
    <x v="1"/>
    <n v="1079.99"/>
    <n v="647.99400000000003"/>
    <n v="7"/>
    <n v="4535.9580000000005"/>
  </r>
  <r>
    <x v="0"/>
    <x v="0"/>
    <x v="0"/>
    <s v="Zaawansowane części rowerowe Sp. z o.o."/>
    <x v="3"/>
    <x v="15"/>
    <s v="zamknięcie linka"/>
    <x v="7"/>
    <d v="2009-04-13T00:00:00"/>
    <x v="1"/>
    <x v="1"/>
    <n v="25"/>
    <n v="15"/>
    <n v="3"/>
    <n v="45"/>
  </r>
  <r>
    <x v="0"/>
    <x v="0"/>
    <x v="0"/>
    <s v="Zaawansowane części rowerowe Sp. z o.o."/>
    <x v="1"/>
    <x v="12"/>
    <s v="męskie spodenki rowerowe"/>
    <x v="4"/>
    <d v="2009-04-18T00:00:00"/>
    <x v="1"/>
    <x v="1"/>
    <n v="89.99"/>
    <n v="53.994"/>
    <n v="5"/>
    <n v="269.97000000000003"/>
  </r>
  <r>
    <x v="0"/>
    <x v="0"/>
    <x v="0"/>
    <s v="Zaawansowane części rowerowe Sp. z o.o."/>
    <x v="0"/>
    <x v="0"/>
    <s v="Górski-200"/>
    <x v="1"/>
    <d v="2009-04-04T00:00:00"/>
    <x v="1"/>
    <x v="1"/>
    <n v="2294.9899999999998"/>
    <n v="1229.4589000000001"/>
    <n v="2"/>
    <n v="2458.9178000000002"/>
  </r>
  <r>
    <x v="0"/>
    <x v="0"/>
    <x v="0"/>
    <s v="Zaawansowane części rowerowe Sp. z o.o."/>
    <x v="0"/>
    <x v="0"/>
    <s v="Górski-200"/>
    <x v="0"/>
    <d v="2009-04-19T00:00:00"/>
    <x v="1"/>
    <x v="1"/>
    <n v="2319.9899999999998"/>
    <n v="1242.8517999999999"/>
    <n v="2"/>
    <n v="2485.7035999999998"/>
  </r>
  <r>
    <x v="0"/>
    <x v="0"/>
    <x v="0"/>
    <s v="Zaawansowane części rowerowe Sp. z o.o."/>
    <x v="2"/>
    <x v="8"/>
    <s v="ML przednie koło górski"/>
    <x v="1"/>
    <d v="2009-04-22T00:00:00"/>
    <x v="1"/>
    <x v="1"/>
    <n v="209.02500000000001"/>
    <n v="125.41500000000001"/>
    <n v="1"/>
    <n v="125.41500000000001"/>
  </r>
  <r>
    <x v="0"/>
    <x v="0"/>
    <x v="0"/>
    <s v="Zaawansowane części rowerowe Sp. z o.o."/>
    <x v="0"/>
    <x v="0"/>
    <s v="Górski-200"/>
    <x v="0"/>
    <d v="2009-04-07T00:00:00"/>
    <x v="1"/>
    <x v="1"/>
    <n v="2319.9899999999998"/>
    <n v="1242.8517999999999"/>
    <n v="7"/>
    <n v="8699.9625999999989"/>
  </r>
  <r>
    <x v="0"/>
    <x v="0"/>
    <x v="0"/>
    <s v="Zaawansowane części rowerowe Sp. z o.o."/>
    <x v="1"/>
    <x v="11"/>
    <s v="damskie getry"/>
    <x v="1"/>
    <d v="2009-04-21T00:00:00"/>
    <x v="1"/>
    <x v="1"/>
    <n v="74.989999999999995"/>
    <n v="44.994"/>
    <n v="1"/>
    <n v="44.994"/>
  </r>
  <r>
    <x v="0"/>
    <x v="0"/>
    <x v="0"/>
    <s v="Zaawansowane części rowerowe Sp. z o.o."/>
    <x v="2"/>
    <x v="8"/>
    <s v="ML tylne koło górski"/>
    <x v="1"/>
    <d v="2009-04-16T00:00:00"/>
    <x v="1"/>
    <x v="1"/>
    <n v="236.02500000000001"/>
    <n v="141.61500000000001"/>
    <n v="1"/>
    <n v="141.61500000000001"/>
  </r>
  <r>
    <x v="0"/>
    <x v="0"/>
    <x v="0"/>
    <s v="Zaawansowane części rowerowe Sp. z o.o."/>
    <x v="2"/>
    <x v="2"/>
    <s v="HL rama górski"/>
    <x v="1"/>
    <d v="2009-04-18T00:00:00"/>
    <x v="1"/>
    <x v="1"/>
    <n v="1349.6"/>
    <n v="736.14549999999997"/>
    <n v="4"/>
    <n v="2944.5819999999999"/>
  </r>
  <r>
    <x v="0"/>
    <x v="0"/>
    <x v="0"/>
    <s v="Zaawansowane części rowerowe Sp. z o.o."/>
    <x v="3"/>
    <x v="7"/>
    <s v="Sport-100"/>
    <x v="1"/>
    <d v="2009-04-04T00:00:00"/>
    <x v="1"/>
    <x v="1"/>
    <n v="34.99"/>
    <n v="20.186499999999999"/>
    <n v="3"/>
    <n v="60.5595"/>
  </r>
  <r>
    <x v="0"/>
    <x v="0"/>
    <x v="0"/>
    <s v="Zaawansowane części rowerowe Sp. z o.o."/>
    <x v="1"/>
    <x v="14"/>
    <s v="męskie spodenki sportowe"/>
    <x v="1"/>
    <d v="2009-04-20T00:00:00"/>
    <x v="1"/>
    <x v="1"/>
    <n v="59.99"/>
    <n v="35.994"/>
    <n v="2"/>
    <n v="71.988"/>
  </r>
  <r>
    <x v="0"/>
    <x v="0"/>
    <x v="0"/>
    <s v="Zaawansowane części rowerowe Sp. z o.o."/>
    <x v="2"/>
    <x v="8"/>
    <s v="HL tylne koło górski"/>
    <x v="1"/>
    <d v="2009-04-21T00:00:00"/>
    <x v="1"/>
    <x v="1"/>
    <n v="327.21499999999997"/>
    <n v="196.32900000000001"/>
    <n v="1"/>
    <n v="196.32900000000001"/>
  </r>
  <r>
    <x v="0"/>
    <x v="0"/>
    <x v="0"/>
    <s v="Zaawansowane części rowerowe Sp. z o.o."/>
    <x v="3"/>
    <x v="7"/>
    <s v="Sport-100"/>
    <x v="5"/>
    <d v="2009-04-01T00:00:00"/>
    <x v="1"/>
    <x v="1"/>
    <n v="34.99"/>
    <n v="20.186499999999999"/>
    <n v="5"/>
    <n v="100.93249999999999"/>
  </r>
  <r>
    <x v="0"/>
    <x v="0"/>
    <x v="0"/>
    <s v="Zaawansowane części rowerowe Sp. z o.o."/>
    <x v="1"/>
    <x v="10"/>
    <s v="rękawiczki zimowe"/>
    <x v="1"/>
    <d v="2009-04-14T00:00:00"/>
    <x v="1"/>
    <x v="1"/>
    <n v="37.99"/>
    <n v="22.794"/>
    <n v="2"/>
    <n v="45.588000000000001"/>
  </r>
  <r>
    <x v="0"/>
    <x v="0"/>
    <x v="0"/>
    <s v="Zaawansowane części rowerowe Sp. z o.o."/>
    <x v="1"/>
    <x v="4"/>
    <s v="Long-Sleeve Logo Jersey"/>
    <x v="4"/>
    <d v="2009-04-08T00:00:00"/>
    <x v="1"/>
    <x v="1"/>
    <n v="49.99"/>
    <n v="28.840399999999999"/>
    <n v="3"/>
    <n v="86.521199999999993"/>
  </r>
  <r>
    <x v="0"/>
    <x v="0"/>
    <x v="0"/>
    <s v="Zaawansowane części rowerowe Sp. z o.o."/>
    <x v="2"/>
    <x v="9"/>
    <s v="HL kierownica górski"/>
    <x v="7"/>
    <d v="2009-04-14T00:00:00"/>
    <x v="1"/>
    <x v="1"/>
    <n v="120.27"/>
    <n v="65.601799999999997"/>
    <n v="3"/>
    <n v="196.80539999999999"/>
  </r>
  <r>
    <x v="0"/>
    <x v="0"/>
    <x v="0"/>
    <s v="Zaawansowane części rowerowe Sp. z o.o."/>
    <x v="0"/>
    <x v="0"/>
    <s v="Górski-200"/>
    <x v="1"/>
    <d v="2009-04-07T00:00:00"/>
    <x v="1"/>
    <x v="1"/>
    <n v="2294.9899999999998"/>
    <n v="1229.4589000000001"/>
    <n v="4"/>
    <n v="4917.8356000000003"/>
  </r>
  <r>
    <x v="0"/>
    <x v="0"/>
    <x v="0"/>
    <s v="Zaawansowane części rowerowe Sp. z o.o."/>
    <x v="0"/>
    <x v="0"/>
    <s v="Górski-200"/>
    <x v="1"/>
    <d v="2009-04-24T00:00:00"/>
    <x v="1"/>
    <x v="1"/>
    <n v="2294.9899999999998"/>
    <n v="1229.4589000000001"/>
    <n v="4"/>
    <n v="4917.8356000000003"/>
  </r>
  <r>
    <x v="0"/>
    <x v="0"/>
    <x v="0"/>
    <s v="Zaawansowane części rowerowe Sp. z o.o."/>
    <x v="2"/>
    <x v="8"/>
    <s v="HL przednie koło górski"/>
    <x v="1"/>
    <d v="2009-04-27T00:00:00"/>
    <x v="1"/>
    <x v="1"/>
    <n v="300.21499999999997"/>
    <n v="180.12899999999999"/>
    <n v="3"/>
    <n v="540.38699999999994"/>
  </r>
  <r>
    <x v="0"/>
    <x v="0"/>
    <x v="0"/>
    <s v="Zaawansowane części rowerowe Sp. z o.o."/>
    <x v="1"/>
    <x v="10"/>
    <s v="rękawiczki rowerowe"/>
    <x v="1"/>
    <d v="2009-04-30T00:00:00"/>
    <x v="1"/>
    <x v="1"/>
    <n v="24.49"/>
    <n v="14.1289"/>
    <n v="4"/>
    <n v="56.515599999999999"/>
  </r>
  <r>
    <x v="1"/>
    <x v="3"/>
    <x v="6"/>
    <s v="Korzystne wyjazdy"/>
    <x v="2"/>
    <x v="6"/>
    <s v="HL rama rowerowa szosa"/>
    <x v="1"/>
    <d v="2009-04-04T00:00:00"/>
    <x v="1"/>
    <x v="1"/>
    <n v="1431.5"/>
    <n v="780.81820000000005"/>
    <n v="1"/>
    <n v="780.81820000000005"/>
  </r>
  <r>
    <x v="1"/>
    <x v="3"/>
    <x v="6"/>
    <s v="Korzystne wyjazdy"/>
    <x v="3"/>
    <x v="13"/>
    <s v="mini-pompki"/>
    <x v="7"/>
    <d v="2009-04-10T00:00:00"/>
    <x v="1"/>
    <x v="1"/>
    <n v="19.989999999999998"/>
    <n v="11.994"/>
    <n v="1"/>
    <n v="11.994"/>
  </r>
  <r>
    <x v="1"/>
    <x v="3"/>
    <x v="6"/>
    <s v="Korzystne wyjazdy"/>
    <x v="1"/>
    <x v="12"/>
    <s v="męskie spodenki rowerowe"/>
    <x v="4"/>
    <d v="2009-04-01T00:00:00"/>
    <x v="1"/>
    <x v="1"/>
    <n v="89.99"/>
    <n v="53.994"/>
    <n v="5"/>
    <n v="269.97000000000003"/>
  </r>
  <r>
    <x v="1"/>
    <x v="3"/>
    <x v="6"/>
    <s v="Korzystne wyjazdy"/>
    <x v="2"/>
    <x v="9"/>
    <s v="HL kierownica szosa"/>
    <x v="7"/>
    <d v="2009-04-27T00:00:00"/>
    <x v="1"/>
    <x v="1"/>
    <n v="120.27"/>
    <n v="65.601799999999997"/>
    <n v="3"/>
    <n v="196.80539999999999"/>
  </r>
  <r>
    <x v="1"/>
    <x v="3"/>
    <x v="6"/>
    <s v="Korzystne wyjazdy"/>
    <x v="1"/>
    <x v="5"/>
    <s v="nakładka na rower"/>
    <x v="4"/>
    <d v="2009-04-07T00:00:00"/>
    <x v="1"/>
    <x v="1"/>
    <n v="8.99"/>
    <n v="5.1864999999999997"/>
    <n v="7"/>
    <n v="36.305499999999995"/>
  </r>
  <r>
    <x v="1"/>
    <x v="3"/>
    <x v="6"/>
    <s v="Korzystne wyjazdy"/>
    <x v="1"/>
    <x v="4"/>
    <s v="Long-Sleeve Logo Jersey"/>
    <x v="4"/>
    <d v="2009-04-06T00:00:00"/>
    <x v="1"/>
    <x v="1"/>
    <n v="49.99"/>
    <n v="28.840399999999999"/>
    <n v="3"/>
    <n v="86.521199999999993"/>
  </r>
  <r>
    <x v="1"/>
    <x v="3"/>
    <x v="6"/>
    <s v="Korzystne wyjazdy"/>
    <x v="2"/>
    <x v="6"/>
    <s v="HL rama rowerowa szosa"/>
    <x v="3"/>
    <d v="2009-04-06T00:00:00"/>
    <x v="1"/>
    <x v="1"/>
    <n v="1431.5"/>
    <n v="780.81820000000005"/>
    <n v="1"/>
    <n v="780.81820000000005"/>
  </r>
  <r>
    <x v="1"/>
    <x v="3"/>
    <x v="6"/>
    <s v="Korzystne wyjazdy"/>
    <x v="1"/>
    <x v="10"/>
    <s v="rękawiczki rowerowe"/>
    <x v="1"/>
    <d v="2009-04-06T00:00:00"/>
    <x v="1"/>
    <x v="1"/>
    <n v="24.49"/>
    <n v="14.1289"/>
    <n v="3"/>
    <n v="42.386699999999998"/>
  </r>
  <r>
    <x v="1"/>
    <x v="3"/>
    <x v="6"/>
    <s v="Korzystne wyjazdy"/>
    <x v="2"/>
    <x v="6"/>
    <s v="LL rama rowerowa"/>
    <x v="3"/>
    <d v="2009-04-16T00:00:00"/>
    <x v="1"/>
    <x v="1"/>
    <n v="337.22"/>
    <n v="202.33199999999999"/>
    <n v="1"/>
    <n v="202.33199999999999"/>
  </r>
  <r>
    <x v="1"/>
    <x v="3"/>
    <x v="6"/>
    <s v="Korzystne wyjazdy"/>
    <x v="2"/>
    <x v="8"/>
    <s v="LL tylne koło szosa"/>
    <x v="1"/>
    <d v="2009-04-17T00:00:00"/>
    <x v="1"/>
    <x v="1"/>
    <n v="112.565"/>
    <n v="67.539000000000001"/>
    <n v="6"/>
    <n v="405.23400000000004"/>
  </r>
  <r>
    <x v="1"/>
    <x v="3"/>
    <x v="6"/>
    <s v="Korzystne wyjazdy"/>
    <x v="1"/>
    <x v="11"/>
    <s v="damskie getry"/>
    <x v="1"/>
    <d v="2009-04-26T00:00:00"/>
    <x v="1"/>
    <x v="1"/>
    <n v="74.989999999999995"/>
    <n v="44.994"/>
    <n v="10"/>
    <n v="449.94"/>
  </r>
  <r>
    <x v="1"/>
    <x v="3"/>
    <x v="6"/>
    <s v="Korzystne wyjazdy"/>
    <x v="0"/>
    <x v="3"/>
    <s v="Szosa-650"/>
    <x v="1"/>
    <d v="2009-04-06T00:00:00"/>
    <x v="1"/>
    <x v="1"/>
    <n v="782.99"/>
    <n v="469.79399999999998"/>
    <n v="2"/>
    <n v="939.58799999999997"/>
  </r>
  <r>
    <x v="1"/>
    <x v="3"/>
    <x v="6"/>
    <s v="Korzystne wyjazdy"/>
    <x v="0"/>
    <x v="3"/>
    <s v="Szosa-250"/>
    <x v="1"/>
    <d v="2009-04-03T00:00:00"/>
    <x v="1"/>
    <x v="1"/>
    <n v="2443.35"/>
    <n v="1308.9375"/>
    <n v="2"/>
    <n v="2617.875"/>
  </r>
  <r>
    <x v="1"/>
    <x v="3"/>
    <x v="6"/>
    <s v="Korzystne wyjazdy"/>
    <x v="0"/>
    <x v="3"/>
    <s v="Szosa--550-W"/>
    <x v="6"/>
    <d v="2009-04-08T00:00:00"/>
    <x v="1"/>
    <x v="1"/>
    <n v="1120.49"/>
    <n v="600.26250000000005"/>
    <n v="1"/>
    <n v="600.26250000000005"/>
  </r>
  <r>
    <x v="1"/>
    <x v="3"/>
    <x v="6"/>
    <s v="Korzystne wyjazdy"/>
    <x v="0"/>
    <x v="3"/>
    <s v="Szosa--550-W"/>
    <x v="6"/>
    <d v="2009-04-17T00:00:00"/>
    <x v="1"/>
    <x v="1"/>
    <n v="1120.49"/>
    <n v="600.26250000000005"/>
    <n v="1"/>
    <n v="600.26250000000005"/>
  </r>
  <r>
    <x v="1"/>
    <x v="3"/>
    <x v="6"/>
    <s v="Korzystne wyjazdy"/>
    <x v="0"/>
    <x v="3"/>
    <s v="Szosa-250"/>
    <x v="3"/>
    <d v="2009-04-25T00:00:00"/>
    <x v="1"/>
    <x v="1"/>
    <n v="2443.35"/>
    <n v="1466.01"/>
    <n v="2"/>
    <n v="2932.02"/>
  </r>
  <r>
    <x v="1"/>
    <x v="3"/>
    <x v="6"/>
    <s v="Korzystne wyjazdy"/>
    <x v="3"/>
    <x v="7"/>
    <s v="Sport-100"/>
    <x v="1"/>
    <d v="2009-04-19T00:00:00"/>
    <x v="1"/>
    <x v="1"/>
    <n v="34.99"/>
    <n v="18.504300000000001"/>
    <n v="16"/>
    <n v="296.06880000000001"/>
  </r>
  <r>
    <x v="1"/>
    <x v="3"/>
    <x v="6"/>
    <s v="Korzystne wyjazdy"/>
    <x v="2"/>
    <x v="6"/>
    <s v="ML rama rowerowa-W"/>
    <x v="6"/>
    <d v="2009-04-09T00:00:00"/>
    <x v="1"/>
    <x v="1"/>
    <n v="594.83000000000004"/>
    <n v="324.45269999999999"/>
    <n v="2"/>
    <n v="648.90539999999999"/>
  </r>
  <r>
    <x v="1"/>
    <x v="3"/>
    <x v="6"/>
    <s v="Korzystne wyjazdy"/>
    <x v="2"/>
    <x v="6"/>
    <s v="LL rama rowerowa"/>
    <x v="3"/>
    <d v="2009-04-06T00:00:00"/>
    <x v="1"/>
    <x v="1"/>
    <n v="337.22"/>
    <n v="202.33199999999999"/>
    <n v="2"/>
    <n v="404.66399999999999"/>
  </r>
  <r>
    <x v="1"/>
    <x v="3"/>
    <x v="6"/>
    <s v="Korzystne wyjazdy"/>
    <x v="1"/>
    <x v="10"/>
    <s v="rękawiczki rowerowe"/>
    <x v="1"/>
    <d v="2009-04-26T00:00:00"/>
    <x v="1"/>
    <x v="1"/>
    <n v="24.49"/>
    <n v="14.1289"/>
    <n v="2"/>
    <n v="28.2578"/>
  </r>
  <r>
    <x v="1"/>
    <x v="3"/>
    <x v="6"/>
    <s v="Korzystne wyjazdy"/>
    <x v="2"/>
    <x v="6"/>
    <s v="LL rama rowerowa"/>
    <x v="3"/>
    <d v="2009-04-28T00:00:00"/>
    <x v="1"/>
    <x v="1"/>
    <n v="337.22"/>
    <n v="202.33199999999999"/>
    <n v="1"/>
    <n v="202.33199999999999"/>
  </r>
  <r>
    <x v="1"/>
    <x v="3"/>
    <x v="6"/>
    <s v="Korzystne wyjazdy"/>
    <x v="3"/>
    <x v="7"/>
    <s v="Sport-100"/>
    <x v="3"/>
    <d v="2009-04-27T00:00:00"/>
    <x v="1"/>
    <x v="1"/>
    <n v="34.99"/>
    <n v="20.186499999999999"/>
    <n v="1"/>
    <n v="20.186499999999999"/>
  </r>
  <r>
    <x v="1"/>
    <x v="3"/>
    <x v="6"/>
    <s v="Korzystne wyjazdy"/>
    <x v="1"/>
    <x v="11"/>
    <s v="damskie getry"/>
    <x v="1"/>
    <d v="2009-04-03T00:00:00"/>
    <x v="1"/>
    <x v="1"/>
    <n v="74.989999999999995"/>
    <n v="44.994"/>
    <n v="2"/>
    <n v="89.988"/>
  </r>
  <r>
    <x v="1"/>
    <x v="3"/>
    <x v="6"/>
    <s v="Korzystne wyjazdy"/>
    <x v="0"/>
    <x v="3"/>
    <s v="Szosa-250"/>
    <x v="1"/>
    <d v="2009-04-09T00:00:00"/>
    <x v="1"/>
    <x v="1"/>
    <n v="2443.35"/>
    <n v="1308.9375"/>
    <n v="1"/>
    <n v="1308.9375"/>
  </r>
  <r>
    <x v="1"/>
    <x v="3"/>
    <x v="6"/>
    <s v="Korzystne wyjazdy"/>
    <x v="2"/>
    <x v="6"/>
    <s v="ML rama rowerowa-W"/>
    <x v="6"/>
    <d v="2009-04-13T00:00:00"/>
    <x v="1"/>
    <x v="1"/>
    <n v="594.83000000000004"/>
    <n v="324.45269999999999"/>
    <n v="4"/>
    <n v="1297.8108"/>
  </r>
  <r>
    <x v="1"/>
    <x v="3"/>
    <x v="6"/>
    <s v="Korzystne wyjazdy"/>
    <x v="3"/>
    <x v="7"/>
    <s v="Sport-100"/>
    <x v="5"/>
    <d v="2009-04-09T00:00:00"/>
    <x v="1"/>
    <x v="1"/>
    <n v="34.99"/>
    <n v="20.186499999999999"/>
    <n v="3"/>
    <n v="60.5595"/>
  </r>
  <r>
    <x v="1"/>
    <x v="3"/>
    <x v="6"/>
    <s v="Korzystne wyjazdy"/>
    <x v="0"/>
    <x v="3"/>
    <s v="Szosa-650"/>
    <x v="1"/>
    <d v="2009-04-08T00:00:00"/>
    <x v="1"/>
    <x v="1"/>
    <n v="782.99"/>
    <n v="469.79399999999998"/>
    <n v="3"/>
    <n v="1409.3820000000001"/>
  </r>
  <r>
    <x v="1"/>
    <x v="3"/>
    <x v="6"/>
    <s v="Korzystne wyjazdy"/>
    <x v="0"/>
    <x v="3"/>
    <s v="Szosa-650"/>
    <x v="3"/>
    <d v="2009-04-18T00:00:00"/>
    <x v="1"/>
    <x v="1"/>
    <n v="782.99"/>
    <n v="454.13420000000002"/>
    <n v="12"/>
    <n v="5449.6104000000005"/>
  </r>
  <r>
    <x v="1"/>
    <x v="3"/>
    <x v="6"/>
    <s v="Korzystne wyjazdy"/>
    <x v="1"/>
    <x v="14"/>
    <s v="męskie spodenki sportowe"/>
    <x v="1"/>
    <d v="2009-04-06T00:00:00"/>
    <x v="1"/>
    <x v="1"/>
    <n v="59.99"/>
    <n v="35.994"/>
    <n v="3"/>
    <n v="107.982"/>
  </r>
  <r>
    <x v="1"/>
    <x v="3"/>
    <x v="6"/>
    <s v="Korzystne wyjazdy"/>
    <x v="1"/>
    <x v="12"/>
    <s v="męskie spodenki rowerowe"/>
    <x v="4"/>
    <d v="2009-04-29T00:00:00"/>
    <x v="1"/>
    <x v="1"/>
    <n v="89.99"/>
    <n v="53.994"/>
    <n v="6"/>
    <n v="323.964"/>
  </r>
  <r>
    <x v="1"/>
    <x v="3"/>
    <x v="6"/>
    <s v="Korzystne wyjazdy"/>
    <x v="1"/>
    <x v="4"/>
    <s v="Long-Sleeve Logo Jersey"/>
    <x v="4"/>
    <d v="2009-04-18T00:00:00"/>
    <x v="1"/>
    <x v="1"/>
    <n v="49.99"/>
    <n v="28.840399999999999"/>
    <n v="4"/>
    <n v="115.3616"/>
  </r>
  <r>
    <x v="1"/>
    <x v="3"/>
    <x v="6"/>
    <s v="Korzystne wyjazdy"/>
    <x v="1"/>
    <x v="10"/>
    <s v="rękawiczki rowerowe"/>
    <x v="1"/>
    <d v="2009-04-17T00:00:00"/>
    <x v="1"/>
    <x v="1"/>
    <n v="24.49"/>
    <n v="14.1289"/>
    <n v="2"/>
    <n v="28.2578"/>
  </r>
  <r>
    <x v="1"/>
    <x v="3"/>
    <x v="6"/>
    <s v="Korzystne wyjazdy"/>
    <x v="0"/>
    <x v="3"/>
    <s v="Szosa-650"/>
    <x v="1"/>
    <d v="2009-04-02T00:00:00"/>
    <x v="1"/>
    <x v="1"/>
    <n v="782.99"/>
    <n v="469.79399999999998"/>
    <n v="1"/>
    <n v="469.79399999999998"/>
  </r>
  <r>
    <x v="1"/>
    <x v="3"/>
    <x v="6"/>
    <s v="Korzystne wyjazdy"/>
    <x v="0"/>
    <x v="3"/>
    <s v="Szosa-650"/>
    <x v="3"/>
    <d v="2009-04-10T00:00:00"/>
    <x v="1"/>
    <x v="1"/>
    <n v="782.99"/>
    <n v="469.79399999999998"/>
    <n v="4"/>
    <n v="1879.1759999999999"/>
  </r>
  <r>
    <x v="1"/>
    <x v="3"/>
    <x v="6"/>
    <s v="Korzystne wyjazdy"/>
    <x v="0"/>
    <x v="3"/>
    <s v="Szosa-250"/>
    <x v="1"/>
    <d v="2009-04-08T00:00:00"/>
    <x v="1"/>
    <x v="1"/>
    <n v="2443.35"/>
    <n v="1308.9375"/>
    <n v="2"/>
    <n v="2617.875"/>
  </r>
  <r>
    <x v="1"/>
    <x v="3"/>
    <x v="6"/>
    <s v="Korzystne wyjazdy"/>
    <x v="2"/>
    <x v="6"/>
    <s v="LL rama rowerowa"/>
    <x v="1"/>
    <d v="2009-04-20T00:00:00"/>
    <x v="1"/>
    <x v="1"/>
    <n v="337.22"/>
    <n v="183.93819999999999"/>
    <n v="2"/>
    <n v="367.87639999999999"/>
  </r>
  <r>
    <x v="1"/>
    <x v="3"/>
    <x v="6"/>
    <s v="Korzystne wyjazdy"/>
    <x v="2"/>
    <x v="6"/>
    <s v="LL rama rowerowa"/>
    <x v="3"/>
    <d v="2009-04-26T00:00:00"/>
    <x v="1"/>
    <x v="1"/>
    <n v="337.22"/>
    <n v="202.33199999999999"/>
    <n v="2"/>
    <n v="404.66399999999999"/>
  </r>
  <r>
    <x v="1"/>
    <x v="3"/>
    <x v="6"/>
    <s v="Korzystne wyjazdy"/>
    <x v="2"/>
    <x v="8"/>
    <s v="HL przednie koło szosa"/>
    <x v="1"/>
    <d v="2009-04-04T00:00:00"/>
    <x v="1"/>
    <x v="1"/>
    <n v="330.06"/>
    <n v="198.036"/>
    <n v="2"/>
    <n v="396.072"/>
  </r>
  <r>
    <x v="1"/>
    <x v="3"/>
    <x v="6"/>
    <s v="Korzystne wyjazdy"/>
    <x v="2"/>
    <x v="8"/>
    <s v="ML przednie koło szosa"/>
    <x v="1"/>
    <d v="2009-04-18T00:00:00"/>
    <x v="1"/>
    <x v="1"/>
    <n v="248.38499999999999"/>
    <n v="149.03100000000001"/>
    <n v="3"/>
    <n v="447.09300000000002"/>
  </r>
  <r>
    <x v="1"/>
    <x v="3"/>
    <x v="6"/>
    <s v="Korzystne wyjazdy"/>
    <x v="1"/>
    <x v="14"/>
    <s v="męskie spodenki sportowe"/>
    <x v="1"/>
    <d v="2009-04-14T00:00:00"/>
    <x v="1"/>
    <x v="1"/>
    <n v="59.99"/>
    <n v="35.994"/>
    <n v="3"/>
    <n v="107.982"/>
  </r>
  <r>
    <x v="1"/>
    <x v="3"/>
    <x v="6"/>
    <s v="Korzystne wyjazdy"/>
    <x v="0"/>
    <x v="3"/>
    <s v="Szosa-650"/>
    <x v="1"/>
    <d v="2009-04-29T00:00:00"/>
    <x v="1"/>
    <x v="1"/>
    <n v="782.99"/>
    <n v="469.79399999999998"/>
    <n v="2"/>
    <n v="939.58799999999997"/>
  </r>
  <r>
    <x v="1"/>
    <x v="3"/>
    <x v="6"/>
    <s v="Korzystne wyjazdy"/>
    <x v="2"/>
    <x v="6"/>
    <s v="HL rama rowerowa szosa"/>
    <x v="3"/>
    <d v="2009-04-24T00:00:00"/>
    <x v="1"/>
    <x v="1"/>
    <n v="1431.5"/>
    <n v="780.81820000000005"/>
    <n v="1"/>
    <n v="780.81820000000005"/>
  </r>
  <r>
    <x v="1"/>
    <x v="3"/>
    <x v="6"/>
    <s v="Korzystne wyjazdy"/>
    <x v="3"/>
    <x v="15"/>
    <s v="zamknięcie linka"/>
    <x v="7"/>
    <d v="2009-04-29T00:00:00"/>
    <x v="1"/>
    <x v="1"/>
    <n v="25"/>
    <n v="15"/>
    <n v="5"/>
    <n v="75"/>
  </r>
  <r>
    <x v="1"/>
    <x v="3"/>
    <x v="6"/>
    <s v="Korzystne wyjazdy"/>
    <x v="0"/>
    <x v="3"/>
    <s v="Szosa--550-W"/>
    <x v="6"/>
    <d v="2009-04-23T00:00:00"/>
    <x v="1"/>
    <x v="1"/>
    <n v="1120.49"/>
    <n v="600.26250000000005"/>
    <n v="1"/>
    <n v="600.26250000000005"/>
  </r>
  <r>
    <x v="1"/>
    <x v="3"/>
    <x v="6"/>
    <s v="Korzystne wyjazdy"/>
    <x v="0"/>
    <x v="3"/>
    <s v="Szosa-650"/>
    <x v="3"/>
    <d v="2009-04-26T00:00:00"/>
    <x v="1"/>
    <x v="1"/>
    <n v="782.99"/>
    <n v="469.79399999999998"/>
    <n v="6"/>
    <n v="2818.7640000000001"/>
  </r>
  <r>
    <x v="1"/>
    <x v="3"/>
    <x v="6"/>
    <s v="Korzystne wyjazdy"/>
    <x v="1"/>
    <x v="4"/>
    <s v="Long-Sleeve Logo Jersey"/>
    <x v="4"/>
    <d v="2009-04-18T00:00:00"/>
    <x v="1"/>
    <x v="1"/>
    <n v="49.99"/>
    <n v="28.840399999999999"/>
    <n v="6"/>
    <n v="173.04239999999999"/>
  </r>
  <r>
    <x v="1"/>
    <x v="3"/>
    <x v="6"/>
    <s v="Korzystne wyjazdy"/>
    <x v="2"/>
    <x v="6"/>
    <s v="ML rama rowerowa-W"/>
    <x v="6"/>
    <d v="2009-04-09T00:00:00"/>
    <x v="1"/>
    <x v="1"/>
    <n v="594.83000000000004"/>
    <n v="324.45269999999999"/>
    <n v="1"/>
    <n v="324.45269999999999"/>
  </r>
  <r>
    <x v="1"/>
    <x v="3"/>
    <x v="6"/>
    <s v="Korzystne wyjazdy"/>
    <x v="2"/>
    <x v="6"/>
    <s v="LL rama rowerowa"/>
    <x v="1"/>
    <d v="2009-04-09T00:00:00"/>
    <x v="1"/>
    <x v="1"/>
    <n v="337.22"/>
    <n v="183.93819999999999"/>
    <n v="4"/>
    <n v="735.75279999999998"/>
  </r>
  <r>
    <x v="1"/>
    <x v="3"/>
    <x v="6"/>
    <s v="Korzystne wyjazdy"/>
    <x v="0"/>
    <x v="3"/>
    <s v="Szosa-250"/>
    <x v="3"/>
    <d v="2009-04-18T00:00:00"/>
    <x v="1"/>
    <x v="1"/>
    <n v="2443.35"/>
    <n v="1466.01"/>
    <n v="2"/>
    <n v="2932.02"/>
  </r>
  <r>
    <x v="1"/>
    <x v="3"/>
    <x v="6"/>
    <s v="Korzystne wyjazdy"/>
    <x v="1"/>
    <x v="12"/>
    <s v="męskie spodenki rowerowe"/>
    <x v="4"/>
    <d v="2009-04-17T00:00:00"/>
    <x v="1"/>
    <x v="1"/>
    <n v="89.99"/>
    <n v="53.994"/>
    <n v="3"/>
    <n v="161.982"/>
  </r>
  <r>
    <x v="1"/>
    <x v="3"/>
    <x v="6"/>
    <s v="Korzystne wyjazdy"/>
    <x v="0"/>
    <x v="3"/>
    <s v="Szosa--550-W"/>
    <x v="6"/>
    <d v="2009-04-19T00:00:00"/>
    <x v="1"/>
    <x v="1"/>
    <n v="1120.49"/>
    <n v="600.26250000000005"/>
    <n v="1"/>
    <n v="600.26250000000005"/>
  </r>
  <r>
    <x v="1"/>
    <x v="3"/>
    <x v="6"/>
    <s v="Korzystne wyjazdy"/>
    <x v="0"/>
    <x v="3"/>
    <s v="Szosa-650"/>
    <x v="3"/>
    <d v="2009-04-16T00:00:00"/>
    <x v="1"/>
    <x v="1"/>
    <n v="782.99"/>
    <n v="469.79399999999998"/>
    <n v="6"/>
    <n v="2818.7640000000001"/>
  </r>
  <r>
    <x v="1"/>
    <x v="3"/>
    <x v="6"/>
    <s v="Korzystne wyjazdy"/>
    <x v="1"/>
    <x v="14"/>
    <s v="męskie spodenki sportowe"/>
    <x v="1"/>
    <d v="2009-04-28T00:00:00"/>
    <x v="1"/>
    <x v="1"/>
    <n v="59.99"/>
    <n v="35.994"/>
    <n v="4"/>
    <n v="143.976"/>
  </r>
  <r>
    <x v="1"/>
    <x v="3"/>
    <x v="6"/>
    <s v="Korzystne wyjazdy"/>
    <x v="1"/>
    <x v="11"/>
    <s v="damskie getry"/>
    <x v="1"/>
    <d v="2009-04-04T00:00:00"/>
    <x v="1"/>
    <x v="1"/>
    <n v="74.989999999999995"/>
    <n v="44.994"/>
    <n v="5"/>
    <n v="224.97"/>
  </r>
  <r>
    <x v="0"/>
    <x v="0"/>
    <x v="2"/>
    <s v="Wytwórnia materiałów syntetycznych"/>
    <x v="1"/>
    <x v="12"/>
    <s v="męskie spodenki rowerowe"/>
    <x v="4"/>
    <d v="2009-04-25T00:00:00"/>
    <x v="1"/>
    <x v="1"/>
    <n v="89.99"/>
    <n v="53.994"/>
    <n v="2"/>
    <n v="107.988"/>
  </r>
  <r>
    <x v="0"/>
    <x v="0"/>
    <x v="0"/>
    <s v="Zwykły Sklep z Rowerami"/>
    <x v="2"/>
    <x v="2"/>
    <s v="ML rama górski"/>
    <x v="1"/>
    <d v="2009-04-30T00:00:00"/>
    <x v="1"/>
    <x v="1"/>
    <n v="348.76"/>
    <n v="209.256"/>
    <n v="3"/>
    <n v="627.76800000000003"/>
  </r>
  <r>
    <x v="0"/>
    <x v="0"/>
    <x v="0"/>
    <s v="Zwykły Sklep z Rowerami"/>
    <x v="3"/>
    <x v="13"/>
    <s v="mini-pompki"/>
    <x v="7"/>
    <d v="2009-04-19T00:00:00"/>
    <x v="1"/>
    <x v="1"/>
    <n v="19.989999999999998"/>
    <n v="11.994"/>
    <n v="5"/>
    <n v="59.97"/>
  </r>
  <r>
    <x v="0"/>
    <x v="0"/>
    <x v="0"/>
    <s v="Zwykły Sklep z Rowerami"/>
    <x v="2"/>
    <x v="9"/>
    <s v="HL kierownica górski"/>
    <x v="7"/>
    <d v="2009-04-01T00:00:00"/>
    <x v="1"/>
    <x v="1"/>
    <n v="120.27"/>
    <n v="65.601799999999997"/>
    <n v="2"/>
    <n v="131.20359999999999"/>
  </r>
  <r>
    <x v="0"/>
    <x v="0"/>
    <x v="0"/>
    <s v="Zwykły Sklep z Rowerami"/>
    <x v="1"/>
    <x v="10"/>
    <s v="rękawiczki zimowe"/>
    <x v="1"/>
    <d v="2009-04-29T00:00:00"/>
    <x v="1"/>
    <x v="1"/>
    <n v="37.99"/>
    <n v="18.995000000000001"/>
    <n v="31"/>
    <n v="588.84500000000003"/>
  </r>
  <r>
    <x v="0"/>
    <x v="0"/>
    <x v="0"/>
    <s v="Zwykły Sklep z Rowerami"/>
    <x v="3"/>
    <x v="7"/>
    <s v="Sport-100"/>
    <x v="5"/>
    <d v="2009-04-15T00:00:00"/>
    <x v="1"/>
    <x v="1"/>
    <n v="34.99"/>
    <n v="20.186499999999999"/>
    <n v="2"/>
    <n v="40.372999999999998"/>
  </r>
  <r>
    <x v="0"/>
    <x v="0"/>
    <x v="0"/>
    <s v="Zwykły Sklep z Rowerami"/>
    <x v="0"/>
    <x v="0"/>
    <s v="Górski-200"/>
    <x v="0"/>
    <d v="2009-04-21T00:00:00"/>
    <x v="1"/>
    <x v="1"/>
    <n v="2319.9899999999998"/>
    <n v="1242.8517999999999"/>
    <n v="9"/>
    <n v="11185.6662"/>
  </r>
  <r>
    <x v="0"/>
    <x v="0"/>
    <x v="0"/>
    <s v="Zwykły Sklep z Rowerami"/>
    <x v="0"/>
    <x v="0"/>
    <s v="Górski-200"/>
    <x v="0"/>
    <d v="2009-04-30T00:00:00"/>
    <x v="1"/>
    <x v="1"/>
    <n v="2319.9899999999998"/>
    <n v="1242.8517999999999"/>
    <n v="5"/>
    <n v="6214.259"/>
  </r>
  <r>
    <x v="0"/>
    <x v="0"/>
    <x v="0"/>
    <s v="Zwykły Sklep z Rowerami"/>
    <x v="2"/>
    <x v="8"/>
    <s v="HL przednie koło górski"/>
    <x v="1"/>
    <d v="2009-04-19T00:00:00"/>
    <x v="1"/>
    <x v="1"/>
    <n v="300.21499999999997"/>
    <n v="180.12899999999999"/>
    <n v="1"/>
    <n v="180.12899999999999"/>
  </r>
  <r>
    <x v="0"/>
    <x v="0"/>
    <x v="0"/>
    <s v="Zwykły Sklep z Rowerami"/>
    <x v="0"/>
    <x v="0"/>
    <s v="Górski-300"/>
    <x v="1"/>
    <d v="2009-04-23T00:00:00"/>
    <x v="1"/>
    <x v="1"/>
    <n v="1079.99"/>
    <n v="647.99400000000003"/>
    <n v="5"/>
    <n v="3239.9700000000003"/>
  </r>
  <r>
    <x v="0"/>
    <x v="0"/>
    <x v="0"/>
    <s v="Zwykły Sklep z Rowerami"/>
    <x v="2"/>
    <x v="8"/>
    <s v="ML przednie koło górski"/>
    <x v="1"/>
    <d v="2009-04-25T00:00:00"/>
    <x v="1"/>
    <x v="1"/>
    <n v="209.02500000000001"/>
    <n v="125.41500000000001"/>
    <n v="7"/>
    <n v="877.90500000000009"/>
  </r>
  <r>
    <x v="0"/>
    <x v="0"/>
    <x v="0"/>
    <s v="Zwykły Sklep z Rowerami"/>
    <x v="0"/>
    <x v="0"/>
    <s v="Górski-200"/>
    <x v="0"/>
    <d v="2009-04-12T00:00:00"/>
    <x v="1"/>
    <x v="1"/>
    <n v="2319.9899999999998"/>
    <n v="1242.8517999999999"/>
    <n v="8"/>
    <n v="9942.8143999999993"/>
  </r>
  <r>
    <x v="0"/>
    <x v="0"/>
    <x v="0"/>
    <s v="Zwykły Sklep z Rowerami"/>
    <x v="1"/>
    <x v="14"/>
    <s v="męskie spodenki sportowe"/>
    <x v="1"/>
    <d v="2009-04-28T00:00:00"/>
    <x v="1"/>
    <x v="1"/>
    <n v="59.99"/>
    <n v="35.994"/>
    <n v="6"/>
    <n v="215.964"/>
  </r>
  <r>
    <x v="0"/>
    <x v="0"/>
    <x v="0"/>
    <s v="Zwykły Sklep z Rowerami"/>
    <x v="0"/>
    <x v="0"/>
    <s v="Górski-300"/>
    <x v="1"/>
    <d v="2009-04-21T00:00:00"/>
    <x v="1"/>
    <x v="1"/>
    <n v="1079.99"/>
    <n v="647.99400000000003"/>
    <n v="8"/>
    <n v="5183.9520000000002"/>
  </r>
  <r>
    <x v="0"/>
    <x v="0"/>
    <x v="0"/>
    <s v="Zwykły Sklep z Rowerami"/>
    <x v="2"/>
    <x v="2"/>
    <s v="HL rama górski"/>
    <x v="0"/>
    <d v="2009-04-22T00:00:00"/>
    <x v="1"/>
    <x v="1"/>
    <n v="1364.5"/>
    <n v="744.27269999999999"/>
    <n v="2"/>
    <n v="1488.5454"/>
  </r>
  <r>
    <x v="0"/>
    <x v="0"/>
    <x v="0"/>
    <s v="Zwykły Sklep z Rowerami"/>
    <x v="0"/>
    <x v="0"/>
    <s v="Górski-300"/>
    <x v="1"/>
    <d v="2009-04-23T00:00:00"/>
    <x v="1"/>
    <x v="1"/>
    <n v="1079.99"/>
    <n v="647.99400000000003"/>
    <n v="6"/>
    <n v="3887.9639999999999"/>
  </r>
  <r>
    <x v="0"/>
    <x v="0"/>
    <x v="0"/>
    <s v="Zwykły Sklep z Rowerami"/>
    <x v="2"/>
    <x v="9"/>
    <s v="ML kierownica górski"/>
    <x v="7"/>
    <d v="2009-04-16T00:00:00"/>
    <x v="1"/>
    <x v="1"/>
    <n v="61.92"/>
    <n v="33.774500000000003"/>
    <n v="3"/>
    <n v="101.32350000000001"/>
  </r>
  <r>
    <x v="0"/>
    <x v="0"/>
    <x v="0"/>
    <s v="Zwykły Sklep z Rowerami"/>
    <x v="2"/>
    <x v="2"/>
    <s v="ML rama górski"/>
    <x v="1"/>
    <d v="2009-04-18T00:00:00"/>
    <x v="1"/>
    <x v="1"/>
    <n v="348.76"/>
    <n v="209.256"/>
    <n v="6"/>
    <n v="1255.5360000000001"/>
  </r>
  <r>
    <x v="0"/>
    <x v="0"/>
    <x v="0"/>
    <s v="Zwykły Sklep z Rowerami"/>
    <x v="1"/>
    <x v="4"/>
    <s v="Long-Sleeve Logo Jersey"/>
    <x v="4"/>
    <d v="2009-04-02T00:00:00"/>
    <x v="1"/>
    <x v="1"/>
    <n v="49.99"/>
    <n v="28.840399999999999"/>
    <n v="4"/>
    <n v="115.3616"/>
  </r>
  <r>
    <x v="0"/>
    <x v="0"/>
    <x v="0"/>
    <s v="Zwykły Sklep z Rowerami"/>
    <x v="1"/>
    <x v="10"/>
    <s v="rękawiczki zimowe"/>
    <x v="1"/>
    <d v="2009-04-24T00:00:00"/>
    <x v="1"/>
    <x v="1"/>
    <n v="37.99"/>
    <n v="22.794"/>
    <n v="3"/>
    <n v="68.382000000000005"/>
  </r>
  <r>
    <x v="0"/>
    <x v="0"/>
    <x v="0"/>
    <s v="Zwykły Sklep z Rowerami"/>
    <x v="3"/>
    <x v="7"/>
    <s v="Sport-100"/>
    <x v="1"/>
    <d v="2009-04-18T00:00:00"/>
    <x v="1"/>
    <x v="1"/>
    <n v="34.99"/>
    <n v="20.186499999999999"/>
    <n v="3"/>
    <n v="60.5595"/>
  </r>
  <r>
    <x v="0"/>
    <x v="0"/>
    <x v="0"/>
    <s v="Zwykły Sklep z Rowerami"/>
    <x v="0"/>
    <x v="0"/>
    <s v="Górski-200"/>
    <x v="1"/>
    <d v="2009-04-16T00:00:00"/>
    <x v="1"/>
    <x v="1"/>
    <n v="2294.9899999999998"/>
    <n v="1229.4589000000001"/>
    <n v="7"/>
    <n v="8606.2123000000011"/>
  </r>
  <r>
    <x v="0"/>
    <x v="0"/>
    <x v="0"/>
    <s v="Zwykły Sklep z Rowerami"/>
    <x v="0"/>
    <x v="0"/>
    <s v="Górski-300"/>
    <x v="1"/>
    <d v="2009-04-08T00:00:00"/>
    <x v="1"/>
    <x v="1"/>
    <n v="1079.99"/>
    <n v="647.99400000000003"/>
    <n v="6"/>
    <n v="3887.9639999999999"/>
  </r>
  <r>
    <x v="0"/>
    <x v="0"/>
    <x v="0"/>
    <s v="Zwykły Sklep z Rowerami"/>
    <x v="1"/>
    <x v="12"/>
    <s v="męskie spodenki rowerowe"/>
    <x v="4"/>
    <d v="2009-04-24T00:00:00"/>
    <x v="1"/>
    <x v="1"/>
    <n v="89.99"/>
    <n v="53.994"/>
    <n v="3"/>
    <n v="161.982"/>
  </r>
  <r>
    <x v="0"/>
    <x v="0"/>
    <x v="0"/>
    <s v="Zwykły Sklep z Rowerami"/>
    <x v="1"/>
    <x v="10"/>
    <s v="rękawiczki zimowe"/>
    <x v="1"/>
    <d v="2009-04-11T00:00:00"/>
    <x v="1"/>
    <x v="1"/>
    <n v="37.99"/>
    <n v="20.894500000000001"/>
    <n v="17"/>
    <n v="355.20650000000001"/>
  </r>
  <r>
    <x v="0"/>
    <x v="0"/>
    <x v="0"/>
    <s v="Zwykły Sklep z Rowerami"/>
    <x v="0"/>
    <x v="0"/>
    <s v="Górski-200"/>
    <x v="1"/>
    <d v="2009-04-09T00:00:00"/>
    <x v="1"/>
    <x v="1"/>
    <n v="2294.9899999999998"/>
    <n v="1229.4589000000001"/>
    <n v="9"/>
    <n v="11065.1301"/>
  </r>
  <r>
    <x v="0"/>
    <x v="0"/>
    <x v="0"/>
    <s v="Zwykły Sklep z Rowerami"/>
    <x v="1"/>
    <x v="10"/>
    <s v="rękawiczki rowerowe"/>
    <x v="1"/>
    <d v="2009-04-28T00:00:00"/>
    <x v="1"/>
    <x v="1"/>
    <n v="24.49"/>
    <n v="14.1289"/>
    <n v="4"/>
    <n v="56.515599999999999"/>
  </r>
  <r>
    <x v="0"/>
    <x v="0"/>
    <x v="0"/>
    <s v="Zwykły Sklep z Rowerami"/>
    <x v="2"/>
    <x v="8"/>
    <s v="LL przednie koło górski"/>
    <x v="1"/>
    <d v="2009-04-01T00:00:00"/>
    <x v="1"/>
    <x v="1"/>
    <n v="60.744999999999997"/>
    <n v="36.447000000000003"/>
    <n v="5"/>
    <n v="182.23500000000001"/>
  </r>
  <r>
    <x v="0"/>
    <x v="0"/>
    <x v="0"/>
    <s v="Zwykły Sklep z Rowerami"/>
    <x v="2"/>
    <x v="2"/>
    <s v="HL rama górski"/>
    <x v="1"/>
    <d v="2009-05-01T00:00:00"/>
    <x v="1"/>
    <x v="1"/>
    <n v="1349.6"/>
    <n v="736.14549999999997"/>
    <n v="2"/>
    <n v="1472.2909999999999"/>
  </r>
  <r>
    <x v="0"/>
    <x v="0"/>
    <x v="0"/>
    <s v="Zwykły Sklep z Rowerami"/>
    <x v="1"/>
    <x v="4"/>
    <s v="Long-Sleeve Logo Jersey"/>
    <x v="4"/>
    <d v="2009-04-26T00:00:00"/>
    <x v="1"/>
    <x v="1"/>
    <n v="49.99"/>
    <n v="28.840399999999999"/>
    <n v="3"/>
    <n v="86.521199999999993"/>
  </r>
  <r>
    <x v="0"/>
    <x v="0"/>
    <x v="0"/>
    <s v="Zwykły Sklep z Rowerami"/>
    <x v="1"/>
    <x v="12"/>
    <s v="męskie spodenki rowerowe"/>
    <x v="4"/>
    <d v="2009-04-24T00:00:00"/>
    <x v="1"/>
    <x v="1"/>
    <n v="89.99"/>
    <n v="53.994"/>
    <n v="1"/>
    <n v="53.994"/>
  </r>
  <r>
    <x v="0"/>
    <x v="0"/>
    <x v="0"/>
    <s v="Zwykły Sklep z Rowerami"/>
    <x v="1"/>
    <x v="11"/>
    <s v="damskie getry"/>
    <x v="1"/>
    <d v="2009-04-18T00:00:00"/>
    <x v="1"/>
    <x v="1"/>
    <n v="74.989999999999995"/>
    <n v="44.994"/>
    <n v="2"/>
    <n v="89.988"/>
  </r>
  <r>
    <x v="0"/>
    <x v="0"/>
    <x v="0"/>
    <s v="Zwykły Sklep z Rowerami"/>
    <x v="1"/>
    <x v="11"/>
    <s v="damskie getry"/>
    <x v="1"/>
    <d v="2009-04-06T00:00:00"/>
    <x v="1"/>
    <x v="1"/>
    <n v="74.989999999999995"/>
    <n v="44.994"/>
    <n v="3"/>
    <n v="134.982"/>
  </r>
  <r>
    <x v="0"/>
    <x v="0"/>
    <x v="0"/>
    <s v="Zwykły Sklep z Rowerami"/>
    <x v="1"/>
    <x v="4"/>
    <s v="Long-Sleeve Logo Jersey"/>
    <x v="4"/>
    <d v="2009-04-03T00:00:00"/>
    <x v="1"/>
    <x v="1"/>
    <n v="49.99"/>
    <n v="28.840399999999999"/>
    <n v="2"/>
    <n v="57.680799999999998"/>
  </r>
  <r>
    <x v="0"/>
    <x v="0"/>
    <x v="0"/>
    <s v="Zwykły Sklep z Rowerami"/>
    <x v="2"/>
    <x v="8"/>
    <s v="HL tylne koło górski"/>
    <x v="1"/>
    <d v="2009-04-17T00:00:00"/>
    <x v="1"/>
    <x v="1"/>
    <n v="327.21499999999997"/>
    <n v="196.32900000000001"/>
    <n v="7"/>
    <n v="1374.3030000000001"/>
  </r>
  <r>
    <x v="0"/>
    <x v="0"/>
    <x v="0"/>
    <s v="Zwykły Sklep z Rowerami"/>
    <x v="3"/>
    <x v="7"/>
    <s v="Sport-100"/>
    <x v="3"/>
    <d v="2009-04-04T00:00:00"/>
    <x v="1"/>
    <x v="1"/>
    <n v="34.99"/>
    <n v="20.186499999999999"/>
    <n v="1"/>
    <n v="20.186499999999999"/>
  </r>
  <r>
    <x v="0"/>
    <x v="0"/>
    <x v="0"/>
    <s v="Zwykły Sklep z Rowerami"/>
    <x v="2"/>
    <x v="8"/>
    <s v="ML tylne koło górski"/>
    <x v="1"/>
    <d v="2009-04-10T00:00:00"/>
    <x v="1"/>
    <x v="1"/>
    <n v="236.02500000000001"/>
    <n v="141.61500000000001"/>
    <n v="3"/>
    <n v="424.84500000000003"/>
  </r>
  <r>
    <x v="0"/>
    <x v="0"/>
    <x v="0"/>
    <s v="Zwykły Sklep z Rowerami"/>
    <x v="1"/>
    <x v="5"/>
    <s v="nakładka na rower"/>
    <x v="4"/>
    <d v="2009-04-21T00:00:00"/>
    <x v="1"/>
    <x v="1"/>
    <n v="8.99"/>
    <n v="5.1864999999999997"/>
    <n v="2"/>
    <n v="10.372999999999999"/>
  </r>
  <r>
    <x v="0"/>
    <x v="0"/>
    <x v="0"/>
    <s v="Zwykły Sklep z Rowerami"/>
    <x v="2"/>
    <x v="2"/>
    <s v="ML rama górski-W"/>
    <x v="1"/>
    <d v="2009-04-30T00:00:00"/>
    <x v="1"/>
    <x v="1"/>
    <n v="348.76"/>
    <n v="209.256"/>
    <n v="4"/>
    <n v="837.024"/>
  </r>
  <r>
    <x v="0"/>
    <x v="0"/>
    <x v="0"/>
    <s v="Zwykły Sklep z Rowerami"/>
    <x v="0"/>
    <x v="0"/>
    <s v="Górski-200"/>
    <x v="1"/>
    <d v="2009-04-24T00:00:00"/>
    <x v="1"/>
    <x v="1"/>
    <n v="2294.9899999999998"/>
    <n v="1229.4589000000001"/>
    <n v="5"/>
    <n v="6147.2945"/>
  </r>
  <r>
    <x v="0"/>
    <x v="0"/>
    <x v="0"/>
    <s v="Zwykły Sklep z Rowerami"/>
    <x v="2"/>
    <x v="8"/>
    <s v="LL tylne koło górski"/>
    <x v="1"/>
    <d v="2009-04-02T00:00:00"/>
    <x v="1"/>
    <x v="1"/>
    <n v="87.745000000000005"/>
    <n v="52.646999999999998"/>
    <n v="1"/>
    <n v="52.646999999999998"/>
  </r>
  <r>
    <x v="0"/>
    <x v="0"/>
    <x v="0"/>
    <s v="Zwykły Sklep z Rowerami"/>
    <x v="3"/>
    <x v="15"/>
    <s v="zamknięcie linka"/>
    <x v="7"/>
    <d v="2009-04-03T00:00:00"/>
    <x v="1"/>
    <x v="1"/>
    <n v="25"/>
    <n v="15"/>
    <n v="3"/>
    <n v="45"/>
  </r>
  <r>
    <x v="0"/>
    <x v="0"/>
    <x v="0"/>
    <s v="Detaliczna sprzedaż zabawek"/>
    <x v="0"/>
    <x v="3"/>
    <s v="Szosa--550-W"/>
    <x v="6"/>
    <d v="2009-04-06T00:00:00"/>
    <x v="1"/>
    <x v="1"/>
    <n v="1120.49"/>
    <n v="600.26250000000005"/>
    <n v="1"/>
    <n v="600.26250000000005"/>
  </r>
  <r>
    <x v="0"/>
    <x v="0"/>
    <x v="0"/>
    <s v="Siódemka — sklep rowerowy"/>
    <x v="3"/>
    <x v="7"/>
    <s v="Sport-100"/>
    <x v="1"/>
    <d v="2009-04-09T00:00:00"/>
    <x v="1"/>
    <x v="1"/>
    <n v="34.99"/>
    <n v="20.186499999999999"/>
    <n v="2"/>
    <n v="40.372999999999998"/>
  </r>
  <r>
    <x v="0"/>
    <x v="0"/>
    <x v="0"/>
    <s v="Siódemka — sklep rowerowy"/>
    <x v="0"/>
    <x v="3"/>
    <s v="Szosa--550-W"/>
    <x v="6"/>
    <d v="2009-04-24T00:00:00"/>
    <x v="1"/>
    <x v="1"/>
    <n v="1120.49"/>
    <n v="600.26250000000005"/>
    <n v="3"/>
    <n v="1800.7875000000001"/>
  </r>
  <r>
    <x v="0"/>
    <x v="0"/>
    <x v="0"/>
    <s v="Siódemka — sklep rowerowy"/>
    <x v="0"/>
    <x v="3"/>
    <s v="Szosa--550-W"/>
    <x v="6"/>
    <d v="2009-05-01T00:00:00"/>
    <x v="1"/>
    <x v="1"/>
    <n v="1120.49"/>
    <n v="600.26250000000005"/>
    <n v="3"/>
    <n v="1800.7875000000001"/>
  </r>
  <r>
    <x v="0"/>
    <x v="0"/>
    <x v="0"/>
    <s v="Siódemka — sklep rowerowy"/>
    <x v="2"/>
    <x v="8"/>
    <s v="ML przednie koło szosa"/>
    <x v="1"/>
    <d v="2009-04-25T00:00:00"/>
    <x v="1"/>
    <x v="1"/>
    <n v="248.38499999999999"/>
    <n v="149.03100000000001"/>
    <n v="4"/>
    <n v="596.12400000000002"/>
  </r>
  <r>
    <x v="0"/>
    <x v="0"/>
    <x v="0"/>
    <s v="Siódemka — sklep rowerowy"/>
    <x v="0"/>
    <x v="3"/>
    <s v="Szosa-250"/>
    <x v="1"/>
    <d v="2009-04-09T00:00:00"/>
    <x v="1"/>
    <x v="1"/>
    <n v="2443.35"/>
    <n v="1308.9375"/>
    <n v="3"/>
    <n v="3926.8125"/>
  </r>
  <r>
    <x v="0"/>
    <x v="0"/>
    <x v="0"/>
    <s v="Siódemka — sklep rowerowy"/>
    <x v="3"/>
    <x v="7"/>
    <s v="Sport-100"/>
    <x v="5"/>
    <d v="2009-04-28T00:00:00"/>
    <x v="1"/>
    <x v="1"/>
    <n v="34.99"/>
    <n v="20.186499999999999"/>
    <n v="4"/>
    <n v="80.745999999999995"/>
  </r>
  <r>
    <x v="0"/>
    <x v="0"/>
    <x v="0"/>
    <s v="Siódemka — sklep rowerowy"/>
    <x v="0"/>
    <x v="3"/>
    <s v="Szosa-250"/>
    <x v="3"/>
    <d v="2009-04-04T00:00:00"/>
    <x v="1"/>
    <x v="1"/>
    <n v="2443.35"/>
    <n v="1466.01"/>
    <n v="4"/>
    <n v="5864.04"/>
  </r>
  <r>
    <x v="0"/>
    <x v="0"/>
    <x v="0"/>
    <s v="Siódemka — sklep rowerowy"/>
    <x v="1"/>
    <x v="12"/>
    <s v="męskie spodenki rowerowe"/>
    <x v="4"/>
    <d v="2009-04-19T00:00:00"/>
    <x v="1"/>
    <x v="1"/>
    <n v="89.99"/>
    <n v="53.994"/>
    <n v="2"/>
    <n v="107.988"/>
  </r>
  <r>
    <x v="0"/>
    <x v="0"/>
    <x v="0"/>
    <s v="Siódemka — sklep rowerowy"/>
    <x v="0"/>
    <x v="3"/>
    <s v="Szosa--550-W"/>
    <x v="6"/>
    <d v="2009-04-23T00:00:00"/>
    <x v="1"/>
    <x v="1"/>
    <n v="1120.49"/>
    <n v="600.26250000000005"/>
    <n v="2"/>
    <n v="1200.5250000000001"/>
  </r>
  <r>
    <x v="0"/>
    <x v="0"/>
    <x v="0"/>
    <s v="Siódemka — sklep rowerowy"/>
    <x v="0"/>
    <x v="3"/>
    <s v="Szosa-650"/>
    <x v="1"/>
    <d v="2009-04-30T00:00:00"/>
    <x v="1"/>
    <x v="1"/>
    <n v="782.99"/>
    <n v="469.79399999999998"/>
    <n v="4"/>
    <n v="1879.1759999999999"/>
  </r>
  <r>
    <x v="0"/>
    <x v="0"/>
    <x v="0"/>
    <s v="Siódemka — sklep rowerowy"/>
    <x v="3"/>
    <x v="7"/>
    <s v="Sport-100"/>
    <x v="3"/>
    <d v="2009-04-02T00:00:00"/>
    <x v="1"/>
    <x v="1"/>
    <n v="34.99"/>
    <n v="20.186499999999999"/>
    <n v="5"/>
    <n v="100.93249999999999"/>
  </r>
  <r>
    <x v="0"/>
    <x v="0"/>
    <x v="0"/>
    <s v="Siódemka — sklep rowerowy"/>
    <x v="0"/>
    <x v="3"/>
    <s v="Szosa--550-W"/>
    <x v="6"/>
    <d v="2009-04-04T00:00:00"/>
    <x v="1"/>
    <x v="1"/>
    <n v="1120.49"/>
    <n v="600.26250000000005"/>
    <n v="2"/>
    <n v="1200.5250000000001"/>
  </r>
  <r>
    <x v="0"/>
    <x v="0"/>
    <x v="0"/>
    <s v="Siódemka — sklep rowerowy"/>
    <x v="0"/>
    <x v="3"/>
    <s v="Szosa-650"/>
    <x v="3"/>
    <d v="2009-04-19T00:00:00"/>
    <x v="1"/>
    <x v="1"/>
    <n v="782.99"/>
    <n v="469.79399999999998"/>
    <n v="1"/>
    <n v="469.79399999999998"/>
  </r>
  <r>
    <x v="0"/>
    <x v="0"/>
    <x v="0"/>
    <s v="Siódemka — sklep rowerowy"/>
    <x v="0"/>
    <x v="3"/>
    <s v="Szosa-650"/>
    <x v="1"/>
    <d v="2009-04-16T00:00:00"/>
    <x v="1"/>
    <x v="1"/>
    <n v="782.99"/>
    <n v="469.79399999999998"/>
    <n v="3"/>
    <n v="1409.3820000000001"/>
  </r>
  <r>
    <x v="0"/>
    <x v="0"/>
    <x v="0"/>
    <s v="Siódemka — sklep rowerowy"/>
    <x v="0"/>
    <x v="3"/>
    <s v="Szosa-650"/>
    <x v="3"/>
    <d v="2009-04-19T00:00:00"/>
    <x v="1"/>
    <x v="1"/>
    <n v="782.99"/>
    <n v="469.79399999999998"/>
    <n v="2"/>
    <n v="939.58799999999997"/>
  </r>
  <r>
    <x v="0"/>
    <x v="0"/>
    <x v="0"/>
    <s v="Siódemka — sklep rowerowy"/>
    <x v="1"/>
    <x v="14"/>
    <s v="męskie spodenki sportowe"/>
    <x v="1"/>
    <d v="2009-04-25T00:00:00"/>
    <x v="1"/>
    <x v="1"/>
    <n v="59.99"/>
    <n v="35.994"/>
    <n v="6"/>
    <n v="215.964"/>
  </r>
  <r>
    <x v="0"/>
    <x v="0"/>
    <x v="0"/>
    <s v="Siódemka — sklep rowerowy"/>
    <x v="2"/>
    <x v="8"/>
    <s v="LL tylne koło szosa"/>
    <x v="1"/>
    <d v="2009-04-12T00:00:00"/>
    <x v="1"/>
    <x v="1"/>
    <n v="112.565"/>
    <n v="67.539000000000001"/>
    <n v="2"/>
    <n v="135.078"/>
  </r>
  <r>
    <x v="0"/>
    <x v="0"/>
    <x v="0"/>
    <s v="Siódemka — sklep rowerowy"/>
    <x v="0"/>
    <x v="3"/>
    <s v="Szosa-650"/>
    <x v="3"/>
    <d v="2009-04-08T00:00:00"/>
    <x v="1"/>
    <x v="1"/>
    <n v="782.99"/>
    <n v="469.79399999999998"/>
    <n v="1"/>
    <n v="469.79399999999998"/>
  </r>
  <r>
    <x v="0"/>
    <x v="0"/>
    <x v="0"/>
    <s v="Siódemka — sklep rowerowy"/>
    <x v="0"/>
    <x v="3"/>
    <s v="Szosa-250"/>
    <x v="1"/>
    <d v="2009-04-13T00:00:00"/>
    <x v="1"/>
    <x v="1"/>
    <n v="2443.35"/>
    <n v="1308.9375"/>
    <n v="1"/>
    <n v="1308.9375"/>
  </r>
  <r>
    <x v="0"/>
    <x v="0"/>
    <x v="0"/>
    <s v="Siódemka — sklep rowerowy"/>
    <x v="2"/>
    <x v="6"/>
    <s v="ML rama rowerowa-W"/>
    <x v="6"/>
    <d v="2009-04-02T00:00:00"/>
    <x v="1"/>
    <x v="1"/>
    <n v="594.83000000000004"/>
    <n v="324.45269999999999"/>
    <n v="5"/>
    <n v="1622.2635"/>
  </r>
  <r>
    <x v="0"/>
    <x v="0"/>
    <x v="0"/>
    <s v="Siódemka — sklep rowerowy"/>
    <x v="0"/>
    <x v="3"/>
    <s v="Szosa-650"/>
    <x v="1"/>
    <d v="2009-04-16T00:00:00"/>
    <x v="1"/>
    <x v="1"/>
    <n v="782.99"/>
    <n v="469.79399999999998"/>
    <n v="4"/>
    <n v="1879.1759999999999"/>
  </r>
  <r>
    <x v="0"/>
    <x v="0"/>
    <x v="0"/>
    <s v="Siódemka — sklep rowerowy"/>
    <x v="2"/>
    <x v="8"/>
    <s v="HL przednie koło szosa"/>
    <x v="1"/>
    <d v="2009-04-27T00:00:00"/>
    <x v="1"/>
    <x v="1"/>
    <n v="330.06"/>
    <n v="198.036"/>
    <n v="1"/>
    <n v="198.036"/>
  </r>
  <r>
    <x v="0"/>
    <x v="0"/>
    <x v="0"/>
    <s v="Siódemka — sklep rowerowy"/>
    <x v="2"/>
    <x v="6"/>
    <s v="LL rama rowerowa"/>
    <x v="3"/>
    <d v="2009-04-14T00:00:00"/>
    <x v="1"/>
    <x v="1"/>
    <n v="337.22"/>
    <n v="202.33199999999999"/>
    <n v="1"/>
    <n v="202.33199999999999"/>
  </r>
  <r>
    <x v="0"/>
    <x v="0"/>
    <x v="0"/>
    <s v="Siódemka — sklep rowerowy"/>
    <x v="3"/>
    <x v="13"/>
    <s v="mini-pompki"/>
    <x v="7"/>
    <d v="2009-04-05T00:00:00"/>
    <x v="1"/>
    <x v="1"/>
    <n v="19.989999999999998"/>
    <n v="11.994"/>
    <n v="4"/>
    <n v="47.975999999999999"/>
  </r>
  <r>
    <x v="0"/>
    <x v="0"/>
    <x v="0"/>
    <s v="Siódemka — sklep rowerowy"/>
    <x v="1"/>
    <x v="11"/>
    <s v="damskie getry"/>
    <x v="1"/>
    <d v="2009-04-04T00:00:00"/>
    <x v="1"/>
    <x v="1"/>
    <n v="74.989999999999995"/>
    <n v="44.994"/>
    <n v="3"/>
    <n v="134.982"/>
  </r>
  <r>
    <x v="0"/>
    <x v="0"/>
    <x v="0"/>
    <s v="Siódemka — sklep rowerowy"/>
    <x v="0"/>
    <x v="3"/>
    <s v="Szosa--550-W"/>
    <x v="6"/>
    <d v="2009-04-22T00:00:00"/>
    <x v="1"/>
    <x v="1"/>
    <n v="1120.49"/>
    <n v="600.26250000000005"/>
    <n v="4"/>
    <n v="2401.0500000000002"/>
  </r>
  <r>
    <x v="0"/>
    <x v="0"/>
    <x v="0"/>
    <s v="Siódemka — sklep rowerowy"/>
    <x v="2"/>
    <x v="6"/>
    <s v="LL rama rowerowa"/>
    <x v="1"/>
    <d v="2009-04-06T00:00:00"/>
    <x v="1"/>
    <x v="1"/>
    <n v="337.22"/>
    <n v="183.93819999999999"/>
    <n v="1"/>
    <n v="183.93819999999999"/>
  </r>
  <r>
    <x v="0"/>
    <x v="0"/>
    <x v="0"/>
    <s v="Siódemka — sklep rowerowy"/>
    <x v="1"/>
    <x v="11"/>
    <s v="damskie getry"/>
    <x v="1"/>
    <d v="2009-04-17T00:00:00"/>
    <x v="1"/>
    <x v="1"/>
    <n v="74.989999999999995"/>
    <n v="44.994"/>
    <n v="2"/>
    <n v="89.988"/>
  </r>
  <r>
    <x v="0"/>
    <x v="0"/>
    <x v="0"/>
    <s v="Siódemka — sklep rowerowy"/>
    <x v="0"/>
    <x v="3"/>
    <s v="Szosa-250"/>
    <x v="1"/>
    <d v="2009-04-16T00:00:00"/>
    <x v="1"/>
    <x v="1"/>
    <n v="2443.35"/>
    <n v="1308.9375"/>
    <n v="3"/>
    <n v="3926.8125"/>
  </r>
  <r>
    <x v="0"/>
    <x v="0"/>
    <x v="0"/>
    <s v="Siódemka — sklep rowerowy"/>
    <x v="0"/>
    <x v="3"/>
    <s v="Szosa-650"/>
    <x v="1"/>
    <d v="2009-04-28T00:00:00"/>
    <x v="1"/>
    <x v="1"/>
    <n v="782.99"/>
    <n v="469.79399999999998"/>
    <n v="1"/>
    <n v="469.79399999999998"/>
  </r>
  <r>
    <x v="0"/>
    <x v="0"/>
    <x v="0"/>
    <s v="Siódemka — sklep rowerowy"/>
    <x v="0"/>
    <x v="3"/>
    <s v="Szosa-250"/>
    <x v="3"/>
    <d v="2009-04-22T00:00:00"/>
    <x v="1"/>
    <x v="1"/>
    <n v="2443.35"/>
    <n v="1466.01"/>
    <n v="2"/>
    <n v="2932.02"/>
  </r>
  <r>
    <x v="0"/>
    <x v="0"/>
    <x v="0"/>
    <s v="Siódemka — sklep rowerowy"/>
    <x v="1"/>
    <x v="5"/>
    <s v="nakładka na rower"/>
    <x v="4"/>
    <d v="2009-05-01T00:00:00"/>
    <x v="1"/>
    <x v="1"/>
    <n v="8.99"/>
    <n v="5.1864999999999997"/>
    <n v="4"/>
    <n v="20.745999999999999"/>
  </r>
  <r>
    <x v="0"/>
    <x v="0"/>
    <x v="0"/>
    <s v="Siódemka — sklep rowerowy"/>
    <x v="1"/>
    <x v="4"/>
    <s v="Long-Sleeve Logo Jersey"/>
    <x v="4"/>
    <d v="2009-05-01T00:00:00"/>
    <x v="1"/>
    <x v="1"/>
    <n v="49.99"/>
    <n v="28.840399999999999"/>
    <n v="6"/>
    <n v="173.04239999999999"/>
  </r>
  <r>
    <x v="0"/>
    <x v="0"/>
    <x v="0"/>
    <s v="Siódemka — sklep rowerowy"/>
    <x v="0"/>
    <x v="3"/>
    <s v="Szosa-250"/>
    <x v="3"/>
    <d v="2009-04-05T00:00:00"/>
    <x v="1"/>
    <x v="1"/>
    <n v="2443.35"/>
    <n v="1466.01"/>
    <n v="4"/>
    <n v="5864.04"/>
  </r>
  <r>
    <x v="0"/>
    <x v="0"/>
    <x v="0"/>
    <s v="Siódemka — sklep rowerowy"/>
    <x v="1"/>
    <x v="10"/>
    <s v="rękawiczki rowerowe"/>
    <x v="1"/>
    <d v="2009-04-20T00:00:00"/>
    <x v="1"/>
    <x v="1"/>
    <n v="24.49"/>
    <n v="14.1289"/>
    <n v="2"/>
    <n v="28.2578"/>
  </r>
  <r>
    <x v="0"/>
    <x v="0"/>
    <x v="0"/>
    <s v="Siódemka — sklep rowerowy"/>
    <x v="2"/>
    <x v="6"/>
    <s v="LL rama rowerowa"/>
    <x v="3"/>
    <d v="2009-04-16T00:00:00"/>
    <x v="1"/>
    <x v="1"/>
    <n v="337.22"/>
    <n v="202.33199999999999"/>
    <n v="1"/>
    <n v="202.33199999999999"/>
  </r>
  <r>
    <x v="0"/>
    <x v="0"/>
    <x v="0"/>
    <s v="Siódemka — sklep rowerowy"/>
    <x v="0"/>
    <x v="3"/>
    <s v="Szosa-650"/>
    <x v="1"/>
    <d v="2009-04-25T00:00:00"/>
    <x v="1"/>
    <x v="1"/>
    <n v="782.99"/>
    <n v="469.79399999999998"/>
    <n v="2"/>
    <n v="939.58799999999997"/>
  </r>
  <r>
    <x v="0"/>
    <x v="0"/>
    <x v="0"/>
    <s v="Siódemka — sklep rowerowy"/>
    <x v="1"/>
    <x v="4"/>
    <s v="Long-Sleeve Logo Jersey"/>
    <x v="4"/>
    <d v="2009-04-01T00:00:00"/>
    <x v="1"/>
    <x v="1"/>
    <n v="49.99"/>
    <n v="28.840399999999999"/>
    <n v="4"/>
    <n v="115.3616"/>
  </r>
  <r>
    <x v="0"/>
    <x v="0"/>
    <x v="0"/>
    <s v="Siódemka — sklep rowerowy"/>
    <x v="0"/>
    <x v="3"/>
    <s v="Szosa-650"/>
    <x v="3"/>
    <d v="2009-04-29T00:00:00"/>
    <x v="1"/>
    <x v="1"/>
    <n v="782.99"/>
    <n v="469.79399999999998"/>
    <n v="1"/>
    <n v="469.79399999999998"/>
  </r>
  <r>
    <x v="0"/>
    <x v="0"/>
    <x v="0"/>
    <s v="Siódemka — sklep rowerowy"/>
    <x v="0"/>
    <x v="3"/>
    <s v="Szosa-650"/>
    <x v="3"/>
    <d v="2009-04-30T00:00:00"/>
    <x v="1"/>
    <x v="1"/>
    <n v="782.99"/>
    <n v="469.79399999999998"/>
    <n v="1"/>
    <n v="469.79399999999998"/>
  </r>
  <r>
    <x v="0"/>
    <x v="0"/>
    <x v="4"/>
    <s v="Prezenty i Zabawki"/>
    <x v="1"/>
    <x v="5"/>
    <s v="nakładka na rower"/>
    <x v="4"/>
    <d v="2009-04-13T00:00:00"/>
    <x v="1"/>
    <x v="1"/>
    <n v="8.99"/>
    <n v="5.1864999999999997"/>
    <n v="6"/>
    <n v="31.119"/>
  </r>
  <r>
    <x v="0"/>
    <x v="0"/>
    <x v="4"/>
    <s v="Prezenty i Zabawki"/>
    <x v="1"/>
    <x v="11"/>
    <s v="damskie getry"/>
    <x v="1"/>
    <d v="2009-04-13T00:00:00"/>
    <x v="1"/>
    <x v="1"/>
    <n v="74.989999999999995"/>
    <n v="44.994"/>
    <n v="1"/>
    <n v="44.994"/>
  </r>
  <r>
    <x v="0"/>
    <x v="0"/>
    <x v="4"/>
    <s v="Prezenty i Zabawki"/>
    <x v="0"/>
    <x v="3"/>
    <s v="Szosa-650"/>
    <x v="1"/>
    <d v="2009-04-14T00:00:00"/>
    <x v="1"/>
    <x v="1"/>
    <n v="782.99"/>
    <n v="469.79399999999998"/>
    <n v="3"/>
    <n v="1409.3820000000001"/>
  </r>
  <r>
    <x v="0"/>
    <x v="0"/>
    <x v="4"/>
    <s v="Prezenty i Zabawki"/>
    <x v="2"/>
    <x v="8"/>
    <s v="LL tylne koło szosa"/>
    <x v="1"/>
    <d v="2009-04-02T00:00:00"/>
    <x v="1"/>
    <x v="1"/>
    <n v="112.565"/>
    <n v="67.539000000000001"/>
    <n v="1"/>
    <n v="67.539000000000001"/>
  </r>
  <r>
    <x v="0"/>
    <x v="0"/>
    <x v="4"/>
    <s v="Prezenty i Zabawki"/>
    <x v="0"/>
    <x v="3"/>
    <s v="Szosa-650"/>
    <x v="3"/>
    <d v="2009-04-02T00:00:00"/>
    <x v="1"/>
    <x v="1"/>
    <n v="782.99"/>
    <n v="469.79399999999998"/>
    <n v="3"/>
    <n v="1409.3820000000001"/>
  </r>
  <r>
    <x v="0"/>
    <x v="0"/>
    <x v="4"/>
    <s v="Prezenty i Zabawki"/>
    <x v="0"/>
    <x v="3"/>
    <s v="Szosa-650"/>
    <x v="3"/>
    <d v="2009-04-24T00:00:00"/>
    <x v="1"/>
    <x v="1"/>
    <n v="782.99"/>
    <n v="469.79399999999998"/>
    <n v="1"/>
    <n v="469.79399999999998"/>
  </r>
  <r>
    <x v="0"/>
    <x v="0"/>
    <x v="4"/>
    <s v="Prezenty i Zabawki"/>
    <x v="0"/>
    <x v="3"/>
    <s v="Szosa-650"/>
    <x v="3"/>
    <d v="2009-04-29T00:00:00"/>
    <x v="1"/>
    <x v="1"/>
    <n v="782.99"/>
    <n v="469.79399999999998"/>
    <n v="1"/>
    <n v="469.79399999999998"/>
  </r>
  <r>
    <x v="0"/>
    <x v="0"/>
    <x v="4"/>
    <s v="Prezenty i Zabawki"/>
    <x v="2"/>
    <x v="6"/>
    <s v="ML rama rowerowa-W"/>
    <x v="6"/>
    <d v="2009-04-10T00:00:00"/>
    <x v="1"/>
    <x v="1"/>
    <n v="594.83000000000004"/>
    <n v="324.45269999999999"/>
    <n v="1"/>
    <n v="324.45269999999999"/>
  </r>
  <r>
    <x v="1"/>
    <x v="3"/>
    <x v="6"/>
    <s v="Biuro podróży „Na zewnątrz”"/>
    <x v="0"/>
    <x v="3"/>
    <s v="Szosa-650"/>
    <x v="3"/>
    <d v="2009-04-10T00:00:00"/>
    <x v="1"/>
    <x v="1"/>
    <n v="782.99"/>
    <n v="469.79399999999998"/>
    <n v="2"/>
    <n v="939.58799999999997"/>
  </r>
  <r>
    <x v="1"/>
    <x v="3"/>
    <x v="6"/>
    <s v="Biuro podróży „Na zewnątrz”"/>
    <x v="1"/>
    <x v="4"/>
    <s v="Long-Sleeve Logo Jersey"/>
    <x v="4"/>
    <d v="2009-05-01T00:00:00"/>
    <x v="1"/>
    <x v="1"/>
    <n v="49.99"/>
    <n v="28.840399999999999"/>
    <n v="1"/>
    <n v="28.840399999999999"/>
  </r>
  <r>
    <x v="0"/>
    <x v="0"/>
    <x v="4"/>
    <s v="Przyjazny rower"/>
    <x v="0"/>
    <x v="3"/>
    <s v="Szosa-650"/>
    <x v="3"/>
    <d v="2009-04-04T00:00:00"/>
    <x v="1"/>
    <x v="1"/>
    <n v="782.99"/>
    <n v="469.79399999999998"/>
    <n v="2"/>
    <n v="939.58799999999997"/>
  </r>
  <r>
    <x v="0"/>
    <x v="0"/>
    <x v="4"/>
    <s v="Przyjazny rower"/>
    <x v="0"/>
    <x v="3"/>
    <s v="Szosa-650"/>
    <x v="1"/>
    <d v="2009-04-10T00:00:00"/>
    <x v="1"/>
    <x v="1"/>
    <n v="782.99"/>
    <n v="469.79399999999998"/>
    <n v="1"/>
    <n v="469.79399999999998"/>
  </r>
  <r>
    <x v="0"/>
    <x v="0"/>
    <x v="4"/>
    <s v="Przyjazny rower"/>
    <x v="0"/>
    <x v="3"/>
    <s v="Szosa-650"/>
    <x v="3"/>
    <d v="2009-04-27T00:00:00"/>
    <x v="1"/>
    <x v="1"/>
    <n v="782.99"/>
    <n v="469.79399999999998"/>
    <n v="1"/>
    <n v="469.79399999999998"/>
  </r>
  <r>
    <x v="0"/>
    <x v="0"/>
    <x v="4"/>
    <s v="Przyjazny rower"/>
    <x v="2"/>
    <x v="8"/>
    <s v="LL tylne koło szosa"/>
    <x v="1"/>
    <d v="2009-04-12T00:00:00"/>
    <x v="1"/>
    <x v="1"/>
    <n v="112.565"/>
    <n v="67.539000000000001"/>
    <n v="1"/>
    <n v="67.539000000000001"/>
  </r>
  <r>
    <x v="0"/>
    <x v="0"/>
    <x v="4"/>
    <s v="Przyjazny rower"/>
    <x v="0"/>
    <x v="3"/>
    <s v="Szosa-650"/>
    <x v="1"/>
    <d v="2009-04-30T00:00:00"/>
    <x v="1"/>
    <x v="1"/>
    <n v="782.99"/>
    <n v="469.79399999999998"/>
    <n v="2"/>
    <n v="939.58799999999997"/>
  </r>
  <r>
    <x v="0"/>
    <x v="0"/>
    <x v="4"/>
    <s v="Radosne kolarstwo"/>
    <x v="3"/>
    <x v="15"/>
    <s v="zamknięcie linka"/>
    <x v="7"/>
    <d v="2009-04-07T00:00:00"/>
    <x v="1"/>
    <x v="1"/>
    <n v="25"/>
    <n v="15"/>
    <n v="2"/>
    <n v="30"/>
  </r>
  <r>
    <x v="0"/>
    <x v="0"/>
    <x v="4"/>
    <s v="Radosne kolarstwo"/>
    <x v="2"/>
    <x v="6"/>
    <s v="HL rama rowerowa szosa"/>
    <x v="3"/>
    <d v="2009-04-01T00:00:00"/>
    <x v="1"/>
    <x v="1"/>
    <n v="1431.5"/>
    <n v="780.81820000000005"/>
    <n v="4"/>
    <n v="3123.2728000000002"/>
  </r>
  <r>
    <x v="0"/>
    <x v="0"/>
    <x v="4"/>
    <s v="Radosne kolarstwo"/>
    <x v="1"/>
    <x v="10"/>
    <s v="rękawiczki rowerowe"/>
    <x v="1"/>
    <d v="2009-04-29T00:00:00"/>
    <x v="1"/>
    <x v="1"/>
    <n v="24.49"/>
    <n v="14.1289"/>
    <n v="2"/>
    <n v="28.2578"/>
  </r>
  <r>
    <x v="0"/>
    <x v="0"/>
    <x v="4"/>
    <s v="Radosne kolarstwo"/>
    <x v="0"/>
    <x v="3"/>
    <s v="Szosa-250"/>
    <x v="1"/>
    <d v="2009-04-20T00:00:00"/>
    <x v="1"/>
    <x v="1"/>
    <n v="2443.35"/>
    <n v="1308.9375"/>
    <n v="5"/>
    <n v="6544.6875"/>
  </r>
  <r>
    <x v="0"/>
    <x v="0"/>
    <x v="4"/>
    <s v="Radosne kolarstwo"/>
    <x v="1"/>
    <x v="4"/>
    <s v="Long-Sleeve Logo Jersey"/>
    <x v="4"/>
    <d v="2009-04-05T00:00:00"/>
    <x v="1"/>
    <x v="1"/>
    <n v="49.99"/>
    <n v="28.840399999999999"/>
    <n v="2"/>
    <n v="57.680799999999998"/>
  </r>
  <r>
    <x v="0"/>
    <x v="0"/>
    <x v="4"/>
    <s v="Radosne kolarstwo"/>
    <x v="1"/>
    <x v="14"/>
    <s v="męskie spodenki sportowe"/>
    <x v="1"/>
    <d v="2009-04-14T00:00:00"/>
    <x v="1"/>
    <x v="1"/>
    <n v="59.99"/>
    <n v="35.994"/>
    <n v="2"/>
    <n v="71.988"/>
  </r>
  <r>
    <x v="0"/>
    <x v="0"/>
    <x v="4"/>
    <s v="Radosne kolarstwo"/>
    <x v="1"/>
    <x v="5"/>
    <s v="nakładka na rower"/>
    <x v="4"/>
    <d v="2009-04-17T00:00:00"/>
    <x v="1"/>
    <x v="1"/>
    <n v="8.99"/>
    <n v="5.1864999999999997"/>
    <n v="2"/>
    <n v="10.372999999999999"/>
  </r>
  <r>
    <x v="0"/>
    <x v="0"/>
    <x v="4"/>
    <s v="Radosne kolarstwo"/>
    <x v="1"/>
    <x v="14"/>
    <s v="męskie spodenki sportowe"/>
    <x v="1"/>
    <d v="2009-04-23T00:00:00"/>
    <x v="1"/>
    <x v="1"/>
    <n v="59.99"/>
    <n v="35.994"/>
    <n v="3"/>
    <n v="107.982"/>
  </r>
  <r>
    <x v="0"/>
    <x v="0"/>
    <x v="4"/>
    <s v="Radosne kolarstwo"/>
    <x v="3"/>
    <x v="7"/>
    <s v="Sport-100"/>
    <x v="1"/>
    <d v="2009-04-01T00:00:00"/>
    <x v="1"/>
    <x v="1"/>
    <n v="34.99"/>
    <n v="20.186499999999999"/>
    <n v="8"/>
    <n v="161.49199999999999"/>
  </r>
  <r>
    <x v="0"/>
    <x v="0"/>
    <x v="4"/>
    <s v="Radosne kolarstwo"/>
    <x v="1"/>
    <x v="4"/>
    <s v="Long-Sleeve Logo Jersey"/>
    <x v="4"/>
    <d v="2009-05-01T00:00:00"/>
    <x v="1"/>
    <x v="1"/>
    <n v="49.99"/>
    <n v="28.840399999999999"/>
    <n v="2"/>
    <n v="57.680799999999998"/>
  </r>
  <r>
    <x v="0"/>
    <x v="0"/>
    <x v="4"/>
    <s v="Radosne kolarstwo"/>
    <x v="2"/>
    <x v="6"/>
    <s v="LL rama rowerowa"/>
    <x v="3"/>
    <d v="2009-04-14T00:00:00"/>
    <x v="1"/>
    <x v="1"/>
    <n v="337.22"/>
    <n v="202.33199999999999"/>
    <n v="2"/>
    <n v="404.66399999999999"/>
  </r>
  <r>
    <x v="0"/>
    <x v="0"/>
    <x v="4"/>
    <s v="Radosne kolarstwo"/>
    <x v="0"/>
    <x v="3"/>
    <s v="Szosa-250"/>
    <x v="1"/>
    <d v="2009-04-19T00:00:00"/>
    <x v="1"/>
    <x v="1"/>
    <n v="2443.35"/>
    <n v="1308.9375"/>
    <n v="1"/>
    <n v="1308.9375"/>
  </r>
  <r>
    <x v="0"/>
    <x v="0"/>
    <x v="4"/>
    <s v="Radosne kolarstwo"/>
    <x v="0"/>
    <x v="3"/>
    <s v="Szosa--550-W"/>
    <x v="6"/>
    <d v="2009-04-02T00:00:00"/>
    <x v="1"/>
    <x v="1"/>
    <n v="1120.49"/>
    <n v="600.26250000000005"/>
    <n v="1"/>
    <n v="600.26250000000005"/>
  </r>
  <r>
    <x v="0"/>
    <x v="0"/>
    <x v="4"/>
    <s v="Radosne kolarstwo"/>
    <x v="1"/>
    <x v="12"/>
    <s v="męskie spodenki rowerowe"/>
    <x v="4"/>
    <d v="2009-04-22T00:00:00"/>
    <x v="1"/>
    <x v="1"/>
    <n v="89.99"/>
    <n v="53.994"/>
    <n v="5"/>
    <n v="269.97000000000003"/>
  </r>
  <r>
    <x v="0"/>
    <x v="0"/>
    <x v="4"/>
    <s v="Radosne kolarstwo"/>
    <x v="0"/>
    <x v="3"/>
    <s v="Szosa-650"/>
    <x v="1"/>
    <d v="2009-04-20T00:00:00"/>
    <x v="1"/>
    <x v="1"/>
    <n v="782.99"/>
    <n v="430.64449999999999"/>
    <n v="17"/>
    <n v="7320.9565000000002"/>
  </r>
  <r>
    <x v="0"/>
    <x v="0"/>
    <x v="4"/>
    <s v="Radosne kolarstwo"/>
    <x v="0"/>
    <x v="3"/>
    <s v="Szosa-650"/>
    <x v="3"/>
    <d v="2009-04-20T00:00:00"/>
    <x v="1"/>
    <x v="1"/>
    <n v="782.99"/>
    <n v="469.79399999999998"/>
    <n v="1"/>
    <n v="469.79399999999998"/>
  </r>
  <r>
    <x v="0"/>
    <x v="0"/>
    <x v="4"/>
    <s v="Radosne kolarstwo"/>
    <x v="2"/>
    <x v="6"/>
    <s v="LL rama rowerowa"/>
    <x v="3"/>
    <d v="2009-04-24T00:00:00"/>
    <x v="1"/>
    <x v="1"/>
    <n v="337.22"/>
    <n v="202.33199999999999"/>
    <n v="1"/>
    <n v="202.33199999999999"/>
  </r>
  <r>
    <x v="0"/>
    <x v="0"/>
    <x v="4"/>
    <s v="Radosne kolarstwo"/>
    <x v="1"/>
    <x v="10"/>
    <s v="rękawiczki rowerowe"/>
    <x v="1"/>
    <d v="2009-04-01T00:00:00"/>
    <x v="1"/>
    <x v="1"/>
    <n v="24.49"/>
    <n v="14.1289"/>
    <n v="9"/>
    <n v="127.1601"/>
  </r>
  <r>
    <x v="0"/>
    <x v="0"/>
    <x v="4"/>
    <s v="Radosne kolarstwo"/>
    <x v="0"/>
    <x v="3"/>
    <s v="Szosa-650"/>
    <x v="1"/>
    <d v="2009-04-12T00:00:00"/>
    <x v="1"/>
    <x v="1"/>
    <n v="782.99"/>
    <n v="469.79399999999998"/>
    <n v="3"/>
    <n v="1409.3820000000001"/>
  </r>
  <r>
    <x v="0"/>
    <x v="0"/>
    <x v="4"/>
    <s v="Radosne kolarstwo"/>
    <x v="2"/>
    <x v="6"/>
    <s v="HL rama rowerowa szosa"/>
    <x v="1"/>
    <d v="2009-04-15T00:00:00"/>
    <x v="1"/>
    <x v="1"/>
    <n v="1431.5"/>
    <n v="780.81820000000005"/>
    <n v="1"/>
    <n v="780.81820000000005"/>
  </r>
  <r>
    <x v="0"/>
    <x v="0"/>
    <x v="4"/>
    <s v="Radosne kolarstwo"/>
    <x v="0"/>
    <x v="3"/>
    <s v="Szosa-250"/>
    <x v="3"/>
    <d v="2009-04-13T00:00:00"/>
    <x v="1"/>
    <x v="1"/>
    <n v="2443.35"/>
    <n v="1466.01"/>
    <n v="1"/>
    <n v="1466.01"/>
  </r>
  <r>
    <x v="0"/>
    <x v="0"/>
    <x v="4"/>
    <s v="Radosne kolarstwo"/>
    <x v="1"/>
    <x v="12"/>
    <s v="męskie spodenki rowerowe"/>
    <x v="4"/>
    <d v="2009-04-17T00:00:00"/>
    <x v="1"/>
    <x v="1"/>
    <n v="89.99"/>
    <n v="53.994"/>
    <n v="2"/>
    <n v="107.988"/>
  </r>
  <r>
    <x v="0"/>
    <x v="0"/>
    <x v="4"/>
    <s v="Radosne kolarstwo"/>
    <x v="3"/>
    <x v="13"/>
    <s v="mini-pompki"/>
    <x v="7"/>
    <d v="2009-04-05T00:00:00"/>
    <x v="1"/>
    <x v="1"/>
    <n v="19.989999999999998"/>
    <n v="11.994"/>
    <n v="4"/>
    <n v="47.975999999999999"/>
  </r>
  <r>
    <x v="0"/>
    <x v="0"/>
    <x v="4"/>
    <s v="Radosne kolarstwo"/>
    <x v="2"/>
    <x v="6"/>
    <s v="LL rama rowerowa"/>
    <x v="3"/>
    <d v="2009-04-12T00:00:00"/>
    <x v="1"/>
    <x v="1"/>
    <n v="337.22"/>
    <n v="202.33199999999999"/>
    <n v="2"/>
    <n v="404.66399999999999"/>
  </r>
  <r>
    <x v="0"/>
    <x v="0"/>
    <x v="4"/>
    <s v="Radosne kolarstwo"/>
    <x v="2"/>
    <x v="8"/>
    <s v="LL tylne koło szosa"/>
    <x v="1"/>
    <d v="2009-04-21T00:00:00"/>
    <x v="1"/>
    <x v="1"/>
    <n v="112.565"/>
    <n v="67.539000000000001"/>
    <n v="2"/>
    <n v="135.078"/>
  </r>
  <r>
    <x v="0"/>
    <x v="0"/>
    <x v="4"/>
    <s v="Radosne kolarstwo"/>
    <x v="2"/>
    <x v="6"/>
    <s v="ML rama rowerowa-W"/>
    <x v="6"/>
    <d v="2009-04-30T00:00:00"/>
    <x v="1"/>
    <x v="1"/>
    <n v="594.83000000000004"/>
    <n v="324.45269999999999"/>
    <n v="4"/>
    <n v="1297.8108"/>
  </r>
  <r>
    <x v="0"/>
    <x v="0"/>
    <x v="4"/>
    <s v="Radosne kolarstwo"/>
    <x v="1"/>
    <x v="12"/>
    <s v="męskie spodenki rowerowe"/>
    <x v="4"/>
    <d v="2009-05-01T00:00:00"/>
    <x v="1"/>
    <x v="1"/>
    <n v="89.99"/>
    <n v="53.994"/>
    <n v="6"/>
    <n v="323.964"/>
  </r>
  <r>
    <x v="0"/>
    <x v="0"/>
    <x v="4"/>
    <s v="Radosne kolarstwo"/>
    <x v="2"/>
    <x v="6"/>
    <s v="ML rama rowerowa-W"/>
    <x v="6"/>
    <d v="2009-04-12T00:00:00"/>
    <x v="1"/>
    <x v="1"/>
    <n v="594.83000000000004"/>
    <n v="324.45269999999999"/>
    <n v="1"/>
    <n v="324.45269999999999"/>
  </r>
  <r>
    <x v="0"/>
    <x v="0"/>
    <x v="4"/>
    <s v="Radosne kolarstwo"/>
    <x v="0"/>
    <x v="3"/>
    <s v="Szosa-650"/>
    <x v="3"/>
    <d v="2009-04-24T00:00:00"/>
    <x v="1"/>
    <x v="1"/>
    <n v="782.99"/>
    <n v="469.79399999999998"/>
    <n v="2"/>
    <n v="939.58799999999997"/>
  </r>
  <r>
    <x v="0"/>
    <x v="0"/>
    <x v="4"/>
    <s v="Radosne kolarstwo"/>
    <x v="1"/>
    <x v="4"/>
    <s v="Long-Sleeve Logo Jersey"/>
    <x v="4"/>
    <d v="2009-04-11T00:00:00"/>
    <x v="1"/>
    <x v="1"/>
    <n v="49.99"/>
    <n v="28.840399999999999"/>
    <n v="9"/>
    <n v="259.56360000000001"/>
  </r>
  <r>
    <x v="0"/>
    <x v="0"/>
    <x v="4"/>
    <s v="Radosne kolarstwo"/>
    <x v="2"/>
    <x v="6"/>
    <s v="LL rama rowerowa"/>
    <x v="1"/>
    <d v="2009-04-22T00:00:00"/>
    <x v="1"/>
    <x v="1"/>
    <n v="337.22"/>
    <n v="183.93819999999999"/>
    <n v="1"/>
    <n v="183.93819999999999"/>
  </r>
  <r>
    <x v="0"/>
    <x v="0"/>
    <x v="4"/>
    <s v="Radosne kolarstwo"/>
    <x v="0"/>
    <x v="3"/>
    <s v="Szosa-250"/>
    <x v="3"/>
    <d v="2009-04-24T00:00:00"/>
    <x v="1"/>
    <x v="1"/>
    <n v="2443.35"/>
    <n v="1466.01"/>
    <n v="3"/>
    <n v="4398.03"/>
  </r>
  <r>
    <x v="0"/>
    <x v="0"/>
    <x v="4"/>
    <s v="Radosne kolarstwo"/>
    <x v="3"/>
    <x v="7"/>
    <s v="Sport-100"/>
    <x v="5"/>
    <d v="2009-04-28T00:00:00"/>
    <x v="1"/>
    <x v="1"/>
    <n v="34.99"/>
    <n v="18.504300000000001"/>
    <n v="16"/>
    <n v="296.06880000000001"/>
  </r>
  <r>
    <x v="0"/>
    <x v="0"/>
    <x v="4"/>
    <s v="Radosne kolarstwo"/>
    <x v="2"/>
    <x v="6"/>
    <s v="HL rama rowerowa szosa"/>
    <x v="3"/>
    <d v="2009-04-24T00:00:00"/>
    <x v="1"/>
    <x v="1"/>
    <n v="1431.5"/>
    <n v="780.81820000000005"/>
    <n v="1"/>
    <n v="780.81820000000005"/>
  </r>
  <r>
    <x v="0"/>
    <x v="0"/>
    <x v="4"/>
    <s v="Radosne kolarstwo"/>
    <x v="0"/>
    <x v="3"/>
    <s v="Szosa-650"/>
    <x v="1"/>
    <d v="2009-04-05T00:00:00"/>
    <x v="1"/>
    <x v="1"/>
    <n v="782.99"/>
    <n v="454.13420000000002"/>
    <n v="11"/>
    <n v="4995.4762000000001"/>
  </r>
  <r>
    <x v="0"/>
    <x v="0"/>
    <x v="4"/>
    <s v="Radosne kolarstwo"/>
    <x v="0"/>
    <x v="3"/>
    <s v="Szosa--550-W"/>
    <x v="6"/>
    <d v="2009-04-07T00:00:00"/>
    <x v="1"/>
    <x v="1"/>
    <n v="1120.49"/>
    <n v="600.26250000000005"/>
    <n v="1"/>
    <n v="600.26250000000005"/>
  </r>
  <r>
    <x v="0"/>
    <x v="0"/>
    <x v="4"/>
    <s v="Radosne kolarstwo"/>
    <x v="2"/>
    <x v="6"/>
    <s v="LL rama rowerowa"/>
    <x v="3"/>
    <d v="2009-04-27T00:00:00"/>
    <x v="1"/>
    <x v="1"/>
    <n v="337.22"/>
    <n v="202.33199999999999"/>
    <n v="1"/>
    <n v="202.33199999999999"/>
  </r>
  <r>
    <x v="0"/>
    <x v="0"/>
    <x v="4"/>
    <s v="Radosne kolarstwo"/>
    <x v="1"/>
    <x v="10"/>
    <s v="rękawiczki rowerowe"/>
    <x v="1"/>
    <d v="2009-04-29T00:00:00"/>
    <x v="1"/>
    <x v="1"/>
    <n v="24.49"/>
    <n v="14.1289"/>
    <n v="3"/>
    <n v="42.386699999999998"/>
  </r>
  <r>
    <x v="0"/>
    <x v="0"/>
    <x v="4"/>
    <s v="Radosne kolarstwo"/>
    <x v="1"/>
    <x v="11"/>
    <s v="damskie getry"/>
    <x v="1"/>
    <d v="2009-04-05T00:00:00"/>
    <x v="1"/>
    <x v="1"/>
    <n v="74.989999999999995"/>
    <n v="44.994"/>
    <n v="3"/>
    <n v="134.982"/>
  </r>
  <r>
    <x v="0"/>
    <x v="0"/>
    <x v="4"/>
    <s v="Radosne kolarstwo"/>
    <x v="2"/>
    <x v="6"/>
    <s v="LL rama rowerowa"/>
    <x v="1"/>
    <d v="2009-04-22T00:00:00"/>
    <x v="1"/>
    <x v="1"/>
    <n v="337.22"/>
    <n v="183.93819999999999"/>
    <n v="2"/>
    <n v="367.87639999999999"/>
  </r>
  <r>
    <x v="0"/>
    <x v="0"/>
    <x v="4"/>
    <s v="Radosne kolarstwo"/>
    <x v="2"/>
    <x v="6"/>
    <s v="LL rama rowerowa"/>
    <x v="1"/>
    <d v="2009-04-17T00:00:00"/>
    <x v="1"/>
    <x v="1"/>
    <n v="337.22"/>
    <n v="183.93819999999999"/>
    <n v="2"/>
    <n v="367.87639999999999"/>
  </r>
  <r>
    <x v="0"/>
    <x v="0"/>
    <x v="4"/>
    <s v="Radosne kolarstwo"/>
    <x v="2"/>
    <x v="8"/>
    <s v="ML przednie koło szosa"/>
    <x v="1"/>
    <d v="2009-04-17T00:00:00"/>
    <x v="1"/>
    <x v="1"/>
    <n v="248.38499999999999"/>
    <n v="149.03100000000001"/>
    <n v="3"/>
    <n v="447.09300000000002"/>
  </r>
  <r>
    <x v="0"/>
    <x v="0"/>
    <x v="4"/>
    <s v="Radosne kolarstwo"/>
    <x v="0"/>
    <x v="3"/>
    <s v="Szosa-650"/>
    <x v="3"/>
    <d v="2009-04-26T00:00:00"/>
    <x v="1"/>
    <x v="1"/>
    <n v="782.99"/>
    <n v="469.79399999999998"/>
    <n v="6"/>
    <n v="2818.7640000000001"/>
  </r>
  <r>
    <x v="0"/>
    <x v="0"/>
    <x v="4"/>
    <s v="Radosne kolarstwo"/>
    <x v="1"/>
    <x v="11"/>
    <s v="damskie getry"/>
    <x v="1"/>
    <d v="2009-04-16T00:00:00"/>
    <x v="1"/>
    <x v="1"/>
    <n v="74.989999999999995"/>
    <n v="44.994"/>
    <n v="10"/>
    <n v="449.94"/>
  </r>
  <r>
    <x v="0"/>
    <x v="0"/>
    <x v="4"/>
    <s v="Radosne kolarstwo"/>
    <x v="2"/>
    <x v="6"/>
    <s v="ML rama rowerowa-W"/>
    <x v="6"/>
    <d v="2009-04-27T00:00:00"/>
    <x v="1"/>
    <x v="1"/>
    <n v="594.83000000000004"/>
    <n v="324.45269999999999"/>
    <n v="2"/>
    <n v="648.90539999999999"/>
  </r>
  <r>
    <x v="0"/>
    <x v="0"/>
    <x v="4"/>
    <s v="Radosne kolarstwo"/>
    <x v="0"/>
    <x v="3"/>
    <s v="Szosa--550-W"/>
    <x v="6"/>
    <d v="2009-04-02T00:00:00"/>
    <x v="1"/>
    <x v="1"/>
    <n v="1120.49"/>
    <n v="600.26250000000005"/>
    <n v="2"/>
    <n v="1200.5250000000001"/>
  </r>
  <r>
    <x v="0"/>
    <x v="0"/>
    <x v="4"/>
    <s v="Radosne kolarstwo"/>
    <x v="2"/>
    <x v="6"/>
    <s v="LL rama rowerowa"/>
    <x v="3"/>
    <d v="2009-04-06T00:00:00"/>
    <x v="1"/>
    <x v="1"/>
    <n v="337.22"/>
    <n v="202.33199999999999"/>
    <n v="1"/>
    <n v="202.33199999999999"/>
  </r>
  <r>
    <x v="0"/>
    <x v="0"/>
    <x v="4"/>
    <s v="Radosne kolarstwo"/>
    <x v="0"/>
    <x v="3"/>
    <s v="Szosa-650"/>
    <x v="3"/>
    <d v="2009-04-28T00:00:00"/>
    <x v="1"/>
    <x v="1"/>
    <n v="782.99"/>
    <n v="469.79399999999998"/>
    <n v="3"/>
    <n v="1409.3820000000001"/>
  </r>
  <r>
    <x v="0"/>
    <x v="0"/>
    <x v="4"/>
    <s v="Radosne kolarstwo"/>
    <x v="0"/>
    <x v="3"/>
    <s v="Szosa-250"/>
    <x v="3"/>
    <d v="2009-04-14T00:00:00"/>
    <x v="1"/>
    <x v="1"/>
    <n v="2443.35"/>
    <n v="1466.01"/>
    <n v="6"/>
    <n v="8796.06"/>
  </r>
  <r>
    <x v="0"/>
    <x v="0"/>
    <x v="4"/>
    <s v="Radosne kolarstwo"/>
    <x v="3"/>
    <x v="7"/>
    <s v="Sport-100"/>
    <x v="3"/>
    <d v="2009-04-04T00:00:00"/>
    <x v="1"/>
    <x v="1"/>
    <n v="34.99"/>
    <n v="20.186499999999999"/>
    <n v="5"/>
    <n v="100.93249999999999"/>
  </r>
  <r>
    <x v="0"/>
    <x v="0"/>
    <x v="4"/>
    <s v="Radosne kolarstwo"/>
    <x v="1"/>
    <x v="11"/>
    <s v="damskie getry"/>
    <x v="1"/>
    <d v="2009-04-15T00:00:00"/>
    <x v="1"/>
    <x v="1"/>
    <n v="74.989999999999995"/>
    <n v="44.994"/>
    <n v="3"/>
    <n v="134.982"/>
  </r>
  <r>
    <x v="0"/>
    <x v="0"/>
    <x v="4"/>
    <s v="Radosne kolarstwo"/>
    <x v="1"/>
    <x v="14"/>
    <s v="męskie spodenki sportowe"/>
    <x v="1"/>
    <d v="2009-04-23T00:00:00"/>
    <x v="1"/>
    <x v="1"/>
    <n v="59.99"/>
    <n v="35.994"/>
    <n v="9"/>
    <n v="323.94600000000003"/>
  </r>
  <r>
    <x v="0"/>
    <x v="0"/>
    <x v="2"/>
    <s v="Części oryginalne — sklep"/>
    <x v="1"/>
    <x v="11"/>
    <s v="damskie getry"/>
    <x v="1"/>
    <d v="2009-04-30T00:00:00"/>
    <x v="1"/>
    <x v="1"/>
    <n v="74.989999999999995"/>
    <n v="44.994"/>
    <n v="1"/>
    <n v="44.994"/>
  </r>
  <r>
    <x v="0"/>
    <x v="0"/>
    <x v="2"/>
    <s v="Części oryginalne — sklep"/>
    <x v="0"/>
    <x v="3"/>
    <s v="Szosa-650"/>
    <x v="3"/>
    <d v="2009-04-28T00:00:00"/>
    <x v="1"/>
    <x v="1"/>
    <n v="782.99"/>
    <n v="469.79399999999998"/>
    <n v="4"/>
    <n v="1879.1759999999999"/>
  </r>
  <r>
    <x v="0"/>
    <x v="0"/>
    <x v="2"/>
    <s v="Części oryginalne — sklep"/>
    <x v="0"/>
    <x v="3"/>
    <s v="Szosa-650"/>
    <x v="3"/>
    <d v="2009-04-14T00:00:00"/>
    <x v="1"/>
    <x v="1"/>
    <n v="782.99"/>
    <n v="469.79399999999998"/>
    <n v="2"/>
    <n v="939.58799999999997"/>
  </r>
  <r>
    <x v="0"/>
    <x v="0"/>
    <x v="2"/>
    <s v="Części oryginalne — sklep"/>
    <x v="0"/>
    <x v="3"/>
    <s v="Szosa-650"/>
    <x v="3"/>
    <d v="2009-04-20T00:00:00"/>
    <x v="1"/>
    <x v="1"/>
    <n v="782.99"/>
    <n v="469.79399999999998"/>
    <n v="3"/>
    <n v="1409.3820000000001"/>
  </r>
  <r>
    <x v="0"/>
    <x v="0"/>
    <x v="2"/>
    <s v="Części oryginalne — sklep"/>
    <x v="2"/>
    <x v="6"/>
    <s v="ML rama rowerowa-W"/>
    <x v="6"/>
    <d v="2009-04-25T00:00:00"/>
    <x v="1"/>
    <x v="1"/>
    <n v="594.83000000000004"/>
    <n v="324.45269999999999"/>
    <n v="1"/>
    <n v="324.45269999999999"/>
  </r>
  <r>
    <x v="0"/>
    <x v="0"/>
    <x v="2"/>
    <s v="Części oryginalne — sklep"/>
    <x v="0"/>
    <x v="3"/>
    <s v="Szosa-650"/>
    <x v="1"/>
    <d v="2009-05-01T00:00:00"/>
    <x v="1"/>
    <x v="1"/>
    <n v="782.99"/>
    <n v="469.79399999999998"/>
    <n v="4"/>
    <n v="1879.1759999999999"/>
  </r>
  <r>
    <x v="0"/>
    <x v="0"/>
    <x v="2"/>
    <s v="Części oryginalne — sklep"/>
    <x v="2"/>
    <x v="8"/>
    <s v="LL tylne koło szosa"/>
    <x v="1"/>
    <d v="2009-04-11T00:00:00"/>
    <x v="1"/>
    <x v="1"/>
    <n v="112.565"/>
    <n v="67.539000000000001"/>
    <n v="3"/>
    <n v="202.61700000000002"/>
  </r>
  <r>
    <x v="0"/>
    <x v="0"/>
    <x v="2"/>
    <s v="Części oryginalne — sklep"/>
    <x v="0"/>
    <x v="3"/>
    <s v="Szosa-650"/>
    <x v="1"/>
    <d v="2009-04-12T00:00:00"/>
    <x v="1"/>
    <x v="1"/>
    <n v="782.99"/>
    <n v="469.79399999999998"/>
    <n v="1"/>
    <n v="469.79399999999998"/>
  </r>
  <r>
    <x v="0"/>
    <x v="0"/>
    <x v="4"/>
    <s v="Pierwszy sklep z rowerami"/>
    <x v="0"/>
    <x v="3"/>
    <s v="Szosa--550-W"/>
    <x v="6"/>
    <d v="2009-04-14T00:00:00"/>
    <x v="1"/>
    <x v="1"/>
    <n v="1120.49"/>
    <n v="600.26250000000005"/>
    <n v="5"/>
    <n v="3001.3125"/>
  </r>
  <r>
    <x v="0"/>
    <x v="0"/>
    <x v="4"/>
    <s v="Pierwszy sklep z rowerami"/>
    <x v="0"/>
    <x v="3"/>
    <s v="Szosa-650"/>
    <x v="1"/>
    <d v="2009-04-24T00:00:00"/>
    <x v="1"/>
    <x v="1"/>
    <n v="782.99"/>
    <n v="469.79399999999998"/>
    <n v="1"/>
    <n v="469.79399999999998"/>
  </r>
  <r>
    <x v="0"/>
    <x v="0"/>
    <x v="4"/>
    <s v="Pierwszy sklep z rowerami"/>
    <x v="0"/>
    <x v="3"/>
    <s v="Szosa-650"/>
    <x v="1"/>
    <d v="2009-04-26T00:00:00"/>
    <x v="1"/>
    <x v="1"/>
    <n v="782.99"/>
    <n v="469.79399999999998"/>
    <n v="3"/>
    <n v="1409.3820000000001"/>
  </r>
  <r>
    <x v="0"/>
    <x v="0"/>
    <x v="4"/>
    <s v="Pierwszy sklep z rowerami"/>
    <x v="0"/>
    <x v="3"/>
    <s v="Szosa-250"/>
    <x v="3"/>
    <d v="2009-05-01T00:00:00"/>
    <x v="1"/>
    <x v="1"/>
    <n v="2443.35"/>
    <n v="1466.01"/>
    <n v="2"/>
    <n v="2932.02"/>
  </r>
  <r>
    <x v="0"/>
    <x v="0"/>
    <x v="4"/>
    <s v="Pierwszy sklep z rowerami"/>
    <x v="0"/>
    <x v="3"/>
    <s v="Szosa-250"/>
    <x v="1"/>
    <d v="2009-04-17T00:00:00"/>
    <x v="1"/>
    <x v="1"/>
    <n v="2443.35"/>
    <n v="1308.9375"/>
    <n v="6"/>
    <n v="7853.625"/>
  </r>
  <r>
    <x v="0"/>
    <x v="0"/>
    <x v="4"/>
    <s v="Pierwszy sklep z rowerami"/>
    <x v="3"/>
    <x v="13"/>
    <s v="mini-pompki"/>
    <x v="7"/>
    <d v="2009-04-13T00:00:00"/>
    <x v="1"/>
    <x v="1"/>
    <n v="19.989999999999998"/>
    <n v="11.994"/>
    <n v="2"/>
    <n v="23.988"/>
  </r>
  <r>
    <x v="0"/>
    <x v="0"/>
    <x v="4"/>
    <s v="Pierwszy sklep z rowerami"/>
    <x v="2"/>
    <x v="8"/>
    <s v="LL tylne koło szosa"/>
    <x v="1"/>
    <d v="2009-04-22T00:00:00"/>
    <x v="1"/>
    <x v="1"/>
    <n v="112.565"/>
    <n v="67.539000000000001"/>
    <n v="5"/>
    <n v="337.69499999999999"/>
  </r>
  <r>
    <x v="0"/>
    <x v="0"/>
    <x v="4"/>
    <s v="Pierwszy sklep z rowerami"/>
    <x v="0"/>
    <x v="3"/>
    <s v="Szosa-250"/>
    <x v="1"/>
    <d v="2009-04-08T00:00:00"/>
    <x v="1"/>
    <x v="1"/>
    <n v="2443.35"/>
    <n v="1308.9375"/>
    <n v="6"/>
    <n v="7853.625"/>
  </r>
  <r>
    <x v="0"/>
    <x v="0"/>
    <x v="4"/>
    <s v="Pierwszy sklep z rowerami"/>
    <x v="0"/>
    <x v="3"/>
    <s v="Szosa-650"/>
    <x v="3"/>
    <d v="2009-04-24T00:00:00"/>
    <x v="1"/>
    <x v="1"/>
    <n v="782.99"/>
    <n v="469.79399999999998"/>
    <n v="2"/>
    <n v="939.58799999999997"/>
  </r>
  <r>
    <x v="0"/>
    <x v="0"/>
    <x v="4"/>
    <s v="Pierwszy sklep z rowerami"/>
    <x v="0"/>
    <x v="3"/>
    <s v="Szosa-650"/>
    <x v="1"/>
    <d v="2009-04-24T00:00:00"/>
    <x v="1"/>
    <x v="1"/>
    <n v="782.99"/>
    <n v="469.79399999999998"/>
    <n v="7"/>
    <n v="3288.558"/>
  </r>
  <r>
    <x v="0"/>
    <x v="0"/>
    <x v="4"/>
    <s v="Pierwszy sklep z rowerami"/>
    <x v="0"/>
    <x v="3"/>
    <s v="Szosa-650"/>
    <x v="3"/>
    <d v="2009-04-15T00:00:00"/>
    <x v="1"/>
    <x v="1"/>
    <n v="782.99"/>
    <n v="469.79399999999998"/>
    <n v="2"/>
    <n v="939.58799999999997"/>
  </r>
  <r>
    <x v="0"/>
    <x v="0"/>
    <x v="4"/>
    <s v="Pierwszy sklep z rowerami"/>
    <x v="0"/>
    <x v="3"/>
    <s v="Szosa-250"/>
    <x v="3"/>
    <d v="2009-04-08T00:00:00"/>
    <x v="1"/>
    <x v="1"/>
    <n v="2443.35"/>
    <n v="1466.01"/>
    <n v="4"/>
    <n v="5864.04"/>
  </r>
  <r>
    <x v="0"/>
    <x v="0"/>
    <x v="4"/>
    <s v="Pierwszy sklep z rowerami"/>
    <x v="2"/>
    <x v="8"/>
    <s v="HL przednie koło szosa"/>
    <x v="1"/>
    <d v="2009-04-17T00:00:00"/>
    <x v="1"/>
    <x v="1"/>
    <n v="330.06"/>
    <n v="198.036"/>
    <n v="4"/>
    <n v="792.14400000000001"/>
  </r>
  <r>
    <x v="0"/>
    <x v="0"/>
    <x v="4"/>
    <s v="Pierwszy sklep z rowerami"/>
    <x v="0"/>
    <x v="3"/>
    <s v="Szosa-250"/>
    <x v="3"/>
    <d v="2009-04-24T00:00:00"/>
    <x v="1"/>
    <x v="1"/>
    <n v="2443.35"/>
    <n v="1308.9375"/>
    <n v="5"/>
    <n v="6544.6875"/>
  </r>
  <r>
    <x v="0"/>
    <x v="0"/>
    <x v="4"/>
    <s v="Pierwszy sklep z rowerami"/>
    <x v="0"/>
    <x v="3"/>
    <s v="Szosa-650"/>
    <x v="1"/>
    <d v="2009-04-02T00:00:00"/>
    <x v="1"/>
    <x v="1"/>
    <n v="782.99"/>
    <n v="469.79399999999998"/>
    <n v="3"/>
    <n v="1409.3820000000001"/>
  </r>
  <r>
    <x v="0"/>
    <x v="0"/>
    <x v="4"/>
    <s v="Pierwszy sklep z rowerami"/>
    <x v="2"/>
    <x v="6"/>
    <s v="LL rama rowerowa"/>
    <x v="1"/>
    <d v="2009-04-07T00:00:00"/>
    <x v="1"/>
    <x v="1"/>
    <n v="337.22"/>
    <n v="183.93819999999999"/>
    <n v="6"/>
    <n v="1103.6291999999999"/>
  </r>
  <r>
    <x v="0"/>
    <x v="0"/>
    <x v="4"/>
    <s v="Pierwszy sklep z rowerami"/>
    <x v="2"/>
    <x v="8"/>
    <s v="ML przednie koło szosa"/>
    <x v="1"/>
    <d v="2009-04-16T00:00:00"/>
    <x v="1"/>
    <x v="1"/>
    <n v="248.38499999999999"/>
    <n v="149.03100000000001"/>
    <n v="3"/>
    <n v="447.09300000000002"/>
  </r>
  <r>
    <x v="0"/>
    <x v="0"/>
    <x v="4"/>
    <s v="Pierwszy sklep z rowerami"/>
    <x v="3"/>
    <x v="15"/>
    <s v="zamknięcie linka"/>
    <x v="7"/>
    <d v="2009-04-09T00:00:00"/>
    <x v="1"/>
    <x v="1"/>
    <n v="25"/>
    <n v="15"/>
    <n v="2"/>
    <n v="30"/>
  </r>
  <r>
    <x v="0"/>
    <x v="0"/>
    <x v="4"/>
    <s v="Pierwszy sklep z rowerami"/>
    <x v="2"/>
    <x v="6"/>
    <s v="LL rama rowerowa"/>
    <x v="3"/>
    <d v="2009-04-03T00:00:00"/>
    <x v="1"/>
    <x v="1"/>
    <n v="337.22"/>
    <n v="202.33199999999999"/>
    <n v="3"/>
    <n v="606.99599999999998"/>
  </r>
  <r>
    <x v="0"/>
    <x v="0"/>
    <x v="4"/>
    <s v="Pierwszy sklep z rowerami"/>
    <x v="2"/>
    <x v="6"/>
    <s v="ML rama rowerowa-W"/>
    <x v="6"/>
    <d v="2009-04-23T00:00:00"/>
    <x v="1"/>
    <x v="1"/>
    <n v="594.83000000000004"/>
    <n v="324.45269999999999"/>
    <n v="3"/>
    <n v="973.35809999999992"/>
  </r>
  <r>
    <x v="0"/>
    <x v="0"/>
    <x v="4"/>
    <s v="Pierwszy sklep z rowerami"/>
    <x v="0"/>
    <x v="3"/>
    <s v="Szosa-650"/>
    <x v="3"/>
    <d v="2009-04-23T00:00:00"/>
    <x v="1"/>
    <x v="1"/>
    <n v="782.99"/>
    <n v="469.79399999999998"/>
    <n v="7"/>
    <n v="3288.558"/>
  </r>
  <r>
    <x v="0"/>
    <x v="0"/>
    <x v="4"/>
    <s v="Pierwszy sklep z rowerami"/>
    <x v="0"/>
    <x v="3"/>
    <s v="Szosa--550-W"/>
    <x v="6"/>
    <d v="2009-04-26T00:00:00"/>
    <x v="1"/>
    <x v="1"/>
    <n v="1120.49"/>
    <n v="600.26250000000005"/>
    <n v="6"/>
    <n v="3601.5750000000003"/>
  </r>
  <r>
    <x v="0"/>
    <x v="0"/>
    <x v="4"/>
    <s v="Pierwszy sklep z rowerami"/>
    <x v="0"/>
    <x v="3"/>
    <s v="Szosa-650"/>
    <x v="3"/>
    <d v="2009-04-21T00:00:00"/>
    <x v="1"/>
    <x v="1"/>
    <n v="782.99"/>
    <n v="469.79399999999998"/>
    <n v="6"/>
    <n v="2818.7640000000001"/>
  </r>
  <r>
    <x v="0"/>
    <x v="0"/>
    <x v="4"/>
    <s v="Pierwszy sklep z rowerami"/>
    <x v="2"/>
    <x v="6"/>
    <s v="LL rama rowerowa"/>
    <x v="3"/>
    <d v="2009-04-14T00:00:00"/>
    <x v="1"/>
    <x v="1"/>
    <n v="337.22"/>
    <n v="202.33199999999999"/>
    <n v="5"/>
    <n v="1011.66"/>
  </r>
  <r>
    <x v="0"/>
    <x v="0"/>
    <x v="4"/>
    <s v="Pierwszy sklep z rowerami"/>
    <x v="0"/>
    <x v="3"/>
    <s v="Szosa--550-W"/>
    <x v="6"/>
    <d v="2009-04-09T00:00:00"/>
    <x v="1"/>
    <x v="1"/>
    <n v="1120.49"/>
    <n v="600.26250000000005"/>
    <n v="6"/>
    <n v="3601.5750000000003"/>
  </r>
  <r>
    <x v="0"/>
    <x v="0"/>
    <x v="4"/>
    <s v="Pierwszy sklep z rowerami"/>
    <x v="0"/>
    <x v="3"/>
    <s v="Szosa-250"/>
    <x v="1"/>
    <d v="2009-04-07T00:00:00"/>
    <x v="1"/>
    <x v="1"/>
    <n v="2443.35"/>
    <n v="1308.9375"/>
    <n v="1"/>
    <n v="1308.9375"/>
  </r>
  <r>
    <x v="0"/>
    <x v="0"/>
    <x v="4"/>
    <s v="Pierwszy sklep z rowerami"/>
    <x v="0"/>
    <x v="3"/>
    <s v="Szosa-650"/>
    <x v="1"/>
    <d v="2009-05-01T00:00:00"/>
    <x v="1"/>
    <x v="1"/>
    <n v="782.99"/>
    <n v="469.79399999999998"/>
    <n v="5"/>
    <n v="2348.9699999999998"/>
  </r>
  <r>
    <x v="0"/>
    <x v="0"/>
    <x v="4"/>
    <s v="Pierwszy sklep z rowerami"/>
    <x v="1"/>
    <x v="4"/>
    <s v="Long-Sleeve Logo Jersey"/>
    <x v="4"/>
    <d v="2009-04-16T00:00:00"/>
    <x v="1"/>
    <x v="1"/>
    <n v="49.99"/>
    <n v="28.840399999999999"/>
    <n v="1"/>
    <n v="28.840399999999999"/>
  </r>
  <r>
    <x v="0"/>
    <x v="0"/>
    <x v="4"/>
    <s v="Pierwszy sklep z rowerami"/>
    <x v="0"/>
    <x v="3"/>
    <s v="Szosa-650"/>
    <x v="3"/>
    <d v="2009-04-30T00:00:00"/>
    <x v="1"/>
    <x v="1"/>
    <n v="782.99"/>
    <n v="469.79399999999998"/>
    <n v="4"/>
    <n v="1879.1759999999999"/>
  </r>
  <r>
    <x v="0"/>
    <x v="0"/>
    <x v="4"/>
    <s v="Pierwszy sklep z rowerami"/>
    <x v="0"/>
    <x v="3"/>
    <s v="Szosa-250"/>
    <x v="3"/>
    <d v="2009-04-27T00:00:00"/>
    <x v="1"/>
    <x v="1"/>
    <n v="2443.35"/>
    <n v="1466.01"/>
    <n v="7"/>
    <n v="10262.07"/>
  </r>
  <r>
    <x v="0"/>
    <x v="0"/>
    <x v="4"/>
    <s v="Pierwszy sklep z rowerami"/>
    <x v="0"/>
    <x v="3"/>
    <s v="Szosa-650"/>
    <x v="1"/>
    <d v="2009-04-28T00:00:00"/>
    <x v="1"/>
    <x v="1"/>
    <n v="782.99"/>
    <n v="469.79399999999998"/>
    <n v="2"/>
    <n v="939.58799999999997"/>
  </r>
  <r>
    <x v="0"/>
    <x v="0"/>
    <x v="4"/>
    <s v="Pierwszy sklep z rowerami"/>
    <x v="0"/>
    <x v="3"/>
    <s v="Szosa--550-W"/>
    <x v="6"/>
    <d v="2009-04-23T00:00:00"/>
    <x v="1"/>
    <x v="1"/>
    <n v="1120.49"/>
    <n v="600.26250000000005"/>
    <n v="3"/>
    <n v="1800.7875000000001"/>
  </r>
  <r>
    <x v="0"/>
    <x v="0"/>
    <x v="4"/>
    <s v="Pierwszy sklep z rowerami"/>
    <x v="0"/>
    <x v="3"/>
    <s v="Szosa-250"/>
    <x v="1"/>
    <d v="2009-04-22T00:00:00"/>
    <x v="1"/>
    <x v="1"/>
    <n v="2443.35"/>
    <n v="1308.9375"/>
    <n v="5"/>
    <n v="6544.6875"/>
  </r>
  <r>
    <x v="0"/>
    <x v="0"/>
    <x v="4"/>
    <s v="Pierwszy sklep z rowerami"/>
    <x v="0"/>
    <x v="3"/>
    <s v="Szosa--550-W"/>
    <x v="6"/>
    <d v="2009-04-10T00:00:00"/>
    <x v="1"/>
    <x v="1"/>
    <n v="1120.49"/>
    <n v="600.26250000000005"/>
    <n v="4"/>
    <n v="2401.0500000000002"/>
  </r>
  <r>
    <x v="0"/>
    <x v="0"/>
    <x v="4"/>
    <s v="Pierwszy sklep z rowerami"/>
    <x v="0"/>
    <x v="3"/>
    <s v="Szosa-650"/>
    <x v="3"/>
    <d v="2009-04-29T00:00:00"/>
    <x v="1"/>
    <x v="1"/>
    <n v="782.99"/>
    <n v="469.79399999999998"/>
    <n v="2"/>
    <n v="939.58799999999997"/>
  </r>
  <r>
    <x v="0"/>
    <x v="0"/>
    <x v="2"/>
    <s v="Towarzysz wycieczki"/>
    <x v="2"/>
    <x v="8"/>
    <s v="HL przednie koło górski"/>
    <x v="1"/>
    <d v="2009-04-17T00:00:00"/>
    <x v="1"/>
    <x v="1"/>
    <n v="300.21499999999997"/>
    <n v="180.12899999999999"/>
    <n v="3"/>
    <n v="540.38699999999994"/>
  </r>
  <r>
    <x v="0"/>
    <x v="0"/>
    <x v="0"/>
    <s v="Jeszcze lepszy sklep rowerowy"/>
    <x v="1"/>
    <x v="11"/>
    <s v="damskie getry"/>
    <x v="1"/>
    <d v="2009-04-10T00:00:00"/>
    <x v="1"/>
    <x v="1"/>
    <n v="74.989999999999995"/>
    <n v="44.994"/>
    <n v="6"/>
    <n v="269.964"/>
  </r>
  <r>
    <x v="0"/>
    <x v="0"/>
    <x v="0"/>
    <s v="Jeszcze lepszy sklep rowerowy"/>
    <x v="1"/>
    <x v="4"/>
    <s v="Long-Sleeve Logo Jersey"/>
    <x v="4"/>
    <d v="2009-04-18T00:00:00"/>
    <x v="1"/>
    <x v="1"/>
    <n v="49.99"/>
    <n v="28.840399999999999"/>
    <n v="5"/>
    <n v="144.202"/>
  </r>
  <r>
    <x v="0"/>
    <x v="0"/>
    <x v="0"/>
    <s v="Jeszcze lepszy sklep rowerowy"/>
    <x v="1"/>
    <x v="11"/>
    <s v="damskie getry"/>
    <x v="1"/>
    <d v="2009-04-22T00:00:00"/>
    <x v="1"/>
    <x v="1"/>
    <n v="74.989999999999995"/>
    <n v="44.994"/>
    <n v="3"/>
    <n v="134.982"/>
  </r>
  <r>
    <x v="0"/>
    <x v="0"/>
    <x v="0"/>
    <s v="Jeszcze lepszy sklep rowerowy"/>
    <x v="0"/>
    <x v="0"/>
    <s v="Górski-200"/>
    <x v="1"/>
    <d v="2009-04-24T00:00:00"/>
    <x v="1"/>
    <x v="1"/>
    <n v="2294.9899999999998"/>
    <n v="1229.4589000000001"/>
    <n v="2"/>
    <n v="2458.9178000000002"/>
  </r>
  <r>
    <x v="0"/>
    <x v="0"/>
    <x v="0"/>
    <s v="Jeszcze lepszy sklep rowerowy"/>
    <x v="3"/>
    <x v="13"/>
    <s v="mini-pompki"/>
    <x v="7"/>
    <d v="2009-04-05T00:00:00"/>
    <x v="1"/>
    <x v="1"/>
    <n v="19.989999999999998"/>
    <n v="11.994"/>
    <n v="3"/>
    <n v="35.981999999999999"/>
  </r>
  <r>
    <x v="0"/>
    <x v="0"/>
    <x v="0"/>
    <s v="Jeszcze lepszy sklep rowerowy"/>
    <x v="1"/>
    <x v="10"/>
    <s v="rękawiczki rowerowe"/>
    <x v="1"/>
    <d v="2009-04-10T00:00:00"/>
    <x v="1"/>
    <x v="1"/>
    <n v="24.49"/>
    <n v="14.1289"/>
    <n v="4"/>
    <n v="56.515599999999999"/>
  </r>
  <r>
    <x v="0"/>
    <x v="0"/>
    <x v="0"/>
    <s v="Jeszcze lepszy sklep rowerowy"/>
    <x v="2"/>
    <x v="9"/>
    <s v="HL kierownica górski"/>
    <x v="7"/>
    <d v="2009-04-25T00:00:00"/>
    <x v="1"/>
    <x v="1"/>
    <n v="120.27"/>
    <n v="65.601799999999997"/>
    <n v="1"/>
    <n v="65.601799999999997"/>
  </r>
  <r>
    <x v="0"/>
    <x v="0"/>
    <x v="0"/>
    <s v="Jeszcze lepszy sklep rowerowy"/>
    <x v="1"/>
    <x v="4"/>
    <s v="Long-Sleeve Logo Jersey"/>
    <x v="4"/>
    <d v="2009-04-13T00:00:00"/>
    <x v="1"/>
    <x v="1"/>
    <n v="49.99"/>
    <n v="28.840399999999999"/>
    <n v="3"/>
    <n v="86.521199999999993"/>
  </r>
  <r>
    <x v="0"/>
    <x v="0"/>
    <x v="0"/>
    <s v="Jeszcze lepszy sklep rowerowy"/>
    <x v="0"/>
    <x v="0"/>
    <s v="Górski-200"/>
    <x v="0"/>
    <d v="2009-04-27T00:00:00"/>
    <x v="1"/>
    <x v="1"/>
    <n v="2319.9899999999998"/>
    <n v="1242.8517999999999"/>
    <n v="5"/>
    <n v="6214.259"/>
  </r>
  <r>
    <x v="0"/>
    <x v="0"/>
    <x v="0"/>
    <s v="Jeszcze lepszy sklep rowerowy"/>
    <x v="1"/>
    <x v="14"/>
    <s v="męskie spodenki sportowe"/>
    <x v="1"/>
    <d v="2009-04-01T00:00:00"/>
    <x v="1"/>
    <x v="1"/>
    <n v="59.99"/>
    <n v="35.994"/>
    <n v="6"/>
    <n v="215.964"/>
  </r>
  <r>
    <x v="0"/>
    <x v="0"/>
    <x v="0"/>
    <s v="Jeszcze lepszy sklep rowerowy"/>
    <x v="3"/>
    <x v="15"/>
    <s v="zamknięcie linka"/>
    <x v="7"/>
    <d v="2009-04-01T00:00:00"/>
    <x v="1"/>
    <x v="1"/>
    <n v="25"/>
    <n v="15"/>
    <n v="6"/>
    <n v="90"/>
  </r>
  <r>
    <x v="0"/>
    <x v="0"/>
    <x v="0"/>
    <s v="Jeszcze lepszy sklep rowerowy"/>
    <x v="2"/>
    <x v="2"/>
    <s v="ML rama górski"/>
    <x v="1"/>
    <d v="2009-04-20T00:00:00"/>
    <x v="1"/>
    <x v="1"/>
    <n v="348.76"/>
    <n v="209.256"/>
    <n v="2"/>
    <n v="418.512"/>
  </r>
  <r>
    <x v="0"/>
    <x v="0"/>
    <x v="0"/>
    <s v="Jeszcze lepszy sklep rowerowy"/>
    <x v="1"/>
    <x v="10"/>
    <s v="rękawiczki zimowe"/>
    <x v="1"/>
    <d v="2009-04-12T00:00:00"/>
    <x v="1"/>
    <x v="1"/>
    <n v="37.99"/>
    <n v="22.794"/>
    <n v="9"/>
    <n v="205.14600000000002"/>
  </r>
  <r>
    <x v="0"/>
    <x v="0"/>
    <x v="0"/>
    <s v="Jeszcze lepszy sklep rowerowy"/>
    <x v="2"/>
    <x v="8"/>
    <s v="HL przednie koło górski"/>
    <x v="1"/>
    <d v="2009-04-09T00:00:00"/>
    <x v="1"/>
    <x v="1"/>
    <n v="300.21499999999997"/>
    <n v="180.12899999999999"/>
    <n v="1"/>
    <n v="180.12899999999999"/>
  </r>
  <r>
    <x v="0"/>
    <x v="0"/>
    <x v="0"/>
    <s v="Jeszcze lepszy sklep rowerowy"/>
    <x v="2"/>
    <x v="8"/>
    <s v="ML przednie koło górski"/>
    <x v="1"/>
    <d v="2009-04-09T00:00:00"/>
    <x v="1"/>
    <x v="1"/>
    <n v="209.02500000000001"/>
    <n v="125.41500000000001"/>
    <n v="1"/>
    <n v="125.41500000000001"/>
  </r>
  <r>
    <x v="0"/>
    <x v="0"/>
    <x v="0"/>
    <s v="Jeszcze lepszy sklep rowerowy"/>
    <x v="1"/>
    <x v="12"/>
    <s v="męskie spodenki rowerowe"/>
    <x v="4"/>
    <d v="2009-04-11T00:00:00"/>
    <x v="1"/>
    <x v="1"/>
    <n v="89.99"/>
    <n v="53.994"/>
    <n v="5"/>
    <n v="269.97000000000003"/>
  </r>
  <r>
    <x v="0"/>
    <x v="0"/>
    <x v="0"/>
    <s v="Jeszcze lepszy sklep rowerowy"/>
    <x v="2"/>
    <x v="8"/>
    <s v="HL tylne koło górski"/>
    <x v="1"/>
    <d v="2009-04-10T00:00:00"/>
    <x v="1"/>
    <x v="1"/>
    <n v="327.21499999999997"/>
    <n v="196.32900000000001"/>
    <n v="2"/>
    <n v="392.65800000000002"/>
  </r>
  <r>
    <x v="0"/>
    <x v="0"/>
    <x v="0"/>
    <s v="Jeszcze lepszy sklep rowerowy"/>
    <x v="2"/>
    <x v="8"/>
    <s v="LL przednie koło górski"/>
    <x v="1"/>
    <d v="2009-04-26T00:00:00"/>
    <x v="1"/>
    <x v="1"/>
    <n v="60.744999999999997"/>
    <n v="36.447000000000003"/>
    <n v="1"/>
    <n v="36.447000000000003"/>
  </r>
  <r>
    <x v="0"/>
    <x v="0"/>
    <x v="0"/>
    <s v="Jeszcze lepszy sklep rowerowy"/>
    <x v="3"/>
    <x v="7"/>
    <s v="Sport-100"/>
    <x v="3"/>
    <d v="2009-04-01T00:00:00"/>
    <x v="1"/>
    <x v="1"/>
    <n v="34.99"/>
    <n v="20.186499999999999"/>
    <n v="5"/>
    <n v="100.93249999999999"/>
  </r>
  <r>
    <x v="0"/>
    <x v="0"/>
    <x v="0"/>
    <s v="Jeszcze lepszy sklep rowerowy"/>
    <x v="1"/>
    <x v="12"/>
    <s v="męskie spodenki rowerowe"/>
    <x v="4"/>
    <d v="2009-04-28T00:00:00"/>
    <x v="1"/>
    <x v="1"/>
    <n v="89.99"/>
    <n v="53.994"/>
    <n v="3"/>
    <n v="161.982"/>
  </r>
  <r>
    <x v="0"/>
    <x v="0"/>
    <x v="0"/>
    <s v="Jeszcze lepszy sklep rowerowy"/>
    <x v="2"/>
    <x v="2"/>
    <s v="HL rama górski"/>
    <x v="1"/>
    <d v="2009-04-14T00:00:00"/>
    <x v="1"/>
    <x v="1"/>
    <n v="1349.6"/>
    <n v="736.14549999999997"/>
    <n v="1"/>
    <n v="736.14549999999997"/>
  </r>
  <r>
    <x v="0"/>
    <x v="0"/>
    <x v="0"/>
    <s v="Jeszcze lepszy sklep rowerowy"/>
    <x v="0"/>
    <x v="0"/>
    <s v="Górski-300"/>
    <x v="1"/>
    <d v="2009-04-30T00:00:00"/>
    <x v="1"/>
    <x v="1"/>
    <n v="1079.99"/>
    <n v="647.99400000000003"/>
    <n v="1"/>
    <n v="647.99400000000003"/>
  </r>
  <r>
    <x v="0"/>
    <x v="0"/>
    <x v="0"/>
    <s v="Jeszcze lepszy sklep rowerowy"/>
    <x v="1"/>
    <x v="5"/>
    <s v="nakładka na rower"/>
    <x v="4"/>
    <d v="2009-04-17T00:00:00"/>
    <x v="1"/>
    <x v="1"/>
    <n v="8.99"/>
    <n v="5.1864999999999997"/>
    <n v="3"/>
    <n v="15.5595"/>
  </r>
  <r>
    <x v="0"/>
    <x v="0"/>
    <x v="0"/>
    <s v="Jeszcze lepszy sklep rowerowy"/>
    <x v="3"/>
    <x v="7"/>
    <s v="Sport-100"/>
    <x v="5"/>
    <d v="2009-04-11T00:00:00"/>
    <x v="1"/>
    <x v="1"/>
    <n v="34.99"/>
    <n v="20.186499999999999"/>
    <n v="4"/>
    <n v="80.745999999999995"/>
  </r>
  <r>
    <x v="0"/>
    <x v="0"/>
    <x v="0"/>
    <s v="Jeszcze lepszy sklep rowerowy"/>
    <x v="2"/>
    <x v="2"/>
    <s v="ML rama górski"/>
    <x v="1"/>
    <d v="2009-04-03T00:00:00"/>
    <x v="1"/>
    <x v="1"/>
    <n v="348.76"/>
    <n v="209.256"/>
    <n v="2"/>
    <n v="418.512"/>
  </r>
  <r>
    <x v="0"/>
    <x v="0"/>
    <x v="0"/>
    <s v="Jeszcze lepszy sklep rowerowy"/>
    <x v="1"/>
    <x v="10"/>
    <s v="rękawiczki zimowe"/>
    <x v="1"/>
    <d v="2009-04-14T00:00:00"/>
    <x v="1"/>
    <x v="1"/>
    <n v="37.99"/>
    <n v="22.794"/>
    <n v="6"/>
    <n v="136.76400000000001"/>
  </r>
  <r>
    <x v="0"/>
    <x v="0"/>
    <x v="0"/>
    <s v="Jeszcze lepszy sklep rowerowy"/>
    <x v="0"/>
    <x v="0"/>
    <s v="Górski-300"/>
    <x v="1"/>
    <d v="2009-04-11T00:00:00"/>
    <x v="1"/>
    <x v="1"/>
    <n v="1079.99"/>
    <n v="647.99400000000003"/>
    <n v="2"/>
    <n v="1295.9880000000001"/>
  </r>
  <r>
    <x v="0"/>
    <x v="0"/>
    <x v="0"/>
    <s v="Jeszcze lepszy sklep rowerowy"/>
    <x v="0"/>
    <x v="0"/>
    <s v="Górski-200"/>
    <x v="0"/>
    <d v="2009-04-06T00:00:00"/>
    <x v="1"/>
    <x v="1"/>
    <n v="2319.9899999999998"/>
    <n v="1242.8517999999999"/>
    <n v="2"/>
    <n v="2485.7035999999998"/>
  </r>
  <r>
    <x v="0"/>
    <x v="0"/>
    <x v="0"/>
    <s v="Jeszcze lepszy sklep rowerowy"/>
    <x v="2"/>
    <x v="8"/>
    <s v="ML tylne koło górski"/>
    <x v="1"/>
    <d v="2009-04-30T00:00:00"/>
    <x v="1"/>
    <x v="1"/>
    <n v="236.02500000000001"/>
    <n v="141.61500000000001"/>
    <n v="3"/>
    <n v="424.84500000000003"/>
  </r>
  <r>
    <x v="0"/>
    <x v="0"/>
    <x v="0"/>
    <s v="Jeszcze lepszy sklep rowerowy"/>
    <x v="0"/>
    <x v="0"/>
    <s v="Górski-200"/>
    <x v="1"/>
    <d v="2009-04-01T00:00:00"/>
    <x v="1"/>
    <x v="1"/>
    <n v="2294.9899999999998"/>
    <n v="1229.4589000000001"/>
    <n v="4"/>
    <n v="4917.8356000000003"/>
  </r>
  <r>
    <x v="0"/>
    <x v="0"/>
    <x v="0"/>
    <s v="Jeszcze lepszy sklep rowerowy"/>
    <x v="0"/>
    <x v="0"/>
    <s v="Górski-200"/>
    <x v="0"/>
    <d v="2009-04-14T00:00:00"/>
    <x v="1"/>
    <x v="1"/>
    <n v="2319.9899999999998"/>
    <n v="1242.8517999999999"/>
    <n v="2"/>
    <n v="2485.7035999999998"/>
  </r>
  <r>
    <x v="0"/>
    <x v="0"/>
    <x v="0"/>
    <s v="Jeszcze lepszy sklep rowerowy"/>
    <x v="2"/>
    <x v="2"/>
    <s v="HL rama górski"/>
    <x v="0"/>
    <d v="2009-04-13T00:00:00"/>
    <x v="1"/>
    <x v="1"/>
    <n v="1364.5"/>
    <n v="744.27269999999999"/>
    <n v="4"/>
    <n v="2977.0907999999999"/>
  </r>
  <r>
    <x v="0"/>
    <x v="0"/>
    <x v="0"/>
    <s v="Jeszcze lepszy sklep rowerowy"/>
    <x v="2"/>
    <x v="9"/>
    <s v="ML kierownica górski"/>
    <x v="7"/>
    <d v="2009-04-11T00:00:00"/>
    <x v="1"/>
    <x v="1"/>
    <n v="61.92"/>
    <n v="33.774500000000003"/>
    <n v="3"/>
    <n v="101.32350000000001"/>
  </r>
  <r>
    <x v="0"/>
    <x v="0"/>
    <x v="0"/>
    <s v="Jeszcze lepszy sklep rowerowy"/>
    <x v="2"/>
    <x v="8"/>
    <s v="LL tylne koło górski"/>
    <x v="1"/>
    <d v="2009-04-28T00:00:00"/>
    <x v="1"/>
    <x v="1"/>
    <n v="87.745000000000005"/>
    <n v="52.646999999999998"/>
    <n v="1"/>
    <n v="52.646999999999998"/>
  </r>
  <r>
    <x v="0"/>
    <x v="0"/>
    <x v="0"/>
    <s v="Jeszcze lepszy sklep rowerowy"/>
    <x v="0"/>
    <x v="0"/>
    <s v="Górski-200"/>
    <x v="1"/>
    <d v="2009-04-10T00:00:00"/>
    <x v="1"/>
    <x v="1"/>
    <n v="2294.9899999999998"/>
    <n v="1229.4589000000001"/>
    <n v="3"/>
    <n v="3688.3767000000003"/>
  </r>
  <r>
    <x v="0"/>
    <x v="0"/>
    <x v="0"/>
    <s v="Jeszcze lepszy sklep rowerowy"/>
    <x v="3"/>
    <x v="7"/>
    <s v="Sport-100"/>
    <x v="1"/>
    <d v="2009-04-14T00:00:00"/>
    <x v="1"/>
    <x v="1"/>
    <n v="34.99"/>
    <n v="20.186499999999999"/>
    <n v="5"/>
    <n v="100.93249999999999"/>
  </r>
  <r>
    <x v="0"/>
    <x v="1"/>
    <x v="1"/>
    <s v="Wyborowa sprzedaż i naprawa"/>
    <x v="2"/>
    <x v="6"/>
    <s v="LL rama rowerowa"/>
    <x v="1"/>
    <d v="2009-04-23T00:00:00"/>
    <x v="1"/>
    <x v="1"/>
    <n v="337.22"/>
    <n v="183.93819999999999"/>
    <n v="1"/>
    <n v="183.93819999999999"/>
  </r>
  <r>
    <x v="0"/>
    <x v="0"/>
    <x v="2"/>
    <s v="Zachodnie Magazyny Rowerowe"/>
    <x v="0"/>
    <x v="3"/>
    <s v="Szosa-650"/>
    <x v="3"/>
    <d v="2009-04-25T00:00:00"/>
    <x v="1"/>
    <x v="1"/>
    <n v="782.99"/>
    <n v="469.79399999999998"/>
    <n v="3"/>
    <n v="1409.3820000000001"/>
  </r>
  <r>
    <x v="0"/>
    <x v="0"/>
    <x v="2"/>
    <s v="Zachodnie Magazyny Rowerowe"/>
    <x v="0"/>
    <x v="3"/>
    <s v="Szosa-650"/>
    <x v="3"/>
    <d v="2009-04-01T00:00:00"/>
    <x v="1"/>
    <x v="1"/>
    <n v="782.99"/>
    <n v="469.79399999999998"/>
    <n v="3"/>
    <n v="1409.3820000000001"/>
  </r>
  <r>
    <x v="0"/>
    <x v="0"/>
    <x v="2"/>
    <s v="Zachodnie Magazyny Rowerowe"/>
    <x v="0"/>
    <x v="3"/>
    <s v="Szosa-650"/>
    <x v="1"/>
    <d v="2009-04-27T00:00:00"/>
    <x v="1"/>
    <x v="1"/>
    <n v="782.99"/>
    <n v="469.79399999999998"/>
    <n v="2"/>
    <n v="939.58799999999997"/>
  </r>
  <r>
    <x v="0"/>
    <x v="0"/>
    <x v="2"/>
    <s v="Zachodnie Magazyny Rowerowe"/>
    <x v="2"/>
    <x v="8"/>
    <s v="LL tylne koło szosa"/>
    <x v="1"/>
    <d v="2009-04-03T00:00:00"/>
    <x v="1"/>
    <x v="1"/>
    <n v="112.565"/>
    <n v="67.539000000000001"/>
    <n v="2"/>
    <n v="135.078"/>
  </r>
  <r>
    <x v="0"/>
    <x v="0"/>
    <x v="2"/>
    <s v="Zachodnie Magazyny Rowerowe"/>
    <x v="0"/>
    <x v="3"/>
    <s v="Szosa-650"/>
    <x v="3"/>
    <d v="2009-04-02T00:00:00"/>
    <x v="1"/>
    <x v="1"/>
    <n v="782.99"/>
    <n v="469.79399999999998"/>
    <n v="4"/>
    <n v="1879.1759999999999"/>
  </r>
  <r>
    <x v="0"/>
    <x v="0"/>
    <x v="2"/>
    <s v="Zachodnie Magazyny Rowerowe"/>
    <x v="0"/>
    <x v="3"/>
    <s v="Szosa-650"/>
    <x v="3"/>
    <d v="2009-04-03T00:00:00"/>
    <x v="1"/>
    <x v="1"/>
    <n v="782.99"/>
    <n v="469.79399999999998"/>
    <n v="2"/>
    <n v="939.58799999999997"/>
  </r>
  <r>
    <x v="0"/>
    <x v="0"/>
    <x v="0"/>
    <s v="Butik Małe rowerki"/>
    <x v="0"/>
    <x v="3"/>
    <s v="Szosa-250"/>
    <x v="3"/>
    <d v="2009-05-19T00:00:00"/>
    <x v="1"/>
    <x v="1"/>
    <n v="2443.35"/>
    <n v="1308.9375"/>
    <n v="1"/>
    <n v="1308.9375"/>
  </r>
  <r>
    <x v="0"/>
    <x v="0"/>
    <x v="0"/>
    <s v="Butik Małe rowerki"/>
    <x v="0"/>
    <x v="3"/>
    <s v="Szosa-650"/>
    <x v="1"/>
    <d v="2009-05-05T00:00:00"/>
    <x v="1"/>
    <x v="1"/>
    <n v="782.99"/>
    <n v="469.79399999999998"/>
    <n v="1"/>
    <n v="469.79399999999998"/>
  </r>
  <r>
    <x v="0"/>
    <x v="0"/>
    <x v="0"/>
    <s v="Butik Małe rowerki"/>
    <x v="1"/>
    <x v="11"/>
    <s v="damskie getry"/>
    <x v="1"/>
    <d v="2009-05-19T00:00:00"/>
    <x v="1"/>
    <x v="1"/>
    <n v="74.989999999999995"/>
    <n v="44.994"/>
    <n v="1"/>
    <n v="44.994"/>
  </r>
  <r>
    <x v="0"/>
    <x v="0"/>
    <x v="0"/>
    <s v="Butik Małe rowerki"/>
    <x v="0"/>
    <x v="3"/>
    <s v="Szosa-650"/>
    <x v="1"/>
    <d v="2009-05-02T00:00:00"/>
    <x v="1"/>
    <x v="1"/>
    <n v="782.99"/>
    <n v="469.79399999999998"/>
    <n v="1"/>
    <n v="469.79399999999998"/>
  </r>
  <r>
    <x v="0"/>
    <x v="0"/>
    <x v="0"/>
    <s v="Butik Małe rowerki"/>
    <x v="2"/>
    <x v="6"/>
    <s v="ML rama rowerowa-W"/>
    <x v="6"/>
    <d v="2009-05-12T00:00:00"/>
    <x v="1"/>
    <x v="1"/>
    <n v="594.83000000000004"/>
    <n v="324.45269999999999"/>
    <n v="4"/>
    <n v="1297.8108"/>
  </r>
  <r>
    <x v="0"/>
    <x v="0"/>
    <x v="0"/>
    <s v="Butik Małe rowerki"/>
    <x v="0"/>
    <x v="3"/>
    <s v="Szosa-650"/>
    <x v="1"/>
    <d v="2009-05-24T00:00:00"/>
    <x v="1"/>
    <x v="1"/>
    <n v="782.99"/>
    <n v="469.79399999999998"/>
    <n v="1"/>
    <n v="469.79399999999998"/>
  </r>
  <r>
    <x v="0"/>
    <x v="0"/>
    <x v="0"/>
    <s v="Butik Małe rowerki"/>
    <x v="0"/>
    <x v="3"/>
    <s v="Szosa-650"/>
    <x v="1"/>
    <d v="2009-05-11T00:00:00"/>
    <x v="1"/>
    <x v="1"/>
    <n v="782.99"/>
    <n v="469.79399999999998"/>
    <n v="2"/>
    <n v="939.58799999999997"/>
  </r>
  <r>
    <x v="0"/>
    <x v="0"/>
    <x v="0"/>
    <s v="Butik Małe rowerki"/>
    <x v="1"/>
    <x v="11"/>
    <s v="damskie getry"/>
    <x v="1"/>
    <d v="2009-05-17T00:00:00"/>
    <x v="1"/>
    <x v="1"/>
    <n v="74.989999999999995"/>
    <n v="44.994"/>
    <n v="1"/>
    <n v="44.994"/>
  </r>
  <r>
    <x v="0"/>
    <x v="0"/>
    <x v="0"/>
    <s v="Butik Małe rowerki"/>
    <x v="2"/>
    <x v="8"/>
    <s v="LL tylne koło szosa"/>
    <x v="1"/>
    <d v="2009-05-06T00:00:00"/>
    <x v="1"/>
    <x v="1"/>
    <n v="112.565"/>
    <n v="67.539000000000001"/>
    <n v="1"/>
    <n v="67.539000000000001"/>
  </r>
  <r>
    <x v="0"/>
    <x v="0"/>
    <x v="0"/>
    <s v="Butik Małe rowerki"/>
    <x v="0"/>
    <x v="3"/>
    <s v="Szosa-650"/>
    <x v="1"/>
    <d v="2009-05-23T00:00:00"/>
    <x v="1"/>
    <x v="1"/>
    <n v="782.99"/>
    <n v="469.79399999999998"/>
    <n v="1"/>
    <n v="469.79399999999998"/>
  </r>
  <r>
    <x v="0"/>
    <x v="0"/>
    <x v="0"/>
    <s v="Butik Małe rowerki"/>
    <x v="2"/>
    <x v="6"/>
    <s v="ML rama rowerowa-W"/>
    <x v="6"/>
    <d v="2009-05-31T00:00:00"/>
    <x v="1"/>
    <x v="1"/>
    <n v="594.83000000000004"/>
    <n v="324.45269999999999"/>
    <n v="3"/>
    <n v="973.35809999999992"/>
  </r>
  <r>
    <x v="0"/>
    <x v="0"/>
    <x v="0"/>
    <s v="Butik Małe rowerki"/>
    <x v="0"/>
    <x v="3"/>
    <s v="Szosa--550-W"/>
    <x v="6"/>
    <d v="2009-05-24T00:00:00"/>
    <x v="1"/>
    <x v="1"/>
    <n v="1120.49"/>
    <n v="600.26250000000005"/>
    <n v="4"/>
    <n v="2401.0500000000002"/>
  </r>
  <r>
    <x v="0"/>
    <x v="0"/>
    <x v="0"/>
    <s v="Butik Małe rowerki"/>
    <x v="0"/>
    <x v="3"/>
    <s v="Szosa-650"/>
    <x v="3"/>
    <d v="2009-05-16T00:00:00"/>
    <x v="1"/>
    <x v="1"/>
    <n v="782.99"/>
    <n v="469.79399999999998"/>
    <n v="1"/>
    <n v="469.79399999999998"/>
  </r>
  <r>
    <x v="0"/>
    <x v="0"/>
    <x v="0"/>
    <s v="Butik Małe rowerki"/>
    <x v="0"/>
    <x v="3"/>
    <s v="Szosa-250"/>
    <x v="1"/>
    <d v="2009-05-31T00:00:00"/>
    <x v="1"/>
    <x v="1"/>
    <n v="2443.35"/>
    <n v="1308.9375"/>
    <n v="2"/>
    <n v="2617.875"/>
  </r>
  <r>
    <x v="0"/>
    <x v="0"/>
    <x v="0"/>
    <s v="Butik Małe rowerki"/>
    <x v="0"/>
    <x v="3"/>
    <s v="Szosa-650"/>
    <x v="3"/>
    <d v="2009-05-28T00:00:00"/>
    <x v="1"/>
    <x v="1"/>
    <n v="782.99"/>
    <n v="469.79399999999998"/>
    <n v="4"/>
    <n v="1879.1759999999999"/>
  </r>
  <r>
    <x v="0"/>
    <x v="0"/>
    <x v="0"/>
    <s v="Butik Małe rowerki"/>
    <x v="2"/>
    <x v="6"/>
    <s v="ML rama rowerowa-W"/>
    <x v="6"/>
    <d v="2009-05-20T00:00:00"/>
    <x v="1"/>
    <x v="1"/>
    <n v="594.83000000000004"/>
    <n v="324.45269999999999"/>
    <n v="6"/>
    <n v="1946.7161999999998"/>
  </r>
  <r>
    <x v="0"/>
    <x v="0"/>
    <x v="0"/>
    <s v="Butik Małe rowerki"/>
    <x v="0"/>
    <x v="3"/>
    <s v="Szosa-650"/>
    <x v="3"/>
    <d v="2009-05-29T00:00:00"/>
    <x v="1"/>
    <x v="1"/>
    <n v="782.99"/>
    <n v="469.79399999999998"/>
    <n v="3"/>
    <n v="1409.3820000000001"/>
  </r>
  <r>
    <x v="0"/>
    <x v="0"/>
    <x v="0"/>
    <s v="Butik Małe rowerki"/>
    <x v="2"/>
    <x v="8"/>
    <s v="HL przednie koło szosa"/>
    <x v="1"/>
    <d v="2009-05-12T00:00:00"/>
    <x v="1"/>
    <x v="1"/>
    <n v="330.06"/>
    <n v="198.036"/>
    <n v="2"/>
    <n v="396.072"/>
  </r>
  <r>
    <x v="0"/>
    <x v="0"/>
    <x v="0"/>
    <s v="Butik Małe rowerki"/>
    <x v="0"/>
    <x v="3"/>
    <s v="Szosa-250"/>
    <x v="1"/>
    <d v="2009-05-26T00:00:00"/>
    <x v="1"/>
    <x v="1"/>
    <n v="2443.35"/>
    <n v="1308.9375"/>
    <n v="4"/>
    <n v="5235.75"/>
  </r>
  <r>
    <x v="0"/>
    <x v="0"/>
    <x v="0"/>
    <s v="Butik Małe rowerki"/>
    <x v="0"/>
    <x v="3"/>
    <s v="Szosa-250"/>
    <x v="3"/>
    <d v="2009-05-03T00:00:00"/>
    <x v="1"/>
    <x v="1"/>
    <n v="2443.35"/>
    <n v="1466.01"/>
    <n v="2"/>
    <n v="2932.02"/>
  </r>
  <r>
    <x v="0"/>
    <x v="0"/>
    <x v="0"/>
    <s v="Butik Małe rowerki"/>
    <x v="0"/>
    <x v="3"/>
    <s v="Szosa-250"/>
    <x v="3"/>
    <d v="2009-05-18T00:00:00"/>
    <x v="1"/>
    <x v="1"/>
    <n v="2443.35"/>
    <n v="1466.01"/>
    <n v="5"/>
    <n v="7330.05"/>
  </r>
  <r>
    <x v="0"/>
    <x v="0"/>
    <x v="0"/>
    <s v="Butik Małe rowerki"/>
    <x v="2"/>
    <x v="6"/>
    <s v="LL rama rowerowa"/>
    <x v="1"/>
    <d v="2009-05-04T00:00:00"/>
    <x v="1"/>
    <x v="1"/>
    <n v="337.22"/>
    <n v="183.93819999999999"/>
    <n v="3"/>
    <n v="551.81459999999993"/>
  </r>
  <r>
    <x v="0"/>
    <x v="0"/>
    <x v="0"/>
    <s v="Butik Małe rowerki"/>
    <x v="1"/>
    <x v="12"/>
    <s v="męskie spodenki rowerowe"/>
    <x v="4"/>
    <d v="2009-05-09T00:00:00"/>
    <x v="1"/>
    <x v="1"/>
    <n v="89.99"/>
    <n v="53.994"/>
    <n v="2"/>
    <n v="107.988"/>
  </r>
  <r>
    <x v="0"/>
    <x v="0"/>
    <x v="0"/>
    <s v="Butik Małe rowerki"/>
    <x v="2"/>
    <x v="6"/>
    <s v="LL rama rowerowa"/>
    <x v="3"/>
    <d v="2009-05-23T00:00:00"/>
    <x v="1"/>
    <x v="1"/>
    <n v="337.22"/>
    <n v="202.33199999999999"/>
    <n v="1"/>
    <n v="202.33199999999999"/>
  </r>
  <r>
    <x v="0"/>
    <x v="0"/>
    <x v="0"/>
    <s v="Butik Małe rowerki"/>
    <x v="0"/>
    <x v="3"/>
    <s v="Szosa--550-W"/>
    <x v="6"/>
    <d v="2009-05-21T00:00:00"/>
    <x v="1"/>
    <x v="1"/>
    <n v="1120.49"/>
    <n v="600.26250000000005"/>
    <n v="3"/>
    <n v="1800.7875000000001"/>
  </r>
  <r>
    <x v="0"/>
    <x v="0"/>
    <x v="0"/>
    <s v="Butik Małe rowerki"/>
    <x v="0"/>
    <x v="3"/>
    <s v="Szosa-250"/>
    <x v="1"/>
    <d v="2009-05-08T00:00:00"/>
    <x v="1"/>
    <x v="1"/>
    <n v="2443.35"/>
    <n v="1308.9375"/>
    <n v="2"/>
    <n v="2617.875"/>
  </r>
  <r>
    <x v="0"/>
    <x v="0"/>
    <x v="0"/>
    <s v="Butik Małe rowerki"/>
    <x v="0"/>
    <x v="3"/>
    <s v="Szosa--550-W"/>
    <x v="6"/>
    <d v="2009-05-13T00:00:00"/>
    <x v="1"/>
    <x v="1"/>
    <n v="1120.49"/>
    <n v="600.26250000000005"/>
    <n v="1"/>
    <n v="600.26250000000005"/>
  </r>
  <r>
    <x v="0"/>
    <x v="0"/>
    <x v="0"/>
    <s v="Butik Małe rowerki"/>
    <x v="0"/>
    <x v="3"/>
    <s v="Szosa-650"/>
    <x v="3"/>
    <d v="2009-05-12T00:00:00"/>
    <x v="1"/>
    <x v="1"/>
    <n v="782.99"/>
    <n v="469.79399999999998"/>
    <n v="3"/>
    <n v="1409.3820000000001"/>
  </r>
  <r>
    <x v="0"/>
    <x v="0"/>
    <x v="0"/>
    <s v="Butik Małe rowerki"/>
    <x v="0"/>
    <x v="3"/>
    <s v="Szosa-650"/>
    <x v="3"/>
    <d v="2009-05-29T00:00:00"/>
    <x v="1"/>
    <x v="1"/>
    <n v="782.99"/>
    <n v="469.79399999999998"/>
    <n v="2"/>
    <n v="939.58799999999997"/>
  </r>
  <r>
    <x v="0"/>
    <x v="0"/>
    <x v="0"/>
    <s v="Butik Małe rowerki"/>
    <x v="0"/>
    <x v="3"/>
    <s v="Szosa--550-W"/>
    <x v="6"/>
    <d v="2009-05-31T00:00:00"/>
    <x v="1"/>
    <x v="1"/>
    <n v="1120.49"/>
    <n v="600.26250000000005"/>
    <n v="3"/>
    <n v="1800.7875000000001"/>
  </r>
  <r>
    <x v="0"/>
    <x v="0"/>
    <x v="0"/>
    <s v="Butik Małe rowerki"/>
    <x v="2"/>
    <x v="6"/>
    <s v="LL rama rowerowa"/>
    <x v="3"/>
    <d v="2009-05-07T00:00:00"/>
    <x v="1"/>
    <x v="1"/>
    <n v="337.22"/>
    <n v="202.33199999999999"/>
    <n v="2"/>
    <n v="404.66399999999999"/>
  </r>
  <r>
    <x v="0"/>
    <x v="0"/>
    <x v="0"/>
    <s v="Butik Małe rowerki"/>
    <x v="0"/>
    <x v="3"/>
    <s v="Szosa-650"/>
    <x v="3"/>
    <d v="2009-05-14T00:00:00"/>
    <x v="1"/>
    <x v="1"/>
    <n v="782.99"/>
    <n v="469.79399999999998"/>
    <n v="2"/>
    <n v="939.58799999999997"/>
  </r>
  <r>
    <x v="0"/>
    <x v="0"/>
    <x v="0"/>
    <s v="Butik Małe rowerki"/>
    <x v="2"/>
    <x v="8"/>
    <s v="ML przednie koło szosa"/>
    <x v="1"/>
    <d v="2009-05-14T00:00:00"/>
    <x v="1"/>
    <x v="1"/>
    <n v="248.38499999999999"/>
    <n v="149.03100000000001"/>
    <n v="4"/>
    <n v="596.12400000000002"/>
  </r>
  <r>
    <x v="0"/>
    <x v="0"/>
    <x v="0"/>
    <s v="Butik Małe rowerki"/>
    <x v="2"/>
    <x v="6"/>
    <s v="LL rama rowerowa"/>
    <x v="3"/>
    <d v="2009-05-28T00:00:00"/>
    <x v="1"/>
    <x v="1"/>
    <n v="337.22"/>
    <n v="202.33199999999999"/>
    <n v="3"/>
    <n v="606.99599999999998"/>
  </r>
  <r>
    <x v="0"/>
    <x v="0"/>
    <x v="0"/>
    <s v="Wycieczki w teren"/>
    <x v="1"/>
    <x v="11"/>
    <s v="damskie getry"/>
    <x v="1"/>
    <d v="2009-05-19T00:00:00"/>
    <x v="1"/>
    <x v="1"/>
    <n v="74.989999999999995"/>
    <n v="44.994"/>
    <n v="4"/>
    <n v="179.976"/>
  </r>
  <r>
    <x v="0"/>
    <x v="0"/>
    <x v="0"/>
    <s v="Wycieczki w teren"/>
    <x v="1"/>
    <x v="5"/>
    <s v="nakładka na rower"/>
    <x v="4"/>
    <d v="2009-05-28T00:00:00"/>
    <x v="1"/>
    <x v="1"/>
    <n v="8.99"/>
    <n v="5.1864999999999997"/>
    <n v="2"/>
    <n v="10.372999999999999"/>
  </r>
  <r>
    <x v="0"/>
    <x v="0"/>
    <x v="0"/>
    <s v="Wycieczki w teren"/>
    <x v="1"/>
    <x v="10"/>
    <s v="rękawiczki zimowe"/>
    <x v="1"/>
    <d v="2009-05-16T00:00:00"/>
    <x v="1"/>
    <x v="1"/>
    <n v="37.99"/>
    <n v="22.794"/>
    <n v="6"/>
    <n v="136.76400000000001"/>
  </r>
  <r>
    <x v="0"/>
    <x v="0"/>
    <x v="0"/>
    <s v="Wycieczki w teren"/>
    <x v="1"/>
    <x v="10"/>
    <s v="rękawiczki zimowe"/>
    <x v="1"/>
    <d v="2009-05-01T00:00:00"/>
    <x v="1"/>
    <x v="1"/>
    <n v="37.99"/>
    <n v="22.794"/>
    <n v="1"/>
    <n v="22.794"/>
  </r>
  <r>
    <x v="0"/>
    <x v="0"/>
    <x v="0"/>
    <s v="Wycieczki w teren"/>
    <x v="1"/>
    <x v="4"/>
    <s v="Long-Sleeve Logo Jersey"/>
    <x v="4"/>
    <d v="2009-05-05T00:00:00"/>
    <x v="1"/>
    <x v="1"/>
    <n v="49.99"/>
    <n v="28.840399999999999"/>
    <n v="2"/>
    <n v="57.680799999999998"/>
  </r>
  <r>
    <x v="0"/>
    <x v="0"/>
    <x v="0"/>
    <s v="Wycieczki w teren"/>
    <x v="1"/>
    <x v="10"/>
    <s v="rękawiczki zimowe"/>
    <x v="1"/>
    <d v="2009-05-05T00:00:00"/>
    <x v="1"/>
    <x v="1"/>
    <n v="37.99"/>
    <n v="22.794"/>
    <n v="2"/>
    <n v="45.588000000000001"/>
  </r>
  <r>
    <x v="0"/>
    <x v="0"/>
    <x v="2"/>
    <s v="Nowoczesne sporty"/>
    <x v="0"/>
    <x v="0"/>
    <s v="Górski-200"/>
    <x v="1"/>
    <d v="2009-05-20T00:00:00"/>
    <x v="1"/>
    <x v="1"/>
    <n v="2294.9899999999998"/>
    <n v="1229.4589000000001"/>
    <n v="1"/>
    <n v="1229.4589000000001"/>
  </r>
  <r>
    <x v="0"/>
    <x v="0"/>
    <x v="2"/>
    <s v="Nowoczesne sporty"/>
    <x v="1"/>
    <x v="10"/>
    <s v="rękawiczki zimowe"/>
    <x v="1"/>
    <d v="2009-05-31T00:00:00"/>
    <x v="1"/>
    <x v="1"/>
    <n v="37.99"/>
    <n v="22.794"/>
    <n v="4"/>
    <n v="91.176000000000002"/>
  </r>
  <r>
    <x v="0"/>
    <x v="0"/>
    <x v="2"/>
    <s v="Nowoczesne sporty"/>
    <x v="1"/>
    <x v="10"/>
    <s v="rękawiczki zimowe"/>
    <x v="1"/>
    <d v="2009-05-22T00:00:00"/>
    <x v="1"/>
    <x v="1"/>
    <n v="37.99"/>
    <n v="22.794"/>
    <n v="2"/>
    <n v="45.588000000000001"/>
  </r>
  <r>
    <x v="0"/>
    <x v="0"/>
    <x v="2"/>
    <s v="Nowoczesne sporty"/>
    <x v="1"/>
    <x v="11"/>
    <s v="damskie getry"/>
    <x v="1"/>
    <d v="2009-05-29T00:00:00"/>
    <x v="1"/>
    <x v="1"/>
    <n v="74.989999999999995"/>
    <n v="44.994"/>
    <n v="1"/>
    <n v="44.994"/>
  </r>
  <r>
    <x v="0"/>
    <x v="0"/>
    <x v="2"/>
    <s v="Nowoczesne sporty"/>
    <x v="1"/>
    <x v="4"/>
    <s v="Long-Sleeve Logo Jersey"/>
    <x v="4"/>
    <d v="2009-05-11T00:00:00"/>
    <x v="1"/>
    <x v="1"/>
    <n v="49.99"/>
    <n v="28.840399999999999"/>
    <n v="2"/>
    <n v="57.680799999999998"/>
  </r>
  <r>
    <x v="0"/>
    <x v="0"/>
    <x v="2"/>
    <s v="Nowoczesne sporty"/>
    <x v="1"/>
    <x v="5"/>
    <s v="nakładka na rower"/>
    <x v="4"/>
    <d v="2009-05-29T00:00:00"/>
    <x v="1"/>
    <x v="1"/>
    <n v="8.99"/>
    <n v="5.1864999999999997"/>
    <n v="3"/>
    <n v="15.5595"/>
  </r>
  <r>
    <x v="0"/>
    <x v="0"/>
    <x v="0"/>
    <s v="Tandem Sklep rowerowy"/>
    <x v="1"/>
    <x v="14"/>
    <s v="męskie spodenki sportowe"/>
    <x v="1"/>
    <d v="2009-05-27T00:00:00"/>
    <x v="1"/>
    <x v="1"/>
    <n v="59.99"/>
    <n v="35.994"/>
    <n v="2"/>
    <n v="71.988"/>
  </r>
  <r>
    <x v="0"/>
    <x v="0"/>
    <x v="0"/>
    <s v="Tandem Sklep rowerowy"/>
    <x v="1"/>
    <x v="10"/>
    <s v="rękawiczki rowerowe"/>
    <x v="1"/>
    <d v="2009-05-21T00:00:00"/>
    <x v="1"/>
    <x v="1"/>
    <n v="24.49"/>
    <n v="14.1289"/>
    <n v="3"/>
    <n v="42.386699999999998"/>
  </r>
  <r>
    <x v="0"/>
    <x v="0"/>
    <x v="0"/>
    <s v="Tandem Sklep rowerowy"/>
    <x v="2"/>
    <x v="16"/>
    <s v="LL widelec"/>
    <x v="7"/>
    <d v="2009-05-16T00:00:00"/>
    <x v="1"/>
    <x v="1"/>
    <n v="148.22"/>
    <n v="88.932000000000002"/>
    <n v="2"/>
    <n v="177.864"/>
  </r>
  <r>
    <x v="0"/>
    <x v="0"/>
    <x v="0"/>
    <s v="Tandem Sklep rowerowy"/>
    <x v="1"/>
    <x v="11"/>
    <s v="damskie getry"/>
    <x v="1"/>
    <d v="2009-05-29T00:00:00"/>
    <x v="1"/>
    <x v="1"/>
    <n v="74.989999999999995"/>
    <n v="44.994"/>
    <n v="5"/>
    <n v="224.97"/>
  </r>
  <r>
    <x v="0"/>
    <x v="1"/>
    <x v="1"/>
    <s v="Motocykle i rowery"/>
    <x v="3"/>
    <x v="15"/>
    <s v="zamknięcie linka"/>
    <x v="7"/>
    <d v="2009-05-16T00:00:00"/>
    <x v="1"/>
    <x v="1"/>
    <n v="25"/>
    <n v="15"/>
    <n v="3"/>
    <n v="45"/>
  </r>
  <r>
    <x v="0"/>
    <x v="1"/>
    <x v="1"/>
    <s v="Motocykle i rowery"/>
    <x v="0"/>
    <x v="3"/>
    <s v="Szosa-650"/>
    <x v="3"/>
    <d v="2009-05-30T00:00:00"/>
    <x v="1"/>
    <x v="1"/>
    <n v="782.99"/>
    <n v="469.79399999999998"/>
    <n v="10"/>
    <n v="4697.9399999999996"/>
  </r>
  <r>
    <x v="0"/>
    <x v="1"/>
    <x v="1"/>
    <s v="Motocykle i rowery"/>
    <x v="2"/>
    <x v="8"/>
    <s v="LL tylne koło szosa"/>
    <x v="1"/>
    <d v="2009-05-29T00:00:00"/>
    <x v="1"/>
    <x v="1"/>
    <n v="112.565"/>
    <n v="67.539000000000001"/>
    <n v="4"/>
    <n v="270.15600000000001"/>
  </r>
  <r>
    <x v="0"/>
    <x v="1"/>
    <x v="1"/>
    <s v="Motocykle i rowery"/>
    <x v="3"/>
    <x v="7"/>
    <s v="Sport-100"/>
    <x v="1"/>
    <d v="2009-05-16T00:00:00"/>
    <x v="1"/>
    <x v="1"/>
    <n v="34.99"/>
    <n v="20.186499999999999"/>
    <n v="4"/>
    <n v="80.745999999999995"/>
  </r>
  <r>
    <x v="0"/>
    <x v="1"/>
    <x v="1"/>
    <s v="Motocykle i rowery"/>
    <x v="2"/>
    <x v="6"/>
    <s v="LL rama rowerowa"/>
    <x v="3"/>
    <d v="2009-05-07T00:00:00"/>
    <x v="1"/>
    <x v="1"/>
    <n v="337.22"/>
    <n v="202.33199999999999"/>
    <n v="1"/>
    <n v="202.33199999999999"/>
  </r>
  <r>
    <x v="0"/>
    <x v="1"/>
    <x v="1"/>
    <s v="Motocykle i rowery"/>
    <x v="1"/>
    <x v="4"/>
    <s v="Long-Sleeve Logo Jersey"/>
    <x v="4"/>
    <d v="2009-05-05T00:00:00"/>
    <x v="1"/>
    <x v="1"/>
    <n v="49.99"/>
    <n v="28.840399999999999"/>
    <n v="3"/>
    <n v="86.521199999999993"/>
  </r>
  <r>
    <x v="0"/>
    <x v="1"/>
    <x v="1"/>
    <s v="Motocykle i rowery"/>
    <x v="2"/>
    <x v="6"/>
    <s v="ML rama rowerowa-W"/>
    <x v="6"/>
    <d v="2009-05-25T00:00:00"/>
    <x v="1"/>
    <x v="1"/>
    <n v="594.83000000000004"/>
    <n v="324.45269999999999"/>
    <n v="5"/>
    <n v="1622.2635"/>
  </r>
  <r>
    <x v="0"/>
    <x v="1"/>
    <x v="1"/>
    <s v="Motocykle i rowery"/>
    <x v="2"/>
    <x v="6"/>
    <s v="LL rama rowerowa"/>
    <x v="1"/>
    <d v="2009-05-29T00:00:00"/>
    <x v="1"/>
    <x v="1"/>
    <n v="337.22"/>
    <n v="183.93819999999999"/>
    <n v="6"/>
    <n v="1103.6291999999999"/>
  </r>
  <r>
    <x v="0"/>
    <x v="1"/>
    <x v="1"/>
    <s v="Motocykle i rowery"/>
    <x v="1"/>
    <x v="4"/>
    <s v="Long-Sleeve Logo Jersey"/>
    <x v="4"/>
    <d v="2009-05-29T00:00:00"/>
    <x v="1"/>
    <x v="1"/>
    <n v="49.99"/>
    <n v="28.840399999999999"/>
    <n v="10"/>
    <n v="288.404"/>
  </r>
  <r>
    <x v="0"/>
    <x v="1"/>
    <x v="1"/>
    <s v="Motocykle i rowery"/>
    <x v="2"/>
    <x v="6"/>
    <s v="LL rama rowerowa"/>
    <x v="1"/>
    <d v="2009-05-27T00:00:00"/>
    <x v="1"/>
    <x v="1"/>
    <n v="337.22"/>
    <n v="183.93819999999999"/>
    <n v="6"/>
    <n v="1103.6291999999999"/>
  </r>
  <r>
    <x v="0"/>
    <x v="1"/>
    <x v="1"/>
    <s v="Motocykle i rowery"/>
    <x v="2"/>
    <x v="6"/>
    <s v="ML rama rowerowa-W"/>
    <x v="6"/>
    <d v="2009-05-04T00:00:00"/>
    <x v="1"/>
    <x v="1"/>
    <n v="594.83000000000004"/>
    <n v="324.45269999999999"/>
    <n v="4"/>
    <n v="1297.8108"/>
  </r>
  <r>
    <x v="0"/>
    <x v="1"/>
    <x v="1"/>
    <s v="Motocykle i rowery"/>
    <x v="1"/>
    <x v="10"/>
    <s v="rękawiczki rowerowe"/>
    <x v="1"/>
    <d v="2009-05-07T00:00:00"/>
    <x v="1"/>
    <x v="1"/>
    <n v="24.49"/>
    <n v="14.1289"/>
    <n v="4"/>
    <n v="56.515599999999999"/>
  </r>
  <r>
    <x v="0"/>
    <x v="1"/>
    <x v="1"/>
    <s v="Motocykle i rowery"/>
    <x v="2"/>
    <x v="6"/>
    <s v="LL rama rowerowa"/>
    <x v="3"/>
    <d v="2009-05-12T00:00:00"/>
    <x v="1"/>
    <x v="1"/>
    <n v="337.22"/>
    <n v="202.33199999999999"/>
    <n v="3"/>
    <n v="606.99599999999998"/>
  </r>
  <r>
    <x v="0"/>
    <x v="1"/>
    <x v="1"/>
    <s v="Motocykle i rowery"/>
    <x v="1"/>
    <x v="12"/>
    <s v="męskie spodenki rowerowe"/>
    <x v="4"/>
    <d v="2009-05-06T00:00:00"/>
    <x v="1"/>
    <x v="1"/>
    <n v="89.99"/>
    <n v="53.994"/>
    <n v="8"/>
    <n v="431.952"/>
  </r>
  <r>
    <x v="0"/>
    <x v="1"/>
    <x v="1"/>
    <s v="Motocykle i rowery"/>
    <x v="1"/>
    <x v="14"/>
    <s v="męskie spodenki sportowe"/>
    <x v="1"/>
    <d v="2009-05-04T00:00:00"/>
    <x v="1"/>
    <x v="1"/>
    <n v="59.99"/>
    <n v="35.994"/>
    <n v="7"/>
    <n v="251.958"/>
  </r>
  <r>
    <x v="0"/>
    <x v="1"/>
    <x v="1"/>
    <s v="Motocykle i rowery"/>
    <x v="0"/>
    <x v="3"/>
    <s v="Szosa-650"/>
    <x v="1"/>
    <d v="2009-05-17T00:00:00"/>
    <x v="1"/>
    <x v="1"/>
    <n v="782.99"/>
    <n v="454.13420000000002"/>
    <n v="13"/>
    <n v="5903.7446"/>
  </r>
  <r>
    <x v="0"/>
    <x v="1"/>
    <x v="1"/>
    <s v="Motocykle i rowery"/>
    <x v="1"/>
    <x v="4"/>
    <s v="Long-Sleeve Logo Jersey"/>
    <x v="4"/>
    <d v="2009-05-24T00:00:00"/>
    <x v="1"/>
    <x v="1"/>
    <n v="49.99"/>
    <n v="28.840399999999999"/>
    <n v="1"/>
    <n v="28.840399999999999"/>
  </r>
  <r>
    <x v="0"/>
    <x v="1"/>
    <x v="1"/>
    <s v="Motocykle i rowery"/>
    <x v="1"/>
    <x v="11"/>
    <s v="damskie getry"/>
    <x v="1"/>
    <d v="2009-05-17T00:00:00"/>
    <x v="1"/>
    <x v="1"/>
    <n v="74.989999999999995"/>
    <n v="44.994"/>
    <n v="10"/>
    <n v="449.94"/>
  </r>
  <r>
    <x v="0"/>
    <x v="1"/>
    <x v="1"/>
    <s v="Motocykle i rowery"/>
    <x v="1"/>
    <x v="10"/>
    <s v="rękawiczki rowerowe"/>
    <x v="1"/>
    <d v="2009-05-22T00:00:00"/>
    <x v="1"/>
    <x v="1"/>
    <n v="24.49"/>
    <n v="14.1289"/>
    <n v="6"/>
    <n v="84.773399999999995"/>
  </r>
  <r>
    <x v="0"/>
    <x v="1"/>
    <x v="1"/>
    <s v="Motocykle i rowery"/>
    <x v="2"/>
    <x v="6"/>
    <s v="LL rama rowerowa"/>
    <x v="3"/>
    <d v="2009-05-12T00:00:00"/>
    <x v="1"/>
    <x v="1"/>
    <n v="337.22"/>
    <n v="202.33199999999999"/>
    <n v="2"/>
    <n v="404.66399999999999"/>
  </r>
  <r>
    <x v="0"/>
    <x v="1"/>
    <x v="1"/>
    <s v="Motocykle i rowery"/>
    <x v="1"/>
    <x v="11"/>
    <s v="damskie getry"/>
    <x v="1"/>
    <d v="2009-05-15T00:00:00"/>
    <x v="1"/>
    <x v="1"/>
    <n v="74.989999999999995"/>
    <n v="44.994"/>
    <n v="4"/>
    <n v="179.976"/>
  </r>
  <r>
    <x v="0"/>
    <x v="1"/>
    <x v="1"/>
    <s v="Motocykle i rowery"/>
    <x v="1"/>
    <x v="14"/>
    <s v="męskie spodenki sportowe"/>
    <x v="1"/>
    <d v="2009-05-12T00:00:00"/>
    <x v="1"/>
    <x v="1"/>
    <n v="59.99"/>
    <n v="35.994"/>
    <n v="4"/>
    <n v="143.976"/>
  </r>
  <r>
    <x v="0"/>
    <x v="1"/>
    <x v="1"/>
    <s v="Motocykle i rowery"/>
    <x v="1"/>
    <x v="14"/>
    <s v="męskie spodenki sportowe"/>
    <x v="1"/>
    <d v="2009-05-13T00:00:00"/>
    <x v="1"/>
    <x v="1"/>
    <n v="59.99"/>
    <n v="35.994"/>
    <n v="2"/>
    <n v="71.988"/>
  </r>
  <r>
    <x v="0"/>
    <x v="1"/>
    <x v="1"/>
    <s v="Motocykle i rowery"/>
    <x v="0"/>
    <x v="3"/>
    <s v="Szosa-650"/>
    <x v="3"/>
    <d v="2009-05-03T00:00:00"/>
    <x v="1"/>
    <x v="1"/>
    <n v="782.99"/>
    <n v="469.79399999999998"/>
    <n v="6"/>
    <n v="2818.7640000000001"/>
  </r>
  <r>
    <x v="0"/>
    <x v="1"/>
    <x v="1"/>
    <s v="Motocykle i rowery"/>
    <x v="2"/>
    <x v="6"/>
    <s v="ML rama rowerowa-W"/>
    <x v="6"/>
    <d v="2009-05-26T00:00:00"/>
    <x v="1"/>
    <x v="1"/>
    <n v="594.83000000000004"/>
    <n v="324.45269999999999"/>
    <n v="2"/>
    <n v="648.90539999999999"/>
  </r>
  <r>
    <x v="0"/>
    <x v="1"/>
    <x v="1"/>
    <s v="Motocykle i rowery"/>
    <x v="1"/>
    <x v="12"/>
    <s v="męskie spodenki rowerowe"/>
    <x v="4"/>
    <d v="2009-05-29T00:00:00"/>
    <x v="1"/>
    <x v="1"/>
    <n v="89.99"/>
    <n v="53.994"/>
    <n v="10"/>
    <n v="539.94000000000005"/>
  </r>
  <r>
    <x v="0"/>
    <x v="1"/>
    <x v="1"/>
    <s v="Motocykle i rowery"/>
    <x v="3"/>
    <x v="7"/>
    <s v="Sport-100"/>
    <x v="5"/>
    <d v="2009-05-30T00:00:00"/>
    <x v="1"/>
    <x v="1"/>
    <n v="34.99"/>
    <n v="19.5136"/>
    <n v="12"/>
    <n v="234.16320000000002"/>
  </r>
  <r>
    <x v="0"/>
    <x v="1"/>
    <x v="1"/>
    <s v="Motocykle i rowery"/>
    <x v="3"/>
    <x v="13"/>
    <s v="mini-pompki"/>
    <x v="7"/>
    <d v="2009-05-07T00:00:00"/>
    <x v="1"/>
    <x v="1"/>
    <n v="19.989999999999998"/>
    <n v="11.994"/>
    <n v="3"/>
    <n v="35.981999999999999"/>
  </r>
  <r>
    <x v="0"/>
    <x v="1"/>
    <x v="1"/>
    <s v="Motocykle i rowery"/>
    <x v="0"/>
    <x v="3"/>
    <s v="Szosa-650"/>
    <x v="1"/>
    <d v="2009-05-26T00:00:00"/>
    <x v="1"/>
    <x v="1"/>
    <n v="782.99"/>
    <n v="430.64449999999999"/>
    <n v="21"/>
    <n v="9043.5344999999998"/>
  </r>
  <r>
    <x v="0"/>
    <x v="1"/>
    <x v="1"/>
    <s v="Motocykle i rowery"/>
    <x v="2"/>
    <x v="6"/>
    <s v="LL rama rowerowa"/>
    <x v="3"/>
    <d v="2009-05-12T00:00:00"/>
    <x v="1"/>
    <x v="1"/>
    <n v="337.22"/>
    <n v="202.33199999999999"/>
    <n v="4"/>
    <n v="809.32799999999997"/>
  </r>
  <r>
    <x v="0"/>
    <x v="1"/>
    <x v="1"/>
    <s v="Motocykle i rowery"/>
    <x v="1"/>
    <x v="12"/>
    <s v="męskie spodenki rowerowe"/>
    <x v="4"/>
    <d v="2009-05-10T00:00:00"/>
    <x v="1"/>
    <x v="1"/>
    <n v="89.99"/>
    <n v="53.994"/>
    <n v="3"/>
    <n v="161.982"/>
  </r>
  <r>
    <x v="0"/>
    <x v="1"/>
    <x v="1"/>
    <s v="Motocykle i rowery"/>
    <x v="1"/>
    <x v="10"/>
    <s v="rękawiczki rowerowe"/>
    <x v="1"/>
    <d v="2009-05-11T00:00:00"/>
    <x v="1"/>
    <x v="1"/>
    <n v="24.49"/>
    <n v="14.1289"/>
    <n v="4"/>
    <n v="56.515599999999999"/>
  </r>
  <r>
    <x v="0"/>
    <x v="1"/>
    <x v="1"/>
    <s v="Motocykle i rowery"/>
    <x v="0"/>
    <x v="3"/>
    <s v="Szosa-650"/>
    <x v="3"/>
    <d v="2009-05-24T00:00:00"/>
    <x v="1"/>
    <x v="1"/>
    <n v="782.99"/>
    <n v="469.79399999999998"/>
    <n v="10"/>
    <n v="4697.9399999999996"/>
  </r>
  <r>
    <x v="0"/>
    <x v="1"/>
    <x v="1"/>
    <s v="Motocykle i rowery"/>
    <x v="1"/>
    <x v="11"/>
    <s v="damskie getry"/>
    <x v="1"/>
    <d v="2009-05-10T00:00:00"/>
    <x v="1"/>
    <x v="1"/>
    <n v="74.989999999999995"/>
    <n v="44.994"/>
    <n v="4"/>
    <n v="179.976"/>
  </r>
  <r>
    <x v="0"/>
    <x v="1"/>
    <x v="1"/>
    <s v="Motocykle i rowery"/>
    <x v="0"/>
    <x v="3"/>
    <s v="Szosa-650"/>
    <x v="3"/>
    <d v="2009-05-31T00:00:00"/>
    <x v="1"/>
    <x v="1"/>
    <n v="782.99"/>
    <n v="469.79399999999998"/>
    <n v="3"/>
    <n v="1409.3820000000001"/>
  </r>
  <r>
    <x v="0"/>
    <x v="1"/>
    <x v="1"/>
    <s v="Motocykle i rowery"/>
    <x v="1"/>
    <x v="5"/>
    <s v="nakładka na rower"/>
    <x v="4"/>
    <d v="2009-05-23T00:00:00"/>
    <x v="1"/>
    <x v="1"/>
    <n v="8.99"/>
    <n v="5.1864999999999997"/>
    <n v="2"/>
    <n v="10.372999999999999"/>
  </r>
  <r>
    <x v="0"/>
    <x v="0"/>
    <x v="4"/>
    <s v="Katalog rowerowy"/>
    <x v="2"/>
    <x v="8"/>
    <s v="ML tylne koło górski"/>
    <x v="1"/>
    <d v="2009-05-30T00:00:00"/>
    <x v="1"/>
    <x v="1"/>
    <n v="236.02500000000001"/>
    <n v="141.61500000000001"/>
    <n v="2"/>
    <n v="283.23"/>
  </r>
  <r>
    <x v="0"/>
    <x v="0"/>
    <x v="4"/>
    <s v="Katalog rowerowy"/>
    <x v="0"/>
    <x v="0"/>
    <s v="Górski-300"/>
    <x v="1"/>
    <d v="2009-05-19T00:00:00"/>
    <x v="1"/>
    <x v="1"/>
    <n v="1079.99"/>
    <n v="647.99400000000003"/>
    <n v="2"/>
    <n v="1295.9880000000001"/>
  </r>
  <r>
    <x v="0"/>
    <x v="0"/>
    <x v="4"/>
    <s v="Katalog rowerowy"/>
    <x v="2"/>
    <x v="2"/>
    <s v="HL rama górski"/>
    <x v="0"/>
    <d v="2009-05-11T00:00:00"/>
    <x v="1"/>
    <x v="1"/>
    <n v="1364.5"/>
    <n v="744.27269999999999"/>
    <n v="2"/>
    <n v="1488.5454"/>
  </r>
  <r>
    <x v="0"/>
    <x v="0"/>
    <x v="4"/>
    <s v="Katalog rowerowy"/>
    <x v="1"/>
    <x v="10"/>
    <s v="rękawiczki zimowe"/>
    <x v="1"/>
    <d v="2009-05-14T00:00:00"/>
    <x v="1"/>
    <x v="1"/>
    <n v="37.99"/>
    <n v="22.794"/>
    <n v="7"/>
    <n v="159.55799999999999"/>
  </r>
  <r>
    <x v="0"/>
    <x v="0"/>
    <x v="4"/>
    <s v="Katalog rowerowy"/>
    <x v="0"/>
    <x v="0"/>
    <s v="Górski-300"/>
    <x v="1"/>
    <d v="2009-05-13T00:00:00"/>
    <x v="1"/>
    <x v="1"/>
    <n v="1079.99"/>
    <n v="647.99400000000003"/>
    <n v="1"/>
    <n v="647.99400000000003"/>
  </r>
  <r>
    <x v="0"/>
    <x v="0"/>
    <x v="4"/>
    <s v="Katalog rowerowy"/>
    <x v="2"/>
    <x v="17"/>
    <s v="ML łożysko sterowe"/>
    <x v="7"/>
    <d v="2009-05-08T00:00:00"/>
    <x v="1"/>
    <x v="1"/>
    <n v="102.29"/>
    <n v="61.374000000000002"/>
    <n v="6"/>
    <n v="368.24400000000003"/>
  </r>
  <r>
    <x v="0"/>
    <x v="0"/>
    <x v="4"/>
    <s v="Katalog rowerowy"/>
    <x v="2"/>
    <x v="8"/>
    <s v="LL przednie koło górski"/>
    <x v="1"/>
    <d v="2009-05-05T00:00:00"/>
    <x v="1"/>
    <x v="1"/>
    <n v="60.744999999999997"/>
    <n v="36.447000000000003"/>
    <n v="1"/>
    <n v="36.447000000000003"/>
  </r>
  <r>
    <x v="0"/>
    <x v="0"/>
    <x v="4"/>
    <s v="Katalog rowerowy"/>
    <x v="0"/>
    <x v="0"/>
    <s v="Górski-200"/>
    <x v="1"/>
    <d v="2009-05-17T00:00:00"/>
    <x v="1"/>
    <x v="1"/>
    <n v="2294.9899999999998"/>
    <n v="1229.4589000000001"/>
    <n v="5"/>
    <n v="6147.2945"/>
  </r>
  <r>
    <x v="0"/>
    <x v="0"/>
    <x v="4"/>
    <s v="Katalog rowerowy"/>
    <x v="0"/>
    <x v="0"/>
    <s v="Górski-200"/>
    <x v="0"/>
    <d v="2009-05-12T00:00:00"/>
    <x v="1"/>
    <x v="1"/>
    <n v="2319.9899999999998"/>
    <n v="1242.8517999999999"/>
    <n v="3"/>
    <n v="3728.5553999999997"/>
  </r>
  <r>
    <x v="0"/>
    <x v="0"/>
    <x v="4"/>
    <s v="Katalog rowerowy"/>
    <x v="0"/>
    <x v="0"/>
    <s v="Górski-200"/>
    <x v="0"/>
    <d v="2009-05-31T00:00:00"/>
    <x v="1"/>
    <x v="1"/>
    <n v="2319.9899999999998"/>
    <n v="1242.8517999999999"/>
    <n v="1"/>
    <n v="1242.8517999999999"/>
  </r>
  <r>
    <x v="0"/>
    <x v="0"/>
    <x v="4"/>
    <s v="Katalog rowerowy"/>
    <x v="2"/>
    <x v="2"/>
    <s v="HL rama górski"/>
    <x v="1"/>
    <d v="2009-05-09T00:00:00"/>
    <x v="1"/>
    <x v="1"/>
    <n v="1349.6"/>
    <n v="736.14549999999997"/>
    <n v="4"/>
    <n v="2944.5819999999999"/>
  </r>
  <r>
    <x v="0"/>
    <x v="0"/>
    <x v="4"/>
    <s v="Katalog rowerowy"/>
    <x v="2"/>
    <x v="8"/>
    <s v="HL tylne koło górski"/>
    <x v="1"/>
    <d v="2009-05-29T00:00:00"/>
    <x v="1"/>
    <x v="1"/>
    <n v="327.21499999999997"/>
    <n v="196.32900000000001"/>
    <n v="2"/>
    <n v="392.65800000000002"/>
  </r>
  <r>
    <x v="0"/>
    <x v="0"/>
    <x v="4"/>
    <s v="Katalog rowerowy"/>
    <x v="1"/>
    <x v="10"/>
    <s v="rękawiczki zimowe"/>
    <x v="1"/>
    <d v="2009-05-02T00:00:00"/>
    <x v="1"/>
    <x v="1"/>
    <n v="37.99"/>
    <n v="22.794"/>
    <n v="1"/>
    <n v="22.794"/>
  </r>
  <r>
    <x v="0"/>
    <x v="0"/>
    <x v="4"/>
    <s v="Katalog rowerowy"/>
    <x v="2"/>
    <x v="2"/>
    <s v="HL rama górski"/>
    <x v="1"/>
    <d v="2009-05-06T00:00:00"/>
    <x v="1"/>
    <x v="1"/>
    <n v="1349.6"/>
    <n v="736.14549999999997"/>
    <n v="2"/>
    <n v="1472.2909999999999"/>
  </r>
  <r>
    <x v="0"/>
    <x v="0"/>
    <x v="4"/>
    <s v="Katalog rowerowy"/>
    <x v="2"/>
    <x v="2"/>
    <s v="ML rama górski"/>
    <x v="1"/>
    <d v="2009-05-16T00:00:00"/>
    <x v="1"/>
    <x v="1"/>
    <n v="348.76"/>
    <n v="209.256"/>
    <n v="2"/>
    <n v="418.512"/>
  </r>
  <r>
    <x v="0"/>
    <x v="0"/>
    <x v="4"/>
    <s v="Katalog rowerowy"/>
    <x v="0"/>
    <x v="0"/>
    <s v="Górski-200"/>
    <x v="0"/>
    <d v="2009-05-18T00:00:00"/>
    <x v="1"/>
    <x v="1"/>
    <n v="2319.9899999999998"/>
    <n v="1242.8517999999999"/>
    <n v="3"/>
    <n v="3728.5553999999997"/>
  </r>
  <r>
    <x v="0"/>
    <x v="0"/>
    <x v="4"/>
    <s v="Katalog rowerowy"/>
    <x v="2"/>
    <x v="2"/>
    <s v="ML rama górski"/>
    <x v="1"/>
    <d v="2009-05-19T00:00:00"/>
    <x v="1"/>
    <x v="1"/>
    <n v="348.76"/>
    <n v="209.256"/>
    <n v="6"/>
    <n v="1255.5360000000001"/>
  </r>
  <r>
    <x v="0"/>
    <x v="0"/>
    <x v="4"/>
    <s v="Katalog rowerowy"/>
    <x v="0"/>
    <x v="0"/>
    <s v="Górski-200"/>
    <x v="1"/>
    <d v="2009-05-28T00:00:00"/>
    <x v="1"/>
    <x v="1"/>
    <n v="2294.9899999999998"/>
    <n v="1229.4589000000001"/>
    <n v="2"/>
    <n v="2458.9178000000002"/>
  </r>
  <r>
    <x v="0"/>
    <x v="0"/>
    <x v="4"/>
    <s v="Katalog rowerowy"/>
    <x v="2"/>
    <x v="9"/>
    <s v="ML kierownica górski"/>
    <x v="7"/>
    <d v="2009-05-21T00:00:00"/>
    <x v="1"/>
    <x v="1"/>
    <n v="61.92"/>
    <n v="33.774500000000003"/>
    <n v="1"/>
    <n v="33.774500000000003"/>
  </r>
  <r>
    <x v="0"/>
    <x v="0"/>
    <x v="4"/>
    <s v="Katalog rowerowy"/>
    <x v="2"/>
    <x v="16"/>
    <s v="HL widelec"/>
    <x v="7"/>
    <d v="2009-05-08T00:00:00"/>
    <x v="1"/>
    <x v="1"/>
    <n v="229.49"/>
    <n v="137.69399999999999"/>
    <n v="3"/>
    <n v="413.08199999999999"/>
  </r>
  <r>
    <x v="0"/>
    <x v="0"/>
    <x v="4"/>
    <s v="Katalog rowerowy"/>
    <x v="0"/>
    <x v="0"/>
    <s v="Górski-200"/>
    <x v="1"/>
    <d v="2009-05-01T00:00:00"/>
    <x v="1"/>
    <x v="1"/>
    <n v="2294.9899999999998"/>
    <n v="1229.4589000000001"/>
    <n v="1"/>
    <n v="1229.4589000000001"/>
  </r>
  <r>
    <x v="0"/>
    <x v="0"/>
    <x v="4"/>
    <s v="Katalog rowerowy"/>
    <x v="2"/>
    <x v="9"/>
    <s v="LL kierownica górski"/>
    <x v="7"/>
    <d v="2009-05-30T00:00:00"/>
    <x v="1"/>
    <x v="1"/>
    <n v="44.54"/>
    <n v="24.294499999999999"/>
    <n v="2"/>
    <n v="48.588999999999999"/>
  </r>
  <r>
    <x v="0"/>
    <x v="0"/>
    <x v="4"/>
    <s v="Katalog rowerowy"/>
    <x v="2"/>
    <x v="17"/>
    <s v="HL łożysko sterowe"/>
    <x v="7"/>
    <d v="2009-05-21T00:00:00"/>
    <x v="1"/>
    <x v="1"/>
    <n v="124.73"/>
    <n v="74.837999999999994"/>
    <n v="3"/>
    <n v="224.51399999999998"/>
  </r>
  <r>
    <x v="0"/>
    <x v="0"/>
    <x v="4"/>
    <s v="Podróże PL"/>
    <x v="2"/>
    <x v="6"/>
    <s v="ML rama rowerowa-W"/>
    <x v="6"/>
    <d v="2009-05-10T00:00:00"/>
    <x v="1"/>
    <x v="1"/>
    <n v="594.83000000000004"/>
    <n v="324.45269999999999"/>
    <n v="1"/>
    <n v="324.45269999999999"/>
  </r>
  <r>
    <x v="0"/>
    <x v="0"/>
    <x v="4"/>
    <s v="Podróże PL"/>
    <x v="2"/>
    <x v="6"/>
    <s v="LL rama rowerowa"/>
    <x v="3"/>
    <d v="2009-05-10T00:00:00"/>
    <x v="1"/>
    <x v="1"/>
    <n v="337.22"/>
    <n v="202.33199999999999"/>
    <n v="1"/>
    <n v="202.33199999999999"/>
  </r>
  <r>
    <x v="0"/>
    <x v="0"/>
    <x v="4"/>
    <s v="Podróże PL"/>
    <x v="2"/>
    <x v="6"/>
    <s v="LL rama rowerowa"/>
    <x v="3"/>
    <d v="2009-05-10T00:00:00"/>
    <x v="1"/>
    <x v="1"/>
    <n v="337.22"/>
    <n v="202.33199999999999"/>
    <n v="1"/>
    <n v="202.33199999999999"/>
  </r>
  <r>
    <x v="0"/>
    <x v="0"/>
    <x v="4"/>
    <s v="Podróże PL"/>
    <x v="2"/>
    <x v="6"/>
    <s v="LL rama rowerowa"/>
    <x v="3"/>
    <d v="2009-05-24T00:00:00"/>
    <x v="1"/>
    <x v="1"/>
    <n v="337.22"/>
    <n v="202.33199999999999"/>
    <n v="2"/>
    <n v="404.66399999999999"/>
  </r>
  <r>
    <x v="0"/>
    <x v="0"/>
    <x v="4"/>
    <s v="Podróże PL"/>
    <x v="2"/>
    <x v="9"/>
    <s v="HL kierownica szosa"/>
    <x v="7"/>
    <d v="2009-05-31T00:00:00"/>
    <x v="1"/>
    <x v="1"/>
    <n v="120.27"/>
    <n v="65.601799999999997"/>
    <n v="2"/>
    <n v="131.20359999999999"/>
  </r>
  <r>
    <x v="0"/>
    <x v="0"/>
    <x v="4"/>
    <s v="Podróże PL"/>
    <x v="2"/>
    <x v="6"/>
    <s v="LL rama rowerowa"/>
    <x v="1"/>
    <d v="2009-05-16T00:00:00"/>
    <x v="1"/>
    <x v="1"/>
    <n v="337.22"/>
    <n v="183.93819999999999"/>
    <n v="5"/>
    <n v="919.69100000000003"/>
  </r>
  <r>
    <x v="0"/>
    <x v="0"/>
    <x v="0"/>
    <s v="Rowery egzotyczne"/>
    <x v="0"/>
    <x v="3"/>
    <s v="Szosa-250"/>
    <x v="1"/>
    <d v="2009-05-23T00:00:00"/>
    <x v="1"/>
    <x v="1"/>
    <n v="2443.35"/>
    <n v="1308.9375"/>
    <n v="3"/>
    <n v="3926.8125"/>
  </r>
  <r>
    <x v="0"/>
    <x v="0"/>
    <x v="2"/>
    <s v="Frugal sklep rowerowy"/>
    <x v="2"/>
    <x v="9"/>
    <s v="ML kierownica górski"/>
    <x v="7"/>
    <d v="2009-05-04T00:00:00"/>
    <x v="1"/>
    <x v="1"/>
    <n v="61.92"/>
    <n v="33.774500000000003"/>
    <n v="2"/>
    <n v="67.549000000000007"/>
  </r>
  <r>
    <x v="0"/>
    <x v="0"/>
    <x v="2"/>
    <s v="Frugal sklep rowerowy"/>
    <x v="0"/>
    <x v="0"/>
    <s v="Górski-200"/>
    <x v="1"/>
    <d v="2009-05-31T00:00:00"/>
    <x v="1"/>
    <x v="1"/>
    <n v="2294.9899999999998"/>
    <n v="1229.4589000000001"/>
    <n v="1"/>
    <n v="1229.4589000000001"/>
  </r>
  <r>
    <x v="0"/>
    <x v="0"/>
    <x v="2"/>
    <s v="Frugal sklep rowerowy"/>
    <x v="1"/>
    <x v="12"/>
    <s v="męskie spodenki rowerowe"/>
    <x v="4"/>
    <d v="2009-05-04T00:00:00"/>
    <x v="1"/>
    <x v="1"/>
    <n v="89.99"/>
    <n v="53.994"/>
    <n v="2"/>
    <n v="107.988"/>
  </r>
  <r>
    <x v="0"/>
    <x v="0"/>
    <x v="2"/>
    <s v="Frugal sklep rowerowy"/>
    <x v="0"/>
    <x v="0"/>
    <s v="Górski-200"/>
    <x v="1"/>
    <d v="2009-05-26T00:00:00"/>
    <x v="1"/>
    <x v="1"/>
    <n v="2294.9899999999998"/>
    <n v="1229.4589000000001"/>
    <n v="2"/>
    <n v="2458.9178000000002"/>
  </r>
  <r>
    <x v="0"/>
    <x v="0"/>
    <x v="2"/>
    <s v="Frugal sklep rowerowy"/>
    <x v="1"/>
    <x v="10"/>
    <s v="rękawiczki zimowe"/>
    <x v="1"/>
    <d v="2009-05-30T00:00:00"/>
    <x v="1"/>
    <x v="1"/>
    <n v="37.99"/>
    <n v="22.794"/>
    <n v="5"/>
    <n v="113.97"/>
  </r>
  <r>
    <x v="0"/>
    <x v="0"/>
    <x v="2"/>
    <s v="Frugal sklep rowerowy"/>
    <x v="2"/>
    <x v="8"/>
    <s v="LL przednie koło górski"/>
    <x v="1"/>
    <d v="2009-05-02T00:00:00"/>
    <x v="1"/>
    <x v="1"/>
    <n v="60.744999999999997"/>
    <n v="36.447000000000003"/>
    <n v="2"/>
    <n v="72.894000000000005"/>
  </r>
  <r>
    <x v="0"/>
    <x v="0"/>
    <x v="2"/>
    <s v="Frugal sklep rowerowy"/>
    <x v="2"/>
    <x v="2"/>
    <s v="ML rama górski"/>
    <x v="1"/>
    <d v="2009-05-27T00:00:00"/>
    <x v="1"/>
    <x v="1"/>
    <n v="348.76"/>
    <n v="209.256"/>
    <n v="4"/>
    <n v="837.024"/>
  </r>
  <r>
    <x v="0"/>
    <x v="0"/>
    <x v="2"/>
    <s v="Frugal sklep rowerowy"/>
    <x v="3"/>
    <x v="13"/>
    <s v="mini-pompki"/>
    <x v="7"/>
    <d v="2009-05-17T00:00:00"/>
    <x v="1"/>
    <x v="1"/>
    <n v="19.989999999999998"/>
    <n v="11.994"/>
    <n v="3"/>
    <n v="35.981999999999999"/>
  </r>
  <r>
    <x v="0"/>
    <x v="0"/>
    <x v="2"/>
    <s v="Frugal sklep rowerowy"/>
    <x v="2"/>
    <x v="2"/>
    <s v="HL rama górski"/>
    <x v="1"/>
    <d v="2009-05-15T00:00:00"/>
    <x v="1"/>
    <x v="1"/>
    <n v="1349.6"/>
    <n v="736.14549999999997"/>
    <n v="3"/>
    <n v="2208.4364999999998"/>
  </r>
  <r>
    <x v="0"/>
    <x v="0"/>
    <x v="2"/>
    <s v="Frugal sklep rowerowy"/>
    <x v="2"/>
    <x v="8"/>
    <s v="ML przednie koło górski"/>
    <x v="1"/>
    <d v="2009-05-02T00:00:00"/>
    <x v="1"/>
    <x v="1"/>
    <n v="209.02500000000001"/>
    <n v="125.41500000000001"/>
    <n v="2"/>
    <n v="250.83"/>
  </r>
  <r>
    <x v="0"/>
    <x v="0"/>
    <x v="2"/>
    <s v="Frugal sklep rowerowy"/>
    <x v="3"/>
    <x v="15"/>
    <s v="zamknięcie linka"/>
    <x v="7"/>
    <d v="2009-05-21T00:00:00"/>
    <x v="1"/>
    <x v="1"/>
    <n v="25"/>
    <n v="15"/>
    <n v="2"/>
    <n v="30"/>
  </r>
  <r>
    <x v="0"/>
    <x v="0"/>
    <x v="2"/>
    <s v="Frugal sklep rowerowy"/>
    <x v="0"/>
    <x v="0"/>
    <s v="Górski-200"/>
    <x v="0"/>
    <d v="2009-05-10T00:00:00"/>
    <x v="1"/>
    <x v="1"/>
    <n v="2319.9899999999998"/>
    <n v="1242.8517999999999"/>
    <n v="1"/>
    <n v="1242.8517999999999"/>
  </r>
  <r>
    <x v="0"/>
    <x v="0"/>
    <x v="2"/>
    <s v="Frugal sklep rowerowy"/>
    <x v="0"/>
    <x v="0"/>
    <s v="Górski-300"/>
    <x v="1"/>
    <d v="2009-05-09T00:00:00"/>
    <x v="1"/>
    <x v="1"/>
    <n v="1079.99"/>
    <n v="647.99400000000003"/>
    <n v="7"/>
    <n v="4535.9580000000005"/>
  </r>
  <r>
    <x v="0"/>
    <x v="0"/>
    <x v="2"/>
    <s v="Frugal sklep rowerowy"/>
    <x v="1"/>
    <x v="11"/>
    <s v="damskie getry"/>
    <x v="1"/>
    <d v="2009-05-09T00:00:00"/>
    <x v="1"/>
    <x v="1"/>
    <n v="74.989999999999995"/>
    <n v="44.994"/>
    <n v="1"/>
    <n v="44.994"/>
  </r>
  <r>
    <x v="0"/>
    <x v="0"/>
    <x v="2"/>
    <s v="Frugal sklep rowerowy"/>
    <x v="0"/>
    <x v="0"/>
    <s v="Górski-200"/>
    <x v="0"/>
    <d v="2009-05-26T00:00:00"/>
    <x v="1"/>
    <x v="1"/>
    <n v="2319.9899999999998"/>
    <n v="1242.8517999999999"/>
    <n v="2"/>
    <n v="2485.7035999999998"/>
  </r>
  <r>
    <x v="0"/>
    <x v="0"/>
    <x v="2"/>
    <s v="Frugal sklep rowerowy"/>
    <x v="0"/>
    <x v="0"/>
    <s v="Górski-300"/>
    <x v="1"/>
    <d v="2009-05-10T00:00:00"/>
    <x v="1"/>
    <x v="1"/>
    <n v="1079.99"/>
    <n v="647.99400000000003"/>
    <n v="2"/>
    <n v="1295.9880000000001"/>
  </r>
  <r>
    <x v="0"/>
    <x v="0"/>
    <x v="2"/>
    <s v="Frugal sklep rowerowy"/>
    <x v="2"/>
    <x v="2"/>
    <s v="ML rama górski-W"/>
    <x v="1"/>
    <d v="2009-05-07T00:00:00"/>
    <x v="1"/>
    <x v="1"/>
    <n v="348.76"/>
    <n v="209.256"/>
    <n v="2"/>
    <n v="418.512"/>
  </r>
  <r>
    <x v="0"/>
    <x v="0"/>
    <x v="2"/>
    <s v="Frugal sklep rowerowy"/>
    <x v="2"/>
    <x v="8"/>
    <s v="HL tylne koło górski"/>
    <x v="1"/>
    <d v="2009-05-27T00:00:00"/>
    <x v="1"/>
    <x v="1"/>
    <n v="327.21499999999997"/>
    <n v="196.32900000000001"/>
    <n v="2"/>
    <n v="392.65800000000002"/>
  </r>
  <r>
    <x v="0"/>
    <x v="0"/>
    <x v="2"/>
    <s v="Frugal sklep rowerowy"/>
    <x v="2"/>
    <x v="2"/>
    <s v="ML rama górski"/>
    <x v="1"/>
    <d v="2009-05-26T00:00:00"/>
    <x v="1"/>
    <x v="1"/>
    <n v="348.76"/>
    <n v="209.256"/>
    <n v="1"/>
    <n v="209.256"/>
  </r>
  <r>
    <x v="0"/>
    <x v="0"/>
    <x v="2"/>
    <s v="Frugal sklep rowerowy"/>
    <x v="1"/>
    <x v="10"/>
    <s v="rękawiczki zimowe"/>
    <x v="1"/>
    <d v="2009-05-08T00:00:00"/>
    <x v="1"/>
    <x v="1"/>
    <n v="37.99"/>
    <n v="22.794"/>
    <n v="2"/>
    <n v="45.588000000000001"/>
  </r>
  <r>
    <x v="0"/>
    <x v="0"/>
    <x v="2"/>
    <s v="Frugal sklep rowerowy"/>
    <x v="2"/>
    <x v="8"/>
    <s v="ML tylne koło górski"/>
    <x v="1"/>
    <d v="2009-05-17T00:00:00"/>
    <x v="1"/>
    <x v="1"/>
    <n v="236.02500000000001"/>
    <n v="141.61500000000001"/>
    <n v="2"/>
    <n v="283.23"/>
  </r>
  <r>
    <x v="0"/>
    <x v="0"/>
    <x v="2"/>
    <s v="Frugal sklep rowerowy"/>
    <x v="2"/>
    <x v="2"/>
    <s v="HL rama górski"/>
    <x v="0"/>
    <d v="2009-05-09T00:00:00"/>
    <x v="1"/>
    <x v="1"/>
    <n v="1364.5"/>
    <n v="744.27269999999999"/>
    <n v="1"/>
    <n v="744.27269999999999"/>
  </r>
  <r>
    <x v="0"/>
    <x v="0"/>
    <x v="2"/>
    <s v="Frugal sklep rowerowy"/>
    <x v="2"/>
    <x v="9"/>
    <s v="HL kierownica górski"/>
    <x v="7"/>
    <d v="2009-05-28T00:00:00"/>
    <x v="1"/>
    <x v="1"/>
    <n v="120.27"/>
    <n v="65.601799999999997"/>
    <n v="3"/>
    <n v="196.80539999999999"/>
  </r>
  <r>
    <x v="0"/>
    <x v="0"/>
    <x v="2"/>
    <s v="Frugal sklep rowerowy"/>
    <x v="0"/>
    <x v="0"/>
    <s v="Górski-200"/>
    <x v="0"/>
    <d v="2009-05-12T00:00:00"/>
    <x v="1"/>
    <x v="1"/>
    <n v="2319.9899999999998"/>
    <n v="1242.8517999999999"/>
    <n v="5"/>
    <n v="6214.259"/>
  </r>
  <r>
    <x v="0"/>
    <x v="0"/>
    <x v="2"/>
    <s v="Frugal sklep rowerowy"/>
    <x v="0"/>
    <x v="0"/>
    <s v="Górski-200"/>
    <x v="1"/>
    <d v="2009-05-14T00:00:00"/>
    <x v="1"/>
    <x v="1"/>
    <n v="2294.9899999999998"/>
    <n v="1229.4589000000001"/>
    <n v="7"/>
    <n v="8606.2123000000011"/>
  </r>
  <r>
    <x v="0"/>
    <x v="0"/>
    <x v="2"/>
    <s v="Frugal sklep rowerowy"/>
    <x v="2"/>
    <x v="8"/>
    <s v="LL tylne koło górski"/>
    <x v="1"/>
    <d v="2009-05-29T00:00:00"/>
    <x v="1"/>
    <x v="1"/>
    <n v="87.745000000000005"/>
    <n v="52.646999999999998"/>
    <n v="3"/>
    <n v="157.941"/>
  </r>
  <r>
    <x v="0"/>
    <x v="0"/>
    <x v="2"/>
    <s v="Frugal sklep rowerowy"/>
    <x v="0"/>
    <x v="0"/>
    <s v="Górski-300"/>
    <x v="1"/>
    <d v="2009-05-04T00:00:00"/>
    <x v="1"/>
    <x v="1"/>
    <n v="1079.99"/>
    <n v="647.99400000000003"/>
    <n v="4"/>
    <n v="2591.9760000000001"/>
  </r>
  <r>
    <x v="0"/>
    <x v="0"/>
    <x v="0"/>
    <s v="Każdy rower"/>
    <x v="2"/>
    <x v="6"/>
    <s v="HL rama rowerowa szosa"/>
    <x v="1"/>
    <d v="2009-05-14T00:00:00"/>
    <x v="1"/>
    <x v="1"/>
    <n v="1431.5"/>
    <n v="780.81820000000005"/>
    <n v="1"/>
    <n v="780.81820000000005"/>
  </r>
  <r>
    <x v="0"/>
    <x v="0"/>
    <x v="0"/>
    <s v="Każdy rower"/>
    <x v="2"/>
    <x v="6"/>
    <s v="HL rama rowerowa szosa"/>
    <x v="3"/>
    <d v="2009-05-10T00:00:00"/>
    <x v="1"/>
    <x v="1"/>
    <n v="1431.5"/>
    <n v="780.81820000000005"/>
    <n v="1"/>
    <n v="780.81820000000005"/>
  </r>
  <r>
    <x v="0"/>
    <x v="0"/>
    <x v="0"/>
    <s v="Każdy rower"/>
    <x v="2"/>
    <x v="6"/>
    <s v="ML rama rowerowa-W"/>
    <x v="6"/>
    <d v="2009-05-04T00:00:00"/>
    <x v="1"/>
    <x v="1"/>
    <n v="594.83000000000004"/>
    <n v="324.45269999999999"/>
    <n v="3"/>
    <n v="973.35809999999992"/>
  </r>
  <r>
    <x v="0"/>
    <x v="0"/>
    <x v="0"/>
    <s v="Każdy rower"/>
    <x v="2"/>
    <x v="6"/>
    <s v="HL rama rowerowa szosa"/>
    <x v="3"/>
    <d v="2009-05-21T00:00:00"/>
    <x v="1"/>
    <x v="1"/>
    <n v="1431.5"/>
    <n v="780.81820000000005"/>
    <n v="1"/>
    <n v="780.81820000000005"/>
  </r>
  <r>
    <x v="0"/>
    <x v="0"/>
    <x v="0"/>
    <s v="Każdy rower"/>
    <x v="0"/>
    <x v="3"/>
    <s v="Szosa--550-W"/>
    <x v="6"/>
    <d v="2009-05-29T00:00:00"/>
    <x v="1"/>
    <x v="1"/>
    <n v="1120.49"/>
    <n v="600.26250000000005"/>
    <n v="1"/>
    <n v="600.26250000000005"/>
  </r>
  <r>
    <x v="0"/>
    <x v="0"/>
    <x v="0"/>
    <s v="Każdy rower"/>
    <x v="2"/>
    <x v="8"/>
    <s v="ML przednie koło szosa"/>
    <x v="1"/>
    <d v="2009-05-05T00:00:00"/>
    <x v="1"/>
    <x v="1"/>
    <n v="248.38499999999999"/>
    <n v="149.03100000000001"/>
    <n v="4"/>
    <n v="596.12400000000002"/>
  </r>
  <r>
    <x v="0"/>
    <x v="0"/>
    <x v="0"/>
    <s v="Każdy rower"/>
    <x v="2"/>
    <x v="8"/>
    <s v="HL przednie koło szosa"/>
    <x v="1"/>
    <d v="2009-05-12T00:00:00"/>
    <x v="1"/>
    <x v="1"/>
    <n v="330.06"/>
    <n v="198.036"/>
    <n v="4"/>
    <n v="792.14400000000001"/>
  </r>
  <r>
    <x v="0"/>
    <x v="0"/>
    <x v="0"/>
    <s v="Każdy rower"/>
    <x v="0"/>
    <x v="3"/>
    <s v="Szosa-650"/>
    <x v="1"/>
    <d v="2009-05-27T00:00:00"/>
    <x v="1"/>
    <x v="1"/>
    <n v="782.99"/>
    <n v="469.79399999999998"/>
    <n v="6"/>
    <n v="2818.7640000000001"/>
  </r>
  <r>
    <x v="0"/>
    <x v="0"/>
    <x v="0"/>
    <s v="Każdy rower"/>
    <x v="2"/>
    <x v="9"/>
    <s v="HL kierownica szosa"/>
    <x v="7"/>
    <d v="2009-05-28T00:00:00"/>
    <x v="1"/>
    <x v="1"/>
    <n v="120.27"/>
    <n v="65.601799999999997"/>
    <n v="5"/>
    <n v="328.00900000000001"/>
  </r>
  <r>
    <x v="0"/>
    <x v="0"/>
    <x v="0"/>
    <s v="Każdy rower"/>
    <x v="0"/>
    <x v="3"/>
    <s v="Szosa-250"/>
    <x v="3"/>
    <d v="2009-05-16T00:00:00"/>
    <x v="1"/>
    <x v="1"/>
    <n v="2443.35"/>
    <n v="1466.01"/>
    <n v="1"/>
    <n v="1466.01"/>
  </r>
  <r>
    <x v="0"/>
    <x v="0"/>
    <x v="0"/>
    <s v="Każdy rower"/>
    <x v="0"/>
    <x v="3"/>
    <s v="Szosa-650"/>
    <x v="1"/>
    <d v="2009-05-28T00:00:00"/>
    <x v="1"/>
    <x v="1"/>
    <n v="782.99"/>
    <n v="469.79399999999998"/>
    <n v="1"/>
    <n v="469.79399999999998"/>
  </r>
  <r>
    <x v="0"/>
    <x v="0"/>
    <x v="0"/>
    <s v="Każdy rower"/>
    <x v="0"/>
    <x v="3"/>
    <s v="Szosa-250"/>
    <x v="1"/>
    <d v="2009-05-20T00:00:00"/>
    <x v="1"/>
    <x v="1"/>
    <n v="2443.35"/>
    <n v="1308.9375"/>
    <n v="2"/>
    <n v="2617.875"/>
  </r>
  <r>
    <x v="0"/>
    <x v="0"/>
    <x v="0"/>
    <s v="Każdy rower"/>
    <x v="0"/>
    <x v="3"/>
    <s v="Szosa-250"/>
    <x v="3"/>
    <d v="2009-05-21T00:00:00"/>
    <x v="1"/>
    <x v="1"/>
    <n v="2443.35"/>
    <n v="1466.01"/>
    <n v="4"/>
    <n v="5864.04"/>
  </r>
  <r>
    <x v="0"/>
    <x v="0"/>
    <x v="4"/>
    <s v="Najlepszy Sklep Rowerowy"/>
    <x v="3"/>
    <x v="15"/>
    <s v="zamknięcie linka"/>
    <x v="7"/>
    <d v="2009-05-10T00:00:00"/>
    <x v="1"/>
    <x v="1"/>
    <n v="25"/>
    <n v="15"/>
    <n v="3"/>
    <n v="45"/>
  </r>
  <r>
    <x v="0"/>
    <x v="0"/>
    <x v="0"/>
    <s v="Produkcja Rowerów"/>
    <x v="0"/>
    <x v="3"/>
    <s v="Szosa-650"/>
    <x v="3"/>
    <d v="2009-05-10T00:00:00"/>
    <x v="1"/>
    <x v="1"/>
    <n v="782.99"/>
    <n v="469.79399999999998"/>
    <n v="2"/>
    <n v="939.58799999999997"/>
  </r>
  <r>
    <x v="0"/>
    <x v="0"/>
    <x v="0"/>
    <s v="Produkcja Rowerów"/>
    <x v="0"/>
    <x v="3"/>
    <s v="Szosa-650"/>
    <x v="3"/>
    <d v="2009-05-15T00:00:00"/>
    <x v="1"/>
    <x v="1"/>
    <n v="782.99"/>
    <n v="469.79399999999998"/>
    <n v="2"/>
    <n v="939.58799999999997"/>
  </r>
  <r>
    <x v="0"/>
    <x v="0"/>
    <x v="0"/>
    <s v="Produkcja Rowerów"/>
    <x v="2"/>
    <x v="8"/>
    <s v="LL tylne koło szosa"/>
    <x v="1"/>
    <d v="2009-05-18T00:00:00"/>
    <x v="1"/>
    <x v="1"/>
    <n v="112.565"/>
    <n v="67.539000000000001"/>
    <n v="8"/>
    <n v="540.31200000000001"/>
  </r>
  <r>
    <x v="0"/>
    <x v="0"/>
    <x v="0"/>
    <s v="Produkcja Rowerów"/>
    <x v="0"/>
    <x v="3"/>
    <s v="Szosa-650"/>
    <x v="3"/>
    <d v="2009-05-09T00:00:00"/>
    <x v="1"/>
    <x v="1"/>
    <n v="782.99"/>
    <n v="469.79399999999998"/>
    <n v="2"/>
    <n v="939.58799999999997"/>
  </r>
  <r>
    <x v="0"/>
    <x v="0"/>
    <x v="0"/>
    <s v="Produkcja Rowerów"/>
    <x v="1"/>
    <x v="11"/>
    <s v="damskie getry"/>
    <x v="1"/>
    <d v="2009-05-06T00:00:00"/>
    <x v="1"/>
    <x v="1"/>
    <n v="74.989999999999995"/>
    <n v="44.994"/>
    <n v="4"/>
    <n v="179.976"/>
  </r>
  <r>
    <x v="0"/>
    <x v="0"/>
    <x v="0"/>
    <s v="Produkcja Rowerów"/>
    <x v="0"/>
    <x v="3"/>
    <s v="Szosa-650"/>
    <x v="1"/>
    <d v="2009-05-26T00:00:00"/>
    <x v="1"/>
    <x v="1"/>
    <n v="782.99"/>
    <n v="469.79399999999998"/>
    <n v="4"/>
    <n v="1879.1759999999999"/>
  </r>
  <r>
    <x v="0"/>
    <x v="0"/>
    <x v="0"/>
    <s v="Produkcja Rowerów"/>
    <x v="0"/>
    <x v="3"/>
    <s v="Szosa-650"/>
    <x v="1"/>
    <d v="2009-05-25T00:00:00"/>
    <x v="1"/>
    <x v="1"/>
    <n v="782.99"/>
    <n v="469.79399999999998"/>
    <n v="1"/>
    <n v="469.79399999999998"/>
  </r>
  <r>
    <x v="0"/>
    <x v="0"/>
    <x v="0"/>
    <s v="Produkcja Rowerów"/>
    <x v="3"/>
    <x v="7"/>
    <s v="Sport-100"/>
    <x v="5"/>
    <d v="2009-05-15T00:00:00"/>
    <x v="1"/>
    <x v="1"/>
    <n v="34.99"/>
    <n v="20.186499999999999"/>
    <n v="1"/>
    <n v="20.186499999999999"/>
  </r>
  <r>
    <x v="0"/>
    <x v="0"/>
    <x v="0"/>
    <s v="Produkcja Rowerów"/>
    <x v="0"/>
    <x v="3"/>
    <s v="Szosa-650"/>
    <x v="3"/>
    <d v="2009-05-09T00:00:00"/>
    <x v="1"/>
    <x v="1"/>
    <n v="782.99"/>
    <n v="469.79399999999998"/>
    <n v="3"/>
    <n v="1409.3820000000001"/>
  </r>
  <r>
    <x v="0"/>
    <x v="0"/>
    <x v="0"/>
    <s v="Produkcja Rowerów"/>
    <x v="1"/>
    <x v="12"/>
    <s v="męskie spodenki rowerowe"/>
    <x v="4"/>
    <d v="2009-05-12T00:00:00"/>
    <x v="1"/>
    <x v="1"/>
    <n v="89.99"/>
    <n v="53.994"/>
    <n v="2"/>
    <n v="107.988"/>
  </r>
  <r>
    <x v="0"/>
    <x v="0"/>
    <x v="0"/>
    <s v="Produkcja Rowerów"/>
    <x v="2"/>
    <x v="6"/>
    <s v="ML rama rowerowa-W"/>
    <x v="6"/>
    <d v="2009-05-09T00:00:00"/>
    <x v="1"/>
    <x v="1"/>
    <n v="594.83000000000004"/>
    <n v="324.45269999999999"/>
    <n v="2"/>
    <n v="648.90539999999999"/>
  </r>
  <r>
    <x v="0"/>
    <x v="0"/>
    <x v="0"/>
    <s v="Rowery Miejskie"/>
    <x v="2"/>
    <x v="17"/>
    <s v="HL łożysko sterowe"/>
    <x v="7"/>
    <d v="2009-05-01T00:00:00"/>
    <x v="1"/>
    <x v="1"/>
    <n v="124.73"/>
    <n v="74.837999999999994"/>
    <n v="1"/>
    <n v="74.837999999999994"/>
  </r>
  <r>
    <x v="0"/>
    <x v="1"/>
    <x v="1"/>
    <s v="Metro SA"/>
    <x v="0"/>
    <x v="0"/>
    <s v="Górski-200"/>
    <x v="1"/>
    <d v="2009-05-14T00:00:00"/>
    <x v="1"/>
    <x v="1"/>
    <n v="2294.9899999999998"/>
    <n v="1229.4589000000001"/>
    <n v="1"/>
    <n v="1229.4589000000001"/>
  </r>
  <r>
    <x v="0"/>
    <x v="1"/>
    <x v="1"/>
    <s v="Metro SA"/>
    <x v="1"/>
    <x v="10"/>
    <s v="rękawiczki zimowe"/>
    <x v="1"/>
    <d v="2009-05-01T00:00:00"/>
    <x v="1"/>
    <x v="1"/>
    <n v="37.99"/>
    <n v="22.794"/>
    <n v="9"/>
    <n v="205.14600000000002"/>
  </r>
  <r>
    <x v="0"/>
    <x v="1"/>
    <x v="1"/>
    <s v="Metro SA"/>
    <x v="1"/>
    <x v="10"/>
    <s v="rękawiczki zimowe"/>
    <x v="1"/>
    <d v="2009-05-09T00:00:00"/>
    <x v="1"/>
    <x v="1"/>
    <n v="37.99"/>
    <n v="22.794"/>
    <n v="8"/>
    <n v="182.352"/>
  </r>
  <r>
    <x v="0"/>
    <x v="1"/>
    <x v="1"/>
    <s v="Metro SA"/>
    <x v="0"/>
    <x v="0"/>
    <s v="Górski-200"/>
    <x v="1"/>
    <d v="2009-05-24T00:00:00"/>
    <x v="1"/>
    <x v="1"/>
    <n v="2294.9899999999998"/>
    <n v="1229.4589000000001"/>
    <n v="3"/>
    <n v="3688.3767000000003"/>
  </r>
  <r>
    <x v="0"/>
    <x v="1"/>
    <x v="1"/>
    <s v="Metro SA"/>
    <x v="1"/>
    <x v="10"/>
    <s v="rękawiczki zimowe"/>
    <x v="1"/>
    <d v="2009-05-08T00:00:00"/>
    <x v="1"/>
    <x v="1"/>
    <n v="37.99"/>
    <n v="22.794"/>
    <n v="1"/>
    <n v="22.794"/>
  </r>
  <r>
    <x v="0"/>
    <x v="1"/>
    <x v="1"/>
    <s v="Metro SA"/>
    <x v="1"/>
    <x v="5"/>
    <s v="nakładka na rower"/>
    <x v="4"/>
    <d v="2009-05-02T00:00:00"/>
    <x v="1"/>
    <x v="1"/>
    <n v="8.99"/>
    <n v="5.1864999999999997"/>
    <n v="2"/>
    <n v="10.372999999999999"/>
  </r>
  <r>
    <x v="0"/>
    <x v="1"/>
    <x v="1"/>
    <s v="Metro SA"/>
    <x v="1"/>
    <x v="4"/>
    <s v="Long-Sleeve Logo Jersey"/>
    <x v="4"/>
    <d v="2009-05-02T00:00:00"/>
    <x v="1"/>
    <x v="1"/>
    <n v="49.99"/>
    <n v="28.840399999999999"/>
    <n v="5"/>
    <n v="144.202"/>
  </r>
  <r>
    <x v="0"/>
    <x v="1"/>
    <x v="1"/>
    <s v="Sklep „Po sąsiedzku”"/>
    <x v="1"/>
    <x v="12"/>
    <s v="męskie spodenki rowerowe"/>
    <x v="4"/>
    <d v="2009-05-30T00:00:00"/>
    <x v="1"/>
    <x v="1"/>
    <n v="89.99"/>
    <n v="53.994"/>
    <n v="2"/>
    <n v="107.988"/>
  </r>
  <r>
    <x v="0"/>
    <x v="1"/>
    <x v="1"/>
    <s v="Sklep „Po sąsiedzku”"/>
    <x v="3"/>
    <x v="7"/>
    <s v="Sport-100"/>
    <x v="5"/>
    <d v="2009-05-11T00:00:00"/>
    <x v="1"/>
    <x v="1"/>
    <n v="34.99"/>
    <n v="20.186499999999999"/>
    <n v="4"/>
    <n v="80.745999999999995"/>
  </r>
  <r>
    <x v="0"/>
    <x v="1"/>
    <x v="1"/>
    <s v="Sklep „Po sąsiedzku”"/>
    <x v="1"/>
    <x v="14"/>
    <s v="męskie spodenki sportowe"/>
    <x v="1"/>
    <d v="2009-05-20T00:00:00"/>
    <x v="1"/>
    <x v="1"/>
    <n v="59.99"/>
    <n v="35.994"/>
    <n v="3"/>
    <n v="107.982"/>
  </r>
  <r>
    <x v="0"/>
    <x v="1"/>
    <x v="1"/>
    <s v="Sklep „Po sąsiedzku”"/>
    <x v="1"/>
    <x v="11"/>
    <s v="damskie getry"/>
    <x v="1"/>
    <d v="2009-05-03T00:00:00"/>
    <x v="1"/>
    <x v="1"/>
    <n v="74.989999999999995"/>
    <n v="44.994"/>
    <n v="2"/>
    <n v="89.988"/>
  </r>
  <r>
    <x v="0"/>
    <x v="1"/>
    <x v="1"/>
    <s v="Sklep „Po sąsiedzku”"/>
    <x v="0"/>
    <x v="3"/>
    <s v="Szosa-650"/>
    <x v="3"/>
    <d v="2009-05-08T00:00:00"/>
    <x v="1"/>
    <x v="1"/>
    <n v="782.99"/>
    <n v="469.79399999999998"/>
    <n v="2"/>
    <n v="939.58799999999997"/>
  </r>
  <r>
    <x v="0"/>
    <x v="1"/>
    <x v="1"/>
    <s v="Sklep „Po sąsiedzku”"/>
    <x v="1"/>
    <x v="12"/>
    <s v="męskie spodenki rowerowe"/>
    <x v="4"/>
    <d v="2009-05-16T00:00:00"/>
    <x v="1"/>
    <x v="1"/>
    <n v="89.99"/>
    <n v="53.994"/>
    <n v="6"/>
    <n v="323.964"/>
  </r>
  <r>
    <x v="0"/>
    <x v="1"/>
    <x v="1"/>
    <s v="Sklep „Po sąsiedzku”"/>
    <x v="1"/>
    <x v="10"/>
    <s v="rękawiczki rowerowe"/>
    <x v="1"/>
    <d v="2009-05-30T00:00:00"/>
    <x v="1"/>
    <x v="1"/>
    <n v="24.49"/>
    <n v="14.1289"/>
    <n v="5"/>
    <n v="70.644499999999994"/>
  </r>
  <r>
    <x v="0"/>
    <x v="1"/>
    <x v="1"/>
    <s v="Sklep „Po sąsiedzku”"/>
    <x v="1"/>
    <x v="12"/>
    <s v="męskie spodenki rowerowe"/>
    <x v="4"/>
    <d v="2009-05-25T00:00:00"/>
    <x v="1"/>
    <x v="1"/>
    <n v="89.99"/>
    <n v="53.994"/>
    <n v="4"/>
    <n v="215.976"/>
  </r>
  <r>
    <x v="0"/>
    <x v="1"/>
    <x v="1"/>
    <s v="Sklep „Po sąsiedzku”"/>
    <x v="1"/>
    <x v="10"/>
    <s v="rękawiczki rowerowe"/>
    <x v="1"/>
    <d v="2009-05-30T00:00:00"/>
    <x v="1"/>
    <x v="1"/>
    <n v="24.49"/>
    <n v="14.1289"/>
    <n v="5"/>
    <n v="70.644499999999994"/>
  </r>
  <r>
    <x v="0"/>
    <x v="1"/>
    <x v="1"/>
    <s v="Sklep „Po sąsiedzku”"/>
    <x v="1"/>
    <x v="10"/>
    <s v="rękawiczki rowerowe"/>
    <x v="1"/>
    <d v="2009-05-04T00:00:00"/>
    <x v="1"/>
    <x v="1"/>
    <n v="24.49"/>
    <n v="14.1289"/>
    <n v="4"/>
    <n v="56.515599999999999"/>
  </r>
  <r>
    <x v="0"/>
    <x v="1"/>
    <x v="1"/>
    <s v="Sklep „Po sąsiedzku”"/>
    <x v="1"/>
    <x v="4"/>
    <s v="Long-Sleeve Logo Jersey"/>
    <x v="4"/>
    <d v="2009-05-23T00:00:00"/>
    <x v="1"/>
    <x v="1"/>
    <n v="49.99"/>
    <n v="28.840399999999999"/>
    <n v="5"/>
    <n v="144.202"/>
  </r>
  <r>
    <x v="0"/>
    <x v="1"/>
    <x v="1"/>
    <s v="Sklep „Po sąsiedzku”"/>
    <x v="2"/>
    <x v="6"/>
    <s v="LL rama rowerowa"/>
    <x v="3"/>
    <d v="2009-05-09T00:00:00"/>
    <x v="1"/>
    <x v="1"/>
    <n v="337.22"/>
    <n v="202.33199999999999"/>
    <n v="2"/>
    <n v="404.66399999999999"/>
  </r>
  <r>
    <x v="0"/>
    <x v="1"/>
    <x v="1"/>
    <s v="Sklep „Po sąsiedzku”"/>
    <x v="0"/>
    <x v="3"/>
    <s v="Szosa--550-W"/>
    <x v="6"/>
    <d v="2009-05-20T00:00:00"/>
    <x v="1"/>
    <x v="1"/>
    <n v="1120.49"/>
    <n v="600.26250000000005"/>
    <n v="1"/>
    <n v="600.26250000000005"/>
  </r>
  <r>
    <x v="0"/>
    <x v="1"/>
    <x v="1"/>
    <s v="Sklep „Po sąsiedzku”"/>
    <x v="1"/>
    <x v="14"/>
    <s v="męskie spodenki sportowe"/>
    <x v="1"/>
    <d v="2009-05-09T00:00:00"/>
    <x v="1"/>
    <x v="1"/>
    <n v="59.99"/>
    <n v="35.994"/>
    <n v="6"/>
    <n v="215.964"/>
  </r>
  <r>
    <x v="0"/>
    <x v="1"/>
    <x v="1"/>
    <s v="Sklep „Po sąsiedzku”"/>
    <x v="0"/>
    <x v="3"/>
    <s v="Szosa-650"/>
    <x v="1"/>
    <d v="2009-05-18T00:00:00"/>
    <x v="1"/>
    <x v="1"/>
    <n v="782.99"/>
    <n v="469.79399999999998"/>
    <n v="1"/>
    <n v="469.79399999999998"/>
  </r>
  <r>
    <x v="0"/>
    <x v="1"/>
    <x v="1"/>
    <s v="Sklep „Po sąsiedzku”"/>
    <x v="2"/>
    <x v="8"/>
    <s v="HL przednie koło szosa"/>
    <x v="1"/>
    <d v="2009-05-14T00:00:00"/>
    <x v="1"/>
    <x v="1"/>
    <n v="330.06"/>
    <n v="198.036"/>
    <n v="1"/>
    <n v="198.036"/>
  </r>
  <r>
    <x v="0"/>
    <x v="1"/>
    <x v="1"/>
    <s v="Sklep „Po sąsiedzku”"/>
    <x v="0"/>
    <x v="3"/>
    <s v="Szosa-250"/>
    <x v="1"/>
    <d v="2009-05-23T00:00:00"/>
    <x v="1"/>
    <x v="1"/>
    <n v="2443.35"/>
    <n v="1308.9375"/>
    <n v="2"/>
    <n v="2617.875"/>
  </r>
  <r>
    <x v="0"/>
    <x v="1"/>
    <x v="1"/>
    <s v="Sklep „Po sąsiedzku”"/>
    <x v="1"/>
    <x v="11"/>
    <s v="damskie getry"/>
    <x v="1"/>
    <d v="2009-05-21T00:00:00"/>
    <x v="1"/>
    <x v="1"/>
    <n v="74.989999999999995"/>
    <n v="44.994"/>
    <n v="5"/>
    <n v="224.97"/>
  </r>
  <r>
    <x v="0"/>
    <x v="1"/>
    <x v="1"/>
    <s v="Sklep „Po sąsiedzku”"/>
    <x v="2"/>
    <x v="6"/>
    <s v="ML rama rowerowa-W"/>
    <x v="6"/>
    <d v="2009-05-08T00:00:00"/>
    <x v="1"/>
    <x v="1"/>
    <n v="594.83000000000004"/>
    <n v="324.45269999999999"/>
    <n v="2"/>
    <n v="648.90539999999999"/>
  </r>
  <r>
    <x v="0"/>
    <x v="1"/>
    <x v="1"/>
    <s v="Sklep „Po sąsiedzku”"/>
    <x v="1"/>
    <x v="14"/>
    <s v="męskie spodenki sportowe"/>
    <x v="1"/>
    <d v="2009-05-10T00:00:00"/>
    <x v="1"/>
    <x v="1"/>
    <n v="59.99"/>
    <n v="35.994"/>
    <n v="1"/>
    <n v="35.994"/>
  </r>
  <r>
    <x v="0"/>
    <x v="1"/>
    <x v="1"/>
    <s v="Sklep „Po sąsiedzku”"/>
    <x v="3"/>
    <x v="7"/>
    <s v="Sport-100"/>
    <x v="3"/>
    <d v="2009-05-26T00:00:00"/>
    <x v="1"/>
    <x v="1"/>
    <n v="34.99"/>
    <n v="20.186499999999999"/>
    <n v="5"/>
    <n v="100.93249999999999"/>
  </r>
  <r>
    <x v="0"/>
    <x v="1"/>
    <x v="1"/>
    <s v="Sklep „Po sąsiedzku”"/>
    <x v="2"/>
    <x v="6"/>
    <s v="ML rama rowerowa-W"/>
    <x v="6"/>
    <d v="2009-05-04T00:00:00"/>
    <x v="1"/>
    <x v="1"/>
    <n v="594.83000000000004"/>
    <n v="324.45269999999999"/>
    <n v="2"/>
    <n v="648.90539999999999"/>
  </r>
  <r>
    <x v="0"/>
    <x v="1"/>
    <x v="1"/>
    <s v="Sklep „Po sąsiedzku”"/>
    <x v="3"/>
    <x v="15"/>
    <s v="zamknięcie linka"/>
    <x v="7"/>
    <d v="2009-05-27T00:00:00"/>
    <x v="1"/>
    <x v="1"/>
    <n v="25"/>
    <n v="15"/>
    <n v="6"/>
    <n v="90"/>
  </r>
  <r>
    <x v="0"/>
    <x v="1"/>
    <x v="1"/>
    <s v="Sklep „Po sąsiedzku”"/>
    <x v="2"/>
    <x v="6"/>
    <s v="LL rama rowerowa"/>
    <x v="3"/>
    <d v="2009-05-13T00:00:00"/>
    <x v="1"/>
    <x v="1"/>
    <n v="337.22"/>
    <n v="202.33199999999999"/>
    <n v="2"/>
    <n v="404.66399999999999"/>
  </r>
  <r>
    <x v="0"/>
    <x v="1"/>
    <x v="1"/>
    <s v="Sklep „Po sąsiedzku”"/>
    <x v="1"/>
    <x v="5"/>
    <s v="nakładka na rower"/>
    <x v="4"/>
    <d v="2009-05-27T00:00:00"/>
    <x v="1"/>
    <x v="1"/>
    <n v="8.99"/>
    <n v="5.0136000000000003"/>
    <n v="14"/>
    <n v="70.190400000000011"/>
  </r>
  <r>
    <x v="0"/>
    <x v="1"/>
    <x v="1"/>
    <s v="Sklep „Po sąsiedzku”"/>
    <x v="2"/>
    <x v="6"/>
    <s v="LL rama rowerowa"/>
    <x v="1"/>
    <d v="2009-05-04T00:00:00"/>
    <x v="1"/>
    <x v="1"/>
    <n v="337.22"/>
    <n v="183.93819999999999"/>
    <n v="2"/>
    <n v="367.87639999999999"/>
  </r>
  <r>
    <x v="0"/>
    <x v="1"/>
    <x v="1"/>
    <s v="Sklep „Po sąsiedzku”"/>
    <x v="0"/>
    <x v="3"/>
    <s v="Szosa-250"/>
    <x v="3"/>
    <d v="2009-05-02T00:00:00"/>
    <x v="1"/>
    <x v="1"/>
    <n v="2443.35"/>
    <n v="1466.01"/>
    <n v="2"/>
    <n v="2932.02"/>
  </r>
  <r>
    <x v="0"/>
    <x v="1"/>
    <x v="1"/>
    <s v="Sklep „Po sąsiedzku”"/>
    <x v="0"/>
    <x v="3"/>
    <s v="Szosa-650"/>
    <x v="1"/>
    <d v="2009-05-21T00:00:00"/>
    <x v="1"/>
    <x v="1"/>
    <n v="782.99"/>
    <n v="469.79399999999998"/>
    <n v="2"/>
    <n v="939.58799999999997"/>
  </r>
  <r>
    <x v="0"/>
    <x v="1"/>
    <x v="1"/>
    <s v="Sklep „Po sąsiedzku”"/>
    <x v="1"/>
    <x v="4"/>
    <s v="Long-Sleeve Logo Jersey"/>
    <x v="4"/>
    <d v="2009-05-23T00:00:00"/>
    <x v="1"/>
    <x v="1"/>
    <n v="49.99"/>
    <n v="28.840399999999999"/>
    <n v="9"/>
    <n v="259.56360000000001"/>
  </r>
  <r>
    <x v="0"/>
    <x v="1"/>
    <x v="1"/>
    <s v="Sklep „Po sąsiedzku”"/>
    <x v="2"/>
    <x v="6"/>
    <s v="LL rama rowerowa"/>
    <x v="1"/>
    <d v="2009-05-07T00:00:00"/>
    <x v="1"/>
    <x v="1"/>
    <n v="337.22"/>
    <n v="183.93819999999999"/>
    <n v="4"/>
    <n v="735.75279999999998"/>
  </r>
  <r>
    <x v="0"/>
    <x v="1"/>
    <x v="1"/>
    <s v="Sklep „Po sąsiedzku”"/>
    <x v="0"/>
    <x v="3"/>
    <s v="Szosa-650"/>
    <x v="1"/>
    <d v="2009-05-16T00:00:00"/>
    <x v="1"/>
    <x v="1"/>
    <n v="782.99"/>
    <n v="469.79399999999998"/>
    <n v="3"/>
    <n v="1409.3820000000001"/>
  </r>
  <r>
    <x v="0"/>
    <x v="1"/>
    <x v="1"/>
    <s v="Sklep „Po sąsiedzku”"/>
    <x v="0"/>
    <x v="3"/>
    <s v="Szosa-650"/>
    <x v="3"/>
    <d v="2009-05-03T00:00:00"/>
    <x v="1"/>
    <x v="1"/>
    <n v="782.99"/>
    <n v="469.79399999999998"/>
    <n v="4"/>
    <n v="1879.1759999999999"/>
  </r>
  <r>
    <x v="0"/>
    <x v="1"/>
    <x v="1"/>
    <s v="Sklep „Po sąsiedzku”"/>
    <x v="0"/>
    <x v="3"/>
    <s v="Szosa-650"/>
    <x v="3"/>
    <d v="2009-05-19T00:00:00"/>
    <x v="1"/>
    <x v="1"/>
    <n v="782.99"/>
    <n v="469.79399999999998"/>
    <n v="9"/>
    <n v="4228.1459999999997"/>
  </r>
  <r>
    <x v="0"/>
    <x v="1"/>
    <x v="1"/>
    <s v="Sklep „Po sąsiedzku”"/>
    <x v="0"/>
    <x v="3"/>
    <s v="Szosa-650"/>
    <x v="3"/>
    <d v="2009-05-20T00:00:00"/>
    <x v="1"/>
    <x v="1"/>
    <n v="782.99"/>
    <n v="469.79399999999998"/>
    <n v="6"/>
    <n v="2818.7640000000001"/>
  </r>
  <r>
    <x v="0"/>
    <x v="1"/>
    <x v="1"/>
    <s v="Sklep „Po sąsiedzku”"/>
    <x v="3"/>
    <x v="13"/>
    <s v="mini-pompki"/>
    <x v="7"/>
    <d v="2009-05-29T00:00:00"/>
    <x v="1"/>
    <x v="1"/>
    <n v="19.989999999999998"/>
    <n v="11.994"/>
    <n v="4"/>
    <n v="47.975999999999999"/>
  </r>
  <r>
    <x v="0"/>
    <x v="1"/>
    <x v="1"/>
    <s v="Sklep „Po sąsiedzku”"/>
    <x v="3"/>
    <x v="7"/>
    <s v="Sport-100"/>
    <x v="1"/>
    <d v="2009-05-12T00:00:00"/>
    <x v="1"/>
    <x v="1"/>
    <n v="34.99"/>
    <n v="20.186499999999999"/>
    <n v="6"/>
    <n v="121.119"/>
  </r>
  <r>
    <x v="0"/>
    <x v="1"/>
    <x v="1"/>
    <s v="Sklep „Po sąsiedzku”"/>
    <x v="2"/>
    <x v="6"/>
    <s v="ML rama rowerowa-W"/>
    <x v="6"/>
    <d v="2009-05-24T00:00:00"/>
    <x v="1"/>
    <x v="1"/>
    <n v="594.83000000000004"/>
    <n v="324.45269999999999"/>
    <n v="4"/>
    <n v="1297.8108"/>
  </r>
  <r>
    <x v="0"/>
    <x v="1"/>
    <x v="1"/>
    <s v="Sklep „Po sąsiedzku”"/>
    <x v="2"/>
    <x v="6"/>
    <s v="LL rama rowerowa"/>
    <x v="3"/>
    <d v="2009-05-19T00:00:00"/>
    <x v="1"/>
    <x v="1"/>
    <n v="337.22"/>
    <n v="202.33199999999999"/>
    <n v="1"/>
    <n v="202.33199999999999"/>
  </r>
  <r>
    <x v="0"/>
    <x v="1"/>
    <x v="1"/>
    <s v="Sklep „Po sąsiedzku”"/>
    <x v="1"/>
    <x v="11"/>
    <s v="damskie getry"/>
    <x v="1"/>
    <d v="2009-05-01T00:00:00"/>
    <x v="1"/>
    <x v="1"/>
    <n v="74.989999999999995"/>
    <n v="44.994"/>
    <n v="4"/>
    <n v="179.976"/>
  </r>
  <r>
    <x v="0"/>
    <x v="1"/>
    <x v="1"/>
    <s v="Sklep „Po sąsiedzku”"/>
    <x v="0"/>
    <x v="3"/>
    <s v="Szosa--550-W"/>
    <x v="6"/>
    <d v="2009-05-31T00:00:00"/>
    <x v="1"/>
    <x v="1"/>
    <n v="1120.49"/>
    <n v="600.26250000000005"/>
    <n v="5"/>
    <n v="3001.3125"/>
  </r>
  <r>
    <x v="0"/>
    <x v="1"/>
    <x v="1"/>
    <s v="Sklep „Po sąsiedzku”"/>
    <x v="0"/>
    <x v="3"/>
    <s v="Szosa-650"/>
    <x v="3"/>
    <d v="2009-05-20T00:00:00"/>
    <x v="1"/>
    <x v="1"/>
    <n v="782.99"/>
    <n v="469.79399999999998"/>
    <n v="2"/>
    <n v="939.58799999999997"/>
  </r>
  <r>
    <x v="0"/>
    <x v="1"/>
    <x v="1"/>
    <s v="Sklep „Po sąsiedzku”"/>
    <x v="2"/>
    <x v="6"/>
    <s v="LL rama rowerowa"/>
    <x v="3"/>
    <d v="2009-05-24T00:00:00"/>
    <x v="1"/>
    <x v="1"/>
    <n v="337.22"/>
    <n v="202.33199999999999"/>
    <n v="1"/>
    <n v="202.33199999999999"/>
  </r>
  <r>
    <x v="0"/>
    <x v="1"/>
    <x v="1"/>
    <s v="Sklep „Po sąsiedzku”"/>
    <x v="0"/>
    <x v="3"/>
    <s v="Szosa-650"/>
    <x v="1"/>
    <d v="2009-05-02T00:00:00"/>
    <x v="1"/>
    <x v="1"/>
    <n v="782.99"/>
    <n v="469.79399999999998"/>
    <n v="2"/>
    <n v="939.58799999999997"/>
  </r>
  <r>
    <x v="0"/>
    <x v="1"/>
    <x v="1"/>
    <s v="Sklep „Po sąsiedzku”"/>
    <x v="1"/>
    <x v="4"/>
    <s v="Long-Sleeve Logo Jersey"/>
    <x v="4"/>
    <d v="2009-05-22T00:00:00"/>
    <x v="1"/>
    <x v="1"/>
    <n v="49.99"/>
    <n v="28.840399999999999"/>
    <n v="1"/>
    <n v="28.840399999999999"/>
  </r>
  <r>
    <x v="0"/>
    <x v="1"/>
    <x v="1"/>
    <s v="Sklep „Po sąsiedzku”"/>
    <x v="2"/>
    <x v="8"/>
    <s v="LL tylne koło szosa"/>
    <x v="1"/>
    <d v="2009-05-30T00:00:00"/>
    <x v="1"/>
    <x v="1"/>
    <n v="112.565"/>
    <n v="67.539000000000001"/>
    <n v="1"/>
    <n v="67.539000000000001"/>
  </r>
  <r>
    <x v="0"/>
    <x v="0"/>
    <x v="3"/>
    <s v="Mechanika SC"/>
    <x v="0"/>
    <x v="3"/>
    <s v="Szosa-650"/>
    <x v="1"/>
    <d v="2009-05-14T00:00:00"/>
    <x v="1"/>
    <x v="1"/>
    <n v="782.99"/>
    <n v="469.79399999999998"/>
    <n v="2"/>
    <n v="939.58799999999997"/>
  </r>
  <r>
    <x v="0"/>
    <x v="0"/>
    <x v="3"/>
    <s v="Mechanika SC"/>
    <x v="0"/>
    <x v="3"/>
    <s v="Szosa-650"/>
    <x v="3"/>
    <d v="2009-05-17T00:00:00"/>
    <x v="1"/>
    <x v="1"/>
    <n v="782.99"/>
    <n v="469.79399999999998"/>
    <n v="1"/>
    <n v="469.79399999999998"/>
  </r>
  <r>
    <x v="0"/>
    <x v="0"/>
    <x v="3"/>
    <s v="Mechanika SC"/>
    <x v="1"/>
    <x v="4"/>
    <s v="Long-Sleeve Logo Jersey"/>
    <x v="4"/>
    <d v="2009-05-24T00:00:00"/>
    <x v="1"/>
    <x v="1"/>
    <n v="49.99"/>
    <n v="28.840399999999999"/>
    <n v="1"/>
    <n v="28.840399999999999"/>
  </r>
  <r>
    <x v="0"/>
    <x v="0"/>
    <x v="3"/>
    <s v="Mechanika SC"/>
    <x v="0"/>
    <x v="3"/>
    <s v="Szosa-650"/>
    <x v="3"/>
    <d v="2009-05-23T00:00:00"/>
    <x v="1"/>
    <x v="1"/>
    <n v="782.99"/>
    <n v="469.79399999999998"/>
    <n v="1"/>
    <n v="469.79399999999998"/>
  </r>
  <r>
    <x v="0"/>
    <x v="0"/>
    <x v="3"/>
    <s v="Mechanika SC"/>
    <x v="2"/>
    <x v="6"/>
    <s v="ML rama rowerowa-W"/>
    <x v="6"/>
    <d v="2009-05-13T00:00:00"/>
    <x v="1"/>
    <x v="1"/>
    <n v="594.83000000000004"/>
    <n v="324.45269999999999"/>
    <n v="2"/>
    <n v="648.90539999999999"/>
  </r>
  <r>
    <x v="0"/>
    <x v="0"/>
    <x v="3"/>
    <s v="Mechanika SC"/>
    <x v="1"/>
    <x v="5"/>
    <s v="nakładka na rower"/>
    <x v="4"/>
    <d v="2009-05-12T00:00:00"/>
    <x v="1"/>
    <x v="1"/>
    <n v="8.99"/>
    <n v="5.1864999999999997"/>
    <n v="5"/>
    <n v="25.932499999999997"/>
  </r>
  <r>
    <x v="0"/>
    <x v="0"/>
    <x v="3"/>
    <s v="Mechanika SC"/>
    <x v="1"/>
    <x v="11"/>
    <s v="damskie getry"/>
    <x v="1"/>
    <d v="2009-05-29T00:00:00"/>
    <x v="1"/>
    <x v="1"/>
    <n v="74.989999999999995"/>
    <n v="44.994"/>
    <n v="1"/>
    <n v="44.994"/>
  </r>
  <r>
    <x v="0"/>
    <x v="0"/>
    <x v="3"/>
    <s v="Mechanika SC"/>
    <x v="2"/>
    <x v="8"/>
    <s v="LL tylne koło szosa"/>
    <x v="1"/>
    <d v="2009-05-16T00:00:00"/>
    <x v="1"/>
    <x v="1"/>
    <n v="112.565"/>
    <n v="67.539000000000001"/>
    <n v="1"/>
    <n v="67.539000000000001"/>
  </r>
  <r>
    <x v="0"/>
    <x v="0"/>
    <x v="3"/>
    <s v="Mechanika SC"/>
    <x v="0"/>
    <x v="3"/>
    <s v="Szosa-650"/>
    <x v="3"/>
    <d v="2009-05-12T00:00:00"/>
    <x v="1"/>
    <x v="1"/>
    <n v="782.99"/>
    <n v="469.79399999999998"/>
    <n v="5"/>
    <n v="2348.9699999999998"/>
  </r>
  <r>
    <x v="0"/>
    <x v="0"/>
    <x v="3"/>
    <s v="Mechanika SC"/>
    <x v="0"/>
    <x v="3"/>
    <s v="Szosa-650"/>
    <x v="3"/>
    <d v="2009-05-22T00:00:00"/>
    <x v="1"/>
    <x v="1"/>
    <n v="782.99"/>
    <n v="469.79399999999998"/>
    <n v="1"/>
    <n v="469.79399999999998"/>
  </r>
  <r>
    <x v="0"/>
    <x v="0"/>
    <x v="3"/>
    <s v="Ulubione rowery SC"/>
    <x v="3"/>
    <x v="13"/>
    <s v="mini-pompki"/>
    <x v="7"/>
    <d v="2009-05-27T00:00:00"/>
    <x v="1"/>
    <x v="1"/>
    <n v="19.989999999999998"/>
    <n v="11.994"/>
    <n v="1"/>
    <n v="11.994"/>
  </r>
  <r>
    <x v="0"/>
    <x v="0"/>
    <x v="3"/>
    <s v="Ulubione rowery SC"/>
    <x v="1"/>
    <x v="14"/>
    <s v="męskie spodenki sportowe"/>
    <x v="1"/>
    <d v="2009-05-31T00:00:00"/>
    <x v="1"/>
    <x v="1"/>
    <n v="59.99"/>
    <n v="35.994"/>
    <n v="4"/>
    <n v="143.976"/>
  </r>
  <r>
    <x v="0"/>
    <x v="0"/>
    <x v="3"/>
    <s v="Ulubione rowery SC"/>
    <x v="2"/>
    <x v="6"/>
    <s v="LL rama rowerowa"/>
    <x v="1"/>
    <d v="2009-05-08T00:00:00"/>
    <x v="1"/>
    <x v="1"/>
    <n v="337.22"/>
    <n v="183.93819999999999"/>
    <n v="2"/>
    <n v="367.87639999999999"/>
  </r>
  <r>
    <x v="0"/>
    <x v="0"/>
    <x v="3"/>
    <s v="Ulubione rowery SC"/>
    <x v="0"/>
    <x v="3"/>
    <s v="Szosa-650"/>
    <x v="3"/>
    <d v="2009-05-16T00:00:00"/>
    <x v="1"/>
    <x v="1"/>
    <n v="782.99"/>
    <n v="469.79399999999998"/>
    <n v="8"/>
    <n v="3758.3519999999999"/>
  </r>
  <r>
    <x v="0"/>
    <x v="0"/>
    <x v="3"/>
    <s v="Ulubione rowery SC"/>
    <x v="1"/>
    <x v="12"/>
    <s v="męskie spodenki rowerowe"/>
    <x v="4"/>
    <d v="2009-05-13T00:00:00"/>
    <x v="1"/>
    <x v="1"/>
    <n v="89.99"/>
    <n v="53.994"/>
    <n v="3"/>
    <n v="161.982"/>
  </r>
  <r>
    <x v="0"/>
    <x v="0"/>
    <x v="3"/>
    <s v="Ulubione rowery SC"/>
    <x v="0"/>
    <x v="3"/>
    <s v="Szosa-250"/>
    <x v="1"/>
    <d v="2009-05-26T00:00:00"/>
    <x v="1"/>
    <x v="1"/>
    <n v="2443.35"/>
    <n v="1308.9375"/>
    <n v="6"/>
    <n v="7853.625"/>
  </r>
  <r>
    <x v="0"/>
    <x v="0"/>
    <x v="3"/>
    <s v="Ulubione rowery SC"/>
    <x v="1"/>
    <x v="4"/>
    <s v="Long-Sleeve Logo Jersey"/>
    <x v="4"/>
    <d v="2009-05-19T00:00:00"/>
    <x v="1"/>
    <x v="1"/>
    <n v="49.99"/>
    <n v="28.840399999999999"/>
    <n v="4"/>
    <n v="115.3616"/>
  </r>
  <r>
    <x v="0"/>
    <x v="0"/>
    <x v="3"/>
    <s v="Ulubione rowery SC"/>
    <x v="2"/>
    <x v="6"/>
    <s v="LL rama rowerowa"/>
    <x v="3"/>
    <d v="2009-05-11T00:00:00"/>
    <x v="1"/>
    <x v="1"/>
    <n v="337.22"/>
    <n v="202.33199999999999"/>
    <n v="1"/>
    <n v="202.33199999999999"/>
  </r>
  <r>
    <x v="0"/>
    <x v="0"/>
    <x v="3"/>
    <s v="Ulubione rowery SC"/>
    <x v="1"/>
    <x v="11"/>
    <s v="damskie getry"/>
    <x v="1"/>
    <d v="2009-05-04T00:00:00"/>
    <x v="1"/>
    <x v="1"/>
    <n v="74.989999999999995"/>
    <n v="44.994"/>
    <n v="4"/>
    <n v="179.976"/>
  </r>
  <r>
    <x v="0"/>
    <x v="0"/>
    <x v="3"/>
    <s v="Ulubione rowery SC"/>
    <x v="2"/>
    <x v="8"/>
    <s v="LL tylne koło szosa"/>
    <x v="1"/>
    <d v="2009-05-18T00:00:00"/>
    <x v="1"/>
    <x v="1"/>
    <n v="112.565"/>
    <n v="67.539000000000001"/>
    <n v="2"/>
    <n v="135.078"/>
  </r>
  <r>
    <x v="0"/>
    <x v="0"/>
    <x v="3"/>
    <s v="Ulubione rowery SC"/>
    <x v="0"/>
    <x v="3"/>
    <s v="Szosa-650"/>
    <x v="1"/>
    <d v="2009-05-25T00:00:00"/>
    <x v="1"/>
    <x v="1"/>
    <n v="782.99"/>
    <n v="469.79399999999998"/>
    <n v="1"/>
    <n v="469.79399999999998"/>
  </r>
  <r>
    <x v="0"/>
    <x v="0"/>
    <x v="3"/>
    <s v="Ulubione rowery SC"/>
    <x v="1"/>
    <x v="4"/>
    <s v="Long-Sleeve Logo Jersey"/>
    <x v="4"/>
    <d v="2009-05-21T00:00:00"/>
    <x v="1"/>
    <x v="1"/>
    <n v="49.99"/>
    <n v="28.840399999999999"/>
    <n v="5"/>
    <n v="144.202"/>
  </r>
  <r>
    <x v="0"/>
    <x v="0"/>
    <x v="3"/>
    <s v="Ulubione rowery SC"/>
    <x v="0"/>
    <x v="3"/>
    <s v="Szosa-650"/>
    <x v="1"/>
    <d v="2009-05-02T00:00:00"/>
    <x v="1"/>
    <x v="1"/>
    <n v="782.99"/>
    <n v="469.79399999999998"/>
    <n v="3"/>
    <n v="1409.3820000000001"/>
  </r>
  <r>
    <x v="0"/>
    <x v="0"/>
    <x v="3"/>
    <s v="Ulubione rowery SC"/>
    <x v="2"/>
    <x v="6"/>
    <s v="LL rama rowerowa"/>
    <x v="3"/>
    <d v="2009-05-12T00:00:00"/>
    <x v="1"/>
    <x v="1"/>
    <n v="337.22"/>
    <n v="202.33199999999999"/>
    <n v="2"/>
    <n v="404.66399999999999"/>
  </r>
  <r>
    <x v="0"/>
    <x v="0"/>
    <x v="3"/>
    <s v="Ulubione rowery SC"/>
    <x v="3"/>
    <x v="15"/>
    <s v="zamknięcie linka"/>
    <x v="7"/>
    <d v="2009-05-04T00:00:00"/>
    <x v="1"/>
    <x v="1"/>
    <n v="25"/>
    <n v="15"/>
    <n v="7"/>
    <n v="105"/>
  </r>
  <r>
    <x v="0"/>
    <x v="0"/>
    <x v="3"/>
    <s v="Ulubione rowery SC"/>
    <x v="0"/>
    <x v="3"/>
    <s v="Szosa-650"/>
    <x v="3"/>
    <d v="2009-05-04T00:00:00"/>
    <x v="1"/>
    <x v="1"/>
    <n v="782.99"/>
    <n v="469.79399999999998"/>
    <n v="2"/>
    <n v="939.58799999999997"/>
  </r>
  <r>
    <x v="0"/>
    <x v="0"/>
    <x v="3"/>
    <s v="Ulubione rowery SC"/>
    <x v="2"/>
    <x v="6"/>
    <s v="HL rama rowerowa szosa"/>
    <x v="3"/>
    <d v="2009-05-10T00:00:00"/>
    <x v="1"/>
    <x v="1"/>
    <n v="1431.5"/>
    <n v="780.81820000000005"/>
    <n v="4"/>
    <n v="3123.2728000000002"/>
  </r>
  <r>
    <x v="0"/>
    <x v="0"/>
    <x v="3"/>
    <s v="Ulubione rowery SC"/>
    <x v="1"/>
    <x v="4"/>
    <s v="Long-Sleeve Logo Jersey"/>
    <x v="4"/>
    <d v="2009-05-29T00:00:00"/>
    <x v="1"/>
    <x v="1"/>
    <n v="49.99"/>
    <n v="28.840399999999999"/>
    <n v="2"/>
    <n v="57.680799999999998"/>
  </r>
  <r>
    <x v="0"/>
    <x v="0"/>
    <x v="3"/>
    <s v="Ulubione rowery SC"/>
    <x v="0"/>
    <x v="3"/>
    <s v="Szosa-650"/>
    <x v="3"/>
    <d v="2009-05-29T00:00:00"/>
    <x v="1"/>
    <x v="1"/>
    <n v="782.99"/>
    <n v="469.79399999999998"/>
    <n v="6"/>
    <n v="2818.7640000000001"/>
  </r>
  <r>
    <x v="0"/>
    <x v="0"/>
    <x v="3"/>
    <s v="Ulubione rowery SC"/>
    <x v="1"/>
    <x v="14"/>
    <s v="męskie spodenki sportowe"/>
    <x v="1"/>
    <d v="2009-05-17T00:00:00"/>
    <x v="1"/>
    <x v="1"/>
    <n v="59.99"/>
    <n v="35.994"/>
    <n v="3"/>
    <n v="107.982"/>
  </r>
  <r>
    <x v="0"/>
    <x v="0"/>
    <x v="3"/>
    <s v="Ulubione rowery SC"/>
    <x v="1"/>
    <x v="14"/>
    <s v="męskie spodenki sportowe"/>
    <x v="1"/>
    <d v="2009-05-06T00:00:00"/>
    <x v="1"/>
    <x v="1"/>
    <n v="59.99"/>
    <n v="35.994"/>
    <n v="3"/>
    <n v="107.982"/>
  </r>
  <r>
    <x v="0"/>
    <x v="0"/>
    <x v="3"/>
    <s v="Ulubione rowery SC"/>
    <x v="0"/>
    <x v="3"/>
    <s v="Szosa-250"/>
    <x v="1"/>
    <d v="2009-05-05T00:00:00"/>
    <x v="1"/>
    <x v="1"/>
    <n v="2443.35"/>
    <n v="1308.9375"/>
    <n v="4"/>
    <n v="5235.75"/>
  </r>
  <r>
    <x v="0"/>
    <x v="0"/>
    <x v="3"/>
    <s v="Ulubione rowery SC"/>
    <x v="2"/>
    <x v="6"/>
    <s v="LL rama rowerowa"/>
    <x v="3"/>
    <d v="2009-05-05T00:00:00"/>
    <x v="1"/>
    <x v="1"/>
    <n v="337.22"/>
    <n v="202.33199999999999"/>
    <n v="5"/>
    <n v="1011.66"/>
  </r>
  <r>
    <x v="0"/>
    <x v="0"/>
    <x v="3"/>
    <s v="Ulubione rowery SC"/>
    <x v="2"/>
    <x v="8"/>
    <s v="ML przednie koło szosa"/>
    <x v="1"/>
    <d v="2009-05-27T00:00:00"/>
    <x v="1"/>
    <x v="1"/>
    <n v="248.38499999999999"/>
    <n v="149.03100000000001"/>
    <n v="1"/>
    <n v="149.03100000000001"/>
  </r>
  <r>
    <x v="0"/>
    <x v="0"/>
    <x v="3"/>
    <s v="Ulubione rowery SC"/>
    <x v="0"/>
    <x v="3"/>
    <s v="Szosa-250"/>
    <x v="3"/>
    <d v="2009-05-30T00:00:00"/>
    <x v="1"/>
    <x v="1"/>
    <n v="2443.35"/>
    <n v="1466.01"/>
    <n v="1"/>
    <n v="1466.01"/>
  </r>
  <r>
    <x v="0"/>
    <x v="0"/>
    <x v="3"/>
    <s v="Ulubione rowery SC"/>
    <x v="3"/>
    <x v="7"/>
    <s v="Sport-100"/>
    <x v="5"/>
    <d v="2009-05-01T00:00:00"/>
    <x v="1"/>
    <x v="1"/>
    <n v="34.99"/>
    <n v="19.5136"/>
    <n v="14"/>
    <n v="273.19040000000001"/>
  </r>
  <r>
    <x v="0"/>
    <x v="0"/>
    <x v="3"/>
    <s v="Ulubione rowery SC"/>
    <x v="0"/>
    <x v="3"/>
    <s v="Szosa-250"/>
    <x v="3"/>
    <d v="2009-05-03T00:00:00"/>
    <x v="1"/>
    <x v="1"/>
    <n v="2443.35"/>
    <n v="1466.01"/>
    <n v="2"/>
    <n v="2932.02"/>
  </r>
  <r>
    <x v="0"/>
    <x v="0"/>
    <x v="3"/>
    <s v="Ulubione rowery SC"/>
    <x v="2"/>
    <x v="6"/>
    <s v="LL rama rowerowa"/>
    <x v="1"/>
    <d v="2009-05-05T00:00:00"/>
    <x v="1"/>
    <x v="1"/>
    <n v="337.22"/>
    <n v="183.93819999999999"/>
    <n v="1"/>
    <n v="183.93819999999999"/>
  </r>
  <r>
    <x v="0"/>
    <x v="0"/>
    <x v="3"/>
    <s v="Ulubione rowery SC"/>
    <x v="1"/>
    <x v="11"/>
    <s v="damskie getry"/>
    <x v="1"/>
    <d v="2009-05-29T00:00:00"/>
    <x v="1"/>
    <x v="1"/>
    <n v="74.989999999999995"/>
    <n v="44.994"/>
    <n v="4"/>
    <n v="179.976"/>
  </r>
  <r>
    <x v="0"/>
    <x v="0"/>
    <x v="3"/>
    <s v="Ulubione rowery SC"/>
    <x v="1"/>
    <x v="11"/>
    <s v="damskie getry"/>
    <x v="1"/>
    <d v="2009-05-31T00:00:00"/>
    <x v="1"/>
    <x v="1"/>
    <n v="74.989999999999995"/>
    <n v="44.994"/>
    <n v="4"/>
    <n v="179.976"/>
  </r>
  <r>
    <x v="0"/>
    <x v="0"/>
    <x v="3"/>
    <s v="Ulubione rowery SC"/>
    <x v="2"/>
    <x v="6"/>
    <s v="LL rama rowerowa"/>
    <x v="3"/>
    <d v="2009-05-30T00:00:00"/>
    <x v="1"/>
    <x v="1"/>
    <n v="337.22"/>
    <n v="202.33199999999999"/>
    <n v="1"/>
    <n v="202.33199999999999"/>
  </r>
  <r>
    <x v="0"/>
    <x v="0"/>
    <x v="3"/>
    <s v="Ulubione rowery SC"/>
    <x v="1"/>
    <x v="10"/>
    <s v="rękawiczki rowerowe"/>
    <x v="1"/>
    <d v="2009-05-14T00:00:00"/>
    <x v="1"/>
    <x v="1"/>
    <n v="24.49"/>
    <n v="14.1289"/>
    <n v="2"/>
    <n v="28.2578"/>
  </r>
  <r>
    <x v="0"/>
    <x v="0"/>
    <x v="3"/>
    <s v="Ulubione rowery SC"/>
    <x v="1"/>
    <x v="5"/>
    <s v="nakładka na rower"/>
    <x v="4"/>
    <d v="2009-05-13T00:00:00"/>
    <x v="1"/>
    <x v="1"/>
    <n v="8.99"/>
    <n v="5.1864999999999997"/>
    <n v="2"/>
    <n v="10.372999999999999"/>
  </r>
  <r>
    <x v="0"/>
    <x v="0"/>
    <x v="3"/>
    <s v="Ulubione rowery SC"/>
    <x v="2"/>
    <x v="6"/>
    <s v="HL rama rowerowa szosa"/>
    <x v="1"/>
    <d v="2009-05-03T00:00:00"/>
    <x v="1"/>
    <x v="1"/>
    <n v="1431.5"/>
    <n v="780.81820000000005"/>
    <n v="1"/>
    <n v="780.81820000000005"/>
  </r>
  <r>
    <x v="0"/>
    <x v="0"/>
    <x v="3"/>
    <s v="Ulubione rowery SC"/>
    <x v="2"/>
    <x v="6"/>
    <s v="HL rama rowerowa szosa"/>
    <x v="3"/>
    <d v="2009-05-26T00:00:00"/>
    <x v="1"/>
    <x v="1"/>
    <n v="1431.5"/>
    <n v="780.81820000000005"/>
    <n v="3"/>
    <n v="2342.4546"/>
  </r>
  <r>
    <x v="0"/>
    <x v="0"/>
    <x v="3"/>
    <s v="Ulubione rowery SC"/>
    <x v="0"/>
    <x v="3"/>
    <s v="Szosa--550-W"/>
    <x v="6"/>
    <d v="2009-05-15T00:00:00"/>
    <x v="1"/>
    <x v="1"/>
    <n v="1120.49"/>
    <n v="600.26250000000005"/>
    <n v="2"/>
    <n v="1200.5250000000001"/>
  </r>
  <r>
    <x v="0"/>
    <x v="0"/>
    <x v="3"/>
    <s v="Ulubione rowery SC"/>
    <x v="2"/>
    <x v="6"/>
    <s v="ML rama rowerowa-W"/>
    <x v="6"/>
    <d v="2009-05-05T00:00:00"/>
    <x v="1"/>
    <x v="1"/>
    <n v="594.83000000000004"/>
    <n v="324.45269999999999"/>
    <n v="4"/>
    <n v="1297.8108"/>
  </r>
  <r>
    <x v="0"/>
    <x v="0"/>
    <x v="3"/>
    <s v="Ulubione rowery SC"/>
    <x v="2"/>
    <x v="6"/>
    <s v="ML rama rowerowa-W"/>
    <x v="6"/>
    <d v="2009-05-05T00:00:00"/>
    <x v="1"/>
    <x v="1"/>
    <n v="594.83000000000004"/>
    <n v="324.45269999999999"/>
    <n v="5"/>
    <n v="1622.2635"/>
  </r>
  <r>
    <x v="0"/>
    <x v="0"/>
    <x v="3"/>
    <s v="Ulubione rowery SC"/>
    <x v="2"/>
    <x v="9"/>
    <s v="HL kierownica szosa"/>
    <x v="7"/>
    <d v="2009-05-10T00:00:00"/>
    <x v="1"/>
    <x v="1"/>
    <n v="120.27"/>
    <n v="65.601799999999997"/>
    <n v="1"/>
    <n v="65.601799999999997"/>
  </r>
  <r>
    <x v="0"/>
    <x v="0"/>
    <x v="3"/>
    <s v="Ulubione rowery SC"/>
    <x v="2"/>
    <x v="6"/>
    <s v="LL rama rowerowa"/>
    <x v="3"/>
    <d v="2009-05-18T00:00:00"/>
    <x v="1"/>
    <x v="1"/>
    <n v="337.22"/>
    <n v="202.33199999999999"/>
    <n v="1"/>
    <n v="202.33199999999999"/>
  </r>
  <r>
    <x v="0"/>
    <x v="0"/>
    <x v="3"/>
    <s v="Ulubione rowery SC"/>
    <x v="0"/>
    <x v="3"/>
    <s v="Szosa--550-W"/>
    <x v="6"/>
    <d v="2009-05-26T00:00:00"/>
    <x v="1"/>
    <x v="1"/>
    <n v="1120.49"/>
    <n v="600.26250000000005"/>
    <n v="2"/>
    <n v="1200.5250000000001"/>
  </r>
  <r>
    <x v="0"/>
    <x v="0"/>
    <x v="3"/>
    <s v="Ulubione rowery SC"/>
    <x v="3"/>
    <x v="7"/>
    <s v="Sport-100"/>
    <x v="3"/>
    <d v="2009-05-28T00:00:00"/>
    <x v="1"/>
    <x v="1"/>
    <n v="34.99"/>
    <n v="20.186499999999999"/>
    <n v="5"/>
    <n v="100.93249999999999"/>
  </r>
  <r>
    <x v="0"/>
    <x v="0"/>
    <x v="3"/>
    <s v="Ulubione rowery SC"/>
    <x v="0"/>
    <x v="3"/>
    <s v="Szosa-650"/>
    <x v="3"/>
    <d v="2009-05-07T00:00:00"/>
    <x v="1"/>
    <x v="1"/>
    <n v="782.99"/>
    <n v="469.79399999999998"/>
    <n v="3"/>
    <n v="1409.3820000000001"/>
  </r>
  <r>
    <x v="0"/>
    <x v="0"/>
    <x v="3"/>
    <s v="Ulubione rowery SC"/>
    <x v="0"/>
    <x v="3"/>
    <s v="Szosa-650"/>
    <x v="1"/>
    <d v="2009-05-06T00:00:00"/>
    <x v="1"/>
    <x v="1"/>
    <n v="782.99"/>
    <n v="469.79399999999998"/>
    <n v="3"/>
    <n v="1409.3820000000001"/>
  </r>
  <r>
    <x v="0"/>
    <x v="0"/>
    <x v="3"/>
    <s v="Ulubione rowery SC"/>
    <x v="0"/>
    <x v="3"/>
    <s v="Szosa-650"/>
    <x v="1"/>
    <d v="2009-05-31T00:00:00"/>
    <x v="1"/>
    <x v="1"/>
    <n v="782.99"/>
    <n v="469.79399999999998"/>
    <n v="2"/>
    <n v="939.58799999999997"/>
  </r>
  <r>
    <x v="0"/>
    <x v="0"/>
    <x v="3"/>
    <s v="Ulubione rowery SC"/>
    <x v="1"/>
    <x v="12"/>
    <s v="męskie spodenki rowerowe"/>
    <x v="4"/>
    <d v="2009-05-08T00:00:00"/>
    <x v="1"/>
    <x v="1"/>
    <n v="89.99"/>
    <n v="53.994"/>
    <n v="2"/>
    <n v="107.988"/>
  </r>
  <r>
    <x v="0"/>
    <x v="0"/>
    <x v="3"/>
    <s v="Ulubione rowery SC"/>
    <x v="1"/>
    <x v="10"/>
    <s v="rękawiczki rowerowe"/>
    <x v="1"/>
    <d v="2009-05-11T00:00:00"/>
    <x v="1"/>
    <x v="1"/>
    <n v="24.49"/>
    <n v="14.1289"/>
    <n v="6"/>
    <n v="84.773399999999995"/>
  </r>
  <r>
    <x v="0"/>
    <x v="0"/>
    <x v="3"/>
    <s v="Ulubione rowery SC"/>
    <x v="2"/>
    <x v="6"/>
    <s v="ML rama rowerowa-W"/>
    <x v="6"/>
    <d v="2009-05-09T00:00:00"/>
    <x v="1"/>
    <x v="1"/>
    <n v="594.83000000000004"/>
    <n v="324.45269999999999"/>
    <n v="3"/>
    <n v="973.35809999999992"/>
  </r>
  <r>
    <x v="0"/>
    <x v="0"/>
    <x v="3"/>
    <s v="Ulubione rowery SC"/>
    <x v="1"/>
    <x v="12"/>
    <s v="męskie spodenki rowerowe"/>
    <x v="4"/>
    <d v="2009-05-14T00:00:00"/>
    <x v="1"/>
    <x v="1"/>
    <n v="89.99"/>
    <n v="52.194200000000002"/>
    <n v="11"/>
    <n v="574.13620000000003"/>
  </r>
  <r>
    <x v="0"/>
    <x v="0"/>
    <x v="3"/>
    <s v="Ulubione rowery SC"/>
    <x v="2"/>
    <x v="6"/>
    <s v="ML rama rowerowa-W"/>
    <x v="6"/>
    <d v="2009-05-21T00:00:00"/>
    <x v="1"/>
    <x v="1"/>
    <n v="594.83000000000004"/>
    <n v="324.45269999999999"/>
    <n v="3"/>
    <n v="973.35809999999992"/>
  </r>
  <r>
    <x v="0"/>
    <x v="0"/>
    <x v="3"/>
    <s v="Ulubione rowery SC"/>
    <x v="3"/>
    <x v="7"/>
    <s v="Sport-100"/>
    <x v="1"/>
    <d v="2009-05-26T00:00:00"/>
    <x v="1"/>
    <x v="1"/>
    <n v="34.99"/>
    <n v="20.186499999999999"/>
    <n v="5"/>
    <n v="100.93249999999999"/>
  </r>
  <r>
    <x v="0"/>
    <x v="0"/>
    <x v="3"/>
    <s v="Ulubione rowery SC"/>
    <x v="0"/>
    <x v="3"/>
    <s v="Szosa-250"/>
    <x v="1"/>
    <d v="2009-05-14T00:00:00"/>
    <x v="1"/>
    <x v="1"/>
    <n v="2443.35"/>
    <n v="1308.9375"/>
    <n v="4"/>
    <n v="5235.75"/>
  </r>
  <r>
    <x v="0"/>
    <x v="0"/>
    <x v="3"/>
    <s v="Ulubione rowery SC"/>
    <x v="0"/>
    <x v="3"/>
    <s v="Szosa-650"/>
    <x v="3"/>
    <d v="2009-05-13T00:00:00"/>
    <x v="1"/>
    <x v="1"/>
    <n v="782.99"/>
    <n v="469.79399999999998"/>
    <n v="1"/>
    <n v="469.79399999999998"/>
  </r>
  <r>
    <x v="0"/>
    <x v="0"/>
    <x v="3"/>
    <s v="Ulubione rowery SC"/>
    <x v="0"/>
    <x v="3"/>
    <s v="Szosa--550-W"/>
    <x v="6"/>
    <d v="2009-05-24T00:00:00"/>
    <x v="1"/>
    <x v="1"/>
    <n v="1120.49"/>
    <n v="600.26250000000005"/>
    <n v="1"/>
    <n v="600.26250000000005"/>
  </r>
  <r>
    <x v="0"/>
    <x v="0"/>
    <x v="3"/>
    <s v="Ulubione rowery SC"/>
    <x v="1"/>
    <x v="10"/>
    <s v="rękawiczki rowerowe"/>
    <x v="1"/>
    <d v="2009-05-01T00:00:00"/>
    <x v="1"/>
    <x v="1"/>
    <n v="24.49"/>
    <n v="14.1289"/>
    <n v="2"/>
    <n v="28.2578"/>
  </r>
  <r>
    <x v="0"/>
    <x v="0"/>
    <x v="4"/>
    <s v="Rowery dla rozsądnych"/>
    <x v="1"/>
    <x v="4"/>
    <s v="Long-Sleeve Logo Jersey"/>
    <x v="4"/>
    <d v="2009-05-16T00:00:00"/>
    <x v="1"/>
    <x v="1"/>
    <n v="49.99"/>
    <n v="28.840399999999999"/>
    <n v="3"/>
    <n v="86.521199999999993"/>
  </r>
  <r>
    <x v="0"/>
    <x v="0"/>
    <x v="4"/>
    <s v="Rowery dla rozsądnych"/>
    <x v="0"/>
    <x v="3"/>
    <s v="Szosa--550-W"/>
    <x v="6"/>
    <d v="2009-05-28T00:00:00"/>
    <x v="1"/>
    <x v="1"/>
    <n v="1120.49"/>
    <n v="600.26250000000005"/>
    <n v="7"/>
    <n v="4201.8375000000005"/>
  </r>
  <r>
    <x v="0"/>
    <x v="0"/>
    <x v="4"/>
    <s v="Rowery dla rozsądnych"/>
    <x v="3"/>
    <x v="7"/>
    <s v="Sport-100"/>
    <x v="3"/>
    <d v="2009-05-27T00:00:00"/>
    <x v="1"/>
    <x v="1"/>
    <n v="34.99"/>
    <n v="20.186499999999999"/>
    <n v="6"/>
    <n v="121.119"/>
  </r>
  <r>
    <x v="0"/>
    <x v="0"/>
    <x v="4"/>
    <s v="Rowery dla rozsądnych"/>
    <x v="3"/>
    <x v="15"/>
    <s v="zamknięcie linka"/>
    <x v="7"/>
    <d v="2009-05-27T00:00:00"/>
    <x v="1"/>
    <x v="1"/>
    <n v="25"/>
    <n v="15"/>
    <n v="4"/>
    <n v="60"/>
  </r>
  <r>
    <x v="0"/>
    <x v="0"/>
    <x v="4"/>
    <s v="Rowery dla rozsądnych"/>
    <x v="2"/>
    <x v="8"/>
    <s v="HL przednie koło szosa"/>
    <x v="1"/>
    <d v="2009-05-21T00:00:00"/>
    <x v="1"/>
    <x v="1"/>
    <n v="330.06"/>
    <n v="198.036"/>
    <n v="6"/>
    <n v="1188.2159999999999"/>
  </r>
  <r>
    <x v="0"/>
    <x v="0"/>
    <x v="4"/>
    <s v="Rowery dla rozsądnych"/>
    <x v="1"/>
    <x v="5"/>
    <s v="nakładka na rower"/>
    <x v="4"/>
    <d v="2009-05-06T00:00:00"/>
    <x v="1"/>
    <x v="1"/>
    <n v="8.99"/>
    <n v="5.1864999999999997"/>
    <n v="6"/>
    <n v="31.119"/>
  </r>
  <r>
    <x v="0"/>
    <x v="0"/>
    <x v="4"/>
    <s v="Rowery dla rozsądnych"/>
    <x v="0"/>
    <x v="3"/>
    <s v="Szosa-650"/>
    <x v="1"/>
    <d v="2009-05-08T00:00:00"/>
    <x v="1"/>
    <x v="1"/>
    <n v="782.99"/>
    <n v="469.79399999999998"/>
    <n v="5"/>
    <n v="2348.9699999999998"/>
  </r>
  <r>
    <x v="0"/>
    <x v="0"/>
    <x v="4"/>
    <s v="Rowery dla rozsądnych"/>
    <x v="2"/>
    <x v="8"/>
    <s v="ML przednie koło szosa"/>
    <x v="1"/>
    <d v="2009-05-16T00:00:00"/>
    <x v="1"/>
    <x v="1"/>
    <n v="248.38499999999999"/>
    <n v="149.03100000000001"/>
    <n v="5"/>
    <n v="745.15499999999997"/>
  </r>
  <r>
    <x v="0"/>
    <x v="0"/>
    <x v="4"/>
    <s v="Rowery dla rozsądnych"/>
    <x v="3"/>
    <x v="7"/>
    <s v="Sport-100"/>
    <x v="1"/>
    <d v="2009-05-27T00:00:00"/>
    <x v="1"/>
    <x v="1"/>
    <n v="34.99"/>
    <n v="20.186499999999999"/>
    <n v="3"/>
    <n v="60.5595"/>
  </r>
  <r>
    <x v="0"/>
    <x v="0"/>
    <x v="4"/>
    <s v="Rowery dla rozsądnych"/>
    <x v="0"/>
    <x v="3"/>
    <s v="Szosa-650"/>
    <x v="1"/>
    <d v="2009-05-31T00:00:00"/>
    <x v="1"/>
    <x v="1"/>
    <n v="782.99"/>
    <n v="469.79399999999998"/>
    <n v="1"/>
    <n v="469.79399999999998"/>
  </r>
  <r>
    <x v="0"/>
    <x v="0"/>
    <x v="4"/>
    <s v="Rowery dla rozsądnych"/>
    <x v="0"/>
    <x v="3"/>
    <s v="Szosa-250"/>
    <x v="3"/>
    <d v="2009-05-31T00:00:00"/>
    <x v="1"/>
    <x v="1"/>
    <n v="2443.35"/>
    <n v="1308.9375"/>
    <n v="4"/>
    <n v="5235.75"/>
  </r>
  <r>
    <x v="0"/>
    <x v="0"/>
    <x v="4"/>
    <s v="Rowery dla rozsądnych"/>
    <x v="0"/>
    <x v="3"/>
    <s v="Szosa-650"/>
    <x v="1"/>
    <d v="2009-05-08T00:00:00"/>
    <x v="1"/>
    <x v="1"/>
    <n v="782.99"/>
    <n v="469.79399999999998"/>
    <n v="6"/>
    <n v="2818.7640000000001"/>
  </r>
  <r>
    <x v="0"/>
    <x v="0"/>
    <x v="4"/>
    <s v="Rowery dla rozsądnych"/>
    <x v="0"/>
    <x v="3"/>
    <s v="Szosa-250"/>
    <x v="3"/>
    <d v="2009-05-04T00:00:00"/>
    <x v="1"/>
    <x v="1"/>
    <n v="2443.35"/>
    <n v="1466.01"/>
    <n v="4"/>
    <n v="5864.04"/>
  </r>
  <r>
    <x v="0"/>
    <x v="0"/>
    <x v="4"/>
    <s v="Rowery dla rozsądnych"/>
    <x v="1"/>
    <x v="14"/>
    <s v="męskie spodenki sportowe"/>
    <x v="1"/>
    <d v="2009-05-15T00:00:00"/>
    <x v="1"/>
    <x v="1"/>
    <n v="59.99"/>
    <n v="35.994"/>
    <n v="6"/>
    <n v="215.964"/>
  </r>
  <r>
    <x v="0"/>
    <x v="0"/>
    <x v="4"/>
    <s v="Rowery dla rozsądnych"/>
    <x v="0"/>
    <x v="3"/>
    <s v="Szosa-250"/>
    <x v="1"/>
    <d v="2009-05-18T00:00:00"/>
    <x v="1"/>
    <x v="1"/>
    <n v="2443.35"/>
    <n v="1308.9375"/>
    <n v="5"/>
    <n v="6544.6875"/>
  </r>
  <r>
    <x v="0"/>
    <x v="0"/>
    <x v="4"/>
    <s v="Rowery dla rozsądnych"/>
    <x v="0"/>
    <x v="3"/>
    <s v="Szosa-250"/>
    <x v="1"/>
    <d v="2009-05-22T00:00:00"/>
    <x v="1"/>
    <x v="1"/>
    <n v="2443.35"/>
    <n v="1308.9375"/>
    <n v="5"/>
    <n v="6544.6875"/>
  </r>
  <r>
    <x v="0"/>
    <x v="0"/>
    <x v="4"/>
    <s v="Rowery dla rozsądnych"/>
    <x v="0"/>
    <x v="3"/>
    <s v="Szosa-650"/>
    <x v="1"/>
    <d v="2009-05-16T00:00:00"/>
    <x v="1"/>
    <x v="1"/>
    <n v="782.99"/>
    <n v="469.79399999999998"/>
    <n v="6"/>
    <n v="2818.7640000000001"/>
  </r>
  <r>
    <x v="0"/>
    <x v="0"/>
    <x v="4"/>
    <s v="Rowery dla rozsądnych"/>
    <x v="0"/>
    <x v="3"/>
    <s v="Szosa-250"/>
    <x v="3"/>
    <d v="2009-05-27T00:00:00"/>
    <x v="1"/>
    <x v="1"/>
    <n v="2443.35"/>
    <n v="1466.01"/>
    <n v="7"/>
    <n v="10262.07"/>
  </r>
  <r>
    <x v="0"/>
    <x v="0"/>
    <x v="4"/>
    <s v="Rowery dla rozsądnych"/>
    <x v="0"/>
    <x v="3"/>
    <s v="Szosa--550-W"/>
    <x v="6"/>
    <d v="2009-05-20T00:00:00"/>
    <x v="1"/>
    <x v="1"/>
    <n v="1120.49"/>
    <n v="600.26250000000005"/>
    <n v="3"/>
    <n v="1800.7875000000001"/>
  </r>
  <r>
    <x v="0"/>
    <x v="0"/>
    <x v="4"/>
    <s v="Rowery dla rozsądnych"/>
    <x v="1"/>
    <x v="11"/>
    <s v="damskie getry"/>
    <x v="1"/>
    <d v="2009-05-05T00:00:00"/>
    <x v="1"/>
    <x v="1"/>
    <n v="74.989999999999995"/>
    <n v="44.994"/>
    <n v="2"/>
    <n v="89.988"/>
  </r>
  <r>
    <x v="0"/>
    <x v="0"/>
    <x v="4"/>
    <s v="Rowery dla rozsądnych"/>
    <x v="0"/>
    <x v="3"/>
    <s v="Szosa--550-W"/>
    <x v="6"/>
    <d v="2009-05-23T00:00:00"/>
    <x v="1"/>
    <x v="1"/>
    <n v="1120.49"/>
    <n v="600.26250000000005"/>
    <n v="5"/>
    <n v="3001.3125"/>
  </r>
  <r>
    <x v="0"/>
    <x v="0"/>
    <x v="4"/>
    <s v="Rowery dla rozsądnych"/>
    <x v="0"/>
    <x v="3"/>
    <s v="Szosa-650"/>
    <x v="3"/>
    <d v="2009-05-04T00:00:00"/>
    <x v="1"/>
    <x v="1"/>
    <n v="782.99"/>
    <n v="469.79399999999998"/>
    <n v="4"/>
    <n v="1879.1759999999999"/>
  </r>
  <r>
    <x v="0"/>
    <x v="0"/>
    <x v="4"/>
    <s v="Rowery dla rozsądnych"/>
    <x v="0"/>
    <x v="3"/>
    <s v="Szosa-650"/>
    <x v="3"/>
    <d v="2009-05-12T00:00:00"/>
    <x v="1"/>
    <x v="1"/>
    <n v="782.99"/>
    <n v="469.79399999999998"/>
    <n v="6"/>
    <n v="2818.7640000000001"/>
  </r>
  <r>
    <x v="0"/>
    <x v="0"/>
    <x v="4"/>
    <s v="Rowery dla rozsądnych"/>
    <x v="0"/>
    <x v="3"/>
    <s v="Szosa-650"/>
    <x v="1"/>
    <d v="2009-05-18T00:00:00"/>
    <x v="1"/>
    <x v="1"/>
    <n v="782.99"/>
    <n v="469.79399999999998"/>
    <n v="3"/>
    <n v="1409.3820000000001"/>
  </r>
  <r>
    <x v="0"/>
    <x v="0"/>
    <x v="4"/>
    <s v="Rowery dla rozsądnych"/>
    <x v="0"/>
    <x v="3"/>
    <s v="Szosa-650"/>
    <x v="1"/>
    <d v="2009-05-28T00:00:00"/>
    <x v="1"/>
    <x v="1"/>
    <n v="782.99"/>
    <n v="469.79399999999998"/>
    <n v="6"/>
    <n v="2818.7640000000001"/>
  </r>
  <r>
    <x v="0"/>
    <x v="0"/>
    <x v="4"/>
    <s v="Rowery dla rozsądnych"/>
    <x v="2"/>
    <x v="6"/>
    <s v="LL rama rowerowa"/>
    <x v="3"/>
    <d v="2009-05-26T00:00:00"/>
    <x v="1"/>
    <x v="1"/>
    <n v="337.22"/>
    <n v="202.33199999999999"/>
    <n v="2"/>
    <n v="404.66399999999999"/>
  </r>
  <r>
    <x v="0"/>
    <x v="0"/>
    <x v="4"/>
    <s v="Rowery dla rozsądnych"/>
    <x v="1"/>
    <x v="4"/>
    <s v="Long-Sleeve Logo Jersey"/>
    <x v="4"/>
    <d v="2009-05-27T00:00:00"/>
    <x v="1"/>
    <x v="1"/>
    <n v="49.99"/>
    <n v="28.840399999999999"/>
    <n v="3"/>
    <n v="86.521199999999993"/>
  </r>
  <r>
    <x v="0"/>
    <x v="0"/>
    <x v="4"/>
    <s v="Rowery dla rozsądnych"/>
    <x v="3"/>
    <x v="7"/>
    <s v="Sport-100"/>
    <x v="5"/>
    <d v="2009-05-17T00:00:00"/>
    <x v="1"/>
    <x v="1"/>
    <n v="34.99"/>
    <n v="20.186499999999999"/>
    <n v="3"/>
    <n v="60.5595"/>
  </r>
  <r>
    <x v="0"/>
    <x v="0"/>
    <x v="4"/>
    <s v="Rowery dla rozsądnych"/>
    <x v="2"/>
    <x v="6"/>
    <s v="ML rama rowerowa-W"/>
    <x v="6"/>
    <d v="2009-05-23T00:00:00"/>
    <x v="1"/>
    <x v="1"/>
    <n v="594.83000000000004"/>
    <n v="324.45269999999999"/>
    <n v="4"/>
    <n v="1297.8108"/>
  </r>
  <r>
    <x v="0"/>
    <x v="0"/>
    <x v="4"/>
    <s v="Rowery dla rozsądnych"/>
    <x v="0"/>
    <x v="3"/>
    <s v="Szosa-250"/>
    <x v="3"/>
    <d v="2009-05-23T00:00:00"/>
    <x v="1"/>
    <x v="1"/>
    <n v="2443.35"/>
    <n v="1466.01"/>
    <n v="4"/>
    <n v="5864.04"/>
  </r>
  <r>
    <x v="0"/>
    <x v="0"/>
    <x v="4"/>
    <s v="Rowery dla rozsądnych"/>
    <x v="2"/>
    <x v="8"/>
    <s v="LL tylne koło szosa"/>
    <x v="1"/>
    <d v="2009-05-29T00:00:00"/>
    <x v="1"/>
    <x v="1"/>
    <n v="112.565"/>
    <n v="67.539000000000001"/>
    <n v="3"/>
    <n v="202.61700000000002"/>
  </r>
  <r>
    <x v="0"/>
    <x v="0"/>
    <x v="4"/>
    <s v="Rowery dla rozsądnych"/>
    <x v="0"/>
    <x v="3"/>
    <s v="Szosa-250"/>
    <x v="1"/>
    <d v="2009-05-23T00:00:00"/>
    <x v="1"/>
    <x v="1"/>
    <n v="2443.35"/>
    <n v="1308.9375"/>
    <n v="4"/>
    <n v="5235.75"/>
  </r>
  <r>
    <x v="0"/>
    <x v="0"/>
    <x v="4"/>
    <s v="Rowery dla rozsądnych"/>
    <x v="0"/>
    <x v="3"/>
    <s v="Szosa-650"/>
    <x v="3"/>
    <d v="2009-05-14T00:00:00"/>
    <x v="1"/>
    <x v="1"/>
    <n v="782.99"/>
    <n v="469.79399999999998"/>
    <n v="6"/>
    <n v="2818.7640000000001"/>
  </r>
  <r>
    <x v="0"/>
    <x v="0"/>
    <x v="4"/>
    <s v="Rowery dla rozsądnych"/>
    <x v="0"/>
    <x v="3"/>
    <s v="Szosa-650"/>
    <x v="3"/>
    <d v="2009-05-29T00:00:00"/>
    <x v="1"/>
    <x v="1"/>
    <n v="782.99"/>
    <n v="469.79399999999998"/>
    <n v="4"/>
    <n v="1879.1759999999999"/>
  </r>
  <r>
    <x v="0"/>
    <x v="0"/>
    <x v="4"/>
    <s v="Rowery dla rozsądnych"/>
    <x v="2"/>
    <x v="6"/>
    <s v="LL rama rowerowa"/>
    <x v="3"/>
    <d v="2009-05-29T00:00:00"/>
    <x v="1"/>
    <x v="1"/>
    <n v="337.22"/>
    <n v="202.33199999999999"/>
    <n v="2"/>
    <n v="404.66399999999999"/>
  </r>
  <r>
    <x v="0"/>
    <x v="0"/>
    <x v="4"/>
    <s v="Rowery dla rozsądnych"/>
    <x v="3"/>
    <x v="13"/>
    <s v="mini-pompki"/>
    <x v="7"/>
    <d v="2009-05-01T00:00:00"/>
    <x v="1"/>
    <x v="1"/>
    <n v="19.989999999999998"/>
    <n v="11.994"/>
    <n v="7"/>
    <n v="83.957999999999998"/>
  </r>
  <r>
    <x v="0"/>
    <x v="0"/>
    <x v="4"/>
    <s v="Rowery dla rozsądnych"/>
    <x v="0"/>
    <x v="3"/>
    <s v="Szosa-650"/>
    <x v="3"/>
    <d v="2009-05-28T00:00:00"/>
    <x v="1"/>
    <x v="1"/>
    <n v="782.99"/>
    <n v="469.79399999999998"/>
    <n v="2"/>
    <n v="939.58799999999997"/>
  </r>
  <r>
    <x v="0"/>
    <x v="0"/>
    <x v="4"/>
    <s v="Rowery dla rozsądnych"/>
    <x v="1"/>
    <x v="11"/>
    <s v="damskie getry"/>
    <x v="1"/>
    <d v="2009-05-08T00:00:00"/>
    <x v="1"/>
    <x v="1"/>
    <n v="74.989999999999995"/>
    <n v="44.994"/>
    <n v="1"/>
    <n v="44.994"/>
  </r>
  <r>
    <x v="0"/>
    <x v="0"/>
    <x v="4"/>
    <s v="Rowery dla rozsądnych"/>
    <x v="0"/>
    <x v="3"/>
    <s v="Szosa--550-W"/>
    <x v="6"/>
    <d v="2009-05-03T00:00:00"/>
    <x v="1"/>
    <x v="1"/>
    <n v="1120.49"/>
    <n v="600.26250000000005"/>
    <n v="3"/>
    <n v="1800.7875000000001"/>
  </r>
  <r>
    <x v="0"/>
    <x v="0"/>
    <x v="4"/>
    <s v="Rowery dla rozsądnych"/>
    <x v="2"/>
    <x v="6"/>
    <s v="LL rama rowerowa"/>
    <x v="1"/>
    <d v="2009-05-18T00:00:00"/>
    <x v="1"/>
    <x v="1"/>
    <n v="337.22"/>
    <n v="183.93819999999999"/>
    <n v="1"/>
    <n v="183.93819999999999"/>
  </r>
  <r>
    <x v="0"/>
    <x v="0"/>
    <x v="4"/>
    <s v="Rowery dla rozsądnych"/>
    <x v="0"/>
    <x v="3"/>
    <s v="Szosa-250"/>
    <x v="1"/>
    <d v="2009-05-18T00:00:00"/>
    <x v="1"/>
    <x v="1"/>
    <n v="2443.35"/>
    <n v="1308.9375"/>
    <n v="4"/>
    <n v="5235.75"/>
  </r>
  <r>
    <x v="0"/>
    <x v="0"/>
    <x v="4"/>
    <s v="Rowery dla rozsądnych"/>
    <x v="0"/>
    <x v="3"/>
    <s v="Szosa-650"/>
    <x v="3"/>
    <d v="2009-05-19T00:00:00"/>
    <x v="1"/>
    <x v="1"/>
    <n v="782.99"/>
    <n v="469.79399999999998"/>
    <n v="2"/>
    <n v="939.58799999999997"/>
  </r>
  <r>
    <x v="0"/>
    <x v="0"/>
    <x v="4"/>
    <s v="Rowery dla rozsądnych"/>
    <x v="0"/>
    <x v="3"/>
    <s v="Szosa--550-W"/>
    <x v="6"/>
    <d v="2009-05-10T00:00:00"/>
    <x v="1"/>
    <x v="1"/>
    <n v="1120.49"/>
    <n v="600.26250000000005"/>
    <n v="3"/>
    <n v="1800.7875000000001"/>
  </r>
  <r>
    <x v="0"/>
    <x v="0"/>
    <x v="4"/>
    <s v="Rowery dla rozsądnych"/>
    <x v="1"/>
    <x v="12"/>
    <s v="męskie spodenki rowerowe"/>
    <x v="4"/>
    <d v="2009-05-07T00:00:00"/>
    <x v="1"/>
    <x v="1"/>
    <n v="89.99"/>
    <n v="53.994"/>
    <n v="5"/>
    <n v="269.97000000000003"/>
  </r>
  <r>
    <x v="0"/>
    <x v="0"/>
    <x v="4"/>
    <s v="Rowery dla rozsądnych"/>
    <x v="1"/>
    <x v="10"/>
    <s v="rękawiczki rowerowe"/>
    <x v="1"/>
    <d v="2009-05-03T00:00:00"/>
    <x v="1"/>
    <x v="1"/>
    <n v="24.49"/>
    <n v="14.1289"/>
    <n v="3"/>
    <n v="42.386699999999998"/>
  </r>
  <r>
    <x v="0"/>
    <x v="1"/>
    <x v="1"/>
    <s v="Sklep dla aktywnych"/>
    <x v="3"/>
    <x v="15"/>
    <s v="zamknięcie linka"/>
    <x v="7"/>
    <d v="2009-05-02T00:00:00"/>
    <x v="1"/>
    <x v="1"/>
    <n v="25"/>
    <n v="15"/>
    <n v="4"/>
    <n v="60"/>
  </r>
  <r>
    <x v="0"/>
    <x v="1"/>
    <x v="1"/>
    <s v="Sklep dla aktywnych"/>
    <x v="1"/>
    <x v="11"/>
    <s v="damskie getry"/>
    <x v="1"/>
    <d v="2009-05-06T00:00:00"/>
    <x v="1"/>
    <x v="1"/>
    <n v="74.989999999999995"/>
    <n v="44.994"/>
    <n v="2"/>
    <n v="89.988"/>
  </r>
  <r>
    <x v="0"/>
    <x v="1"/>
    <x v="1"/>
    <s v="Sklep dla aktywnych"/>
    <x v="2"/>
    <x v="6"/>
    <s v="LL rama rowerowa"/>
    <x v="3"/>
    <d v="2009-05-30T00:00:00"/>
    <x v="1"/>
    <x v="1"/>
    <n v="337.22"/>
    <n v="202.33199999999999"/>
    <n v="1"/>
    <n v="202.33199999999999"/>
  </r>
  <r>
    <x v="0"/>
    <x v="1"/>
    <x v="1"/>
    <s v="Sklep dla aktywnych"/>
    <x v="2"/>
    <x v="6"/>
    <s v="LL rama rowerowa"/>
    <x v="3"/>
    <d v="2009-05-20T00:00:00"/>
    <x v="1"/>
    <x v="1"/>
    <n v="337.22"/>
    <n v="202.33199999999999"/>
    <n v="2"/>
    <n v="404.66399999999999"/>
  </r>
  <r>
    <x v="0"/>
    <x v="1"/>
    <x v="1"/>
    <s v="Sklep dla aktywnych"/>
    <x v="2"/>
    <x v="8"/>
    <s v="LL tylne koło szosa"/>
    <x v="1"/>
    <d v="2009-05-21T00:00:00"/>
    <x v="1"/>
    <x v="1"/>
    <n v="112.565"/>
    <n v="67.539000000000001"/>
    <n v="1"/>
    <n v="67.539000000000001"/>
  </r>
  <r>
    <x v="0"/>
    <x v="1"/>
    <x v="1"/>
    <s v="Sklep dla aktywnych"/>
    <x v="3"/>
    <x v="7"/>
    <s v="Sport-100"/>
    <x v="1"/>
    <d v="2009-05-11T00:00:00"/>
    <x v="1"/>
    <x v="1"/>
    <n v="34.99"/>
    <n v="20.186499999999999"/>
    <n v="8"/>
    <n v="161.49199999999999"/>
  </r>
  <r>
    <x v="0"/>
    <x v="1"/>
    <x v="1"/>
    <s v="Sklep dla aktywnych"/>
    <x v="2"/>
    <x v="6"/>
    <s v="HL rama rowerowa szosa"/>
    <x v="1"/>
    <d v="2009-05-22T00:00:00"/>
    <x v="1"/>
    <x v="1"/>
    <n v="1431.5"/>
    <n v="780.81820000000005"/>
    <n v="1"/>
    <n v="780.81820000000005"/>
  </r>
  <r>
    <x v="0"/>
    <x v="1"/>
    <x v="1"/>
    <s v="Sklep dla aktywnych"/>
    <x v="2"/>
    <x v="8"/>
    <s v="ML przednie koło szosa"/>
    <x v="1"/>
    <d v="2009-05-05T00:00:00"/>
    <x v="1"/>
    <x v="1"/>
    <n v="248.38499999999999"/>
    <n v="149.03100000000001"/>
    <n v="2"/>
    <n v="298.06200000000001"/>
  </r>
  <r>
    <x v="0"/>
    <x v="1"/>
    <x v="1"/>
    <s v="Sklep dla aktywnych"/>
    <x v="1"/>
    <x v="10"/>
    <s v="rękawiczki rowerowe"/>
    <x v="1"/>
    <d v="2009-05-28T00:00:00"/>
    <x v="1"/>
    <x v="1"/>
    <n v="24.49"/>
    <n v="14.1289"/>
    <n v="1"/>
    <n v="14.1289"/>
  </r>
  <r>
    <x v="0"/>
    <x v="1"/>
    <x v="1"/>
    <s v="Sklep dla aktywnych"/>
    <x v="1"/>
    <x v="4"/>
    <s v="Long-Sleeve Logo Jersey"/>
    <x v="4"/>
    <d v="2009-05-16T00:00:00"/>
    <x v="1"/>
    <x v="1"/>
    <n v="49.99"/>
    <n v="28.840399999999999"/>
    <n v="4"/>
    <n v="115.3616"/>
  </r>
  <r>
    <x v="0"/>
    <x v="1"/>
    <x v="1"/>
    <s v="Sklep dla aktywnych"/>
    <x v="2"/>
    <x v="6"/>
    <s v="ML rama rowerowa-W"/>
    <x v="6"/>
    <d v="2009-05-08T00:00:00"/>
    <x v="1"/>
    <x v="1"/>
    <n v="594.83000000000004"/>
    <n v="324.45269999999999"/>
    <n v="4"/>
    <n v="1297.8108"/>
  </r>
  <r>
    <x v="0"/>
    <x v="1"/>
    <x v="1"/>
    <s v="Sklep dla aktywnych"/>
    <x v="1"/>
    <x v="4"/>
    <s v="Long-Sleeve Logo Jersey"/>
    <x v="4"/>
    <d v="2009-05-12T00:00:00"/>
    <x v="1"/>
    <x v="1"/>
    <n v="49.99"/>
    <n v="27.879000000000001"/>
    <n v="12"/>
    <n v="334.548"/>
  </r>
  <r>
    <x v="0"/>
    <x v="1"/>
    <x v="1"/>
    <s v="Sklep dla aktywnych"/>
    <x v="1"/>
    <x v="4"/>
    <s v="Long-Sleeve Logo Jersey"/>
    <x v="4"/>
    <d v="2009-05-20T00:00:00"/>
    <x v="1"/>
    <x v="1"/>
    <n v="49.99"/>
    <n v="28.840399999999999"/>
    <n v="2"/>
    <n v="57.680799999999998"/>
  </r>
  <r>
    <x v="0"/>
    <x v="1"/>
    <x v="1"/>
    <s v="Sklep dla aktywnych"/>
    <x v="2"/>
    <x v="6"/>
    <s v="ML rama rowerowa-W"/>
    <x v="6"/>
    <d v="2009-05-03T00:00:00"/>
    <x v="1"/>
    <x v="1"/>
    <n v="594.83000000000004"/>
    <n v="324.45269999999999"/>
    <n v="1"/>
    <n v="324.45269999999999"/>
  </r>
  <r>
    <x v="0"/>
    <x v="1"/>
    <x v="1"/>
    <s v="Sklep dla aktywnych"/>
    <x v="1"/>
    <x v="14"/>
    <s v="męskie spodenki sportowe"/>
    <x v="1"/>
    <d v="2009-05-04T00:00:00"/>
    <x v="1"/>
    <x v="1"/>
    <n v="59.99"/>
    <n v="35.994"/>
    <n v="5"/>
    <n v="179.97"/>
  </r>
  <r>
    <x v="0"/>
    <x v="1"/>
    <x v="1"/>
    <s v="Sklep dla aktywnych"/>
    <x v="0"/>
    <x v="3"/>
    <s v="Szosa-650"/>
    <x v="1"/>
    <d v="2009-05-11T00:00:00"/>
    <x v="1"/>
    <x v="1"/>
    <n v="782.99"/>
    <n v="469.79399999999998"/>
    <n v="1"/>
    <n v="469.79399999999998"/>
  </r>
  <r>
    <x v="0"/>
    <x v="1"/>
    <x v="1"/>
    <s v="Sklep dla aktywnych"/>
    <x v="1"/>
    <x v="5"/>
    <s v="nakładka na rower"/>
    <x v="4"/>
    <d v="2009-05-21T00:00:00"/>
    <x v="1"/>
    <x v="1"/>
    <n v="8.99"/>
    <n v="5.1864999999999997"/>
    <n v="8"/>
    <n v="41.491999999999997"/>
  </r>
  <r>
    <x v="0"/>
    <x v="1"/>
    <x v="1"/>
    <s v="Sklep dla aktywnych"/>
    <x v="2"/>
    <x v="6"/>
    <s v="ML rama rowerowa-W"/>
    <x v="6"/>
    <d v="2009-05-14T00:00:00"/>
    <x v="1"/>
    <x v="1"/>
    <n v="594.83000000000004"/>
    <n v="324.45269999999999"/>
    <n v="1"/>
    <n v="324.45269999999999"/>
  </r>
  <r>
    <x v="0"/>
    <x v="1"/>
    <x v="1"/>
    <s v="Sklep dla aktywnych"/>
    <x v="0"/>
    <x v="3"/>
    <s v="Szosa-650"/>
    <x v="3"/>
    <d v="2009-05-22T00:00:00"/>
    <x v="1"/>
    <x v="1"/>
    <n v="782.99"/>
    <n v="469.79399999999998"/>
    <n v="3"/>
    <n v="1409.3820000000001"/>
  </r>
  <r>
    <x v="0"/>
    <x v="1"/>
    <x v="1"/>
    <s v="Sklep dla aktywnych"/>
    <x v="2"/>
    <x v="6"/>
    <s v="LL rama rowerowa"/>
    <x v="1"/>
    <d v="2009-05-28T00:00:00"/>
    <x v="1"/>
    <x v="1"/>
    <n v="337.22"/>
    <n v="183.93819999999999"/>
    <n v="2"/>
    <n v="367.87639999999999"/>
  </r>
  <r>
    <x v="0"/>
    <x v="1"/>
    <x v="1"/>
    <s v="Sklep dla aktywnych"/>
    <x v="1"/>
    <x v="12"/>
    <s v="męskie spodenki rowerowe"/>
    <x v="4"/>
    <d v="2009-05-31T00:00:00"/>
    <x v="1"/>
    <x v="1"/>
    <n v="89.99"/>
    <n v="53.994"/>
    <n v="2"/>
    <n v="107.988"/>
  </r>
  <r>
    <x v="0"/>
    <x v="1"/>
    <x v="1"/>
    <s v="Sklep dla aktywnych"/>
    <x v="2"/>
    <x v="6"/>
    <s v="HL rama rowerowa szosa"/>
    <x v="3"/>
    <d v="2009-05-23T00:00:00"/>
    <x v="1"/>
    <x v="1"/>
    <n v="1431.5"/>
    <n v="780.81820000000005"/>
    <n v="1"/>
    <n v="780.81820000000005"/>
  </r>
  <r>
    <x v="0"/>
    <x v="1"/>
    <x v="1"/>
    <s v="Sklep dla aktywnych"/>
    <x v="0"/>
    <x v="3"/>
    <s v="Szosa--550-W"/>
    <x v="6"/>
    <d v="2009-05-10T00:00:00"/>
    <x v="1"/>
    <x v="1"/>
    <n v="1120.49"/>
    <n v="600.26250000000005"/>
    <n v="1"/>
    <n v="600.26250000000005"/>
  </r>
  <r>
    <x v="0"/>
    <x v="1"/>
    <x v="1"/>
    <s v="Sklep dla aktywnych"/>
    <x v="3"/>
    <x v="7"/>
    <s v="Sport-100"/>
    <x v="5"/>
    <d v="2009-05-01T00:00:00"/>
    <x v="1"/>
    <x v="1"/>
    <n v="34.99"/>
    <n v="20.186499999999999"/>
    <n v="6"/>
    <n v="121.119"/>
  </r>
  <r>
    <x v="0"/>
    <x v="1"/>
    <x v="1"/>
    <s v="Sklep dla aktywnych"/>
    <x v="2"/>
    <x v="8"/>
    <s v="HL przednie koło szosa"/>
    <x v="1"/>
    <d v="2009-05-05T00:00:00"/>
    <x v="1"/>
    <x v="1"/>
    <n v="330.06"/>
    <n v="198.036"/>
    <n v="1"/>
    <n v="198.036"/>
  </r>
  <r>
    <x v="0"/>
    <x v="1"/>
    <x v="1"/>
    <s v="Sklep dla aktywnych"/>
    <x v="1"/>
    <x v="12"/>
    <s v="męskie spodenki rowerowe"/>
    <x v="4"/>
    <d v="2009-05-09T00:00:00"/>
    <x v="1"/>
    <x v="1"/>
    <n v="89.99"/>
    <n v="53.994"/>
    <n v="3"/>
    <n v="161.982"/>
  </r>
  <r>
    <x v="0"/>
    <x v="1"/>
    <x v="1"/>
    <s v="Sklep dla aktywnych"/>
    <x v="0"/>
    <x v="3"/>
    <s v="Szosa--550-W"/>
    <x v="6"/>
    <d v="2009-05-01T00:00:00"/>
    <x v="1"/>
    <x v="1"/>
    <n v="1120.49"/>
    <n v="600.26250000000005"/>
    <n v="3"/>
    <n v="1800.7875000000001"/>
  </r>
  <r>
    <x v="0"/>
    <x v="1"/>
    <x v="1"/>
    <s v="Sklep dla aktywnych"/>
    <x v="0"/>
    <x v="3"/>
    <s v="Szosa-250"/>
    <x v="3"/>
    <d v="2009-05-16T00:00:00"/>
    <x v="1"/>
    <x v="1"/>
    <n v="2443.35"/>
    <n v="1466.01"/>
    <n v="7"/>
    <n v="10262.07"/>
  </r>
  <r>
    <x v="0"/>
    <x v="1"/>
    <x v="1"/>
    <s v="Sklep dla aktywnych"/>
    <x v="1"/>
    <x v="14"/>
    <s v="męskie spodenki sportowe"/>
    <x v="1"/>
    <d v="2009-05-05T00:00:00"/>
    <x v="1"/>
    <x v="1"/>
    <n v="59.99"/>
    <n v="35.994"/>
    <n v="5"/>
    <n v="179.97"/>
  </r>
  <r>
    <x v="0"/>
    <x v="1"/>
    <x v="1"/>
    <s v="Sklep dla aktywnych"/>
    <x v="0"/>
    <x v="3"/>
    <s v="Szosa--550-W"/>
    <x v="6"/>
    <d v="2009-05-18T00:00:00"/>
    <x v="1"/>
    <x v="1"/>
    <n v="1120.49"/>
    <n v="600.26250000000005"/>
    <n v="2"/>
    <n v="1200.5250000000001"/>
  </r>
  <r>
    <x v="0"/>
    <x v="1"/>
    <x v="1"/>
    <s v="Sklep dla aktywnych"/>
    <x v="0"/>
    <x v="3"/>
    <s v="Szosa-650"/>
    <x v="3"/>
    <d v="2009-05-19T00:00:00"/>
    <x v="1"/>
    <x v="1"/>
    <n v="782.99"/>
    <n v="469.79399999999998"/>
    <n v="3"/>
    <n v="1409.3820000000001"/>
  </r>
  <r>
    <x v="0"/>
    <x v="1"/>
    <x v="1"/>
    <s v="Sklep dla aktywnych"/>
    <x v="0"/>
    <x v="3"/>
    <s v="Szosa-650"/>
    <x v="1"/>
    <d v="2009-05-03T00:00:00"/>
    <x v="1"/>
    <x v="1"/>
    <n v="782.99"/>
    <n v="469.79399999999998"/>
    <n v="6"/>
    <n v="2818.7640000000001"/>
  </r>
  <r>
    <x v="0"/>
    <x v="1"/>
    <x v="1"/>
    <s v="Sklep dla aktywnych"/>
    <x v="3"/>
    <x v="7"/>
    <s v="Sport-100"/>
    <x v="3"/>
    <d v="2009-05-02T00:00:00"/>
    <x v="1"/>
    <x v="1"/>
    <n v="34.99"/>
    <n v="20.186499999999999"/>
    <n v="2"/>
    <n v="40.372999999999998"/>
  </r>
  <r>
    <x v="0"/>
    <x v="1"/>
    <x v="1"/>
    <s v="Sklep dla aktywnych"/>
    <x v="0"/>
    <x v="3"/>
    <s v="Szosa-650"/>
    <x v="3"/>
    <d v="2009-05-11T00:00:00"/>
    <x v="1"/>
    <x v="1"/>
    <n v="782.99"/>
    <n v="469.79399999999998"/>
    <n v="3"/>
    <n v="1409.3820000000001"/>
  </r>
  <r>
    <x v="0"/>
    <x v="1"/>
    <x v="1"/>
    <s v="Sklep dla aktywnych"/>
    <x v="1"/>
    <x v="10"/>
    <s v="rękawiczki rowerowe"/>
    <x v="1"/>
    <d v="2009-05-22T00:00:00"/>
    <x v="1"/>
    <x v="1"/>
    <n v="24.49"/>
    <n v="14.1289"/>
    <n v="8"/>
    <n v="113.0312"/>
  </r>
  <r>
    <x v="0"/>
    <x v="1"/>
    <x v="1"/>
    <s v="Sklep dla aktywnych"/>
    <x v="0"/>
    <x v="3"/>
    <s v="Szosa-650"/>
    <x v="1"/>
    <d v="2009-05-10T00:00:00"/>
    <x v="1"/>
    <x v="1"/>
    <n v="782.99"/>
    <n v="469.79399999999998"/>
    <n v="2"/>
    <n v="939.58799999999997"/>
  </r>
  <r>
    <x v="0"/>
    <x v="1"/>
    <x v="1"/>
    <s v="Sklep dla aktywnych"/>
    <x v="1"/>
    <x v="11"/>
    <s v="damskie getry"/>
    <x v="1"/>
    <d v="2009-05-21T00:00:00"/>
    <x v="1"/>
    <x v="1"/>
    <n v="74.989999999999995"/>
    <n v="44.994"/>
    <n v="9"/>
    <n v="404.94600000000003"/>
  </r>
  <r>
    <x v="0"/>
    <x v="1"/>
    <x v="1"/>
    <s v="Sklep dla aktywnych"/>
    <x v="1"/>
    <x v="14"/>
    <s v="męskie spodenki sportowe"/>
    <x v="1"/>
    <d v="2009-05-24T00:00:00"/>
    <x v="1"/>
    <x v="1"/>
    <n v="59.99"/>
    <n v="35.994"/>
    <n v="1"/>
    <n v="35.994"/>
  </r>
  <r>
    <x v="0"/>
    <x v="1"/>
    <x v="1"/>
    <s v="Sklep dla aktywnych"/>
    <x v="1"/>
    <x v="12"/>
    <s v="męskie spodenki rowerowe"/>
    <x v="4"/>
    <d v="2009-05-11T00:00:00"/>
    <x v="1"/>
    <x v="1"/>
    <n v="89.99"/>
    <n v="53.994"/>
    <n v="9"/>
    <n v="485.94600000000003"/>
  </r>
  <r>
    <x v="0"/>
    <x v="1"/>
    <x v="1"/>
    <s v="Sklep dla aktywnych"/>
    <x v="0"/>
    <x v="3"/>
    <s v="Szosa-650"/>
    <x v="3"/>
    <d v="2009-05-15T00:00:00"/>
    <x v="1"/>
    <x v="1"/>
    <n v="782.99"/>
    <n v="469.79399999999998"/>
    <n v="2"/>
    <n v="939.58799999999997"/>
  </r>
  <r>
    <x v="0"/>
    <x v="1"/>
    <x v="1"/>
    <s v="Sklep dla aktywnych"/>
    <x v="1"/>
    <x v="11"/>
    <s v="damskie getry"/>
    <x v="1"/>
    <d v="2009-05-13T00:00:00"/>
    <x v="1"/>
    <x v="1"/>
    <n v="74.989999999999995"/>
    <n v="44.994"/>
    <n v="3"/>
    <n v="134.982"/>
  </r>
  <r>
    <x v="0"/>
    <x v="1"/>
    <x v="1"/>
    <s v="Sklep dla aktywnych"/>
    <x v="0"/>
    <x v="3"/>
    <s v="Szosa-250"/>
    <x v="3"/>
    <d v="2009-05-22T00:00:00"/>
    <x v="1"/>
    <x v="1"/>
    <n v="2443.35"/>
    <n v="1466.01"/>
    <n v="2"/>
    <n v="2932.02"/>
  </r>
  <r>
    <x v="0"/>
    <x v="1"/>
    <x v="1"/>
    <s v="Sklep dla aktywnych"/>
    <x v="0"/>
    <x v="3"/>
    <s v="Szosa-650"/>
    <x v="1"/>
    <d v="2009-05-14T00:00:00"/>
    <x v="1"/>
    <x v="1"/>
    <n v="782.99"/>
    <n v="469.79399999999998"/>
    <n v="3"/>
    <n v="1409.3820000000001"/>
  </r>
  <r>
    <x v="0"/>
    <x v="1"/>
    <x v="1"/>
    <s v="Sklep dla aktywnych"/>
    <x v="0"/>
    <x v="3"/>
    <s v="Szosa-250"/>
    <x v="1"/>
    <d v="2009-05-24T00:00:00"/>
    <x v="1"/>
    <x v="1"/>
    <n v="2443.35"/>
    <n v="1308.9375"/>
    <n v="6"/>
    <n v="7853.625"/>
  </r>
  <r>
    <x v="0"/>
    <x v="1"/>
    <x v="1"/>
    <s v="Sklep dla aktywnych"/>
    <x v="2"/>
    <x v="6"/>
    <s v="LL rama rowerowa"/>
    <x v="3"/>
    <d v="2009-05-20T00:00:00"/>
    <x v="1"/>
    <x v="1"/>
    <n v="337.22"/>
    <n v="202.33199999999999"/>
    <n v="1"/>
    <n v="202.33199999999999"/>
  </r>
  <r>
    <x v="0"/>
    <x v="1"/>
    <x v="1"/>
    <s v="Sklep dla aktywnych"/>
    <x v="1"/>
    <x v="10"/>
    <s v="rękawiczki rowerowe"/>
    <x v="1"/>
    <d v="2009-05-03T00:00:00"/>
    <x v="1"/>
    <x v="1"/>
    <n v="24.49"/>
    <n v="14.1289"/>
    <n v="2"/>
    <n v="28.2578"/>
  </r>
  <r>
    <x v="0"/>
    <x v="1"/>
    <x v="1"/>
    <s v="Sklep dla aktywnych"/>
    <x v="2"/>
    <x v="6"/>
    <s v="HL rama rowerowa szosa"/>
    <x v="3"/>
    <d v="2009-05-08T00:00:00"/>
    <x v="1"/>
    <x v="1"/>
    <n v="1431.5"/>
    <n v="780.81820000000005"/>
    <n v="1"/>
    <n v="780.81820000000005"/>
  </r>
  <r>
    <x v="0"/>
    <x v="1"/>
    <x v="1"/>
    <s v="Sklep dla aktywnych"/>
    <x v="2"/>
    <x v="6"/>
    <s v="LL rama rowerowa"/>
    <x v="1"/>
    <d v="2009-05-12T00:00:00"/>
    <x v="1"/>
    <x v="1"/>
    <n v="337.22"/>
    <n v="183.93819999999999"/>
    <n v="2"/>
    <n v="367.87639999999999"/>
  </r>
  <r>
    <x v="0"/>
    <x v="1"/>
    <x v="1"/>
    <s v="Sklep dla aktywnych"/>
    <x v="3"/>
    <x v="13"/>
    <s v="mini-pompki"/>
    <x v="7"/>
    <d v="2009-05-19T00:00:00"/>
    <x v="1"/>
    <x v="1"/>
    <n v="19.989999999999998"/>
    <n v="11.994"/>
    <n v="7"/>
    <n v="83.957999999999998"/>
  </r>
  <r>
    <x v="0"/>
    <x v="0"/>
    <x v="3"/>
    <s v="Centrum rowerów górskich"/>
    <x v="0"/>
    <x v="3"/>
    <s v="Szosa-650"/>
    <x v="1"/>
    <d v="2009-05-18T00:00:00"/>
    <x v="1"/>
    <x v="1"/>
    <n v="782.99"/>
    <n v="469.79399999999998"/>
    <n v="1"/>
    <n v="469.79399999999998"/>
  </r>
  <r>
    <x v="0"/>
    <x v="0"/>
    <x v="3"/>
    <s v="Centrum rowerów górskich"/>
    <x v="2"/>
    <x v="8"/>
    <s v="HL przednie koło szosa"/>
    <x v="1"/>
    <d v="2009-05-08T00:00:00"/>
    <x v="1"/>
    <x v="1"/>
    <n v="330.06"/>
    <n v="198.036"/>
    <n v="3"/>
    <n v="594.10799999999995"/>
  </r>
  <r>
    <x v="0"/>
    <x v="0"/>
    <x v="3"/>
    <s v="Centrum rowerów górskich"/>
    <x v="0"/>
    <x v="3"/>
    <s v="Szosa-650"/>
    <x v="1"/>
    <d v="2009-05-11T00:00:00"/>
    <x v="1"/>
    <x v="1"/>
    <n v="782.99"/>
    <n v="469.79399999999998"/>
    <n v="1"/>
    <n v="469.79399999999998"/>
  </r>
  <r>
    <x v="0"/>
    <x v="0"/>
    <x v="3"/>
    <s v="Centrum rowerów górskich"/>
    <x v="2"/>
    <x v="6"/>
    <s v="LL rama rowerowa"/>
    <x v="1"/>
    <d v="2009-05-09T00:00:00"/>
    <x v="1"/>
    <x v="1"/>
    <n v="337.22"/>
    <n v="183.93819999999999"/>
    <n v="1"/>
    <n v="183.93819999999999"/>
  </r>
  <r>
    <x v="0"/>
    <x v="0"/>
    <x v="3"/>
    <s v="Centrum rowerów górskich"/>
    <x v="0"/>
    <x v="3"/>
    <s v="Szosa-250"/>
    <x v="3"/>
    <d v="2009-05-20T00:00:00"/>
    <x v="1"/>
    <x v="1"/>
    <n v="2443.35"/>
    <n v="1308.9375"/>
    <n v="2"/>
    <n v="2617.875"/>
  </r>
  <r>
    <x v="0"/>
    <x v="0"/>
    <x v="3"/>
    <s v="Centrum rowerów górskich"/>
    <x v="2"/>
    <x v="8"/>
    <s v="LL tylne koło szosa"/>
    <x v="1"/>
    <d v="2009-05-13T00:00:00"/>
    <x v="1"/>
    <x v="1"/>
    <n v="112.565"/>
    <n v="67.539000000000001"/>
    <n v="4"/>
    <n v="270.15600000000001"/>
  </r>
  <r>
    <x v="0"/>
    <x v="0"/>
    <x v="3"/>
    <s v="Centrum rowerów górskich"/>
    <x v="0"/>
    <x v="3"/>
    <s v="Szosa--550-W"/>
    <x v="6"/>
    <d v="2009-05-21T00:00:00"/>
    <x v="1"/>
    <x v="1"/>
    <n v="1120.49"/>
    <n v="600.26250000000005"/>
    <n v="1"/>
    <n v="600.26250000000005"/>
  </r>
  <r>
    <x v="0"/>
    <x v="0"/>
    <x v="3"/>
    <s v="Centrum rowerów górskich"/>
    <x v="1"/>
    <x v="11"/>
    <s v="damskie getry"/>
    <x v="1"/>
    <d v="2009-05-28T00:00:00"/>
    <x v="1"/>
    <x v="1"/>
    <n v="74.989999999999995"/>
    <n v="44.994"/>
    <n v="6"/>
    <n v="269.964"/>
  </r>
  <r>
    <x v="0"/>
    <x v="0"/>
    <x v="3"/>
    <s v="Centrum rowerów górskich"/>
    <x v="2"/>
    <x v="6"/>
    <s v="LL rama rowerowa"/>
    <x v="3"/>
    <d v="2009-05-29T00:00:00"/>
    <x v="1"/>
    <x v="1"/>
    <n v="337.22"/>
    <n v="202.33199999999999"/>
    <n v="1"/>
    <n v="202.33199999999999"/>
  </r>
  <r>
    <x v="0"/>
    <x v="0"/>
    <x v="3"/>
    <s v="Centrum rowerów górskich"/>
    <x v="3"/>
    <x v="15"/>
    <s v="zamknięcie linka"/>
    <x v="7"/>
    <d v="2009-05-15T00:00:00"/>
    <x v="1"/>
    <x v="1"/>
    <n v="25"/>
    <n v="15"/>
    <n v="2"/>
    <n v="30"/>
  </r>
  <r>
    <x v="0"/>
    <x v="0"/>
    <x v="3"/>
    <s v="Centrum rowerów górskich"/>
    <x v="3"/>
    <x v="7"/>
    <s v="Sport-100"/>
    <x v="1"/>
    <d v="2009-05-19T00:00:00"/>
    <x v="1"/>
    <x v="1"/>
    <n v="34.99"/>
    <n v="20.186499999999999"/>
    <n v="1"/>
    <n v="20.186499999999999"/>
  </r>
  <r>
    <x v="0"/>
    <x v="0"/>
    <x v="3"/>
    <s v="Centrum rowerów górskich"/>
    <x v="0"/>
    <x v="3"/>
    <s v="Szosa-650"/>
    <x v="3"/>
    <d v="2009-05-09T00:00:00"/>
    <x v="1"/>
    <x v="1"/>
    <n v="782.99"/>
    <n v="469.79399999999998"/>
    <n v="1"/>
    <n v="469.79399999999998"/>
  </r>
  <r>
    <x v="0"/>
    <x v="0"/>
    <x v="3"/>
    <s v="Centrum rowerów górskich"/>
    <x v="0"/>
    <x v="3"/>
    <s v="Szosa-250"/>
    <x v="3"/>
    <d v="2009-05-22T00:00:00"/>
    <x v="1"/>
    <x v="1"/>
    <n v="2443.35"/>
    <n v="1466.01"/>
    <n v="2"/>
    <n v="2932.02"/>
  </r>
  <r>
    <x v="0"/>
    <x v="0"/>
    <x v="3"/>
    <s v="Centrum rowerów górskich"/>
    <x v="1"/>
    <x v="12"/>
    <s v="męskie spodenki rowerowe"/>
    <x v="4"/>
    <d v="2009-05-21T00:00:00"/>
    <x v="1"/>
    <x v="1"/>
    <n v="89.99"/>
    <n v="53.994"/>
    <n v="2"/>
    <n v="107.988"/>
  </r>
  <r>
    <x v="0"/>
    <x v="0"/>
    <x v="3"/>
    <s v="Centrum rowerów górskich"/>
    <x v="0"/>
    <x v="3"/>
    <s v="Szosa-650"/>
    <x v="1"/>
    <d v="2009-05-05T00:00:00"/>
    <x v="1"/>
    <x v="1"/>
    <n v="782.99"/>
    <n v="469.79399999999998"/>
    <n v="2"/>
    <n v="939.58799999999997"/>
  </r>
  <r>
    <x v="0"/>
    <x v="0"/>
    <x v="3"/>
    <s v="Centrum rowerów górskich"/>
    <x v="0"/>
    <x v="3"/>
    <s v="Szosa-650"/>
    <x v="3"/>
    <d v="2009-05-03T00:00:00"/>
    <x v="1"/>
    <x v="1"/>
    <n v="782.99"/>
    <n v="469.79399999999998"/>
    <n v="2"/>
    <n v="939.58799999999997"/>
  </r>
  <r>
    <x v="0"/>
    <x v="0"/>
    <x v="3"/>
    <s v="Centrum rowerów górskich"/>
    <x v="2"/>
    <x v="6"/>
    <s v="LL rama rowerowa"/>
    <x v="3"/>
    <d v="2009-05-20T00:00:00"/>
    <x v="1"/>
    <x v="1"/>
    <n v="337.22"/>
    <n v="202.33199999999999"/>
    <n v="5"/>
    <n v="1011.66"/>
  </r>
  <r>
    <x v="0"/>
    <x v="0"/>
    <x v="3"/>
    <s v="Centrum rowerów górskich"/>
    <x v="0"/>
    <x v="3"/>
    <s v="Szosa-250"/>
    <x v="1"/>
    <d v="2009-05-19T00:00:00"/>
    <x v="1"/>
    <x v="1"/>
    <n v="2443.35"/>
    <n v="1308.9375"/>
    <n v="4"/>
    <n v="5235.75"/>
  </r>
  <r>
    <x v="0"/>
    <x v="0"/>
    <x v="3"/>
    <s v="Centrum rowerów górskich"/>
    <x v="1"/>
    <x v="4"/>
    <s v="Long-Sleeve Logo Jersey"/>
    <x v="4"/>
    <d v="2009-05-16T00:00:00"/>
    <x v="1"/>
    <x v="1"/>
    <n v="49.99"/>
    <n v="28.840399999999999"/>
    <n v="2"/>
    <n v="57.680799999999998"/>
  </r>
  <r>
    <x v="0"/>
    <x v="0"/>
    <x v="3"/>
    <s v="Centrum rowerów górskich"/>
    <x v="0"/>
    <x v="3"/>
    <s v="Szosa-650"/>
    <x v="3"/>
    <d v="2009-05-11T00:00:00"/>
    <x v="1"/>
    <x v="1"/>
    <n v="782.99"/>
    <n v="469.79399999999998"/>
    <n v="1"/>
    <n v="469.79399999999998"/>
  </r>
  <r>
    <x v="0"/>
    <x v="0"/>
    <x v="3"/>
    <s v="Centrum rowerów górskich"/>
    <x v="1"/>
    <x v="10"/>
    <s v="rękawiczki rowerowe"/>
    <x v="1"/>
    <d v="2009-05-28T00:00:00"/>
    <x v="1"/>
    <x v="1"/>
    <n v="24.49"/>
    <n v="14.1289"/>
    <n v="3"/>
    <n v="42.386699999999998"/>
  </r>
  <r>
    <x v="0"/>
    <x v="0"/>
    <x v="3"/>
    <s v="Centrum rowerów górskich"/>
    <x v="2"/>
    <x v="6"/>
    <s v="ML rama rowerowa-W"/>
    <x v="6"/>
    <d v="2009-05-08T00:00:00"/>
    <x v="1"/>
    <x v="1"/>
    <n v="594.83000000000004"/>
    <n v="324.45269999999999"/>
    <n v="1"/>
    <n v="324.45269999999999"/>
  </r>
  <r>
    <x v="0"/>
    <x v="0"/>
    <x v="3"/>
    <s v="Centrum rowerów górskich"/>
    <x v="0"/>
    <x v="3"/>
    <s v="Szosa-250"/>
    <x v="1"/>
    <d v="2009-05-26T00:00:00"/>
    <x v="1"/>
    <x v="1"/>
    <n v="2443.35"/>
    <n v="1308.9375"/>
    <n v="2"/>
    <n v="2617.875"/>
  </r>
  <r>
    <x v="0"/>
    <x v="0"/>
    <x v="3"/>
    <s v="Centrum rowerów górskich"/>
    <x v="1"/>
    <x v="4"/>
    <s v="Long-Sleeve Logo Jersey"/>
    <x v="4"/>
    <d v="2009-05-20T00:00:00"/>
    <x v="1"/>
    <x v="1"/>
    <n v="49.99"/>
    <n v="28.840399999999999"/>
    <n v="3"/>
    <n v="86.521199999999993"/>
  </r>
  <r>
    <x v="0"/>
    <x v="0"/>
    <x v="3"/>
    <s v="Centrum rowerów górskich"/>
    <x v="1"/>
    <x v="5"/>
    <s v="nakładka na rower"/>
    <x v="4"/>
    <d v="2009-05-11T00:00:00"/>
    <x v="1"/>
    <x v="1"/>
    <n v="8.99"/>
    <n v="5.1864999999999997"/>
    <n v="4"/>
    <n v="20.745999999999999"/>
  </r>
  <r>
    <x v="0"/>
    <x v="0"/>
    <x v="3"/>
    <s v="Centrum rowerów górskich"/>
    <x v="0"/>
    <x v="3"/>
    <s v="Szosa--550-W"/>
    <x v="6"/>
    <d v="2009-05-01T00:00:00"/>
    <x v="1"/>
    <x v="1"/>
    <n v="1120.49"/>
    <n v="600.26250000000005"/>
    <n v="3"/>
    <n v="1800.7875000000001"/>
  </r>
  <r>
    <x v="0"/>
    <x v="0"/>
    <x v="3"/>
    <s v="Centrum rowerów górskich"/>
    <x v="0"/>
    <x v="3"/>
    <s v="Szosa--550-W"/>
    <x v="6"/>
    <d v="2009-05-31T00:00:00"/>
    <x v="1"/>
    <x v="1"/>
    <n v="1120.49"/>
    <n v="600.26250000000005"/>
    <n v="3"/>
    <n v="1800.7875000000001"/>
  </r>
  <r>
    <x v="0"/>
    <x v="0"/>
    <x v="3"/>
    <s v="Centrum rowerów górskich"/>
    <x v="0"/>
    <x v="3"/>
    <s v="Szosa-650"/>
    <x v="3"/>
    <d v="2009-05-07T00:00:00"/>
    <x v="1"/>
    <x v="1"/>
    <n v="782.99"/>
    <n v="469.79399999999998"/>
    <n v="2"/>
    <n v="939.58799999999997"/>
  </r>
  <r>
    <x v="0"/>
    <x v="0"/>
    <x v="3"/>
    <s v="Centrum rowerów górskich"/>
    <x v="0"/>
    <x v="3"/>
    <s v="Szosa-250"/>
    <x v="3"/>
    <d v="2009-05-15T00:00:00"/>
    <x v="1"/>
    <x v="1"/>
    <n v="2443.35"/>
    <n v="1466.01"/>
    <n v="5"/>
    <n v="7330.05"/>
  </r>
  <r>
    <x v="0"/>
    <x v="0"/>
    <x v="3"/>
    <s v="Centrum rowerów górskich"/>
    <x v="0"/>
    <x v="3"/>
    <s v="Szosa-650"/>
    <x v="1"/>
    <d v="2009-05-10T00:00:00"/>
    <x v="1"/>
    <x v="1"/>
    <n v="782.99"/>
    <n v="469.79399999999998"/>
    <n v="1"/>
    <n v="469.79399999999998"/>
  </r>
  <r>
    <x v="0"/>
    <x v="0"/>
    <x v="3"/>
    <s v="Centrum rowerów górskich"/>
    <x v="0"/>
    <x v="3"/>
    <s v="Szosa-650"/>
    <x v="3"/>
    <d v="2009-05-26T00:00:00"/>
    <x v="1"/>
    <x v="1"/>
    <n v="782.99"/>
    <n v="469.79399999999998"/>
    <n v="4"/>
    <n v="1879.1759999999999"/>
  </r>
  <r>
    <x v="0"/>
    <x v="0"/>
    <x v="3"/>
    <s v="Centrum rowerów górskich"/>
    <x v="3"/>
    <x v="7"/>
    <s v="Sport-100"/>
    <x v="5"/>
    <d v="2009-05-05T00:00:00"/>
    <x v="1"/>
    <x v="1"/>
    <n v="34.99"/>
    <n v="20.186499999999999"/>
    <n v="2"/>
    <n v="40.372999999999998"/>
  </r>
  <r>
    <x v="0"/>
    <x v="0"/>
    <x v="3"/>
    <s v="Centrum rowerów górskich"/>
    <x v="0"/>
    <x v="3"/>
    <s v="Szosa--550-W"/>
    <x v="6"/>
    <d v="2009-05-13T00:00:00"/>
    <x v="1"/>
    <x v="1"/>
    <n v="1120.49"/>
    <n v="600.26250000000005"/>
    <n v="3"/>
    <n v="1800.7875000000001"/>
  </r>
  <r>
    <x v="0"/>
    <x v="0"/>
    <x v="3"/>
    <s v="Centrum rowerów górskich"/>
    <x v="0"/>
    <x v="3"/>
    <s v="Szosa-250"/>
    <x v="1"/>
    <d v="2009-05-20T00:00:00"/>
    <x v="1"/>
    <x v="1"/>
    <n v="2443.35"/>
    <n v="1308.9375"/>
    <n v="4"/>
    <n v="5235.75"/>
  </r>
  <r>
    <x v="0"/>
    <x v="0"/>
    <x v="3"/>
    <s v="Centrum rowerów górskich"/>
    <x v="1"/>
    <x v="11"/>
    <s v="damskie getry"/>
    <x v="1"/>
    <d v="2009-05-24T00:00:00"/>
    <x v="1"/>
    <x v="1"/>
    <n v="74.989999999999995"/>
    <n v="44.994"/>
    <n v="2"/>
    <n v="89.988"/>
  </r>
  <r>
    <x v="0"/>
    <x v="0"/>
    <x v="3"/>
    <s v="Centrum rowerów górskich"/>
    <x v="0"/>
    <x v="3"/>
    <s v="Szosa-650"/>
    <x v="3"/>
    <d v="2009-05-08T00:00:00"/>
    <x v="1"/>
    <x v="1"/>
    <n v="782.99"/>
    <n v="469.79399999999998"/>
    <n v="3"/>
    <n v="1409.3820000000001"/>
  </r>
  <r>
    <x v="0"/>
    <x v="0"/>
    <x v="3"/>
    <s v="Centrum rowerów górskich"/>
    <x v="1"/>
    <x v="14"/>
    <s v="męskie spodenki sportowe"/>
    <x v="1"/>
    <d v="2009-05-20T00:00:00"/>
    <x v="1"/>
    <x v="1"/>
    <n v="59.99"/>
    <n v="35.994"/>
    <n v="1"/>
    <n v="35.994"/>
  </r>
  <r>
    <x v="0"/>
    <x v="0"/>
    <x v="3"/>
    <s v="Centrum rowerów górskich"/>
    <x v="0"/>
    <x v="3"/>
    <s v="Szosa-650"/>
    <x v="1"/>
    <d v="2009-05-08T00:00:00"/>
    <x v="1"/>
    <x v="1"/>
    <n v="782.99"/>
    <n v="469.79399999999998"/>
    <n v="2"/>
    <n v="939.58799999999997"/>
  </r>
  <r>
    <x v="0"/>
    <x v="0"/>
    <x v="3"/>
    <s v="Centrum rowerów górskich"/>
    <x v="3"/>
    <x v="13"/>
    <s v="mini-pompki"/>
    <x v="7"/>
    <d v="2009-05-08T00:00:00"/>
    <x v="1"/>
    <x v="1"/>
    <n v="19.989999999999998"/>
    <n v="11.994"/>
    <n v="3"/>
    <n v="35.981999999999999"/>
  </r>
  <r>
    <x v="0"/>
    <x v="0"/>
    <x v="3"/>
    <s v="Centrum rowerów górskich"/>
    <x v="3"/>
    <x v="7"/>
    <s v="Sport-100"/>
    <x v="3"/>
    <d v="2009-05-17T00:00:00"/>
    <x v="1"/>
    <x v="1"/>
    <n v="34.99"/>
    <n v="20.186499999999999"/>
    <n v="5"/>
    <n v="100.93249999999999"/>
  </r>
  <r>
    <x v="0"/>
    <x v="0"/>
    <x v="0"/>
    <s v="Unified Sports Company"/>
    <x v="2"/>
    <x v="2"/>
    <s v="HL rama górski"/>
    <x v="0"/>
    <d v="2009-05-24T00:00:00"/>
    <x v="1"/>
    <x v="1"/>
    <n v="1364.5"/>
    <n v="744.27269999999999"/>
    <n v="1"/>
    <n v="744.27269999999999"/>
  </r>
  <r>
    <x v="0"/>
    <x v="1"/>
    <x v="1"/>
    <s v="Centrum Rowerów Miejskich"/>
    <x v="0"/>
    <x v="3"/>
    <s v="Szosa-650"/>
    <x v="3"/>
    <d v="2009-05-11T00:00:00"/>
    <x v="1"/>
    <x v="1"/>
    <n v="782.99"/>
    <n v="469.79399999999998"/>
    <n v="1"/>
    <n v="469.79399999999998"/>
  </r>
  <r>
    <x v="0"/>
    <x v="1"/>
    <x v="1"/>
    <s v="Centrum Rowerów Miejskich"/>
    <x v="0"/>
    <x v="3"/>
    <s v="Szosa-650"/>
    <x v="3"/>
    <d v="2009-05-05T00:00:00"/>
    <x v="1"/>
    <x v="1"/>
    <n v="782.99"/>
    <n v="469.79399999999998"/>
    <n v="1"/>
    <n v="469.79399999999998"/>
  </r>
  <r>
    <x v="0"/>
    <x v="1"/>
    <x v="1"/>
    <s v="Centrum Rowerów Miejskich"/>
    <x v="1"/>
    <x v="11"/>
    <s v="damskie getry"/>
    <x v="1"/>
    <d v="2009-05-24T00:00:00"/>
    <x v="1"/>
    <x v="1"/>
    <n v="74.989999999999995"/>
    <n v="44.994"/>
    <n v="4"/>
    <n v="179.976"/>
  </r>
  <r>
    <x v="0"/>
    <x v="1"/>
    <x v="1"/>
    <s v="Centrum Rowerów Miejskich"/>
    <x v="0"/>
    <x v="3"/>
    <s v="Szosa-650"/>
    <x v="1"/>
    <d v="2009-05-10T00:00:00"/>
    <x v="1"/>
    <x v="1"/>
    <n v="782.99"/>
    <n v="469.79399999999998"/>
    <n v="1"/>
    <n v="469.79399999999998"/>
  </r>
  <r>
    <x v="0"/>
    <x v="1"/>
    <x v="1"/>
    <s v="Centrum Rowerów Miejskich"/>
    <x v="1"/>
    <x v="5"/>
    <s v="nakładka na rower"/>
    <x v="4"/>
    <d v="2009-05-24T00:00:00"/>
    <x v="1"/>
    <x v="1"/>
    <n v="8.99"/>
    <n v="5.1864999999999997"/>
    <n v="4"/>
    <n v="20.745999999999999"/>
  </r>
  <r>
    <x v="0"/>
    <x v="1"/>
    <x v="1"/>
    <s v="Centrum Rowerów Miejskich"/>
    <x v="0"/>
    <x v="3"/>
    <s v="Szosa-650"/>
    <x v="1"/>
    <d v="2009-05-01T00:00:00"/>
    <x v="1"/>
    <x v="1"/>
    <n v="782.99"/>
    <n v="469.79399999999998"/>
    <n v="3"/>
    <n v="1409.3820000000001"/>
  </r>
  <r>
    <x v="0"/>
    <x v="1"/>
    <x v="1"/>
    <s v="Centrum Rowerów Miejskich"/>
    <x v="1"/>
    <x v="4"/>
    <s v="Long-Sleeve Logo Jersey"/>
    <x v="4"/>
    <d v="2009-05-30T00:00:00"/>
    <x v="1"/>
    <x v="1"/>
    <n v="49.99"/>
    <n v="28.840399999999999"/>
    <n v="2"/>
    <n v="57.680799999999998"/>
  </r>
  <r>
    <x v="0"/>
    <x v="1"/>
    <x v="1"/>
    <s v="Centrum Rowerów Miejskich"/>
    <x v="2"/>
    <x v="6"/>
    <s v="ML rama rowerowa-W"/>
    <x v="6"/>
    <d v="2009-05-04T00:00:00"/>
    <x v="1"/>
    <x v="1"/>
    <n v="594.83000000000004"/>
    <n v="324.45269999999999"/>
    <n v="2"/>
    <n v="648.90539999999999"/>
  </r>
  <r>
    <x v="0"/>
    <x v="1"/>
    <x v="1"/>
    <s v="Centrum Rowerów Miejskich"/>
    <x v="0"/>
    <x v="3"/>
    <s v="Szosa-650"/>
    <x v="3"/>
    <d v="2009-05-14T00:00:00"/>
    <x v="1"/>
    <x v="1"/>
    <n v="782.99"/>
    <n v="469.79399999999998"/>
    <n v="2"/>
    <n v="939.58799999999997"/>
  </r>
  <r>
    <x v="0"/>
    <x v="1"/>
    <x v="1"/>
    <s v="Centrum Rowerów Miejskich"/>
    <x v="0"/>
    <x v="3"/>
    <s v="Szosa-650"/>
    <x v="3"/>
    <d v="2009-05-11T00:00:00"/>
    <x v="1"/>
    <x v="1"/>
    <n v="782.99"/>
    <n v="469.79399999999998"/>
    <n v="2"/>
    <n v="939.58799999999997"/>
  </r>
  <r>
    <x v="0"/>
    <x v="1"/>
    <x v="1"/>
    <s v="National Manufacturing"/>
    <x v="2"/>
    <x v="6"/>
    <s v="LL rama rowerowa"/>
    <x v="1"/>
    <d v="2009-05-28T00:00:00"/>
    <x v="1"/>
    <x v="1"/>
    <n v="337.22"/>
    <n v="183.93819999999999"/>
    <n v="1"/>
    <n v="183.93819999999999"/>
  </r>
  <r>
    <x v="0"/>
    <x v="1"/>
    <x v="1"/>
    <s v="National Manufacturing"/>
    <x v="0"/>
    <x v="3"/>
    <s v="Szosa-650"/>
    <x v="1"/>
    <d v="2009-05-04T00:00:00"/>
    <x v="1"/>
    <x v="1"/>
    <n v="782.99"/>
    <n v="469.79399999999998"/>
    <n v="2"/>
    <n v="939.58799999999997"/>
  </r>
  <r>
    <x v="0"/>
    <x v="1"/>
    <x v="1"/>
    <s v="National Manufacturing"/>
    <x v="0"/>
    <x v="3"/>
    <s v="Szosa-650"/>
    <x v="3"/>
    <d v="2009-05-30T00:00:00"/>
    <x v="1"/>
    <x v="1"/>
    <n v="782.99"/>
    <n v="469.79399999999998"/>
    <n v="4"/>
    <n v="1879.1759999999999"/>
  </r>
  <r>
    <x v="0"/>
    <x v="1"/>
    <x v="1"/>
    <s v="National Manufacturing"/>
    <x v="0"/>
    <x v="3"/>
    <s v="Szosa-650"/>
    <x v="1"/>
    <d v="2009-05-07T00:00:00"/>
    <x v="1"/>
    <x v="1"/>
    <n v="782.99"/>
    <n v="469.79399999999998"/>
    <n v="5"/>
    <n v="2348.9699999999998"/>
  </r>
  <r>
    <x v="0"/>
    <x v="1"/>
    <x v="1"/>
    <s v="National Manufacturing"/>
    <x v="0"/>
    <x v="3"/>
    <s v="Szosa--550-W"/>
    <x v="6"/>
    <d v="2009-05-28T00:00:00"/>
    <x v="1"/>
    <x v="1"/>
    <n v="1120.49"/>
    <n v="600.26250000000005"/>
    <n v="2"/>
    <n v="1200.5250000000001"/>
  </r>
  <r>
    <x v="0"/>
    <x v="1"/>
    <x v="1"/>
    <s v="National Manufacturing"/>
    <x v="0"/>
    <x v="3"/>
    <s v="Szosa--550-W"/>
    <x v="6"/>
    <d v="2009-05-18T00:00:00"/>
    <x v="1"/>
    <x v="1"/>
    <n v="1120.49"/>
    <n v="600.26250000000005"/>
    <n v="2"/>
    <n v="1200.5250000000001"/>
  </r>
  <r>
    <x v="0"/>
    <x v="1"/>
    <x v="1"/>
    <s v="National Manufacturing"/>
    <x v="2"/>
    <x v="8"/>
    <s v="HL przednie koło szosa"/>
    <x v="1"/>
    <d v="2009-05-13T00:00:00"/>
    <x v="1"/>
    <x v="1"/>
    <n v="330.06"/>
    <n v="198.036"/>
    <n v="2"/>
    <n v="396.072"/>
  </r>
  <r>
    <x v="0"/>
    <x v="1"/>
    <x v="1"/>
    <s v="National Manufacturing"/>
    <x v="0"/>
    <x v="3"/>
    <s v="Szosa-250"/>
    <x v="3"/>
    <d v="2009-05-05T00:00:00"/>
    <x v="1"/>
    <x v="1"/>
    <n v="2443.35"/>
    <n v="1466.01"/>
    <n v="4"/>
    <n v="5864.04"/>
  </r>
  <r>
    <x v="0"/>
    <x v="1"/>
    <x v="1"/>
    <s v="National Manufacturing"/>
    <x v="0"/>
    <x v="3"/>
    <s v="Szosa-250"/>
    <x v="3"/>
    <d v="2009-05-17T00:00:00"/>
    <x v="1"/>
    <x v="1"/>
    <n v="2443.35"/>
    <n v="1466.01"/>
    <n v="3"/>
    <n v="4398.03"/>
  </r>
  <r>
    <x v="0"/>
    <x v="1"/>
    <x v="1"/>
    <s v="National Manufacturing"/>
    <x v="0"/>
    <x v="3"/>
    <s v="Szosa-250"/>
    <x v="1"/>
    <d v="2009-05-18T00:00:00"/>
    <x v="1"/>
    <x v="1"/>
    <n v="2443.35"/>
    <n v="1308.9375"/>
    <n v="1"/>
    <n v="1308.9375"/>
  </r>
  <r>
    <x v="0"/>
    <x v="1"/>
    <x v="1"/>
    <s v="National Manufacturing"/>
    <x v="2"/>
    <x v="6"/>
    <s v="HL rama rowerowa szosa"/>
    <x v="3"/>
    <d v="2009-05-05T00:00:00"/>
    <x v="1"/>
    <x v="1"/>
    <n v="1431.5"/>
    <n v="780.81820000000005"/>
    <n v="3"/>
    <n v="2342.4546"/>
  </r>
  <r>
    <x v="0"/>
    <x v="1"/>
    <x v="1"/>
    <s v="National Manufacturing"/>
    <x v="0"/>
    <x v="3"/>
    <s v="Szosa--550-W"/>
    <x v="6"/>
    <d v="2009-05-10T00:00:00"/>
    <x v="1"/>
    <x v="1"/>
    <n v="1120.49"/>
    <n v="600.26250000000005"/>
    <n v="3"/>
    <n v="1800.7875000000001"/>
  </r>
  <r>
    <x v="0"/>
    <x v="0"/>
    <x v="0"/>
    <s v="Sprzedaż rowerów"/>
    <x v="0"/>
    <x v="3"/>
    <s v="Szosa-650"/>
    <x v="3"/>
    <d v="2009-05-12T00:00:00"/>
    <x v="1"/>
    <x v="1"/>
    <n v="782.99"/>
    <n v="469.79399999999998"/>
    <n v="2"/>
    <n v="939.58799999999997"/>
  </r>
  <r>
    <x v="0"/>
    <x v="0"/>
    <x v="0"/>
    <s v="Sprzedaż rowerów"/>
    <x v="1"/>
    <x v="11"/>
    <s v="damskie getry"/>
    <x v="1"/>
    <d v="2009-05-04T00:00:00"/>
    <x v="1"/>
    <x v="1"/>
    <n v="74.989999999999995"/>
    <n v="44.994"/>
    <n v="1"/>
    <n v="44.994"/>
  </r>
  <r>
    <x v="0"/>
    <x v="0"/>
    <x v="0"/>
    <s v="Sprzedaż rowerów"/>
    <x v="1"/>
    <x v="11"/>
    <s v="damskie getry"/>
    <x v="1"/>
    <d v="2009-05-13T00:00:00"/>
    <x v="1"/>
    <x v="1"/>
    <n v="74.989999999999995"/>
    <n v="44.994"/>
    <n v="2"/>
    <n v="89.988"/>
  </r>
  <r>
    <x v="0"/>
    <x v="0"/>
    <x v="0"/>
    <s v="Sprzedaż rowerów"/>
    <x v="2"/>
    <x v="8"/>
    <s v="LL tylne koło szosa"/>
    <x v="1"/>
    <d v="2009-05-04T00:00:00"/>
    <x v="1"/>
    <x v="1"/>
    <n v="112.565"/>
    <n v="67.539000000000001"/>
    <n v="1"/>
    <n v="67.539000000000001"/>
  </r>
  <r>
    <x v="0"/>
    <x v="0"/>
    <x v="0"/>
    <s v="Sprzedaż rowerów"/>
    <x v="0"/>
    <x v="3"/>
    <s v="Szosa-650"/>
    <x v="3"/>
    <d v="2009-05-16T00:00:00"/>
    <x v="1"/>
    <x v="1"/>
    <n v="782.99"/>
    <n v="469.79399999999998"/>
    <n v="2"/>
    <n v="939.58799999999997"/>
  </r>
  <r>
    <x v="0"/>
    <x v="0"/>
    <x v="0"/>
    <s v="Sprzedaż rowerów"/>
    <x v="0"/>
    <x v="3"/>
    <s v="Szosa-650"/>
    <x v="1"/>
    <d v="2009-05-10T00:00:00"/>
    <x v="1"/>
    <x v="1"/>
    <n v="782.99"/>
    <n v="469.79399999999998"/>
    <n v="1"/>
    <n v="469.79399999999998"/>
  </r>
  <r>
    <x v="0"/>
    <x v="0"/>
    <x v="0"/>
    <s v="Wszystko dla rowerzysty"/>
    <x v="2"/>
    <x v="6"/>
    <s v="LL rama rowerowa"/>
    <x v="3"/>
    <d v="2009-05-15T00:00:00"/>
    <x v="1"/>
    <x v="1"/>
    <n v="337.22"/>
    <n v="202.33199999999999"/>
    <n v="2"/>
    <n v="404.66399999999999"/>
  </r>
  <r>
    <x v="0"/>
    <x v="0"/>
    <x v="0"/>
    <s v="Wszystko dla rowerzysty"/>
    <x v="1"/>
    <x v="5"/>
    <s v="nakładka na rower"/>
    <x v="4"/>
    <d v="2009-05-01T00:00:00"/>
    <x v="1"/>
    <x v="1"/>
    <n v="8.99"/>
    <n v="5.1864999999999997"/>
    <n v="10"/>
    <n v="51.864999999999995"/>
  </r>
  <r>
    <x v="0"/>
    <x v="0"/>
    <x v="0"/>
    <s v="Wszystko dla rowerzysty"/>
    <x v="1"/>
    <x v="14"/>
    <s v="męskie spodenki sportowe"/>
    <x v="1"/>
    <d v="2009-05-09T00:00:00"/>
    <x v="1"/>
    <x v="1"/>
    <n v="59.99"/>
    <n v="35.994"/>
    <n v="5"/>
    <n v="179.97"/>
  </r>
  <r>
    <x v="0"/>
    <x v="0"/>
    <x v="0"/>
    <s v="Wszystko dla rowerzysty"/>
    <x v="2"/>
    <x v="6"/>
    <s v="LL rama rowerowa"/>
    <x v="3"/>
    <d v="2009-05-13T00:00:00"/>
    <x v="1"/>
    <x v="1"/>
    <n v="337.22"/>
    <n v="202.33199999999999"/>
    <n v="3"/>
    <n v="606.99599999999998"/>
  </r>
  <r>
    <x v="0"/>
    <x v="0"/>
    <x v="0"/>
    <s v="Wszystko dla rowerzysty"/>
    <x v="2"/>
    <x v="6"/>
    <s v="ML rama rowerowa-W"/>
    <x v="6"/>
    <d v="2009-05-11T00:00:00"/>
    <x v="1"/>
    <x v="1"/>
    <n v="594.83000000000004"/>
    <n v="324.45269999999999"/>
    <n v="2"/>
    <n v="648.90539999999999"/>
  </r>
  <r>
    <x v="0"/>
    <x v="0"/>
    <x v="0"/>
    <s v="Wszystko dla rowerzysty"/>
    <x v="1"/>
    <x v="4"/>
    <s v="Long-Sleeve Logo Jersey"/>
    <x v="4"/>
    <d v="2009-05-09T00:00:00"/>
    <x v="1"/>
    <x v="1"/>
    <n v="49.99"/>
    <n v="28.840399999999999"/>
    <n v="6"/>
    <n v="173.04239999999999"/>
  </r>
  <r>
    <x v="0"/>
    <x v="0"/>
    <x v="0"/>
    <s v="Wszystko dla rowerzysty"/>
    <x v="2"/>
    <x v="8"/>
    <s v="LL tylne koło szosa"/>
    <x v="1"/>
    <d v="2009-05-17T00:00:00"/>
    <x v="1"/>
    <x v="1"/>
    <n v="112.565"/>
    <n v="67.539000000000001"/>
    <n v="2"/>
    <n v="135.078"/>
  </r>
  <r>
    <x v="0"/>
    <x v="0"/>
    <x v="0"/>
    <s v="Wszystko dla rowerzysty"/>
    <x v="0"/>
    <x v="3"/>
    <s v="Szosa-650"/>
    <x v="3"/>
    <d v="2009-05-09T00:00:00"/>
    <x v="1"/>
    <x v="1"/>
    <n v="782.99"/>
    <n v="469.79399999999998"/>
    <n v="2"/>
    <n v="939.58799999999997"/>
  </r>
  <r>
    <x v="0"/>
    <x v="0"/>
    <x v="0"/>
    <s v="Wszystko dla rowerzysty"/>
    <x v="1"/>
    <x v="11"/>
    <s v="damskie getry"/>
    <x v="1"/>
    <d v="2009-05-14T00:00:00"/>
    <x v="1"/>
    <x v="1"/>
    <n v="74.989999999999995"/>
    <n v="44.994"/>
    <n v="8"/>
    <n v="359.952"/>
  </r>
  <r>
    <x v="0"/>
    <x v="0"/>
    <x v="0"/>
    <s v="Wszystko dla rowerzysty"/>
    <x v="0"/>
    <x v="3"/>
    <s v="Szosa-650"/>
    <x v="3"/>
    <d v="2009-05-09T00:00:00"/>
    <x v="1"/>
    <x v="1"/>
    <n v="782.99"/>
    <n v="469.79399999999998"/>
    <n v="3"/>
    <n v="1409.3820000000001"/>
  </r>
  <r>
    <x v="0"/>
    <x v="0"/>
    <x v="0"/>
    <s v="Wszystko dla rowerzysty"/>
    <x v="2"/>
    <x v="6"/>
    <s v="LL rama rowerowa"/>
    <x v="1"/>
    <d v="2009-05-10T00:00:00"/>
    <x v="1"/>
    <x v="1"/>
    <n v="337.22"/>
    <n v="183.93819999999999"/>
    <n v="2"/>
    <n v="367.87639999999999"/>
  </r>
  <r>
    <x v="0"/>
    <x v="0"/>
    <x v="0"/>
    <s v="Wszystko dla rowerzysty"/>
    <x v="3"/>
    <x v="13"/>
    <s v="mini-pompki"/>
    <x v="7"/>
    <d v="2009-05-20T00:00:00"/>
    <x v="1"/>
    <x v="1"/>
    <n v="19.989999999999998"/>
    <n v="11.994"/>
    <n v="9"/>
    <n v="107.946"/>
  </r>
  <r>
    <x v="0"/>
    <x v="0"/>
    <x v="0"/>
    <s v="Wszystko dla rowerzysty"/>
    <x v="1"/>
    <x v="12"/>
    <s v="męskie spodenki rowerowe"/>
    <x v="4"/>
    <d v="2009-05-03T00:00:00"/>
    <x v="1"/>
    <x v="1"/>
    <n v="89.99"/>
    <n v="53.994"/>
    <n v="3"/>
    <n v="161.982"/>
  </r>
  <r>
    <x v="0"/>
    <x v="0"/>
    <x v="0"/>
    <s v="Wszystko dla rowerzysty"/>
    <x v="1"/>
    <x v="11"/>
    <s v="damskie getry"/>
    <x v="1"/>
    <d v="2009-05-05T00:00:00"/>
    <x v="1"/>
    <x v="1"/>
    <n v="74.989999999999995"/>
    <n v="44.994"/>
    <n v="10"/>
    <n v="449.94"/>
  </r>
  <r>
    <x v="0"/>
    <x v="0"/>
    <x v="0"/>
    <s v="Wszystko dla rowerzysty"/>
    <x v="1"/>
    <x v="12"/>
    <s v="męskie spodenki rowerowe"/>
    <x v="4"/>
    <d v="2009-05-19T00:00:00"/>
    <x v="1"/>
    <x v="1"/>
    <n v="89.99"/>
    <n v="53.994"/>
    <n v="2"/>
    <n v="107.988"/>
  </r>
  <r>
    <x v="0"/>
    <x v="0"/>
    <x v="0"/>
    <s v="Wszystko dla rowerzysty"/>
    <x v="0"/>
    <x v="3"/>
    <s v="Szosa-650"/>
    <x v="3"/>
    <d v="2009-05-21T00:00:00"/>
    <x v="1"/>
    <x v="1"/>
    <n v="782.99"/>
    <n v="469.79399999999998"/>
    <n v="4"/>
    <n v="1879.1759999999999"/>
  </r>
  <r>
    <x v="0"/>
    <x v="0"/>
    <x v="0"/>
    <s v="Wszystko dla rowerzysty"/>
    <x v="0"/>
    <x v="3"/>
    <s v="Szosa--550-W"/>
    <x v="6"/>
    <d v="2009-05-31T00:00:00"/>
    <x v="1"/>
    <x v="1"/>
    <n v="1120.49"/>
    <n v="600.26250000000005"/>
    <n v="1"/>
    <n v="600.26250000000005"/>
  </r>
  <r>
    <x v="0"/>
    <x v="0"/>
    <x v="0"/>
    <s v="Wszystko dla rowerzysty"/>
    <x v="0"/>
    <x v="3"/>
    <s v="Szosa-650"/>
    <x v="1"/>
    <d v="2009-05-22T00:00:00"/>
    <x v="1"/>
    <x v="1"/>
    <n v="782.99"/>
    <n v="469.79399999999998"/>
    <n v="6"/>
    <n v="2818.7640000000001"/>
  </r>
  <r>
    <x v="0"/>
    <x v="0"/>
    <x v="0"/>
    <s v="Wszystko dla rowerzysty"/>
    <x v="1"/>
    <x v="4"/>
    <s v="Long-Sleeve Logo Jersey"/>
    <x v="4"/>
    <d v="2009-05-20T00:00:00"/>
    <x v="1"/>
    <x v="1"/>
    <n v="49.99"/>
    <n v="28.840399999999999"/>
    <n v="5"/>
    <n v="144.202"/>
  </r>
  <r>
    <x v="0"/>
    <x v="0"/>
    <x v="0"/>
    <s v="Wszystko dla rowerzysty"/>
    <x v="1"/>
    <x v="4"/>
    <s v="Long-Sleeve Logo Jersey"/>
    <x v="4"/>
    <d v="2009-05-02T00:00:00"/>
    <x v="1"/>
    <x v="1"/>
    <n v="49.99"/>
    <n v="28.840399999999999"/>
    <n v="2"/>
    <n v="57.680799999999998"/>
  </r>
  <r>
    <x v="0"/>
    <x v="0"/>
    <x v="0"/>
    <s v="Wszystko dla rowerzysty"/>
    <x v="1"/>
    <x v="14"/>
    <s v="męskie spodenki sportowe"/>
    <x v="1"/>
    <d v="2009-05-04T00:00:00"/>
    <x v="1"/>
    <x v="1"/>
    <n v="59.99"/>
    <n v="35.994"/>
    <n v="2"/>
    <n v="71.988"/>
  </r>
  <r>
    <x v="0"/>
    <x v="0"/>
    <x v="0"/>
    <s v="Wszystko dla rowerzysty"/>
    <x v="0"/>
    <x v="3"/>
    <s v="Szosa-250"/>
    <x v="1"/>
    <d v="2009-05-11T00:00:00"/>
    <x v="1"/>
    <x v="1"/>
    <n v="2443.35"/>
    <n v="1308.9375"/>
    <n v="2"/>
    <n v="2617.875"/>
  </r>
  <r>
    <x v="0"/>
    <x v="0"/>
    <x v="0"/>
    <s v="Wszystko dla rowerzysty"/>
    <x v="2"/>
    <x v="6"/>
    <s v="LL rama rowerowa"/>
    <x v="3"/>
    <d v="2009-05-17T00:00:00"/>
    <x v="1"/>
    <x v="1"/>
    <n v="337.22"/>
    <n v="202.33199999999999"/>
    <n v="2"/>
    <n v="404.66399999999999"/>
  </r>
  <r>
    <x v="0"/>
    <x v="0"/>
    <x v="0"/>
    <s v="Wszystko dla rowerzysty"/>
    <x v="3"/>
    <x v="7"/>
    <s v="Sport-100"/>
    <x v="5"/>
    <d v="2009-05-21T00:00:00"/>
    <x v="1"/>
    <x v="1"/>
    <n v="34.99"/>
    <n v="20.186499999999999"/>
    <n v="2"/>
    <n v="40.372999999999998"/>
  </r>
  <r>
    <x v="0"/>
    <x v="0"/>
    <x v="0"/>
    <s v="Wszystko dla rowerzysty"/>
    <x v="3"/>
    <x v="7"/>
    <s v="Sport-100"/>
    <x v="1"/>
    <d v="2009-05-31T00:00:00"/>
    <x v="1"/>
    <x v="1"/>
    <n v="34.99"/>
    <n v="20.186499999999999"/>
    <n v="8"/>
    <n v="161.49199999999999"/>
  </r>
  <r>
    <x v="0"/>
    <x v="0"/>
    <x v="0"/>
    <s v="Wszystko dla rowerzysty"/>
    <x v="1"/>
    <x v="11"/>
    <s v="damskie getry"/>
    <x v="1"/>
    <d v="2009-05-01T00:00:00"/>
    <x v="1"/>
    <x v="1"/>
    <n v="74.989999999999995"/>
    <n v="44.994"/>
    <n v="3"/>
    <n v="134.982"/>
  </r>
  <r>
    <x v="0"/>
    <x v="0"/>
    <x v="0"/>
    <s v="Wszystko dla rowerzysty"/>
    <x v="3"/>
    <x v="7"/>
    <s v="Sport-100"/>
    <x v="3"/>
    <d v="2009-05-31T00:00:00"/>
    <x v="1"/>
    <x v="1"/>
    <n v="34.99"/>
    <n v="20.186499999999999"/>
    <n v="4"/>
    <n v="80.745999999999995"/>
  </r>
  <r>
    <x v="0"/>
    <x v="0"/>
    <x v="0"/>
    <s v="Wszystko dla rowerzysty"/>
    <x v="2"/>
    <x v="6"/>
    <s v="LL rama rowerowa"/>
    <x v="3"/>
    <d v="2009-05-17T00:00:00"/>
    <x v="1"/>
    <x v="1"/>
    <n v="337.22"/>
    <n v="202.33199999999999"/>
    <n v="1"/>
    <n v="202.33199999999999"/>
  </r>
  <r>
    <x v="0"/>
    <x v="0"/>
    <x v="0"/>
    <s v="Wszystko dla rowerzysty"/>
    <x v="1"/>
    <x v="10"/>
    <s v="rękawiczki rowerowe"/>
    <x v="1"/>
    <d v="2009-05-17T00:00:00"/>
    <x v="1"/>
    <x v="1"/>
    <n v="24.49"/>
    <n v="14.1289"/>
    <n v="6"/>
    <n v="84.773399999999995"/>
  </r>
  <r>
    <x v="0"/>
    <x v="0"/>
    <x v="0"/>
    <s v="Wszystko dla rowerzysty"/>
    <x v="1"/>
    <x v="10"/>
    <s v="rękawiczki rowerowe"/>
    <x v="1"/>
    <d v="2009-05-25T00:00:00"/>
    <x v="1"/>
    <x v="1"/>
    <n v="24.49"/>
    <n v="14.1289"/>
    <n v="3"/>
    <n v="42.386699999999998"/>
  </r>
  <r>
    <x v="0"/>
    <x v="0"/>
    <x v="0"/>
    <s v="Wszystko dla rowerzysty"/>
    <x v="2"/>
    <x v="6"/>
    <s v="ML rama rowerowa-W"/>
    <x v="6"/>
    <d v="2009-05-24T00:00:00"/>
    <x v="1"/>
    <x v="1"/>
    <n v="594.83000000000004"/>
    <n v="324.45269999999999"/>
    <n v="3"/>
    <n v="973.35809999999992"/>
  </r>
  <r>
    <x v="0"/>
    <x v="0"/>
    <x v="0"/>
    <s v="Wszystko dla rowerzysty"/>
    <x v="0"/>
    <x v="3"/>
    <s v="Szosa-650"/>
    <x v="3"/>
    <d v="2009-05-21T00:00:00"/>
    <x v="1"/>
    <x v="1"/>
    <n v="782.99"/>
    <n v="454.13420000000002"/>
    <n v="13"/>
    <n v="5903.7446"/>
  </r>
  <r>
    <x v="0"/>
    <x v="0"/>
    <x v="0"/>
    <s v="Wszystko dla rowerzysty"/>
    <x v="3"/>
    <x v="15"/>
    <s v="zamknięcie linka"/>
    <x v="7"/>
    <d v="2009-05-01T00:00:00"/>
    <x v="1"/>
    <x v="1"/>
    <n v="25"/>
    <n v="15"/>
    <n v="1"/>
    <n v="15"/>
  </r>
  <r>
    <x v="0"/>
    <x v="0"/>
    <x v="0"/>
    <s v="Wszystko dla rowerzysty"/>
    <x v="0"/>
    <x v="3"/>
    <s v="Szosa-650"/>
    <x v="3"/>
    <d v="2009-05-30T00:00:00"/>
    <x v="1"/>
    <x v="1"/>
    <n v="782.99"/>
    <n v="469.79399999999998"/>
    <n v="2"/>
    <n v="939.58799999999997"/>
  </r>
  <r>
    <x v="0"/>
    <x v="0"/>
    <x v="0"/>
    <s v="Wszystko dla rowerzysty"/>
    <x v="0"/>
    <x v="3"/>
    <s v="Szosa--550-W"/>
    <x v="6"/>
    <d v="2009-05-05T00:00:00"/>
    <x v="1"/>
    <x v="1"/>
    <n v="1120.49"/>
    <n v="600.26250000000005"/>
    <n v="3"/>
    <n v="1800.7875000000001"/>
  </r>
  <r>
    <x v="0"/>
    <x v="0"/>
    <x v="0"/>
    <s v="Wszystko dla rowerzysty"/>
    <x v="1"/>
    <x v="10"/>
    <s v="rękawiczki rowerowe"/>
    <x v="1"/>
    <d v="2009-05-18T00:00:00"/>
    <x v="1"/>
    <x v="1"/>
    <n v="24.49"/>
    <n v="14.1289"/>
    <n v="1"/>
    <n v="14.1289"/>
  </r>
  <r>
    <x v="0"/>
    <x v="0"/>
    <x v="0"/>
    <s v="Wszystko dla rowerzysty"/>
    <x v="2"/>
    <x v="6"/>
    <s v="LL rama rowerowa"/>
    <x v="1"/>
    <d v="2009-05-07T00:00:00"/>
    <x v="1"/>
    <x v="1"/>
    <n v="337.22"/>
    <n v="183.93819999999999"/>
    <n v="2"/>
    <n v="367.87639999999999"/>
  </r>
  <r>
    <x v="0"/>
    <x v="0"/>
    <x v="0"/>
    <s v="Wszystko dla rowerzysty"/>
    <x v="1"/>
    <x v="12"/>
    <s v="męskie spodenki rowerowe"/>
    <x v="4"/>
    <d v="2009-05-12T00:00:00"/>
    <x v="1"/>
    <x v="1"/>
    <n v="89.99"/>
    <n v="53.994"/>
    <n v="5"/>
    <n v="269.97000000000003"/>
  </r>
  <r>
    <x v="0"/>
    <x v="0"/>
    <x v="0"/>
    <s v="Wszystko dla rowerzysty"/>
    <x v="1"/>
    <x v="14"/>
    <s v="męskie spodenki sportowe"/>
    <x v="1"/>
    <d v="2009-05-26T00:00:00"/>
    <x v="1"/>
    <x v="1"/>
    <n v="59.99"/>
    <n v="35.994"/>
    <n v="3"/>
    <n v="107.982"/>
  </r>
  <r>
    <x v="0"/>
    <x v="0"/>
    <x v="2"/>
    <s v="Sprzedaż kłódek i zabezpieczeń"/>
    <x v="2"/>
    <x v="2"/>
    <s v="HL rama górski"/>
    <x v="1"/>
    <d v="2009-05-14T00:00:00"/>
    <x v="1"/>
    <x v="1"/>
    <n v="1349.6"/>
    <n v="736.14549999999997"/>
    <n v="1"/>
    <n v="736.14549999999997"/>
  </r>
  <r>
    <x v="1"/>
    <x v="3"/>
    <x v="6"/>
    <s v="Nearby Artykuły sportowe"/>
    <x v="0"/>
    <x v="3"/>
    <s v="Szosa-650"/>
    <x v="3"/>
    <d v="2009-05-10T00:00:00"/>
    <x v="1"/>
    <x v="1"/>
    <n v="782.99"/>
    <n v="469.79399999999998"/>
    <n v="3"/>
    <n v="1409.3820000000001"/>
  </r>
  <r>
    <x v="0"/>
    <x v="0"/>
    <x v="2"/>
    <s v="Pierwszy na linii — sklep sportowy"/>
    <x v="3"/>
    <x v="7"/>
    <s v="Sport-100"/>
    <x v="5"/>
    <d v="2009-05-29T00:00:00"/>
    <x v="1"/>
    <x v="1"/>
    <n v="34.99"/>
    <n v="20.186499999999999"/>
    <n v="8"/>
    <n v="161.49199999999999"/>
  </r>
  <r>
    <x v="0"/>
    <x v="0"/>
    <x v="2"/>
    <s v="Pierwszy na linii — sklep sportowy"/>
    <x v="1"/>
    <x v="14"/>
    <s v="męskie spodenki sportowe"/>
    <x v="1"/>
    <d v="2009-05-18T00:00:00"/>
    <x v="1"/>
    <x v="1"/>
    <n v="59.99"/>
    <n v="35.994"/>
    <n v="5"/>
    <n v="179.97"/>
  </r>
  <r>
    <x v="0"/>
    <x v="0"/>
    <x v="2"/>
    <s v="Pierwszy na linii — sklep sportowy"/>
    <x v="3"/>
    <x v="13"/>
    <s v="mini-pompki"/>
    <x v="7"/>
    <d v="2009-05-10T00:00:00"/>
    <x v="1"/>
    <x v="1"/>
    <n v="19.989999999999998"/>
    <n v="11.994"/>
    <n v="2"/>
    <n v="23.988"/>
  </r>
  <r>
    <x v="0"/>
    <x v="0"/>
    <x v="2"/>
    <s v="Pierwszy na linii — sklep sportowy"/>
    <x v="2"/>
    <x v="2"/>
    <s v="HL rama górski"/>
    <x v="1"/>
    <d v="2009-05-11T00:00:00"/>
    <x v="1"/>
    <x v="1"/>
    <n v="1349.6"/>
    <n v="736.14549999999997"/>
    <n v="3"/>
    <n v="2208.4364999999998"/>
  </r>
  <r>
    <x v="0"/>
    <x v="0"/>
    <x v="2"/>
    <s v="Pierwszy na linii — sklep sportowy"/>
    <x v="1"/>
    <x v="14"/>
    <s v="męskie spodenki sportowe"/>
    <x v="1"/>
    <d v="2009-05-16T00:00:00"/>
    <x v="1"/>
    <x v="1"/>
    <n v="59.99"/>
    <n v="35.994"/>
    <n v="2"/>
    <n v="71.988"/>
  </r>
  <r>
    <x v="0"/>
    <x v="0"/>
    <x v="2"/>
    <s v="Pierwszy na linii — sklep sportowy"/>
    <x v="3"/>
    <x v="7"/>
    <s v="Sport-100"/>
    <x v="3"/>
    <d v="2009-05-01T00:00:00"/>
    <x v="1"/>
    <x v="1"/>
    <n v="34.99"/>
    <n v="20.186499999999999"/>
    <n v="2"/>
    <n v="40.372999999999998"/>
  </r>
  <r>
    <x v="0"/>
    <x v="0"/>
    <x v="2"/>
    <s v="Pierwszy na linii — sklep sportowy"/>
    <x v="2"/>
    <x v="2"/>
    <s v="HL rama górski"/>
    <x v="0"/>
    <d v="2009-05-24T00:00:00"/>
    <x v="1"/>
    <x v="1"/>
    <n v="1364.5"/>
    <n v="744.27269999999999"/>
    <n v="3"/>
    <n v="2232.8181"/>
  </r>
  <r>
    <x v="0"/>
    <x v="0"/>
    <x v="2"/>
    <s v="Pierwszy na linii — sklep sportowy"/>
    <x v="2"/>
    <x v="8"/>
    <s v="ML tylne koło górski"/>
    <x v="1"/>
    <d v="2009-05-09T00:00:00"/>
    <x v="1"/>
    <x v="1"/>
    <n v="236.02500000000001"/>
    <n v="141.61500000000001"/>
    <n v="4"/>
    <n v="566.46"/>
  </r>
  <r>
    <x v="0"/>
    <x v="0"/>
    <x v="2"/>
    <s v="Pierwszy na linii — sklep sportowy"/>
    <x v="2"/>
    <x v="2"/>
    <s v="HL rama górski"/>
    <x v="1"/>
    <d v="2009-05-29T00:00:00"/>
    <x v="1"/>
    <x v="1"/>
    <n v="1349.6"/>
    <n v="736.14549999999997"/>
    <n v="2"/>
    <n v="1472.2909999999999"/>
  </r>
  <r>
    <x v="0"/>
    <x v="0"/>
    <x v="2"/>
    <s v="Pierwszy na linii — sklep sportowy"/>
    <x v="1"/>
    <x v="11"/>
    <s v="damskie getry"/>
    <x v="1"/>
    <d v="2009-05-10T00:00:00"/>
    <x v="1"/>
    <x v="1"/>
    <n v="74.989999999999995"/>
    <n v="44.994"/>
    <n v="4"/>
    <n v="179.976"/>
  </r>
  <r>
    <x v="0"/>
    <x v="0"/>
    <x v="2"/>
    <s v="Pierwszy na linii — sklep sportowy"/>
    <x v="2"/>
    <x v="2"/>
    <s v="HL rama górski"/>
    <x v="0"/>
    <d v="2009-05-04T00:00:00"/>
    <x v="1"/>
    <x v="1"/>
    <n v="1364.5"/>
    <n v="744.27269999999999"/>
    <n v="1"/>
    <n v="744.27269999999999"/>
  </r>
  <r>
    <x v="0"/>
    <x v="0"/>
    <x v="2"/>
    <s v="Pierwszy na linii — sklep sportowy"/>
    <x v="0"/>
    <x v="0"/>
    <s v="Górski-300"/>
    <x v="1"/>
    <d v="2009-05-14T00:00:00"/>
    <x v="1"/>
    <x v="1"/>
    <n v="1079.99"/>
    <n v="647.99400000000003"/>
    <n v="3"/>
    <n v="1943.982"/>
  </r>
  <r>
    <x v="0"/>
    <x v="0"/>
    <x v="2"/>
    <s v="Pierwszy na linii — sklep sportowy"/>
    <x v="2"/>
    <x v="2"/>
    <s v="HL rama górski"/>
    <x v="0"/>
    <d v="2009-05-08T00:00:00"/>
    <x v="1"/>
    <x v="1"/>
    <n v="1364.5"/>
    <n v="744.27269999999999"/>
    <n v="3"/>
    <n v="2232.8181"/>
  </r>
  <r>
    <x v="0"/>
    <x v="0"/>
    <x v="2"/>
    <s v="Pierwszy na linii — sklep sportowy"/>
    <x v="2"/>
    <x v="2"/>
    <s v="ML rama górski-W"/>
    <x v="1"/>
    <d v="2009-05-16T00:00:00"/>
    <x v="1"/>
    <x v="1"/>
    <n v="348.76"/>
    <n v="209.256"/>
    <n v="2"/>
    <n v="418.512"/>
  </r>
  <r>
    <x v="0"/>
    <x v="0"/>
    <x v="2"/>
    <s v="Pierwszy na linii — sklep sportowy"/>
    <x v="2"/>
    <x v="9"/>
    <s v="ML kierownica górski"/>
    <x v="7"/>
    <d v="2009-05-26T00:00:00"/>
    <x v="1"/>
    <x v="1"/>
    <n v="61.92"/>
    <n v="33.774500000000003"/>
    <n v="3"/>
    <n v="101.32350000000001"/>
  </r>
  <r>
    <x v="0"/>
    <x v="0"/>
    <x v="2"/>
    <s v="Pierwszy na linii — sklep sportowy"/>
    <x v="1"/>
    <x v="12"/>
    <s v="męskie spodenki rowerowe"/>
    <x v="4"/>
    <d v="2009-05-18T00:00:00"/>
    <x v="1"/>
    <x v="1"/>
    <n v="89.99"/>
    <n v="53.994"/>
    <n v="4"/>
    <n v="215.976"/>
  </r>
  <r>
    <x v="0"/>
    <x v="0"/>
    <x v="2"/>
    <s v="Pierwszy na linii — sklep sportowy"/>
    <x v="1"/>
    <x v="4"/>
    <s v="Long-Sleeve Logo Jersey"/>
    <x v="4"/>
    <d v="2009-05-07T00:00:00"/>
    <x v="1"/>
    <x v="1"/>
    <n v="49.99"/>
    <n v="28.840399999999999"/>
    <n v="5"/>
    <n v="144.202"/>
  </r>
  <r>
    <x v="0"/>
    <x v="0"/>
    <x v="2"/>
    <s v="Pierwszy na linii — sklep sportowy"/>
    <x v="2"/>
    <x v="16"/>
    <s v="HL widelec"/>
    <x v="7"/>
    <d v="2009-05-17T00:00:00"/>
    <x v="1"/>
    <x v="1"/>
    <n v="229.49"/>
    <n v="137.69399999999999"/>
    <n v="1"/>
    <n v="137.69399999999999"/>
  </r>
  <r>
    <x v="0"/>
    <x v="0"/>
    <x v="2"/>
    <s v="Pierwszy na linii — sklep sportowy"/>
    <x v="2"/>
    <x v="9"/>
    <s v="LL kierownica górski"/>
    <x v="7"/>
    <d v="2009-05-07T00:00:00"/>
    <x v="1"/>
    <x v="1"/>
    <n v="44.54"/>
    <n v="24.294499999999999"/>
    <n v="1"/>
    <n v="24.294499999999999"/>
  </r>
  <r>
    <x v="0"/>
    <x v="0"/>
    <x v="2"/>
    <s v="Pierwszy na linii — sklep sportowy"/>
    <x v="1"/>
    <x v="5"/>
    <s v="nakładka na rower"/>
    <x v="4"/>
    <d v="2009-05-10T00:00:00"/>
    <x v="1"/>
    <x v="1"/>
    <n v="8.99"/>
    <n v="5.1864999999999997"/>
    <n v="10"/>
    <n v="51.864999999999995"/>
  </r>
  <r>
    <x v="0"/>
    <x v="0"/>
    <x v="2"/>
    <s v="Pierwszy na linii — sklep sportowy"/>
    <x v="1"/>
    <x v="10"/>
    <s v="rękawiczki rowerowe"/>
    <x v="1"/>
    <d v="2009-05-01T00:00:00"/>
    <x v="1"/>
    <x v="1"/>
    <n v="24.49"/>
    <n v="14.1289"/>
    <n v="4"/>
    <n v="56.515599999999999"/>
  </r>
  <r>
    <x v="0"/>
    <x v="0"/>
    <x v="2"/>
    <s v="Pierwszy na linii — sklep sportowy"/>
    <x v="3"/>
    <x v="7"/>
    <s v="Sport-100"/>
    <x v="1"/>
    <d v="2009-05-01T00:00:00"/>
    <x v="1"/>
    <x v="1"/>
    <n v="34.99"/>
    <n v="19.5136"/>
    <n v="14"/>
    <n v="273.19040000000001"/>
  </r>
  <r>
    <x v="0"/>
    <x v="0"/>
    <x v="2"/>
    <s v="Pierwszy na linii — sklep sportowy"/>
    <x v="1"/>
    <x v="4"/>
    <s v="Long-Sleeve Logo Jersey"/>
    <x v="4"/>
    <d v="2009-05-06T00:00:00"/>
    <x v="1"/>
    <x v="1"/>
    <n v="49.99"/>
    <n v="27.879000000000001"/>
    <n v="11"/>
    <n v="306.66900000000004"/>
  </r>
  <r>
    <x v="0"/>
    <x v="0"/>
    <x v="2"/>
    <s v="Pierwszy na linii — sklep sportowy"/>
    <x v="2"/>
    <x v="8"/>
    <s v="HL tylne koło górski"/>
    <x v="1"/>
    <d v="2009-05-17T00:00:00"/>
    <x v="1"/>
    <x v="1"/>
    <n v="327.21499999999997"/>
    <n v="196.32900000000001"/>
    <n v="4"/>
    <n v="785.31600000000003"/>
  </r>
  <r>
    <x v="0"/>
    <x v="0"/>
    <x v="2"/>
    <s v="Pierwszy na linii — sklep sportowy"/>
    <x v="0"/>
    <x v="0"/>
    <s v="Górski-200"/>
    <x v="0"/>
    <d v="2009-05-09T00:00:00"/>
    <x v="1"/>
    <x v="1"/>
    <n v="2319.9899999999998"/>
    <n v="1242.8517999999999"/>
    <n v="3"/>
    <n v="3728.5553999999997"/>
  </r>
  <r>
    <x v="0"/>
    <x v="0"/>
    <x v="2"/>
    <s v="Pierwszy na linii — sklep sportowy"/>
    <x v="1"/>
    <x v="10"/>
    <s v="rękawiczki rowerowe"/>
    <x v="1"/>
    <d v="2009-05-29T00:00:00"/>
    <x v="1"/>
    <x v="1"/>
    <n v="24.49"/>
    <n v="14.1289"/>
    <n v="2"/>
    <n v="28.2578"/>
  </r>
  <r>
    <x v="0"/>
    <x v="0"/>
    <x v="2"/>
    <s v="Pierwszy na linii — sklep sportowy"/>
    <x v="1"/>
    <x v="12"/>
    <s v="męskie spodenki rowerowe"/>
    <x v="4"/>
    <d v="2009-05-08T00:00:00"/>
    <x v="1"/>
    <x v="1"/>
    <n v="89.99"/>
    <n v="53.994"/>
    <n v="5"/>
    <n v="269.97000000000003"/>
  </r>
  <r>
    <x v="0"/>
    <x v="0"/>
    <x v="2"/>
    <s v="Pierwszy na linii — sklep sportowy"/>
    <x v="1"/>
    <x v="12"/>
    <s v="męskie spodenki rowerowe"/>
    <x v="4"/>
    <d v="2009-05-01T00:00:00"/>
    <x v="1"/>
    <x v="1"/>
    <n v="89.99"/>
    <n v="53.994"/>
    <n v="3"/>
    <n v="161.982"/>
  </r>
  <r>
    <x v="0"/>
    <x v="0"/>
    <x v="2"/>
    <s v="Pierwszy na linii — sklep sportowy"/>
    <x v="0"/>
    <x v="0"/>
    <s v="Górski-200"/>
    <x v="1"/>
    <d v="2009-05-09T00:00:00"/>
    <x v="1"/>
    <x v="1"/>
    <n v="2294.9899999999998"/>
    <n v="1229.4589000000001"/>
    <n v="4"/>
    <n v="4917.8356000000003"/>
  </r>
  <r>
    <x v="0"/>
    <x v="0"/>
    <x v="2"/>
    <s v="Pierwszy na linii — sklep sportowy"/>
    <x v="0"/>
    <x v="0"/>
    <s v="Górski-200"/>
    <x v="0"/>
    <d v="2009-05-21T00:00:00"/>
    <x v="1"/>
    <x v="1"/>
    <n v="2319.9899999999998"/>
    <n v="1242.8517999999999"/>
    <n v="4"/>
    <n v="4971.4071999999996"/>
  </r>
  <r>
    <x v="0"/>
    <x v="0"/>
    <x v="2"/>
    <s v="Pierwszy na linii — sklep sportowy"/>
    <x v="1"/>
    <x v="10"/>
    <s v="rękawiczki zimowe"/>
    <x v="1"/>
    <d v="2009-05-25T00:00:00"/>
    <x v="1"/>
    <x v="1"/>
    <n v="37.99"/>
    <n v="22.794"/>
    <n v="2"/>
    <n v="45.588000000000001"/>
  </r>
  <r>
    <x v="0"/>
    <x v="0"/>
    <x v="2"/>
    <s v="Pierwszy na linii — sklep sportowy"/>
    <x v="1"/>
    <x v="10"/>
    <s v="rękawiczki rowerowe"/>
    <x v="1"/>
    <d v="2009-05-06T00:00:00"/>
    <x v="1"/>
    <x v="1"/>
    <n v="24.49"/>
    <n v="14.1289"/>
    <n v="5"/>
    <n v="70.644499999999994"/>
  </r>
  <r>
    <x v="0"/>
    <x v="0"/>
    <x v="2"/>
    <s v="Pierwszy na linii — sklep sportowy"/>
    <x v="1"/>
    <x v="11"/>
    <s v="damskie getry"/>
    <x v="1"/>
    <d v="2009-05-17T00:00:00"/>
    <x v="1"/>
    <x v="1"/>
    <n v="74.989999999999995"/>
    <n v="44.994"/>
    <n v="6"/>
    <n v="269.964"/>
  </r>
  <r>
    <x v="0"/>
    <x v="0"/>
    <x v="2"/>
    <s v="Pierwszy na linii — sklep sportowy"/>
    <x v="3"/>
    <x v="15"/>
    <s v="zamknięcie linka"/>
    <x v="7"/>
    <d v="2009-05-10T00:00:00"/>
    <x v="1"/>
    <x v="1"/>
    <n v="25"/>
    <n v="15"/>
    <n v="2"/>
    <n v="30"/>
  </r>
  <r>
    <x v="0"/>
    <x v="0"/>
    <x v="2"/>
    <s v="Pierwszy na linii — sklep sportowy"/>
    <x v="2"/>
    <x v="8"/>
    <s v="LL przednie koło górski"/>
    <x v="1"/>
    <d v="2009-05-14T00:00:00"/>
    <x v="1"/>
    <x v="1"/>
    <n v="60.744999999999997"/>
    <n v="36.447000000000003"/>
    <n v="1"/>
    <n v="36.447000000000003"/>
  </r>
  <r>
    <x v="0"/>
    <x v="0"/>
    <x v="2"/>
    <s v="Pierwszy na linii — sklep sportowy"/>
    <x v="0"/>
    <x v="0"/>
    <s v="Górski-200"/>
    <x v="1"/>
    <d v="2009-05-23T00:00:00"/>
    <x v="1"/>
    <x v="1"/>
    <n v="2294.9899999999998"/>
    <n v="1229.4589000000001"/>
    <n v="1"/>
    <n v="1229.4589000000001"/>
  </r>
  <r>
    <x v="0"/>
    <x v="0"/>
    <x v="2"/>
    <s v="Pierwszy na linii — sklep sportowy"/>
    <x v="1"/>
    <x v="14"/>
    <s v="męskie spodenki sportowe"/>
    <x v="1"/>
    <d v="2009-05-22T00:00:00"/>
    <x v="1"/>
    <x v="1"/>
    <n v="59.99"/>
    <n v="35.994"/>
    <n v="2"/>
    <n v="71.988"/>
  </r>
  <r>
    <x v="0"/>
    <x v="0"/>
    <x v="2"/>
    <s v="Pierwszy na linii — sklep sportowy"/>
    <x v="1"/>
    <x v="4"/>
    <s v="Long-Sleeve Logo Jersey"/>
    <x v="4"/>
    <d v="2009-05-12T00:00:00"/>
    <x v="1"/>
    <x v="1"/>
    <n v="49.99"/>
    <n v="28.840399999999999"/>
    <n v="5"/>
    <n v="144.202"/>
  </r>
  <r>
    <x v="0"/>
    <x v="0"/>
    <x v="2"/>
    <s v="Pierwszy na linii — sklep sportowy"/>
    <x v="2"/>
    <x v="2"/>
    <s v="ML rama górski"/>
    <x v="1"/>
    <d v="2009-05-19T00:00:00"/>
    <x v="1"/>
    <x v="1"/>
    <n v="348.76"/>
    <n v="209.256"/>
    <n v="2"/>
    <n v="418.512"/>
  </r>
  <r>
    <x v="0"/>
    <x v="0"/>
    <x v="2"/>
    <s v="Pierwszy na linii — sklep sportowy"/>
    <x v="1"/>
    <x v="11"/>
    <s v="damskie getry"/>
    <x v="1"/>
    <d v="2009-05-08T00:00:00"/>
    <x v="1"/>
    <x v="1"/>
    <n v="74.989999999999995"/>
    <n v="44.994"/>
    <n v="8"/>
    <n v="359.952"/>
  </r>
  <r>
    <x v="0"/>
    <x v="0"/>
    <x v="2"/>
    <s v="Pierwszy na linii — sklep sportowy"/>
    <x v="2"/>
    <x v="2"/>
    <s v="ML rama górski"/>
    <x v="1"/>
    <d v="2009-05-04T00:00:00"/>
    <x v="1"/>
    <x v="1"/>
    <n v="348.76"/>
    <n v="209.256"/>
    <n v="4"/>
    <n v="837.024"/>
  </r>
  <r>
    <x v="0"/>
    <x v="0"/>
    <x v="2"/>
    <s v="Pierwszy na linii — sklep sportowy"/>
    <x v="0"/>
    <x v="0"/>
    <s v="Górski-300"/>
    <x v="1"/>
    <d v="2009-05-08T00:00:00"/>
    <x v="1"/>
    <x v="1"/>
    <n v="1079.99"/>
    <n v="647.99400000000003"/>
    <n v="3"/>
    <n v="1943.982"/>
  </r>
  <r>
    <x v="0"/>
    <x v="0"/>
    <x v="0"/>
    <s v="Wspaniałe rowery SA"/>
    <x v="1"/>
    <x v="4"/>
    <s v="Long-Sleeve Logo Jersey"/>
    <x v="4"/>
    <d v="2009-05-17T00:00:00"/>
    <x v="1"/>
    <x v="1"/>
    <n v="49.99"/>
    <n v="28.840399999999999"/>
    <n v="4"/>
    <n v="115.3616"/>
  </r>
  <r>
    <x v="0"/>
    <x v="0"/>
    <x v="0"/>
    <s v="Wspaniałe rowery SA"/>
    <x v="0"/>
    <x v="3"/>
    <s v="Szosa-650"/>
    <x v="1"/>
    <d v="2009-05-15T00:00:00"/>
    <x v="1"/>
    <x v="1"/>
    <n v="782.99"/>
    <n v="469.79399999999998"/>
    <n v="8"/>
    <n v="3758.3519999999999"/>
  </r>
  <r>
    <x v="0"/>
    <x v="0"/>
    <x v="0"/>
    <s v="Wspaniałe rowery SA"/>
    <x v="0"/>
    <x v="3"/>
    <s v="Szosa-650"/>
    <x v="1"/>
    <d v="2009-05-14T00:00:00"/>
    <x v="1"/>
    <x v="1"/>
    <n v="782.99"/>
    <n v="469.79399999999998"/>
    <n v="2"/>
    <n v="939.58799999999997"/>
  </r>
  <r>
    <x v="0"/>
    <x v="0"/>
    <x v="0"/>
    <s v="Wspaniałe rowery SA"/>
    <x v="2"/>
    <x v="8"/>
    <s v="LL tylne koło szosa"/>
    <x v="1"/>
    <d v="2009-05-13T00:00:00"/>
    <x v="1"/>
    <x v="1"/>
    <n v="112.565"/>
    <n v="67.539000000000001"/>
    <n v="4"/>
    <n v="270.15600000000001"/>
  </r>
  <r>
    <x v="0"/>
    <x v="0"/>
    <x v="0"/>
    <s v="Wspaniałe rowery SA"/>
    <x v="0"/>
    <x v="3"/>
    <s v="Szosa-650"/>
    <x v="3"/>
    <d v="2009-05-06T00:00:00"/>
    <x v="1"/>
    <x v="1"/>
    <n v="782.99"/>
    <n v="469.79399999999998"/>
    <n v="4"/>
    <n v="1879.1759999999999"/>
  </r>
  <r>
    <x v="0"/>
    <x v="0"/>
    <x v="0"/>
    <s v="Wspaniałe rowery SA"/>
    <x v="1"/>
    <x v="11"/>
    <s v="damskie getry"/>
    <x v="1"/>
    <d v="2009-05-31T00:00:00"/>
    <x v="1"/>
    <x v="1"/>
    <n v="74.989999999999995"/>
    <n v="44.994"/>
    <n v="6"/>
    <n v="269.964"/>
  </r>
  <r>
    <x v="0"/>
    <x v="0"/>
    <x v="0"/>
    <s v="Wspaniałe rowery SA"/>
    <x v="1"/>
    <x v="5"/>
    <s v="nakładka na rower"/>
    <x v="4"/>
    <d v="2009-05-08T00:00:00"/>
    <x v="1"/>
    <x v="1"/>
    <n v="8.99"/>
    <n v="5.1864999999999997"/>
    <n v="7"/>
    <n v="36.305499999999995"/>
  </r>
  <r>
    <x v="0"/>
    <x v="0"/>
    <x v="0"/>
    <s v="Wspaniałe rowery SA"/>
    <x v="0"/>
    <x v="3"/>
    <s v="Szosa-650"/>
    <x v="3"/>
    <d v="2009-05-24T00:00:00"/>
    <x v="1"/>
    <x v="1"/>
    <n v="782.99"/>
    <n v="469.79399999999998"/>
    <n v="6"/>
    <n v="2818.7640000000001"/>
  </r>
  <r>
    <x v="0"/>
    <x v="0"/>
    <x v="0"/>
    <s v="Wspaniałe rowery SA"/>
    <x v="0"/>
    <x v="3"/>
    <s v="Szosa-650"/>
    <x v="3"/>
    <d v="2009-05-20T00:00:00"/>
    <x v="1"/>
    <x v="1"/>
    <n v="782.99"/>
    <n v="469.79399999999998"/>
    <n v="1"/>
    <n v="469.79399999999998"/>
  </r>
  <r>
    <x v="0"/>
    <x v="0"/>
    <x v="0"/>
    <s v="Wspaniałe rowery SA"/>
    <x v="0"/>
    <x v="3"/>
    <s v="Szosa-650"/>
    <x v="3"/>
    <d v="2009-05-21T00:00:00"/>
    <x v="1"/>
    <x v="1"/>
    <n v="782.99"/>
    <n v="469.79399999999998"/>
    <n v="2"/>
    <n v="939.58799999999997"/>
  </r>
  <r>
    <x v="0"/>
    <x v="0"/>
    <x v="3"/>
    <s v="Floty rowerowe"/>
    <x v="0"/>
    <x v="0"/>
    <s v="Górski-200"/>
    <x v="0"/>
    <d v="2009-05-29T00:00:00"/>
    <x v="1"/>
    <x v="1"/>
    <n v="2319.9899999999998"/>
    <n v="1242.8517999999999"/>
    <n v="1"/>
    <n v="1242.8517999999999"/>
  </r>
  <r>
    <x v="0"/>
    <x v="0"/>
    <x v="3"/>
    <s v="Floty rowerowe"/>
    <x v="0"/>
    <x v="0"/>
    <s v="Górski-200"/>
    <x v="1"/>
    <d v="2009-05-19T00:00:00"/>
    <x v="1"/>
    <x v="1"/>
    <n v="2294.9899999999998"/>
    <n v="1229.4589000000001"/>
    <n v="2"/>
    <n v="2458.9178000000002"/>
  </r>
  <r>
    <x v="0"/>
    <x v="0"/>
    <x v="0"/>
    <s v="Dystans — Rowery"/>
    <x v="2"/>
    <x v="6"/>
    <s v="LL rama rowerowa"/>
    <x v="3"/>
    <d v="2009-05-01T00:00:00"/>
    <x v="1"/>
    <x v="1"/>
    <n v="337.22"/>
    <n v="202.33199999999999"/>
    <n v="1"/>
    <n v="202.33199999999999"/>
  </r>
  <r>
    <x v="0"/>
    <x v="0"/>
    <x v="0"/>
    <s v="Dystans — Rowery"/>
    <x v="2"/>
    <x v="6"/>
    <s v="LL rama rowerowa"/>
    <x v="3"/>
    <d v="2009-05-26T00:00:00"/>
    <x v="1"/>
    <x v="1"/>
    <n v="337.22"/>
    <n v="202.33199999999999"/>
    <n v="2"/>
    <n v="404.66399999999999"/>
  </r>
  <r>
    <x v="0"/>
    <x v="0"/>
    <x v="2"/>
    <s v="Rowery do miasta i nie tylko — sklep rowerowy"/>
    <x v="1"/>
    <x v="10"/>
    <s v="rękawiczki zimowe"/>
    <x v="1"/>
    <d v="2009-05-31T00:00:00"/>
    <x v="1"/>
    <x v="1"/>
    <n v="37.99"/>
    <n v="22.794"/>
    <n v="2"/>
    <n v="45.588000000000001"/>
  </r>
  <r>
    <x v="0"/>
    <x v="0"/>
    <x v="2"/>
    <s v="Rowery do miasta i nie tylko — sklep rowerowy"/>
    <x v="1"/>
    <x v="12"/>
    <s v="męskie spodenki rowerowe"/>
    <x v="4"/>
    <d v="2009-05-21T00:00:00"/>
    <x v="1"/>
    <x v="1"/>
    <n v="89.99"/>
    <n v="53.994"/>
    <n v="2"/>
    <n v="107.988"/>
  </r>
  <r>
    <x v="0"/>
    <x v="0"/>
    <x v="3"/>
    <s v="Rower i Ty"/>
    <x v="0"/>
    <x v="3"/>
    <s v="Szosa--550-W"/>
    <x v="6"/>
    <d v="2009-05-20T00:00:00"/>
    <x v="1"/>
    <x v="1"/>
    <n v="1120.49"/>
    <n v="600.26250000000005"/>
    <n v="4"/>
    <n v="2401.0500000000002"/>
  </r>
  <r>
    <x v="0"/>
    <x v="0"/>
    <x v="3"/>
    <s v="Rower i Ty"/>
    <x v="1"/>
    <x v="10"/>
    <s v="rękawiczki rowerowe"/>
    <x v="1"/>
    <d v="2009-05-27T00:00:00"/>
    <x v="1"/>
    <x v="1"/>
    <n v="24.49"/>
    <n v="14.1289"/>
    <n v="8"/>
    <n v="113.0312"/>
  </r>
  <r>
    <x v="0"/>
    <x v="0"/>
    <x v="3"/>
    <s v="Rower i Ty"/>
    <x v="0"/>
    <x v="3"/>
    <s v="Szosa-250"/>
    <x v="1"/>
    <d v="2009-05-26T00:00:00"/>
    <x v="1"/>
    <x v="1"/>
    <n v="2443.35"/>
    <n v="1308.9375"/>
    <n v="4"/>
    <n v="5235.75"/>
  </r>
  <r>
    <x v="0"/>
    <x v="0"/>
    <x v="3"/>
    <s v="Rower i Ty"/>
    <x v="0"/>
    <x v="3"/>
    <s v="Szosa-650"/>
    <x v="3"/>
    <d v="2009-05-18T00:00:00"/>
    <x v="1"/>
    <x v="1"/>
    <n v="782.99"/>
    <n v="469.79399999999998"/>
    <n v="5"/>
    <n v="2348.9699999999998"/>
  </r>
  <r>
    <x v="0"/>
    <x v="0"/>
    <x v="3"/>
    <s v="Rower i Ty"/>
    <x v="3"/>
    <x v="7"/>
    <s v="Sport-100"/>
    <x v="3"/>
    <d v="2009-05-19T00:00:00"/>
    <x v="1"/>
    <x v="1"/>
    <n v="34.99"/>
    <n v="20.186499999999999"/>
    <n v="3"/>
    <n v="60.5595"/>
  </r>
  <r>
    <x v="0"/>
    <x v="0"/>
    <x v="3"/>
    <s v="Rower i Ty"/>
    <x v="0"/>
    <x v="3"/>
    <s v="Szosa-650"/>
    <x v="3"/>
    <d v="2009-05-31T00:00:00"/>
    <x v="1"/>
    <x v="1"/>
    <n v="782.99"/>
    <n v="469.79399999999998"/>
    <n v="3"/>
    <n v="1409.3820000000001"/>
  </r>
  <r>
    <x v="0"/>
    <x v="0"/>
    <x v="3"/>
    <s v="Rower i Ty"/>
    <x v="0"/>
    <x v="3"/>
    <s v="Szosa-250"/>
    <x v="3"/>
    <d v="2009-05-11T00:00:00"/>
    <x v="1"/>
    <x v="1"/>
    <n v="2443.35"/>
    <n v="1466.01"/>
    <n v="5"/>
    <n v="7330.05"/>
  </r>
  <r>
    <x v="0"/>
    <x v="0"/>
    <x v="3"/>
    <s v="Rower i Ty"/>
    <x v="0"/>
    <x v="3"/>
    <s v="Szosa-650"/>
    <x v="1"/>
    <d v="2009-05-31T00:00:00"/>
    <x v="1"/>
    <x v="1"/>
    <n v="782.99"/>
    <n v="469.79399999999998"/>
    <n v="4"/>
    <n v="1879.1759999999999"/>
  </r>
  <r>
    <x v="0"/>
    <x v="0"/>
    <x v="3"/>
    <s v="Rower i Ty"/>
    <x v="2"/>
    <x v="6"/>
    <s v="LL rama rowerowa"/>
    <x v="1"/>
    <d v="2009-05-11T00:00:00"/>
    <x v="1"/>
    <x v="1"/>
    <n v="337.22"/>
    <n v="183.93819999999999"/>
    <n v="4"/>
    <n v="735.75279999999998"/>
  </r>
  <r>
    <x v="0"/>
    <x v="0"/>
    <x v="3"/>
    <s v="Rower i Ty"/>
    <x v="2"/>
    <x v="6"/>
    <s v="LL rama rowerowa"/>
    <x v="3"/>
    <d v="2009-05-20T00:00:00"/>
    <x v="1"/>
    <x v="1"/>
    <n v="337.22"/>
    <n v="202.33199999999999"/>
    <n v="4"/>
    <n v="809.32799999999997"/>
  </r>
  <r>
    <x v="0"/>
    <x v="0"/>
    <x v="3"/>
    <s v="Rower i Ty"/>
    <x v="0"/>
    <x v="3"/>
    <s v="Szosa-250"/>
    <x v="3"/>
    <d v="2009-05-08T00:00:00"/>
    <x v="1"/>
    <x v="1"/>
    <n v="2443.35"/>
    <n v="1466.01"/>
    <n v="3"/>
    <n v="4398.03"/>
  </r>
  <r>
    <x v="0"/>
    <x v="0"/>
    <x v="3"/>
    <s v="Rower i Ty"/>
    <x v="2"/>
    <x v="6"/>
    <s v="LL rama rowerowa"/>
    <x v="3"/>
    <d v="2009-05-19T00:00:00"/>
    <x v="1"/>
    <x v="1"/>
    <n v="337.22"/>
    <n v="202.33199999999999"/>
    <n v="4"/>
    <n v="809.32799999999997"/>
  </r>
  <r>
    <x v="0"/>
    <x v="0"/>
    <x v="3"/>
    <s v="Rower i Ty"/>
    <x v="1"/>
    <x v="11"/>
    <s v="damskie getry"/>
    <x v="1"/>
    <d v="2009-05-22T00:00:00"/>
    <x v="1"/>
    <x v="1"/>
    <n v="74.989999999999995"/>
    <n v="44.994"/>
    <n v="5"/>
    <n v="224.97"/>
  </r>
  <r>
    <x v="0"/>
    <x v="0"/>
    <x v="3"/>
    <s v="Rower i Ty"/>
    <x v="0"/>
    <x v="3"/>
    <s v="Szosa-650"/>
    <x v="1"/>
    <d v="2009-05-15T00:00:00"/>
    <x v="1"/>
    <x v="1"/>
    <n v="782.99"/>
    <n v="469.79399999999998"/>
    <n v="5"/>
    <n v="2348.9699999999998"/>
  </r>
  <r>
    <x v="0"/>
    <x v="0"/>
    <x v="3"/>
    <s v="Rower i Ty"/>
    <x v="2"/>
    <x v="8"/>
    <s v="ML przednie koło szosa"/>
    <x v="1"/>
    <d v="2009-05-24T00:00:00"/>
    <x v="1"/>
    <x v="1"/>
    <n v="248.38499999999999"/>
    <n v="149.03100000000001"/>
    <n v="1"/>
    <n v="149.03100000000001"/>
  </r>
  <r>
    <x v="0"/>
    <x v="0"/>
    <x v="3"/>
    <s v="Rower i Ty"/>
    <x v="2"/>
    <x v="6"/>
    <s v="ML rama rowerowa-W"/>
    <x v="6"/>
    <d v="2009-05-03T00:00:00"/>
    <x v="1"/>
    <x v="1"/>
    <n v="594.83000000000004"/>
    <n v="324.45269999999999"/>
    <n v="1"/>
    <n v="324.45269999999999"/>
  </r>
  <r>
    <x v="0"/>
    <x v="0"/>
    <x v="3"/>
    <s v="Rower i Ty"/>
    <x v="0"/>
    <x v="3"/>
    <s v="Szosa--550-W"/>
    <x v="6"/>
    <d v="2009-05-23T00:00:00"/>
    <x v="1"/>
    <x v="1"/>
    <n v="1120.49"/>
    <n v="600.26250000000005"/>
    <n v="4"/>
    <n v="2401.0500000000002"/>
  </r>
  <r>
    <x v="0"/>
    <x v="0"/>
    <x v="3"/>
    <s v="Rower i Ty"/>
    <x v="1"/>
    <x v="14"/>
    <s v="męskie spodenki sportowe"/>
    <x v="1"/>
    <d v="2009-05-04T00:00:00"/>
    <x v="1"/>
    <x v="1"/>
    <n v="59.99"/>
    <n v="35.994"/>
    <n v="2"/>
    <n v="71.988"/>
  </r>
  <r>
    <x v="0"/>
    <x v="0"/>
    <x v="3"/>
    <s v="Rower i Ty"/>
    <x v="0"/>
    <x v="3"/>
    <s v="Szosa-650"/>
    <x v="1"/>
    <d v="2009-05-31T00:00:00"/>
    <x v="1"/>
    <x v="1"/>
    <n v="782.99"/>
    <n v="469.79399999999998"/>
    <n v="7"/>
    <n v="3288.558"/>
  </r>
  <r>
    <x v="0"/>
    <x v="0"/>
    <x v="3"/>
    <s v="Rower i Ty"/>
    <x v="0"/>
    <x v="3"/>
    <s v="Szosa--550-W"/>
    <x v="6"/>
    <d v="2009-05-04T00:00:00"/>
    <x v="1"/>
    <x v="1"/>
    <n v="1120.49"/>
    <n v="600.26250000000005"/>
    <n v="4"/>
    <n v="2401.0500000000002"/>
  </r>
  <r>
    <x v="0"/>
    <x v="0"/>
    <x v="3"/>
    <s v="Rower i Ty"/>
    <x v="0"/>
    <x v="3"/>
    <s v="Szosa-650"/>
    <x v="3"/>
    <d v="2009-05-22T00:00:00"/>
    <x v="1"/>
    <x v="1"/>
    <n v="782.99"/>
    <n v="469.79399999999998"/>
    <n v="3"/>
    <n v="1409.3820000000001"/>
  </r>
  <r>
    <x v="0"/>
    <x v="0"/>
    <x v="3"/>
    <s v="Rower i Ty"/>
    <x v="1"/>
    <x v="12"/>
    <s v="męskie spodenki rowerowe"/>
    <x v="4"/>
    <d v="2009-05-22T00:00:00"/>
    <x v="1"/>
    <x v="1"/>
    <n v="89.99"/>
    <n v="53.994"/>
    <n v="5"/>
    <n v="269.97000000000003"/>
  </r>
  <r>
    <x v="0"/>
    <x v="0"/>
    <x v="3"/>
    <s v="Rower i Ty"/>
    <x v="0"/>
    <x v="3"/>
    <s v="Szosa--550-W"/>
    <x v="6"/>
    <d v="2009-05-03T00:00:00"/>
    <x v="1"/>
    <x v="1"/>
    <n v="1120.49"/>
    <n v="600.26250000000005"/>
    <n v="5"/>
    <n v="3001.3125"/>
  </r>
  <r>
    <x v="0"/>
    <x v="0"/>
    <x v="3"/>
    <s v="Rower i Ty"/>
    <x v="1"/>
    <x v="11"/>
    <s v="damskie getry"/>
    <x v="1"/>
    <d v="2009-05-20T00:00:00"/>
    <x v="1"/>
    <x v="1"/>
    <n v="74.989999999999995"/>
    <n v="44.994"/>
    <n v="6"/>
    <n v="269.964"/>
  </r>
  <r>
    <x v="0"/>
    <x v="0"/>
    <x v="3"/>
    <s v="Rower i Ty"/>
    <x v="2"/>
    <x v="8"/>
    <s v="LL tylne koło szosa"/>
    <x v="1"/>
    <d v="2009-05-12T00:00:00"/>
    <x v="1"/>
    <x v="1"/>
    <n v="112.565"/>
    <n v="67.539000000000001"/>
    <n v="4"/>
    <n v="270.15600000000001"/>
  </r>
  <r>
    <x v="0"/>
    <x v="0"/>
    <x v="3"/>
    <s v="Rower i Ty"/>
    <x v="1"/>
    <x v="4"/>
    <s v="Long-Sleeve Logo Jersey"/>
    <x v="4"/>
    <d v="2009-05-16T00:00:00"/>
    <x v="1"/>
    <x v="1"/>
    <n v="49.99"/>
    <n v="28.840399999999999"/>
    <n v="5"/>
    <n v="144.202"/>
  </r>
  <r>
    <x v="0"/>
    <x v="0"/>
    <x v="3"/>
    <s v="Rower i Ty"/>
    <x v="0"/>
    <x v="3"/>
    <s v="Szosa-650"/>
    <x v="3"/>
    <d v="2009-05-30T00:00:00"/>
    <x v="1"/>
    <x v="1"/>
    <n v="782.99"/>
    <n v="469.79399999999998"/>
    <n v="7"/>
    <n v="3288.558"/>
  </r>
  <r>
    <x v="0"/>
    <x v="0"/>
    <x v="3"/>
    <s v="Rower i Ty"/>
    <x v="0"/>
    <x v="3"/>
    <s v="Szosa-650"/>
    <x v="1"/>
    <d v="2009-05-01T00:00:00"/>
    <x v="1"/>
    <x v="1"/>
    <n v="782.99"/>
    <n v="469.79399999999998"/>
    <n v="6"/>
    <n v="2818.7640000000001"/>
  </r>
  <r>
    <x v="0"/>
    <x v="0"/>
    <x v="3"/>
    <s v="Rower i Ty"/>
    <x v="0"/>
    <x v="3"/>
    <s v="Szosa-250"/>
    <x v="3"/>
    <d v="2009-05-24T00:00:00"/>
    <x v="1"/>
    <x v="1"/>
    <n v="2443.35"/>
    <n v="1308.9375"/>
    <n v="2"/>
    <n v="2617.875"/>
  </r>
  <r>
    <x v="0"/>
    <x v="0"/>
    <x v="3"/>
    <s v="Rower i Ty"/>
    <x v="0"/>
    <x v="3"/>
    <s v="Szosa-650"/>
    <x v="3"/>
    <d v="2009-05-16T00:00:00"/>
    <x v="1"/>
    <x v="1"/>
    <n v="782.99"/>
    <n v="469.79399999999998"/>
    <n v="5"/>
    <n v="2348.9699999999998"/>
  </r>
  <r>
    <x v="0"/>
    <x v="0"/>
    <x v="3"/>
    <s v="Rower i Ty"/>
    <x v="0"/>
    <x v="3"/>
    <s v="Szosa-250"/>
    <x v="1"/>
    <d v="2009-05-28T00:00:00"/>
    <x v="1"/>
    <x v="1"/>
    <n v="2443.35"/>
    <n v="1308.9375"/>
    <n v="7"/>
    <n v="9162.5625"/>
  </r>
  <r>
    <x v="0"/>
    <x v="0"/>
    <x v="3"/>
    <s v="Rower i Ty"/>
    <x v="1"/>
    <x v="5"/>
    <s v="nakładka na rower"/>
    <x v="4"/>
    <d v="2009-05-16T00:00:00"/>
    <x v="1"/>
    <x v="1"/>
    <n v="8.99"/>
    <n v="5.1864999999999997"/>
    <n v="3"/>
    <n v="15.5595"/>
  </r>
  <r>
    <x v="0"/>
    <x v="0"/>
    <x v="3"/>
    <s v="Rower i Ty"/>
    <x v="3"/>
    <x v="7"/>
    <s v="Sport-100"/>
    <x v="5"/>
    <d v="2009-05-04T00:00:00"/>
    <x v="1"/>
    <x v="1"/>
    <n v="34.99"/>
    <n v="20.186499999999999"/>
    <n v="2"/>
    <n v="40.372999999999998"/>
  </r>
  <r>
    <x v="0"/>
    <x v="0"/>
    <x v="3"/>
    <s v="Rower i Ty"/>
    <x v="0"/>
    <x v="3"/>
    <s v="Szosa--550-W"/>
    <x v="6"/>
    <d v="2009-05-05T00:00:00"/>
    <x v="1"/>
    <x v="1"/>
    <n v="1120.49"/>
    <n v="600.26250000000005"/>
    <n v="7"/>
    <n v="4201.8375000000005"/>
  </r>
  <r>
    <x v="0"/>
    <x v="0"/>
    <x v="3"/>
    <s v="Rower i Ty"/>
    <x v="0"/>
    <x v="3"/>
    <s v="Szosa-250"/>
    <x v="1"/>
    <d v="2009-05-11T00:00:00"/>
    <x v="1"/>
    <x v="1"/>
    <n v="2443.35"/>
    <n v="1308.9375"/>
    <n v="4"/>
    <n v="5235.75"/>
  </r>
  <r>
    <x v="0"/>
    <x v="0"/>
    <x v="3"/>
    <s v="Rower i Ty"/>
    <x v="2"/>
    <x v="6"/>
    <s v="LL rama rowerowa"/>
    <x v="3"/>
    <d v="2009-05-30T00:00:00"/>
    <x v="1"/>
    <x v="1"/>
    <n v="337.22"/>
    <n v="202.33199999999999"/>
    <n v="3"/>
    <n v="606.99599999999998"/>
  </r>
  <r>
    <x v="0"/>
    <x v="0"/>
    <x v="3"/>
    <s v="Rower i Ty"/>
    <x v="0"/>
    <x v="3"/>
    <s v="Szosa-650"/>
    <x v="3"/>
    <d v="2009-05-12T00:00:00"/>
    <x v="1"/>
    <x v="1"/>
    <n v="782.99"/>
    <n v="469.79399999999998"/>
    <n v="3"/>
    <n v="1409.3820000000001"/>
  </r>
  <r>
    <x v="0"/>
    <x v="0"/>
    <x v="3"/>
    <s v="Rower i Ty"/>
    <x v="0"/>
    <x v="3"/>
    <s v="Szosa-250"/>
    <x v="3"/>
    <d v="2009-05-13T00:00:00"/>
    <x v="1"/>
    <x v="1"/>
    <n v="2443.35"/>
    <n v="1466.01"/>
    <n v="3"/>
    <n v="4398.03"/>
  </r>
  <r>
    <x v="0"/>
    <x v="0"/>
    <x v="3"/>
    <s v="Rower i Ty"/>
    <x v="2"/>
    <x v="6"/>
    <s v="ML rama rowerowa-W"/>
    <x v="6"/>
    <d v="2009-05-14T00:00:00"/>
    <x v="1"/>
    <x v="1"/>
    <n v="594.83000000000004"/>
    <n v="324.45269999999999"/>
    <n v="1"/>
    <n v="324.45269999999999"/>
  </r>
  <r>
    <x v="0"/>
    <x v="0"/>
    <x v="3"/>
    <s v="Rower i Ty"/>
    <x v="2"/>
    <x v="8"/>
    <s v="HL przednie koło szosa"/>
    <x v="1"/>
    <d v="2009-05-11T00:00:00"/>
    <x v="1"/>
    <x v="1"/>
    <n v="330.06"/>
    <n v="198.036"/>
    <n v="2"/>
    <n v="396.072"/>
  </r>
  <r>
    <x v="0"/>
    <x v="0"/>
    <x v="3"/>
    <s v="Rower i Ty"/>
    <x v="0"/>
    <x v="3"/>
    <s v="Szosa-650"/>
    <x v="1"/>
    <d v="2009-05-22T00:00:00"/>
    <x v="1"/>
    <x v="1"/>
    <n v="782.99"/>
    <n v="469.79399999999998"/>
    <n v="2"/>
    <n v="939.58799999999997"/>
  </r>
  <r>
    <x v="0"/>
    <x v="0"/>
    <x v="3"/>
    <s v="Rower i Ty"/>
    <x v="3"/>
    <x v="7"/>
    <s v="Sport-100"/>
    <x v="1"/>
    <d v="2009-05-25T00:00:00"/>
    <x v="1"/>
    <x v="1"/>
    <n v="34.99"/>
    <n v="20.186499999999999"/>
    <n v="3"/>
    <n v="60.5595"/>
  </r>
  <r>
    <x v="0"/>
    <x v="0"/>
    <x v="3"/>
    <s v="Rower i Ty"/>
    <x v="2"/>
    <x v="6"/>
    <s v="ML rama rowerowa-W"/>
    <x v="6"/>
    <d v="2009-05-08T00:00:00"/>
    <x v="1"/>
    <x v="1"/>
    <n v="594.83000000000004"/>
    <n v="324.45269999999999"/>
    <n v="6"/>
    <n v="1946.7161999999998"/>
  </r>
  <r>
    <x v="0"/>
    <x v="0"/>
    <x v="3"/>
    <s v="Rower i Ty"/>
    <x v="0"/>
    <x v="3"/>
    <s v="Szosa-650"/>
    <x v="1"/>
    <d v="2009-05-14T00:00:00"/>
    <x v="1"/>
    <x v="1"/>
    <n v="782.99"/>
    <n v="469.79399999999998"/>
    <n v="2"/>
    <n v="939.58799999999997"/>
  </r>
  <r>
    <x v="0"/>
    <x v="0"/>
    <x v="3"/>
    <s v="Rower i Ty"/>
    <x v="1"/>
    <x v="4"/>
    <s v="Long-Sleeve Logo Jersey"/>
    <x v="4"/>
    <d v="2009-05-31T00:00:00"/>
    <x v="1"/>
    <x v="1"/>
    <n v="49.99"/>
    <n v="28.840399999999999"/>
    <n v="3"/>
    <n v="86.521199999999993"/>
  </r>
  <r>
    <x v="0"/>
    <x v="0"/>
    <x v="3"/>
    <s v="Rower i Ty"/>
    <x v="0"/>
    <x v="3"/>
    <s v="Szosa-250"/>
    <x v="1"/>
    <d v="2009-05-22T00:00:00"/>
    <x v="1"/>
    <x v="1"/>
    <n v="2443.35"/>
    <n v="1308.9375"/>
    <n v="8"/>
    <n v="10471.5"/>
  </r>
  <r>
    <x v="1"/>
    <x v="2"/>
    <x v="5"/>
    <s v="Rejestrowany Sklep Rowerowy"/>
    <x v="1"/>
    <x v="5"/>
    <s v="nakładka na rower"/>
    <x v="4"/>
    <d v="2009-05-10T00:00:00"/>
    <x v="1"/>
    <x v="1"/>
    <n v="8.99"/>
    <n v="5.1864999999999997"/>
    <n v="3"/>
    <n v="15.5595"/>
  </r>
  <r>
    <x v="1"/>
    <x v="2"/>
    <x v="5"/>
    <s v="Rejestrowany Sklep Rowerowy"/>
    <x v="3"/>
    <x v="7"/>
    <s v="Sport-100"/>
    <x v="1"/>
    <d v="2009-05-01T00:00:00"/>
    <x v="1"/>
    <x v="1"/>
    <n v="34.99"/>
    <n v="20.186499999999999"/>
    <n v="5"/>
    <n v="100.93249999999999"/>
  </r>
  <r>
    <x v="1"/>
    <x v="2"/>
    <x v="5"/>
    <s v="Rejestrowany Sklep Rowerowy"/>
    <x v="0"/>
    <x v="0"/>
    <s v="Górski-300"/>
    <x v="1"/>
    <d v="2009-05-10T00:00:00"/>
    <x v="1"/>
    <x v="1"/>
    <n v="1079.99"/>
    <n v="647.99400000000003"/>
    <n v="1"/>
    <n v="647.99400000000003"/>
  </r>
  <r>
    <x v="1"/>
    <x v="2"/>
    <x v="5"/>
    <s v="Rejestrowany Sklep Rowerowy"/>
    <x v="2"/>
    <x v="16"/>
    <s v="LL widelec"/>
    <x v="7"/>
    <d v="2009-05-05T00:00:00"/>
    <x v="1"/>
    <x v="1"/>
    <n v="148.22"/>
    <n v="88.932000000000002"/>
    <n v="4"/>
    <n v="355.72800000000001"/>
  </r>
  <r>
    <x v="1"/>
    <x v="2"/>
    <x v="5"/>
    <s v="Rejestrowany Sklep Rowerowy"/>
    <x v="2"/>
    <x v="2"/>
    <s v="ML rama górski"/>
    <x v="1"/>
    <d v="2009-05-24T00:00:00"/>
    <x v="1"/>
    <x v="1"/>
    <n v="348.76"/>
    <n v="209.256"/>
    <n v="5"/>
    <n v="1046.28"/>
  </r>
  <r>
    <x v="1"/>
    <x v="2"/>
    <x v="5"/>
    <s v="Rejestrowany Sklep Rowerowy"/>
    <x v="1"/>
    <x v="10"/>
    <s v="rękawiczki zimowe"/>
    <x v="1"/>
    <d v="2009-05-16T00:00:00"/>
    <x v="1"/>
    <x v="1"/>
    <n v="37.99"/>
    <n v="22.794"/>
    <n v="6"/>
    <n v="136.76400000000001"/>
  </r>
  <r>
    <x v="1"/>
    <x v="2"/>
    <x v="5"/>
    <s v="Rejestrowany Sklep Rowerowy"/>
    <x v="2"/>
    <x v="2"/>
    <s v="HL rama górski"/>
    <x v="1"/>
    <d v="2009-05-11T00:00:00"/>
    <x v="1"/>
    <x v="1"/>
    <n v="1349.6"/>
    <n v="736.14549999999997"/>
    <n v="3"/>
    <n v="2208.4364999999998"/>
  </r>
  <r>
    <x v="1"/>
    <x v="2"/>
    <x v="5"/>
    <s v="Rejestrowany Sklep Rowerowy"/>
    <x v="0"/>
    <x v="0"/>
    <s v="Górski-200"/>
    <x v="0"/>
    <d v="2009-05-09T00:00:00"/>
    <x v="1"/>
    <x v="1"/>
    <n v="2319.9899999999998"/>
    <n v="1242.8517999999999"/>
    <n v="4"/>
    <n v="4971.4071999999996"/>
  </r>
  <r>
    <x v="1"/>
    <x v="2"/>
    <x v="5"/>
    <s v="Rejestrowany Sklep Rowerowy"/>
    <x v="1"/>
    <x v="10"/>
    <s v="rękawiczki rowerowe"/>
    <x v="1"/>
    <d v="2009-05-23T00:00:00"/>
    <x v="1"/>
    <x v="1"/>
    <n v="24.49"/>
    <n v="14.1289"/>
    <n v="3"/>
    <n v="42.386699999999998"/>
  </r>
  <r>
    <x v="1"/>
    <x v="2"/>
    <x v="5"/>
    <s v="Rejestrowany Sklep Rowerowy"/>
    <x v="0"/>
    <x v="0"/>
    <s v="Górski-200"/>
    <x v="1"/>
    <d v="2009-05-01T00:00:00"/>
    <x v="1"/>
    <x v="1"/>
    <n v="2294.9899999999998"/>
    <n v="1229.4589000000001"/>
    <n v="8"/>
    <n v="9835.6712000000007"/>
  </r>
  <r>
    <x v="1"/>
    <x v="2"/>
    <x v="5"/>
    <s v="Rejestrowany Sklep Rowerowy"/>
    <x v="0"/>
    <x v="0"/>
    <s v="Górski-200"/>
    <x v="1"/>
    <d v="2009-05-20T00:00:00"/>
    <x v="1"/>
    <x v="1"/>
    <n v="2294.9899999999998"/>
    <n v="1229.4589000000001"/>
    <n v="8"/>
    <n v="9835.6712000000007"/>
  </r>
  <r>
    <x v="1"/>
    <x v="2"/>
    <x v="5"/>
    <s v="Rejestrowany Sklep Rowerowy"/>
    <x v="1"/>
    <x v="12"/>
    <s v="męskie spodenki rowerowe"/>
    <x v="4"/>
    <d v="2009-05-11T00:00:00"/>
    <x v="1"/>
    <x v="1"/>
    <n v="89.99"/>
    <n v="53.994"/>
    <n v="4"/>
    <n v="215.976"/>
  </r>
  <r>
    <x v="1"/>
    <x v="2"/>
    <x v="5"/>
    <s v="Rejestrowany Sklep Rowerowy"/>
    <x v="1"/>
    <x v="11"/>
    <s v="damskie getry"/>
    <x v="1"/>
    <d v="2009-05-29T00:00:00"/>
    <x v="1"/>
    <x v="1"/>
    <n v="74.989999999999995"/>
    <n v="44.994"/>
    <n v="2"/>
    <n v="89.988"/>
  </r>
  <r>
    <x v="1"/>
    <x v="2"/>
    <x v="5"/>
    <s v="Rejestrowany Sklep Rowerowy"/>
    <x v="1"/>
    <x v="4"/>
    <s v="Long-Sleeve Logo Jersey"/>
    <x v="4"/>
    <d v="2009-05-11T00:00:00"/>
    <x v="1"/>
    <x v="1"/>
    <n v="49.99"/>
    <n v="28.840399999999999"/>
    <n v="2"/>
    <n v="57.680799999999998"/>
  </r>
  <r>
    <x v="1"/>
    <x v="2"/>
    <x v="5"/>
    <s v="Rejestrowany Sklep Rowerowy"/>
    <x v="0"/>
    <x v="0"/>
    <s v="Górski-200"/>
    <x v="0"/>
    <d v="2009-05-02T00:00:00"/>
    <x v="1"/>
    <x v="1"/>
    <n v="2319.9899999999998"/>
    <n v="1242.8517999999999"/>
    <n v="4"/>
    <n v="4971.4071999999996"/>
  </r>
  <r>
    <x v="1"/>
    <x v="2"/>
    <x v="5"/>
    <s v="Rejestrowany Sklep Rowerowy"/>
    <x v="2"/>
    <x v="9"/>
    <s v="LL kierownica górski"/>
    <x v="7"/>
    <d v="2009-05-09T00:00:00"/>
    <x v="1"/>
    <x v="1"/>
    <n v="44.54"/>
    <n v="24.294499999999999"/>
    <n v="2"/>
    <n v="48.588999999999999"/>
  </r>
  <r>
    <x v="1"/>
    <x v="2"/>
    <x v="5"/>
    <s v="Rejestrowany Sklep Rowerowy"/>
    <x v="2"/>
    <x v="2"/>
    <s v="HL rama górski"/>
    <x v="1"/>
    <d v="2009-05-12T00:00:00"/>
    <x v="1"/>
    <x v="1"/>
    <n v="1349.6"/>
    <n v="736.14549999999997"/>
    <n v="6"/>
    <n v="4416.8729999999996"/>
  </r>
  <r>
    <x v="1"/>
    <x v="2"/>
    <x v="5"/>
    <s v="Rejestrowany Sklep Rowerowy"/>
    <x v="2"/>
    <x v="9"/>
    <s v="ML kierownica górski"/>
    <x v="7"/>
    <d v="2009-05-05T00:00:00"/>
    <x v="1"/>
    <x v="1"/>
    <n v="61.92"/>
    <n v="33.774500000000003"/>
    <n v="6"/>
    <n v="202.64700000000002"/>
  </r>
  <r>
    <x v="1"/>
    <x v="2"/>
    <x v="5"/>
    <s v="Rejestrowany Sklep Rowerowy"/>
    <x v="0"/>
    <x v="0"/>
    <s v="Górski-300"/>
    <x v="1"/>
    <d v="2009-05-05T00:00:00"/>
    <x v="1"/>
    <x v="1"/>
    <n v="1079.99"/>
    <n v="647.99400000000003"/>
    <n v="3"/>
    <n v="1943.982"/>
  </r>
  <r>
    <x v="1"/>
    <x v="2"/>
    <x v="5"/>
    <s v="Rejestrowany Sklep Rowerowy"/>
    <x v="0"/>
    <x v="0"/>
    <s v="Górski-300"/>
    <x v="1"/>
    <d v="2009-05-14T00:00:00"/>
    <x v="1"/>
    <x v="1"/>
    <n v="1079.99"/>
    <n v="647.99400000000003"/>
    <n v="3"/>
    <n v="1943.982"/>
  </r>
  <r>
    <x v="1"/>
    <x v="2"/>
    <x v="5"/>
    <s v="Rejestrowany Sklep Rowerowy"/>
    <x v="1"/>
    <x v="10"/>
    <s v="rękawiczki rowerowe"/>
    <x v="1"/>
    <d v="2009-05-09T00:00:00"/>
    <x v="1"/>
    <x v="1"/>
    <n v="24.49"/>
    <n v="14.1289"/>
    <n v="4"/>
    <n v="56.515599999999999"/>
  </r>
  <r>
    <x v="1"/>
    <x v="2"/>
    <x v="5"/>
    <s v="Rejestrowany Sklep Rowerowy"/>
    <x v="1"/>
    <x v="4"/>
    <s v="Long-Sleeve Logo Jersey"/>
    <x v="4"/>
    <d v="2009-05-20T00:00:00"/>
    <x v="1"/>
    <x v="1"/>
    <n v="49.99"/>
    <n v="28.840399999999999"/>
    <n v="3"/>
    <n v="86.521199999999993"/>
  </r>
  <r>
    <x v="1"/>
    <x v="2"/>
    <x v="5"/>
    <s v="Rejestrowany Sklep Rowerowy"/>
    <x v="1"/>
    <x v="10"/>
    <s v="rękawiczki zimowe"/>
    <x v="1"/>
    <d v="2009-05-23T00:00:00"/>
    <x v="1"/>
    <x v="1"/>
    <n v="37.99"/>
    <n v="22.794"/>
    <n v="5"/>
    <n v="113.97"/>
  </r>
  <r>
    <x v="1"/>
    <x v="2"/>
    <x v="5"/>
    <s v="Rejestrowany Sklep Rowerowy"/>
    <x v="1"/>
    <x v="14"/>
    <s v="męskie spodenki sportowe"/>
    <x v="1"/>
    <d v="2009-05-14T00:00:00"/>
    <x v="1"/>
    <x v="1"/>
    <n v="59.99"/>
    <n v="35.994"/>
    <n v="5"/>
    <n v="179.97"/>
  </r>
  <r>
    <x v="1"/>
    <x v="2"/>
    <x v="5"/>
    <s v="Rejestrowany Sklep Rowerowy"/>
    <x v="1"/>
    <x v="10"/>
    <s v="rękawiczki rowerowe"/>
    <x v="1"/>
    <d v="2009-05-14T00:00:00"/>
    <x v="1"/>
    <x v="1"/>
    <n v="24.49"/>
    <n v="14.1289"/>
    <n v="2"/>
    <n v="28.2578"/>
  </r>
  <r>
    <x v="1"/>
    <x v="2"/>
    <x v="5"/>
    <s v="Rejestrowany Sklep Rowerowy"/>
    <x v="2"/>
    <x v="17"/>
    <s v="HL łożysko sterowe"/>
    <x v="7"/>
    <d v="2009-05-18T00:00:00"/>
    <x v="1"/>
    <x v="1"/>
    <n v="124.73"/>
    <n v="74.837999999999994"/>
    <n v="3"/>
    <n v="224.51399999999998"/>
  </r>
  <r>
    <x v="1"/>
    <x v="2"/>
    <x v="5"/>
    <s v="Rejestrowany Sklep Rowerowy"/>
    <x v="1"/>
    <x v="12"/>
    <s v="męskie spodenki rowerowe"/>
    <x v="4"/>
    <d v="2009-05-02T00:00:00"/>
    <x v="1"/>
    <x v="1"/>
    <n v="89.99"/>
    <n v="53.994"/>
    <n v="6"/>
    <n v="323.964"/>
  </r>
  <r>
    <x v="1"/>
    <x v="2"/>
    <x v="5"/>
    <s v="Rejestrowany Sklep Rowerowy"/>
    <x v="1"/>
    <x v="11"/>
    <s v="damskie getry"/>
    <x v="1"/>
    <d v="2009-05-17T00:00:00"/>
    <x v="1"/>
    <x v="1"/>
    <n v="74.989999999999995"/>
    <n v="44.994"/>
    <n v="8"/>
    <n v="359.952"/>
  </r>
  <r>
    <x v="1"/>
    <x v="2"/>
    <x v="5"/>
    <s v="Rejestrowany Sklep Rowerowy"/>
    <x v="0"/>
    <x v="0"/>
    <s v="Górski-200"/>
    <x v="0"/>
    <d v="2009-05-16T00:00:00"/>
    <x v="1"/>
    <x v="1"/>
    <n v="2319.9899999999998"/>
    <n v="1242.8517999999999"/>
    <n v="3"/>
    <n v="3728.5553999999997"/>
  </r>
  <r>
    <x v="1"/>
    <x v="2"/>
    <x v="5"/>
    <s v="Rejestrowany Sklep Rowerowy"/>
    <x v="2"/>
    <x v="16"/>
    <s v="HL widelec"/>
    <x v="7"/>
    <d v="2009-05-21T00:00:00"/>
    <x v="1"/>
    <x v="1"/>
    <n v="229.49"/>
    <n v="137.69399999999999"/>
    <n v="5"/>
    <n v="688.46999999999991"/>
  </r>
  <r>
    <x v="1"/>
    <x v="2"/>
    <x v="5"/>
    <s v="Rejestrowany Sklep Rowerowy"/>
    <x v="3"/>
    <x v="15"/>
    <s v="zamknięcie linka"/>
    <x v="7"/>
    <d v="2009-05-07T00:00:00"/>
    <x v="1"/>
    <x v="1"/>
    <n v="25"/>
    <n v="15"/>
    <n v="7"/>
    <n v="105"/>
  </r>
  <r>
    <x v="1"/>
    <x v="2"/>
    <x v="5"/>
    <s v="Rejestrowany Sklep Rowerowy"/>
    <x v="2"/>
    <x v="8"/>
    <s v="ML tylne koło górski"/>
    <x v="1"/>
    <d v="2009-05-21T00:00:00"/>
    <x v="1"/>
    <x v="1"/>
    <n v="236.02500000000001"/>
    <n v="141.61500000000001"/>
    <n v="8"/>
    <n v="1132.92"/>
  </r>
  <r>
    <x v="1"/>
    <x v="2"/>
    <x v="5"/>
    <s v="Rejestrowany Sklep Rowerowy"/>
    <x v="2"/>
    <x v="2"/>
    <s v="HL rama górski"/>
    <x v="0"/>
    <d v="2009-05-02T00:00:00"/>
    <x v="1"/>
    <x v="1"/>
    <n v="1364.5"/>
    <n v="744.27269999999999"/>
    <n v="8"/>
    <n v="5954.1815999999999"/>
  </r>
  <r>
    <x v="1"/>
    <x v="2"/>
    <x v="5"/>
    <s v="Rejestrowany Sklep Rowerowy"/>
    <x v="3"/>
    <x v="7"/>
    <s v="Sport-100"/>
    <x v="3"/>
    <d v="2009-05-04T00:00:00"/>
    <x v="1"/>
    <x v="1"/>
    <n v="34.99"/>
    <n v="20.186499999999999"/>
    <n v="1"/>
    <n v="20.186499999999999"/>
  </r>
  <r>
    <x v="1"/>
    <x v="2"/>
    <x v="5"/>
    <s v="Rejestrowany Sklep Rowerowy"/>
    <x v="2"/>
    <x v="2"/>
    <s v="ML rama górski"/>
    <x v="1"/>
    <d v="2009-05-01T00:00:00"/>
    <x v="1"/>
    <x v="1"/>
    <n v="348.76"/>
    <n v="209.256"/>
    <n v="10"/>
    <n v="2092.56"/>
  </r>
  <r>
    <x v="1"/>
    <x v="2"/>
    <x v="5"/>
    <s v="Rejestrowany Sklep Rowerowy"/>
    <x v="1"/>
    <x v="4"/>
    <s v="Long-Sleeve Logo Jersey"/>
    <x v="4"/>
    <d v="2009-05-31T00:00:00"/>
    <x v="1"/>
    <x v="1"/>
    <n v="49.99"/>
    <n v="28.840399999999999"/>
    <n v="6"/>
    <n v="173.04239999999999"/>
  </r>
  <r>
    <x v="1"/>
    <x v="2"/>
    <x v="5"/>
    <s v="Rejestrowany Sklep Rowerowy"/>
    <x v="1"/>
    <x v="14"/>
    <s v="męskie spodenki sportowe"/>
    <x v="1"/>
    <d v="2009-05-13T00:00:00"/>
    <x v="1"/>
    <x v="1"/>
    <n v="59.99"/>
    <n v="35.994"/>
    <n v="7"/>
    <n v="251.958"/>
  </r>
  <r>
    <x v="1"/>
    <x v="2"/>
    <x v="5"/>
    <s v="Rejestrowany Sklep Rowerowy"/>
    <x v="3"/>
    <x v="7"/>
    <s v="Sport-100"/>
    <x v="5"/>
    <d v="2009-05-01T00:00:00"/>
    <x v="1"/>
    <x v="1"/>
    <n v="34.99"/>
    <n v="20.186499999999999"/>
    <n v="2"/>
    <n v="40.372999999999998"/>
  </r>
  <r>
    <x v="1"/>
    <x v="2"/>
    <x v="5"/>
    <s v="Rejestrowany Sklep Rowerowy"/>
    <x v="0"/>
    <x v="0"/>
    <s v="Górski-300"/>
    <x v="1"/>
    <d v="2009-05-03T00:00:00"/>
    <x v="1"/>
    <x v="1"/>
    <n v="1079.99"/>
    <n v="647.99400000000003"/>
    <n v="3"/>
    <n v="1943.982"/>
  </r>
  <r>
    <x v="1"/>
    <x v="2"/>
    <x v="5"/>
    <s v="Rejestrowany Sklep Rowerowy"/>
    <x v="1"/>
    <x v="14"/>
    <s v="męskie spodenki sportowe"/>
    <x v="1"/>
    <d v="2009-05-09T00:00:00"/>
    <x v="1"/>
    <x v="1"/>
    <n v="59.99"/>
    <n v="35.994"/>
    <n v="2"/>
    <n v="71.988"/>
  </r>
  <r>
    <x v="1"/>
    <x v="2"/>
    <x v="5"/>
    <s v="Rejestrowany Sklep Rowerowy"/>
    <x v="3"/>
    <x v="13"/>
    <s v="mini-pompki"/>
    <x v="7"/>
    <d v="2009-05-22T00:00:00"/>
    <x v="1"/>
    <x v="1"/>
    <n v="19.989999999999998"/>
    <n v="11.994"/>
    <n v="8"/>
    <n v="95.951999999999998"/>
  </r>
  <r>
    <x v="1"/>
    <x v="2"/>
    <x v="5"/>
    <s v="Rejestrowany Sklep Rowerowy"/>
    <x v="1"/>
    <x v="11"/>
    <s v="damskie getry"/>
    <x v="1"/>
    <d v="2009-05-21T00:00:00"/>
    <x v="1"/>
    <x v="1"/>
    <n v="74.989999999999995"/>
    <n v="44.994"/>
    <n v="5"/>
    <n v="224.97"/>
  </r>
  <r>
    <x v="1"/>
    <x v="2"/>
    <x v="5"/>
    <s v="Rejestrowany Sklep Rowerowy"/>
    <x v="2"/>
    <x v="2"/>
    <s v="ML rama górski-W"/>
    <x v="1"/>
    <d v="2009-05-19T00:00:00"/>
    <x v="1"/>
    <x v="1"/>
    <n v="348.76"/>
    <n v="209.256"/>
    <n v="2"/>
    <n v="418.512"/>
  </r>
  <r>
    <x v="1"/>
    <x v="2"/>
    <x v="5"/>
    <s v="Rejestrowany Sklep Rowerowy"/>
    <x v="2"/>
    <x v="17"/>
    <s v="ML łożysko sterowe"/>
    <x v="7"/>
    <d v="2009-05-01T00:00:00"/>
    <x v="1"/>
    <x v="1"/>
    <n v="102.29"/>
    <n v="61.374000000000002"/>
    <n v="8"/>
    <n v="490.99200000000002"/>
  </r>
  <r>
    <x v="1"/>
    <x v="2"/>
    <x v="5"/>
    <s v="Rejestrowany Sklep Rowerowy"/>
    <x v="1"/>
    <x v="12"/>
    <s v="męskie spodenki rowerowe"/>
    <x v="4"/>
    <d v="2009-05-05T00:00:00"/>
    <x v="1"/>
    <x v="1"/>
    <n v="89.99"/>
    <n v="53.994"/>
    <n v="2"/>
    <n v="107.988"/>
  </r>
  <r>
    <x v="1"/>
    <x v="2"/>
    <x v="5"/>
    <s v="Rejestrowany Sklep Rowerowy"/>
    <x v="2"/>
    <x v="8"/>
    <s v="HL tylne koło górski"/>
    <x v="1"/>
    <d v="2009-05-08T00:00:00"/>
    <x v="1"/>
    <x v="1"/>
    <n v="327.21499999999997"/>
    <n v="196.32900000000001"/>
    <n v="9"/>
    <n v="1766.961"/>
  </r>
  <r>
    <x v="1"/>
    <x v="2"/>
    <x v="5"/>
    <s v="Rejestrowany Sklep Rowerowy"/>
    <x v="0"/>
    <x v="0"/>
    <s v="Górski-200"/>
    <x v="1"/>
    <d v="2009-05-28T00:00:00"/>
    <x v="1"/>
    <x v="1"/>
    <n v="2294.9899999999998"/>
    <n v="1229.4589000000001"/>
    <n v="2"/>
    <n v="2458.9178000000002"/>
  </r>
  <r>
    <x v="1"/>
    <x v="2"/>
    <x v="5"/>
    <s v="Rejestrowany Sklep Rowerowy"/>
    <x v="2"/>
    <x v="2"/>
    <s v="HL rama górski"/>
    <x v="0"/>
    <d v="2009-05-02T00:00:00"/>
    <x v="1"/>
    <x v="1"/>
    <n v="1364.5"/>
    <n v="744.27269999999999"/>
    <n v="2"/>
    <n v="1488.5454"/>
  </r>
  <r>
    <x v="0"/>
    <x v="1"/>
    <x v="1"/>
    <s v="Bez poślizgu Sp. z o.o."/>
    <x v="1"/>
    <x v="4"/>
    <s v="Long-Sleeve Logo Jersey"/>
    <x v="4"/>
    <d v="2009-05-31T00:00:00"/>
    <x v="1"/>
    <x v="1"/>
    <n v="49.99"/>
    <n v="28.840399999999999"/>
    <n v="2"/>
    <n v="57.680799999999998"/>
  </r>
  <r>
    <x v="0"/>
    <x v="1"/>
    <x v="1"/>
    <s v="Bez poślizgu Sp. z o.o."/>
    <x v="0"/>
    <x v="3"/>
    <s v="Szosa-650"/>
    <x v="3"/>
    <d v="2009-05-11T00:00:00"/>
    <x v="1"/>
    <x v="1"/>
    <n v="782.99"/>
    <n v="469.79399999999998"/>
    <n v="1"/>
    <n v="469.79399999999998"/>
  </r>
  <r>
    <x v="0"/>
    <x v="0"/>
    <x v="4"/>
    <s v="Wycieczki krajoznawcze"/>
    <x v="0"/>
    <x v="3"/>
    <s v="Szosa-650"/>
    <x v="3"/>
    <d v="2009-05-16T00:00:00"/>
    <x v="1"/>
    <x v="1"/>
    <n v="782.99"/>
    <n v="469.79399999999998"/>
    <n v="1"/>
    <n v="469.79399999999998"/>
  </r>
  <r>
    <x v="0"/>
    <x v="0"/>
    <x v="4"/>
    <s v="Wycieczki krajoznawcze"/>
    <x v="0"/>
    <x v="3"/>
    <s v="Szosa-650"/>
    <x v="3"/>
    <d v="2009-05-16T00:00:00"/>
    <x v="1"/>
    <x v="1"/>
    <n v="782.99"/>
    <n v="469.79399999999998"/>
    <n v="1"/>
    <n v="469.79399999999998"/>
  </r>
  <r>
    <x v="0"/>
    <x v="0"/>
    <x v="4"/>
    <s v="Wycieczki krajoznawcze"/>
    <x v="0"/>
    <x v="3"/>
    <s v="Szosa-650"/>
    <x v="1"/>
    <d v="2009-05-03T00:00:00"/>
    <x v="1"/>
    <x v="1"/>
    <n v="782.99"/>
    <n v="469.79399999999998"/>
    <n v="2"/>
    <n v="939.58799999999997"/>
  </r>
  <r>
    <x v="0"/>
    <x v="0"/>
    <x v="0"/>
    <s v="Rowery nowe i używane"/>
    <x v="0"/>
    <x v="3"/>
    <s v="Szosa--550-W"/>
    <x v="6"/>
    <d v="2009-05-06T00:00:00"/>
    <x v="1"/>
    <x v="1"/>
    <n v="1120.49"/>
    <n v="600.26250000000005"/>
    <n v="4"/>
    <n v="2401.0500000000002"/>
  </r>
  <r>
    <x v="0"/>
    <x v="0"/>
    <x v="0"/>
    <s v="Rowery nowe i używane"/>
    <x v="0"/>
    <x v="3"/>
    <s v="Szosa-650"/>
    <x v="1"/>
    <d v="2009-05-02T00:00:00"/>
    <x v="1"/>
    <x v="1"/>
    <n v="782.99"/>
    <n v="469.79399999999998"/>
    <n v="2"/>
    <n v="939.58799999999997"/>
  </r>
  <r>
    <x v="0"/>
    <x v="0"/>
    <x v="0"/>
    <s v="Rowery nowe i używane"/>
    <x v="2"/>
    <x v="8"/>
    <s v="LL tylne koło szosa"/>
    <x v="1"/>
    <d v="2009-05-31T00:00:00"/>
    <x v="1"/>
    <x v="1"/>
    <n v="112.565"/>
    <n v="67.539000000000001"/>
    <n v="2"/>
    <n v="135.078"/>
  </r>
  <r>
    <x v="0"/>
    <x v="0"/>
    <x v="0"/>
    <s v="Rowery nowe i używane"/>
    <x v="0"/>
    <x v="3"/>
    <s v="Szosa-650"/>
    <x v="1"/>
    <d v="2009-05-25T00:00:00"/>
    <x v="1"/>
    <x v="1"/>
    <n v="782.99"/>
    <n v="469.79399999999998"/>
    <n v="5"/>
    <n v="2348.9699999999998"/>
  </r>
  <r>
    <x v="0"/>
    <x v="0"/>
    <x v="0"/>
    <s v="Rowery nowe i używane"/>
    <x v="0"/>
    <x v="3"/>
    <s v="Szosa-650"/>
    <x v="1"/>
    <d v="2009-05-21T00:00:00"/>
    <x v="1"/>
    <x v="1"/>
    <n v="782.99"/>
    <n v="469.79399999999998"/>
    <n v="3"/>
    <n v="1409.3820000000001"/>
  </r>
  <r>
    <x v="0"/>
    <x v="0"/>
    <x v="0"/>
    <s v="Rowery nowe i używane"/>
    <x v="0"/>
    <x v="3"/>
    <s v="Szosa-250"/>
    <x v="1"/>
    <d v="2009-05-23T00:00:00"/>
    <x v="1"/>
    <x v="1"/>
    <n v="2443.35"/>
    <n v="1308.9375"/>
    <n v="1"/>
    <n v="1308.9375"/>
  </r>
  <r>
    <x v="0"/>
    <x v="0"/>
    <x v="0"/>
    <s v="Rowery nowe i używane"/>
    <x v="2"/>
    <x v="6"/>
    <s v="ML rama rowerowa-W"/>
    <x v="6"/>
    <d v="2009-05-13T00:00:00"/>
    <x v="1"/>
    <x v="1"/>
    <n v="594.83000000000004"/>
    <n v="324.45269999999999"/>
    <n v="1"/>
    <n v="324.45269999999999"/>
  </r>
  <r>
    <x v="0"/>
    <x v="0"/>
    <x v="0"/>
    <s v="Rowery nowe i używane"/>
    <x v="0"/>
    <x v="3"/>
    <s v="Szosa-250"/>
    <x v="1"/>
    <d v="2009-05-16T00:00:00"/>
    <x v="1"/>
    <x v="1"/>
    <n v="2443.35"/>
    <n v="1308.9375"/>
    <n v="1"/>
    <n v="1308.9375"/>
  </r>
  <r>
    <x v="0"/>
    <x v="0"/>
    <x v="0"/>
    <s v="Rowery nowe i używane"/>
    <x v="2"/>
    <x v="6"/>
    <s v="LL rama rowerowa"/>
    <x v="3"/>
    <d v="2009-05-24T00:00:00"/>
    <x v="1"/>
    <x v="1"/>
    <n v="337.22"/>
    <n v="202.33199999999999"/>
    <n v="1"/>
    <n v="202.33199999999999"/>
  </r>
  <r>
    <x v="0"/>
    <x v="0"/>
    <x v="0"/>
    <s v="Rowery nowe i używane"/>
    <x v="1"/>
    <x v="14"/>
    <s v="męskie spodenki sportowe"/>
    <x v="1"/>
    <d v="2009-05-18T00:00:00"/>
    <x v="1"/>
    <x v="1"/>
    <n v="59.99"/>
    <n v="35.994"/>
    <n v="6"/>
    <n v="215.964"/>
  </r>
  <r>
    <x v="0"/>
    <x v="0"/>
    <x v="0"/>
    <s v="Rowery nowe i używane"/>
    <x v="2"/>
    <x v="8"/>
    <s v="HL przednie koło szosa"/>
    <x v="1"/>
    <d v="2009-05-01T00:00:00"/>
    <x v="1"/>
    <x v="1"/>
    <n v="330.06"/>
    <n v="198.036"/>
    <n v="3"/>
    <n v="594.10799999999995"/>
  </r>
  <r>
    <x v="0"/>
    <x v="0"/>
    <x v="0"/>
    <s v="Rowery nowe i używane"/>
    <x v="0"/>
    <x v="3"/>
    <s v="Szosa-650"/>
    <x v="3"/>
    <d v="2009-05-12T00:00:00"/>
    <x v="1"/>
    <x v="1"/>
    <n v="782.99"/>
    <n v="469.79399999999998"/>
    <n v="1"/>
    <n v="469.79399999999998"/>
  </r>
  <r>
    <x v="0"/>
    <x v="0"/>
    <x v="0"/>
    <s v="Rowery nowe i używane"/>
    <x v="0"/>
    <x v="3"/>
    <s v="Szosa--550-W"/>
    <x v="6"/>
    <d v="2009-05-19T00:00:00"/>
    <x v="1"/>
    <x v="1"/>
    <n v="1120.49"/>
    <n v="600.26250000000005"/>
    <n v="2"/>
    <n v="1200.5250000000001"/>
  </r>
  <r>
    <x v="0"/>
    <x v="0"/>
    <x v="0"/>
    <s v="Rowery nowe i używane"/>
    <x v="0"/>
    <x v="3"/>
    <s v="Szosa-650"/>
    <x v="3"/>
    <d v="2009-05-18T00:00:00"/>
    <x v="1"/>
    <x v="1"/>
    <n v="782.99"/>
    <n v="469.79399999999998"/>
    <n v="2"/>
    <n v="939.58799999999997"/>
  </r>
  <r>
    <x v="0"/>
    <x v="0"/>
    <x v="0"/>
    <s v="Rowery nowe i używane"/>
    <x v="0"/>
    <x v="3"/>
    <s v="Szosa--550-W"/>
    <x v="6"/>
    <d v="2009-05-28T00:00:00"/>
    <x v="1"/>
    <x v="1"/>
    <n v="1120.49"/>
    <n v="600.26250000000005"/>
    <n v="3"/>
    <n v="1800.7875000000001"/>
  </r>
  <r>
    <x v="0"/>
    <x v="0"/>
    <x v="0"/>
    <s v="Rowery nowe i używane"/>
    <x v="2"/>
    <x v="6"/>
    <s v="LL rama rowerowa"/>
    <x v="1"/>
    <d v="2009-05-31T00:00:00"/>
    <x v="1"/>
    <x v="1"/>
    <n v="337.22"/>
    <n v="183.93819999999999"/>
    <n v="3"/>
    <n v="551.81459999999993"/>
  </r>
  <r>
    <x v="0"/>
    <x v="0"/>
    <x v="0"/>
    <s v="Rowery nowe i używane"/>
    <x v="0"/>
    <x v="3"/>
    <s v="Szosa-650"/>
    <x v="3"/>
    <d v="2009-05-29T00:00:00"/>
    <x v="1"/>
    <x v="1"/>
    <n v="782.99"/>
    <n v="469.79399999999998"/>
    <n v="3"/>
    <n v="1409.3820000000001"/>
  </r>
  <r>
    <x v="0"/>
    <x v="0"/>
    <x v="0"/>
    <s v="Rowery nowe i używane"/>
    <x v="0"/>
    <x v="3"/>
    <s v="Szosa-650"/>
    <x v="1"/>
    <d v="2009-05-20T00:00:00"/>
    <x v="1"/>
    <x v="1"/>
    <n v="782.99"/>
    <n v="469.79399999999998"/>
    <n v="1"/>
    <n v="469.79399999999998"/>
  </r>
  <r>
    <x v="0"/>
    <x v="0"/>
    <x v="0"/>
    <s v="Rowery nowe i używane"/>
    <x v="2"/>
    <x v="6"/>
    <s v="LL rama rowerowa"/>
    <x v="3"/>
    <d v="2009-05-22T00:00:00"/>
    <x v="1"/>
    <x v="1"/>
    <n v="337.22"/>
    <n v="202.33199999999999"/>
    <n v="3"/>
    <n v="606.99599999999998"/>
  </r>
  <r>
    <x v="0"/>
    <x v="0"/>
    <x v="0"/>
    <s v="Rowery nowe i używane"/>
    <x v="0"/>
    <x v="3"/>
    <s v="Szosa-650"/>
    <x v="3"/>
    <d v="2009-05-11T00:00:00"/>
    <x v="1"/>
    <x v="1"/>
    <n v="782.99"/>
    <n v="469.79399999999998"/>
    <n v="4"/>
    <n v="1879.1759999999999"/>
  </r>
  <r>
    <x v="0"/>
    <x v="0"/>
    <x v="0"/>
    <s v="Rowery nowe i używane"/>
    <x v="0"/>
    <x v="3"/>
    <s v="Szosa-250"/>
    <x v="3"/>
    <d v="2009-05-05T00:00:00"/>
    <x v="1"/>
    <x v="1"/>
    <n v="2443.35"/>
    <n v="1308.9375"/>
    <n v="3"/>
    <n v="3926.8125"/>
  </r>
  <r>
    <x v="0"/>
    <x v="0"/>
    <x v="0"/>
    <s v="Rowery nowe i używane"/>
    <x v="0"/>
    <x v="3"/>
    <s v="Szosa-650"/>
    <x v="1"/>
    <d v="2009-05-16T00:00:00"/>
    <x v="1"/>
    <x v="1"/>
    <n v="782.99"/>
    <n v="469.79399999999998"/>
    <n v="2"/>
    <n v="939.58799999999997"/>
  </r>
  <r>
    <x v="0"/>
    <x v="0"/>
    <x v="0"/>
    <s v="Rowery nowe i używane"/>
    <x v="0"/>
    <x v="3"/>
    <s v="Szosa-250"/>
    <x v="3"/>
    <d v="2009-05-09T00:00:00"/>
    <x v="1"/>
    <x v="1"/>
    <n v="2443.35"/>
    <n v="1466.01"/>
    <n v="1"/>
    <n v="1466.01"/>
  </r>
  <r>
    <x v="0"/>
    <x v="0"/>
    <x v="0"/>
    <s v="Rowery nowe i używane"/>
    <x v="2"/>
    <x v="6"/>
    <s v="ML rama rowerowa-W"/>
    <x v="6"/>
    <d v="2009-05-28T00:00:00"/>
    <x v="1"/>
    <x v="1"/>
    <n v="594.83000000000004"/>
    <n v="324.45269999999999"/>
    <n v="4"/>
    <n v="1297.8108"/>
  </r>
  <r>
    <x v="0"/>
    <x v="0"/>
    <x v="0"/>
    <s v="Rowery nowe i używane"/>
    <x v="2"/>
    <x v="6"/>
    <s v="ML rama rowerowa-W"/>
    <x v="6"/>
    <d v="2009-05-03T00:00:00"/>
    <x v="1"/>
    <x v="1"/>
    <n v="594.83000000000004"/>
    <n v="324.45269999999999"/>
    <n v="5"/>
    <n v="1622.2635"/>
  </r>
  <r>
    <x v="0"/>
    <x v="0"/>
    <x v="0"/>
    <s v="Rowery nowe i używane"/>
    <x v="2"/>
    <x v="8"/>
    <s v="ML przednie koło szosa"/>
    <x v="1"/>
    <d v="2009-05-08T00:00:00"/>
    <x v="1"/>
    <x v="1"/>
    <n v="248.38499999999999"/>
    <n v="149.03100000000001"/>
    <n v="2"/>
    <n v="298.06200000000001"/>
  </r>
  <r>
    <x v="0"/>
    <x v="0"/>
    <x v="0"/>
    <s v="Rowery nowe i używane"/>
    <x v="2"/>
    <x v="6"/>
    <s v="LL rama rowerowa"/>
    <x v="3"/>
    <d v="2009-05-04T00:00:00"/>
    <x v="1"/>
    <x v="1"/>
    <n v="337.22"/>
    <n v="202.33199999999999"/>
    <n v="3"/>
    <n v="606.99599999999998"/>
  </r>
  <r>
    <x v="0"/>
    <x v="0"/>
    <x v="0"/>
    <s v="Rowery nowe i używane"/>
    <x v="0"/>
    <x v="3"/>
    <s v="Szosa-250"/>
    <x v="3"/>
    <d v="2009-05-21T00:00:00"/>
    <x v="1"/>
    <x v="1"/>
    <n v="2443.35"/>
    <n v="1466.01"/>
    <n v="1"/>
    <n v="1466.01"/>
  </r>
  <r>
    <x v="0"/>
    <x v="0"/>
    <x v="0"/>
    <s v="Rowery nowe i używane"/>
    <x v="0"/>
    <x v="3"/>
    <s v="Szosa-250"/>
    <x v="1"/>
    <d v="2009-05-22T00:00:00"/>
    <x v="1"/>
    <x v="1"/>
    <n v="2443.35"/>
    <n v="1308.9375"/>
    <n v="2"/>
    <n v="2617.875"/>
  </r>
  <r>
    <x v="0"/>
    <x v="0"/>
    <x v="0"/>
    <s v="Rowery nowe i używane"/>
    <x v="0"/>
    <x v="3"/>
    <s v="Szosa-250"/>
    <x v="3"/>
    <d v="2009-05-01T00:00:00"/>
    <x v="1"/>
    <x v="1"/>
    <n v="2443.35"/>
    <n v="1466.01"/>
    <n v="1"/>
    <n v="1466.01"/>
  </r>
  <r>
    <x v="0"/>
    <x v="0"/>
    <x v="0"/>
    <s v="Rowery nowe i używane"/>
    <x v="0"/>
    <x v="3"/>
    <s v="Szosa-650"/>
    <x v="3"/>
    <d v="2009-05-18T00:00:00"/>
    <x v="1"/>
    <x v="1"/>
    <n v="782.99"/>
    <n v="469.79399999999998"/>
    <n v="2"/>
    <n v="939.58799999999997"/>
  </r>
  <r>
    <x v="0"/>
    <x v="0"/>
    <x v="0"/>
    <s v="Rowery nowe i używane"/>
    <x v="1"/>
    <x v="4"/>
    <s v="Long-Sleeve Logo Jersey"/>
    <x v="4"/>
    <d v="2009-05-29T00:00:00"/>
    <x v="1"/>
    <x v="1"/>
    <n v="49.99"/>
    <n v="28.840399999999999"/>
    <n v="5"/>
    <n v="144.202"/>
  </r>
  <r>
    <x v="0"/>
    <x v="0"/>
    <x v="0"/>
    <s v="Rowery nowe i używane"/>
    <x v="0"/>
    <x v="3"/>
    <s v="Szosa-650"/>
    <x v="3"/>
    <d v="2009-05-19T00:00:00"/>
    <x v="1"/>
    <x v="1"/>
    <n v="782.99"/>
    <n v="469.79399999999998"/>
    <n v="3"/>
    <n v="1409.3820000000001"/>
  </r>
  <r>
    <x v="0"/>
    <x v="0"/>
    <x v="0"/>
    <s v="Rowery nowe i używane"/>
    <x v="0"/>
    <x v="3"/>
    <s v="Szosa--550-W"/>
    <x v="6"/>
    <d v="2009-05-21T00:00:00"/>
    <x v="1"/>
    <x v="1"/>
    <n v="1120.49"/>
    <n v="600.26250000000005"/>
    <n v="3"/>
    <n v="1800.7875000000001"/>
  </r>
  <r>
    <x v="0"/>
    <x v="0"/>
    <x v="0"/>
    <s v="Smary i Oleje"/>
    <x v="1"/>
    <x v="5"/>
    <s v="nakładka na rower"/>
    <x v="4"/>
    <d v="2009-05-29T00:00:00"/>
    <x v="1"/>
    <x v="1"/>
    <n v="8.99"/>
    <n v="5.1864999999999997"/>
    <n v="1"/>
    <n v="5.1864999999999997"/>
  </r>
  <r>
    <x v="0"/>
    <x v="0"/>
    <x v="0"/>
    <s v="Smary i Oleje"/>
    <x v="1"/>
    <x v="11"/>
    <s v="damskie getry"/>
    <x v="1"/>
    <d v="2009-05-15T00:00:00"/>
    <x v="1"/>
    <x v="1"/>
    <n v="74.989999999999995"/>
    <n v="44.994"/>
    <n v="1"/>
    <n v="44.994"/>
  </r>
  <r>
    <x v="0"/>
    <x v="0"/>
    <x v="0"/>
    <s v="Smary i Oleje"/>
    <x v="1"/>
    <x v="10"/>
    <s v="rękawiczki zimowe"/>
    <x v="1"/>
    <d v="2009-05-19T00:00:00"/>
    <x v="1"/>
    <x v="1"/>
    <n v="37.99"/>
    <n v="22.794"/>
    <n v="4"/>
    <n v="91.176000000000002"/>
  </r>
  <r>
    <x v="0"/>
    <x v="0"/>
    <x v="0"/>
    <s v="Smary i Oleje"/>
    <x v="0"/>
    <x v="0"/>
    <s v="Górski-200"/>
    <x v="1"/>
    <d v="2009-05-31T00:00:00"/>
    <x v="1"/>
    <x v="1"/>
    <n v="2294.9899999999998"/>
    <n v="1229.4589000000001"/>
    <n v="2"/>
    <n v="2458.9178000000002"/>
  </r>
  <r>
    <x v="0"/>
    <x v="0"/>
    <x v="0"/>
    <s v="Smary i Oleje"/>
    <x v="1"/>
    <x v="10"/>
    <s v="rękawiczki zimowe"/>
    <x v="1"/>
    <d v="2009-05-02T00:00:00"/>
    <x v="1"/>
    <x v="1"/>
    <n v="37.99"/>
    <n v="22.794"/>
    <n v="1"/>
    <n v="22.794"/>
  </r>
  <r>
    <x v="0"/>
    <x v="0"/>
    <x v="0"/>
    <s v="Smary i Oleje"/>
    <x v="1"/>
    <x v="10"/>
    <s v="rękawiczki zimowe"/>
    <x v="1"/>
    <d v="2009-05-23T00:00:00"/>
    <x v="1"/>
    <x v="1"/>
    <n v="37.99"/>
    <n v="22.034199999999998"/>
    <n v="12"/>
    <n v="264.41039999999998"/>
  </r>
  <r>
    <x v="0"/>
    <x v="0"/>
    <x v="0"/>
    <s v="Smary i Oleje"/>
    <x v="0"/>
    <x v="0"/>
    <s v="Górski-200"/>
    <x v="1"/>
    <d v="2009-05-11T00:00:00"/>
    <x v="1"/>
    <x v="1"/>
    <n v="2294.9899999999998"/>
    <n v="1229.4589000000001"/>
    <n v="2"/>
    <n v="2458.9178000000002"/>
  </r>
  <r>
    <x v="0"/>
    <x v="0"/>
    <x v="0"/>
    <s v="Smary i Oleje"/>
    <x v="0"/>
    <x v="0"/>
    <s v="Górski-200"/>
    <x v="0"/>
    <d v="2009-05-18T00:00:00"/>
    <x v="1"/>
    <x v="1"/>
    <n v="2319.9899999999998"/>
    <n v="1242.8517999999999"/>
    <n v="1"/>
    <n v="1242.8517999999999"/>
  </r>
  <r>
    <x v="0"/>
    <x v="0"/>
    <x v="0"/>
    <s v="Smary i Oleje"/>
    <x v="1"/>
    <x v="4"/>
    <s v="Long-Sleeve Logo Jersey"/>
    <x v="4"/>
    <d v="2009-05-20T00:00:00"/>
    <x v="1"/>
    <x v="1"/>
    <n v="49.99"/>
    <n v="28.840399999999999"/>
    <n v="3"/>
    <n v="86.521199999999993"/>
  </r>
  <r>
    <x v="0"/>
    <x v="1"/>
    <x v="1"/>
    <s v="Profesjonalny Rowerzysta"/>
    <x v="0"/>
    <x v="3"/>
    <s v="Szosa-250"/>
    <x v="1"/>
    <d v="2009-05-26T00:00:00"/>
    <x v="1"/>
    <x v="1"/>
    <n v="2443.35"/>
    <n v="1308.9375"/>
    <n v="2"/>
    <n v="2617.875"/>
  </r>
  <r>
    <x v="0"/>
    <x v="1"/>
    <x v="1"/>
    <s v="Profesjonalny Rowerzysta"/>
    <x v="0"/>
    <x v="3"/>
    <s v="Szosa--550-W"/>
    <x v="6"/>
    <d v="2009-05-03T00:00:00"/>
    <x v="1"/>
    <x v="1"/>
    <n v="1120.49"/>
    <n v="600.26250000000005"/>
    <n v="1"/>
    <n v="600.26250000000005"/>
  </r>
  <r>
    <x v="0"/>
    <x v="1"/>
    <x v="1"/>
    <s v="Rowerowy Sklep Kazika"/>
    <x v="1"/>
    <x v="12"/>
    <s v="męskie spodenki rowerowe"/>
    <x v="4"/>
    <d v="2009-05-02T00:00:00"/>
    <x v="1"/>
    <x v="1"/>
    <n v="89.99"/>
    <n v="53.994"/>
    <n v="2"/>
    <n v="107.988"/>
  </r>
  <r>
    <x v="0"/>
    <x v="1"/>
    <x v="1"/>
    <s v="Rowerowy Sklep Kazika"/>
    <x v="0"/>
    <x v="3"/>
    <s v="Szosa-650"/>
    <x v="3"/>
    <d v="2009-05-31T00:00:00"/>
    <x v="1"/>
    <x v="1"/>
    <n v="782.99"/>
    <n v="469.79399999999998"/>
    <n v="3"/>
    <n v="1409.3820000000001"/>
  </r>
  <r>
    <x v="0"/>
    <x v="1"/>
    <x v="1"/>
    <s v="Rowerowy Sklep Kazika"/>
    <x v="2"/>
    <x v="8"/>
    <s v="LL tylne koło szosa"/>
    <x v="1"/>
    <d v="2009-05-18T00:00:00"/>
    <x v="1"/>
    <x v="1"/>
    <n v="112.565"/>
    <n v="67.539000000000001"/>
    <n v="2"/>
    <n v="135.078"/>
  </r>
  <r>
    <x v="0"/>
    <x v="1"/>
    <x v="1"/>
    <s v="Rowerowy Sklep Kazika"/>
    <x v="0"/>
    <x v="3"/>
    <s v="Szosa-650"/>
    <x v="1"/>
    <d v="2009-05-15T00:00:00"/>
    <x v="1"/>
    <x v="1"/>
    <n v="782.99"/>
    <n v="469.79399999999998"/>
    <n v="1"/>
    <n v="469.79399999999998"/>
  </r>
  <r>
    <x v="0"/>
    <x v="1"/>
    <x v="1"/>
    <s v="Rowerowy Sklep Kazika"/>
    <x v="0"/>
    <x v="3"/>
    <s v="Szosa-650"/>
    <x v="1"/>
    <d v="2009-05-02T00:00:00"/>
    <x v="1"/>
    <x v="1"/>
    <n v="782.99"/>
    <n v="469.79399999999998"/>
    <n v="3"/>
    <n v="1409.3820000000001"/>
  </r>
  <r>
    <x v="0"/>
    <x v="1"/>
    <x v="1"/>
    <s v="Rowerowy Sklep Kazika"/>
    <x v="3"/>
    <x v="7"/>
    <s v="Sport-100"/>
    <x v="5"/>
    <d v="2009-05-31T00:00:00"/>
    <x v="1"/>
    <x v="1"/>
    <n v="34.99"/>
    <n v="20.186499999999999"/>
    <n v="2"/>
    <n v="40.372999999999998"/>
  </r>
  <r>
    <x v="0"/>
    <x v="1"/>
    <x v="1"/>
    <s v="Rowerowy Sklep Kazika"/>
    <x v="0"/>
    <x v="3"/>
    <s v="Szosa-650"/>
    <x v="3"/>
    <d v="2009-05-30T00:00:00"/>
    <x v="1"/>
    <x v="1"/>
    <n v="782.99"/>
    <n v="469.79399999999998"/>
    <n v="1"/>
    <n v="469.79399999999998"/>
  </r>
  <r>
    <x v="0"/>
    <x v="1"/>
    <x v="1"/>
    <s v="Rowerowy Sklep Kazika"/>
    <x v="1"/>
    <x v="11"/>
    <s v="damskie getry"/>
    <x v="1"/>
    <d v="2009-05-06T00:00:00"/>
    <x v="1"/>
    <x v="1"/>
    <n v="74.989999999999995"/>
    <n v="44.994"/>
    <n v="7"/>
    <n v="314.95799999999997"/>
  </r>
  <r>
    <x v="0"/>
    <x v="1"/>
    <x v="1"/>
    <s v="Rowerowy Sklep Kazika"/>
    <x v="1"/>
    <x v="4"/>
    <s v="Long-Sleeve Logo Jersey"/>
    <x v="4"/>
    <d v="2009-05-07T00:00:00"/>
    <x v="1"/>
    <x v="1"/>
    <n v="49.99"/>
    <n v="28.840399999999999"/>
    <n v="2"/>
    <n v="57.680799999999998"/>
  </r>
  <r>
    <x v="0"/>
    <x v="1"/>
    <x v="1"/>
    <s v="Rowerowy Sklep Kazika"/>
    <x v="1"/>
    <x v="5"/>
    <s v="nakładka na rower"/>
    <x v="4"/>
    <d v="2009-05-28T00:00:00"/>
    <x v="1"/>
    <x v="1"/>
    <n v="8.99"/>
    <n v="5.1864999999999997"/>
    <n v="2"/>
    <n v="10.372999999999999"/>
  </r>
  <r>
    <x v="0"/>
    <x v="1"/>
    <x v="1"/>
    <s v="Rowerowy Sklep Kazika"/>
    <x v="2"/>
    <x v="6"/>
    <s v="ML rama rowerowa-W"/>
    <x v="6"/>
    <d v="2009-05-04T00:00:00"/>
    <x v="1"/>
    <x v="1"/>
    <n v="594.83000000000004"/>
    <n v="324.45269999999999"/>
    <n v="1"/>
    <n v="324.45269999999999"/>
  </r>
  <r>
    <x v="0"/>
    <x v="1"/>
    <x v="1"/>
    <s v="Rowerowy Sklep Kazika"/>
    <x v="0"/>
    <x v="3"/>
    <s v="Szosa-650"/>
    <x v="3"/>
    <d v="2009-05-29T00:00:00"/>
    <x v="1"/>
    <x v="1"/>
    <n v="782.99"/>
    <n v="469.79399999999998"/>
    <n v="1"/>
    <n v="469.79399999999998"/>
  </r>
  <r>
    <x v="1"/>
    <x v="2"/>
    <x v="5"/>
    <s v="Artykuły sportowe detal"/>
    <x v="2"/>
    <x v="6"/>
    <s v="LL rama rowerowa"/>
    <x v="3"/>
    <d v="2009-05-27T00:00:00"/>
    <x v="1"/>
    <x v="1"/>
    <n v="337.22"/>
    <n v="202.33199999999999"/>
    <n v="1"/>
    <n v="202.33199999999999"/>
  </r>
  <r>
    <x v="1"/>
    <x v="3"/>
    <x v="6"/>
    <s v="Ekskluzywne Rowery"/>
    <x v="3"/>
    <x v="15"/>
    <s v="zamknięcie linka"/>
    <x v="7"/>
    <d v="2009-05-27T00:00:00"/>
    <x v="1"/>
    <x v="1"/>
    <n v="25"/>
    <n v="15"/>
    <n v="1"/>
    <n v="15"/>
  </r>
  <r>
    <x v="1"/>
    <x v="3"/>
    <x v="6"/>
    <s v="Ekskluzywne Rowery"/>
    <x v="0"/>
    <x v="3"/>
    <s v="Szosa-650"/>
    <x v="3"/>
    <d v="2009-05-07T00:00:00"/>
    <x v="1"/>
    <x v="1"/>
    <n v="782.99"/>
    <n v="469.79399999999998"/>
    <n v="2"/>
    <n v="939.58799999999997"/>
  </r>
  <r>
    <x v="0"/>
    <x v="0"/>
    <x v="2"/>
    <s v="Przedsiębiorstwo Miejskie"/>
    <x v="0"/>
    <x v="0"/>
    <s v="Górski-200"/>
    <x v="1"/>
    <d v="2009-05-26T00:00:00"/>
    <x v="1"/>
    <x v="1"/>
    <n v="2294.9899999999998"/>
    <n v="1229.4589000000001"/>
    <n v="1"/>
    <n v="1229.4589000000001"/>
  </r>
  <r>
    <x v="0"/>
    <x v="0"/>
    <x v="2"/>
    <s v="Pewny i Odpowiedzialny — akcesoria sportowe"/>
    <x v="2"/>
    <x v="6"/>
    <s v="LL rama rowerowa"/>
    <x v="3"/>
    <d v="2009-05-01T00:00:00"/>
    <x v="1"/>
    <x v="1"/>
    <n v="337.22"/>
    <n v="202.33199999999999"/>
    <n v="3"/>
    <n v="606.99599999999998"/>
  </r>
  <r>
    <x v="0"/>
    <x v="0"/>
    <x v="2"/>
    <s v="Pewny i Odpowiedzialny — akcesoria sportowe"/>
    <x v="0"/>
    <x v="3"/>
    <s v="Szosa-250"/>
    <x v="1"/>
    <d v="2009-05-19T00:00:00"/>
    <x v="1"/>
    <x v="1"/>
    <n v="2443.35"/>
    <n v="1308.9375"/>
    <n v="2"/>
    <n v="2617.875"/>
  </r>
  <r>
    <x v="0"/>
    <x v="0"/>
    <x v="2"/>
    <s v="Pewny i Odpowiedzialny — akcesoria sportowe"/>
    <x v="0"/>
    <x v="3"/>
    <s v="Szosa--550-W"/>
    <x v="6"/>
    <d v="2009-05-06T00:00:00"/>
    <x v="1"/>
    <x v="1"/>
    <n v="1120.49"/>
    <n v="600.26250000000005"/>
    <n v="5"/>
    <n v="3001.3125"/>
  </r>
  <r>
    <x v="0"/>
    <x v="0"/>
    <x v="2"/>
    <s v="Pewny i Odpowiedzialny — akcesoria sportowe"/>
    <x v="0"/>
    <x v="3"/>
    <s v="Szosa--550-W"/>
    <x v="6"/>
    <d v="2009-05-29T00:00:00"/>
    <x v="1"/>
    <x v="1"/>
    <n v="1120.49"/>
    <n v="600.26250000000005"/>
    <n v="4"/>
    <n v="2401.0500000000002"/>
  </r>
  <r>
    <x v="0"/>
    <x v="0"/>
    <x v="2"/>
    <s v="Pewny i Odpowiedzialny — akcesoria sportowe"/>
    <x v="0"/>
    <x v="3"/>
    <s v="Szosa-250"/>
    <x v="3"/>
    <d v="2009-05-29T00:00:00"/>
    <x v="1"/>
    <x v="1"/>
    <n v="2443.35"/>
    <n v="1466.01"/>
    <n v="4"/>
    <n v="5864.04"/>
  </r>
  <r>
    <x v="0"/>
    <x v="0"/>
    <x v="2"/>
    <s v="Pewny i Odpowiedzialny — akcesoria sportowe"/>
    <x v="2"/>
    <x v="6"/>
    <s v="ML rama rowerowa-W"/>
    <x v="6"/>
    <d v="2009-05-28T00:00:00"/>
    <x v="1"/>
    <x v="1"/>
    <n v="594.83000000000004"/>
    <n v="324.45269999999999"/>
    <n v="1"/>
    <n v="324.45269999999999"/>
  </r>
  <r>
    <x v="0"/>
    <x v="0"/>
    <x v="2"/>
    <s v="Pewny i Odpowiedzialny — akcesoria sportowe"/>
    <x v="0"/>
    <x v="3"/>
    <s v="Szosa-650"/>
    <x v="1"/>
    <d v="2009-05-19T00:00:00"/>
    <x v="1"/>
    <x v="1"/>
    <n v="782.99"/>
    <n v="469.79399999999998"/>
    <n v="1"/>
    <n v="469.79399999999998"/>
  </r>
  <r>
    <x v="0"/>
    <x v="0"/>
    <x v="2"/>
    <s v="Pewny i Odpowiedzialny — akcesoria sportowe"/>
    <x v="0"/>
    <x v="3"/>
    <s v="Szosa-650"/>
    <x v="1"/>
    <d v="2009-05-02T00:00:00"/>
    <x v="1"/>
    <x v="1"/>
    <n v="782.99"/>
    <n v="469.79399999999998"/>
    <n v="4"/>
    <n v="1879.1759999999999"/>
  </r>
  <r>
    <x v="0"/>
    <x v="0"/>
    <x v="2"/>
    <s v="Pewny i Odpowiedzialny — akcesoria sportowe"/>
    <x v="2"/>
    <x v="8"/>
    <s v="LL tylne koło szosa"/>
    <x v="1"/>
    <d v="2009-05-28T00:00:00"/>
    <x v="1"/>
    <x v="1"/>
    <n v="112.565"/>
    <n v="67.539000000000001"/>
    <n v="4"/>
    <n v="270.15600000000001"/>
  </r>
  <r>
    <x v="0"/>
    <x v="0"/>
    <x v="2"/>
    <s v="Pewny i Odpowiedzialny — akcesoria sportowe"/>
    <x v="0"/>
    <x v="3"/>
    <s v="Szosa-650"/>
    <x v="1"/>
    <d v="2009-05-08T00:00:00"/>
    <x v="1"/>
    <x v="1"/>
    <n v="782.99"/>
    <n v="469.79399999999998"/>
    <n v="2"/>
    <n v="939.58799999999997"/>
  </r>
  <r>
    <x v="0"/>
    <x v="0"/>
    <x v="2"/>
    <s v="Pewny i Odpowiedzialny — akcesoria sportowe"/>
    <x v="2"/>
    <x v="6"/>
    <s v="LL rama rowerowa"/>
    <x v="3"/>
    <d v="2009-05-01T00:00:00"/>
    <x v="1"/>
    <x v="1"/>
    <n v="337.22"/>
    <n v="202.33199999999999"/>
    <n v="2"/>
    <n v="404.66399999999999"/>
  </r>
  <r>
    <x v="0"/>
    <x v="0"/>
    <x v="2"/>
    <s v="Pewny i Odpowiedzialny — akcesoria sportowe"/>
    <x v="2"/>
    <x v="6"/>
    <s v="ML rama rowerowa-W"/>
    <x v="6"/>
    <d v="2009-05-01T00:00:00"/>
    <x v="1"/>
    <x v="1"/>
    <n v="594.83000000000004"/>
    <n v="324.45269999999999"/>
    <n v="2"/>
    <n v="648.90539999999999"/>
  </r>
  <r>
    <x v="0"/>
    <x v="0"/>
    <x v="2"/>
    <s v="Pewny i Odpowiedzialny — akcesoria sportowe"/>
    <x v="0"/>
    <x v="3"/>
    <s v="Szosa-650"/>
    <x v="3"/>
    <d v="2009-05-17T00:00:00"/>
    <x v="1"/>
    <x v="1"/>
    <n v="782.99"/>
    <n v="469.79399999999998"/>
    <n v="3"/>
    <n v="1409.3820000000001"/>
  </r>
  <r>
    <x v="0"/>
    <x v="0"/>
    <x v="2"/>
    <s v="Pewny i Odpowiedzialny — akcesoria sportowe"/>
    <x v="0"/>
    <x v="3"/>
    <s v="Szosa-250"/>
    <x v="3"/>
    <d v="2009-05-24T00:00:00"/>
    <x v="1"/>
    <x v="1"/>
    <n v="2443.35"/>
    <n v="1466.01"/>
    <n v="3"/>
    <n v="4398.03"/>
  </r>
  <r>
    <x v="0"/>
    <x v="0"/>
    <x v="2"/>
    <s v="Pewny i Odpowiedzialny — akcesoria sportowe"/>
    <x v="0"/>
    <x v="3"/>
    <s v="Szosa-650"/>
    <x v="3"/>
    <d v="2009-05-12T00:00:00"/>
    <x v="1"/>
    <x v="1"/>
    <n v="782.99"/>
    <n v="469.79399999999998"/>
    <n v="4"/>
    <n v="1879.1759999999999"/>
  </r>
  <r>
    <x v="0"/>
    <x v="0"/>
    <x v="2"/>
    <s v="Pewny i Odpowiedzialny — akcesoria sportowe"/>
    <x v="0"/>
    <x v="3"/>
    <s v="Szosa--550-W"/>
    <x v="6"/>
    <d v="2009-05-25T00:00:00"/>
    <x v="1"/>
    <x v="1"/>
    <n v="1120.49"/>
    <n v="600.26250000000005"/>
    <n v="2"/>
    <n v="1200.5250000000001"/>
  </r>
  <r>
    <x v="0"/>
    <x v="0"/>
    <x v="2"/>
    <s v="Pewny i Odpowiedzialny — akcesoria sportowe"/>
    <x v="0"/>
    <x v="3"/>
    <s v="Szosa-250"/>
    <x v="1"/>
    <d v="2009-05-22T00:00:00"/>
    <x v="1"/>
    <x v="1"/>
    <n v="2443.35"/>
    <n v="1308.9375"/>
    <n v="2"/>
    <n v="2617.875"/>
  </r>
  <r>
    <x v="0"/>
    <x v="0"/>
    <x v="2"/>
    <s v="Pewny i Odpowiedzialny — akcesoria sportowe"/>
    <x v="0"/>
    <x v="3"/>
    <s v="Szosa-650"/>
    <x v="3"/>
    <d v="2009-05-19T00:00:00"/>
    <x v="1"/>
    <x v="1"/>
    <n v="782.99"/>
    <n v="469.79399999999998"/>
    <n v="3"/>
    <n v="1409.3820000000001"/>
  </r>
  <r>
    <x v="0"/>
    <x v="0"/>
    <x v="2"/>
    <s v="Pewny i Odpowiedzialny — akcesoria sportowe"/>
    <x v="2"/>
    <x v="6"/>
    <s v="LL rama rowerowa"/>
    <x v="3"/>
    <d v="2009-05-30T00:00:00"/>
    <x v="1"/>
    <x v="1"/>
    <n v="337.22"/>
    <n v="202.33199999999999"/>
    <n v="3"/>
    <n v="606.99599999999998"/>
  </r>
  <r>
    <x v="0"/>
    <x v="0"/>
    <x v="2"/>
    <s v="Pewny i Odpowiedzialny — akcesoria sportowe"/>
    <x v="2"/>
    <x v="8"/>
    <s v="ML przednie koło szosa"/>
    <x v="1"/>
    <d v="2009-05-12T00:00:00"/>
    <x v="1"/>
    <x v="1"/>
    <n v="248.38499999999999"/>
    <n v="149.03100000000001"/>
    <n v="4"/>
    <n v="596.12400000000002"/>
  </r>
  <r>
    <x v="0"/>
    <x v="0"/>
    <x v="2"/>
    <s v="Pewny i Odpowiedzialny — akcesoria sportowe"/>
    <x v="0"/>
    <x v="3"/>
    <s v="Szosa-650"/>
    <x v="3"/>
    <d v="2009-05-20T00:00:00"/>
    <x v="1"/>
    <x v="1"/>
    <n v="782.99"/>
    <n v="469.79399999999998"/>
    <n v="1"/>
    <n v="469.79399999999998"/>
  </r>
  <r>
    <x v="0"/>
    <x v="0"/>
    <x v="2"/>
    <s v="Pewny i Odpowiedzialny — akcesoria sportowe"/>
    <x v="0"/>
    <x v="3"/>
    <s v="Szosa-650"/>
    <x v="3"/>
    <d v="2009-05-01T00:00:00"/>
    <x v="1"/>
    <x v="1"/>
    <n v="782.99"/>
    <n v="469.79399999999998"/>
    <n v="3"/>
    <n v="1409.3820000000001"/>
  </r>
  <r>
    <x v="0"/>
    <x v="0"/>
    <x v="2"/>
    <s v="Pewny i Odpowiedzialny — akcesoria sportowe"/>
    <x v="0"/>
    <x v="3"/>
    <s v="Szosa-650"/>
    <x v="1"/>
    <d v="2009-05-09T00:00:00"/>
    <x v="1"/>
    <x v="1"/>
    <n v="782.99"/>
    <n v="469.79399999999998"/>
    <n v="1"/>
    <n v="469.79399999999998"/>
  </r>
  <r>
    <x v="0"/>
    <x v="0"/>
    <x v="2"/>
    <s v="Pewny i Odpowiedzialny — akcesoria sportowe"/>
    <x v="2"/>
    <x v="6"/>
    <s v="LL rama rowerowa"/>
    <x v="1"/>
    <d v="2009-05-01T00:00:00"/>
    <x v="1"/>
    <x v="1"/>
    <n v="337.22"/>
    <n v="183.93819999999999"/>
    <n v="1"/>
    <n v="183.93819999999999"/>
  </r>
  <r>
    <x v="0"/>
    <x v="0"/>
    <x v="2"/>
    <s v="Pewny i Odpowiedzialny — akcesoria sportowe"/>
    <x v="2"/>
    <x v="6"/>
    <s v="LL rama rowerowa"/>
    <x v="3"/>
    <d v="2009-05-18T00:00:00"/>
    <x v="1"/>
    <x v="1"/>
    <n v="337.22"/>
    <n v="202.33199999999999"/>
    <n v="3"/>
    <n v="606.99599999999998"/>
  </r>
  <r>
    <x v="0"/>
    <x v="0"/>
    <x v="2"/>
    <s v="Pewny i Odpowiedzialny — akcesoria sportowe"/>
    <x v="0"/>
    <x v="3"/>
    <s v="Szosa-650"/>
    <x v="1"/>
    <d v="2009-05-11T00:00:00"/>
    <x v="1"/>
    <x v="1"/>
    <n v="782.99"/>
    <n v="469.79399999999998"/>
    <n v="3"/>
    <n v="1409.3820000000001"/>
  </r>
  <r>
    <x v="0"/>
    <x v="0"/>
    <x v="2"/>
    <s v="Pewny i Odpowiedzialny — akcesoria sportowe"/>
    <x v="0"/>
    <x v="3"/>
    <s v="Szosa-650"/>
    <x v="1"/>
    <d v="2009-05-31T00:00:00"/>
    <x v="1"/>
    <x v="1"/>
    <n v="782.99"/>
    <n v="469.79399999999998"/>
    <n v="2"/>
    <n v="939.58799999999997"/>
  </r>
  <r>
    <x v="0"/>
    <x v="0"/>
    <x v="2"/>
    <s v="Pewny i Odpowiedzialny — akcesoria sportowe"/>
    <x v="0"/>
    <x v="3"/>
    <s v="Szosa-250"/>
    <x v="1"/>
    <d v="2009-05-03T00:00:00"/>
    <x v="1"/>
    <x v="1"/>
    <n v="2443.35"/>
    <n v="1308.9375"/>
    <n v="1"/>
    <n v="1308.9375"/>
  </r>
  <r>
    <x v="0"/>
    <x v="0"/>
    <x v="2"/>
    <s v="Pewny i Odpowiedzialny — akcesoria sportowe"/>
    <x v="0"/>
    <x v="3"/>
    <s v="Szosa--550-W"/>
    <x v="6"/>
    <d v="2009-05-02T00:00:00"/>
    <x v="1"/>
    <x v="1"/>
    <n v="1120.49"/>
    <n v="600.26250000000005"/>
    <n v="2"/>
    <n v="1200.5250000000001"/>
  </r>
  <r>
    <x v="0"/>
    <x v="0"/>
    <x v="2"/>
    <s v="Pewny i Odpowiedzialny — akcesoria sportowe"/>
    <x v="0"/>
    <x v="3"/>
    <s v="Szosa-250"/>
    <x v="3"/>
    <d v="2009-05-23T00:00:00"/>
    <x v="1"/>
    <x v="1"/>
    <n v="2443.35"/>
    <n v="1308.9375"/>
    <n v="2"/>
    <n v="2617.875"/>
  </r>
  <r>
    <x v="0"/>
    <x v="0"/>
    <x v="0"/>
    <s v="Napędy rowerowe"/>
    <x v="2"/>
    <x v="6"/>
    <s v="ML rama rowerowa-W"/>
    <x v="6"/>
    <d v="2009-05-29T00:00:00"/>
    <x v="1"/>
    <x v="1"/>
    <n v="594.83000000000004"/>
    <n v="324.45269999999999"/>
    <n v="1"/>
    <n v="324.45269999999999"/>
  </r>
  <r>
    <x v="0"/>
    <x v="1"/>
    <x v="1"/>
    <s v="Dla przyjemności — sklepy sportowe"/>
    <x v="0"/>
    <x v="0"/>
    <s v="Górski-200"/>
    <x v="1"/>
    <d v="2009-05-06T00:00:00"/>
    <x v="1"/>
    <x v="1"/>
    <n v="2294.9899999999998"/>
    <n v="1229.4589000000001"/>
    <n v="1"/>
    <n v="1229.4589000000001"/>
  </r>
  <r>
    <x v="0"/>
    <x v="1"/>
    <x v="1"/>
    <s v="Dla przyjemności — sklepy sportowe"/>
    <x v="1"/>
    <x v="10"/>
    <s v="rękawiczki zimowe"/>
    <x v="1"/>
    <d v="2009-05-30T00:00:00"/>
    <x v="1"/>
    <x v="1"/>
    <n v="37.99"/>
    <n v="22.794"/>
    <n v="6"/>
    <n v="136.76400000000001"/>
  </r>
  <r>
    <x v="0"/>
    <x v="1"/>
    <x v="1"/>
    <s v="Dla przyjemności — sklepy sportowe"/>
    <x v="1"/>
    <x v="10"/>
    <s v="rękawiczki zimowe"/>
    <x v="1"/>
    <d v="2009-05-30T00:00:00"/>
    <x v="1"/>
    <x v="1"/>
    <n v="37.99"/>
    <n v="22.794"/>
    <n v="1"/>
    <n v="22.794"/>
  </r>
  <r>
    <x v="0"/>
    <x v="1"/>
    <x v="1"/>
    <s v="Dla przyjemności — sklepy sportowe"/>
    <x v="0"/>
    <x v="0"/>
    <s v="Górski-200"/>
    <x v="1"/>
    <d v="2009-05-27T00:00:00"/>
    <x v="1"/>
    <x v="1"/>
    <n v="2294.9899999999998"/>
    <n v="1229.4589000000001"/>
    <n v="1"/>
    <n v="1229.4589000000001"/>
  </r>
  <r>
    <x v="0"/>
    <x v="0"/>
    <x v="0"/>
    <s v="Modna odzież"/>
    <x v="2"/>
    <x v="2"/>
    <s v="HL rama górski"/>
    <x v="1"/>
    <d v="2009-05-09T00:00:00"/>
    <x v="1"/>
    <x v="1"/>
    <n v="1349.6"/>
    <n v="736.14549999999997"/>
    <n v="5"/>
    <n v="3680.7275"/>
  </r>
  <r>
    <x v="0"/>
    <x v="0"/>
    <x v="0"/>
    <s v="Modna odzież"/>
    <x v="2"/>
    <x v="8"/>
    <s v="ML tylne koło górski"/>
    <x v="1"/>
    <d v="2009-05-02T00:00:00"/>
    <x v="1"/>
    <x v="1"/>
    <n v="236.02500000000001"/>
    <n v="141.61500000000001"/>
    <n v="3"/>
    <n v="424.84500000000003"/>
  </r>
  <r>
    <x v="0"/>
    <x v="0"/>
    <x v="0"/>
    <s v="Modna odzież"/>
    <x v="3"/>
    <x v="7"/>
    <s v="Sport-100"/>
    <x v="1"/>
    <d v="2009-05-17T00:00:00"/>
    <x v="1"/>
    <x v="1"/>
    <n v="34.99"/>
    <n v="20.186499999999999"/>
    <n v="4"/>
    <n v="80.745999999999995"/>
  </r>
  <r>
    <x v="0"/>
    <x v="0"/>
    <x v="0"/>
    <s v="Modna odzież"/>
    <x v="1"/>
    <x v="14"/>
    <s v="męskie spodenki sportowe"/>
    <x v="1"/>
    <d v="2009-05-20T00:00:00"/>
    <x v="1"/>
    <x v="1"/>
    <n v="59.99"/>
    <n v="35.994"/>
    <n v="3"/>
    <n v="107.982"/>
  </r>
  <r>
    <x v="0"/>
    <x v="0"/>
    <x v="0"/>
    <s v="Modna odzież"/>
    <x v="0"/>
    <x v="0"/>
    <s v="Górski-300"/>
    <x v="1"/>
    <d v="2009-05-01T00:00:00"/>
    <x v="1"/>
    <x v="1"/>
    <n v="1079.99"/>
    <n v="647.99400000000003"/>
    <n v="1"/>
    <n v="647.99400000000003"/>
  </r>
  <r>
    <x v="0"/>
    <x v="0"/>
    <x v="0"/>
    <s v="Modna odzież"/>
    <x v="3"/>
    <x v="7"/>
    <s v="Sport-100"/>
    <x v="3"/>
    <d v="2009-05-12T00:00:00"/>
    <x v="1"/>
    <x v="1"/>
    <n v="34.99"/>
    <n v="20.186499999999999"/>
    <n v="4"/>
    <n v="80.745999999999995"/>
  </r>
  <r>
    <x v="0"/>
    <x v="0"/>
    <x v="0"/>
    <s v="Modna odzież"/>
    <x v="1"/>
    <x v="14"/>
    <s v="męskie spodenki sportowe"/>
    <x v="1"/>
    <d v="2009-05-17T00:00:00"/>
    <x v="1"/>
    <x v="1"/>
    <n v="59.99"/>
    <n v="35.994"/>
    <n v="4"/>
    <n v="143.976"/>
  </r>
  <r>
    <x v="0"/>
    <x v="0"/>
    <x v="0"/>
    <s v="Modna odzież"/>
    <x v="1"/>
    <x v="11"/>
    <s v="damskie getry"/>
    <x v="1"/>
    <d v="2009-05-15T00:00:00"/>
    <x v="1"/>
    <x v="1"/>
    <n v="74.989999999999995"/>
    <n v="44.994"/>
    <n v="2"/>
    <n v="89.988"/>
  </r>
  <r>
    <x v="0"/>
    <x v="0"/>
    <x v="0"/>
    <s v="Modna odzież"/>
    <x v="1"/>
    <x v="5"/>
    <s v="nakładka na rower"/>
    <x v="4"/>
    <d v="2009-05-18T00:00:00"/>
    <x v="1"/>
    <x v="1"/>
    <n v="8.99"/>
    <n v="5.0136000000000003"/>
    <n v="14"/>
    <n v="70.190400000000011"/>
  </r>
  <r>
    <x v="0"/>
    <x v="0"/>
    <x v="0"/>
    <s v="Modna odzież"/>
    <x v="0"/>
    <x v="0"/>
    <s v="Górski-200"/>
    <x v="0"/>
    <d v="2009-05-03T00:00:00"/>
    <x v="1"/>
    <x v="1"/>
    <n v="2319.9899999999998"/>
    <n v="1242.8517999999999"/>
    <n v="1"/>
    <n v="1242.8517999999999"/>
  </r>
  <r>
    <x v="0"/>
    <x v="0"/>
    <x v="0"/>
    <s v="Modna odzież"/>
    <x v="2"/>
    <x v="2"/>
    <s v="HL rama górski"/>
    <x v="0"/>
    <d v="2009-05-20T00:00:00"/>
    <x v="1"/>
    <x v="1"/>
    <n v="1364.5"/>
    <n v="744.27269999999999"/>
    <n v="1"/>
    <n v="744.27269999999999"/>
  </r>
  <r>
    <x v="0"/>
    <x v="0"/>
    <x v="0"/>
    <s v="Modna odzież"/>
    <x v="1"/>
    <x v="4"/>
    <s v="Long-Sleeve Logo Jersey"/>
    <x v="4"/>
    <d v="2009-05-07T00:00:00"/>
    <x v="1"/>
    <x v="1"/>
    <n v="49.99"/>
    <n v="28.840399999999999"/>
    <n v="10"/>
    <n v="288.404"/>
  </r>
  <r>
    <x v="0"/>
    <x v="0"/>
    <x v="0"/>
    <s v="Modna odzież"/>
    <x v="2"/>
    <x v="9"/>
    <s v="LL kierownica górski"/>
    <x v="7"/>
    <d v="2009-05-24T00:00:00"/>
    <x v="1"/>
    <x v="1"/>
    <n v="44.54"/>
    <n v="24.294499999999999"/>
    <n v="2"/>
    <n v="48.588999999999999"/>
  </r>
  <r>
    <x v="0"/>
    <x v="0"/>
    <x v="0"/>
    <s v="Modna odzież"/>
    <x v="1"/>
    <x v="14"/>
    <s v="męskie spodenki sportowe"/>
    <x v="1"/>
    <d v="2009-05-17T00:00:00"/>
    <x v="1"/>
    <x v="1"/>
    <n v="59.99"/>
    <n v="35.994"/>
    <n v="2"/>
    <n v="71.988"/>
  </r>
  <r>
    <x v="0"/>
    <x v="0"/>
    <x v="0"/>
    <s v="Modna odzież"/>
    <x v="2"/>
    <x v="8"/>
    <s v="LL przednie koło górski"/>
    <x v="1"/>
    <d v="2009-05-06T00:00:00"/>
    <x v="1"/>
    <x v="1"/>
    <n v="60.744999999999997"/>
    <n v="36.447000000000003"/>
    <n v="2"/>
    <n v="72.894000000000005"/>
  </r>
  <r>
    <x v="0"/>
    <x v="0"/>
    <x v="0"/>
    <s v="Modna odzież"/>
    <x v="2"/>
    <x v="9"/>
    <s v="ML kierownica górski"/>
    <x v="7"/>
    <d v="2009-05-11T00:00:00"/>
    <x v="1"/>
    <x v="1"/>
    <n v="61.92"/>
    <n v="33.774500000000003"/>
    <n v="4"/>
    <n v="135.09800000000001"/>
  </r>
  <r>
    <x v="0"/>
    <x v="0"/>
    <x v="0"/>
    <s v="Modna odzież"/>
    <x v="1"/>
    <x v="10"/>
    <s v="rękawiczki rowerowe"/>
    <x v="1"/>
    <d v="2009-05-04T00:00:00"/>
    <x v="1"/>
    <x v="1"/>
    <n v="24.49"/>
    <n v="14.1289"/>
    <n v="2"/>
    <n v="28.2578"/>
  </r>
  <r>
    <x v="0"/>
    <x v="0"/>
    <x v="0"/>
    <s v="Modna odzież"/>
    <x v="0"/>
    <x v="0"/>
    <s v="Górski-200"/>
    <x v="0"/>
    <d v="2009-05-13T00:00:00"/>
    <x v="1"/>
    <x v="1"/>
    <n v="2319.9899999999998"/>
    <n v="1242.8517999999999"/>
    <n v="2"/>
    <n v="2485.7035999999998"/>
  </r>
  <r>
    <x v="0"/>
    <x v="0"/>
    <x v="0"/>
    <s v="Modna odzież"/>
    <x v="2"/>
    <x v="16"/>
    <s v="HL widelec"/>
    <x v="7"/>
    <d v="2009-05-01T00:00:00"/>
    <x v="1"/>
    <x v="1"/>
    <n v="229.49"/>
    <n v="137.69399999999999"/>
    <n v="1"/>
    <n v="137.69399999999999"/>
  </r>
  <r>
    <x v="0"/>
    <x v="0"/>
    <x v="0"/>
    <s v="Modna odzież"/>
    <x v="3"/>
    <x v="15"/>
    <s v="zamknięcie linka"/>
    <x v="7"/>
    <d v="2009-05-31T00:00:00"/>
    <x v="1"/>
    <x v="1"/>
    <n v="25"/>
    <n v="15"/>
    <n v="1"/>
    <n v="15"/>
  </r>
  <r>
    <x v="0"/>
    <x v="0"/>
    <x v="0"/>
    <s v="Modna odzież"/>
    <x v="1"/>
    <x v="11"/>
    <s v="damskie getry"/>
    <x v="1"/>
    <d v="2009-05-29T00:00:00"/>
    <x v="1"/>
    <x v="1"/>
    <n v="74.989999999999995"/>
    <n v="44.994"/>
    <n v="6"/>
    <n v="269.964"/>
  </r>
  <r>
    <x v="0"/>
    <x v="0"/>
    <x v="0"/>
    <s v="Modna odzież"/>
    <x v="1"/>
    <x v="4"/>
    <s v="Long-Sleeve Logo Jersey"/>
    <x v="4"/>
    <d v="2009-05-21T00:00:00"/>
    <x v="1"/>
    <x v="1"/>
    <n v="49.99"/>
    <n v="28.840399999999999"/>
    <n v="4"/>
    <n v="115.3616"/>
  </r>
  <r>
    <x v="0"/>
    <x v="0"/>
    <x v="0"/>
    <s v="Modna odzież"/>
    <x v="2"/>
    <x v="8"/>
    <s v="HL tylne koło górski"/>
    <x v="1"/>
    <d v="2009-05-06T00:00:00"/>
    <x v="1"/>
    <x v="1"/>
    <n v="327.21499999999997"/>
    <n v="196.32900000000001"/>
    <n v="4"/>
    <n v="785.31600000000003"/>
  </r>
  <r>
    <x v="0"/>
    <x v="0"/>
    <x v="0"/>
    <s v="Modna odzież"/>
    <x v="3"/>
    <x v="7"/>
    <s v="Sport-100"/>
    <x v="5"/>
    <d v="2009-05-24T00:00:00"/>
    <x v="1"/>
    <x v="1"/>
    <n v="34.99"/>
    <n v="19.5136"/>
    <n v="13"/>
    <n v="253.67680000000001"/>
  </r>
  <r>
    <x v="0"/>
    <x v="0"/>
    <x v="0"/>
    <s v="Modna odzież"/>
    <x v="0"/>
    <x v="0"/>
    <s v="Górski-200"/>
    <x v="1"/>
    <d v="2009-05-23T00:00:00"/>
    <x v="1"/>
    <x v="1"/>
    <n v="2294.9899999999998"/>
    <n v="1229.4589000000001"/>
    <n v="2"/>
    <n v="2458.9178000000002"/>
  </r>
  <r>
    <x v="0"/>
    <x v="0"/>
    <x v="0"/>
    <s v="Modna odzież"/>
    <x v="2"/>
    <x v="17"/>
    <s v="HL łożysko sterowe"/>
    <x v="7"/>
    <d v="2009-05-10T00:00:00"/>
    <x v="1"/>
    <x v="1"/>
    <n v="124.73"/>
    <n v="74.837999999999994"/>
    <n v="2"/>
    <n v="149.67599999999999"/>
  </r>
  <r>
    <x v="0"/>
    <x v="0"/>
    <x v="0"/>
    <s v="Modna odzież"/>
    <x v="3"/>
    <x v="13"/>
    <s v="mini-pompki"/>
    <x v="7"/>
    <d v="2009-05-05T00:00:00"/>
    <x v="1"/>
    <x v="1"/>
    <n v="19.989999999999998"/>
    <n v="11.994"/>
    <n v="4"/>
    <n v="47.975999999999999"/>
  </r>
  <r>
    <x v="0"/>
    <x v="0"/>
    <x v="0"/>
    <s v="Modna odzież"/>
    <x v="1"/>
    <x v="11"/>
    <s v="damskie getry"/>
    <x v="1"/>
    <d v="2009-05-20T00:00:00"/>
    <x v="1"/>
    <x v="1"/>
    <n v="74.989999999999995"/>
    <n v="44.994"/>
    <n v="8"/>
    <n v="359.952"/>
  </r>
  <r>
    <x v="0"/>
    <x v="0"/>
    <x v="0"/>
    <s v="Modna odzież"/>
    <x v="0"/>
    <x v="0"/>
    <s v="Górski-300"/>
    <x v="1"/>
    <d v="2009-05-27T00:00:00"/>
    <x v="1"/>
    <x v="1"/>
    <n v="1079.99"/>
    <n v="647.99400000000003"/>
    <n v="2"/>
    <n v="1295.9880000000001"/>
  </r>
  <r>
    <x v="0"/>
    <x v="0"/>
    <x v="0"/>
    <s v="Modna odzież"/>
    <x v="0"/>
    <x v="0"/>
    <s v="Górski-300"/>
    <x v="1"/>
    <d v="2009-05-25T00:00:00"/>
    <x v="1"/>
    <x v="1"/>
    <n v="1079.99"/>
    <n v="647.99400000000003"/>
    <n v="5"/>
    <n v="3239.9700000000003"/>
  </r>
  <r>
    <x v="0"/>
    <x v="0"/>
    <x v="0"/>
    <s v="Modna odzież"/>
    <x v="1"/>
    <x v="12"/>
    <s v="męskie spodenki rowerowe"/>
    <x v="4"/>
    <d v="2009-05-24T00:00:00"/>
    <x v="1"/>
    <x v="1"/>
    <n v="89.99"/>
    <n v="53.994"/>
    <n v="4"/>
    <n v="215.976"/>
  </r>
  <r>
    <x v="0"/>
    <x v="0"/>
    <x v="0"/>
    <s v="Modna odzież"/>
    <x v="0"/>
    <x v="0"/>
    <s v="Górski-200"/>
    <x v="1"/>
    <d v="2009-05-09T00:00:00"/>
    <x v="1"/>
    <x v="1"/>
    <n v="2294.9899999999998"/>
    <n v="1229.4589000000001"/>
    <n v="2"/>
    <n v="2458.9178000000002"/>
  </r>
  <r>
    <x v="0"/>
    <x v="0"/>
    <x v="0"/>
    <s v="Modna odzież"/>
    <x v="2"/>
    <x v="2"/>
    <s v="ML rama górski-W"/>
    <x v="1"/>
    <d v="2009-05-06T00:00:00"/>
    <x v="1"/>
    <x v="1"/>
    <n v="348.76"/>
    <n v="209.256"/>
    <n v="2"/>
    <n v="418.512"/>
  </r>
  <r>
    <x v="0"/>
    <x v="0"/>
    <x v="0"/>
    <s v="Modna odzież"/>
    <x v="1"/>
    <x v="10"/>
    <s v="rękawiczki rowerowe"/>
    <x v="1"/>
    <d v="2009-05-22T00:00:00"/>
    <x v="1"/>
    <x v="1"/>
    <n v="24.49"/>
    <n v="14.1289"/>
    <n v="5"/>
    <n v="70.644499999999994"/>
  </r>
  <r>
    <x v="0"/>
    <x v="0"/>
    <x v="0"/>
    <s v="Modna odzież"/>
    <x v="1"/>
    <x v="12"/>
    <s v="męskie spodenki rowerowe"/>
    <x v="4"/>
    <d v="2009-05-11T00:00:00"/>
    <x v="1"/>
    <x v="1"/>
    <n v="89.99"/>
    <n v="53.994"/>
    <n v="6"/>
    <n v="323.964"/>
  </r>
  <r>
    <x v="0"/>
    <x v="0"/>
    <x v="0"/>
    <s v="Modna odzież"/>
    <x v="2"/>
    <x v="2"/>
    <s v="ML rama górski"/>
    <x v="1"/>
    <d v="2009-05-18T00:00:00"/>
    <x v="1"/>
    <x v="1"/>
    <n v="348.76"/>
    <n v="209.256"/>
    <n v="3"/>
    <n v="627.76800000000003"/>
  </r>
  <r>
    <x v="0"/>
    <x v="0"/>
    <x v="0"/>
    <s v="Modna odzież"/>
    <x v="0"/>
    <x v="0"/>
    <s v="Górski-200"/>
    <x v="1"/>
    <d v="2009-05-06T00:00:00"/>
    <x v="1"/>
    <x v="1"/>
    <n v="2294.9899999999998"/>
    <n v="1229.4589000000001"/>
    <n v="4"/>
    <n v="4917.8356000000003"/>
  </r>
  <r>
    <x v="0"/>
    <x v="0"/>
    <x v="0"/>
    <s v="Modna odzież"/>
    <x v="1"/>
    <x v="12"/>
    <s v="męskie spodenki rowerowe"/>
    <x v="4"/>
    <d v="2009-05-07T00:00:00"/>
    <x v="1"/>
    <x v="1"/>
    <n v="89.99"/>
    <n v="53.994"/>
    <n v="2"/>
    <n v="107.988"/>
  </r>
  <r>
    <x v="0"/>
    <x v="0"/>
    <x v="0"/>
    <s v="Modna odzież"/>
    <x v="0"/>
    <x v="0"/>
    <s v="Górski-200"/>
    <x v="0"/>
    <d v="2009-05-08T00:00:00"/>
    <x v="1"/>
    <x v="1"/>
    <n v="2319.9899999999998"/>
    <n v="1242.8517999999999"/>
    <n v="3"/>
    <n v="3728.5553999999997"/>
  </r>
  <r>
    <x v="0"/>
    <x v="0"/>
    <x v="0"/>
    <s v="Modna odzież"/>
    <x v="2"/>
    <x v="2"/>
    <s v="ML rama górski"/>
    <x v="1"/>
    <d v="2009-05-25T00:00:00"/>
    <x v="1"/>
    <x v="1"/>
    <n v="348.76"/>
    <n v="209.256"/>
    <n v="5"/>
    <n v="1046.28"/>
  </r>
  <r>
    <x v="0"/>
    <x v="0"/>
    <x v="0"/>
    <s v="Modna odzież"/>
    <x v="1"/>
    <x v="10"/>
    <s v="rękawiczki zimowe"/>
    <x v="1"/>
    <d v="2009-05-21T00:00:00"/>
    <x v="1"/>
    <x v="1"/>
    <n v="37.99"/>
    <n v="22.794"/>
    <n v="2"/>
    <n v="45.588000000000001"/>
  </r>
  <r>
    <x v="0"/>
    <x v="0"/>
    <x v="0"/>
    <s v="Modna odzież"/>
    <x v="1"/>
    <x v="10"/>
    <s v="rękawiczki rowerowe"/>
    <x v="1"/>
    <d v="2009-05-27T00:00:00"/>
    <x v="1"/>
    <x v="1"/>
    <n v="24.49"/>
    <n v="14.1289"/>
    <n v="3"/>
    <n v="42.386699999999998"/>
  </r>
  <r>
    <x v="0"/>
    <x v="0"/>
    <x v="0"/>
    <s v="Modna odzież"/>
    <x v="1"/>
    <x v="4"/>
    <s v="Long-Sleeve Logo Jersey"/>
    <x v="4"/>
    <d v="2009-05-10T00:00:00"/>
    <x v="1"/>
    <x v="1"/>
    <n v="49.99"/>
    <n v="28.840399999999999"/>
    <n v="2"/>
    <n v="57.680799999999998"/>
  </r>
  <r>
    <x v="0"/>
    <x v="0"/>
    <x v="2"/>
    <s v="Butik odzieżowy"/>
    <x v="3"/>
    <x v="7"/>
    <s v="Sport-100"/>
    <x v="3"/>
    <d v="2009-05-26T00:00:00"/>
    <x v="1"/>
    <x v="1"/>
    <n v="34.99"/>
    <n v="20.186499999999999"/>
    <n v="9"/>
    <n v="181.67849999999999"/>
  </r>
  <r>
    <x v="0"/>
    <x v="0"/>
    <x v="2"/>
    <s v="Butik odzieżowy"/>
    <x v="3"/>
    <x v="15"/>
    <s v="zamknięcie linka"/>
    <x v="7"/>
    <d v="2009-05-04T00:00:00"/>
    <x v="1"/>
    <x v="1"/>
    <n v="25"/>
    <n v="15"/>
    <n v="2"/>
    <n v="30"/>
  </r>
  <r>
    <x v="0"/>
    <x v="0"/>
    <x v="2"/>
    <s v="Butik odzieżowy"/>
    <x v="3"/>
    <x v="7"/>
    <s v="Sport-100"/>
    <x v="1"/>
    <d v="2009-05-11T00:00:00"/>
    <x v="1"/>
    <x v="1"/>
    <n v="34.99"/>
    <n v="20.186499999999999"/>
    <n v="8"/>
    <n v="161.49199999999999"/>
  </r>
  <r>
    <x v="0"/>
    <x v="0"/>
    <x v="2"/>
    <s v="Butik odzieżowy"/>
    <x v="0"/>
    <x v="0"/>
    <s v="Górski-200"/>
    <x v="0"/>
    <d v="2009-05-05T00:00:00"/>
    <x v="1"/>
    <x v="1"/>
    <n v="2319.9899999999998"/>
    <n v="1242.8517999999999"/>
    <n v="2"/>
    <n v="2485.7035999999998"/>
  </r>
  <r>
    <x v="0"/>
    <x v="0"/>
    <x v="2"/>
    <s v="Butik odzieżowy"/>
    <x v="1"/>
    <x v="4"/>
    <s v="Long-Sleeve Logo Jersey"/>
    <x v="4"/>
    <d v="2009-05-29T00:00:00"/>
    <x v="1"/>
    <x v="1"/>
    <n v="49.99"/>
    <n v="28.840399999999999"/>
    <n v="6"/>
    <n v="173.04239999999999"/>
  </r>
  <r>
    <x v="0"/>
    <x v="0"/>
    <x v="2"/>
    <s v="Butik odzieżowy"/>
    <x v="1"/>
    <x v="14"/>
    <s v="męskie spodenki sportowe"/>
    <x v="1"/>
    <d v="2009-05-14T00:00:00"/>
    <x v="1"/>
    <x v="1"/>
    <n v="59.99"/>
    <n v="35.994"/>
    <n v="5"/>
    <n v="179.97"/>
  </r>
  <r>
    <x v="0"/>
    <x v="0"/>
    <x v="2"/>
    <s v="Butik odzieżowy"/>
    <x v="2"/>
    <x v="2"/>
    <s v="HL rama górski"/>
    <x v="0"/>
    <d v="2009-05-01T00:00:00"/>
    <x v="1"/>
    <x v="1"/>
    <n v="1364.5"/>
    <n v="744.27269999999999"/>
    <n v="3"/>
    <n v="2232.8181"/>
  </r>
  <r>
    <x v="0"/>
    <x v="0"/>
    <x v="2"/>
    <s v="Butik odzieżowy"/>
    <x v="1"/>
    <x v="10"/>
    <s v="rękawiczki rowerowe"/>
    <x v="1"/>
    <d v="2009-05-27T00:00:00"/>
    <x v="1"/>
    <x v="1"/>
    <n v="24.49"/>
    <n v="14.1289"/>
    <n v="2"/>
    <n v="28.2578"/>
  </r>
  <r>
    <x v="0"/>
    <x v="0"/>
    <x v="2"/>
    <s v="Butik odzieżowy"/>
    <x v="2"/>
    <x v="8"/>
    <s v="ML tylne koło górski"/>
    <x v="1"/>
    <d v="2009-05-14T00:00:00"/>
    <x v="1"/>
    <x v="1"/>
    <n v="236.02500000000001"/>
    <n v="141.61500000000001"/>
    <n v="5"/>
    <n v="708.07500000000005"/>
  </r>
  <r>
    <x v="0"/>
    <x v="0"/>
    <x v="2"/>
    <s v="Butik odzieżowy"/>
    <x v="1"/>
    <x v="10"/>
    <s v="rękawiczki zimowe"/>
    <x v="1"/>
    <d v="2009-05-30T00:00:00"/>
    <x v="1"/>
    <x v="1"/>
    <n v="37.99"/>
    <n v="22.794"/>
    <n v="10"/>
    <n v="227.94"/>
  </r>
  <r>
    <x v="0"/>
    <x v="0"/>
    <x v="2"/>
    <s v="Butik odzieżowy"/>
    <x v="1"/>
    <x v="10"/>
    <s v="rękawiczki rowerowe"/>
    <x v="1"/>
    <d v="2009-05-01T00:00:00"/>
    <x v="1"/>
    <x v="1"/>
    <n v="24.49"/>
    <n v="14.1289"/>
    <n v="4"/>
    <n v="56.515599999999999"/>
  </r>
  <r>
    <x v="0"/>
    <x v="0"/>
    <x v="2"/>
    <s v="Butik odzieżowy"/>
    <x v="1"/>
    <x v="5"/>
    <s v="nakładka na rower"/>
    <x v="4"/>
    <d v="2009-05-19T00:00:00"/>
    <x v="1"/>
    <x v="1"/>
    <n v="8.99"/>
    <n v="5.1864999999999997"/>
    <n v="6"/>
    <n v="31.119"/>
  </r>
  <r>
    <x v="0"/>
    <x v="0"/>
    <x v="2"/>
    <s v="Butik odzieżowy"/>
    <x v="0"/>
    <x v="0"/>
    <s v="Górski-200"/>
    <x v="0"/>
    <d v="2009-05-04T00:00:00"/>
    <x v="1"/>
    <x v="1"/>
    <n v="2319.9899999999998"/>
    <n v="1242.8517999999999"/>
    <n v="3"/>
    <n v="3728.5553999999997"/>
  </r>
  <r>
    <x v="0"/>
    <x v="0"/>
    <x v="2"/>
    <s v="Butik odzieżowy"/>
    <x v="1"/>
    <x v="11"/>
    <s v="damskie getry"/>
    <x v="1"/>
    <d v="2009-05-28T00:00:00"/>
    <x v="1"/>
    <x v="1"/>
    <n v="74.989999999999995"/>
    <n v="41.244500000000002"/>
    <n v="18"/>
    <n v="742.40100000000007"/>
  </r>
  <r>
    <x v="0"/>
    <x v="0"/>
    <x v="2"/>
    <s v="Butik odzieżowy"/>
    <x v="0"/>
    <x v="0"/>
    <s v="Górski-300"/>
    <x v="1"/>
    <d v="2009-05-29T00:00:00"/>
    <x v="1"/>
    <x v="1"/>
    <n v="1079.99"/>
    <n v="647.99400000000003"/>
    <n v="3"/>
    <n v="1943.982"/>
  </r>
  <r>
    <x v="0"/>
    <x v="0"/>
    <x v="2"/>
    <s v="Butik odzieżowy"/>
    <x v="2"/>
    <x v="2"/>
    <s v="HL rama górski"/>
    <x v="1"/>
    <d v="2009-05-31T00:00:00"/>
    <x v="1"/>
    <x v="1"/>
    <n v="1349.6"/>
    <n v="736.14549999999997"/>
    <n v="2"/>
    <n v="1472.2909999999999"/>
  </r>
  <r>
    <x v="0"/>
    <x v="0"/>
    <x v="2"/>
    <s v="Butik odzieżowy"/>
    <x v="0"/>
    <x v="0"/>
    <s v="Górski-300"/>
    <x v="1"/>
    <d v="2009-05-26T00:00:00"/>
    <x v="1"/>
    <x v="1"/>
    <n v="1079.99"/>
    <n v="647.99400000000003"/>
    <n v="4"/>
    <n v="2591.9760000000001"/>
  </r>
  <r>
    <x v="0"/>
    <x v="0"/>
    <x v="2"/>
    <s v="Butik odzieżowy"/>
    <x v="2"/>
    <x v="16"/>
    <s v="HL widelec"/>
    <x v="7"/>
    <d v="2009-05-23T00:00:00"/>
    <x v="1"/>
    <x v="1"/>
    <n v="229.49"/>
    <n v="137.69399999999999"/>
    <n v="4"/>
    <n v="550.77599999999995"/>
  </r>
  <r>
    <x v="0"/>
    <x v="0"/>
    <x v="2"/>
    <s v="Butik odzieżowy"/>
    <x v="2"/>
    <x v="2"/>
    <s v="ML rama górski-W"/>
    <x v="1"/>
    <d v="2009-05-22T00:00:00"/>
    <x v="1"/>
    <x v="1"/>
    <n v="348.76"/>
    <n v="209.256"/>
    <n v="4"/>
    <n v="837.024"/>
  </r>
  <r>
    <x v="0"/>
    <x v="0"/>
    <x v="2"/>
    <s v="Butik odzieżowy"/>
    <x v="2"/>
    <x v="2"/>
    <s v="HL rama górski"/>
    <x v="1"/>
    <d v="2009-05-21T00:00:00"/>
    <x v="1"/>
    <x v="1"/>
    <n v="1349.6"/>
    <n v="736.14549999999997"/>
    <n v="5"/>
    <n v="3680.7275"/>
  </r>
  <r>
    <x v="0"/>
    <x v="0"/>
    <x v="2"/>
    <s v="Butik odzieżowy"/>
    <x v="1"/>
    <x v="14"/>
    <s v="męskie spodenki sportowe"/>
    <x v="1"/>
    <d v="2009-05-15T00:00:00"/>
    <x v="1"/>
    <x v="1"/>
    <n v="59.99"/>
    <n v="35.994"/>
    <n v="6"/>
    <n v="215.964"/>
  </r>
  <r>
    <x v="0"/>
    <x v="0"/>
    <x v="2"/>
    <s v="Butik odzieżowy"/>
    <x v="2"/>
    <x v="17"/>
    <s v="HL łożysko sterowe"/>
    <x v="7"/>
    <d v="2009-05-12T00:00:00"/>
    <x v="1"/>
    <x v="1"/>
    <n v="124.73"/>
    <n v="74.837999999999994"/>
    <n v="3"/>
    <n v="224.51399999999998"/>
  </r>
  <r>
    <x v="0"/>
    <x v="0"/>
    <x v="2"/>
    <s v="Butik odzieżowy"/>
    <x v="1"/>
    <x v="11"/>
    <s v="damskie getry"/>
    <x v="1"/>
    <d v="2009-05-21T00:00:00"/>
    <x v="1"/>
    <x v="1"/>
    <n v="74.989999999999995"/>
    <n v="44.994"/>
    <n v="3"/>
    <n v="134.982"/>
  </r>
  <r>
    <x v="0"/>
    <x v="0"/>
    <x v="2"/>
    <s v="Butik odzieżowy"/>
    <x v="1"/>
    <x v="12"/>
    <s v="męskie spodenki rowerowe"/>
    <x v="4"/>
    <d v="2009-05-15T00:00:00"/>
    <x v="1"/>
    <x v="1"/>
    <n v="89.99"/>
    <n v="53.994"/>
    <n v="6"/>
    <n v="323.964"/>
  </r>
  <r>
    <x v="0"/>
    <x v="0"/>
    <x v="2"/>
    <s v="Butik odzieżowy"/>
    <x v="2"/>
    <x v="8"/>
    <s v="HL tylne koło górski"/>
    <x v="1"/>
    <d v="2009-05-09T00:00:00"/>
    <x v="1"/>
    <x v="1"/>
    <n v="327.21499999999997"/>
    <n v="196.32900000000001"/>
    <n v="5"/>
    <n v="981.64499999999998"/>
  </r>
  <r>
    <x v="0"/>
    <x v="0"/>
    <x v="2"/>
    <s v="Butik odzieżowy"/>
    <x v="1"/>
    <x v="4"/>
    <s v="Long-Sleeve Logo Jersey"/>
    <x v="4"/>
    <d v="2009-05-30T00:00:00"/>
    <x v="1"/>
    <x v="1"/>
    <n v="49.99"/>
    <n v="28.840399999999999"/>
    <n v="2"/>
    <n v="57.680799999999998"/>
  </r>
  <r>
    <x v="0"/>
    <x v="0"/>
    <x v="2"/>
    <s v="Butik odzieżowy"/>
    <x v="0"/>
    <x v="0"/>
    <s v="Górski-200"/>
    <x v="1"/>
    <d v="2009-05-06T00:00:00"/>
    <x v="1"/>
    <x v="1"/>
    <n v="2294.9899999999998"/>
    <n v="1229.4589000000001"/>
    <n v="6"/>
    <n v="7376.7534000000005"/>
  </r>
  <r>
    <x v="0"/>
    <x v="0"/>
    <x v="2"/>
    <s v="Butik odzieżowy"/>
    <x v="0"/>
    <x v="0"/>
    <s v="Górski-200"/>
    <x v="1"/>
    <d v="2009-05-17T00:00:00"/>
    <x v="1"/>
    <x v="1"/>
    <n v="2294.9899999999998"/>
    <n v="1229.4589000000001"/>
    <n v="2"/>
    <n v="2458.9178000000002"/>
  </r>
  <r>
    <x v="0"/>
    <x v="0"/>
    <x v="2"/>
    <s v="Butik odzieżowy"/>
    <x v="0"/>
    <x v="0"/>
    <s v="Górski-200"/>
    <x v="1"/>
    <d v="2009-05-24T00:00:00"/>
    <x v="1"/>
    <x v="1"/>
    <n v="2294.9899999999998"/>
    <n v="1229.4589000000001"/>
    <n v="4"/>
    <n v="4917.8356000000003"/>
  </r>
  <r>
    <x v="0"/>
    <x v="0"/>
    <x v="2"/>
    <s v="Butik odzieżowy"/>
    <x v="1"/>
    <x v="4"/>
    <s v="Long-Sleeve Logo Jersey"/>
    <x v="4"/>
    <d v="2009-05-23T00:00:00"/>
    <x v="1"/>
    <x v="1"/>
    <n v="49.99"/>
    <n v="27.879000000000001"/>
    <n v="12"/>
    <n v="334.548"/>
  </r>
  <r>
    <x v="0"/>
    <x v="0"/>
    <x v="2"/>
    <s v="Butik odzieżowy"/>
    <x v="2"/>
    <x v="2"/>
    <s v="ML rama górski"/>
    <x v="1"/>
    <d v="2009-05-14T00:00:00"/>
    <x v="1"/>
    <x v="1"/>
    <n v="348.76"/>
    <n v="209.256"/>
    <n v="3"/>
    <n v="627.76800000000003"/>
  </r>
  <r>
    <x v="0"/>
    <x v="0"/>
    <x v="2"/>
    <s v="Butik odzieżowy"/>
    <x v="2"/>
    <x v="2"/>
    <s v="HL rama górski"/>
    <x v="0"/>
    <d v="2009-05-23T00:00:00"/>
    <x v="1"/>
    <x v="1"/>
    <n v="1364.5"/>
    <n v="744.27269999999999"/>
    <n v="1"/>
    <n v="744.27269999999999"/>
  </r>
  <r>
    <x v="0"/>
    <x v="0"/>
    <x v="2"/>
    <s v="Butik odzieżowy"/>
    <x v="0"/>
    <x v="0"/>
    <s v="Górski-300"/>
    <x v="1"/>
    <d v="2009-05-12T00:00:00"/>
    <x v="1"/>
    <x v="1"/>
    <n v="1079.99"/>
    <n v="647.99400000000003"/>
    <n v="6"/>
    <n v="3887.9639999999999"/>
  </r>
  <r>
    <x v="0"/>
    <x v="0"/>
    <x v="2"/>
    <s v="Butik odzieżowy"/>
    <x v="2"/>
    <x v="16"/>
    <s v="LL widelec"/>
    <x v="7"/>
    <d v="2009-05-15T00:00:00"/>
    <x v="1"/>
    <x v="1"/>
    <n v="148.22"/>
    <n v="88.932000000000002"/>
    <n v="2"/>
    <n v="177.864"/>
  </r>
  <r>
    <x v="0"/>
    <x v="0"/>
    <x v="2"/>
    <s v="Butik odzieżowy"/>
    <x v="3"/>
    <x v="13"/>
    <s v="mini-pompki"/>
    <x v="7"/>
    <d v="2009-05-19T00:00:00"/>
    <x v="1"/>
    <x v="1"/>
    <n v="19.989999999999998"/>
    <n v="11.994"/>
    <n v="5"/>
    <n v="59.97"/>
  </r>
  <r>
    <x v="0"/>
    <x v="0"/>
    <x v="2"/>
    <s v="Butik odzieżowy"/>
    <x v="2"/>
    <x v="9"/>
    <s v="LL kierownica górski"/>
    <x v="7"/>
    <d v="2009-05-05T00:00:00"/>
    <x v="1"/>
    <x v="1"/>
    <n v="44.54"/>
    <n v="24.294499999999999"/>
    <n v="3"/>
    <n v="72.883499999999998"/>
  </r>
  <r>
    <x v="0"/>
    <x v="0"/>
    <x v="2"/>
    <s v="Butik odzieżowy"/>
    <x v="2"/>
    <x v="9"/>
    <s v="ML kierownica górski"/>
    <x v="7"/>
    <d v="2009-05-22T00:00:00"/>
    <x v="1"/>
    <x v="1"/>
    <n v="61.92"/>
    <n v="33.774500000000003"/>
    <n v="6"/>
    <n v="202.64700000000002"/>
  </r>
  <r>
    <x v="0"/>
    <x v="0"/>
    <x v="2"/>
    <s v="Butik odzieżowy"/>
    <x v="2"/>
    <x v="17"/>
    <s v="ML łożysko sterowe"/>
    <x v="7"/>
    <d v="2009-05-09T00:00:00"/>
    <x v="1"/>
    <x v="1"/>
    <n v="102.29"/>
    <n v="59.328200000000002"/>
    <n v="12"/>
    <n v="711.9384"/>
  </r>
  <r>
    <x v="0"/>
    <x v="0"/>
    <x v="2"/>
    <s v="Butik odzieżowy"/>
    <x v="1"/>
    <x v="14"/>
    <s v="męskie spodenki sportowe"/>
    <x v="1"/>
    <d v="2009-05-21T00:00:00"/>
    <x v="1"/>
    <x v="1"/>
    <n v="59.99"/>
    <n v="35.994"/>
    <n v="2"/>
    <n v="71.988"/>
  </r>
  <r>
    <x v="0"/>
    <x v="0"/>
    <x v="2"/>
    <s v="Butik odzieżowy"/>
    <x v="1"/>
    <x v="10"/>
    <s v="rękawiczki zimowe"/>
    <x v="1"/>
    <d v="2009-05-23T00:00:00"/>
    <x v="1"/>
    <x v="1"/>
    <n v="37.99"/>
    <n v="20.894500000000001"/>
    <n v="18"/>
    <n v="376.101"/>
  </r>
  <r>
    <x v="0"/>
    <x v="0"/>
    <x v="2"/>
    <s v="Butik odzieżowy"/>
    <x v="1"/>
    <x v="12"/>
    <s v="męskie spodenki rowerowe"/>
    <x v="4"/>
    <d v="2009-05-14T00:00:00"/>
    <x v="1"/>
    <x v="1"/>
    <n v="89.99"/>
    <n v="53.994"/>
    <n v="4"/>
    <n v="215.976"/>
  </r>
  <r>
    <x v="0"/>
    <x v="0"/>
    <x v="2"/>
    <s v="Butik odzieżowy"/>
    <x v="1"/>
    <x v="12"/>
    <s v="męskie spodenki rowerowe"/>
    <x v="4"/>
    <d v="2009-05-25T00:00:00"/>
    <x v="1"/>
    <x v="1"/>
    <n v="89.99"/>
    <n v="53.994"/>
    <n v="4"/>
    <n v="215.976"/>
  </r>
  <r>
    <x v="0"/>
    <x v="0"/>
    <x v="2"/>
    <s v="Butik odzieżowy"/>
    <x v="2"/>
    <x v="2"/>
    <s v="HL rama górski"/>
    <x v="0"/>
    <d v="2009-05-08T00:00:00"/>
    <x v="1"/>
    <x v="1"/>
    <n v="1364.5"/>
    <n v="744.27269999999999"/>
    <n v="5"/>
    <n v="3721.3634999999999"/>
  </r>
  <r>
    <x v="0"/>
    <x v="0"/>
    <x v="2"/>
    <s v="Butik odzieżowy"/>
    <x v="0"/>
    <x v="0"/>
    <s v="Górski-300"/>
    <x v="1"/>
    <d v="2009-05-12T00:00:00"/>
    <x v="1"/>
    <x v="1"/>
    <n v="1079.99"/>
    <n v="647.99400000000003"/>
    <n v="3"/>
    <n v="1943.982"/>
  </r>
  <r>
    <x v="0"/>
    <x v="0"/>
    <x v="2"/>
    <s v="Butik odzieżowy"/>
    <x v="0"/>
    <x v="0"/>
    <s v="Górski-200"/>
    <x v="0"/>
    <d v="2009-05-06T00:00:00"/>
    <x v="1"/>
    <x v="1"/>
    <n v="2319.9899999999998"/>
    <n v="1242.8517999999999"/>
    <n v="6"/>
    <n v="7457.1107999999995"/>
  </r>
  <r>
    <x v="0"/>
    <x v="0"/>
    <x v="2"/>
    <s v="Butik odzieżowy"/>
    <x v="2"/>
    <x v="8"/>
    <s v="LL przednie koło górski"/>
    <x v="1"/>
    <d v="2009-05-03T00:00:00"/>
    <x v="1"/>
    <x v="1"/>
    <n v="60.744999999999997"/>
    <n v="36.447000000000003"/>
    <n v="2"/>
    <n v="72.894000000000005"/>
  </r>
  <r>
    <x v="0"/>
    <x v="0"/>
    <x v="2"/>
    <s v="Butik odzieżowy"/>
    <x v="1"/>
    <x v="10"/>
    <s v="rękawiczki rowerowe"/>
    <x v="1"/>
    <d v="2009-05-08T00:00:00"/>
    <x v="1"/>
    <x v="1"/>
    <n v="24.49"/>
    <n v="14.1289"/>
    <n v="4"/>
    <n v="56.515599999999999"/>
  </r>
  <r>
    <x v="0"/>
    <x v="0"/>
    <x v="2"/>
    <s v="Butik odzieżowy"/>
    <x v="1"/>
    <x v="11"/>
    <s v="damskie getry"/>
    <x v="1"/>
    <d v="2009-05-17T00:00:00"/>
    <x v="1"/>
    <x v="1"/>
    <n v="74.989999999999995"/>
    <n v="44.994"/>
    <n v="5"/>
    <n v="224.97"/>
  </r>
  <r>
    <x v="0"/>
    <x v="0"/>
    <x v="4"/>
    <s v="Dyskont Klient"/>
    <x v="1"/>
    <x v="4"/>
    <s v="Long-Sleeve Logo Jersey"/>
    <x v="4"/>
    <d v="2009-05-24T00:00:00"/>
    <x v="1"/>
    <x v="1"/>
    <n v="49.99"/>
    <n v="28.840399999999999"/>
    <n v="3"/>
    <n v="86.521199999999993"/>
  </r>
  <r>
    <x v="1"/>
    <x v="2"/>
    <x v="5"/>
    <s v="Wielka Przygoda SP. z o.o."/>
    <x v="1"/>
    <x v="10"/>
    <s v="rękawiczki zimowe"/>
    <x v="1"/>
    <d v="2009-05-19T00:00:00"/>
    <x v="1"/>
    <x v="1"/>
    <n v="37.99"/>
    <n v="22.794"/>
    <n v="2"/>
    <n v="45.588000000000001"/>
  </r>
  <r>
    <x v="1"/>
    <x v="2"/>
    <x v="5"/>
    <s v="Wielka Przygoda SP. z o.o."/>
    <x v="1"/>
    <x v="10"/>
    <s v="rękawiczki zimowe"/>
    <x v="1"/>
    <d v="2009-05-19T00:00:00"/>
    <x v="1"/>
    <x v="1"/>
    <n v="37.99"/>
    <n v="22.794"/>
    <n v="3"/>
    <n v="68.382000000000005"/>
  </r>
  <r>
    <x v="1"/>
    <x v="2"/>
    <x v="5"/>
    <s v="Wielka Przygoda SP. z o.o."/>
    <x v="1"/>
    <x v="5"/>
    <s v="nakładka na rower"/>
    <x v="4"/>
    <d v="2009-05-07T00:00:00"/>
    <x v="1"/>
    <x v="1"/>
    <n v="8.99"/>
    <n v="5.1864999999999997"/>
    <n v="2"/>
    <n v="10.372999999999999"/>
  </r>
  <r>
    <x v="1"/>
    <x v="2"/>
    <x v="5"/>
    <s v="Wielka Przygoda SP. z o.o."/>
    <x v="1"/>
    <x v="11"/>
    <s v="damskie getry"/>
    <x v="1"/>
    <d v="2009-05-15T00:00:00"/>
    <x v="1"/>
    <x v="1"/>
    <n v="74.989999999999995"/>
    <n v="44.994"/>
    <n v="1"/>
    <n v="44.994"/>
  </r>
  <r>
    <x v="1"/>
    <x v="2"/>
    <x v="5"/>
    <s v="Wielka Przygoda SP. z o.o."/>
    <x v="1"/>
    <x v="10"/>
    <s v="rękawiczki zimowe"/>
    <x v="1"/>
    <d v="2009-05-20T00:00:00"/>
    <x v="1"/>
    <x v="1"/>
    <n v="37.99"/>
    <n v="22.794"/>
    <n v="2"/>
    <n v="45.588000000000001"/>
  </r>
  <r>
    <x v="1"/>
    <x v="2"/>
    <x v="5"/>
    <s v="Wielka Przygoda SP. z o.o."/>
    <x v="0"/>
    <x v="0"/>
    <s v="Górski-200"/>
    <x v="0"/>
    <d v="2009-05-10T00:00:00"/>
    <x v="1"/>
    <x v="1"/>
    <n v="2319.9899999999998"/>
    <n v="1242.8517999999999"/>
    <n v="1"/>
    <n v="1242.8517999999999"/>
  </r>
  <r>
    <x v="1"/>
    <x v="2"/>
    <x v="5"/>
    <s v="Wielka Przygoda SP. z o.o."/>
    <x v="0"/>
    <x v="0"/>
    <s v="Górski-200"/>
    <x v="1"/>
    <d v="2009-05-25T00:00:00"/>
    <x v="1"/>
    <x v="1"/>
    <n v="2294.9899999999998"/>
    <n v="1229.4589000000001"/>
    <n v="2"/>
    <n v="2458.9178000000002"/>
  </r>
  <r>
    <x v="1"/>
    <x v="2"/>
    <x v="5"/>
    <s v="Wielka Przygoda SP. z o.o."/>
    <x v="1"/>
    <x v="4"/>
    <s v="Long-Sleeve Logo Jersey"/>
    <x v="4"/>
    <d v="2009-05-28T00:00:00"/>
    <x v="1"/>
    <x v="1"/>
    <n v="49.99"/>
    <n v="28.840399999999999"/>
    <n v="3"/>
    <n v="86.521199999999993"/>
  </r>
  <r>
    <x v="0"/>
    <x v="0"/>
    <x v="3"/>
    <s v="Swift — rowery"/>
    <x v="2"/>
    <x v="8"/>
    <s v="HL przednie koło szosa"/>
    <x v="1"/>
    <d v="2009-05-12T00:00:00"/>
    <x v="1"/>
    <x v="1"/>
    <n v="330.06"/>
    <n v="198.036"/>
    <n v="1"/>
    <n v="198.036"/>
  </r>
  <r>
    <x v="0"/>
    <x v="0"/>
    <x v="3"/>
    <s v="Numer 1"/>
    <x v="2"/>
    <x v="6"/>
    <s v="HL rama rowerowa szosa"/>
    <x v="3"/>
    <d v="2009-05-30T00:00:00"/>
    <x v="1"/>
    <x v="1"/>
    <n v="1431.5"/>
    <n v="780.81820000000005"/>
    <n v="1"/>
    <n v="780.81820000000005"/>
  </r>
  <r>
    <x v="0"/>
    <x v="0"/>
    <x v="3"/>
    <s v="Numer 1"/>
    <x v="2"/>
    <x v="8"/>
    <s v="HL przednie koło szosa"/>
    <x v="1"/>
    <d v="2009-05-11T00:00:00"/>
    <x v="1"/>
    <x v="1"/>
    <n v="330.06"/>
    <n v="198.036"/>
    <n v="3"/>
    <n v="594.10799999999995"/>
  </r>
  <r>
    <x v="0"/>
    <x v="0"/>
    <x v="3"/>
    <s v="Numer 1"/>
    <x v="0"/>
    <x v="3"/>
    <s v="Szosa-250"/>
    <x v="3"/>
    <d v="2009-05-30T00:00:00"/>
    <x v="1"/>
    <x v="1"/>
    <n v="2443.35"/>
    <n v="1466.01"/>
    <n v="2"/>
    <n v="2932.02"/>
  </r>
  <r>
    <x v="0"/>
    <x v="0"/>
    <x v="3"/>
    <s v="Numer 1"/>
    <x v="2"/>
    <x v="6"/>
    <s v="LL rama rowerowa"/>
    <x v="3"/>
    <d v="2009-05-25T00:00:00"/>
    <x v="1"/>
    <x v="1"/>
    <n v="337.22"/>
    <n v="202.33199999999999"/>
    <n v="1"/>
    <n v="202.33199999999999"/>
  </r>
  <r>
    <x v="0"/>
    <x v="0"/>
    <x v="3"/>
    <s v="Numer 1"/>
    <x v="0"/>
    <x v="3"/>
    <s v="Szosa--550-W"/>
    <x v="6"/>
    <d v="2009-05-09T00:00:00"/>
    <x v="1"/>
    <x v="1"/>
    <n v="1120.49"/>
    <n v="600.26250000000005"/>
    <n v="4"/>
    <n v="2401.0500000000002"/>
  </r>
  <r>
    <x v="0"/>
    <x v="0"/>
    <x v="3"/>
    <s v="Numer 1"/>
    <x v="0"/>
    <x v="3"/>
    <s v="Szosa-250"/>
    <x v="3"/>
    <d v="2009-05-30T00:00:00"/>
    <x v="1"/>
    <x v="1"/>
    <n v="2443.35"/>
    <n v="1466.01"/>
    <n v="1"/>
    <n v="1466.01"/>
  </r>
  <r>
    <x v="0"/>
    <x v="0"/>
    <x v="3"/>
    <s v="Numer 1"/>
    <x v="0"/>
    <x v="3"/>
    <s v="Szosa-650"/>
    <x v="3"/>
    <d v="2009-05-21T00:00:00"/>
    <x v="1"/>
    <x v="1"/>
    <n v="782.99"/>
    <n v="469.79399999999998"/>
    <n v="3"/>
    <n v="1409.3820000000001"/>
  </r>
  <r>
    <x v="0"/>
    <x v="0"/>
    <x v="3"/>
    <s v="Numer 1"/>
    <x v="2"/>
    <x v="6"/>
    <s v="HL rama rowerowa szosa"/>
    <x v="1"/>
    <d v="2009-05-07T00:00:00"/>
    <x v="1"/>
    <x v="1"/>
    <n v="1431.5"/>
    <n v="780.81820000000005"/>
    <n v="1"/>
    <n v="780.81820000000005"/>
  </r>
  <r>
    <x v="0"/>
    <x v="0"/>
    <x v="3"/>
    <s v="Numer 1"/>
    <x v="0"/>
    <x v="3"/>
    <s v="Szosa--550-W"/>
    <x v="6"/>
    <d v="2009-05-15T00:00:00"/>
    <x v="1"/>
    <x v="1"/>
    <n v="1120.49"/>
    <n v="600.26250000000005"/>
    <n v="6"/>
    <n v="3601.5750000000003"/>
  </r>
  <r>
    <x v="0"/>
    <x v="0"/>
    <x v="3"/>
    <s v="Numer 1"/>
    <x v="0"/>
    <x v="3"/>
    <s v="Szosa-650"/>
    <x v="1"/>
    <d v="2009-05-18T00:00:00"/>
    <x v="1"/>
    <x v="1"/>
    <n v="782.99"/>
    <n v="469.79399999999998"/>
    <n v="3"/>
    <n v="1409.3820000000001"/>
  </r>
  <r>
    <x v="0"/>
    <x v="0"/>
    <x v="3"/>
    <s v="Numer 1"/>
    <x v="2"/>
    <x v="6"/>
    <s v="LL rama rowerowa"/>
    <x v="1"/>
    <d v="2009-05-23T00:00:00"/>
    <x v="1"/>
    <x v="1"/>
    <n v="337.22"/>
    <n v="183.93819999999999"/>
    <n v="1"/>
    <n v="183.93819999999999"/>
  </r>
  <r>
    <x v="0"/>
    <x v="0"/>
    <x v="3"/>
    <s v="Numer 1"/>
    <x v="0"/>
    <x v="3"/>
    <s v="Szosa-650"/>
    <x v="3"/>
    <d v="2009-05-28T00:00:00"/>
    <x v="1"/>
    <x v="1"/>
    <n v="782.99"/>
    <n v="469.79399999999998"/>
    <n v="2"/>
    <n v="939.58799999999997"/>
  </r>
  <r>
    <x v="0"/>
    <x v="0"/>
    <x v="3"/>
    <s v="Numer 1"/>
    <x v="0"/>
    <x v="3"/>
    <s v="Szosa-650"/>
    <x v="1"/>
    <d v="2009-05-13T00:00:00"/>
    <x v="1"/>
    <x v="1"/>
    <n v="782.99"/>
    <n v="469.79399999999998"/>
    <n v="1"/>
    <n v="469.79399999999998"/>
  </r>
  <r>
    <x v="0"/>
    <x v="0"/>
    <x v="3"/>
    <s v="Numer 1"/>
    <x v="0"/>
    <x v="3"/>
    <s v="Szosa-650"/>
    <x v="3"/>
    <d v="2009-05-19T00:00:00"/>
    <x v="1"/>
    <x v="1"/>
    <n v="782.99"/>
    <n v="469.79399999999998"/>
    <n v="1"/>
    <n v="469.79399999999998"/>
  </r>
  <r>
    <x v="0"/>
    <x v="0"/>
    <x v="3"/>
    <s v="Numer 1"/>
    <x v="2"/>
    <x v="6"/>
    <s v="ML rama rowerowa-W"/>
    <x v="6"/>
    <d v="2009-05-04T00:00:00"/>
    <x v="1"/>
    <x v="1"/>
    <n v="594.83000000000004"/>
    <n v="324.45269999999999"/>
    <n v="2"/>
    <n v="648.90539999999999"/>
  </r>
  <r>
    <x v="0"/>
    <x v="0"/>
    <x v="3"/>
    <s v="Numer 1"/>
    <x v="0"/>
    <x v="3"/>
    <s v="Szosa-250"/>
    <x v="1"/>
    <d v="2009-05-15T00:00:00"/>
    <x v="1"/>
    <x v="1"/>
    <n v="2443.35"/>
    <n v="1308.9375"/>
    <n v="7"/>
    <n v="9162.5625"/>
  </r>
  <r>
    <x v="0"/>
    <x v="0"/>
    <x v="3"/>
    <s v="Numer 1"/>
    <x v="2"/>
    <x v="6"/>
    <s v="LL rama rowerowa"/>
    <x v="1"/>
    <d v="2009-05-12T00:00:00"/>
    <x v="1"/>
    <x v="1"/>
    <n v="337.22"/>
    <n v="183.93819999999999"/>
    <n v="2"/>
    <n v="367.87639999999999"/>
  </r>
  <r>
    <x v="0"/>
    <x v="0"/>
    <x v="3"/>
    <s v="Numer 1"/>
    <x v="2"/>
    <x v="6"/>
    <s v="ML rama rowerowa-W"/>
    <x v="6"/>
    <d v="2009-05-31T00:00:00"/>
    <x v="1"/>
    <x v="1"/>
    <n v="594.83000000000004"/>
    <n v="324.45269999999999"/>
    <n v="1"/>
    <n v="324.45269999999999"/>
  </r>
  <r>
    <x v="0"/>
    <x v="0"/>
    <x v="3"/>
    <s v="Numer 1"/>
    <x v="0"/>
    <x v="3"/>
    <s v="Szosa-650"/>
    <x v="1"/>
    <d v="2009-05-31T00:00:00"/>
    <x v="1"/>
    <x v="1"/>
    <n v="782.99"/>
    <n v="469.79399999999998"/>
    <n v="2"/>
    <n v="939.58799999999997"/>
  </r>
  <r>
    <x v="0"/>
    <x v="0"/>
    <x v="3"/>
    <s v="Numer 1"/>
    <x v="0"/>
    <x v="3"/>
    <s v="Szosa--550-W"/>
    <x v="6"/>
    <d v="2009-05-02T00:00:00"/>
    <x v="1"/>
    <x v="1"/>
    <n v="1120.49"/>
    <n v="600.26250000000005"/>
    <n v="2"/>
    <n v="1200.5250000000001"/>
  </r>
  <r>
    <x v="0"/>
    <x v="0"/>
    <x v="3"/>
    <s v="Numer 1"/>
    <x v="2"/>
    <x v="6"/>
    <s v="LL rama rowerowa"/>
    <x v="3"/>
    <d v="2009-05-19T00:00:00"/>
    <x v="1"/>
    <x v="1"/>
    <n v="337.22"/>
    <n v="202.33199999999999"/>
    <n v="2"/>
    <n v="404.66399999999999"/>
  </r>
  <r>
    <x v="0"/>
    <x v="0"/>
    <x v="3"/>
    <s v="Numer 1"/>
    <x v="2"/>
    <x v="8"/>
    <s v="LL tylne koło szosa"/>
    <x v="1"/>
    <d v="2009-05-05T00:00:00"/>
    <x v="1"/>
    <x v="1"/>
    <n v="112.565"/>
    <n v="67.539000000000001"/>
    <n v="1"/>
    <n v="67.539000000000001"/>
  </r>
  <r>
    <x v="0"/>
    <x v="0"/>
    <x v="3"/>
    <s v="Numer 1"/>
    <x v="0"/>
    <x v="3"/>
    <s v="Szosa-650"/>
    <x v="3"/>
    <d v="2009-05-18T00:00:00"/>
    <x v="1"/>
    <x v="1"/>
    <n v="782.99"/>
    <n v="469.79399999999998"/>
    <n v="4"/>
    <n v="1879.1759999999999"/>
  </r>
  <r>
    <x v="0"/>
    <x v="0"/>
    <x v="3"/>
    <s v="Numer 1"/>
    <x v="0"/>
    <x v="3"/>
    <s v="Szosa--550-W"/>
    <x v="6"/>
    <d v="2009-05-13T00:00:00"/>
    <x v="1"/>
    <x v="1"/>
    <n v="1120.49"/>
    <n v="600.26250000000005"/>
    <n v="1"/>
    <n v="600.26250000000005"/>
  </r>
  <r>
    <x v="0"/>
    <x v="0"/>
    <x v="3"/>
    <s v="Numer 1"/>
    <x v="2"/>
    <x v="6"/>
    <s v="ML rama rowerowa-W"/>
    <x v="6"/>
    <d v="2009-05-15T00:00:00"/>
    <x v="1"/>
    <x v="1"/>
    <n v="594.83000000000004"/>
    <n v="324.45269999999999"/>
    <n v="2"/>
    <n v="648.90539999999999"/>
  </r>
  <r>
    <x v="0"/>
    <x v="0"/>
    <x v="3"/>
    <s v="Numer 1"/>
    <x v="2"/>
    <x v="8"/>
    <s v="ML przednie koło szosa"/>
    <x v="1"/>
    <d v="2009-05-12T00:00:00"/>
    <x v="1"/>
    <x v="1"/>
    <n v="248.38499999999999"/>
    <n v="149.03100000000001"/>
    <n v="2"/>
    <n v="298.06200000000001"/>
  </r>
  <r>
    <x v="0"/>
    <x v="0"/>
    <x v="3"/>
    <s v="Numer 1"/>
    <x v="0"/>
    <x v="3"/>
    <s v="Szosa-250"/>
    <x v="1"/>
    <d v="2009-05-31T00:00:00"/>
    <x v="1"/>
    <x v="1"/>
    <n v="2443.35"/>
    <n v="1308.9375"/>
    <n v="4"/>
    <n v="5235.75"/>
  </r>
  <r>
    <x v="0"/>
    <x v="0"/>
    <x v="3"/>
    <s v="Numer 1"/>
    <x v="2"/>
    <x v="6"/>
    <s v="LL rama rowerowa"/>
    <x v="3"/>
    <d v="2009-05-30T00:00:00"/>
    <x v="1"/>
    <x v="1"/>
    <n v="337.22"/>
    <n v="202.33199999999999"/>
    <n v="4"/>
    <n v="809.32799999999997"/>
  </r>
  <r>
    <x v="0"/>
    <x v="0"/>
    <x v="3"/>
    <s v="Numer 1"/>
    <x v="0"/>
    <x v="3"/>
    <s v="Szosa-650"/>
    <x v="1"/>
    <d v="2009-05-29T00:00:00"/>
    <x v="1"/>
    <x v="1"/>
    <n v="782.99"/>
    <n v="469.79399999999998"/>
    <n v="3"/>
    <n v="1409.3820000000001"/>
  </r>
  <r>
    <x v="0"/>
    <x v="0"/>
    <x v="3"/>
    <s v="Liczy się ilość"/>
    <x v="0"/>
    <x v="3"/>
    <s v="Szosa-650"/>
    <x v="1"/>
    <d v="2009-05-02T00:00:00"/>
    <x v="1"/>
    <x v="1"/>
    <n v="782.99"/>
    <n v="469.79399999999998"/>
    <n v="3"/>
    <n v="1409.3820000000001"/>
  </r>
  <r>
    <x v="0"/>
    <x v="0"/>
    <x v="3"/>
    <s v="Liczy się ilość"/>
    <x v="2"/>
    <x v="8"/>
    <s v="LL tylne koło szosa"/>
    <x v="1"/>
    <d v="2009-05-10T00:00:00"/>
    <x v="1"/>
    <x v="1"/>
    <n v="112.565"/>
    <n v="67.539000000000001"/>
    <n v="1"/>
    <n v="67.539000000000001"/>
  </r>
  <r>
    <x v="0"/>
    <x v="0"/>
    <x v="3"/>
    <s v="Liczy się ilość"/>
    <x v="2"/>
    <x v="6"/>
    <s v="ML rama rowerowa-W"/>
    <x v="6"/>
    <d v="2009-05-11T00:00:00"/>
    <x v="1"/>
    <x v="1"/>
    <n v="594.83000000000004"/>
    <n v="324.45269999999999"/>
    <n v="3"/>
    <n v="973.35809999999992"/>
  </r>
  <r>
    <x v="0"/>
    <x v="0"/>
    <x v="3"/>
    <s v="Liczy się ilość"/>
    <x v="2"/>
    <x v="8"/>
    <s v="HL przednie koło szosa"/>
    <x v="1"/>
    <d v="2009-05-06T00:00:00"/>
    <x v="1"/>
    <x v="1"/>
    <n v="330.06"/>
    <n v="198.036"/>
    <n v="4"/>
    <n v="792.14400000000001"/>
  </r>
  <r>
    <x v="0"/>
    <x v="0"/>
    <x v="3"/>
    <s v="Liczy się ilość"/>
    <x v="0"/>
    <x v="3"/>
    <s v="Szosa-650"/>
    <x v="1"/>
    <d v="2009-05-21T00:00:00"/>
    <x v="1"/>
    <x v="1"/>
    <n v="782.99"/>
    <n v="469.79399999999998"/>
    <n v="4"/>
    <n v="1879.1759999999999"/>
  </r>
  <r>
    <x v="0"/>
    <x v="0"/>
    <x v="3"/>
    <s v="Liczy się ilość"/>
    <x v="0"/>
    <x v="3"/>
    <s v="Szosa-250"/>
    <x v="1"/>
    <d v="2009-05-15T00:00:00"/>
    <x v="1"/>
    <x v="1"/>
    <n v="2443.35"/>
    <n v="1308.9375"/>
    <n v="3"/>
    <n v="3926.8125"/>
  </r>
  <r>
    <x v="0"/>
    <x v="0"/>
    <x v="3"/>
    <s v="Liczy się ilość"/>
    <x v="2"/>
    <x v="6"/>
    <s v="LL rama rowerowa"/>
    <x v="1"/>
    <d v="2009-05-08T00:00:00"/>
    <x v="1"/>
    <x v="1"/>
    <n v="337.22"/>
    <n v="183.93819999999999"/>
    <n v="2"/>
    <n v="367.87639999999999"/>
  </r>
  <r>
    <x v="0"/>
    <x v="0"/>
    <x v="3"/>
    <s v="Liczy się ilość"/>
    <x v="0"/>
    <x v="3"/>
    <s v="Szosa--550-W"/>
    <x v="6"/>
    <d v="2009-05-15T00:00:00"/>
    <x v="1"/>
    <x v="1"/>
    <n v="1120.49"/>
    <n v="600.26250000000005"/>
    <n v="1"/>
    <n v="600.26250000000005"/>
  </r>
  <r>
    <x v="0"/>
    <x v="0"/>
    <x v="3"/>
    <s v="Liczy się ilość"/>
    <x v="2"/>
    <x v="6"/>
    <s v="LL rama rowerowa"/>
    <x v="3"/>
    <d v="2009-05-01T00:00:00"/>
    <x v="1"/>
    <x v="1"/>
    <n v="337.22"/>
    <n v="202.33199999999999"/>
    <n v="2"/>
    <n v="404.66399999999999"/>
  </r>
  <r>
    <x v="0"/>
    <x v="0"/>
    <x v="3"/>
    <s v="Liczy się ilość"/>
    <x v="0"/>
    <x v="3"/>
    <s v="Szosa-650"/>
    <x v="1"/>
    <d v="2009-05-03T00:00:00"/>
    <x v="1"/>
    <x v="1"/>
    <n v="782.99"/>
    <n v="469.79399999999998"/>
    <n v="2"/>
    <n v="939.58799999999997"/>
  </r>
  <r>
    <x v="0"/>
    <x v="0"/>
    <x v="3"/>
    <s v="Liczy się ilość"/>
    <x v="0"/>
    <x v="3"/>
    <s v="Szosa-250"/>
    <x v="3"/>
    <d v="2009-05-25T00:00:00"/>
    <x v="1"/>
    <x v="1"/>
    <n v="2443.35"/>
    <n v="1466.01"/>
    <n v="1"/>
    <n v="1466.01"/>
  </r>
  <r>
    <x v="0"/>
    <x v="0"/>
    <x v="3"/>
    <s v="Liczy się ilość"/>
    <x v="2"/>
    <x v="8"/>
    <s v="ML przednie koło szosa"/>
    <x v="1"/>
    <d v="2009-05-12T00:00:00"/>
    <x v="1"/>
    <x v="1"/>
    <n v="248.38499999999999"/>
    <n v="149.03100000000001"/>
    <n v="2"/>
    <n v="298.06200000000001"/>
  </r>
  <r>
    <x v="0"/>
    <x v="0"/>
    <x v="3"/>
    <s v="Liczy się ilość"/>
    <x v="0"/>
    <x v="3"/>
    <s v="Szosa--550-W"/>
    <x v="6"/>
    <d v="2009-05-06T00:00:00"/>
    <x v="1"/>
    <x v="1"/>
    <n v="1120.49"/>
    <n v="600.26250000000005"/>
    <n v="3"/>
    <n v="1800.7875000000001"/>
  </r>
  <r>
    <x v="0"/>
    <x v="0"/>
    <x v="3"/>
    <s v="Liczy się ilość"/>
    <x v="0"/>
    <x v="3"/>
    <s v="Szosa-650"/>
    <x v="1"/>
    <d v="2009-05-20T00:00:00"/>
    <x v="1"/>
    <x v="1"/>
    <n v="782.99"/>
    <n v="469.79399999999998"/>
    <n v="4"/>
    <n v="1879.1759999999999"/>
  </r>
  <r>
    <x v="0"/>
    <x v="0"/>
    <x v="3"/>
    <s v="Liczy się ilość"/>
    <x v="0"/>
    <x v="3"/>
    <s v="Szosa--550-W"/>
    <x v="6"/>
    <d v="2009-05-10T00:00:00"/>
    <x v="1"/>
    <x v="1"/>
    <n v="1120.49"/>
    <n v="600.26250000000005"/>
    <n v="4"/>
    <n v="2401.0500000000002"/>
  </r>
  <r>
    <x v="0"/>
    <x v="0"/>
    <x v="3"/>
    <s v="Liczy się ilość"/>
    <x v="2"/>
    <x v="6"/>
    <s v="LL rama rowerowa"/>
    <x v="3"/>
    <d v="2009-05-16T00:00:00"/>
    <x v="1"/>
    <x v="1"/>
    <n v="337.22"/>
    <n v="202.33199999999999"/>
    <n v="2"/>
    <n v="404.66399999999999"/>
  </r>
  <r>
    <x v="0"/>
    <x v="0"/>
    <x v="3"/>
    <s v="Liczy się ilość"/>
    <x v="0"/>
    <x v="3"/>
    <s v="Szosa--550-W"/>
    <x v="6"/>
    <d v="2009-05-04T00:00:00"/>
    <x v="1"/>
    <x v="1"/>
    <n v="1120.49"/>
    <n v="600.26250000000005"/>
    <n v="2"/>
    <n v="1200.5250000000001"/>
  </r>
  <r>
    <x v="0"/>
    <x v="0"/>
    <x v="3"/>
    <s v="Liczy się ilość"/>
    <x v="0"/>
    <x v="3"/>
    <s v="Szosa-650"/>
    <x v="3"/>
    <d v="2009-05-09T00:00:00"/>
    <x v="1"/>
    <x v="1"/>
    <n v="782.99"/>
    <n v="469.79399999999998"/>
    <n v="1"/>
    <n v="469.79399999999998"/>
  </r>
  <r>
    <x v="0"/>
    <x v="0"/>
    <x v="3"/>
    <s v="Liczy się ilość"/>
    <x v="0"/>
    <x v="3"/>
    <s v="Szosa-250"/>
    <x v="1"/>
    <d v="2009-05-16T00:00:00"/>
    <x v="1"/>
    <x v="1"/>
    <n v="2443.35"/>
    <n v="1308.9375"/>
    <n v="3"/>
    <n v="3926.8125"/>
  </r>
  <r>
    <x v="0"/>
    <x v="0"/>
    <x v="3"/>
    <s v="Liczy się ilość"/>
    <x v="0"/>
    <x v="3"/>
    <s v="Szosa-650"/>
    <x v="3"/>
    <d v="2009-05-31T00:00:00"/>
    <x v="1"/>
    <x v="1"/>
    <n v="782.99"/>
    <n v="469.79399999999998"/>
    <n v="2"/>
    <n v="939.58799999999997"/>
  </r>
  <r>
    <x v="0"/>
    <x v="0"/>
    <x v="3"/>
    <s v="Liczy się ilość"/>
    <x v="0"/>
    <x v="3"/>
    <s v="Szosa-650"/>
    <x v="3"/>
    <d v="2009-05-12T00:00:00"/>
    <x v="1"/>
    <x v="1"/>
    <n v="782.99"/>
    <n v="469.79399999999998"/>
    <n v="1"/>
    <n v="469.79399999999998"/>
  </r>
  <r>
    <x v="0"/>
    <x v="0"/>
    <x v="3"/>
    <s v="Liczy się ilość"/>
    <x v="0"/>
    <x v="3"/>
    <s v="Szosa-250"/>
    <x v="3"/>
    <d v="2009-05-31T00:00:00"/>
    <x v="1"/>
    <x v="1"/>
    <n v="2443.35"/>
    <n v="1308.9375"/>
    <n v="4"/>
    <n v="5235.75"/>
  </r>
  <r>
    <x v="0"/>
    <x v="0"/>
    <x v="3"/>
    <s v="Liczy się ilość"/>
    <x v="2"/>
    <x v="6"/>
    <s v="ML rama rowerowa-W"/>
    <x v="6"/>
    <d v="2009-05-06T00:00:00"/>
    <x v="1"/>
    <x v="1"/>
    <n v="594.83000000000004"/>
    <n v="324.45269999999999"/>
    <n v="4"/>
    <n v="1297.8108"/>
  </r>
  <r>
    <x v="0"/>
    <x v="0"/>
    <x v="3"/>
    <s v="Liczy się ilość"/>
    <x v="0"/>
    <x v="3"/>
    <s v="Szosa-650"/>
    <x v="3"/>
    <d v="2009-05-07T00:00:00"/>
    <x v="1"/>
    <x v="1"/>
    <n v="782.99"/>
    <n v="469.79399999999998"/>
    <n v="1"/>
    <n v="469.79399999999998"/>
  </r>
  <r>
    <x v="0"/>
    <x v="0"/>
    <x v="3"/>
    <s v="Liczy się ilość"/>
    <x v="2"/>
    <x v="6"/>
    <s v="LL rama rowerowa"/>
    <x v="3"/>
    <d v="2009-05-04T00:00:00"/>
    <x v="1"/>
    <x v="1"/>
    <n v="337.22"/>
    <n v="202.33199999999999"/>
    <n v="1"/>
    <n v="202.33199999999999"/>
  </r>
  <r>
    <x v="0"/>
    <x v="0"/>
    <x v="3"/>
    <s v="Liczy się ilość"/>
    <x v="0"/>
    <x v="3"/>
    <s v="Szosa-650"/>
    <x v="3"/>
    <d v="2009-05-31T00:00:00"/>
    <x v="1"/>
    <x v="1"/>
    <n v="782.99"/>
    <n v="469.79399999999998"/>
    <n v="1"/>
    <n v="469.79399999999998"/>
  </r>
  <r>
    <x v="0"/>
    <x v="0"/>
    <x v="3"/>
    <s v="Liczy się ilość"/>
    <x v="0"/>
    <x v="3"/>
    <s v="Szosa-650"/>
    <x v="1"/>
    <d v="2009-05-06T00:00:00"/>
    <x v="1"/>
    <x v="1"/>
    <n v="782.99"/>
    <n v="469.79399999999998"/>
    <n v="4"/>
    <n v="1879.1759999999999"/>
  </r>
  <r>
    <x v="0"/>
    <x v="0"/>
    <x v="3"/>
    <s v="Liczy się ilość"/>
    <x v="0"/>
    <x v="3"/>
    <s v="Szosa--550-W"/>
    <x v="6"/>
    <d v="2009-05-28T00:00:00"/>
    <x v="1"/>
    <x v="1"/>
    <n v="1120.49"/>
    <n v="600.26250000000005"/>
    <n v="2"/>
    <n v="1200.5250000000001"/>
  </r>
  <r>
    <x v="0"/>
    <x v="0"/>
    <x v="3"/>
    <s v="Liczy się ilość"/>
    <x v="2"/>
    <x v="6"/>
    <s v="LL rama rowerowa"/>
    <x v="3"/>
    <d v="2009-05-19T00:00:00"/>
    <x v="1"/>
    <x v="1"/>
    <n v="337.22"/>
    <n v="202.33199999999999"/>
    <n v="3"/>
    <n v="606.99599999999998"/>
  </r>
  <r>
    <x v="0"/>
    <x v="0"/>
    <x v="3"/>
    <s v="Liczy się ilość"/>
    <x v="0"/>
    <x v="3"/>
    <s v="Szosa-250"/>
    <x v="3"/>
    <d v="2009-05-17T00:00:00"/>
    <x v="1"/>
    <x v="1"/>
    <n v="2443.35"/>
    <n v="1466.01"/>
    <n v="4"/>
    <n v="5864.04"/>
  </r>
  <r>
    <x v="0"/>
    <x v="0"/>
    <x v="3"/>
    <s v="Liczy się ilość"/>
    <x v="0"/>
    <x v="3"/>
    <s v="Szosa-250"/>
    <x v="1"/>
    <d v="2009-05-30T00:00:00"/>
    <x v="1"/>
    <x v="1"/>
    <n v="2443.35"/>
    <n v="1308.9375"/>
    <n v="3"/>
    <n v="3926.8125"/>
  </r>
  <r>
    <x v="0"/>
    <x v="0"/>
    <x v="3"/>
    <s v="Liczy się ilość"/>
    <x v="0"/>
    <x v="3"/>
    <s v="Szosa-250"/>
    <x v="3"/>
    <d v="2009-05-15T00:00:00"/>
    <x v="1"/>
    <x v="1"/>
    <n v="2443.35"/>
    <n v="1466.01"/>
    <n v="2"/>
    <n v="2932.02"/>
  </r>
  <r>
    <x v="0"/>
    <x v="0"/>
    <x v="3"/>
    <s v="rowery szosowe"/>
    <x v="0"/>
    <x v="3"/>
    <s v="Szosa-650"/>
    <x v="3"/>
    <d v="2009-05-15T00:00:00"/>
    <x v="1"/>
    <x v="1"/>
    <n v="782.99"/>
    <n v="469.79399999999998"/>
    <n v="1"/>
    <n v="469.79399999999998"/>
  </r>
  <r>
    <x v="0"/>
    <x v="0"/>
    <x v="3"/>
    <s v="rowery szosowe"/>
    <x v="2"/>
    <x v="6"/>
    <s v="ML rama rowerowa-W"/>
    <x v="6"/>
    <d v="2009-05-27T00:00:00"/>
    <x v="1"/>
    <x v="1"/>
    <n v="594.83000000000004"/>
    <n v="324.45269999999999"/>
    <n v="1"/>
    <n v="324.45269999999999"/>
  </r>
  <r>
    <x v="0"/>
    <x v="0"/>
    <x v="3"/>
    <s v="rowery szosowe"/>
    <x v="0"/>
    <x v="3"/>
    <s v="Szosa-650"/>
    <x v="3"/>
    <d v="2009-05-29T00:00:00"/>
    <x v="1"/>
    <x v="1"/>
    <n v="782.99"/>
    <n v="469.79399999999998"/>
    <n v="1"/>
    <n v="469.79399999999998"/>
  </r>
  <r>
    <x v="0"/>
    <x v="0"/>
    <x v="3"/>
    <s v="rowery szosowe"/>
    <x v="0"/>
    <x v="3"/>
    <s v="Szosa-650"/>
    <x v="3"/>
    <d v="2009-05-12T00:00:00"/>
    <x v="1"/>
    <x v="1"/>
    <n v="782.99"/>
    <n v="469.79399999999998"/>
    <n v="1"/>
    <n v="469.79399999999998"/>
  </r>
  <r>
    <x v="0"/>
    <x v="0"/>
    <x v="3"/>
    <s v="rowery szosowe"/>
    <x v="1"/>
    <x v="5"/>
    <s v="nakładka na rower"/>
    <x v="4"/>
    <d v="2009-05-24T00:00:00"/>
    <x v="1"/>
    <x v="1"/>
    <n v="8.99"/>
    <n v="5.1864999999999997"/>
    <n v="3"/>
    <n v="15.5595"/>
  </r>
  <r>
    <x v="0"/>
    <x v="0"/>
    <x v="3"/>
    <s v="rowery szosowe"/>
    <x v="1"/>
    <x v="11"/>
    <s v="damskie getry"/>
    <x v="1"/>
    <d v="2009-05-25T00:00:00"/>
    <x v="1"/>
    <x v="1"/>
    <n v="74.989999999999995"/>
    <n v="44.994"/>
    <n v="3"/>
    <n v="134.982"/>
  </r>
  <r>
    <x v="0"/>
    <x v="0"/>
    <x v="3"/>
    <s v="rowery szosowe"/>
    <x v="0"/>
    <x v="3"/>
    <s v="Szosa-650"/>
    <x v="3"/>
    <d v="2009-05-21T00:00:00"/>
    <x v="1"/>
    <x v="1"/>
    <n v="782.99"/>
    <n v="469.79399999999998"/>
    <n v="1"/>
    <n v="469.79399999999998"/>
  </r>
  <r>
    <x v="0"/>
    <x v="0"/>
    <x v="3"/>
    <s v="rowery szosowe"/>
    <x v="2"/>
    <x v="8"/>
    <s v="LL tylne koło szosa"/>
    <x v="1"/>
    <d v="2009-05-28T00:00:00"/>
    <x v="1"/>
    <x v="1"/>
    <n v="112.565"/>
    <n v="67.539000000000001"/>
    <n v="3"/>
    <n v="202.61700000000002"/>
  </r>
  <r>
    <x v="0"/>
    <x v="0"/>
    <x v="3"/>
    <s v="rowery szosowe"/>
    <x v="1"/>
    <x v="4"/>
    <s v="Long-Sleeve Logo Jersey"/>
    <x v="4"/>
    <d v="2009-05-30T00:00:00"/>
    <x v="1"/>
    <x v="1"/>
    <n v="49.99"/>
    <n v="28.840399999999999"/>
    <n v="9"/>
    <n v="259.56360000000001"/>
  </r>
  <r>
    <x v="0"/>
    <x v="0"/>
    <x v="3"/>
    <s v="rowery szosowe"/>
    <x v="0"/>
    <x v="3"/>
    <s v="Szosa-650"/>
    <x v="1"/>
    <d v="2009-05-23T00:00:00"/>
    <x v="1"/>
    <x v="1"/>
    <n v="782.99"/>
    <n v="469.79399999999998"/>
    <n v="2"/>
    <n v="939.58799999999997"/>
  </r>
  <r>
    <x v="0"/>
    <x v="0"/>
    <x v="3"/>
    <s v="rowery szosowe"/>
    <x v="1"/>
    <x v="11"/>
    <s v="damskie getry"/>
    <x v="1"/>
    <d v="2009-05-02T00:00:00"/>
    <x v="1"/>
    <x v="1"/>
    <n v="74.989999999999995"/>
    <n v="44.994"/>
    <n v="2"/>
    <n v="89.988"/>
  </r>
  <r>
    <x v="0"/>
    <x v="0"/>
    <x v="3"/>
    <s v="rowery szosowe"/>
    <x v="0"/>
    <x v="3"/>
    <s v="Szosa-650"/>
    <x v="1"/>
    <d v="2009-05-25T00:00:00"/>
    <x v="1"/>
    <x v="1"/>
    <n v="782.99"/>
    <n v="469.79399999999998"/>
    <n v="3"/>
    <n v="1409.3820000000001"/>
  </r>
  <r>
    <x v="0"/>
    <x v="0"/>
    <x v="0"/>
    <s v="Active Usługi Transportowe"/>
    <x v="2"/>
    <x v="6"/>
    <s v="ML rama rowerowa-W"/>
    <x v="6"/>
    <d v="2009-05-01T00:00:00"/>
    <x v="1"/>
    <x v="1"/>
    <n v="594.83000000000004"/>
    <n v="324.45269999999999"/>
    <n v="1"/>
    <n v="324.45269999999999"/>
  </r>
  <r>
    <x v="0"/>
    <x v="1"/>
    <x v="1"/>
    <s v="Rowery na Każdy Dzień"/>
    <x v="1"/>
    <x v="4"/>
    <s v="Long-Sleeve Logo Jersey"/>
    <x v="4"/>
    <d v="2009-05-04T00:00:00"/>
    <x v="1"/>
    <x v="1"/>
    <n v="49.99"/>
    <n v="28.840399999999999"/>
    <n v="4"/>
    <n v="115.3616"/>
  </r>
  <r>
    <x v="0"/>
    <x v="1"/>
    <x v="1"/>
    <s v="Rowery na Każdy Dzień"/>
    <x v="1"/>
    <x v="10"/>
    <s v="rękawiczki zimowe"/>
    <x v="1"/>
    <d v="2009-05-27T00:00:00"/>
    <x v="1"/>
    <x v="1"/>
    <n v="37.99"/>
    <n v="22.794"/>
    <n v="8"/>
    <n v="182.352"/>
  </r>
  <r>
    <x v="0"/>
    <x v="1"/>
    <x v="1"/>
    <s v="Rowery na Każdy Dzień"/>
    <x v="1"/>
    <x v="5"/>
    <s v="nakładka na rower"/>
    <x v="4"/>
    <d v="2009-05-16T00:00:00"/>
    <x v="1"/>
    <x v="1"/>
    <n v="8.99"/>
    <n v="5.1864999999999997"/>
    <n v="7"/>
    <n v="36.305499999999995"/>
  </r>
  <r>
    <x v="0"/>
    <x v="1"/>
    <x v="1"/>
    <s v="Rowery na Każdy Dzień"/>
    <x v="0"/>
    <x v="0"/>
    <s v="Górski-200"/>
    <x v="1"/>
    <d v="2009-05-19T00:00:00"/>
    <x v="1"/>
    <x v="1"/>
    <n v="2294.9899999999998"/>
    <n v="1229.4589000000001"/>
    <n v="1"/>
    <n v="1229.4589000000001"/>
  </r>
  <r>
    <x v="0"/>
    <x v="1"/>
    <x v="1"/>
    <s v="Rowery na Każdy Dzień"/>
    <x v="1"/>
    <x v="11"/>
    <s v="damskie getry"/>
    <x v="1"/>
    <d v="2009-05-13T00:00:00"/>
    <x v="1"/>
    <x v="1"/>
    <n v="74.989999999999995"/>
    <n v="44.994"/>
    <n v="4"/>
    <n v="179.976"/>
  </r>
  <r>
    <x v="0"/>
    <x v="0"/>
    <x v="2"/>
    <s v="Rowery dla każdego — sklep i serwis"/>
    <x v="1"/>
    <x v="10"/>
    <s v="rękawiczki zimowe"/>
    <x v="1"/>
    <d v="2009-05-02T00:00:00"/>
    <x v="1"/>
    <x v="1"/>
    <n v="37.99"/>
    <n v="22.794"/>
    <n v="2"/>
    <n v="45.588000000000001"/>
  </r>
  <r>
    <x v="0"/>
    <x v="0"/>
    <x v="2"/>
    <s v="Rowery dla każdego — sklep i serwis"/>
    <x v="0"/>
    <x v="0"/>
    <s v="Górski-200"/>
    <x v="1"/>
    <d v="2009-05-19T00:00:00"/>
    <x v="1"/>
    <x v="1"/>
    <n v="2294.9899999999998"/>
    <n v="1229.4589000000001"/>
    <n v="1"/>
    <n v="1229.4589000000001"/>
  </r>
  <r>
    <x v="0"/>
    <x v="0"/>
    <x v="2"/>
    <s v="Rowery dla każdego — sklep i serwis"/>
    <x v="0"/>
    <x v="0"/>
    <s v="Górski-200"/>
    <x v="1"/>
    <d v="2009-05-02T00:00:00"/>
    <x v="1"/>
    <x v="1"/>
    <n v="2294.9899999999998"/>
    <n v="1229.4589000000001"/>
    <n v="1"/>
    <n v="1229.4589000000001"/>
  </r>
  <r>
    <x v="0"/>
    <x v="0"/>
    <x v="2"/>
    <s v="Rowery dla każdego — sklep i serwis"/>
    <x v="0"/>
    <x v="0"/>
    <s v="Górski-200"/>
    <x v="0"/>
    <d v="2009-05-17T00:00:00"/>
    <x v="1"/>
    <x v="1"/>
    <n v="2319.9899999999998"/>
    <n v="1242.8517999999999"/>
    <n v="1"/>
    <n v="1242.8517999999999"/>
  </r>
  <r>
    <x v="0"/>
    <x v="0"/>
    <x v="2"/>
    <s v="Rowery dla każdego — sklep i serwis"/>
    <x v="1"/>
    <x v="10"/>
    <s v="rękawiczki zimowe"/>
    <x v="1"/>
    <d v="2009-05-19T00:00:00"/>
    <x v="1"/>
    <x v="1"/>
    <n v="37.99"/>
    <n v="22.794"/>
    <n v="2"/>
    <n v="45.588000000000001"/>
  </r>
  <r>
    <x v="0"/>
    <x v="0"/>
    <x v="0"/>
    <s v="Zabawki ekstremalne"/>
    <x v="0"/>
    <x v="0"/>
    <s v="Górski-300"/>
    <x v="1"/>
    <d v="2009-05-04T00:00:00"/>
    <x v="1"/>
    <x v="1"/>
    <n v="1079.99"/>
    <n v="647.99400000000003"/>
    <n v="1"/>
    <n v="647.99400000000003"/>
  </r>
  <r>
    <x v="1"/>
    <x v="2"/>
    <x v="5"/>
    <s v="Rowery na każdą drogę"/>
    <x v="0"/>
    <x v="3"/>
    <s v="Szosa-650"/>
    <x v="3"/>
    <d v="2009-05-10T00:00:00"/>
    <x v="1"/>
    <x v="1"/>
    <n v="782.99"/>
    <n v="469.79399999999998"/>
    <n v="4"/>
    <n v="1879.1759999999999"/>
  </r>
  <r>
    <x v="1"/>
    <x v="2"/>
    <x v="5"/>
    <s v="Rowery na każdą drogę"/>
    <x v="0"/>
    <x v="3"/>
    <s v="Szosa-650"/>
    <x v="3"/>
    <d v="2009-05-01T00:00:00"/>
    <x v="1"/>
    <x v="1"/>
    <n v="782.99"/>
    <n v="469.79399999999998"/>
    <n v="4"/>
    <n v="1879.1759999999999"/>
  </r>
  <r>
    <x v="1"/>
    <x v="2"/>
    <x v="5"/>
    <s v="Rowery na każdą drogę"/>
    <x v="0"/>
    <x v="3"/>
    <s v="Szosa-650"/>
    <x v="1"/>
    <d v="2009-05-09T00:00:00"/>
    <x v="1"/>
    <x v="1"/>
    <n v="782.99"/>
    <n v="469.79399999999998"/>
    <n v="3"/>
    <n v="1409.3820000000001"/>
  </r>
  <r>
    <x v="1"/>
    <x v="2"/>
    <x v="5"/>
    <s v="Rowery na każdą drogę"/>
    <x v="0"/>
    <x v="3"/>
    <s v="Szosa-650"/>
    <x v="3"/>
    <d v="2009-05-14T00:00:00"/>
    <x v="1"/>
    <x v="1"/>
    <n v="782.99"/>
    <n v="469.79399999999998"/>
    <n v="9"/>
    <n v="4228.1459999999997"/>
  </r>
  <r>
    <x v="1"/>
    <x v="2"/>
    <x v="5"/>
    <s v="Rowery na każdą drogę"/>
    <x v="2"/>
    <x v="8"/>
    <s v="LL tylne koło szosa"/>
    <x v="1"/>
    <d v="2009-05-22T00:00:00"/>
    <x v="1"/>
    <x v="1"/>
    <n v="112.565"/>
    <n v="67.539000000000001"/>
    <n v="3"/>
    <n v="202.61700000000002"/>
  </r>
  <r>
    <x v="1"/>
    <x v="2"/>
    <x v="5"/>
    <s v="Rowery na każdą drogę"/>
    <x v="0"/>
    <x v="3"/>
    <s v="Szosa-650"/>
    <x v="1"/>
    <d v="2009-05-02T00:00:00"/>
    <x v="1"/>
    <x v="1"/>
    <n v="782.99"/>
    <n v="469.79399999999998"/>
    <n v="3"/>
    <n v="1409.3820000000001"/>
  </r>
  <r>
    <x v="1"/>
    <x v="2"/>
    <x v="5"/>
    <s v="Rowery na każdą drogę"/>
    <x v="0"/>
    <x v="3"/>
    <s v="Szosa-650"/>
    <x v="3"/>
    <d v="2009-05-17T00:00:00"/>
    <x v="1"/>
    <x v="1"/>
    <n v="782.99"/>
    <n v="469.79399999999998"/>
    <n v="3"/>
    <n v="1409.3820000000001"/>
  </r>
  <r>
    <x v="0"/>
    <x v="0"/>
    <x v="3"/>
    <s v="Przekładnia — sklep i serwis"/>
    <x v="2"/>
    <x v="2"/>
    <s v="ML rama górski"/>
    <x v="1"/>
    <d v="2009-05-19T00:00:00"/>
    <x v="1"/>
    <x v="1"/>
    <n v="348.76"/>
    <n v="209.256"/>
    <n v="2"/>
    <n v="418.512"/>
  </r>
  <r>
    <x v="0"/>
    <x v="0"/>
    <x v="3"/>
    <s v="Przekładnia — sklep i serwis"/>
    <x v="3"/>
    <x v="13"/>
    <s v="mini-pompki"/>
    <x v="7"/>
    <d v="2009-05-26T00:00:00"/>
    <x v="1"/>
    <x v="1"/>
    <n v="19.989999999999998"/>
    <n v="11.994"/>
    <n v="4"/>
    <n v="47.975999999999999"/>
  </r>
  <r>
    <x v="0"/>
    <x v="0"/>
    <x v="3"/>
    <s v="Przekładnia — sklep i serwis"/>
    <x v="0"/>
    <x v="0"/>
    <s v="Górski-200"/>
    <x v="1"/>
    <d v="2009-05-11T00:00:00"/>
    <x v="1"/>
    <x v="1"/>
    <n v="2294.9899999999998"/>
    <n v="1229.4589000000001"/>
    <n v="4"/>
    <n v="4917.8356000000003"/>
  </r>
  <r>
    <x v="0"/>
    <x v="0"/>
    <x v="3"/>
    <s v="Przekładnia — sklep i serwis"/>
    <x v="1"/>
    <x v="10"/>
    <s v="rękawiczki zimowe"/>
    <x v="1"/>
    <d v="2009-05-28T00:00:00"/>
    <x v="1"/>
    <x v="1"/>
    <n v="37.99"/>
    <n v="18.995000000000001"/>
    <n v="26"/>
    <n v="493.87"/>
  </r>
  <r>
    <x v="0"/>
    <x v="0"/>
    <x v="3"/>
    <s v="Przekładnia — sklep i serwis"/>
    <x v="2"/>
    <x v="8"/>
    <s v="LL tylne koło górski"/>
    <x v="1"/>
    <d v="2009-05-26T00:00:00"/>
    <x v="1"/>
    <x v="1"/>
    <n v="87.745000000000005"/>
    <n v="52.646999999999998"/>
    <n v="4"/>
    <n v="210.58799999999999"/>
  </r>
  <r>
    <x v="0"/>
    <x v="0"/>
    <x v="3"/>
    <s v="Przekładnia — sklep i serwis"/>
    <x v="1"/>
    <x v="14"/>
    <s v="męskie spodenki sportowe"/>
    <x v="1"/>
    <d v="2009-05-17T00:00:00"/>
    <x v="1"/>
    <x v="1"/>
    <n v="59.99"/>
    <n v="35.994"/>
    <n v="3"/>
    <n v="107.982"/>
  </r>
  <r>
    <x v="0"/>
    <x v="0"/>
    <x v="3"/>
    <s v="Przekładnia — sklep i serwis"/>
    <x v="0"/>
    <x v="0"/>
    <s v="Górski-300"/>
    <x v="1"/>
    <d v="2009-05-10T00:00:00"/>
    <x v="1"/>
    <x v="1"/>
    <n v="1079.99"/>
    <n v="647.99400000000003"/>
    <n v="2"/>
    <n v="1295.9880000000001"/>
  </r>
  <r>
    <x v="0"/>
    <x v="0"/>
    <x v="3"/>
    <s v="Przekładnia — sklep i serwis"/>
    <x v="1"/>
    <x v="4"/>
    <s v="Long-Sleeve Logo Jersey"/>
    <x v="4"/>
    <d v="2009-05-11T00:00:00"/>
    <x v="1"/>
    <x v="1"/>
    <n v="49.99"/>
    <n v="28.840399999999999"/>
    <n v="3"/>
    <n v="86.521199999999993"/>
  </r>
  <r>
    <x v="0"/>
    <x v="0"/>
    <x v="3"/>
    <s v="Przekładnia — sklep i serwis"/>
    <x v="0"/>
    <x v="0"/>
    <s v="Górski-200"/>
    <x v="1"/>
    <d v="2009-05-14T00:00:00"/>
    <x v="1"/>
    <x v="1"/>
    <n v="2294.9899999999998"/>
    <n v="1229.4589000000001"/>
    <n v="5"/>
    <n v="6147.2945"/>
  </r>
  <r>
    <x v="0"/>
    <x v="0"/>
    <x v="3"/>
    <s v="Przekładnia — sklep i serwis"/>
    <x v="3"/>
    <x v="7"/>
    <s v="Sport-100"/>
    <x v="1"/>
    <d v="2009-05-19T00:00:00"/>
    <x v="1"/>
    <x v="1"/>
    <n v="34.99"/>
    <n v="20.186499999999999"/>
    <n v="5"/>
    <n v="100.93249999999999"/>
  </r>
  <r>
    <x v="0"/>
    <x v="0"/>
    <x v="3"/>
    <s v="Przekładnia — sklep i serwis"/>
    <x v="2"/>
    <x v="9"/>
    <s v="HL kierownica górski"/>
    <x v="7"/>
    <d v="2009-05-18T00:00:00"/>
    <x v="1"/>
    <x v="1"/>
    <n v="120.27"/>
    <n v="65.601799999999997"/>
    <n v="2"/>
    <n v="131.20359999999999"/>
  </r>
  <r>
    <x v="0"/>
    <x v="0"/>
    <x v="3"/>
    <s v="Przekładnia — sklep i serwis"/>
    <x v="0"/>
    <x v="0"/>
    <s v="Górski-200"/>
    <x v="0"/>
    <d v="2009-05-05T00:00:00"/>
    <x v="1"/>
    <x v="1"/>
    <n v="2319.9899999999998"/>
    <n v="1242.8517999999999"/>
    <n v="7"/>
    <n v="8699.9625999999989"/>
  </r>
  <r>
    <x v="0"/>
    <x v="0"/>
    <x v="3"/>
    <s v="Przekładnia — sklep i serwis"/>
    <x v="3"/>
    <x v="7"/>
    <s v="Sport-100"/>
    <x v="3"/>
    <d v="2009-05-06T00:00:00"/>
    <x v="1"/>
    <x v="1"/>
    <n v="34.99"/>
    <n v="20.186499999999999"/>
    <n v="8"/>
    <n v="161.49199999999999"/>
  </r>
  <r>
    <x v="0"/>
    <x v="0"/>
    <x v="3"/>
    <s v="Przekładnia — sklep i serwis"/>
    <x v="3"/>
    <x v="15"/>
    <s v="zamknięcie linka"/>
    <x v="7"/>
    <d v="2009-05-17T00:00:00"/>
    <x v="1"/>
    <x v="1"/>
    <n v="25"/>
    <n v="15"/>
    <n v="2"/>
    <n v="30"/>
  </r>
  <r>
    <x v="0"/>
    <x v="0"/>
    <x v="3"/>
    <s v="Przekładnia — sklep i serwis"/>
    <x v="1"/>
    <x v="5"/>
    <s v="nakładka na rower"/>
    <x v="4"/>
    <d v="2009-05-19T00:00:00"/>
    <x v="1"/>
    <x v="1"/>
    <n v="8.99"/>
    <n v="5.1864999999999997"/>
    <n v="3"/>
    <n v="15.5595"/>
  </r>
  <r>
    <x v="0"/>
    <x v="0"/>
    <x v="3"/>
    <s v="Przekładnia — sklep i serwis"/>
    <x v="2"/>
    <x v="9"/>
    <s v="ML kierownica górski"/>
    <x v="7"/>
    <d v="2009-05-21T00:00:00"/>
    <x v="1"/>
    <x v="1"/>
    <n v="61.92"/>
    <n v="33.774500000000003"/>
    <n v="1"/>
    <n v="33.774500000000003"/>
  </r>
  <r>
    <x v="0"/>
    <x v="0"/>
    <x v="3"/>
    <s v="Przekładnia — sklep i serwis"/>
    <x v="0"/>
    <x v="0"/>
    <s v="Górski-300"/>
    <x v="1"/>
    <d v="2009-05-21T00:00:00"/>
    <x v="1"/>
    <x v="1"/>
    <n v="1079.99"/>
    <n v="647.99400000000003"/>
    <n v="5"/>
    <n v="3239.9700000000003"/>
  </r>
  <r>
    <x v="0"/>
    <x v="0"/>
    <x v="3"/>
    <s v="Przekładnia — sklep i serwis"/>
    <x v="2"/>
    <x v="2"/>
    <s v="HL rama górski"/>
    <x v="1"/>
    <d v="2009-05-20T00:00:00"/>
    <x v="1"/>
    <x v="1"/>
    <n v="1349.6"/>
    <n v="736.14549999999997"/>
    <n v="3"/>
    <n v="2208.4364999999998"/>
  </r>
  <r>
    <x v="0"/>
    <x v="0"/>
    <x v="3"/>
    <s v="Przekładnia — sklep i serwis"/>
    <x v="2"/>
    <x v="8"/>
    <s v="HL tylne koło górski"/>
    <x v="1"/>
    <d v="2009-05-24T00:00:00"/>
    <x v="1"/>
    <x v="1"/>
    <n v="327.21499999999997"/>
    <n v="196.32900000000001"/>
    <n v="2"/>
    <n v="392.65800000000002"/>
  </r>
  <r>
    <x v="0"/>
    <x v="0"/>
    <x v="3"/>
    <s v="Przekładnia — sklep i serwis"/>
    <x v="0"/>
    <x v="0"/>
    <s v="Górski-300"/>
    <x v="1"/>
    <d v="2009-05-16T00:00:00"/>
    <x v="1"/>
    <x v="1"/>
    <n v="1079.99"/>
    <n v="647.99400000000003"/>
    <n v="7"/>
    <n v="4535.9580000000005"/>
  </r>
  <r>
    <x v="0"/>
    <x v="0"/>
    <x v="3"/>
    <s v="Przekładnia — sklep i serwis"/>
    <x v="2"/>
    <x v="2"/>
    <s v="HL rama górski"/>
    <x v="0"/>
    <d v="2009-05-24T00:00:00"/>
    <x v="1"/>
    <x v="1"/>
    <n v="1364.5"/>
    <n v="744.27269999999999"/>
    <n v="2"/>
    <n v="1488.5454"/>
  </r>
  <r>
    <x v="0"/>
    <x v="0"/>
    <x v="3"/>
    <s v="Przekładnia — sklep i serwis"/>
    <x v="2"/>
    <x v="8"/>
    <s v="LL przednie koło górski"/>
    <x v="1"/>
    <d v="2009-05-03T00:00:00"/>
    <x v="1"/>
    <x v="1"/>
    <n v="60.744999999999997"/>
    <n v="36.447000000000003"/>
    <n v="1"/>
    <n v="36.447000000000003"/>
  </r>
  <r>
    <x v="0"/>
    <x v="0"/>
    <x v="3"/>
    <s v="Przekładnia — sklep i serwis"/>
    <x v="1"/>
    <x v="11"/>
    <s v="damskie getry"/>
    <x v="1"/>
    <d v="2009-05-14T00:00:00"/>
    <x v="1"/>
    <x v="1"/>
    <n v="74.989999999999995"/>
    <n v="44.994"/>
    <n v="2"/>
    <n v="89.988"/>
  </r>
  <r>
    <x v="0"/>
    <x v="0"/>
    <x v="3"/>
    <s v="Przekładnia — sklep i serwis"/>
    <x v="2"/>
    <x v="8"/>
    <s v="ML tylne koło górski"/>
    <x v="1"/>
    <d v="2009-05-18T00:00:00"/>
    <x v="1"/>
    <x v="1"/>
    <n v="236.02500000000001"/>
    <n v="141.61500000000001"/>
    <n v="4"/>
    <n v="566.46"/>
  </r>
  <r>
    <x v="0"/>
    <x v="0"/>
    <x v="3"/>
    <s v="Przekładnia — sklep i serwis"/>
    <x v="1"/>
    <x v="4"/>
    <s v="Long-Sleeve Logo Jersey"/>
    <x v="4"/>
    <d v="2009-05-23T00:00:00"/>
    <x v="1"/>
    <x v="1"/>
    <n v="49.99"/>
    <n v="28.840399999999999"/>
    <n v="5"/>
    <n v="144.202"/>
  </r>
  <r>
    <x v="0"/>
    <x v="0"/>
    <x v="3"/>
    <s v="Przekładnia — sklep i serwis"/>
    <x v="0"/>
    <x v="0"/>
    <s v="Górski-200"/>
    <x v="1"/>
    <d v="2009-05-23T00:00:00"/>
    <x v="1"/>
    <x v="1"/>
    <n v="2294.9899999999998"/>
    <n v="1229.4589000000001"/>
    <n v="4"/>
    <n v="4917.8356000000003"/>
  </r>
  <r>
    <x v="0"/>
    <x v="0"/>
    <x v="3"/>
    <s v="Przekładnia — sklep i serwis"/>
    <x v="2"/>
    <x v="2"/>
    <s v="ML rama górski"/>
    <x v="1"/>
    <d v="2009-05-11T00:00:00"/>
    <x v="1"/>
    <x v="1"/>
    <n v="348.76"/>
    <n v="209.256"/>
    <n v="7"/>
    <n v="1464.7919999999999"/>
  </r>
  <r>
    <x v="0"/>
    <x v="0"/>
    <x v="3"/>
    <s v="Przekładnia — sklep i serwis"/>
    <x v="2"/>
    <x v="2"/>
    <s v="ML rama górski-W"/>
    <x v="1"/>
    <d v="2009-05-29T00:00:00"/>
    <x v="1"/>
    <x v="1"/>
    <n v="348.76"/>
    <n v="209.256"/>
    <n v="6"/>
    <n v="1255.5360000000001"/>
  </r>
  <r>
    <x v="0"/>
    <x v="0"/>
    <x v="3"/>
    <s v="Przekładnia — sklep i serwis"/>
    <x v="1"/>
    <x v="4"/>
    <s v="Long-Sleeve Logo Jersey"/>
    <x v="4"/>
    <d v="2009-05-02T00:00:00"/>
    <x v="1"/>
    <x v="1"/>
    <n v="49.99"/>
    <n v="28.840399999999999"/>
    <n v="1"/>
    <n v="28.840399999999999"/>
  </r>
  <r>
    <x v="0"/>
    <x v="0"/>
    <x v="3"/>
    <s v="Przekładnia — sklep i serwis"/>
    <x v="2"/>
    <x v="8"/>
    <s v="HL przednie koło górski"/>
    <x v="1"/>
    <d v="2009-05-11T00:00:00"/>
    <x v="1"/>
    <x v="1"/>
    <n v="300.21499999999997"/>
    <n v="180.12899999999999"/>
    <n v="2"/>
    <n v="360.25799999999998"/>
  </r>
  <r>
    <x v="0"/>
    <x v="0"/>
    <x v="3"/>
    <s v="Przekładnia — sklep i serwis"/>
    <x v="1"/>
    <x v="11"/>
    <s v="damskie getry"/>
    <x v="1"/>
    <d v="2009-05-30T00:00:00"/>
    <x v="1"/>
    <x v="1"/>
    <n v="74.989999999999995"/>
    <n v="44.994"/>
    <n v="7"/>
    <n v="314.95799999999997"/>
  </r>
  <r>
    <x v="0"/>
    <x v="0"/>
    <x v="3"/>
    <s v="Przekładnia — sklep i serwis"/>
    <x v="0"/>
    <x v="0"/>
    <s v="Górski-200"/>
    <x v="0"/>
    <d v="2009-05-29T00:00:00"/>
    <x v="1"/>
    <x v="1"/>
    <n v="2319.9899999999998"/>
    <n v="1201.4233999999999"/>
    <n v="12"/>
    <n v="14417.0808"/>
  </r>
  <r>
    <x v="0"/>
    <x v="0"/>
    <x v="3"/>
    <s v="Przekładnia — sklep i serwis"/>
    <x v="0"/>
    <x v="0"/>
    <s v="Górski-200"/>
    <x v="0"/>
    <d v="2009-05-03T00:00:00"/>
    <x v="1"/>
    <x v="1"/>
    <n v="2319.9899999999998"/>
    <n v="1242.8517999999999"/>
    <n v="4"/>
    <n v="4971.4071999999996"/>
  </r>
  <r>
    <x v="0"/>
    <x v="0"/>
    <x v="3"/>
    <s v="Przekładnia — sklep i serwis"/>
    <x v="3"/>
    <x v="7"/>
    <s v="Sport-100"/>
    <x v="5"/>
    <d v="2009-05-31T00:00:00"/>
    <x v="1"/>
    <x v="1"/>
    <n v="34.99"/>
    <n v="20.186499999999999"/>
    <n v="6"/>
    <n v="121.119"/>
  </r>
  <r>
    <x v="0"/>
    <x v="0"/>
    <x v="3"/>
    <s v="Przekładnia — sklep i serwis"/>
    <x v="1"/>
    <x v="10"/>
    <s v="rękawiczki rowerowe"/>
    <x v="1"/>
    <d v="2009-05-14T00:00:00"/>
    <x v="1"/>
    <x v="1"/>
    <n v="24.49"/>
    <n v="14.1289"/>
    <n v="5"/>
    <n v="70.644499999999994"/>
  </r>
  <r>
    <x v="0"/>
    <x v="0"/>
    <x v="3"/>
    <s v="Przekładnia — sklep i serwis"/>
    <x v="0"/>
    <x v="0"/>
    <s v="Górski-300"/>
    <x v="1"/>
    <d v="2009-05-30T00:00:00"/>
    <x v="1"/>
    <x v="1"/>
    <n v="1079.99"/>
    <n v="647.99400000000003"/>
    <n v="9"/>
    <n v="5831.9459999999999"/>
  </r>
  <r>
    <x v="0"/>
    <x v="0"/>
    <x v="3"/>
    <s v="Przekładnia — sklep i serwis"/>
    <x v="1"/>
    <x v="10"/>
    <s v="rękawiczki zimowe"/>
    <x v="1"/>
    <d v="2009-05-30T00:00:00"/>
    <x v="1"/>
    <x v="1"/>
    <n v="37.99"/>
    <n v="22.794"/>
    <n v="3"/>
    <n v="68.382000000000005"/>
  </r>
  <r>
    <x v="0"/>
    <x v="0"/>
    <x v="3"/>
    <s v="Przekładnia — sklep i serwis"/>
    <x v="1"/>
    <x v="12"/>
    <s v="męskie spodenki rowerowe"/>
    <x v="4"/>
    <d v="2009-05-16T00:00:00"/>
    <x v="1"/>
    <x v="1"/>
    <n v="89.99"/>
    <n v="53.994"/>
    <n v="3"/>
    <n v="161.982"/>
  </r>
  <r>
    <x v="0"/>
    <x v="0"/>
    <x v="3"/>
    <s v="Przekładnia — sklep i serwis"/>
    <x v="1"/>
    <x v="10"/>
    <s v="rękawiczki zimowe"/>
    <x v="1"/>
    <d v="2009-05-17T00:00:00"/>
    <x v="1"/>
    <x v="1"/>
    <n v="37.99"/>
    <n v="20.894500000000001"/>
    <n v="23"/>
    <n v="480.57350000000002"/>
  </r>
  <r>
    <x v="0"/>
    <x v="0"/>
    <x v="4"/>
    <s v="Pomarańczowy Rower"/>
    <x v="1"/>
    <x v="4"/>
    <s v="Long-Sleeve Logo Jersey"/>
    <x v="4"/>
    <d v="2009-05-03T00:00:00"/>
    <x v="1"/>
    <x v="1"/>
    <n v="49.99"/>
    <n v="28.840399999999999"/>
    <n v="2"/>
    <n v="57.680799999999998"/>
  </r>
  <r>
    <x v="0"/>
    <x v="0"/>
    <x v="4"/>
    <s v="Pomarańczowy Rower"/>
    <x v="1"/>
    <x v="5"/>
    <s v="nakładka na rower"/>
    <x v="4"/>
    <d v="2009-05-30T00:00:00"/>
    <x v="1"/>
    <x v="1"/>
    <n v="8.99"/>
    <n v="5.1864999999999997"/>
    <n v="6"/>
    <n v="31.119"/>
  </r>
  <r>
    <x v="0"/>
    <x v="0"/>
    <x v="4"/>
    <s v="Pomarańczowy Rower"/>
    <x v="1"/>
    <x v="11"/>
    <s v="damskie getry"/>
    <x v="1"/>
    <d v="2009-05-13T00:00:00"/>
    <x v="1"/>
    <x v="1"/>
    <n v="74.989999999999995"/>
    <n v="44.994"/>
    <n v="8"/>
    <n v="359.952"/>
  </r>
  <r>
    <x v="0"/>
    <x v="0"/>
    <x v="3"/>
    <s v="Usługi serwisowe"/>
    <x v="1"/>
    <x v="5"/>
    <s v="nakładka na rower"/>
    <x v="4"/>
    <d v="2009-05-14T00:00:00"/>
    <x v="1"/>
    <x v="1"/>
    <n v="8.99"/>
    <n v="5.1864999999999997"/>
    <n v="2"/>
    <n v="10.372999999999999"/>
  </r>
  <r>
    <x v="0"/>
    <x v="0"/>
    <x v="3"/>
    <s v="Usługi serwisowe"/>
    <x v="1"/>
    <x v="11"/>
    <s v="damskie getry"/>
    <x v="1"/>
    <d v="2009-05-25T00:00:00"/>
    <x v="1"/>
    <x v="1"/>
    <n v="74.989999999999995"/>
    <n v="44.994"/>
    <n v="5"/>
    <n v="224.97"/>
  </r>
  <r>
    <x v="0"/>
    <x v="0"/>
    <x v="3"/>
    <s v="Usługi serwisowe"/>
    <x v="2"/>
    <x v="8"/>
    <s v="LL przednie koło górski"/>
    <x v="1"/>
    <d v="2009-05-30T00:00:00"/>
    <x v="1"/>
    <x v="1"/>
    <n v="60.744999999999997"/>
    <n v="36.447000000000003"/>
    <n v="1"/>
    <n v="36.447000000000003"/>
  </r>
  <r>
    <x v="0"/>
    <x v="0"/>
    <x v="3"/>
    <s v="Usługi serwisowe"/>
    <x v="1"/>
    <x v="4"/>
    <s v="Long-Sleeve Logo Jersey"/>
    <x v="4"/>
    <d v="2009-05-16T00:00:00"/>
    <x v="1"/>
    <x v="1"/>
    <n v="49.99"/>
    <n v="28.840399999999999"/>
    <n v="3"/>
    <n v="86.521199999999993"/>
  </r>
  <r>
    <x v="0"/>
    <x v="0"/>
    <x v="3"/>
    <s v="Usługi serwisowe"/>
    <x v="1"/>
    <x v="12"/>
    <s v="męskie spodenki rowerowe"/>
    <x v="4"/>
    <d v="2009-05-08T00:00:00"/>
    <x v="1"/>
    <x v="1"/>
    <n v="89.99"/>
    <n v="53.994"/>
    <n v="5"/>
    <n v="269.97000000000003"/>
  </r>
  <r>
    <x v="0"/>
    <x v="0"/>
    <x v="3"/>
    <s v="Usługi serwisowe"/>
    <x v="0"/>
    <x v="0"/>
    <s v="Górski-200"/>
    <x v="0"/>
    <d v="2009-05-25T00:00:00"/>
    <x v="1"/>
    <x v="1"/>
    <n v="2319.9899999999998"/>
    <n v="1242.8517999999999"/>
    <n v="2"/>
    <n v="2485.7035999999998"/>
  </r>
  <r>
    <x v="0"/>
    <x v="0"/>
    <x v="3"/>
    <s v="Usługi serwisowe"/>
    <x v="0"/>
    <x v="0"/>
    <s v="Górski-300"/>
    <x v="1"/>
    <d v="2009-05-17T00:00:00"/>
    <x v="1"/>
    <x v="1"/>
    <n v="1079.99"/>
    <n v="647.99400000000003"/>
    <n v="3"/>
    <n v="1943.982"/>
  </r>
  <r>
    <x v="0"/>
    <x v="0"/>
    <x v="3"/>
    <s v="Usługi serwisowe"/>
    <x v="3"/>
    <x v="7"/>
    <s v="Sport-100"/>
    <x v="1"/>
    <d v="2009-05-20T00:00:00"/>
    <x v="1"/>
    <x v="1"/>
    <n v="34.99"/>
    <n v="20.186499999999999"/>
    <n v="4"/>
    <n v="80.745999999999995"/>
  </r>
  <r>
    <x v="0"/>
    <x v="0"/>
    <x v="3"/>
    <s v="Usługi serwisowe"/>
    <x v="2"/>
    <x v="8"/>
    <s v="HL tylne koło górski"/>
    <x v="1"/>
    <d v="2009-05-26T00:00:00"/>
    <x v="1"/>
    <x v="1"/>
    <n v="327.21499999999997"/>
    <n v="196.32900000000001"/>
    <n v="2"/>
    <n v="392.65800000000002"/>
  </r>
  <r>
    <x v="0"/>
    <x v="0"/>
    <x v="3"/>
    <s v="Usługi serwisowe"/>
    <x v="1"/>
    <x v="10"/>
    <s v="rękawiczki zimowe"/>
    <x v="1"/>
    <d v="2009-05-13T00:00:00"/>
    <x v="1"/>
    <x v="1"/>
    <n v="37.99"/>
    <n v="20.894500000000001"/>
    <n v="18"/>
    <n v="376.101"/>
  </r>
  <r>
    <x v="0"/>
    <x v="0"/>
    <x v="3"/>
    <s v="Usługi serwisowe"/>
    <x v="2"/>
    <x v="2"/>
    <s v="HL rama górski"/>
    <x v="1"/>
    <d v="2009-05-02T00:00:00"/>
    <x v="1"/>
    <x v="1"/>
    <n v="1349.6"/>
    <n v="736.14549999999997"/>
    <n v="2"/>
    <n v="1472.2909999999999"/>
  </r>
  <r>
    <x v="0"/>
    <x v="0"/>
    <x v="3"/>
    <s v="Usługi serwisowe"/>
    <x v="3"/>
    <x v="7"/>
    <s v="Sport-100"/>
    <x v="3"/>
    <d v="2009-05-25T00:00:00"/>
    <x v="1"/>
    <x v="1"/>
    <n v="34.99"/>
    <n v="20.186499999999999"/>
    <n v="2"/>
    <n v="40.372999999999998"/>
  </r>
  <r>
    <x v="0"/>
    <x v="0"/>
    <x v="3"/>
    <s v="Usługi serwisowe"/>
    <x v="3"/>
    <x v="7"/>
    <s v="Sport-100"/>
    <x v="5"/>
    <d v="2009-05-15T00:00:00"/>
    <x v="1"/>
    <x v="1"/>
    <n v="34.99"/>
    <n v="20.186499999999999"/>
    <n v="4"/>
    <n v="80.745999999999995"/>
  </r>
  <r>
    <x v="0"/>
    <x v="0"/>
    <x v="3"/>
    <s v="Usługi serwisowe"/>
    <x v="1"/>
    <x v="14"/>
    <s v="męskie spodenki sportowe"/>
    <x v="1"/>
    <d v="2009-05-10T00:00:00"/>
    <x v="1"/>
    <x v="1"/>
    <n v="59.99"/>
    <n v="35.994"/>
    <n v="5"/>
    <n v="179.97"/>
  </r>
  <r>
    <x v="0"/>
    <x v="0"/>
    <x v="3"/>
    <s v="Usługi serwisowe"/>
    <x v="2"/>
    <x v="8"/>
    <s v="LL tylne koło górski"/>
    <x v="1"/>
    <d v="2009-05-02T00:00:00"/>
    <x v="1"/>
    <x v="1"/>
    <n v="87.745000000000005"/>
    <n v="52.646999999999998"/>
    <n v="2"/>
    <n v="105.294"/>
  </r>
  <r>
    <x v="0"/>
    <x v="0"/>
    <x v="3"/>
    <s v="Usługi serwisowe"/>
    <x v="1"/>
    <x v="12"/>
    <s v="męskie spodenki rowerowe"/>
    <x v="4"/>
    <d v="2009-05-13T00:00:00"/>
    <x v="1"/>
    <x v="1"/>
    <n v="89.99"/>
    <n v="53.994"/>
    <n v="1"/>
    <n v="53.994"/>
  </r>
  <r>
    <x v="0"/>
    <x v="0"/>
    <x v="3"/>
    <s v="Usługi serwisowe"/>
    <x v="2"/>
    <x v="8"/>
    <s v="ML tylne koło górski"/>
    <x v="1"/>
    <d v="2009-05-16T00:00:00"/>
    <x v="1"/>
    <x v="1"/>
    <n v="236.02500000000001"/>
    <n v="141.61500000000001"/>
    <n v="3"/>
    <n v="424.84500000000003"/>
  </r>
  <r>
    <x v="0"/>
    <x v="0"/>
    <x v="3"/>
    <s v="Usługi serwisowe"/>
    <x v="1"/>
    <x v="11"/>
    <s v="damskie getry"/>
    <x v="1"/>
    <d v="2009-05-08T00:00:00"/>
    <x v="1"/>
    <x v="1"/>
    <n v="74.989999999999995"/>
    <n v="44.994"/>
    <n v="6"/>
    <n v="269.964"/>
  </r>
  <r>
    <x v="0"/>
    <x v="0"/>
    <x v="3"/>
    <s v="Usługi serwisowe"/>
    <x v="0"/>
    <x v="0"/>
    <s v="Górski-200"/>
    <x v="1"/>
    <d v="2009-05-02T00:00:00"/>
    <x v="1"/>
    <x v="1"/>
    <n v="2294.9899999999998"/>
    <n v="1229.4589000000001"/>
    <n v="9"/>
    <n v="11065.1301"/>
  </r>
  <r>
    <x v="0"/>
    <x v="0"/>
    <x v="3"/>
    <s v="Usługi serwisowe"/>
    <x v="2"/>
    <x v="8"/>
    <s v="ML przednie koło górski"/>
    <x v="1"/>
    <d v="2009-05-31T00:00:00"/>
    <x v="1"/>
    <x v="1"/>
    <n v="209.02500000000001"/>
    <n v="125.41500000000001"/>
    <n v="2"/>
    <n v="250.83"/>
  </r>
  <r>
    <x v="0"/>
    <x v="0"/>
    <x v="3"/>
    <s v="Usługi serwisowe"/>
    <x v="0"/>
    <x v="0"/>
    <s v="Górski-200"/>
    <x v="1"/>
    <d v="2009-05-09T00:00:00"/>
    <x v="1"/>
    <x v="1"/>
    <n v="2294.9899999999998"/>
    <n v="1229.4589000000001"/>
    <n v="2"/>
    <n v="2458.9178000000002"/>
  </r>
  <r>
    <x v="0"/>
    <x v="0"/>
    <x v="3"/>
    <s v="Usługi serwisowe"/>
    <x v="0"/>
    <x v="0"/>
    <s v="Górski-200"/>
    <x v="1"/>
    <d v="2009-05-23T00:00:00"/>
    <x v="1"/>
    <x v="1"/>
    <n v="2294.9899999999998"/>
    <n v="1229.4589000000001"/>
    <n v="1"/>
    <n v="1229.4589000000001"/>
  </r>
  <r>
    <x v="0"/>
    <x v="0"/>
    <x v="3"/>
    <s v="Usługi serwisowe"/>
    <x v="0"/>
    <x v="0"/>
    <s v="Górski-300"/>
    <x v="1"/>
    <d v="2009-05-16T00:00:00"/>
    <x v="1"/>
    <x v="1"/>
    <n v="1079.99"/>
    <n v="647.99400000000003"/>
    <n v="2"/>
    <n v="1295.9880000000001"/>
  </r>
  <r>
    <x v="0"/>
    <x v="0"/>
    <x v="3"/>
    <s v="Usługi serwisowe"/>
    <x v="2"/>
    <x v="2"/>
    <s v="ML rama górski"/>
    <x v="1"/>
    <d v="2009-05-29T00:00:00"/>
    <x v="1"/>
    <x v="1"/>
    <n v="348.76"/>
    <n v="209.256"/>
    <n v="2"/>
    <n v="418.512"/>
  </r>
  <r>
    <x v="0"/>
    <x v="0"/>
    <x v="3"/>
    <s v="Usługi serwisowe"/>
    <x v="3"/>
    <x v="15"/>
    <s v="zamknięcie linka"/>
    <x v="7"/>
    <d v="2009-05-08T00:00:00"/>
    <x v="1"/>
    <x v="1"/>
    <n v="25"/>
    <n v="15"/>
    <n v="4"/>
    <n v="60"/>
  </r>
  <r>
    <x v="0"/>
    <x v="0"/>
    <x v="3"/>
    <s v="Usługi serwisowe"/>
    <x v="1"/>
    <x v="4"/>
    <s v="Long-Sleeve Logo Jersey"/>
    <x v="4"/>
    <d v="2009-05-25T00:00:00"/>
    <x v="1"/>
    <x v="1"/>
    <n v="49.99"/>
    <n v="28.840399999999999"/>
    <n v="2"/>
    <n v="57.680799999999998"/>
  </r>
  <r>
    <x v="0"/>
    <x v="0"/>
    <x v="3"/>
    <s v="Usługi serwisowe"/>
    <x v="3"/>
    <x v="13"/>
    <s v="mini-pompki"/>
    <x v="7"/>
    <d v="2009-05-29T00:00:00"/>
    <x v="1"/>
    <x v="1"/>
    <n v="19.989999999999998"/>
    <n v="11.994"/>
    <n v="2"/>
    <n v="23.988"/>
  </r>
  <r>
    <x v="0"/>
    <x v="0"/>
    <x v="3"/>
    <s v="Usługi serwisowe"/>
    <x v="2"/>
    <x v="2"/>
    <s v="HL rama górski"/>
    <x v="0"/>
    <d v="2009-05-11T00:00:00"/>
    <x v="1"/>
    <x v="1"/>
    <n v="1364.5"/>
    <n v="744.27269999999999"/>
    <n v="2"/>
    <n v="1488.5454"/>
  </r>
  <r>
    <x v="0"/>
    <x v="0"/>
    <x v="3"/>
    <s v="Usługi serwisowe"/>
    <x v="1"/>
    <x v="10"/>
    <s v="rękawiczki zimowe"/>
    <x v="1"/>
    <d v="2009-05-30T00:00:00"/>
    <x v="1"/>
    <x v="1"/>
    <n v="37.99"/>
    <n v="18.995000000000001"/>
    <n v="33"/>
    <n v="626.83500000000004"/>
  </r>
  <r>
    <x v="0"/>
    <x v="0"/>
    <x v="3"/>
    <s v="Usługi serwisowe"/>
    <x v="2"/>
    <x v="9"/>
    <s v="ML kierownica górski"/>
    <x v="7"/>
    <d v="2009-05-24T00:00:00"/>
    <x v="1"/>
    <x v="1"/>
    <n v="61.92"/>
    <n v="33.774500000000003"/>
    <n v="2"/>
    <n v="67.549000000000007"/>
  </r>
  <r>
    <x v="0"/>
    <x v="0"/>
    <x v="3"/>
    <s v="Usługi serwisowe"/>
    <x v="2"/>
    <x v="9"/>
    <s v="HL kierownica górski"/>
    <x v="7"/>
    <d v="2009-05-28T00:00:00"/>
    <x v="1"/>
    <x v="1"/>
    <n v="120.27"/>
    <n v="65.601799999999997"/>
    <n v="2"/>
    <n v="131.20359999999999"/>
  </r>
  <r>
    <x v="0"/>
    <x v="0"/>
    <x v="3"/>
    <s v="Usługi serwisowe"/>
    <x v="1"/>
    <x v="10"/>
    <s v="rękawiczki rowerowe"/>
    <x v="1"/>
    <d v="2009-05-09T00:00:00"/>
    <x v="1"/>
    <x v="1"/>
    <n v="24.49"/>
    <n v="14.1289"/>
    <n v="5"/>
    <n v="70.644499999999994"/>
  </r>
  <r>
    <x v="0"/>
    <x v="0"/>
    <x v="3"/>
    <s v="Usługi serwisowe"/>
    <x v="2"/>
    <x v="2"/>
    <s v="ML rama górski-W"/>
    <x v="1"/>
    <d v="2009-05-19T00:00:00"/>
    <x v="1"/>
    <x v="1"/>
    <n v="348.76"/>
    <n v="209.256"/>
    <n v="1"/>
    <n v="209.256"/>
  </r>
  <r>
    <x v="0"/>
    <x v="0"/>
    <x v="3"/>
    <s v="Usługi serwisowe"/>
    <x v="1"/>
    <x v="4"/>
    <s v="Long-Sleeve Logo Jersey"/>
    <x v="4"/>
    <d v="2009-05-29T00:00:00"/>
    <x v="1"/>
    <x v="1"/>
    <n v="49.99"/>
    <n v="28.840399999999999"/>
    <n v="2"/>
    <n v="57.680799999999998"/>
  </r>
  <r>
    <x v="0"/>
    <x v="0"/>
    <x v="3"/>
    <s v="Usługi serwisowe"/>
    <x v="0"/>
    <x v="0"/>
    <s v="Górski-300"/>
    <x v="1"/>
    <d v="2009-05-27T00:00:00"/>
    <x v="1"/>
    <x v="1"/>
    <n v="1079.99"/>
    <n v="647.99400000000003"/>
    <n v="3"/>
    <n v="1943.982"/>
  </r>
  <r>
    <x v="0"/>
    <x v="0"/>
    <x v="3"/>
    <s v="Zakład Miejski"/>
    <x v="0"/>
    <x v="3"/>
    <s v="Szosa-650"/>
    <x v="3"/>
    <d v="2009-05-30T00:00:00"/>
    <x v="1"/>
    <x v="1"/>
    <n v="782.99"/>
    <n v="469.79399999999998"/>
    <n v="1"/>
    <n v="469.79399999999998"/>
  </r>
  <r>
    <x v="0"/>
    <x v="0"/>
    <x v="3"/>
    <s v="Zakład Miejski"/>
    <x v="0"/>
    <x v="3"/>
    <s v="Szosa-650"/>
    <x v="1"/>
    <d v="2009-05-02T00:00:00"/>
    <x v="1"/>
    <x v="1"/>
    <n v="782.99"/>
    <n v="469.79399999999998"/>
    <n v="2"/>
    <n v="939.58799999999997"/>
  </r>
  <r>
    <x v="0"/>
    <x v="0"/>
    <x v="3"/>
    <s v="Zakład Miejski"/>
    <x v="0"/>
    <x v="3"/>
    <s v="Szosa-650"/>
    <x v="3"/>
    <d v="2009-05-07T00:00:00"/>
    <x v="1"/>
    <x v="1"/>
    <n v="782.99"/>
    <n v="469.79399999999998"/>
    <n v="2"/>
    <n v="939.58799999999997"/>
  </r>
  <r>
    <x v="0"/>
    <x v="0"/>
    <x v="3"/>
    <s v="Zakład Miejski"/>
    <x v="0"/>
    <x v="3"/>
    <s v="Szosa-650"/>
    <x v="3"/>
    <d v="2009-05-23T00:00:00"/>
    <x v="1"/>
    <x v="1"/>
    <n v="782.99"/>
    <n v="469.79399999999998"/>
    <n v="1"/>
    <n v="469.79399999999998"/>
  </r>
  <r>
    <x v="0"/>
    <x v="1"/>
    <x v="1"/>
    <s v="Cyklista — sklep z zaopatrzeniem dla rowerzystów"/>
    <x v="0"/>
    <x v="3"/>
    <s v="Szosa-250"/>
    <x v="3"/>
    <d v="2009-05-26T00:00:00"/>
    <x v="1"/>
    <x v="1"/>
    <n v="2443.35"/>
    <n v="1466.01"/>
    <n v="1"/>
    <n v="1466.01"/>
  </r>
  <r>
    <x v="0"/>
    <x v="1"/>
    <x v="1"/>
    <s v="Cyklista — sklep z zaopatrzeniem dla rowerzystów"/>
    <x v="2"/>
    <x v="6"/>
    <s v="HL rama rowerowa szosa"/>
    <x v="3"/>
    <d v="2009-05-27T00:00:00"/>
    <x v="1"/>
    <x v="1"/>
    <n v="1431.5"/>
    <n v="780.81820000000005"/>
    <n v="3"/>
    <n v="2342.4546"/>
  </r>
  <r>
    <x v="0"/>
    <x v="1"/>
    <x v="1"/>
    <s v="Cyklista — sklep z zaopatrzeniem dla rowerzystów"/>
    <x v="2"/>
    <x v="6"/>
    <s v="HL rama rowerowa szosa"/>
    <x v="3"/>
    <d v="2009-05-05T00:00:00"/>
    <x v="1"/>
    <x v="1"/>
    <n v="1431.5"/>
    <n v="780.81820000000005"/>
    <n v="2"/>
    <n v="1561.6364000000001"/>
  </r>
  <r>
    <x v="0"/>
    <x v="1"/>
    <x v="1"/>
    <s v="Cyklista — sklep z zaopatrzeniem dla rowerzystów"/>
    <x v="0"/>
    <x v="3"/>
    <s v="Szosa--550-W"/>
    <x v="6"/>
    <d v="2009-05-27T00:00:00"/>
    <x v="1"/>
    <x v="1"/>
    <n v="1120.49"/>
    <n v="600.26250000000005"/>
    <n v="4"/>
    <n v="2401.0500000000002"/>
  </r>
  <r>
    <x v="0"/>
    <x v="1"/>
    <x v="1"/>
    <s v="Cyklista — sklep z zaopatrzeniem dla rowerzystów"/>
    <x v="1"/>
    <x v="5"/>
    <s v="nakładka na rower"/>
    <x v="4"/>
    <d v="2009-05-06T00:00:00"/>
    <x v="1"/>
    <x v="1"/>
    <n v="8.99"/>
    <n v="5.1864999999999997"/>
    <n v="6"/>
    <n v="31.119"/>
  </r>
  <r>
    <x v="0"/>
    <x v="1"/>
    <x v="1"/>
    <s v="Cyklista — sklep z zaopatrzeniem dla rowerzystów"/>
    <x v="2"/>
    <x v="6"/>
    <s v="HL rama rowerowa szosa"/>
    <x v="1"/>
    <d v="2009-05-15T00:00:00"/>
    <x v="1"/>
    <x v="1"/>
    <n v="1431.5"/>
    <n v="780.81820000000005"/>
    <n v="3"/>
    <n v="2342.4546"/>
  </r>
  <r>
    <x v="0"/>
    <x v="1"/>
    <x v="1"/>
    <s v="Cyklista — sklep z zaopatrzeniem dla rowerzystów"/>
    <x v="2"/>
    <x v="6"/>
    <s v="LL rama rowerowa"/>
    <x v="1"/>
    <d v="2009-05-28T00:00:00"/>
    <x v="1"/>
    <x v="1"/>
    <n v="337.22"/>
    <n v="183.93819999999999"/>
    <n v="1"/>
    <n v="183.93819999999999"/>
  </r>
  <r>
    <x v="0"/>
    <x v="1"/>
    <x v="1"/>
    <s v="Cyklista — sklep z zaopatrzeniem dla rowerzystów"/>
    <x v="0"/>
    <x v="3"/>
    <s v="Szosa-650"/>
    <x v="1"/>
    <d v="2009-05-31T00:00:00"/>
    <x v="1"/>
    <x v="1"/>
    <n v="782.99"/>
    <n v="469.79399999999998"/>
    <n v="1"/>
    <n v="469.79399999999998"/>
  </r>
  <r>
    <x v="0"/>
    <x v="1"/>
    <x v="1"/>
    <s v="Cyklista — sklep z zaopatrzeniem dla rowerzystów"/>
    <x v="0"/>
    <x v="3"/>
    <s v="Szosa--550-W"/>
    <x v="6"/>
    <d v="2009-05-12T00:00:00"/>
    <x v="1"/>
    <x v="1"/>
    <n v="1120.49"/>
    <n v="600.26250000000005"/>
    <n v="4"/>
    <n v="2401.0500000000002"/>
  </r>
  <r>
    <x v="0"/>
    <x v="1"/>
    <x v="1"/>
    <s v="Cyklista — sklep z zaopatrzeniem dla rowerzystów"/>
    <x v="0"/>
    <x v="3"/>
    <s v="Szosa-250"/>
    <x v="1"/>
    <d v="2009-05-20T00:00:00"/>
    <x v="1"/>
    <x v="1"/>
    <n v="2443.35"/>
    <n v="1308.9375"/>
    <n v="2"/>
    <n v="2617.875"/>
  </r>
  <r>
    <x v="0"/>
    <x v="1"/>
    <x v="1"/>
    <s v="Cyklista — sklep z zaopatrzeniem dla rowerzystów"/>
    <x v="2"/>
    <x v="9"/>
    <s v="HL kierownica szosa"/>
    <x v="7"/>
    <d v="2009-05-01T00:00:00"/>
    <x v="1"/>
    <x v="1"/>
    <n v="120.27"/>
    <n v="65.601799999999997"/>
    <n v="2"/>
    <n v="131.20359999999999"/>
  </r>
  <r>
    <x v="0"/>
    <x v="1"/>
    <x v="1"/>
    <s v="Cyklista — sklep z zaopatrzeniem dla rowerzystów"/>
    <x v="2"/>
    <x v="8"/>
    <s v="ML przednie koło szosa"/>
    <x v="1"/>
    <d v="2009-05-25T00:00:00"/>
    <x v="1"/>
    <x v="1"/>
    <n v="248.38499999999999"/>
    <n v="149.03100000000001"/>
    <n v="2"/>
    <n v="298.06200000000001"/>
  </r>
  <r>
    <x v="0"/>
    <x v="1"/>
    <x v="1"/>
    <s v="Cyklista — sklep z zaopatrzeniem dla rowerzystów"/>
    <x v="0"/>
    <x v="3"/>
    <s v="Szosa-250"/>
    <x v="1"/>
    <d v="2009-05-17T00:00:00"/>
    <x v="1"/>
    <x v="1"/>
    <n v="2443.35"/>
    <n v="1308.9375"/>
    <n v="3"/>
    <n v="3926.8125"/>
  </r>
  <r>
    <x v="0"/>
    <x v="1"/>
    <x v="1"/>
    <s v="Cyklista — sklep z zaopatrzeniem dla rowerzystów"/>
    <x v="3"/>
    <x v="13"/>
    <s v="mini-pompki"/>
    <x v="7"/>
    <d v="2009-05-07T00:00:00"/>
    <x v="1"/>
    <x v="1"/>
    <n v="19.989999999999998"/>
    <n v="11.994"/>
    <n v="1"/>
    <n v="11.994"/>
  </r>
  <r>
    <x v="0"/>
    <x v="1"/>
    <x v="1"/>
    <s v="Cyklista — sklep z zaopatrzeniem dla rowerzystów"/>
    <x v="0"/>
    <x v="3"/>
    <s v="Szosa-250"/>
    <x v="3"/>
    <d v="2009-05-22T00:00:00"/>
    <x v="1"/>
    <x v="1"/>
    <n v="2443.35"/>
    <n v="1466.01"/>
    <n v="4"/>
    <n v="5864.04"/>
  </r>
  <r>
    <x v="0"/>
    <x v="0"/>
    <x v="4"/>
    <s v="Zakład Rowerów Miejskich"/>
    <x v="2"/>
    <x v="8"/>
    <s v="ML tylne koło górski"/>
    <x v="1"/>
    <d v="2009-05-10T00:00:00"/>
    <x v="1"/>
    <x v="1"/>
    <n v="236.02500000000001"/>
    <n v="141.61500000000001"/>
    <n v="2"/>
    <n v="283.23"/>
  </r>
  <r>
    <x v="0"/>
    <x v="0"/>
    <x v="3"/>
    <s v="Skrzynie i kosze Sp. z o.o."/>
    <x v="1"/>
    <x v="11"/>
    <s v="damskie getry"/>
    <x v="1"/>
    <d v="2009-05-19T00:00:00"/>
    <x v="1"/>
    <x v="1"/>
    <n v="74.989999999999995"/>
    <n v="44.994"/>
    <n v="3"/>
    <n v="134.982"/>
  </r>
  <r>
    <x v="0"/>
    <x v="0"/>
    <x v="3"/>
    <s v="Skrzynie i kosze Sp. z o.o."/>
    <x v="1"/>
    <x v="4"/>
    <s v="Long-Sleeve Logo Jersey"/>
    <x v="4"/>
    <d v="2009-05-06T00:00:00"/>
    <x v="1"/>
    <x v="1"/>
    <n v="49.99"/>
    <n v="28.840399999999999"/>
    <n v="3"/>
    <n v="86.521199999999993"/>
  </r>
  <r>
    <x v="0"/>
    <x v="0"/>
    <x v="3"/>
    <s v="Skrzynie i kosze Sp. z o.o."/>
    <x v="0"/>
    <x v="3"/>
    <s v="Szosa-250"/>
    <x v="1"/>
    <d v="2009-05-30T00:00:00"/>
    <x v="1"/>
    <x v="1"/>
    <n v="2443.35"/>
    <n v="1308.9375"/>
    <n v="6"/>
    <n v="7853.625"/>
  </r>
  <r>
    <x v="0"/>
    <x v="0"/>
    <x v="3"/>
    <s v="Skrzynie i kosze Sp. z o.o."/>
    <x v="0"/>
    <x v="3"/>
    <s v="Szosa-650"/>
    <x v="3"/>
    <d v="2009-05-31T00:00:00"/>
    <x v="1"/>
    <x v="1"/>
    <n v="782.99"/>
    <n v="469.79399999999998"/>
    <n v="3"/>
    <n v="1409.3820000000001"/>
  </r>
  <r>
    <x v="0"/>
    <x v="0"/>
    <x v="3"/>
    <s v="Skrzynie i kosze Sp. z o.o."/>
    <x v="0"/>
    <x v="3"/>
    <s v="Szosa-250"/>
    <x v="1"/>
    <d v="2009-05-15T00:00:00"/>
    <x v="1"/>
    <x v="1"/>
    <n v="2443.35"/>
    <n v="1308.9375"/>
    <n v="4"/>
    <n v="5235.75"/>
  </r>
  <r>
    <x v="0"/>
    <x v="0"/>
    <x v="3"/>
    <s v="Skrzynie i kosze Sp. z o.o."/>
    <x v="0"/>
    <x v="3"/>
    <s v="Szosa--550-W"/>
    <x v="6"/>
    <d v="2009-05-02T00:00:00"/>
    <x v="1"/>
    <x v="1"/>
    <n v="1120.49"/>
    <n v="600.26250000000005"/>
    <n v="7"/>
    <n v="4201.8375000000005"/>
  </r>
  <r>
    <x v="0"/>
    <x v="0"/>
    <x v="3"/>
    <s v="Skrzynie i kosze Sp. z o.o."/>
    <x v="2"/>
    <x v="6"/>
    <s v="LL rama rowerowa"/>
    <x v="3"/>
    <d v="2009-05-24T00:00:00"/>
    <x v="1"/>
    <x v="1"/>
    <n v="337.22"/>
    <n v="202.33199999999999"/>
    <n v="2"/>
    <n v="404.66399999999999"/>
  </r>
  <r>
    <x v="0"/>
    <x v="0"/>
    <x v="3"/>
    <s v="Skrzynie i kosze Sp. z o.o."/>
    <x v="0"/>
    <x v="3"/>
    <s v="Szosa-650"/>
    <x v="1"/>
    <d v="2009-05-29T00:00:00"/>
    <x v="1"/>
    <x v="1"/>
    <n v="782.99"/>
    <n v="469.79399999999998"/>
    <n v="4"/>
    <n v="1879.1759999999999"/>
  </r>
  <r>
    <x v="0"/>
    <x v="0"/>
    <x v="3"/>
    <s v="Skrzynie i kosze Sp. z o.o."/>
    <x v="1"/>
    <x v="5"/>
    <s v="nakładka na rower"/>
    <x v="4"/>
    <d v="2009-05-14T00:00:00"/>
    <x v="1"/>
    <x v="1"/>
    <n v="8.99"/>
    <n v="5.1864999999999997"/>
    <n v="2"/>
    <n v="10.372999999999999"/>
  </r>
  <r>
    <x v="0"/>
    <x v="0"/>
    <x v="3"/>
    <s v="Skrzynie i kosze Sp. z o.o."/>
    <x v="0"/>
    <x v="3"/>
    <s v="Szosa--550-W"/>
    <x v="6"/>
    <d v="2009-05-02T00:00:00"/>
    <x v="1"/>
    <x v="1"/>
    <n v="1120.49"/>
    <n v="600.26250000000005"/>
    <n v="2"/>
    <n v="1200.5250000000001"/>
  </r>
  <r>
    <x v="0"/>
    <x v="0"/>
    <x v="3"/>
    <s v="Skrzynie i kosze Sp. z o.o."/>
    <x v="3"/>
    <x v="7"/>
    <s v="Sport-100"/>
    <x v="1"/>
    <d v="2009-05-14T00:00:00"/>
    <x v="1"/>
    <x v="1"/>
    <n v="34.99"/>
    <n v="20.186499999999999"/>
    <n v="5"/>
    <n v="100.93249999999999"/>
  </r>
  <r>
    <x v="0"/>
    <x v="0"/>
    <x v="3"/>
    <s v="Skrzynie i kosze Sp. z o.o."/>
    <x v="0"/>
    <x v="3"/>
    <s v="Szosa-650"/>
    <x v="1"/>
    <d v="2009-05-24T00:00:00"/>
    <x v="1"/>
    <x v="1"/>
    <n v="782.99"/>
    <n v="469.79399999999998"/>
    <n v="4"/>
    <n v="1879.1759999999999"/>
  </r>
  <r>
    <x v="0"/>
    <x v="0"/>
    <x v="3"/>
    <s v="Skrzynie i kosze Sp. z o.o."/>
    <x v="0"/>
    <x v="3"/>
    <s v="Szosa-650"/>
    <x v="3"/>
    <d v="2009-05-27T00:00:00"/>
    <x v="1"/>
    <x v="1"/>
    <n v="782.99"/>
    <n v="469.79399999999998"/>
    <n v="2"/>
    <n v="939.58799999999997"/>
  </r>
  <r>
    <x v="0"/>
    <x v="0"/>
    <x v="3"/>
    <s v="Skrzynie i kosze Sp. z o.o."/>
    <x v="3"/>
    <x v="7"/>
    <s v="Sport-100"/>
    <x v="5"/>
    <d v="2009-05-22T00:00:00"/>
    <x v="1"/>
    <x v="1"/>
    <n v="34.99"/>
    <n v="20.186499999999999"/>
    <n v="4"/>
    <n v="80.745999999999995"/>
  </r>
  <r>
    <x v="0"/>
    <x v="0"/>
    <x v="3"/>
    <s v="Skrzynie i kosze Sp. z o.o."/>
    <x v="0"/>
    <x v="3"/>
    <s v="Szosa-650"/>
    <x v="3"/>
    <d v="2009-05-13T00:00:00"/>
    <x v="1"/>
    <x v="1"/>
    <n v="782.99"/>
    <n v="469.79399999999998"/>
    <n v="1"/>
    <n v="469.79399999999998"/>
  </r>
  <r>
    <x v="0"/>
    <x v="0"/>
    <x v="3"/>
    <s v="Skrzynie i kosze Sp. z o.o."/>
    <x v="0"/>
    <x v="3"/>
    <s v="Szosa-650"/>
    <x v="1"/>
    <d v="2009-05-23T00:00:00"/>
    <x v="1"/>
    <x v="1"/>
    <n v="782.99"/>
    <n v="469.79399999999998"/>
    <n v="7"/>
    <n v="3288.558"/>
  </r>
  <r>
    <x v="0"/>
    <x v="0"/>
    <x v="3"/>
    <s v="Skrzynie i kosze Sp. z o.o."/>
    <x v="0"/>
    <x v="3"/>
    <s v="Szosa-650"/>
    <x v="1"/>
    <d v="2009-05-15T00:00:00"/>
    <x v="1"/>
    <x v="1"/>
    <n v="782.99"/>
    <n v="469.79399999999998"/>
    <n v="8"/>
    <n v="3758.3519999999999"/>
  </r>
  <r>
    <x v="0"/>
    <x v="0"/>
    <x v="3"/>
    <s v="Skrzynie i kosze Sp. z o.o."/>
    <x v="0"/>
    <x v="3"/>
    <s v="Szosa-650"/>
    <x v="1"/>
    <d v="2009-05-08T00:00:00"/>
    <x v="1"/>
    <x v="1"/>
    <n v="782.99"/>
    <n v="469.79399999999998"/>
    <n v="4"/>
    <n v="1879.1759999999999"/>
  </r>
  <r>
    <x v="0"/>
    <x v="0"/>
    <x v="3"/>
    <s v="Skrzynie i kosze Sp. z o.o."/>
    <x v="2"/>
    <x v="8"/>
    <s v="LL tylne koło szosa"/>
    <x v="1"/>
    <d v="2009-05-05T00:00:00"/>
    <x v="1"/>
    <x v="1"/>
    <n v="112.565"/>
    <n v="67.539000000000001"/>
    <n v="5"/>
    <n v="337.69499999999999"/>
  </r>
  <r>
    <x v="0"/>
    <x v="0"/>
    <x v="3"/>
    <s v="Skrzynie i kosze Sp. z o.o."/>
    <x v="0"/>
    <x v="3"/>
    <s v="Szosa-650"/>
    <x v="3"/>
    <d v="2009-05-21T00:00:00"/>
    <x v="1"/>
    <x v="1"/>
    <n v="782.99"/>
    <n v="469.79399999999998"/>
    <n v="7"/>
    <n v="3288.558"/>
  </r>
  <r>
    <x v="0"/>
    <x v="0"/>
    <x v="3"/>
    <s v="Skrzynie i kosze Sp. z o.o."/>
    <x v="2"/>
    <x v="6"/>
    <s v="LL rama rowerowa"/>
    <x v="3"/>
    <d v="2009-05-15T00:00:00"/>
    <x v="1"/>
    <x v="1"/>
    <n v="337.22"/>
    <n v="202.33199999999999"/>
    <n v="4"/>
    <n v="809.32799999999997"/>
  </r>
  <r>
    <x v="0"/>
    <x v="0"/>
    <x v="3"/>
    <s v="Skrzynie i kosze Sp. z o.o."/>
    <x v="1"/>
    <x v="11"/>
    <s v="damskie getry"/>
    <x v="1"/>
    <d v="2009-05-22T00:00:00"/>
    <x v="1"/>
    <x v="1"/>
    <n v="74.989999999999995"/>
    <n v="44.994"/>
    <n v="7"/>
    <n v="314.95799999999997"/>
  </r>
  <r>
    <x v="0"/>
    <x v="0"/>
    <x v="3"/>
    <s v="Skrzynie i kosze Sp. z o.o."/>
    <x v="2"/>
    <x v="6"/>
    <s v="ML rama rowerowa-W"/>
    <x v="6"/>
    <d v="2009-05-12T00:00:00"/>
    <x v="1"/>
    <x v="1"/>
    <n v="594.83000000000004"/>
    <n v="324.45269999999999"/>
    <n v="5"/>
    <n v="1622.2635"/>
  </r>
  <r>
    <x v="0"/>
    <x v="0"/>
    <x v="3"/>
    <s v="Skrzynie i kosze Sp. z o.o."/>
    <x v="0"/>
    <x v="3"/>
    <s v="Szosa-250"/>
    <x v="3"/>
    <d v="2009-05-31T00:00:00"/>
    <x v="1"/>
    <x v="1"/>
    <n v="2443.35"/>
    <n v="1466.01"/>
    <n v="6"/>
    <n v="8796.06"/>
  </r>
  <r>
    <x v="0"/>
    <x v="0"/>
    <x v="3"/>
    <s v="Skrzynie i kosze Sp. z o.o."/>
    <x v="2"/>
    <x v="8"/>
    <s v="ML przednie koło szosa"/>
    <x v="1"/>
    <d v="2009-05-01T00:00:00"/>
    <x v="1"/>
    <x v="1"/>
    <n v="248.38499999999999"/>
    <n v="149.03100000000001"/>
    <n v="6"/>
    <n v="894.18600000000004"/>
  </r>
  <r>
    <x v="0"/>
    <x v="0"/>
    <x v="3"/>
    <s v="Skrzynie i kosze Sp. z o.o."/>
    <x v="0"/>
    <x v="3"/>
    <s v="Szosa--550-W"/>
    <x v="6"/>
    <d v="2009-05-27T00:00:00"/>
    <x v="1"/>
    <x v="1"/>
    <n v="1120.49"/>
    <n v="600.26250000000005"/>
    <n v="4"/>
    <n v="2401.0500000000002"/>
  </r>
  <r>
    <x v="0"/>
    <x v="0"/>
    <x v="3"/>
    <s v="Skrzynie i kosze Sp. z o.o."/>
    <x v="1"/>
    <x v="10"/>
    <s v="rękawiczki rowerowe"/>
    <x v="1"/>
    <d v="2009-05-05T00:00:00"/>
    <x v="1"/>
    <x v="1"/>
    <n v="24.49"/>
    <n v="14.1289"/>
    <n v="3"/>
    <n v="42.386699999999998"/>
  </r>
  <r>
    <x v="0"/>
    <x v="0"/>
    <x v="3"/>
    <s v="Skrzynie i kosze Sp. z o.o."/>
    <x v="0"/>
    <x v="3"/>
    <s v="Szosa--550-W"/>
    <x v="6"/>
    <d v="2009-05-21T00:00:00"/>
    <x v="1"/>
    <x v="1"/>
    <n v="1120.49"/>
    <n v="600.26250000000005"/>
    <n v="2"/>
    <n v="1200.5250000000001"/>
  </r>
  <r>
    <x v="0"/>
    <x v="0"/>
    <x v="3"/>
    <s v="Skrzynie i kosze Sp. z o.o."/>
    <x v="2"/>
    <x v="6"/>
    <s v="ML rama rowerowa-W"/>
    <x v="6"/>
    <d v="2009-05-31T00:00:00"/>
    <x v="1"/>
    <x v="1"/>
    <n v="594.83000000000004"/>
    <n v="324.45269999999999"/>
    <n v="4"/>
    <n v="1297.8108"/>
  </r>
  <r>
    <x v="0"/>
    <x v="0"/>
    <x v="3"/>
    <s v="Skrzynie i kosze Sp. z o.o."/>
    <x v="2"/>
    <x v="6"/>
    <s v="LL rama rowerowa"/>
    <x v="1"/>
    <d v="2009-05-04T00:00:00"/>
    <x v="1"/>
    <x v="1"/>
    <n v="337.22"/>
    <n v="183.93819999999999"/>
    <n v="6"/>
    <n v="1103.6291999999999"/>
  </r>
  <r>
    <x v="0"/>
    <x v="0"/>
    <x v="3"/>
    <s v="Skrzynie i kosze Sp. z o.o."/>
    <x v="1"/>
    <x v="4"/>
    <s v="Long-Sleeve Logo Jersey"/>
    <x v="4"/>
    <d v="2009-05-01T00:00:00"/>
    <x v="1"/>
    <x v="1"/>
    <n v="49.99"/>
    <n v="28.840399999999999"/>
    <n v="4"/>
    <n v="115.3616"/>
  </r>
  <r>
    <x v="0"/>
    <x v="0"/>
    <x v="3"/>
    <s v="Skrzynie i kosze Sp. z o.o."/>
    <x v="0"/>
    <x v="3"/>
    <s v="Szosa-250"/>
    <x v="1"/>
    <d v="2009-05-28T00:00:00"/>
    <x v="1"/>
    <x v="1"/>
    <n v="2443.35"/>
    <n v="1308.9375"/>
    <n v="6"/>
    <n v="7853.625"/>
  </r>
  <r>
    <x v="0"/>
    <x v="0"/>
    <x v="3"/>
    <s v="Skrzynie i kosze Sp. z o.o."/>
    <x v="2"/>
    <x v="8"/>
    <s v="HL przednie koło szosa"/>
    <x v="1"/>
    <d v="2009-05-22T00:00:00"/>
    <x v="1"/>
    <x v="1"/>
    <n v="330.06"/>
    <n v="198.036"/>
    <n v="4"/>
    <n v="792.14400000000001"/>
  </r>
  <r>
    <x v="0"/>
    <x v="0"/>
    <x v="3"/>
    <s v="Skrzynie i kosze Sp. z o.o."/>
    <x v="3"/>
    <x v="7"/>
    <s v="Sport-100"/>
    <x v="3"/>
    <d v="2009-05-31T00:00:00"/>
    <x v="1"/>
    <x v="1"/>
    <n v="34.99"/>
    <n v="20.186499999999999"/>
    <n v="5"/>
    <n v="100.93249999999999"/>
  </r>
  <r>
    <x v="0"/>
    <x v="0"/>
    <x v="3"/>
    <s v="Skrzynie i kosze Sp. z o.o."/>
    <x v="0"/>
    <x v="3"/>
    <s v="Szosa-250"/>
    <x v="3"/>
    <d v="2009-05-08T00:00:00"/>
    <x v="1"/>
    <x v="1"/>
    <n v="2443.35"/>
    <n v="1466.01"/>
    <n v="1"/>
    <n v="1466.01"/>
  </r>
  <r>
    <x v="0"/>
    <x v="0"/>
    <x v="3"/>
    <s v="Skrzynie i kosze Sp. z o.o."/>
    <x v="0"/>
    <x v="3"/>
    <s v="Szosa-250"/>
    <x v="1"/>
    <d v="2009-05-30T00:00:00"/>
    <x v="1"/>
    <x v="1"/>
    <n v="2443.35"/>
    <n v="1308.9375"/>
    <n v="5"/>
    <n v="6544.6875"/>
  </r>
  <r>
    <x v="0"/>
    <x v="0"/>
    <x v="3"/>
    <s v="Skrzynie i kosze Sp. z o.o."/>
    <x v="2"/>
    <x v="6"/>
    <s v="ML rama rowerowa-W"/>
    <x v="6"/>
    <d v="2009-05-10T00:00:00"/>
    <x v="1"/>
    <x v="1"/>
    <n v="594.83000000000004"/>
    <n v="324.45269999999999"/>
    <n v="6"/>
    <n v="1946.7161999999998"/>
  </r>
  <r>
    <x v="0"/>
    <x v="0"/>
    <x v="3"/>
    <s v="Skrzynie i kosze Sp. z o.o."/>
    <x v="0"/>
    <x v="3"/>
    <s v="Szosa-650"/>
    <x v="3"/>
    <d v="2009-05-22T00:00:00"/>
    <x v="1"/>
    <x v="1"/>
    <n v="782.99"/>
    <n v="469.79399999999998"/>
    <n v="5"/>
    <n v="2348.9699999999998"/>
  </r>
  <r>
    <x v="0"/>
    <x v="0"/>
    <x v="3"/>
    <s v="Skrzynie i kosze Sp. z o.o."/>
    <x v="0"/>
    <x v="3"/>
    <s v="Szosa-650"/>
    <x v="1"/>
    <d v="2009-05-23T00:00:00"/>
    <x v="1"/>
    <x v="1"/>
    <n v="782.99"/>
    <n v="469.79399999999998"/>
    <n v="4"/>
    <n v="1879.1759999999999"/>
  </r>
  <r>
    <x v="0"/>
    <x v="0"/>
    <x v="3"/>
    <s v="Skrzynie i kosze Sp. z o.o."/>
    <x v="2"/>
    <x v="6"/>
    <s v="LL rama rowerowa"/>
    <x v="3"/>
    <d v="2009-05-17T00:00:00"/>
    <x v="1"/>
    <x v="1"/>
    <n v="337.22"/>
    <n v="202.33199999999999"/>
    <n v="4"/>
    <n v="809.32799999999997"/>
  </r>
  <r>
    <x v="0"/>
    <x v="0"/>
    <x v="3"/>
    <s v="Skrzynie i kosze Sp. z o.o."/>
    <x v="0"/>
    <x v="3"/>
    <s v="Szosa-250"/>
    <x v="3"/>
    <d v="2009-05-27T00:00:00"/>
    <x v="1"/>
    <x v="1"/>
    <n v="2443.35"/>
    <n v="1308.9375"/>
    <n v="5"/>
    <n v="6544.6875"/>
  </r>
  <r>
    <x v="0"/>
    <x v="0"/>
    <x v="3"/>
    <s v="Skrzynie i kosze Sp. z o.o."/>
    <x v="0"/>
    <x v="3"/>
    <s v="Szosa--550-W"/>
    <x v="6"/>
    <d v="2009-05-31T00:00:00"/>
    <x v="1"/>
    <x v="1"/>
    <n v="1120.49"/>
    <n v="600.26250000000005"/>
    <n v="2"/>
    <n v="1200.5250000000001"/>
  </r>
  <r>
    <x v="0"/>
    <x v="0"/>
    <x v="3"/>
    <s v="Skrzynie i kosze Sp. z o.o."/>
    <x v="0"/>
    <x v="3"/>
    <s v="Szosa-250"/>
    <x v="3"/>
    <d v="2009-05-16T00:00:00"/>
    <x v="1"/>
    <x v="1"/>
    <n v="2443.35"/>
    <n v="1466.01"/>
    <n v="3"/>
    <n v="4398.03"/>
  </r>
  <r>
    <x v="0"/>
    <x v="0"/>
    <x v="3"/>
    <s v="Skrzynie i kosze Sp. z o.o."/>
    <x v="1"/>
    <x v="12"/>
    <s v="męskie spodenki rowerowe"/>
    <x v="4"/>
    <d v="2009-05-02T00:00:00"/>
    <x v="1"/>
    <x v="1"/>
    <n v="89.99"/>
    <n v="53.994"/>
    <n v="5"/>
    <n v="269.97000000000003"/>
  </r>
  <r>
    <x v="0"/>
    <x v="0"/>
    <x v="3"/>
    <s v="Skrzynie i kosze Sp. z o.o."/>
    <x v="0"/>
    <x v="3"/>
    <s v="Szosa-650"/>
    <x v="3"/>
    <d v="2009-05-13T00:00:00"/>
    <x v="1"/>
    <x v="1"/>
    <n v="782.99"/>
    <n v="469.79399999999998"/>
    <n v="3"/>
    <n v="1409.3820000000001"/>
  </r>
  <r>
    <x v="0"/>
    <x v="0"/>
    <x v="3"/>
    <s v="Skrzynie i kosze Sp. z o.o."/>
    <x v="1"/>
    <x v="14"/>
    <s v="męskie spodenki sportowe"/>
    <x v="1"/>
    <d v="2009-05-17T00:00:00"/>
    <x v="1"/>
    <x v="1"/>
    <n v="59.99"/>
    <n v="35.994"/>
    <n v="2"/>
    <n v="71.988"/>
  </r>
  <r>
    <x v="0"/>
    <x v="1"/>
    <x v="1"/>
    <s v="Hotel „Powrót”"/>
    <x v="3"/>
    <x v="15"/>
    <s v="zamknięcie linka"/>
    <x v="7"/>
    <d v="2009-05-05T00:00:00"/>
    <x v="1"/>
    <x v="1"/>
    <n v="25"/>
    <n v="15"/>
    <n v="3"/>
    <n v="45"/>
  </r>
  <r>
    <x v="0"/>
    <x v="1"/>
    <x v="1"/>
    <s v="Hotel „Powrót”"/>
    <x v="1"/>
    <x v="4"/>
    <s v="Long-Sleeve Logo Jersey"/>
    <x v="4"/>
    <d v="2009-05-02T00:00:00"/>
    <x v="1"/>
    <x v="1"/>
    <n v="49.99"/>
    <n v="28.840399999999999"/>
    <n v="3"/>
    <n v="86.521199999999993"/>
  </r>
  <r>
    <x v="0"/>
    <x v="1"/>
    <x v="1"/>
    <s v="Hotel „Powrót”"/>
    <x v="0"/>
    <x v="3"/>
    <s v="Szosa--550-W"/>
    <x v="6"/>
    <d v="2009-05-30T00:00:00"/>
    <x v="1"/>
    <x v="1"/>
    <n v="1120.49"/>
    <n v="600.26250000000005"/>
    <n v="1"/>
    <n v="600.26250000000005"/>
  </r>
  <r>
    <x v="0"/>
    <x v="1"/>
    <x v="1"/>
    <s v="Hotel „Powrót”"/>
    <x v="3"/>
    <x v="13"/>
    <s v="mini-pompki"/>
    <x v="7"/>
    <d v="2009-05-09T00:00:00"/>
    <x v="1"/>
    <x v="1"/>
    <n v="19.989999999999998"/>
    <n v="11.994"/>
    <n v="3"/>
    <n v="35.981999999999999"/>
  </r>
  <r>
    <x v="0"/>
    <x v="1"/>
    <x v="1"/>
    <s v="„Powierzchnie bez skazy” SP. z o.o."/>
    <x v="0"/>
    <x v="0"/>
    <s v="Górski-200"/>
    <x v="1"/>
    <d v="2009-05-28T00:00:00"/>
    <x v="1"/>
    <x v="1"/>
    <n v="2294.9899999999998"/>
    <n v="1229.4589000000001"/>
    <n v="3"/>
    <n v="3688.3767000000003"/>
  </r>
  <r>
    <x v="0"/>
    <x v="1"/>
    <x v="1"/>
    <s v="„Powierzchnie bez skazy” SP. z o.o."/>
    <x v="1"/>
    <x v="10"/>
    <s v="rękawiczki zimowe"/>
    <x v="1"/>
    <d v="2009-05-28T00:00:00"/>
    <x v="1"/>
    <x v="1"/>
    <n v="37.99"/>
    <n v="22.794"/>
    <n v="4"/>
    <n v="91.176000000000002"/>
  </r>
  <r>
    <x v="0"/>
    <x v="1"/>
    <x v="1"/>
    <s v="„Powierzchnie bez skazy” SP. z o.o."/>
    <x v="1"/>
    <x v="10"/>
    <s v="rękawiczki zimowe"/>
    <x v="1"/>
    <d v="2009-05-21T00:00:00"/>
    <x v="1"/>
    <x v="1"/>
    <n v="37.99"/>
    <n v="22.794"/>
    <n v="3"/>
    <n v="68.382000000000005"/>
  </r>
  <r>
    <x v="0"/>
    <x v="1"/>
    <x v="1"/>
    <s v="„Powierzchnie bez skazy” SP. z o.o."/>
    <x v="1"/>
    <x v="10"/>
    <s v="rękawiczki zimowe"/>
    <x v="1"/>
    <d v="2009-05-11T00:00:00"/>
    <x v="1"/>
    <x v="1"/>
    <n v="37.99"/>
    <n v="22.794"/>
    <n v="1"/>
    <n v="22.794"/>
  </r>
  <r>
    <x v="0"/>
    <x v="1"/>
    <x v="1"/>
    <s v="Twój rower — sprzedaż i dystrybucja"/>
    <x v="0"/>
    <x v="3"/>
    <s v="Szosa-650"/>
    <x v="1"/>
    <d v="2009-05-29T00:00:00"/>
    <x v="1"/>
    <x v="1"/>
    <n v="782.99"/>
    <n v="469.79399999999998"/>
    <n v="2"/>
    <n v="939.58799999999997"/>
  </r>
  <r>
    <x v="0"/>
    <x v="1"/>
    <x v="1"/>
    <s v="Twój rower — sprzedaż i dystrybucja"/>
    <x v="1"/>
    <x v="11"/>
    <s v="damskie getry"/>
    <x v="1"/>
    <d v="2009-05-23T00:00:00"/>
    <x v="1"/>
    <x v="1"/>
    <n v="74.989999999999995"/>
    <n v="44.994"/>
    <n v="2"/>
    <n v="89.988"/>
  </r>
  <r>
    <x v="0"/>
    <x v="1"/>
    <x v="1"/>
    <s v="Twój rower — sprzedaż i dystrybucja"/>
    <x v="0"/>
    <x v="3"/>
    <s v="Szosa-650"/>
    <x v="3"/>
    <d v="2009-05-16T00:00:00"/>
    <x v="1"/>
    <x v="1"/>
    <n v="782.99"/>
    <n v="469.79399999999998"/>
    <n v="1"/>
    <n v="469.79399999999998"/>
  </r>
  <r>
    <x v="0"/>
    <x v="1"/>
    <x v="1"/>
    <s v="Twój rower — sprzedaż i dystrybucja"/>
    <x v="0"/>
    <x v="3"/>
    <s v="Szosa-650"/>
    <x v="3"/>
    <d v="2009-05-31T00:00:00"/>
    <x v="1"/>
    <x v="1"/>
    <n v="782.99"/>
    <n v="469.79399999999998"/>
    <n v="6"/>
    <n v="2818.7640000000001"/>
  </r>
  <r>
    <x v="0"/>
    <x v="1"/>
    <x v="1"/>
    <s v="Twój rower — sprzedaż i dystrybucja"/>
    <x v="0"/>
    <x v="3"/>
    <s v="Szosa-650"/>
    <x v="3"/>
    <d v="2009-05-21T00:00:00"/>
    <x v="1"/>
    <x v="1"/>
    <n v="782.99"/>
    <n v="469.79399999999998"/>
    <n v="2"/>
    <n v="939.58799999999997"/>
  </r>
  <r>
    <x v="0"/>
    <x v="1"/>
    <x v="1"/>
    <s v="Twój rower — sprzedaż i dystrybucja"/>
    <x v="3"/>
    <x v="7"/>
    <s v="Sport-100"/>
    <x v="3"/>
    <d v="2009-05-14T00:00:00"/>
    <x v="1"/>
    <x v="1"/>
    <n v="34.99"/>
    <n v="20.186499999999999"/>
    <n v="1"/>
    <n v="20.186499999999999"/>
  </r>
  <r>
    <x v="0"/>
    <x v="1"/>
    <x v="1"/>
    <s v="Twój rower — sprzedaż i dystrybucja"/>
    <x v="1"/>
    <x v="10"/>
    <s v="rękawiczki rowerowe"/>
    <x v="1"/>
    <d v="2009-05-27T00:00:00"/>
    <x v="1"/>
    <x v="1"/>
    <n v="24.49"/>
    <n v="14.1289"/>
    <n v="3"/>
    <n v="42.386699999999998"/>
  </r>
  <r>
    <x v="0"/>
    <x v="1"/>
    <x v="1"/>
    <s v="Twój rower — sprzedaż i dystrybucja"/>
    <x v="0"/>
    <x v="3"/>
    <s v="Szosa--550-W"/>
    <x v="6"/>
    <d v="2009-05-21T00:00:00"/>
    <x v="1"/>
    <x v="1"/>
    <n v="1120.49"/>
    <n v="600.26250000000005"/>
    <n v="2"/>
    <n v="1200.5250000000001"/>
  </r>
  <r>
    <x v="0"/>
    <x v="1"/>
    <x v="1"/>
    <s v="Twój rower — sprzedaż i dystrybucja"/>
    <x v="2"/>
    <x v="6"/>
    <s v="ML rama rowerowa-W"/>
    <x v="6"/>
    <d v="2009-05-29T00:00:00"/>
    <x v="1"/>
    <x v="1"/>
    <n v="594.83000000000004"/>
    <n v="324.45269999999999"/>
    <n v="1"/>
    <n v="324.45269999999999"/>
  </r>
  <r>
    <x v="0"/>
    <x v="1"/>
    <x v="1"/>
    <s v="Twój rower — sprzedaż i dystrybucja"/>
    <x v="0"/>
    <x v="3"/>
    <s v="Szosa--550-W"/>
    <x v="6"/>
    <d v="2009-05-15T00:00:00"/>
    <x v="1"/>
    <x v="1"/>
    <n v="1120.49"/>
    <n v="600.26250000000005"/>
    <n v="9"/>
    <n v="5402.3625000000002"/>
  </r>
  <r>
    <x v="0"/>
    <x v="1"/>
    <x v="1"/>
    <s v="Twój rower — sprzedaż i dystrybucja"/>
    <x v="2"/>
    <x v="6"/>
    <s v="LL rama rowerowa"/>
    <x v="3"/>
    <d v="2009-05-21T00:00:00"/>
    <x v="1"/>
    <x v="1"/>
    <n v="337.22"/>
    <n v="202.33199999999999"/>
    <n v="6"/>
    <n v="1213.992"/>
  </r>
  <r>
    <x v="0"/>
    <x v="1"/>
    <x v="1"/>
    <s v="Twój rower — sprzedaż i dystrybucja"/>
    <x v="0"/>
    <x v="3"/>
    <s v="Szosa-650"/>
    <x v="3"/>
    <d v="2009-05-05T00:00:00"/>
    <x v="1"/>
    <x v="1"/>
    <n v="782.99"/>
    <n v="469.79399999999998"/>
    <n v="1"/>
    <n v="469.79399999999998"/>
  </r>
  <r>
    <x v="0"/>
    <x v="1"/>
    <x v="1"/>
    <s v="Twój rower — sprzedaż i dystrybucja"/>
    <x v="1"/>
    <x v="14"/>
    <s v="męskie spodenki sportowe"/>
    <x v="1"/>
    <d v="2009-05-09T00:00:00"/>
    <x v="1"/>
    <x v="1"/>
    <n v="59.99"/>
    <n v="35.994"/>
    <n v="3"/>
    <n v="107.982"/>
  </r>
  <r>
    <x v="0"/>
    <x v="1"/>
    <x v="1"/>
    <s v="Twój rower — sprzedaż i dystrybucja"/>
    <x v="0"/>
    <x v="3"/>
    <s v="Szosa-650"/>
    <x v="1"/>
    <d v="2009-05-28T00:00:00"/>
    <x v="1"/>
    <x v="1"/>
    <n v="782.99"/>
    <n v="469.79399999999998"/>
    <n v="1"/>
    <n v="469.79399999999998"/>
  </r>
  <r>
    <x v="0"/>
    <x v="1"/>
    <x v="1"/>
    <s v="Twój rower — sprzedaż i dystrybucja"/>
    <x v="2"/>
    <x v="8"/>
    <s v="LL tylne koło szosa"/>
    <x v="1"/>
    <d v="2009-05-02T00:00:00"/>
    <x v="1"/>
    <x v="1"/>
    <n v="112.565"/>
    <n v="67.539000000000001"/>
    <n v="1"/>
    <n v="67.539000000000001"/>
  </r>
  <r>
    <x v="0"/>
    <x v="1"/>
    <x v="1"/>
    <s v="Twój rower — sprzedaż i dystrybucja"/>
    <x v="0"/>
    <x v="3"/>
    <s v="Szosa-650"/>
    <x v="1"/>
    <d v="2009-05-17T00:00:00"/>
    <x v="1"/>
    <x v="1"/>
    <n v="782.99"/>
    <n v="469.79399999999998"/>
    <n v="4"/>
    <n v="1879.1759999999999"/>
  </r>
  <r>
    <x v="0"/>
    <x v="1"/>
    <x v="1"/>
    <s v="Twój rower — sprzedaż i dystrybucja"/>
    <x v="2"/>
    <x v="6"/>
    <s v="LL rama rowerowa"/>
    <x v="1"/>
    <d v="2009-05-26T00:00:00"/>
    <x v="1"/>
    <x v="1"/>
    <n v="337.22"/>
    <n v="183.93819999999999"/>
    <n v="3"/>
    <n v="551.81459999999993"/>
  </r>
  <r>
    <x v="0"/>
    <x v="1"/>
    <x v="1"/>
    <s v="Twój rower — sprzedaż i dystrybucja"/>
    <x v="0"/>
    <x v="3"/>
    <s v="Szosa-250"/>
    <x v="1"/>
    <d v="2009-05-15T00:00:00"/>
    <x v="1"/>
    <x v="1"/>
    <n v="2443.35"/>
    <n v="1308.9375"/>
    <n v="3"/>
    <n v="3926.8125"/>
  </r>
  <r>
    <x v="0"/>
    <x v="1"/>
    <x v="1"/>
    <s v="Twój rower — sprzedaż i dystrybucja"/>
    <x v="2"/>
    <x v="6"/>
    <s v="ML rama rowerowa-W"/>
    <x v="6"/>
    <d v="2009-05-06T00:00:00"/>
    <x v="1"/>
    <x v="1"/>
    <n v="594.83000000000004"/>
    <n v="324.45269999999999"/>
    <n v="1"/>
    <n v="324.45269999999999"/>
  </r>
  <r>
    <x v="0"/>
    <x v="1"/>
    <x v="1"/>
    <s v="Twój rower — sprzedaż i dystrybucja"/>
    <x v="0"/>
    <x v="3"/>
    <s v="Szosa-650"/>
    <x v="1"/>
    <d v="2009-05-05T00:00:00"/>
    <x v="1"/>
    <x v="1"/>
    <n v="782.99"/>
    <n v="454.13420000000002"/>
    <n v="11"/>
    <n v="4995.4762000000001"/>
  </r>
  <r>
    <x v="0"/>
    <x v="0"/>
    <x v="2"/>
    <s v="Sklep Internetowy"/>
    <x v="2"/>
    <x v="6"/>
    <s v="LL rama rowerowa"/>
    <x v="1"/>
    <d v="2009-05-16T00:00:00"/>
    <x v="1"/>
    <x v="1"/>
    <n v="337.22"/>
    <n v="183.93819999999999"/>
    <n v="2"/>
    <n v="367.87639999999999"/>
  </r>
  <r>
    <x v="0"/>
    <x v="0"/>
    <x v="2"/>
    <s v="Sklep Internetowy"/>
    <x v="0"/>
    <x v="3"/>
    <s v="Szosa-250"/>
    <x v="3"/>
    <d v="2009-05-31T00:00:00"/>
    <x v="1"/>
    <x v="1"/>
    <n v="2443.35"/>
    <n v="1466.01"/>
    <n v="4"/>
    <n v="5864.04"/>
  </r>
  <r>
    <x v="0"/>
    <x v="0"/>
    <x v="2"/>
    <s v="Sklep Internetowy"/>
    <x v="1"/>
    <x v="12"/>
    <s v="męskie spodenki rowerowe"/>
    <x v="4"/>
    <d v="2009-05-13T00:00:00"/>
    <x v="1"/>
    <x v="1"/>
    <n v="89.99"/>
    <n v="53.994"/>
    <n v="1"/>
    <n v="53.994"/>
  </r>
  <r>
    <x v="0"/>
    <x v="0"/>
    <x v="2"/>
    <s v="Sklep Internetowy"/>
    <x v="0"/>
    <x v="3"/>
    <s v="Szosa-250"/>
    <x v="3"/>
    <d v="2009-05-21T00:00:00"/>
    <x v="1"/>
    <x v="1"/>
    <n v="2443.35"/>
    <n v="1466.01"/>
    <n v="8"/>
    <n v="11728.08"/>
  </r>
  <r>
    <x v="0"/>
    <x v="0"/>
    <x v="2"/>
    <s v="Sklep Internetowy"/>
    <x v="2"/>
    <x v="6"/>
    <s v="LL rama rowerowa"/>
    <x v="3"/>
    <d v="2009-05-03T00:00:00"/>
    <x v="1"/>
    <x v="1"/>
    <n v="337.22"/>
    <n v="202.33199999999999"/>
    <n v="2"/>
    <n v="404.66399999999999"/>
  </r>
  <r>
    <x v="0"/>
    <x v="0"/>
    <x v="2"/>
    <s v="Sklep Internetowy"/>
    <x v="0"/>
    <x v="3"/>
    <s v="Szosa-650"/>
    <x v="1"/>
    <d v="2009-05-20T00:00:00"/>
    <x v="1"/>
    <x v="1"/>
    <n v="782.99"/>
    <n v="469.79399999999998"/>
    <n v="5"/>
    <n v="2348.9699999999998"/>
  </r>
  <r>
    <x v="0"/>
    <x v="0"/>
    <x v="2"/>
    <s v="Sklep Internetowy"/>
    <x v="2"/>
    <x v="6"/>
    <s v="ML rama rowerowa-W"/>
    <x v="6"/>
    <d v="2009-05-01T00:00:00"/>
    <x v="1"/>
    <x v="1"/>
    <n v="594.83000000000004"/>
    <n v="324.45269999999999"/>
    <n v="3"/>
    <n v="973.35809999999992"/>
  </r>
  <r>
    <x v="0"/>
    <x v="0"/>
    <x v="2"/>
    <s v="Sklep Internetowy"/>
    <x v="1"/>
    <x v="14"/>
    <s v="męskie spodenki sportowe"/>
    <x v="1"/>
    <d v="2009-05-13T00:00:00"/>
    <x v="1"/>
    <x v="1"/>
    <n v="59.99"/>
    <n v="35.994"/>
    <n v="1"/>
    <n v="35.994"/>
  </r>
  <r>
    <x v="0"/>
    <x v="0"/>
    <x v="2"/>
    <s v="Sklep Internetowy"/>
    <x v="2"/>
    <x v="8"/>
    <s v="ML przednie koło szosa"/>
    <x v="1"/>
    <d v="2009-05-20T00:00:00"/>
    <x v="1"/>
    <x v="1"/>
    <n v="248.38499999999999"/>
    <n v="149.03100000000001"/>
    <n v="4"/>
    <n v="596.12400000000002"/>
  </r>
  <r>
    <x v="0"/>
    <x v="0"/>
    <x v="2"/>
    <s v="Sklep Internetowy"/>
    <x v="1"/>
    <x v="10"/>
    <s v="rękawiczki rowerowe"/>
    <x v="1"/>
    <d v="2009-05-14T00:00:00"/>
    <x v="1"/>
    <x v="1"/>
    <n v="24.49"/>
    <n v="14.1289"/>
    <n v="3"/>
    <n v="42.386699999999998"/>
  </r>
  <r>
    <x v="0"/>
    <x v="0"/>
    <x v="2"/>
    <s v="Sklep Internetowy"/>
    <x v="1"/>
    <x v="4"/>
    <s v="Long-Sleeve Logo Jersey"/>
    <x v="4"/>
    <d v="2009-05-02T00:00:00"/>
    <x v="1"/>
    <x v="1"/>
    <n v="49.99"/>
    <n v="28.840399999999999"/>
    <n v="2"/>
    <n v="57.680799999999998"/>
  </r>
  <r>
    <x v="0"/>
    <x v="0"/>
    <x v="2"/>
    <s v="Sklep Internetowy"/>
    <x v="2"/>
    <x v="6"/>
    <s v="ML rama rowerowa-W"/>
    <x v="6"/>
    <d v="2009-05-20T00:00:00"/>
    <x v="1"/>
    <x v="1"/>
    <n v="594.83000000000004"/>
    <n v="324.45269999999999"/>
    <n v="5"/>
    <n v="1622.2635"/>
  </r>
  <r>
    <x v="0"/>
    <x v="0"/>
    <x v="2"/>
    <s v="Sklep Internetowy"/>
    <x v="3"/>
    <x v="7"/>
    <s v="Sport-100"/>
    <x v="3"/>
    <d v="2009-05-22T00:00:00"/>
    <x v="1"/>
    <x v="1"/>
    <n v="34.99"/>
    <n v="20.186499999999999"/>
    <n v="4"/>
    <n v="80.745999999999995"/>
  </r>
  <r>
    <x v="0"/>
    <x v="0"/>
    <x v="2"/>
    <s v="Sklep Internetowy"/>
    <x v="0"/>
    <x v="3"/>
    <s v="Szosa--550-W"/>
    <x v="6"/>
    <d v="2009-05-22T00:00:00"/>
    <x v="1"/>
    <x v="1"/>
    <n v="1120.49"/>
    <n v="600.26250000000005"/>
    <n v="7"/>
    <n v="4201.8375000000005"/>
  </r>
  <r>
    <x v="0"/>
    <x v="0"/>
    <x v="2"/>
    <s v="Sklep Internetowy"/>
    <x v="0"/>
    <x v="3"/>
    <s v="Szosa--550-W"/>
    <x v="6"/>
    <d v="2009-05-23T00:00:00"/>
    <x v="1"/>
    <x v="1"/>
    <n v="1120.49"/>
    <n v="600.26250000000005"/>
    <n v="5"/>
    <n v="3001.3125"/>
  </r>
  <r>
    <x v="0"/>
    <x v="0"/>
    <x v="2"/>
    <s v="Sklep Internetowy"/>
    <x v="0"/>
    <x v="3"/>
    <s v="Szosa-650"/>
    <x v="1"/>
    <d v="2009-05-17T00:00:00"/>
    <x v="1"/>
    <x v="1"/>
    <n v="782.99"/>
    <n v="469.79399999999998"/>
    <n v="4"/>
    <n v="1879.1759999999999"/>
  </r>
  <r>
    <x v="0"/>
    <x v="0"/>
    <x v="2"/>
    <s v="Sklep Internetowy"/>
    <x v="0"/>
    <x v="3"/>
    <s v="Szosa-650"/>
    <x v="3"/>
    <d v="2009-05-28T00:00:00"/>
    <x v="1"/>
    <x v="1"/>
    <n v="782.99"/>
    <n v="469.79399999999998"/>
    <n v="2"/>
    <n v="939.58799999999997"/>
  </r>
  <r>
    <x v="0"/>
    <x v="0"/>
    <x v="2"/>
    <s v="Sklep Internetowy"/>
    <x v="0"/>
    <x v="3"/>
    <s v="Szosa-250"/>
    <x v="1"/>
    <d v="2009-05-26T00:00:00"/>
    <x v="1"/>
    <x v="1"/>
    <n v="2443.35"/>
    <n v="1308.9375"/>
    <n v="4"/>
    <n v="5235.75"/>
  </r>
  <r>
    <x v="0"/>
    <x v="0"/>
    <x v="2"/>
    <s v="Sklep Internetowy"/>
    <x v="0"/>
    <x v="3"/>
    <s v="Szosa-650"/>
    <x v="3"/>
    <d v="2009-05-25T00:00:00"/>
    <x v="1"/>
    <x v="1"/>
    <n v="782.99"/>
    <n v="469.79399999999998"/>
    <n v="7"/>
    <n v="3288.558"/>
  </r>
  <r>
    <x v="0"/>
    <x v="0"/>
    <x v="2"/>
    <s v="Sklep Internetowy"/>
    <x v="0"/>
    <x v="3"/>
    <s v="Szosa-250"/>
    <x v="3"/>
    <d v="2009-05-04T00:00:00"/>
    <x v="1"/>
    <x v="1"/>
    <n v="2443.35"/>
    <n v="1308.9375"/>
    <n v="6"/>
    <n v="7853.625"/>
  </r>
  <r>
    <x v="0"/>
    <x v="0"/>
    <x v="2"/>
    <s v="Sklep Internetowy"/>
    <x v="0"/>
    <x v="3"/>
    <s v="Szosa-650"/>
    <x v="1"/>
    <d v="2009-05-02T00:00:00"/>
    <x v="1"/>
    <x v="1"/>
    <n v="782.99"/>
    <n v="469.79399999999998"/>
    <n v="6"/>
    <n v="2818.7640000000001"/>
  </r>
  <r>
    <x v="0"/>
    <x v="0"/>
    <x v="2"/>
    <s v="Sklep Internetowy"/>
    <x v="0"/>
    <x v="3"/>
    <s v="Szosa-650"/>
    <x v="1"/>
    <d v="2009-05-03T00:00:00"/>
    <x v="1"/>
    <x v="1"/>
    <n v="782.99"/>
    <n v="469.79399999999998"/>
    <n v="3"/>
    <n v="1409.3820000000001"/>
  </r>
  <r>
    <x v="0"/>
    <x v="0"/>
    <x v="2"/>
    <s v="Sklep Internetowy"/>
    <x v="0"/>
    <x v="3"/>
    <s v="Szosa--550-W"/>
    <x v="6"/>
    <d v="2009-05-10T00:00:00"/>
    <x v="1"/>
    <x v="1"/>
    <n v="1120.49"/>
    <n v="600.26250000000005"/>
    <n v="4"/>
    <n v="2401.0500000000002"/>
  </r>
  <r>
    <x v="0"/>
    <x v="0"/>
    <x v="2"/>
    <s v="Sklep Internetowy"/>
    <x v="2"/>
    <x v="6"/>
    <s v="LL rama rowerowa"/>
    <x v="3"/>
    <d v="2009-05-06T00:00:00"/>
    <x v="1"/>
    <x v="1"/>
    <n v="337.22"/>
    <n v="202.33199999999999"/>
    <n v="2"/>
    <n v="404.66399999999999"/>
  </r>
  <r>
    <x v="0"/>
    <x v="0"/>
    <x v="2"/>
    <s v="Sklep Internetowy"/>
    <x v="2"/>
    <x v="6"/>
    <s v="LL rama rowerowa"/>
    <x v="3"/>
    <d v="2009-05-22T00:00:00"/>
    <x v="1"/>
    <x v="1"/>
    <n v="337.22"/>
    <n v="202.33199999999999"/>
    <n v="4"/>
    <n v="809.32799999999997"/>
  </r>
  <r>
    <x v="0"/>
    <x v="0"/>
    <x v="2"/>
    <s v="Sklep Internetowy"/>
    <x v="0"/>
    <x v="3"/>
    <s v="Szosa-250"/>
    <x v="1"/>
    <d v="2009-05-17T00:00:00"/>
    <x v="1"/>
    <x v="1"/>
    <n v="2443.35"/>
    <n v="1308.9375"/>
    <n v="4"/>
    <n v="5235.75"/>
  </r>
  <r>
    <x v="0"/>
    <x v="0"/>
    <x v="2"/>
    <s v="Sklep Internetowy"/>
    <x v="0"/>
    <x v="3"/>
    <s v="Szosa-250"/>
    <x v="1"/>
    <d v="2009-05-16T00:00:00"/>
    <x v="1"/>
    <x v="1"/>
    <n v="2443.35"/>
    <n v="1308.9375"/>
    <n v="5"/>
    <n v="6544.6875"/>
  </r>
  <r>
    <x v="0"/>
    <x v="0"/>
    <x v="2"/>
    <s v="Sklep Internetowy"/>
    <x v="0"/>
    <x v="3"/>
    <s v="Szosa-250"/>
    <x v="3"/>
    <d v="2009-05-24T00:00:00"/>
    <x v="1"/>
    <x v="1"/>
    <n v="2443.35"/>
    <n v="1466.01"/>
    <n v="4"/>
    <n v="5864.04"/>
  </r>
  <r>
    <x v="0"/>
    <x v="0"/>
    <x v="2"/>
    <s v="Sklep Internetowy"/>
    <x v="3"/>
    <x v="7"/>
    <s v="Sport-100"/>
    <x v="5"/>
    <d v="2009-05-21T00:00:00"/>
    <x v="1"/>
    <x v="1"/>
    <n v="34.99"/>
    <n v="20.186499999999999"/>
    <n v="8"/>
    <n v="161.49199999999999"/>
  </r>
  <r>
    <x v="0"/>
    <x v="0"/>
    <x v="2"/>
    <s v="Sklep Internetowy"/>
    <x v="1"/>
    <x v="5"/>
    <s v="nakładka na rower"/>
    <x v="4"/>
    <d v="2009-05-06T00:00:00"/>
    <x v="1"/>
    <x v="1"/>
    <n v="8.99"/>
    <n v="5.1864999999999997"/>
    <n v="7"/>
    <n v="36.305499999999995"/>
  </r>
  <r>
    <x v="0"/>
    <x v="0"/>
    <x v="2"/>
    <s v="Sklep Internetowy"/>
    <x v="0"/>
    <x v="3"/>
    <s v="Szosa-650"/>
    <x v="3"/>
    <d v="2009-05-08T00:00:00"/>
    <x v="1"/>
    <x v="1"/>
    <n v="782.99"/>
    <n v="469.79399999999998"/>
    <n v="2"/>
    <n v="939.58799999999997"/>
  </r>
  <r>
    <x v="0"/>
    <x v="0"/>
    <x v="2"/>
    <s v="Sklep Internetowy"/>
    <x v="0"/>
    <x v="3"/>
    <s v="Szosa-650"/>
    <x v="3"/>
    <d v="2009-05-21T00:00:00"/>
    <x v="1"/>
    <x v="1"/>
    <n v="782.99"/>
    <n v="469.79399999999998"/>
    <n v="5"/>
    <n v="2348.9699999999998"/>
  </r>
  <r>
    <x v="0"/>
    <x v="0"/>
    <x v="2"/>
    <s v="Sklep Internetowy"/>
    <x v="0"/>
    <x v="3"/>
    <s v="Szosa--550-W"/>
    <x v="6"/>
    <d v="2009-05-17T00:00:00"/>
    <x v="1"/>
    <x v="1"/>
    <n v="1120.49"/>
    <n v="600.26250000000005"/>
    <n v="3"/>
    <n v="1800.7875000000001"/>
  </r>
  <r>
    <x v="0"/>
    <x v="0"/>
    <x v="2"/>
    <s v="Sklep Internetowy"/>
    <x v="1"/>
    <x v="12"/>
    <s v="męskie spodenki rowerowe"/>
    <x v="4"/>
    <d v="2009-05-14T00:00:00"/>
    <x v="1"/>
    <x v="1"/>
    <n v="89.99"/>
    <n v="53.994"/>
    <n v="7"/>
    <n v="377.95799999999997"/>
  </r>
  <r>
    <x v="0"/>
    <x v="0"/>
    <x v="2"/>
    <s v="Sklep Internetowy"/>
    <x v="0"/>
    <x v="3"/>
    <s v="Szosa-650"/>
    <x v="1"/>
    <d v="2009-05-12T00:00:00"/>
    <x v="1"/>
    <x v="1"/>
    <n v="782.99"/>
    <n v="469.79399999999998"/>
    <n v="1"/>
    <n v="469.79399999999998"/>
  </r>
  <r>
    <x v="0"/>
    <x v="0"/>
    <x v="2"/>
    <s v="Sklep Internetowy"/>
    <x v="0"/>
    <x v="3"/>
    <s v="Szosa-650"/>
    <x v="3"/>
    <d v="2009-05-07T00:00:00"/>
    <x v="1"/>
    <x v="1"/>
    <n v="782.99"/>
    <n v="469.79399999999998"/>
    <n v="3"/>
    <n v="1409.3820000000001"/>
  </r>
  <r>
    <x v="0"/>
    <x v="0"/>
    <x v="2"/>
    <s v="Sklep Internetowy"/>
    <x v="1"/>
    <x v="11"/>
    <s v="damskie getry"/>
    <x v="1"/>
    <d v="2009-05-07T00:00:00"/>
    <x v="1"/>
    <x v="1"/>
    <n v="74.989999999999995"/>
    <n v="44.994"/>
    <n v="6"/>
    <n v="269.964"/>
  </r>
  <r>
    <x v="0"/>
    <x v="0"/>
    <x v="2"/>
    <s v="Sklep Internetowy"/>
    <x v="3"/>
    <x v="13"/>
    <s v="mini-pompki"/>
    <x v="7"/>
    <d v="2009-05-05T00:00:00"/>
    <x v="1"/>
    <x v="1"/>
    <n v="19.989999999999998"/>
    <n v="11.994"/>
    <n v="3"/>
    <n v="35.981999999999999"/>
  </r>
  <r>
    <x v="0"/>
    <x v="0"/>
    <x v="2"/>
    <s v="Sklep Internetowy"/>
    <x v="0"/>
    <x v="3"/>
    <s v="Szosa-650"/>
    <x v="1"/>
    <d v="2009-05-06T00:00:00"/>
    <x v="1"/>
    <x v="1"/>
    <n v="782.99"/>
    <n v="469.79399999999998"/>
    <n v="6"/>
    <n v="2818.7640000000001"/>
  </r>
  <r>
    <x v="0"/>
    <x v="0"/>
    <x v="2"/>
    <s v="Sklep Internetowy"/>
    <x v="3"/>
    <x v="15"/>
    <s v="zamknięcie linka"/>
    <x v="7"/>
    <d v="2009-05-05T00:00:00"/>
    <x v="1"/>
    <x v="1"/>
    <n v="25"/>
    <n v="15"/>
    <n v="2"/>
    <n v="30"/>
  </r>
  <r>
    <x v="0"/>
    <x v="0"/>
    <x v="2"/>
    <s v="Sklep Internetowy"/>
    <x v="0"/>
    <x v="3"/>
    <s v="Szosa-250"/>
    <x v="1"/>
    <d v="2009-05-26T00:00:00"/>
    <x v="1"/>
    <x v="1"/>
    <n v="2443.35"/>
    <n v="1308.9375"/>
    <n v="7"/>
    <n v="9162.5625"/>
  </r>
  <r>
    <x v="0"/>
    <x v="0"/>
    <x v="2"/>
    <s v="Sklep Internetowy"/>
    <x v="2"/>
    <x v="6"/>
    <s v="LL rama rowerowa"/>
    <x v="3"/>
    <d v="2009-05-02T00:00:00"/>
    <x v="1"/>
    <x v="1"/>
    <n v="337.22"/>
    <n v="202.33199999999999"/>
    <n v="4"/>
    <n v="809.32799999999997"/>
  </r>
  <r>
    <x v="0"/>
    <x v="0"/>
    <x v="2"/>
    <s v="Sklep Internetowy"/>
    <x v="3"/>
    <x v="7"/>
    <s v="Sport-100"/>
    <x v="1"/>
    <d v="2009-05-01T00:00:00"/>
    <x v="1"/>
    <x v="1"/>
    <n v="34.99"/>
    <n v="20.186499999999999"/>
    <n v="3"/>
    <n v="60.5595"/>
  </r>
  <r>
    <x v="0"/>
    <x v="0"/>
    <x v="2"/>
    <s v="Sklep Internetowy"/>
    <x v="0"/>
    <x v="3"/>
    <s v="Szosa--550-W"/>
    <x v="6"/>
    <d v="2009-05-02T00:00:00"/>
    <x v="1"/>
    <x v="1"/>
    <n v="1120.49"/>
    <n v="600.26250000000005"/>
    <n v="5"/>
    <n v="3001.3125"/>
  </r>
  <r>
    <x v="0"/>
    <x v="0"/>
    <x v="2"/>
    <s v="Sklep Internetowy"/>
    <x v="1"/>
    <x v="11"/>
    <s v="damskie getry"/>
    <x v="1"/>
    <d v="2009-05-10T00:00:00"/>
    <x v="1"/>
    <x v="1"/>
    <n v="74.989999999999995"/>
    <n v="44.994"/>
    <n v="3"/>
    <n v="134.982"/>
  </r>
  <r>
    <x v="0"/>
    <x v="0"/>
    <x v="2"/>
    <s v="Sklep Internetowy"/>
    <x v="2"/>
    <x v="8"/>
    <s v="LL tylne koło szosa"/>
    <x v="1"/>
    <d v="2009-05-30T00:00:00"/>
    <x v="1"/>
    <x v="1"/>
    <n v="112.565"/>
    <n v="67.539000000000001"/>
    <n v="2"/>
    <n v="135.078"/>
  </r>
  <r>
    <x v="0"/>
    <x v="0"/>
    <x v="2"/>
    <s v="Sklep Internetowy"/>
    <x v="2"/>
    <x v="6"/>
    <s v="ML rama rowerowa-W"/>
    <x v="6"/>
    <d v="2009-05-16T00:00:00"/>
    <x v="1"/>
    <x v="1"/>
    <n v="594.83000000000004"/>
    <n v="324.45269999999999"/>
    <n v="3"/>
    <n v="973.35809999999992"/>
  </r>
  <r>
    <x v="0"/>
    <x v="0"/>
    <x v="2"/>
    <s v="Sklep Internetowy"/>
    <x v="2"/>
    <x v="6"/>
    <s v="LL rama rowerowa"/>
    <x v="1"/>
    <d v="2009-05-10T00:00:00"/>
    <x v="1"/>
    <x v="1"/>
    <n v="337.22"/>
    <n v="183.93819999999999"/>
    <n v="1"/>
    <n v="183.93819999999999"/>
  </r>
  <r>
    <x v="0"/>
    <x v="0"/>
    <x v="2"/>
    <s v="Sklep Internetowy"/>
    <x v="2"/>
    <x v="9"/>
    <s v="HL kierownica szosa"/>
    <x v="7"/>
    <d v="2009-05-27T00:00:00"/>
    <x v="1"/>
    <x v="1"/>
    <n v="120.27"/>
    <n v="65.601799999999997"/>
    <n v="2"/>
    <n v="131.20359999999999"/>
  </r>
  <r>
    <x v="0"/>
    <x v="0"/>
    <x v="2"/>
    <s v="Sklep Internetowy"/>
    <x v="0"/>
    <x v="3"/>
    <s v="Szosa-650"/>
    <x v="3"/>
    <d v="2009-05-20T00:00:00"/>
    <x v="1"/>
    <x v="1"/>
    <n v="782.99"/>
    <n v="469.79399999999998"/>
    <n v="3"/>
    <n v="1409.3820000000001"/>
  </r>
  <r>
    <x v="0"/>
    <x v="0"/>
    <x v="2"/>
    <s v="Sklep Internetowy"/>
    <x v="2"/>
    <x v="8"/>
    <s v="HL przednie koło szosa"/>
    <x v="1"/>
    <d v="2009-05-13T00:00:00"/>
    <x v="1"/>
    <x v="1"/>
    <n v="330.06"/>
    <n v="198.036"/>
    <n v="2"/>
    <n v="396.072"/>
  </r>
  <r>
    <x v="0"/>
    <x v="0"/>
    <x v="2"/>
    <s v="Sklep Internetowy"/>
    <x v="1"/>
    <x v="4"/>
    <s v="Long-Sleeve Logo Jersey"/>
    <x v="4"/>
    <d v="2009-05-30T00:00:00"/>
    <x v="1"/>
    <x v="1"/>
    <n v="49.99"/>
    <n v="28.840399999999999"/>
    <n v="4"/>
    <n v="115.3616"/>
  </r>
  <r>
    <x v="0"/>
    <x v="0"/>
    <x v="2"/>
    <s v="Sklep Internetowy"/>
    <x v="1"/>
    <x v="4"/>
    <s v="Long-Sleeve Logo Jersey"/>
    <x v="4"/>
    <d v="2009-05-18T00:00:00"/>
    <x v="1"/>
    <x v="1"/>
    <n v="49.99"/>
    <n v="28.840399999999999"/>
    <n v="3"/>
    <n v="86.521199999999993"/>
  </r>
  <r>
    <x v="0"/>
    <x v="0"/>
    <x v="3"/>
    <s v="Stowarzyszenie „Wesoły Rowerek”"/>
    <x v="2"/>
    <x v="2"/>
    <s v="HL rama górski"/>
    <x v="0"/>
    <d v="2009-05-30T00:00:00"/>
    <x v="1"/>
    <x v="1"/>
    <n v="1364.5"/>
    <n v="744.27269999999999"/>
    <n v="2"/>
    <n v="1488.5454"/>
  </r>
  <r>
    <x v="0"/>
    <x v="0"/>
    <x v="3"/>
    <s v="Stowarzyszenie „Wesoły Rowerek”"/>
    <x v="2"/>
    <x v="2"/>
    <s v="ML rama górski"/>
    <x v="1"/>
    <d v="2009-05-22T00:00:00"/>
    <x v="1"/>
    <x v="1"/>
    <n v="348.76"/>
    <n v="209.256"/>
    <n v="6"/>
    <n v="1255.5360000000001"/>
  </r>
  <r>
    <x v="0"/>
    <x v="0"/>
    <x v="3"/>
    <s v="Stowarzyszenie „Wesoły Rowerek”"/>
    <x v="2"/>
    <x v="8"/>
    <s v="ML tylne koło górski"/>
    <x v="1"/>
    <d v="2009-05-15T00:00:00"/>
    <x v="1"/>
    <x v="1"/>
    <n v="236.02500000000001"/>
    <n v="141.61500000000001"/>
    <n v="4"/>
    <n v="566.46"/>
  </r>
  <r>
    <x v="0"/>
    <x v="0"/>
    <x v="3"/>
    <s v="Stowarzyszenie „Wesoły Rowerek”"/>
    <x v="0"/>
    <x v="0"/>
    <s v="Górski-200"/>
    <x v="0"/>
    <d v="2009-05-25T00:00:00"/>
    <x v="1"/>
    <x v="1"/>
    <n v="2319.9899999999998"/>
    <n v="1242.8517999999999"/>
    <n v="2"/>
    <n v="2485.7035999999998"/>
  </r>
  <r>
    <x v="0"/>
    <x v="0"/>
    <x v="3"/>
    <s v="Stowarzyszenie „Wesoły Rowerek”"/>
    <x v="2"/>
    <x v="16"/>
    <s v="LL widelec"/>
    <x v="7"/>
    <d v="2009-05-14T00:00:00"/>
    <x v="1"/>
    <x v="1"/>
    <n v="148.22"/>
    <n v="88.932000000000002"/>
    <n v="2"/>
    <n v="177.864"/>
  </r>
  <r>
    <x v="0"/>
    <x v="0"/>
    <x v="3"/>
    <s v="Stowarzyszenie „Wesoły Rowerek”"/>
    <x v="0"/>
    <x v="0"/>
    <s v="Górski-200"/>
    <x v="1"/>
    <d v="2009-05-14T00:00:00"/>
    <x v="1"/>
    <x v="1"/>
    <n v="2294.9899999999998"/>
    <n v="1229.4589000000001"/>
    <n v="4"/>
    <n v="4917.8356000000003"/>
  </r>
  <r>
    <x v="0"/>
    <x v="0"/>
    <x v="3"/>
    <s v="Stowarzyszenie „Wesoły Rowerek”"/>
    <x v="2"/>
    <x v="17"/>
    <s v="HL łożysko sterowe"/>
    <x v="7"/>
    <d v="2009-05-07T00:00:00"/>
    <x v="1"/>
    <x v="1"/>
    <n v="124.73"/>
    <n v="74.837999999999994"/>
    <n v="1"/>
    <n v="74.837999999999994"/>
  </r>
  <r>
    <x v="0"/>
    <x v="0"/>
    <x v="3"/>
    <s v="Stowarzyszenie „Wesoły Rowerek”"/>
    <x v="2"/>
    <x v="2"/>
    <s v="ML rama górski-W"/>
    <x v="1"/>
    <d v="2009-05-28T00:00:00"/>
    <x v="1"/>
    <x v="1"/>
    <n v="348.76"/>
    <n v="209.256"/>
    <n v="3"/>
    <n v="627.76800000000003"/>
  </r>
  <r>
    <x v="0"/>
    <x v="0"/>
    <x v="3"/>
    <s v="Stowarzyszenie „Wesoły Rowerek”"/>
    <x v="2"/>
    <x v="17"/>
    <s v="ML łożysko sterowe"/>
    <x v="7"/>
    <d v="2009-05-26T00:00:00"/>
    <x v="1"/>
    <x v="1"/>
    <n v="102.29"/>
    <n v="61.374000000000002"/>
    <n v="6"/>
    <n v="368.24400000000003"/>
  </r>
  <r>
    <x v="0"/>
    <x v="0"/>
    <x v="3"/>
    <s v="Stowarzyszenie „Wesoły Rowerek”"/>
    <x v="2"/>
    <x v="8"/>
    <s v="HL tylne koło górski"/>
    <x v="1"/>
    <d v="2009-05-13T00:00:00"/>
    <x v="1"/>
    <x v="1"/>
    <n v="327.21499999999997"/>
    <n v="196.32900000000001"/>
    <n v="2"/>
    <n v="392.65800000000002"/>
  </r>
  <r>
    <x v="0"/>
    <x v="0"/>
    <x v="3"/>
    <s v="Stowarzyszenie „Wesoły Rowerek”"/>
    <x v="0"/>
    <x v="0"/>
    <s v="Górski-200"/>
    <x v="0"/>
    <d v="2009-05-12T00:00:00"/>
    <x v="1"/>
    <x v="1"/>
    <n v="2319.9899999999998"/>
    <n v="1242.8517999999999"/>
    <n v="3"/>
    <n v="3728.5553999999997"/>
  </r>
  <r>
    <x v="0"/>
    <x v="0"/>
    <x v="3"/>
    <s v="Stowarzyszenie „Wesoły Rowerek”"/>
    <x v="0"/>
    <x v="0"/>
    <s v="Górski-200"/>
    <x v="0"/>
    <d v="2009-05-15T00:00:00"/>
    <x v="1"/>
    <x v="1"/>
    <n v="2319.9899999999998"/>
    <n v="1242.8517999999999"/>
    <n v="2"/>
    <n v="2485.7035999999998"/>
  </r>
  <r>
    <x v="0"/>
    <x v="0"/>
    <x v="3"/>
    <s v="Stowarzyszenie „Wesoły Rowerek”"/>
    <x v="0"/>
    <x v="0"/>
    <s v="Górski-300"/>
    <x v="1"/>
    <d v="2009-05-03T00:00:00"/>
    <x v="1"/>
    <x v="1"/>
    <n v="1079.99"/>
    <n v="647.99400000000003"/>
    <n v="2"/>
    <n v="1295.9880000000001"/>
  </r>
  <r>
    <x v="0"/>
    <x v="0"/>
    <x v="3"/>
    <s v="Stowarzyszenie „Wesoły Rowerek”"/>
    <x v="2"/>
    <x v="2"/>
    <s v="HL rama górski"/>
    <x v="0"/>
    <d v="2009-05-01T00:00:00"/>
    <x v="1"/>
    <x v="1"/>
    <n v="1364.5"/>
    <n v="744.27269999999999"/>
    <n v="1"/>
    <n v="744.27269999999999"/>
  </r>
  <r>
    <x v="0"/>
    <x v="0"/>
    <x v="3"/>
    <s v="Stowarzyszenie „Wesoły Rowerek”"/>
    <x v="2"/>
    <x v="2"/>
    <s v="ML rama górski"/>
    <x v="1"/>
    <d v="2009-05-15T00:00:00"/>
    <x v="1"/>
    <x v="1"/>
    <n v="348.76"/>
    <n v="209.256"/>
    <n v="6"/>
    <n v="1255.5360000000001"/>
  </r>
  <r>
    <x v="0"/>
    <x v="0"/>
    <x v="3"/>
    <s v="Stowarzyszenie „Wesoły Rowerek”"/>
    <x v="2"/>
    <x v="16"/>
    <s v="HL widelec"/>
    <x v="7"/>
    <d v="2009-05-01T00:00:00"/>
    <x v="1"/>
    <x v="1"/>
    <n v="229.49"/>
    <n v="137.69399999999999"/>
    <n v="4"/>
    <n v="550.77599999999995"/>
  </r>
  <r>
    <x v="0"/>
    <x v="0"/>
    <x v="3"/>
    <s v="Stowarzyszenie „Wesoły Rowerek”"/>
    <x v="0"/>
    <x v="0"/>
    <s v="Górski-200"/>
    <x v="1"/>
    <d v="2009-05-12T00:00:00"/>
    <x v="1"/>
    <x v="1"/>
    <n v="2294.9899999999998"/>
    <n v="1229.4589000000001"/>
    <n v="2"/>
    <n v="2458.9178000000002"/>
  </r>
  <r>
    <x v="0"/>
    <x v="0"/>
    <x v="3"/>
    <s v="Stowarzyszenie „Wesoły Rowerek”"/>
    <x v="2"/>
    <x v="9"/>
    <s v="LL kierownica górski"/>
    <x v="7"/>
    <d v="2009-05-02T00:00:00"/>
    <x v="1"/>
    <x v="1"/>
    <n v="44.54"/>
    <n v="24.294499999999999"/>
    <n v="2"/>
    <n v="48.588999999999999"/>
  </r>
  <r>
    <x v="0"/>
    <x v="0"/>
    <x v="3"/>
    <s v="Stowarzyszenie „Wesoły Rowerek”"/>
    <x v="1"/>
    <x v="10"/>
    <s v="rękawiczki zimowe"/>
    <x v="1"/>
    <d v="2009-05-16T00:00:00"/>
    <x v="1"/>
    <x v="1"/>
    <n v="37.99"/>
    <n v="22.794"/>
    <n v="2"/>
    <n v="45.588000000000001"/>
  </r>
  <r>
    <x v="0"/>
    <x v="0"/>
    <x v="3"/>
    <s v="Stowarzyszenie „Wesoły Rowerek”"/>
    <x v="2"/>
    <x v="2"/>
    <s v="HL rama górski"/>
    <x v="1"/>
    <d v="2009-05-24T00:00:00"/>
    <x v="1"/>
    <x v="1"/>
    <n v="1349.6"/>
    <n v="736.14549999999997"/>
    <n v="5"/>
    <n v="3680.7275"/>
  </r>
  <r>
    <x v="0"/>
    <x v="0"/>
    <x v="3"/>
    <s v="Stowarzyszenie „Wesoły Rowerek”"/>
    <x v="0"/>
    <x v="0"/>
    <s v="Górski-200"/>
    <x v="1"/>
    <d v="2009-05-25T00:00:00"/>
    <x v="1"/>
    <x v="1"/>
    <n v="2294.9899999999998"/>
    <n v="1229.4589000000001"/>
    <n v="4"/>
    <n v="4917.8356000000003"/>
  </r>
  <r>
    <x v="0"/>
    <x v="0"/>
    <x v="3"/>
    <s v="Stowarzyszenie „Wesoły Rowerek”"/>
    <x v="3"/>
    <x v="13"/>
    <s v="mini-pompki"/>
    <x v="7"/>
    <d v="2009-05-01T00:00:00"/>
    <x v="1"/>
    <x v="1"/>
    <n v="19.989999999999998"/>
    <n v="11.994"/>
    <n v="2"/>
    <n v="23.988"/>
  </r>
  <r>
    <x v="0"/>
    <x v="0"/>
    <x v="4"/>
    <s v="Rowery dla odważnych"/>
    <x v="2"/>
    <x v="2"/>
    <s v="HL rama górski"/>
    <x v="0"/>
    <d v="2009-05-31T00:00:00"/>
    <x v="1"/>
    <x v="1"/>
    <n v="1364.5"/>
    <n v="744.27269999999999"/>
    <n v="1"/>
    <n v="744.27269999999999"/>
  </r>
  <r>
    <x v="0"/>
    <x v="0"/>
    <x v="4"/>
    <s v="Rowery dla odważnych"/>
    <x v="2"/>
    <x v="8"/>
    <s v="LL przednie koło górski"/>
    <x v="1"/>
    <d v="2009-05-28T00:00:00"/>
    <x v="1"/>
    <x v="1"/>
    <n v="60.744999999999997"/>
    <n v="36.447000000000003"/>
    <n v="1"/>
    <n v="36.447000000000003"/>
  </r>
  <r>
    <x v="0"/>
    <x v="1"/>
    <x v="1"/>
    <s v="Dwunastka — sklep rowerowy"/>
    <x v="2"/>
    <x v="2"/>
    <s v="ML rama górski-W"/>
    <x v="1"/>
    <d v="2009-05-11T00:00:00"/>
    <x v="1"/>
    <x v="1"/>
    <n v="348.76"/>
    <n v="209.256"/>
    <n v="1"/>
    <n v="209.256"/>
  </r>
  <r>
    <x v="0"/>
    <x v="1"/>
    <x v="1"/>
    <s v="Dwunastka — sklep rowerowy"/>
    <x v="1"/>
    <x v="11"/>
    <s v="damskie getry"/>
    <x v="1"/>
    <d v="2009-05-14T00:00:00"/>
    <x v="1"/>
    <x v="1"/>
    <n v="74.989999999999995"/>
    <n v="44.994"/>
    <n v="5"/>
    <n v="224.97"/>
  </r>
  <r>
    <x v="0"/>
    <x v="1"/>
    <x v="1"/>
    <s v="Dwunastka — sklep rowerowy"/>
    <x v="2"/>
    <x v="8"/>
    <s v="LL tylne koło górski"/>
    <x v="1"/>
    <d v="2009-05-13T00:00:00"/>
    <x v="1"/>
    <x v="1"/>
    <n v="87.745000000000005"/>
    <n v="52.646999999999998"/>
    <n v="2"/>
    <n v="105.294"/>
  </r>
  <r>
    <x v="0"/>
    <x v="1"/>
    <x v="1"/>
    <s v="Dwunastka — sklep rowerowy"/>
    <x v="1"/>
    <x v="12"/>
    <s v="męskie spodenki rowerowe"/>
    <x v="4"/>
    <d v="2009-05-08T00:00:00"/>
    <x v="1"/>
    <x v="1"/>
    <n v="89.99"/>
    <n v="53.994"/>
    <n v="3"/>
    <n v="161.982"/>
  </r>
  <r>
    <x v="0"/>
    <x v="1"/>
    <x v="1"/>
    <s v="Dwunastka — sklep rowerowy"/>
    <x v="2"/>
    <x v="9"/>
    <s v="HL kierownica górski"/>
    <x v="7"/>
    <d v="2009-05-01T00:00:00"/>
    <x v="1"/>
    <x v="1"/>
    <n v="120.27"/>
    <n v="65.601799999999997"/>
    <n v="2"/>
    <n v="131.20359999999999"/>
  </r>
  <r>
    <x v="0"/>
    <x v="1"/>
    <x v="1"/>
    <s v="Dwunastka — sklep rowerowy"/>
    <x v="1"/>
    <x v="10"/>
    <s v="rękawiczki zimowe"/>
    <x v="1"/>
    <d v="2009-05-08T00:00:00"/>
    <x v="1"/>
    <x v="1"/>
    <n v="37.99"/>
    <n v="18.995000000000001"/>
    <n v="25"/>
    <n v="474.875"/>
  </r>
  <r>
    <x v="0"/>
    <x v="1"/>
    <x v="1"/>
    <s v="Dwunastka — sklep rowerowy"/>
    <x v="2"/>
    <x v="8"/>
    <s v="HL tylne koło górski"/>
    <x v="1"/>
    <d v="2009-05-10T00:00:00"/>
    <x v="1"/>
    <x v="1"/>
    <n v="327.21499999999997"/>
    <n v="196.32900000000001"/>
    <n v="3"/>
    <n v="588.98700000000008"/>
  </r>
  <r>
    <x v="0"/>
    <x v="1"/>
    <x v="1"/>
    <s v="Dwunastka — sklep rowerowy"/>
    <x v="0"/>
    <x v="0"/>
    <s v="Górski-200"/>
    <x v="1"/>
    <d v="2009-05-19T00:00:00"/>
    <x v="1"/>
    <x v="1"/>
    <n v="2294.9899999999998"/>
    <n v="1229.4589000000001"/>
    <n v="3"/>
    <n v="3688.3767000000003"/>
  </r>
  <r>
    <x v="0"/>
    <x v="1"/>
    <x v="1"/>
    <s v="Dwunastka — sklep rowerowy"/>
    <x v="1"/>
    <x v="10"/>
    <s v="rękawiczki zimowe"/>
    <x v="1"/>
    <d v="2009-05-25T00:00:00"/>
    <x v="1"/>
    <x v="1"/>
    <n v="37.99"/>
    <n v="22.794"/>
    <n v="3"/>
    <n v="68.382000000000005"/>
  </r>
  <r>
    <x v="0"/>
    <x v="1"/>
    <x v="1"/>
    <s v="Dwunastka — sklep rowerowy"/>
    <x v="0"/>
    <x v="0"/>
    <s v="Górski-300"/>
    <x v="1"/>
    <d v="2009-05-13T00:00:00"/>
    <x v="1"/>
    <x v="1"/>
    <n v="1079.99"/>
    <n v="647.99400000000003"/>
    <n v="3"/>
    <n v="1943.982"/>
  </r>
  <r>
    <x v="0"/>
    <x v="1"/>
    <x v="1"/>
    <s v="Dwunastka — sklep rowerowy"/>
    <x v="0"/>
    <x v="0"/>
    <s v="Górski-200"/>
    <x v="0"/>
    <d v="2009-05-03T00:00:00"/>
    <x v="1"/>
    <x v="1"/>
    <n v="2319.9899999999998"/>
    <n v="1242.8517999999999"/>
    <n v="1"/>
    <n v="1242.8517999999999"/>
  </r>
  <r>
    <x v="0"/>
    <x v="1"/>
    <x v="1"/>
    <s v="Dwunastka — sklep rowerowy"/>
    <x v="1"/>
    <x v="11"/>
    <s v="damskie getry"/>
    <x v="1"/>
    <d v="2009-05-22T00:00:00"/>
    <x v="1"/>
    <x v="1"/>
    <n v="74.989999999999995"/>
    <n v="44.994"/>
    <n v="5"/>
    <n v="224.97"/>
  </r>
  <r>
    <x v="0"/>
    <x v="1"/>
    <x v="1"/>
    <s v="Dwunastka — sklep rowerowy"/>
    <x v="3"/>
    <x v="7"/>
    <s v="Sport-100"/>
    <x v="3"/>
    <d v="2009-05-11T00:00:00"/>
    <x v="1"/>
    <x v="1"/>
    <n v="34.99"/>
    <n v="20.186499999999999"/>
    <n v="3"/>
    <n v="60.5595"/>
  </r>
  <r>
    <x v="0"/>
    <x v="1"/>
    <x v="1"/>
    <s v="Dwunastka — sklep rowerowy"/>
    <x v="0"/>
    <x v="0"/>
    <s v="Górski-200"/>
    <x v="1"/>
    <d v="2009-05-02T00:00:00"/>
    <x v="1"/>
    <x v="1"/>
    <n v="2294.9899999999998"/>
    <n v="1229.4589000000001"/>
    <n v="2"/>
    <n v="2458.9178000000002"/>
  </r>
  <r>
    <x v="0"/>
    <x v="1"/>
    <x v="1"/>
    <s v="Dwunastka — sklep rowerowy"/>
    <x v="2"/>
    <x v="2"/>
    <s v="HL rama górski"/>
    <x v="0"/>
    <d v="2009-05-25T00:00:00"/>
    <x v="1"/>
    <x v="1"/>
    <n v="1364.5"/>
    <n v="744.27269999999999"/>
    <n v="1"/>
    <n v="744.27269999999999"/>
  </r>
  <r>
    <x v="0"/>
    <x v="1"/>
    <x v="1"/>
    <s v="Dwunastka — sklep rowerowy"/>
    <x v="1"/>
    <x v="5"/>
    <s v="nakładka na rower"/>
    <x v="4"/>
    <d v="2009-05-12T00:00:00"/>
    <x v="1"/>
    <x v="1"/>
    <n v="8.99"/>
    <n v="5.1864999999999997"/>
    <n v="8"/>
    <n v="41.491999999999997"/>
  </r>
  <r>
    <x v="0"/>
    <x v="1"/>
    <x v="1"/>
    <s v="Dwunastka — sklep rowerowy"/>
    <x v="2"/>
    <x v="8"/>
    <s v="ML przednie koło górski"/>
    <x v="1"/>
    <d v="2009-05-05T00:00:00"/>
    <x v="1"/>
    <x v="1"/>
    <n v="209.02500000000001"/>
    <n v="125.41500000000001"/>
    <n v="1"/>
    <n v="125.41500000000001"/>
  </r>
  <r>
    <x v="0"/>
    <x v="1"/>
    <x v="1"/>
    <s v="Dwunastka — sklep rowerowy"/>
    <x v="2"/>
    <x v="8"/>
    <s v="ML tylne koło górski"/>
    <x v="1"/>
    <d v="2009-05-21T00:00:00"/>
    <x v="1"/>
    <x v="1"/>
    <n v="236.02500000000001"/>
    <n v="141.61500000000001"/>
    <n v="1"/>
    <n v="141.61500000000001"/>
  </r>
  <r>
    <x v="0"/>
    <x v="1"/>
    <x v="1"/>
    <s v="Dwunastka — sklep rowerowy"/>
    <x v="3"/>
    <x v="7"/>
    <s v="Sport-100"/>
    <x v="5"/>
    <d v="2009-05-14T00:00:00"/>
    <x v="1"/>
    <x v="1"/>
    <n v="34.99"/>
    <n v="20.186499999999999"/>
    <n v="2"/>
    <n v="40.372999999999998"/>
  </r>
  <r>
    <x v="0"/>
    <x v="1"/>
    <x v="1"/>
    <s v="Dwunastka — sklep rowerowy"/>
    <x v="0"/>
    <x v="0"/>
    <s v="Górski-300"/>
    <x v="1"/>
    <d v="2009-05-13T00:00:00"/>
    <x v="1"/>
    <x v="1"/>
    <n v="1079.99"/>
    <n v="647.99400000000003"/>
    <n v="2"/>
    <n v="1295.9880000000001"/>
  </r>
  <r>
    <x v="0"/>
    <x v="1"/>
    <x v="1"/>
    <s v="Dwunastka — sklep rowerowy"/>
    <x v="0"/>
    <x v="0"/>
    <s v="Górski-200"/>
    <x v="1"/>
    <d v="2009-05-01T00:00:00"/>
    <x v="1"/>
    <x v="1"/>
    <n v="2294.9899999999998"/>
    <n v="1229.4589000000001"/>
    <n v="9"/>
    <n v="11065.1301"/>
  </r>
  <r>
    <x v="0"/>
    <x v="1"/>
    <x v="1"/>
    <s v="Dwunastka — sklep rowerowy"/>
    <x v="2"/>
    <x v="8"/>
    <s v="LL przednie koło górski"/>
    <x v="1"/>
    <d v="2009-05-01T00:00:00"/>
    <x v="1"/>
    <x v="1"/>
    <n v="60.744999999999997"/>
    <n v="36.447000000000003"/>
    <n v="2"/>
    <n v="72.894000000000005"/>
  </r>
  <r>
    <x v="0"/>
    <x v="1"/>
    <x v="1"/>
    <s v="Dwunastka — sklep rowerowy"/>
    <x v="3"/>
    <x v="7"/>
    <s v="Sport-100"/>
    <x v="1"/>
    <d v="2009-05-09T00:00:00"/>
    <x v="1"/>
    <x v="1"/>
    <n v="34.99"/>
    <n v="20.186499999999999"/>
    <n v="2"/>
    <n v="40.372999999999998"/>
  </r>
  <r>
    <x v="0"/>
    <x v="1"/>
    <x v="1"/>
    <s v="Dwunastka — sklep rowerowy"/>
    <x v="1"/>
    <x v="10"/>
    <s v="rękawiczki rowerowe"/>
    <x v="1"/>
    <d v="2009-05-23T00:00:00"/>
    <x v="1"/>
    <x v="1"/>
    <n v="24.49"/>
    <n v="14.1289"/>
    <n v="5"/>
    <n v="70.644499999999994"/>
  </r>
  <r>
    <x v="0"/>
    <x v="1"/>
    <x v="1"/>
    <s v="Dwunastka — sklep rowerowy"/>
    <x v="1"/>
    <x v="4"/>
    <s v="Long-Sleeve Logo Jersey"/>
    <x v="4"/>
    <d v="2009-05-13T00:00:00"/>
    <x v="1"/>
    <x v="1"/>
    <n v="49.99"/>
    <n v="28.840399999999999"/>
    <n v="3"/>
    <n v="86.521199999999993"/>
  </r>
  <r>
    <x v="0"/>
    <x v="1"/>
    <x v="1"/>
    <s v="Na dwóch kołach — firma kurierska"/>
    <x v="1"/>
    <x v="10"/>
    <s v="rękawiczki zimowe"/>
    <x v="1"/>
    <d v="2009-05-14T00:00:00"/>
    <x v="1"/>
    <x v="1"/>
    <n v="37.99"/>
    <n v="22.794"/>
    <n v="2"/>
    <n v="45.588000000000001"/>
  </r>
  <r>
    <x v="0"/>
    <x v="1"/>
    <x v="1"/>
    <s v="Na dwóch kołach — firma kurierska"/>
    <x v="1"/>
    <x v="10"/>
    <s v="rękawiczki zimowe"/>
    <x v="1"/>
    <d v="2009-05-18T00:00:00"/>
    <x v="1"/>
    <x v="1"/>
    <n v="37.99"/>
    <n v="22.794"/>
    <n v="6"/>
    <n v="136.76400000000001"/>
  </r>
  <r>
    <x v="0"/>
    <x v="1"/>
    <x v="1"/>
    <s v="Rowery na serio"/>
    <x v="2"/>
    <x v="16"/>
    <s v="LL widelec"/>
    <x v="7"/>
    <d v="2009-05-08T00:00:00"/>
    <x v="1"/>
    <x v="1"/>
    <n v="148.22"/>
    <n v="88.932000000000002"/>
    <n v="2"/>
    <n v="177.864"/>
  </r>
  <r>
    <x v="0"/>
    <x v="1"/>
    <x v="1"/>
    <s v="Rowery na serio"/>
    <x v="1"/>
    <x v="10"/>
    <s v="rękawiczki zimowe"/>
    <x v="1"/>
    <d v="2009-05-21T00:00:00"/>
    <x v="1"/>
    <x v="1"/>
    <n v="37.99"/>
    <n v="22.794"/>
    <n v="3"/>
    <n v="68.382000000000005"/>
  </r>
  <r>
    <x v="0"/>
    <x v="1"/>
    <x v="1"/>
    <s v="Rowery na serio"/>
    <x v="0"/>
    <x v="0"/>
    <s v="Górski-300"/>
    <x v="1"/>
    <d v="2009-05-16T00:00:00"/>
    <x v="1"/>
    <x v="1"/>
    <n v="1079.99"/>
    <n v="647.99400000000003"/>
    <n v="1"/>
    <n v="647.99400000000003"/>
  </r>
  <r>
    <x v="0"/>
    <x v="0"/>
    <x v="0"/>
    <s v="Centrum Sportów Mechanicznych"/>
    <x v="1"/>
    <x v="4"/>
    <s v="Long-Sleeve Logo Jersey"/>
    <x v="4"/>
    <d v="2009-05-13T00:00:00"/>
    <x v="1"/>
    <x v="1"/>
    <n v="49.99"/>
    <n v="28.840399999999999"/>
    <n v="4"/>
    <n v="115.3616"/>
  </r>
  <r>
    <x v="0"/>
    <x v="0"/>
    <x v="0"/>
    <s v="Centrum Sportów Mechanicznych"/>
    <x v="1"/>
    <x v="5"/>
    <s v="nakładka na rower"/>
    <x v="4"/>
    <d v="2009-05-17T00:00:00"/>
    <x v="1"/>
    <x v="1"/>
    <n v="8.99"/>
    <n v="5.1864999999999997"/>
    <n v="2"/>
    <n v="10.372999999999999"/>
  </r>
  <r>
    <x v="0"/>
    <x v="0"/>
    <x v="0"/>
    <s v="Centrum Sportów Mechanicznych"/>
    <x v="1"/>
    <x v="11"/>
    <s v="damskie getry"/>
    <x v="1"/>
    <d v="2009-05-03T00:00:00"/>
    <x v="1"/>
    <x v="1"/>
    <n v="74.989999999999995"/>
    <n v="44.994"/>
    <n v="1"/>
    <n v="44.994"/>
  </r>
  <r>
    <x v="1"/>
    <x v="3"/>
    <x v="6"/>
    <s v="Specjalista na rowerze"/>
    <x v="1"/>
    <x v="5"/>
    <s v="nakładka na rower"/>
    <x v="4"/>
    <d v="2009-05-29T00:00:00"/>
    <x v="1"/>
    <x v="1"/>
    <n v="8.99"/>
    <n v="5.1864999999999997"/>
    <n v="4"/>
    <n v="20.745999999999999"/>
  </r>
  <r>
    <x v="1"/>
    <x v="3"/>
    <x v="6"/>
    <s v="Specjalista na rowerze"/>
    <x v="1"/>
    <x v="11"/>
    <s v="damskie getry"/>
    <x v="1"/>
    <d v="2009-05-26T00:00:00"/>
    <x v="1"/>
    <x v="1"/>
    <n v="74.989999999999995"/>
    <n v="44.994"/>
    <n v="6"/>
    <n v="269.964"/>
  </r>
  <r>
    <x v="1"/>
    <x v="3"/>
    <x v="6"/>
    <s v="Specjalista na rowerze"/>
    <x v="1"/>
    <x v="4"/>
    <s v="Long-Sleeve Logo Jersey"/>
    <x v="4"/>
    <d v="2009-05-11T00:00:00"/>
    <x v="1"/>
    <x v="1"/>
    <n v="49.99"/>
    <n v="28.840399999999999"/>
    <n v="2"/>
    <n v="57.680799999999998"/>
  </r>
  <r>
    <x v="1"/>
    <x v="3"/>
    <x v="6"/>
    <s v="Specjalista na rowerze"/>
    <x v="1"/>
    <x v="11"/>
    <s v="damskie getry"/>
    <x v="1"/>
    <d v="2009-05-09T00:00:00"/>
    <x v="1"/>
    <x v="1"/>
    <n v="74.989999999999995"/>
    <n v="44.994"/>
    <n v="6"/>
    <n v="269.964"/>
  </r>
  <r>
    <x v="1"/>
    <x v="3"/>
    <x v="6"/>
    <s v="Specjalista na rowerze"/>
    <x v="1"/>
    <x v="10"/>
    <s v="rękawiczki zimowe"/>
    <x v="1"/>
    <d v="2009-05-21T00:00:00"/>
    <x v="1"/>
    <x v="1"/>
    <n v="37.99"/>
    <n v="22.794"/>
    <n v="1"/>
    <n v="22.794"/>
  </r>
  <r>
    <x v="1"/>
    <x v="3"/>
    <x v="6"/>
    <s v="Specjalista na rowerze"/>
    <x v="3"/>
    <x v="7"/>
    <s v="Sport-100"/>
    <x v="3"/>
    <d v="2009-05-05T00:00:00"/>
    <x v="1"/>
    <x v="1"/>
    <n v="34.99"/>
    <n v="20.186499999999999"/>
    <n v="4"/>
    <n v="80.745999999999995"/>
  </r>
  <r>
    <x v="1"/>
    <x v="3"/>
    <x v="6"/>
    <s v="Specjalista na rowerze"/>
    <x v="3"/>
    <x v="13"/>
    <s v="mini-pompki"/>
    <x v="7"/>
    <d v="2009-05-11T00:00:00"/>
    <x v="1"/>
    <x v="1"/>
    <n v="19.989999999999998"/>
    <n v="11.994"/>
    <n v="7"/>
    <n v="83.957999999999998"/>
  </r>
  <r>
    <x v="1"/>
    <x v="3"/>
    <x v="6"/>
    <s v="Specjalista na rowerze"/>
    <x v="0"/>
    <x v="0"/>
    <s v="Górski-200"/>
    <x v="0"/>
    <d v="2009-05-01T00:00:00"/>
    <x v="1"/>
    <x v="1"/>
    <n v="2319.9899999999998"/>
    <n v="1242.8517999999999"/>
    <n v="2"/>
    <n v="2485.7035999999998"/>
  </r>
  <r>
    <x v="1"/>
    <x v="3"/>
    <x v="6"/>
    <s v="Specjalista na rowerze"/>
    <x v="2"/>
    <x v="2"/>
    <s v="ML rama górski"/>
    <x v="1"/>
    <d v="2009-05-18T00:00:00"/>
    <x v="1"/>
    <x v="1"/>
    <n v="348.76"/>
    <n v="209.256"/>
    <n v="2"/>
    <n v="418.512"/>
  </r>
  <r>
    <x v="1"/>
    <x v="3"/>
    <x v="6"/>
    <s v="Specjalista na rowerze"/>
    <x v="2"/>
    <x v="2"/>
    <s v="ML rama górski-W"/>
    <x v="1"/>
    <d v="2009-05-04T00:00:00"/>
    <x v="1"/>
    <x v="1"/>
    <n v="348.76"/>
    <n v="209.256"/>
    <n v="3"/>
    <n v="627.76800000000003"/>
  </r>
  <r>
    <x v="1"/>
    <x v="3"/>
    <x v="6"/>
    <s v="Specjalista na rowerze"/>
    <x v="0"/>
    <x v="0"/>
    <s v="Górski-200"/>
    <x v="0"/>
    <d v="2009-05-05T00:00:00"/>
    <x v="1"/>
    <x v="1"/>
    <n v="2319.9899999999998"/>
    <n v="1242.8517999999999"/>
    <n v="4"/>
    <n v="4971.4071999999996"/>
  </r>
  <r>
    <x v="1"/>
    <x v="3"/>
    <x v="6"/>
    <s v="Specjalista na rowerze"/>
    <x v="1"/>
    <x v="12"/>
    <s v="męskie spodenki rowerowe"/>
    <x v="4"/>
    <d v="2009-05-20T00:00:00"/>
    <x v="1"/>
    <x v="1"/>
    <n v="89.99"/>
    <n v="53.994"/>
    <n v="5"/>
    <n v="269.97000000000003"/>
  </r>
  <r>
    <x v="1"/>
    <x v="3"/>
    <x v="6"/>
    <s v="Specjalista na rowerze"/>
    <x v="2"/>
    <x v="8"/>
    <s v="ML tylne koło górski"/>
    <x v="1"/>
    <d v="2009-05-09T00:00:00"/>
    <x v="1"/>
    <x v="1"/>
    <n v="236.02500000000001"/>
    <n v="141.61500000000001"/>
    <n v="1"/>
    <n v="141.61500000000001"/>
  </r>
  <r>
    <x v="1"/>
    <x v="3"/>
    <x v="6"/>
    <s v="Specjalista na rowerze"/>
    <x v="1"/>
    <x v="10"/>
    <s v="rękawiczki zimowe"/>
    <x v="1"/>
    <d v="2009-05-04T00:00:00"/>
    <x v="1"/>
    <x v="1"/>
    <n v="37.99"/>
    <n v="22.034199999999998"/>
    <n v="13"/>
    <n v="286.44459999999998"/>
  </r>
  <r>
    <x v="1"/>
    <x v="3"/>
    <x v="6"/>
    <s v="Specjalista na rowerze"/>
    <x v="0"/>
    <x v="0"/>
    <s v="Górski-200"/>
    <x v="1"/>
    <d v="2009-05-15T00:00:00"/>
    <x v="1"/>
    <x v="1"/>
    <n v="2294.9899999999998"/>
    <n v="1229.4589000000001"/>
    <n v="2"/>
    <n v="2458.9178000000002"/>
  </r>
  <r>
    <x v="1"/>
    <x v="3"/>
    <x v="6"/>
    <s v="Specjalista na rowerze"/>
    <x v="3"/>
    <x v="7"/>
    <s v="Sport-100"/>
    <x v="5"/>
    <d v="2009-05-10T00:00:00"/>
    <x v="1"/>
    <x v="1"/>
    <n v="34.99"/>
    <n v="20.186499999999999"/>
    <n v="3"/>
    <n v="60.5595"/>
  </r>
  <r>
    <x v="1"/>
    <x v="3"/>
    <x v="6"/>
    <s v="Specjalista na rowerze"/>
    <x v="2"/>
    <x v="8"/>
    <s v="LL tylne koło górski"/>
    <x v="1"/>
    <d v="2009-05-04T00:00:00"/>
    <x v="1"/>
    <x v="1"/>
    <n v="87.745000000000005"/>
    <n v="52.646999999999998"/>
    <n v="1"/>
    <n v="52.646999999999998"/>
  </r>
  <r>
    <x v="1"/>
    <x v="3"/>
    <x v="6"/>
    <s v="Specjalista na rowerze"/>
    <x v="0"/>
    <x v="0"/>
    <s v="Górski-300"/>
    <x v="1"/>
    <d v="2009-05-21T00:00:00"/>
    <x v="1"/>
    <x v="1"/>
    <n v="1079.99"/>
    <n v="647.99400000000003"/>
    <n v="2"/>
    <n v="1295.9880000000001"/>
  </r>
  <r>
    <x v="1"/>
    <x v="3"/>
    <x v="6"/>
    <s v="Specjalista na rowerze"/>
    <x v="2"/>
    <x v="9"/>
    <s v="HL kierownica górski"/>
    <x v="7"/>
    <d v="2009-05-01T00:00:00"/>
    <x v="1"/>
    <x v="1"/>
    <n v="120.27"/>
    <n v="65.601799999999997"/>
    <n v="2"/>
    <n v="131.20359999999999"/>
  </r>
  <r>
    <x v="1"/>
    <x v="3"/>
    <x v="6"/>
    <s v="Specjalista na rowerze"/>
    <x v="2"/>
    <x v="8"/>
    <s v="HL tylne koło górski"/>
    <x v="1"/>
    <d v="2009-05-18T00:00:00"/>
    <x v="1"/>
    <x v="1"/>
    <n v="327.21499999999997"/>
    <n v="196.32900000000001"/>
    <n v="3"/>
    <n v="588.98700000000008"/>
  </r>
  <r>
    <x v="1"/>
    <x v="3"/>
    <x v="6"/>
    <s v="Specjalista na rowerze"/>
    <x v="1"/>
    <x v="12"/>
    <s v="męskie spodenki rowerowe"/>
    <x v="4"/>
    <d v="2009-05-12T00:00:00"/>
    <x v="1"/>
    <x v="1"/>
    <n v="89.99"/>
    <n v="53.994"/>
    <n v="1"/>
    <n v="53.994"/>
  </r>
  <r>
    <x v="1"/>
    <x v="3"/>
    <x v="6"/>
    <s v="Specjalista na rowerze"/>
    <x v="1"/>
    <x v="10"/>
    <s v="rękawiczki rowerowe"/>
    <x v="1"/>
    <d v="2009-05-28T00:00:00"/>
    <x v="1"/>
    <x v="1"/>
    <n v="24.49"/>
    <n v="14.1289"/>
    <n v="5"/>
    <n v="70.644499999999994"/>
  </r>
  <r>
    <x v="1"/>
    <x v="3"/>
    <x v="6"/>
    <s v="Specjalista na rowerze"/>
    <x v="0"/>
    <x v="0"/>
    <s v="Górski-300"/>
    <x v="1"/>
    <d v="2009-05-26T00:00:00"/>
    <x v="1"/>
    <x v="1"/>
    <n v="1079.99"/>
    <n v="647.99400000000003"/>
    <n v="1"/>
    <n v="647.99400000000003"/>
  </r>
  <r>
    <x v="1"/>
    <x v="3"/>
    <x v="6"/>
    <s v="Specjalista na rowerze"/>
    <x v="0"/>
    <x v="0"/>
    <s v="Górski-200"/>
    <x v="1"/>
    <d v="2009-05-12T00:00:00"/>
    <x v="1"/>
    <x v="1"/>
    <n v="2294.9899999999998"/>
    <n v="1229.4589000000001"/>
    <n v="2"/>
    <n v="2458.9178000000002"/>
  </r>
  <r>
    <x v="1"/>
    <x v="3"/>
    <x v="6"/>
    <s v="Specjalista na rowerze"/>
    <x v="2"/>
    <x v="2"/>
    <s v="HL rama górski"/>
    <x v="1"/>
    <d v="2009-05-05T00:00:00"/>
    <x v="1"/>
    <x v="1"/>
    <n v="1349.6"/>
    <n v="736.14549999999997"/>
    <n v="2"/>
    <n v="1472.2909999999999"/>
  </r>
  <r>
    <x v="1"/>
    <x v="3"/>
    <x v="6"/>
    <s v="Specjalista na rowerze"/>
    <x v="1"/>
    <x v="14"/>
    <s v="męskie spodenki sportowe"/>
    <x v="1"/>
    <d v="2009-05-17T00:00:00"/>
    <x v="1"/>
    <x v="1"/>
    <n v="59.99"/>
    <n v="35.994"/>
    <n v="2"/>
    <n v="71.988"/>
  </r>
  <r>
    <x v="1"/>
    <x v="3"/>
    <x v="6"/>
    <s v="Specjalista na rowerze"/>
    <x v="3"/>
    <x v="15"/>
    <s v="zamknięcie linka"/>
    <x v="7"/>
    <d v="2009-05-03T00:00:00"/>
    <x v="1"/>
    <x v="1"/>
    <n v="25"/>
    <n v="15"/>
    <n v="2"/>
    <n v="30"/>
  </r>
  <r>
    <x v="1"/>
    <x v="3"/>
    <x v="6"/>
    <s v="Specjalista na rowerze"/>
    <x v="3"/>
    <x v="7"/>
    <s v="Sport-100"/>
    <x v="1"/>
    <d v="2009-05-28T00:00:00"/>
    <x v="1"/>
    <x v="1"/>
    <n v="34.99"/>
    <n v="20.186499999999999"/>
    <n v="5"/>
    <n v="100.93249999999999"/>
  </r>
  <r>
    <x v="1"/>
    <x v="3"/>
    <x v="6"/>
    <s v="Specjalista na rowerze"/>
    <x v="2"/>
    <x v="9"/>
    <s v="ML kierownica górski"/>
    <x v="7"/>
    <d v="2009-05-14T00:00:00"/>
    <x v="1"/>
    <x v="1"/>
    <n v="61.92"/>
    <n v="33.774500000000003"/>
    <n v="2"/>
    <n v="67.549000000000007"/>
  </r>
  <r>
    <x v="1"/>
    <x v="3"/>
    <x v="6"/>
    <s v="Specjalista na rowerze"/>
    <x v="2"/>
    <x v="8"/>
    <s v="ML przednie koło górski"/>
    <x v="1"/>
    <d v="2009-05-31T00:00:00"/>
    <x v="1"/>
    <x v="1"/>
    <n v="209.02500000000001"/>
    <n v="125.41500000000001"/>
    <n v="1"/>
    <n v="125.41500000000001"/>
  </r>
  <r>
    <x v="1"/>
    <x v="3"/>
    <x v="6"/>
    <s v="Specjalista na rowerze"/>
    <x v="2"/>
    <x v="2"/>
    <s v="ML rama górski"/>
    <x v="1"/>
    <d v="2009-05-07T00:00:00"/>
    <x v="1"/>
    <x v="1"/>
    <n v="348.76"/>
    <n v="209.256"/>
    <n v="3"/>
    <n v="627.76800000000003"/>
  </r>
  <r>
    <x v="1"/>
    <x v="3"/>
    <x v="6"/>
    <s v="Specjalista na rowerze"/>
    <x v="1"/>
    <x v="4"/>
    <s v="Long-Sleeve Logo Jersey"/>
    <x v="4"/>
    <d v="2009-05-26T00:00:00"/>
    <x v="1"/>
    <x v="1"/>
    <n v="49.99"/>
    <n v="28.840399999999999"/>
    <n v="4"/>
    <n v="115.3616"/>
  </r>
  <r>
    <x v="1"/>
    <x v="3"/>
    <x v="6"/>
    <s v="Specjalista na rowerze"/>
    <x v="0"/>
    <x v="0"/>
    <s v="Górski-200"/>
    <x v="1"/>
    <d v="2009-05-30T00:00:00"/>
    <x v="1"/>
    <x v="1"/>
    <n v="2294.9899999999998"/>
    <n v="1229.4589000000001"/>
    <n v="3"/>
    <n v="3688.3767000000003"/>
  </r>
  <r>
    <x v="1"/>
    <x v="3"/>
    <x v="6"/>
    <s v="Specjalista na rowerze"/>
    <x v="0"/>
    <x v="0"/>
    <s v="Górski-200"/>
    <x v="0"/>
    <d v="2009-05-10T00:00:00"/>
    <x v="1"/>
    <x v="1"/>
    <n v="2319.9899999999998"/>
    <n v="1242.8517999999999"/>
    <n v="2"/>
    <n v="2485.7035999999998"/>
  </r>
  <r>
    <x v="1"/>
    <x v="3"/>
    <x v="6"/>
    <s v="Specjalista na rowerze"/>
    <x v="1"/>
    <x v="4"/>
    <s v="Long-Sleeve Logo Jersey"/>
    <x v="4"/>
    <d v="2009-05-02T00:00:00"/>
    <x v="1"/>
    <x v="1"/>
    <n v="49.99"/>
    <n v="28.840399999999999"/>
    <n v="3"/>
    <n v="86.521199999999993"/>
  </r>
  <r>
    <x v="1"/>
    <x v="3"/>
    <x v="6"/>
    <s v="Specjalista na rowerze"/>
    <x v="2"/>
    <x v="8"/>
    <s v="LL przednie koło górski"/>
    <x v="1"/>
    <d v="2009-05-19T00:00:00"/>
    <x v="1"/>
    <x v="1"/>
    <n v="60.744999999999997"/>
    <n v="36.447000000000003"/>
    <n v="4"/>
    <n v="145.78800000000001"/>
  </r>
  <r>
    <x v="0"/>
    <x v="0"/>
    <x v="4"/>
    <s v="Butik Grand Sport"/>
    <x v="0"/>
    <x v="3"/>
    <s v="Szosa-650"/>
    <x v="3"/>
    <d v="2009-05-19T00:00:00"/>
    <x v="1"/>
    <x v="1"/>
    <n v="782.99"/>
    <n v="469.79399999999998"/>
    <n v="3"/>
    <n v="1409.3820000000001"/>
  </r>
  <r>
    <x v="0"/>
    <x v="0"/>
    <x v="4"/>
    <s v="Butik Grand Sport"/>
    <x v="1"/>
    <x v="5"/>
    <s v="nakładka na rower"/>
    <x v="4"/>
    <d v="2009-05-20T00:00:00"/>
    <x v="1"/>
    <x v="1"/>
    <n v="8.99"/>
    <n v="5.1864999999999997"/>
    <n v="2"/>
    <n v="10.372999999999999"/>
  </r>
  <r>
    <x v="0"/>
    <x v="0"/>
    <x v="4"/>
    <s v="Butik Grand Sport"/>
    <x v="1"/>
    <x v="11"/>
    <s v="damskie getry"/>
    <x v="1"/>
    <d v="2009-05-26T00:00:00"/>
    <x v="1"/>
    <x v="1"/>
    <n v="74.989999999999995"/>
    <n v="44.994"/>
    <n v="1"/>
    <n v="44.994"/>
  </r>
  <r>
    <x v="0"/>
    <x v="0"/>
    <x v="4"/>
    <s v="Butik Grand Sport"/>
    <x v="0"/>
    <x v="3"/>
    <s v="Szosa-650"/>
    <x v="1"/>
    <d v="2009-05-14T00:00:00"/>
    <x v="1"/>
    <x v="1"/>
    <n v="782.99"/>
    <n v="469.79399999999998"/>
    <n v="2"/>
    <n v="939.58799999999997"/>
  </r>
  <r>
    <x v="0"/>
    <x v="0"/>
    <x v="4"/>
    <s v="Butik Grand Sport"/>
    <x v="0"/>
    <x v="3"/>
    <s v="Szosa-650"/>
    <x v="1"/>
    <d v="2009-05-03T00:00:00"/>
    <x v="1"/>
    <x v="1"/>
    <n v="782.99"/>
    <n v="469.79399999999998"/>
    <n v="3"/>
    <n v="1409.3820000000001"/>
  </r>
  <r>
    <x v="0"/>
    <x v="0"/>
    <x v="4"/>
    <s v="Butik Grand Sport"/>
    <x v="1"/>
    <x v="11"/>
    <s v="damskie getry"/>
    <x v="1"/>
    <d v="2009-05-17T00:00:00"/>
    <x v="1"/>
    <x v="1"/>
    <n v="74.989999999999995"/>
    <n v="44.994"/>
    <n v="4"/>
    <n v="179.976"/>
  </r>
  <r>
    <x v="0"/>
    <x v="0"/>
    <x v="4"/>
    <s v="Butik Grand Sport"/>
    <x v="0"/>
    <x v="3"/>
    <s v="Szosa-650"/>
    <x v="3"/>
    <d v="2009-05-05T00:00:00"/>
    <x v="1"/>
    <x v="1"/>
    <n v="782.99"/>
    <n v="469.79399999999998"/>
    <n v="6"/>
    <n v="2818.7640000000001"/>
  </r>
  <r>
    <x v="0"/>
    <x v="0"/>
    <x v="4"/>
    <s v="Butik Grand Sport"/>
    <x v="1"/>
    <x v="4"/>
    <s v="Long-Sleeve Logo Jersey"/>
    <x v="4"/>
    <d v="2009-05-12T00:00:00"/>
    <x v="1"/>
    <x v="1"/>
    <n v="49.99"/>
    <n v="28.840399999999999"/>
    <n v="1"/>
    <n v="28.840399999999999"/>
  </r>
  <r>
    <x v="0"/>
    <x v="0"/>
    <x v="4"/>
    <s v="Butik Grand Sport"/>
    <x v="2"/>
    <x v="8"/>
    <s v="LL tylne koło szosa"/>
    <x v="1"/>
    <d v="2009-05-04T00:00:00"/>
    <x v="1"/>
    <x v="1"/>
    <n v="112.565"/>
    <n v="67.539000000000001"/>
    <n v="2"/>
    <n v="135.078"/>
  </r>
  <r>
    <x v="0"/>
    <x v="0"/>
    <x v="4"/>
    <s v="Butik Grand Sport"/>
    <x v="0"/>
    <x v="3"/>
    <s v="Szosa-650"/>
    <x v="3"/>
    <d v="2009-05-11T00:00:00"/>
    <x v="1"/>
    <x v="1"/>
    <n v="782.99"/>
    <n v="469.79399999999998"/>
    <n v="3"/>
    <n v="1409.3820000000001"/>
  </r>
  <r>
    <x v="0"/>
    <x v="0"/>
    <x v="4"/>
    <s v="Butik Grand Sport"/>
    <x v="0"/>
    <x v="3"/>
    <s v="Szosa-650"/>
    <x v="3"/>
    <d v="2009-05-04T00:00:00"/>
    <x v="1"/>
    <x v="1"/>
    <n v="782.99"/>
    <n v="469.79399999999998"/>
    <n v="3"/>
    <n v="1409.3820000000001"/>
  </r>
  <r>
    <x v="0"/>
    <x v="0"/>
    <x v="4"/>
    <s v="Rowerowe ścieżki — dystrybucja"/>
    <x v="2"/>
    <x v="16"/>
    <s v="LL widelec"/>
    <x v="7"/>
    <d v="2009-05-25T00:00:00"/>
    <x v="1"/>
    <x v="1"/>
    <n v="148.22"/>
    <n v="88.932000000000002"/>
    <n v="3"/>
    <n v="266.79599999999999"/>
  </r>
  <r>
    <x v="0"/>
    <x v="0"/>
    <x v="4"/>
    <s v="Rowerowe ścieżki — dystrybucja"/>
    <x v="0"/>
    <x v="0"/>
    <s v="Górski-200"/>
    <x v="0"/>
    <d v="2009-05-29T00:00:00"/>
    <x v="1"/>
    <x v="1"/>
    <n v="2319.9899999999998"/>
    <n v="1242.8517999999999"/>
    <n v="2"/>
    <n v="2485.7035999999998"/>
  </r>
  <r>
    <x v="0"/>
    <x v="0"/>
    <x v="4"/>
    <s v="Rowerowe ścieżki — dystrybucja"/>
    <x v="2"/>
    <x v="2"/>
    <s v="ML rama górski-W"/>
    <x v="1"/>
    <d v="2009-05-14T00:00:00"/>
    <x v="1"/>
    <x v="1"/>
    <n v="348.76"/>
    <n v="209.256"/>
    <n v="1"/>
    <n v="209.256"/>
  </r>
  <r>
    <x v="0"/>
    <x v="0"/>
    <x v="4"/>
    <s v="Rowerowe ścieżki — dystrybucja"/>
    <x v="2"/>
    <x v="17"/>
    <s v="ML łożysko sterowe"/>
    <x v="7"/>
    <d v="2009-05-20T00:00:00"/>
    <x v="1"/>
    <x v="1"/>
    <n v="102.29"/>
    <n v="61.374000000000002"/>
    <n v="2"/>
    <n v="122.748"/>
  </r>
  <r>
    <x v="0"/>
    <x v="0"/>
    <x v="4"/>
    <s v="Rowerowe ścieżki — dystrybucja"/>
    <x v="2"/>
    <x v="2"/>
    <s v="HL rama górski"/>
    <x v="0"/>
    <d v="2009-05-21T00:00:00"/>
    <x v="1"/>
    <x v="1"/>
    <n v="1364.5"/>
    <n v="744.27269999999999"/>
    <n v="2"/>
    <n v="1488.5454"/>
  </r>
  <r>
    <x v="0"/>
    <x v="0"/>
    <x v="4"/>
    <s v="Rowerowe ścieżki — dystrybucja"/>
    <x v="2"/>
    <x v="2"/>
    <s v="HL rama górski"/>
    <x v="0"/>
    <d v="2009-05-24T00:00:00"/>
    <x v="1"/>
    <x v="1"/>
    <n v="1364.5"/>
    <n v="744.27269999999999"/>
    <n v="3"/>
    <n v="2232.8181"/>
  </r>
  <r>
    <x v="0"/>
    <x v="0"/>
    <x v="4"/>
    <s v="Rowerowe ścieżki — dystrybucja"/>
    <x v="2"/>
    <x v="16"/>
    <s v="HL widelec"/>
    <x v="7"/>
    <d v="2009-05-19T00:00:00"/>
    <x v="1"/>
    <x v="1"/>
    <n v="229.49"/>
    <n v="137.69399999999999"/>
    <n v="4"/>
    <n v="550.77599999999995"/>
  </r>
  <r>
    <x v="0"/>
    <x v="0"/>
    <x v="4"/>
    <s v="Rowerowe ścieżki — dystrybucja"/>
    <x v="2"/>
    <x v="2"/>
    <s v="HL rama górski"/>
    <x v="1"/>
    <d v="2009-05-02T00:00:00"/>
    <x v="1"/>
    <x v="1"/>
    <n v="1349.6"/>
    <n v="736.14549999999997"/>
    <n v="2"/>
    <n v="1472.2909999999999"/>
  </r>
  <r>
    <x v="0"/>
    <x v="0"/>
    <x v="4"/>
    <s v="Rowerowe ścieżki — dystrybucja"/>
    <x v="2"/>
    <x v="17"/>
    <s v="HL łożysko sterowe"/>
    <x v="7"/>
    <d v="2009-05-31T00:00:00"/>
    <x v="1"/>
    <x v="1"/>
    <n v="124.73"/>
    <n v="74.837999999999994"/>
    <n v="2"/>
    <n v="149.67599999999999"/>
  </r>
  <r>
    <x v="0"/>
    <x v="0"/>
    <x v="4"/>
    <s v="Rowerowe ścieżki — dystrybucja"/>
    <x v="0"/>
    <x v="0"/>
    <s v="Górski-200"/>
    <x v="1"/>
    <d v="2009-05-02T00:00:00"/>
    <x v="1"/>
    <x v="1"/>
    <n v="2294.9899999999998"/>
    <n v="1229.4589000000001"/>
    <n v="5"/>
    <n v="6147.2945"/>
  </r>
  <r>
    <x v="0"/>
    <x v="0"/>
    <x v="4"/>
    <s v="Rowerowe ścieżki — dystrybucja"/>
    <x v="1"/>
    <x v="10"/>
    <s v="rękawiczki zimowe"/>
    <x v="1"/>
    <d v="2009-05-20T00:00:00"/>
    <x v="1"/>
    <x v="1"/>
    <n v="37.99"/>
    <n v="22.794"/>
    <n v="4"/>
    <n v="91.176000000000002"/>
  </r>
  <r>
    <x v="0"/>
    <x v="0"/>
    <x v="4"/>
    <s v="Rowerowe ścieżki — dystrybucja"/>
    <x v="2"/>
    <x v="9"/>
    <s v="LL kierownica górski"/>
    <x v="7"/>
    <d v="2009-05-14T00:00:00"/>
    <x v="1"/>
    <x v="1"/>
    <n v="44.54"/>
    <n v="24.294499999999999"/>
    <n v="3"/>
    <n v="72.883499999999998"/>
  </r>
  <r>
    <x v="0"/>
    <x v="0"/>
    <x v="4"/>
    <s v="Rowerowe ścieżki — dystrybucja"/>
    <x v="2"/>
    <x v="2"/>
    <s v="ML rama górski"/>
    <x v="1"/>
    <d v="2009-05-23T00:00:00"/>
    <x v="1"/>
    <x v="1"/>
    <n v="348.76"/>
    <n v="209.256"/>
    <n v="4"/>
    <n v="837.024"/>
  </r>
  <r>
    <x v="0"/>
    <x v="0"/>
    <x v="4"/>
    <s v="Rowerowe ścieżki — dystrybucja"/>
    <x v="0"/>
    <x v="0"/>
    <s v="Górski-300"/>
    <x v="1"/>
    <d v="2009-05-24T00:00:00"/>
    <x v="1"/>
    <x v="1"/>
    <n v="1079.99"/>
    <n v="647.99400000000003"/>
    <n v="3"/>
    <n v="1943.982"/>
  </r>
  <r>
    <x v="0"/>
    <x v="0"/>
    <x v="4"/>
    <s v="Rowerowe ścieżki — dystrybucja"/>
    <x v="0"/>
    <x v="0"/>
    <s v="Górski-300"/>
    <x v="1"/>
    <d v="2009-05-27T00:00:00"/>
    <x v="1"/>
    <x v="1"/>
    <n v="1079.99"/>
    <n v="647.99400000000003"/>
    <n v="3"/>
    <n v="1943.982"/>
  </r>
  <r>
    <x v="0"/>
    <x v="0"/>
    <x v="4"/>
    <s v="Rowerowe ścieżki — dystrybucja"/>
    <x v="0"/>
    <x v="0"/>
    <s v="Górski-200"/>
    <x v="0"/>
    <d v="2009-05-13T00:00:00"/>
    <x v="1"/>
    <x v="1"/>
    <n v="2319.9899999999998"/>
    <n v="1242.8517999999999"/>
    <n v="3"/>
    <n v="3728.5553999999997"/>
  </r>
  <r>
    <x v="0"/>
    <x v="0"/>
    <x v="4"/>
    <s v="Rowerowe ścieżki — dystrybucja"/>
    <x v="2"/>
    <x v="9"/>
    <s v="ML kierownica górski"/>
    <x v="7"/>
    <d v="2009-05-29T00:00:00"/>
    <x v="1"/>
    <x v="1"/>
    <n v="61.92"/>
    <n v="33.774500000000003"/>
    <n v="1"/>
    <n v="33.774500000000003"/>
  </r>
  <r>
    <x v="0"/>
    <x v="0"/>
    <x v="4"/>
    <s v="Rowerowe ścieżki — dystrybucja"/>
    <x v="2"/>
    <x v="8"/>
    <s v="LL przednie koło górski"/>
    <x v="1"/>
    <d v="2009-05-26T00:00:00"/>
    <x v="1"/>
    <x v="1"/>
    <n v="60.744999999999997"/>
    <n v="36.447000000000003"/>
    <n v="3"/>
    <n v="109.34100000000001"/>
  </r>
  <r>
    <x v="0"/>
    <x v="0"/>
    <x v="4"/>
    <s v="Rowerowe ścieżki — dystrybucja"/>
    <x v="2"/>
    <x v="2"/>
    <s v="ML rama górski"/>
    <x v="1"/>
    <d v="2009-05-27T00:00:00"/>
    <x v="1"/>
    <x v="1"/>
    <n v="348.76"/>
    <n v="209.256"/>
    <n v="2"/>
    <n v="418.512"/>
  </r>
  <r>
    <x v="0"/>
    <x v="0"/>
    <x v="4"/>
    <s v="Rowerowe ścieżki — dystrybucja"/>
    <x v="2"/>
    <x v="2"/>
    <s v="HL rama górski"/>
    <x v="1"/>
    <d v="2009-05-16T00:00:00"/>
    <x v="1"/>
    <x v="1"/>
    <n v="1349.6"/>
    <n v="736.14549999999997"/>
    <n v="1"/>
    <n v="736.14549999999997"/>
  </r>
  <r>
    <x v="0"/>
    <x v="0"/>
    <x v="4"/>
    <s v="Rowerowe ścieżki — dystrybucja"/>
    <x v="0"/>
    <x v="0"/>
    <s v="Górski-300"/>
    <x v="1"/>
    <d v="2009-05-16T00:00:00"/>
    <x v="1"/>
    <x v="1"/>
    <n v="1079.99"/>
    <n v="647.99400000000003"/>
    <n v="3"/>
    <n v="1943.982"/>
  </r>
  <r>
    <x v="0"/>
    <x v="0"/>
    <x v="3"/>
    <s v="Solidne zabawki"/>
    <x v="0"/>
    <x v="0"/>
    <s v="Górski-200"/>
    <x v="1"/>
    <d v="2009-05-27T00:00:00"/>
    <x v="1"/>
    <x v="1"/>
    <n v="2294.9899999999998"/>
    <n v="1229.4589000000001"/>
    <n v="4"/>
    <n v="4917.8356000000003"/>
  </r>
  <r>
    <x v="0"/>
    <x v="0"/>
    <x v="3"/>
    <s v="Solidne zabawki"/>
    <x v="0"/>
    <x v="0"/>
    <s v="Górski-200"/>
    <x v="0"/>
    <d v="2009-05-13T00:00:00"/>
    <x v="1"/>
    <x v="1"/>
    <n v="2319.9899999999998"/>
    <n v="1242.8517999999999"/>
    <n v="2"/>
    <n v="2485.7035999999998"/>
  </r>
  <r>
    <x v="0"/>
    <x v="0"/>
    <x v="3"/>
    <s v="Solidne zabawki"/>
    <x v="2"/>
    <x v="2"/>
    <s v="HL rama górski"/>
    <x v="1"/>
    <d v="2009-05-18T00:00:00"/>
    <x v="1"/>
    <x v="1"/>
    <n v="1349.6"/>
    <n v="736.14549999999997"/>
    <n v="3"/>
    <n v="2208.4364999999998"/>
  </r>
  <r>
    <x v="0"/>
    <x v="0"/>
    <x v="3"/>
    <s v="Solidne zabawki"/>
    <x v="0"/>
    <x v="0"/>
    <s v="Górski-300"/>
    <x v="1"/>
    <d v="2009-05-07T00:00:00"/>
    <x v="1"/>
    <x v="1"/>
    <n v="1079.99"/>
    <n v="647.99400000000003"/>
    <n v="4"/>
    <n v="2591.9760000000001"/>
  </r>
  <r>
    <x v="0"/>
    <x v="0"/>
    <x v="3"/>
    <s v="Solidne zabawki"/>
    <x v="0"/>
    <x v="0"/>
    <s v="Górski-200"/>
    <x v="1"/>
    <d v="2009-05-30T00:00:00"/>
    <x v="1"/>
    <x v="1"/>
    <n v="2294.9899999999998"/>
    <n v="1229.4589000000001"/>
    <n v="4"/>
    <n v="4917.8356000000003"/>
  </r>
  <r>
    <x v="0"/>
    <x v="0"/>
    <x v="3"/>
    <s v="Solidne zabawki"/>
    <x v="2"/>
    <x v="9"/>
    <s v="ML kierownica górski"/>
    <x v="7"/>
    <d v="2009-05-25T00:00:00"/>
    <x v="1"/>
    <x v="1"/>
    <n v="61.92"/>
    <n v="33.774500000000003"/>
    <n v="2"/>
    <n v="67.549000000000007"/>
  </r>
  <r>
    <x v="0"/>
    <x v="0"/>
    <x v="3"/>
    <s v="Solidne zabawki"/>
    <x v="0"/>
    <x v="0"/>
    <s v="Górski-200"/>
    <x v="0"/>
    <d v="2009-05-17T00:00:00"/>
    <x v="1"/>
    <x v="1"/>
    <n v="2319.9899999999998"/>
    <n v="1242.8517999999999"/>
    <n v="5"/>
    <n v="6214.259"/>
  </r>
  <r>
    <x v="0"/>
    <x v="0"/>
    <x v="3"/>
    <s v="Solidne zabawki"/>
    <x v="2"/>
    <x v="9"/>
    <s v="HL kierownica górski"/>
    <x v="7"/>
    <d v="2009-05-07T00:00:00"/>
    <x v="1"/>
    <x v="1"/>
    <n v="120.27"/>
    <n v="65.601799999999997"/>
    <n v="1"/>
    <n v="65.601799999999997"/>
  </r>
  <r>
    <x v="0"/>
    <x v="0"/>
    <x v="3"/>
    <s v="Solidne zabawki"/>
    <x v="1"/>
    <x v="10"/>
    <s v="rękawiczki zimowe"/>
    <x v="1"/>
    <d v="2009-05-12T00:00:00"/>
    <x v="1"/>
    <x v="1"/>
    <n v="37.99"/>
    <n v="22.794"/>
    <n v="3"/>
    <n v="68.382000000000005"/>
  </r>
  <r>
    <x v="0"/>
    <x v="0"/>
    <x v="3"/>
    <s v="Solidne zabawki"/>
    <x v="0"/>
    <x v="0"/>
    <s v="Górski-300"/>
    <x v="1"/>
    <d v="2009-05-01T00:00:00"/>
    <x v="1"/>
    <x v="1"/>
    <n v="1079.99"/>
    <n v="647.99400000000003"/>
    <n v="7"/>
    <n v="4535.9580000000005"/>
  </r>
  <r>
    <x v="0"/>
    <x v="0"/>
    <x v="3"/>
    <s v="Solidne zabawki"/>
    <x v="1"/>
    <x v="10"/>
    <s v="rękawiczki zimowe"/>
    <x v="1"/>
    <d v="2009-05-28T00:00:00"/>
    <x v="1"/>
    <x v="1"/>
    <n v="37.99"/>
    <n v="22.034199999999998"/>
    <n v="13"/>
    <n v="286.44459999999998"/>
  </r>
  <r>
    <x v="0"/>
    <x v="0"/>
    <x v="3"/>
    <s v="Solidne zabawki"/>
    <x v="2"/>
    <x v="8"/>
    <s v="HL tylne koło górski"/>
    <x v="1"/>
    <d v="2009-05-20T00:00:00"/>
    <x v="1"/>
    <x v="1"/>
    <n v="327.21499999999997"/>
    <n v="196.32900000000001"/>
    <n v="2"/>
    <n v="392.65800000000002"/>
  </r>
  <r>
    <x v="0"/>
    <x v="0"/>
    <x v="3"/>
    <s v="Solidne zabawki"/>
    <x v="2"/>
    <x v="8"/>
    <s v="ML przednie koło górski"/>
    <x v="1"/>
    <d v="2009-05-04T00:00:00"/>
    <x v="1"/>
    <x v="1"/>
    <n v="209.02500000000001"/>
    <n v="125.41500000000001"/>
    <n v="1"/>
    <n v="125.41500000000001"/>
  </r>
  <r>
    <x v="0"/>
    <x v="0"/>
    <x v="3"/>
    <s v="Solidne zabawki"/>
    <x v="2"/>
    <x v="8"/>
    <s v="LL tylne koło górski"/>
    <x v="1"/>
    <d v="2009-05-18T00:00:00"/>
    <x v="1"/>
    <x v="1"/>
    <n v="87.745000000000005"/>
    <n v="52.646999999999998"/>
    <n v="2"/>
    <n v="105.294"/>
  </r>
  <r>
    <x v="0"/>
    <x v="0"/>
    <x v="3"/>
    <s v="Solidne zabawki"/>
    <x v="2"/>
    <x v="2"/>
    <s v="ML rama górski"/>
    <x v="1"/>
    <d v="2009-05-06T00:00:00"/>
    <x v="1"/>
    <x v="1"/>
    <n v="348.76"/>
    <n v="209.256"/>
    <n v="1"/>
    <n v="209.256"/>
  </r>
  <r>
    <x v="0"/>
    <x v="0"/>
    <x v="3"/>
    <s v="Solidne zabawki"/>
    <x v="2"/>
    <x v="2"/>
    <s v="ML rama górski"/>
    <x v="1"/>
    <d v="2009-05-06T00:00:00"/>
    <x v="1"/>
    <x v="1"/>
    <n v="348.76"/>
    <n v="209.256"/>
    <n v="2"/>
    <n v="418.512"/>
  </r>
  <r>
    <x v="0"/>
    <x v="0"/>
    <x v="3"/>
    <s v="Solidne zabawki"/>
    <x v="2"/>
    <x v="2"/>
    <s v="ML rama górski-W"/>
    <x v="1"/>
    <d v="2009-05-12T00:00:00"/>
    <x v="1"/>
    <x v="1"/>
    <n v="348.76"/>
    <n v="209.256"/>
    <n v="1"/>
    <n v="209.256"/>
  </r>
  <r>
    <x v="0"/>
    <x v="0"/>
    <x v="3"/>
    <s v="Solidne zabawki"/>
    <x v="0"/>
    <x v="0"/>
    <s v="Górski-300"/>
    <x v="1"/>
    <d v="2009-05-18T00:00:00"/>
    <x v="1"/>
    <x v="1"/>
    <n v="1079.99"/>
    <n v="647.99400000000003"/>
    <n v="2"/>
    <n v="1295.9880000000001"/>
  </r>
  <r>
    <x v="0"/>
    <x v="0"/>
    <x v="3"/>
    <s v="Solidne zabawki"/>
    <x v="3"/>
    <x v="15"/>
    <s v="zamknięcie linka"/>
    <x v="7"/>
    <d v="2009-05-11T00:00:00"/>
    <x v="1"/>
    <x v="1"/>
    <n v="25"/>
    <n v="15"/>
    <n v="7"/>
    <n v="105"/>
  </r>
  <r>
    <x v="0"/>
    <x v="0"/>
    <x v="3"/>
    <s v="Solidne zabawki"/>
    <x v="3"/>
    <x v="13"/>
    <s v="mini-pompki"/>
    <x v="7"/>
    <d v="2009-05-04T00:00:00"/>
    <x v="1"/>
    <x v="1"/>
    <n v="19.989999999999998"/>
    <n v="11.994"/>
    <n v="3"/>
    <n v="35.981999999999999"/>
  </r>
  <r>
    <x v="0"/>
    <x v="0"/>
    <x v="3"/>
    <s v="Solidne zabawki"/>
    <x v="1"/>
    <x v="10"/>
    <s v="rękawiczki zimowe"/>
    <x v="1"/>
    <d v="2009-05-25T00:00:00"/>
    <x v="1"/>
    <x v="1"/>
    <n v="37.99"/>
    <n v="22.794"/>
    <n v="4"/>
    <n v="91.176000000000002"/>
  </r>
  <r>
    <x v="0"/>
    <x v="0"/>
    <x v="3"/>
    <s v="Solidne zabawki"/>
    <x v="0"/>
    <x v="0"/>
    <s v="Górski-200"/>
    <x v="0"/>
    <d v="2009-05-06T00:00:00"/>
    <x v="1"/>
    <x v="1"/>
    <n v="2319.9899999999998"/>
    <n v="1242.8517999999999"/>
    <n v="9"/>
    <n v="11185.6662"/>
  </r>
  <r>
    <x v="0"/>
    <x v="1"/>
    <x v="1"/>
    <s v="Szóstka — sklep rowerowy"/>
    <x v="1"/>
    <x v="10"/>
    <s v="rękawiczki zimowe"/>
    <x v="1"/>
    <d v="2009-05-12T00:00:00"/>
    <x v="1"/>
    <x v="1"/>
    <n v="37.99"/>
    <n v="22.794"/>
    <n v="3"/>
    <n v="68.382000000000005"/>
  </r>
  <r>
    <x v="0"/>
    <x v="1"/>
    <x v="1"/>
    <s v="Szóstka — sklep rowerowy"/>
    <x v="1"/>
    <x v="10"/>
    <s v="rękawiczki zimowe"/>
    <x v="1"/>
    <d v="2009-05-09T00:00:00"/>
    <x v="1"/>
    <x v="1"/>
    <n v="37.99"/>
    <n v="22.794"/>
    <n v="1"/>
    <n v="22.794"/>
  </r>
  <r>
    <x v="0"/>
    <x v="1"/>
    <x v="1"/>
    <s v="Szóstka — sklep rowerowy"/>
    <x v="0"/>
    <x v="0"/>
    <s v="Górski-200"/>
    <x v="1"/>
    <d v="2009-05-27T00:00:00"/>
    <x v="1"/>
    <x v="1"/>
    <n v="2294.9899999999998"/>
    <n v="1229.4589000000001"/>
    <n v="2"/>
    <n v="2458.9178000000002"/>
  </r>
  <r>
    <x v="0"/>
    <x v="0"/>
    <x v="0"/>
    <s v="Podarki"/>
    <x v="2"/>
    <x v="2"/>
    <s v="ML rama górski"/>
    <x v="1"/>
    <d v="2009-05-26T00:00:00"/>
    <x v="1"/>
    <x v="1"/>
    <n v="348.76"/>
    <n v="209.256"/>
    <n v="8"/>
    <n v="1674.048"/>
  </r>
  <r>
    <x v="0"/>
    <x v="0"/>
    <x v="0"/>
    <s v="Podarki"/>
    <x v="2"/>
    <x v="2"/>
    <s v="HL rama górski"/>
    <x v="0"/>
    <d v="2009-05-06T00:00:00"/>
    <x v="1"/>
    <x v="1"/>
    <n v="1364.5"/>
    <n v="744.27269999999999"/>
    <n v="2"/>
    <n v="1488.5454"/>
  </r>
  <r>
    <x v="0"/>
    <x v="0"/>
    <x v="0"/>
    <s v="Podarki"/>
    <x v="2"/>
    <x v="17"/>
    <s v="HL łożysko sterowe"/>
    <x v="7"/>
    <d v="2009-05-26T00:00:00"/>
    <x v="1"/>
    <x v="1"/>
    <n v="124.73"/>
    <n v="74.837999999999994"/>
    <n v="3"/>
    <n v="224.51399999999998"/>
  </r>
  <r>
    <x v="0"/>
    <x v="0"/>
    <x v="0"/>
    <s v="Podarki"/>
    <x v="2"/>
    <x v="8"/>
    <s v="HL tylne koło górski"/>
    <x v="1"/>
    <d v="2009-05-26T00:00:00"/>
    <x v="1"/>
    <x v="1"/>
    <n v="327.21499999999997"/>
    <n v="196.32900000000001"/>
    <n v="6"/>
    <n v="1177.9740000000002"/>
  </r>
  <r>
    <x v="0"/>
    <x v="0"/>
    <x v="0"/>
    <s v="Podarki"/>
    <x v="0"/>
    <x v="0"/>
    <s v="Górski-200"/>
    <x v="1"/>
    <d v="2009-05-18T00:00:00"/>
    <x v="1"/>
    <x v="1"/>
    <n v="2294.9899999999998"/>
    <n v="1229.4589000000001"/>
    <n v="2"/>
    <n v="2458.9178000000002"/>
  </r>
  <r>
    <x v="0"/>
    <x v="0"/>
    <x v="0"/>
    <s v="Podarki"/>
    <x v="2"/>
    <x v="2"/>
    <s v="ML rama górski"/>
    <x v="1"/>
    <d v="2009-05-24T00:00:00"/>
    <x v="1"/>
    <x v="1"/>
    <n v="348.76"/>
    <n v="209.256"/>
    <n v="3"/>
    <n v="627.76800000000003"/>
  </r>
  <r>
    <x v="0"/>
    <x v="0"/>
    <x v="0"/>
    <s v="Podarki"/>
    <x v="0"/>
    <x v="0"/>
    <s v="Górski-200"/>
    <x v="0"/>
    <d v="2009-05-24T00:00:00"/>
    <x v="1"/>
    <x v="1"/>
    <n v="2319.9899999999998"/>
    <n v="1242.8517999999999"/>
    <n v="3"/>
    <n v="3728.5553999999997"/>
  </r>
  <r>
    <x v="0"/>
    <x v="0"/>
    <x v="0"/>
    <s v="Podarki"/>
    <x v="2"/>
    <x v="2"/>
    <s v="HL rama górski"/>
    <x v="1"/>
    <d v="2009-05-23T00:00:00"/>
    <x v="1"/>
    <x v="1"/>
    <n v="1349.6"/>
    <n v="736.14549999999997"/>
    <n v="1"/>
    <n v="736.14549999999997"/>
  </r>
  <r>
    <x v="0"/>
    <x v="0"/>
    <x v="0"/>
    <s v="Podarki"/>
    <x v="0"/>
    <x v="0"/>
    <s v="Górski-300"/>
    <x v="1"/>
    <d v="2009-05-03T00:00:00"/>
    <x v="1"/>
    <x v="1"/>
    <n v="1079.99"/>
    <n v="647.99400000000003"/>
    <n v="5"/>
    <n v="3239.9700000000003"/>
  </r>
  <r>
    <x v="0"/>
    <x v="0"/>
    <x v="0"/>
    <s v="Podarki"/>
    <x v="2"/>
    <x v="16"/>
    <s v="HL widelec"/>
    <x v="7"/>
    <d v="2009-05-12T00:00:00"/>
    <x v="1"/>
    <x v="1"/>
    <n v="229.49"/>
    <n v="137.69399999999999"/>
    <n v="3"/>
    <n v="413.08199999999999"/>
  </r>
  <r>
    <x v="0"/>
    <x v="0"/>
    <x v="0"/>
    <s v="Podarki"/>
    <x v="0"/>
    <x v="0"/>
    <s v="Górski-300"/>
    <x v="1"/>
    <d v="2009-05-07T00:00:00"/>
    <x v="1"/>
    <x v="1"/>
    <n v="1079.99"/>
    <n v="647.99400000000003"/>
    <n v="3"/>
    <n v="1943.982"/>
  </r>
  <r>
    <x v="0"/>
    <x v="0"/>
    <x v="0"/>
    <s v="Podarki"/>
    <x v="2"/>
    <x v="8"/>
    <s v="ML tylne koło górski"/>
    <x v="1"/>
    <d v="2009-05-08T00:00:00"/>
    <x v="1"/>
    <x v="1"/>
    <n v="236.02500000000001"/>
    <n v="141.61500000000001"/>
    <n v="4"/>
    <n v="566.46"/>
  </r>
  <r>
    <x v="0"/>
    <x v="0"/>
    <x v="0"/>
    <s v="Podarki"/>
    <x v="0"/>
    <x v="0"/>
    <s v="Górski-200"/>
    <x v="0"/>
    <d v="2009-05-30T00:00:00"/>
    <x v="1"/>
    <x v="1"/>
    <n v="2319.9899999999998"/>
    <n v="1242.8517999999999"/>
    <n v="1"/>
    <n v="1242.8517999999999"/>
  </r>
  <r>
    <x v="0"/>
    <x v="0"/>
    <x v="0"/>
    <s v="Podarki"/>
    <x v="2"/>
    <x v="8"/>
    <s v="LL przednie koło górski"/>
    <x v="1"/>
    <d v="2009-05-07T00:00:00"/>
    <x v="1"/>
    <x v="1"/>
    <n v="60.744999999999997"/>
    <n v="36.447000000000003"/>
    <n v="2"/>
    <n v="72.894000000000005"/>
  </r>
  <r>
    <x v="0"/>
    <x v="0"/>
    <x v="0"/>
    <s v="Podarki"/>
    <x v="0"/>
    <x v="0"/>
    <s v="Górski-300"/>
    <x v="1"/>
    <d v="2009-05-11T00:00:00"/>
    <x v="1"/>
    <x v="1"/>
    <n v="1079.99"/>
    <n v="647.99400000000003"/>
    <n v="1"/>
    <n v="647.99400000000003"/>
  </r>
  <r>
    <x v="0"/>
    <x v="0"/>
    <x v="0"/>
    <s v="Podarki"/>
    <x v="0"/>
    <x v="0"/>
    <s v="Górski-200"/>
    <x v="0"/>
    <d v="2009-05-08T00:00:00"/>
    <x v="1"/>
    <x v="1"/>
    <n v="2319.9899999999998"/>
    <n v="1242.8517999999999"/>
    <n v="3"/>
    <n v="3728.5553999999997"/>
  </r>
  <r>
    <x v="0"/>
    <x v="0"/>
    <x v="0"/>
    <s v="Podarki"/>
    <x v="2"/>
    <x v="9"/>
    <s v="LL kierownica górski"/>
    <x v="7"/>
    <d v="2009-05-27T00:00:00"/>
    <x v="1"/>
    <x v="1"/>
    <n v="44.54"/>
    <n v="24.294499999999999"/>
    <n v="2"/>
    <n v="48.588999999999999"/>
  </r>
  <r>
    <x v="0"/>
    <x v="0"/>
    <x v="0"/>
    <s v="Podarki"/>
    <x v="2"/>
    <x v="17"/>
    <s v="ML łożysko sterowe"/>
    <x v="7"/>
    <d v="2009-05-12T00:00:00"/>
    <x v="1"/>
    <x v="1"/>
    <n v="102.29"/>
    <n v="61.374000000000002"/>
    <n v="6"/>
    <n v="368.24400000000003"/>
  </r>
  <r>
    <x v="0"/>
    <x v="0"/>
    <x v="0"/>
    <s v="Podarki"/>
    <x v="0"/>
    <x v="0"/>
    <s v="Górski-200"/>
    <x v="1"/>
    <d v="2009-05-15T00:00:00"/>
    <x v="1"/>
    <x v="1"/>
    <n v="2294.9899999999998"/>
    <n v="1229.4589000000001"/>
    <n v="3"/>
    <n v="3688.3767000000003"/>
  </r>
  <r>
    <x v="0"/>
    <x v="0"/>
    <x v="0"/>
    <s v="Podarki"/>
    <x v="2"/>
    <x v="9"/>
    <s v="ML kierownica górski"/>
    <x v="7"/>
    <d v="2009-05-23T00:00:00"/>
    <x v="1"/>
    <x v="1"/>
    <n v="61.92"/>
    <n v="33.774500000000003"/>
    <n v="2"/>
    <n v="67.549000000000007"/>
  </r>
  <r>
    <x v="0"/>
    <x v="0"/>
    <x v="0"/>
    <s v="Podarki"/>
    <x v="1"/>
    <x v="10"/>
    <s v="rękawiczki zimowe"/>
    <x v="1"/>
    <d v="2009-05-26T00:00:00"/>
    <x v="1"/>
    <x v="1"/>
    <n v="37.99"/>
    <n v="22.794"/>
    <n v="6"/>
    <n v="136.76400000000001"/>
  </r>
  <r>
    <x v="0"/>
    <x v="0"/>
    <x v="0"/>
    <s v="Podarki"/>
    <x v="1"/>
    <x v="5"/>
    <s v="nakładka na rower"/>
    <x v="4"/>
    <d v="2009-05-19T00:00:00"/>
    <x v="1"/>
    <x v="1"/>
    <n v="8.99"/>
    <n v="5.1864999999999997"/>
    <n v="2"/>
    <n v="10.372999999999999"/>
  </r>
  <r>
    <x v="0"/>
    <x v="0"/>
    <x v="2"/>
    <s v="Brightwork Company"/>
    <x v="1"/>
    <x v="10"/>
    <s v="rękawiczki zimowe"/>
    <x v="1"/>
    <d v="2009-05-06T00:00:00"/>
    <x v="1"/>
    <x v="1"/>
    <n v="37.99"/>
    <n v="22.794"/>
    <n v="6"/>
    <n v="136.76400000000001"/>
  </r>
  <r>
    <x v="0"/>
    <x v="0"/>
    <x v="2"/>
    <s v="Brightwork Company"/>
    <x v="0"/>
    <x v="0"/>
    <s v="Górski-200"/>
    <x v="1"/>
    <d v="2009-05-23T00:00:00"/>
    <x v="1"/>
    <x v="1"/>
    <n v="2294.9899999999998"/>
    <n v="1229.4589000000001"/>
    <n v="3"/>
    <n v="3688.3767000000003"/>
  </r>
  <r>
    <x v="0"/>
    <x v="0"/>
    <x v="2"/>
    <s v="Brightwork Company"/>
    <x v="1"/>
    <x v="11"/>
    <s v="damskie getry"/>
    <x v="1"/>
    <d v="2009-05-31T00:00:00"/>
    <x v="1"/>
    <x v="1"/>
    <n v="74.989999999999995"/>
    <n v="44.994"/>
    <n v="4"/>
    <n v="179.976"/>
  </r>
  <r>
    <x v="0"/>
    <x v="0"/>
    <x v="2"/>
    <s v="Brightwork Company"/>
    <x v="1"/>
    <x v="10"/>
    <s v="rękawiczki zimowe"/>
    <x v="1"/>
    <d v="2009-05-29T00:00:00"/>
    <x v="1"/>
    <x v="1"/>
    <n v="37.99"/>
    <n v="22.794"/>
    <n v="2"/>
    <n v="45.588000000000001"/>
  </r>
  <r>
    <x v="0"/>
    <x v="0"/>
    <x v="2"/>
    <s v="Brightwork Company"/>
    <x v="1"/>
    <x v="10"/>
    <s v="rękawiczki zimowe"/>
    <x v="1"/>
    <d v="2009-05-27T00:00:00"/>
    <x v="1"/>
    <x v="1"/>
    <n v="37.99"/>
    <n v="22.794"/>
    <n v="4"/>
    <n v="91.176000000000002"/>
  </r>
  <r>
    <x v="0"/>
    <x v="0"/>
    <x v="2"/>
    <s v="Brightwork Company"/>
    <x v="1"/>
    <x v="5"/>
    <s v="nakładka na rower"/>
    <x v="4"/>
    <d v="2009-05-02T00:00:00"/>
    <x v="1"/>
    <x v="1"/>
    <n v="8.99"/>
    <n v="5.1864999999999997"/>
    <n v="5"/>
    <n v="25.932499999999997"/>
  </r>
  <r>
    <x v="0"/>
    <x v="0"/>
    <x v="2"/>
    <s v="Brightwork Company"/>
    <x v="0"/>
    <x v="0"/>
    <s v="Górski-200"/>
    <x v="0"/>
    <d v="2009-05-26T00:00:00"/>
    <x v="1"/>
    <x v="1"/>
    <n v="2319.9899999999998"/>
    <n v="1242.8517999999999"/>
    <n v="2"/>
    <n v="2485.7035999999998"/>
  </r>
  <r>
    <x v="0"/>
    <x v="0"/>
    <x v="2"/>
    <s v="Brightwork Company"/>
    <x v="1"/>
    <x v="4"/>
    <s v="Long-Sleeve Logo Jersey"/>
    <x v="4"/>
    <d v="2009-05-06T00:00:00"/>
    <x v="1"/>
    <x v="1"/>
    <n v="49.99"/>
    <n v="28.840399999999999"/>
    <n v="2"/>
    <n v="57.680799999999998"/>
  </r>
  <r>
    <x v="0"/>
    <x v="0"/>
    <x v="3"/>
    <s v="Niedrogi Sprzęt Sportowy"/>
    <x v="2"/>
    <x v="6"/>
    <s v="LL rama rowerowa"/>
    <x v="3"/>
    <d v="2009-05-22T00:00:00"/>
    <x v="1"/>
    <x v="1"/>
    <n v="337.22"/>
    <n v="202.33199999999999"/>
    <n v="3"/>
    <n v="606.99599999999998"/>
  </r>
  <r>
    <x v="0"/>
    <x v="0"/>
    <x v="3"/>
    <s v="Niedrogi Sprzęt Sportowy"/>
    <x v="3"/>
    <x v="15"/>
    <s v="zamknięcie linka"/>
    <x v="7"/>
    <d v="2009-05-17T00:00:00"/>
    <x v="1"/>
    <x v="1"/>
    <n v="25"/>
    <n v="15"/>
    <n v="7"/>
    <n v="105"/>
  </r>
  <r>
    <x v="0"/>
    <x v="0"/>
    <x v="3"/>
    <s v="Niedrogi Sprzęt Sportowy"/>
    <x v="0"/>
    <x v="3"/>
    <s v="Szosa-650"/>
    <x v="3"/>
    <d v="2009-05-12T00:00:00"/>
    <x v="1"/>
    <x v="1"/>
    <n v="782.99"/>
    <n v="469.79399999999998"/>
    <n v="4"/>
    <n v="1879.1759999999999"/>
  </r>
  <r>
    <x v="0"/>
    <x v="0"/>
    <x v="3"/>
    <s v="Niedrogi Sprzęt Sportowy"/>
    <x v="2"/>
    <x v="8"/>
    <s v="LL tylne koło szosa"/>
    <x v="1"/>
    <d v="2009-05-28T00:00:00"/>
    <x v="1"/>
    <x v="1"/>
    <n v="112.565"/>
    <n v="67.539000000000001"/>
    <n v="4"/>
    <n v="270.15600000000001"/>
  </r>
  <r>
    <x v="0"/>
    <x v="0"/>
    <x v="3"/>
    <s v="Niedrogi Sprzęt Sportowy"/>
    <x v="1"/>
    <x v="14"/>
    <s v="męskie spodenki sportowe"/>
    <x v="1"/>
    <d v="2009-05-07T00:00:00"/>
    <x v="1"/>
    <x v="1"/>
    <n v="59.99"/>
    <n v="35.994"/>
    <n v="4"/>
    <n v="143.976"/>
  </r>
  <r>
    <x v="0"/>
    <x v="0"/>
    <x v="3"/>
    <s v="Niedrogi Sprzęt Sportowy"/>
    <x v="0"/>
    <x v="3"/>
    <s v="Szosa-250"/>
    <x v="1"/>
    <d v="2009-05-27T00:00:00"/>
    <x v="1"/>
    <x v="1"/>
    <n v="2443.35"/>
    <n v="1308.9375"/>
    <n v="5"/>
    <n v="6544.6875"/>
  </r>
  <r>
    <x v="0"/>
    <x v="0"/>
    <x v="3"/>
    <s v="Niedrogi Sprzęt Sportowy"/>
    <x v="0"/>
    <x v="3"/>
    <s v="Szosa-650"/>
    <x v="1"/>
    <d v="2009-05-05T00:00:00"/>
    <x v="1"/>
    <x v="1"/>
    <n v="782.99"/>
    <n v="469.79399999999998"/>
    <n v="3"/>
    <n v="1409.3820000000001"/>
  </r>
  <r>
    <x v="0"/>
    <x v="0"/>
    <x v="3"/>
    <s v="Niedrogi Sprzęt Sportowy"/>
    <x v="0"/>
    <x v="3"/>
    <s v="Szosa-650"/>
    <x v="3"/>
    <d v="2009-05-04T00:00:00"/>
    <x v="1"/>
    <x v="1"/>
    <n v="782.99"/>
    <n v="469.79399999999998"/>
    <n v="4"/>
    <n v="1879.1759999999999"/>
  </r>
  <r>
    <x v="0"/>
    <x v="0"/>
    <x v="3"/>
    <s v="Niedrogi Sprzęt Sportowy"/>
    <x v="3"/>
    <x v="13"/>
    <s v="mini-pompki"/>
    <x v="7"/>
    <d v="2009-05-28T00:00:00"/>
    <x v="1"/>
    <x v="1"/>
    <n v="19.989999999999998"/>
    <n v="11.994"/>
    <n v="3"/>
    <n v="35.981999999999999"/>
  </r>
  <r>
    <x v="0"/>
    <x v="0"/>
    <x v="3"/>
    <s v="Niedrogi Sprzęt Sportowy"/>
    <x v="0"/>
    <x v="3"/>
    <s v="Szosa-250"/>
    <x v="3"/>
    <d v="2009-05-26T00:00:00"/>
    <x v="1"/>
    <x v="1"/>
    <n v="2443.35"/>
    <n v="1466.01"/>
    <n v="3"/>
    <n v="4398.03"/>
  </r>
  <r>
    <x v="0"/>
    <x v="0"/>
    <x v="3"/>
    <s v="Niedrogi Sprzęt Sportowy"/>
    <x v="2"/>
    <x v="6"/>
    <s v="LL rama rowerowa"/>
    <x v="1"/>
    <d v="2009-05-16T00:00:00"/>
    <x v="1"/>
    <x v="1"/>
    <n v="337.22"/>
    <n v="183.93819999999999"/>
    <n v="4"/>
    <n v="735.75279999999998"/>
  </r>
  <r>
    <x v="0"/>
    <x v="0"/>
    <x v="3"/>
    <s v="Niedrogi Sprzęt Sportowy"/>
    <x v="1"/>
    <x v="4"/>
    <s v="Long-Sleeve Logo Jersey"/>
    <x v="4"/>
    <d v="2009-05-28T00:00:00"/>
    <x v="1"/>
    <x v="1"/>
    <n v="49.99"/>
    <n v="28.840399999999999"/>
    <n v="5"/>
    <n v="144.202"/>
  </r>
  <r>
    <x v="0"/>
    <x v="0"/>
    <x v="3"/>
    <s v="Niedrogi Sprzęt Sportowy"/>
    <x v="0"/>
    <x v="3"/>
    <s v="Szosa--550-W"/>
    <x v="6"/>
    <d v="2009-05-17T00:00:00"/>
    <x v="1"/>
    <x v="1"/>
    <n v="1120.49"/>
    <n v="600.26250000000005"/>
    <n v="2"/>
    <n v="1200.5250000000001"/>
  </r>
  <r>
    <x v="0"/>
    <x v="0"/>
    <x v="3"/>
    <s v="Niedrogi Sprzęt Sportowy"/>
    <x v="1"/>
    <x v="4"/>
    <s v="Long-Sleeve Logo Jersey"/>
    <x v="4"/>
    <d v="2009-05-27T00:00:00"/>
    <x v="1"/>
    <x v="1"/>
    <n v="49.99"/>
    <n v="28.840399999999999"/>
    <n v="2"/>
    <n v="57.680799999999998"/>
  </r>
  <r>
    <x v="0"/>
    <x v="0"/>
    <x v="3"/>
    <s v="Niedrogi Sprzęt Sportowy"/>
    <x v="2"/>
    <x v="6"/>
    <s v="ML rama rowerowa-W"/>
    <x v="6"/>
    <d v="2009-05-02T00:00:00"/>
    <x v="1"/>
    <x v="1"/>
    <n v="594.83000000000004"/>
    <n v="324.45269999999999"/>
    <n v="2"/>
    <n v="648.90539999999999"/>
  </r>
  <r>
    <x v="0"/>
    <x v="0"/>
    <x v="3"/>
    <s v="Niedrogi Sprzęt Sportowy"/>
    <x v="1"/>
    <x v="11"/>
    <s v="damskie getry"/>
    <x v="1"/>
    <d v="2009-05-04T00:00:00"/>
    <x v="1"/>
    <x v="1"/>
    <n v="74.989999999999995"/>
    <n v="44.994"/>
    <n v="2"/>
    <n v="89.988"/>
  </r>
  <r>
    <x v="0"/>
    <x v="0"/>
    <x v="3"/>
    <s v="Niedrogi Sprzęt Sportowy"/>
    <x v="2"/>
    <x v="9"/>
    <s v="HL kierownica szosa"/>
    <x v="7"/>
    <d v="2009-05-15T00:00:00"/>
    <x v="1"/>
    <x v="1"/>
    <n v="120.27"/>
    <n v="65.601799999999997"/>
    <n v="3"/>
    <n v="196.80539999999999"/>
  </r>
  <r>
    <x v="0"/>
    <x v="0"/>
    <x v="3"/>
    <s v="Niedrogi Sprzęt Sportowy"/>
    <x v="2"/>
    <x v="6"/>
    <s v="LL rama rowerowa"/>
    <x v="1"/>
    <d v="2009-05-03T00:00:00"/>
    <x v="1"/>
    <x v="1"/>
    <n v="337.22"/>
    <n v="183.93819999999999"/>
    <n v="3"/>
    <n v="551.81459999999993"/>
  </r>
  <r>
    <x v="0"/>
    <x v="0"/>
    <x v="3"/>
    <s v="Niedrogi Sprzęt Sportowy"/>
    <x v="2"/>
    <x v="6"/>
    <s v="ML rama rowerowa-W"/>
    <x v="6"/>
    <d v="2009-05-25T00:00:00"/>
    <x v="1"/>
    <x v="1"/>
    <n v="594.83000000000004"/>
    <n v="324.45269999999999"/>
    <n v="3"/>
    <n v="973.35809999999992"/>
  </r>
  <r>
    <x v="0"/>
    <x v="0"/>
    <x v="3"/>
    <s v="Niedrogi Sprzęt Sportowy"/>
    <x v="0"/>
    <x v="3"/>
    <s v="Szosa-650"/>
    <x v="1"/>
    <d v="2009-05-28T00:00:00"/>
    <x v="1"/>
    <x v="1"/>
    <n v="782.99"/>
    <n v="469.79399999999998"/>
    <n v="2"/>
    <n v="939.58799999999997"/>
  </r>
  <r>
    <x v="0"/>
    <x v="0"/>
    <x v="3"/>
    <s v="Niedrogi Sprzęt Sportowy"/>
    <x v="0"/>
    <x v="3"/>
    <s v="Szosa-650"/>
    <x v="1"/>
    <d v="2009-05-03T00:00:00"/>
    <x v="1"/>
    <x v="1"/>
    <n v="782.99"/>
    <n v="469.79399999999998"/>
    <n v="3"/>
    <n v="1409.3820000000001"/>
  </r>
  <r>
    <x v="0"/>
    <x v="0"/>
    <x v="3"/>
    <s v="Niedrogi Sprzęt Sportowy"/>
    <x v="0"/>
    <x v="3"/>
    <s v="Szosa-650"/>
    <x v="3"/>
    <d v="2009-05-07T00:00:00"/>
    <x v="1"/>
    <x v="1"/>
    <n v="782.99"/>
    <n v="469.79399999999998"/>
    <n v="1"/>
    <n v="469.79399999999998"/>
  </r>
  <r>
    <x v="0"/>
    <x v="0"/>
    <x v="3"/>
    <s v="Niedrogi Sprzęt Sportowy"/>
    <x v="1"/>
    <x v="12"/>
    <s v="męskie spodenki rowerowe"/>
    <x v="4"/>
    <d v="2009-05-03T00:00:00"/>
    <x v="1"/>
    <x v="1"/>
    <n v="89.99"/>
    <n v="53.994"/>
    <n v="5"/>
    <n v="269.97000000000003"/>
  </r>
  <r>
    <x v="0"/>
    <x v="0"/>
    <x v="3"/>
    <s v="Niedrogi Sprzęt Sportowy"/>
    <x v="1"/>
    <x v="5"/>
    <s v="nakładka na rower"/>
    <x v="4"/>
    <d v="2009-05-22T00:00:00"/>
    <x v="1"/>
    <x v="1"/>
    <n v="8.99"/>
    <n v="5.1864999999999997"/>
    <n v="2"/>
    <n v="10.372999999999999"/>
  </r>
  <r>
    <x v="0"/>
    <x v="0"/>
    <x v="3"/>
    <s v="Niedrogi Sprzęt Sportowy"/>
    <x v="1"/>
    <x v="10"/>
    <s v="rękawiczki rowerowe"/>
    <x v="1"/>
    <d v="2009-05-10T00:00:00"/>
    <x v="1"/>
    <x v="1"/>
    <n v="24.49"/>
    <n v="14.1289"/>
    <n v="5"/>
    <n v="70.644499999999994"/>
  </r>
  <r>
    <x v="0"/>
    <x v="0"/>
    <x v="3"/>
    <s v="Niedrogi Sprzęt Sportowy"/>
    <x v="0"/>
    <x v="3"/>
    <s v="Szosa-650"/>
    <x v="1"/>
    <d v="2009-05-11T00:00:00"/>
    <x v="1"/>
    <x v="1"/>
    <n v="782.99"/>
    <n v="469.79399999999998"/>
    <n v="1"/>
    <n v="469.79399999999998"/>
  </r>
  <r>
    <x v="0"/>
    <x v="0"/>
    <x v="3"/>
    <s v="Niedrogi Sprzęt Sportowy"/>
    <x v="0"/>
    <x v="3"/>
    <s v="Szosa--550-W"/>
    <x v="6"/>
    <d v="2009-05-20T00:00:00"/>
    <x v="1"/>
    <x v="1"/>
    <n v="1120.49"/>
    <n v="600.26250000000005"/>
    <n v="2"/>
    <n v="1200.5250000000001"/>
  </r>
  <r>
    <x v="0"/>
    <x v="0"/>
    <x v="3"/>
    <s v="Niedrogi Sprzęt Sportowy"/>
    <x v="3"/>
    <x v="7"/>
    <s v="Sport-100"/>
    <x v="5"/>
    <d v="2009-05-13T00:00:00"/>
    <x v="1"/>
    <x v="1"/>
    <n v="34.99"/>
    <n v="20.186499999999999"/>
    <n v="4"/>
    <n v="80.745999999999995"/>
  </r>
  <r>
    <x v="0"/>
    <x v="0"/>
    <x v="3"/>
    <s v="Niedrogi Sprzęt Sportowy"/>
    <x v="0"/>
    <x v="3"/>
    <s v="Szosa-250"/>
    <x v="3"/>
    <d v="2009-05-20T00:00:00"/>
    <x v="1"/>
    <x v="1"/>
    <n v="2443.35"/>
    <n v="1308.9375"/>
    <n v="3"/>
    <n v="3926.8125"/>
  </r>
  <r>
    <x v="0"/>
    <x v="0"/>
    <x v="3"/>
    <s v="Niedrogi Sprzęt Sportowy"/>
    <x v="0"/>
    <x v="3"/>
    <s v="Szosa-650"/>
    <x v="1"/>
    <d v="2009-05-16T00:00:00"/>
    <x v="1"/>
    <x v="1"/>
    <n v="782.99"/>
    <n v="469.79399999999998"/>
    <n v="3"/>
    <n v="1409.3820000000001"/>
  </r>
  <r>
    <x v="0"/>
    <x v="0"/>
    <x v="3"/>
    <s v="Niedrogi Sprzęt Sportowy"/>
    <x v="2"/>
    <x v="6"/>
    <s v="ML rama rowerowa-W"/>
    <x v="6"/>
    <d v="2009-05-23T00:00:00"/>
    <x v="1"/>
    <x v="1"/>
    <n v="594.83000000000004"/>
    <n v="324.45269999999999"/>
    <n v="1"/>
    <n v="324.45269999999999"/>
  </r>
  <r>
    <x v="0"/>
    <x v="0"/>
    <x v="3"/>
    <s v="Niedrogi Sprzęt Sportowy"/>
    <x v="2"/>
    <x v="6"/>
    <s v="LL rama rowerowa"/>
    <x v="3"/>
    <d v="2009-05-05T00:00:00"/>
    <x v="1"/>
    <x v="1"/>
    <n v="337.22"/>
    <n v="202.33199999999999"/>
    <n v="1"/>
    <n v="202.33199999999999"/>
  </r>
  <r>
    <x v="0"/>
    <x v="0"/>
    <x v="3"/>
    <s v="Niedrogi Sprzęt Sportowy"/>
    <x v="2"/>
    <x v="8"/>
    <s v="HL przednie koło szosa"/>
    <x v="1"/>
    <d v="2009-05-10T00:00:00"/>
    <x v="1"/>
    <x v="1"/>
    <n v="330.06"/>
    <n v="198.036"/>
    <n v="3"/>
    <n v="594.10799999999995"/>
  </r>
  <r>
    <x v="0"/>
    <x v="0"/>
    <x v="3"/>
    <s v="Niedrogi Sprzęt Sportowy"/>
    <x v="0"/>
    <x v="3"/>
    <s v="Szosa-650"/>
    <x v="3"/>
    <d v="2009-05-14T00:00:00"/>
    <x v="1"/>
    <x v="1"/>
    <n v="782.99"/>
    <n v="469.79399999999998"/>
    <n v="2"/>
    <n v="939.58799999999997"/>
  </r>
  <r>
    <x v="0"/>
    <x v="0"/>
    <x v="3"/>
    <s v="Niedrogi Sprzęt Sportowy"/>
    <x v="3"/>
    <x v="7"/>
    <s v="Sport-100"/>
    <x v="3"/>
    <d v="2009-05-23T00:00:00"/>
    <x v="1"/>
    <x v="1"/>
    <n v="34.99"/>
    <n v="20.186499999999999"/>
    <n v="4"/>
    <n v="80.745999999999995"/>
  </r>
  <r>
    <x v="0"/>
    <x v="0"/>
    <x v="3"/>
    <s v="Niedrogi Sprzęt Sportowy"/>
    <x v="2"/>
    <x v="8"/>
    <s v="ML przednie koło szosa"/>
    <x v="1"/>
    <d v="2009-05-27T00:00:00"/>
    <x v="1"/>
    <x v="1"/>
    <n v="248.38499999999999"/>
    <n v="149.03100000000001"/>
    <n v="3"/>
    <n v="447.09300000000002"/>
  </r>
  <r>
    <x v="0"/>
    <x v="0"/>
    <x v="3"/>
    <s v="Niedrogi Sprzęt Sportowy"/>
    <x v="1"/>
    <x v="11"/>
    <s v="damskie getry"/>
    <x v="1"/>
    <d v="2009-05-30T00:00:00"/>
    <x v="1"/>
    <x v="1"/>
    <n v="74.989999999999995"/>
    <n v="44.994"/>
    <n v="3"/>
    <n v="134.982"/>
  </r>
  <r>
    <x v="0"/>
    <x v="0"/>
    <x v="3"/>
    <s v="Niedrogi Sprzęt Sportowy"/>
    <x v="1"/>
    <x v="12"/>
    <s v="męskie spodenki rowerowe"/>
    <x v="4"/>
    <d v="2009-05-26T00:00:00"/>
    <x v="1"/>
    <x v="1"/>
    <n v="89.99"/>
    <n v="53.994"/>
    <n v="6"/>
    <n v="323.964"/>
  </r>
  <r>
    <x v="0"/>
    <x v="0"/>
    <x v="3"/>
    <s v="Niedrogi Sprzęt Sportowy"/>
    <x v="0"/>
    <x v="3"/>
    <s v="Szosa-250"/>
    <x v="3"/>
    <d v="2009-05-08T00:00:00"/>
    <x v="1"/>
    <x v="1"/>
    <n v="2443.35"/>
    <n v="1466.01"/>
    <n v="2"/>
    <n v="2932.02"/>
  </r>
  <r>
    <x v="0"/>
    <x v="0"/>
    <x v="3"/>
    <s v="Niedrogi Sprzęt Sportowy"/>
    <x v="0"/>
    <x v="3"/>
    <s v="Szosa-650"/>
    <x v="1"/>
    <d v="2009-05-17T00:00:00"/>
    <x v="1"/>
    <x v="1"/>
    <n v="782.99"/>
    <n v="469.79399999999998"/>
    <n v="4"/>
    <n v="1879.1759999999999"/>
  </r>
  <r>
    <x v="0"/>
    <x v="0"/>
    <x v="3"/>
    <s v="Niedrogi Sprzęt Sportowy"/>
    <x v="0"/>
    <x v="3"/>
    <s v="Szosa-250"/>
    <x v="1"/>
    <d v="2009-05-06T00:00:00"/>
    <x v="1"/>
    <x v="1"/>
    <n v="2443.35"/>
    <n v="1308.9375"/>
    <n v="3"/>
    <n v="3926.8125"/>
  </r>
  <r>
    <x v="0"/>
    <x v="0"/>
    <x v="3"/>
    <s v="Niedrogi Sprzęt Sportowy"/>
    <x v="0"/>
    <x v="3"/>
    <s v="Szosa-650"/>
    <x v="3"/>
    <d v="2009-05-02T00:00:00"/>
    <x v="1"/>
    <x v="1"/>
    <n v="782.99"/>
    <n v="469.79399999999998"/>
    <n v="3"/>
    <n v="1409.3820000000001"/>
  </r>
  <r>
    <x v="0"/>
    <x v="0"/>
    <x v="3"/>
    <s v="Niedrogi Sprzęt Sportowy"/>
    <x v="0"/>
    <x v="3"/>
    <s v="Szosa-250"/>
    <x v="1"/>
    <d v="2009-05-11T00:00:00"/>
    <x v="1"/>
    <x v="1"/>
    <n v="2443.35"/>
    <n v="1308.9375"/>
    <n v="1"/>
    <n v="1308.9375"/>
  </r>
  <r>
    <x v="0"/>
    <x v="0"/>
    <x v="3"/>
    <s v="Niedrogi Sprzęt Sportowy"/>
    <x v="0"/>
    <x v="3"/>
    <s v="Szosa--550-W"/>
    <x v="6"/>
    <d v="2009-05-19T00:00:00"/>
    <x v="1"/>
    <x v="1"/>
    <n v="1120.49"/>
    <n v="600.26250000000005"/>
    <n v="5"/>
    <n v="3001.3125"/>
  </r>
  <r>
    <x v="0"/>
    <x v="0"/>
    <x v="3"/>
    <s v="Niedrogi Sprzęt Sportowy"/>
    <x v="2"/>
    <x v="6"/>
    <s v="LL rama rowerowa"/>
    <x v="3"/>
    <d v="2009-05-31T00:00:00"/>
    <x v="1"/>
    <x v="1"/>
    <n v="337.22"/>
    <n v="202.33199999999999"/>
    <n v="2"/>
    <n v="404.66399999999999"/>
  </r>
  <r>
    <x v="0"/>
    <x v="0"/>
    <x v="3"/>
    <s v="Niedrogi Sprzęt Sportowy"/>
    <x v="3"/>
    <x v="7"/>
    <s v="Sport-100"/>
    <x v="1"/>
    <d v="2009-05-03T00:00:00"/>
    <x v="1"/>
    <x v="1"/>
    <n v="34.99"/>
    <n v="20.186499999999999"/>
    <n v="2"/>
    <n v="40.372999999999998"/>
  </r>
  <r>
    <x v="0"/>
    <x v="0"/>
    <x v="3"/>
    <s v="Niedrogi Sprzęt Sportowy"/>
    <x v="1"/>
    <x v="4"/>
    <s v="Long-Sleeve Logo Jersey"/>
    <x v="4"/>
    <d v="2009-05-17T00:00:00"/>
    <x v="1"/>
    <x v="1"/>
    <n v="49.99"/>
    <n v="28.840399999999999"/>
    <n v="3"/>
    <n v="86.521199999999993"/>
  </r>
  <r>
    <x v="0"/>
    <x v="0"/>
    <x v="3"/>
    <s v="Niedrogi Sprzęt Sportowy"/>
    <x v="0"/>
    <x v="3"/>
    <s v="Szosa-250"/>
    <x v="3"/>
    <d v="2009-05-18T00:00:00"/>
    <x v="1"/>
    <x v="1"/>
    <n v="2443.35"/>
    <n v="1466.01"/>
    <n v="2"/>
    <n v="2932.02"/>
  </r>
  <r>
    <x v="0"/>
    <x v="0"/>
    <x v="0"/>
    <s v="Sprzedaż wiązana"/>
    <x v="1"/>
    <x v="4"/>
    <s v="Long-Sleeve Logo Jersey"/>
    <x v="4"/>
    <d v="2009-05-18T00:00:00"/>
    <x v="1"/>
    <x v="1"/>
    <n v="49.99"/>
    <n v="28.840399999999999"/>
    <n v="2"/>
    <n v="57.680799999999998"/>
  </r>
  <r>
    <x v="0"/>
    <x v="0"/>
    <x v="0"/>
    <s v="Sprzedaż wiązana"/>
    <x v="0"/>
    <x v="0"/>
    <s v="Górski-200"/>
    <x v="0"/>
    <d v="2009-05-02T00:00:00"/>
    <x v="1"/>
    <x v="1"/>
    <n v="2319.9899999999998"/>
    <n v="1242.8517999999999"/>
    <n v="3"/>
    <n v="3728.5553999999997"/>
  </r>
  <r>
    <x v="0"/>
    <x v="0"/>
    <x v="0"/>
    <s v="Sprzedaż wiązana"/>
    <x v="1"/>
    <x v="10"/>
    <s v="rękawiczki zimowe"/>
    <x v="1"/>
    <d v="2009-05-22T00:00:00"/>
    <x v="1"/>
    <x v="1"/>
    <n v="37.99"/>
    <n v="22.034199999999998"/>
    <n v="12"/>
    <n v="264.41039999999998"/>
  </r>
  <r>
    <x v="0"/>
    <x v="0"/>
    <x v="0"/>
    <s v="Sprzedaż wiązana"/>
    <x v="0"/>
    <x v="0"/>
    <s v="Górski-200"/>
    <x v="1"/>
    <d v="2009-05-30T00:00:00"/>
    <x v="1"/>
    <x v="1"/>
    <n v="2294.9899999999998"/>
    <n v="1229.4589000000001"/>
    <n v="2"/>
    <n v="2458.9178000000002"/>
  </r>
  <r>
    <x v="0"/>
    <x v="0"/>
    <x v="0"/>
    <s v="Sprzedaż wiązana"/>
    <x v="1"/>
    <x v="10"/>
    <s v="rękawiczki zimowe"/>
    <x v="1"/>
    <d v="2009-05-24T00:00:00"/>
    <x v="1"/>
    <x v="1"/>
    <n v="37.99"/>
    <n v="22.794"/>
    <n v="4"/>
    <n v="91.176000000000002"/>
  </r>
  <r>
    <x v="0"/>
    <x v="0"/>
    <x v="0"/>
    <s v="Sprzedaż wiązana"/>
    <x v="1"/>
    <x v="10"/>
    <s v="rękawiczki zimowe"/>
    <x v="1"/>
    <d v="2009-05-12T00:00:00"/>
    <x v="1"/>
    <x v="1"/>
    <n v="37.99"/>
    <n v="22.794"/>
    <n v="4"/>
    <n v="91.176000000000002"/>
  </r>
  <r>
    <x v="0"/>
    <x v="0"/>
    <x v="0"/>
    <s v="Sprzedaż wiązana"/>
    <x v="1"/>
    <x v="5"/>
    <s v="nakładka na rower"/>
    <x v="4"/>
    <d v="2009-05-03T00:00:00"/>
    <x v="1"/>
    <x v="1"/>
    <n v="8.99"/>
    <n v="5.1864999999999997"/>
    <n v="3"/>
    <n v="15.5595"/>
  </r>
  <r>
    <x v="0"/>
    <x v="0"/>
    <x v="0"/>
    <s v="Sprzedaż wiązana"/>
    <x v="1"/>
    <x v="11"/>
    <s v="damskie getry"/>
    <x v="1"/>
    <d v="2009-05-12T00:00:00"/>
    <x v="1"/>
    <x v="1"/>
    <n v="74.989999999999995"/>
    <n v="44.994"/>
    <n v="2"/>
    <n v="89.988"/>
  </r>
  <r>
    <x v="0"/>
    <x v="0"/>
    <x v="0"/>
    <s v="Sprzedaż wiązana"/>
    <x v="0"/>
    <x v="0"/>
    <s v="Górski-200"/>
    <x v="1"/>
    <d v="2009-05-16T00:00:00"/>
    <x v="1"/>
    <x v="1"/>
    <n v="2294.9899999999998"/>
    <n v="1229.4589000000001"/>
    <n v="4"/>
    <n v="4917.8356000000003"/>
  </r>
  <r>
    <x v="0"/>
    <x v="1"/>
    <x v="1"/>
    <s v="Akcesoria na zamówienie Sp. z o.o."/>
    <x v="3"/>
    <x v="7"/>
    <s v="Sport-100"/>
    <x v="3"/>
    <d v="2009-05-06T00:00:00"/>
    <x v="1"/>
    <x v="1"/>
    <n v="34.99"/>
    <n v="20.186499999999999"/>
    <n v="5"/>
    <n v="100.93249999999999"/>
  </r>
  <r>
    <x v="0"/>
    <x v="1"/>
    <x v="1"/>
    <s v="Akcesoria na zamówienie Sp. z o.o."/>
    <x v="0"/>
    <x v="3"/>
    <s v="Szosa--550-W"/>
    <x v="6"/>
    <d v="2009-05-16T00:00:00"/>
    <x v="1"/>
    <x v="1"/>
    <n v="1120.49"/>
    <n v="600.26250000000005"/>
    <n v="7"/>
    <n v="4201.8375000000005"/>
  </r>
  <r>
    <x v="0"/>
    <x v="1"/>
    <x v="1"/>
    <s v="Akcesoria na zamówienie Sp. z o.o."/>
    <x v="1"/>
    <x v="11"/>
    <s v="damskie getry"/>
    <x v="1"/>
    <d v="2009-05-29T00:00:00"/>
    <x v="1"/>
    <x v="1"/>
    <n v="74.989999999999995"/>
    <n v="44.994"/>
    <n v="8"/>
    <n v="359.952"/>
  </r>
  <r>
    <x v="0"/>
    <x v="1"/>
    <x v="1"/>
    <s v="Akcesoria na zamówienie Sp. z o.o."/>
    <x v="1"/>
    <x v="11"/>
    <s v="damskie getry"/>
    <x v="1"/>
    <d v="2009-05-22T00:00:00"/>
    <x v="1"/>
    <x v="1"/>
    <n v="74.989999999999995"/>
    <n v="44.994"/>
    <n v="8"/>
    <n v="359.952"/>
  </r>
  <r>
    <x v="0"/>
    <x v="1"/>
    <x v="1"/>
    <s v="Akcesoria na zamówienie Sp. z o.o."/>
    <x v="2"/>
    <x v="8"/>
    <s v="LL tylne koło szosa"/>
    <x v="1"/>
    <d v="2009-05-25T00:00:00"/>
    <x v="1"/>
    <x v="1"/>
    <n v="112.565"/>
    <n v="67.539000000000001"/>
    <n v="2"/>
    <n v="135.078"/>
  </r>
  <r>
    <x v="0"/>
    <x v="1"/>
    <x v="1"/>
    <s v="Akcesoria na zamówienie Sp. z o.o."/>
    <x v="2"/>
    <x v="6"/>
    <s v="LL rama rowerowa"/>
    <x v="3"/>
    <d v="2009-05-18T00:00:00"/>
    <x v="1"/>
    <x v="1"/>
    <n v="337.22"/>
    <n v="202.33199999999999"/>
    <n v="1"/>
    <n v="202.33199999999999"/>
  </r>
  <r>
    <x v="0"/>
    <x v="1"/>
    <x v="1"/>
    <s v="Akcesoria na zamówienie Sp. z o.o."/>
    <x v="0"/>
    <x v="3"/>
    <s v="Szosa--550-W"/>
    <x v="6"/>
    <d v="2009-05-01T00:00:00"/>
    <x v="1"/>
    <x v="1"/>
    <n v="1120.49"/>
    <n v="600.26250000000005"/>
    <n v="2"/>
    <n v="1200.5250000000001"/>
  </r>
  <r>
    <x v="0"/>
    <x v="1"/>
    <x v="1"/>
    <s v="Akcesoria na zamówienie Sp. z o.o."/>
    <x v="1"/>
    <x v="14"/>
    <s v="męskie spodenki sportowe"/>
    <x v="1"/>
    <d v="2009-05-27T00:00:00"/>
    <x v="1"/>
    <x v="1"/>
    <n v="59.99"/>
    <n v="35.994"/>
    <n v="6"/>
    <n v="215.964"/>
  </r>
  <r>
    <x v="0"/>
    <x v="1"/>
    <x v="1"/>
    <s v="Akcesoria na zamówienie Sp. z o.o."/>
    <x v="1"/>
    <x v="4"/>
    <s v="Long-Sleeve Logo Jersey"/>
    <x v="4"/>
    <d v="2009-05-06T00:00:00"/>
    <x v="1"/>
    <x v="1"/>
    <n v="49.99"/>
    <n v="28.840399999999999"/>
    <n v="5"/>
    <n v="144.202"/>
  </r>
  <r>
    <x v="0"/>
    <x v="1"/>
    <x v="1"/>
    <s v="Akcesoria na zamówienie Sp. z o.o."/>
    <x v="2"/>
    <x v="6"/>
    <s v="ML rama rowerowa-W"/>
    <x v="6"/>
    <d v="2009-05-27T00:00:00"/>
    <x v="1"/>
    <x v="1"/>
    <n v="594.83000000000004"/>
    <n v="324.45269999999999"/>
    <n v="2"/>
    <n v="648.90539999999999"/>
  </r>
  <r>
    <x v="0"/>
    <x v="1"/>
    <x v="1"/>
    <s v="Akcesoria na zamówienie Sp. z o.o."/>
    <x v="0"/>
    <x v="3"/>
    <s v="Szosa-650"/>
    <x v="1"/>
    <d v="2009-05-19T00:00:00"/>
    <x v="1"/>
    <x v="1"/>
    <n v="782.99"/>
    <n v="469.79399999999998"/>
    <n v="1"/>
    <n v="469.79399999999998"/>
  </r>
  <r>
    <x v="0"/>
    <x v="1"/>
    <x v="1"/>
    <s v="Akcesoria na zamówienie Sp. z o.o."/>
    <x v="3"/>
    <x v="7"/>
    <s v="Sport-100"/>
    <x v="5"/>
    <d v="2009-05-10T00:00:00"/>
    <x v="1"/>
    <x v="1"/>
    <n v="34.99"/>
    <n v="20.186499999999999"/>
    <n v="10"/>
    <n v="201.86499999999998"/>
  </r>
  <r>
    <x v="0"/>
    <x v="1"/>
    <x v="1"/>
    <s v="Akcesoria na zamówienie Sp. z o.o."/>
    <x v="2"/>
    <x v="6"/>
    <s v="LL rama rowerowa"/>
    <x v="1"/>
    <d v="2009-05-13T00:00:00"/>
    <x v="1"/>
    <x v="1"/>
    <n v="337.22"/>
    <n v="183.93819999999999"/>
    <n v="2"/>
    <n v="367.87639999999999"/>
  </r>
  <r>
    <x v="0"/>
    <x v="1"/>
    <x v="1"/>
    <s v="Akcesoria na zamówienie Sp. z o.o."/>
    <x v="2"/>
    <x v="8"/>
    <s v="HL przednie koło szosa"/>
    <x v="1"/>
    <d v="2009-05-03T00:00:00"/>
    <x v="1"/>
    <x v="1"/>
    <n v="330.06"/>
    <n v="198.036"/>
    <n v="1"/>
    <n v="198.036"/>
  </r>
  <r>
    <x v="0"/>
    <x v="1"/>
    <x v="1"/>
    <s v="Akcesoria na zamówienie Sp. z o.o."/>
    <x v="0"/>
    <x v="3"/>
    <s v="Szosa-650"/>
    <x v="1"/>
    <d v="2009-05-11T00:00:00"/>
    <x v="1"/>
    <x v="1"/>
    <n v="782.99"/>
    <n v="469.79399999999998"/>
    <n v="1"/>
    <n v="469.79399999999998"/>
  </r>
  <r>
    <x v="0"/>
    <x v="1"/>
    <x v="1"/>
    <s v="Akcesoria na zamówienie Sp. z o.o."/>
    <x v="1"/>
    <x v="12"/>
    <s v="męskie spodenki rowerowe"/>
    <x v="4"/>
    <d v="2009-05-31T00:00:00"/>
    <x v="1"/>
    <x v="1"/>
    <n v="89.99"/>
    <n v="53.994"/>
    <n v="5"/>
    <n v="269.97000000000003"/>
  </r>
  <r>
    <x v="0"/>
    <x v="1"/>
    <x v="1"/>
    <s v="Akcesoria na zamówienie Sp. z o.o."/>
    <x v="0"/>
    <x v="3"/>
    <s v="Szosa-650"/>
    <x v="3"/>
    <d v="2009-05-25T00:00:00"/>
    <x v="1"/>
    <x v="1"/>
    <n v="782.99"/>
    <n v="469.79399999999998"/>
    <n v="4"/>
    <n v="1879.1759999999999"/>
  </r>
  <r>
    <x v="0"/>
    <x v="1"/>
    <x v="1"/>
    <s v="Akcesoria na zamówienie Sp. z o.o."/>
    <x v="0"/>
    <x v="3"/>
    <s v="Szosa-250"/>
    <x v="3"/>
    <d v="2009-05-29T00:00:00"/>
    <x v="1"/>
    <x v="1"/>
    <n v="2443.35"/>
    <n v="1466.01"/>
    <n v="1"/>
    <n v="1466.01"/>
  </r>
  <r>
    <x v="0"/>
    <x v="1"/>
    <x v="1"/>
    <s v="Akcesoria na zamówienie Sp. z o.o."/>
    <x v="0"/>
    <x v="3"/>
    <s v="Szosa--550-W"/>
    <x v="6"/>
    <d v="2009-05-14T00:00:00"/>
    <x v="1"/>
    <x v="1"/>
    <n v="1120.49"/>
    <n v="600.26250000000005"/>
    <n v="2"/>
    <n v="1200.5250000000001"/>
  </r>
  <r>
    <x v="0"/>
    <x v="1"/>
    <x v="1"/>
    <s v="Akcesoria na zamówienie Sp. z o.o."/>
    <x v="2"/>
    <x v="6"/>
    <s v="ML rama rowerowa-W"/>
    <x v="6"/>
    <d v="2009-05-21T00:00:00"/>
    <x v="1"/>
    <x v="1"/>
    <n v="594.83000000000004"/>
    <n v="324.45269999999999"/>
    <n v="3"/>
    <n v="973.35809999999992"/>
  </r>
  <r>
    <x v="0"/>
    <x v="1"/>
    <x v="1"/>
    <s v="Akcesoria na zamówienie Sp. z o.o."/>
    <x v="0"/>
    <x v="3"/>
    <s v="Szosa-250"/>
    <x v="1"/>
    <d v="2009-05-11T00:00:00"/>
    <x v="1"/>
    <x v="1"/>
    <n v="2443.35"/>
    <n v="1308.9375"/>
    <n v="1"/>
    <n v="1308.9375"/>
  </r>
  <r>
    <x v="0"/>
    <x v="1"/>
    <x v="1"/>
    <s v="Akcesoria na zamówienie Sp. z o.o."/>
    <x v="0"/>
    <x v="3"/>
    <s v="Szosa-650"/>
    <x v="1"/>
    <d v="2009-05-17T00:00:00"/>
    <x v="1"/>
    <x v="1"/>
    <n v="782.99"/>
    <n v="469.79399999999998"/>
    <n v="4"/>
    <n v="1879.1759999999999"/>
  </r>
  <r>
    <x v="0"/>
    <x v="1"/>
    <x v="1"/>
    <s v="Akcesoria na zamówienie Sp. z o.o."/>
    <x v="1"/>
    <x v="10"/>
    <s v="rękawiczki rowerowe"/>
    <x v="1"/>
    <d v="2009-05-14T00:00:00"/>
    <x v="1"/>
    <x v="1"/>
    <n v="24.49"/>
    <n v="14.1289"/>
    <n v="3"/>
    <n v="42.386699999999998"/>
  </r>
  <r>
    <x v="0"/>
    <x v="1"/>
    <x v="1"/>
    <s v="Akcesoria na zamówienie Sp. z o.o."/>
    <x v="3"/>
    <x v="15"/>
    <s v="zamknięcie linka"/>
    <x v="7"/>
    <d v="2009-05-20T00:00:00"/>
    <x v="1"/>
    <x v="1"/>
    <n v="25"/>
    <n v="15"/>
    <n v="4"/>
    <n v="60"/>
  </r>
  <r>
    <x v="0"/>
    <x v="1"/>
    <x v="1"/>
    <s v="Akcesoria na zamówienie Sp. z o.o."/>
    <x v="0"/>
    <x v="3"/>
    <s v="Szosa-650"/>
    <x v="3"/>
    <d v="2009-05-20T00:00:00"/>
    <x v="1"/>
    <x v="1"/>
    <n v="782.99"/>
    <n v="469.79399999999998"/>
    <n v="4"/>
    <n v="1879.1759999999999"/>
  </r>
  <r>
    <x v="0"/>
    <x v="1"/>
    <x v="1"/>
    <s v="Akcesoria na zamówienie Sp. z o.o."/>
    <x v="1"/>
    <x v="12"/>
    <s v="męskie spodenki rowerowe"/>
    <x v="4"/>
    <d v="2009-05-21T00:00:00"/>
    <x v="1"/>
    <x v="1"/>
    <n v="89.99"/>
    <n v="53.994"/>
    <n v="9"/>
    <n v="485.94600000000003"/>
  </r>
  <r>
    <x v="0"/>
    <x v="1"/>
    <x v="1"/>
    <s v="Akcesoria na zamówienie Sp. z o.o."/>
    <x v="1"/>
    <x v="10"/>
    <s v="rękawiczki rowerowe"/>
    <x v="1"/>
    <d v="2009-05-08T00:00:00"/>
    <x v="1"/>
    <x v="1"/>
    <n v="24.49"/>
    <n v="14.1289"/>
    <n v="4"/>
    <n v="56.515599999999999"/>
  </r>
  <r>
    <x v="0"/>
    <x v="1"/>
    <x v="1"/>
    <s v="Akcesoria na zamówienie Sp. z o.o."/>
    <x v="0"/>
    <x v="3"/>
    <s v="Szosa-650"/>
    <x v="3"/>
    <d v="2009-05-06T00:00:00"/>
    <x v="1"/>
    <x v="1"/>
    <n v="782.99"/>
    <n v="469.79399999999998"/>
    <n v="5"/>
    <n v="2348.9699999999998"/>
  </r>
  <r>
    <x v="0"/>
    <x v="1"/>
    <x v="1"/>
    <s v="Akcesoria na zamówienie Sp. z o.o."/>
    <x v="0"/>
    <x v="3"/>
    <s v="Szosa-250"/>
    <x v="3"/>
    <d v="2009-05-16T00:00:00"/>
    <x v="1"/>
    <x v="1"/>
    <n v="2443.35"/>
    <n v="1466.01"/>
    <n v="1"/>
    <n v="1466.01"/>
  </r>
  <r>
    <x v="0"/>
    <x v="1"/>
    <x v="1"/>
    <s v="Akcesoria na zamówienie Sp. z o.o."/>
    <x v="1"/>
    <x v="12"/>
    <s v="męskie spodenki rowerowe"/>
    <x v="4"/>
    <d v="2009-05-07T00:00:00"/>
    <x v="1"/>
    <x v="1"/>
    <n v="89.99"/>
    <n v="53.994"/>
    <n v="1"/>
    <n v="53.994"/>
  </r>
  <r>
    <x v="0"/>
    <x v="1"/>
    <x v="1"/>
    <s v="Akcesoria na zamówienie Sp. z o.o."/>
    <x v="2"/>
    <x v="6"/>
    <s v="ML rama rowerowa-W"/>
    <x v="6"/>
    <d v="2009-05-16T00:00:00"/>
    <x v="1"/>
    <x v="1"/>
    <n v="594.83000000000004"/>
    <n v="324.45269999999999"/>
    <n v="1"/>
    <n v="324.45269999999999"/>
  </r>
  <r>
    <x v="0"/>
    <x v="1"/>
    <x v="1"/>
    <s v="Akcesoria na zamówienie Sp. z o.o."/>
    <x v="3"/>
    <x v="7"/>
    <s v="Sport-100"/>
    <x v="1"/>
    <d v="2009-05-03T00:00:00"/>
    <x v="1"/>
    <x v="1"/>
    <n v="34.99"/>
    <n v="20.186499999999999"/>
    <n v="8"/>
    <n v="161.49199999999999"/>
  </r>
  <r>
    <x v="0"/>
    <x v="1"/>
    <x v="1"/>
    <s v="Akcesoria na zamówienie Sp. z o.o."/>
    <x v="1"/>
    <x v="14"/>
    <s v="męskie spodenki sportowe"/>
    <x v="1"/>
    <d v="2009-05-14T00:00:00"/>
    <x v="1"/>
    <x v="1"/>
    <n v="59.99"/>
    <n v="35.994"/>
    <n v="4"/>
    <n v="143.976"/>
  </r>
  <r>
    <x v="0"/>
    <x v="1"/>
    <x v="1"/>
    <s v="Akcesoria na zamówienie Sp. z o.o."/>
    <x v="2"/>
    <x v="6"/>
    <s v="LL rama rowerowa"/>
    <x v="1"/>
    <d v="2009-05-23T00:00:00"/>
    <x v="1"/>
    <x v="1"/>
    <n v="337.22"/>
    <n v="183.93819999999999"/>
    <n v="2"/>
    <n v="367.87639999999999"/>
  </r>
  <r>
    <x v="0"/>
    <x v="1"/>
    <x v="1"/>
    <s v="Akcesoria na zamówienie Sp. z o.o."/>
    <x v="2"/>
    <x v="6"/>
    <s v="LL rama rowerowa"/>
    <x v="3"/>
    <d v="2009-05-28T00:00:00"/>
    <x v="1"/>
    <x v="1"/>
    <n v="337.22"/>
    <n v="202.33199999999999"/>
    <n v="2"/>
    <n v="404.66399999999999"/>
  </r>
  <r>
    <x v="0"/>
    <x v="1"/>
    <x v="1"/>
    <s v="Akcesoria na zamówienie Sp. z o.o."/>
    <x v="0"/>
    <x v="3"/>
    <s v="Szosa-650"/>
    <x v="3"/>
    <d v="2009-05-24T00:00:00"/>
    <x v="1"/>
    <x v="1"/>
    <n v="782.99"/>
    <n v="469.79399999999998"/>
    <n v="8"/>
    <n v="3758.3519999999999"/>
  </r>
  <r>
    <x v="0"/>
    <x v="1"/>
    <x v="1"/>
    <s v="Akcesoria na zamówienie Sp. z o.o."/>
    <x v="0"/>
    <x v="3"/>
    <s v="Szosa-650"/>
    <x v="3"/>
    <d v="2009-05-10T00:00:00"/>
    <x v="1"/>
    <x v="1"/>
    <n v="782.99"/>
    <n v="469.79399999999998"/>
    <n v="2"/>
    <n v="939.58799999999997"/>
  </r>
  <r>
    <x v="0"/>
    <x v="1"/>
    <x v="1"/>
    <s v="Akcesoria na zamówienie Sp. z o.o."/>
    <x v="1"/>
    <x v="4"/>
    <s v="Long-Sleeve Logo Jersey"/>
    <x v="4"/>
    <d v="2009-05-07T00:00:00"/>
    <x v="1"/>
    <x v="1"/>
    <n v="49.99"/>
    <n v="28.840399999999999"/>
    <n v="9"/>
    <n v="259.56360000000001"/>
  </r>
  <r>
    <x v="0"/>
    <x v="1"/>
    <x v="1"/>
    <s v="Akcesoria na zamówienie Sp. z o.o."/>
    <x v="0"/>
    <x v="3"/>
    <s v="Szosa-250"/>
    <x v="1"/>
    <d v="2009-05-26T00:00:00"/>
    <x v="1"/>
    <x v="1"/>
    <n v="2443.35"/>
    <n v="1308.9375"/>
    <n v="3"/>
    <n v="3926.8125"/>
  </r>
  <r>
    <x v="0"/>
    <x v="1"/>
    <x v="1"/>
    <s v="Akcesoria na zamówienie Sp. z o.o."/>
    <x v="1"/>
    <x v="5"/>
    <s v="nakładka na rower"/>
    <x v="4"/>
    <d v="2009-05-15T00:00:00"/>
    <x v="1"/>
    <x v="1"/>
    <n v="8.99"/>
    <n v="5.1864999999999997"/>
    <n v="4"/>
    <n v="20.745999999999999"/>
  </r>
  <r>
    <x v="0"/>
    <x v="1"/>
    <x v="1"/>
    <s v="Akcesoria na zamówienie Sp. z o.o."/>
    <x v="1"/>
    <x v="4"/>
    <s v="Long-Sleeve Logo Jersey"/>
    <x v="4"/>
    <d v="2009-05-06T00:00:00"/>
    <x v="1"/>
    <x v="1"/>
    <n v="49.99"/>
    <n v="28.840399999999999"/>
    <n v="1"/>
    <n v="28.840399999999999"/>
  </r>
  <r>
    <x v="0"/>
    <x v="1"/>
    <x v="1"/>
    <s v="Akcesoria na zamówienie Sp. z o.o."/>
    <x v="3"/>
    <x v="13"/>
    <s v="mini-pompki"/>
    <x v="7"/>
    <d v="2009-05-29T00:00:00"/>
    <x v="1"/>
    <x v="1"/>
    <n v="19.989999999999998"/>
    <n v="11.994"/>
    <n v="4"/>
    <n v="47.975999999999999"/>
  </r>
  <r>
    <x v="0"/>
    <x v="1"/>
    <x v="1"/>
    <s v="Akcesoria na zamówienie Sp. z o.o."/>
    <x v="1"/>
    <x v="11"/>
    <s v="damskie getry"/>
    <x v="1"/>
    <d v="2009-05-01T00:00:00"/>
    <x v="1"/>
    <x v="1"/>
    <n v="74.989999999999995"/>
    <n v="44.994"/>
    <n v="1"/>
    <n v="44.994"/>
  </r>
  <r>
    <x v="0"/>
    <x v="1"/>
    <x v="1"/>
    <s v="Akcesoria na zamówienie Sp. z o.o."/>
    <x v="1"/>
    <x v="14"/>
    <s v="męskie spodenki sportowe"/>
    <x v="1"/>
    <d v="2009-05-11T00:00:00"/>
    <x v="1"/>
    <x v="1"/>
    <n v="59.99"/>
    <n v="35.994"/>
    <n v="1"/>
    <n v="35.994"/>
  </r>
  <r>
    <x v="0"/>
    <x v="1"/>
    <x v="1"/>
    <s v="Akcesoria na zamówienie Sp. z o.o."/>
    <x v="2"/>
    <x v="8"/>
    <s v="ML przednie koło szosa"/>
    <x v="1"/>
    <d v="2009-05-10T00:00:00"/>
    <x v="1"/>
    <x v="1"/>
    <n v="248.38499999999999"/>
    <n v="149.03100000000001"/>
    <n v="1"/>
    <n v="149.03100000000001"/>
  </r>
  <r>
    <x v="0"/>
    <x v="1"/>
    <x v="1"/>
    <s v="Akcesoria na zamówienie Sp. z o.o."/>
    <x v="2"/>
    <x v="6"/>
    <s v="LL rama rowerowa"/>
    <x v="3"/>
    <d v="2009-05-30T00:00:00"/>
    <x v="1"/>
    <x v="1"/>
    <n v="337.22"/>
    <n v="202.33199999999999"/>
    <n v="1"/>
    <n v="202.33199999999999"/>
  </r>
  <r>
    <x v="0"/>
    <x v="1"/>
    <x v="1"/>
    <s v="Akcesoria na zamówienie Sp. z o.o."/>
    <x v="1"/>
    <x v="10"/>
    <s v="rękawiczki rowerowe"/>
    <x v="1"/>
    <d v="2009-05-23T00:00:00"/>
    <x v="1"/>
    <x v="1"/>
    <n v="24.49"/>
    <n v="14.1289"/>
    <n v="9"/>
    <n v="127.1601"/>
  </r>
  <r>
    <x v="0"/>
    <x v="1"/>
    <x v="1"/>
    <s v="Akcesoria na zamówienie Sp. z o.o."/>
    <x v="0"/>
    <x v="3"/>
    <s v="Szosa-650"/>
    <x v="1"/>
    <d v="2009-05-15T00:00:00"/>
    <x v="1"/>
    <x v="1"/>
    <n v="782.99"/>
    <n v="469.79399999999998"/>
    <n v="2"/>
    <n v="939.58799999999997"/>
  </r>
  <r>
    <x v="1"/>
    <x v="3"/>
    <x v="6"/>
    <s v="Rowery dla wysokich"/>
    <x v="0"/>
    <x v="3"/>
    <s v="Szosa-250"/>
    <x v="1"/>
    <d v="2009-05-04T00:00:00"/>
    <x v="1"/>
    <x v="1"/>
    <n v="2443.35"/>
    <n v="1308.9375"/>
    <n v="1"/>
    <n v="1308.9375"/>
  </r>
  <r>
    <x v="1"/>
    <x v="3"/>
    <x v="6"/>
    <s v="Rowery dla wysokich"/>
    <x v="0"/>
    <x v="3"/>
    <s v="Szosa--550-W"/>
    <x v="6"/>
    <d v="2009-05-08T00:00:00"/>
    <x v="1"/>
    <x v="1"/>
    <n v="1120.49"/>
    <n v="600.26250000000005"/>
    <n v="1"/>
    <n v="600.26250000000005"/>
  </r>
  <r>
    <x v="1"/>
    <x v="3"/>
    <x v="6"/>
    <s v="Rowery dla wysokich"/>
    <x v="0"/>
    <x v="3"/>
    <s v="Szosa-650"/>
    <x v="3"/>
    <d v="2009-05-12T00:00:00"/>
    <x v="1"/>
    <x v="1"/>
    <n v="782.99"/>
    <n v="469.79399999999998"/>
    <n v="3"/>
    <n v="1409.3820000000001"/>
  </r>
  <r>
    <x v="1"/>
    <x v="3"/>
    <x v="6"/>
    <s v="Rowery dla wysokich"/>
    <x v="0"/>
    <x v="3"/>
    <s v="Szosa-650"/>
    <x v="1"/>
    <d v="2009-05-05T00:00:00"/>
    <x v="1"/>
    <x v="1"/>
    <n v="782.99"/>
    <n v="469.79399999999998"/>
    <n v="2"/>
    <n v="939.58799999999997"/>
  </r>
  <r>
    <x v="1"/>
    <x v="3"/>
    <x v="6"/>
    <s v="Rowery dla wysokich"/>
    <x v="2"/>
    <x v="8"/>
    <s v="ML przednie koło szosa"/>
    <x v="1"/>
    <d v="2009-05-31T00:00:00"/>
    <x v="1"/>
    <x v="1"/>
    <n v="248.38499999999999"/>
    <n v="149.03100000000001"/>
    <n v="1"/>
    <n v="149.03100000000001"/>
  </r>
  <r>
    <x v="1"/>
    <x v="3"/>
    <x v="6"/>
    <s v="Rowery dla wysokich"/>
    <x v="0"/>
    <x v="3"/>
    <s v="Szosa-250"/>
    <x v="3"/>
    <d v="2009-05-19T00:00:00"/>
    <x v="1"/>
    <x v="1"/>
    <n v="2443.35"/>
    <n v="1466.01"/>
    <n v="1"/>
    <n v="1466.01"/>
  </r>
  <r>
    <x v="1"/>
    <x v="3"/>
    <x v="6"/>
    <s v="Rowery dla wysokich"/>
    <x v="1"/>
    <x v="14"/>
    <s v="męskie spodenki sportowe"/>
    <x v="1"/>
    <d v="2009-05-10T00:00:00"/>
    <x v="1"/>
    <x v="1"/>
    <n v="59.99"/>
    <n v="35.994"/>
    <n v="5"/>
    <n v="179.97"/>
  </r>
  <r>
    <x v="1"/>
    <x v="3"/>
    <x v="6"/>
    <s v="Rowery dla wysokich"/>
    <x v="0"/>
    <x v="3"/>
    <s v="Szosa-650"/>
    <x v="1"/>
    <d v="2009-05-19T00:00:00"/>
    <x v="1"/>
    <x v="1"/>
    <n v="782.99"/>
    <n v="469.79399999999998"/>
    <n v="2"/>
    <n v="939.58799999999997"/>
  </r>
  <r>
    <x v="1"/>
    <x v="3"/>
    <x v="6"/>
    <s v="Rowery dla wysokich"/>
    <x v="2"/>
    <x v="6"/>
    <s v="LL rama rowerowa"/>
    <x v="3"/>
    <d v="2009-05-02T00:00:00"/>
    <x v="1"/>
    <x v="1"/>
    <n v="337.22"/>
    <n v="202.33199999999999"/>
    <n v="4"/>
    <n v="809.32799999999997"/>
  </r>
  <r>
    <x v="1"/>
    <x v="3"/>
    <x v="6"/>
    <s v="Rowery dla wysokich"/>
    <x v="1"/>
    <x v="12"/>
    <s v="męskie spodenki rowerowe"/>
    <x v="4"/>
    <d v="2009-05-19T00:00:00"/>
    <x v="1"/>
    <x v="1"/>
    <n v="89.99"/>
    <n v="53.994"/>
    <n v="2"/>
    <n v="107.988"/>
  </r>
  <r>
    <x v="1"/>
    <x v="3"/>
    <x v="6"/>
    <s v="Rowery dla wysokich"/>
    <x v="2"/>
    <x v="8"/>
    <s v="LL tylne koło szosa"/>
    <x v="1"/>
    <d v="2009-05-13T00:00:00"/>
    <x v="1"/>
    <x v="1"/>
    <n v="112.565"/>
    <n v="67.539000000000001"/>
    <n v="3"/>
    <n v="202.61700000000002"/>
  </r>
  <r>
    <x v="1"/>
    <x v="3"/>
    <x v="6"/>
    <s v="Rowery dla wysokich"/>
    <x v="0"/>
    <x v="3"/>
    <s v="Szosa-650"/>
    <x v="1"/>
    <d v="2009-05-10T00:00:00"/>
    <x v="1"/>
    <x v="1"/>
    <n v="782.99"/>
    <n v="469.79399999999998"/>
    <n v="1"/>
    <n v="469.79399999999998"/>
  </r>
  <r>
    <x v="1"/>
    <x v="3"/>
    <x v="6"/>
    <s v="Rowery dla wysokich"/>
    <x v="3"/>
    <x v="7"/>
    <s v="Sport-100"/>
    <x v="3"/>
    <d v="2009-05-10T00:00:00"/>
    <x v="1"/>
    <x v="1"/>
    <n v="34.99"/>
    <n v="20.186499999999999"/>
    <n v="8"/>
    <n v="161.49199999999999"/>
  </r>
  <r>
    <x v="1"/>
    <x v="3"/>
    <x v="6"/>
    <s v="Rowery dla wysokich"/>
    <x v="2"/>
    <x v="6"/>
    <s v="LL rama rowerowa"/>
    <x v="1"/>
    <d v="2009-05-23T00:00:00"/>
    <x v="1"/>
    <x v="1"/>
    <n v="337.22"/>
    <n v="183.93819999999999"/>
    <n v="3"/>
    <n v="551.81459999999993"/>
  </r>
  <r>
    <x v="1"/>
    <x v="3"/>
    <x v="6"/>
    <s v="Rowery dla wysokich"/>
    <x v="0"/>
    <x v="3"/>
    <s v="Szosa-650"/>
    <x v="1"/>
    <d v="2009-05-06T00:00:00"/>
    <x v="1"/>
    <x v="1"/>
    <n v="782.99"/>
    <n v="469.79399999999998"/>
    <n v="5"/>
    <n v="2348.9699999999998"/>
  </r>
  <r>
    <x v="1"/>
    <x v="3"/>
    <x v="6"/>
    <s v="Rowery dla wysokich"/>
    <x v="0"/>
    <x v="3"/>
    <s v="Szosa-250"/>
    <x v="3"/>
    <d v="2009-05-23T00:00:00"/>
    <x v="1"/>
    <x v="1"/>
    <n v="2443.35"/>
    <n v="1308.9375"/>
    <n v="1"/>
    <n v="1308.9375"/>
  </r>
  <r>
    <x v="1"/>
    <x v="3"/>
    <x v="6"/>
    <s v="Rowery dla wysokich"/>
    <x v="1"/>
    <x v="4"/>
    <s v="Long-Sleeve Logo Jersey"/>
    <x v="4"/>
    <d v="2009-05-28T00:00:00"/>
    <x v="1"/>
    <x v="1"/>
    <n v="49.99"/>
    <n v="28.840399999999999"/>
    <n v="3"/>
    <n v="86.521199999999993"/>
  </r>
  <r>
    <x v="1"/>
    <x v="3"/>
    <x v="6"/>
    <s v="Rowery dla wysokich"/>
    <x v="2"/>
    <x v="6"/>
    <s v="ML rama rowerowa-W"/>
    <x v="6"/>
    <d v="2009-05-24T00:00:00"/>
    <x v="1"/>
    <x v="1"/>
    <n v="594.83000000000004"/>
    <n v="324.45269999999999"/>
    <n v="5"/>
    <n v="1622.2635"/>
  </r>
  <r>
    <x v="1"/>
    <x v="3"/>
    <x v="6"/>
    <s v="Rowery dla wysokich"/>
    <x v="0"/>
    <x v="3"/>
    <s v="Szosa-250"/>
    <x v="1"/>
    <d v="2009-05-08T00:00:00"/>
    <x v="1"/>
    <x v="1"/>
    <n v="2443.35"/>
    <n v="1308.9375"/>
    <n v="4"/>
    <n v="5235.75"/>
  </r>
  <r>
    <x v="1"/>
    <x v="3"/>
    <x v="6"/>
    <s v="Rowery dla wysokich"/>
    <x v="2"/>
    <x v="8"/>
    <s v="HL przednie koło szosa"/>
    <x v="1"/>
    <d v="2009-05-17T00:00:00"/>
    <x v="1"/>
    <x v="1"/>
    <n v="330.06"/>
    <n v="198.036"/>
    <n v="2"/>
    <n v="396.072"/>
  </r>
  <r>
    <x v="1"/>
    <x v="3"/>
    <x v="6"/>
    <s v="Rowery dla wysokich"/>
    <x v="3"/>
    <x v="7"/>
    <s v="Sport-100"/>
    <x v="5"/>
    <d v="2009-05-16T00:00:00"/>
    <x v="1"/>
    <x v="1"/>
    <n v="34.99"/>
    <n v="20.186499999999999"/>
    <n v="4"/>
    <n v="80.745999999999995"/>
  </r>
  <r>
    <x v="1"/>
    <x v="3"/>
    <x v="6"/>
    <s v="Rowery dla wysokich"/>
    <x v="0"/>
    <x v="3"/>
    <s v="Szosa-250"/>
    <x v="1"/>
    <d v="2009-05-24T00:00:00"/>
    <x v="1"/>
    <x v="1"/>
    <n v="2443.35"/>
    <n v="1308.9375"/>
    <n v="3"/>
    <n v="3926.8125"/>
  </r>
  <r>
    <x v="1"/>
    <x v="3"/>
    <x v="6"/>
    <s v="Rowery dla wysokich"/>
    <x v="1"/>
    <x v="5"/>
    <s v="nakładka na rower"/>
    <x v="4"/>
    <d v="2009-05-30T00:00:00"/>
    <x v="1"/>
    <x v="1"/>
    <n v="8.99"/>
    <n v="5.1864999999999997"/>
    <n v="5"/>
    <n v="25.932499999999997"/>
  </r>
  <r>
    <x v="1"/>
    <x v="3"/>
    <x v="6"/>
    <s v="Rowery dla wysokich"/>
    <x v="0"/>
    <x v="3"/>
    <s v="Szosa-250"/>
    <x v="1"/>
    <d v="2009-05-26T00:00:00"/>
    <x v="1"/>
    <x v="1"/>
    <n v="2443.35"/>
    <n v="1308.9375"/>
    <n v="2"/>
    <n v="2617.875"/>
  </r>
  <r>
    <x v="1"/>
    <x v="3"/>
    <x v="6"/>
    <s v="Rowery dla wysokich"/>
    <x v="0"/>
    <x v="3"/>
    <s v="Szosa--550-W"/>
    <x v="6"/>
    <d v="2009-05-27T00:00:00"/>
    <x v="1"/>
    <x v="1"/>
    <n v="1120.49"/>
    <n v="600.26250000000005"/>
    <n v="4"/>
    <n v="2401.0500000000002"/>
  </r>
  <r>
    <x v="1"/>
    <x v="3"/>
    <x v="6"/>
    <s v="Rowery dla wysokich"/>
    <x v="1"/>
    <x v="10"/>
    <s v="rękawiczki rowerowe"/>
    <x v="1"/>
    <d v="2009-05-24T00:00:00"/>
    <x v="1"/>
    <x v="1"/>
    <n v="24.49"/>
    <n v="14.1289"/>
    <n v="4"/>
    <n v="56.515599999999999"/>
  </r>
  <r>
    <x v="1"/>
    <x v="3"/>
    <x v="6"/>
    <s v="Rowery dla wysokich"/>
    <x v="2"/>
    <x v="6"/>
    <s v="LL rama rowerowa"/>
    <x v="3"/>
    <d v="2009-05-19T00:00:00"/>
    <x v="1"/>
    <x v="1"/>
    <n v="337.22"/>
    <n v="202.33199999999999"/>
    <n v="1"/>
    <n v="202.33199999999999"/>
  </r>
  <r>
    <x v="1"/>
    <x v="3"/>
    <x v="6"/>
    <s v="Rowery dla wysokich"/>
    <x v="0"/>
    <x v="3"/>
    <s v="Szosa-650"/>
    <x v="3"/>
    <d v="2009-05-19T00:00:00"/>
    <x v="1"/>
    <x v="1"/>
    <n v="782.99"/>
    <n v="469.79399999999998"/>
    <n v="3"/>
    <n v="1409.3820000000001"/>
  </r>
  <r>
    <x v="1"/>
    <x v="3"/>
    <x v="6"/>
    <s v="Rowery dla wysokich"/>
    <x v="1"/>
    <x v="11"/>
    <s v="damskie getry"/>
    <x v="1"/>
    <d v="2009-05-28T00:00:00"/>
    <x v="1"/>
    <x v="1"/>
    <n v="74.989999999999995"/>
    <n v="44.994"/>
    <n v="2"/>
    <n v="89.988"/>
  </r>
  <r>
    <x v="1"/>
    <x v="3"/>
    <x v="6"/>
    <s v="Rowery dla wysokich"/>
    <x v="3"/>
    <x v="13"/>
    <s v="mini-pompki"/>
    <x v="7"/>
    <d v="2009-05-13T00:00:00"/>
    <x v="1"/>
    <x v="1"/>
    <n v="19.989999999999998"/>
    <n v="11.994"/>
    <n v="2"/>
    <n v="23.988"/>
  </r>
  <r>
    <x v="1"/>
    <x v="3"/>
    <x v="6"/>
    <s v="Rowery dla wysokich"/>
    <x v="0"/>
    <x v="3"/>
    <s v="Szosa--550-W"/>
    <x v="6"/>
    <d v="2009-05-12T00:00:00"/>
    <x v="1"/>
    <x v="1"/>
    <n v="1120.49"/>
    <n v="600.26250000000005"/>
    <n v="2"/>
    <n v="1200.5250000000001"/>
  </r>
  <r>
    <x v="1"/>
    <x v="3"/>
    <x v="6"/>
    <s v="Rowery dla wysokich"/>
    <x v="0"/>
    <x v="3"/>
    <s v="Szosa-650"/>
    <x v="3"/>
    <d v="2009-05-20T00:00:00"/>
    <x v="1"/>
    <x v="1"/>
    <n v="782.99"/>
    <n v="469.79399999999998"/>
    <n v="2"/>
    <n v="939.58799999999997"/>
  </r>
  <r>
    <x v="1"/>
    <x v="3"/>
    <x v="6"/>
    <s v="Rowery dla wysokich"/>
    <x v="0"/>
    <x v="3"/>
    <s v="Szosa--550-W"/>
    <x v="6"/>
    <d v="2009-05-01T00:00:00"/>
    <x v="1"/>
    <x v="1"/>
    <n v="1120.49"/>
    <n v="600.26250000000005"/>
    <n v="4"/>
    <n v="2401.0500000000002"/>
  </r>
  <r>
    <x v="1"/>
    <x v="3"/>
    <x v="6"/>
    <s v="Rowery dla wysokich"/>
    <x v="1"/>
    <x v="11"/>
    <s v="damskie getry"/>
    <x v="1"/>
    <d v="2009-05-04T00:00:00"/>
    <x v="1"/>
    <x v="1"/>
    <n v="74.989999999999995"/>
    <n v="44.994"/>
    <n v="6"/>
    <n v="269.964"/>
  </r>
  <r>
    <x v="1"/>
    <x v="3"/>
    <x v="6"/>
    <s v="Rowery dla wysokich"/>
    <x v="0"/>
    <x v="3"/>
    <s v="Szosa-650"/>
    <x v="1"/>
    <d v="2009-05-23T00:00:00"/>
    <x v="1"/>
    <x v="1"/>
    <n v="782.99"/>
    <n v="469.79399999999998"/>
    <n v="2"/>
    <n v="939.58799999999997"/>
  </r>
  <r>
    <x v="1"/>
    <x v="3"/>
    <x v="6"/>
    <s v="Rowery dla wysokich"/>
    <x v="3"/>
    <x v="7"/>
    <s v="Sport-100"/>
    <x v="1"/>
    <d v="2009-05-23T00:00:00"/>
    <x v="1"/>
    <x v="1"/>
    <n v="34.99"/>
    <n v="20.186499999999999"/>
    <n v="4"/>
    <n v="80.745999999999995"/>
  </r>
  <r>
    <x v="1"/>
    <x v="3"/>
    <x v="6"/>
    <s v="Rowery dla wysokich"/>
    <x v="0"/>
    <x v="3"/>
    <s v="Szosa-650"/>
    <x v="3"/>
    <d v="2009-05-18T00:00:00"/>
    <x v="1"/>
    <x v="1"/>
    <n v="782.99"/>
    <n v="469.79399999999998"/>
    <n v="2"/>
    <n v="939.58799999999997"/>
  </r>
  <r>
    <x v="1"/>
    <x v="3"/>
    <x v="6"/>
    <s v="Rowery dla wysokich"/>
    <x v="0"/>
    <x v="3"/>
    <s v="Szosa-650"/>
    <x v="3"/>
    <d v="2009-05-08T00:00:00"/>
    <x v="1"/>
    <x v="1"/>
    <n v="782.99"/>
    <n v="469.79399999999998"/>
    <n v="5"/>
    <n v="2348.9699999999998"/>
  </r>
  <r>
    <x v="1"/>
    <x v="3"/>
    <x v="6"/>
    <s v="Rowery dla wysokich"/>
    <x v="0"/>
    <x v="3"/>
    <s v="Szosa-250"/>
    <x v="3"/>
    <d v="2009-05-09T00:00:00"/>
    <x v="1"/>
    <x v="1"/>
    <n v="2443.35"/>
    <n v="1466.01"/>
    <n v="2"/>
    <n v="2932.02"/>
  </r>
  <r>
    <x v="0"/>
    <x v="0"/>
    <x v="0"/>
    <s v="Super Sport"/>
    <x v="0"/>
    <x v="3"/>
    <s v="Szosa-650"/>
    <x v="3"/>
    <d v="2009-05-04T00:00:00"/>
    <x v="1"/>
    <x v="1"/>
    <n v="782.99"/>
    <n v="469.79399999999998"/>
    <n v="1"/>
    <n v="469.79399999999998"/>
  </r>
  <r>
    <x v="0"/>
    <x v="0"/>
    <x v="0"/>
    <s v="Super Sport"/>
    <x v="2"/>
    <x v="6"/>
    <s v="HL rama rowerowa szosa"/>
    <x v="3"/>
    <d v="2009-05-03T00:00:00"/>
    <x v="1"/>
    <x v="1"/>
    <n v="1431.5"/>
    <n v="780.81820000000005"/>
    <n v="1"/>
    <n v="780.81820000000005"/>
  </r>
  <r>
    <x v="0"/>
    <x v="0"/>
    <x v="0"/>
    <s v="Super Sport"/>
    <x v="0"/>
    <x v="3"/>
    <s v="Szosa--550-W"/>
    <x v="6"/>
    <d v="2009-05-23T00:00:00"/>
    <x v="1"/>
    <x v="1"/>
    <n v="1120.49"/>
    <n v="600.26250000000005"/>
    <n v="1"/>
    <n v="600.26250000000005"/>
  </r>
  <r>
    <x v="0"/>
    <x v="0"/>
    <x v="0"/>
    <s v="Super Sport"/>
    <x v="2"/>
    <x v="6"/>
    <s v="HL rama rowerowa szosa"/>
    <x v="3"/>
    <d v="2009-05-31T00:00:00"/>
    <x v="1"/>
    <x v="1"/>
    <n v="1431.5"/>
    <n v="780.81820000000005"/>
    <n v="4"/>
    <n v="3123.2728000000002"/>
  </r>
  <r>
    <x v="0"/>
    <x v="0"/>
    <x v="2"/>
    <s v="Dorabianie części i inne usługi serwisowe"/>
    <x v="0"/>
    <x v="3"/>
    <s v="Szosa-650"/>
    <x v="1"/>
    <d v="2009-05-08T00:00:00"/>
    <x v="1"/>
    <x v="1"/>
    <n v="782.99"/>
    <n v="469.79399999999998"/>
    <n v="3"/>
    <n v="1409.3820000000001"/>
  </r>
  <r>
    <x v="0"/>
    <x v="0"/>
    <x v="2"/>
    <s v="Dorabianie części i inne usługi serwisowe"/>
    <x v="1"/>
    <x v="5"/>
    <s v="nakładka na rower"/>
    <x v="4"/>
    <d v="2009-05-24T00:00:00"/>
    <x v="1"/>
    <x v="1"/>
    <n v="8.99"/>
    <n v="5.1864999999999997"/>
    <n v="1"/>
    <n v="5.1864999999999997"/>
  </r>
  <r>
    <x v="0"/>
    <x v="0"/>
    <x v="2"/>
    <s v="Dorabianie części i inne usługi serwisowe"/>
    <x v="2"/>
    <x v="6"/>
    <s v="LL rama rowerowa"/>
    <x v="3"/>
    <d v="2009-05-08T00:00:00"/>
    <x v="1"/>
    <x v="1"/>
    <n v="337.22"/>
    <n v="202.33199999999999"/>
    <n v="2"/>
    <n v="404.66399999999999"/>
  </r>
  <r>
    <x v="0"/>
    <x v="0"/>
    <x v="2"/>
    <s v="Dorabianie części i inne usługi serwisowe"/>
    <x v="0"/>
    <x v="3"/>
    <s v="Szosa--550-W"/>
    <x v="6"/>
    <d v="2009-05-11T00:00:00"/>
    <x v="1"/>
    <x v="1"/>
    <n v="1120.49"/>
    <n v="600.26250000000005"/>
    <n v="1"/>
    <n v="600.26250000000005"/>
  </r>
  <r>
    <x v="0"/>
    <x v="0"/>
    <x v="2"/>
    <s v="Dorabianie części i inne usługi serwisowe"/>
    <x v="0"/>
    <x v="3"/>
    <s v="Szosa-250"/>
    <x v="1"/>
    <d v="2009-05-12T00:00:00"/>
    <x v="1"/>
    <x v="1"/>
    <n v="2443.35"/>
    <n v="1308.9375"/>
    <n v="4"/>
    <n v="5235.75"/>
  </r>
  <r>
    <x v="0"/>
    <x v="0"/>
    <x v="2"/>
    <s v="Dorabianie części i inne usługi serwisowe"/>
    <x v="0"/>
    <x v="3"/>
    <s v="Szosa-650"/>
    <x v="1"/>
    <d v="2009-05-30T00:00:00"/>
    <x v="1"/>
    <x v="1"/>
    <n v="782.99"/>
    <n v="469.79399999999998"/>
    <n v="2"/>
    <n v="939.58799999999997"/>
  </r>
  <r>
    <x v="0"/>
    <x v="0"/>
    <x v="2"/>
    <s v="Dorabianie części i inne usługi serwisowe"/>
    <x v="0"/>
    <x v="3"/>
    <s v="Szosa-650"/>
    <x v="1"/>
    <d v="2009-05-29T00:00:00"/>
    <x v="1"/>
    <x v="1"/>
    <n v="782.99"/>
    <n v="469.79399999999998"/>
    <n v="2"/>
    <n v="939.58799999999997"/>
  </r>
  <r>
    <x v="0"/>
    <x v="0"/>
    <x v="2"/>
    <s v="Dorabianie części i inne usługi serwisowe"/>
    <x v="0"/>
    <x v="3"/>
    <s v="Szosa-250"/>
    <x v="1"/>
    <d v="2009-05-05T00:00:00"/>
    <x v="1"/>
    <x v="1"/>
    <n v="2443.35"/>
    <n v="1308.9375"/>
    <n v="3"/>
    <n v="3926.8125"/>
  </r>
  <r>
    <x v="0"/>
    <x v="0"/>
    <x v="2"/>
    <s v="Dorabianie części i inne usługi serwisowe"/>
    <x v="2"/>
    <x v="6"/>
    <s v="LL rama rowerowa"/>
    <x v="3"/>
    <d v="2009-05-01T00:00:00"/>
    <x v="1"/>
    <x v="1"/>
    <n v="337.22"/>
    <n v="202.33199999999999"/>
    <n v="2"/>
    <n v="404.66399999999999"/>
  </r>
  <r>
    <x v="0"/>
    <x v="0"/>
    <x v="2"/>
    <s v="Dorabianie części i inne usługi serwisowe"/>
    <x v="0"/>
    <x v="3"/>
    <s v="Szosa-650"/>
    <x v="1"/>
    <d v="2009-05-13T00:00:00"/>
    <x v="1"/>
    <x v="1"/>
    <n v="782.99"/>
    <n v="469.79399999999998"/>
    <n v="4"/>
    <n v="1879.1759999999999"/>
  </r>
  <r>
    <x v="0"/>
    <x v="0"/>
    <x v="2"/>
    <s v="Dorabianie części i inne usługi serwisowe"/>
    <x v="0"/>
    <x v="3"/>
    <s v="Szosa--550-W"/>
    <x v="6"/>
    <d v="2009-05-17T00:00:00"/>
    <x v="1"/>
    <x v="1"/>
    <n v="1120.49"/>
    <n v="600.26250000000005"/>
    <n v="5"/>
    <n v="3001.3125"/>
  </r>
  <r>
    <x v="0"/>
    <x v="0"/>
    <x v="2"/>
    <s v="Dorabianie części i inne usługi serwisowe"/>
    <x v="0"/>
    <x v="3"/>
    <s v="Szosa--550-W"/>
    <x v="6"/>
    <d v="2009-05-01T00:00:00"/>
    <x v="1"/>
    <x v="1"/>
    <n v="1120.49"/>
    <n v="600.26250000000005"/>
    <n v="2"/>
    <n v="1200.5250000000001"/>
  </r>
  <r>
    <x v="0"/>
    <x v="0"/>
    <x v="2"/>
    <s v="Dorabianie części i inne usługi serwisowe"/>
    <x v="0"/>
    <x v="3"/>
    <s v="Szosa-650"/>
    <x v="3"/>
    <d v="2009-05-09T00:00:00"/>
    <x v="1"/>
    <x v="1"/>
    <n v="782.99"/>
    <n v="469.79399999999998"/>
    <n v="2"/>
    <n v="939.58799999999997"/>
  </r>
  <r>
    <x v="0"/>
    <x v="0"/>
    <x v="2"/>
    <s v="Dorabianie części i inne usługi serwisowe"/>
    <x v="0"/>
    <x v="3"/>
    <s v="Szosa-250"/>
    <x v="3"/>
    <d v="2009-05-27T00:00:00"/>
    <x v="1"/>
    <x v="1"/>
    <n v="2443.35"/>
    <n v="1466.01"/>
    <n v="2"/>
    <n v="2932.02"/>
  </r>
  <r>
    <x v="0"/>
    <x v="0"/>
    <x v="2"/>
    <s v="Dorabianie części i inne usługi serwisowe"/>
    <x v="2"/>
    <x v="8"/>
    <s v="ML przednie koło szosa"/>
    <x v="1"/>
    <d v="2009-05-25T00:00:00"/>
    <x v="1"/>
    <x v="1"/>
    <n v="248.38499999999999"/>
    <n v="149.03100000000001"/>
    <n v="4"/>
    <n v="596.12400000000002"/>
  </r>
  <r>
    <x v="0"/>
    <x v="0"/>
    <x v="2"/>
    <s v="Dorabianie części i inne usługi serwisowe"/>
    <x v="0"/>
    <x v="3"/>
    <s v="Szosa-250"/>
    <x v="3"/>
    <d v="2009-05-11T00:00:00"/>
    <x v="1"/>
    <x v="1"/>
    <n v="2443.35"/>
    <n v="1308.9375"/>
    <n v="1"/>
    <n v="1308.9375"/>
  </r>
  <r>
    <x v="0"/>
    <x v="0"/>
    <x v="2"/>
    <s v="Dorabianie części i inne usługi serwisowe"/>
    <x v="0"/>
    <x v="3"/>
    <s v="Szosa-250"/>
    <x v="3"/>
    <d v="2009-05-28T00:00:00"/>
    <x v="1"/>
    <x v="1"/>
    <n v="2443.35"/>
    <n v="1466.01"/>
    <n v="2"/>
    <n v="2932.02"/>
  </r>
  <r>
    <x v="0"/>
    <x v="0"/>
    <x v="2"/>
    <s v="Dorabianie części i inne usługi serwisowe"/>
    <x v="0"/>
    <x v="3"/>
    <s v="Szosa-250"/>
    <x v="3"/>
    <d v="2009-05-10T00:00:00"/>
    <x v="1"/>
    <x v="1"/>
    <n v="2443.35"/>
    <n v="1466.01"/>
    <n v="3"/>
    <n v="4398.03"/>
  </r>
  <r>
    <x v="0"/>
    <x v="0"/>
    <x v="2"/>
    <s v="Dorabianie części i inne usługi serwisowe"/>
    <x v="0"/>
    <x v="3"/>
    <s v="Szosa-250"/>
    <x v="1"/>
    <d v="2009-05-22T00:00:00"/>
    <x v="1"/>
    <x v="1"/>
    <n v="2443.35"/>
    <n v="1308.9375"/>
    <n v="2"/>
    <n v="2617.875"/>
  </r>
  <r>
    <x v="0"/>
    <x v="0"/>
    <x v="2"/>
    <s v="Dorabianie części i inne usługi serwisowe"/>
    <x v="0"/>
    <x v="3"/>
    <s v="Szosa-650"/>
    <x v="3"/>
    <d v="2009-05-02T00:00:00"/>
    <x v="1"/>
    <x v="1"/>
    <n v="782.99"/>
    <n v="469.79399999999998"/>
    <n v="4"/>
    <n v="1879.1759999999999"/>
  </r>
  <r>
    <x v="0"/>
    <x v="0"/>
    <x v="2"/>
    <s v="Dorabianie części i inne usługi serwisowe"/>
    <x v="0"/>
    <x v="3"/>
    <s v="Szosa-650"/>
    <x v="3"/>
    <d v="2009-05-06T00:00:00"/>
    <x v="1"/>
    <x v="1"/>
    <n v="782.99"/>
    <n v="469.79399999999998"/>
    <n v="1"/>
    <n v="469.79399999999998"/>
  </r>
  <r>
    <x v="0"/>
    <x v="0"/>
    <x v="2"/>
    <s v="Dorabianie części i inne usługi serwisowe"/>
    <x v="2"/>
    <x v="8"/>
    <s v="LL tylne koło szosa"/>
    <x v="1"/>
    <d v="2009-05-24T00:00:00"/>
    <x v="1"/>
    <x v="1"/>
    <n v="112.565"/>
    <n v="67.539000000000001"/>
    <n v="4"/>
    <n v="270.15600000000001"/>
  </r>
  <r>
    <x v="0"/>
    <x v="0"/>
    <x v="2"/>
    <s v="Dorabianie części i inne usługi serwisowe"/>
    <x v="0"/>
    <x v="3"/>
    <s v="Szosa-650"/>
    <x v="1"/>
    <d v="2009-05-30T00:00:00"/>
    <x v="1"/>
    <x v="1"/>
    <n v="782.99"/>
    <n v="469.79399999999998"/>
    <n v="4"/>
    <n v="1879.1759999999999"/>
  </r>
  <r>
    <x v="0"/>
    <x v="0"/>
    <x v="2"/>
    <s v="Dorabianie części i inne usługi serwisowe"/>
    <x v="0"/>
    <x v="3"/>
    <s v="Szosa-650"/>
    <x v="3"/>
    <d v="2009-05-13T00:00:00"/>
    <x v="1"/>
    <x v="1"/>
    <n v="782.99"/>
    <n v="469.79399999999998"/>
    <n v="4"/>
    <n v="1879.1759999999999"/>
  </r>
  <r>
    <x v="0"/>
    <x v="0"/>
    <x v="2"/>
    <s v="Dorabianie części i inne usługi serwisowe"/>
    <x v="2"/>
    <x v="6"/>
    <s v="LL rama rowerowa"/>
    <x v="1"/>
    <d v="2009-05-18T00:00:00"/>
    <x v="1"/>
    <x v="1"/>
    <n v="337.22"/>
    <n v="183.93819999999999"/>
    <n v="2"/>
    <n v="367.87639999999999"/>
  </r>
  <r>
    <x v="0"/>
    <x v="0"/>
    <x v="2"/>
    <s v="Dorabianie części i inne usługi serwisowe"/>
    <x v="2"/>
    <x v="6"/>
    <s v="LL rama rowerowa"/>
    <x v="3"/>
    <d v="2009-05-14T00:00:00"/>
    <x v="1"/>
    <x v="1"/>
    <n v="337.22"/>
    <n v="202.33199999999999"/>
    <n v="2"/>
    <n v="404.66399999999999"/>
  </r>
  <r>
    <x v="0"/>
    <x v="0"/>
    <x v="2"/>
    <s v="Dorabianie części i inne usługi serwisowe"/>
    <x v="2"/>
    <x v="8"/>
    <s v="HL przednie koło szosa"/>
    <x v="1"/>
    <d v="2009-05-27T00:00:00"/>
    <x v="1"/>
    <x v="1"/>
    <n v="330.06"/>
    <n v="198.036"/>
    <n v="1"/>
    <n v="198.036"/>
  </r>
  <r>
    <x v="0"/>
    <x v="0"/>
    <x v="2"/>
    <s v="Dorabianie części i inne usługi serwisowe"/>
    <x v="0"/>
    <x v="3"/>
    <s v="Szosa-650"/>
    <x v="1"/>
    <d v="2009-05-02T00:00:00"/>
    <x v="1"/>
    <x v="1"/>
    <n v="782.99"/>
    <n v="469.79399999999998"/>
    <n v="3"/>
    <n v="1409.3820000000001"/>
  </r>
  <r>
    <x v="0"/>
    <x v="0"/>
    <x v="2"/>
    <s v="Dorabianie części i inne usługi serwisowe"/>
    <x v="0"/>
    <x v="3"/>
    <s v="Szosa--550-W"/>
    <x v="6"/>
    <d v="2009-05-23T00:00:00"/>
    <x v="1"/>
    <x v="1"/>
    <n v="1120.49"/>
    <n v="600.26250000000005"/>
    <n v="2"/>
    <n v="1200.5250000000001"/>
  </r>
  <r>
    <x v="0"/>
    <x v="0"/>
    <x v="2"/>
    <s v="Dorabianie części i inne usługi serwisowe"/>
    <x v="1"/>
    <x v="11"/>
    <s v="damskie getry"/>
    <x v="1"/>
    <d v="2009-05-23T00:00:00"/>
    <x v="1"/>
    <x v="1"/>
    <n v="74.989999999999995"/>
    <n v="44.994"/>
    <n v="1"/>
    <n v="44.994"/>
  </r>
  <r>
    <x v="0"/>
    <x v="0"/>
    <x v="3"/>
    <s v="Satynowe wykończenia Sp. z o.o."/>
    <x v="2"/>
    <x v="8"/>
    <s v="HL tylne koło górski"/>
    <x v="1"/>
    <d v="2009-05-20T00:00:00"/>
    <x v="1"/>
    <x v="1"/>
    <n v="327.21499999999997"/>
    <n v="196.32900000000001"/>
    <n v="8"/>
    <n v="1570.6320000000001"/>
  </r>
  <r>
    <x v="0"/>
    <x v="0"/>
    <x v="3"/>
    <s v="Satynowe wykończenia Sp. z o.o."/>
    <x v="0"/>
    <x v="0"/>
    <s v="Górski-300"/>
    <x v="1"/>
    <d v="2009-05-04T00:00:00"/>
    <x v="1"/>
    <x v="1"/>
    <n v="1079.99"/>
    <n v="647.99400000000003"/>
    <n v="2"/>
    <n v="1295.9880000000001"/>
  </r>
  <r>
    <x v="0"/>
    <x v="0"/>
    <x v="3"/>
    <s v="Satynowe wykończenia Sp. z o.o."/>
    <x v="0"/>
    <x v="0"/>
    <s v="Górski-200"/>
    <x v="0"/>
    <d v="2009-05-10T00:00:00"/>
    <x v="1"/>
    <x v="1"/>
    <n v="2319.9899999999998"/>
    <n v="1242.8517999999999"/>
    <n v="7"/>
    <n v="8699.9625999999989"/>
  </r>
  <r>
    <x v="0"/>
    <x v="0"/>
    <x v="3"/>
    <s v="Satynowe wykończenia Sp. z o.o."/>
    <x v="0"/>
    <x v="0"/>
    <s v="Górski-300"/>
    <x v="1"/>
    <d v="2009-05-12T00:00:00"/>
    <x v="1"/>
    <x v="1"/>
    <n v="1079.99"/>
    <n v="647.99400000000003"/>
    <n v="1"/>
    <n v="647.99400000000003"/>
  </r>
  <r>
    <x v="0"/>
    <x v="0"/>
    <x v="3"/>
    <s v="Satynowe wykończenia Sp. z o.o."/>
    <x v="1"/>
    <x v="10"/>
    <s v="rękawiczki zimowe"/>
    <x v="1"/>
    <d v="2009-05-25T00:00:00"/>
    <x v="1"/>
    <x v="1"/>
    <n v="37.99"/>
    <n v="22.794"/>
    <n v="6"/>
    <n v="136.76400000000001"/>
  </r>
  <r>
    <x v="0"/>
    <x v="0"/>
    <x v="3"/>
    <s v="Satynowe wykończenia Sp. z o.o."/>
    <x v="0"/>
    <x v="0"/>
    <s v="Górski-300"/>
    <x v="1"/>
    <d v="2009-05-08T00:00:00"/>
    <x v="1"/>
    <x v="1"/>
    <n v="1079.99"/>
    <n v="647.99400000000003"/>
    <n v="2"/>
    <n v="1295.9880000000001"/>
  </r>
  <r>
    <x v="0"/>
    <x v="0"/>
    <x v="3"/>
    <s v="Satynowe wykończenia Sp. z o.o."/>
    <x v="2"/>
    <x v="2"/>
    <s v="ML rama górski"/>
    <x v="1"/>
    <d v="2009-05-05T00:00:00"/>
    <x v="1"/>
    <x v="1"/>
    <n v="348.76"/>
    <n v="209.256"/>
    <n v="2"/>
    <n v="418.512"/>
  </r>
  <r>
    <x v="0"/>
    <x v="0"/>
    <x v="3"/>
    <s v="Satynowe wykończenia Sp. z o.o."/>
    <x v="0"/>
    <x v="0"/>
    <s v="Górski-200"/>
    <x v="0"/>
    <d v="2009-05-24T00:00:00"/>
    <x v="1"/>
    <x v="1"/>
    <n v="2319.9899999999998"/>
    <n v="1242.8517999999999"/>
    <n v="1"/>
    <n v="1242.8517999999999"/>
  </r>
  <r>
    <x v="0"/>
    <x v="0"/>
    <x v="3"/>
    <s v="Satynowe wykończenia Sp. z o.o."/>
    <x v="0"/>
    <x v="0"/>
    <s v="Górski-300"/>
    <x v="1"/>
    <d v="2009-05-26T00:00:00"/>
    <x v="1"/>
    <x v="1"/>
    <n v="1079.99"/>
    <n v="647.99400000000003"/>
    <n v="3"/>
    <n v="1943.982"/>
  </r>
  <r>
    <x v="0"/>
    <x v="0"/>
    <x v="3"/>
    <s v="Satynowe wykończenia Sp. z o.o."/>
    <x v="2"/>
    <x v="2"/>
    <s v="HL rama górski"/>
    <x v="0"/>
    <d v="2009-05-21T00:00:00"/>
    <x v="1"/>
    <x v="1"/>
    <n v="1364.5"/>
    <n v="744.27269999999999"/>
    <n v="2"/>
    <n v="1488.5454"/>
  </r>
  <r>
    <x v="0"/>
    <x v="0"/>
    <x v="3"/>
    <s v="Satynowe wykończenia Sp. z o.o."/>
    <x v="1"/>
    <x v="10"/>
    <s v="rękawiczki zimowe"/>
    <x v="1"/>
    <d v="2009-05-12T00:00:00"/>
    <x v="1"/>
    <x v="1"/>
    <n v="37.99"/>
    <n v="22.794"/>
    <n v="3"/>
    <n v="68.382000000000005"/>
  </r>
  <r>
    <x v="0"/>
    <x v="0"/>
    <x v="3"/>
    <s v="Satynowe wykończenia Sp. z o.o."/>
    <x v="2"/>
    <x v="2"/>
    <s v="ML rama górski-W"/>
    <x v="1"/>
    <d v="2009-05-29T00:00:00"/>
    <x v="1"/>
    <x v="1"/>
    <n v="348.76"/>
    <n v="209.256"/>
    <n v="3"/>
    <n v="627.76800000000003"/>
  </r>
  <r>
    <x v="0"/>
    <x v="0"/>
    <x v="3"/>
    <s v="Satynowe wykończenia Sp. z o.o."/>
    <x v="2"/>
    <x v="2"/>
    <s v="HL rama górski"/>
    <x v="1"/>
    <d v="2009-05-10T00:00:00"/>
    <x v="1"/>
    <x v="1"/>
    <n v="1349.6"/>
    <n v="736.14549999999997"/>
    <n v="1"/>
    <n v="736.14549999999997"/>
  </r>
  <r>
    <x v="0"/>
    <x v="0"/>
    <x v="3"/>
    <s v="Satynowe wykończenia Sp. z o.o."/>
    <x v="2"/>
    <x v="9"/>
    <s v="LL kierownica górski"/>
    <x v="7"/>
    <d v="2009-05-10T00:00:00"/>
    <x v="1"/>
    <x v="1"/>
    <n v="44.54"/>
    <n v="24.294499999999999"/>
    <n v="3"/>
    <n v="72.883499999999998"/>
  </r>
  <r>
    <x v="0"/>
    <x v="0"/>
    <x v="3"/>
    <s v="Satynowe wykończenia Sp. z o.o."/>
    <x v="2"/>
    <x v="9"/>
    <s v="ML kierownica górski"/>
    <x v="7"/>
    <d v="2009-05-31T00:00:00"/>
    <x v="1"/>
    <x v="1"/>
    <n v="61.92"/>
    <n v="33.774500000000003"/>
    <n v="5"/>
    <n v="168.8725"/>
  </r>
  <r>
    <x v="0"/>
    <x v="0"/>
    <x v="3"/>
    <s v="Satynowe wykończenia Sp. z o.o."/>
    <x v="2"/>
    <x v="2"/>
    <s v="HL rama górski"/>
    <x v="0"/>
    <d v="2009-05-29T00:00:00"/>
    <x v="1"/>
    <x v="1"/>
    <n v="1364.5"/>
    <n v="744.27269999999999"/>
    <n v="1"/>
    <n v="744.27269999999999"/>
  </r>
  <r>
    <x v="0"/>
    <x v="0"/>
    <x v="3"/>
    <s v="Satynowe wykończenia Sp. z o.o."/>
    <x v="2"/>
    <x v="2"/>
    <s v="HL rama górski"/>
    <x v="1"/>
    <d v="2009-05-02T00:00:00"/>
    <x v="1"/>
    <x v="1"/>
    <n v="1349.6"/>
    <n v="736.14549999999997"/>
    <n v="2"/>
    <n v="1472.2909999999999"/>
  </r>
  <r>
    <x v="0"/>
    <x v="0"/>
    <x v="3"/>
    <s v="Satynowe wykończenia Sp. z o.o."/>
    <x v="0"/>
    <x v="0"/>
    <s v="Górski-200"/>
    <x v="1"/>
    <d v="2009-05-21T00:00:00"/>
    <x v="1"/>
    <x v="1"/>
    <n v="2294.9899999999998"/>
    <n v="1229.4589000000001"/>
    <n v="4"/>
    <n v="4917.8356000000003"/>
  </r>
  <r>
    <x v="0"/>
    <x v="0"/>
    <x v="3"/>
    <s v="Satynowe wykończenia Sp. z o.o."/>
    <x v="2"/>
    <x v="2"/>
    <s v="HL rama górski"/>
    <x v="0"/>
    <d v="2009-05-11T00:00:00"/>
    <x v="1"/>
    <x v="1"/>
    <n v="1364.5"/>
    <n v="744.27269999999999"/>
    <n v="3"/>
    <n v="2232.8181"/>
  </r>
  <r>
    <x v="0"/>
    <x v="0"/>
    <x v="3"/>
    <s v="Satynowe wykończenia Sp. z o.o."/>
    <x v="2"/>
    <x v="16"/>
    <s v="LL widelec"/>
    <x v="7"/>
    <d v="2009-05-09T00:00:00"/>
    <x v="1"/>
    <x v="1"/>
    <n v="148.22"/>
    <n v="88.932000000000002"/>
    <n v="2"/>
    <n v="177.864"/>
  </r>
  <r>
    <x v="0"/>
    <x v="0"/>
    <x v="3"/>
    <s v="Satynowe wykończenia Sp. z o.o."/>
    <x v="2"/>
    <x v="17"/>
    <s v="HL łożysko sterowe"/>
    <x v="7"/>
    <d v="2009-05-09T00:00:00"/>
    <x v="1"/>
    <x v="1"/>
    <n v="124.73"/>
    <n v="74.837999999999994"/>
    <n v="2"/>
    <n v="149.67599999999999"/>
  </r>
  <r>
    <x v="0"/>
    <x v="0"/>
    <x v="3"/>
    <s v="Satynowe wykończenia Sp. z o.o."/>
    <x v="0"/>
    <x v="0"/>
    <s v="Górski-200"/>
    <x v="1"/>
    <d v="2009-05-21T00:00:00"/>
    <x v="1"/>
    <x v="1"/>
    <n v="2294.9899999999998"/>
    <n v="1229.4589000000001"/>
    <n v="4"/>
    <n v="4917.8356000000003"/>
  </r>
  <r>
    <x v="0"/>
    <x v="0"/>
    <x v="3"/>
    <s v="Satynowe wykończenia Sp. z o.o."/>
    <x v="2"/>
    <x v="8"/>
    <s v="LL przednie koło górski"/>
    <x v="1"/>
    <d v="2009-05-08T00:00:00"/>
    <x v="1"/>
    <x v="1"/>
    <n v="60.744999999999997"/>
    <n v="36.447000000000003"/>
    <n v="1"/>
    <n v="36.447000000000003"/>
  </r>
  <r>
    <x v="0"/>
    <x v="0"/>
    <x v="3"/>
    <s v="Satynowe wykończenia Sp. z o.o."/>
    <x v="0"/>
    <x v="0"/>
    <s v="Górski-200"/>
    <x v="1"/>
    <d v="2009-05-01T00:00:00"/>
    <x v="1"/>
    <x v="1"/>
    <n v="2294.9899999999998"/>
    <n v="1229.4589000000001"/>
    <n v="5"/>
    <n v="6147.2945"/>
  </r>
  <r>
    <x v="0"/>
    <x v="0"/>
    <x v="3"/>
    <s v="Blacha Sp. z o.o."/>
    <x v="1"/>
    <x v="11"/>
    <s v="damskie getry"/>
    <x v="1"/>
    <d v="2009-05-24T00:00:00"/>
    <x v="1"/>
    <x v="1"/>
    <n v="74.989999999999995"/>
    <n v="44.994"/>
    <n v="2"/>
    <n v="89.988"/>
  </r>
  <r>
    <x v="0"/>
    <x v="0"/>
    <x v="3"/>
    <s v="Blacha Sp. z o.o."/>
    <x v="2"/>
    <x v="6"/>
    <s v="LL rama rowerowa"/>
    <x v="3"/>
    <d v="2009-05-09T00:00:00"/>
    <x v="1"/>
    <x v="1"/>
    <n v="337.22"/>
    <n v="202.33199999999999"/>
    <n v="3"/>
    <n v="606.99599999999998"/>
  </r>
  <r>
    <x v="0"/>
    <x v="0"/>
    <x v="3"/>
    <s v="Blacha Sp. z o.o."/>
    <x v="0"/>
    <x v="3"/>
    <s v="Szosa-250"/>
    <x v="3"/>
    <d v="2009-05-03T00:00:00"/>
    <x v="1"/>
    <x v="1"/>
    <n v="2443.35"/>
    <n v="1308.9375"/>
    <n v="3"/>
    <n v="3926.8125"/>
  </r>
  <r>
    <x v="0"/>
    <x v="0"/>
    <x v="3"/>
    <s v="Blacha Sp. z o.o."/>
    <x v="0"/>
    <x v="3"/>
    <s v="Szosa--550-W"/>
    <x v="6"/>
    <d v="2009-05-05T00:00:00"/>
    <x v="1"/>
    <x v="1"/>
    <n v="1120.49"/>
    <n v="600.26250000000005"/>
    <n v="4"/>
    <n v="2401.0500000000002"/>
  </r>
  <r>
    <x v="0"/>
    <x v="0"/>
    <x v="3"/>
    <s v="Blacha Sp. z o.o."/>
    <x v="2"/>
    <x v="6"/>
    <s v="LL rama rowerowa"/>
    <x v="3"/>
    <d v="2009-05-25T00:00:00"/>
    <x v="1"/>
    <x v="1"/>
    <n v="337.22"/>
    <n v="202.33199999999999"/>
    <n v="3"/>
    <n v="606.99599999999998"/>
  </r>
  <r>
    <x v="0"/>
    <x v="0"/>
    <x v="3"/>
    <s v="Blacha Sp. z o.o."/>
    <x v="2"/>
    <x v="6"/>
    <s v="LL rama rowerowa"/>
    <x v="3"/>
    <d v="2009-05-18T00:00:00"/>
    <x v="1"/>
    <x v="1"/>
    <n v="337.22"/>
    <n v="202.33199999999999"/>
    <n v="4"/>
    <n v="809.32799999999997"/>
  </r>
  <r>
    <x v="0"/>
    <x v="0"/>
    <x v="3"/>
    <s v="Blacha Sp. z o.o."/>
    <x v="0"/>
    <x v="3"/>
    <s v="Szosa-650"/>
    <x v="3"/>
    <d v="2009-05-12T00:00:00"/>
    <x v="1"/>
    <x v="1"/>
    <n v="782.99"/>
    <n v="469.79399999999998"/>
    <n v="7"/>
    <n v="3288.558"/>
  </r>
  <r>
    <x v="0"/>
    <x v="0"/>
    <x v="3"/>
    <s v="Blacha Sp. z o.o."/>
    <x v="2"/>
    <x v="6"/>
    <s v="LL rama rowerowa"/>
    <x v="1"/>
    <d v="2009-05-03T00:00:00"/>
    <x v="1"/>
    <x v="1"/>
    <n v="337.22"/>
    <n v="183.93819999999999"/>
    <n v="2"/>
    <n v="367.87639999999999"/>
  </r>
  <r>
    <x v="0"/>
    <x v="0"/>
    <x v="3"/>
    <s v="Blacha Sp. z o.o."/>
    <x v="1"/>
    <x v="12"/>
    <s v="męskie spodenki rowerowe"/>
    <x v="4"/>
    <d v="2009-05-16T00:00:00"/>
    <x v="1"/>
    <x v="1"/>
    <n v="89.99"/>
    <n v="53.994"/>
    <n v="6"/>
    <n v="323.964"/>
  </r>
  <r>
    <x v="0"/>
    <x v="0"/>
    <x v="3"/>
    <s v="Blacha Sp. z o.o."/>
    <x v="1"/>
    <x v="4"/>
    <s v="Long-Sleeve Logo Jersey"/>
    <x v="4"/>
    <d v="2009-05-27T00:00:00"/>
    <x v="1"/>
    <x v="1"/>
    <n v="49.99"/>
    <n v="28.840399999999999"/>
    <n v="5"/>
    <n v="144.202"/>
  </r>
  <r>
    <x v="0"/>
    <x v="0"/>
    <x v="3"/>
    <s v="Blacha Sp. z o.o."/>
    <x v="0"/>
    <x v="3"/>
    <s v="Szosa-650"/>
    <x v="1"/>
    <d v="2009-05-09T00:00:00"/>
    <x v="1"/>
    <x v="1"/>
    <n v="782.99"/>
    <n v="469.79399999999998"/>
    <n v="6"/>
    <n v="2818.7640000000001"/>
  </r>
  <r>
    <x v="0"/>
    <x v="0"/>
    <x v="3"/>
    <s v="Blacha Sp. z o.o."/>
    <x v="2"/>
    <x v="8"/>
    <s v="LL tylne koło szosa"/>
    <x v="1"/>
    <d v="2009-05-28T00:00:00"/>
    <x v="1"/>
    <x v="1"/>
    <n v="112.565"/>
    <n v="67.539000000000001"/>
    <n v="2"/>
    <n v="135.078"/>
  </r>
  <r>
    <x v="0"/>
    <x v="0"/>
    <x v="3"/>
    <s v="Blacha Sp. z o.o."/>
    <x v="3"/>
    <x v="7"/>
    <s v="Sport-100"/>
    <x v="3"/>
    <d v="2009-05-24T00:00:00"/>
    <x v="1"/>
    <x v="1"/>
    <n v="34.99"/>
    <n v="20.186499999999999"/>
    <n v="4"/>
    <n v="80.745999999999995"/>
  </r>
  <r>
    <x v="0"/>
    <x v="0"/>
    <x v="3"/>
    <s v="Blacha Sp. z o.o."/>
    <x v="0"/>
    <x v="3"/>
    <s v="Szosa-650"/>
    <x v="3"/>
    <d v="2009-05-20T00:00:00"/>
    <x v="1"/>
    <x v="1"/>
    <n v="782.99"/>
    <n v="469.79399999999998"/>
    <n v="5"/>
    <n v="2348.9699999999998"/>
  </r>
  <r>
    <x v="0"/>
    <x v="0"/>
    <x v="3"/>
    <s v="Blacha Sp. z o.o."/>
    <x v="0"/>
    <x v="3"/>
    <s v="Szosa-650"/>
    <x v="3"/>
    <d v="2009-05-30T00:00:00"/>
    <x v="1"/>
    <x v="1"/>
    <n v="782.99"/>
    <n v="469.79399999999998"/>
    <n v="5"/>
    <n v="2348.9699999999998"/>
  </r>
  <r>
    <x v="0"/>
    <x v="0"/>
    <x v="3"/>
    <s v="Blacha Sp. z o.o."/>
    <x v="0"/>
    <x v="3"/>
    <s v="Szosa--550-W"/>
    <x v="6"/>
    <d v="2009-05-05T00:00:00"/>
    <x v="1"/>
    <x v="1"/>
    <n v="1120.49"/>
    <n v="600.26250000000005"/>
    <n v="3"/>
    <n v="1800.7875000000001"/>
  </r>
  <r>
    <x v="0"/>
    <x v="0"/>
    <x v="3"/>
    <s v="Blacha Sp. z o.o."/>
    <x v="0"/>
    <x v="3"/>
    <s v="Szosa-250"/>
    <x v="1"/>
    <d v="2009-05-02T00:00:00"/>
    <x v="1"/>
    <x v="1"/>
    <n v="2443.35"/>
    <n v="1308.9375"/>
    <n v="4"/>
    <n v="5235.75"/>
  </r>
  <r>
    <x v="0"/>
    <x v="0"/>
    <x v="3"/>
    <s v="Blacha Sp. z o.o."/>
    <x v="1"/>
    <x v="4"/>
    <s v="Long-Sleeve Logo Jersey"/>
    <x v="4"/>
    <d v="2009-05-25T00:00:00"/>
    <x v="1"/>
    <x v="1"/>
    <n v="49.99"/>
    <n v="28.840399999999999"/>
    <n v="1"/>
    <n v="28.840399999999999"/>
  </r>
  <r>
    <x v="0"/>
    <x v="0"/>
    <x v="3"/>
    <s v="Blacha Sp. z o.o."/>
    <x v="3"/>
    <x v="15"/>
    <s v="zamknięcie linka"/>
    <x v="7"/>
    <d v="2009-05-28T00:00:00"/>
    <x v="1"/>
    <x v="1"/>
    <n v="25"/>
    <n v="15"/>
    <n v="2"/>
    <n v="30"/>
  </r>
  <r>
    <x v="0"/>
    <x v="0"/>
    <x v="3"/>
    <s v="Blacha Sp. z o.o."/>
    <x v="0"/>
    <x v="3"/>
    <s v="Szosa-250"/>
    <x v="1"/>
    <d v="2009-05-02T00:00:00"/>
    <x v="1"/>
    <x v="1"/>
    <n v="2443.35"/>
    <n v="1308.9375"/>
    <n v="4"/>
    <n v="5235.75"/>
  </r>
  <r>
    <x v="0"/>
    <x v="0"/>
    <x v="3"/>
    <s v="Blacha Sp. z o.o."/>
    <x v="0"/>
    <x v="3"/>
    <s v="Szosa-650"/>
    <x v="1"/>
    <d v="2009-05-05T00:00:00"/>
    <x v="1"/>
    <x v="1"/>
    <n v="782.99"/>
    <n v="469.79399999999998"/>
    <n v="2"/>
    <n v="939.58799999999997"/>
  </r>
  <r>
    <x v="0"/>
    <x v="0"/>
    <x v="3"/>
    <s v="Blacha Sp. z o.o."/>
    <x v="1"/>
    <x v="4"/>
    <s v="Long-Sleeve Logo Jersey"/>
    <x v="4"/>
    <d v="2009-05-19T00:00:00"/>
    <x v="1"/>
    <x v="1"/>
    <n v="49.99"/>
    <n v="28.840399999999999"/>
    <n v="4"/>
    <n v="115.3616"/>
  </r>
  <r>
    <x v="0"/>
    <x v="0"/>
    <x v="3"/>
    <s v="Blacha Sp. z o.o."/>
    <x v="1"/>
    <x v="12"/>
    <s v="męskie spodenki rowerowe"/>
    <x v="4"/>
    <d v="2009-05-24T00:00:00"/>
    <x v="1"/>
    <x v="1"/>
    <n v="89.99"/>
    <n v="53.994"/>
    <n v="4"/>
    <n v="215.976"/>
  </r>
  <r>
    <x v="0"/>
    <x v="0"/>
    <x v="3"/>
    <s v="Blacha Sp. z o.o."/>
    <x v="1"/>
    <x v="5"/>
    <s v="nakładka na rower"/>
    <x v="4"/>
    <d v="2009-05-08T00:00:00"/>
    <x v="1"/>
    <x v="1"/>
    <n v="8.99"/>
    <n v="5.1864999999999997"/>
    <n v="4"/>
    <n v="20.745999999999999"/>
  </r>
  <r>
    <x v="0"/>
    <x v="0"/>
    <x v="3"/>
    <s v="Blacha Sp. z o.o."/>
    <x v="3"/>
    <x v="7"/>
    <s v="Sport-100"/>
    <x v="1"/>
    <d v="2009-05-16T00:00:00"/>
    <x v="1"/>
    <x v="1"/>
    <n v="34.99"/>
    <n v="20.186499999999999"/>
    <n v="5"/>
    <n v="100.93249999999999"/>
  </r>
  <r>
    <x v="0"/>
    <x v="0"/>
    <x v="3"/>
    <s v="Blacha Sp. z o.o."/>
    <x v="0"/>
    <x v="3"/>
    <s v="Szosa-650"/>
    <x v="1"/>
    <d v="2009-05-24T00:00:00"/>
    <x v="1"/>
    <x v="1"/>
    <n v="782.99"/>
    <n v="469.79399999999998"/>
    <n v="5"/>
    <n v="2348.9699999999998"/>
  </r>
  <r>
    <x v="0"/>
    <x v="0"/>
    <x v="3"/>
    <s v="Blacha Sp. z o.o."/>
    <x v="2"/>
    <x v="6"/>
    <s v="ML rama rowerowa-W"/>
    <x v="6"/>
    <d v="2009-05-01T00:00:00"/>
    <x v="1"/>
    <x v="1"/>
    <n v="594.83000000000004"/>
    <n v="324.45269999999999"/>
    <n v="2"/>
    <n v="648.90539999999999"/>
  </r>
  <r>
    <x v="0"/>
    <x v="0"/>
    <x v="3"/>
    <s v="Blacha Sp. z o.o."/>
    <x v="2"/>
    <x v="8"/>
    <s v="HL przednie koło szosa"/>
    <x v="1"/>
    <d v="2009-05-12T00:00:00"/>
    <x v="1"/>
    <x v="1"/>
    <n v="330.06"/>
    <n v="198.036"/>
    <n v="2"/>
    <n v="396.072"/>
  </r>
  <r>
    <x v="0"/>
    <x v="0"/>
    <x v="3"/>
    <s v="Blacha Sp. z o.o."/>
    <x v="1"/>
    <x v="14"/>
    <s v="męskie spodenki sportowe"/>
    <x v="1"/>
    <d v="2009-05-28T00:00:00"/>
    <x v="1"/>
    <x v="1"/>
    <n v="59.99"/>
    <n v="35.994"/>
    <n v="3"/>
    <n v="107.982"/>
  </r>
  <r>
    <x v="0"/>
    <x v="0"/>
    <x v="3"/>
    <s v="Blacha Sp. z o.o."/>
    <x v="0"/>
    <x v="3"/>
    <s v="Szosa-650"/>
    <x v="1"/>
    <d v="2009-05-31T00:00:00"/>
    <x v="1"/>
    <x v="1"/>
    <n v="782.99"/>
    <n v="469.79399999999998"/>
    <n v="6"/>
    <n v="2818.7640000000001"/>
  </r>
  <r>
    <x v="0"/>
    <x v="0"/>
    <x v="3"/>
    <s v="Blacha Sp. z o.o."/>
    <x v="2"/>
    <x v="9"/>
    <s v="HL kierownica szosa"/>
    <x v="7"/>
    <d v="2009-05-25T00:00:00"/>
    <x v="1"/>
    <x v="1"/>
    <n v="120.27"/>
    <n v="65.601799999999997"/>
    <n v="1"/>
    <n v="65.601799999999997"/>
  </r>
  <r>
    <x v="0"/>
    <x v="0"/>
    <x v="3"/>
    <s v="Blacha Sp. z o.o."/>
    <x v="2"/>
    <x v="6"/>
    <s v="ML rama rowerowa-W"/>
    <x v="6"/>
    <d v="2009-05-01T00:00:00"/>
    <x v="1"/>
    <x v="1"/>
    <n v="594.83000000000004"/>
    <n v="324.45269999999999"/>
    <n v="3"/>
    <n v="973.35809999999992"/>
  </r>
  <r>
    <x v="0"/>
    <x v="0"/>
    <x v="3"/>
    <s v="Blacha Sp. z o.o."/>
    <x v="2"/>
    <x v="6"/>
    <s v="LL rama rowerowa"/>
    <x v="3"/>
    <d v="2009-05-22T00:00:00"/>
    <x v="1"/>
    <x v="1"/>
    <n v="337.22"/>
    <n v="202.33199999999999"/>
    <n v="4"/>
    <n v="809.32799999999997"/>
  </r>
  <r>
    <x v="0"/>
    <x v="0"/>
    <x v="3"/>
    <s v="Blacha Sp. z o.o."/>
    <x v="0"/>
    <x v="3"/>
    <s v="Szosa-250"/>
    <x v="1"/>
    <d v="2009-05-25T00:00:00"/>
    <x v="1"/>
    <x v="1"/>
    <n v="2443.35"/>
    <n v="1308.9375"/>
    <n v="4"/>
    <n v="5235.75"/>
  </r>
  <r>
    <x v="0"/>
    <x v="0"/>
    <x v="3"/>
    <s v="Blacha Sp. z o.o."/>
    <x v="2"/>
    <x v="6"/>
    <s v="LL rama rowerowa"/>
    <x v="1"/>
    <d v="2009-05-30T00:00:00"/>
    <x v="1"/>
    <x v="1"/>
    <n v="337.22"/>
    <n v="183.93819999999999"/>
    <n v="3"/>
    <n v="551.81459999999993"/>
  </r>
  <r>
    <x v="0"/>
    <x v="0"/>
    <x v="3"/>
    <s v="Blacha Sp. z o.o."/>
    <x v="0"/>
    <x v="3"/>
    <s v="Szosa-650"/>
    <x v="3"/>
    <d v="2009-05-08T00:00:00"/>
    <x v="1"/>
    <x v="1"/>
    <n v="782.99"/>
    <n v="469.79399999999998"/>
    <n v="3"/>
    <n v="1409.3820000000001"/>
  </r>
  <r>
    <x v="0"/>
    <x v="0"/>
    <x v="3"/>
    <s v="Blacha Sp. z o.o."/>
    <x v="0"/>
    <x v="3"/>
    <s v="Szosa-250"/>
    <x v="1"/>
    <d v="2009-05-14T00:00:00"/>
    <x v="1"/>
    <x v="1"/>
    <n v="2443.35"/>
    <n v="1308.9375"/>
    <n v="7"/>
    <n v="9162.5625"/>
  </r>
  <r>
    <x v="0"/>
    <x v="0"/>
    <x v="3"/>
    <s v="Blacha Sp. z o.o."/>
    <x v="0"/>
    <x v="3"/>
    <s v="Szosa--550-W"/>
    <x v="6"/>
    <d v="2009-05-24T00:00:00"/>
    <x v="1"/>
    <x v="1"/>
    <n v="1120.49"/>
    <n v="600.26250000000005"/>
    <n v="5"/>
    <n v="3001.3125"/>
  </r>
  <r>
    <x v="0"/>
    <x v="0"/>
    <x v="3"/>
    <s v="Blacha Sp. z o.o."/>
    <x v="0"/>
    <x v="3"/>
    <s v="Szosa-650"/>
    <x v="1"/>
    <d v="2009-05-14T00:00:00"/>
    <x v="1"/>
    <x v="1"/>
    <n v="782.99"/>
    <n v="469.79399999999998"/>
    <n v="4"/>
    <n v="1879.1759999999999"/>
  </r>
  <r>
    <x v="0"/>
    <x v="0"/>
    <x v="3"/>
    <s v="Blacha Sp. z o.o."/>
    <x v="0"/>
    <x v="3"/>
    <s v="Szosa-650"/>
    <x v="3"/>
    <d v="2009-05-17T00:00:00"/>
    <x v="1"/>
    <x v="1"/>
    <n v="782.99"/>
    <n v="469.79399999999998"/>
    <n v="3"/>
    <n v="1409.3820000000001"/>
  </r>
  <r>
    <x v="0"/>
    <x v="0"/>
    <x v="3"/>
    <s v="Blacha Sp. z o.o."/>
    <x v="0"/>
    <x v="3"/>
    <s v="Szosa-250"/>
    <x v="3"/>
    <d v="2009-05-06T00:00:00"/>
    <x v="1"/>
    <x v="1"/>
    <n v="2443.35"/>
    <n v="1466.01"/>
    <n v="7"/>
    <n v="10262.07"/>
  </r>
  <r>
    <x v="0"/>
    <x v="0"/>
    <x v="3"/>
    <s v="Blacha Sp. z o.o."/>
    <x v="0"/>
    <x v="3"/>
    <s v="Szosa-250"/>
    <x v="3"/>
    <d v="2009-05-18T00:00:00"/>
    <x v="1"/>
    <x v="1"/>
    <n v="2443.35"/>
    <n v="1466.01"/>
    <n v="5"/>
    <n v="7330.05"/>
  </r>
  <r>
    <x v="0"/>
    <x v="0"/>
    <x v="3"/>
    <s v="Blacha Sp. z o.o."/>
    <x v="2"/>
    <x v="8"/>
    <s v="ML przednie koło szosa"/>
    <x v="1"/>
    <d v="2009-05-05T00:00:00"/>
    <x v="1"/>
    <x v="1"/>
    <n v="248.38499999999999"/>
    <n v="149.03100000000001"/>
    <n v="1"/>
    <n v="149.03100000000001"/>
  </r>
  <r>
    <x v="0"/>
    <x v="0"/>
    <x v="3"/>
    <s v="Blacha Sp. z o.o."/>
    <x v="1"/>
    <x v="11"/>
    <s v="damskie getry"/>
    <x v="1"/>
    <d v="2009-05-28T00:00:00"/>
    <x v="1"/>
    <x v="1"/>
    <n v="74.989999999999995"/>
    <n v="44.994"/>
    <n v="6"/>
    <n v="269.964"/>
  </r>
  <r>
    <x v="0"/>
    <x v="0"/>
    <x v="3"/>
    <s v="Blacha Sp. z o.o."/>
    <x v="3"/>
    <x v="7"/>
    <s v="Sport-100"/>
    <x v="5"/>
    <d v="2009-05-11T00:00:00"/>
    <x v="1"/>
    <x v="1"/>
    <n v="34.99"/>
    <n v="20.186499999999999"/>
    <n v="5"/>
    <n v="100.93249999999999"/>
  </r>
  <r>
    <x v="0"/>
    <x v="0"/>
    <x v="3"/>
    <s v="Blacha Sp. z o.o."/>
    <x v="0"/>
    <x v="3"/>
    <s v="Szosa-650"/>
    <x v="1"/>
    <d v="2009-05-05T00:00:00"/>
    <x v="1"/>
    <x v="1"/>
    <n v="782.99"/>
    <n v="469.79399999999998"/>
    <n v="7"/>
    <n v="3288.558"/>
  </r>
  <r>
    <x v="0"/>
    <x v="0"/>
    <x v="3"/>
    <s v="Blacha Sp. z o.o."/>
    <x v="0"/>
    <x v="3"/>
    <s v="Szosa--550-W"/>
    <x v="6"/>
    <d v="2009-05-23T00:00:00"/>
    <x v="1"/>
    <x v="1"/>
    <n v="1120.49"/>
    <n v="600.26250000000005"/>
    <n v="4"/>
    <n v="2401.0500000000002"/>
  </r>
  <r>
    <x v="0"/>
    <x v="0"/>
    <x v="3"/>
    <s v="Blacha Sp. z o.o."/>
    <x v="2"/>
    <x v="6"/>
    <s v="ML rama rowerowa-W"/>
    <x v="6"/>
    <d v="2009-05-10T00:00:00"/>
    <x v="1"/>
    <x v="1"/>
    <n v="594.83000000000004"/>
    <n v="324.45269999999999"/>
    <n v="3"/>
    <n v="973.35809999999992"/>
  </r>
  <r>
    <x v="0"/>
    <x v="0"/>
    <x v="3"/>
    <s v="Blacha Sp. z o.o."/>
    <x v="3"/>
    <x v="13"/>
    <s v="mini-pompki"/>
    <x v="7"/>
    <d v="2009-05-06T00:00:00"/>
    <x v="1"/>
    <x v="1"/>
    <n v="19.989999999999998"/>
    <n v="11.994"/>
    <n v="1"/>
    <n v="11.994"/>
  </r>
  <r>
    <x v="0"/>
    <x v="0"/>
    <x v="3"/>
    <s v="Blacha Sp. z o.o."/>
    <x v="0"/>
    <x v="3"/>
    <s v="Szosa-650"/>
    <x v="3"/>
    <d v="2009-05-15T00:00:00"/>
    <x v="1"/>
    <x v="1"/>
    <n v="782.99"/>
    <n v="469.79399999999998"/>
    <n v="2"/>
    <n v="939.58799999999997"/>
  </r>
  <r>
    <x v="0"/>
    <x v="0"/>
    <x v="3"/>
    <s v="Blacha Sp. z o.o."/>
    <x v="0"/>
    <x v="3"/>
    <s v="Szosa-250"/>
    <x v="3"/>
    <d v="2009-05-27T00:00:00"/>
    <x v="1"/>
    <x v="1"/>
    <n v="2443.35"/>
    <n v="1466.01"/>
    <n v="8"/>
    <n v="11728.08"/>
  </r>
  <r>
    <x v="0"/>
    <x v="0"/>
    <x v="3"/>
    <s v="Blacha Sp. z o.o."/>
    <x v="0"/>
    <x v="3"/>
    <s v="Szosa--550-W"/>
    <x v="6"/>
    <d v="2009-05-14T00:00:00"/>
    <x v="1"/>
    <x v="1"/>
    <n v="1120.49"/>
    <n v="600.26250000000005"/>
    <n v="5"/>
    <n v="3001.3125"/>
  </r>
  <r>
    <x v="0"/>
    <x v="0"/>
    <x v="3"/>
    <s v="Blacha Sp. z o.o."/>
    <x v="1"/>
    <x v="10"/>
    <s v="rękawiczki rowerowe"/>
    <x v="1"/>
    <d v="2009-05-01T00:00:00"/>
    <x v="1"/>
    <x v="1"/>
    <n v="24.49"/>
    <n v="14.1289"/>
    <n v="1"/>
    <n v="14.1289"/>
  </r>
  <r>
    <x v="0"/>
    <x v="1"/>
    <x v="1"/>
    <s v="Doskonały Sklep z Rowerami"/>
    <x v="0"/>
    <x v="0"/>
    <s v="Górski-200"/>
    <x v="0"/>
    <d v="2009-05-29T00:00:00"/>
    <x v="1"/>
    <x v="1"/>
    <n v="2319.9899999999998"/>
    <n v="1242.8517999999999"/>
    <n v="2"/>
    <n v="2485.7035999999998"/>
  </r>
  <r>
    <x v="0"/>
    <x v="1"/>
    <x v="1"/>
    <s v="Doskonały Sklep z Rowerami"/>
    <x v="1"/>
    <x v="4"/>
    <s v="Long-Sleeve Logo Jersey"/>
    <x v="4"/>
    <d v="2009-05-18T00:00:00"/>
    <x v="1"/>
    <x v="1"/>
    <n v="49.99"/>
    <n v="28.840399999999999"/>
    <n v="4"/>
    <n v="115.3616"/>
  </r>
  <r>
    <x v="0"/>
    <x v="1"/>
    <x v="1"/>
    <s v="Doskonały Sklep z Rowerami"/>
    <x v="1"/>
    <x v="10"/>
    <s v="rękawiczki zimowe"/>
    <x v="1"/>
    <d v="2009-05-31T00:00:00"/>
    <x v="1"/>
    <x v="1"/>
    <n v="37.99"/>
    <n v="22.794"/>
    <n v="6"/>
    <n v="136.76400000000001"/>
  </r>
  <r>
    <x v="0"/>
    <x v="1"/>
    <x v="1"/>
    <s v="Doskonały Sklep z Rowerami"/>
    <x v="1"/>
    <x v="10"/>
    <s v="rękawiczki zimowe"/>
    <x v="1"/>
    <d v="2009-05-23T00:00:00"/>
    <x v="1"/>
    <x v="1"/>
    <n v="37.99"/>
    <n v="22.794"/>
    <n v="3"/>
    <n v="68.382000000000005"/>
  </r>
  <r>
    <x v="0"/>
    <x v="1"/>
    <x v="1"/>
    <s v="Doskonały Sklep z Rowerami"/>
    <x v="1"/>
    <x v="11"/>
    <s v="damskie getry"/>
    <x v="1"/>
    <d v="2009-05-11T00:00:00"/>
    <x v="1"/>
    <x v="1"/>
    <n v="74.989999999999995"/>
    <n v="44.994"/>
    <n v="1"/>
    <n v="44.994"/>
  </r>
  <r>
    <x v="0"/>
    <x v="1"/>
    <x v="1"/>
    <s v="Doskonały Sklep z Rowerami"/>
    <x v="1"/>
    <x v="10"/>
    <s v="rękawiczki zimowe"/>
    <x v="1"/>
    <d v="2009-05-16T00:00:00"/>
    <x v="1"/>
    <x v="1"/>
    <n v="37.99"/>
    <n v="22.794"/>
    <n v="6"/>
    <n v="136.76400000000001"/>
  </r>
  <r>
    <x v="0"/>
    <x v="1"/>
    <x v="1"/>
    <s v="Doskonały Sklep z Rowerami"/>
    <x v="1"/>
    <x v="5"/>
    <s v="nakładka na rower"/>
    <x v="4"/>
    <d v="2009-05-11T00:00:00"/>
    <x v="1"/>
    <x v="1"/>
    <n v="8.99"/>
    <n v="5.1864999999999997"/>
    <n v="1"/>
    <n v="5.1864999999999997"/>
  </r>
  <r>
    <x v="0"/>
    <x v="0"/>
    <x v="0"/>
    <s v="Produkty i akcesoria rowerowe"/>
    <x v="2"/>
    <x v="8"/>
    <s v="HL przednie koło górski"/>
    <x v="1"/>
    <d v="2009-05-30T00:00:00"/>
    <x v="1"/>
    <x v="1"/>
    <n v="300.21499999999997"/>
    <n v="180.12899999999999"/>
    <n v="3"/>
    <n v="540.38699999999994"/>
  </r>
  <r>
    <x v="0"/>
    <x v="0"/>
    <x v="0"/>
    <s v="Produkty i akcesoria rowerowe"/>
    <x v="1"/>
    <x v="4"/>
    <s v="Long-Sleeve Logo Jersey"/>
    <x v="4"/>
    <d v="2009-05-10T00:00:00"/>
    <x v="1"/>
    <x v="1"/>
    <n v="49.99"/>
    <n v="28.840399999999999"/>
    <n v="2"/>
    <n v="57.680799999999998"/>
  </r>
  <r>
    <x v="0"/>
    <x v="0"/>
    <x v="0"/>
    <s v="Ciche przekładnie Sp. z o.o."/>
    <x v="2"/>
    <x v="8"/>
    <s v="LL tylne koło górski"/>
    <x v="1"/>
    <d v="2009-05-29T00:00:00"/>
    <x v="1"/>
    <x v="1"/>
    <n v="87.745000000000005"/>
    <n v="52.646999999999998"/>
    <n v="2"/>
    <n v="105.294"/>
  </r>
  <r>
    <x v="0"/>
    <x v="0"/>
    <x v="0"/>
    <s v="Ciche przekładnie Sp. z o.o."/>
    <x v="2"/>
    <x v="2"/>
    <s v="ML rama górski-W"/>
    <x v="1"/>
    <d v="2009-05-25T00:00:00"/>
    <x v="1"/>
    <x v="1"/>
    <n v="348.76"/>
    <n v="209.256"/>
    <n v="2"/>
    <n v="418.512"/>
  </r>
  <r>
    <x v="0"/>
    <x v="0"/>
    <x v="0"/>
    <s v="Ciche przekładnie Sp. z o.o."/>
    <x v="0"/>
    <x v="0"/>
    <s v="Górski-200"/>
    <x v="0"/>
    <d v="2009-05-15T00:00:00"/>
    <x v="1"/>
    <x v="1"/>
    <n v="2319.9899999999998"/>
    <n v="1242.8517999999999"/>
    <n v="2"/>
    <n v="2485.7035999999998"/>
  </r>
  <r>
    <x v="0"/>
    <x v="0"/>
    <x v="0"/>
    <s v="Ciche przekładnie Sp. z o.o."/>
    <x v="0"/>
    <x v="0"/>
    <s v="Górski-300"/>
    <x v="1"/>
    <d v="2009-05-25T00:00:00"/>
    <x v="1"/>
    <x v="1"/>
    <n v="1079.99"/>
    <n v="647.99400000000003"/>
    <n v="8"/>
    <n v="5183.9520000000002"/>
  </r>
  <r>
    <x v="0"/>
    <x v="0"/>
    <x v="0"/>
    <s v="Ciche przekładnie Sp. z o.o."/>
    <x v="2"/>
    <x v="2"/>
    <s v="HL rama górski"/>
    <x v="1"/>
    <d v="2009-05-04T00:00:00"/>
    <x v="1"/>
    <x v="1"/>
    <n v="1349.6"/>
    <n v="736.14549999999997"/>
    <n v="2"/>
    <n v="1472.2909999999999"/>
  </r>
  <r>
    <x v="0"/>
    <x v="0"/>
    <x v="0"/>
    <s v="Ciche przekładnie Sp. z o.o."/>
    <x v="0"/>
    <x v="0"/>
    <s v="Górski-300"/>
    <x v="1"/>
    <d v="2009-05-24T00:00:00"/>
    <x v="1"/>
    <x v="1"/>
    <n v="1079.99"/>
    <n v="647.99400000000003"/>
    <n v="3"/>
    <n v="1943.982"/>
  </r>
  <r>
    <x v="0"/>
    <x v="0"/>
    <x v="0"/>
    <s v="Ciche przekładnie Sp. z o.o."/>
    <x v="2"/>
    <x v="9"/>
    <s v="HL kierownica górski"/>
    <x v="7"/>
    <d v="2009-05-10T00:00:00"/>
    <x v="1"/>
    <x v="1"/>
    <n v="120.27"/>
    <n v="65.601799999999997"/>
    <n v="1"/>
    <n v="65.601799999999997"/>
  </r>
  <r>
    <x v="0"/>
    <x v="0"/>
    <x v="0"/>
    <s v="Ciche przekładnie Sp. z o.o."/>
    <x v="0"/>
    <x v="0"/>
    <s v="Górski-200"/>
    <x v="0"/>
    <d v="2009-05-07T00:00:00"/>
    <x v="1"/>
    <x v="1"/>
    <n v="2319.9899999999998"/>
    <n v="1242.8517999999999"/>
    <n v="2"/>
    <n v="2485.7035999999998"/>
  </r>
  <r>
    <x v="0"/>
    <x v="0"/>
    <x v="0"/>
    <s v="Ciche przekładnie Sp. z o.o."/>
    <x v="2"/>
    <x v="9"/>
    <s v="ML kierownica górski"/>
    <x v="7"/>
    <d v="2009-05-02T00:00:00"/>
    <x v="1"/>
    <x v="1"/>
    <n v="61.92"/>
    <n v="33.774500000000003"/>
    <n v="2"/>
    <n v="67.549000000000007"/>
  </r>
  <r>
    <x v="0"/>
    <x v="0"/>
    <x v="0"/>
    <s v="Ciche przekładnie Sp. z o.o."/>
    <x v="1"/>
    <x v="10"/>
    <s v="rękawiczki zimowe"/>
    <x v="1"/>
    <d v="2009-05-23T00:00:00"/>
    <x v="1"/>
    <x v="1"/>
    <n v="37.99"/>
    <n v="22.794"/>
    <n v="3"/>
    <n v="68.382000000000005"/>
  </r>
  <r>
    <x v="0"/>
    <x v="0"/>
    <x v="0"/>
    <s v="Ciche przekładnie Sp. z o.o."/>
    <x v="2"/>
    <x v="2"/>
    <s v="ML rama górski"/>
    <x v="1"/>
    <d v="2009-05-17T00:00:00"/>
    <x v="1"/>
    <x v="1"/>
    <n v="348.76"/>
    <n v="209.256"/>
    <n v="1"/>
    <n v="209.256"/>
  </r>
  <r>
    <x v="0"/>
    <x v="0"/>
    <x v="0"/>
    <s v="Ciche przekładnie Sp. z o.o."/>
    <x v="2"/>
    <x v="2"/>
    <s v="ML rama górski"/>
    <x v="1"/>
    <d v="2009-05-29T00:00:00"/>
    <x v="1"/>
    <x v="1"/>
    <n v="348.76"/>
    <n v="209.256"/>
    <n v="7"/>
    <n v="1464.7919999999999"/>
  </r>
  <r>
    <x v="0"/>
    <x v="0"/>
    <x v="0"/>
    <s v="Ciche przekładnie Sp. z o.o."/>
    <x v="1"/>
    <x v="10"/>
    <s v="rękawiczki zimowe"/>
    <x v="1"/>
    <d v="2009-05-20T00:00:00"/>
    <x v="1"/>
    <x v="1"/>
    <n v="37.99"/>
    <n v="20.894500000000001"/>
    <n v="22"/>
    <n v="459.67900000000003"/>
  </r>
  <r>
    <x v="0"/>
    <x v="0"/>
    <x v="0"/>
    <s v="Ciche przekładnie Sp. z o.o."/>
    <x v="2"/>
    <x v="8"/>
    <s v="ML przednie koło górski"/>
    <x v="1"/>
    <d v="2009-05-18T00:00:00"/>
    <x v="1"/>
    <x v="1"/>
    <n v="209.02500000000001"/>
    <n v="125.41500000000001"/>
    <n v="1"/>
    <n v="125.41500000000001"/>
  </r>
  <r>
    <x v="0"/>
    <x v="0"/>
    <x v="0"/>
    <s v="Ciche przekładnie Sp. z o.o."/>
    <x v="0"/>
    <x v="0"/>
    <s v="Górski-200"/>
    <x v="1"/>
    <d v="2009-05-08T00:00:00"/>
    <x v="1"/>
    <x v="1"/>
    <n v="2294.9899999999998"/>
    <n v="1229.4589000000001"/>
    <n v="2"/>
    <n v="2458.9178000000002"/>
  </r>
  <r>
    <x v="0"/>
    <x v="0"/>
    <x v="0"/>
    <s v="Ciche przekładnie Sp. z o.o."/>
    <x v="2"/>
    <x v="8"/>
    <s v="ML tylne koło górski"/>
    <x v="1"/>
    <d v="2009-05-16T00:00:00"/>
    <x v="1"/>
    <x v="1"/>
    <n v="236.02500000000001"/>
    <n v="141.61500000000001"/>
    <n v="2"/>
    <n v="283.23"/>
  </r>
  <r>
    <x v="0"/>
    <x v="0"/>
    <x v="0"/>
    <s v="Ciche przekładnie Sp. z o.o."/>
    <x v="2"/>
    <x v="8"/>
    <s v="LL przednie koło górski"/>
    <x v="1"/>
    <d v="2009-05-24T00:00:00"/>
    <x v="1"/>
    <x v="1"/>
    <n v="60.744999999999997"/>
    <n v="36.447000000000003"/>
    <n v="2"/>
    <n v="72.894000000000005"/>
  </r>
  <r>
    <x v="0"/>
    <x v="0"/>
    <x v="0"/>
    <s v="Ciche przekładnie Sp. z o.o."/>
    <x v="0"/>
    <x v="0"/>
    <s v="Górski-300"/>
    <x v="1"/>
    <d v="2009-05-01T00:00:00"/>
    <x v="1"/>
    <x v="1"/>
    <n v="1079.99"/>
    <n v="647.99400000000003"/>
    <n v="2"/>
    <n v="1295.9880000000001"/>
  </r>
  <r>
    <x v="0"/>
    <x v="0"/>
    <x v="0"/>
    <s v="Ciche przekładnie Sp. z o.o."/>
    <x v="1"/>
    <x v="10"/>
    <s v="rękawiczki zimowe"/>
    <x v="1"/>
    <d v="2009-05-20T00:00:00"/>
    <x v="1"/>
    <x v="1"/>
    <n v="37.99"/>
    <n v="22.794"/>
    <n v="7"/>
    <n v="159.55799999999999"/>
  </r>
  <r>
    <x v="0"/>
    <x v="0"/>
    <x v="0"/>
    <s v="Ciche przekładnie Sp. z o.o."/>
    <x v="0"/>
    <x v="0"/>
    <s v="Górski-200"/>
    <x v="1"/>
    <d v="2009-05-28T00:00:00"/>
    <x v="1"/>
    <x v="1"/>
    <n v="2294.9899999999998"/>
    <n v="1229.4589000000001"/>
    <n v="1"/>
    <n v="1229.4589000000001"/>
  </r>
  <r>
    <x v="0"/>
    <x v="0"/>
    <x v="0"/>
    <s v="Ciche przekładnie Sp. z o.o."/>
    <x v="2"/>
    <x v="8"/>
    <s v="HL przednie koło górski"/>
    <x v="1"/>
    <d v="2009-05-14T00:00:00"/>
    <x v="1"/>
    <x v="1"/>
    <n v="300.21499999999997"/>
    <n v="180.12899999999999"/>
    <n v="1"/>
    <n v="180.12899999999999"/>
  </r>
  <r>
    <x v="0"/>
    <x v="0"/>
    <x v="0"/>
    <s v="Ciche przekładnie Sp. z o.o."/>
    <x v="2"/>
    <x v="2"/>
    <s v="HL rama górski"/>
    <x v="0"/>
    <d v="2009-05-12T00:00:00"/>
    <x v="1"/>
    <x v="1"/>
    <n v="1364.5"/>
    <n v="744.27269999999999"/>
    <n v="1"/>
    <n v="744.27269999999999"/>
  </r>
  <r>
    <x v="0"/>
    <x v="1"/>
    <x v="1"/>
    <s v="Jazdy na rowerach"/>
    <x v="0"/>
    <x v="3"/>
    <s v="Szosa--550-W"/>
    <x v="6"/>
    <d v="2009-05-26T00:00:00"/>
    <x v="1"/>
    <x v="1"/>
    <n v="1120.49"/>
    <n v="600.26250000000005"/>
    <n v="1"/>
    <n v="600.26250000000005"/>
  </r>
  <r>
    <x v="0"/>
    <x v="1"/>
    <x v="1"/>
    <s v="Magazyn Centralny"/>
    <x v="0"/>
    <x v="3"/>
    <s v="Szosa--550-W"/>
    <x v="6"/>
    <d v="2009-05-15T00:00:00"/>
    <x v="1"/>
    <x v="1"/>
    <n v="1120.49"/>
    <n v="600.26250000000005"/>
    <n v="2"/>
    <n v="1200.5250000000001"/>
  </r>
  <r>
    <x v="0"/>
    <x v="1"/>
    <x v="1"/>
    <s v="Magazyn Centralny"/>
    <x v="0"/>
    <x v="3"/>
    <s v="Szosa-650"/>
    <x v="3"/>
    <d v="2009-05-17T00:00:00"/>
    <x v="1"/>
    <x v="1"/>
    <n v="782.99"/>
    <n v="469.79399999999998"/>
    <n v="4"/>
    <n v="1879.1759999999999"/>
  </r>
  <r>
    <x v="0"/>
    <x v="1"/>
    <x v="1"/>
    <s v="Magazyn Centralny"/>
    <x v="0"/>
    <x v="3"/>
    <s v="Szosa-250"/>
    <x v="3"/>
    <d v="2009-05-25T00:00:00"/>
    <x v="1"/>
    <x v="1"/>
    <n v="2443.35"/>
    <n v="1466.01"/>
    <n v="1"/>
    <n v="1466.01"/>
  </r>
  <r>
    <x v="0"/>
    <x v="1"/>
    <x v="1"/>
    <s v="Magazyn Centralny"/>
    <x v="0"/>
    <x v="3"/>
    <s v="Szosa-250"/>
    <x v="3"/>
    <d v="2009-05-11T00:00:00"/>
    <x v="1"/>
    <x v="1"/>
    <n v="2443.35"/>
    <n v="1466.01"/>
    <n v="4"/>
    <n v="5864.04"/>
  </r>
  <r>
    <x v="0"/>
    <x v="1"/>
    <x v="1"/>
    <s v="Magazyn Centralny"/>
    <x v="0"/>
    <x v="3"/>
    <s v="Szosa-650"/>
    <x v="3"/>
    <d v="2009-05-05T00:00:00"/>
    <x v="1"/>
    <x v="1"/>
    <n v="782.99"/>
    <n v="469.79399999999998"/>
    <n v="3"/>
    <n v="1409.3820000000001"/>
  </r>
  <r>
    <x v="0"/>
    <x v="1"/>
    <x v="1"/>
    <s v="Magazyn Centralny"/>
    <x v="3"/>
    <x v="15"/>
    <s v="zamknięcie linka"/>
    <x v="7"/>
    <d v="2009-05-04T00:00:00"/>
    <x v="1"/>
    <x v="1"/>
    <n v="25"/>
    <n v="15"/>
    <n v="3"/>
    <n v="45"/>
  </r>
  <r>
    <x v="0"/>
    <x v="1"/>
    <x v="1"/>
    <s v="Magazyn Centralny"/>
    <x v="0"/>
    <x v="3"/>
    <s v="Szosa-250"/>
    <x v="1"/>
    <d v="2009-05-23T00:00:00"/>
    <x v="1"/>
    <x v="1"/>
    <n v="2443.35"/>
    <n v="1308.9375"/>
    <n v="1"/>
    <n v="1308.9375"/>
  </r>
  <r>
    <x v="0"/>
    <x v="1"/>
    <x v="1"/>
    <s v="Magazyn Centralny"/>
    <x v="1"/>
    <x v="5"/>
    <s v="nakładka na rower"/>
    <x v="4"/>
    <d v="2009-05-04T00:00:00"/>
    <x v="1"/>
    <x v="1"/>
    <n v="8.99"/>
    <n v="5.1864999999999997"/>
    <n v="6"/>
    <n v="31.119"/>
  </r>
  <r>
    <x v="0"/>
    <x v="1"/>
    <x v="1"/>
    <s v="Magazyn Centralny"/>
    <x v="2"/>
    <x v="6"/>
    <s v="LL rama rowerowa"/>
    <x v="3"/>
    <d v="2009-05-03T00:00:00"/>
    <x v="1"/>
    <x v="1"/>
    <n v="337.22"/>
    <n v="202.33199999999999"/>
    <n v="5"/>
    <n v="1011.66"/>
  </r>
  <r>
    <x v="0"/>
    <x v="1"/>
    <x v="1"/>
    <s v="Magazyn Centralny"/>
    <x v="0"/>
    <x v="3"/>
    <s v="Szosa-250"/>
    <x v="1"/>
    <d v="2009-05-12T00:00:00"/>
    <x v="1"/>
    <x v="1"/>
    <n v="2443.35"/>
    <n v="1308.9375"/>
    <n v="1"/>
    <n v="1308.9375"/>
  </r>
  <r>
    <x v="0"/>
    <x v="1"/>
    <x v="1"/>
    <s v="Magazyn Centralny"/>
    <x v="0"/>
    <x v="3"/>
    <s v="Szosa-650"/>
    <x v="1"/>
    <d v="2009-05-24T00:00:00"/>
    <x v="1"/>
    <x v="1"/>
    <n v="782.99"/>
    <n v="469.79399999999998"/>
    <n v="2"/>
    <n v="939.58799999999997"/>
  </r>
  <r>
    <x v="0"/>
    <x v="1"/>
    <x v="1"/>
    <s v="Magazyn Centralny"/>
    <x v="1"/>
    <x v="14"/>
    <s v="męskie spodenki sportowe"/>
    <x v="1"/>
    <d v="2009-05-02T00:00:00"/>
    <x v="1"/>
    <x v="1"/>
    <n v="59.99"/>
    <n v="35.994"/>
    <n v="6"/>
    <n v="215.964"/>
  </r>
  <r>
    <x v="0"/>
    <x v="1"/>
    <x v="1"/>
    <s v="Magazyn Centralny"/>
    <x v="0"/>
    <x v="3"/>
    <s v="Szosa-650"/>
    <x v="3"/>
    <d v="2009-05-28T00:00:00"/>
    <x v="1"/>
    <x v="1"/>
    <n v="782.99"/>
    <n v="469.79399999999998"/>
    <n v="1"/>
    <n v="469.79399999999998"/>
  </r>
  <r>
    <x v="0"/>
    <x v="1"/>
    <x v="1"/>
    <s v="Magazyn Centralny"/>
    <x v="1"/>
    <x v="4"/>
    <s v="Long-Sleeve Logo Jersey"/>
    <x v="4"/>
    <d v="2009-05-11T00:00:00"/>
    <x v="1"/>
    <x v="1"/>
    <n v="49.99"/>
    <n v="28.840399999999999"/>
    <n v="1"/>
    <n v="28.840399999999999"/>
  </r>
  <r>
    <x v="0"/>
    <x v="1"/>
    <x v="1"/>
    <s v="Magazyn Centralny"/>
    <x v="2"/>
    <x v="6"/>
    <s v="LL rama rowerowa"/>
    <x v="3"/>
    <d v="2009-05-25T00:00:00"/>
    <x v="1"/>
    <x v="1"/>
    <n v="337.22"/>
    <n v="202.33199999999999"/>
    <n v="1"/>
    <n v="202.33199999999999"/>
  </r>
  <r>
    <x v="0"/>
    <x v="1"/>
    <x v="1"/>
    <s v="Magazyn Centralny"/>
    <x v="0"/>
    <x v="3"/>
    <s v="Szosa-650"/>
    <x v="3"/>
    <d v="2009-05-05T00:00:00"/>
    <x v="1"/>
    <x v="1"/>
    <n v="782.99"/>
    <n v="469.79399999999998"/>
    <n v="4"/>
    <n v="1879.1759999999999"/>
  </r>
  <r>
    <x v="0"/>
    <x v="1"/>
    <x v="1"/>
    <s v="Magazyn Centralny"/>
    <x v="3"/>
    <x v="7"/>
    <s v="Sport-100"/>
    <x v="5"/>
    <d v="2009-05-11T00:00:00"/>
    <x v="1"/>
    <x v="1"/>
    <n v="34.99"/>
    <n v="20.186499999999999"/>
    <n v="2"/>
    <n v="40.372999999999998"/>
  </r>
  <r>
    <x v="0"/>
    <x v="1"/>
    <x v="1"/>
    <s v="Magazyn Centralny"/>
    <x v="0"/>
    <x v="3"/>
    <s v="Szosa-650"/>
    <x v="1"/>
    <d v="2009-05-22T00:00:00"/>
    <x v="1"/>
    <x v="1"/>
    <n v="782.99"/>
    <n v="469.79399999999998"/>
    <n v="3"/>
    <n v="1409.3820000000001"/>
  </r>
  <r>
    <x v="0"/>
    <x v="1"/>
    <x v="1"/>
    <s v="Magazyn Centralny"/>
    <x v="2"/>
    <x v="6"/>
    <s v="LL rama rowerowa"/>
    <x v="1"/>
    <d v="2009-05-16T00:00:00"/>
    <x v="1"/>
    <x v="1"/>
    <n v="337.22"/>
    <n v="183.93819999999999"/>
    <n v="1"/>
    <n v="183.93819999999999"/>
  </r>
  <r>
    <x v="0"/>
    <x v="1"/>
    <x v="1"/>
    <s v="Magazyn Centralny"/>
    <x v="1"/>
    <x v="11"/>
    <s v="damskie getry"/>
    <x v="1"/>
    <d v="2009-05-08T00:00:00"/>
    <x v="1"/>
    <x v="1"/>
    <n v="74.989999999999995"/>
    <n v="44.994"/>
    <n v="5"/>
    <n v="224.97"/>
  </r>
  <r>
    <x v="0"/>
    <x v="1"/>
    <x v="1"/>
    <s v="Magazyn Centralny"/>
    <x v="0"/>
    <x v="3"/>
    <s v="Szosa-250"/>
    <x v="1"/>
    <d v="2009-05-12T00:00:00"/>
    <x v="1"/>
    <x v="1"/>
    <n v="2443.35"/>
    <n v="1308.9375"/>
    <n v="1"/>
    <n v="1308.9375"/>
  </r>
  <r>
    <x v="0"/>
    <x v="1"/>
    <x v="1"/>
    <s v="Magazyn Centralny"/>
    <x v="0"/>
    <x v="3"/>
    <s v="Szosa-250"/>
    <x v="3"/>
    <d v="2009-05-02T00:00:00"/>
    <x v="1"/>
    <x v="1"/>
    <n v="2443.35"/>
    <n v="1308.9375"/>
    <n v="2"/>
    <n v="2617.875"/>
  </r>
  <r>
    <x v="0"/>
    <x v="1"/>
    <x v="1"/>
    <s v="Magazyn Centralny"/>
    <x v="0"/>
    <x v="3"/>
    <s v="Szosa-650"/>
    <x v="3"/>
    <d v="2009-05-10T00:00:00"/>
    <x v="1"/>
    <x v="1"/>
    <n v="782.99"/>
    <n v="469.79399999999998"/>
    <n v="3"/>
    <n v="1409.3820000000001"/>
  </r>
  <r>
    <x v="0"/>
    <x v="1"/>
    <x v="1"/>
    <s v="Magazyn Centralny"/>
    <x v="2"/>
    <x v="6"/>
    <s v="ML rama rowerowa-W"/>
    <x v="6"/>
    <d v="2009-05-28T00:00:00"/>
    <x v="1"/>
    <x v="1"/>
    <n v="594.83000000000004"/>
    <n v="324.45269999999999"/>
    <n v="5"/>
    <n v="1622.2635"/>
  </r>
  <r>
    <x v="0"/>
    <x v="1"/>
    <x v="1"/>
    <s v="Magazyn Centralny"/>
    <x v="2"/>
    <x v="6"/>
    <s v="LL rama rowerowa"/>
    <x v="1"/>
    <d v="2009-05-21T00:00:00"/>
    <x v="1"/>
    <x v="1"/>
    <n v="337.22"/>
    <n v="183.93819999999999"/>
    <n v="3"/>
    <n v="551.81459999999993"/>
  </r>
  <r>
    <x v="0"/>
    <x v="1"/>
    <x v="1"/>
    <s v="Magazyn Centralny"/>
    <x v="0"/>
    <x v="3"/>
    <s v="Szosa-650"/>
    <x v="1"/>
    <d v="2009-05-06T00:00:00"/>
    <x v="1"/>
    <x v="1"/>
    <n v="782.99"/>
    <n v="469.79399999999998"/>
    <n v="5"/>
    <n v="2348.9699999999998"/>
  </r>
  <r>
    <x v="0"/>
    <x v="1"/>
    <x v="1"/>
    <s v="Magazyn Centralny"/>
    <x v="0"/>
    <x v="3"/>
    <s v="Szosa--550-W"/>
    <x v="6"/>
    <d v="2009-05-24T00:00:00"/>
    <x v="1"/>
    <x v="1"/>
    <n v="1120.49"/>
    <n v="600.26250000000005"/>
    <n v="3"/>
    <n v="1800.7875000000001"/>
  </r>
  <r>
    <x v="0"/>
    <x v="1"/>
    <x v="1"/>
    <s v="Magazyn Centralny"/>
    <x v="0"/>
    <x v="3"/>
    <s v="Szosa--550-W"/>
    <x v="6"/>
    <d v="2009-05-20T00:00:00"/>
    <x v="1"/>
    <x v="1"/>
    <n v="1120.49"/>
    <n v="600.26250000000005"/>
    <n v="1"/>
    <n v="600.26250000000005"/>
  </r>
  <r>
    <x v="0"/>
    <x v="1"/>
    <x v="1"/>
    <s v="Magazyn Centralny"/>
    <x v="1"/>
    <x v="11"/>
    <s v="damskie getry"/>
    <x v="1"/>
    <d v="2009-05-14T00:00:00"/>
    <x v="1"/>
    <x v="1"/>
    <n v="74.989999999999995"/>
    <n v="44.994"/>
    <n v="2"/>
    <n v="89.988"/>
  </r>
  <r>
    <x v="0"/>
    <x v="1"/>
    <x v="1"/>
    <s v="Magazyn Centralny"/>
    <x v="1"/>
    <x v="12"/>
    <s v="męskie spodenki rowerowe"/>
    <x v="4"/>
    <d v="2009-05-27T00:00:00"/>
    <x v="1"/>
    <x v="1"/>
    <n v="89.99"/>
    <n v="53.994"/>
    <n v="4"/>
    <n v="215.976"/>
  </r>
  <r>
    <x v="0"/>
    <x v="1"/>
    <x v="1"/>
    <s v="Magazyn Centralny"/>
    <x v="2"/>
    <x v="6"/>
    <s v="LL rama rowerowa"/>
    <x v="3"/>
    <d v="2009-05-02T00:00:00"/>
    <x v="1"/>
    <x v="1"/>
    <n v="337.22"/>
    <n v="202.33199999999999"/>
    <n v="1"/>
    <n v="202.33199999999999"/>
  </r>
  <r>
    <x v="0"/>
    <x v="1"/>
    <x v="1"/>
    <s v="Magazyn Centralny"/>
    <x v="2"/>
    <x v="9"/>
    <s v="HL kierownica szosa"/>
    <x v="7"/>
    <d v="2009-05-10T00:00:00"/>
    <x v="1"/>
    <x v="1"/>
    <n v="120.27"/>
    <n v="65.601799999999997"/>
    <n v="1"/>
    <n v="65.601799999999997"/>
  </r>
  <r>
    <x v="0"/>
    <x v="1"/>
    <x v="1"/>
    <s v="Magazyn Centralny"/>
    <x v="1"/>
    <x v="4"/>
    <s v="Long-Sleeve Logo Jersey"/>
    <x v="4"/>
    <d v="2009-05-12T00:00:00"/>
    <x v="1"/>
    <x v="1"/>
    <n v="49.99"/>
    <n v="28.840399999999999"/>
    <n v="4"/>
    <n v="115.3616"/>
  </r>
  <r>
    <x v="0"/>
    <x v="1"/>
    <x v="1"/>
    <s v="Magazyn Centralny"/>
    <x v="0"/>
    <x v="3"/>
    <s v="Szosa-250"/>
    <x v="3"/>
    <d v="2009-05-31T00:00:00"/>
    <x v="1"/>
    <x v="1"/>
    <n v="2443.35"/>
    <n v="1466.01"/>
    <n v="3"/>
    <n v="4398.03"/>
  </r>
  <r>
    <x v="0"/>
    <x v="1"/>
    <x v="1"/>
    <s v="Magazyn Centralny"/>
    <x v="1"/>
    <x v="4"/>
    <s v="Long-Sleeve Logo Jersey"/>
    <x v="4"/>
    <d v="2009-05-23T00:00:00"/>
    <x v="1"/>
    <x v="1"/>
    <n v="49.99"/>
    <n v="28.840399999999999"/>
    <n v="5"/>
    <n v="144.202"/>
  </r>
  <r>
    <x v="0"/>
    <x v="1"/>
    <x v="1"/>
    <s v="Magazyn Centralny"/>
    <x v="2"/>
    <x v="8"/>
    <s v="LL tylne koło szosa"/>
    <x v="1"/>
    <d v="2009-05-31T00:00:00"/>
    <x v="1"/>
    <x v="1"/>
    <n v="112.565"/>
    <n v="67.539000000000001"/>
    <n v="3"/>
    <n v="202.61700000000002"/>
  </r>
  <r>
    <x v="0"/>
    <x v="1"/>
    <x v="1"/>
    <s v="Magazyn Centralny"/>
    <x v="3"/>
    <x v="13"/>
    <s v="mini-pompki"/>
    <x v="7"/>
    <d v="2009-05-23T00:00:00"/>
    <x v="1"/>
    <x v="1"/>
    <n v="19.989999999999998"/>
    <n v="11.994"/>
    <n v="1"/>
    <n v="11.994"/>
  </r>
  <r>
    <x v="0"/>
    <x v="1"/>
    <x v="1"/>
    <s v="Magazyn Centralny"/>
    <x v="2"/>
    <x v="6"/>
    <s v="ML rama rowerowa-W"/>
    <x v="6"/>
    <d v="2009-05-27T00:00:00"/>
    <x v="1"/>
    <x v="1"/>
    <n v="594.83000000000004"/>
    <n v="324.45269999999999"/>
    <n v="2"/>
    <n v="648.90539999999999"/>
  </r>
  <r>
    <x v="0"/>
    <x v="1"/>
    <x v="1"/>
    <s v="Magazyn Centralny"/>
    <x v="2"/>
    <x v="8"/>
    <s v="ML przednie koło szosa"/>
    <x v="1"/>
    <d v="2009-05-10T00:00:00"/>
    <x v="1"/>
    <x v="1"/>
    <n v="248.38499999999999"/>
    <n v="149.03100000000001"/>
    <n v="1"/>
    <n v="149.03100000000001"/>
  </r>
  <r>
    <x v="0"/>
    <x v="1"/>
    <x v="1"/>
    <s v="Magazyn Centralny"/>
    <x v="0"/>
    <x v="3"/>
    <s v="Szosa-650"/>
    <x v="1"/>
    <d v="2009-05-14T00:00:00"/>
    <x v="1"/>
    <x v="1"/>
    <n v="782.99"/>
    <n v="469.79399999999998"/>
    <n v="2"/>
    <n v="939.58799999999997"/>
  </r>
  <r>
    <x v="0"/>
    <x v="1"/>
    <x v="1"/>
    <s v="Magazyn Centralny"/>
    <x v="1"/>
    <x v="12"/>
    <s v="męskie spodenki rowerowe"/>
    <x v="4"/>
    <d v="2009-05-19T00:00:00"/>
    <x v="1"/>
    <x v="1"/>
    <n v="89.99"/>
    <n v="53.994"/>
    <n v="1"/>
    <n v="53.994"/>
  </r>
  <r>
    <x v="0"/>
    <x v="1"/>
    <x v="1"/>
    <s v="Magazyn Centralny"/>
    <x v="0"/>
    <x v="3"/>
    <s v="Szosa--550-W"/>
    <x v="6"/>
    <d v="2009-05-26T00:00:00"/>
    <x v="1"/>
    <x v="1"/>
    <n v="1120.49"/>
    <n v="600.26250000000005"/>
    <n v="2"/>
    <n v="1200.5250000000001"/>
  </r>
  <r>
    <x v="0"/>
    <x v="1"/>
    <x v="1"/>
    <s v="Magazyn Centralny"/>
    <x v="3"/>
    <x v="7"/>
    <s v="Sport-100"/>
    <x v="3"/>
    <d v="2009-05-18T00:00:00"/>
    <x v="1"/>
    <x v="1"/>
    <n v="34.99"/>
    <n v="20.186499999999999"/>
    <n v="7"/>
    <n v="141.30549999999999"/>
  </r>
  <r>
    <x v="0"/>
    <x v="1"/>
    <x v="1"/>
    <s v="Magazyn Centralny"/>
    <x v="2"/>
    <x v="8"/>
    <s v="HL przednie koło szosa"/>
    <x v="1"/>
    <d v="2009-05-18T00:00:00"/>
    <x v="1"/>
    <x v="1"/>
    <n v="330.06"/>
    <n v="198.036"/>
    <n v="2"/>
    <n v="396.072"/>
  </r>
  <r>
    <x v="0"/>
    <x v="1"/>
    <x v="1"/>
    <s v="Magazyn Centralny"/>
    <x v="1"/>
    <x v="10"/>
    <s v="rękawiczki rowerowe"/>
    <x v="1"/>
    <d v="2009-05-07T00:00:00"/>
    <x v="1"/>
    <x v="1"/>
    <n v="24.49"/>
    <n v="14.1289"/>
    <n v="6"/>
    <n v="84.773399999999995"/>
  </r>
  <r>
    <x v="0"/>
    <x v="1"/>
    <x v="1"/>
    <s v="Magazyn Centralny"/>
    <x v="3"/>
    <x v="7"/>
    <s v="Sport-100"/>
    <x v="1"/>
    <d v="2009-05-26T00:00:00"/>
    <x v="1"/>
    <x v="1"/>
    <n v="34.99"/>
    <n v="20.186499999999999"/>
    <n v="3"/>
    <n v="60.5595"/>
  </r>
  <r>
    <x v="0"/>
    <x v="1"/>
    <x v="1"/>
    <s v="Magazyn Centralny"/>
    <x v="0"/>
    <x v="3"/>
    <s v="Szosa-650"/>
    <x v="1"/>
    <d v="2009-05-09T00:00:00"/>
    <x v="1"/>
    <x v="1"/>
    <n v="782.99"/>
    <n v="469.79399999999998"/>
    <n v="2"/>
    <n v="939.58799999999997"/>
  </r>
  <r>
    <x v="0"/>
    <x v="1"/>
    <x v="1"/>
    <s v="Magazyn Centralny"/>
    <x v="0"/>
    <x v="3"/>
    <s v="Szosa--550-W"/>
    <x v="6"/>
    <d v="2009-05-30T00:00:00"/>
    <x v="1"/>
    <x v="1"/>
    <n v="1120.49"/>
    <n v="600.26250000000005"/>
    <n v="4"/>
    <n v="2401.0500000000002"/>
  </r>
  <r>
    <x v="1"/>
    <x v="3"/>
    <x v="6"/>
    <s v="Specjaliści od rowerów zjazdowych"/>
    <x v="0"/>
    <x v="0"/>
    <s v="Górski-200"/>
    <x v="1"/>
    <d v="2009-05-30T00:00:00"/>
    <x v="1"/>
    <x v="1"/>
    <n v="2294.9899999999998"/>
    <n v="1229.4589000000001"/>
    <n v="1"/>
    <n v="1229.4589000000001"/>
  </r>
  <r>
    <x v="1"/>
    <x v="3"/>
    <x v="6"/>
    <s v="Specjaliści od rowerów zjazdowych"/>
    <x v="2"/>
    <x v="2"/>
    <s v="ML rama górski-W"/>
    <x v="1"/>
    <d v="2009-05-06T00:00:00"/>
    <x v="1"/>
    <x v="1"/>
    <n v="348.76"/>
    <n v="209.256"/>
    <n v="3"/>
    <n v="627.76800000000003"/>
  </r>
  <r>
    <x v="1"/>
    <x v="3"/>
    <x v="6"/>
    <s v="Specjaliści od rowerów zjazdowych"/>
    <x v="3"/>
    <x v="13"/>
    <s v="mini-pompki"/>
    <x v="7"/>
    <d v="2009-05-31T00:00:00"/>
    <x v="1"/>
    <x v="1"/>
    <n v="19.989999999999998"/>
    <n v="11.994"/>
    <n v="4"/>
    <n v="47.975999999999999"/>
  </r>
  <r>
    <x v="1"/>
    <x v="3"/>
    <x v="6"/>
    <s v="Specjaliści od rowerów zjazdowych"/>
    <x v="3"/>
    <x v="7"/>
    <s v="Sport-100"/>
    <x v="1"/>
    <d v="2009-05-04T00:00:00"/>
    <x v="1"/>
    <x v="1"/>
    <n v="34.99"/>
    <n v="19.5136"/>
    <n v="12"/>
    <n v="234.16320000000002"/>
  </r>
  <r>
    <x v="1"/>
    <x v="3"/>
    <x v="6"/>
    <s v="Specjaliści od rowerów zjazdowych"/>
    <x v="0"/>
    <x v="0"/>
    <s v="Górski-200"/>
    <x v="1"/>
    <d v="2009-05-26T00:00:00"/>
    <x v="1"/>
    <x v="1"/>
    <n v="2294.9899999999998"/>
    <n v="1229.4589000000001"/>
    <n v="2"/>
    <n v="2458.9178000000002"/>
  </r>
  <r>
    <x v="1"/>
    <x v="3"/>
    <x v="6"/>
    <s v="Specjaliści od rowerów zjazdowych"/>
    <x v="1"/>
    <x v="10"/>
    <s v="rękawiczki zimowe"/>
    <x v="1"/>
    <d v="2009-05-30T00:00:00"/>
    <x v="1"/>
    <x v="1"/>
    <n v="37.99"/>
    <n v="22.794"/>
    <n v="5"/>
    <n v="113.97"/>
  </r>
  <r>
    <x v="1"/>
    <x v="3"/>
    <x v="6"/>
    <s v="Specjaliści od rowerów zjazdowych"/>
    <x v="0"/>
    <x v="0"/>
    <s v="Górski-300"/>
    <x v="1"/>
    <d v="2009-05-21T00:00:00"/>
    <x v="1"/>
    <x v="1"/>
    <n v="1079.99"/>
    <n v="647.99400000000003"/>
    <n v="4"/>
    <n v="2591.9760000000001"/>
  </r>
  <r>
    <x v="1"/>
    <x v="3"/>
    <x v="6"/>
    <s v="Specjaliści od rowerów zjazdowych"/>
    <x v="1"/>
    <x v="4"/>
    <s v="Long-Sleeve Logo Jersey"/>
    <x v="4"/>
    <d v="2009-05-01T00:00:00"/>
    <x v="1"/>
    <x v="1"/>
    <n v="49.99"/>
    <n v="28.840399999999999"/>
    <n v="2"/>
    <n v="57.680799999999998"/>
  </r>
  <r>
    <x v="1"/>
    <x v="3"/>
    <x v="6"/>
    <s v="Specjaliści od rowerów zjazdowych"/>
    <x v="1"/>
    <x v="11"/>
    <s v="damskie getry"/>
    <x v="1"/>
    <d v="2009-05-28T00:00:00"/>
    <x v="1"/>
    <x v="1"/>
    <n v="74.989999999999995"/>
    <n v="44.994"/>
    <n v="2"/>
    <n v="89.988"/>
  </r>
  <r>
    <x v="1"/>
    <x v="3"/>
    <x v="6"/>
    <s v="Specjaliści od rowerów zjazdowych"/>
    <x v="2"/>
    <x v="2"/>
    <s v="HL rama górski"/>
    <x v="0"/>
    <d v="2009-05-29T00:00:00"/>
    <x v="1"/>
    <x v="1"/>
    <n v="1364.5"/>
    <n v="744.27269999999999"/>
    <n v="2"/>
    <n v="1488.5454"/>
  </r>
  <r>
    <x v="1"/>
    <x v="3"/>
    <x v="6"/>
    <s v="Specjaliści od rowerów zjazdowych"/>
    <x v="1"/>
    <x v="10"/>
    <s v="rękawiczki rowerowe"/>
    <x v="1"/>
    <d v="2009-05-23T00:00:00"/>
    <x v="1"/>
    <x v="1"/>
    <n v="24.49"/>
    <n v="14.1289"/>
    <n v="6"/>
    <n v="84.773399999999995"/>
  </r>
  <r>
    <x v="1"/>
    <x v="3"/>
    <x v="6"/>
    <s v="Specjaliści od rowerów zjazdowych"/>
    <x v="2"/>
    <x v="8"/>
    <s v="ML tylne koło górski"/>
    <x v="1"/>
    <d v="2009-05-10T00:00:00"/>
    <x v="1"/>
    <x v="1"/>
    <n v="236.02500000000001"/>
    <n v="141.61500000000001"/>
    <n v="2"/>
    <n v="283.23"/>
  </r>
  <r>
    <x v="1"/>
    <x v="3"/>
    <x v="6"/>
    <s v="Specjaliści od rowerów zjazdowych"/>
    <x v="2"/>
    <x v="8"/>
    <s v="HL tylne koło górski"/>
    <x v="1"/>
    <d v="2009-05-19T00:00:00"/>
    <x v="1"/>
    <x v="1"/>
    <n v="327.21499999999997"/>
    <n v="196.32900000000001"/>
    <n v="6"/>
    <n v="1177.9740000000002"/>
  </r>
  <r>
    <x v="1"/>
    <x v="3"/>
    <x v="6"/>
    <s v="Specjaliści od rowerów zjazdowych"/>
    <x v="1"/>
    <x v="12"/>
    <s v="męskie spodenki rowerowe"/>
    <x v="4"/>
    <d v="2009-05-12T00:00:00"/>
    <x v="1"/>
    <x v="1"/>
    <n v="89.99"/>
    <n v="53.994"/>
    <n v="3"/>
    <n v="161.982"/>
  </r>
  <r>
    <x v="1"/>
    <x v="3"/>
    <x v="6"/>
    <s v="Specjaliści od rowerów zjazdowych"/>
    <x v="1"/>
    <x v="4"/>
    <s v="Long-Sleeve Logo Jersey"/>
    <x v="4"/>
    <d v="2009-05-06T00:00:00"/>
    <x v="1"/>
    <x v="1"/>
    <n v="49.99"/>
    <n v="28.840399999999999"/>
    <n v="6"/>
    <n v="173.04239999999999"/>
  </r>
  <r>
    <x v="1"/>
    <x v="3"/>
    <x v="6"/>
    <s v="Specjaliści od rowerów zjazdowych"/>
    <x v="1"/>
    <x v="11"/>
    <s v="damskie getry"/>
    <x v="1"/>
    <d v="2009-05-24T00:00:00"/>
    <x v="1"/>
    <x v="1"/>
    <n v="74.989999999999995"/>
    <n v="44.994"/>
    <n v="2"/>
    <n v="89.988"/>
  </r>
  <r>
    <x v="1"/>
    <x v="3"/>
    <x v="6"/>
    <s v="Specjaliści od rowerów zjazdowych"/>
    <x v="2"/>
    <x v="2"/>
    <s v="HL rama górski"/>
    <x v="1"/>
    <d v="2009-05-08T00:00:00"/>
    <x v="1"/>
    <x v="1"/>
    <n v="1349.6"/>
    <n v="736.14549999999997"/>
    <n v="1"/>
    <n v="736.14549999999997"/>
  </r>
  <r>
    <x v="1"/>
    <x v="3"/>
    <x v="6"/>
    <s v="Specjaliści od rowerów zjazdowych"/>
    <x v="0"/>
    <x v="0"/>
    <s v="Górski-200"/>
    <x v="0"/>
    <d v="2009-05-20T00:00:00"/>
    <x v="1"/>
    <x v="1"/>
    <n v="2319.9899999999998"/>
    <n v="1242.8517999999999"/>
    <n v="2"/>
    <n v="2485.7035999999998"/>
  </r>
  <r>
    <x v="1"/>
    <x v="3"/>
    <x v="6"/>
    <s v="Specjaliści od rowerów zjazdowych"/>
    <x v="1"/>
    <x v="10"/>
    <s v="rękawiczki zimowe"/>
    <x v="1"/>
    <d v="2009-05-08T00:00:00"/>
    <x v="1"/>
    <x v="1"/>
    <n v="37.99"/>
    <n v="22.794"/>
    <n v="9"/>
    <n v="205.14600000000002"/>
  </r>
  <r>
    <x v="1"/>
    <x v="3"/>
    <x v="6"/>
    <s v="Specjaliści od rowerów zjazdowych"/>
    <x v="3"/>
    <x v="7"/>
    <s v="Sport-100"/>
    <x v="5"/>
    <d v="2009-05-15T00:00:00"/>
    <x v="1"/>
    <x v="1"/>
    <n v="34.99"/>
    <n v="20.186499999999999"/>
    <n v="6"/>
    <n v="121.119"/>
  </r>
  <r>
    <x v="1"/>
    <x v="3"/>
    <x v="6"/>
    <s v="Specjaliści od rowerów zjazdowych"/>
    <x v="2"/>
    <x v="16"/>
    <s v="HL widelec"/>
    <x v="7"/>
    <d v="2009-05-17T00:00:00"/>
    <x v="1"/>
    <x v="1"/>
    <n v="229.49"/>
    <n v="137.69399999999999"/>
    <n v="5"/>
    <n v="688.46999999999991"/>
  </r>
  <r>
    <x v="1"/>
    <x v="3"/>
    <x v="6"/>
    <s v="Specjaliści od rowerów zjazdowych"/>
    <x v="2"/>
    <x v="17"/>
    <s v="ML łożysko sterowe"/>
    <x v="7"/>
    <d v="2009-05-18T00:00:00"/>
    <x v="1"/>
    <x v="1"/>
    <n v="102.29"/>
    <n v="61.374000000000002"/>
    <n v="2"/>
    <n v="122.748"/>
  </r>
  <r>
    <x v="1"/>
    <x v="3"/>
    <x v="6"/>
    <s v="Specjaliści od rowerów zjazdowych"/>
    <x v="0"/>
    <x v="0"/>
    <s v="Górski-300"/>
    <x v="1"/>
    <d v="2009-05-13T00:00:00"/>
    <x v="1"/>
    <x v="1"/>
    <n v="1079.99"/>
    <n v="647.99400000000003"/>
    <n v="3"/>
    <n v="1943.982"/>
  </r>
  <r>
    <x v="1"/>
    <x v="3"/>
    <x v="6"/>
    <s v="Specjaliści od rowerów zjazdowych"/>
    <x v="1"/>
    <x v="4"/>
    <s v="Long-Sleeve Logo Jersey"/>
    <x v="4"/>
    <d v="2009-05-11T00:00:00"/>
    <x v="1"/>
    <x v="1"/>
    <n v="49.99"/>
    <n v="28.840399999999999"/>
    <n v="5"/>
    <n v="144.202"/>
  </r>
  <r>
    <x v="1"/>
    <x v="3"/>
    <x v="6"/>
    <s v="Specjaliści od rowerów zjazdowych"/>
    <x v="2"/>
    <x v="17"/>
    <s v="HL łożysko sterowe"/>
    <x v="7"/>
    <d v="2009-05-04T00:00:00"/>
    <x v="1"/>
    <x v="1"/>
    <n v="124.73"/>
    <n v="74.837999999999994"/>
    <n v="2"/>
    <n v="149.67599999999999"/>
  </r>
  <r>
    <x v="1"/>
    <x v="3"/>
    <x v="6"/>
    <s v="Specjaliści od rowerów zjazdowych"/>
    <x v="2"/>
    <x v="9"/>
    <s v="LL kierownica górski"/>
    <x v="7"/>
    <d v="2009-05-04T00:00:00"/>
    <x v="1"/>
    <x v="1"/>
    <n v="44.54"/>
    <n v="24.294499999999999"/>
    <n v="4"/>
    <n v="97.177999999999997"/>
  </r>
  <r>
    <x v="1"/>
    <x v="3"/>
    <x v="6"/>
    <s v="Specjaliści od rowerów zjazdowych"/>
    <x v="3"/>
    <x v="15"/>
    <s v="zamknięcie linka"/>
    <x v="7"/>
    <d v="2009-05-02T00:00:00"/>
    <x v="1"/>
    <x v="1"/>
    <n v="25"/>
    <n v="15"/>
    <n v="4"/>
    <n v="60"/>
  </r>
  <r>
    <x v="1"/>
    <x v="3"/>
    <x v="6"/>
    <s v="Specjaliści od rowerów zjazdowych"/>
    <x v="0"/>
    <x v="0"/>
    <s v="Górski-200"/>
    <x v="0"/>
    <d v="2009-05-26T00:00:00"/>
    <x v="1"/>
    <x v="1"/>
    <n v="2319.9899999999998"/>
    <n v="1242.8517999999999"/>
    <n v="3"/>
    <n v="3728.5553999999997"/>
  </r>
  <r>
    <x v="1"/>
    <x v="3"/>
    <x v="6"/>
    <s v="Specjaliści od rowerów zjazdowych"/>
    <x v="1"/>
    <x v="10"/>
    <s v="rękawiczki rowerowe"/>
    <x v="1"/>
    <d v="2009-05-15T00:00:00"/>
    <x v="1"/>
    <x v="1"/>
    <n v="24.49"/>
    <n v="14.1289"/>
    <n v="4"/>
    <n v="56.515599999999999"/>
  </r>
  <r>
    <x v="1"/>
    <x v="3"/>
    <x v="6"/>
    <s v="Specjaliści od rowerów zjazdowych"/>
    <x v="1"/>
    <x v="14"/>
    <s v="męskie spodenki sportowe"/>
    <x v="1"/>
    <d v="2009-05-10T00:00:00"/>
    <x v="1"/>
    <x v="1"/>
    <n v="59.99"/>
    <n v="35.994"/>
    <n v="4"/>
    <n v="143.976"/>
  </r>
  <r>
    <x v="1"/>
    <x v="3"/>
    <x v="6"/>
    <s v="Specjaliści od rowerów zjazdowych"/>
    <x v="3"/>
    <x v="7"/>
    <s v="Sport-100"/>
    <x v="3"/>
    <d v="2009-05-03T00:00:00"/>
    <x v="1"/>
    <x v="1"/>
    <n v="34.99"/>
    <n v="20.186499999999999"/>
    <n v="6"/>
    <n v="121.119"/>
  </r>
  <r>
    <x v="1"/>
    <x v="3"/>
    <x v="6"/>
    <s v="Specjaliści od rowerów zjazdowych"/>
    <x v="2"/>
    <x v="2"/>
    <s v="ML rama górski"/>
    <x v="1"/>
    <d v="2009-05-13T00:00:00"/>
    <x v="1"/>
    <x v="1"/>
    <n v="348.76"/>
    <n v="209.256"/>
    <n v="2"/>
    <n v="418.512"/>
  </r>
  <r>
    <x v="1"/>
    <x v="3"/>
    <x v="6"/>
    <s v="Specjaliści od rowerów zjazdowych"/>
    <x v="2"/>
    <x v="2"/>
    <s v="HL rama górski"/>
    <x v="0"/>
    <d v="2009-05-04T00:00:00"/>
    <x v="1"/>
    <x v="1"/>
    <n v="1364.5"/>
    <n v="744.27269999999999"/>
    <n v="3"/>
    <n v="2232.8181"/>
  </r>
  <r>
    <x v="1"/>
    <x v="3"/>
    <x v="6"/>
    <s v="Specjaliści od rowerów zjazdowych"/>
    <x v="0"/>
    <x v="0"/>
    <s v="Górski-300"/>
    <x v="1"/>
    <d v="2009-05-01T00:00:00"/>
    <x v="1"/>
    <x v="1"/>
    <n v="1079.99"/>
    <n v="647.99400000000003"/>
    <n v="4"/>
    <n v="2591.9760000000001"/>
  </r>
  <r>
    <x v="1"/>
    <x v="3"/>
    <x v="6"/>
    <s v="Specjaliści od rowerów zjazdowych"/>
    <x v="1"/>
    <x v="12"/>
    <s v="męskie spodenki rowerowe"/>
    <x v="4"/>
    <d v="2009-05-28T00:00:00"/>
    <x v="1"/>
    <x v="1"/>
    <n v="89.99"/>
    <n v="53.994"/>
    <n v="10"/>
    <n v="539.94000000000005"/>
  </r>
  <r>
    <x v="1"/>
    <x v="3"/>
    <x v="6"/>
    <s v="Specjaliści od rowerów zjazdowych"/>
    <x v="2"/>
    <x v="2"/>
    <s v="ML rama górski"/>
    <x v="1"/>
    <d v="2009-05-01T00:00:00"/>
    <x v="1"/>
    <x v="1"/>
    <n v="348.76"/>
    <n v="209.256"/>
    <n v="5"/>
    <n v="1046.28"/>
  </r>
  <r>
    <x v="1"/>
    <x v="3"/>
    <x v="6"/>
    <s v="Specjaliści od rowerów zjazdowych"/>
    <x v="1"/>
    <x v="14"/>
    <s v="męskie spodenki sportowe"/>
    <x v="1"/>
    <d v="2009-05-15T00:00:00"/>
    <x v="1"/>
    <x v="1"/>
    <n v="59.99"/>
    <n v="35.994"/>
    <n v="1"/>
    <n v="35.994"/>
  </r>
  <r>
    <x v="1"/>
    <x v="3"/>
    <x v="6"/>
    <s v="Specjaliści od rowerów zjazdowych"/>
    <x v="1"/>
    <x v="12"/>
    <s v="męskie spodenki rowerowe"/>
    <x v="4"/>
    <d v="2009-05-18T00:00:00"/>
    <x v="1"/>
    <x v="1"/>
    <n v="89.99"/>
    <n v="53.994"/>
    <n v="6"/>
    <n v="323.964"/>
  </r>
  <r>
    <x v="1"/>
    <x v="3"/>
    <x v="6"/>
    <s v="Specjaliści od rowerów zjazdowych"/>
    <x v="0"/>
    <x v="0"/>
    <s v="Górski-200"/>
    <x v="0"/>
    <d v="2009-05-28T00:00:00"/>
    <x v="1"/>
    <x v="1"/>
    <n v="2319.9899999999998"/>
    <n v="1242.8517999999999"/>
    <n v="1"/>
    <n v="1242.8517999999999"/>
  </r>
  <r>
    <x v="1"/>
    <x v="3"/>
    <x v="6"/>
    <s v="Specjaliści od rowerów zjazdowych"/>
    <x v="1"/>
    <x v="5"/>
    <s v="nakładka na rower"/>
    <x v="4"/>
    <d v="2009-05-17T00:00:00"/>
    <x v="1"/>
    <x v="1"/>
    <n v="8.99"/>
    <n v="5.0136000000000003"/>
    <n v="11"/>
    <n v="55.149600000000007"/>
  </r>
  <r>
    <x v="0"/>
    <x v="0"/>
    <x v="2"/>
    <s v="Eksperci Rowerowi"/>
    <x v="2"/>
    <x v="2"/>
    <s v="HL rama górski"/>
    <x v="0"/>
    <d v="2009-05-03T00:00:00"/>
    <x v="1"/>
    <x v="1"/>
    <n v="1364.5"/>
    <n v="744.27269999999999"/>
    <n v="1"/>
    <n v="744.27269999999999"/>
  </r>
  <r>
    <x v="0"/>
    <x v="0"/>
    <x v="2"/>
    <s v="Eksperci Rowerowi"/>
    <x v="3"/>
    <x v="15"/>
    <s v="zamknięcie linka"/>
    <x v="7"/>
    <d v="2009-05-10T00:00:00"/>
    <x v="1"/>
    <x v="1"/>
    <n v="25"/>
    <n v="15"/>
    <n v="5"/>
    <n v="75"/>
  </r>
  <r>
    <x v="0"/>
    <x v="0"/>
    <x v="2"/>
    <s v="Eksperci Rowerowi"/>
    <x v="1"/>
    <x v="14"/>
    <s v="męskie spodenki sportowe"/>
    <x v="1"/>
    <d v="2009-05-01T00:00:00"/>
    <x v="1"/>
    <x v="1"/>
    <n v="59.99"/>
    <n v="35.994"/>
    <n v="8"/>
    <n v="287.952"/>
  </r>
  <r>
    <x v="0"/>
    <x v="0"/>
    <x v="2"/>
    <s v="Eksperci Rowerowi"/>
    <x v="2"/>
    <x v="17"/>
    <s v="ML łożysko sterowe"/>
    <x v="7"/>
    <d v="2009-05-19T00:00:00"/>
    <x v="1"/>
    <x v="1"/>
    <n v="102.29"/>
    <n v="61.374000000000002"/>
    <n v="2"/>
    <n v="122.748"/>
  </r>
  <r>
    <x v="0"/>
    <x v="0"/>
    <x v="2"/>
    <s v="Eksperci Rowerowi"/>
    <x v="3"/>
    <x v="7"/>
    <s v="Sport-100"/>
    <x v="5"/>
    <d v="2009-05-03T00:00:00"/>
    <x v="1"/>
    <x v="1"/>
    <n v="34.99"/>
    <n v="20.186499999999999"/>
    <n v="4"/>
    <n v="80.745999999999995"/>
  </r>
  <r>
    <x v="0"/>
    <x v="0"/>
    <x v="2"/>
    <s v="Eksperci Rowerowi"/>
    <x v="1"/>
    <x v="11"/>
    <s v="damskie getry"/>
    <x v="1"/>
    <d v="2009-05-29T00:00:00"/>
    <x v="1"/>
    <x v="1"/>
    <n v="74.989999999999995"/>
    <n v="44.994"/>
    <n v="8"/>
    <n v="359.952"/>
  </r>
  <r>
    <x v="0"/>
    <x v="0"/>
    <x v="2"/>
    <s v="Eksperci Rowerowi"/>
    <x v="1"/>
    <x v="4"/>
    <s v="Long-Sleeve Logo Jersey"/>
    <x v="4"/>
    <d v="2009-05-15T00:00:00"/>
    <x v="1"/>
    <x v="1"/>
    <n v="49.99"/>
    <n v="28.840399999999999"/>
    <n v="4"/>
    <n v="115.3616"/>
  </r>
  <r>
    <x v="0"/>
    <x v="0"/>
    <x v="2"/>
    <s v="Eksperci Rowerowi"/>
    <x v="1"/>
    <x v="14"/>
    <s v="męskie spodenki sportowe"/>
    <x v="1"/>
    <d v="2009-05-03T00:00:00"/>
    <x v="1"/>
    <x v="1"/>
    <n v="59.99"/>
    <n v="35.994"/>
    <n v="5"/>
    <n v="179.97"/>
  </r>
  <r>
    <x v="0"/>
    <x v="0"/>
    <x v="2"/>
    <s v="Eksperci Rowerowi"/>
    <x v="2"/>
    <x v="2"/>
    <s v="HL rama górski"/>
    <x v="0"/>
    <d v="2009-05-12T00:00:00"/>
    <x v="1"/>
    <x v="1"/>
    <n v="1364.5"/>
    <n v="744.27269999999999"/>
    <n v="1"/>
    <n v="744.27269999999999"/>
  </r>
  <r>
    <x v="0"/>
    <x v="0"/>
    <x v="2"/>
    <s v="Eksperci Rowerowi"/>
    <x v="2"/>
    <x v="17"/>
    <s v="HL łożysko sterowe"/>
    <x v="7"/>
    <d v="2009-05-30T00:00:00"/>
    <x v="1"/>
    <x v="1"/>
    <n v="124.73"/>
    <n v="74.837999999999994"/>
    <n v="1"/>
    <n v="74.837999999999994"/>
  </r>
  <r>
    <x v="0"/>
    <x v="0"/>
    <x v="2"/>
    <s v="Eksperci Rowerowi"/>
    <x v="0"/>
    <x v="0"/>
    <s v="Górski-300"/>
    <x v="1"/>
    <d v="2009-05-25T00:00:00"/>
    <x v="1"/>
    <x v="1"/>
    <n v="1079.99"/>
    <n v="647.99400000000003"/>
    <n v="1"/>
    <n v="647.99400000000003"/>
  </r>
  <r>
    <x v="0"/>
    <x v="0"/>
    <x v="2"/>
    <s v="Eksperci Rowerowi"/>
    <x v="1"/>
    <x v="10"/>
    <s v="rękawiczki zimowe"/>
    <x v="1"/>
    <d v="2009-05-28T00:00:00"/>
    <x v="1"/>
    <x v="1"/>
    <n v="37.99"/>
    <n v="22.794"/>
    <n v="4"/>
    <n v="91.176000000000002"/>
  </r>
  <r>
    <x v="0"/>
    <x v="0"/>
    <x v="2"/>
    <s v="Eksperci Rowerowi"/>
    <x v="1"/>
    <x v="12"/>
    <s v="męskie spodenki rowerowe"/>
    <x v="4"/>
    <d v="2009-05-11T00:00:00"/>
    <x v="1"/>
    <x v="1"/>
    <n v="89.99"/>
    <n v="53.994"/>
    <n v="4"/>
    <n v="215.976"/>
  </r>
  <r>
    <x v="0"/>
    <x v="0"/>
    <x v="2"/>
    <s v="Eksperci Rowerowi"/>
    <x v="1"/>
    <x v="14"/>
    <s v="męskie spodenki sportowe"/>
    <x v="1"/>
    <d v="2009-05-10T00:00:00"/>
    <x v="1"/>
    <x v="1"/>
    <n v="59.99"/>
    <n v="35.994"/>
    <n v="3"/>
    <n v="107.982"/>
  </r>
  <r>
    <x v="0"/>
    <x v="0"/>
    <x v="2"/>
    <s v="Eksperci Rowerowi"/>
    <x v="2"/>
    <x v="8"/>
    <s v="ML tylne koło górski"/>
    <x v="1"/>
    <d v="2009-05-29T00:00:00"/>
    <x v="1"/>
    <x v="1"/>
    <n v="236.02500000000001"/>
    <n v="141.61500000000001"/>
    <n v="4"/>
    <n v="566.46"/>
  </r>
  <r>
    <x v="0"/>
    <x v="0"/>
    <x v="2"/>
    <s v="Eksperci Rowerowi"/>
    <x v="1"/>
    <x v="10"/>
    <s v="rękawiczki zimowe"/>
    <x v="1"/>
    <d v="2009-05-19T00:00:00"/>
    <x v="1"/>
    <x v="1"/>
    <n v="37.99"/>
    <n v="22.794"/>
    <n v="6"/>
    <n v="136.76400000000001"/>
  </r>
  <r>
    <x v="0"/>
    <x v="0"/>
    <x v="2"/>
    <s v="Eksperci Rowerowi"/>
    <x v="2"/>
    <x v="9"/>
    <s v="LL kierownica górski"/>
    <x v="7"/>
    <d v="2009-05-05T00:00:00"/>
    <x v="1"/>
    <x v="1"/>
    <n v="44.54"/>
    <n v="24.294499999999999"/>
    <n v="3"/>
    <n v="72.883499999999998"/>
  </r>
  <r>
    <x v="0"/>
    <x v="0"/>
    <x v="2"/>
    <s v="Eksperci Rowerowi"/>
    <x v="1"/>
    <x v="10"/>
    <s v="rękawiczki rowerowe"/>
    <x v="1"/>
    <d v="2009-05-16T00:00:00"/>
    <x v="1"/>
    <x v="1"/>
    <n v="24.49"/>
    <n v="14.1289"/>
    <n v="4"/>
    <n v="56.515599999999999"/>
  </r>
  <r>
    <x v="0"/>
    <x v="0"/>
    <x v="2"/>
    <s v="Eksperci Rowerowi"/>
    <x v="1"/>
    <x v="4"/>
    <s v="Long-Sleeve Logo Jersey"/>
    <x v="4"/>
    <d v="2009-05-05T00:00:00"/>
    <x v="1"/>
    <x v="1"/>
    <n v="49.99"/>
    <n v="28.840399999999999"/>
    <n v="7"/>
    <n v="201.8828"/>
  </r>
  <r>
    <x v="0"/>
    <x v="0"/>
    <x v="2"/>
    <s v="Eksperci Rowerowi"/>
    <x v="2"/>
    <x v="2"/>
    <s v="HL rama górski"/>
    <x v="0"/>
    <d v="2009-05-29T00:00:00"/>
    <x v="1"/>
    <x v="1"/>
    <n v="1364.5"/>
    <n v="744.27269999999999"/>
    <n v="1"/>
    <n v="744.27269999999999"/>
  </r>
  <r>
    <x v="0"/>
    <x v="0"/>
    <x v="2"/>
    <s v="Eksperci Rowerowi"/>
    <x v="2"/>
    <x v="16"/>
    <s v="HL widelec"/>
    <x v="7"/>
    <d v="2009-05-02T00:00:00"/>
    <x v="1"/>
    <x v="1"/>
    <n v="229.49"/>
    <n v="137.69399999999999"/>
    <n v="3"/>
    <n v="413.08199999999999"/>
  </r>
  <r>
    <x v="0"/>
    <x v="0"/>
    <x v="2"/>
    <s v="Eksperci Rowerowi"/>
    <x v="0"/>
    <x v="0"/>
    <s v="Górski-200"/>
    <x v="0"/>
    <d v="2009-05-10T00:00:00"/>
    <x v="1"/>
    <x v="1"/>
    <n v="2319.9899999999998"/>
    <n v="1242.8517999999999"/>
    <n v="2"/>
    <n v="2485.7035999999998"/>
  </r>
  <r>
    <x v="0"/>
    <x v="0"/>
    <x v="2"/>
    <s v="Eksperci Rowerowi"/>
    <x v="3"/>
    <x v="7"/>
    <s v="Sport-100"/>
    <x v="3"/>
    <d v="2009-05-10T00:00:00"/>
    <x v="1"/>
    <x v="1"/>
    <n v="34.99"/>
    <n v="20.186499999999999"/>
    <n v="7"/>
    <n v="141.30549999999999"/>
  </r>
  <r>
    <x v="0"/>
    <x v="0"/>
    <x v="2"/>
    <s v="Eksperci Rowerowi"/>
    <x v="0"/>
    <x v="0"/>
    <s v="Górski-200"/>
    <x v="1"/>
    <d v="2009-05-23T00:00:00"/>
    <x v="1"/>
    <x v="1"/>
    <n v="2294.9899999999998"/>
    <n v="1229.4589000000001"/>
    <n v="5"/>
    <n v="6147.2945"/>
  </r>
  <r>
    <x v="0"/>
    <x v="0"/>
    <x v="2"/>
    <s v="Eksperci Rowerowi"/>
    <x v="2"/>
    <x v="8"/>
    <s v="LL przednie koło górski"/>
    <x v="1"/>
    <d v="2009-05-03T00:00:00"/>
    <x v="1"/>
    <x v="1"/>
    <n v="60.744999999999997"/>
    <n v="36.447000000000003"/>
    <n v="2"/>
    <n v="72.894000000000005"/>
  </r>
  <r>
    <x v="0"/>
    <x v="0"/>
    <x v="2"/>
    <s v="Eksperci Rowerowi"/>
    <x v="1"/>
    <x v="10"/>
    <s v="rękawiczki rowerowe"/>
    <x v="1"/>
    <d v="2009-05-26T00:00:00"/>
    <x v="1"/>
    <x v="1"/>
    <n v="24.49"/>
    <n v="14.1289"/>
    <n v="3"/>
    <n v="42.386699999999998"/>
  </r>
  <r>
    <x v="0"/>
    <x v="0"/>
    <x v="2"/>
    <s v="Eksperci Rowerowi"/>
    <x v="2"/>
    <x v="2"/>
    <s v="ML rama górski"/>
    <x v="1"/>
    <d v="2009-05-11T00:00:00"/>
    <x v="1"/>
    <x v="1"/>
    <n v="348.76"/>
    <n v="209.256"/>
    <n v="4"/>
    <n v="837.024"/>
  </r>
  <r>
    <x v="0"/>
    <x v="0"/>
    <x v="2"/>
    <s v="Eksperci Rowerowi"/>
    <x v="1"/>
    <x v="10"/>
    <s v="rękawiczki rowerowe"/>
    <x v="1"/>
    <d v="2009-05-09T00:00:00"/>
    <x v="1"/>
    <x v="1"/>
    <n v="24.49"/>
    <n v="14.1289"/>
    <n v="3"/>
    <n v="42.386699999999998"/>
  </r>
  <r>
    <x v="0"/>
    <x v="0"/>
    <x v="2"/>
    <s v="Eksperci Rowerowi"/>
    <x v="1"/>
    <x v="12"/>
    <s v="męskie spodenki rowerowe"/>
    <x v="4"/>
    <d v="2009-05-08T00:00:00"/>
    <x v="1"/>
    <x v="1"/>
    <n v="89.99"/>
    <n v="53.994"/>
    <n v="8"/>
    <n v="431.952"/>
  </r>
  <r>
    <x v="0"/>
    <x v="0"/>
    <x v="2"/>
    <s v="Eksperci Rowerowi"/>
    <x v="1"/>
    <x v="11"/>
    <s v="damskie getry"/>
    <x v="1"/>
    <d v="2009-05-30T00:00:00"/>
    <x v="1"/>
    <x v="1"/>
    <n v="74.989999999999995"/>
    <n v="44.994"/>
    <n v="8"/>
    <n v="359.952"/>
  </r>
  <r>
    <x v="0"/>
    <x v="0"/>
    <x v="2"/>
    <s v="Eksperci Rowerowi"/>
    <x v="3"/>
    <x v="13"/>
    <s v="mini-pompki"/>
    <x v="7"/>
    <d v="2009-05-22T00:00:00"/>
    <x v="1"/>
    <x v="1"/>
    <n v="19.989999999999998"/>
    <n v="11.994"/>
    <n v="5"/>
    <n v="59.97"/>
  </r>
  <r>
    <x v="0"/>
    <x v="0"/>
    <x v="2"/>
    <s v="Eksperci Rowerowi"/>
    <x v="1"/>
    <x v="11"/>
    <s v="damskie getry"/>
    <x v="1"/>
    <d v="2009-05-21T00:00:00"/>
    <x v="1"/>
    <x v="1"/>
    <n v="74.989999999999995"/>
    <n v="44.994"/>
    <n v="1"/>
    <n v="44.994"/>
  </r>
  <r>
    <x v="0"/>
    <x v="0"/>
    <x v="2"/>
    <s v="Eksperci Rowerowi"/>
    <x v="0"/>
    <x v="0"/>
    <s v="Górski-200"/>
    <x v="1"/>
    <d v="2009-05-15T00:00:00"/>
    <x v="1"/>
    <x v="1"/>
    <n v="2294.9899999999998"/>
    <n v="1229.4589000000001"/>
    <n v="3"/>
    <n v="3688.3767000000003"/>
  </r>
  <r>
    <x v="0"/>
    <x v="0"/>
    <x v="2"/>
    <s v="Eksperci Rowerowi"/>
    <x v="0"/>
    <x v="0"/>
    <s v="Górski-200"/>
    <x v="0"/>
    <d v="2009-05-08T00:00:00"/>
    <x v="1"/>
    <x v="1"/>
    <n v="2319.9899999999998"/>
    <n v="1242.8517999999999"/>
    <n v="2"/>
    <n v="2485.7035999999998"/>
  </r>
  <r>
    <x v="0"/>
    <x v="0"/>
    <x v="2"/>
    <s v="Eksperci Rowerowi"/>
    <x v="0"/>
    <x v="0"/>
    <s v="Górski-300"/>
    <x v="1"/>
    <d v="2009-05-31T00:00:00"/>
    <x v="1"/>
    <x v="1"/>
    <n v="1079.99"/>
    <n v="647.99400000000003"/>
    <n v="3"/>
    <n v="1943.982"/>
  </r>
  <r>
    <x v="0"/>
    <x v="0"/>
    <x v="2"/>
    <s v="Eksperci Rowerowi"/>
    <x v="2"/>
    <x v="2"/>
    <s v="HL rama górski"/>
    <x v="1"/>
    <d v="2009-05-27T00:00:00"/>
    <x v="1"/>
    <x v="1"/>
    <n v="1349.6"/>
    <n v="736.14549999999997"/>
    <n v="2"/>
    <n v="1472.2909999999999"/>
  </r>
  <r>
    <x v="0"/>
    <x v="0"/>
    <x v="2"/>
    <s v="Eksperci Rowerowi"/>
    <x v="2"/>
    <x v="9"/>
    <s v="ML kierownica górski"/>
    <x v="7"/>
    <d v="2009-05-21T00:00:00"/>
    <x v="1"/>
    <x v="1"/>
    <n v="61.92"/>
    <n v="33.774500000000003"/>
    <n v="5"/>
    <n v="168.8725"/>
  </r>
  <r>
    <x v="0"/>
    <x v="0"/>
    <x v="2"/>
    <s v="Eksperci Rowerowi"/>
    <x v="2"/>
    <x v="2"/>
    <s v="ML rama górski-W"/>
    <x v="1"/>
    <d v="2009-05-08T00:00:00"/>
    <x v="1"/>
    <x v="1"/>
    <n v="348.76"/>
    <n v="209.256"/>
    <n v="3"/>
    <n v="627.76800000000003"/>
  </r>
  <r>
    <x v="0"/>
    <x v="0"/>
    <x v="2"/>
    <s v="Eksperci Rowerowi"/>
    <x v="1"/>
    <x v="12"/>
    <s v="męskie spodenki rowerowe"/>
    <x v="4"/>
    <d v="2009-05-31T00:00:00"/>
    <x v="1"/>
    <x v="1"/>
    <n v="89.99"/>
    <n v="53.994"/>
    <n v="4"/>
    <n v="215.976"/>
  </r>
  <r>
    <x v="0"/>
    <x v="0"/>
    <x v="2"/>
    <s v="Eksperci Rowerowi"/>
    <x v="2"/>
    <x v="2"/>
    <s v="HL rama górski"/>
    <x v="1"/>
    <d v="2009-05-10T00:00:00"/>
    <x v="1"/>
    <x v="1"/>
    <n v="1349.6"/>
    <n v="736.14549999999997"/>
    <n v="1"/>
    <n v="736.14549999999997"/>
  </r>
  <r>
    <x v="0"/>
    <x v="0"/>
    <x v="2"/>
    <s v="Eksperci Rowerowi"/>
    <x v="3"/>
    <x v="7"/>
    <s v="Sport-100"/>
    <x v="1"/>
    <d v="2009-05-31T00:00:00"/>
    <x v="1"/>
    <x v="1"/>
    <n v="34.99"/>
    <n v="20.186499999999999"/>
    <n v="4"/>
    <n v="80.745999999999995"/>
  </r>
  <r>
    <x v="0"/>
    <x v="0"/>
    <x v="2"/>
    <s v="Eksperci Rowerowi"/>
    <x v="1"/>
    <x v="4"/>
    <s v="Long-Sleeve Logo Jersey"/>
    <x v="4"/>
    <d v="2009-05-28T00:00:00"/>
    <x v="1"/>
    <x v="1"/>
    <n v="49.99"/>
    <n v="28.840399999999999"/>
    <n v="6"/>
    <n v="173.04239999999999"/>
  </r>
  <r>
    <x v="0"/>
    <x v="0"/>
    <x v="2"/>
    <s v="Eksperci Rowerowi"/>
    <x v="0"/>
    <x v="0"/>
    <s v="Górski-300"/>
    <x v="1"/>
    <d v="2009-05-23T00:00:00"/>
    <x v="1"/>
    <x v="1"/>
    <n v="1079.99"/>
    <n v="647.99400000000003"/>
    <n v="3"/>
    <n v="1943.982"/>
  </r>
  <r>
    <x v="0"/>
    <x v="0"/>
    <x v="3"/>
    <s v="Wyposażenie początkującego sportowca"/>
    <x v="1"/>
    <x v="10"/>
    <s v="rękawiczki zimowe"/>
    <x v="1"/>
    <d v="2009-05-14T00:00:00"/>
    <x v="1"/>
    <x v="1"/>
    <n v="37.99"/>
    <n v="22.794"/>
    <n v="3"/>
    <n v="68.382000000000005"/>
  </r>
  <r>
    <x v="0"/>
    <x v="0"/>
    <x v="3"/>
    <s v="Wyposażenie początkującego sportowca"/>
    <x v="1"/>
    <x v="10"/>
    <s v="rękawiczki zimowe"/>
    <x v="1"/>
    <d v="2009-05-22T00:00:00"/>
    <x v="1"/>
    <x v="1"/>
    <n v="37.99"/>
    <n v="22.794"/>
    <n v="4"/>
    <n v="91.176000000000002"/>
  </r>
  <r>
    <x v="0"/>
    <x v="0"/>
    <x v="3"/>
    <s v="Dolina — dystrybucja rowerów"/>
    <x v="2"/>
    <x v="6"/>
    <s v="ML rama rowerowa-W"/>
    <x v="6"/>
    <d v="2009-05-09T00:00:00"/>
    <x v="1"/>
    <x v="1"/>
    <n v="594.83000000000004"/>
    <n v="324.45269999999999"/>
    <n v="1"/>
    <n v="324.45269999999999"/>
  </r>
  <r>
    <x v="0"/>
    <x v="0"/>
    <x v="4"/>
    <s v="Klub Wesołej Zabawy"/>
    <x v="0"/>
    <x v="3"/>
    <s v="Szosa-650"/>
    <x v="3"/>
    <d v="2009-05-22T00:00:00"/>
    <x v="1"/>
    <x v="1"/>
    <n v="782.99"/>
    <n v="469.79399999999998"/>
    <n v="1"/>
    <n v="469.79399999999998"/>
  </r>
  <r>
    <x v="0"/>
    <x v="0"/>
    <x v="4"/>
    <s v="Klub Wesołej Zabawy"/>
    <x v="2"/>
    <x v="6"/>
    <s v="LL rama rowerowa"/>
    <x v="3"/>
    <d v="2009-05-27T00:00:00"/>
    <x v="1"/>
    <x v="1"/>
    <n v="337.22"/>
    <n v="202.33199999999999"/>
    <n v="4"/>
    <n v="809.32799999999997"/>
  </r>
  <r>
    <x v="0"/>
    <x v="0"/>
    <x v="4"/>
    <s v="Klub Wesołej Zabawy"/>
    <x v="0"/>
    <x v="3"/>
    <s v="Szosa-650"/>
    <x v="1"/>
    <d v="2009-05-14T00:00:00"/>
    <x v="1"/>
    <x v="1"/>
    <n v="782.99"/>
    <n v="469.79399999999998"/>
    <n v="4"/>
    <n v="1879.1759999999999"/>
  </r>
  <r>
    <x v="0"/>
    <x v="0"/>
    <x v="4"/>
    <s v="Klub Wesołej Zabawy"/>
    <x v="2"/>
    <x v="6"/>
    <s v="LL rama rowerowa"/>
    <x v="3"/>
    <d v="2009-05-23T00:00:00"/>
    <x v="1"/>
    <x v="1"/>
    <n v="337.22"/>
    <n v="202.33199999999999"/>
    <n v="4"/>
    <n v="809.32799999999997"/>
  </r>
  <r>
    <x v="0"/>
    <x v="0"/>
    <x v="4"/>
    <s v="Klub Wesołej Zabawy"/>
    <x v="0"/>
    <x v="3"/>
    <s v="Szosa-250"/>
    <x v="1"/>
    <d v="2009-05-28T00:00:00"/>
    <x v="1"/>
    <x v="1"/>
    <n v="2443.35"/>
    <n v="1308.9375"/>
    <n v="1"/>
    <n v="1308.9375"/>
  </r>
  <r>
    <x v="0"/>
    <x v="0"/>
    <x v="4"/>
    <s v="Klub Wesołej Zabawy"/>
    <x v="2"/>
    <x v="6"/>
    <s v="ML rama rowerowa-W"/>
    <x v="6"/>
    <d v="2009-05-08T00:00:00"/>
    <x v="1"/>
    <x v="1"/>
    <n v="594.83000000000004"/>
    <n v="324.45269999999999"/>
    <n v="4"/>
    <n v="1297.8108"/>
  </r>
  <r>
    <x v="0"/>
    <x v="0"/>
    <x v="4"/>
    <s v="Klub Wesołej Zabawy"/>
    <x v="2"/>
    <x v="6"/>
    <s v="ML rama rowerowa-W"/>
    <x v="6"/>
    <d v="2009-05-05T00:00:00"/>
    <x v="1"/>
    <x v="1"/>
    <n v="594.83000000000004"/>
    <n v="324.45269999999999"/>
    <n v="1"/>
    <n v="324.45269999999999"/>
  </r>
  <r>
    <x v="0"/>
    <x v="0"/>
    <x v="4"/>
    <s v="Klub Wesołej Zabawy"/>
    <x v="2"/>
    <x v="8"/>
    <s v="LL tylne koło szosa"/>
    <x v="1"/>
    <d v="2009-05-16T00:00:00"/>
    <x v="1"/>
    <x v="1"/>
    <n v="112.565"/>
    <n v="67.539000000000001"/>
    <n v="1"/>
    <n v="67.539000000000001"/>
  </r>
  <r>
    <x v="0"/>
    <x v="0"/>
    <x v="4"/>
    <s v="Klub Wesołej Zabawy"/>
    <x v="0"/>
    <x v="3"/>
    <s v="Szosa-250"/>
    <x v="3"/>
    <d v="2009-05-20T00:00:00"/>
    <x v="1"/>
    <x v="1"/>
    <n v="2443.35"/>
    <n v="1308.9375"/>
    <n v="2"/>
    <n v="2617.875"/>
  </r>
  <r>
    <x v="0"/>
    <x v="0"/>
    <x v="4"/>
    <s v="Klub Wesołej Zabawy"/>
    <x v="0"/>
    <x v="3"/>
    <s v="Szosa-650"/>
    <x v="3"/>
    <d v="2009-05-11T00:00:00"/>
    <x v="1"/>
    <x v="1"/>
    <n v="782.99"/>
    <n v="469.79399999999998"/>
    <n v="1"/>
    <n v="469.79399999999998"/>
  </r>
  <r>
    <x v="0"/>
    <x v="0"/>
    <x v="4"/>
    <s v="Klub Wesołej Zabawy"/>
    <x v="0"/>
    <x v="3"/>
    <s v="Szosa-250"/>
    <x v="1"/>
    <d v="2009-05-13T00:00:00"/>
    <x v="1"/>
    <x v="1"/>
    <n v="2443.35"/>
    <n v="1308.9375"/>
    <n v="3"/>
    <n v="3926.8125"/>
  </r>
  <r>
    <x v="0"/>
    <x v="0"/>
    <x v="4"/>
    <s v="Klub Wesołej Zabawy"/>
    <x v="0"/>
    <x v="3"/>
    <s v="Szosa--550-W"/>
    <x v="6"/>
    <d v="2009-05-12T00:00:00"/>
    <x v="1"/>
    <x v="1"/>
    <n v="1120.49"/>
    <n v="600.26250000000005"/>
    <n v="3"/>
    <n v="1800.7875000000001"/>
  </r>
  <r>
    <x v="0"/>
    <x v="0"/>
    <x v="4"/>
    <s v="Klub Wesołej Zabawy"/>
    <x v="0"/>
    <x v="3"/>
    <s v="Szosa--550-W"/>
    <x v="6"/>
    <d v="2009-05-10T00:00:00"/>
    <x v="1"/>
    <x v="1"/>
    <n v="1120.49"/>
    <n v="600.26250000000005"/>
    <n v="2"/>
    <n v="1200.5250000000001"/>
  </r>
  <r>
    <x v="0"/>
    <x v="0"/>
    <x v="4"/>
    <s v="Klub Wesołej Zabawy"/>
    <x v="0"/>
    <x v="3"/>
    <s v="Szosa-650"/>
    <x v="1"/>
    <d v="2009-05-30T00:00:00"/>
    <x v="1"/>
    <x v="1"/>
    <n v="782.99"/>
    <n v="469.79399999999998"/>
    <n v="3"/>
    <n v="1409.3820000000001"/>
  </r>
  <r>
    <x v="0"/>
    <x v="0"/>
    <x v="4"/>
    <s v="Klub Wesołej Zabawy"/>
    <x v="0"/>
    <x v="3"/>
    <s v="Szosa--550-W"/>
    <x v="6"/>
    <d v="2009-05-14T00:00:00"/>
    <x v="1"/>
    <x v="1"/>
    <n v="1120.49"/>
    <n v="600.26250000000005"/>
    <n v="3"/>
    <n v="1800.7875000000001"/>
  </r>
  <r>
    <x v="0"/>
    <x v="0"/>
    <x v="4"/>
    <s v="Klub Wesołej Zabawy"/>
    <x v="2"/>
    <x v="6"/>
    <s v="LL rama rowerowa"/>
    <x v="3"/>
    <d v="2009-05-04T00:00:00"/>
    <x v="1"/>
    <x v="1"/>
    <n v="337.22"/>
    <n v="202.33199999999999"/>
    <n v="5"/>
    <n v="1011.66"/>
  </r>
  <r>
    <x v="0"/>
    <x v="0"/>
    <x v="4"/>
    <s v="Klub Wesołej Zabawy"/>
    <x v="2"/>
    <x v="8"/>
    <s v="ML przednie koło szosa"/>
    <x v="1"/>
    <d v="2009-05-13T00:00:00"/>
    <x v="1"/>
    <x v="1"/>
    <n v="248.38499999999999"/>
    <n v="149.03100000000001"/>
    <n v="1"/>
    <n v="149.03100000000001"/>
  </r>
  <r>
    <x v="0"/>
    <x v="0"/>
    <x v="4"/>
    <s v="Klub Wesołej Zabawy"/>
    <x v="2"/>
    <x v="8"/>
    <s v="HL przednie koło szosa"/>
    <x v="1"/>
    <d v="2009-05-21T00:00:00"/>
    <x v="1"/>
    <x v="1"/>
    <n v="330.06"/>
    <n v="198.036"/>
    <n v="1"/>
    <n v="198.036"/>
  </r>
  <r>
    <x v="0"/>
    <x v="0"/>
    <x v="4"/>
    <s v="Klub Wesołej Zabawy"/>
    <x v="0"/>
    <x v="3"/>
    <s v="Szosa-650"/>
    <x v="3"/>
    <d v="2009-05-04T00:00:00"/>
    <x v="1"/>
    <x v="1"/>
    <n v="782.99"/>
    <n v="469.79399999999998"/>
    <n v="1"/>
    <n v="469.79399999999998"/>
  </r>
  <r>
    <x v="0"/>
    <x v="0"/>
    <x v="4"/>
    <s v="Klub Wesołej Zabawy"/>
    <x v="2"/>
    <x v="6"/>
    <s v="LL rama rowerowa"/>
    <x v="1"/>
    <d v="2009-05-03T00:00:00"/>
    <x v="1"/>
    <x v="1"/>
    <n v="337.22"/>
    <n v="183.93819999999999"/>
    <n v="2"/>
    <n v="367.87639999999999"/>
  </r>
  <r>
    <x v="0"/>
    <x v="0"/>
    <x v="4"/>
    <s v="Klub Wesołej Zabawy"/>
    <x v="0"/>
    <x v="3"/>
    <s v="Szosa-650"/>
    <x v="3"/>
    <d v="2009-05-31T00:00:00"/>
    <x v="1"/>
    <x v="1"/>
    <n v="782.99"/>
    <n v="469.79399999999998"/>
    <n v="1"/>
    <n v="469.79399999999998"/>
  </r>
  <r>
    <x v="0"/>
    <x v="0"/>
    <x v="4"/>
    <s v="Klub Wesołej Zabawy"/>
    <x v="0"/>
    <x v="3"/>
    <s v="Szosa-650"/>
    <x v="3"/>
    <d v="2009-05-04T00:00:00"/>
    <x v="1"/>
    <x v="1"/>
    <n v="782.99"/>
    <n v="469.79399999999998"/>
    <n v="3"/>
    <n v="1409.3820000000001"/>
  </r>
  <r>
    <x v="0"/>
    <x v="0"/>
    <x v="4"/>
    <s v="Klub Wesołej Zabawy"/>
    <x v="0"/>
    <x v="3"/>
    <s v="Szosa-250"/>
    <x v="1"/>
    <d v="2009-05-15T00:00:00"/>
    <x v="1"/>
    <x v="1"/>
    <n v="2443.35"/>
    <n v="1308.9375"/>
    <n v="4"/>
    <n v="5235.75"/>
  </r>
  <r>
    <x v="0"/>
    <x v="0"/>
    <x v="4"/>
    <s v="Klub Wesołej Zabawy"/>
    <x v="0"/>
    <x v="3"/>
    <s v="Szosa-250"/>
    <x v="3"/>
    <d v="2009-05-21T00:00:00"/>
    <x v="1"/>
    <x v="1"/>
    <n v="2443.35"/>
    <n v="1466.01"/>
    <n v="4"/>
    <n v="5864.04"/>
  </r>
  <r>
    <x v="0"/>
    <x v="0"/>
    <x v="4"/>
    <s v="Klub Wesołej Zabawy"/>
    <x v="0"/>
    <x v="3"/>
    <s v="Szosa-650"/>
    <x v="1"/>
    <d v="2009-05-22T00:00:00"/>
    <x v="1"/>
    <x v="1"/>
    <n v="782.99"/>
    <n v="469.79399999999998"/>
    <n v="2"/>
    <n v="939.58799999999997"/>
  </r>
  <r>
    <x v="0"/>
    <x v="0"/>
    <x v="4"/>
    <s v="Klub Wesołej Zabawy"/>
    <x v="0"/>
    <x v="3"/>
    <s v="Szosa-650"/>
    <x v="1"/>
    <d v="2009-05-08T00:00:00"/>
    <x v="1"/>
    <x v="1"/>
    <n v="782.99"/>
    <n v="469.79399999999998"/>
    <n v="2"/>
    <n v="939.58799999999997"/>
  </r>
  <r>
    <x v="0"/>
    <x v="0"/>
    <x v="4"/>
    <s v="Klub Wesołej Zabawy"/>
    <x v="0"/>
    <x v="3"/>
    <s v="Szosa--550-W"/>
    <x v="6"/>
    <d v="2009-05-15T00:00:00"/>
    <x v="1"/>
    <x v="1"/>
    <n v="1120.49"/>
    <n v="600.26250000000005"/>
    <n v="2"/>
    <n v="1200.5250000000001"/>
  </r>
  <r>
    <x v="0"/>
    <x v="0"/>
    <x v="4"/>
    <s v="Klub Wesołej Zabawy"/>
    <x v="0"/>
    <x v="3"/>
    <s v="Szosa--550-W"/>
    <x v="6"/>
    <d v="2009-05-24T00:00:00"/>
    <x v="1"/>
    <x v="1"/>
    <n v="1120.49"/>
    <n v="600.26250000000005"/>
    <n v="4"/>
    <n v="2401.0500000000002"/>
  </r>
  <r>
    <x v="0"/>
    <x v="0"/>
    <x v="4"/>
    <s v="Klub Wesołej Zabawy"/>
    <x v="0"/>
    <x v="3"/>
    <s v="Szosa-250"/>
    <x v="3"/>
    <d v="2009-05-23T00:00:00"/>
    <x v="1"/>
    <x v="1"/>
    <n v="2443.35"/>
    <n v="1466.01"/>
    <n v="1"/>
    <n v="1466.01"/>
  </r>
  <r>
    <x v="0"/>
    <x v="0"/>
    <x v="4"/>
    <s v="Klub Wesołej Zabawy"/>
    <x v="0"/>
    <x v="3"/>
    <s v="Szosa-650"/>
    <x v="1"/>
    <d v="2009-05-13T00:00:00"/>
    <x v="1"/>
    <x v="1"/>
    <n v="782.99"/>
    <n v="469.79399999999998"/>
    <n v="4"/>
    <n v="1879.1759999999999"/>
  </r>
  <r>
    <x v="0"/>
    <x v="0"/>
    <x v="4"/>
    <s v="Klub Wesołej Zabawy"/>
    <x v="2"/>
    <x v="6"/>
    <s v="ML rama rowerowa-W"/>
    <x v="6"/>
    <d v="2009-05-29T00:00:00"/>
    <x v="1"/>
    <x v="1"/>
    <n v="594.83000000000004"/>
    <n v="324.45269999999999"/>
    <n v="1"/>
    <n v="324.45269999999999"/>
  </r>
  <r>
    <x v="0"/>
    <x v="0"/>
    <x v="4"/>
    <s v="Klub Wesołej Zabawy"/>
    <x v="0"/>
    <x v="3"/>
    <s v="Szosa-650"/>
    <x v="1"/>
    <d v="2009-05-08T00:00:00"/>
    <x v="1"/>
    <x v="1"/>
    <n v="782.99"/>
    <n v="469.79399999999998"/>
    <n v="1"/>
    <n v="469.79399999999998"/>
  </r>
  <r>
    <x v="0"/>
    <x v="0"/>
    <x v="3"/>
    <s v="Dom narciarstwa alpejskiego"/>
    <x v="0"/>
    <x v="3"/>
    <s v="Szosa-650"/>
    <x v="3"/>
    <d v="2009-05-17T00:00:00"/>
    <x v="1"/>
    <x v="1"/>
    <n v="782.99"/>
    <n v="469.79399999999998"/>
    <n v="1"/>
    <n v="469.79399999999998"/>
  </r>
  <r>
    <x v="0"/>
    <x v="0"/>
    <x v="3"/>
    <s v="Dom narciarstwa alpejskiego"/>
    <x v="2"/>
    <x v="8"/>
    <s v="LL tylne koło szosa"/>
    <x v="1"/>
    <d v="2009-05-27T00:00:00"/>
    <x v="1"/>
    <x v="1"/>
    <n v="112.565"/>
    <n v="67.539000000000001"/>
    <n v="2"/>
    <n v="135.078"/>
  </r>
  <r>
    <x v="0"/>
    <x v="0"/>
    <x v="3"/>
    <s v="Już czas! — sklep rowerowy"/>
    <x v="2"/>
    <x v="6"/>
    <s v="HL rama rowerowa szosa"/>
    <x v="3"/>
    <d v="2009-05-16T00:00:00"/>
    <x v="1"/>
    <x v="1"/>
    <n v="1431.5"/>
    <n v="780.81820000000005"/>
    <n v="1"/>
    <n v="780.81820000000005"/>
  </r>
  <r>
    <x v="0"/>
    <x v="0"/>
    <x v="3"/>
    <s v="Już czas! — sklep rowerowy"/>
    <x v="2"/>
    <x v="6"/>
    <s v="LL rama rowerowa"/>
    <x v="1"/>
    <d v="2009-05-10T00:00:00"/>
    <x v="1"/>
    <x v="1"/>
    <n v="337.22"/>
    <n v="183.93819999999999"/>
    <n v="1"/>
    <n v="183.93819999999999"/>
  </r>
  <r>
    <x v="0"/>
    <x v="0"/>
    <x v="3"/>
    <s v="Już czas! — sklep rowerowy"/>
    <x v="0"/>
    <x v="3"/>
    <s v="Szosa-250"/>
    <x v="1"/>
    <d v="2009-05-14T00:00:00"/>
    <x v="1"/>
    <x v="1"/>
    <n v="2443.35"/>
    <n v="1308.9375"/>
    <n v="1"/>
    <n v="1308.9375"/>
  </r>
  <r>
    <x v="0"/>
    <x v="0"/>
    <x v="3"/>
    <s v="Już czas! — sklep rowerowy"/>
    <x v="2"/>
    <x v="6"/>
    <s v="LL rama rowerowa"/>
    <x v="3"/>
    <d v="2009-05-21T00:00:00"/>
    <x v="1"/>
    <x v="1"/>
    <n v="337.22"/>
    <n v="202.33199999999999"/>
    <n v="1"/>
    <n v="202.33199999999999"/>
  </r>
  <r>
    <x v="0"/>
    <x v="0"/>
    <x v="3"/>
    <s v="Już czas! — sklep rowerowy"/>
    <x v="2"/>
    <x v="8"/>
    <s v="ML przednie koło szosa"/>
    <x v="1"/>
    <d v="2009-05-25T00:00:00"/>
    <x v="1"/>
    <x v="1"/>
    <n v="248.38499999999999"/>
    <n v="149.03100000000001"/>
    <n v="2"/>
    <n v="298.06200000000001"/>
  </r>
  <r>
    <x v="0"/>
    <x v="0"/>
    <x v="3"/>
    <s v="Już czas! — sklep rowerowy"/>
    <x v="0"/>
    <x v="3"/>
    <s v="Szosa--550-W"/>
    <x v="6"/>
    <d v="2009-05-13T00:00:00"/>
    <x v="1"/>
    <x v="1"/>
    <n v="1120.49"/>
    <n v="600.26250000000005"/>
    <n v="3"/>
    <n v="1800.7875000000001"/>
  </r>
  <r>
    <x v="0"/>
    <x v="0"/>
    <x v="3"/>
    <s v="Już czas! — sklep rowerowy"/>
    <x v="0"/>
    <x v="3"/>
    <s v="Szosa-250"/>
    <x v="1"/>
    <d v="2009-05-15T00:00:00"/>
    <x v="1"/>
    <x v="1"/>
    <n v="2443.35"/>
    <n v="1308.9375"/>
    <n v="1"/>
    <n v="1308.9375"/>
  </r>
  <r>
    <x v="0"/>
    <x v="0"/>
    <x v="3"/>
    <s v="Już czas! — sklep rowerowy"/>
    <x v="2"/>
    <x v="9"/>
    <s v="HL kierownica szosa"/>
    <x v="7"/>
    <d v="2009-05-23T00:00:00"/>
    <x v="1"/>
    <x v="1"/>
    <n v="120.27"/>
    <n v="65.601799999999997"/>
    <n v="1"/>
    <n v="65.601799999999997"/>
  </r>
  <r>
    <x v="0"/>
    <x v="0"/>
    <x v="3"/>
    <s v="Już czas! — sklep rowerowy"/>
    <x v="2"/>
    <x v="6"/>
    <s v="HL rama rowerowa szosa"/>
    <x v="1"/>
    <d v="2009-05-01T00:00:00"/>
    <x v="1"/>
    <x v="1"/>
    <n v="1431.5"/>
    <n v="780.81820000000005"/>
    <n v="3"/>
    <n v="2342.4546"/>
  </r>
  <r>
    <x v="0"/>
    <x v="0"/>
    <x v="3"/>
    <s v="Już czas! — sklep rowerowy"/>
    <x v="2"/>
    <x v="6"/>
    <s v="HL rama rowerowa szosa"/>
    <x v="3"/>
    <d v="2009-05-09T00:00:00"/>
    <x v="1"/>
    <x v="1"/>
    <n v="1431.5"/>
    <n v="780.81820000000005"/>
    <n v="2"/>
    <n v="1561.6364000000001"/>
  </r>
  <r>
    <x v="0"/>
    <x v="0"/>
    <x v="3"/>
    <s v="Już czas! — sklep rowerowy"/>
    <x v="0"/>
    <x v="3"/>
    <s v="Szosa-250"/>
    <x v="3"/>
    <d v="2009-05-13T00:00:00"/>
    <x v="1"/>
    <x v="1"/>
    <n v="2443.35"/>
    <n v="1466.01"/>
    <n v="2"/>
    <n v="2932.02"/>
  </r>
  <r>
    <x v="0"/>
    <x v="0"/>
    <x v="3"/>
    <s v="Już czas! — sklep rowerowy"/>
    <x v="0"/>
    <x v="3"/>
    <s v="Szosa-250"/>
    <x v="3"/>
    <d v="2009-05-04T00:00:00"/>
    <x v="1"/>
    <x v="1"/>
    <n v="2443.35"/>
    <n v="1466.01"/>
    <n v="1"/>
    <n v="1466.01"/>
  </r>
  <r>
    <x v="0"/>
    <x v="0"/>
    <x v="0"/>
    <s v="Rowery ze Słonecznego Miejsca"/>
    <x v="2"/>
    <x v="8"/>
    <s v="LL tylne koło szosa"/>
    <x v="1"/>
    <d v="2009-05-19T00:00:00"/>
    <x v="1"/>
    <x v="1"/>
    <n v="112.565"/>
    <n v="67.539000000000001"/>
    <n v="2"/>
    <n v="135.078"/>
  </r>
  <r>
    <x v="0"/>
    <x v="0"/>
    <x v="0"/>
    <s v="Rowery ze Słonecznego Miejsca"/>
    <x v="0"/>
    <x v="3"/>
    <s v="Szosa-650"/>
    <x v="1"/>
    <d v="2009-05-09T00:00:00"/>
    <x v="1"/>
    <x v="1"/>
    <n v="782.99"/>
    <n v="469.79399999999998"/>
    <n v="1"/>
    <n v="469.79399999999998"/>
  </r>
  <r>
    <x v="0"/>
    <x v="0"/>
    <x v="0"/>
    <s v="Rowery ze Słonecznego Miejsca"/>
    <x v="0"/>
    <x v="3"/>
    <s v="Szosa-650"/>
    <x v="3"/>
    <d v="2009-05-31T00:00:00"/>
    <x v="1"/>
    <x v="1"/>
    <n v="782.99"/>
    <n v="469.79399999999998"/>
    <n v="2"/>
    <n v="939.58799999999997"/>
  </r>
  <r>
    <x v="0"/>
    <x v="0"/>
    <x v="0"/>
    <s v="Rowery ze Słonecznego Miejsca"/>
    <x v="0"/>
    <x v="3"/>
    <s v="Szosa-650"/>
    <x v="3"/>
    <d v="2009-05-24T00:00:00"/>
    <x v="1"/>
    <x v="1"/>
    <n v="782.99"/>
    <n v="469.79399999999998"/>
    <n v="3"/>
    <n v="1409.3820000000001"/>
  </r>
  <r>
    <x v="0"/>
    <x v="0"/>
    <x v="0"/>
    <s v="Rowery ze Słonecznego Miejsca"/>
    <x v="0"/>
    <x v="3"/>
    <s v="Szosa-650"/>
    <x v="3"/>
    <d v="2009-05-12T00:00:00"/>
    <x v="1"/>
    <x v="1"/>
    <n v="782.99"/>
    <n v="469.79399999999998"/>
    <n v="3"/>
    <n v="1409.3820000000001"/>
  </r>
  <r>
    <x v="0"/>
    <x v="0"/>
    <x v="0"/>
    <s v="Rowery ze Słonecznego Miejsca"/>
    <x v="0"/>
    <x v="3"/>
    <s v="Szosa-650"/>
    <x v="3"/>
    <d v="2009-05-27T00:00:00"/>
    <x v="1"/>
    <x v="1"/>
    <n v="782.99"/>
    <n v="469.79399999999998"/>
    <n v="4"/>
    <n v="1879.1759999999999"/>
  </r>
  <r>
    <x v="0"/>
    <x v="0"/>
    <x v="0"/>
    <s v="Rowery ze Słonecznego Miejsca"/>
    <x v="0"/>
    <x v="3"/>
    <s v="Szosa-650"/>
    <x v="1"/>
    <d v="2009-05-19T00:00:00"/>
    <x v="1"/>
    <x v="1"/>
    <n v="782.99"/>
    <n v="469.79399999999998"/>
    <n v="3"/>
    <n v="1409.3820000000001"/>
  </r>
  <r>
    <x v="0"/>
    <x v="1"/>
    <x v="1"/>
    <s v="Dziesiątka — sklep rowerowy"/>
    <x v="0"/>
    <x v="3"/>
    <s v="Szosa-650"/>
    <x v="1"/>
    <d v="2009-05-25T00:00:00"/>
    <x v="1"/>
    <x v="1"/>
    <n v="782.99"/>
    <n v="469.79399999999998"/>
    <n v="4"/>
    <n v="1879.1759999999999"/>
  </r>
  <r>
    <x v="0"/>
    <x v="1"/>
    <x v="1"/>
    <s v="Dziesiątka — sklep rowerowy"/>
    <x v="0"/>
    <x v="3"/>
    <s v="Szosa--550-W"/>
    <x v="6"/>
    <d v="2009-05-03T00:00:00"/>
    <x v="1"/>
    <x v="1"/>
    <n v="1120.49"/>
    <n v="600.26250000000005"/>
    <n v="2"/>
    <n v="1200.5250000000001"/>
  </r>
  <r>
    <x v="0"/>
    <x v="1"/>
    <x v="1"/>
    <s v="Dziesiątka — sklep rowerowy"/>
    <x v="1"/>
    <x v="4"/>
    <s v="Long-Sleeve Logo Jersey"/>
    <x v="4"/>
    <d v="2009-05-13T00:00:00"/>
    <x v="1"/>
    <x v="1"/>
    <n v="49.99"/>
    <n v="28.840399999999999"/>
    <n v="6"/>
    <n v="173.04239999999999"/>
  </r>
  <r>
    <x v="0"/>
    <x v="1"/>
    <x v="1"/>
    <s v="Dziesiątka — sklep rowerowy"/>
    <x v="0"/>
    <x v="3"/>
    <s v="Szosa-650"/>
    <x v="3"/>
    <d v="2009-05-13T00:00:00"/>
    <x v="1"/>
    <x v="1"/>
    <n v="782.99"/>
    <n v="469.79399999999998"/>
    <n v="8"/>
    <n v="3758.3519999999999"/>
  </r>
  <r>
    <x v="0"/>
    <x v="1"/>
    <x v="1"/>
    <s v="Dziesiątka — sklep rowerowy"/>
    <x v="3"/>
    <x v="15"/>
    <s v="zamknięcie linka"/>
    <x v="7"/>
    <d v="2009-05-18T00:00:00"/>
    <x v="1"/>
    <x v="1"/>
    <n v="25"/>
    <n v="15"/>
    <n v="2"/>
    <n v="30"/>
  </r>
  <r>
    <x v="0"/>
    <x v="1"/>
    <x v="1"/>
    <s v="Dziesiątka — sklep rowerowy"/>
    <x v="0"/>
    <x v="3"/>
    <s v="Szosa-650"/>
    <x v="1"/>
    <d v="2009-05-13T00:00:00"/>
    <x v="1"/>
    <x v="1"/>
    <n v="782.99"/>
    <n v="469.79399999999998"/>
    <n v="7"/>
    <n v="3288.558"/>
  </r>
  <r>
    <x v="0"/>
    <x v="1"/>
    <x v="1"/>
    <s v="Dziesiątka — sklep rowerowy"/>
    <x v="3"/>
    <x v="7"/>
    <s v="Sport-100"/>
    <x v="1"/>
    <d v="2009-05-08T00:00:00"/>
    <x v="1"/>
    <x v="1"/>
    <n v="34.99"/>
    <n v="20.186499999999999"/>
    <n v="3"/>
    <n v="60.5595"/>
  </r>
  <r>
    <x v="0"/>
    <x v="1"/>
    <x v="1"/>
    <s v="Dziesiątka — sklep rowerowy"/>
    <x v="1"/>
    <x v="4"/>
    <s v="Long-Sleeve Logo Jersey"/>
    <x v="4"/>
    <d v="2009-05-04T00:00:00"/>
    <x v="1"/>
    <x v="1"/>
    <n v="49.99"/>
    <n v="28.840399999999999"/>
    <n v="4"/>
    <n v="115.3616"/>
  </r>
  <r>
    <x v="0"/>
    <x v="1"/>
    <x v="1"/>
    <s v="Dziesiątka — sklep rowerowy"/>
    <x v="0"/>
    <x v="3"/>
    <s v="Szosa-250"/>
    <x v="1"/>
    <d v="2009-05-03T00:00:00"/>
    <x v="1"/>
    <x v="1"/>
    <n v="2443.35"/>
    <n v="1308.9375"/>
    <n v="7"/>
    <n v="9162.5625"/>
  </r>
  <r>
    <x v="0"/>
    <x v="1"/>
    <x v="1"/>
    <s v="Dziesiątka — sklep rowerowy"/>
    <x v="0"/>
    <x v="3"/>
    <s v="Szosa--550-W"/>
    <x v="6"/>
    <d v="2009-05-27T00:00:00"/>
    <x v="1"/>
    <x v="1"/>
    <n v="1120.49"/>
    <n v="600.26250000000005"/>
    <n v="2"/>
    <n v="1200.5250000000001"/>
  </r>
  <r>
    <x v="0"/>
    <x v="1"/>
    <x v="1"/>
    <s v="Dziesiątka — sklep rowerowy"/>
    <x v="0"/>
    <x v="3"/>
    <s v="Szosa-250"/>
    <x v="1"/>
    <d v="2009-05-05T00:00:00"/>
    <x v="1"/>
    <x v="1"/>
    <n v="2443.35"/>
    <n v="1308.9375"/>
    <n v="4"/>
    <n v="5235.75"/>
  </r>
  <r>
    <x v="0"/>
    <x v="1"/>
    <x v="1"/>
    <s v="Dziesiątka — sklep rowerowy"/>
    <x v="1"/>
    <x v="14"/>
    <s v="męskie spodenki sportowe"/>
    <x v="1"/>
    <d v="2009-05-03T00:00:00"/>
    <x v="1"/>
    <x v="1"/>
    <n v="59.99"/>
    <n v="35.994"/>
    <n v="5"/>
    <n v="179.97"/>
  </r>
  <r>
    <x v="0"/>
    <x v="1"/>
    <x v="1"/>
    <s v="Dziesiątka — sklep rowerowy"/>
    <x v="1"/>
    <x v="5"/>
    <s v="nakładka na rower"/>
    <x v="4"/>
    <d v="2009-05-13T00:00:00"/>
    <x v="1"/>
    <x v="1"/>
    <n v="8.99"/>
    <n v="5.1864999999999997"/>
    <n v="5"/>
    <n v="25.932499999999997"/>
  </r>
  <r>
    <x v="0"/>
    <x v="1"/>
    <x v="1"/>
    <s v="Dziesiątka — sklep rowerowy"/>
    <x v="0"/>
    <x v="3"/>
    <s v="Szosa-650"/>
    <x v="3"/>
    <d v="2009-05-31T00:00:00"/>
    <x v="1"/>
    <x v="1"/>
    <n v="782.99"/>
    <n v="469.79399999999998"/>
    <n v="2"/>
    <n v="939.58799999999997"/>
  </r>
  <r>
    <x v="0"/>
    <x v="1"/>
    <x v="1"/>
    <s v="Dziesiątka — sklep rowerowy"/>
    <x v="1"/>
    <x v="11"/>
    <s v="damskie getry"/>
    <x v="1"/>
    <d v="2009-05-10T00:00:00"/>
    <x v="1"/>
    <x v="1"/>
    <n v="74.989999999999995"/>
    <n v="44.994"/>
    <n v="3"/>
    <n v="134.982"/>
  </r>
  <r>
    <x v="0"/>
    <x v="1"/>
    <x v="1"/>
    <s v="Dziesiątka — sklep rowerowy"/>
    <x v="0"/>
    <x v="3"/>
    <s v="Szosa-650"/>
    <x v="1"/>
    <d v="2009-05-20T00:00:00"/>
    <x v="1"/>
    <x v="1"/>
    <n v="782.99"/>
    <n v="469.79399999999998"/>
    <n v="4"/>
    <n v="1879.1759999999999"/>
  </r>
  <r>
    <x v="0"/>
    <x v="1"/>
    <x v="1"/>
    <s v="Dziesiątka — sklep rowerowy"/>
    <x v="0"/>
    <x v="3"/>
    <s v="Szosa-650"/>
    <x v="1"/>
    <d v="2009-05-06T00:00:00"/>
    <x v="1"/>
    <x v="1"/>
    <n v="782.99"/>
    <n v="469.79399999999998"/>
    <n v="4"/>
    <n v="1879.1759999999999"/>
  </r>
  <r>
    <x v="0"/>
    <x v="1"/>
    <x v="1"/>
    <s v="Dziesiątka — sklep rowerowy"/>
    <x v="2"/>
    <x v="6"/>
    <s v="LL rama rowerowa"/>
    <x v="3"/>
    <d v="2009-05-14T00:00:00"/>
    <x v="1"/>
    <x v="1"/>
    <n v="337.22"/>
    <n v="202.33199999999999"/>
    <n v="1"/>
    <n v="202.33199999999999"/>
  </r>
  <r>
    <x v="0"/>
    <x v="1"/>
    <x v="1"/>
    <s v="Dziesiątka — sklep rowerowy"/>
    <x v="1"/>
    <x v="10"/>
    <s v="rękawiczki rowerowe"/>
    <x v="1"/>
    <d v="2009-05-15T00:00:00"/>
    <x v="1"/>
    <x v="1"/>
    <n v="24.49"/>
    <n v="14.1289"/>
    <n v="4"/>
    <n v="56.515599999999999"/>
  </r>
  <r>
    <x v="0"/>
    <x v="1"/>
    <x v="1"/>
    <s v="Dziesiątka — sklep rowerowy"/>
    <x v="0"/>
    <x v="3"/>
    <s v="Szosa-650"/>
    <x v="3"/>
    <d v="2009-05-29T00:00:00"/>
    <x v="1"/>
    <x v="1"/>
    <n v="782.99"/>
    <n v="469.79399999999998"/>
    <n v="7"/>
    <n v="3288.558"/>
  </r>
  <r>
    <x v="0"/>
    <x v="1"/>
    <x v="1"/>
    <s v="Dziesiątka — sklep rowerowy"/>
    <x v="0"/>
    <x v="3"/>
    <s v="Szosa--550-W"/>
    <x v="6"/>
    <d v="2009-05-30T00:00:00"/>
    <x v="1"/>
    <x v="1"/>
    <n v="1120.49"/>
    <n v="600.26250000000005"/>
    <n v="1"/>
    <n v="600.26250000000005"/>
  </r>
  <r>
    <x v="0"/>
    <x v="1"/>
    <x v="1"/>
    <s v="Dziesiątka — sklep rowerowy"/>
    <x v="0"/>
    <x v="3"/>
    <s v="Szosa-250"/>
    <x v="3"/>
    <d v="2009-05-02T00:00:00"/>
    <x v="1"/>
    <x v="1"/>
    <n v="2443.35"/>
    <n v="1308.9375"/>
    <n v="3"/>
    <n v="3926.8125"/>
  </r>
  <r>
    <x v="0"/>
    <x v="1"/>
    <x v="1"/>
    <s v="Dziesiątka — sklep rowerowy"/>
    <x v="1"/>
    <x v="12"/>
    <s v="męskie spodenki rowerowe"/>
    <x v="4"/>
    <d v="2009-05-19T00:00:00"/>
    <x v="1"/>
    <x v="1"/>
    <n v="89.99"/>
    <n v="53.994"/>
    <n v="6"/>
    <n v="323.964"/>
  </r>
  <r>
    <x v="0"/>
    <x v="1"/>
    <x v="1"/>
    <s v="Dziesiątka — sklep rowerowy"/>
    <x v="0"/>
    <x v="3"/>
    <s v="Szosa-250"/>
    <x v="3"/>
    <d v="2009-05-04T00:00:00"/>
    <x v="1"/>
    <x v="1"/>
    <n v="2443.35"/>
    <n v="1466.01"/>
    <n v="6"/>
    <n v="8796.06"/>
  </r>
  <r>
    <x v="0"/>
    <x v="1"/>
    <x v="1"/>
    <s v="Dziesiątka — sklep rowerowy"/>
    <x v="0"/>
    <x v="3"/>
    <s v="Szosa-650"/>
    <x v="1"/>
    <d v="2009-05-08T00:00:00"/>
    <x v="1"/>
    <x v="1"/>
    <n v="782.99"/>
    <n v="469.79399999999998"/>
    <n v="4"/>
    <n v="1879.1759999999999"/>
  </r>
  <r>
    <x v="0"/>
    <x v="1"/>
    <x v="1"/>
    <s v="Dziesiątka — sklep rowerowy"/>
    <x v="0"/>
    <x v="3"/>
    <s v="Szosa--550-W"/>
    <x v="6"/>
    <d v="2009-05-12T00:00:00"/>
    <x v="1"/>
    <x v="1"/>
    <n v="1120.49"/>
    <n v="600.26250000000005"/>
    <n v="2"/>
    <n v="1200.5250000000001"/>
  </r>
  <r>
    <x v="0"/>
    <x v="1"/>
    <x v="1"/>
    <s v="Dziesiątka — sklep rowerowy"/>
    <x v="2"/>
    <x v="8"/>
    <s v="ML przednie koło szosa"/>
    <x v="1"/>
    <d v="2009-05-09T00:00:00"/>
    <x v="1"/>
    <x v="1"/>
    <n v="248.38499999999999"/>
    <n v="149.03100000000001"/>
    <n v="4"/>
    <n v="596.12400000000002"/>
  </r>
  <r>
    <x v="0"/>
    <x v="1"/>
    <x v="1"/>
    <s v="Dziesiątka — sklep rowerowy"/>
    <x v="2"/>
    <x v="6"/>
    <s v="LL rama rowerowa"/>
    <x v="3"/>
    <d v="2009-05-10T00:00:00"/>
    <x v="1"/>
    <x v="1"/>
    <n v="337.22"/>
    <n v="202.33199999999999"/>
    <n v="5"/>
    <n v="1011.66"/>
  </r>
  <r>
    <x v="0"/>
    <x v="1"/>
    <x v="1"/>
    <s v="Dziesiątka — sklep rowerowy"/>
    <x v="1"/>
    <x v="4"/>
    <s v="Long-Sleeve Logo Jersey"/>
    <x v="4"/>
    <d v="2009-05-09T00:00:00"/>
    <x v="1"/>
    <x v="1"/>
    <n v="49.99"/>
    <n v="28.840399999999999"/>
    <n v="2"/>
    <n v="57.680799999999998"/>
  </r>
  <r>
    <x v="0"/>
    <x v="1"/>
    <x v="1"/>
    <s v="Dziesiątka — sklep rowerowy"/>
    <x v="2"/>
    <x v="6"/>
    <s v="LL rama rowerowa"/>
    <x v="3"/>
    <d v="2009-05-12T00:00:00"/>
    <x v="1"/>
    <x v="1"/>
    <n v="337.22"/>
    <n v="202.33199999999999"/>
    <n v="3"/>
    <n v="606.99599999999998"/>
  </r>
  <r>
    <x v="0"/>
    <x v="1"/>
    <x v="1"/>
    <s v="Dziesiątka — sklep rowerowy"/>
    <x v="0"/>
    <x v="3"/>
    <s v="Szosa-650"/>
    <x v="3"/>
    <d v="2009-05-04T00:00:00"/>
    <x v="1"/>
    <x v="1"/>
    <n v="782.99"/>
    <n v="469.79399999999998"/>
    <n v="4"/>
    <n v="1879.1759999999999"/>
  </r>
  <r>
    <x v="0"/>
    <x v="1"/>
    <x v="1"/>
    <s v="Dziesiątka — sklep rowerowy"/>
    <x v="0"/>
    <x v="3"/>
    <s v="Szosa-250"/>
    <x v="1"/>
    <d v="2009-05-04T00:00:00"/>
    <x v="1"/>
    <x v="1"/>
    <n v="2443.35"/>
    <n v="1308.9375"/>
    <n v="4"/>
    <n v="5235.75"/>
  </r>
  <r>
    <x v="0"/>
    <x v="1"/>
    <x v="1"/>
    <s v="Dziesiątka — sklep rowerowy"/>
    <x v="2"/>
    <x v="9"/>
    <s v="HL kierownica szosa"/>
    <x v="7"/>
    <d v="2009-05-27T00:00:00"/>
    <x v="1"/>
    <x v="1"/>
    <n v="120.27"/>
    <n v="65.601799999999997"/>
    <n v="1"/>
    <n v="65.601799999999997"/>
  </r>
  <r>
    <x v="0"/>
    <x v="1"/>
    <x v="1"/>
    <s v="Dziesiątka — sklep rowerowy"/>
    <x v="2"/>
    <x v="6"/>
    <s v="ML rama rowerowa-W"/>
    <x v="6"/>
    <d v="2009-05-19T00:00:00"/>
    <x v="1"/>
    <x v="1"/>
    <n v="594.83000000000004"/>
    <n v="324.45269999999999"/>
    <n v="3"/>
    <n v="973.35809999999992"/>
  </r>
  <r>
    <x v="0"/>
    <x v="1"/>
    <x v="1"/>
    <s v="Dziesiątka — sklep rowerowy"/>
    <x v="3"/>
    <x v="7"/>
    <s v="Sport-100"/>
    <x v="5"/>
    <d v="2009-05-18T00:00:00"/>
    <x v="1"/>
    <x v="1"/>
    <n v="34.99"/>
    <n v="20.186499999999999"/>
    <n v="3"/>
    <n v="60.5595"/>
  </r>
  <r>
    <x v="0"/>
    <x v="1"/>
    <x v="1"/>
    <s v="Dziesiątka — sklep rowerowy"/>
    <x v="2"/>
    <x v="6"/>
    <s v="ML rama rowerowa-W"/>
    <x v="6"/>
    <d v="2009-05-29T00:00:00"/>
    <x v="1"/>
    <x v="1"/>
    <n v="594.83000000000004"/>
    <n v="324.45269999999999"/>
    <n v="2"/>
    <n v="648.90539999999999"/>
  </r>
  <r>
    <x v="0"/>
    <x v="1"/>
    <x v="1"/>
    <s v="Dziesiątka — sklep rowerowy"/>
    <x v="0"/>
    <x v="3"/>
    <s v="Szosa-250"/>
    <x v="3"/>
    <d v="2009-05-06T00:00:00"/>
    <x v="1"/>
    <x v="1"/>
    <n v="2443.35"/>
    <n v="1466.01"/>
    <n v="5"/>
    <n v="7330.05"/>
  </r>
  <r>
    <x v="0"/>
    <x v="1"/>
    <x v="1"/>
    <s v="Dziesiątka — sklep rowerowy"/>
    <x v="2"/>
    <x v="6"/>
    <s v="LL rama rowerowa"/>
    <x v="3"/>
    <d v="2009-05-17T00:00:00"/>
    <x v="1"/>
    <x v="1"/>
    <n v="337.22"/>
    <n v="202.33199999999999"/>
    <n v="4"/>
    <n v="809.32799999999997"/>
  </r>
  <r>
    <x v="0"/>
    <x v="1"/>
    <x v="1"/>
    <s v="Dziesiątka — sklep rowerowy"/>
    <x v="1"/>
    <x v="12"/>
    <s v="męskie spodenki rowerowe"/>
    <x v="4"/>
    <d v="2009-05-16T00:00:00"/>
    <x v="1"/>
    <x v="1"/>
    <n v="89.99"/>
    <n v="53.994"/>
    <n v="2"/>
    <n v="107.988"/>
  </r>
  <r>
    <x v="0"/>
    <x v="1"/>
    <x v="1"/>
    <s v="Dziesiątka — sklep rowerowy"/>
    <x v="2"/>
    <x v="8"/>
    <s v="HL przednie koło szosa"/>
    <x v="1"/>
    <d v="2009-05-13T00:00:00"/>
    <x v="1"/>
    <x v="1"/>
    <n v="330.06"/>
    <n v="198.036"/>
    <n v="5"/>
    <n v="990.18000000000006"/>
  </r>
  <r>
    <x v="0"/>
    <x v="1"/>
    <x v="1"/>
    <s v="Dziesiątka — sklep rowerowy"/>
    <x v="2"/>
    <x v="6"/>
    <s v="LL rama rowerowa"/>
    <x v="1"/>
    <d v="2009-05-02T00:00:00"/>
    <x v="1"/>
    <x v="1"/>
    <n v="337.22"/>
    <n v="183.93819999999999"/>
    <n v="4"/>
    <n v="735.75279999999998"/>
  </r>
  <r>
    <x v="0"/>
    <x v="1"/>
    <x v="1"/>
    <s v="Dziesiątka — sklep rowerowy"/>
    <x v="0"/>
    <x v="3"/>
    <s v="Szosa-650"/>
    <x v="3"/>
    <d v="2009-05-30T00:00:00"/>
    <x v="1"/>
    <x v="1"/>
    <n v="782.99"/>
    <n v="469.79399999999998"/>
    <n v="3"/>
    <n v="1409.3820000000001"/>
  </r>
  <r>
    <x v="0"/>
    <x v="1"/>
    <x v="1"/>
    <s v="Dziesiątka — sklep rowerowy"/>
    <x v="0"/>
    <x v="3"/>
    <s v="Szosa-650"/>
    <x v="1"/>
    <d v="2009-05-09T00:00:00"/>
    <x v="1"/>
    <x v="1"/>
    <n v="782.99"/>
    <n v="469.79399999999998"/>
    <n v="5"/>
    <n v="2348.9699999999998"/>
  </r>
  <r>
    <x v="0"/>
    <x v="1"/>
    <x v="1"/>
    <s v="Dziesiątka — sklep rowerowy"/>
    <x v="2"/>
    <x v="6"/>
    <s v="ML rama rowerowa-W"/>
    <x v="6"/>
    <d v="2009-05-05T00:00:00"/>
    <x v="1"/>
    <x v="1"/>
    <n v="594.83000000000004"/>
    <n v="324.45269999999999"/>
    <n v="1"/>
    <n v="324.45269999999999"/>
  </r>
  <r>
    <x v="0"/>
    <x v="1"/>
    <x v="1"/>
    <s v="Dziesiątka — sklep rowerowy"/>
    <x v="2"/>
    <x v="6"/>
    <s v="LL rama rowerowa"/>
    <x v="1"/>
    <d v="2009-05-08T00:00:00"/>
    <x v="1"/>
    <x v="1"/>
    <n v="337.22"/>
    <n v="183.93819999999999"/>
    <n v="3"/>
    <n v="551.81459999999993"/>
  </r>
  <r>
    <x v="0"/>
    <x v="1"/>
    <x v="1"/>
    <s v="Dziesiątka — sklep rowerowy"/>
    <x v="1"/>
    <x v="11"/>
    <s v="damskie getry"/>
    <x v="1"/>
    <d v="2009-05-06T00:00:00"/>
    <x v="1"/>
    <x v="1"/>
    <n v="74.989999999999995"/>
    <n v="44.994"/>
    <n v="5"/>
    <n v="224.97"/>
  </r>
  <r>
    <x v="0"/>
    <x v="1"/>
    <x v="1"/>
    <s v="Dziesiątka — sklep rowerowy"/>
    <x v="0"/>
    <x v="3"/>
    <s v="Szosa--550-W"/>
    <x v="6"/>
    <d v="2009-05-17T00:00:00"/>
    <x v="1"/>
    <x v="1"/>
    <n v="1120.49"/>
    <n v="600.26250000000005"/>
    <n v="2"/>
    <n v="1200.5250000000001"/>
  </r>
  <r>
    <x v="0"/>
    <x v="1"/>
    <x v="1"/>
    <s v="Dziesiątka — sklep rowerowy"/>
    <x v="2"/>
    <x v="8"/>
    <s v="LL tylne koło szosa"/>
    <x v="1"/>
    <d v="2009-05-03T00:00:00"/>
    <x v="1"/>
    <x v="1"/>
    <n v="112.565"/>
    <n v="67.539000000000001"/>
    <n v="6"/>
    <n v="405.23400000000004"/>
  </r>
  <r>
    <x v="0"/>
    <x v="1"/>
    <x v="1"/>
    <s v="Dziesiątka — sklep rowerowy"/>
    <x v="0"/>
    <x v="3"/>
    <s v="Szosa-650"/>
    <x v="3"/>
    <d v="2009-05-11T00:00:00"/>
    <x v="1"/>
    <x v="1"/>
    <n v="782.99"/>
    <n v="469.79399999999998"/>
    <n v="4"/>
    <n v="1879.1759999999999"/>
  </r>
  <r>
    <x v="0"/>
    <x v="1"/>
    <x v="1"/>
    <s v="Dziesiątka — sklep rowerowy"/>
    <x v="3"/>
    <x v="13"/>
    <s v="mini-pompki"/>
    <x v="7"/>
    <d v="2009-05-24T00:00:00"/>
    <x v="1"/>
    <x v="1"/>
    <n v="19.989999999999998"/>
    <n v="11.994"/>
    <n v="3"/>
    <n v="35.981999999999999"/>
  </r>
  <r>
    <x v="0"/>
    <x v="1"/>
    <x v="1"/>
    <s v="Dziesiątka — sklep rowerowy"/>
    <x v="0"/>
    <x v="3"/>
    <s v="Szosa-250"/>
    <x v="1"/>
    <d v="2009-05-23T00:00:00"/>
    <x v="1"/>
    <x v="1"/>
    <n v="2443.35"/>
    <n v="1308.9375"/>
    <n v="6"/>
    <n v="7853.625"/>
  </r>
  <r>
    <x v="0"/>
    <x v="1"/>
    <x v="1"/>
    <s v="Dziesiątka — sklep rowerowy"/>
    <x v="0"/>
    <x v="3"/>
    <s v="Szosa-250"/>
    <x v="3"/>
    <d v="2009-05-06T00:00:00"/>
    <x v="1"/>
    <x v="1"/>
    <n v="2443.35"/>
    <n v="1466.01"/>
    <n v="6"/>
    <n v="8796.06"/>
  </r>
  <r>
    <x v="0"/>
    <x v="1"/>
    <x v="1"/>
    <s v="Dziesiątka — sklep rowerowy"/>
    <x v="3"/>
    <x v="7"/>
    <s v="Sport-100"/>
    <x v="3"/>
    <d v="2009-05-20T00:00:00"/>
    <x v="1"/>
    <x v="1"/>
    <n v="34.99"/>
    <n v="20.186499999999999"/>
    <n v="2"/>
    <n v="40.372999999999998"/>
  </r>
  <r>
    <x v="1"/>
    <x v="2"/>
    <x v="5"/>
    <s v="Spa i Rekreacja"/>
    <x v="1"/>
    <x v="11"/>
    <s v="damskie getry"/>
    <x v="1"/>
    <d v="2009-05-15T00:00:00"/>
    <x v="1"/>
    <x v="1"/>
    <n v="74.989999999999995"/>
    <n v="44.994"/>
    <n v="1"/>
    <n v="44.994"/>
  </r>
  <r>
    <x v="1"/>
    <x v="2"/>
    <x v="5"/>
    <s v="Spa i Rekreacja"/>
    <x v="3"/>
    <x v="7"/>
    <s v="Sport-100"/>
    <x v="5"/>
    <d v="2009-05-24T00:00:00"/>
    <x v="1"/>
    <x v="1"/>
    <n v="34.99"/>
    <n v="20.186499999999999"/>
    <n v="4"/>
    <n v="80.745999999999995"/>
  </r>
  <r>
    <x v="1"/>
    <x v="2"/>
    <x v="5"/>
    <s v="Spa i Rekreacja"/>
    <x v="2"/>
    <x v="16"/>
    <s v="LL widelec"/>
    <x v="7"/>
    <d v="2009-05-02T00:00:00"/>
    <x v="1"/>
    <x v="1"/>
    <n v="148.22"/>
    <n v="88.932000000000002"/>
    <n v="3"/>
    <n v="266.79599999999999"/>
  </r>
  <r>
    <x v="1"/>
    <x v="2"/>
    <x v="5"/>
    <s v="Spa i Rekreacja"/>
    <x v="1"/>
    <x v="10"/>
    <s v="rękawiczki rowerowe"/>
    <x v="1"/>
    <d v="2009-05-06T00:00:00"/>
    <x v="1"/>
    <x v="1"/>
    <n v="24.49"/>
    <n v="14.1289"/>
    <n v="2"/>
    <n v="28.2578"/>
  </r>
  <r>
    <x v="1"/>
    <x v="2"/>
    <x v="5"/>
    <s v="Spa i Rekreacja"/>
    <x v="0"/>
    <x v="0"/>
    <s v="Górski-200"/>
    <x v="1"/>
    <d v="2009-05-18T00:00:00"/>
    <x v="1"/>
    <x v="1"/>
    <n v="2294.9899999999998"/>
    <n v="1229.4589000000001"/>
    <n v="1"/>
    <n v="1229.4589000000001"/>
  </r>
  <r>
    <x v="1"/>
    <x v="2"/>
    <x v="5"/>
    <s v="Spa i Rekreacja"/>
    <x v="1"/>
    <x v="14"/>
    <s v="męskie spodenki sportowe"/>
    <x v="1"/>
    <d v="2009-05-18T00:00:00"/>
    <x v="1"/>
    <x v="1"/>
    <n v="59.99"/>
    <n v="35.994"/>
    <n v="4"/>
    <n v="143.976"/>
  </r>
  <r>
    <x v="1"/>
    <x v="2"/>
    <x v="5"/>
    <s v="Spa i Rekreacja"/>
    <x v="0"/>
    <x v="0"/>
    <s v="Górski-300"/>
    <x v="1"/>
    <d v="2009-05-31T00:00:00"/>
    <x v="1"/>
    <x v="1"/>
    <n v="1079.99"/>
    <n v="647.99400000000003"/>
    <n v="3"/>
    <n v="1943.982"/>
  </r>
  <r>
    <x v="1"/>
    <x v="2"/>
    <x v="5"/>
    <s v="Spa i Rekreacja"/>
    <x v="1"/>
    <x v="12"/>
    <s v="męskie spodenki rowerowe"/>
    <x v="4"/>
    <d v="2009-05-14T00:00:00"/>
    <x v="1"/>
    <x v="1"/>
    <n v="89.99"/>
    <n v="53.994"/>
    <n v="1"/>
    <n v="53.994"/>
  </r>
  <r>
    <x v="1"/>
    <x v="2"/>
    <x v="5"/>
    <s v="Spa i Rekreacja"/>
    <x v="1"/>
    <x v="11"/>
    <s v="damskie getry"/>
    <x v="1"/>
    <d v="2009-05-26T00:00:00"/>
    <x v="1"/>
    <x v="1"/>
    <n v="74.989999999999995"/>
    <n v="44.994"/>
    <n v="1"/>
    <n v="44.994"/>
  </r>
  <r>
    <x v="1"/>
    <x v="2"/>
    <x v="5"/>
    <s v="Spa i Rekreacja"/>
    <x v="1"/>
    <x v="14"/>
    <s v="męskie spodenki sportowe"/>
    <x v="1"/>
    <d v="2009-05-17T00:00:00"/>
    <x v="1"/>
    <x v="1"/>
    <n v="59.99"/>
    <n v="35.994"/>
    <n v="5"/>
    <n v="179.97"/>
  </r>
  <r>
    <x v="0"/>
    <x v="0"/>
    <x v="0"/>
    <s v="Gwarantowana sprzedaż i serwis rowerowy"/>
    <x v="0"/>
    <x v="3"/>
    <s v="Szosa-650"/>
    <x v="1"/>
    <d v="2009-05-15T00:00:00"/>
    <x v="1"/>
    <x v="1"/>
    <n v="782.99"/>
    <n v="469.79399999999998"/>
    <n v="7"/>
    <n v="3288.558"/>
  </r>
  <r>
    <x v="0"/>
    <x v="0"/>
    <x v="0"/>
    <s v="Gwarantowana sprzedaż i serwis rowerowy"/>
    <x v="0"/>
    <x v="3"/>
    <s v="Szosa-650"/>
    <x v="3"/>
    <d v="2009-05-13T00:00:00"/>
    <x v="1"/>
    <x v="1"/>
    <n v="782.99"/>
    <n v="469.79399999999998"/>
    <n v="8"/>
    <n v="3758.3519999999999"/>
  </r>
  <r>
    <x v="0"/>
    <x v="0"/>
    <x v="0"/>
    <s v="Gwarantowana sprzedaż i serwis rowerowy"/>
    <x v="0"/>
    <x v="3"/>
    <s v="Szosa-650"/>
    <x v="3"/>
    <d v="2009-05-27T00:00:00"/>
    <x v="1"/>
    <x v="1"/>
    <n v="782.99"/>
    <n v="469.79399999999998"/>
    <n v="5"/>
    <n v="2348.9699999999998"/>
  </r>
  <r>
    <x v="0"/>
    <x v="0"/>
    <x v="0"/>
    <s v="Gwarantowana sprzedaż i serwis rowerowy"/>
    <x v="2"/>
    <x v="8"/>
    <s v="LL tylne koło szosa"/>
    <x v="1"/>
    <d v="2009-05-08T00:00:00"/>
    <x v="1"/>
    <x v="1"/>
    <n v="112.565"/>
    <n v="67.539000000000001"/>
    <n v="7"/>
    <n v="472.77300000000002"/>
  </r>
  <r>
    <x v="0"/>
    <x v="0"/>
    <x v="0"/>
    <s v="Gwarantowana sprzedaż i serwis rowerowy"/>
    <x v="1"/>
    <x v="11"/>
    <s v="damskie getry"/>
    <x v="1"/>
    <d v="2009-05-03T00:00:00"/>
    <x v="1"/>
    <x v="1"/>
    <n v="74.989999999999995"/>
    <n v="44.994"/>
    <n v="3"/>
    <n v="134.982"/>
  </r>
  <r>
    <x v="0"/>
    <x v="0"/>
    <x v="0"/>
    <s v="Gwarantowana sprzedaż i serwis rowerowy"/>
    <x v="0"/>
    <x v="3"/>
    <s v="Szosa-650"/>
    <x v="3"/>
    <d v="2009-05-08T00:00:00"/>
    <x v="1"/>
    <x v="1"/>
    <n v="782.99"/>
    <n v="469.79399999999998"/>
    <n v="7"/>
    <n v="3288.558"/>
  </r>
  <r>
    <x v="0"/>
    <x v="0"/>
    <x v="0"/>
    <s v="Gwarantowana sprzedaż i serwis rowerowy"/>
    <x v="2"/>
    <x v="6"/>
    <s v="ML rama rowerowa-W"/>
    <x v="6"/>
    <d v="2009-05-04T00:00:00"/>
    <x v="1"/>
    <x v="1"/>
    <n v="594.83000000000004"/>
    <n v="324.45269999999999"/>
    <n v="3"/>
    <n v="973.35809999999992"/>
  </r>
  <r>
    <x v="0"/>
    <x v="0"/>
    <x v="0"/>
    <s v="Gwarantowana sprzedaż i serwis rowerowy"/>
    <x v="0"/>
    <x v="3"/>
    <s v="Szosa-650"/>
    <x v="1"/>
    <d v="2009-05-16T00:00:00"/>
    <x v="1"/>
    <x v="1"/>
    <n v="782.99"/>
    <n v="469.79399999999998"/>
    <n v="8"/>
    <n v="3758.3519999999999"/>
  </r>
  <r>
    <x v="0"/>
    <x v="0"/>
    <x v="0"/>
    <s v="Gwarantowana sprzedaż i serwis rowerowy"/>
    <x v="3"/>
    <x v="7"/>
    <s v="Sport-100"/>
    <x v="5"/>
    <d v="2009-05-11T00:00:00"/>
    <x v="1"/>
    <x v="1"/>
    <n v="34.99"/>
    <n v="20.186499999999999"/>
    <n v="1"/>
    <n v="20.186499999999999"/>
  </r>
  <r>
    <x v="0"/>
    <x v="0"/>
    <x v="0"/>
    <s v="Gwarantowana sprzedaż i serwis rowerowy"/>
    <x v="1"/>
    <x v="12"/>
    <s v="męskie spodenki rowerowe"/>
    <x v="4"/>
    <d v="2009-05-12T00:00:00"/>
    <x v="1"/>
    <x v="1"/>
    <n v="89.99"/>
    <n v="53.994"/>
    <n v="4"/>
    <n v="215.976"/>
  </r>
  <r>
    <x v="0"/>
    <x v="0"/>
    <x v="0"/>
    <s v="Gwarantowana sprzedaż i serwis rowerowy"/>
    <x v="0"/>
    <x v="3"/>
    <s v="Szosa-650"/>
    <x v="3"/>
    <d v="2009-05-25T00:00:00"/>
    <x v="1"/>
    <x v="1"/>
    <n v="782.99"/>
    <n v="469.79399999999998"/>
    <n v="4"/>
    <n v="1879.1759999999999"/>
  </r>
  <r>
    <x v="0"/>
    <x v="0"/>
    <x v="2"/>
    <s v="Firma oponiarska Nonskind"/>
    <x v="0"/>
    <x v="0"/>
    <s v="Górski-300"/>
    <x v="1"/>
    <d v="2009-05-30T00:00:00"/>
    <x v="1"/>
    <x v="1"/>
    <n v="1079.99"/>
    <n v="647.99400000000003"/>
    <n v="1"/>
    <n v="647.99400000000003"/>
  </r>
  <r>
    <x v="0"/>
    <x v="0"/>
    <x v="4"/>
    <s v="Sklep Terenowe wycieczki"/>
    <x v="1"/>
    <x v="10"/>
    <s v="rękawiczki zimowe"/>
    <x v="1"/>
    <d v="2009-05-09T00:00:00"/>
    <x v="1"/>
    <x v="1"/>
    <n v="37.99"/>
    <n v="22.794"/>
    <n v="4"/>
    <n v="91.176000000000002"/>
  </r>
  <r>
    <x v="0"/>
    <x v="0"/>
    <x v="4"/>
    <s v="Sklep Terenowe wycieczki"/>
    <x v="0"/>
    <x v="0"/>
    <s v="Górski-200"/>
    <x v="1"/>
    <d v="2009-05-30T00:00:00"/>
    <x v="1"/>
    <x v="1"/>
    <n v="2294.9899999999998"/>
    <n v="1229.4589000000001"/>
    <n v="7"/>
    <n v="8606.2123000000011"/>
  </r>
  <r>
    <x v="0"/>
    <x v="0"/>
    <x v="4"/>
    <s v="Sklep Terenowe wycieczki"/>
    <x v="0"/>
    <x v="0"/>
    <s v="Górski-200"/>
    <x v="1"/>
    <d v="2009-05-02T00:00:00"/>
    <x v="1"/>
    <x v="1"/>
    <n v="2294.9899999999998"/>
    <n v="1229.4589000000001"/>
    <n v="7"/>
    <n v="8606.2123000000011"/>
  </r>
  <r>
    <x v="0"/>
    <x v="0"/>
    <x v="4"/>
    <s v="Sklep Terenowe wycieczki"/>
    <x v="2"/>
    <x v="2"/>
    <s v="ML rama górski"/>
    <x v="1"/>
    <d v="2009-05-14T00:00:00"/>
    <x v="1"/>
    <x v="1"/>
    <n v="348.76"/>
    <n v="209.256"/>
    <n v="6"/>
    <n v="1255.5360000000001"/>
  </r>
  <r>
    <x v="0"/>
    <x v="0"/>
    <x v="4"/>
    <s v="Sklep Terenowe wycieczki"/>
    <x v="2"/>
    <x v="8"/>
    <s v="LL tylne koło górski"/>
    <x v="1"/>
    <d v="2009-05-08T00:00:00"/>
    <x v="1"/>
    <x v="1"/>
    <n v="87.745000000000005"/>
    <n v="52.646999999999998"/>
    <n v="1"/>
    <n v="52.646999999999998"/>
  </r>
  <r>
    <x v="0"/>
    <x v="0"/>
    <x v="4"/>
    <s v="Sklep Terenowe wycieczki"/>
    <x v="2"/>
    <x v="2"/>
    <s v="ML rama górski-W"/>
    <x v="1"/>
    <d v="2009-05-16T00:00:00"/>
    <x v="1"/>
    <x v="1"/>
    <n v="348.76"/>
    <n v="209.256"/>
    <n v="2"/>
    <n v="418.512"/>
  </r>
  <r>
    <x v="0"/>
    <x v="0"/>
    <x v="4"/>
    <s v="Sklep Terenowe wycieczki"/>
    <x v="1"/>
    <x v="11"/>
    <s v="damskie getry"/>
    <x v="1"/>
    <d v="2009-05-27T00:00:00"/>
    <x v="1"/>
    <x v="1"/>
    <n v="74.989999999999995"/>
    <n v="44.994"/>
    <n v="4"/>
    <n v="179.976"/>
  </r>
  <r>
    <x v="0"/>
    <x v="0"/>
    <x v="4"/>
    <s v="Sklep Terenowe wycieczki"/>
    <x v="0"/>
    <x v="0"/>
    <s v="Górski-200"/>
    <x v="1"/>
    <d v="2009-05-14T00:00:00"/>
    <x v="1"/>
    <x v="1"/>
    <n v="2294.9899999999998"/>
    <n v="1229.4589000000001"/>
    <n v="4"/>
    <n v="4917.8356000000003"/>
  </r>
  <r>
    <x v="0"/>
    <x v="0"/>
    <x v="4"/>
    <s v="Sklep Terenowe wycieczki"/>
    <x v="2"/>
    <x v="2"/>
    <s v="ML rama górski"/>
    <x v="1"/>
    <d v="2009-05-22T00:00:00"/>
    <x v="1"/>
    <x v="1"/>
    <n v="348.76"/>
    <n v="209.256"/>
    <n v="2"/>
    <n v="418.512"/>
  </r>
  <r>
    <x v="0"/>
    <x v="0"/>
    <x v="4"/>
    <s v="Sklep Terenowe wycieczki"/>
    <x v="2"/>
    <x v="8"/>
    <s v="HL tylne koło górski"/>
    <x v="1"/>
    <d v="2009-05-18T00:00:00"/>
    <x v="1"/>
    <x v="1"/>
    <n v="327.21499999999997"/>
    <n v="196.32900000000001"/>
    <n v="1"/>
    <n v="196.32900000000001"/>
  </r>
  <r>
    <x v="0"/>
    <x v="0"/>
    <x v="4"/>
    <s v="Sklep Terenowe wycieczki"/>
    <x v="3"/>
    <x v="15"/>
    <s v="zamknięcie linka"/>
    <x v="7"/>
    <d v="2009-05-28T00:00:00"/>
    <x v="1"/>
    <x v="1"/>
    <n v="25"/>
    <n v="15"/>
    <n v="3"/>
    <n v="45"/>
  </r>
  <r>
    <x v="0"/>
    <x v="0"/>
    <x v="4"/>
    <s v="Sklep Terenowe wycieczki"/>
    <x v="1"/>
    <x v="14"/>
    <s v="męskie spodenki sportowe"/>
    <x v="1"/>
    <d v="2009-05-27T00:00:00"/>
    <x v="1"/>
    <x v="1"/>
    <n v="59.99"/>
    <n v="35.994"/>
    <n v="3"/>
    <n v="107.982"/>
  </r>
  <r>
    <x v="0"/>
    <x v="0"/>
    <x v="4"/>
    <s v="Sklep Terenowe wycieczki"/>
    <x v="0"/>
    <x v="0"/>
    <s v="Górski-300"/>
    <x v="1"/>
    <d v="2009-05-08T00:00:00"/>
    <x v="1"/>
    <x v="1"/>
    <n v="1079.99"/>
    <n v="647.99400000000003"/>
    <n v="6"/>
    <n v="3887.9639999999999"/>
  </r>
  <r>
    <x v="0"/>
    <x v="0"/>
    <x v="4"/>
    <s v="Sklep Terenowe wycieczki"/>
    <x v="2"/>
    <x v="8"/>
    <s v="ML przednie koło górski"/>
    <x v="1"/>
    <d v="2009-05-27T00:00:00"/>
    <x v="1"/>
    <x v="1"/>
    <n v="209.02500000000001"/>
    <n v="125.41500000000001"/>
    <n v="7"/>
    <n v="877.90500000000009"/>
  </r>
  <r>
    <x v="0"/>
    <x v="0"/>
    <x v="4"/>
    <s v="Sklep Terenowe wycieczki"/>
    <x v="3"/>
    <x v="13"/>
    <s v="mini-pompki"/>
    <x v="7"/>
    <d v="2009-05-14T00:00:00"/>
    <x v="1"/>
    <x v="1"/>
    <n v="19.989999999999998"/>
    <n v="11.994"/>
    <n v="2"/>
    <n v="23.988"/>
  </r>
  <r>
    <x v="0"/>
    <x v="0"/>
    <x v="4"/>
    <s v="Sklep Terenowe wycieczki"/>
    <x v="2"/>
    <x v="8"/>
    <s v="HL przednie koło górski"/>
    <x v="1"/>
    <d v="2009-05-09T00:00:00"/>
    <x v="1"/>
    <x v="1"/>
    <n v="300.21499999999997"/>
    <n v="180.12899999999999"/>
    <n v="3"/>
    <n v="540.38699999999994"/>
  </r>
  <r>
    <x v="0"/>
    <x v="0"/>
    <x v="4"/>
    <s v="Sklep Terenowe wycieczki"/>
    <x v="0"/>
    <x v="0"/>
    <s v="Górski-300"/>
    <x v="1"/>
    <d v="2009-05-14T00:00:00"/>
    <x v="1"/>
    <x v="1"/>
    <n v="1079.99"/>
    <n v="647.99400000000003"/>
    <n v="7"/>
    <n v="4535.9580000000005"/>
  </r>
  <r>
    <x v="0"/>
    <x v="0"/>
    <x v="4"/>
    <s v="Sklep Terenowe wycieczki"/>
    <x v="1"/>
    <x v="5"/>
    <s v="nakładka na rower"/>
    <x v="4"/>
    <d v="2009-05-31T00:00:00"/>
    <x v="1"/>
    <x v="1"/>
    <n v="8.99"/>
    <n v="5.1864999999999997"/>
    <n v="4"/>
    <n v="20.745999999999999"/>
  </r>
  <r>
    <x v="0"/>
    <x v="0"/>
    <x v="4"/>
    <s v="Sklep Terenowe wycieczki"/>
    <x v="0"/>
    <x v="0"/>
    <s v="Górski-200"/>
    <x v="0"/>
    <d v="2009-05-07T00:00:00"/>
    <x v="1"/>
    <x v="1"/>
    <n v="2319.9899999999998"/>
    <n v="1242.8517999999999"/>
    <n v="4"/>
    <n v="4971.4071999999996"/>
  </r>
  <r>
    <x v="0"/>
    <x v="0"/>
    <x v="4"/>
    <s v="Sklep Terenowe wycieczki"/>
    <x v="1"/>
    <x v="12"/>
    <s v="męskie spodenki rowerowe"/>
    <x v="4"/>
    <d v="2009-05-20T00:00:00"/>
    <x v="1"/>
    <x v="1"/>
    <n v="89.99"/>
    <n v="53.994"/>
    <n v="4"/>
    <n v="215.976"/>
  </r>
  <r>
    <x v="0"/>
    <x v="0"/>
    <x v="4"/>
    <s v="Sklep Terenowe wycieczki"/>
    <x v="2"/>
    <x v="2"/>
    <s v="HL rama górski"/>
    <x v="1"/>
    <d v="2009-05-15T00:00:00"/>
    <x v="1"/>
    <x v="1"/>
    <n v="1349.6"/>
    <n v="736.14549999999997"/>
    <n v="4"/>
    <n v="2944.5819999999999"/>
  </r>
  <r>
    <x v="0"/>
    <x v="0"/>
    <x v="4"/>
    <s v="Sklep Terenowe wycieczki"/>
    <x v="1"/>
    <x v="11"/>
    <s v="damskie getry"/>
    <x v="1"/>
    <d v="2009-05-04T00:00:00"/>
    <x v="1"/>
    <x v="1"/>
    <n v="74.989999999999995"/>
    <n v="44.994"/>
    <n v="2"/>
    <n v="89.988"/>
  </r>
  <r>
    <x v="0"/>
    <x v="0"/>
    <x v="4"/>
    <s v="Sklep Terenowe wycieczki"/>
    <x v="1"/>
    <x v="4"/>
    <s v="Long-Sleeve Logo Jersey"/>
    <x v="4"/>
    <d v="2009-05-05T00:00:00"/>
    <x v="1"/>
    <x v="1"/>
    <n v="49.99"/>
    <n v="28.840399999999999"/>
    <n v="4"/>
    <n v="115.3616"/>
  </r>
  <r>
    <x v="0"/>
    <x v="0"/>
    <x v="4"/>
    <s v="Sklep Terenowe wycieczki"/>
    <x v="2"/>
    <x v="8"/>
    <s v="LL przednie koło górski"/>
    <x v="1"/>
    <d v="2009-05-28T00:00:00"/>
    <x v="1"/>
    <x v="1"/>
    <n v="60.744999999999997"/>
    <n v="36.447000000000003"/>
    <n v="4"/>
    <n v="145.78800000000001"/>
  </r>
  <r>
    <x v="0"/>
    <x v="0"/>
    <x v="4"/>
    <s v="Sklep Terenowe wycieczki"/>
    <x v="2"/>
    <x v="8"/>
    <s v="ML tylne koło górski"/>
    <x v="1"/>
    <d v="2009-05-09T00:00:00"/>
    <x v="1"/>
    <x v="1"/>
    <n v="236.02500000000001"/>
    <n v="141.61500000000001"/>
    <n v="1"/>
    <n v="141.61500000000001"/>
  </r>
  <r>
    <x v="0"/>
    <x v="0"/>
    <x v="4"/>
    <s v="Sklep Terenowe wycieczki"/>
    <x v="3"/>
    <x v="7"/>
    <s v="Sport-100"/>
    <x v="1"/>
    <d v="2009-05-25T00:00:00"/>
    <x v="1"/>
    <x v="1"/>
    <n v="34.99"/>
    <n v="20.186499999999999"/>
    <n v="4"/>
    <n v="80.745999999999995"/>
  </r>
  <r>
    <x v="0"/>
    <x v="0"/>
    <x v="4"/>
    <s v="Sklep Terenowe wycieczki"/>
    <x v="1"/>
    <x v="10"/>
    <s v="rękawiczki rowerowe"/>
    <x v="1"/>
    <d v="2009-05-08T00:00:00"/>
    <x v="1"/>
    <x v="1"/>
    <n v="24.49"/>
    <n v="14.1289"/>
    <n v="2"/>
    <n v="28.2578"/>
  </r>
  <r>
    <x v="0"/>
    <x v="0"/>
    <x v="4"/>
    <s v="Sklep Terenowe wycieczki"/>
    <x v="2"/>
    <x v="9"/>
    <s v="HL kierownica górski"/>
    <x v="7"/>
    <d v="2009-05-26T00:00:00"/>
    <x v="1"/>
    <x v="1"/>
    <n v="120.27"/>
    <n v="65.601799999999997"/>
    <n v="2"/>
    <n v="131.20359999999999"/>
  </r>
  <r>
    <x v="0"/>
    <x v="0"/>
    <x v="4"/>
    <s v="Sklep Terenowe wycieczki"/>
    <x v="1"/>
    <x v="4"/>
    <s v="Long-Sleeve Logo Jersey"/>
    <x v="4"/>
    <d v="2009-05-10T00:00:00"/>
    <x v="1"/>
    <x v="1"/>
    <n v="49.99"/>
    <n v="28.840399999999999"/>
    <n v="1"/>
    <n v="28.840399999999999"/>
  </r>
  <r>
    <x v="0"/>
    <x v="0"/>
    <x v="4"/>
    <s v="Sklep Terenowe wycieczki"/>
    <x v="2"/>
    <x v="2"/>
    <s v="HL rama górski"/>
    <x v="0"/>
    <d v="2009-05-17T00:00:00"/>
    <x v="1"/>
    <x v="1"/>
    <n v="1364.5"/>
    <n v="744.27269999999999"/>
    <n v="2"/>
    <n v="1488.5454"/>
  </r>
  <r>
    <x v="0"/>
    <x v="0"/>
    <x v="4"/>
    <s v="Sklep Terenowe wycieczki"/>
    <x v="0"/>
    <x v="0"/>
    <s v="Górski-300"/>
    <x v="1"/>
    <d v="2009-05-27T00:00:00"/>
    <x v="1"/>
    <x v="1"/>
    <n v="1079.99"/>
    <n v="647.99400000000003"/>
    <n v="9"/>
    <n v="5831.9459999999999"/>
  </r>
  <r>
    <x v="0"/>
    <x v="0"/>
    <x v="4"/>
    <s v="Sklep Terenowe wycieczki"/>
    <x v="1"/>
    <x v="4"/>
    <s v="Long-Sleeve Logo Jersey"/>
    <x v="4"/>
    <d v="2009-05-26T00:00:00"/>
    <x v="1"/>
    <x v="1"/>
    <n v="49.99"/>
    <n v="28.840399999999999"/>
    <n v="4"/>
    <n v="115.3616"/>
  </r>
  <r>
    <x v="0"/>
    <x v="0"/>
    <x v="4"/>
    <s v="Sklep Terenowe wycieczki"/>
    <x v="3"/>
    <x v="7"/>
    <s v="Sport-100"/>
    <x v="5"/>
    <d v="2009-05-21T00:00:00"/>
    <x v="1"/>
    <x v="1"/>
    <n v="34.99"/>
    <n v="20.186499999999999"/>
    <n v="4"/>
    <n v="80.745999999999995"/>
  </r>
  <r>
    <x v="0"/>
    <x v="0"/>
    <x v="4"/>
    <s v="Sklep Terenowe wycieczki"/>
    <x v="0"/>
    <x v="0"/>
    <s v="Górski-300"/>
    <x v="1"/>
    <d v="2009-05-20T00:00:00"/>
    <x v="1"/>
    <x v="1"/>
    <n v="1079.99"/>
    <n v="647.99400000000003"/>
    <n v="5"/>
    <n v="3239.9700000000003"/>
  </r>
  <r>
    <x v="0"/>
    <x v="0"/>
    <x v="4"/>
    <s v="Sklep Terenowe wycieczki"/>
    <x v="2"/>
    <x v="9"/>
    <s v="ML kierownica górski"/>
    <x v="7"/>
    <d v="2009-05-02T00:00:00"/>
    <x v="1"/>
    <x v="1"/>
    <n v="61.92"/>
    <n v="33.774500000000003"/>
    <n v="3"/>
    <n v="101.32350000000001"/>
  </r>
  <r>
    <x v="0"/>
    <x v="0"/>
    <x v="4"/>
    <s v="Sklep Terenowe wycieczki"/>
    <x v="1"/>
    <x v="12"/>
    <s v="męskie spodenki rowerowe"/>
    <x v="4"/>
    <d v="2009-05-23T00:00:00"/>
    <x v="1"/>
    <x v="1"/>
    <n v="89.99"/>
    <n v="53.994"/>
    <n v="4"/>
    <n v="215.976"/>
  </r>
  <r>
    <x v="0"/>
    <x v="0"/>
    <x v="4"/>
    <s v="Sklep Terenowe wycieczki"/>
    <x v="3"/>
    <x v="7"/>
    <s v="Sport-100"/>
    <x v="3"/>
    <d v="2009-05-15T00:00:00"/>
    <x v="1"/>
    <x v="1"/>
    <n v="34.99"/>
    <n v="20.186499999999999"/>
    <n v="6"/>
    <n v="121.119"/>
  </r>
  <r>
    <x v="0"/>
    <x v="0"/>
    <x v="4"/>
    <s v="Sklep Terenowe wycieczki"/>
    <x v="1"/>
    <x v="10"/>
    <s v="rękawiczki zimowe"/>
    <x v="1"/>
    <d v="2009-05-31T00:00:00"/>
    <x v="1"/>
    <x v="1"/>
    <n v="37.99"/>
    <n v="20.894500000000001"/>
    <n v="19"/>
    <n v="396.99549999999999"/>
  </r>
  <r>
    <x v="0"/>
    <x v="0"/>
    <x v="4"/>
    <s v="Sklep Terenowe wycieczki"/>
    <x v="0"/>
    <x v="0"/>
    <s v="Górski-200"/>
    <x v="0"/>
    <d v="2009-05-16T00:00:00"/>
    <x v="1"/>
    <x v="1"/>
    <n v="2319.9899999999998"/>
    <n v="1242.8517999999999"/>
    <n v="9"/>
    <n v="11185.6662"/>
  </r>
  <r>
    <x v="0"/>
    <x v="0"/>
    <x v="4"/>
    <s v="Sklep Terenowe wycieczki"/>
    <x v="0"/>
    <x v="0"/>
    <s v="Górski-200"/>
    <x v="0"/>
    <d v="2009-05-20T00:00:00"/>
    <x v="1"/>
    <x v="1"/>
    <n v="2319.9899999999998"/>
    <n v="1242.8517999999999"/>
    <n v="4"/>
    <n v="4971.4071999999996"/>
  </r>
  <r>
    <x v="0"/>
    <x v="0"/>
    <x v="4"/>
    <s v="Sklep Terenowe wycieczki"/>
    <x v="1"/>
    <x v="10"/>
    <s v="rękawiczki zimowe"/>
    <x v="1"/>
    <d v="2009-05-13T00:00:00"/>
    <x v="1"/>
    <x v="1"/>
    <n v="37.99"/>
    <n v="22.794"/>
    <n v="9"/>
    <n v="205.14600000000002"/>
  </r>
  <r>
    <x v="0"/>
    <x v="0"/>
    <x v="0"/>
    <s v="Handel detaliczny — sprzedaż i serwis"/>
    <x v="1"/>
    <x v="14"/>
    <s v="męskie spodenki sportowe"/>
    <x v="1"/>
    <d v="2009-05-06T00:00:00"/>
    <x v="1"/>
    <x v="1"/>
    <n v="59.99"/>
    <n v="35.994"/>
    <n v="2"/>
    <n v="71.988"/>
  </r>
  <r>
    <x v="0"/>
    <x v="0"/>
    <x v="0"/>
    <s v="Handel detaliczny — sprzedaż i serwis"/>
    <x v="0"/>
    <x v="3"/>
    <s v="Szosa-250"/>
    <x v="3"/>
    <d v="2009-05-19T00:00:00"/>
    <x v="1"/>
    <x v="1"/>
    <n v="2443.35"/>
    <n v="1466.01"/>
    <n v="3"/>
    <n v="4398.03"/>
  </r>
  <r>
    <x v="0"/>
    <x v="0"/>
    <x v="0"/>
    <s v="Handel detaliczny — sprzedaż i serwis"/>
    <x v="0"/>
    <x v="3"/>
    <s v="Szosa-650"/>
    <x v="3"/>
    <d v="2009-05-02T00:00:00"/>
    <x v="1"/>
    <x v="1"/>
    <n v="782.99"/>
    <n v="469.79399999999998"/>
    <n v="1"/>
    <n v="469.79399999999998"/>
  </r>
  <r>
    <x v="0"/>
    <x v="0"/>
    <x v="0"/>
    <s v="Handel detaliczny — sprzedaż i serwis"/>
    <x v="0"/>
    <x v="3"/>
    <s v="Szosa-250"/>
    <x v="3"/>
    <d v="2009-05-24T00:00:00"/>
    <x v="1"/>
    <x v="1"/>
    <n v="2443.35"/>
    <n v="1308.9375"/>
    <n v="2"/>
    <n v="2617.875"/>
  </r>
  <r>
    <x v="0"/>
    <x v="0"/>
    <x v="0"/>
    <s v="Handel detaliczny — sprzedaż i serwis"/>
    <x v="2"/>
    <x v="8"/>
    <s v="LL tylne koło szosa"/>
    <x v="1"/>
    <d v="2009-05-21T00:00:00"/>
    <x v="1"/>
    <x v="1"/>
    <n v="112.565"/>
    <n v="67.539000000000001"/>
    <n v="1"/>
    <n v="67.539000000000001"/>
  </r>
  <r>
    <x v="0"/>
    <x v="0"/>
    <x v="0"/>
    <s v="Handel detaliczny — sprzedaż i serwis"/>
    <x v="2"/>
    <x v="6"/>
    <s v="ML rama rowerowa-W"/>
    <x v="6"/>
    <d v="2009-05-27T00:00:00"/>
    <x v="1"/>
    <x v="1"/>
    <n v="594.83000000000004"/>
    <n v="324.45269999999999"/>
    <n v="1"/>
    <n v="324.45269999999999"/>
  </r>
  <r>
    <x v="0"/>
    <x v="0"/>
    <x v="0"/>
    <s v="Handel detaliczny — sprzedaż i serwis"/>
    <x v="0"/>
    <x v="3"/>
    <s v="Szosa--550-W"/>
    <x v="6"/>
    <d v="2009-05-10T00:00:00"/>
    <x v="1"/>
    <x v="1"/>
    <n v="1120.49"/>
    <n v="600.26250000000005"/>
    <n v="3"/>
    <n v="1800.7875000000001"/>
  </r>
  <r>
    <x v="0"/>
    <x v="0"/>
    <x v="0"/>
    <s v="Handel detaliczny — sprzedaż i serwis"/>
    <x v="0"/>
    <x v="3"/>
    <s v="Szosa-650"/>
    <x v="3"/>
    <d v="2009-05-22T00:00:00"/>
    <x v="1"/>
    <x v="1"/>
    <n v="782.99"/>
    <n v="469.79399999999998"/>
    <n v="3"/>
    <n v="1409.3820000000001"/>
  </r>
  <r>
    <x v="0"/>
    <x v="0"/>
    <x v="0"/>
    <s v="Handel detaliczny — sprzedaż i serwis"/>
    <x v="1"/>
    <x v="11"/>
    <s v="damskie getry"/>
    <x v="1"/>
    <d v="2009-05-20T00:00:00"/>
    <x v="1"/>
    <x v="1"/>
    <n v="74.989999999999995"/>
    <n v="44.994"/>
    <n v="5"/>
    <n v="224.97"/>
  </r>
  <r>
    <x v="0"/>
    <x v="0"/>
    <x v="0"/>
    <s v="Handel detaliczny — sprzedaż i serwis"/>
    <x v="0"/>
    <x v="3"/>
    <s v="Szosa--550-W"/>
    <x v="6"/>
    <d v="2009-05-06T00:00:00"/>
    <x v="1"/>
    <x v="1"/>
    <n v="1120.49"/>
    <n v="600.26250000000005"/>
    <n v="2"/>
    <n v="1200.5250000000001"/>
  </r>
  <r>
    <x v="0"/>
    <x v="0"/>
    <x v="0"/>
    <s v="Handel detaliczny — sprzedaż i serwis"/>
    <x v="0"/>
    <x v="3"/>
    <s v="Szosa-250"/>
    <x v="3"/>
    <d v="2009-05-19T00:00:00"/>
    <x v="1"/>
    <x v="1"/>
    <n v="2443.35"/>
    <n v="1466.01"/>
    <n v="4"/>
    <n v="5864.04"/>
  </r>
  <r>
    <x v="0"/>
    <x v="0"/>
    <x v="0"/>
    <s v="Handel detaliczny — sprzedaż i serwis"/>
    <x v="0"/>
    <x v="3"/>
    <s v="Szosa-650"/>
    <x v="1"/>
    <d v="2009-05-20T00:00:00"/>
    <x v="1"/>
    <x v="1"/>
    <n v="782.99"/>
    <n v="469.79399999999998"/>
    <n v="2"/>
    <n v="939.58799999999997"/>
  </r>
  <r>
    <x v="0"/>
    <x v="0"/>
    <x v="0"/>
    <s v="Handel detaliczny — sprzedaż i serwis"/>
    <x v="3"/>
    <x v="7"/>
    <s v="Sport-100"/>
    <x v="5"/>
    <d v="2009-05-27T00:00:00"/>
    <x v="1"/>
    <x v="1"/>
    <n v="34.99"/>
    <n v="20.186499999999999"/>
    <n v="5"/>
    <n v="100.93249999999999"/>
  </r>
  <r>
    <x v="0"/>
    <x v="0"/>
    <x v="0"/>
    <s v="Handel detaliczny — sprzedaż i serwis"/>
    <x v="2"/>
    <x v="8"/>
    <s v="ML przednie koło szosa"/>
    <x v="1"/>
    <d v="2009-05-17T00:00:00"/>
    <x v="1"/>
    <x v="1"/>
    <n v="248.38499999999999"/>
    <n v="149.03100000000001"/>
    <n v="2"/>
    <n v="298.06200000000001"/>
  </r>
  <r>
    <x v="0"/>
    <x v="0"/>
    <x v="0"/>
    <s v="Handel detaliczny — sprzedaż i serwis"/>
    <x v="3"/>
    <x v="7"/>
    <s v="Sport-100"/>
    <x v="1"/>
    <d v="2009-05-06T00:00:00"/>
    <x v="1"/>
    <x v="1"/>
    <n v="34.99"/>
    <n v="20.186499999999999"/>
    <n v="2"/>
    <n v="40.372999999999998"/>
  </r>
  <r>
    <x v="0"/>
    <x v="0"/>
    <x v="0"/>
    <s v="Handel detaliczny — sprzedaż i serwis"/>
    <x v="0"/>
    <x v="3"/>
    <s v="Szosa-650"/>
    <x v="3"/>
    <d v="2009-05-17T00:00:00"/>
    <x v="1"/>
    <x v="1"/>
    <n v="782.99"/>
    <n v="469.79399999999998"/>
    <n v="4"/>
    <n v="1879.1759999999999"/>
  </r>
  <r>
    <x v="0"/>
    <x v="0"/>
    <x v="0"/>
    <s v="Handel detaliczny — sprzedaż i serwis"/>
    <x v="0"/>
    <x v="3"/>
    <s v="Szosa-650"/>
    <x v="1"/>
    <d v="2009-05-11T00:00:00"/>
    <x v="1"/>
    <x v="1"/>
    <n v="782.99"/>
    <n v="469.79399999999998"/>
    <n v="5"/>
    <n v="2348.9699999999998"/>
  </r>
  <r>
    <x v="0"/>
    <x v="0"/>
    <x v="0"/>
    <s v="Handel detaliczny — sprzedaż i serwis"/>
    <x v="2"/>
    <x v="6"/>
    <s v="LL rama rowerowa"/>
    <x v="3"/>
    <d v="2009-05-18T00:00:00"/>
    <x v="1"/>
    <x v="1"/>
    <n v="337.22"/>
    <n v="202.33199999999999"/>
    <n v="1"/>
    <n v="202.33199999999999"/>
  </r>
  <r>
    <x v="0"/>
    <x v="0"/>
    <x v="0"/>
    <s v="Handel detaliczny — sprzedaż i serwis"/>
    <x v="0"/>
    <x v="3"/>
    <s v="Szosa-250"/>
    <x v="1"/>
    <d v="2009-05-01T00:00:00"/>
    <x v="1"/>
    <x v="1"/>
    <n v="2443.35"/>
    <n v="1308.9375"/>
    <n v="1"/>
    <n v="1308.9375"/>
  </r>
  <r>
    <x v="0"/>
    <x v="0"/>
    <x v="0"/>
    <s v="Handel detaliczny — sprzedaż i serwis"/>
    <x v="0"/>
    <x v="3"/>
    <s v="Szosa-250"/>
    <x v="1"/>
    <d v="2009-05-16T00:00:00"/>
    <x v="1"/>
    <x v="1"/>
    <n v="2443.35"/>
    <n v="1308.9375"/>
    <n v="1"/>
    <n v="1308.9375"/>
  </r>
  <r>
    <x v="0"/>
    <x v="0"/>
    <x v="0"/>
    <s v="Handel detaliczny — sprzedaż i serwis"/>
    <x v="0"/>
    <x v="3"/>
    <s v="Szosa--550-W"/>
    <x v="6"/>
    <d v="2009-05-02T00:00:00"/>
    <x v="1"/>
    <x v="1"/>
    <n v="1120.49"/>
    <n v="600.26250000000005"/>
    <n v="1"/>
    <n v="600.26250000000005"/>
  </r>
  <r>
    <x v="0"/>
    <x v="0"/>
    <x v="0"/>
    <s v="Handel detaliczny — sprzedaż i serwis"/>
    <x v="1"/>
    <x v="12"/>
    <s v="męskie spodenki rowerowe"/>
    <x v="4"/>
    <d v="2009-05-09T00:00:00"/>
    <x v="1"/>
    <x v="1"/>
    <n v="89.99"/>
    <n v="53.994"/>
    <n v="6"/>
    <n v="323.964"/>
  </r>
  <r>
    <x v="0"/>
    <x v="0"/>
    <x v="0"/>
    <s v="Handel detaliczny — sprzedaż i serwis"/>
    <x v="3"/>
    <x v="7"/>
    <s v="Sport-100"/>
    <x v="3"/>
    <d v="2009-05-09T00:00:00"/>
    <x v="1"/>
    <x v="1"/>
    <n v="34.99"/>
    <n v="20.186499999999999"/>
    <n v="3"/>
    <n v="60.5595"/>
  </r>
  <r>
    <x v="0"/>
    <x v="0"/>
    <x v="0"/>
    <s v="Handel detaliczny — sprzedaż i serwis"/>
    <x v="0"/>
    <x v="3"/>
    <s v="Szosa-250"/>
    <x v="3"/>
    <d v="2009-05-15T00:00:00"/>
    <x v="1"/>
    <x v="1"/>
    <n v="2443.35"/>
    <n v="1466.01"/>
    <n v="2"/>
    <n v="2932.02"/>
  </r>
  <r>
    <x v="0"/>
    <x v="0"/>
    <x v="0"/>
    <s v="Handel detaliczny — sprzedaż i serwis"/>
    <x v="0"/>
    <x v="3"/>
    <s v="Szosa-650"/>
    <x v="3"/>
    <d v="2009-05-24T00:00:00"/>
    <x v="1"/>
    <x v="1"/>
    <n v="782.99"/>
    <n v="469.79399999999998"/>
    <n v="4"/>
    <n v="1879.1759999999999"/>
  </r>
  <r>
    <x v="0"/>
    <x v="0"/>
    <x v="0"/>
    <s v="Handel detaliczny — sprzedaż i serwis"/>
    <x v="2"/>
    <x v="6"/>
    <s v="ML rama rowerowa-W"/>
    <x v="6"/>
    <d v="2009-05-07T00:00:00"/>
    <x v="1"/>
    <x v="1"/>
    <n v="594.83000000000004"/>
    <n v="324.45269999999999"/>
    <n v="2"/>
    <n v="648.90539999999999"/>
  </r>
  <r>
    <x v="0"/>
    <x v="0"/>
    <x v="0"/>
    <s v="Handel detaliczny — sprzedaż i serwis"/>
    <x v="2"/>
    <x v="6"/>
    <s v="LL rama rowerowa"/>
    <x v="1"/>
    <d v="2009-05-03T00:00:00"/>
    <x v="1"/>
    <x v="1"/>
    <n v="337.22"/>
    <n v="183.93819999999999"/>
    <n v="3"/>
    <n v="551.81459999999993"/>
  </r>
  <r>
    <x v="0"/>
    <x v="0"/>
    <x v="0"/>
    <s v="Handel detaliczny — sprzedaż i serwis"/>
    <x v="2"/>
    <x v="6"/>
    <s v="LL rama rowerowa"/>
    <x v="3"/>
    <d v="2009-05-01T00:00:00"/>
    <x v="1"/>
    <x v="1"/>
    <n v="337.22"/>
    <n v="202.33199999999999"/>
    <n v="4"/>
    <n v="809.32799999999997"/>
  </r>
  <r>
    <x v="0"/>
    <x v="0"/>
    <x v="0"/>
    <s v="Handel detaliczny — sprzedaż i serwis"/>
    <x v="0"/>
    <x v="3"/>
    <s v="Szosa-650"/>
    <x v="1"/>
    <d v="2009-05-22T00:00:00"/>
    <x v="1"/>
    <x v="1"/>
    <n v="782.99"/>
    <n v="469.79399999999998"/>
    <n v="3"/>
    <n v="1409.3820000000001"/>
  </r>
  <r>
    <x v="0"/>
    <x v="0"/>
    <x v="0"/>
    <s v="Handel detaliczny — sprzedaż i serwis"/>
    <x v="3"/>
    <x v="13"/>
    <s v="mini-pompki"/>
    <x v="7"/>
    <d v="2009-05-11T00:00:00"/>
    <x v="1"/>
    <x v="1"/>
    <n v="19.989999999999998"/>
    <n v="11.994"/>
    <n v="5"/>
    <n v="59.97"/>
  </r>
  <r>
    <x v="0"/>
    <x v="0"/>
    <x v="0"/>
    <s v="Handel detaliczny — sprzedaż i serwis"/>
    <x v="1"/>
    <x v="11"/>
    <s v="damskie getry"/>
    <x v="1"/>
    <d v="2009-05-04T00:00:00"/>
    <x v="1"/>
    <x v="1"/>
    <n v="74.989999999999995"/>
    <n v="44.994"/>
    <n v="3"/>
    <n v="134.982"/>
  </r>
  <r>
    <x v="0"/>
    <x v="0"/>
    <x v="0"/>
    <s v="Handel detaliczny — sprzedaż i serwis"/>
    <x v="1"/>
    <x v="12"/>
    <s v="męskie spodenki rowerowe"/>
    <x v="4"/>
    <d v="2009-05-05T00:00:00"/>
    <x v="1"/>
    <x v="1"/>
    <n v="89.99"/>
    <n v="53.994"/>
    <n v="2"/>
    <n v="107.988"/>
  </r>
  <r>
    <x v="0"/>
    <x v="0"/>
    <x v="0"/>
    <s v="Handel detaliczny — sprzedaż i serwis"/>
    <x v="0"/>
    <x v="3"/>
    <s v="Szosa-250"/>
    <x v="1"/>
    <d v="2009-05-31T00:00:00"/>
    <x v="1"/>
    <x v="1"/>
    <n v="2443.35"/>
    <n v="1308.9375"/>
    <n v="1"/>
    <n v="1308.9375"/>
  </r>
  <r>
    <x v="0"/>
    <x v="0"/>
    <x v="0"/>
    <s v="Handel detaliczny — sprzedaż i serwis"/>
    <x v="0"/>
    <x v="3"/>
    <s v="Szosa-650"/>
    <x v="1"/>
    <d v="2009-05-06T00:00:00"/>
    <x v="1"/>
    <x v="1"/>
    <n v="782.99"/>
    <n v="469.79399999999998"/>
    <n v="3"/>
    <n v="1409.3820000000001"/>
  </r>
  <r>
    <x v="0"/>
    <x v="0"/>
    <x v="0"/>
    <s v="Handel detaliczny — sprzedaż i serwis"/>
    <x v="1"/>
    <x v="10"/>
    <s v="rękawiczki rowerowe"/>
    <x v="1"/>
    <d v="2009-05-04T00:00:00"/>
    <x v="1"/>
    <x v="1"/>
    <n v="24.49"/>
    <n v="14.1289"/>
    <n v="3"/>
    <n v="42.386699999999998"/>
  </r>
  <r>
    <x v="0"/>
    <x v="0"/>
    <x v="0"/>
    <s v="Handel detaliczny — sprzedaż i serwis"/>
    <x v="2"/>
    <x v="6"/>
    <s v="ML rama rowerowa-W"/>
    <x v="6"/>
    <d v="2009-05-09T00:00:00"/>
    <x v="1"/>
    <x v="1"/>
    <n v="594.83000000000004"/>
    <n v="324.45269999999999"/>
    <n v="2"/>
    <n v="648.90539999999999"/>
  </r>
  <r>
    <x v="0"/>
    <x v="0"/>
    <x v="0"/>
    <s v="Handel detaliczny — sprzedaż i serwis"/>
    <x v="0"/>
    <x v="3"/>
    <s v="Szosa-250"/>
    <x v="1"/>
    <d v="2009-05-03T00:00:00"/>
    <x v="1"/>
    <x v="1"/>
    <n v="2443.35"/>
    <n v="1308.9375"/>
    <n v="1"/>
    <n v="1308.9375"/>
  </r>
  <r>
    <x v="0"/>
    <x v="0"/>
    <x v="0"/>
    <s v="Handel detaliczny — sprzedaż i serwis"/>
    <x v="3"/>
    <x v="15"/>
    <s v="zamknięcie linka"/>
    <x v="7"/>
    <d v="2009-05-15T00:00:00"/>
    <x v="1"/>
    <x v="1"/>
    <n v="25"/>
    <n v="15"/>
    <n v="1"/>
    <n v="15"/>
  </r>
  <r>
    <x v="0"/>
    <x v="0"/>
    <x v="0"/>
    <s v="Handel detaliczny — sprzedaż i serwis"/>
    <x v="0"/>
    <x v="3"/>
    <s v="Szosa--550-W"/>
    <x v="6"/>
    <d v="2009-05-16T00:00:00"/>
    <x v="1"/>
    <x v="1"/>
    <n v="1120.49"/>
    <n v="600.26250000000005"/>
    <n v="2"/>
    <n v="1200.5250000000001"/>
  </r>
  <r>
    <x v="0"/>
    <x v="0"/>
    <x v="0"/>
    <s v="Handel detaliczny — sprzedaż i serwis"/>
    <x v="1"/>
    <x v="4"/>
    <s v="Long-Sleeve Logo Jersey"/>
    <x v="4"/>
    <d v="2009-05-27T00:00:00"/>
    <x v="1"/>
    <x v="1"/>
    <n v="49.99"/>
    <n v="28.840399999999999"/>
    <n v="3"/>
    <n v="86.521199999999993"/>
  </r>
  <r>
    <x v="0"/>
    <x v="0"/>
    <x v="0"/>
    <s v="Handel detaliczny — sprzedaż i serwis"/>
    <x v="1"/>
    <x v="5"/>
    <s v="nakładka na rower"/>
    <x v="4"/>
    <d v="2009-05-24T00:00:00"/>
    <x v="1"/>
    <x v="1"/>
    <n v="8.99"/>
    <n v="5.1864999999999997"/>
    <n v="2"/>
    <n v="10.372999999999999"/>
  </r>
  <r>
    <x v="0"/>
    <x v="0"/>
    <x v="0"/>
    <s v="Handel detaliczny — sprzedaż i serwis"/>
    <x v="2"/>
    <x v="6"/>
    <s v="LL rama rowerowa"/>
    <x v="3"/>
    <d v="2009-05-09T00:00:00"/>
    <x v="1"/>
    <x v="1"/>
    <n v="337.22"/>
    <n v="202.33199999999999"/>
    <n v="2"/>
    <n v="404.66399999999999"/>
  </r>
  <r>
    <x v="0"/>
    <x v="0"/>
    <x v="0"/>
    <s v="Handel detaliczny — sprzedaż i serwis"/>
    <x v="2"/>
    <x v="8"/>
    <s v="HL przednie koło szosa"/>
    <x v="1"/>
    <d v="2009-05-04T00:00:00"/>
    <x v="1"/>
    <x v="1"/>
    <n v="330.06"/>
    <n v="198.036"/>
    <n v="4"/>
    <n v="792.14400000000001"/>
  </r>
  <r>
    <x v="0"/>
    <x v="0"/>
    <x v="0"/>
    <s v="Handel detaliczny — sprzedaż i serwis"/>
    <x v="0"/>
    <x v="3"/>
    <s v="Szosa-650"/>
    <x v="1"/>
    <d v="2009-05-21T00:00:00"/>
    <x v="1"/>
    <x v="1"/>
    <n v="782.99"/>
    <n v="469.79399999999998"/>
    <n v="3"/>
    <n v="1409.3820000000001"/>
  </r>
  <r>
    <x v="0"/>
    <x v="0"/>
    <x v="0"/>
    <s v="Handel detaliczny — sprzedaż i serwis"/>
    <x v="0"/>
    <x v="3"/>
    <s v="Szosa-650"/>
    <x v="3"/>
    <d v="2009-05-15T00:00:00"/>
    <x v="1"/>
    <x v="1"/>
    <n v="782.99"/>
    <n v="469.79399999999998"/>
    <n v="3"/>
    <n v="1409.3820000000001"/>
  </r>
  <r>
    <x v="0"/>
    <x v="0"/>
    <x v="0"/>
    <s v="Handel detaliczny — sprzedaż i serwis"/>
    <x v="2"/>
    <x v="6"/>
    <s v="LL rama rowerowa"/>
    <x v="3"/>
    <d v="2009-05-06T00:00:00"/>
    <x v="1"/>
    <x v="1"/>
    <n v="337.22"/>
    <n v="202.33199999999999"/>
    <n v="2"/>
    <n v="404.66399999999999"/>
  </r>
  <r>
    <x v="0"/>
    <x v="0"/>
    <x v="0"/>
    <s v="Handel detaliczny — sprzedaż i serwis"/>
    <x v="1"/>
    <x v="4"/>
    <s v="Long-Sleeve Logo Jersey"/>
    <x v="4"/>
    <d v="2009-05-21T00:00:00"/>
    <x v="1"/>
    <x v="1"/>
    <n v="49.99"/>
    <n v="28.840399999999999"/>
    <n v="5"/>
    <n v="144.202"/>
  </r>
  <r>
    <x v="0"/>
    <x v="0"/>
    <x v="2"/>
    <s v="Rowery importowane i krajowe"/>
    <x v="2"/>
    <x v="8"/>
    <s v="ML przednie koło szosa"/>
    <x v="1"/>
    <d v="2009-05-22T00:00:00"/>
    <x v="1"/>
    <x v="1"/>
    <n v="248.38499999999999"/>
    <n v="149.03100000000001"/>
    <n v="1"/>
    <n v="149.03100000000001"/>
  </r>
  <r>
    <x v="0"/>
    <x v="0"/>
    <x v="0"/>
    <s v="e-Rowery"/>
    <x v="3"/>
    <x v="13"/>
    <s v="mini-pompki"/>
    <x v="7"/>
    <d v="2009-05-02T00:00:00"/>
    <x v="1"/>
    <x v="1"/>
    <n v="19.989999999999998"/>
    <n v="11.994"/>
    <n v="3"/>
    <n v="35.981999999999999"/>
  </r>
  <r>
    <x v="0"/>
    <x v="0"/>
    <x v="0"/>
    <s v="e-Rowery"/>
    <x v="1"/>
    <x v="4"/>
    <s v="Long-Sleeve Logo Jersey"/>
    <x v="4"/>
    <d v="2009-05-22T00:00:00"/>
    <x v="1"/>
    <x v="1"/>
    <n v="49.99"/>
    <n v="28.840399999999999"/>
    <n v="5"/>
    <n v="144.202"/>
  </r>
  <r>
    <x v="0"/>
    <x v="0"/>
    <x v="0"/>
    <s v="e-Rowery"/>
    <x v="2"/>
    <x v="2"/>
    <s v="ML rama górski"/>
    <x v="1"/>
    <d v="2009-05-07T00:00:00"/>
    <x v="1"/>
    <x v="1"/>
    <n v="348.76"/>
    <n v="209.256"/>
    <n v="5"/>
    <n v="1046.28"/>
  </r>
  <r>
    <x v="0"/>
    <x v="0"/>
    <x v="0"/>
    <s v="e-Rowery"/>
    <x v="3"/>
    <x v="15"/>
    <s v="zamknięcie linka"/>
    <x v="7"/>
    <d v="2009-05-24T00:00:00"/>
    <x v="1"/>
    <x v="1"/>
    <n v="25"/>
    <n v="15"/>
    <n v="4"/>
    <n v="60"/>
  </r>
  <r>
    <x v="0"/>
    <x v="0"/>
    <x v="0"/>
    <s v="e-Rowery"/>
    <x v="0"/>
    <x v="0"/>
    <s v="Górski-300"/>
    <x v="1"/>
    <d v="2009-05-16T00:00:00"/>
    <x v="1"/>
    <x v="1"/>
    <n v="1079.99"/>
    <n v="647.99400000000003"/>
    <n v="2"/>
    <n v="1295.9880000000001"/>
  </r>
  <r>
    <x v="0"/>
    <x v="0"/>
    <x v="0"/>
    <s v="e-Rowery"/>
    <x v="2"/>
    <x v="2"/>
    <s v="ML rama górski-W"/>
    <x v="1"/>
    <d v="2009-05-25T00:00:00"/>
    <x v="1"/>
    <x v="1"/>
    <n v="348.76"/>
    <n v="209.256"/>
    <n v="5"/>
    <n v="1046.28"/>
  </r>
  <r>
    <x v="0"/>
    <x v="0"/>
    <x v="0"/>
    <s v="e-Rowery"/>
    <x v="1"/>
    <x v="12"/>
    <s v="męskie spodenki rowerowe"/>
    <x v="4"/>
    <d v="2009-05-23T00:00:00"/>
    <x v="1"/>
    <x v="1"/>
    <n v="89.99"/>
    <n v="53.994"/>
    <n v="8"/>
    <n v="431.952"/>
  </r>
  <r>
    <x v="0"/>
    <x v="0"/>
    <x v="0"/>
    <s v="e-Rowery"/>
    <x v="1"/>
    <x v="14"/>
    <s v="męskie spodenki sportowe"/>
    <x v="1"/>
    <d v="2009-05-04T00:00:00"/>
    <x v="1"/>
    <x v="1"/>
    <n v="59.99"/>
    <n v="35.994"/>
    <n v="5"/>
    <n v="179.97"/>
  </r>
  <r>
    <x v="0"/>
    <x v="0"/>
    <x v="0"/>
    <s v="e-Rowery"/>
    <x v="1"/>
    <x v="11"/>
    <s v="damskie getry"/>
    <x v="1"/>
    <d v="2009-05-01T00:00:00"/>
    <x v="1"/>
    <x v="1"/>
    <n v="74.989999999999995"/>
    <n v="44.994"/>
    <n v="4"/>
    <n v="179.976"/>
  </r>
  <r>
    <x v="0"/>
    <x v="0"/>
    <x v="0"/>
    <s v="e-Rowery"/>
    <x v="1"/>
    <x v="4"/>
    <s v="Long-Sleeve Logo Jersey"/>
    <x v="4"/>
    <d v="2009-05-01T00:00:00"/>
    <x v="1"/>
    <x v="1"/>
    <n v="49.99"/>
    <n v="28.840399999999999"/>
    <n v="2"/>
    <n v="57.680799999999998"/>
  </r>
  <r>
    <x v="0"/>
    <x v="0"/>
    <x v="0"/>
    <s v="e-Rowery"/>
    <x v="2"/>
    <x v="9"/>
    <s v="ML kierownica górski"/>
    <x v="7"/>
    <d v="2009-05-26T00:00:00"/>
    <x v="1"/>
    <x v="1"/>
    <n v="61.92"/>
    <n v="33.774500000000003"/>
    <n v="3"/>
    <n v="101.32350000000001"/>
  </r>
  <r>
    <x v="0"/>
    <x v="0"/>
    <x v="0"/>
    <s v="e-Rowery"/>
    <x v="1"/>
    <x v="10"/>
    <s v="rękawiczki rowerowe"/>
    <x v="1"/>
    <d v="2009-05-19T00:00:00"/>
    <x v="1"/>
    <x v="1"/>
    <n v="24.49"/>
    <n v="14.1289"/>
    <n v="5"/>
    <n v="70.644499999999994"/>
  </r>
  <r>
    <x v="0"/>
    <x v="0"/>
    <x v="0"/>
    <s v="e-Rowery"/>
    <x v="0"/>
    <x v="0"/>
    <s v="Górski-200"/>
    <x v="0"/>
    <d v="2009-05-13T00:00:00"/>
    <x v="1"/>
    <x v="1"/>
    <n v="2319.9899999999998"/>
    <n v="1242.8517999999999"/>
    <n v="2"/>
    <n v="2485.7035999999998"/>
  </r>
  <r>
    <x v="0"/>
    <x v="0"/>
    <x v="0"/>
    <s v="e-Rowery"/>
    <x v="2"/>
    <x v="8"/>
    <s v="HL tylne koło górski"/>
    <x v="1"/>
    <d v="2009-05-30T00:00:00"/>
    <x v="1"/>
    <x v="1"/>
    <n v="327.21499999999997"/>
    <n v="196.32900000000001"/>
    <n v="6"/>
    <n v="1177.9740000000002"/>
  </r>
  <r>
    <x v="0"/>
    <x v="0"/>
    <x v="0"/>
    <s v="e-Rowery"/>
    <x v="2"/>
    <x v="2"/>
    <s v="HL rama górski"/>
    <x v="1"/>
    <d v="2009-05-13T00:00:00"/>
    <x v="1"/>
    <x v="1"/>
    <n v="1349.6"/>
    <n v="736.14549999999997"/>
    <n v="2"/>
    <n v="1472.2909999999999"/>
  </r>
  <r>
    <x v="0"/>
    <x v="0"/>
    <x v="0"/>
    <s v="e-Rowery"/>
    <x v="2"/>
    <x v="17"/>
    <s v="HL łożysko sterowe"/>
    <x v="7"/>
    <d v="2009-05-13T00:00:00"/>
    <x v="1"/>
    <x v="1"/>
    <n v="124.73"/>
    <n v="74.837999999999994"/>
    <n v="1"/>
    <n v="74.837999999999994"/>
  </r>
  <r>
    <x v="0"/>
    <x v="0"/>
    <x v="0"/>
    <s v="e-Rowery"/>
    <x v="3"/>
    <x v="7"/>
    <s v="Sport-100"/>
    <x v="3"/>
    <d v="2009-05-03T00:00:00"/>
    <x v="1"/>
    <x v="1"/>
    <n v="34.99"/>
    <n v="20.186499999999999"/>
    <n v="7"/>
    <n v="141.30549999999999"/>
  </r>
  <r>
    <x v="0"/>
    <x v="0"/>
    <x v="0"/>
    <s v="e-Rowery"/>
    <x v="3"/>
    <x v="7"/>
    <s v="Sport-100"/>
    <x v="1"/>
    <d v="2009-05-08T00:00:00"/>
    <x v="1"/>
    <x v="1"/>
    <n v="34.99"/>
    <n v="19.5136"/>
    <n v="11"/>
    <n v="214.64959999999999"/>
  </r>
  <r>
    <x v="0"/>
    <x v="0"/>
    <x v="0"/>
    <s v="e-Rowery"/>
    <x v="1"/>
    <x v="12"/>
    <s v="męskie spodenki rowerowe"/>
    <x v="4"/>
    <d v="2009-05-10T00:00:00"/>
    <x v="1"/>
    <x v="1"/>
    <n v="89.99"/>
    <n v="53.994"/>
    <n v="3"/>
    <n v="161.982"/>
  </r>
  <r>
    <x v="0"/>
    <x v="0"/>
    <x v="0"/>
    <s v="e-Rowery"/>
    <x v="1"/>
    <x v="11"/>
    <s v="damskie getry"/>
    <x v="1"/>
    <d v="2009-05-15T00:00:00"/>
    <x v="1"/>
    <x v="1"/>
    <n v="74.989999999999995"/>
    <n v="44.994"/>
    <n v="1"/>
    <n v="44.994"/>
  </r>
  <r>
    <x v="0"/>
    <x v="0"/>
    <x v="0"/>
    <s v="e-Rowery"/>
    <x v="1"/>
    <x v="11"/>
    <s v="damskie getry"/>
    <x v="1"/>
    <d v="2009-05-11T00:00:00"/>
    <x v="1"/>
    <x v="1"/>
    <n v="74.989999999999995"/>
    <n v="44.994"/>
    <n v="7"/>
    <n v="314.95799999999997"/>
  </r>
  <r>
    <x v="0"/>
    <x v="0"/>
    <x v="0"/>
    <s v="e-Rowery"/>
    <x v="1"/>
    <x v="4"/>
    <s v="Long-Sleeve Logo Jersey"/>
    <x v="4"/>
    <d v="2009-05-08T00:00:00"/>
    <x v="1"/>
    <x v="1"/>
    <n v="49.99"/>
    <n v="28.840399999999999"/>
    <n v="4"/>
    <n v="115.3616"/>
  </r>
  <r>
    <x v="0"/>
    <x v="0"/>
    <x v="0"/>
    <s v="e-Rowery"/>
    <x v="1"/>
    <x v="12"/>
    <s v="męskie spodenki rowerowe"/>
    <x v="4"/>
    <d v="2009-05-13T00:00:00"/>
    <x v="1"/>
    <x v="1"/>
    <n v="89.99"/>
    <n v="53.994"/>
    <n v="3"/>
    <n v="161.982"/>
  </r>
  <r>
    <x v="0"/>
    <x v="0"/>
    <x v="0"/>
    <s v="e-Rowery"/>
    <x v="1"/>
    <x v="10"/>
    <s v="rękawiczki rowerowe"/>
    <x v="1"/>
    <d v="2009-05-03T00:00:00"/>
    <x v="1"/>
    <x v="1"/>
    <n v="24.49"/>
    <n v="14.1289"/>
    <n v="1"/>
    <n v="14.1289"/>
  </r>
  <r>
    <x v="0"/>
    <x v="0"/>
    <x v="0"/>
    <s v="e-Rowery"/>
    <x v="2"/>
    <x v="16"/>
    <s v="HL widelec"/>
    <x v="7"/>
    <d v="2009-05-23T00:00:00"/>
    <x v="1"/>
    <x v="1"/>
    <n v="229.49"/>
    <n v="137.69399999999999"/>
    <n v="4"/>
    <n v="550.77599999999995"/>
  </r>
  <r>
    <x v="0"/>
    <x v="0"/>
    <x v="0"/>
    <s v="e-Rowery"/>
    <x v="1"/>
    <x v="10"/>
    <s v="rękawiczki rowerowe"/>
    <x v="1"/>
    <d v="2009-05-23T00:00:00"/>
    <x v="1"/>
    <x v="1"/>
    <n v="24.49"/>
    <n v="14.1289"/>
    <n v="3"/>
    <n v="42.386699999999998"/>
  </r>
  <r>
    <x v="0"/>
    <x v="0"/>
    <x v="0"/>
    <s v="e-Rowery"/>
    <x v="2"/>
    <x v="2"/>
    <s v="HL rama górski"/>
    <x v="1"/>
    <d v="2009-05-13T00:00:00"/>
    <x v="1"/>
    <x v="1"/>
    <n v="1349.6"/>
    <n v="736.14549999999997"/>
    <n v="1"/>
    <n v="736.14549999999997"/>
  </r>
  <r>
    <x v="0"/>
    <x v="0"/>
    <x v="0"/>
    <s v="e-Rowery"/>
    <x v="0"/>
    <x v="0"/>
    <s v="Górski-300"/>
    <x v="1"/>
    <d v="2009-05-25T00:00:00"/>
    <x v="1"/>
    <x v="1"/>
    <n v="1079.99"/>
    <n v="647.99400000000003"/>
    <n v="2"/>
    <n v="1295.9880000000001"/>
  </r>
  <r>
    <x v="0"/>
    <x v="0"/>
    <x v="0"/>
    <s v="e-Rowery"/>
    <x v="2"/>
    <x v="16"/>
    <s v="LL widelec"/>
    <x v="7"/>
    <d v="2009-05-01T00:00:00"/>
    <x v="1"/>
    <x v="1"/>
    <n v="148.22"/>
    <n v="88.932000000000002"/>
    <n v="2"/>
    <n v="177.864"/>
  </r>
  <r>
    <x v="0"/>
    <x v="0"/>
    <x v="0"/>
    <s v="e-Rowery"/>
    <x v="1"/>
    <x v="5"/>
    <s v="nakładka na rower"/>
    <x v="4"/>
    <d v="2009-05-15T00:00:00"/>
    <x v="1"/>
    <x v="1"/>
    <n v="8.99"/>
    <n v="4.7542999999999997"/>
    <n v="16"/>
    <n v="76.068799999999996"/>
  </r>
  <r>
    <x v="0"/>
    <x v="0"/>
    <x v="0"/>
    <s v="e-Rowery"/>
    <x v="0"/>
    <x v="0"/>
    <s v="Górski-200"/>
    <x v="1"/>
    <d v="2009-05-27T00:00:00"/>
    <x v="1"/>
    <x v="1"/>
    <n v="2294.9899999999998"/>
    <n v="1229.4589000000001"/>
    <n v="1"/>
    <n v="1229.4589000000001"/>
  </r>
  <r>
    <x v="0"/>
    <x v="0"/>
    <x v="0"/>
    <s v="e-Rowery"/>
    <x v="1"/>
    <x v="14"/>
    <s v="męskie spodenki sportowe"/>
    <x v="1"/>
    <d v="2009-05-29T00:00:00"/>
    <x v="1"/>
    <x v="1"/>
    <n v="59.99"/>
    <n v="35.994"/>
    <n v="5"/>
    <n v="179.97"/>
  </r>
  <r>
    <x v="0"/>
    <x v="0"/>
    <x v="0"/>
    <s v="e-Rowery"/>
    <x v="2"/>
    <x v="17"/>
    <s v="ML łożysko sterowe"/>
    <x v="7"/>
    <d v="2009-05-31T00:00:00"/>
    <x v="1"/>
    <x v="1"/>
    <n v="102.29"/>
    <n v="61.374000000000002"/>
    <n v="2"/>
    <n v="122.748"/>
  </r>
  <r>
    <x v="0"/>
    <x v="0"/>
    <x v="0"/>
    <s v="e-Rowery"/>
    <x v="0"/>
    <x v="0"/>
    <s v="Górski-200"/>
    <x v="0"/>
    <d v="2009-05-21T00:00:00"/>
    <x v="1"/>
    <x v="1"/>
    <n v="2319.9899999999998"/>
    <n v="1242.8517999999999"/>
    <n v="5"/>
    <n v="6214.259"/>
  </r>
  <r>
    <x v="0"/>
    <x v="0"/>
    <x v="0"/>
    <s v="e-Rowery"/>
    <x v="1"/>
    <x v="10"/>
    <s v="rękawiczki zimowe"/>
    <x v="1"/>
    <d v="2009-05-01T00:00:00"/>
    <x v="1"/>
    <x v="1"/>
    <n v="37.99"/>
    <n v="22.794"/>
    <n v="2"/>
    <n v="45.588000000000001"/>
  </r>
  <r>
    <x v="0"/>
    <x v="0"/>
    <x v="0"/>
    <s v="e-Rowery"/>
    <x v="1"/>
    <x v="14"/>
    <s v="męskie spodenki sportowe"/>
    <x v="1"/>
    <d v="2009-05-06T00:00:00"/>
    <x v="1"/>
    <x v="1"/>
    <n v="59.99"/>
    <n v="35.994"/>
    <n v="6"/>
    <n v="215.964"/>
  </r>
  <r>
    <x v="0"/>
    <x v="0"/>
    <x v="0"/>
    <s v="e-Rowery"/>
    <x v="0"/>
    <x v="0"/>
    <s v="Górski-200"/>
    <x v="0"/>
    <d v="2009-05-13T00:00:00"/>
    <x v="1"/>
    <x v="1"/>
    <n v="2319.9899999999998"/>
    <n v="1242.8517999999999"/>
    <n v="3"/>
    <n v="3728.5553999999997"/>
  </r>
  <r>
    <x v="0"/>
    <x v="0"/>
    <x v="0"/>
    <s v="e-Rowery"/>
    <x v="0"/>
    <x v="0"/>
    <s v="Górski-200"/>
    <x v="1"/>
    <d v="2009-05-06T00:00:00"/>
    <x v="1"/>
    <x v="1"/>
    <n v="2294.9899999999998"/>
    <n v="1229.4589000000001"/>
    <n v="3"/>
    <n v="3688.3767000000003"/>
  </r>
  <r>
    <x v="0"/>
    <x v="0"/>
    <x v="0"/>
    <s v="e-Rowery"/>
    <x v="0"/>
    <x v="0"/>
    <s v="Górski-200"/>
    <x v="1"/>
    <d v="2009-05-30T00:00:00"/>
    <x v="1"/>
    <x v="1"/>
    <n v="2294.9899999999998"/>
    <n v="1229.4589000000001"/>
    <n v="2"/>
    <n v="2458.9178000000002"/>
  </r>
  <r>
    <x v="0"/>
    <x v="0"/>
    <x v="0"/>
    <s v="e-Rowery"/>
    <x v="3"/>
    <x v="7"/>
    <s v="Sport-100"/>
    <x v="5"/>
    <d v="2009-05-12T00:00:00"/>
    <x v="1"/>
    <x v="1"/>
    <n v="34.99"/>
    <n v="20.186499999999999"/>
    <n v="4"/>
    <n v="80.745999999999995"/>
  </r>
  <r>
    <x v="0"/>
    <x v="0"/>
    <x v="0"/>
    <s v="e-Rowery"/>
    <x v="2"/>
    <x v="8"/>
    <s v="ML tylne koło górski"/>
    <x v="1"/>
    <d v="2009-05-02T00:00:00"/>
    <x v="1"/>
    <x v="1"/>
    <n v="236.02500000000001"/>
    <n v="141.61500000000001"/>
    <n v="2"/>
    <n v="283.23"/>
  </r>
  <r>
    <x v="0"/>
    <x v="0"/>
    <x v="0"/>
    <s v="e-Rowery"/>
    <x v="2"/>
    <x v="8"/>
    <s v="LL przednie koło górski"/>
    <x v="1"/>
    <d v="2009-05-30T00:00:00"/>
    <x v="1"/>
    <x v="1"/>
    <n v="60.744999999999997"/>
    <n v="36.447000000000003"/>
    <n v="3"/>
    <n v="109.34100000000001"/>
  </r>
  <r>
    <x v="0"/>
    <x v="1"/>
    <x v="1"/>
    <s v="Ulubiony rodzinny sklep rowerowy"/>
    <x v="1"/>
    <x v="10"/>
    <s v="rękawiczki zimowe"/>
    <x v="1"/>
    <d v="2009-05-12T00:00:00"/>
    <x v="1"/>
    <x v="1"/>
    <n v="37.99"/>
    <n v="22.794"/>
    <n v="2"/>
    <n v="45.588000000000001"/>
  </r>
  <r>
    <x v="0"/>
    <x v="1"/>
    <x v="1"/>
    <s v="Ulubiony rodzinny sklep rowerowy"/>
    <x v="0"/>
    <x v="0"/>
    <s v="Górski-200"/>
    <x v="1"/>
    <d v="2009-05-28T00:00:00"/>
    <x v="1"/>
    <x v="1"/>
    <n v="2294.9899999999998"/>
    <n v="1229.4589000000001"/>
    <n v="2"/>
    <n v="2458.9178000000002"/>
  </r>
  <r>
    <x v="0"/>
    <x v="0"/>
    <x v="3"/>
    <s v="Specjalistyczne opakowania i kontenery"/>
    <x v="1"/>
    <x v="10"/>
    <s v="rękawiczki zimowe"/>
    <x v="1"/>
    <d v="2009-05-10T00:00:00"/>
    <x v="1"/>
    <x v="1"/>
    <n v="37.99"/>
    <n v="22.794"/>
    <n v="4"/>
    <n v="91.176000000000002"/>
  </r>
  <r>
    <x v="0"/>
    <x v="0"/>
    <x v="3"/>
    <s v="Specjalistyczne opakowania i kontenery"/>
    <x v="1"/>
    <x v="11"/>
    <s v="damskie getry"/>
    <x v="1"/>
    <d v="2009-05-23T00:00:00"/>
    <x v="1"/>
    <x v="1"/>
    <n v="74.989999999999995"/>
    <n v="44.994"/>
    <n v="1"/>
    <n v="44.994"/>
  </r>
  <r>
    <x v="0"/>
    <x v="0"/>
    <x v="3"/>
    <s v="Specjalistyczne opakowania i kontenery"/>
    <x v="1"/>
    <x v="10"/>
    <s v="rękawiczki zimowe"/>
    <x v="1"/>
    <d v="2009-05-07T00:00:00"/>
    <x v="1"/>
    <x v="1"/>
    <n v="37.99"/>
    <n v="22.794"/>
    <n v="6"/>
    <n v="136.76400000000001"/>
  </r>
  <r>
    <x v="0"/>
    <x v="0"/>
    <x v="3"/>
    <s v="Specjalistyczne opakowania i kontenery"/>
    <x v="0"/>
    <x v="0"/>
    <s v="Górski-200"/>
    <x v="1"/>
    <d v="2009-05-15T00:00:00"/>
    <x v="1"/>
    <x v="1"/>
    <n v="2294.9899999999998"/>
    <n v="1229.4589000000001"/>
    <n v="1"/>
    <n v="1229.4589000000001"/>
  </r>
  <r>
    <x v="0"/>
    <x v="0"/>
    <x v="3"/>
    <s v="Specjalistyczne opakowania i kontenery"/>
    <x v="1"/>
    <x v="5"/>
    <s v="nakładka na rower"/>
    <x v="4"/>
    <d v="2009-05-07T00:00:00"/>
    <x v="1"/>
    <x v="1"/>
    <n v="8.99"/>
    <n v="5.1864999999999997"/>
    <n v="2"/>
    <n v="10.372999999999999"/>
  </r>
  <r>
    <x v="0"/>
    <x v="0"/>
    <x v="3"/>
    <s v="Specjalistyczne opakowania i kontenery"/>
    <x v="1"/>
    <x v="4"/>
    <s v="Long-Sleeve Logo Jersey"/>
    <x v="4"/>
    <d v="2009-05-14T00:00:00"/>
    <x v="1"/>
    <x v="1"/>
    <n v="49.99"/>
    <n v="28.840399999999999"/>
    <n v="6"/>
    <n v="173.04239999999999"/>
  </r>
  <r>
    <x v="0"/>
    <x v="0"/>
    <x v="3"/>
    <s v="Specjalistyczne opakowania i kontenery"/>
    <x v="1"/>
    <x v="10"/>
    <s v="rękawiczki zimowe"/>
    <x v="1"/>
    <d v="2009-05-18T00:00:00"/>
    <x v="1"/>
    <x v="1"/>
    <n v="37.99"/>
    <n v="22.794"/>
    <n v="2"/>
    <n v="45.588000000000001"/>
  </r>
  <r>
    <x v="1"/>
    <x v="3"/>
    <x v="6"/>
    <s v="Artykuły rowerowe"/>
    <x v="1"/>
    <x v="12"/>
    <s v="męskie spodenki rowerowe"/>
    <x v="4"/>
    <d v="2009-05-04T00:00:00"/>
    <x v="1"/>
    <x v="1"/>
    <n v="89.99"/>
    <n v="53.994"/>
    <n v="1"/>
    <n v="53.994"/>
  </r>
  <r>
    <x v="1"/>
    <x v="3"/>
    <x v="6"/>
    <s v="Artykuły rowerowe"/>
    <x v="0"/>
    <x v="3"/>
    <s v="Szosa-650"/>
    <x v="1"/>
    <d v="2009-05-12T00:00:00"/>
    <x v="1"/>
    <x v="1"/>
    <n v="782.99"/>
    <n v="469.79399999999998"/>
    <n v="1"/>
    <n v="469.79399999999998"/>
  </r>
  <r>
    <x v="1"/>
    <x v="3"/>
    <x v="6"/>
    <s v="Artykuły rowerowe"/>
    <x v="0"/>
    <x v="3"/>
    <s v="Szosa-650"/>
    <x v="3"/>
    <d v="2009-05-08T00:00:00"/>
    <x v="1"/>
    <x v="1"/>
    <n v="782.99"/>
    <n v="469.79399999999998"/>
    <n v="1"/>
    <n v="469.79399999999998"/>
  </r>
  <r>
    <x v="1"/>
    <x v="3"/>
    <x v="6"/>
    <s v="Artykuły rowerowe"/>
    <x v="1"/>
    <x v="11"/>
    <s v="damskie getry"/>
    <x v="1"/>
    <d v="2009-05-14T00:00:00"/>
    <x v="1"/>
    <x v="1"/>
    <n v="74.989999999999995"/>
    <n v="44.994"/>
    <n v="1"/>
    <n v="44.994"/>
  </r>
  <r>
    <x v="1"/>
    <x v="3"/>
    <x v="6"/>
    <s v="Artykuły rowerowe"/>
    <x v="3"/>
    <x v="7"/>
    <s v="Sport-100"/>
    <x v="5"/>
    <d v="2009-05-17T00:00:00"/>
    <x v="1"/>
    <x v="1"/>
    <n v="34.99"/>
    <n v="20.186499999999999"/>
    <n v="1"/>
    <n v="20.186499999999999"/>
  </r>
  <r>
    <x v="1"/>
    <x v="3"/>
    <x v="6"/>
    <s v="Artykuły rowerowe"/>
    <x v="0"/>
    <x v="3"/>
    <s v="Szosa-650"/>
    <x v="1"/>
    <d v="2009-05-19T00:00:00"/>
    <x v="1"/>
    <x v="1"/>
    <n v="782.99"/>
    <n v="469.79399999999998"/>
    <n v="1"/>
    <n v="469.79399999999998"/>
  </r>
  <r>
    <x v="1"/>
    <x v="3"/>
    <x v="6"/>
    <s v="Artykuły rowerowe"/>
    <x v="1"/>
    <x v="11"/>
    <s v="damskie getry"/>
    <x v="1"/>
    <d v="2009-05-27T00:00:00"/>
    <x v="1"/>
    <x v="1"/>
    <n v="74.989999999999995"/>
    <n v="44.994"/>
    <n v="1"/>
    <n v="44.994"/>
  </r>
  <r>
    <x v="1"/>
    <x v="3"/>
    <x v="6"/>
    <s v="Artykuły rowerowe"/>
    <x v="0"/>
    <x v="3"/>
    <s v="Szosa-650"/>
    <x v="3"/>
    <d v="2009-05-18T00:00:00"/>
    <x v="1"/>
    <x v="1"/>
    <n v="782.99"/>
    <n v="469.79399999999998"/>
    <n v="3"/>
    <n v="1409.3820000000001"/>
  </r>
  <r>
    <x v="1"/>
    <x v="3"/>
    <x v="6"/>
    <s v="Artykuły rowerowe"/>
    <x v="0"/>
    <x v="3"/>
    <s v="Szosa-650"/>
    <x v="3"/>
    <d v="2009-05-29T00:00:00"/>
    <x v="1"/>
    <x v="1"/>
    <n v="782.99"/>
    <n v="469.79399999999998"/>
    <n v="3"/>
    <n v="1409.3820000000001"/>
  </r>
  <r>
    <x v="1"/>
    <x v="3"/>
    <x v="6"/>
    <s v="Artykuły rowerowe"/>
    <x v="1"/>
    <x v="4"/>
    <s v="Long-Sleeve Logo Jersey"/>
    <x v="4"/>
    <d v="2009-05-22T00:00:00"/>
    <x v="1"/>
    <x v="1"/>
    <n v="49.99"/>
    <n v="28.840399999999999"/>
    <n v="4"/>
    <n v="115.3616"/>
  </r>
  <r>
    <x v="0"/>
    <x v="0"/>
    <x v="2"/>
    <s v="Coho Sport"/>
    <x v="2"/>
    <x v="17"/>
    <s v="HL łożysko sterowe"/>
    <x v="7"/>
    <d v="2009-05-06T00:00:00"/>
    <x v="1"/>
    <x v="1"/>
    <n v="124.73"/>
    <n v="74.837999999999994"/>
    <n v="1"/>
    <n v="74.837999999999994"/>
  </r>
  <r>
    <x v="0"/>
    <x v="0"/>
    <x v="2"/>
    <s v="Coho Sport"/>
    <x v="2"/>
    <x v="2"/>
    <s v="HL rama górski"/>
    <x v="0"/>
    <d v="2009-05-06T00:00:00"/>
    <x v="1"/>
    <x v="1"/>
    <n v="1364.5"/>
    <n v="744.27269999999999"/>
    <n v="1"/>
    <n v="744.27269999999999"/>
  </r>
  <r>
    <x v="0"/>
    <x v="0"/>
    <x v="4"/>
    <s v="Czarny rower SA"/>
    <x v="0"/>
    <x v="0"/>
    <s v="Górski-200"/>
    <x v="1"/>
    <d v="2009-05-23T00:00:00"/>
    <x v="1"/>
    <x v="1"/>
    <n v="2294.9899999999998"/>
    <n v="1229.4589000000001"/>
    <n v="1"/>
    <n v="1229.4589000000001"/>
  </r>
  <r>
    <x v="0"/>
    <x v="0"/>
    <x v="0"/>
    <s v="Stowarzyszenie Centralne"/>
    <x v="0"/>
    <x v="3"/>
    <s v="Szosa-650"/>
    <x v="3"/>
    <d v="2009-05-09T00:00:00"/>
    <x v="1"/>
    <x v="1"/>
    <n v="782.99"/>
    <n v="469.79399999999998"/>
    <n v="1"/>
    <n v="469.79399999999998"/>
  </r>
  <r>
    <x v="0"/>
    <x v="0"/>
    <x v="0"/>
    <s v="Stowarzyszenie Centralne"/>
    <x v="2"/>
    <x v="6"/>
    <s v="LL rama rowerowa"/>
    <x v="3"/>
    <d v="2009-05-18T00:00:00"/>
    <x v="1"/>
    <x v="1"/>
    <n v="337.22"/>
    <n v="202.33199999999999"/>
    <n v="1"/>
    <n v="202.33199999999999"/>
  </r>
  <r>
    <x v="0"/>
    <x v="0"/>
    <x v="0"/>
    <s v="Stowarzyszenie Centralne"/>
    <x v="2"/>
    <x v="6"/>
    <s v="ML rama rowerowa-W"/>
    <x v="6"/>
    <d v="2009-05-26T00:00:00"/>
    <x v="1"/>
    <x v="1"/>
    <n v="594.83000000000004"/>
    <n v="324.45269999999999"/>
    <n v="3"/>
    <n v="973.35809999999992"/>
  </r>
  <r>
    <x v="0"/>
    <x v="0"/>
    <x v="0"/>
    <s v="Stowarzyszenie Centralne"/>
    <x v="2"/>
    <x v="6"/>
    <s v="LL rama rowerowa"/>
    <x v="1"/>
    <d v="2009-05-16T00:00:00"/>
    <x v="1"/>
    <x v="1"/>
    <n v="337.22"/>
    <n v="183.93819999999999"/>
    <n v="1"/>
    <n v="183.93819999999999"/>
  </r>
  <r>
    <x v="0"/>
    <x v="0"/>
    <x v="0"/>
    <s v="Stowarzyszenie Centralne"/>
    <x v="2"/>
    <x v="6"/>
    <s v="ML rama rowerowa-W"/>
    <x v="6"/>
    <d v="2009-05-06T00:00:00"/>
    <x v="1"/>
    <x v="1"/>
    <n v="594.83000000000004"/>
    <n v="324.45269999999999"/>
    <n v="2"/>
    <n v="648.90539999999999"/>
  </r>
  <r>
    <x v="0"/>
    <x v="0"/>
    <x v="0"/>
    <s v="Stowarzyszenie Centralne"/>
    <x v="2"/>
    <x v="9"/>
    <s v="HL kierownica szosa"/>
    <x v="7"/>
    <d v="2009-05-08T00:00:00"/>
    <x v="1"/>
    <x v="1"/>
    <n v="120.27"/>
    <n v="65.601799999999997"/>
    <n v="1"/>
    <n v="65.601799999999997"/>
  </r>
  <r>
    <x v="0"/>
    <x v="0"/>
    <x v="0"/>
    <s v="Stowarzyszenie Centralne"/>
    <x v="2"/>
    <x v="6"/>
    <s v="LL rama rowerowa"/>
    <x v="3"/>
    <d v="2009-05-09T00:00:00"/>
    <x v="1"/>
    <x v="1"/>
    <n v="337.22"/>
    <n v="202.33199999999999"/>
    <n v="2"/>
    <n v="404.66399999999999"/>
  </r>
  <r>
    <x v="0"/>
    <x v="0"/>
    <x v="0"/>
    <s v="Stowarzyszenie Centralne"/>
    <x v="1"/>
    <x v="12"/>
    <s v="męskie spodenki rowerowe"/>
    <x v="4"/>
    <d v="2009-05-25T00:00:00"/>
    <x v="1"/>
    <x v="1"/>
    <n v="89.99"/>
    <n v="53.994"/>
    <n v="4"/>
    <n v="215.976"/>
  </r>
  <r>
    <x v="0"/>
    <x v="0"/>
    <x v="0"/>
    <s v="Stowarzyszenie Centralne"/>
    <x v="1"/>
    <x v="4"/>
    <s v="Long-Sleeve Logo Jersey"/>
    <x v="4"/>
    <d v="2009-05-03T00:00:00"/>
    <x v="1"/>
    <x v="1"/>
    <n v="49.99"/>
    <n v="28.840399999999999"/>
    <n v="4"/>
    <n v="115.3616"/>
  </r>
  <r>
    <x v="0"/>
    <x v="0"/>
    <x v="3"/>
    <s v="Główne towary sportowe"/>
    <x v="0"/>
    <x v="3"/>
    <s v="Szosa-650"/>
    <x v="3"/>
    <d v="2009-05-27T00:00:00"/>
    <x v="1"/>
    <x v="1"/>
    <n v="782.99"/>
    <n v="469.79399999999998"/>
    <n v="1"/>
    <n v="469.79399999999998"/>
  </r>
  <r>
    <x v="1"/>
    <x v="2"/>
    <x v="5"/>
    <s v="Wyposażenie miejskie"/>
    <x v="2"/>
    <x v="8"/>
    <s v="LL tylne koło szosa"/>
    <x v="1"/>
    <d v="2009-05-20T00:00:00"/>
    <x v="1"/>
    <x v="1"/>
    <n v="112.565"/>
    <n v="67.539000000000001"/>
    <n v="4"/>
    <n v="270.15600000000001"/>
  </r>
  <r>
    <x v="1"/>
    <x v="2"/>
    <x v="5"/>
    <s v="Wyposażenie miejskie"/>
    <x v="0"/>
    <x v="3"/>
    <s v="Szosa-250"/>
    <x v="3"/>
    <d v="2009-05-30T00:00:00"/>
    <x v="1"/>
    <x v="1"/>
    <n v="2443.35"/>
    <n v="1466.01"/>
    <n v="1"/>
    <n v="1466.01"/>
  </r>
  <r>
    <x v="1"/>
    <x v="2"/>
    <x v="5"/>
    <s v="Wyposażenie miejskie"/>
    <x v="0"/>
    <x v="3"/>
    <s v="Szosa--550-W"/>
    <x v="6"/>
    <d v="2009-05-01T00:00:00"/>
    <x v="1"/>
    <x v="1"/>
    <n v="1120.49"/>
    <n v="600.26250000000005"/>
    <n v="2"/>
    <n v="1200.5250000000001"/>
  </r>
  <r>
    <x v="1"/>
    <x v="2"/>
    <x v="5"/>
    <s v="Wyposażenie miejskie"/>
    <x v="0"/>
    <x v="3"/>
    <s v="Szosa-650"/>
    <x v="3"/>
    <d v="2009-05-06T00:00:00"/>
    <x v="1"/>
    <x v="1"/>
    <n v="782.99"/>
    <n v="454.13420000000002"/>
    <n v="13"/>
    <n v="5903.7446"/>
  </r>
  <r>
    <x v="1"/>
    <x v="2"/>
    <x v="5"/>
    <s v="Wyposażenie miejskie"/>
    <x v="2"/>
    <x v="6"/>
    <s v="ML rama rowerowa-W"/>
    <x v="6"/>
    <d v="2009-05-15T00:00:00"/>
    <x v="1"/>
    <x v="1"/>
    <n v="594.83000000000004"/>
    <n v="324.45269999999999"/>
    <n v="2"/>
    <n v="648.90539999999999"/>
  </r>
  <r>
    <x v="1"/>
    <x v="2"/>
    <x v="5"/>
    <s v="Wyposażenie miejskie"/>
    <x v="1"/>
    <x v="11"/>
    <s v="damskie getry"/>
    <x v="1"/>
    <d v="2009-05-06T00:00:00"/>
    <x v="1"/>
    <x v="1"/>
    <n v="74.989999999999995"/>
    <n v="44.994"/>
    <n v="6"/>
    <n v="269.964"/>
  </r>
  <r>
    <x v="1"/>
    <x v="2"/>
    <x v="5"/>
    <s v="Wyposażenie miejskie"/>
    <x v="0"/>
    <x v="3"/>
    <s v="Szosa-650"/>
    <x v="1"/>
    <d v="2009-05-01T00:00:00"/>
    <x v="1"/>
    <x v="1"/>
    <n v="782.99"/>
    <n v="469.79399999999998"/>
    <n v="5"/>
    <n v="2348.9699999999998"/>
  </r>
  <r>
    <x v="1"/>
    <x v="2"/>
    <x v="5"/>
    <s v="Wyposażenie miejskie"/>
    <x v="0"/>
    <x v="3"/>
    <s v="Szosa-650"/>
    <x v="1"/>
    <d v="2009-05-29T00:00:00"/>
    <x v="1"/>
    <x v="1"/>
    <n v="782.99"/>
    <n v="469.79399999999998"/>
    <n v="8"/>
    <n v="3758.3519999999999"/>
  </r>
  <r>
    <x v="1"/>
    <x v="2"/>
    <x v="5"/>
    <s v="Wyposażenie miejskie"/>
    <x v="1"/>
    <x v="12"/>
    <s v="męskie spodenki rowerowe"/>
    <x v="4"/>
    <d v="2009-05-25T00:00:00"/>
    <x v="1"/>
    <x v="1"/>
    <n v="89.99"/>
    <n v="53.994"/>
    <n v="4"/>
    <n v="215.976"/>
  </r>
  <r>
    <x v="1"/>
    <x v="2"/>
    <x v="5"/>
    <s v="Wyposażenie miejskie"/>
    <x v="2"/>
    <x v="6"/>
    <s v="LL rama rowerowa"/>
    <x v="3"/>
    <d v="2009-05-12T00:00:00"/>
    <x v="1"/>
    <x v="1"/>
    <n v="337.22"/>
    <n v="202.33199999999999"/>
    <n v="3"/>
    <n v="606.99599999999998"/>
  </r>
  <r>
    <x v="1"/>
    <x v="2"/>
    <x v="5"/>
    <s v="Wyposażenie miejskie"/>
    <x v="2"/>
    <x v="6"/>
    <s v="LL rama rowerowa"/>
    <x v="3"/>
    <d v="2009-05-11T00:00:00"/>
    <x v="1"/>
    <x v="1"/>
    <n v="337.22"/>
    <n v="202.33199999999999"/>
    <n v="4"/>
    <n v="809.32799999999997"/>
  </r>
  <r>
    <x v="1"/>
    <x v="2"/>
    <x v="5"/>
    <s v="Wyposażenie miejskie"/>
    <x v="3"/>
    <x v="13"/>
    <s v="mini-pompki"/>
    <x v="7"/>
    <d v="2009-05-20T00:00:00"/>
    <x v="1"/>
    <x v="1"/>
    <n v="19.989999999999998"/>
    <n v="11.994"/>
    <n v="8"/>
    <n v="95.951999999999998"/>
  </r>
  <r>
    <x v="1"/>
    <x v="2"/>
    <x v="5"/>
    <s v="Wyposażenie miejskie"/>
    <x v="0"/>
    <x v="3"/>
    <s v="Szosa--550-W"/>
    <x v="6"/>
    <d v="2009-05-09T00:00:00"/>
    <x v="1"/>
    <x v="1"/>
    <n v="1120.49"/>
    <n v="600.26250000000005"/>
    <n v="7"/>
    <n v="4201.8375000000005"/>
  </r>
  <r>
    <x v="1"/>
    <x v="2"/>
    <x v="5"/>
    <s v="Wyposażenie miejskie"/>
    <x v="3"/>
    <x v="15"/>
    <s v="zamknięcie linka"/>
    <x v="7"/>
    <d v="2009-05-11T00:00:00"/>
    <x v="1"/>
    <x v="1"/>
    <n v="25"/>
    <n v="15"/>
    <n v="1"/>
    <n v="15"/>
  </r>
  <r>
    <x v="1"/>
    <x v="2"/>
    <x v="5"/>
    <s v="Wyposażenie miejskie"/>
    <x v="2"/>
    <x v="6"/>
    <s v="ML rama rowerowa-W"/>
    <x v="6"/>
    <d v="2009-05-20T00:00:00"/>
    <x v="1"/>
    <x v="1"/>
    <n v="594.83000000000004"/>
    <n v="324.45269999999999"/>
    <n v="3"/>
    <n v="973.35809999999992"/>
  </r>
  <r>
    <x v="1"/>
    <x v="2"/>
    <x v="5"/>
    <s v="Wyposażenie miejskie"/>
    <x v="1"/>
    <x v="11"/>
    <s v="damskie getry"/>
    <x v="1"/>
    <d v="2009-05-10T00:00:00"/>
    <x v="1"/>
    <x v="1"/>
    <n v="74.989999999999995"/>
    <n v="44.994"/>
    <n v="4"/>
    <n v="179.976"/>
  </r>
  <r>
    <x v="1"/>
    <x v="2"/>
    <x v="5"/>
    <s v="Wyposażenie miejskie"/>
    <x v="2"/>
    <x v="6"/>
    <s v="HL rama rowerowa szosa"/>
    <x v="3"/>
    <d v="2009-05-20T00:00:00"/>
    <x v="1"/>
    <x v="1"/>
    <n v="1431.5"/>
    <n v="780.81820000000005"/>
    <n v="1"/>
    <n v="780.81820000000005"/>
  </r>
  <r>
    <x v="1"/>
    <x v="2"/>
    <x v="5"/>
    <s v="Wyposażenie miejskie"/>
    <x v="1"/>
    <x v="10"/>
    <s v="rękawiczki rowerowe"/>
    <x v="1"/>
    <d v="2009-05-30T00:00:00"/>
    <x v="1"/>
    <x v="1"/>
    <n v="24.49"/>
    <n v="14.1289"/>
    <n v="6"/>
    <n v="84.773399999999995"/>
  </r>
  <r>
    <x v="1"/>
    <x v="2"/>
    <x v="5"/>
    <s v="Wyposażenie miejskie"/>
    <x v="1"/>
    <x v="14"/>
    <s v="męskie spodenki sportowe"/>
    <x v="1"/>
    <d v="2009-05-27T00:00:00"/>
    <x v="1"/>
    <x v="1"/>
    <n v="59.99"/>
    <n v="35.994"/>
    <n v="4"/>
    <n v="143.976"/>
  </r>
  <r>
    <x v="1"/>
    <x v="2"/>
    <x v="5"/>
    <s v="Wyposażenie miejskie"/>
    <x v="0"/>
    <x v="3"/>
    <s v="Szosa-250"/>
    <x v="1"/>
    <d v="2009-05-26T00:00:00"/>
    <x v="1"/>
    <x v="1"/>
    <n v="2443.35"/>
    <n v="1308.9375"/>
    <n v="5"/>
    <n v="6544.6875"/>
  </r>
  <r>
    <x v="1"/>
    <x v="2"/>
    <x v="5"/>
    <s v="Wyposażenie miejskie"/>
    <x v="3"/>
    <x v="7"/>
    <s v="Sport-100"/>
    <x v="3"/>
    <d v="2009-05-02T00:00:00"/>
    <x v="1"/>
    <x v="1"/>
    <n v="34.99"/>
    <n v="19.5136"/>
    <n v="12"/>
    <n v="234.16320000000002"/>
  </r>
  <r>
    <x v="1"/>
    <x v="2"/>
    <x v="5"/>
    <s v="Wyposażenie miejskie"/>
    <x v="1"/>
    <x v="4"/>
    <s v="Long-Sleeve Logo Jersey"/>
    <x v="4"/>
    <d v="2009-05-18T00:00:00"/>
    <x v="1"/>
    <x v="1"/>
    <n v="49.99"/>
    <n v="27.879000000000001"/>
    <n v="13"/>
    <n v="362.42700000000002"/>
  </r>
  <r>
    <x v="1"/>
    <x v="2"/>
    <x v="5"/>
    <s v="Wyposażenie miejskie"/>
    <x v="2"/>
    <x v="8"/>
    <s v="ML przednie koło szosa"/>
    <x v="1"/>
    <d v="2009-05-13T00:00:00"/>
    <x v="1"/>
    <x v="1"/>
    <n v="248.38499999999999"/>
    <n v="149.03100000000001"/>
    <n v="3"/>
    <n v="447.09300000000002"/>
  </r>
  <r>
    <x v="1"/>
    <x v="2"/>
    <x v="5"/>
    <s v="Wyposażenie miejskie"/>
    <x v="1"/>
    <x v="10"/>
    <s v="rękawiczki rowerowe"/>
    <x v="1"/>
    <d v="2009-05-07T00:00:00"/>
    <x v="1"/>
    <x v="1"/>
    <n v="24.49"/>
    <n v="14.1289"/>
    <n v="2"/>
    <n v="28.2578"/>
  </r>
  <r>
    <x v="1"/>
    <x v="2"/>
    <x v="5"/>
    <s v="Wyposażenie miejskie"/>
    <x v="0"/>
    <x v="3"/>
    <s v="Szosa-650"/>
    <x v="3"/>
    <d v="2009-05-16T00:00:00"/>
    <x v="1"/>
    <x v="1"/>
    <n v="782.99"/>
    <n v="469.79399999999998"/>
    <n v="4"/>
    <n v="1879.1759999999999"/>
  </r>
  <r>
    <x v="1"/>
    <x v="2"/>
    <x v="5"/>
    <s v="Wyposażenie miejskie"/>
    <x v="1"/>
    <x v="14"/>
    <s v="męskie spodenki sportowe"/>
    <x v="1"/>
    <d v="2009-05-03T00:00:00"/>
    <x v="1"/>
    <x v="1"/>
    <n v="59.99"/>
    <n v="35.994"/>
    <n v="6"/>
    <n v="215.964"/>
  </r>
  <r>
    <x v="1"/>
    <x v="2"/>
    <x v="5"/>
    <s v="Wyposażenie miejskie"/>
    <x v="2"/>
    <x v="6"/>
    <s v="LL rama rowerowa"/>
    <x v="3"/>
    <d v="2009-05-22T00:00:00"/>
    <x v="1"/>
    <x v="1"/>
    <n v="337.22"/>
    <n v="202.33199999999999"/>
    <n v="3"/>
    <n v="606.99599999999998"/>
  </r>
  <r>
    <x v="1"/>
    <x v="2"/>
    <x v="5"/>
    <s v="Wyposażenie miejskie"/>
    <x v="1"/>
    <x v="12"/>
    <s v="męskie spodenki rowerowe"/>
    <x v="4"/>
    <d v="2009-05-02T00:00:00"/>
    <x v="1"/>
    <x v="1"/>
    <n v="89.99"/>
    <n v="53.994"/>
    <n v="3"/>
    <n v="161.982"/>
  </r>
  <r>
    <x v="1"/>
    <x v="2"/>
    <x v="5"/>
    <s v="Wyposażenie miejskie"/>
    <x v="0"/>
    <x v="3"/>
    <s v="Szosa-650"/>
    <x v="3"/>
    <d v="2009-05-23T00:00:00"/>
    <x v="1"/>
    <x v="1"/>
    <n v="782.99"/>
    <n v="454.13420000000002"/>
    <n v="12"/>
    <n v="5449.6104000000005"/>
  </r>
  <r>
    <x v="1"/>
    <x v="2"/>
    <x v="5"/>
    <s v="Wyposażenie miejskie"/>
    <x v="2"/>
    <x v="8"/>
    <s v="HL przednie koło szosa"/>
    <x v="1"/>
    <d v="2009-05-05T00:00:00"/>
    <x v="1"/>
    <x v="1"/>
    <n v="330.06"/>
    <n v="198.036"/>
    <n v="4"/>
    <n v="792.14400000000001"/>
  </r>
  <r>
    <x v="1"/>
    <x v="2"/>
    <x v="5"/>
    <s v="Wyposażenie miejskie"/>
    <x v="2"/>
    <x v="6"/>
    <s v="LL rama rowerowa"/>
    <x v="3"/>
    <d v="2009-05-10T00:00:00"/>
    <x v="1"/>
    <x v="1"/>
    <n v="337.22"/>
    <n v="202.33199999999999"/>
    <n v="3"/>
    <n v="606.99599999999998"/>
  </r>
  <r>
    <x v="1"/>
    <x v="2"/>
    <x v="5"/>
    <s v="Wyposażenie miejskie"/>
    <x v="1"/>
    <x v="5"/>
    <s v="nakładka na rower"/>
    <x v="4"/>
    <d v="2009-05-18T00:00:00"/>
    <x v="1"/>
    <x v="1"/>
    <n v="8.99"/>
    <n v="5.1864999999999997"/>
    <n v="4"/>
    <n v="20.745999999999999"/>
  </r>
  <r>
    <x v="1"/>
    <x v="2"/>
    <x v="5"/>
    <s v="Wyposażenie miejskie"/>
    <x v="2"/>
    <x v="6"/>
    <s v="HL rama rowerowa szosa"/>
    <x v="1"/>
    <d v="2009-05-28T00:00:00"/>
    <x v="1"/>
    <x v="1"/>
    <n v="1431.5"/>
    <n v="780.81820000000005"/>
    <n v="4"/>
    <n v="3123.2728000000002"/>
  </r>
  <r>
    <x v="1"/>
    <x v="2"/>
    <x v="5"/>
    <s v="Wyposażenie miejskie"/>
    <x v="2"/>
    <x v="6"/>
    <s v="ML rama rowerowa-W"/>
    <x v="6"/>
    <d v="2009-05-25T00:00:00"/>
    <x v="1"/>
    <x v="1"/>
    <n v="594.83000000000004"/>
    <n v="324.45269999999999"/>
    <n v="8"/>
    <n v="2595.6215999999999"/>
  </r>
  <r>
    <x v="1"/>
    <x v="2"/>
    <x v="5"/>
    <s v="Wyposażenie miejskie"/>
    <x v="1"/>
    <x v="11"/>
    <s v="damskie getry"/>
    <x v="1"/>
    <d v="2009-05-19T00:00:00"/>
    <x v="1"/>
    <x v="1"/>
    <n v="74.989999999999995"/>
    <n v="44.994"/>
    <n v="3"/>
    <n v="134.982"/>
  </r>
  <r>
    <x v="1"/>
    <x v="2"/>
    <x v="5"/>
    <s v="Wyposażenie miejskie"/>
    <x v="0"/>
    <x v="3"/>
    <s v="Szosa--550-W"/>
    <x v="6"/>
    <d v="2009-05-30T00:00:00"/>
    <x v="1"/>
    <x v="1"/>
    <n v="1120.49"/>
    <n v="600.26250000000005"/>
    <n v="3"/>
    <n v="1800.7875000000001"/>
  </r>
  <r>
    <x v="1"/>
    <x v="2"/>
    <x v="5"/>
    <s v="Wyposażenie miejskie"/>
    <x v="2"/>
    <x v="6"/>
    <s v="ML rama rowerowa-W"/>
    <x v="6"/>
    <d v="2009-05-12T00:00:00"/>
    <x v="1"/>
    <x v="1"/>
    <n v="594.83000000000004"/>
    <n v="324.45269999999999"/>
    <n v="6"/>
    <n v="1946.7161999999998"/>
  </r>
  <r>
    <x v="1"/>
    <x v="2"/>
    <x v="5"/>
    <s v="Wyposażenie miejskie"/>
    <x v="1"/>
    <x v="14"/>
    <s v="męskie spodenki sportowe"/>
    <x v="1"/>
    <d v="2009-05-24T00:00:00"/>
    <x v="1"/>
    <x v="1"/>
    <n v="59.99"/>
    <n v="35.994"/>
    <n v="2"/>
    <n v="71.988"/>
  </r>
  <r>
    <x v="1"/>
    <x v="2"/>
    <x v="5"/>
    <s v="Wyposażenie miejskie"/>
    <x v="0"/>
    <x v="3"/>
    <s v="Szosa-250"/>
    <x v="1"/>
    <d v="2009-05-27T00:00:00"/>
    <x v="1"/>
    <x v="1"/>
    <n v="2443.35"/>
    <n v="1308.9375"/>
    <n v="3"/>
    <n v="3926.8125"/>
  </r>
  <r>
    <x v="1"/>
    <x v="2"/>
    <x v="5"/>
    <s v="Wyposażenie miejskie"/>
    <x v="3"/>
    <x v="7"/>
    <s v="Sport-100"/>
    <x v="1"/>
    <d v="2009-05-23T00:00:00"/>
    <x v="1"/>
    <x v="1"/>
    <n v="34.99"/>
    <n v="20.186499999999999"/>
    <n v="2"/>
    <n v="40.372999999999998"/>
  </r>
  <r>
    <x v="1"/>
    <x v="2"/>
    <x v="5"/>
    <s v="Wyposażenie miejskie"/>
    <x v="0"/>
    <x v="3"/>
    <s v="Szosa-650"/>
    <x v="3"/>
    <d v="2009-05-14T00:00:00"/>
    <x v="1"/>
    <x v="1"/>
    <n v="782.99"/>
    <n v="469.79399999999998"/>
    <n v="6"/>
    <n v="2818.7640000000001"/>
  </r>
  <r>
    <x v="1"/>
    <x v="2"/>
    <x v="5"/>
    <s v="Wyposażenie miejskie"/>
    <x v="3"/>
    <x v="7"/>
    <s v="Sport-100"/>
    <x v="5"/>
    <d v="2009-05-05T00:00:00"/>
    <x v="1"/>
    <x v="1"/>
    <n v="34.99"/>
    <n v="20.186499999999999"/>
    <n v="3"/>
    <n v="60.5595"/>
  </r>
  <r>
    <x v="1"/>
    <x v="2"/>
    <x v="5"/>
    <s v="Wyposażenie miejskie"/>
    <x v="2"/>
    <x v="6"/>
    <s v="LL rama rowerowa"/>
    <x v="1"/>
    <d v="2009-05-23T00:00:00"/>
    <x v="1"/>
    <x v="1"/>
    <n v="337.22"/>
    <n v="183.93819999999999"/>
    <n v="1"/>
    <n v="183.93819999999999"/>
  </r>
  <r>
    <x v="1"/>
    <x v="2"/>
    <x v="5"/>
    <s v="Wyposażenie miejskie"/>
    <x v="1"/>
    <x v="10"/>
    <s v="rękawiczki rowerowe"/>
    <x v="1"/>
    <d v="2009-05-28T00:00:00"/>
    <x v="1"/>
    <x v="1"/>
    <n v="24.49"/>
    <n v="14.1289"/>
    <n v="2"/>
    <n v="28.2578"/>
  </r>
  <r>
    <x v="1"/>
    <x v="2"/>
    <x v="5"/>
    <s v="Wyposażenie miejskie"/>
    <x v="0"/>
    <x v="3"/>
    <s v="Szosa-250"/>
    <x v="1"/>
    <d v="2009-05-15T00:00:00"/>
    <x v="1"/>
    <x v="1"/>
    <n v="2443.35"/>
    <n v="1308.9375"/>
    <n v="4"/>
    <n v="5235.75"/>
  </r>
  <r>
    <x v="1"/>
    <x v="2"/>
    <x v="5"/>
    <s v="Wyposażenie miejskie"/>
    <x v="0"/>
    <x v="3"/>
    <s v="Szosa--550-W"/>
    <x v="6"/>
    <d v="2009-05-30T00:00:00"/>
    <x v="1"/>
    <x v="1"/>
    <n v="1120.49"/>
    <n v="600.26250000000005"/>
    <n v="1"/>
    <n v="600.26250000000005"/>
  </r>
  <r>
    <x v="1"/>
    <x v="2"/>
    <x v="5"/>
    <s v="Wyposażenie miejskie"/>
    <x v="0"/>
    <x v="3"/>
    <s v="Szosa-250"/>
    <x v="3"/>
    <d v="2009-05-20T00:00:00"/>
    <x v="1"/>
    <x v="1"/>
    <n v="2443.35"/>
    <n v="1466.01"/>
    <n v="10"/>
    <n v="14660.1"/>
  </r>
  <r>
    <x v="1"/>
    <x v="2"/>
    <x v="5"/>
    <s v="Wyposażenie miejskie"/>
    <x v="2"/>
    <x v="6"/>
    <s v="LL rama rowerowa"/>
    <x v="1"/>
    <d v="2009-05-09T00:00:00"/>
    <x v="1"/>
    <x v="1"/>
    <n v="337.22"/>
    <n v="183.93819999999999"/>
    <n v="2"/>
    <n v="367.87639999999999"/>
  </r>
  <r>
    <x v="1"/>
    <x v="2"/>
    <x v="5"/>
    <s v="Wyposażenie miejskie"/>
    <x v="0"/>
    <x v="3"/>
    <s v="Szosa-250"/>
    <x v="3"/>
    <d v="2009-05-07T00:00:00"/>
    <x v="1"/>
    <x v="1"/>
    <n v="2443.35"/>
    <n v="1466.01"/>
    <n v="5"/>
    <n v="7330.05"/>
  </r>
  <r>
    <x v="1"/>
    <x v="2"/>
    <x v="5"/>
    <s v="Wyposażenie miejskie"/>
    <x v="0"/>
    <x v="3"/>
    <s v="Szosa-650"/>
    <x v="1"/>
    <d v="2009-05-26T00:00:00"/>
    <x v="1"/>
    <x v="1"/>
    <n v="782.99"/>
    <n v="469.79399999999998"/>
    <n v="2"/>
    <n v="939.58799999999997"/>
  </r>
  <r>
    <x v="1"/>
    <x v="2"/>
    <x v="5"/>
    <s v="Wyposażenie miejskie"/>
    <x v="0"/>
    <x v="3"/>
    <s v="Szosa-650"/>
    <x v="1"/>
    <d v="2009-05-06T00:00:00"/>
    <x v="1"/>
    <x v="1"/>
    <n v="782.99"/>
    <n v="469.79399999999998"/>
    <n v="4"/>
    <n v="1879.1759999999999"/>
  </r>
  <r>
    <x v="1"/>
    <x v="2"/>
    <x v="5"/>
    <s v="Wyposażenie miejskie"/>
    <x v="0"/>
    <x v="3"/>
    <s v="Szosa-650"/>
    <x v="3"/>
    <d v="2009-05-11T00:00:00"/>
    <x v="1"/>
    <x v="1"/>
    <n v="782.99"/>
    <n v="469.79399999999998"/>
    <n v="2"/>
    <n v="939.58799999999997"/>
  </r>
  <r>
    <x v="1"/>
    <x v="2"/>
    <x v="5"/>
    <s v="Wyposażenie miejskie"/>
    <x v="1"/>
    <x v="12"/>
    <s v="męskie spodenki rowerowe"/>
    <x v="4"/>
    <d v="2009-05-04T00:00:00"/>
    <x v="1"/>
    <x v="1"/>
    <n v="89.99"/>
    <n v="53.994"/>
    <n v="4"/>
    <n v="215.976"/>
  </r>
  <r>
    <x v="1"/>
    <x v="2"/>
    <x v="5"/>
    <s v="Wyposażenie miejskie"/>
    <x v="1"/>
    <x v="4"/>
    <s v="Long-Sleeve Logo Jersey"/>
    <x v="4"/>
    <d v="2009-05-10T00:00:00"/>
    <x v="1"/>
    <x v="1"/>
    <n v="49.99"/>
    <n v="28.840399999999999"/>
    <n v="10"/>
    <n v="288.404"/>
  </r>
  <r>
    <x v="1"/>
    <x v="2"/>
    <x v="5"/>
    <s v="Wyposażenie miejskie"/>
    <x v="1"/>
    <x v="4"/>
    <s v="Long-Sleeve Logo Jersey"/>
    <x v="4"/>
    <d v="2009-05-04T00:00:00"/>
    <x v="1"/>
    <x v="1"/>
    <n v="49.99"/>
    <n v="28.840399999999999"/>
    <n v="2"/>
    <n v="57.680799999999998"/>
  </r>
  <r>
    <x v="1"/>
    <x v="2"/>
    <x v="5"/>
    <s v="Wyposażenie miejskie"/>
    <x v="2"/>
    <x v="6"/>
    <s v="HL rama rowerowa szosa"/>
    <x v="3"/>
    <d v="2009-05-01T00:00:00"/>
    <x v="1"/>
    <x v="1"/>
    <n v="1431.5"/>
    <n v="780.81820000000005"/>
    <n v="4"/>
    <n v="3123.2728000000002"/>
  </r>
  <r>
    <x v="0"/>
    <x v="0"/>
    <x v="0"/>
    <s v="Fitness Sport Butik"/>
    <x v="2"/>
    <x v="8"/>
    <s v="HL tylne koło górski"/>
    <x v="1"/>
    <d v="2009-05-29T00:00:00"/>
    <x v="1"/>
    <x v="1"/>
    <n v="327.21499999999997"/>
    <n v="196.32900000000001"/>
    <n v="4"/>
    <n v="785.31600000000003"/>
  </r>
  <r>
    <x v="0"/>
    <x v="0"/>
    <x v="0"/>
    <s v="Fitness Sport Butik"/>
    <x v="0"/>
    <x v="0"/>
    <s v="Górski-200"/>
    <x v="1"/>
    <d v="2009-05-18T00:00:00"/>
    <x v="1"/>
    <x v="1"/>
    <n v="2294.9899999999998"/>
    <n v="1229.4589000000001"/>
    <n v="9"/>
    <n v="11065.1301"/>
  </r>
  <r>
    <x v="0"/>
    <x v="0"/>
    <x v="0"/>
    <s v="Fitness Sport Butik"/>
    <x v="0"/>
    <x v="0"/>
    <s v="Górski-300"/>
    <x v="1"/>
    <d v="2009-05-24T00:00:00"/>
    <x v="1"/>
    <x v="1"/>
    <n v="1079.99"/>
    <n v="647.99400000000003"/>
    <n v="4"/>
    <n v="2591.9760000000001"/>
  </r>
  <r>
    <x v="0"/>
    <x v="0"/>
    <x v="0"/>
    <s v="Fitness Sport Butik"/>
    <x v="1"/>
    <x v="5"/>
    <s v="nakładka na rower"/>
    <x v="4"/>
    <d v="2009-05-05T00:00:00"/>
    <x v="1"/>
    <x v="1"/>
    <n v="8.99"/>
    <n v="5.1864999999999997"/>
    <n v="3"/>
    <n v="15.5595"/>
  </r>
  <r>
    <x v="0"/>
    <x v="0"/>
    <x v="0"/>
    <s v="Fitness Sport Butik"/>
    <x v="0"/>
    <x v="0"/>
    <s v="Górski-300"/>
    <x v="1"/>
    <d v="2009-05-20T00:00:00"/>
    <x v="1"/>
    <x v="1"/>
    <n v="1079.99"/>
    <n v="647.99400000000003"/>
    <n v="9"/>
    <n v="5831.9459999999999"/>
  </r>
  <r>
    <x v="0"/>
    <x v="0"/>
    <x v="0"/>
    <s v="Fitness Sport Butik"/>
    <x v="0"/>
    <x v="0"/>
    <s v="Górski-300"/>
    <x v="1"/>
    <d v="2009-05-27T00:00:00"/>
    <x v="1"/>
    <x v="1"/>
    <n v="1079.99"/>
    <n v="647.99400000000003"/>
    <n v="5"/>
    <n v="3239.9700000000003"/>
  </r>
  <r>
    <x v="0"/>
    <x v="0"/>
    <x v="0"/>
    <s v="Fitness Sport Butik"/>
    <x v="1"/>
    <x v="11"/>
    <s v="damskie getry"/>
    <x v="1"/>
    <d v="2009-05-15T00:00:00"/>
    <x v="1"/>
    <x v="1"/>
    <n v="74.989999999999995"/>
    <n v="44.994"/>
    <n v="3"/>
    <n v="134.982"/>
  </r>
  <r>
    <x v="0"/>
    <x v="0"/>
    <x v="0"/>
    <s v="Fitness Sport Butik"/>
    <x v="1"/>
    <x v="10"/>
    <s v="rękawiczki zimowe"/>
    <x v="1"/>
    <d v="2009-05-15T00:00:00"/>
    <x v="1"/>
    <x v="1"/>
    <n v="37.99"/>
    <n v="20.894500000000001"/>
    <n v="15"/>
    <n v="313.41750000000002"/>
  </r>
  <r>
    <x v="0"/>
    <x v="0"/>
    <x v="0"/>
    <s v="Fitness Sport Butik"/>
    <x v="1"/>
    <x v="4"/>
    <s v="Long-Sleeve Logo Jersey"/>
    <x v="4"/>
    <d v="2009-05-20T00:00:00"/>
    <x v="1"/>
    <x v="1"/>
    <n v="49.99"/>
    <n v="28.840399999999999"/>
    <n v="3"/>
    <n v="86.521199999999993"/>
  </r>
  <r>
    <x v="0"/>
    <x v="0"/>
    <x v="0"/>
    <s v="Fitness Sport Butik"/>
    <x v="0"/>
    <x v="0"/>
    <s v="Górski-300"/>
    <x v="1"/>
    <d v="2009-05-29T00:00:00"/>
    <x v="1"/>
    <x v="1"/>
    <n v="1079.99"/>
    <n v="647.99400000000003"/>
    <n v="7"/>
    <n v="4535.9580000000005"/>
  </r>
  <r>
    <x v="0"/>
    <x v="0"/>
    <x v="0"/>
    <s v="Fitness Sport Butik"/>
    <x v="2"/>
    <x v="8"/>
    <s v="ML tylne koło górski"/>
    <x v="1"/>
    <d v="2009-05-18T00:00:00"/>
    <x v="1"/>
    <x v="1"/>
    <n v="236.02500000000001"/>
    <n v="141.61500000000001"/>
    <n v="2"/>
    <n v="283.23"/>
  </r>
  <r>
    <x v="0"/>
    <x v="0"/>
    <x v="0"/>
    <s v="Fitness Sport Butik"/>
    <x v="2"/>
    <x v="2"/>
    <s v="ML rama górski"/>
    <x v="1"/>
    <d v="2009-05-02T00:00:00"/>
    <x v="1"/>
    <x v="1"/>
    <n v="348.76"/>
    <n v="209.256"/>
    <n v="4"/>
    <n v="837.024"/>
  </r>
  <r>
    <x v="0"/>
    <x v="0"/>
    <x v="0"/>
    <s v="Fitness Sport Butik"/>
    <x v="2"/>
    <x v="8"/>
    <s v="LL przednie koło górski"/>
    <x v="1"/>
    <d v="2009-05-29T00:00:00"/>
    <x v="1"/>
    <x v="1"/>
    <n v="60.744999999999997"/>
    <n v="36.447000000000003"/>
    <n v="6"/>
    <n v="218.68200000000002"/>
  </r>
  <r>
    <x v="0"/>
    <x v="0"/>
    <x v="0"/>
    <s v="Fitness Sport Butik"/>
    <x v="3"/>
    <x v="7"/>
    <s v="Sport-100"/>
    <x v="5"/>
    <d v="2009-05-03T00:00:00"/>
    <x v="1"/>
    <x v="1"/>
    <n v="34.99"/>
    <n v="20.186499999999999"/>
    <n v="5"/>
    <n v="100.93249999999999"/>
  </r>
  <r>
    <x v="0"/>
    <x v="0"/>
    <x v="0"/>
    <s v="Fitness Sport Butik"/>
    <x v="1"/>
    <x v="10"/>
    <s v="rękawiczki zimowe"/>
    <x v="1"/>
    <d v="2009-05-21T00:00:00"/>
    <x v="1"/>
    <x v="1"/>
    <n v="37.99"/>
    <n v="20.894500000000001"/>
    <n v="20"/>
    <n v="417.89"/>
  </r>
  <r>
    <x v="0"/>
    <x v="0"/>
    <x v="0"/>
    <s v="Fitness Sport Butik"/>
    <x v="1"/>
    <x v="11"/>
    <s v="damskie getry"/>
    <x v="1"/>
    <d v="2009-05-01T00:00:00"/>
    <x v="1"/>
    <x v="1"/>
    <n v="74.989999999999995"/>
    <n v="44.994"/>
    <n v="3"/>
    <n v="134.982"/>
  </r>
  <r>
    <x v="0"/>
    <x v="0"/>
    <x v="0"/>
    <s v="Fitness Sport Butik"/>
    <x v="2"/>
    <x v="9"/>
    <s v="HL kierownica górski"/>
    <x v="7"/>
    <d v="2009-05-28T00:00:00"/>
    <x v="1"/>
    <x v="1"/>
    <n v="120.27"/>
    <n v="65.601799999999997"/>
    <n v="1"/>
    <n v="65.601799999999997"/>
  </r>
  <r>
    <x v="0"/>
    <x v="0"/>
    <x v="0"/>
    <s v="Fitness Sport Butik"/>
    <x v="0"/>
    <x v="0"/>
    <s v="Górski-200"/>
    <x v="0"/>
    <d v="2009-05-29T00:00:00"/>
    <x v="1"/>
    <x v="1"/>
    <n v="2319.9899999999998"/>
    <n v="1242.8517999999999"/>
    <n v="4"/>
    <n v="4971.4071999999996"/>
  </r>
  <r>
    <x v="0"/>
    <x v="0"/>
    <x v="0"/>
    <s v="Fitness Sport Butik"/>
    <x v="3"/>
    <x v="7"/>
    <s v="Sport-100"/>
    <x v="3"/>
    <d v="2009-05-23T00:00:00"/>
    <x v="1"/>
    <x v="1"/>
    <n v="34.99"/>
    <n v="20.186499999999999"/>
    <n v="2"/>
    <n v="40.372999999999998"/>
  </r>
  <r>
    <x v="0"/>
    <x v="0"/>
    <x v="0"/>
    <s v="Fitness Sport Butik"/>
    <x v="1"/>
    <x v="12"/>
    <s v="męskie spodenki rowerowe"/>
    <x v="4"/>
    <d v="2009-05-19T00:00:00"/>
    <x v="1"/>
    <x v="1"/>
    <n v="89.99"/>
    <n v="53.994"/>
    <n v="5"/>
    <n v="269.97000000000003"/>
  </r>
  <r>
    <x v="0"/>
    <x v="0"/>
    <x v="0"/>
    <s v="Fitness Sport Butik"/>
    <x v="2"/>
    <x v="2"/>
    <s v="HL rama górski"/>
    <x v="0"/>
    <d v="2009-05-29T00:00:00"/>
    <x v="1"/>
    <x v="1"/>
    <n v="1364.5"/>
    <n v="744.27269999999999"/>
    <n v="7"/>
    <n v="5209.9089000000004"/>
  </r>
  <r>
    <x v="0"/>
    <x v="0"/>
    <x v="0"/>
    <s v="Fitness Sport Butik"/>
    <x v="2"/>
    <x v="2"/>
    <s v="ML rama górski-W"/>
    <x v="1"/>
    <d v="2009-05-27T00:00:00"/>
    <x v="1"/>
    <x v="1"/>
    <n v="348.76"/>
    <n v="209.256"/>
    <n v="4"/>
    <n v="837.024"/>
  </r>
  <r>
    <x v="0"/>
    <x v="0"/>
    <x v="0"/>
    <s v="Fitness Sport Butik"/>
    <x v="3"/>
    <x v="13"/>
    <s v="mini-pompki"/>
    <x v="7"/>
    <d v="2009-05-22T00:00:00"/>
    <x v="1"/>
    <x v="1"/>
    <n v="19.989999999999998"/>
    <n v="11.994"/>
    <n v="3"/>
    <n v="35.981999999999999"/>
  </r>
  <r>
    <x v="0"/>
    <x v="0"/>
    <x v="0"/>
    <s v="Fitness Sport Butik"/>
    <x v="0"/>
    <x v="0"/>
    <s v="Górski-200"/>
    <x v="1"/>
    <d v="2009-05-04T00:00:00"/>
    <x v="1"/>
    <x v="1"/>
    <n v="2294.9899999999998"/>
    <n v="1229.4589000000001"/>
    <n v="4"/>
    <n v="4917.8356000000003"/>
  </r>
  <r>
    <x v="0"/>
    <x v="0"/>
    <x v="0"/>
    <s v="Fitness Sport Butik"/>
    <x v="2"/>
    <x v="9"/>
    <s v="ML kierownica górski"/>
    <x v="7"/>
    <d v="2009-05-10T00:00:00"/>
    <x v="1"/>
    <x v="1"/>
    <n v="61.92"/>
    <n v="33.774500000000003"/>
    <n v="1"/>
    <n v="33.774500000000003"/>
  </r>
  <r>
    <x v="0"/>
    <x v="0"/>
    <x v="0"/>
    <s v="Fitness Sport Butik"/>
    <x v="0"/>
    <x v="0"/>
    <s v="Górski-200"/>
    <x v="0"/>
    <d v="2009-05-16T00:00:00"/>
    <x v="1"/>
    <x v="1"/>
    <n v="2319.9899999999998"/>
    <n v="1242.8517999999999"/>
    <n v="4"/>
    <n v="4971.4071999999996"/>
  </r>
  <r>
    <x v="0"/>
    <x v="0"/>
    <x v="0"/>
    <s v="Fitness Sport Butik"/>
    <x v="3"/>
    <x v="7"/>
    <s v="Sport-100"/>
    <x v="1"/>
    <d v="2009-05-16T00:00:00"/>
    <x v="1"/>
    <x v="1"/>
    <n v="34.99"/>
    <n v="20.186499999999999"/>
    <n v="7"/>
    <n v="141.30549999999999"/>
  </r>
  <r>
    <x v="0"/>
    <x v="0"/>
    <x v="0"/>
    <s v="Fitness Sport Butik"/>
    <x v="0"/>
    <x v="0"/>
    <s v="Górski-200"/>
    <x v="1"/>
    <d v="2009-05-27T00:00:00"/>
    <x v="1"/>
    <x v="1"/>
    <n v="2294.9899999999998"/>
    <n v="1229.4589000000001"/>
    <n v="7"/>
    <n v="8606.2123000000011"/>
  </r>
  <r>
    <x v="0"/>
    <x v="0"/>
    <x v="0"/>
    <s v="Fitness Sport Butik"/>
    <x v="2"/>
    <x v="2"/>
    <s v="ML rama górski"/>
    <x v="1"/>
    <d v="2009-05-01T00:00:00"/>
    <x v="1"/>
    <x v="1"/>
    <n v="348.76"/>
    <n v="209.256"/>
    <n v="3"/>
    <n v="627.76800000000003"/>
  </r>
  <r>
    <x v="0"/>
    <x v="0"/>
    <x v="0"/>
    <s v="Fitness Sport Butik"/>
    <x v="1"/>
    <x v="10"/>
    <s v="rękawiczki zimowe"/>
    <x v="1"/>
    <d v="2009-05-29T00:00:00"/>
    <x v="1"/>
    <x v="1"/>
    <n v="37.99"/>
    <n v="22.794"/>
    <n v="2"/>
    <n v="45.588000000000001"/>
  </r>
  <r>
    <x v="0"/>
    <x v="0"/>
    <x v="0"/>
    <s v="Fitness Sport Butik"/>
    <x v="2"/>
    <x v="2"/>
    <s v="HL rama górski"/>
    <x v="1"/>
    <d v="2009-05-23T00:00:00"/>
    <x v="1"/>
    <x v="1"/>
    <n v="1349.6"/>
    <n v="736.14549999999997"/>
    <n v="2"/>
    <n v="1472.2909999999999"/>
  </r>
  <r>
    <x v="0"/>
    <x v="0"/>
    <x v="0"/>
    <s v="Fitness Sport Butik"/>
    <x v="1"/>
    <x v="14"/>
    <s v="męskie spodenki sportowe"/>
    <x v="1"/>
    <d v="2009-05-30T00:00:00"/>
    <x v="1"/>
    <x v="1"/>
    <n v="59.99"/>
    <n v="35.994"/>
    <n v="3"/>
    <n v="107.982"/>
  </r>
  <r>
    <x v="0"/>
    <x v="0"/>
    <x v="0"/>
    <s v="Fitness Sport Butik"/>
    <x v="1"/>
    <x v="4"/>
    <s v="Long-Sleeve Logo Jersey"/>
    <x v="4"/>
    <d v="2009-05-04T00:00:00"/>
    <x v="1"/>
    <x v="1"/>
    <n v="49.99"/>
    <n v="28.840399999999999"/>
    <n v="2"/>
    <n v="57.680799999999998"/>
  </r>
  <r>
    <x v="0"/>
    <x v="0"/>
    <x v="0"/>
    <s v="Fitness Sport Butik"/>
    <x v="0"/>
    <x v="0"/>
    <s v="Górski-200"/>
    <x v="0"/>
    <d v="2009-05-17T00:00:00"/>
    <x v="1"/>
    <x v="1"/>
    <n v="2319.9899999999998"/>
    <n v="1242.8517999999999"/>
    <n v="4"/>
    <n v="4971.4071999999996"/>
  </r>
  <r>
    <x v="0"/>
    <x v="0"/>
    <x v="0"/>
    <s v="Fitness Sport Butik"/>
    <x v="2"/>
    <x v="8"/>
    <s v="LL tylne koło górski"/>
    <x v="1"/>
    <d v="2009-05-07T00:00:00"/>
    <x v="1"/>
    <x v="1"/>
    <n v="87.745000000000005"/>
    <n v="52.646999999999998"/>
    <n v="1"/>
    <n v="52.646999999999998"/>
  </r>
  <r>
    <x v="0"/>
    <x v="0"/>
    <x v="0"/>
    <s v="Fitness Sport Butik"/>
    <x v="2"/>
    <x v="8"/>
    <s v="ML przednie koło górski"/>
    <x v="1"/>
    <d v="2009-05-25T00:00:00"/>
    <x v="1"/>
    <x v="1"/>
    <n v="209.02500000000001"/>
    <n v="125.41500000000001"/>
    <n v="2"/>
    <n v="250.83"/>
  </r>
  <r>
    <x v="0"/>
    <x v="0"/>
    <x v="2"/>
    <s v="Lepszy — dystrybucja sprzętu"/>
    <x v="2"/>
    <x v="9"/>
    <s v="HL kierownica górski"/>
    <x v="7"/>
    <d v="2009-05-30T00:00:00"/>
    <x v="1"/>
    <x v="1"/>
    <n v="120.27"/>
    <n v="65.601799999999997"/>
    <n v="1"/>
    <n v="65.601799999999997"/>
  </r>
  <r>
    <x v="0"/>
    <x v="0"/>
    <x v="2"/>
    <s v="Produkty wykończeniowe"/>
    <x v="2"/>
    <x v="2"/>
    <s v="ML rama górski"/>
    <x v="1"/>
    <d v="2009-05-09T00:00:00"/>
    <x v="1"/>
    <x v="1"/>
    <n v="348.76"/>
    <n v="209.256"/>
    <n v="4"/>
    <n v="837.024"/>
  </r>
  <r>
    <x v="0"/>
    <x v="0"/>
    <x v="2"/>
    <s v="Produkty wykończeniowe"/>
    <x v="2"/>
    <x v="2"/>
    <s v="HL rama górski"/>
    <x v="0"/>
    <d v="2009-05-10T00:00:00"/>
    <x v="1"/>
    <x v="1"/>
    <n v="1364.5"/>
    <n v="744.27269999999999"/>
    <n v="3"/>
    <n v="2232.8181"/>
  </r>
  <r>
    <x v="0"/>
    <x v="0"/>
    <x v="2"/>
    <s v="Produkty wykończeniowe"/>
    <x v="2"/>
    <x v="2"/>
    <s v="HL rama górski"/>
    <x v="0"/>
    <d v="2009-05-12T00:00:00"/>
    <x v="1"/>
    <x v="1"/>
    <n v="1364.5"/>
    <n v="744.27269999999999"/>
    <n v="1"/>
    <n v="744.27269999999999"/>
  </r>
  <r>
    <x v="0"/>
    <x v="0"/>
    <x v="2"/>
    <s v="Produkty wykończeniowe"/>
    <x v="2"/>
    <x v="16"/>
    <s v="HL widelec"/>
    <x v="7"/>
    <d v="2009-05-09T00:00:00"/>
    <x v="1"/>
    <x v="1"/>
    <n v="229.49"/>
    <n v="137.69399999999999"/>
    <n v="1"/>
    <n v="137.69399999999999"/>
  </r>
  <r>
    <x v="0"/>
    <x v="0"/>
    <x v="2"/>
    <s v="Produkty wykończeniowe"/>
    <x v="0"/>
    <x v="0"/>
    <s v="Górski-200"/>
    <x v="0"/>
    <d v="2009-05-27T00:00:00"/>
    <x v="1"/>
    <x v="1"/>
    <n v="2319.9899999999998"/>
    <n v="1242.8517999999999"/>
    <n v="3"/>
    <n v="3728.5553999999997"/>
  </r>
  <r>
    <x v="0"/>
    <x v="0"/>
    <x v="2"/>
    <s v="Produkty wykończeniowe"/>
    <x v="2"/>
    <x v="9"/>
    <s v="LL kierownica górski"/>
    <x v="7"/>
    <d v="2009-05-23T00:00:00"/>
    <x v="1"/>
    <x v="1"/>
    <n v="44.54"/>
    <n v="24.294499999999999"/>
    <n v="1"/>
    <n v="24.294499999999999"/>
  </r>
  <r>
    <x v="0"/>
    <x v="0"/>
    <x v="2"/>
    <s v="Produkty wykończeniowe"/>
    <x v="2"/>
    <x v="2"/>
    <s v="ML rama górski-W"/>
    <x v="1"/>
    <d v="2009-05-01T00:00:00"/>
    <x v="1"/>
    <x v="1"/>
    <n v="348.76"/>
    <n v="209.256"/>
    <n v="1"/>
    <n v="209.256"/>
  </r>
  <r>
    <x v="0"/>
    <x v="0"/>
    <x v="2"/>
    <s v="Produkty wykończeniowe"/>
    <x v="2"/>
    <x v="8"/>
    <s v="HL tylne koło górski"/>
    <x v="1"/>
    <d v="2009-05-21T00:00:00"/>
    <x v="1"/>
    <x v="1"/>
    <n v="327.21499999999997"/>
    <n v="196.32900000000001"/>
    <n v="4"/>
    <n v="785.31600000000003"/>
  </r>
  <r>
    <x v="0"/>
    <x v="0"/>
    <x v="2"/>
    <s v="Produkty wykończeniowe"/>
    <x v="2"/>
    <x v="8"/>
    <s v="LL przednie koło górski"/>
    <x v="1"/>
    <d v="2009-05-27T00:00:00"/>
    <x v="1"/>
    <x v="1"/>
    <n v="60.744999999999997"/>
    <n v="36.447000000000003"/>
    <n v="3"/>
    <n v="109.34100000000001"/>
  </r>
  <r>
    <x v="0"/>
    <x v="0"/>
    <x v="2"/>
    <s v="Produkty wykończeniowe"/>
    <x v="2"/>
    <x v="17"/>
    <s v="ML łożysko sterowe"/>
    <x v="7"/>
    <d v="2009-05-05T00:00:00"/>
    <x v="1"/>
    <x v="1"/>
    <n v="102.29"/>
    <n v="61.374000000000002"/>
    <n v="4"/>
    <n v="245.49600000000001"/>
  </r>
  <r>
    <x v="0"/>
    <x v="0"/>
    <x v="2"/>
    <s v="Produkty wykończeniowe"/>
    <x v="0"/>
    <x v="0"/>
    <s v="Górski-300"/>
    <x v="1"/>
    <d v="2009-05-14T00:00:00"/>
    <x v="1"/>
    <x v="1"/>
    <n v="1079.99"/>
    <n v="647.99400000000003"/>
    <n v="3"/>
    <n v="1943.982"/>
  </r>
  <r>
    <x v="0"/>
    <x v="0"/>
    <x v="2"/>
    <s v="Produkty wykończeniowe"/>
    <x v="2"/>
    <x v="9"/>
    <s v="ML kierownica górski"/>
    <x v="7"/>
    <d v="2009-05-15T00:00:00"/>
    <x v="1"/>
    <x v="1"/>
    <n v="61.92"/>
    <n v="33.774500000000003"/>
    <n v="1"/>
    <n v="33.774500000000003"/>
  </r>
  <r>
    <x v="0"/>
    <x v="0"/>
    <x v="2"/>
    <s v="Produkty wykończeniowe"/>
    <x v="0"/>
    <x v="0"/>
    <s v="Górski-200"/>
    <x v="0"/>
    <d v="2009-05-10T00:00:00"/>
    <x v="1"/>
    <x v="1"/>
    <n v="2319.9899999999998"/>
    <n v="1242.8517999999999"/>
    <n v="4"/>
    <n v="4971.4071999999996"/>
  </r>
  <r>
    <x v="0"/>
    <x v="0"/>
    <x v="2"/>
    <s v="Produkty wykończeniowe"/>
    <x v="2"/>
    <x v="2"/>
    <s v="HL rama górski"/>
    <x v="1"/>
    <d v="2009-05-03T00:00:00"/>
    <x v="1"/>
    <x v="1"/>
    <n v="1349.6"/>
    <n v="736.14549999999997"/>
    <n v="1"/>
    <n v="736.14549999999997"/>
  </r>
  <r>
    <x v="0"/>
    <x v="0"/>
    <x v="2"/>
    <s v="Produkty wykończeniowe"/>
    <x v="2"/>
    <x v="16"/>
    <s v="LL widelec"/>
    <x v="7"/>
    <d v="2009-05-30T00:00:00"/>
    <x v="1"/>
    <x v="1"/>
    <n v="148.22"/>
    <n v="88.932000000000002"/>
    <n v="2"/>
    <n v="177.864"/>
  </r>
  <r>
    <x v="0"/>
    <x v="0"/>
    <x v="2"/>
    <s v="Produkty wykończeniowe"/>
    <x v="1"/>
    <x v="10"/>
    <s v="rękawiczki zimowe"/>
    <x v="1"/>
    <d v="2009-05-02T00:00:00"/>
    <x v="1"/>
    <x v="1"/>
    <n v="37.99"/>
    <n v="22.794"/>
    <n v="3"/>
    <n v="68.382000000000005"/>
  </r>
  <r>
    <x v="0"/>
    <x v="0"/>
    <x v="2"/>
    <s v="Produkty wykończeniowe"/>
    <x v="0"/>
    <x v="0"/>
    <s v="Górski-200"/>
    <x v="1"/>
    <d v="2009-05-11T00:00:00"/>
    <x v="1"/>
    <x v="1"/>
    <n v="2294.9899999999998"/>
    <n v="1229.4589000000001"/>
    <n v="6"/>
    <n v="7376.7534000000005"/>
  </r>
  <r>
    <x v="0"/>
    <x v="0"/>
    <x v="2"/>
    <s v="Produkty wykończeniowe"/>
    <x v="0"/>
    <x v="0"/>
    <s v="Górski-200"/>
    <x v="1"/>
    <d v="2009-05-24T00:00:00"/>
    <x v="1"/>
    <x v="1"/>
    <n v="2294.9899999999998"/>
    <n v="1229.4589000000001"/>
    <n v="2"/>
    <n v="2458.9178000000002"/>
  </r>
  <r>
    <x v="0"/>
    <x v="0"/>
    <x v="2"/>
    <s v="Produkty wykończeniowe"/>
    <x v="1"/>
    <x v="10"/>
    <s v="rękawiczki rowerowe"/>
    <x v="1"/>
    <d v="2009-05-05T00:00:00"/>
    <x v="1"/>
    <x v="1"/>
    <n v="24.49"/>
    <n v="14.1289"/>
    <n v="1"/>
    <n v="14.1289"/>
  </r>
  <r>
    <x v="0"/>
    <x v="0"/>
    <x v="2"/>
    <s v="Produkty wykończeniowe"/>
    <x v="2"/>
    <x v="2"/>
    <s v="ML rama górski"/>
    <x v="1"/>
    <d v="2009-05-05T00:00:00"/>
    <x v="1"/>
    <x v="1"/>
    <n v="348.76"/>
    <n v="209.256"/>
    <n v="3"/>
    <n v="627.76800000000003"/>
  </r>
  <r>
    <x v="0"/>
    <x v="0"/>
    <x v="2"/>
    <s v="Produkty wykończeniowe"/>
    <x v="0"/>
    <x v="0"/>
    <s v="Górski-300"/>
    <x v="1"/>
    <d v="2009-05-16T00:00:00"/>
    <x v="1"/>
    <x v="1"/>
    <n v="1079.99"/>
    <n v="647.99400000000003"/>
    <n v="3"/>
    <n v="1943.982"/>
  </r>
  <r>
    <x v="0"/>
    <x v="0"/>
    <x v="2"/>
    <s v="Produkty wykończeniowe"/>
    <x v="2"/>
    <x v="2"/>
    <s v="HL rama górski"/>
    <x v="0"/>
    <d v="2009-05-20T00:00:00"/>
    <x v="1"/>
    <x v="1"/>
    <n v="1364.5"/>
    <n v="744.27269999999999"/>
    <n v="1"/>
    <n v="744.27269999999999"/>
  </r>
  <r>
    <x v="0"/>
    <x v="0"/>
    <x v="2"/>
    <s v="Produkty wykończeniowe"/>
    <x v="2"/>
    <x v="2"/>
    <s v="HL rama górski"/>
    <x v="1"/>
    <d v="2009-05-21T00:00:00"/>
    <x v="1"/>
    <x v="1"/>
    <n v="1349.6"/>
    <n v="736.14549999999997"/>
    <n v="3"/>
    <n v="2208.4364999999998"/>
  </r>
  <r>
    <x v="0"/>
    <x v="1"/>
    <x v="1"/>
    <s v="Outlet Handlowy"/>
    <x v="2"/>
    <x v="2"/>
    <s v="ML rama górski"/>
    <x v="1"/>
    <d v="2009-05-24T00:00:00"/>
    <x v="1"/>
    <x v="1"/>
    <n v="348.76"/>
    <n v="209.256"/>
    <n v="4"/>
    <n v="837.024"/>
  </r>
  <r>
    <x v="0"/>
    <x v="1"/>
    <x v="1"/>
    <s v="Outlet Handlowy"/>
    <x v="2"/>
    <x v="17"/>
    <s v="ML łożysko sterowe"/>
    <x v="7"/>
    <d v="2009-05-22T00:00:00"/>
    <x v="1"/>
    <x v="1"/>
    <n v="102.29"/>
    <n v="61.374000000000002"/>
    <n v="2"/>
    <n v="122.748"/>
  </r>
  <r>
    <x v="0"/>
    <x v="1"/>
    <x v="1"/>
    <s v="Outlet Handlowy"/>
    <x v="2"/>
    <x v="17"/>
    <s v="HL łożysko sterowe"/>
    <x v="7"/>
    <d v="2009-05-16T00:00:00"/>
    <x v="1"/>
    <x v="1"/>
    <n v="124.73"/>
    <n v="74.837999999999994"/>
    <n v="3"/>
    <n v="224.51399999999998"/>
  </r>
  <r>
    <x v="0"/>
    <x v="1"/>
    <x v="1"/>
    <s v="Outlet Handlowy"/>
    <x v="0"/>
    <x v="0"/>
    <s v="Górski-200"/>
    <x v="0"/>
    <d v="2009-05-03T00:00:00"/>
    <x v="1"/>
    <x v="1"/>
    <n v="2319.9899999999998"/>
    <n v="1242.8517999999999"/>
    <n v="1"/>
    <n v="1242.8517999999999"/>
  </r>
  <r>
    <x v="0"/>
    <x v="1"/>
    <x v="1"/>
    <s v="Outlet Handlowy"/>
    <x v="2"/>
    <x v="2"/>
    <s v="HL rama górski"/>
    <x v="1"/>
    <d v="2009-05-03T00:00:00"/>
    <x v="1"/>
    <x v="1"/>
    <n v="1349.6"/>
    <n v="736.14549999999997"/>
    <n v="3"/>
    <n v="2208.4364999999998"/>
  </r>
  <r>
    <x v="0"/>
    <x v="1"/>
    <x v="1"/>
    <s v="Outlet Handlowy"/>
    <x v="1"/>
    <x v="10"/>
    <s v="rękawiczki zimowe"/>
    <x v="1"/>
    <d v="2009-05-09T00:00:00"/>
    <x v="1"/>
    <x v="1"/>
    <n v="37.99"/>
    <n v="22.794"/>
    <n v="4"/>
    <n v="91.176000000000002"/>
  </r>
  <r>
    <x v="0"/>
    <x v="1"/>
    <x v="1"/>
    <s v="Outlet Handlowy"/>
    <x v="0"/>
    <x v="0"/>
    <s v="Górski-200"/>
    <x v="1"/>
    <d v="2009-05-26T00:00:00"/>
    <x v="1"/>
    <x v="1"/>
    <n v="2294.9899999999998"/>
    <n v="1229.4589000000001"/>
    <n v="1"/>
    <n v="1229.4589000000001"/>
  </r>
  <r>
    <x v="0"/>
    <x v="1"/>
    <x v="1"/>
    <s v="Outlet Handlowy"/>
    <x v="2"/>
    <x v="2"/>
    <s v="HL rama górski"/>
    <x v="0"/>
    <d v="2009-05-13T00:00:00"/>
    <x v="1"/>
    <x v="1"/>
    <n v="1364.5"/>
    <n v="744.27269999999999"/>
    <n v="1"/>
    <n v="744.27269999999999"/>
  </r>
  <r>
    <x v="0"/>
    <x v="1"/>
    <x v="1"/>
    <s v="Outlet Handlowy"/>
    <x v="2"/>
    <x v="8"/>
    <s v="HL tylne koło górski"/>
    <x v="1"/>
    <d v="2009-05-21T00:00:00"/>
    <x v="1"/>
    <x v="1"/>
    <n v="327.21499999999997"/>
    <n v="196.32900000000001"/>
    <n v="2"/>
    <n v="392.65800000000002"/>
  </r>
  <r>
    <x v="0"/>
    <x v="1"/>
    <x v="1"/>
    <s v="Outlet Handlowy"/>
    <x v="2"/>
    <x v="2"/>
    <s v="HL rama górski"/>
    <x v="0"/>
    <d v="2009-05-03T00:00:00"/>
    <x v="1"/>
    <x v="1"/>
    <n v="1364.5"/>
    <n v="744.27269999999999"/>
    <n v="1"/>
    <n v="744.27269999999999"/>
  </r>
  <r>
    <x v="0"/>
    <x v="1"/>
    <x v="1"/>
    <s v="Outlet Handlowy"/>
    <x v="2"/>
    <x v="2"/>
    <s v="ML rama górski"/>
    <x v="1"/>
    <d v="2009-05-08T00:00:00"/>
    <x v="1"/>
    <x v="1"/>
    <n v="348.76"/>
    <n v="209.256"/>
    <n v="1"/>
    <n v="209.256"/>
  </r>
  <r>
    <x v="0"/>
    <x v="1"/>
    <x v="1"/>
    <s v="Outlet Handlowy"/>
    <x v="0"/>
    <x v="0"/>
    <s v="Górski-300"/>
    <x v="1"/>
    <d v="2009-05-18T00:00:00"/>
    <x v="1"/>
    <x v="1"/>
    <n v="1079.99"/>
    <n v="647.99400000000003"/>
    <n v="2"/>
    <n v="1295.9880000000001"/>
  </r>
  <r>
    <x v="0"/>
    <x v="1"/>
    <x v="1"/>
    <s v="Outlet Handlowy"/>
    <x v="2"/>
    <x v="9"/>
    <s v="ML kierownica górski"/>
    <x v="7"/>
    <d v="2009-05-22T00:00:00"/>
    <x v="1"/>
    <x v="1"/>
    <n v="61.92"/>
    <n v="33.774500000000003"/>
    <n v="3"/>
    <n v="101.32350000000001"/>
  </r>
  <r>
    <x v="0"/>
    <x v="1"/>
    <x v="1"/>
    <s v="Outlet Handlowy"/>
    <x v="2"/>
    <x v="2"/>
    <s v="HL rama górski"/>
    <x v="0"/>
    <d v="2009-05-12T00:00:00"/>
    <x v="1"/>
    <x v="1"/>
    <n v="1364.5"/>
    <n v="744.27269999999999"/>
    <n v="4"/>
    <n v="2977.0907999999999"/>
  </r>
  <r>
    <x v="0"/>
    <x v="1"/>
    <x v="1"/>
    <s v="Outlet Handlowy"/>
    <x v="0"/>
    <x v="0"/>
    <s v="Górski-300"/>
    <x v="1"/>
    <d v="2009-05-30T00:00:00"/>
    <x v="1"/>
    <x v="1"/>
    <n v="1079.99"/>
    <n v="647.99400000000003"/>
    <n v="1"/>
    <n v="647.99400000000003"/>
  </r>
  <r>
    <x v="0"/>
    <x v="1"/>
    <x v="1"/>
    <s v="Outlet Handlowy"/>
    <x v="1"/>
    <x v="10"/>
    <s v="rękawiczki zimowe"/>
    <x v="1"/>
    <d v="2009-05-29T00:00:00"/>
    <x v="1"/>
    <x v="1"/>
    <n v="37.99"/>
    <n v="22.794"/>
    <n v="2"/>
    <n v="45.588000000000001"/>
  </r>
  <r>
    <x v="0"/>
    <x v="1"/>
    <x v="1"/>
    <s v="Outlet Handlowy"/>
    <x v="2"/>
    <x v="2"/>
    <s v="ML rama górski-W"/>
    <x v="1"/>
    <d v="2009-05-06T00:00:00"/>
    <x v="1"/>
    <x v="1"/>
    <n v="348.76"/>
    <n v="209.256"/>
    <n v="2"/>
    <n v="418.512"/>
  </r>
  <r>
    <x v="0"/>
    <x v="1"/>
    <x v="1"/>
    <s v="Outlet Handlowy"/>
    <x v="2"/>
    <x v="16"/>
    <s v="LL widelec"/>
    <x v="7"/>
    <d v="2009-05-26T00:00:00"/>
    <x v="1"/>
    <x v="1"/>
    <n v="148.22"/>
    <n v="88.932000000000002"/>
    <n v="3"/>
    <n v="266.79599999999999"/>
  </r>
  <r>
    <x v="0"/>
    <x v="1"/>
    <x v="1"/>
    <s v="Outlet Handlowy"/>
    <x v="2"/>
    <x v="9"/>
    <s v="LL kierownica górski"/>
    <x v="7"/>
    <d v="2009-05-24T00:00:00"/>
    <x v="1"/>
    <x v="1"/>
    <n v="44.54"/>
    <n v="24.294499999999999"/>
    <n v="1"/>
    <n v="24.294499999999999"/>
  </r>
  <r>
    <x v="0"/>
    <x v="1"/>
    <x v="1"/>
    <s v="Outlet Handlowy"/>
    <x v="0"/>
    <x v="0"/>
    <s v="Górski-300"/>
    <x v="1"/>
    <d v="2009-05-11T00:00:00"/>
    <x v="1"/>
    <x v="1"/>
    <n v="1079.99"/>
    <n v="647.99400000000003"/>
    <n v="4"/>
    <n v="2591.9760000000001"/>
  </r>
  <r>
    <x v="0"/>
    <x v="1"/>
    <x v="1"/>
    <s v="Outlet Handlowy"/>
    <x v="0"/>
    <x v="0"/>
    <s v="Górski-200"/>
    <x v="0"/>
    <d v="2009-05-30T00:00:00"/>
    <x v="1"/>
    <x v="1"/>
    <n v="2319.9899999999998"/>
    <n v="1242.8517999999999"/>
    <n v="4"/>
    <n v="4971.4071999999996"/>
  </r>
  <r>
    <x v="0"/>
    <x v="1"/>
    <x v="1"/>
    <s v="Outlet Handlowy"/>
    <x v="2"/>
    <x v="8"/>
    <s v="ML tylne koło górski"/>
    <x v="1"/>
    <d v="2009-05-30T00:00:00"/>
    <x v="1"/>
    <x v="1"/>
    <n v="236.02500000000001"/>
    <n v="141.61500000000001"/>
    <n v="6"/>
    <n v="849.69"/>
  </r>
  <r>
    <x v="0"/>
    <x v="1"/>
    <x v="1"/>
    <s v="Outlet Handlowy"/>
    <x v="0"/>
    <x v="0"/>
    <s v="Górski-200"/>
    <x v="1"/>
    <d v="2009-05-15T00:00:00"/>
    <x v="1"/>
    <x v="1"/>
    <n v="2294.9899999999998"/>
    <n v="1229.4589000000001"/>
    <n v="3"/>
    <n v="3688.3767000000003"/>
  </r>
  <r>
    <x v="0"/>
    <x v="1"/>
    <x v="1"/>
    <s v="Outlet Handlowy"/>
    <x v="0"/>
    <x v="0"/>
    <s v="Górski-200"/>
    <x v="0"/>
    <d v="2009-05-17T00:00:00"/>
    <x v="1"/>
    <x v="1"/>
    <n v="2319.9899999999998"/>
    <n v="1242.8517999999999"/>
    <n v="3"/>
    <n v="3728.5553999999997"/>
  </r>
  <r>
    <x v="0"/>
    <x v="1"/>
    <x v="1"/>
    <s v="Główny Wydział Handlowy"/>
    <x v="2"/>
    <x v="8"/>
    <s v="HL przednie koło górski"/>
    <x v="1"/>
    <d v="2009-05-31T00:00:00"/>
    <x v="1"/>
    <x v="1"/>
    <n v="300.21499999999997"/>
    <n v="180.12899999999999"/>
    <n v="3"/>
    <n v="540.38699999999994"/>
  </r>
  <r>
    <x v="0"/>
    <x v="0"/>
    <x v="0"/>
    <s v="Butik Rowerowy"/>
    <x v="0"/>
    <x v="3"/>
    <s v="Szosa-250"/>
    <x v="1"/>
    <d v="2009-05-03T00:00:00"/>
    <x v="1"/>
    <x v="1"/>
    <n v="2443.35"/>
    <n v="1308.9375"/>
    <n v="1"/>
    <n v="1308.9375"/>
  </r>
  <r>
    <x v="0"/>
    <x v="0"/>
    <x v="0"/>
    <s v="Butik Rowerowy"/>
    <x v="0"/>
    <x v="3"/>
    <s v="Szosa--550-W"/>
    <x v="6"/>
    <d v="2009-05-31T00:00:00"/>
    <x v="1"/>
    <x v="1"/>
    <n v="1120.49"/>
    <n v="600.26250000000005"/>
    <n v="7"/>
    <n v="4201.8375000000005"/>
  </r>
  <r>
    <x v="0"/>
    <x v="0"/>
    <x v="0"/>
    <s v="Butik Rowerowy"/>
    <x v="2"/>
    <x v="9"/>
    <s v="HL kierownica szosa"/>
    <x v="7"/>
    <d v="2009-05-26T00:00:00"/>
    <x v="1"/>
    <x v="1"/>
    <n v="120.27"/>
    <n v="65.601799999999997"/>
    <n v="3"/>
    <n v="196.80539999999999"/>
  </r>
  <r>
    <x v="0"/>
    <x v="0"/>
    <x v="0"/>
    <s v="Butik Rowerowy"/>
    <x v="0"/>
    <x v="3"/>
    <s v="Szosa-250"/>
    <x v="1"/>
    <d v="2009-05-24T00:00:00"/>
    <x v="1"/>
    <x v="1"/>
    <n v="2443.35"/>
    <n v="1308.9375"/>
    <n v="6"/>
    <n v="7853.625"/>
  </r>
  <r>
    <x v="0"/>
    <x v="0"/>
    <x v="0"/>
    <s v="Butik Rowerowy"/>
    <x v="0"/>
    <x v="3"/>
    <s v="Szosa-650"/>
    <x v="1"/>
    <d v="2009-05-16T00:00:00"/>
    <x v="1"/>
    <x v="1"/>
    <n v="782.99"/>
    <n v="469.79399999999998"/>
    <n v="2"/>
    <n v="939.58799999999997"/>
  </r>
  <r>
    <x v="0"/>
    <x v="0"/>
    <x v="0"/>
    <s v="Butik Rowerowy"/>
    <x v="2"/>
    <x v="6"/>
    <s v="HL rama rowerowa szosa"/>
    <x v="3"/>
    <d v="2009-05-05T00:00:00"/>
    <x v="1"/>
    <x v="1"/>
    <n v="1431.5"/>
    <n v="780.81820000000005"/>
    <n v="4"/>
    <n v="3123.2728000000002"/>
  </r>
  <r>
    <x v="0"/>
    <x v="0"/>
    <x v="0"/>
    <s v="Butik Rowerowy"/>
    <x v="2"/>
    <x v="6"/>
    <s v="HL rama rowerowa szosa"/>
    <x v="3"/>
    <d v="2009-05-15T00:00:00"/>
    <x v="1"/>
    <x v="1"/>
    <n v="1431.5"/>
    <n v="780.81820000000005"/>
    <n v="2"/>
    <n v="1561.6364000000001"/>
  </r>
  <r>
    <x v="0"/>
    <x v="0"/>
    <x v="0"/>
    <s v="Butik Rowerowy"/>
    <x v="0"/>
    <x v="3"/>
    <s v="Szosa--550-W"/>
    <x v="6"/>
    <d v="2009-05-16T00:00:00"/>
    <x v="1"/>
    <x v="1"/>
    <n v="1120.49"/>
    <n v="600.26250000000005"/>
    <n v="2"/>
    <n v="1200.5250000000001"/>
  </r>
  <r>
    <x v="0"/>
    <x v="0"/>
    <x v="0"/>
    <s v="Butik Rowerowy"/>
    <x v="0"/>
    <x v="3"/>
    <s v="Szosa-250"/>
    <x v="3"/>
    <d v="2009-05-20T00:00:00"/>
    <x v="1"/>
    <x v="1"/>
    <n v="2443.35"/>
    <n v="1466.01"/>
    <n v="1"/>
    <n v="1466.01"/>
  </r>
  <r>
    <x v="0"/>
    <x v="0"/>
    <x v="0"/>
    <s v="Butik Rowerowy"/>
    <x v="2"/>
    <x v="8"/>
    <s v="HL przednie koło szosa"/>
    <x v="1"/>
    <d v="2009-05-01T00:00:00"/>
    <x v="1"/>
    <x v="1"/>
    <n v="330.06"/>
    <n v="198.036"/>
    <n v="2"/>
    <n v="396.072"/>
  </r>
  <r>
    <x v="0"/>
    <x v="0"/>
    <x v="0"/>
    <s v="Butik Rowerowy"/>
    <x v="0"/>
    <x v="3"/>
    <s v="Szosa-650"/>
    <x v="3"/>
    <d v="2009-05-12T00:00:00"/>
    <x v="1"/>
    <x v="1"/>
    <n v="782.99"/>
    <n v="469.79399999999998"/>
    <n v="4"/>
    <n v="1879.1759999999999"/>
  </r>
  <r>
    <x v="0"/>
    <x v="0"/>
    <x v="0"/>
    <s v="Butik Rowerowy"/>
    <x v="0"/>
    <x v="3"/>
    <s v="Szosa-650"/>
    <x v="3"/>
    <d v="2009-05-20T00:00:00"/>
    <x v="1"/>
    <x v="1"/>
    <n v="782.99"/>
    <n v="469.79399999999998"/>
    <n v="3"/>
    <n v="1409.3820000000001"/>
  </r>
  <r>
    <x v="0"/>
    <x v="0"/>
    <x v="0"/>
    <s v="Butik Rowerowy"/>
    <x v="0"/>
    <x v="3"/>
    <s v="Szosa--550-W"/>
    <x v="6"/>
    <d v="2009-05-24T00:00:00"/>
    <x v="1"/>
    <x v="1"/>
    <n v="1120.49"/>
    <n v="600.26250000000005"/>
    <n v="3"/>
    <n v="1800.7875000000001"/>
  </r>
  <r>
    <x v="0"/>
    <x v="0"/>
    <x v="0"/>
    <s v="Butik Rowerowy"/>
    <x v="2"/>
    <x v="6"/>
    <s v="LL rama rowerowa"/>
    <x v="1"/>
    <d v="2009-05-15T00:00:00"/>
    <x v="1"/>
    <x v="1"/>
    <n v="337.22"/>
    <n v="183.93819999999999"/>
    <n v="2"/>
    <n v="367.87639999999999"/>
  </r>
  <r>
    <x v="0"/>
    <x v="0"/>
    <x v="0"/>
    <s v="Butik Rowerowy"/>
    <x v="2"/>
    <x v="6"/>
    <s v="LL rama rowerowa"/>
    <x v="3"/>
    <d v="2009-05-06T00:00:00"/>
    <x v="1"/>
    <x v="1"/>
    <n v="337.22"/>
    <n v="202.33199999999999"/>
    <n v="1"/>
    <n v="202.33199999999999"/>
  </r>
  <r>
    <x v="0"/>
    <x v="0"/>
    <x v="0"/>
    <s v="Butik Rowerowy"/>
    <x v="0"/>
    <x v="3"/>
    <s v="Szosa-250"/>
    <x v="3"/>
    <d v="2009-05-26T00:00:00"/>
    <x v="1"/>
    <x v="1"/>
    <n v="2443.35"/>
    <n v="1466.01"/>
    <n v="2"/>
    <n v="2932.02"/>
  </r>
  <r>
    <x v="0"/>
    <x v="0"/>
    <x v="0"/>
    <s v="Butik Rowerowy"/>
    <x v="0"/>
    <x v="3"/>
    <s v="Szosa-250"/>
    <x v="3"/>
    <d v="2009-05-23T00:00:00"/>
    <x v="1"/>
    <x v="1"/>
    <n v="2443.35"/>
    <n v="1466.01"/>
    <n v="2"/>
    <n v="2932.02"/>
  </r>
  <r>
    <x v="0"/>
    <x v="0"/>
    <x v="0"/>
    <s v="Butik Rowerowy"/>
    <x v="0"/>
    <x v="3"/>
    <s v="Szosa-650"/>
    <x v="1"/>
    <d v="2009-05-13T00:00:00"/>
    <x v="1"/>
    <x v="1"/>
    <n v="782.99"/>
    <n v="469.79399999999998"/>
    <n v="1"/>
    <n v="469.79399999999998"/>
  </r>
  <r>
    <x v="0"/>
    <x v="0"/>
    <x v="0"/>
    <s v="Butik Rowerowy"/>
    <x v="0"/>
    <x v="3"/>
    <s v="Szosa-650"/>
    <x v="3"/>
    <d v="2009-05-11T00:00:00"/>
    <x v="1"/>
    <x v="1"/>
    <n v="782.99"/>
    <n v="469.79399999999998"/>
    <n v="1"/>
    <n v="469.79399999999998"/>
  </r>
  <r>
    <x v="0"/>
    <x v="0"/>
    <x v="0"/>
    <s v="Butik Rowerowy"/>
    <x v="0"/>
    <x v="3"/>
    <s v="Szosa-250"/>
    <x v="1"/>
    <d v="2009-05-27T00:00:00"/>
    <x v="1"/>
    <x v="1"/>
    <n v="2443.35"/>
    <n v="1308.9375"/>
    <n v="2"/>
    <n v="2617.875"/>
  </r>
  <r>
    <x v="0"/>
    <x v="0"/>
    <x v="0"/>
    <s v="Tradycyjne punkty handlowe"/>
    <x v="1"/>
    <x v="10"/>
    <s v="rękawiczki zimowe"/>
    <x v="1"/>
    <d v="2009-05-11T00:00:00"/>
    <x v="1"/>
    <x v="1"/>
    <n v="37.99"/>
    <n v="22.794"/>
    <n v="4"/>
    <n v="91.176000000000002"/>
  </r>
  <r>
    <x v="0"/>
    <x v="0"/>
    <x v="0"/>
    <s v="Tradycyjne punkty handlowe"/>
    <x v="0"/>
    <x v="0"/>
    <s v="Górski-200"/>
    <x v="0"/>
    <d v="2009-05-26T00:00:00"/>
    <x v="1"/>
    <x v="1"/>
    <n v="2319.9899999999998"/>
    <n v="1242.8517999999999"/>
    <n v="7"/>
    <n v="8699.9625999999989"/>
  </r>
  <r>
    <x v="0"/>
    <x v="0"/>
    <x v="0"/>
    <s v="Tradycyjne punkty handlowe"/>
    <x v="2"/>
    <x v="9"/>
    <s v="ML kierownica górski"/>
    <x v="7"/>
    <d v="2009-05-20T00:00:00"/>
    <x v="1"/>
    <x v="1"/>
    <n v="61.92"/>
    <n v="33.774500000000003"/>
    <n v="2"/>
    <n v="67.549000000000007"/>
  </r>
  <r>
    <x v="0"/>
    <x v="0"/>
    <x v="0"/>
    <s v="Tradycyjne punkty handlowe"/>
    <x v="2"/>
    <x v="2"/>
    <s v="ML rama górski"/>
    <x v="1"/>
    <d v="2009-05-10T00:00:00"/>
    <x v="1"/>
    <x v="1"/>
    <n v="348.76"/>
    <n v="209.256"/>
    <n v="3"/>
    <n v="627.76800000000003"/>
  </r>
  <r>
    <x v="0"/>
    <x v="0"/>
    <x v="0"/>
    <s v="Tradycyjne punkty handlowe"/>
    <x v="2"/>
    <x v="2"/>
    <s v="HL rama górski"/>
    <x v="0"/>
    <d v="2009-05-06T00:00:00"/>
    <x v="1"/>
    <x v="1"/>
    <n v="1364.5"/>
    <n v="744.27269999999999"/>
    <n v="1"/>
    <n v="744.27269999999999"/>
  </r>
  <r>
    <x v="0"/>
    <x v="0"/>
    <x v="0"/>
    <s v="Tradycyjne punkty handlowe"/>
    <x v="0"/>
    <x v="0"/>
    <s v="Górski-200"/>
    <x v="1"/>
    <d v="2009-05-03T00:00:00"/>
    <x v="1"/>
    <x v="1"/>
    <n v="2294.9899999999998"/>
    <n v="1229.4589000000001"/>
    <n v="8"/>
    <n v="9835.6712000000007"/>
  </r>
  <r>
    <x v="0"/>
    <x v="0"/>
    <x v="0"/>
    <s v="Tradycyjne punkty handlowe"/>
    <x v="2"/>
    <x v="8"/>
    <s v="HL tylne koło górski"/>
    <x v="1"/>
    <d v="2009-05-19T00:00:00"/>
    <x v="1"/>
    <x v="1"/>
    <n v="327.21499999999997"/>
    <n v="196.32900000000001"/>
    <n v="2"/>
    <n v="392.65800000000002"/>
  </r>
  <r>
    <x v="0"/>
    <x v="0"/>
    <x v="0"/>
    <s v="Tradycyjne punkty handlowe"/>
    <x v="2"/>
    <x v="2"/>
    <s v="ML rama górski-W"/>
    <x v="1"/>
    <d v="2009-05-06T00:00:00"/>
    <x v="1"/>
    <x v="1"/>
    <n v="348.76"/>
    <n v="209.256"/>
    <n v="1"/>
    <n v="209.256"/>
  </r>
  <r>
    <x v="0"/>
    <x v="0"/>
    <x v="0"/>
    <s v="Tradycyjne punkty handlowe"/>
    <x v="1"/>
    <x v="10"/>
    <s v="rękawiczki zimowe"/>
    <x v="1"/>
    <d v="2009-05-18T00:00:00"/>
    <x v="1"/>
    <x v="1"/>
    <n v="37.99"/>
    <n v="22.794"/>
    <n v="4"/>
    <n v="91.176000000000002"/>
  </r>
  <r>
    <x v="0"/>
    <x v="0"/>
    <x v="0"/>
    <s v="Tradycyjne punkty handlowe"/>
    <x v="2"/>
    <x v="8"/>
    <s v="LL przednie koło górski"/>
    <x v="1"/>
    <d v="2009-05-20T00:00:00"/>
    <x v="1"/>
    <x v="1"/>
    <n v="60.744999999999997"/>
    <n v="36.447000000000003"/>
    <n v="3"/>
    <n v="109.34100000000001"/>
  </r>
  <r>
    <x v="0"/>
    <x v="0"/>
    <x v="0"/>
    <s v="Tradycyjne punkty handlowe"/>
    <x v="2"/>
    <x v="2"/>
    <s v="ML rama górski"/>
    <x v="1"/>
    <d v="2009-05-04T00:00:00"/>
    <x v="1"/>
    <x v="1"/>
    <n v="348.76"/>
    <n v="209.256"/>
    <n v="4"/>
    <n v="837.024"/>
  </r>
  <r>
    <x v="0"/>
    <x v="0"/>
    <x v="0"/>
    <s v="Tradycyjne punkty handlowe"/>
    <x v="1"/>
    <x v="10"/>
    <s v="rękawiczki zimowe"/>
    <x v="1"/>
    <d v="2009-05-19T00:00:00"/>
    <x v="1"/>
    <x v="1"/>
    <n v="37.99"/>
    <n v="22.794"/>
    <n v="6"/>
    <n v="136.76400000000001"/>
  </r>
  <r>
    <x v="0"/>
    <x v="0"/>
    <x v="0"/>
    <s v="Tradycyjne punkty handlowe"/>
    <x v="0"/>
    <x v="0"/>
    <s v="Górski-200"/>
    <x v="0"/>
    <d v="2009-05-25T00:00:00"/>
    <x v="1"/>
    <x v="1"/>
    <n v="2319.9899999999998"/>
    <n v="1242.8517999999999"/>
    <n v="2"/>
    <n v="2485.7035999999998"/>
  </r>
  <r>
    <x v="0"/>
    <x v="0"/>
    <x v="0"/>
    <s v="Tradycyjne punkty handlowe"/>
    <x v="2"/>
    <x v="8"/>
    <s v="ML tylne koło górski"/>
    <x v="1"/>
    <d v="2009-05-27T00:00:00"/>
    <x v="1"/>
    <x v="1"/>
    <n v="236.02500000000001"/>
    <n v="141.61500000000001"/>
    <n v="2"/>
    <n v="283.23"/>
  </r>
  <r>
    <x v="0"/>
    <x v="0"/>
    <x v="0"/>
    <s v="Tradycyjne punkty handlowe"/>
    <x v="2"/>
    <x v="9"/>
    <s v="HL kierownica górski"/>
    <x v="7"/>
    <d v="2009-05-02T00:00:00"/>
    <x v="1"/>
    <x v="1"/>
    <n v="120.27"/>
    <n v="65.601799999999997"/>
    <n v="1"/>
    <n v="65.601799999999997"/>
  </r>
  <r>
    <x v="0"/>
    <x v="0"/>
    <x v="0"/>
    <s v="Tradycyjne punkty handlowe"/>
    <x v="2"/>
    <x v="2"/>
    <s v="HL rama górski"/>
    <x v="1"/>
    <d v="2009-05-01T00:00:00"/>
    <x v="1"/>
    <x v="1"/>
    <n v="1349.6"/>
    <n v="736.14549999999997"/>
    <n v="2"/>
    <n v="1472.2909999999999"/>
  </r>
  <r>
    <x v="0"/>
    <x v="0"/>
    <x v="0"/>
    <s v="Tradycyjne punkty handlowe"/>
    <x v="0"/>
    <x v="0"/>
    <s v="Górski-200"/>
    <x v="0"/>
    <d v="2009-05-20T00:00:00"/>
    <x v="1"/>
    <x v="1"/>
    <n v="2319.9899999999998"/>
    <n v="1242.8517999999999"/>
    <n v="1"/>
    <n v="1242.8517999999999"/>
  </r>
  <r>
    <x v="0"/>
    <x v="0"/>
    <x v="0"/>
    <s v="Tradycyjne punkty handlowe"/>
    <x v="1"/>
    <x v="11"/>
    <s v="damskie getry"/>
    <x v="1"/>
    <d v="2009-05-24T00:00:00"/>
    <x v="1"/>
    <x v="1"/>
    <n v="74.989999999999995"/>
    <n v="44.994"/>
    <n v="1"/>
    <n v="44.994"/>
  </r>
  <r>
    <x v="0"/>
    <x v="0"/>
    <x v="0"/>
    <s v="Tradycyjne punkty handlowe"/>
    <x v="2"/>
    <x v="8"/>
    <s v="ML przednie koło górski"/>
    <x v="1"/>
    <d v="2009-05-11T00:00:00"/>
    <x v="1"/>
    <x v="1"/>
    <n v="209.02500000000001"/>
    <n v="125.41500000000001"/>
    <n v="2"/>
    <n v="250.83"/>
  </r>
  <r>
    <x v="0"/>
    <x v="0"/>
    <x v="0"/>
    <s v="Tradycyjne punkty handlowe"/>
    <x v="2"/>
    <x v="8"/>
    <s v="LL tylne koło górski"/>
    <x v="1"/>
    <d v="2009-05-19T00:00:00"/>
    <x v="1"/>
    <x v="1"/>
    <n v="87.745000000000005"/>
    <n v="52.646999999999998"/>
    <n v="2"/>
    <n v="105.294"/>
  </r>
  <r>
    <x v="0"/>
    <x v="0"/>
    <x v="0"/>
    <s v="Tradycyjne punkty handlowe"/>
    <x v="0"/>
    <x v="0"/>
    <s v="Górski-200"/>
    <x v="1"/>
    <d v="2009-05-26T00:00:00"/>
    <x v="1"/>
    <x v="1"/>
    <n v="2294.9899999999998"/>
    <n v="1229.4589000000001"/>
    <n v="2"/>
    <n v="2458.9178000000002"/>
  </r>
  <r>
    <x v="0"/>
    <x v="0"/>
    <x v="2"/>
    <s v="Rowery wyścigowe — outlet"/>
    <x v="2"/>
    <x v="6"/>
    <s v="LL rama rowerowa"/>
    <x v="1"/>
    <d v="2009-05-11T00:00:00"/>
    <x v="1"/>
    <x v="1"/>
    <n v="337.22"/>
    <n v="183.93819999999999"/>
    <n v="1"/>
    <n v="183.93819999999999"/>
  </r>
  <r>
    <x v="0"/>
    <x v="1"/>
    <x v="1"/>
    <s v="Wymiana opon"/>
    <x v="1"/>
    <x v="10"/>
    <s v="rękawiczki zimowe"/>
    <x v="1"/>
    <d v="2009-05-16T00:00:00"/>
    <x v="1"/>
    <x v="1"/>
    <n v="37.99"/>
    <n v="22.794"/>
    <n v="4"/>
    <n v="91.176000000000002"/>
  </r>
  <r>
    <x v="0"/>
    <x v="1"/>
    <x v="1"/>
    <s v="Wymiana opon"/>
    <x v="1"/>
    <x v="10"/>
    <s v="rękawiczki zimowe"/>
    <x v="1"/>
    <d v="2009-05-25T00:00:00"/>
    <x v="1"/>
    <x v="1"/>
    <n v="37.99"/>
    <n v="22.794"/>
    <n v="3"/>
    <n v="68.382000000000005"/>
  </r>
  <r>
    <x v="0"/>
    <x v="1"/>
    <x v="1"/>
    <s v="Wymiana opon"/>
    <x v="1"/>
    <x v="10"/>
    <s v="rękawiczki zimowe"/>
    <x v="1"/>
    <d v="2009-05-06T00:00:00"/>
    <x v="1"/>
    <x v="1"/>
    <n v="37.99"/>
    <n v="22.794"/>
    <n v="1"/>
    <n v="22.794"/>
  </r>
  <r>
    <x v="0"/>
    <x v="1"/>
    <x v="1"/>
    <s v="Wymiana opon"/>
    <x v="0"/>
    <x v="0"/>
    <s v="Górski-200"/>
    <x v="1"/>
    <d v="2009-05-11T00:00:00"/>
    <x v="1"/>
    <x v="1"/>
    <n v="2294.9899999999998"/>
    <n v="1229.4589000000001"/>
    <n v="1"/>
    <n v="1229.4589000000001"/>
  </r>
  <r>
    <x v="0"/>
    <x v="1"/>
    <x v="1"/>
    <s v="Wymiana opon"/>
    <x v="1"/>
    <x v="4"/>
    <s v="Long-Sleeve Logo Jersey"/>
    <x v="4"/>
    <d v="2009-05-12T00:00:00"/>
    <x v="1"/>
    <x v="1"/>
    <n v="49.99"/>
    <n v="28.840399999999999"/>
    <n v="6"/>
    <n v="173.04239999999999"/>
  </r>
  <r>
    <x v="0"/>
    <x v="1"/>
    <x v="1"/>
    <s v="Wymiana opon"/>
    <x v="1"/>
    <x v="5"/>
    <s v="nakładka na rower"/>
    <x v="4"/>
    <d v="2009-05-21T00:00:00"/>
    <x v="1"/>
    <x v="1"/>
    <n v="8.99"/>
    <n v="5.1864999999999997"/>
    <n v="1"/>
    <n v="5.1864999999999997"/>
  </r>
  <r>
    <x v="1"/>
    <x v="3"/>
    <x v="6"/>
    <s v="Hurtownia olejów i płynów"/>
    <x v="0"/>
    <x v="0"/>
    <s v="Górski-200"/>
    <x v="1"/>
    <d v="2009-05-21T00:00:00"/>
    <x v="1"/>
    <x v="1"/>
    <n v="2294.9899999999998"/>
    <n v="1229.4589000000001"/>
    <n v="3"/>
    <n v="3688.3767000000003"/>
  </r>
  <r>
    <x v="1"/>
    <x v="3"/>
    <x v="6"/>
    <s v="Hurtownia olejów i płynów"/>
    <x v="1"/>
    <x v="10"/>
    <s v="rękawiczki zimowe"/>
    <x v="1"/>
    <d v="2009-05-09T00:00:00"/>
    <x v="1"/>
    <x v="1"/>
    <n v="37.99"/>
    <n v="22.794"/>
    <n v="9"/>
    <n v="205.14600000000002"/>
  </r>
  <r>
    <x v="1"/>
    <x v="3"/>
    <x v="6"/>
    <s v="Hurtownia olejów i płynów"/>
    <x v="1"/>
    <x v="5"/>
    <s v="nakładka na rower"/>
    <x v="4"/>
    <d v="2009-05-16T00:00:00"/>
    <x v="1"/>
    <x v="1"/>
    <n v="8.99"/>
    <n v="5.1864999999999997"/>
    <n v="1"/>
    <n v="5.1864999999999997"/>
  </r>
  <r>
    <x v="1"/>
    <x v="3"/>
    <x v="6"/>
    <s v="Hurtownia olejów i płynów"/>
    <x v="0"/>
    <x v="0"/>
    <s v="Górski-200"/>
    <x v="1"/>
    <d v="2009-05-18T00:00:00"/>
    <x v="1"/>
    <x v="1"/>
    <n v="2294.9899999999998"/>
    <n v="1229.4589000000001"/>
    <n v="1"/>
    <n v="1229.4589000000001"/>
  </r>
  <r>
    <x v="0"/>
    <x v="0"/>
    <x v="0"/>
    <s v="Wypożyczalnia rowerowa"/>
    <x v="0"/>
    <x v="3"/>
    <s v="Szosa-250"/>
    <x v="3"/>
    <d v="2009-05-21T00:00:00"/>
    <x v="1"/>
    <x v="1"/>
    <n v="2443.35"/>
    <n v="1466.01"/>
    <n v="2"/>
    <n v="2932.02"/>
  </r>
  <r>
    <x v="0"/>
    <x v="0"/>
    <x v="0"/>
    <s v="Wypożyczalnia rowerowa"/>
    <x v="0"/>
    <x v="3"/>
    <s v="Szosa-650"/>
    <x v="1"/>
    <d v="2009-05-21T00:00:00"/>
    <x v="1"/>
    <x v="1"/>
    <n v="782.99"/>
    <n v="469.79399999999998"/>
    <n v="8"/>
    <n v="3758.3519999999999"/>
  </r>
  <r>
    <x v="0"/>
    <x v="0"/>
    <x v="0"/>
    <s v="Wypożyczalnia rowerowa"/>
    <x v="0"/>
    <x v="3"/>
    <s v="Szosa-650"/>
    <x v="1"/>
    <d v="2009-05-09T00:00:00"/>
    <x v="1"/>
    <x v="1"/>
    <n v="782.99"/>
    <n v="469.79399999999998"/>
    <n v="2"/>
    <n v="939.58799999999997"/>
  </r>
  <r>
    <x v="0"/>
    <x v="0"/>
    <x v="0"/>
    <s v="Wypożyczalnia rowerowa"/>
    <x v="0"/>
    <x v="3"/>
    <s v="Szosa-650"/>
    <x v="3"/>
    <d v="2009-05-30T00:00:00"/>
    <x v="1"/>
    <x v="1"/>
    <n v="782.99"/>
    <n v="469.79399999999998"/>
    <n v="4"/>
    <n v="1879.1759999999999"/>
  </r>
  <r>
    <x v="0"/>
    <x v="0"/>
    <x v="0"/>
    <s v="Wypożyczalnia rowerowa"/>
    <x v="0"/>
    <x v="3"/>
    <s v="Szosa-650"/>
    <x v="1"/>
    <d v="2009-05-03T00:00:00"/>
    <x v="1"/>
    <x v="1"/>
    <n v="782.99"/>
    <n v="469.79399999999998"/>
    <n v="1"/>
    <n v="469.79399999999998"/>
  </r>
  <r>
    <x v="0"/>
    <x v="0"/>
    <x v="0"/>
    <s v="Wypożyczalnia rowerowa"/>
    <x v="2"/>
    <x v="6"/>
    <s v="ML rama rowerowa-W"/>
    <x v="6"/>
    <d v="2009-05-13T00:00:00"/>
    <x v="1"/>
    <x v="1"/>
    <n v="594.83000000000004"/>
    <n v="324.45269999999999"/>
    <n v="1"/>
    <n v="324.45269999999999"/>
  </r>
  <r>
    <x v="0"/>
    <x v="0"/>
    <x v="0"/>
    <s v="Wypożyczalnia rowerowa"/>
    <x v="2"/>
    <x v="6"/>
    <s v="HL rama rowerowa szosa"/>
    <x v="3"/>
    <d v="2009-05-03T00:00:00"/>
    <x v="1"/>
    <x v="1"/>
    <n v="1431.5"/>
    <n v="780.81820000000005"/>
    <n v="2"/>
    <n v="1561.6364000000001"/>
  </r>
  <r>
    <x v="0"/>
    <x v="0"/>
    <x v="0"/>
    <s v="Wypożyczalnia rowerowa"/>
    <x v="2"/>
    <x v="6"/>
    <s v="LL rama rowerowa"/>
    <x v="1"/>
    <d v="2009-05-24T00:00:00"/>
    <x v="1"/>
    <x v="1"/>
    <n v="337.22"/>
    <n v="183.93819999999999"/>
    <n v="3"/>
    <n v="551.81459999999993"/>
  </r>
  <r>
    <x v="0"/>
    <x v="0"/>
    <x v="0"/>
    <s v="Wypożyczalnia rowerowa"/>
    <x v="0"/>
    <x v="3"/>
    <s v="Szosa-650"/>
    <x v="3"/>
    <d v="2009-05-13T00:00:00"/>
    <x v="1"/>
    <x v="1"/>
    <n v="782.99"/>
    <n v="469.79399999999998"/>
    <n v="2"/>
    <n v="939.58799999999997"/>
  </r>
  <r>
    <x v="0"/>
    <x v="0"/>
    <x v="0"/>
    <s v="Wypożyczalnia rowerowa"/>
    <x v="0"/>
    <x v="3"/>
    <s v="Szosa--550-W"/>
    <x v="6"/>
    <d v="2009-05-09T00:00:00"/>
    <x v="1"/>
    <x v="1"/>
    <n v="1120.49"/>
    <n v="600.26250000000005"/>
    <n v="6"/>
    <n v="3601.5750000000003"/>
  </r>
  <r>
    <x v="0"/>
    <x v="0"/>
    <x v="0"/>
    <s v="Wypożyczalnia rowerowa"/>
    <x v="0"/>
    <x v="3"/>
    <s v="Szosa-650"/>
    <x v="3"/>
    <d v="2009-05-04T00:00:00"/>
    <x v="1"/>
    <x v="1"/>
    <n v="782.99"/>
    <n v="469.79399999999998"/>
    <n v="1"/>
    <n v="469.79399999999998"/>
  </r>
  <r>
    <x v="0"/>
    <x v="0"/>
    <x v="0"/>
    <s v="Wypożyczalnia rowerowa"/>
    <x v="2"/>
    <x v="6"/>
    <s v="LL rama rowerowa"/>
    <x v="1"/>
    <d v="2009-05-12T00:00:00"/>
    <x v="1"/>
    <x v="1"/>
    <n v="337.22"/>
    <n v="183.93819999999999"/>
    <n v="3"/>
    <n v="551.81459999999993"/>
  </r>
  <r>
    <x v="0"/>
    <x v="0"/>
    <x v="0"/>
    <s v="Wypożyczalnia rowerowa"/>
    <x v="0"/>
    <x v="3"/>
    <s v="Szosa--550-W"/>
    <x v="6"/>
    <d v="2009-05-12T00:00:00"/>
    <x v="1"/>
    <x v="1"/>
    <n v="1120.49"/>
    <n v="600.26250000000005"/>
    <n v="4"/>
    <n v="2401.0500000000002"/>
  </r>
  <r>
    <x v="0"/>
    <x v="0"/>
    <x v="0"/>
    <s v="Wypożyczalnia rowerowa"/>
    <x v="2"/>
    <x v="8"/>
    <s v="ML przednie koło szosa"/>
    <x v="1"/>
    <d v="2009-05-26T00:00:00"/>
    <x v="1"/>
    <x v="1"/>
    <n v="248.38499999999999"/>
    <n v="149.03100000000001"/>
    <n v="1"/>
    <n v="149.03100000000001"/>
  </r>
  <r>
    <x v="0"/>
    <x v="0"/>
    <x v="0"/>
    <s v="Wypożyczalnia rowerowa"/>
    <x v="2"/>
    <x v="9"/>
    <s v="HL kierownica szosa"/>
    <x v="7"/>
    <d v="2009-05-26T00:00:00"/>
    <x v="1"/>
    <x v="1"/>
    <n v="120.27"/>
    <n v="65.601799999999997"/>
    <n v="2"/>
    <n v="131.20359999999999"/>
  </r>
  <r>
    <x v="0"/>
    <x v="0"/>
    <x v="0"/>
    <s v="Wypożyczalnia rowerowa"/>
    <x v="2"/>
    <x v="6"/>
    <s v="HL rama rowerowa szosa"/>
    <x v="1"/>
    <d v="2009-05-17T00:00:00"/>
    <x v="1"/>
    <x v="1"/>
    <n v="1431.5"/>
    <n v="780.81820000000005"/>
    <n v="1"/>
    <n v="780.81820000000005"/>
  </r>
  <r>
    <x v="0"/>
    <x v="0"/>
    <x v="0"/>
    <s v="Wypożyczalnia rowerowa"/>
    <x v="0"/>
    <x v="3"/>
    <s v="Szosa--550-W"/>
    <x v="6"/>
    <d v="2009-05-23T00:00:00"/>
    <x v="1"/>
    <x v="1"/>
    <n v="1120.49"/>
    <n v="600.26250000000005"/>
    <n v="3"/>
    <n v="1800.7875000000001"/>
  </r>
  <r>
    <x v="0"/>
    <x v="0"/>
    <x v="0"/>
    <s v="Wypożyczalnia rowerowa"/>
    <x v="0"/>
    <x v="3"/>
    <s v="Szosa-250"/>
    <x v="1"/>
    <d v="2009-05-05T00:00:00"/>
    <x v="1"/>
    <x v="1"/>
    <n v="2443.35"/>
    <n v="1308.9375"/>
    <n v="1"/>
    <n v="1308.9375"/>
  </r>
  <r>
    <x v="0"/>
    <x v="0"/>
    <x v="0"/>
    <s v="Wypożyczalnia rowerowa"/>
    <x v="2"/>
    <x v="6"/>
    <s v="LL rama rowerowa"/>
    <x v="3"/>
    <d v="2009-05-25T00:00:00"/>
    <x v="1"/>
    <x v="1"/>
    <n v="337.22"/>
    <n v="202.33199999999999"/>
    <n v="2"/>
    <n v="404.66399999999999"/>
  </r>
  <r>
    <x v="0"/>
    <x v="0"/>
    <x v="0"/>
    <s v="Wypożyczalnia rowerowa"/>
    <x v="0"/>
    <x v="3"/>
    <s v="Szosa-650"/>
    <x v="1"/>
    <d v="2009-05-28T00:00:00"/>
    <x v="1"/>
    <x v="1"/>
    <n v="782.99"/>
    <n v="469.79399999999998"/>
    <n v="2"/>
    <n v="939.58799999999997"/>
  </r>
  <r>
    <x v="0"/>
    <x v="0"/>
    <x v="0"/>
    <s v="Wypożyczalnia rowerowa"/>
    <x v="2"/>
    <x v="6"/>
    <s v="LL rama rowerowa"/>
    <x v="3"/>
    <d v="2009-05-10T00:00:00"/>
    <x v="1"/>
    <x v="1"/>
    <n v="337.22"/>
    <n v="202.33199999999999"/>
    <n v="4"/>
    <n v="809.32799999999997"/>
  </r>
  <r>
    <x v="0"/>
    <x v="0"/>
    <x v="0"/>
    <s v="Wypożyczalnia rowerowa"/>
    <x v="0"/>
    <x v="3"/>
    <s v="Szosa-650"/>
    <x v="3"/>
    <d v="2009-05-21T00:00:00"/>
    <x v="1"/>
    <x v="1"/>
    <n v="782.99"/>
    <n v="469.79399999999998"/>
    <n v="1"/>
    <n v="469.79399999999998"/>
  </r>
  <r>
    <x v="0"/>
    <x v="0"/>
    <x v="0"/>
    <s v="Wypożyczalnia rowerowa"/>
    <x v="2"/>
    <x v="6"/>
    <s v="LL rama rowerowa"/>
    <x v="3"/>
    <d v="2009-05-08T00:00:00"/>
    <x v="1"/>
    <x v="1"/>
    <n v="337.22"/>
    <n v="202.33199999999999"/>
    <n v="6"/>
    <n v="1213.992"/>
  </r>
  <r>
    <x v="0"/>
    <x v="0"/>
    <x v="0"/>
    <s v="Wypożyczalnia rowerowa"/>
    <x v="0"/>
    <x v="3"/>
    <s v="Szosa-250"/>
    <x v="1"/>
    <d v="2009-05-11T00:00:00"/>
    <x v="1"/>
    <x v="1"/>
    <n v="2443.35"/>
    <n v="1308.9375"/>
    <n v="3"/>
    <n v="3926.8125"/>
  </r>
  <r>
    <x v="0"/>
    <x v="0"/>
    <x v="0"/>
    <s v="Wypożyczalnia rowerowa"/>
    <x v="2"/>
    <x v="8"/>
    <s v="HL przednie koło szosa"/>
    <x v="1"/>
    <d v="2009-05-10T00:00:00"/>
    <x v="1"/>
    <x v="1"/>
    <n v="330.06"/>
    <n v="198.036"/>
    <n v="1"/>
    <n v="198.036"/>
  </r>
  <r>
    <x v="0"/>
    <x v="0"/>
    <x v="0"/>
    <s v="Wypożyczalnia rowerowa"/>
    <x v="2"/>
    <x v="6"/>
    <s v="LL rama rowerowa"/>
    <x v="3"/>
    <d v="2009-05-23T00:00:00"/>
    <x v="1"/>
    <x v="1"/>
    <n v="337.22"/>
    <n v="202.33199999999999"/>
    <n v="2"/>
    <n v="404.66399999999999"/>
  </r>
  <r>
    <x v="0"/>
    <x v="0"/>
    <x v="0"/>
    <s v="Wypożyczalnia rowerowa"/>
    <x v="2"/>
    <x v="6"/>
    <s v="ML rama rowerowa-W"/>
    <x v="6"/>
    <d v="2009-05-20T00:00:00"/>
    <x v="1"/>
    <x v="1"/>
    <n v="594.83000000000004"/>
    <n v="324.45269999999999"/>
    <n v="4"/>
    <n v="1297.8108"/>
  </r>
  <r>
    <x v="0"/>
    <x v="0"/>
    <x v="0"/>
    <s v="Wypożyczalnia rowerowa"/>
    <x v="0"/>
    <x v="3"/>
    <s v="Szosa-650"/>
    <x v="3"/>
    <d v="2009-05-31T00:00:00"/>
    <x v="1"/>
    <x v="1"/>
    <n v="782.99"/>
    <n v="469.79399999999998"/>
    <n v="6"/>
    <n v="2818.7640000000001"/>
  </r>
  <r>
    <x v="0"/>
    <x v="0"/>
    <x v="0"/>
    <s v="Wypożyczalnia rowerowa"/>
    <x v="2"/>
    <x v="6"/>
    <s v="ML rama rowerowa-W"/>
    <x v="6"/>
    <d v="2009-05-21T00:00:00"/>
    <x v="1"/>
    <x v="1"/>
    <n v="594.83000000000004"/>
    <n v="324.45269999999999"/>
    <n v="2"/>
    <n v="648.90539999999999"/>
  </r>
  <r>
    <x v="0"/>
    <x v="0"/>
    <x v="0"/>
    <s v="Wypożyczalnia rowerowa"/>
    <x v="2"/>
    <x v="6"/>
    <s v="HL rama rowerowa szosa"/>
    <x v="3"/>
    <d v="2009-05-30T00:00:00"/>
    <x v="1"/>
    <x v="1"/>
    <n v="1431.5"/>
    <n v="780.81820000000005"/>
    <n v="1"/>
    <n v="780.81820000000005"/>
  </r>
  <r>
    <x v="1"/>
    <x v="2"/>
    <x v="5"/>
    <s v="Sklep z częściami zamiennymi"/>
    <x v="0"/>
    <x v="0"/>
    <s v="Górski-200"/>
    <x v="1"/>
    <d v="2009-05-18T00:00:00"/>
    <x v="1"/>
    <x v="1"/>
    <n v="2294.9899999999998"/>
    <n v="1229.4589000000001"/>
    <n v="4"/>
    <n v="4917.8356000000003"/>
  </r>
  <r>
    <x v="1"/>
    <x v="2"/>
    <x v="5"/>
    <s v="Sklep z częściami zamiennymi"/>
    <x v="1"/>
    <x v="10"/>
    <s v="rękawiczki zimowe"/>
    <x v="1"/>
    <d v="2009-05-21T00:00:00"/>
    <x v="1"/>
    <x v="1"/>
    <n v="37.99"/>
    <n v="22.794"/>
    <n v="3"/>
    <n v="68.382000000000005"/>
  </r>
  <r>
    <x v="1"/>
    <x v="2"/>
    <x v="5"/>
    <s v="Sklep z częściami zamiennymi"/>
    <x v="1"/>
    <x v="10"/>
    <s v="rękawiczki zimowe"/>
    <x v="1"/>
    <d v="2009-05-20T00:00:00"/>
    <x v="1"/>
    <x v="1"/>
    <n v="37.99"/>
    <n v="22.794"/>
    <n v="4"/>
    <n v="91.176000000000002"/>
  </r>
  <r>
    <x v="1"/>
    <x v="2"/>
    <x v="5"/>
    <s v="Sklep z częściami zamiennymi"/>
    <x v="0"/>
    <x v="0"/>
    <s v="Górski-200"/>
    <x v="0"/>
    <d v="2009-05-09T00:00:00"/>
    <x v="1"/>
    <x v="1"/>
    <n v="2319.9899999999998"/>
    <n v="1242.8517999999999"/>
    <n v="1"/>
    <n v="1242.8517999999999"/>
  </r>
  <r>
    <x v="0"/>
    <x v="0"/>
    <x v="4"/>
    <s v="Sklep z akcesoriami"/>
    <x v="0"/>
    <x v="3"/>
    <s v="Szosa--550-W"/>
    <x v="6"/>
    <d v="2009-05-07T00:00:00"/>
    <x v="1"/>
    <x v="1"/>
    <n v="1120.49"/>
    <n v="600.26250000000005"/>
    <n v="1"/>
    <n v="600.26250000000005"/>
  </r>
  <r>
    <x v="0"/>
    <x v="0"/>
    <x v="2"/>
    <s v="Hamulce i Przerzutki"/>
    <x v="0"/>
    <x v="0"/>
    <s v="Górski-300"/>
    <x v="1"/>
    <d v="2009-05-18T00:00:00"/>
    <x v="1"/>
    <x v="1"/>
    <n v="1079.99"/>
    <n v="647.99400000000003"/>
    <n v="10"/>
    <n v="6479.9400000000005"/>
  </r>
  <r>
    <x v="0"/>
    <x v="0"/>
    <x v="2"/>
    <s v="Hamulce i Przerzutki"/>
    <x v="0"/>
    <x v="0"/>
    <s v="Górski-300"/>
    <x v="1"/>
    <d v="2009-05-04T00:00:00"/>
    <x v="1"/>
    <x v="1"/>
    <n v="1079.99"/>
    <n v="647.99400000000003"/>
    <n v="6"/>
    <n v="3887.9639999999999"/>
  </r>
  <r>
    <x v="0"/>
    <x v="0"/>
    <x v="2"/>
    <s v="Hamulce i Przerzutki"/>
    <x v="1"/>
    <x v="10"/>
    <s v="rękawiczki zimowe"/>
    <x v="1"/>
    <d v="2009-05-14T00:00:00"/>
    <x v="1"/>
    <x v="1"/>
    <n v="37.99"/>
    <n v="22.794"/>
    <n v="3"/>
    <n v="68.382000000000005"/>
  </r>
  <r>
    <x v="0"/>
    <x v="0"/>
    <x v="2"/>
    <s v="Hamulce i Przerzutki"/>
    <x v="2"/>
    <x v="2"/>
    <s v="ML rama górski"/>
    <x v="1"/>
    <d v="2009-05-19T00:00:00"/>
    <x v="1"/>
    <x v="1"/>
    <n v="348.76"/>
    <n v="209.256"/>
    <n v="6"/>
    <n v="1255.5360000000001"/>
  </r>
  <r>
    <x v="0"/>
    <x v="0"/>
    <x v="2"/>
    <s v="Hamulce i Przerzutki"/>
    <x v="2"/>
    <x v="8"/>
    <s v="LL przednie koło górski"/>
    <x v="1"/>
    <d v="2009-05-20T00:00:00"/>
    <x v="1"/>
    <x v="1"/>
    <n v="60.744999999999997"/>
    <n v="36.447000000000003"/>
    <n v="5"/>
    <n v="182.23500000000001"/>
  </r>
  <r>
    <x v="0"/>
    <x v="0"/>
    <x v="2"/>
    <s v="Hamulce i Przerzutki"/>
    <x v="2"/>
    <x v="2"/>
    <s v="HL rama górski"/>
    <x v="1"/>
    <d v="2009-05-16T00:00:00"/>
    <x v="1"/>
    <x v="1"/>
    <n v="1349.6"/>
    <n v="736.14549999999997"/>
    <n v="6"/>
    <n v="4416.8729999999996"/>
  </r>
  <r>
    <x v="0"/>
    <x v="0"/>
    <x v="2"/>
    <s v="Hamulce i Przerzutki"/>
    <x v="0"/>
    <x v="0"/>
    <s v="Górski-200"/>
    <x v="1"/>
    <d v="2009-05-27T00:00:00"/>
    <x v="1"/>
    <x v="1"/>
    <n v="2294.9899999999998"/>
    <n v="1229.4589000000001"/>
    <n v="5"/>
    <n v="6147.2945"/>
  </r>
  <r>
    <x v="0"/>
    <x v="0"/>
    <x v="2"/>
    <s v="Hamulce i Przerzutki"/>
    <x v="2"/>
    <x v="8"/>
    <s v="HL tylne koło górski"/>
    <x v="1"/>
    <d v="2009-05-04T00:00:00"/>
    <x v="1"/>
    <x v="1"/>
    <n v="327.21499999999997"/>
    <n v="196.32900000000001"/>
    <n v="4"/>
    <n v="785.31600000000003"/>
  </r>
  <r>
    <x v="0"/>
    <x v="0"/>
    <x v="2"/>
    <s v="Hamulce i Przerzutki"/>
    <x v="2"/>
    <x v="2"/>
    <s v="HL rama górski"/>
    <x v="0"/>
    <d v="2009-05-30T00:00:00"/>
    <x v="1"/>
    <x v="1"/>
    <n v="1364.5"/>
    <n v="744.27269999999999"/>
    <n v="4"/>
    <n v="2977.0907999999999"/>
  </r>
  <r>
    <x v="0"/>
    <x v="0"/>
    <x v="2"/>
    <s v="Hamulce i Przerzutki"/>
    <x v="2"/>
    <x v="2"/>
    <s v="ML rama górski-W"/>
    <x v="1"/>
    <d v="2009-05-02T00:00:00"/>
    <x v="1"/>
    <x v="1"/>
    <n v="348.76"/>
    <n v="209.256"/>
    <n v="2"/>
    <n v="418.512"/>
  </r>
  <r>
    <x v="0"/>
    <x v="0"/>
    <x v="2"/>
    <s v="Hamulce i Przerzutki"/>
    <x v="2"/>
    <x v="8"/>
    <s v="HL przednie koło górski"/>
    <x v="1"/>
    <d v="2009-05-13T00:00:00"/>
    <x v="1"/>
    <x v="1"/>
    <n v="300.21499999999997"/>
    <n v="180.12899999999999"/>
    <n v="3"/>
    <n v="540.38699999999994"/>
  </r>
  <r>
    <x v="0"/>
    <x v="0"/>
    <x v="2"/>
    <s v="Hamulce i Przerzutki"/>
    <x v="0"/>
    <x v="0"/>
    <s v="Górski-200"/>
    <x v="0"/>
    <d v="2009-05-13T00:00:00"/>
    <x v="1"/>
    <x v="1"/>
    <n v="2319.9899999999998"/>
    <n v="1242.8517999999999"/>
    <n v="7"/>
    <n v="8699.9625999999989"/>
  </r>
  <r>
    <x v="0"/>
    <x v="0"/>
    <x v="2"/>
    <s v="Hamulce i Przerzutki"/>
    <x v="1"/>
    <x v="10"/>
    <s v="rękawiczki zimowe"/>
    <x v="1"/>
    <d v="2009-05-28T00:00:00"/>
    <x v="1"/>
    <x v="1"/>
    <n v="37.99"/>
    <n v="17.095500000000001"/>
    <n v="44"/>
    <n v="752.202"/>
  </r>
  <r>
    <x v="0"/>
    <x v="0"/>
    <x v="2"/>
    <s v="Hamulce i Przerzutki"/>
    <x v="2"/>
    <x v="8"/>
    <s v="ML przednie koło górski"/>
    <x v="1"/>
    <d v="2009-05-09T00:00:00"/>
    <x v="1"/>
    <x v="1"/>
    <n v="209.02500000000001"/>
    <n v="125.41500000000001"/>
    <n v="3"/>
    <n v="376.245"/>
  </r>
  <r>
    <x v="0"/>
    <x v="0"/>
    <x v="2"/>
    <s v="Hamulce i Przerzutki"/>
    <x v="2"/>
    <x v="2"/>
    <s v="ML rama górski"/>
    <x v="1"/>
    <d v="2009-05-26T00:00:00"/>
    <x v="1"/>
    <x v="1"/>
    <n v="348.76"/>
    <n v="209.256"/>
    <n v="4"/>
    <n v="837.024"/>
  </r>
  <r>
    <x v="0"/>
    <x v="0"/>
    <x v="2"/>
    <s v="Hamulce i Przerzutki"/>
    <x v="2"/>
    <x v="8"/>
    <s v="ML tylne koło górski"/>
    <x v="1"/>
    <d v="2009-05-22T00:00:00"/>
    <x v="1"/>
    <x v="1"/>
    <n v="236.02500000000001"/>
    <n v="141.61500000000001"/>
    <n v="3"/>
    <n v="424.84500000000003"/>
  </r>
  <r>
    <x v="0"/>
    <x v="0"/>
    <x v="2"/>
    <s v="Hamulce i Przerzutki"/>
    <x v="2"/>
    <x v="9"/>
    <s v="ML kierownica górski"/>
    <x v="7"/>
    <d v="2009-05-03T00:00:00"/>
    <x v="1"/>
    <x v="1"/>
    <n v="61.92"/>
    <n v="33.774500000000003"/>
    <n v="5"/>
    <n v="168.8725"/>
  </r>
  <r>
    <x v="0"/>
    <x v="0"/>
    <x v="2"/>
    <s v="Hamulce i Przerzutki"/>
    <x v="0"/>
    <x v="0"/>
    <s v="Górski-300"/>
    <x v="1"/>
    <d v="2009-05-02T00:00:00"/>
    <x v="1"/>
    <x v="1"/>
    <n v="1079.99"/>
    <n v="647.99400000000003"/>
    <n v="8"/>
    <n v="5183.9520000000002"/>
  </r>
  <r>
    <x v="0"/>
    <x v="0"/>
    <x v="2"/>
    <s v="Hamulce i Przerzutki"/>
    <x v="0"/>
    <x v="0"/>
    <s v="Górski-200"/>
    <x v="0"/>
    <d v="2009-05-25T00:00:00"/>
    <x v="1"/>
    <x v="1"/>
    <n v="2319.9899999999998"/>
    <n v="1242.8517999999999"/>
    <n v="9"/>
    <n v="11185.6662"/>
  </r>
  <r>
    <x v="0"/>
    <x v="0"/>
    <x v="2"/>
    <s v="Hamulce i Przerzutki"/>
    <x v="0"/>
    <x v="0"/>
    <s v="Górski-200"/>
    <x v="0"/>
    <d v="2009-05-26T00:00:00"/>
    <x v="1"/>
    <x v="1"/>
    <n v="2319.9899999999998"/>
    <n v="1242.8517999999999"/>
    <n v="3"/>
    <n v="3728.5553999999997"/>
  </r>
  <r>
    <x v="0"/>
    <x v="0"/>
    <x v="2"/>
    <s v="Hamulce i Przerzutki"/>
    <x v="2"/>
    <x v="8"/>
    <s v="LL tylne koło górski"/>
    <x v="1"/>
    <d v="2009-05-17T00:00:00"/>
    <x v="1"/>
    <x v="1"/>
    <n v="87.745000000000005"/>
    <n v="52.646999999999998"/>
    <n v="4"/>
    <n v="210.58799999999999"/>
  </r>
  <r>
    <x v="0"/>
    <x v="0"/>
    <x v="2"/>
    <s v="Hamulce i Przerzutki"/>
    <x v="0"/>
    <x v="0"/>
    <s v="Górski-200"/>
    <x v="1"/>
    <d v="2009-05-26T00:00:00"/>
    <x v="1"/>
    <x v="1"/>
    <n v="2294.9899999999998"/>
    <n v="1229.4589000000001"/>
    <n v="4"/>
    <n v="4917.8356000000003"/>
  </r>
  <r>
    <x v="0"/>
    <x v="0"/>
    <x v="2"/>
    <s v="Hamulce i Przerzutki"/>
    <x v="2"/>
    <x v="9"/>
    <s v="HL kierownica górski"/>
    <x v="7"/>
    <d v="2009-05-13T00:00:00"/>
    <x v="1"/>
    <x v="1"/>
    <n v="120.27"/>
    <n v="65.601799999999997"/>
    <n v="4"/>
    <n v="262.40719999999999"/>
  </r>
  <r>
    <x v="0"/>
    <x v="0"/>
    <x v="2"/>
    <s v="Hamulce i Przerzutki"/>
    <x v="1"/>
    <x v="10"/>
    <s v="rękawiczki zimowe"/>
    <x v="1"/>
    <d v="2009-05-21T00:00:00"/>
    <x v="1"/>
    <x v="1"/>
    <n v="37.99"/>
    <n v="20.894500000000001"/>
    <n v="23"/>
    <n v="480.57350000000002"/>
  </r>
  <r>
    <x v="0"/>
    <x v="0"/>
    <x v="2"/>
    <s v="Hamulce i Przerzutki"/>
    <x v="0"/>
    <x v="0"/>
    <s v="Górski-200"/>
    <x v="1"/>
    <d v="2009-05-10T00:00:00"/>
    <x v="1"/>
    <x v="1"/>
    <n v="2294.9899999999998"/>
    <n v="1229.4589000000001"/>
    <n v="7"/>
    <n v="8606.2123000000011"/>
  </r>
  <r>
    <x v="0"/>
    <x v="0"/>
    <x v="2"/>
    <s v="Hamulce i Przerzutki"/>
    <x v="0"/>
    <x v="0"/>
    <s v="Górski-300"/>
    <x v="1"/>
    <d v="2009-05-22T00:00:00"/>
    <x v="1"/>
    <x v="1"/>
    <n v="1079.99"/>
    <n v="647.99400000000003"/>
    <n v="8"/>
    <n v="5183.9520000000002"/>
  </r>
  <r>
    <x v="0"/>
    <x v="0"/>
    <x v="3"/>
    <s v="części do rowerów wyczynowych"/>
    <x v="2"/>
    <x v="8"/>
    <s v="HL przednie koło szosa"/>
    <x v="1"/>
    <d v="2009-06-03T00:00:00"/>
    <x v="1"/>
    <x v="1"/>
    <n v="330.06"/>
    <n v="198.036"/>
    <n v="3"/>
    <n v="594.10799999999995"/>
  </r>
  <r>
    <x v="0"/>
    <x v="0"/>
    <x v="3"/>
    <s v="części do rowerów wyczynowych"/>
    <x v="2"/>
    <x v="6"/>
    <s v="LL rama rowerowa"/>
    <x v="1"/>
    <d v="2009-06-23T00:00:00"/>
    <x v="1"/>
    <x v="1"/>
    <n v="337.22"/>
    <n v="183.93819999999999"/>
    <n v="2"/>
    <n v="367.87639999999999"/>
  </r>
  <r>
    <x v="0"/>
    <x v="0"/>
    <x v="3"/>
    <s v="części do rowerów wyczynowych"/>
    <x v="2"/>
    <x v="6"/>
    <s v="LL rama rowerowa"/>
    <x v="3"/>
    <d v="2009-06-09T00:00:00"/>
    <x v="1"/>
    <x v="1"/>
    <n v="337.22"/>
    <n v="202.33199999999999"/>
    <n v="1"/>
    <n v="202.33199999999999"/>
  </r>
  <r>
    <x v="0"/>
    <x v="0"/>
    <x v="3"/>
    <s v="części do rowerów wyczynowych"/>
    <x v="0"/>
    <x v="3"/>
    <s v="Szosa-650"/>
    <x v="1"/>
    <d v="2009-07-01T00:00:00"/>
    <x v="1"/>
    <x v="1"/>
    <n v="782.99"/>
    <n v="469.79399999999998"/>
    <n v="6"/>
    <n v="2818.7640000000001"/>
  </r>
  <r>
    <x v="0"/>
    <x v="0"/>
    <x v="3"/>
    <s v="części do rowerów wyczynowych"/>
    <x v="1"/>
    <x v="11"/>
    <s v="damskie getry"/>
    <x v="1"/>
    <d v="2009-06-30T00:00:00"/>
    <x v="1"/>
    <x v="1"/>
    <n v="74.989999999999995"/>
    <n v="44.994"/>
    <n v="3"/>
    <n v="134.982"/>
  </r>
  <r>
    <x v="0"/>
    <x v="0"/>
    <x v="3"/>
    <s v="części do rowerów wyczynowych"/>
    <x v="2"/>
    <x v="6"/>
    <s v="LL rama rowerowa"/>
    <x v="3"/>
    <d v="2009-06-28T00:00:00"/>
    <x v="1"/>
    <x v="1"/>
    <n v="337.22"/>
    <n v="202.33199999999999"/>
    <n v="1"/>
    <n v="202.33199999999999"/>
  </r>
  <r>
    <x v="0"/>
    <x v="0"/>
    <x v="3"/>
    <s v="części do rowerów wyczynowych"/>
    <x v="0"/>
    <x v="3"/>
    <s v="Szosa-250"/>
    <x v="3"/>
    <d v="2009-06-21T00:00:00"/>
    <x v="1"/>
    <x v="1"/>
    <n v="2443.35"/>
    <n v="1466.01"/>
    <n v="5"/>
    <n v="7330.05"/>
  </r>
  <r>
    <x v="0"/>
    <x v="0"/>
    <x v="3"/>
    <s v="części do rowerów wyczynowych"/>
    <x v="3"/>
    <x v="7"/>
    <s v="Sport-100"/>
    <x v="1"/>
    <d v="2009-06-20T00:00:00"/>
    <x v="1"/>
    <x v="1"/>
    <n v="34.99"/>
    <n v="20.186499999999999"/>
    <n v="6"/>
    <n v="121.119"/>
  </r>
  <r>
    <x v="0"/>
    <x v="0"/>
    <x v="3"/>
    <s v="części do rowerów wyczynowych"/>
    <x v="1"/>
    <x v="10"/>
    <s v="rękawiczki rowerowe"/>
    <x v="1"/>
    <d v="2009-06-01T00:00:00"/>
    <x v="1"/>
    <x v="1"/>
    <n v="24.49"/>
    <n v="14.1289"/>
    <n v="3"/>
    <n v="42.386699999999998"/>
  </r>
  <r>
    <x v="0"/>
    <x v="0"/>
    <x v="3"/>
    <s v="części do rowerów wyczynowych"/>
    <x v="0"/>
    <x v="3"/>
    <s v="Szosa-650"/>
    <x v="3"/>
    <d v="2009-06-09T00:00:00"/>
    <x v="1"/>
    <x v="1"/>
    <n v="782.99"/>
    <n v="469.79399999999998"/>
    <n v="3"/>
    <n v="1409.3820000000001"/>
  </r>
  <r>
    <x v="0"/>
    <x v="0"/>
    <x v="3"/>
    <s v="części do rowerów wyczynowych"/>
    <x v="2"/>
    <x v="8"/>
    <s v="ML przednie koło szosa"/>
    <x v="1"/>
    <d v="2009-06-06T00:00:00"/>
    <x v="1"/>
    <x v="1"/>
    <n v="248.38499999999999"/>
    <n v="149.03100000000001"/>
    <n v="4"/>
    <n v="596.12400000000002"/>
  </r>
  <r>
    <x v="0"/>
    <x v="0"/>
    <x v="3"/>
    <s v="części do rowerów wyczynowych"/>
    <x v="3"/>
    <x v="7"/>
    <s v="Sport-100"/>
    <x v="3"/>
    <d v="2009-06-29T00:00:00"/>
    <x v="1"/>
    <x v="1"/>
    <n v="34.99"/>
    <n v="20.186499999999999"/>
    <n v="8"/>
    <n v="161.49199999999999"/>
  </r>
  <r>
    <x v="0"/>
    <x v="0"/>
    <x v="3"/>
    <s v="części do rowerów wyczynowych"/>
    <x v="2"/>
    <x v="6"/>
    <s v="LL rama rowerowa"/>
    <x v="1"/>
    <d v="2009-06-18T00:00:00"/>
    <x v="1"/>
    <x v="1"/>
    <n v="337.22"/>
    <n v="183.93819999999999"/>
    <n v="2"/>
    <n v="367.87639999999999"/>
  </r>
  <r>
    <x v="0"/>
    <x v="0"/>
    <x v="3"/>
    <s v="części do rowerów wyczynowych"/>
    <x v="3"/>
    <x v="7"/>
    <s v="Sport-100"/>
    <x v="5"/>
    <d v="2009-06-24T00:00:00"/>
    <x v="1"/>
    <x v="1"/>
    <n v="34.99"/>
    <n v="20.186499999999999"/>
    <n v="1"/>
    <n v="20.186499999999999"/>
  </r>
  <r>
    <x v="0"/>
    <x v="0"/>
    <x v="3"/>
    <s v="części do rowerów wyczynowych"/>
    <x v="1"/>
    <x v="12"/>
    <s v="męskie spodenki rowerowe"/>
    <x v="4"/>
    <d v="2009-06-18T00:00:00"/>
    <x v="1"/>
    <x v="1"/>
    <n v="89.99"/>
    <n v="53.994"/>
    <n v="3"/>
    <n v="161.982"/>
  </r>
  <r>
    <x v="0"/>
    <x v="0"/>
    <x v="3"/>
    <s v="części do rowerów wyczynowych"/>
    <x v="2"/>
    <x v="6"/>
    <s v="LL rama rowerowa"/>
    <x v="3"/>
    <d v="2009-06-30T00:00:00"/>
    <x v="1"/>
    <x v="1"/>
    <n v="337.22"/>
    <n v="202.33199999999999"/>
    <n v="2"/>
    <n v="404.66399999999999"/>
  </r>
  <r>
    <x v="0"/>
    <x v="0"/>
    <x v="3"/>
    <s v="części do rowerów wyczynowych"/>
    <x v="1"/>
    <x v="12"/>
    <s v="męskie spodenki rowerowe"/>
    <x v="4"/>
    <d v="2009-06-01T00:00:00"/>
    <x v="1"/>
    <x v="1"/>
    <n v="89.99"/>
    <n v="53.994"/>
    <n v="2"/>
    <n v="107.988"/>
  </r>
  <r>
    <x v="0"/>
    <x v="0"/>
    <x v="3"/>
    <s v="części do rowerów wyczynowych"/>
    <x v="0"/>
    <x v="3"/>
    <s v="Szosa-650"/>
    <x v="3"/>
    <d v="2009-06-15T00:00:00"/>
    <x v="1"/>
    <x v="1"/>
    <n v="782.99"/>
    <n v="469.79399999999998"/>
    <n v="6"/>
    <n v="2818.7640000000001"/>
  </r>
  <r>
    <x v="0"/>
    <x v="0"/>
    <x v="3"/>
    <s v="części do rowerów wyczynowych"/>
    <x v="2"/>
    <x v="6"/>
    <s v="ML rama rowerowa-W"/>
    <x v="6"/>
    <d v="2009-06-15T00:00:00"/>
    <x v="1"/>
    <x v="1"/>
    <n v="594.83000000000004"/>
    <n v="324.45269999999999"/>
    <n v="2"/>
    <n v="648.90539999999999"/>
  </r>
  <r>
    <x v="0"/>
    <x v="0"/>
    <x v="3"/>
    <s v="części do rowerów wyczynowych"/>
    <x v="1"/>
    <x v="4"/>
    <s v="Long-Sleeve Logo Jersey"/>
    <x v="4"/>
    <d v="2009-06-19T00:00:00"/>
    <x v="1"/>
    <x v="1"/>
    <n v="49.99"/>
    <n v="28.840399999999999"/>
    <n v="3"/>
    <n v="86.521199999999993"/>
  </r>
  <r>
    <x v="0"/>
    <x v="0"/>
    <x v="3"/>
    <s v="części do rowerów wyczynowych"/>
    <x v="1"/>
    <x v="12"/>
    <s v="męskie spodenki rowerowe"/>
    <x v="4"/>
    <d v="2009-06-02T00:00:00"/>
    <x v="1"/>
    <x v="1"/>
    <n v="89.99"/>
    <n v="53.994"/>
    <n v="2"/>
    <n v="107.988"/>
  </r>
  <r>
    <x v="0"/>
    <x v="0"/>
    <x v="3"/>
    <s v="części do rowerów wyczynowych"/>
    <x v="0"/>
    <x v="3"/>
    <s v="Szosa-650"/>
    <x v="3"/>
    <d v="2009-06-02T00:00:00"/>
    <x v="1"/>
    <x v="1"/>
    <n v="782.99"/>
    <n v="469.79399999999998"/>
    <n v="3"/>
    <n v="1409.3820000000001"/>
  </r>
  <r>
    <x v="0"/>
    <x v="0"/>
    <x v="3"/>
    <s v="części do rowerów wyczynowych"/>
    <x v="0"/>
    <x v="3"/>
    <s v="Szosa-650"/>
    <x v="3"/>
    <d v="2009-06-26T00:00:00"/>
    <x v="1"/>
    <x v="1"/>
    <n v="782.99"/>
    <n v="469.79399999999998"/>
    <n v="4"/>
    <n v="1879.1759999999999"/>
  </r>
  <r>
    <x v="0"/>
    <x v="0"/>
    <x v="3"/>
    <s v="części do rowerów wyczynowych"/>
    <x v="0"/>
    <x v="3"/>
    <s v="Szosa-250"/>
    <x v="1"/>
    <d v="2009-06-07T00:00:00"/>
    <x v="1"/>
    <x v="1"/>
    <n v="2443.35"/>
    <n v="1308.9375"/>
    <n v="2"/>
    <n v="2617.875"/>
  </r>
  <r>
    <x v="0"/>
    <x v="0"/>
    <x v="3"/>
    <s v="części do rowerów wyczynowych"/>
    <x v="0"/>
    <x v="3"/>
    <s v="Szosa--550-W"/>
    <x v="6"/>
    <d v="2009-06-24T00:00:00"/>
    <x v="1"/>
    <x v="1"/>
    <n v="1120.49"/>
    <n v="600.26250000000005"/>
    <n v="1"/>
    <n v="600.26250000000005"/>
  </r>
  <r>
    <x v="0"/>
    <x v="0"/>
    <x v="3"/>
    <s v="części do rowerów wyczynowych"/>
    <x v="0"/>
    <x v="3"/>
    <s v="Szosa--550-W"/>
    <x v="6"/>
    <d v="2009-06-05T00:00:00"/>
    <x v="1"/>
    <x v="1"/>
    <n v="1120.49"/>
    <n v="600.26250000000005"/>
    <n v="2"/>
    <n v="1200.5250000000001"/>
  </r>
  <r>
    <x v="0"/>
    <x v="0"/>
    <x v="3"/>
    <s v="części do rowerów wyczynowych"/>
    <x v="3"/>
    <x v="15"/>
    <s v="zamknięcie linka"/>
    <x v="7"/>
    <d v="2009-06-20T00:00:00"/>
    <x v="1"/>
    <x v="1"/>
    <n v="25"/>
    <n v="15"/>
    <n v="9"/>
    <n v="135"/>
  </r>
  <r>
    <x v="0"/>
    <x v="0"/>
    <x v="3"/>
    <s v="części do rowerów wyczynowych"/>
    <x v="1"/>
    <x v="4"/>
    <s v="Long-Sleeve Logo Jersey"/>
    <x v="4"/>
    <d v="2009-06-02T00:00:00"/>
    <x v="1"/>
    <x v="1"/>
    <n v="49.99"/>
    <n v="28.840399999999999"/>
    <n v="5"/>
    <n v="144.202"/>
  </r>
  <r>
    <x v="0"/>
    <x v="0"/>
    <x v="3"/>
    <s v="części do rowerów wyczynowych"/>
    <x v="1"/>
    <x v="14"/>
    <s v="męskie spodenki sportowe"/>
    <x v="1"/>
    <d v="2009-07-01T00:00:00"/>
    <x v="1"/>
    <x v="1"/>
    <n v="59.99"/>
    <n v="35.994"/>
    <n v="5"/>
    <n v="179.97"/>
  </r>
  <r>
    <x v="0"/>
    <x v="0"/>
    <x v="3"/>
    <s v="części do rowerów wyczynowych"/>
    <x v="2"/>
    <x v="6"/>
    <s v="LL rama rowerowa"/>
    <x v="3"/>
    <d v="2009-06-12T00:00:00"/>
    <x v="1"/>
    <x v="1"/>
    <n v="337.22"/>
    <n v="202.33199999999999"/>
    <n v="3"/>
    <n v="606.99599999999998"/>
  </r>
  <r>
    <x v="0"/>
    <x v="0"/>
    <x v="3"/>
    <s v="części do rowerów wyczynowych"/>
    <x v="1"/>
    <x v="4"/>
    <s v="Long-Sleeve Logo Jersey"/>
    <x v="4"/>
    <d v="2009-06-13T00:00:00"/>
    <x v="1"/>
    <x v="1"/>
    <n v="49.99"/>
    <n v="28.840399999999999"/>
    <n v="4"/>
    <n v="115.3616"/>
  </r>
  <r>
    <x v="0"/>
    <x v="0"/>
    <x v="3"/>
    <s v="części do rowerów wyczynowych"/>
    <x v="1"/>
    <x v="14"/>
    <s v="męskie spodenki sportowe"/>
    <x v="1"/>
    <d v="2009-06-10T00:00:00"/>
    <x v="1"/>
    <x v="1"/>
    <n v="59.99"/>
    <n v="35.994"/>
    <n v="2"/>
    <n v="71.988"/>
  </r>
  <r>
    <x v="0"/>
    <x v="0"/>
    <x v="3"/>
    <s v="części do rowerów wyczynowych"/>
    <x v="1"/>
    <x v="11"/>
    <s v="damskie getry"/>
    <x v="1"/>
    <d v="2009-06-17T00:00:00"/>
    <x v="1"/>
    <x v="1"/>
    <n v="74.989999999999995"/>
    <n v="44.994"/>
    <n v="10"/>
    <n v="449.94"/>
  </r>
  <r>
    <x v="0"/>
    <x v="0"/>
    <x v="3"/>
    <s v="części do rowerów wyczynowych"/>
    <x v="3"/>
    <x v="13"/>
    <s v="mini-pompki"/>
    <x v="7"/>
    <d v="2009-06-04T00:00:00"/>
    <x v="1"/>
    <x v="1"/>
    <n v="19.989999999999998"/>
    <n v="11.994"/>
    <n v="1"/>
    <n v="11.994"/>
  </r>
  <r>
    <x v="0"/>
    <x v="0"/>
    <x v="3"/>
    <s v="części do rowerów wyczynowych"/>
    <x v="1"/>
    <x v="10"/>
    <s v="rękawiczki rowerowe"/>
    <x v="1"/>
    <d v="2009-07-01T00:00:00"/>
    <x v="1"/>
    <x v="1"/>
    <n v="24.49"/>
    <n v="14.1289"/>
    <n v="4"/>
    <n v="56.515599999999999"/>
  </r>
  <r>
    <x v="0"/>
    <x v="0"/>
    <x v="3"/>
    <s v="części do rowerów wyczynowych"/>
    <x v="0"/>
    <x v="3"/>
    <s v="Szosa-650"/>
    <x v="1"/>
    <d v="2009-06-06T00:00:00"/>
    <x v="1"/>
    <x v="1"/>
    <n v="782.99"/>
    <n v="469.79399999999998"/>
    <n v="2"/>
    <n v="939.58799999999997"/>
  </r>
  <r>
    <x v="0"/>
    <x v="0"/>
    <x v="3"/>
    <s v="części do rowerów wyczynowych"/>
    <x v="1"/>
    <x v="11"/>
    <s v="damskie getry"/>
    <x v="1"/>
    <d v="2009-07-01T00:00:00"/>
    <x v="1"/>
    <x v="1"/>
    <n v="74.989999999999995"/>
    <n v="44.994"/>
    <n v="7"/>
    <n v="314.95799999999997"/>
  </r>
  <r>
    <x v="0"/>
    <x v="0"/>
    <x v="3"/>
    <s v="części do rowerów wyczynowych"/>
    <x v="2"/>
    <x v="6"/>
    <s v="ML rama rowerowa-W"/>
    <x v="6"/>
    <d v="2009-06-07T00:00:00"/>
    <x v="1"/>
    <x v="1"/>
    <n v="594.83000000000004"/>
    <n v="324.45269999999999"/>
    <n v="4"/>
    <n v="1297.8108"/>
  </r>
  <r>
    <x v="0"/>
    <x v="0"/>
    <x v="3"/>
    <s v="części do rowerów wyczynowych"/>
    <x v="1"/>
    <x v="5"/>
    <s v="nakładka na rower"/>
    <x v="4"/>
    <d v="2009-06-30T00:00:00"/>
    <x v="1"/>
    <x v="1"/>
    <n v="8.99"/>
    <n v="5.1864999999999997"/>
    <n v="2"/>
    <n v="10.372999999999999"/>
  </r>
  <r>
    <x v="0"/>
    <x v="0"/>
    <x v="3"/>
    <s v="części do rowerów wyczynowych"/>
    <x v="1"/>
    <x v="10"/>
    <s v="rękawiczki rowerowe"/>
    <x v="1"/>
    <d v="2009-06-24T00:00:00"/>
    <x v="1"/>
    <x v="1"/>
    <n v="24.49"/>
    <n v="14.1289"/>
    <n v="5"/>
    <n v="70.644499999999994"/>
  </r>
  <r>
    <x v="0"/>
    <x v="0"/>
    <x v="3"/>
    <s v="części do rowerów wyczynowych"/>
    <x v="1"/>
    <x v="14"/>
    <s v="męskie spodenki sportowe"/>
    <x v="1"/>
    <d v="2009-06-06T00:00:00"/>
    <x v="1"/>
    <x v="1"/>
    <n v="59.99"/>
    <n v="35.994"/>
    <n v="2"/>
    <n v="71.988"/>
  </r>
  <r>
    <x v="0"/>
    <x v="0"/>
    <x v="3"/>
    <s v="części do rowerów wyczynowych"/>
    <x v="2"/>
    <x v="8"/>
    <s v="LL tylne koło szosa"/>
    <x v="1"/>
    <d v="2009-06-08T00:00:00"/>
    <x v="1"/>
    <x v="1"/>
    <n v="112.565"/>
    <n v="67.539000000000001"/>
    <n v="1"/>
    <n v="67.539000000000001"/>
  </r>
  <r>
    <x v="0"/>
    <x v="0"/>
    <x v="3"/>
    <s v="części do rowerów wyczynowych"/>
    <x v="0"/>
    <x v="3"/>
    <s v="Szosa-650"/>
    <x v="1"/>
    <d v="2009-06-19T00:00:00"/>
    <x v="1"/>
    <x v="1"/>
    <n v="782.99"/>
    <n v="454.13420000000002"/>
    <n v="12"/>
    <n v="5449.6104000000005"/>
  </r>
  <r>
    <x v="0"/>
    <x v="0"/>
    <x v="3"/>
    <s v="części do rowerów wyczynowych"/>
    <x v="0"/>
    <x v="3"/>
    <s v="Szosa-250"/>
    <x v="3"/>
    <d v="2009-06-20T00:00:00"/>
    <x v="1"/>
    <x v="1"/>
    <n v="2443.35"/>
    <n v="1466.01"/>
    <n v="2"/>
    <n v="2932.02"/>
  </r>
  <r>
    <x v="0"/>
    <x v="0"/>
    <x v="3"/>
    <s v="Rowery miejskie"/>
    <x v="1"/>
    <x v="5"/>
    <s v="nakładka na rower"/>
    <x v="4"/>
    <d v="2009-06-13T00:00:00"/>
    <x v="1"/>
    <x v="1"/>
    <n v="8.99"/>
    <n v="5.1864999999999997"/>
    <n v="5"/>
    <n v="25.932499999999997"/>
  </r>
  <r>
    <x v="0"/>
    <x v="0"/>
    <x v="3"/>
    <s v="Rowery miejskie"/>
    <x v="0"/>
    <x v="3"/>
    <s v="Szosa-650"/>
    <x v="3"/>
    <d v="2009-06-17T00:00:00"/>
    <x v="1"/>
    <x v="1"/>
    <n v="782.99"/>
    <n v="469.79399999999998"/>
    <n v="4"/>
    <n v="1879.1759999999999"/>
  </r>
  <r>
    <x v="0"/>
    <x v="0"/>
    <x v="3"/>
    <s v="Rowery miejskie"/>
    <x v="0"/>
    <x v="3"/>
    <s v="Szosa-650"/>
    <x v="1"/>
    <d v="2009-06-12T00:00:00"/>
    <x v="1"/>
    <x v="1"/>
    <n v="782.99"/>
    <n v="469.79399999999998"/>
    <n v="5"/>
    <n v="2348.9699999999998"/>
  </r>
  <r>
    <x v="0"/>
    <x v="0"/>
    <x v="3"/>
    <s v="Rowery miejskie"/>
    <x v="0"/>
    <x v="3"/>
    <s v="Szosa-650"/>
    <x v="3"/>
    <d v="2009-06-28T00:00:00"/>
    <x v="1"/>
    <x v="1"/>
    <n v="782.99"/>
    <n v="469.79399999999998"/>
    <n v="1"/>
    <n v="469.79399999999998"/>
  </r>
  <r>
    <x v="0"/>
    <x v="0"/>
    <x v="3"/>
    <s v="Rowery miejskie"/>
    <x v="1"/>
    <x v="11"/>
    <s v="damskie getry"/>
    <x v="1"/>
    <d v="2009-06-09T00:00:00"/>
    <x v="1"/>
    <x v="1"/>
    <n v="74.989999999999995"/>
    <n v="44.994"/>
    <n v="1"/>
    <n v="44.994"/>
  </r>
  <r>
    <x v="0"/>
    <x v="0"/>
    <x v="3"/>
    <s v="Rowery miejskie"/>
    <x v="1"/>
    <x v="4"/>
    <s v="Long-Sleeve Logo Jersey"/>
    <x v="4"/>
    <d v="2009-06-16T00:00:00"/>
    <x v="1"/>
    <x v="1"/>
    <n v="49.99"/>
    <n v="28.840399999999999"/>
    <n v="3"/>
    <n v="86.521199999999993"/>
  </r>
  <r>
    <x v="0"/>
    <x v="0"/>
    <x v="3"/>
    <s v="Rowery miejskie"/>
    <x v="2"/>
    <x v="8"/>
    <s v="LL tylne koło szosa"/>
    <x v="1"/>
    <d v="2009-07-01T00:00:00"/>
    <x v="1"/>
    <x v="1"/>
    <n v="112.565"/>
    <n v="67.539000000000001"/>
    <n v="2"/>
    <n v="135.078"/>
  </r>
  <r>
    <x v="0"/>
    <x v="0"/>
    <x v="3"/>
    <s v="Rowery miejskie"/>
    <x v="1"/>
    <x v="11"/>
    <s v="damskie getry"/>
    <x v="1"/>
    <d v="2009-06-30T00:00:00"/>
    <x v="1"/>
    <x v="1"/>
    <n v="74.989999999999995"/>
    <n v="44.994"/>
    <n v="7"/>
    <n v="314.95799999999997"/>
  </r>
  <r>
    <x v="0"/>
    <x v="0"/>
    <x v="3"/>
    <s v="Rowery miejskie"/>
    <x v="0"/>
    <x v="3"/>
    <s v="Szosa-650"/>
    <x v="3"/>
    <d v="2009-06-17T00:00:00"/>
    <x v="1"/>
    <x v="1"/>
    <n v="782.99"/>
    <n v="469.79399999999998"/>
    <n v="2"/>
    <n v="939.58799999999997"/>
  </r>
  <r>
    <x v="0"/>
    <x v="0"/>
    <x v="3"/>
    <s v="Rowery miejskie"/>
    <x v="0"/>
    <x v="3"/>
    <s v="Szosa-650"/>
    <x v="1"/>
    <d v="2009-06-18T00:00:00"/>
    <x v="1"/>
    <x v="1"/>
    <n v="782.99"/>
    <n v="469.79399999999998"/>
    <n v="3"/>
    <n v="1409.3820000000001"/>
  </r>
  <r>
    <x v="0"/>
    <x v="1"/>
    <x v="1"/>
    <s v="Imperium rowerowe"/>
    <x v="2"/>
    <x v="9"/>
    <s v="HL kierownica górski"/>
    <x v="7"/>
    <d v="2009-06-25T00:00:00"/>
    <x v="1"/>
    <x v="1"/>
    <n v="120.27"/>
    <n v="65.601799999999997"/>
    <n v="2"/>
    <n v="131.20359999999999"/>
  </r>
  <r>
    <x v="0"/>
    <x v="1"/>
    <x v="1"/>
    <s v="Imperium rowerowe"/>
    <x v="0"/>
    <x v="0"/>
    <s v="Górski-300"/>
    <x v="1"/>
    <d v="2009-06-24T00:00:00"/>
    <x v="1"/>
    <x v="1"/>
    <n v="1079.99"/>
    <n v="647.99400000000003"/>
    <n v="1"/>
    <n v="647.99400000000003"/>
  </r>
  <r>
    <x v="0"/>
    <x v="1"/>
    <x v="1"/>
    <s v="Imperium rowerowe"/>
    <x v="2"/>
    <x v="2"/>
    <s v="ML rama górski"/>
    <x v="1"/>
    <d v="2009-06-18T00:00:00"/>
    <x v="1"/>
    <x v="1"/>
    <n v="348.76"/>
    <n v="209.256"/>
    <n v="3"/>
    <n v="627.76800000000003"/>
  </r>
  <r>
    <x v="0"/>
    <x v="1"/>
    <x v="1"/>
    <s v="Imperium rowerowe"/>
    <x v="2"/>
    <x v="8"/>
    <s v="ML tylne koło górski"/>
    <x v="1"/>
    <d v="2009-06-08T00:00:00"/>
    <x v="1"/>
    <x v="1"/>
    <n v="236.02500000000001"/>
    <n v="141.61500000000001"/>
    <n v="1"/>
    <n v="141.61500000000001"/>
  </r>
  <r>
    <x v="0"/>
    <x v="1"/>
    <x v="1"/>
    <s v="Imperium rowerowe"/>
    <x v="2"/>
    <x v="8"/>
    <s v="ML przednie koło górski"/>
    <x v="1"/>
    <d v="2009-06-17T00:00:00"/>
    <x v="1"/>
    <x v="1"/>
    <n v="209.02500000000001"/>
    <n v="125.41500000000001"/>
    <n v="4"/>
    <n v="501.66"/>
  </r>
  <r>
    <x v="0"/>
    <x v="1"/>
    <x v="1"/>
    <s v="Imperium rowerowe"/>
    <x v="0"/>
    <x v="0"/>
    <s v="Górski-300"/>
    <x v="1"/>
    <d v="2009-06-08T00:00:00"/>
    <x v="1"/>
    <x v="1"/>
    <n v="1079.99"/>
    <n v="647.99400000000003"/>
    <n v="1"/>
    <n v="647.99400000000003"/>
  </r>
  <r>
    <x v="0"/>
    <x v="1"/>
    <x v="1"/>
    <s v="Imperium rowerowe"/>
    <x v="2"/>
    <x v="2"/>
    <s v="HL rama górski"/>
    <x v="0"/>
    <d v="2009-06-05T00:00:00"/>
    <x v="1"/>
    <x v="1"/>
    <n v="1364.5"/>
    <n v="744.27269999999999"/>
    <n v="3"/>
    <n v="2232.8181"/>
  </r>
  <r>
    <x v="0"/>
    <x v="1"/>
    <x v="1"/>
    <s v="Imperium rowerowe"/>
    <x v="0"/>
    <x v="0"/>
    <s v="Górski-200"/>
    <x v="0"/>
    <d v="2009-06-15T00:00:00"/>
    <x v="1"/>
    <x v="1"/>
    <n v="2319.9899999999998"/>
    <n v="1242.8517999999999"/>
    <n v="2"/>
    <n v="2485.7035999999998"/>
  </r>
  <r>
    <x v="0"/>
    <x v="1"/>
    <x v="1"/>
    <s v="Imperium rowerowe"/>
    <x v="0"/>
    <x v="0"/>
    <s v="Górski-200"/>
    <x v="0"/>
    <d v="2009-06-25T00:00:00"/>
    <x v="1"/>
    <x v="1"/>
    <n v="2319.9899999999998"/>
    <n v="1242.8517999999999"/>
    <n v="2"/>
    <n v="2485.7035999999998"/>
  </r>
  <r>
    <x v="0"/>
    <x v="1"/>
    <x v="1"/>
    <s v="Imperium rowerowe"/>
    <x v="1"/>
    <x v="10"/>
    <s v="rękawiczki zimowe"/>
    <x v="1"/>
    <d v="2009-06-15T00:00:00"/>
    <x v="1"/>
    <x v="1"/>
    <n v="37.99"/>
    <n v="22.794"/>
    <n v="4"/>
    <n v="91.176000000000002"/>
  </r>
  <r>
    <x v="0"/>
    <x v="1"/>
    <x v="1"/>
    <s v="Imperium rowerowe"/>
    <x v="0"/>
    <x v="0"/>
    <s v="Górski-200"/>
    <x v="1"/>
    <d v="2009-06-02T00:00:00"/>
    <x v="1"/>
    <x v="1"/>
    <n v="2294.9899999999998"/>
    <n v="1229.4589000000001"/>
    <n v="2"/>
    <n v="2458.9178000000002"/>
  </r>
  <r>
    <x v="0"/>
    <x v="1"/>
    <x v="1"/>
    <s v="Imperium rowerowe"/>
    <x v="0"/>
    <x v="0"/>
    <s v="Górski-200"/>
    <x v="1"/>
    <d v="2009-06-17T00:00:00"/>
    <x v="1"/>
    <x v="1"/>
    <n v="2294.9899999999998"/>
    <n v="1229.4589000000001"/>
    <n v="3"/>
    <n v="3688.3767000000003"/>
  </r>
  <r>
    <x v="0"/>
    <x v="1"/>
    <x v="1"/>
    <s v="Imperium rowerowe"/>
    <x v="2"/>
    <x v="8"/>
    <s v="LL tylne koło górski"/>
    <x v="1"/>
    <d v="2009-06-13T00:00:00"/>
    <x v="1"/>
    <x v="1"/>
    <n v="87.745000000000005"/>
    <n v="52.646999999999998"/>
    <n v="3"/>
    <n v="157.941"/>
  </r>
  <r>
    <x v="0"/>
    <x v="1"/>
    <x v="1"/>
    <s v="Imperium rowerowe"/>
    <x v="2"/>
    <x v="2"/>
    <s v="HL rama górski"/>
    <x v="1"/>
    <d v="2009-07-01T00:00:00"/>
    <x v="1"/>
    <x v="1"/>
    <n v="1349.6"/>
    <n v="736.14549999999997"/>
    <n v="2"/>
    <n v="1472.2909999999999"/>
  </r>
  <r>
    <x v="0"/>
    <x v="1"/>
    <x v="1"/>
    <s v="Imperium rowerowe"/>
    <x v="2"/>
    <x v="2"/>
    <s v="ML rama górski-W"/>
    <x v="1"/>
    <d v="2009-06-15T00:00:00"/>
    <x v="1"/>
    <x v="1"/>
    <n v="348.76"/>
    <n v="209.256"/>
    <n v="1"/>
    <n v="209.256"/>
  </r>
  <r>
    <x v="0"/>
    <x v="1"/>
    <x v="1"/>
    <s v="Imperium rowerowe"/>
    <x v="0"/>
    <x v="0"/>
    <s v="Górski-200"/>
    <x v="0"/>
    <d v="2009-06-07T00:00:00"/>
    <x v="1"/>
    <x v="1"/>
    <n v="2319.9899999999998"/>
    <n v="1242.8517999999999"/>
    <n v="4"/>
    <n v="4971.4071999999996"/>
  </r>
  <r>
    <x v="0"/>
    <x v="1"/>
    <x v="1"/>
    <s v="Imperium rowerowe"/>
    <x v="1"/>
    <x v="10"/>
    <s v="rękawiczki zimowe"/>
    <x v="1"/>
    <d v="2009-06-21T00:00:00"/>
    <x v="1"/>
    <x v="1"/>
    <n v="37.99"/>
    <n v="22.794"/>
    <n v="9"/>
    <n v="205.14600000000002"/>
  </r>
  <r>
    <x v="0"/>
    <x v="1"/>
    <x v="1"/>
    <s v="Imperium rowerowe"/>
    <x v="2"/>
    <x v="8"/>
    <s v="HL tylne koło górski"/>
    <x v="1"/>
    <d v="2009-06-03T00:00:00"/>
    <x v="1"/>
    <x v="1"/>
    <n v="327.21499999999997"/>
    <n v="196.32900000000001"/>
    <n v="1"/>
    <n v="196.32900000000001"/>
  </r>
  <r>
    <x v="0"/>
    <x v="1"/>
    <x v="1"/>
    <s v="Imperium rowerowe"/>
    <x v="0"/>
    <x v="0"/>
    <s v="Górski-200"/>
    <x v="1"/>
    <d v="2009-06-05T00:00:00"/>
    <x v="1"/>
    <x v="1"/>
    <n v="2294.9899999999998"/>
    <n v="1229.4589000000001"/>
    <n v="2"/>
    <n v="2458.9178000000002"/>
  </r>
  <r>
    <x v="0"/>
    <x v="1"/>
    <x v="1"/>
    <s v="Imperium rowerowe"/>
    <x v="2"/>
    <x v="2"/>
    <s v="ML rama górski"/>
    <x v="1"/>
    <d v="2009-06-17T00:00:00"/>
    <x v="1"/>
    <x v="1"/>
    <n v="348.76"/>
    <n v="209.256"/>
    <n v="3"/>
    <n v="627.76800000000003"/>
  </r>
  <r>
    <x v="1"/>
    <x v="3"/>
    <x v="6"/>
    <s v="Dyskont rowerowy"/>
    <x v="1"/>
    <x v="4"/>
    <s v="Long-Sleeve Logo Jersey"/>
    <x v="4"/>
    <d v="2009-06-12T00:00:00"/>
    <x v="1"/>
    <x v="1"/>
    <n v="49.99"/>
    <n v="28.840399999999999"/>
    <n v="1"/>
    <n v="28.840399999999999"/>
  </r>
  <r>
    <x v="1"/>
    <x v="3"/>
    <x v="6"/>
    <s v="Dyskont rowerowy"/>
    <x v="0"/>
    <x v="3"/>
    <s v="Szosa-650"/>
    <x v="3"/>
    <d v="2009-06-23T00:00:00"/>
    <x v="1"/>
    <x v="1"/>
    <n v="782.99"/>
    <n v="469.79399999999998"/>
    <n v="3"/>
    <n v="1409.3820000000001"/>
  </r>
  <r>
    <x v="1"/>
    <x v="3"/>
    <x v="6"/>
    <s v="Dyskont rowerowy"/>
    <x v="2"/>
    <x v="6"/>
    <s v="LL rama rowerowa"/>
    <x v="3"/>
    <d v="2009-06-18T00:00:00"/>
    <x v="1"/>
    <x v="1"/>
    <n v="337.22"/>
    <n v="202.33199999999999"/>
    <n v="3"/>
    <n v="606.99599999999998"/>
  </r>
  <r>
    <x v="1"/>
    <x v="3"/>
    <x v="6"/>
    <s v="Dyskont rowerowy"/>
    <x v="0"/>
    <x v="3"/>
    <s v="Szosa-250"/>
    <x v="3"/>
    <d v="2009-06-13T00:00:00"/>
    <x v="1"/>
    <x v="1"/>
    <n v="2443.35"/>
    <n v="1466.01"/>
    <n v="1"/>
    <n v="1466.01"/>
  </r>
  <r>
    <x v="1"/>
    <x v="3"/>
    <x v="6"/>
    <s v="Dyskont rowerowy"/>
    <x v="0"/>
    <x v="3"/>
    <s v="Szosa--550-W"/>
    <x v="6"/>
    <d v="2009-06-23T00:00:00"/>
    <x v="1"/>
    <x v="1"/>
    <n v="1120.49"/>
    <n v="600.26250000000005"/>
    <n v="5"/>
    <n v="3001.3125"/>
  </r>
  <r>
    <x v="1"/>
    <x v="3"/>
    <x v="6"/>
    <s v="Dyskont rowerowy"/>
    <x v="1"/>
    <x v="11"/>
    <s v="damskie getry"/>
    <x v="1"/>
    <d v="2009-06-25T00:00:00"/>
    <x v="1"/>
    <x v="1"/>
    <n v="74.989999999999995"/>
    <n v="44.994"/>
    <n v="4"/>
    <n v="179.976"/>
  </r>
  <r>
    <x v="1"/>
    <x v="3"/>
    <x v="6"/>
    <s v="Dyskont rowerowy"/>
    <x v="3"/>
    <x v="7"/>
    <s v="Sport-100"/>
    <x v="5"/>
    <d v="2009-06-26T00:00:00"/>
    <x v="1"/>
    <x v="1"/>
    <n v="34.99"/>
    <n v="20.186499999999999"/>
    <n v="2"/>
    <n v="40.372999999999998"/>
  </r>
  <r>
    <x v="1"/>
    <x v="3"/>
    <x v="6"/>
    <s v="Dyskont rowerowy"/>
    <x v="2"/>
    <x v="6"/>
    <s v="LL rama rowerowa"/>
    <x v="3"/>
    <d v="2009-06-17T00:00:00"/>
    <x v="1"/>
    <x v="1"/>
    <n v="337.22"/>
    <n v="202.33199999999999"/>
    <n v="3"/>
    <n v="606.99599999999998"/>
  </r>
  <r>
    <x v="1"/>
    <x v="3"/>
    <x v="6"/>
    <s v="Dyskont rowerowy"/>
    <x v="0"/>
    <x v="3"/>
    <s v="Szosa-250"/>
    <x v="3"/>
    <d v="2009-06-20T00:00:00"/>
    <x v="1"/>
    <x v="1"/>
    <n v="2443.35"/>
    <n v="1466.01"/>
    <n v="2"/>
    <n v="2932.02"/>
  </r>
  <r>
    <x v="1"/>
    <x v="3"/>
    <x v="6"/>
    <s v="Dyskont rowerowy"/>
    <x v="0"/>
    <x v="3"/>
    <s v="Szosa-650"/>
    <x v="1"/>
    <d v="2009-07-01T00:00:00"/>
    <x v="1"/>
    <x v="1"/>
    <n v="782.99"/>
    <n v="469.79399999999998"/>
    <n v="1"/>
    <n v="469.79399999999998"/>
  </r>
  <r>
    <x v="1"/>
    <x v="3"/>
    <x v="6"/>
    <s v="Dyskont rowerowy"/>
    <x v="0"/>
    <x v="3"/>
    <s v="Szosa-650"/>
    <x v="3"/>
    <d v="2009-06-07T00:00:00"/>
    <x v="1"/>
    <x v="1"/>
    <n v="782.99"/>
    <n v="469.79399999999998"/>
    <n v="3"/>
    <n v="1409.3820000000001"/>
  </r>
  <r>
    <x v="1"/>
    <x v="3"/>
    <x v="6"/>
    <s v="Dyskont rowerowy"/>
    <x v="0"/>
    <x v="3"/>
    <s v="Szosa-650"/>
    <x v="1"/>
    <d v="2009-06-11T00:00:00"/>
    <x v="1"/>
    <x v="1"/>
    <n v="782.99"/>
    <n v="469.79399999999998"/>
    <n v="2"/>
    <n v="939.58799999999997"/>
  </r>
  <r>
    <x v="1"/>
    <x v="3"/>
    <x v="6"/>
    <s v="Dyskont rowerowy"/>
    <x v="1"/>
    <x v="10"/>
    <s v="rękawiczki rowerowe"/>
    <x v="1"/>
    <d v="2009-06-14T00:00:00"/>
    <x v="1"/>
    <x v="1"/>
    <n v="24.49"/>
    <n v="14.1289"/>
    <n v="5"/>
    <n v="70.644499999999994"/>
  </r>
  <r>
    <x v="1"/>
    <x v="3"/>
    <x v="6"/>
    <s v="Dyskont rowerowy"/>
    <x v="1"/>
    <x v="11"/>
    <s v="damskie getry"/>
    <x v="1"/>
    <d v="2009-06-04T00:00:00"/>
    <x v="1"/>
    <x v="1"/>
    <n v="74.989999999999995"/>
    <n v="44.994"/>
    <n v="3"/>
    <n v="134.982"/>
  </r>
  <r>
    <x v="1"/>
    <x v="3"/>
    <x v="6"/>
    <s v="Dyskont rowerowy"/>
    <x v="0"/>
    <x v="3"/>
    <s v="Szosa-650"/>
    <x v="1"/>
    <d v="2009-06-04T00:00:00"/>
    <x v="1"/>
    <x v="1"/>
    <n v="782.99"/>
    <n v="469.79399999999998"/>
    <n v="2"/>
    <n v="939.58799999999997"/>
  </r>
  <r>
    <x v="1"/>
    <x v="3"/>
    <x v="6"/>
    <s v="Dyskont rowerowy"/>
    <x v="0"/>
    <x v="3"/>
    <s v="Szosa-650"/>
    <x v="1"/>
    <d v="2009-06-08T00:00:00"/>
    <x v="1"/>
    <x v="1"/>
    <n v="782.99"/>
    <n v="469.79399999999998"/>
    <n v="4"/>
    <n v="1879.1759999999999"/>
  </r>
  <r>
    <x v="1"/>
    <x v="3"/>
    <x v="6"/>
    <s v="Dyskont rowerowy"/>
    <x v="0"/>
    <x v="3"/>
    <s v="Szosa-650"/>
    <x v="1"/>
    <d v="2009-06-27T00:00:00"/>
    <x v="1"/>
    <x v="1"/>
    <n v="782.99"/>
    <n v="469.79399999999998"/>
    <n v="3"/>
    <n v="1409.3820000000001"/>
  </r>
  <r>
    <x v="1"/>
    <x v="3"/>
    <x v="6"/>
    <s v="Dyskont rowerowy"/>
    <x v="1"/>
    <x v="14"/>
    <s v="męskie spodenki sportowe"/>
    <x v="1"/>
    <d v="2009-06-02T00:00:00"/>
    <x v="1"/>
    <x v="1"/>
    <n v="59.99"/>
    <n v="35.994"/>
    <n v="2"/>
    <n v="71.988"/>
  </r>
  <r>
    <x v="1"/>
    <x v="3"/>
    <x v="6"/>
    <s v="Dyskont rowerowy"/>
    <x v="0"/>
    <x v="3"/>
    <s v="Szosa-650"/>
    <x v="3"/>
    <d v="2009-06-16T00:00:00"/>
    <x v="1"/>
    <x v="1"/>
    <n v="782.99"/>
    <n v="469.79399999999998"/>
    <n v="2"/>
    <n v="939.58799999999997"/>
  </r>
  <r>
    <x v="1"/>
    <x v="3"/>
    <x v="6"/>
    <s v="Dyskont rowerowy"/>
    <x v="2"/>
    <x v="6"/>
    <s v="LL rama rowerowa"/>
    <x v="1"/>
    <d v="2009-06-07T00:00:00"/>
    <x v="1"/>
    <x v="1"/>
    <n v="337.22"/>
    <n v="183.93819999999999"/>
    <n v="4"/>
    <n v="735.75279999999998"/>
  </r>
  <r>
    <x v="1"/>
    <x v="3"/>
    <x v="6"/>
    <s v="Dyskont rowerowy"/>
    <x v="0"/>
    <x v="3"/>
    <s v="Szosa-250"/>
    <x v="1"/>
    <d v="2009-06-24T00:00:00"/>
    <x v="1"/>
    <x v="1"/>
    <n v="2443.35"/>
    <n v="1308.9375"/>
    <n v="1"/>
    <n v="1308.9375"/>
  </r>
  <r>
    <x v="1"/>
    <x v="3"/>
    <x v="6"/>
    <s v="Dyskont rowerowy"/>
    <x v="0"/>
    <x v="3"/>
    <s v="Szosa-250"/>
    <x v="1"/>
    <d v="2009-06-27T00:00:00"/>
    <x v="1"/>
    <x v="1"/>
    <n v="2443.35"/>
    <n v="1308.9375"/>
    <n v="2"/>
    <n v="2617.875"/>
  </r>
  <r>
    <x v="1"/>
    <x v="3"/>
    <x v="6"/>
    <s v="Dyskont rowerowy"/>
    <x v="0"/>
    <x v="3"/>
    <s v="Szosa-250"/>
    <x v="1"/>
    <d v="2009-06-12T00:00:00"/>
    <x v="1"/>
    <x v="1"/>
    <n v="2443.35"/>
    <n v="1308.9375"/>
    <n v="5"/>
    <n v="6544.6875"/>
  </r>
  <r>
    <x v="1"/>
    <x v="3"/>
    <x v="6"/>
    <s v="Dyskont rowerowy"/>
    <x v="2"/>
    <x v="6"/>
    <s v="ML rama rowerowa-W"/>
    <x v="6"/>
    <d v="2009-06-17T00:00:00"/>
    <x v="1"/>
    <x v="1"/>
    <n v="594.83000000000004"/>
    <n v="324.45269999999999"/>
    <n v="1"/>
    <n v="324.45269999999999"/>
  </r>
  <r>
    <x v="1"/>
    <x v="3"/>
    <x v="6"/>
    <s v="Dyskont rowerowy"/>
    <x v="3"/>
    <x v="13"/>
    <s v="mini-pompki"/>
    <x v="7"/>
    <d v="2009-06-05T00:00:00"/>
    <x v="1"/>
    <x v="1"/>
    <n v="19.989999999999998"/>
    <n v="11.994"/>
    <n v="5"/>
    <n v="59.97"/>
  </r>
  <r>
    <x v="1"/>
    <x v="3"/>
    <x v="6"/>
    <s v="Dyskont rowerowy"/>
    <x v="3"/>
    <x v="7"/>
    <s v="Sport-100"/>
    <x v="1"/>
    <d v="2009-07-01T00:00:00"/>
    <x v="1"/>
    <x v="1"/>
    <n v="34.99"/>
    <n v="20.186499999999999"/>
    <n v="4"/>
    <n v="80.745999999999995"/>
  </r>
  <r>
    <x v="1"/>
    <x v="3"/>
    <x v="6"/>
    <s v="Dyskont rowerowy"/>
    <x v="3"/>
    <x v="7"/>
    <s v="Sport-100"/>
    <x v="3"/>
    <d v="2009-06-09T00:00:00"/>
    <x v="1"/>
    <x v="1"/>
    <n v="34.99"/>
    <n v="20.186499999999999"/>
    <n v="4"/>
    <n v="80.745999999999995"/>
  </r>
  <r>
    <x v="1"/>
    <x v="3"/>
    <x v="6"/>
    <s v="Dyskont rowerowy"/>
    <x v="0"/>
    <x v="3"/>
    <s v="Szosa-650"/>
    <x v="3"/>
    <d v="2009-06-29T00:00:00"/>
    <x v="1"/>
    <x v="1"/>
    <n v="782.99"/>
    <n v="469.79399999999998"/>
    <n v="4"/>
    <n v="1879.1759999999999"/>
  </r>
  <r>
    <x v="1"/>
    <x v="3"/>
    <x v="6"/>
    <s v="Dyskont rowerowy"/>
    <x v="2"/>
    <x v="6"/>
    <s v="ML rama rowerowa-W"/>
    <x v="6"/>
    <d v="2009-06-24T00:00:00"/>
    <x v="1"/>
    <x v="1"/>
    <n v="594.83000000000004"/>
    <n v="324.45269999999999"/>
    <n v="3"/>
    <n v="973.35809999999992"/>
  </r>
  <r>
    <x v="1"/>
    <x v="3"/>
    <x v="6"/>
    <s v="Dyskont rowerowy"/>
    <x v="0"/>
    <x v="3"/>
    <s v="Szosa-650"/>
    <x v="3"/>
    <d v="2009-06-25T00:00:00"/>
    <x v="1"/>
    <x v="1"/>
    <n v="782.99"/>
    <n v="469.79399999999998"/>
    <n v="1"/>
    <n v="469.79399999999998"/>
  </r>
  <r>
    <x v="1"/>
    <x v="3"/>
    <x v="6"/>
    <s v="Dyskont rowerowy"/>
    <x v="2"/>
    <x v="8"/>
    <s v="HL przednie koło szosa"/>
    <x v="1"/>
    <d v="2009-06-29T00:00:00"/>
    <x v="1"/>
    <x v="1"/>
    <n v="330.06"/>
    <n v="198.036"/>
    <n v="3"/>
    <n v="594.10799999999995"/>
  </r>
  <r>
    <x v="1"/>
    <x v="3"/>
    <x v="6"/>
    <s v="Dyskont rowerowy"/>
    <x v="0"/>
    <x v="3"/>
    <s v="Szosa-250"/>
    <x v="3"/>
    <d v="2009-06-17T00:00:00"/>
    <x v="1"/>
    <x v="1"/>
    <n v="2443.35"/>
    <n v="1466.01"/>
    <n v="3"/>
    <n v="4398.03"/>
  </r>
  <r>
    <x v="1"/>
    <x v="3"/>
    <x v="6"/>
    <s v="Dyskont rowerowy"/>
    <x v="1"/>
    <x v="12"/>
    <s v="męskie spodenki rowerowe"/>
    <x v="4"/>
    <d v="2009-06-20T00:00:00"/>
    <x v="1"/>
    <x v="1"/>
    <n v="89.99"/>
    <n v="53.994"/>
    <n v="2"/>
    <n v="107.988"/>
  </r>
  <r>
    <x v="1"/>
    <x v="3"/>
    <x v="6"/>
    <s v="Dyskont rowerowy"/>
    <x v="0"/>
    <x v="3"/>
    <s v="Szosa--550-W"/>
    <x v="6"/>
    <d v="2009-06-19T00:00:00"/>
    <x v="1"/>
    <x v="1"/>
    <n v="1120.49"/>
    <n v="600.26250000000005"/>
    <n v="2"/>
    <n v="1200.5250000000001"/>
  </r>
  <r>
    <x v="1"/>
    <x v="3"/>
    <x v="6"/>
    <s v="Dyskont rowerowy"/>
    <x v="2"/>
    <x v="6"/>
    <s v="LL rama rowerowa"/>
    <x v="3"/>
    <d v="2009-06-19T00:00:00"/>
    <x v="1"/>
    <x v="1"/>
    <n v="337.22"/>
    <n v="202.33199999999999"/>
    <n v="2"/>
    <n v="404.66399999999999"/>
  </r>
  <r>
    <x v="1"/>
    <x v="3"/>
    <x v="6"/>
    <s v="Dyskont rowerowy"/>
    <x v="0"/>
    <x v="3"/>
    <s v="Szosa-250"/>
    <x v="3"/>
    <d v="2009-06-14T00:00:00"/>
    <x v="1"/>
    <x v="1"/>
    <n v="2443.35"/>
    <n v="1308.9375"/>
    <n v="2"/>
    <n v="2617.875"/>
  </r>
  <r>
    <x v="1"/>
    <x v="3"/>
    <x v="6"/>
    <s v="Dyskont rowerowy"/>
    <x v="1"/>
    <x v="4"/>
    <s v="Long-Sleeve Logo Jersey"/>
    <x v="4"/>
    <d v="2009-06-23T00:00:00"/>
    <x v="1"/>
    <x v="1"/>
    <n v="49.99"/>
    <n v="28.840399999999999"/>
    <n v="3"/>
    <n v="86.521199999999993"/>
  </r>
  <r>
    <x v="1"/>
    <x v="3"/>
    <x v="6"/>
    <s v="Dyskont rowerowy"/>
    <x v="2"/>
    <x v="6"/>
    <s v="ML rama rowerowa-W"/>
    <x v="6"/>
    <d v="2009-06-24T00:00:00"/>
    <x v="1"/>
    <x v="1"/>
    <n v="594.83000000000004"/>
    <n v="324.45269999999999"/>
    <n v="1"/>
    <n v="324.45269999999999"/>
  </r>
  <r>
    <x v="1"/>
    <x v="3"/>
    <x v="6"/>
    <s v="Dyskont rowerowy"/>
    <x v="0"/>
    <x v="3"/>
    <s v="Szosa-250"/>
    <x v="1"/>
    <d v="2009-06-18T00:00:00"/>
    <x v="1"/>
    <x v="1"/>
    <n v="2443.35"/>
    <n v="1308.9375"/>
    <n v="2"/>
    <n v="2617.875"/>
  </r>
  <r>
    <x v="1"/>
    <x v="3"/>
    <x v="6"/>
    <s v="Dyskont rowerowy"/>
    <x v="0"/>
    <x v="3"/>
    <s v="Szosa-650"/>
    <x v="1"/>
    <d v="2009-06-28T00:00:00"/>
    <x v="1"/>
    <x v="1"/>
    <n v="782.99"/>
    <n v="469.79399999999998"/>
    <n v="3"/>
    <n v="1409.3820000000001"/>
  </r>
  <r>
    <x v="1"/>
    <x v="3"/>
    <x v="6"/>
    <s v="Dyskont rowerowy"/>
    <x v="1"/>
    <x v="5"/>
    <s v="nakładka na rower"/>
    <x v="4"/>
    <d v="2009-06-08T00:00:00"/>
    <x v="1"/>
    <x v="1"/>
    <n v="8.99"/>
    <n v="5.1864999999999997"/>
    <n v="4"/>
    <n v="20.745999999999999"/>
  </r>
  <r>
    <x v="1"/>
    <x v="3"/>
    <x v="6"/>
    <s v="Dyskont rowerowy"/>
    <x v="2"/>
    <x v="8"/>
    <s v="LL tylne koło szosa"/>
    <x v="1"/>
    <d v="2009-06-12T00:00:00"/>
    <x v="1"/>
    <x v="1"/>
    <n v="112.565"/>
    <n v="67.539000000000001"/>
    <n v="1"/>
    <n v="67.539000000000001"/>
  </r>
  <r>
    <x v="1"/>
    <x v="3"/>
    <x v="6"/>
    <s v="Dyskont rowerowy"/>
    <x v="0"/>
    <x v="3"/>
    <s v="Szosa--550-W"/>
    <x v="6"/>
    <d v="2009-06-06T00:00:00"/>
    <x v="1"/>
    <x v="1"/>
    <n v="1120.49"/>
    <n v="600.26250000000005"/>
    <n v="4"/>
    <n v="2401.0500000000002"/>
  </r>
  <r>
    <x v="0"/>
    <x v="0"/>
    <x v="2"/>
    <s v="Centralny Dyskont Rowerowy"/>
    <x v="1"/>
    <x v="5"/>
    <s v="nakładka na rower"/>
    <x v="4"/>
    <d v="2009-06-22T00:00:00"/>
    <x v="1"/>
    <x v="1"/>
    <n v="8.99"/>
    <n v="5.1864999999999997"/>
    <n v="2"/>
    <n v="10.372999999999999"/>
  </r>
  <r>
    <x v="0"/>
    <x v="0"/>
    <x v="2"/>
    <s v="Centralny Dyskont Rowerowy"/>
    <x v="1"/>
    <x v="11"/>
    <s v="damskie getry"/>
    <x v="1"/>
    <d v="2009-07-01T00:00:00"/>
    <x v="1"/>
    <x v="1"/>
    <n v="74.989999999999995"/>
    <n v="44.994"/>
    <n v="1"/>
    <n v="44.994"/>
  </r>
  <r>
    <x v="0"/>
    <x v="0"/>
    <x v="2"/>
    <s v="Centralny Dyskont Rowerowy"/>
    <x v="0"/>
    <x v="0"/>
    <s v="Górski-200"/>
    <x v="1"/>
    <d v="2009-06-05T00:00:00"/>
    <x v="1"/>
    <x v="1"/>
    <n v="2294.9899999999998"/>
    <n v="1229.4589000000001"/>
    <n v="1"/>
    <n v="1229.4589000000001"/>
  </r>
  <r>
    <x v="0"/>
    <x v="0"/>
    <x v="2"/>
    <s v="Centralny Dyskont Rowerowy"/>
    <x v="1"/>
    <x v="10"/>
    <s v="rękawiczki zimowe"/>
    <x v="1"/>
    <d v="2009-06-03T00:00:00"/>
    <x v="1"/>
    <x v="1"/>
    <n v="37.99"/>
    <n v="22.794"/>
    <n v="3"/>
    <n v="68.382000000000005"/>
  </r>
  <r>
    <x v="0"/>
    <x v="0"/>
    <x v="2"/>
    <s v="Centralny Dyskont Rowerowy"/>
    <x v="1"/>
    <x v="4"/>
    <s v="Long-Sleeve Logo Jersey"/>
    <x v="4"/>
    <d v="2009-06-19T00:00:00"/>
    <x v="1"/>
    <x v="1"/>
    <n v="49.99"/>
    <n v="28.840399999999999"/>
    <n v="4"/>
    <n v="115.3616"/>
  </r>
  <r>
    <x v="0"/>
    <x v="0"/>
    <x v="2"/>
    <s v="Centralny Dyskont Rowerowy"/>
    <x v="1"/>
    <x v="10"/>
    <s v="rękawiczki zimowe"/>
    <x v="1"/>
    <d v="2009-06-20T00:00:00"/>
    <x v="1"/>
    <x v="1"/>
    <n v="37.99"/>
    <n v="22.794"/>
    <n v="4"/>
    <n v="91.176000000000002"/>
  </r>
  <r>
    <x v="0"/>
    <x v="0"/>
    <x v="2"/>
    <s v="Centralny Dyskont Rowerowy"/>
    <x v="0"/>
    <x v="0"/>
    <s v="Górski-200"/>
    <x v="0"/>
    <d v="2009-06-18T00:00:00"/>
    <x v="1"/>
    <x v="1"/>
    <n v="2319.9899999999998"/>
    <n v="1242.8517999999999"/>
    <n v="1"/>
    <n v="1242.8517999999999"/>
  </r>
  <r>
    <x v="0"/>
    <x v="0"/>
    <x v="3"/>
    <s v="Rowerowy ekspert"/>
    <x v="0"/>
    <x v="0"/>
    <s v="Górski-300"/>
    <x v="1"/>
    <d v="2009-07-01T00:00:00"/>
    <x v="1"/>
    <x v="1"/>
    <n v="1079.99"/>
    <n v="647.99400000000003"/>
    <n v="1"/>
    <n v="647.99400000000003"/>
  </r>
  <r>
    <x v="0"/>
    <x v="0"/>
    <x v="3"/>
    <s v="Rowerowy ekspert"/>
    <x v="2"/>
    <x v="16"/>
    <s v="HL widelec"/>
    <x v="7"/>
    <d v="2009-06-24T00:00:00"/>
    <x v="1"/>
    <x v="1"/>
    <n v="229.49"/>
    <n v="137.69399999999999"/>
    <n v="3"/>
    <n v="413.08199999999999"/>
  </r>
  <r>
    <x v="0"/>
    <x v="0"/>
    <x v="3"/>
    <s v="Rowerowy ekspert"/>
    <x v="2"/>
    <x v="8"/>
    <s v="ML tylne koło górski"/>
    <x v="1"/>
    <d v="2009-06-06T00:00:00"/>
    <x v="1"/>
    <x v="1"/>
    <n v="236.02500000000001"/>
    <n v="141.61500000000001"/>
    <n v="2"/>
    <n v="283.23"/>
  </r>
  <r>
    <x v="0"/>
    <x v="0"/>
    <x v="3"/>
    <s v="Rowerowy ekspert"/>
    <x v="1"/>
    <x v="10"/>
    <s v="rękawiczki zimowe"/>
    <x v="1"/>
    <d v="2009-06-17T00:00:00"/>
    <x v="1"/>
    <x v="1"/>
    <n v="37.99"/>
    <n v="22.794"/>
    <n v="4"/>
    <n v="91.176000000000002"/>
  </r>
  <r>
    <x v="0"/>
    <x v="0"/>
    <x v="3"/>
    <s v="Rowerowy ekspert"/>
    <x v="2"/>
    <x v="8"/>
    <s v="LL przednie koło górski"/>
    <x v="1"/>
    <d v="2009-06-09T00:00:00"/>
    <x v="1"/>
    <x v="1"/>
    <n v="60.744999999999997"/>
    <n v="36.447000000000003"/>
    <n v="1"/>
    <n v="36.447000000000003"/>
  </r>
  <r>
    <x v="0"/>
    <x v="0"/>
    <x v="3"/>
    <s v="Rowerowy ekspert"/>
    <x v="0"/>
    <x v="0"/>
    <s v="Górski-200"/>
    <x v="0"/>
    <d v="2009-07-01T00:00:00"/>
    <x v="1"/>
    <x v="1"/>
    <n v="2319.9899999999998"/>
    <n v="1242.8517999999999"/>
    <n v="1"/>
    <n v="1242.8517999999999"/>
  </r>
  <r>
    <x v="0"/>
    <x v="0"/>
    <x v="3"/>
    <s v="Rowerowy ekspert"/>
    <x v="3"/>
    <x v="13"/>
    <s v="mini-pompki"/>
    <x v="7"/>
    <d v="2009-06-30T00:00:00"/>
    <x v="1"/>
    <x v="1"/>
    <n v="19.989999999999998"/>
    <n v="11.994"/>
    <n v="1"/>
    <n v="11.994"/>
  </r>
  <r>
    <x v="0"/>
    <x v="0"/>
    <x v="3"/>
    <s v="Rowerowy ekspert"/>
    <x v="2"/>
    <x v="17"/>
    <s v="HL łożysko sterowe"/>
    <x v="7"/>
    <d v="2009-06-22T00:00:00"/>
    <x v="1"/>
    <x v="1"/>
    <n v="124.73"/>
    <n v="74.837999999999994"/>
    <n v="3"/>
    <n v="224.51399999999998"/>
  </r>
  <r>
    <x v="0"/>
    <x v="0"/>
    <x v="3"/>
    <s v="Rowerowy ekspert"/>
    <x v="2"/>
    <x v="2"/>
    <s v="ML rama górski"/>
    <x v="1"/>
    <d v="2009-06-04T00:00:00"/>
    <x v="1"/>
    <x v="1"/>
    <n v="348.76"/>
    <n v="209.256"/>
    <n v="6"/>
    <n v="1255.5360000000001"/>
  </r>
  <r>
    <x v="0"/>
    <x v="0"/>
    <x v="3"/>
    <s v="Rowerowy ekspert"/>
    <x v="0"/>
    <x v="0"/>
    <s v="Górski-200"/>
    <x v="0"/>
    <d v="2009-06-11T00:00:00"/>
    <x v="1"/>
    <x v="1"/>
    <n v="2319.9899999999998"/>
    <n v="1242.8517999999999"/>
    <n v="3"/>
    <n v="3728.5553999999997"/>
  </r>
  <r>
    <x v="0"/>
    <x v="0"/>
    <x v="3"/>
    <s v="Rowerowy ekspert"/>
    <x v="2"/>
    <x v="8"/>
    <s v="HL tylne koło górski"/>
    <x v="1"/>
    <d v="2009-06-24T00:00:00"/>
    <x v="1"/>
    <x v="1"/>
    <n v="327.21499999999997"/>
    <n v="196.32900000000001"/>
    <n v="4"/>
    <n v="785.31600000000003"/>
  </r>
  <r>
    <x v="0"/>
    <x v="0"/>
    <x v="3"/>
    <s v="Rowerowy ekspert"/>
    <x v="0"/>
    <x v="0"/>
    <s v="Górski-300"/>
    <x v="1"/>
    <d v="2009-06-28T00:00:00"/>
    <x v="1"/>
    <x v="1"/>
    <n v="1079.99"/>
    <n v="647.99400000000003"/>
    <n v="2"/>
    <n v="1295.9880000000001"/>
  </r>
  <r>
    <x v="0"/>
    <x v="0"/>
    <x v="3"/>
    <s v="Rowerowy ekspert"/>
    <x v="2"/>
    <x v="2"/>
    <s v="ML rama górski-W"/>
    <x v="1"/>
    <d v="2009-06-17T00:00:00"/>
    <x v="1"/>
    <x v="1"/>
    <n v="348.76"/>
    <n v="209.256"/>
    <n v="3"/>
    <n v="627.76800000000003"/>
  </r>
  <r>
    <x v="0"/>
    <x v="0"/>
    <x v="3"/>
    <s v="Rowerowy ekspert"/>
    <x v="2"/>
    <x v="9"/>
    <s v="LL kierownica górski"/>
    <x v="7"/>
    <d v="2009-06-28T00:00:00"/>
    <x v="1"/>
    <x v="1"/>
    <n v="44.54"/>
    <n v="24.294499999999999"/>
    <n v="1"/>
    <n v="24.294499999999999"/>
  </r>
  <r>
    <x v="0"/>
    <x v="0"/>
    <x v="3"/>
    <s v="Rowerowy ekspert"/>
    <x v="2"/>
    <x v="16"/>
    <s v="LL widelec"/>
    <x v="7"/>
    <d v="2009-06-27T00:00:00"/>
    <x v="1"/>
    <x v="1"/>
    <n v="148.22"/>
    <n v="88.932000000000002"/>
    <n v="2"/>
    <n v="177.864"/>
  </r>
  <r>
    <x v="0"/>
    <x v="0"/>
    <x v="3"/>
    <s v="Rowerowy ekspert"/>
    <x v="0"/>
    <x v="0"/>
    <s v="Górski-200"/>
    <x v="0"/>
    <d v="2009-06-03T00:00:00"/>
    <x v="1"/>
    <x v="1"/>
    <n v="2319.9899999999998"/>
    <n v="1242.8517999999999"/>
    <n v="3"/>
    <n v="3728.5553999999997"/>
  </r>
  <r>
    <x v="0"/>
    <x v="0"/>
    <x v="3"/>
    <s v="Rowerowy ekspert"/>
    <x v="2"/>
    <x v="9"/>
    <s v="ML kierownica górski"/>
    <x v="7"/>
    <d v="2009-06-15T00:00:00"/>
    <x v="1"/>
    <x v="1"/>
    <n v="61.92"/>
    <n v="33.774500000000003"/>
    <n v="4"/>
    <n v="135.09800000000001"/>
  </r>
  <r>
    <x v="0"/>
    <x v="0"/>
    <x v="3"/>
    <s v="Rowerowy ekspert"/>
    <x v="0"/>
    <x v="0"/>
    <s v="Górski-200"/>
    <x v="1"/>
    <d v="2009-06-18T00:00:00"/>
    <x v="1"/>
    <x v="1"/>
    <n v="2294.9899999999998"/>
    <n v="1229.4589000000001"/>
    <n v="1"/>
    <n v="1229.4589000000001"/>
  </r>
  <r>
    <x v="0"/>
    <x v="0"/>
    <x v="3"/>
    <s v="Rowerowy ekspert"/>
    <x v="2"/>
    <x v="2"/>
    <s v="HL rama górski"/>
    <x v="1"/>
    <d v="2009-06-01T00:00:00"/>
    <x v="1"/>
    <x v="1"/>
    <n v="1349.6"/>
    <n v="736.14549999999997"/>
    <n v="3"/>
    <n v="2208.4364999999998"/>
  </r>
  <r>
    <x v="0"/>
    <x v="0"/>
    <x v="3"/>
    <s v="Rowerowy ekspert"/>
    <x v="0"/>
    <x v="0"/>
    <s v="Górski-200"/>
    <x v="1"/>
    <d v="2009-06-07T00:00:00"/>
    <x v="1"/>
    <x v="1"/>
    <n v="2294.9899999999998"/>
    <n v="1229.4589000000001"/>
    <n v="1"/>
    <n v="1229.4589000000001"/>
  </r>
  <r>
    <x v="0"/>
    <x v="0"/>
    <x v="3"/>
    <s v="Rowerowy ekspert"/>
    <x v="2"/>
    <x v="2"/>
    <s v="ML rama górski"/>
    <x v="1"/>
    <d v="2009-06-04T00:00:00"/>
    <x v="1"/>
    <x v="1"/>
    <n v="348.76"/>
    <n v="209.256"/>
    <n v="1"/>
    <n v="209.256"/>
  </r>
  <r>
    <x v="0"/>
    <x v="0"/>
    <x v="3"/>
    <s v="Rowerowy ekspert"/>
    <x v="2"/>
    <x v="2"/>
    <s v="HL rama górski"/>
    <x v="0"/>
    <d v="2009-06-26T00:00:00"/>
    <x v="1"/>
    <x v="1"/>
    <n v="1364.5"/>
    <n v="744.27269999999999"/>
    <n v="5"/>
    <n v="3721.3634999999999"/>
  </r>
  <r>
    <x v="0"/>
    <x v="0"/>
    <x v="3"/>
    <s v="Rowerowy ekspert"/>
    <x v="2"/>
    <x v="2"/>
    <s v="HL rama górski"/>
    <x v="1"/>
    <d v="2009-06-16T00:00:00"/>
    <x v="1"/>
    <x v="1"/>
    <n v="1349.6"/>
    <n v="736.14549999999997"/>
    <n v="3"/>
    <n v="2208.4364999999998"/>
  </r>
  <r>
    <x v="0"/>
    <x v="0"/>
    <x v="3"/>
    <s v="Rowerowy ekspert"/>
    <x v="1"/>
    <x v="10"/>
    <s v="rękawiczki zimowe"/>
    <x v="1"/>
    <d v="2009-06-01T00:00:00"/>
    <x v="1"/>
    <x v="1"/>
    <n v="37.99"/>
    <n v="22.794"/>
    <n v="3"/>
    <n v="68.382000000000005"/>
  </r>
  <r>
    <x v="0"/>
    <x v="0"/>
    <x v="3"/>
    <s v="Świat rowerów"/>
    <x v="1"/>
    <x v="10"/>
    <s v="rękawiczki zimowe"/>
    <x v="1"/>
    <d v="2009-06-01T00:00:00"/>
    <x v="1"/>
    <x v="1"/>
    <n v="37.99"/>
    <n v="22.794"/>
    <n v="2"/>
    <n v="45.588000000000001"/>
  </r>
  <r>
    <x v="0"/>
    <x v="0"/>
    <x v="3"/>
    <s v="Świat rowerów"/>
    <x v="0"/>
    <x v="0"/>
    <s v="Górski-200"/>
    <x v="1"/>
    <d v="2009-06-11T00:00:00"/>
    <x v="1"/>
    <x v="1"/>
    <n v="2294.9899999999998"/>
    <n v="1229.4589000000001"/>
    <n v="3"/>
    <n v="3688.3767000000003"/>
  </r>
  <r>
    <x v="0"/>
    <x v="0"/>
    <x v="3"/>
    <s v="Świat rowerów"/>
    <x v="1"/>
    <x v="4"/>
    <s v="Long-Sleeve Logo Jersey"/>
    <x v="4"/>
    <d v="2009-06-30T00:00:00"/>
    <x v="1"/>
    <x v="1"/>
    <n v="49.99"/>
    <n v="28.840399999999999"/>
    <n v="2"/>
    <n v="57.680799999999998"/>
  </r>
  <r>
    <x v="0"/>
    <x v="0"/>
    <x v="3"/>
    <s v="Świat rowerów"/>
    <x v="1"/>
    <x v="10"/>
    <s v="rękawiczki zimowe"/>
    <x v="1"/>
    <d v="2009-06-21T00:00:00"/>
    <x v="1"/>
    <x v="1"/>
    <n v="37.99"/>
    <n v="22.794"/>
    <n v="3"/>
    <n v="68.382000000000005"/>
  </r>
  <r>
    <x v="0"/>
    <x v="0"/>
    <x v="3"/>
    <s v="Świat rowerów"/>
    <x v="0"/>
    <x v="0"/>
    <s v="Górski-200"/>
    <x v="1"/>
    <d v="2009-06-11T00:00:00"/>
    <x v="1"/>
    <x v="1"/>
    <n v="2294.9899999999998"/>
    <n v="1229.4589000000001"/>
    <n v="4"/>
    <n v="4917.8356000000003"/>
  </r>
  <r>
    <x v="0"/>
    <x v="0"/>
    <x v="3"/>
    <s v="Świat rowerów"/>
    <x v="0"/>
    <x v="0"/>
    <s v="Górski-200"/>
    <x v="0"/>
    <d v="2009-06-07T00:00:00"/>
    <x v="1"/>
    <x v="1"/>
    <n v="2319.9899999999998"/>
    <n v="1242.8517999999999"/>
    <n v="4"/>
    <n v="4971.4071999999996"/>
  </r>
  <r>
    <x v="0"/>
    <x v="0"/>
    <x v="3"/>
    <s v="Świat rowerów"/>
    <x v="1"/>
    <x v="11"/>
    <s v="damskie getry"/>
    <x v="1"/>
    <d v="2009-06-24T00:00:00"/>
    <x v="1"/>
    <x v="1"/>
    <n v="74.989999999999995"/>
    <n v="44.994"/>
    <n v="2"/>
    <n v="89.988"/>
  </r>
  <r>
    <x v="0"/>
    <x v="0"/>
    <x v="3"/>
    <s v="Świat rowerów"/>
    <x v="1"/>
    <x v="10"/>
    <s v="rękawiczki zimowe"/>
    <x v="1"/>
    <d v="2009-06-03T00:00:00"/>
    <x v="1"/>
    <x v="1"/>
    <n v="37.99"/>
    <n v="22.794"/>
    <n v="6"/>
    <n v="136.76400000000001"/>
  </r>
  <r>
    <x v="0"/>
    <x v="0"/>
    <x v="3"/>
    <s v="Eastside Department Store"/>
    <x v="1"/>
    <x v="4"/>
    <s v="Long-Sleeve Logo Jersey"/>
    <x v="4"/>
    <d v="2009-06-10T00:00:00"/>
    <x v="1"/>
    <x v="1"/>
    <n v="49.99"/>
    <n v="28.840399999999999"/>
    <n v="10"/>
    <n v="288.404"/>
  </r>
  <r>
    <x v="0"/>
    <x v="0"/>
    <x v="3"/>
    <s v="Eastside Department Store"/>
    <x v="0"/>
    <x v="3"/>
    <s v="Szosa-650"/>
    <x v="1"/>
    <d v="2009-06-29T00:00:00"/>
    <x v="1"/>
    <x v="1"/>
    <n v="782.99"/>
    <n v="469.79399999999998"/>
    <n v="6"/>
    <n v="2818.7640000000001"/>
  </r>
  <r>
    <x v="0"/>
    <x v="0"/>
    <x v="3"/>
    <s v="Eastside Department Store"/>
    <x v="2"/>
    <x v="6"/>
    <s v="ML rama rowerowa-W"/>
    <x v="6"/>
    <d v="2009-06-16T00:00:00"/>
    <x v="1"/>
    <x v="1"/>
    <n v="594.83000000000004"/>
    <n v="324.45269999999999"/>
    <n v="4"/>
    <n v="1297.8108"/>
  </r>
  <r>
    <x v="0"/>
    <x v="0"/>
    <x v="3"/>
    <s v="Eastside Department Store"/>
    <x v="3"/>
    <x v="7"/>
    <s v="Sport-100"/>
    <x v="1"/>
    <d v="2009-06-10T00:00:00"/>
    <x v="1"/>
    <x v="1"/>
    <n v="34.99"/>
    <n v="18.504300000000001"/>
    <n v="16"/>
    <n v="296.06880000000001"/>
  </r>
  <r>
    <x v="0"/>
    <x v="0"/>
    <x v="3"/>
    <s v="Eastside Department Store"/>
    <x v="2"/>
    <x v="8"/>
    <s v="HL przednie koło szosa"/>
    <x v="1"/>
    <d v="2009-06-25T00:00:00"/>
    <x v="1"/>
    <x v="1"/>
    <n v="330.06"/>
    <n v="198.036"/>
    <n v="6"/>
    <n v="1188.2159999999999"/>
  </r>
  <r>
    <x v="0"/>
    <x v="0"/>
    <x v="3"/>
    <s v="Eastside Department Store"/>
    <x v="1"/>
    <x v="12"/>
    <s v="męskie spodenki rowerowe"/>
    <x v="4"/>
    <d v="2009-06-28T00:00:00"/>
    <x v="1"/>
    <x v="1"/>
    <n v="89.99"/>
    <n v="49.494500000000002"/>
    <n v="18"/>
    <n v="890.90100000000007"/>
  </r>
  <r>
    <x v="0"/>
    <x v="0"/>
    <x v="3"/>
    <s v="Eastside Department Store"/>
    <x v="2"/>
    <x v="6"/>
    <s v="HL rama rowerowa szosa"/>
    <x v="1"/>
    <d v="2009-06-23T00:00:00"/>
    <x v="1"/>
    <x v="1"/>
    <n v="1431.5"/>
    <n v="780.81820000000005"/>
    <n v="1"/>
    <n v="780.81820000000005"/>
  </r>
  <r>
    <x v="0"/>
    <x v="0"/>
    <x v="3"/>
    <s v="Eastside Department Store"/>
    <x v="1"/>
    <x v="4"/>
    <s v="Long-Sleeve Logo Jersey"/>
    <x v="4"/>
    <d v="2009-06-10T00:00:00"/>
    <x v="1"/>
    <x v="1"/>
    <n v="49.99"/>
    <n v="27.879000000000001"/>
    <n v="11"/>
    <n v="306.66900000000004"/>
  </r>
  <r>
    <x v="0"/>
    <x v="0"/>
    <x v="3"/>
    <s v="Eastside Department Store"/>
    <x v="1"/>
    <x v="10"/>
    <s v="rękawiczki rowerowe"/>
    <x v="1"/>
    <d v="2009-07-01T00:00:00"/>
    <x v="1"/>
    <x v="1"/>
    <n v="24.49"/>
    <n v="14.1289"/>
    <n v="4"/>
    <n v="56.515599999999999"/>
  </r>
  <r>
    <x v="0"/>
    <x v="0"/>
    <x v="3"/>
    <s v="Eastside Department Store"/>
    <x v="1"/>
    <x v="14"/>
    <s v="męskie spodenki sportowe"/>
    <x v="1"/>
    <d v="2009-06-17T00:00:00"/>
    <x v="1"/>
    <x v="1"/>
    <n v="59.99"/>
    <n v="35.994"/>
    <n v="8"/>
    <n v="287.952"/>
  </r>
  <r>
    <x v="0"/>
    <x v="0"/>
    <x v="3"/>
    <s v="Eastside Department Store"/>
    <x v="0"/>
    <x v="3"/>
    <s v="Szosa-650"/>
    <x v="3"/>
    <d v="2009-06-23T00:00:00"/>
    <x v="1"/>
    <x v="1"/>
    <n v="782.99"/>
    <n v="454.13420000000002"/>
    <n v="11"/>
    <n v="4995.4762000000001"/>
  </r>
  <r>
    <x v="0"/>
    <x v="0"/>
    <x v="3"/>
    <s v="Eastside Department Store"/>
    <x v="2"/>
    <x v="9"/>
    <s v="HL kierownica szosa"/>
    <x v="7"/>
    <d v="2009-06-26T00:00:00"/>
    <x v="1"/>
    <x v="1"/>
    <n v="120.27"/>
    <n v="65.601799999999997"/>
    <n v="2"/>
    <n v="131.20359999999999"/>
  </r>
  <r>
    <x v="0"/>
    <x v="0"/>
    <x v="3"/>
    <s v="Eastside Department Store"/>
    <x v="0"/>
    <x v="3"/>
    <s v="Szosa--550-W"/>
    <x v="6"/>
    <d v="2009-06-01T00:00:00"/>
    <x v="1"/>
    <x v="1"/>
    <n v="1120.49"/>
    <n v="600.26250000000005"/>
    <n v="4"/>
    <n v="2401.0500000000002"/>
  </r>
  <r>
    <x v="0"/>
    <x v="0"/>
    <x v="3"/>
    <s v="Eastside Department Store"/>
    <x v="0"/>
    <x v="3"/>
    <s v="Szosa--550-W"/>
    <x v="6"/>
    <d v="2009-06-18T00:00:00"/>
    <x v="1"/>
    <x v="1"/>
    <n v="1120.49"/>
    <n v="600.26250000000005"/>
    <n v="2"/>
    <n v="1200.5250000000001"/>
  </r>
  <r>
    <x v="0"/>
    <x v="0"/>
    <x v="3"/>
    <s v="Eastside Department Store"/>
    <x v="3"/>
    <x v="15"/>
    <s v="zamknięcie linka"/>
    <x v="7"/>
    <d v="2009-06-02T00:00:00"/>
    <x v="1"/>
    <x v="1"/>
    <n v="25"/>
    <n v="14.5"/>
    <n v="12"/>
    <n v="174"/>
  </r>
  <r>
    <x v="0"/>
    <x v="0"/>
    <x v="3"/>
    <s v="Eastside Department Store"/>
    <x v="0"/>
    <x v="3"/>
    <s v="Szosa-650"/>
    <x v="3"/>
    <d v="2009-06-04T00:00:00"/>
    <x v="1"/>
    <x v="1"/>
    <n v="782.99"/>
    <n v="469.79399999999998"/>
    <n v="8"/>
    <n v="3758.3519999999999"/>
  </r>
  <r>
    <x v="0"/>
    <x v="0"/>
    <x v="3"/>
    <s v="Eastside Department Store"/>
    <x v="2"/>
    <x v="6"/>
    <s v="LL rama rowerowa"/>
    <x v="3"/>
    <d v="2009-06-30T00:00:00"/>
    <x v="1"/>
    <x v="1"/>
    <n v="337.22"/>
    <n v="202.33199999999999"/>
    <n v="5"/>
    <n v="1011.66"/>
  </r>
  <r>
    <x v="0"/>
    <x v="0"/>
    <x v="3"/>
    <s v="Eastside Department Store"/>
    <x v="0"/>
    <x v="3"/>
    <s v="Szosa-250"/>
    <x v="3"/>
    <d v="2009-06-11T00:00:00"/>
    <x v="1"/>
    <x v="1"/>
    <n v="2443.35"/>
    <n v="1466.01"/>
    <n v="2"/>
    <n v="2932.02"/>
  </r>
  <r>
    <x v="0"/>
    <x v="0"/>
    <x v="3"/>
    <s v="Eastside Department Store"/>
    <x v="0"/>
    <x v="3"/>
    <s v="Szosa-250"/>
    <x v="3"/>
    <d v="2009-06-09T00:00:00"/>
    <x v="1"/>
    <x v="1"/>
    <n v="2443.35"/>
    <n v="1466.01"/>
    <n v="1"/>
    <n v="1466.01"/>
  </r>
  <r>
    <x v="0"/>
    <x v="0"/>
    <x v="3"/>
    <s v="Eastside Department Store"/>
    <x v="0"/>
    <x v="3"/>
    <s v="Szosa-250"/>
    <x v="1"/>
    <d v="2009-06-03T00:00:00"/>
    <x v="1"/>
    <x v="1"/>
    <n v="2443.35"/>
    <n v="1308.9375"/>
    <n v="2"/>
    <n v="2617.875"/>
  </r>
  <r>
    <x v="0"/>
    <x v="0"/>
    <x v="3"/>
    <s v="Eastside Department Store"/>
    <x v="1"/>
    <x v="12"/>
    <s v="męskie spodenki rowerowe"/>
    <x v="4"/>
    <d v="2009-06-17T00:00:00"/>
    <x v="1"/>
    <x v="1"/>
    <n v="89.99"/>
    <n v="53.994"/>
    <n v="6"/>
    <n v="323.964"/>
  </r>
  <r>
    <x v="0"/>
    <x v="0"/>
    <x v="3"/>
    <s v="Eastside Department Store"/>
    <x v="2"/>
    <x v="6"/>
    <s v="LL rama rowerowa"/>
    <x v="1"/>
    <d v="2009-06-20T00:00:00"/>
    <x v="1"/>
    <x v="1"/>
    <n v="337.22"/>
    <n v="183.93819999999999"/>
    <n v="2"/>
    <n v="367.87639999999999"/>
  </r>
  <r>
    <x v="0"/>
    <x v="0"/>
    <x v="3"/>
    <s v="Eastside Department Store"/>
    <x v="0"/>
    <x v="3"/>
    <s v="Szosa--550-W"/>
    <x v="6"/>
    <d v="2009-06-11T00:00:00"/>
    <x v="1"/>
    <x v="1"/>
    <n v="1120.49"/>
    <n v="600.26250000000005"/>
    <n v="4"/>
    <n v="2401.0500000000002"/>
  </r>
  <r>
    <x v="0"/>
    <x v="0"/>
    <x v="3"/>
    <s v="Eastside Department Store"/>
    <x v="0"/>
    <x v="3"/>
    <s v="Szosa-650"/>
    <x v="1"/>
    <d v="2009-06-20T00:00:00"/>
    <x v="1"/>
    <x v="1"/>
    <n v="782.99"/>
    <n v="469.79399999999998"/>
    <n v="4"/>
    <n v="1879.1759999999999"/>
  </r>
  <r>
    <x v="0"/>
    <x v="0"/>
    <x v="3"/>
    <s v="Eastside Department Store"/>
    <x v="3"/>
    <x v="7"/>
    <s v="Sport-100"/>
    <x v="3"/>
    <d v="2009-06-23T00:00:00"/>
    <x v="1"/>
    <x v="1"/>
    <n v="34.99"/>
    <n v="20.186499999999999"/>
    <n v="10"/>
    <n v="201.86499999999998"/>
  </r>
  <r>
    <x v="0"/>
    <x v="0"/>
    <x v="3"/>
    <s v="Eastside Department Store"/>
    <x v="1"/>
    <x v="14"/>
    <s v="męskie spodenki sportowe"/>
    <x v="1"/>
    <d v="2009-06-04T00:00:00"/>
    <x v="1"/>
    <x v="1"/>
    <n v="59.99"/>
    <n v="35.994"/>
    <n v="6"/>
    <n v="215.964"/>
  </r>
  <r>
    <x v="0"/>
    <x v="0"/>
    <x v="3"/>
    <s v="Eastside Department Store"/>
    <x v="1"/>
    <x v="12"/>
    <s v="męskie spodenki rowerowe"/>
    <x v="4"/>
    <d v="2009-06-18T00:00:00"/>
    <x v="1"/>
    <x v="1"/>
    <n v="89.99"/>
    <n v="53.994"/>
    <n v="9"/>
    <n v="485.94600000000003"/>
  </r>
  <r>
    <x v="0"/>
    <x v="0"/>
    <x v="3"/>
    <s v="Eastside Department Store"/>
    <x v="1"/>
    <x v="11"/>
    <s v="damskie getry"/>
    <x v="1"/>
    <d v="2009-06-14T00:00:00"/>
    <x v="1"/>
    <x v="1"/>
    <n v="74.989999999999995"/>
    <n v="43.494199999999999"/>
    <n v="13"/>
    <n v="565.42459999999994"/>
  </r>
  <r>
    <x v="0"/>
    <x v="0"/>
    <x v="3"/>
    <s v="Eastside Department Store"/>
    <x v="1"/>
    <x v="5"/>
    <s v="nakładka na rower"/>
    <x v="4"/>
    <d v="2009-06-26T00:00:00"/>
    <x v="1"/>
    <x v="1"/>
    <n v="8.99"/>
    <n v="5.0136000000000003"/>
    <n v="14"/>
    <n v="70.190400000000011"/>
  </r>
  <r>
    <x v="0"/>
    <x v="0"/>
    <x v="3"/>
    <s v="Eastside Department Store"/>
    <x v="2"/>
    <x v="6"/>
    <s v="LL rama rowerowa"/>
    <x v="3"/>
    <d v="2009-06-08T00:00:00"/>
    <x v="1"/>
    <x v="1"/>
    <n v="337.22"/>
    <n v="202.33199999999999"/>
    <n v="5"/>
    <n v="1011.66"/>
  </r>
  <r>
    <x v="0"/>
    <x v="0"/>
    <x v="3"/>
    <s v="Eastside Department Store"/>
    <x v="3"/>
    <x v="13"/>
    <s v="mini-pompki"/>
    <x v="7"/>
    <d v="2009-06-29T00:00:00"/>
    <x v="1"/>
    <x v="1"/>
    <n v="19.989999999999998"/>
    <n v="11.994"/>
    <n v="10"/>
    <n v="119.94"/>
  </r>
  <r>
    <x v="0"/>
    <x v="0"/>
    <x v="3"/>
    <s v="Eastside Department Store"/>
    <x v="1"/>
    <x v="11"/>
    <s v="damskie getry"/>
    <x v="1"/>
    <d v="2009-06-09T00:00:00"/>
    <x v="1"/>
    <x v="1"/>
    <n v="74.989999999999995"/>
    <n v="44.994"/>
    <n v="9"/>
    <n v="404.94600000000003"/>
  </r>
  <r>
    <x v="0"/>
    <x v="0"/>
    <x v="3"/>
    <s v="Eastside Department Store"/>
    <x v="0"/>
    <x v="3"/>
    <s v="Szosa-250"/>
    <x v="1"/>
    <d v="2009-06-10T00:00:00"/>
    <x v="1"/>
    <x v="1"/>
    <n v="2443.35"/>
    <n v="1308.9375"/>
    <n v="3"/>
    <n v="3926.8125"/>
  </r>
  <r>
    <x v="0"/>
    <x v="0"/>
    <x v="3"/>
    <s v="Eastside Department Store"/>
    <x v="1"/>
    <x v="11"/>
    <s v="damskie getry"/>
    <x v="1"/>
    <d v="2009-06-13T00:00:00"/>
    <x v="1"/>
    <x v="1"/>
    <n v="74.989999999999995"/>
    <n v="41.244500000000002"/>
    <n v="15"/>
    <n v="618.66750000000002"/>
  </r>
  <r>
    <x v="0"/>
    <x v="0"/>
    <x v="3"/>
    <s v="Eastside Department Store"/>
    <x v="2"/>
    <x v="8"/>
    <s v="LL tylne koło szosa"/>
    <x v="1"/>
    <d v="2009-06-28T00:00:00"/>
    <x v="1"/>
    <x v="1"/>
    <n v="112.565"/>
    <n v="67.539000000000001"/>
    <n v="3"/>
    <n v="202.61700000000002"/>
  </r>
  <r>
    <x v="0"/>
    <x v="0"/>
    <x v="3"/>
    <s v="Eastside Department Store"/>
    <x v="3"/>
    <x v="7"/>
    <s v="Sport-100"/>
    <x v="5"/>
    <d v="2009-06-08T00:00:00"/>
    <x v="1"/>
    <x v="1"/>
    <n v="34.99"/>
    <n v="19.5136"/>
    <n v="14"/>
    <n v="273.19040000000001"/>
  </r>
  <r>
    <x v="0"/>
    <x v="0"/>
    <x v="3"/>
    <s v="Eastside Department Store"/>
    <x v="0"/>
    <x v="3"/>
    <s v="Szosa-650"/>
    <x v="3"/>
    <d v="2009-06-20T00:00:00"/>
    <x v="1"/>
    <x v="1"/>
    <n v="782.99"/>
    <n v="454.13420000000002"/>
    <n v="11"/>
    <n v="4995.4762000000001"/>
  </r>
  <r>
    <x v="0"/>
    <x v="0"/>
    <x v="3"/>
    <s v="Eastside Department Store"/>
    <x v="0"/>
    <x v="3"/>
    <s v="Szosa-650"/>
    <x v="3"/>
    <d v="2009-06-02T00:00:00"/>
    <x v="1"/>
    <x v="1"/>
    <n v="782.99"/>
    <n v="430.64449999999999"/>
    <n v="17"/>
    <n v="7320.9565000000002"/>
  </r>
  <r>
    <x v="0"/>
    <x v="0"/>
    <x v="3"/>
    <s v="Eastside Department Store"/>
    <x v="2"/>
    <x v="6"/>
    <s v="HL rama rowerowa szosa"/>
    <x v="3"/>
    <d v="2009-06-19T00:00:00"/>
    <x v="1"/>
    <x v="1"/>
    <n v="1431.5"/>
    <n v="780.81820000000005"/>
    <n v="1"/>
    <n v="780.81820000000005"/>
  </r>
  <r>
    <x v="0"/>
    <x v="0"/>
    <x v="3"/>
    <s v="Eastside Department Store"/>
    <x v="1"/>
    <x v="10"/>
    <s v="rękawiczki rowerowe"/>
    <x v="1"/>
    <d v="2009-06-30T00:00:00"/>
    <x v="1"/>
    <x v="1"/>
    <n v="24.49"/>
    <n v="13.6579"/>
    <n v="12"/>
    <n v="163.8948"/>
  </r>
  <r>
    <x v="0"/>
    <x v="0"/>
    <x v="3"/>
    <s v="Eastside Department Store"/>
    <x v="1"/>
    <x v="4"/>
    <s v="Long-Sleeve Logo Jersey"/>
    <x v="4"/>
    <d v="2009-06-18T00:00:00"/>
    <x v="1"/>
    <x v="1"/>
    <n v="49.99"/>
    <n v="28.840399999999999"/>
    <n v="5"/>
    <n v="144.202"/>
  </r>
  <r>
    <x v="0"/>
    <x v="0"/>
    <x v="3"/>
    <s v="Eastside Department Store"/>
    <x v="0"/>
    <x v="3"/>
    <s v="Szosa-250"/>
    <x v="1"/>
    <d v="2009-06-26T00:00:00"/>
    <x v="1"/>
    <x v="1"/>
    <n v="2443.35"/>
    <n v="1308.9375"/>
    <n v="3"/>
    <n v="3926.8125"/>
  </r>
  <r>
    <x v="0"/>
    <x v="0"/>
    <x v="3"/>
    <s v="Eastside Department Store"/>
    <x v="0"/>
    <x v="3"/>
    <s v="Szosa-250"/>
    <x v="3"/>
    <d v="2009-06-05T00:00:00"/>
    <x v="1"/>
    <x v="1"/>
    <n v="2443.35"/>
    <n v="1466.01"/>
    <n v="4"/>
    <n v="5864.04"/>
  </r>
  <r>
    <x v="0"/>
    <x v="0"/>
    <x v="3"/>
    <s v="Eastside Department Store"/>
    <x v="1"/>
    <x v="14"/>
    <s v="męskie spodenki sportowe"/>
    <x v="1"/>
    <d v="2009-06-12T00:00:00"/>
    <x v="1"/>
    <x v="1"/>
    <n v="59.99"/>
    <n v="35.994"/>
    <n v="5"/>
    <n v="179.97"/>
  </r>
  <r>
    <x v="0"/>
    <x v="0"/>
    <x v="3"/>
    <s v="Eastside Department Store"/>
    <x v="0"/>
    <x v="3"/>
    <s v="Szosa--550-W"/>
    <x v="6"/>
    <d v="2009-06-24T00:00:00"/>
    <x v="1"/>
    <x v="1"/>
    <n v="1120.49"/>
    <n v="600.26250000000005"/>
    <n v="4"/>
    <n v="2401.0500000000002"/>
  </r>
  <r>
    <x v="0"/>
    <x v="0"/>
    <x v="3"/>
    <s v="Eastside Department Store"/>
    <x v="2"/>
    <x v="6"/>
    <s v="LL rama rowerowa"/>
    <x v="3"/>
    <d v="2009-07-01T00:00:00"/>
    <x v="1"/>
    <x v="1"/>
    <n v="337.22"/>
    <n v="202.33199999999999"/>
    <n v="4"/>
    <n v="809.32799999999997"/>
  </r>
  <r>
    <x v="0"/>
    <x v="0"/>
    <x v="3"/>
    <s v="Eastside Department Store"/>
    <x v="2"/>
    <x v="6"/>
    <s v="LL rama rowerowa"/>
    <x v="3"/>
    <d v="2009-06-24T00:00:00"/>
    <x v="1"/>
    <x v="1"/>
    <n v="337.22"/>
    <n v="202.33199999999999"/>
    <n v="5"/>
    <n v="1011.66"/>
  </r>
  <r>
    <x v="0"/>
    <x v="0"/>
    <x v="3"/>
    <s v="Eastside Department Store"/>
    <x v="1"/>
    <x v="10"/>
    <s v="rękawiczki rowerowe"/>
    <x v="1"/>
    <d v="2009-06-17T00:00:00"/>
    <x v="1"/>
    <x v="1"/>
    <n v="24.49"/>
    <n v="12.951499999999999"/>
    <n v="19"/>
    <n v="246.07849999999999"/>
  </r>
  <r>
    <x v="0"/>
    <x v="0"/>
    <x v="3"/>
    <s v="Eastside Department Store"/>
    <x v="2"/>
    <x v="6"/>
    <s v="HL rama rowerowa szosa"/>
    <x v="3"/>
    <d v="2009-06-16T00:00:00"/>
    <x v="1"/>
    <x v="1"/>
    <n v="1431.5"/>
    <n v="780.81820000000005"/>
    <n v="3"/>
    <n v="2342.4546"/>
  </r>
  <r>
    <x v="0"/>
    <x v="0"/>
    <x v="3"/>
    <s v="Eastside Department Store"/>
    <x v="2"/>
    <x v="8"/>
    <s v="ML przednie koło szosa"/>
    <x v="1"/>
    <d v="2009-06-19T00:00:00"/>
    <x v="1"/>
    <x v="1"/>
    <n v="248.38499999999999"/>
    <n v="149.03100000000001"/>
    <n v="5"/>
    <n v="745.15499999999997"/>
  </r>
  <r>
    <x v="0"/>
    <x v="0"/>
    <x v="3"/>
    <s v="Eastside Department Store"/>
    <x v="0"/>
    <x v="3"/>
    <s v="Szosa-650"/>
    <x v="1"/>
    <d v="2009-06-20T00:00:00"/>
    <x v="1"/>
    <x v="1"/>
    <n v="782.99"/>
    <n v="469.79399999999998"/>
    <n v="10"/>
    <n v="4697.9399999999996"/>
  </r>
  <r>
    <x v="0"/>
    <x v="0"/>
    <x v="3"/>
    <s v="Eastside Department Store"/>
    <x v="2"/>
    <x v="6"/>
    <s v="LL rama rowerowa"/>
    <x v="1"/>
    <d v="2009-06-06T00:00:00"/>
    <x v="1"/>
    <x v="1"/>
    <n v="337.22"/>
    <n v="183.93819999999999"/>
    <n v="2"/>
    <n v="367.87639999999999"/>
  </r>
  <r>
    <x v="0"/>
    <x v="0"/>
    <x v="3"/>
    <s v="Eastside Department Store"/>
    <x v="0"/>
    <x v="3"/>
    <s v="Szosa-650"/>
    <x v="1"/>
    <d v="2009-06-17T00:00:00"/>
    <x v="1"/>
    <x v="1"/>
    <n v="782.99"/>
    <n v="454.13420000000002"/>
    <n v="12"/>
    <n v="5449.6104000000005"/>
  </r>
  <r>
    <x v="0"/>
    <x v="0"/>
    <x v="3"/>
    <s v="Eastside Department Store"/>
    <x v="2"/>
    <x v="6"/>
    <s v="ML rama rowerowa-W"/>
    <x v="6"/>
    <d v="2009-06-23T00:00:00"/>
    <x v="1"/>
    <x v="1"/>
    <n v="594.83000000000004"/>
    <n v="324.45269999999999"/>
    <n v="1"/>
    <n v="324.45269999999999"/>
  </r>
  <r>
    <x v="0"/>
    <x v="0"/>
    <x v="3"/>
    <s v="Eastside Department Store"/>
    <x v="2"/>
    <x v="6"/>
    <s v="ML rama rowerowa-W"/>
    <x v="6"/>
    <d v="2009-06-04T00:00:00"/>
    <x v="1"/>
    <x v="1"/>
    <n v="594.83000000000004"/>
    <n v="324.45269999999999"/>
    <n v="2"/>
    <n v="648.90539999999999"/>
  </r>
  <r>
    <x v="0"/>
    <x v="0"/>
    <x v="3"/>
    <s v="Eastside Department Store"/>
    <x v="0"/>
    <x v="3"/>
    <s v="Szosa-650"/>
    <x v="3"/>
    <d v="2009-06-03T00:00:00"/>
    <x v="1"/>
    <x v="1"/>
    <n v="782.99"/>
    <n v="469.79399999999998"/>
    <n v="8"/>
    <n v="3758.3519999999999"/>
  </r>
  <r>
    <x v="0"/>
    <x v="0"/>
    <x v="3"/>
    <s v="Coalition Bike Company"/>
    <x v="1"/>
    <x v="11"/>
    <s v="damskie getry"/>
    <x v="1"/>
    <d v="2009-06-14T00:00:00"/>
    <x v="1"/>
    <x v="1"/>
    <n v="74.989999999999995"/>
    <n v="44.994"/>
    <n v="1"/>
    <n v="44.994"/>
  </r>
  <r>
    <x v="0"/>
    <x v="0"/>
    <x v="3"/>
    <s v="Coalition Bike Company"/>
    <x v="1"/>
    <x v="4"/>
    <s v="Long-Sleeve Logo Jersey"/>
    <x v="4"/>
    <d v="2009-06-23T00:00:00"/>
    <x v="1"/>
    <x v="1"/>
    <n v="49.99"/>
    <n v="28.840399999999999"/>
    <n v="3"/>
    <n v="86.521199999999993"/>
  </r>
  <r>
    <x v="0"/>
    <x v="0"/>
    <x v="3"/>
    <s v="Coalition Bike Company"/>
    <x v="1"/>
    <x v="12"/>
    <s v="męskie spodenki rowerowe"/>
    <x v="4"/>
    <d v="2009-06-27T00:00:00"/>
    <x v="1"/>
    <x v="1"/>
    <n v="89.99"/>
    <n v="53.994"/>
    <n v="3"/>
    <n v="161.982"/>
  </r>
  <r>
    <x v="0"/>
    <x v="0"/>
    <x v="3"/>
    <s v="Coalition Bike Company"/>
    <x v="3"/>
    <x v="15"/>
    <s v="zamknięcie linka"/>
    <x v="7"/>
    <d v="2009-06-18T00:00:00"/>
    <x v="1"/>
    <x v="1"/>
    <n v="25"/>
    <n v="15"/>
    <n v="3"/>
    <n v="45"/>
  </r>
  <r>
    <x v="0"/>
    <x v="0"/>
    <x v="3"/>
    <s v="Coalition Bike Company"/>
    <x v="2"/>
    <x v="2"/>
    <s v="ML rama górski"/>
    <x v="1"/>
    <d v="2009-06-13T00:00:00"/>
    <x v="1"/>
    <x v="1"/>
    <n v="348.76"/>
    <n v="209.256"/>
    <n v="2"/>
    <n v="418.512"/>
  </r>
  <r>
    <x v="0"/>
    <x v="0"/>
    <x v="3"/>
    <s v="Coalition Bike Company"/>
    <x v="1"/>
    <x v="14"/>
    <s v="męskie spodenki sportowe"/>
    <x v="1"/>
    <d v="2009-06-26T00:00:00"/>
    <x v="1"/>
    <x v="1"/>
    <n v="59.99"/>
    <n v="35.994"/>
    <n v="3"/>
    <n v="107.982"/>
  </r>
  <r>
    <x v="0"/>
    <x v="0"/>
    <x v="3"/>
    <s v="Coalition Bike Company"/>
    <x v="2"/>
    <x v="2"/>
    <s v="HL rama górski"/>
    <x v="1"/>
    <d v="2009-06-20T00:00:00"/>
    <x v="1"/>
    <x v="1"/>
    <n v="1349.6"/>
    <n v="736.14549999999997"/>
    <n v="1"/>
    <n v="736.14549999999997"/>
  </r>
  <r>
    <x v="0"/>
    <x v="0"/>
    <x v="3"/>
    <s v="Coalition Bike Company"/>
    <x v="2"/>
    <x v="8"/>
    <s v="HL przednie koło górski"/>
    <x v="1"/>
    <d v="2009-06-08T00:00:00"/>
    <x v="1"/>
    <x v="1"/>
    <n v="300.21499999999997"/>
    <n v="180.12899999999999"/>
    <n v="2"/>
    <n v="360.25799999999998"/>
  </r>
  <r>
    <x v="0"/>
    <x v="0"/>
    <x v="3"/>
    <s v="Coalition Bike Company"/>
    <x v="3"/>
    <x v="13"/>
    <s v="mini-pompki"/>
    <x v="7"/>
    <d v="2009-06-04T00:00:00"/>
    <x v="1"/>
    <x v="1"/>
    <n v="19.989999999999998"/>
    <n v="11.994"/>
    <n v="4"/>
    <n v="47.975999999999999"/>
  </r>
  <r>
    <x v="0"/>
    <x v="1"/>
    <x v="1"/>
    <s v="Sprzedawca rowerów"/>
    <x v="0"/>
    <x v="3"/>
    <s v="Szosa--550-W"/>
    <x v="6"/>
    <d v="2009-06-20T00:00:00"/>
    <x v="1"/>
    <x v="1"/>
    <n v="1120.49"/>
    <n v="600.26250000000005"/>
    <n v="1"/>
    <n v="600.26250000000005"/>
  </r>
  <r>
    <x v="0"/>
    <x v="1"/>
    <x v="1"/>
    <s v="Sprzedawca rowerów"/>
    <x v="2"/>
    <x v="6"/>
    <s v="LL rama rowerowa"/>
    <x v="1"/>
    <d v="2009-06-16T00:00:00"/>
    <x v="1"/>
    <x v="1"/>
    <n v="337.22"/>
    <n v="183.93819999999999"/>
    <n v="1"/>
    <n v="183.93819999999999"/>
  </r>
  <r>
    <x v="0"/>
    <x v="0"/>
    <x v="2"/>
    <s v="Rowery dwa — sklep rowerowy"/>
    <x v="0"/>
    <x v="3"/>
    <s v="Szosa-250"/>
    <x v="1"/>
    <d v="2009-06-03T00:00:00"/>
    <x v="1"/>
    <x v="1"/>
    <n v="2443.35"/>
    <n v="1308.9375"/>
    <n v="1"/>
    <n v="1308.9375"/>
  </r>
  <r>
    <x v="0"/>
    <x v="0"/>
    <x v="2"/>
    <s v="Rowery dwa — sklep rowerowy"/>
    <x v="1"/>
    <x v="12"/>
    <s v="męskie spodenki rowerowe"/>
    <x v="4"/>
    <d v="2009-06-06T00:00:00"/>
    <x v="1"/>
    <x v="1"/>
    <n v="89.99"/>
    <n v="53.994"/>
    <n v="2"/>
    <n v="107.988"/>
  </r>
  <r>
    <x v="0"/>
    <x v="0"/>
    <x v="4"/>
    <s v="Hotel Fitness i Spa"/>
    <x v="2"/>
    <x v="6"/>
    <s v="ML rama rowerowa-W"/>
    <x v="6"/>
    <d v="2009-06-11T00:00:00"/>
    <x v="1"/>
    <x v="1"/>
    <n v="594.83000000000004"/>
    <n v="324.45269999999999"/>
    <n v="1"/>
    <n v="324.45269999999999"/>
  </r>
  <r>
    <x v="0"/>
    <x v="0"/>
    <x v="4"/>
    <s v="Hotel Fitness i Spa"/>
    <x v="2"/>
    <x v="9"/>
    <s v="HL kierownica szosa"/>
    <x v="7"/>
    <d v="2009-06-03T00:00:00"/>
    <x v="1"/>
    <x v="1"/>
    <n v="120.27"/>
    <n v="65.601799999999997"/>
    <n v="1"/>
    <n v="65.601799999999997"/>
  </r>
  <r>
    <x v="0"/>
    <x v="0"/>
    <x v="4"/>
    <s v="Hotel Fitness i Spa"/>
    <x v="2"/>
    <x v="6"/>
    <s v="LL rama rowerowa"/>
    <x v="1"/>
    <d v="2009-07-01T00:00:00"/>
    <x v="1"/>
    <x v="1"/>
    <n v="337.22"/>
    <n v="183.93819999999999"/>
    <n v="1"/>
    <n v="183.93819999999999"/>
  </r>
  <r>
    <x v="0"/>
    <x v="1"/>
    <x v="1"/>
    <s v="Największy Sklep Rowerowy"/>
    <x v="1"/>
    <x v="10"/>
    <s v="rękawiczki zimowe"/>
    <x v="1"/>
    <d v="2009-06-09T00:00:00"/>
    <x v="1"/>
    <x v="1"/>
    <n v="37.99"/>
    <n v="22.794"/>
    <n v="6"/>
    <n v="136.76400000000001"/>
  </r>
  <r>
    <x v="0"/>
    <x v="1"/>
    <x v="1"/>
    <s v="Największy Sklep Rowerowy"/>
    <x v="1"/>
    <x v="10"/>
    <s v="rękawiczki zimowe"/>
    <x v="1"/>
    <d v="2009-06-02T00:00:00"/>
    <x v="1"/>
    <x v="1"/>
    <n v="37.99"/>
    <n v="22.794"/>
    <n v="4"/>
    <n v="91.176000000000002"/>
  </r>
  <r>
    <x v="0"/>
    <x v="1"/>
    <x v="1"/>
    <s v="Największy Sklep Rowerowy"/>
    <x v="0"/>
    <x v="0"/>
    <s v="Górski-200"/>
    <x v="0"/>
    <d v="2009-06-26T00:00:00"/>
    <x v="1"/>
    <x v="1"/>
    <n v="2319.9899999999998"/>
    <n v="1242.8517999999999"/>
    <n v="1"/>
    <n v="1242.8517999999999"/>
  </r>
  <r>
    <x v="0"/>
    <x v="1"/>
    <x v="1"/>
    <s v="Największy Sklep Rowerowy"/>
    <x v="1"/>
    <x v="10"/>
    <s v="rękawiczki zimowe"/>
    <x v="1"/>
    <d v="2009-06-04T00:00:00"/>
    <x v="1"/>
    <x v="1"/>
    <n v="37.99"/>
    <n v="22.794"/>
    <n v="6"/>
    <n v="136.76400000000001"/>
  </r>
  <r>
    <x v="0"/>
    <x v="1"/>
    <x v="1"/>
    <s v="Największy Sklep Rowerowy"/>
    <x v="0"/>
    <x v="0"/>
    <s v="Górski-200"/>
    <x v="1"/>
    <d v="2009-06-02T00:00:00"/>
    <x v="1"/>
    <x v="1"/>
    <n v="2294.9899999999998"/>
    <n v="1229.4589000000001"/>
    <n v="4"/>
    <n v="4917.8356000000003"/>
  </r>
  <r>
    <x v="0"/>
    <x v="1"/>
    <x v="1"/>
    <s v="Największy Sklep Rowerowy"/>
    <x v="0"/>
    <x v="0"/>
    <s v="Górski-200"/>
    <x v="1"/>
    <d v="2009-06-15T00:00:00"/>
    <x v="1"/>
    <x v="1"/>
    <n v="2294.9899999999998"/>
    <n v="1229.4589000000001"/>
    <n v="4"/>
    <n v="4917.8356000000003"/>
  </r>
  <r>
    <x v="0"/>
    <x v="0"/>
    <x v="0"/>
    <s v="Wielki sklep rowerowy"/>
    <x v="0"/>
    <x v="3"/>
    <s v="Szosa-650"/>
    <x v="3"/>
    <d v="2009-06-17T00:00:00"/>
    <x v="1"/>
    <x v="1"/>
    <n v="782.99"/>
    <n v="454.13420000000002"/>
    <n v="11"/>
    <n v="4995.4762000000001"/>
  </r>
  <r>
    <x v="0"/>
    <x v="0"/>
    <x v="0"/>
    <s v="Wielki sklep rowerowy"/>
    <x v="0"/>
    <x v="3"/>
    <s v="Szosa-650"/>
    <x v="3"/>
    <d v="2009-06-14T00:00:00"/>
    <x v="1"/>
    <x v="1"/>
    <n v="782.99"/>
    <n v="454.13420000000002"/>
    <n v="14"/>
    <n v="6357.8788000000004"/>
  </r>
  <r>
    <x v="0"/>
    <x v="0"/>
    <x v="0"/>
    <s v="Wielki sklep rowerowy"/>
    <x v="3"/>
    <x v="13"/>
    <s v="mini-pompki"/>
    <x v="7"/>
    <d v="2009-06-22T00:00:00"/>
    <x v="1"/>
    <x v="1"/>
    <n v="19.989999999999998"/>
    <n v="11.994"/>
    <n v="2"/>
    <n v="23.988"/>
  </r>
  <r>
    <x v="0"/>
    <x v="0"/>
    <x v="0"/>
    <s v="Wielki sklep rowerowy"/>
    <x v="0"/>
    <x v="3"/>
    <s v="Szosa-250"/>
    <x v="3"/>
    <d v="2009-07-01T00:00:00"/>
    <x v="1"/>
    <x v="1"/>
    <n v="2443.35"/>
    <n v="1466.01"/>
    <n v="1"/>
    <n v="1466.01"/>
  </r>
  <r>
    <x v="0"/>
    <x v="0"/>
    <x v="0"/>
    <s v="Wielki sklep rowerowy"/>
    <x v="0"/>
    <x v="3"/>
    <s v="Szosa-250"/>
    <x v="3"/>
    <d v="2009-06-18T00:00:00"/>
    <x v="1"/>
    <x v="1"/>
    <n v="2443.35"/>
    <n v="1466.01"/>
    <n v="2"/>
    <n v="2932.02"/>
  </r>
  <r>
    <x v="0"/>
    <x v="0"/>
    <x v="0"/>
    <s v="Wielki sklep rowerowy"/>
    <x v="1"/>
    <x v="11"/>
    <s v="damskie getry"/>
    <x v="1"/>
    <d v="2009-06-07T00:00:00"/>
    <x v="1"/>
    <x v="1"/>
    <n v="74.989999999999995"/>
    <n v="44.994"/>
    <n v="4"/>
    <n v="179.976"/>
  </r>
  <r>
    <x v="0"/>
    <x v="0"/>
    <x v="0"/>
    <s v="Wielki sklep rowerowy"/>
    <x v="1"/>
    <x v="10"/>
    <s v="rękawiczki rowerowe"/>
    <x v="1"/>
    <d v="2009-06-20T00:00:00"/>
    <x v="1"/>
    <x v="1"/>
    <n v="24.49"/>
    <n v="14.1289"/>
    <n v="1"/>
    <n v="14.1289"/>
  </r>
  <r>
    <x v="0"/>
    <x v="0"/>
    <x v="0"/>
    <s v="Wielki sklep rowerowy"/>
    <x v="3"/>
    <x v="7"/>
    <s v="Sport-100"/>
    <x v="3"/>
    <d v="2009-06-26T00:00:00"/>
    <x v="1"/>
    <x v="1"/>
    <n v="34.99"/>
    <n v="20.186499999999999"/>
    <n v="9"/>
    <n v="181.67849999999999"/>
  </r>
  <r>
    <x v="0"/>
    <x v="0"/>
    <x v="0"/>
    <s v="Wielki sklep rowerowy"/>
    <x v="2"/>
    <x v="6"/>
    <s v="LL rama rowerowa"/>
    <x v="1"/>
    <d v="2009-06-13T00:00:00"/>
    <x v="1"/>
    <x v="1"/>
    <n v="337.22"/>
    <n v="183.93819999999999"/>
    <n v="4"/>
    <n v="735.75279999999998"/>
  </r>
  <r>
    <x v="0"/>
    <x v="0"/>
    <x v="0"/>
    <s v="Wielki sklep rowerowy"/>
    <x v="1"/>
    <x v="10"/>
    <s v="rękawiczki rowerowe"/>
    <x v="1"/>
    <d v="2009-06-26T00:00:00"/>
    <x v="1"/>
    <x v="1"/>
    <n v="24.49"/>
    <n v="14.1289"/>
    <n v="4"/>
    <n v="56.515599999999999"/>
  </r>
  <r>
    <x v="0"/>
    <x v="0"/>
    <x v="0"/>
    <s v="Wielki sklep rowerowy"/>
    <x v="2"/>
    <x v="6"/>
    <s v="LL rama rowerowa"/>
    <x v="3"/>
    <d v="2009-06-10T00:00:00"/>
    <x v="1"/>
    <x v="1"/>
    <n v="337.22"/>
    <n v="202.33199999999999"/>
    <n v="2"/>
    <n v="404.66399999999999"/>
  </r>
  <r>
    <x v="0"/>
    <x v="0"/>
    <x v="0"/>
    <s v="Wielki sklep rowerowy"/>
    <x v="0"/>
    <x v="3"/>
    <s v="Szosa-250"/>
    <x v="3"/>
    <d v="2009-06-24T00:00:00"/>
    <x v="1"/>
    <x v="1"/>
    <n v="2443.35"/>
    <n v="1466.01"/>
    <n v="2"/>
    <n v="2932.02"/>
  </r>
  <r>
    <x v="0"/>
    <x v="0"/>
    <x v="0"/>
    <s v="Wielki sklep rowerowy"/>
    <x v="1"/>
    <x v="4"/>
    <s v="Long-Sleeve Logo Jersey"/>
    <x v="4"/>
    <d v="2009-06-03T00:00:00"/>
    <x v="1"/>
    <x v="1"/>
    <n v="49.99"/>
    <n v="28.840399999999999"/>
    <n v="3"/>
    <n v="86.521199999999993"/>
  </r>
  <r>
    <x v="0"/>
    <x v="0"/>
    <x v="0"/>
    <s v="Wielki sklep rowerowy"/>
    <x v="2"/>
    <x v="6"/>
    <s v="ML rama rowerowa-W"/>
    <x v="6"/>
    <d v="2009-06-19T00:00:00"/>
    <x v="1"/>
    <x v="1"/>
    <n v="594.83000000000004"/>
    <n v="324.45269999999999"/>
    <n v="3"/>
    <n v="973.35809999999992"/>
  </r>
  <r>
    <x v="0"/>
    <x v="0"/>
    <x v="0"/>
    <s v="Wielki sklep rowerowy"/>
    <x v="2"/>
    <x v="6"/>
    <s v="LL rama rowerowa"/>
    <x v="1"/>
    <d v="2009-06-27T00:00:00"/>
    <x v="1"/>
    <x v="1"/>
    <n v="337.22"/>
    <n v="183.93819999999999"/>
    <n v="6"/>
    <n v="1103.6291999999999"/>
  </r>
  <r>
    <x v="0"/>
    <x v="0"/>
    <x v="0"/>
    <s v="Wielki sklep rowerowy"/>
    <x v="0"/>
    <x v="3"/>
    <s v="Szosa-650"/>
    <x v="1"/>
    <d v="2009-06-13T00:00:00"/>
    <x v="1"/>
    <x v="1"/>
    <n v="782.99"/>
    <n v="469.79399999999998"/>
    <n v="2"/>
    <n v="939.58799999999997"/>
  </r>
  <r>
    <x v="0"/>
    <x v="0"/>
    <x v="0"/>
    <s v="Wielki sklep rowerowy"/>
    <x v="1"/>
    <x v="12"/>
    <s v="męskie spodenki rowerowe"/>
    <x v="4"/>
    <d v="2009-06-08T00:00:00"/>
    <x v="1"/>
    <x v="1"/>
    <n v="89.99"/>
    <n v="53.994"/>
    <n v="3"/>
    <n v="161.982"/>
  </r>
  <r>
    <x v="0"/>
    <x v="0"/>
    <x v="0"/>
    <s v="Wielki sklep rowerowy"/>
    <x v="2"/>
    <x v="8"/>
    <s v="HL przednie koło szosa"/>
    <x v="1"/>
    <d v="2009-06-30T00:00:00"/>
    <x v="1"/>
    <x v="1"/>
    <n v="330.06"/>
    <n v="198.036"/>
    <n v="2"/>
    <n v="396.072"/>
  </r>
  <r>
    <x v="0"/>
    <x v="0"/>
    <x v="0"/>
    <s v="Wielki sklep rowerowy"/>
    <x v="1"/>
    <x v="12"/>
    <s v="męskie spodenki rowerowe"/>
    <x v="4"/>
    <d v="2009-06-27T00:00:00"/>
    <x v="1"/>
    <x v="1"/>
    <n v="89.99"/>
    <n v="53.994"/>
    <n v="3"/>
    <n v="161.982"/>
  </r>
  <r>
    <x v="0"/>
    <x v="0"/>
    <x v="0"/>
    <s v="Wielki sklep rowerowy"/>
    <x v="0"/>
    <x v="3"/>
    <s v="Szosa-650"/>
    <x v="1"/>
    <d v="2009-06-25T00:00:00"/>
    <x v="1"/>
    <x v="1"/>
    <n v="782.99"/>
    <n v="469.79399999999998"/>
    <n v="1"/>
    <n v="469.79399999999998"/>
  </r>
  <r>
    <x v="0"/>
    <x v="0"/>
    <x v="0"/>
    <s v="Wielki sklep rowerowy"/>
    <x v="1"/>
    <x v="14"/>
    <s v="męskie spodenki sportowe"/>
    <x v="1"/>
    <d v="2009-06-09T00:00:00"/>
    <x v="1"/>
    <x v="1"/>
    <n v="59.99"/>
    <n v="35.994"/>
    <n v="2"/>
    <n v="71.988"/>
  </r>
  <r>
    <x v="0"/>
    <x v="0"/>
    <x v="0"/>
    <s v="Wielki sklep rowerowy"/>
    <x v="2"/>
    <x v="6"/>
    <s v="LL rama rowerowa"/>
    <x v="3"/>
    <d v="2009-06-23T00:00:00"/>
    <x v="1"/>
    <x v="1"/>
    <n v="337.22"/>
    <n v="202.33199999999999"/>
    <n v="2"/>
    <n v="404.66399999999999"/>
  </r>
  <r>
    <x v="0"/>
    <x v="0"/>
    <x v="0"/>
    <s v="Wielki sklep rowerowy"/>
    <x v="2"/>
    <x v="6"/>
    <s v="HL rama rowerowa szosa"/>
    <x v="1"/>
    <d v="2009-06-12T00:00:00"/>
    <x v="1"/>
    <x v="1"/>
    <n v="1431.5"/>
    <n v="780.81820000000005"/>
    <n v="4"/>
    <n v="3123.2728000000002"/>
  </r>
  <r>
    <x v="0"/>
    <x v="0"/>
    <x v="0"/>
    <s v="Wielki sklep rowerowy"/>
    <x v="0"/>
    <x v="3"/>
    <s v="Szosa-650"/>
    <x v="1"/>
    <d v="2009-06-22T00:00:00"/>
    <x v="1"/>
    <x v="1"/>
    <n v="782.99"/>
    <n v="469.79399999999998"/>
    <n v="1"/>
    <n v="469.79399999999998"/>
  </r>
  <r>
    <x v="0"/>
    <x v="0"/>
    <x v="0"/>
    <s v="Wielki sklep rowerowy"/>
    <x v="2"/>
    <x v="6"/>
    <s v="HL rama rowerowa szosa"/>
    <x v="3"/>
    <d v="2009-06-27T00:00:00"/>
    <x v="1"/>
    <x v="1"/>
    <n v="1431.5"/>
    <n v="780.81820000000005"/>
    <n v="1"/>
    <n v="780.81820000000005"/>
  </r>
  <r>
    <x v="0"/>
    <x v="0"/>
    <x v="0"/>
    <s v="Wielki sklep rowerowy"/>
    <x v="0"/>
    <x v="3"/>
    <s v="Szosa--550-W"/>
    <x v="6"/>
    <d v="2009-06-03T00:00:00"/>
    <x v="1"/>
    <x v="1"/>
    <n v="1120.49"/>
    <n v="600.26250000000005"/>
    <n v="3"/>
    <n v="1800.7875000000001"/>
  </r>
  <r>
    <x v="0"/>
    <x v="0"/>
    <x v="0"/>
    <s v="Wielki sklep rowerowy"/>
    <x v="0"/>
    <x v="3"/>
    <s v="Szosa-650"/>
    <x v="1"/>
    <d v="2009-06-10T00:00:00"/>
    <x v="1"/>
    <x v="1"/>
    <n v="782.99"/>
    <n v="469.79399999999998"/>
    <n v="6"/>
    <n v="2818.7640000000001"/>
  </r>
  <r>
    <x v="0"/>
    <x v="0"/>
    <x v="0"/>
    <s v="Wielki sklep rowerowy"/>
    <x v="2"/>
    <x v="6"/>
    <s v="ML rama rowerowa-W"/>
    <x v="6"/>
    <d v="2009-06-25T00:00:00"/>
    <x v="1"/>
    <x v="1"/>
    <n v="594.83000000000004"/>
    <n v="324.45269999999999"/>
    <n v="1"/>
    <n v="324.45269999999999"/>
  </r>
  <r>
    <x v="0"/>
    <x v="0"/>
    <x v="0"/>
    <s v="Wielki sklep rowerowy"/>
    <x v="1"/>
    <x v="10"/>
    <s v="rękawiczki rowerowe"/>
    <x v="1"/>
    <d v="2009-06-20T00:00:00"/>
    <x v="1"/>
    <x v="1"/>
    <n v="24.49"/>
    <n v="14.1289"/>
    <n v="6"/>
    <n v="84.773399999999995"/>
  </r>
  <r>
    <x v="0"/>
    <x v="0"/>
    <x v="0"/>
    <s v="Wielki sklep rowerowy"/>
    <x v="0"/>
    <x v="3"/>
    <s v="Szosa--550-W"/>
    <x v="6"/>
    <d v="2009-06-20T00:00:00"/>
    <x v="1"/>
    <x v="1"/>
    <n v="1120.49"/>
    <n v="600.26250000000005"/>
    <n v="3"/>
    <n v="1800.7875000000001"/>
  </r>
  <r>
    <x v="0"/>
    <x v="0"/>
    <x v="0"/>
    <s v="Wielki sklep rowerowy"/>
    <x v="2"/>
    <x v="6"/>
    <s v="LL rama rowerowa"/>
    <x v="3"/>
    <d v="2009-06-17T00:00:00"/>
    <x v="1"/>
    <x v="1"/>
    <n v="337.22"/>
    <n v="202.33199999999999"/>
    <n v="2"/>
    <n v="404.66399999999999"/>
  </r>
  <r>
    <x v="0"/>
    <x v="0"/>
    <x v="0"/>
    <s v="Wielki sklep rowerowy"/>
    <x v="0"/>
    <x v="3"/>
    <s v="Szosa--550-W"/>
    <x v="6"/>
    <d v="2009-06-21T00:00:00"/>
    <x v="1"/>
    <x v="1"/>
    <n v="1120.49"/>
    <n v="600.26250000000005"/>
    <n v="3"/>
    <n v="1800.7875000000001"/>
  </r>
  <r>
    <x v="0"/>
    <x v="0"/>
    <x v="0"/>
    <s v="Wielki sklep rowerowy"/>
    <x v="3"/>
    <x v="7"/>
    <s v="Sport-100"/>
    <x v="1"/>
    <d v="2009-06-30T00:00:00"/>
    <x v="1"/>
    <x v="1"/>
    <n v="34.99"/>
    <n v="20.186499999999999"/>
    <n v="2"/>
    <n v="40.372999999999998"/>
  </r>
  <r>
    <x v="0"/>
    <x v="0"/>
    <x v="0"/>
    <s v="Wielki sklep rowerowy"/>
    <x v="3"/>
    <x v="15"/>
    <s v="zamknięcie linka"/>
    <x v="7"/>
    <d v="2009-06-19T00:00:00"/>
    <x v="1"/>
    <x v="1"/>
    <n v="25"/>
    <n v="15"/>
    <n v="4"/>
    <n v="60"/>
  </r>
  <r>
    <x v="0"/>
    <x v="0"/>
    <x v="0"/>
    <s v="Wielki sklep rowerowy"/>
    <x v="1"/>
    <x v="11"/>
    <s v="damskie getry"/>
    <x v="1"/>
    <d v="2009-06-06T00:00:00"/>
    <x v="1"/>
    <x v="1"/>
    <n v="74.989999999999995"/>
    <n v="44.994"/>
    <n v="4"/>
    <n v="179.976"/>
  </r>
  <r>
    <x v="0"/>
    <x v="0"/>
    <x v="0"/>
    <s v="Wielki sklep rowerowy"/>
    <x v="2"/>
    <x v="6"/>
    <s v="LL rama rowerowa"/>
    <x v="1"/>
    <d v="2009-06-09T00:00:00"/>
    <x v="1"/>
    <x v="1"/>
    <n v="337.22"/>
    <n v="183.93819999999999"/>
    <n v="2"/>
    <n v="367.87639999999999"/>
  </r>
  <r>
    <x v="0"/>
    <x v="0"/>
    <x v="0"/>
    <s v="Wielki sklep rowerowy"/>
    <x v="1"/>
    <x v="4"/>
    <s v="Long-Sleeve Logo Jersey"/>
    <x v="4"/>
    <d v="2009-06-13T00:00:00"/>
    <x v="1"/>
    <x v="1"/>
    <n v="49.99"/>
    <n v="28.840399999999999"/>
    <n v="8"/>
    <n v="230.72319999999999"/>
  </r>
  <r>
    <x v="0"/>
    <x v="0"/>
    <x v="0"/>
    <s v="Wielki sklep rowerowy"/>
    <x v="0"/>
    <x v="3"/>
    <s v="Szosa-650"/>
    <x v="3"/>
    <d v="2009-06-24T00:00:00"/>
    <x v="1"/>
    <x v="1"/>
    <n v="782.99"/>
    <n v="469.79399999999998"/>
    <n v="2"/>
    <n v="939.58799999999997"/>
  </r>
  <r>
    <x v="0"/>
    <x v="0"/>
    <x v="0"/>
    <s v="Wielki sklep rowerowy"/>
    <x v="0"/>
    <x v="3"/>
    <s v="Szosa-650"/>
    <x v="3"/>
    <d v="2009-06-13T00:00:00"/>
    <x v="1"/>
    <x v="1"/>
    <n v="782.99"/>
    <n v="469.79399999999998"/>
    <n v="4"/>
    <n v="1879.1759999999999"/>
  </r>
  <r>
    <x v="0"/>
    <x v="0"/>
    <x v="0"/>
    <s v="Wielki sklep rowerowy"/>
    <x v="3"/>
    <x v="7"/>
    <s v="Sport-100"/>
    <x v="5"/>
    <d v="2009-06-15T00:00:00"/>
    <x v="1"/>
    <x v="1"/>
    <n v="34.99"/>
    <n v="20.186499999999999"/>
    <n v="7"/>
    <n v="141.30549999999999"/>
  </r>
  <r>
    <x v="0"/>
    <x v="0"/>
    <x v="0"/>
    <s v="Wielki sklep rowerowy"/>
    <x v="1"/>
    <x v="12"/>
    <s v="męskie spodenki rowerowe"/>
    <x v="4"/>
    <d v="2009-07-01T00:00:00"/>
    <x v="1"/>
    <x v="1"/>
    <n v="89.99"/>
    <n v="53.994"/>
    <n v="8"/>
    <n v="431.952"/>
  </r>
  <r>
    <x v="0"/>
    <x v="0"/>
    <x v="0"/>
    <s v="Wielki sklep rowerowy"/>
    <x v="1"/>
    <x v="11"/>
    <s v="damskie getry"/>
    <x v="1"/>
    <d v="2009-06-27T00:00:00"/>
    <x v="1"/>
    <x v="1"/>
    <n v="74.989999999999995"/>
    <n v="44.994"/>
    <n v="5"/>
    <n v="224.97"/>
  </r>
  <r>
    <x v="0"/>
    <x v="0"/>
    <x v="0"/>
    <s v="Wielki sklep rowerowy"/>
    <x v="1"/>
    <x v="14"/>
    <s v="męskie spodenki sportowe"/>
    <x v="1"/>
    <d v="2009-06-10T00:00:00"/>
    <x v="1"/>
    <x v="1"/>
    <n v="59.99"/>
    <n v="35.994"/>
    <n v="3"/>
    <n v="107.982"/>
  </r>
  <r>
    <x v="0"/>
    <x v="0"/>
    <x v="0"/>
    <s v="Wielki sklep rowerowy"/>
    <x v="1"/>
    <x v="14"/>
    <s v="męskie spodenki sportowe"/>
    <x v="1"/>
    <d v="2009-06-02T00:00:00"/>
    <x v="1"/>
    <x v="1"/>
    <n v="59.99"/>
    <n v="35.994"/>
    <n v="9"/>
    <n v="323.94600000000003"/>
  </r>
  <r>
    <x v="0"/>
    <x v="0"/>
    <x v="0"/>
    <s v="Wielki sklep rowerowy"/>
    <x v="1"/>
    <x v="4"/>
    <s v="Long-Sleeve Logo Jersey"/>
    <x v="4"/>
    <d v="2009-06-14T00:00:00"/>
    <x v="1"/>
    <x v="1"/>
    <n v="49.99"/>
    <n v="28.840399999999999"/>
    <n v="2"/>
    <n v="57.680799999999998"/>
  </r>
  <r>
    <x v="0"/>
    <x v="0"/>
    <x v="0"/>
    <s v="Wielki sklep rowerowy"/>
    <x v="2"/>
    <x v="9"/>
    <s v="HL kierownica szosa"/>
    <x v="7"/>
    <d v="2009-06-09T00:00:00"/>
    <x v="1"/>
    <x v="1"/>
    <n v="120.27"/>
    <n v="65.601799999999997"/>
    <n v="3"/>
    <n v="196.80539999999999"/>
  </r>
  <r>
    <x v="0"/>
    <x v="0"/>
    <x v="0"/>
    <s v="Wielki sklep rowerowy"/>
    <x v="0"/>
    <x v="3"/>
    <s v="Szosa-250"/>
    <x v="1"/>
    <d v="2009-06-07T00:00:00"/>
    <x v="1"/>
    <x v="1"/>
    <n v="2443.35"/>
    <n v="1308.9375"/>
    <n v="1"/>
    <n v="1308.9375"/>
  </r>
  <r>
    <x v="0"/>
    <x v="0"/>
    <x v="0"/>
    <s v="Wielki sklep rowerowy"/>
    <x v="2"/>
    <x v="6"/>
    <s v="ML rama rowerowa-W"/>
    <x v="6"/>
    <d v="2009-06-19T00:00:00"/>
    <x v="1"/>
    <x v="1"/>
    <n v="594.83000000000004"/>
    <n v="324.45269999999999"/>
    <n v="2"/>
    <n v="648.90539999999999"/>
  </r>
  <r>
    <x v="0"/>
    <x v="0"/>
    <x v="0"/>
    <s v="Wielki sklep rowerowy"/>
    <x v="1"/>
    <x v="5"/>
    <s v="nakładka na rower"/>
    <x v="4"/>
    <d v="2009-06-28T00:00:00"/>
    <x v="1"/>
    <x v="1"/>
    <n v="8.99"/>
    <n v="5.1864999999999997"/>
    <n v="4"/>
    <n v="20.745999999999999"/>
  </r>
  <r>
    <x v="0"/>
    <x v="0"/>
    <x v="0"/>
    <s v="Wielki sklep rowerowy"/>
    <x v="2"/>
    <x v="6"/>
    <s v="ML rama rowerowa-W"/>
    <x v="6"/>
    <d v="2009-06-09T00:00:00"/>
    <x v="1"/>
    <x v="1"/>
    <n v="594.83000000000004"/>
    <n v="324.45269999999999"/>
    <n v="1"/>
    <n v="324.45269999999999"/>
  </r>
  <r>
    <x v="0"/>
    <x v="0"/>
    <x v="3"/>
    <s v="Rowery Hurtownia"/>
    <x v="1"/>
    <x v="5"/>
    <s v="nakładka na rower"/>
    <x v="4"/>
    <d v="2009-06-13T00:00:00"/>
    <x v="1"/>
    <x v="1"/>
    <n v="8.99"/>
    <n v="5.1864999999999997"/>
    <n v="3"/>
    <n v="15.5595"/>
  </r>
  <r>
    <x v="0"/>
    <x v="0"/>
    <x v="3"/>
    <s v="Rowery Hurtownia"/>
    <x v="2"/>
    <x v="9"/>
    <s v="HL kierownica górski"/>
    <x v="7"/>
    <d v="2009-06-02T00:00:00"/>
    <x v="1"/>
    <x v="1"/>
    <n v="120.27"/>
    <n v="65.601799999999997"/>
    <n v="3"/>
    <n v="196.80539999999999"/>
  </r>
  <r>
    <x v="0"/>
    <x v="0"/>
    <x v="3"/>
    <s v="Rowery Hurtownia"/>
    <x v="0"/>
    <x v="0"/>
    <s v="Górski-300"/>
    <x v="1"/>
    <d v="2009-07-01T00:00:00"/>
    <x v="1"/>
    <x v="1"/>
    <n v="1079.99"/>
    <n v="647.99400000000003"/>
    <n v="4"/>
    <n v="2591.9760000000001"/>
  </r>
  <r>
    <x v="0"/>
    <x v="0"/>
    <x v="3"/>
    <s v="Rowery Hurtownia"/>
    <x v="2"/>
    <x v="2"/>
    <s v="HL rama górski"/>
    <x v="1"/>
    <d v="2009-06-16T00:00:00"/>
    <x v="1"/>
    <x v="1"/>
    <n v="1349.6"/>
    <n v="736.14549999999997"/>
    <n v="2"/>
    <n v="1472.2909999999999"/>
  </r>
  <r>
    <x v="0"/>
    <x v="0"/>
    <x v="3"/>
    <s v="Rowery Hurtownia"/>
    <x v="0"/>
    <x v="0"/>
    <s v="Górski-200"/>
    <x v="0"/>
    <d v="2009-06-10T00:00:00"/>
    <x v="1"/>
    <x v="1"/>
    <n v="2319.9899999999998"/>
    <n v="1242.8517999999999"/>
    <n v="2"/>
    <n v="2485.7035999999998"/>
  </r>
  <r>
    <x v="0"/>
    <x v="0"/>
    <x v="3"/>
    <s v="Rowery Hurtownia"/>
    <x v="2"/>
    <x v="2"/>
    <s v="ML rama górski"/>
    <x v="1"/>
    <d v="2009-06-08T00:00:00"/>
    <x v="1"/>
    <x v="1"/>
    <n v="348.76"/>
    <n v="209.256"/>
    <n v="4"/>
    <n v="837.024"/>
  </r>
  <r>
    <x v="0"/>
    <x v="0"/>
    <x v="3"/>
    <s v="Rowery Hurtownia"/>
    <x v="0"/>
    <x v="0"/>
    <s v="Górski-200"/>
    <x v="0"/>
    <d v="2009-06-01T00:00:00"/>
    <x v="1"/>
    <x v="1"/>
    <n v="2319.9899999999998"/>
    <n v="1242.8517999999999"/>
    <n v="1"/>
    <n v="1242.8517999999999"/>
  </r>
  <r>
    <x v="0"/>
    <x v="0"/>
    <x v="3"/>
    <s v="Rowery Hurtownia"/>
    <x v="3"/>
    <x v="7"/>
    <s v="Sport-100"/>
    <x v="5"/>
    <d v="2009-06-01T00:00:00"/>
    <x v="1"/>
    <x v="1"/>
    <n v="34.99"/>
    <n v="20.186499999999999"/>
    <n v="7"/>
    <n v="141.30549999999999"/>
  </r>
  <r>
    <x v="0"/>
    <x v="0"/>
    <x v="3"/>
    <s v="Rowery Hurtownia"/>
    <x v="0"/>
    <x v="0"/>
    <s v="Górski-300"/>
    <x v="1"/>
    <d v="2009-06-26T00:00:00"/>
    <x v="1"/>
    <x v="1"/>
    <n v="1079.99"/>
    <n v="647.99400000000003"/>
    <n v="3"/>
    <n v="1943.982"/>
  </r>
  <r>
    <x v="0"/>
    <x v="0"/>
    <x v="3"/>
    <s v="Rowery Hurtownia"/>
    <x v="1"/>
    <x v="10"/>
    <s v="rękawiczki zimowe"/>
    <x v="1"/>
    <d v="2009-06-21T00:00:00"/>
    <x v="1"/>
    <x v="1"/>
    <n v="37.99"/>
    <n v="22.794"/>
    <n v="9"/>
    <n v="205.14600000000002"/>
  </r>
  <r>
    <x v="0"/>
    <x v="0"/>
    <x v="3"/>
    <s v="Rowery Hurtownia"/>
    <x v="1"/>
    <x v="4"/>
    <s v="Long-Sleeve Logo Jersey"/>
    <x v="4"/>
    <d v="2009-06-25T00:00:00"/>
    <x v="1"/>
    <x v="1"/>
    <n v="49.99"/>
    <n v="28.840399999999999"/>
    <n v="1"/>
    <n v="28.840399999999999"/>
  </r>
  <r>
    <x v="0"/>
    <x v="0"/>
    <x v="3"/>
    <s v="Rowery Hurtownia"/>
    <x v="0"/>
    <x v="0"/>
    <s v="Górski-200"/>
    <x v="0"/>
    <d v="2009-06-15T00:00:00"/>
    <x v="1"/>
    <x v="1"/>
    <n v="2319.9899999999998"/>
    <n v="1242.8517999999999"/>
    <n v="7"/>
    <n v="8699.9625999999989"/>
  </r>
  <r>
    <x v="0"/>
    <x v="0"/>
    <x v="3"/>
    <s v="Rowery Hurtownia"/>
    <x v="3"/>
    <x v="7"/>
    <s v="Sport-100"/>
    <x v="3"/>
    <d v="2009-06-13T00:00:00"/>
    <x v="1"/>
    <x v="1"/>
    <n v="34.99"/>
    <n v="20.186499999999999"/>
    <n v="3"/>
    <n v="60.5595"/>
  </r>
  <r>
    <x v="0"/>
    <x v="0"/>
    <x v="3"/>
    <s v="Rowery Hurtownia"/>
    <x v="1"/>
    <x v="14"/>
    <s v="męskie spodenki sportowe"/>
    <x v="1"/>
    <d v="2009-06-09T00:00:00"/>
    <x v="1"/>
    <x v="1"/>
    <n v="59.99"/>
    <n v="35.994"/>
    <n v="2"/>
    <n v="71.988"/>
  </r>
  <r>
    <x v="0"/>
    <x v="0"/>
    <x v="3"/>
    <s v="Rowery Hurtownia"/>
    <x v="2"/>
    <x v="9"/>
    <s v="ML kierownica górski"/>
    <x v="7"/>
    <d v="2009-07-01T00:00:00"/>
    <x v="1"/>
    <x v="1"/>
    <n v="61.92"/>
    <n v="33.774500000000003"/>
    <n v="2"/>
    <n v="67.549000000000007"/>
  </r>
  <r>
    <x v="0"/>
    <x v="0"/>
    <x v="3"/>
    <s v="Rowery Hurtownia"/>
    <x v="2"/>
    <x v="2"/>
    <s v="ML rama górski"/>
    <x v="1"/>
    <d v="2009-06-09T00:00:00"/>
    <x v="1"/>
    <x v="1"/>
    <n v="348.76"/>
    <n v="209.256"/>
    <n v="1"/>
    <n v="209.256"/>
  </r>
  <r>
    <x v="0"/>
    <x v="0"/>
    <x v="3"/>
    <s v="Rowery Hurtownia"/>
    <x v="1"/>
    <x v="11"/>
    <s v="damskie getry"/>
    <x v="1"/>
    <d v="2009-06-23T00:00:00"/>
    <x v="1"/>
    <x v="1"/>
    <n v="74.989999999999995"/>
    <n v="44.994"/>
    <n v="3"/>
    <n v="134.982"/>
  </r>
  <r>
    <x v="0"/>
    <x v="0"/>
    <x v="3"/>
    <s v="Rowery Hurtownia"/>
    <x v="3"/>
    <x v="7"/>
    <s v="Sport-100"/>
    <x v="1"/>
    <d v="2009-06-12T00:00:00"/>
    <x v="1"/>
    <x v="1"/>
    <n v="34.99"/>
    <n v="20.186499999999999"/>
    <n v="4"/>
    <n v="80.745999999999995"/>
  </r>
  <r>
    <x v="0"/>
    <x v="0"/>
    <x v="3"/>
    <s v="Rowery Hurtownia"/>
    <x v="0"/>
    <x v="0"/>
    <s v="Górski-300"/>
    <x v="1"/>
    <d v="2009-06-15T00:00:00"/>
    <x v="1"/>
    <x v="1"/>
    <n v="1079.99"/>
    <n v="647.99400000000003"/>
    <n v="5"/>
    <n v="3239.9700000000003"/>
  </r>
  <r>
    <x v="0"/>
    <x v="0"/>
    <x v="3"/>
    <s v="Rowery Hurtownia"/>
    <x v="0"/>
    <x v="0"/>
    <s v="Górski-200"/>
    <x v="1"/>
    <d v="2009-06-26T00:00:00"/>
    <x v="1"/>
    <x v="1"/>
    <n v="2294.9899999999998"/>
    <n v="1229.4589000000001"/>
    <n v="4"/>
    <n v="4917.8356000000003"/>
  </r>
  <r>
    <x v="0"/>
    <x v="0"/>
    <x v="3"/>
    <s v="Rowery Hurtownia"/>
    <x v="2"/>
    <x v="8"/>
    <s v="LL przednie koło górski"/>
    <x v="1"/>
    <d v="2009-06-13T00:00:00"/>
    <x v="1"/>
    <x v="1"/>
    <n v="60.744999999999997"/>
    <n v="36.447000000000003"/>
    <n v="1"/>
    <n v="36.447000000000003"/>
  </r>
  <r>
    <x v="0"/>
    <x v="0"/>
    <x v="3"/>
    <s v="Rowery Hurtownia"/>
    <x v="1"/>
    <x v="12"/>
    <s v="męskie spodenki rowerowe"/>
    <x v="4"/>
    <d v="2009-06-22T00:00:00"/>
    <x v="1"/>
    <x v="1"/>
    <n v="89.99"/>
    <n v="53.994"/>
    <n v="3"/>
    <n v="161.982"/>
  </r>
  <r>
    <x v="0"/>
    <x v="0"/>
    <x v="3"/>
    <s v="Rowery Hurtownia"/>
    <x v="2"/>
    <x v="8"/>
    <s v="ML przednie koło górski"/>
    <x v="1"/>
    <d v="2009-07-01T00:00:00"/>
    <x v="1"/>
    <x v="1"/>
    <n v="209.02500000000001"/>
    <n v="125.41500000000001"/>
    <n v="1"/>
    <n v="125.41500000000001"/>
  </r>
  <r>
    <x v="0"/>
    <x v="0"/>
    <x v="3"/>
    <s v="Rowery Hurtownia"/>
    <x v="2"/>
    <x v="8"/>
    <s v="ML tylne koło górski"/>
    <x v="1"/>
    <d v="2009-06-23T00:00:00"/>
    <x v="1"/>
    <x v="1"/>
    <n v="236.02500000000001"/>
    <n v="141.61500000000001"/>
    <n v="2"/>
    <n v="283.23"/>
  </r>
  <r>
    <x v="0"/>
    <x v="0"/>
    <x v="3"/>
    <s v="Rowery Hurtownia"/>
    <x v="1"/>
    <x v="4"/>
    <s v="Long-Sleeve Logo Jersey"/>
    <x v="4"/>
    <d v="2009-06-10T00:00:00"/>
    <x v="1"/>
    <x v="1"/>
    <n v="49.99"/>
    <n v="28.840399999999999"/>
    <n v="4"/>
    <n v="115.3616"/>
  </r>
  <r>
    <x v="0"/>
    <x v="0"/>
    <x v="3"/>
    <s v="Rowery Hurtownia"/>
    <x v="1"/>
    <x v="10"/>
    <s v="rękawiczki rowerowe"/>
    <x v="1"/>
    <d v="2009-06-13T00:00:00"/>
    <x v="1"/>
    <x v="1"/>
    <n v="24.49"/>
    <n v="14.1289"/>
    <n v="6"/>
    <n v="84.773399999999995"/>
  </r>
  <r>
    <x v="0"/>
    <x v="0"/>
    <x v="3"/>
    <s v="Rowery Hurtownia"/>
    <x v="1"/>
    <x v="10"/>
    <s v="rękawiczki zimowe"/>
    <x v="1"/>
    <d v="2009-06-14T00:00:00"/>
    <x v="1"/>
    <x v="1"/>
    <n v="37.99"/>
    <n v="20.894500000000001"/>
    <n v="19"/>
    <n v="396.99549999999999"/>
  </r>
  <r>
    <x v="0"/>
    <x v="0"/>
    <x v="3"/>
    <s v="Rowery Hurtownia"/>
    <x v="2"/>
    <x v="8"/>
    <s v="HL tylne koło górski"/>
    <x v="1"/>
    <d v="2009-06-21T00:00:00"/>
    <x v="1"/>
    <x v="1"/>
    <n v="327.21499999999997"/>
    <n v="196.32900000000001"/>
    <n v="2"/>
    <n v="392.65800000000002"/>
  </r>
  <r>
    <x v="0"/>
    <x v="0"/>
    <x v="3"/>
    <s v="Rowery Hurtownia"/>
    <x v="1"/>
    <x v="11"/>
    <s v="damskie getry"/>
    <x v="1"/>
    <d v="2009-06-26T00:00:00"/>
    <x v="1"/>
    <x v="1"/>
    <n v="74.989999999999995"/>
    <n v="44.994"/>
    <n v="1"/>
    <n v="44.994"/>
  </r>
  <r>
    <x v="0"/>
    <x v="0"/>
    <x v="3"/>
    <s v="Rowery Hurtownia"/>
    <x v="0"/>
    <x v="0"/>
    <s v="Górski-200"/>
    <x v="1"/>
    <d v="2009-06-20T00:00:00"/>
    <x v="1"/>
    <x v="1"/>
    <n v="2294.9899999999998"/>
    <n v="1229.4589000000001"/>
    <n v="3"/>
    <n v="3688.3767000000003"/>
  </r>
  <r>
    <x v="0"/>
    <x v="0"/>
    <x v="3"/>
    <s v="Rowery Hurtownia"/>
    <x v="1"/>
    <x v="10"/>
    <s v="rękawiczki zimowe"/>
    <x v="1"/>
    <d v="2009-06-06T00:00:00"/>
    <x v="1"/>
    <x v="1"/>
    <n v="37.99"/>
    <n v="22.794"/>
    <n v="1"/>
    <n v="22.794"/>
  </r>
  <r>
    <x v="1"/>
    <x v="2"/>
    <x v="5"/>
    <s v="Produkcja części rowerowych"/>
    <x v="2"/>
    <x v="8"/>
    <s v="ML przednie koło szosa"/>
    <x v="1"/>
    <d v="2009-06-21T00:00:00"/>
    <x v="1"/>
    <x v="1"/>
    <n v="248.38499999999999"/>
    <n v="149.03100000000001"/>
    <n v="1"/>
    <n v="149.03100000000001"/>
  </r>
  <r>
    <x v="1"/>
    <x v="2"/>
    <x v="5"/>
    <s v="Produkcja części rowerowych"/>
    <x v="2"/>
    <x v="9"/>
    <s v="HL kierownica szosa"/>
    <x v="7"/>
    <d v="2009-06-26T00:00:00"/>
    <x v="1"/>
    <x v="1"/>
    <n v="120.27"/>
    <n v="65.601799999999997"/>
    <n v="1"/>
    <n v="65.601799999999997"/>
  </r>
  <r>
    <x v="0"/>
    <x v="0"/>
    <x v="0"/>
    <s v="Sklep turystyczny"/>
    <x v="1"/>
    <x v="14"/>
    <s v="męskie spodenki sportowe"/>
    <x v="1"/>
    <d v="2009-07-01T00:00:00"/>
    <x v="1"/>
    <x v="1"/>
    <n v="59.99"/>
    <n v="35.994"/>
    <n v="2"/>
    <n v="71.988"/>
  </r>
  <r>
    <x v="0"/>
    <x v="0"/>
    <x v="0"/>
    <s v="Sklep turystyczny"/>
    <x v="0"/>
    <x v="3"/>
    <s v="Szosa-250"/>
    <x v="3"/>
    <d v="2009-06-15T00:00:00"/>
    <x v="1"/>
    <x v="1"/>
    <n v="2443.35"/>
    <n v="1466.01"/>
    <n v="1"/>
    <n v="1466.01"/>
  </r>
  <r>
    <x v="0"/>
    <x v="0"/>
    <x v="0"/>
    <s v="Sklep turystyczny"/>
    <x v="1"/>
    <x v="14"/>
    <s v="męskie spodenki sportowe"/>
    <x v="1"/>
    <d v="2009-06-24T00:00:00"/>
    <x v="1"/>
    <x v="1"/>
    <n v="59.99"/>
    <n v="35.994"/>
    <n v="3"/>
    <n v="107.982"/>
  </r>
  <r>
    <x v="0"/>
    <x v="0"/>
    <x v="0"/>
    <s v="Sklep turystyczny"/>
    <x v="1"/>
    <x v="5"/>
    <s v="nakładka na rower"/>
    <x v="4"/>
    <d v="2009-06-25T00:00:00"/>
    <x v="1"/>
    <x v="1"/>
    <n v="8.99"/>
    <n v="5.0136000000000003"/>
    <n v="12"/>
    <n v="60.163200000000003"/>
  </r>
  <r>
    <x v="0"/>
    <x v="0"/>
    <x v="0"/>
    <s v="Sklep turystyczny"/>
    <x v="3"/>
    <x v="15"/>
    <s v="zamknięcie linka"/>
    <x v="7"/>
    <d v="2009-06-18T00:00:00"/>
    <x v="1"/>
    <x v="1"/>
    <n v="25"/>
    <n v="15"/>
    <n v="4"/>
    <n v="60"/>
  </r>
  <r>
    <x v="0"/>
    <x v="0"/>
    <x v="0"/>
    <s v="Sklep turystyczny"/>
    <x v="2"/>
    <x v="6"/>
    <s v="HL rama rowerowa szosa"/>
    <x v="1"/>
    <d v="2009-06-11T00:00:00"/>
    <x v="1"/>
    <x v="1"/>
    <n v="1431.5"/>
    <n v="780.81820000000005"/>
    <n v="5"/>
    <n v="3904.0910000000003"/>
  </r>
  <r>
    <x v="0"/>
    <x v="0"/>
    <x v="0"/>
    <s v="Sklep turystyczny"/>
    <x v="3"/>
    <x v="13"/>
    <s v="mini-pompki"/>
    <x v="7"/>
    <d v="2009-06-18T00:00:00"/>
    <x v="1"/>
    <x v="1"/>
    <n v="19.989999999999998"/>
    <n v="11.994"/>
    <n v="3"/>
    <n v="35.981999999999999"/>
  </r>
  <r>
    <x v="0"/>
    <x v="0"/>
    <x v="0"/>
    <s v="Sklep turystyczny"/>
    <x v="1"/>
    <x v="10"/>
    <s v="rękawiczki rowerowe"/>
    <x v="1"/>
    <d v="2009-06-27T00:00:00"/>
    <x v="1"/>
    <x v="1"/>
    <n v="24.49"/>
    <n v="14.1289"/>
    <n v="3"/>
    <n v="42.386699999999998"/>
  </r>
  <r>
    <x v="0"/>
    <x v="0"/>
    <x v="0"/>
    <s v="Sklep turystyczny"/>
    <x v="3"/>
    <x v="7"/>
    <s v="Sport-100"/>
    <x v="5"/>
    <d v="2009-06-07T00:00:00"/>
    <x v="1"/>
    <x v="1"/>
    <n v="34.99"/>
    <n v="20.186499999999999"/>
    <n v="2"/>
    <n v="40.372999999999998"/>
  </r>
  <r>
    <x v="0"/>
    <x v="0"/>
    <x v="0"/>
    <s v="Sklep turystyczny"/>
    <x v="2"/>
    <x v="6"/>
    <s v="LL rama rowerowa"/>
    <x v="3"/>
    <d v="2009-06-07T00:00:00"/>
    <x v="1"/>
    <x v="1"/>
    <n v="337.22"/>
    <n v="195.58760000000001"/>
    <n v="11"/>
    <n v="2151.4636"/>
  </r>
  <r>
    <x v="0"/>
    <x v="0"/>
    <x v="0"/>
    <s v="Sklep turystyczny"/>
    <x v="0"/>
    <x v="3"/>
    <s v="Szosa-250"/>
    <x v="1"/>
    <d v="2009-06-17T00:00:00"/>
    <x v="1"/>
    <x v="1"/>
    <n v="2443.35"/>
    <n v="1308.9375"/>
    <n v="10"/>
    <n v="13089.375"/>
  </r>
  <r>
    <x v="0"/>
    <x v="0"/>
    <x v="0"/>
    <s v="Sklep turystyczny"/>
    <x v="2"/>
    <x v="6"/>
    <s v="LL rama rowerowa"/>
    <x v="1"/>
    <d v="2009-06-09T00:00:00"/>
    <x v="1"/>
    <x v="1"/>
    <n v="337.22"/>
    <n v="183.93819999999999"/>
    <n v="2"/>
    <n v="367.87639999999999"/>
  </r>
  <r>
    <x v="0"/>
    <x v="0"/>
    <x v="0"/>
    <s v="Sklep turystyczny"/>
    <x v="2"/>
    <x v="8"/>
    <s v="LL tylne koło szosa"/>
    <x v="1"/>
    <d v="2009-06-10T00:00:00"/>
    <x v="1"/>
    <x v="1"/>
    <n v="112.565"/>
    <n v="67.539000000000001"/>
    <n v="4"/>
    <n v="270.15600000000001"/>
  </r>
  <r>
    <x v="0"/>
    <x v="0"/>
    <x v="0"/>
    <s v="Sklep turystyczny"/>
    <x v="2"/>
    <x v="6"/>
    <s v="LL rama rowerowa"/>
    <x v="3"/>
    <d v="2009-06-02T00:00:00"/>
    <x v="1"/>
    <x v="1"/>
    <n v="337.22"/>
    <n v="202.33199999999999"/>
    <n v="6"/>
    <n v="1213.992"/>
  </r>
  <r>
    <x v="0"/>
    <x v="0"/>
    <x v="0"/>
    <s v="Sklep turystyczny"/>
    <x v="3"/>
    <x v="7"/>
    <s v="Sport-100"/>
    <x v="1"/>
    <d v="2009-06-06T00:00:00"/>
    <x v="1"/>
    <x v="1"/>
    <n v="34.99"/>
    <n v="20.186499999999999"/>
    <n v="7"/>
    <n v="141.30549999999999"/>
  </r>
  <r>
    <x v="0"/>
    <x v="0"/>
    <x v="0"/>
    <s v="Sklep turystyczny"/>
    <x v="2"/>
    <x v="6"/>
    <s v="HL rama rowerowa szosa"/>
    <x v="3"/>
    <d v="2009-06-28T00:00:00"/>
    <x v="1"/>
    <x v="1"/>
    <n v="1431.5"/>
    <n v="780.81820000000005"/>
    <n v="4"/>
    <n v="3123.2728000000002"/>
  </r>
  <r>
    <x v="0"/>
    <x v="0"/>
    <x v="0"/>
    <s v="Sklep turystyczny"/>
    <x v="1"/>
    <x v="11"/>
    <s v="damskie getry"/>
    <x v="1"/>
    <d v="2009-06-05T00:00:00"/>
    <x v="1"/>
    <x v="1"/>
    <n v="74.989999999999995"/>
    <n v="44.994"/>
    <n v="4"/>
    <n v="179.976"/>
  </r>
  <r>
    <x v="0"/>
    <x v="0"/>
    <x v="0"/>
    <s v="Sklep turystyczny"/>
    <x v="1"/>
    <x v="4"/>
    <s v="Long-Sleeve Logo Jersey"/>
    <x v="4"/>
    <d v="2009-06-25T00:00:00"/>
    <x v="1"/>
    <x v="1"/>
    <n v="49.99"/>
    <n v="28.840399999999999"/>
    <n v="3"/>
    <n v="86.521199999999993"/>
  </r>
  <r>
    <x v="0"/>
    <x v="0"/>
    <x v="0"/>
    <s v="Sklep turystyczny"/>
    <x v="2"/>
    <x v="6"/>
    <s v="LL rama rowerowa"/>
    <x v="3"/>
    <d v="2009-06-28T00:00:00"/>
    <x v="1"/>
    <x v="1"/>
    <n v="337.22"/>
    <n v="202.33199999999999"/>
    <n v="9"/>
    <n v="1820.9879999999998"/>
  </r>
  <r>
    <x v="0"/>
    <x v="0"/>
    <x v="0"/>
    <s v="Sklep turystyczny"/>
    <x v="0"/>
    <x v="3"/>
    <s v="Szosa-650"/>
    <x v="3"/>
    <d v="2009-06-14T00:00:00"/>
    <x v="1"/>
    <x v="1"/>
    <n v="782.99"/>
    <n v="430.64449999999999"/>
    <n v="17"/>
    <n v="7320.9565000000002"/>
  </r>
  <r>
    <x v="0"/>
    <x v="0"/>
    <x v="0"/>
    <s v="Sklep turystyczny"/>
    <x v="2"/>
    <x v="6"/>
    <s v="ML rama rowerowa-W"/>
    <x v="6"/>
    <d v="2009-06-15T00:00:00"/>
    <x v="1"/>
    <x v="1"/>
    <n v="594.83000000000004"/>
    <n v="324.45269999999999"/>
    <n v="2"/>
    <n v="648.90539999999999"/>
  </r>
  <r>
    <x v="0"/>
    <x v="0"/>
    <x v="0"/>
    <s v="Sklep turystyczny"/>
    <x v="0"/>
    <x v="3"/>
    <s v="Szosa-650"/>
    <x v="3"/>
    <d v="2009-06-05T00:00:00"/>
    <x v="1"/>
    <x v="1"/>
    <n v="782.99"/>
    <n v="469.79399999999998"/>
    <n v="4"/>
    <n v="1879.1759999999999"/>
  </r>
  <r>
    <x v="0"/>
    <x v="0"/>
    <x v="0"/>
    <s v="Sklep turystyczny"/>
    <x v="1"/>
    <x v="14"/>
    <s v="męskie spodenki sportowe"/>
    <x v="1"/>
    <d v="2009-06-01T00:00:00"/>
    <x v="1"/>
    <x v="1"/>
    <n v="59.99"/>
    <n v="35.994"/>
    <n v="4"/>
    <n v="143.976"/>
  </r>
  <r>
    <x v="0"/>
    <x v="0"/>
    <x v="0"/>
    <s v="Sklep turystyczny"/>
    <x v="0"/>
    <x v="3"/>
    <s v="Szosa-650"/>
    <x v="3"/>
    <d v="2009-06-23T00:00:00"/>
    <x v="1"/>
    <x v="1"/>
    <n v="782.99"/>
    <n v="469.79399999999998"/>
    <n v="4"/>
    <n v="1879.1759999999999"/>
  </r>
  <r>
    <x v="0"/>
    <x v="0"/>
    <x v="0"/>
    <s v="Sklep turystyczny"/>
    <x v="0"/>
    <x v="3"/>
    <s v="Szosa--550-W"/>
    <x v="6"/>
    <d v="2009-06-24T00:00:00"/>
    <x v="1"/>
    <x v="1"/>
    <n v="1120.49"/>
    <n v="600.26250000000005"/>
    <n v="7"/>
    <n v="4201.8375000000005"/>
  </r>
  <r>
    <x v="0"/>
    <x v="0"/>
    <x v="0"/>
    <s v="Sklep turystyczny"/>
    <x v="1"/>
    <x v="10"/>
    <s v="rękawiczki rowerowe"/>
    <x v="1"/>
    <d v="2009-06-24T00:00:00"/>
    <x v="1"/>
    <x v="1"/>
    <n v="24.49"/>
    <n v="14.1289"/>
    <n v="5"/>
    <n v="70.644499999999994"/>
  </r>
  <r>
    <x v="0"/>
    <x v="0"/>
    <x v="0"/>
    <s v="Sklep turystyczny"/>
    <x v="0"/>
    <x v="3"/>
    <s v="Szosa-650"/>
    <x v="3"/>
    <d v="2009-06-09T00:00:00"/>
    <x v="1"/>
    <x v="1"/>
    <n v="782.99"/>
    <n v="469.79399999999998"/>
    <n v="8"/>
    <n v="3758.3519999999999"/>
  </r>
  <r>
    <x v="0"/>
    <x v="0"/>
    <x v="0"/>
    <s v="Sklep turystyczny"/>
    <x v="0"/>
    <x v="3"/>
    <s v="Szosa--550-W"/>
    <x v="6"/>
    <d v="2009-06-15T00:00:00"/>
    <x v="1"/>
    <x v="1"/>
    <n v="1120.49"/>
    <n v="600.26250000000005"/>
    <n v="5"/>
    <n v="3001.3125"/>
  </r>
  <r>
    <x v="0"/>
    <x v="0"/>
    <x v="0"/>
    <s v="Sklep turystyczny"/>
    <x v="2"/>
    <x v="8"/>
    <s v="ML przednie koło szosa"/>
    <x v="1"/>
    <d v="2009-06-04T00:00:00"/>
    <x v="1"/>
    <x v="1"/>
    <n v="248.38499999999999"/>
    <n v="149.03100000000001"/>
    <n v="3"/>
    <n v="447.09300000000002"/>
  </r>
  <r>
    <x v="0"/>
    <x v="0"/>
    <x v="0"/>
    <s v="Sklep turystyczny"/>
    <x v="1"/>
    <x v="12"/>
    <s v="męskie spodenki rowerowe"/>
    <x v="4"/>
    <d v="2009-06-17T00:00:00"/>
    <x v="1"/>
    <x v="1"/>
    <n v="89.99"/>
    <n v="53.994"/>
    <n v="4"/>
    <n v="215.976"/>
  </r>
  <r>
    <x v="0"/>
    <x v="0"/>
    <x v="0"/>
    <s v="Sklep turystyczny"/>
    <x v="0"/>
    <x v="3"/>
    <s v="Szosa-650"/>
    <x v="1"/>
    <d v="2009-06-27T00:00:00"/>
    <x v="1"/>
    <x v="1"/>
    <n v="782.99"/>
    <n v="469.79399999999998"/>
    <n v="3"/>
    <n v="1409.3820000000001"/>
  </r>
  <r>
    <x v="0"/>
    <x v="0"/>
    <x v="0"/>
    <s v="Sklep turystyczny"/>
    <x v="2"/>
    <x v="6"/>
    <s v="LL rama rowerowa"/>
    <x v="3"/>
    <d v="2009-06-14T00:00:00"/>
    <x v="1"/>
    <x v="1"/>
    <n v="337.22"/>
    <n v="202.33199999999999"/>
    <n v="6"/>
    <n v="1213.992"/>
  </r>
  <r>
    <x v="0"/>
    <x v="0"/>
    <x v="0"/>
    <s v="Sklep turystyczny"/>
    <x v="1"/>
    <x v="12"/>
    <s v="męskie spodenki rowerowe"/>
    <x v="4"/>
    <d v="2009-06-08T00:00:00"/>
    <x v="1"/>
    <x v="1"/>
    <n v="89.99"/>
    <n v="53.994"/>
    <n v="2"/>
    <n v="107.988"/>
  </r>
  <r>
    <x v="0"/>
    <x v="0"/>
    <x v="0"/>
    <s v="Sklep turystyczny"/>
    <x v="0"/>
    <x v="3"/>
    <s v="Szosa-250"/>
    <x v="3"/>
    <d v="2009-06-03T00:00:00"/>
    <x v="1"/>
    <x v="1"/>
    <n v="2443.35"/>
    <n v="1466.01"/>
    <n v="6"/>
    <n v="8796.06"/>
  </r>
  <r>
    <x v="0"/>
    <x v="0"/>
    <x v="0"/>
    <s v="Sklep turystyczny"/>
    <x v="2"/>
    <x v="6"/>
    <s v="HL rama rowerowa szosa"/>
    <x v="3"/>
    <d v="2009-06-08T00:00:00"/>
    <x v="1"/>
    <x v="1"/>
    <n v="1431.5"/>
    <n v="780.81820000000005"/>
    <n v="6"/>
    <n v="4684.9092000000001"/>
  </r>
  <r>
    <x v="0"/>
    <x v="0"/>
    <x v="0"/>
    <s v="Sklep turystyczny"/>
    <x v="2"/>
    <x v="6"/>
    <s v="LL rama rowerowa"/>
    <x v="1"/>
    <d v="2009-06-05T00:00:00"/>
    <x v="1"/>
    <x v="1"/>
    <n v="337.22"/>
    <n v="183.93819999999999"/>
    <n v="5"/>
    <n v="919.69100000000003"/>
  </r>
  <r>
    <x v="0"/>
    <x v="0"/>
    <x v="0"/>
    <s v="Sklep turystyczny"/>
    <x v="0"/>
    <x v="3"/>
    <s v="Szosa-250"/>
    <x v="1"/>
    <d v="2009-06-30T00:00:00"/>
    <x v="1"/>
    <x v="1"/>
    <n v="2443.35"/>
    <n v="1308.9375"/>
    <n v="5"/>
    <n v="6544.6875"/>
  </r>
  <r>
    <x v="0"/>
    <x v="0"/>
    <x v="0"/>
    <s v="Sklep turystyczny"/>
    <x v="1"/>
    <x v="12"/>
    <s v="męskie spodenki rowerowe"/>
    <x v="4"/>
    <d v="2009-06-26T00:00:00"/>
    <x v="1"/>
    <x v="1"/>
    <n v="89.99"/>
    <n v="53.994"/>
    <n v="5"/>
    <n v="269.97000000000003"/>
  </r>
  <r>
    <x v="0"/>
    <x v="0"/>
    <x v="0"/>
    <s v="Sklep turystyczny"/>
    <x v="0"/>
    <x v="3"/>
    <s v="Szosa-650"/>
    <x v="1"/>
    <d v="2009-07-01T00:00:00"/>
    <x v="1"/>
    <x v="1"/>
    <n v="782.99"/>
    <n v="469.79399999999998"/>
    <n v="6"/>
    <n v="2818.7640000000001"/>
  </r>
  <r>
    <x v="0"/>
    <x v="0"/>
    <x v="0"/>
    <s v="Sklep turystyczny"/>
    <x v="0"/>
    <x v="3"/>
    <s v="Szosa-250"/>
    <x v="3"/>
    <d v="2009-06-14T00:00:00"/>
    <x v="1"/>
    <x v="1"/>
    <n v="2443.35"/>
    <n v="1466.01"/>
    <n v="4"/>
    <n v="5864.04"/>
  </r>
  <r>
    <x v="0"/>
    <x v="0"/>
    <x v="0"/>
    <s v="Sklep turystyczny"/>
    <x v="2"/>
    <x v="6"/>
    <s v="LL rama rowerowa"/>
    <x v="1"/>
    <d v="2009-06-18T00:00:00"/>
    <x v="1"/>
    <x v="1"/>
    <n v="337.22"/>
    <n v="183.93819999999999"/>
    <n v="4"/>
    <n v="735.75279999999998"/>
  </r>
  <r>
    <x v="0"/>
    <x v="0"/>
    <x v="0"/>
    <s v="Sklep turystyczny"/>
    <x v="1"/>
    <x v="10"/>
    <s v="rękawiczki rowerowe"/>
    <x v="1"/>
    <d v="2009-06-06T00:00:00"/>
    <x v="1"/>
    <x v="1"/>
    <n v="24.49"/>
    <n v="14.1289"/>
    <n v="2"/>
    <n v="28.2578"/>
  </r>
  <r>
    <x v="0"/>
    <x v="0"/>
    <x v="0"/>
    <s v="Sklep turystyczny"/>
    <x v="3"/>
    <x v="7"/>
    <s v="Sport-100"/>
    <x v="3"/>
    <d v="2009-06-18T00:00:00"/>
    <x v="1"/>
    <x v="1"/>
    <n v="34.99"/>
    <n v="20.186499999999999"/>
    <n v="3"/>
    <n v="60.5595"/>
  </r>
  <r>
    <x v="0"/>
    <x v="0"/>
    <x v="0"/>
    <s v="Sklep turystyczny"/>
    <x v="2"/>
    <x v="6"/>
    <s v="ML rama rowerowa-W"/>
    <x v="6"/>
    <d v="2009-06-10T00:00:00"/>
    <x v="1"/>
    <x v="1"/>
    <n v="594.83000000000004"/>
    <n v="324.45269999999999"/>
    <n v="4"/>
    <n v="1297.8108"/>
  </r>
  <r>
    <x v="0"/>
    <x v="0"/>
    <x v="0"/>
    <s v="Sklep turystyczny"/>
    <x v="0"/>
    <x v="3"/>
    <s v="Szosa--550-W"/>
    <x v="6"/>
    <d v="2009-06-04T00:00:00"/>
    <x v="1"/>
    <x v="1"/>
    <n v="1120.49"/>
    <n v="580.25379999999996"/>
    <n v="12"/>
    <n v="6963.0455999999995"/>
  </r>
  <r>
    <x v="0"/>
    <x v="0"/>
    <x v="0"/>
    <s v="Sklep turystyczny"/>
    <x v="1"/>
    <x v="11"/>
    <s v="damskie getry"/>
    <x v="1"/>
    <d v="2009-06-24T00:00:00"/>
    <x v="1"/>
    <x v="1"/>
    <n v="74.989999999999995"/>
    <n v="43.494199999999999"/>
    <n v="11"/>
    <n v="478.43619999999999"/>
  </r>
  <r>
    <x v="0"/>
    <x v="0"/>
    <x v="0"/>
    <s v="Sklep turystyczny"/>
    <x v="1"/>
    <x v="4"/>
    <s v="Long-Sleeve Logo Jersey"/>
    <x v="4"/>
    <d v="2009-06-08T00:00:00"/>
    <x v="1"/>
    <x v="1"/>
    <n v="49.99"/>
    <n v="28.840399999999999"/>
    <n v="8"/>
    <n v="230.72319999999999"/>
  </r>
  <r>
    <x v="0"/>
    <x v="0"/>
    <x v="0"/>
    <s v="Sklep turystyczny"/>
    <x v="1"/>
    <x v="4"/>
    <s v="Long-Sleeve Logo Jersey"/>
    <x v="4"/>
    <d v="2009-06-29T00:00:00"/>
    <x v="1"/>
    <x v="1"/>
    <n v="49.99"/>
    <n v="28.840399999999999"/>
    <n v="5"/>
    <n v="144.202"/>
  </r>
  <r>
    <x v="0"/>
    <x v="0"/>
    <x v="0"/>
    <s v="Sklep turystyczny"/>
    <x v="2"/>
    <x v="6"/>
    <s v="ML rama rowerowa-W"/>
    <x v="6"/>
    <d v="2009-06-13T00:00:00"/>
    <x v="1"/>
    <x v="1"/>
    <n v="594.83000000000004"/>
    <n v="324.45269999999999"/>
    <n v="3"/>
    <n v="973.35809999999992"/>
  </r>
  <r>
    <x v="0"/>
    <x v="0"/>
    <x v="0"/>
    <s v="Sklep turystyczny"/>
    <x v="0"/>
    <x v="3"/>
    <s v="Szosa-650"/>
    <x v="1"/>
    <d v="2009-06-13T00:00:00"/>
    <x v="1"/>
    <x v="1"/>
    <n v="782.99"/>
    <n v="469.79399999999998"/>
    <n v="4"/>
    <n v="1879.1759999999999"/>
  </r>
  <r>
    <x v="0"/>
    <x v="0"/>
    <x v="0"/>
    <s v="Sklep turystyczny"/>
    <x v="1"/>
    <x v="11"/>
    <s v="damskie getry"/>
    <x v="1"/>
    <d v="2009-06-18T00:00:00"/>
    <x v="1"/>
    <x v="1"/>
    <n v="74.989999999999995"/>
    <n v="44.994"/>
    <n v="3"/>
    <n v="134.982"/>
  </r>
  <r>
    <x v="0"/>
    <x v="0"/>
    <x v="0"/>
    <s v="Sklep turystyczny"/>
    <x v="0"/>
    <x v="3"/>
    <s v="Szosa-650"/>
    <x v="1"/>
    <d v="2009-06-15T00:00:00"/>
    <x v="1"/>
    <x v="1"/>
    <n v="782.99"/>
    <n v="469.79399999999998"/>
    <n v="5"/>
    <n v="2348.9699999999998"/>
  </r>
  <r>
    <x v="0"/>
    <x v="0"/>
    <x v="0"/>
    <s v="Sklep turystyczny"/>
    <x v="2"/>
    <x v="8"/>
    <s v="HL przednie koło szosa"/>
    <x v="1"/>
    <d v="2009-06-27T00:00:00"/>
    <x v="1"/>
    <x v="1"/>
    <n v="330.06"/>
    <n v="198.036"/>
    <n v="5"/>
    <n v="990.18000000000006"/>
  </r>
  <r>
    <x v="0"/>
    <x v="0"/>
    <x v="0"/>
    <s v="Sklep turystyczny"/>
    <x v="0"/>
    <x v="3"/>
    <s v="Szosa-650"/>
    <x v="3"/>
    <d v="2009-06-14T00:00:00"/>
    <x v="1"/>
    <x v="1"/>
    <n v="782.99"/>
    <n v="469.79399999999998"/>
    <n v="4"/>
    <n v="1879.1759999999999"/>
  </r>
  <r>
    <x v="0"/>
    <x v="0"/>
    <x v="0"/>
    <s v="Sklep turystyczny"/>
    <x v="2"/>
    <x v="9"/>
    <s v="HL kierownica szosa"/>
    <x v="7"/>
    <d v="2009-06-25T00:00:00"/>
    <x v="1"/>
    <x v="1"/>
    <n v="120.27"/>
    <n v="65.601799999999997"/>
    <n v="1"/>
    <n v="65.601799999999997"/>
  </r>
  <r>
    <x v="0"/>
    <x v="0"/>
    <x v="0"/>
    <s v="Sklep turystyczny"/>
    <x v="0"/>
    <x v="3"/>
    <s v="Szosa--550-W"/>
    <x v="6"/>
    <d v="2009-06-21T00:00:00"/>
    <x v="1"/>
    <x v="1"/>
    <n v="1120.49"/>
    <n v="600.26250000000005"/>
    <n v="4"/>
    <n v="2401.0500000000002"/>
  </r>
  <r>
    <x v="0"/>
    <x v="0"/>
    <x v="3"/>
    <s v="Artykuły malarskie"/>
    <x v="1"/>
    <x v="4"/>
    <s v="Long-Sleeve Logo Jersey"/>
    <x v="4"/>
    <d v="2009-06-05T00:00:00"/>
    <x v="1"/>
    <x v="1"/>
    <n v="49.99"/>
    <n v="28.840399999999999"/>
    <n v="4"/>
    <n v="115.3616"/>
  </r>
  <r>
    <x v="0"/>
    <x v="0"/>
    <x v="3"/>
    <s v="Artykuły malarskie"/>
    <x v="2"/>
    <x v="16"/>
    <s v="HL widelec"/>
    <x v="7"/>
    <d v="2009-07-01T00:00:00"/>
    <x v="1"/>
    <x v="1"/>
    <n v="229.49"/>
    <n v="137.69399999999999"/>
    <n v="8"/>
    <n v="1101.5519999999999"/>
  </r>
  <r>
    <x v="0"/>
    <x v="0"/>
    <x v="3"/>
    <s v="Artykuły malarskie"/>
    <x v="0"/>
    <x v="0"/>
    <s v="Górski-200"/>
    <x v="1"/>
    <d v="2009-06-14T00:00:00"/>
    <x v="1"/>
    <x v="1"/>
    <n v="2294.9899999999998"/>
    <n v="1229.4589000000001"/>
    <n v="2"/>
    <n v="2458.9178000000002"/>
  </r>
  <r>
    <x v="0"/>
    <x v="0"/>
    <x v="3"/>
    <s v="Artykuły malarskie"/>
    <x v="2"/>
    <x v="8"/>
    <s v="HL tylne koło górski"/>
    <x v="1"/>
    <d v="2009-07-01T00:00:00"/>
    <x v="1"/>
    <x v="1"/>
    <n v="327.21499999999997"/>
    <n v="196.32900000000001"/>
    <n v="6"/>
    <n v="1177.9740000000002"/>
  </r>
  <r>
    <x v="0"/>
    <x v="0"/>
    <x v="3"/>
    <s v="Artykuły malarskie"/>
    <x v="2"/>
    <x v="8"/>
    <s v="ML tylne koło górski"/>
    <x v="1"/>
    <d v="2009-06-26T00:00:00"/>
    <x v="1"/>
    <x v="1"/>
    <n v="236.02500000000001"/>
    <n v="141.61500000000001"/>
    <n v="6"/>
    <n v="849.69"/>
  </r>
  <r>
    <x v="0"/>
    <x v="0"/>
    <x v="3"/>
    <s v="Artykuły malarskie"/>
    <x v="2"/>
    <x v="2"/>
    <s v="HL rama górski"/>
    <x v="0"/>
    <d v="2009-06-16T00:00:00"/>
    <x v="1"/>
    <x v="1"/>
    <n v="1364.5"/>
    <n v="744.27269999999999"/>
    <n v="4"/>
    <n v="2977.0907999999999"/>
  </r>
  <r>
    <x v="0"/>
    <x v="0"/>
    <x v="3"/>
    <s v="Artykuły malarskie"/>
    <x v="1"/>
    <x v="4"/>
    <s v="Long-Sleeve Logo Jersey"/>
    <x v="4"/>
    <d v="2009-06-02T00:00:00"/>
    <x v="1"/>
    <x v="1"/>
    <n v="49.99"/>
    <n v="28.840399999999999"/>
    <n v="6"/>
    <n v="173.04239999999999"/>
  </r>
  <r>
    <x v="0"/>
    <x v="0"/>
    <x v="3"/>
    <s v="Artykuły malarskie"/>
    <x v="1"/>
    <x v="14"/>
    <s v="męskie spodenki sportowe"/>
    <x v="1"/>
    <d v="2009-06-27T00:00:00"/>
    <x v="1"/>
    <x v="1"/>
    <n v="59.99"/>
    <n v="35.994"/>
    <n v="3"/>
    <n v="107.982"/>
  </r>
  <r>
    <x v="0"/>
    <x v="0"/>
    <x v="3"/>
    <s v="Artykuły malarskie"/>
    <x v="3"/>
    <x v="7"/>
    <s v="Sport-100"/>
    <x v="3"/>
    <d v="2009-06-25T00:00:00"/>
    <x v="1"/>
    <x v="1"/>
    <n v="34.99"/>
    <n v="20.186499999999999"/>
    <n v="10"/>
    <n v="201.86499999999998"/>
  </r>
  <r>
    <x v="0"/>
    <x v="0"/>
    <x v="3"/>
    <s v="Artykuły malarskie"/>
    <x v="1"/>
    <x v="4"/>
    <s v="Long-Sleeve Logo Jersey"/>
    <x v="4"/>
    <d v="2009-06-02T00:00:00"/>
    <x v="1"/>
    <x v="1"/>
    <n v="49.99"/>
    <n v="28.840399999999999"/>
    <n v="2"/>
    <n v="57.680799999999998"/>
  </r>
  <r>
    <x v="0"/>
    <x v="0"/>
    <x v="3"/>
    <s v="Artykuły malarskie"/>
    <x v="0"/>
    <x v="0"/>
    <s v="Górski-200"/>
    <x v="0"/>
    <d v="2009-06-27T00:00:00"/>
    <x v="1"/>
    <x v="1"/>
    <n v="2319.9899999999998"/>
    <n v="1242.8517999999999"/>
    <n v="3"/>
    <n v="3728.5553999999997"/>
  </r>
  <r>
    <x v="0"/>
    <x v="0"/>
    <x v="3"/>
    <s v="Artykuły malarskie"/>
    <x v="0"/>
    <x v="0"/>
    <s v="Górski-300"/>
    <x v="1"/>
    <d v="2009-06-19T00:00:00"/>
    <x v="1"/>
    <x v="1"/>
    <n v="1079.99"/>
    <n v="647.99400000000003"/>
    <n v="1"/>
    <n v="647.99400000000003"/>
  </r>
  <r>
    <x v="0"/>
    <x v="0"/>
    <x v="3"/>
    <s v="Artykuły malarskie"/>
    <x v="2"/>
    <x v="17"/>
    <s v="ML łożysko sterowe"/>
    <x v="7"/>
    <d v="2009-06-16T00:00:00"/>
    <x v="1"/>
    <x v="1"/>
    <n v="102.29"/>
    <n v="61.374000000000002"/>
    <n v="4"/>
    <n v="245.49600000000001"/>
  </r>
  <r>
    <x v="0"/>
    <x v="0"/>
    <x v="3"/>
    <s v="Artykuły malarskie"/>
    <x v="1"/>
    <x v="5"/>
    <s v="nakładka na rower"/>
    <x v="4"/>
    <d v="2009-06-19T00:00:00"/>
    <x v="1"/>
    <x v="1"/>
    <n v="8.99"/>
    <n v="5.1864999999999997"/>
    <n v="4"/>
    <n v="20.745999999999999"/>
  </r>
  <r>
    <x v="0"/>
    <x v="0"/>
    <x v="3"/>
    <s v="Artykuły malarskie"/>
    <x v="2"/>
    <x v="9"/>
    <s v="LL kierownica górski"/>
    <x v="7"/>
    <d v="2009-06-03T00:00:00"/>
    <x v="1"/>
    <x v="1"/>
    <n v="44.54"/>
    <n v="24.294499999999999"/>
    <n v="3"/>
    <n v="72.883499999999998"/>
  </r>
  <r>
    <x v="0"/>
    <x v="0"/>
    <x v="3"/>
    <s v="Artykuły malarskie"/>
    <x v="1"/>
    <x v="11"/>
    <s v="damskie getry"/>
    <x v="1"/>
    <d v="2009-06-27T00:00:00"/>
    <x v="1"/>
    <x v="1"/>
    <n v="74.989999999999995"/>
    <n v="44.994"/>
    <n v="3"/>
    <n v="134.982"/>
  </r>
  <r>
    <x v="0"/>
    <x v="0"/>
    <x v="3"/>
    <s v="Artykuły malarskie"/>
    <x v="1"/>
    <x v="12"/>
    <s v="męskie spodenki rowerowe"/>
    <x v="4"/>
    <d v="2009-06-29T00:00:00"/>
    <x v="1"/>
    <x v="1"/>
    <n v="89.99"/>
    <n v="53.994"/>
    <n v="5"/>
    <n v="269.97000000000003"/>
  </r>
  <r>
    <x v="0"/>
    <x v="0"/>
    <x v="3"/>
    <s v="Artykuły malarskie"/>
    <x v="2"/>
    <x v="16"/>
    <s v="LL widelec"/>
    <x v="7"/>
    <d v="2009-06-02T00:00:00"/>
    <x v="1"/>
    <x v="1"/>
    <n v="148.22"/>
    <n v="88.932000000000002"/>
    <n v="2"/>
    <n v="177.864"/>
  </r>
  <r>
    <x v="0"/>
    <x v="0"/>
    <x v="3"/>
    <s v="Artykuły malarskie"/>
    <x v="2"/>
    <x v="9"/>
    <s v="ML kierownica górski"/>
    <x v="7"/>
    <d v="2009-06-27T00:00:00"/>
    <x v="1"/>
    <x v="1"/>
    <n v="61.92"/>
    <n v="33.774500000000003"/>
    <n v="2"/>
    <n v="67.549000000000007"/>
  </r>
  <r>
    <x v="0"/>
    <x v="0"/>
    <x v="3"/>
    <s v="Artykuły malarskie"/>
    <x v="0"/>
    <x v="0"/>
    <s v="Górski-200"/>
    <x v="0"/>
    <d v="2009-06-25T00:00:00"/>
    <x v="1"/>
    <x v="1"/>
    <n v="2319.9899999999998"/>
    <n v="1242.8517999999999"/>
    <n v="3"/>
    <n v="3728.5553999999997"/>
  </r>
  <r>
    <x v="0"/>
    <x v="0"/>
    <x v="3"/>
    <s v="Artykuły malarskie"/>
    <x v="0"/>
    <x v="0"/>
    <s v="Górski-200"/>
    <x v="1"/>
    <d v="2009-06-27T00:00:00"/>
    <x v="1"/>
    <x v="1"/>
    <n v="2294.9899999999998"/>
    <n v="1229.4589000000001"/>
    <n v="4"/>
    <n v="4917.8356000000003"/>
  </r>
  <r>
    <x v="0"/>
    <x v="0"/>
    <x v="3"/>
    <s v="Artykuły malarskie"/>
    <x v="1"/>
    <x v="11"/>
    <s v="damskie getry"/>
    <x v="1"/>
    <d v="2009-06-11T00:00:00"/>
    <x v="1"/>
    <x v="1"/>
    <n v="74.989999999999995"/>
    <n v="44.994"/>
    <n v="6"/>
    <n v="269.964"/>
  </r>
  <r>
    <x v="0"/>
    <x v="0"/>
    <x v="3"/>
    <s v="Artykuły malarskie"/>
    <x v="1"/>
    <x v="10"/>
    <s v="rękawiczki zimowe"/>
    <x v="1"/>
    <d v="2009-06-29T00:00:00"/>
    <x v="1"/>
    <x v="1"/>
    <n v="37.99"/>
    <n v="22.794"/>
    <n v="10"/>
    <n v="227.94"/>
  </r>
  <r>
    <x v="0"/>
    <x v="0"/>
    <x v="3"/>
    <s v="Artykuły malarskie"/>
    <x v="3"/>
    <x v="15"/>
    <s v="zamknięcie linka"/>
    <x v="7"/>
    <d v="2009-06-29T00:00:00"/>
    <x v="1"/>
    <x v="1"/>
    <n v="25"/>
    <n v="15"/>
    <n v="2"/>
    <n v="30"/>
  </r>
  <r>
    <x v="0"/>
    <x v="0"/>
    <x v="3"/>
    <s v="Artykuły malarskie"/>
    <x v="2"/>
    <x v="2"/>
    <s v="ML rama górski"/>
    <x v="1"/>
    <d v="2009-06-01T00:00:00"/>
    <x v="1"/>
    <x v="1"/>
    <n v="348.76"/>
    <n v="209.256"/>
    <n v="4"/>
    <n v="837.024"/>
  </r>
  <r>
    <x v="0"/>
    <x v="0"/>
    <x v="3"/>
    <s v="Artykuły malarskie"/>
    <x v="3"/>
    <x v="7"/>
    <s v="Sport-100"/>
    <x v="5"/>
    <d v="2009-06-23T00:00:00"/>
    <x v="1"/>
    <x v="1"/>
    <n v="34.99"/>
    <n v="20.186499999999999"/>
    <n v="8"/>
    <n v="161.49199999999999"/>
  </r>
  <r>
    <x v="0"/>
    <x v="0"/>
    <x v="3"/>
    <s v="Artykuły malarskie"/>
    <x v="2"/>
    <x v="17"/>
    <s v="HL łożysko sterowe"/>
    <x v="7"/>
    <d v="2009-06-02T00:00:00"/>
    <x v="1"/>
    <x v="1"/>
    <n v="124.73"/>
    <n v="74.837999999999994"/>
    <n v="1"/>
    <n v="74.837999999999994"/>
  </r>
  <r>
    <x v="0"/>
    <x v="0"/>
    <x v="3"/>
    <s v="Artykuły malarskie"/>
    <x v="1"/>
    <x v="12"/>
    <s v="męskie spodenki rowerowe"/>
    <x v="4"/>
    <d v="2009-06-29T00:00:00"/>
    <x v="1"/>
    <x v="1"/>
    <n v="89.99"/>
    <n v="53.994"/>
    <n v="3"/>
    <n v="161.982"/>
  </r>
  <r>
    <x v="0"/>
    <x v="0"/>
    <x v="3"/>
    <s v="Artykuły malarskie"/>
    <x v="1"/>
    <x v="14"/>
    <s v="męskie spodenki sportowe"/>
    <x v="1"/>
    <d v="2009-06-19T00:00:00"/>
    <x v="1"/>
    <x v="1"/>
    <n v="59.99"/>
    <n v="35.994"/>
    <n v="6"/>
    <n v="215.964"/>
  </r>
  <r>
    <x v="0"/>
    <x v="0"/>
    <x v="3"/>
    <s v="Artykuły malarskie"/>
    <x v="3"/>
    <x v="13"/>
    <s v="mini-pompki"/>
    <x v="7"/>
    <d v="2009-06-17T00:00:00"/>
    <x v="1"/>
    <x v="1"/>
    <n v="19.989999999999998"/>
    <n v="11.994"/>
    <n v="6"/>
    <n v="71.963999999999999"/>
  </r>
  <r>
    <x v="0"/>
    <x v="0"/>
    <x v="3"/>
    <s v="Artykuły malarskie"/>
    <x v="0"/>
    <x v="0"/>
    <s v="Górski-200"/>
    <x v="0"/>
    <d v="2009-06-27T00:00:00"/>
    <x v="1"/>
    <x v="1"/>
    <n v="2319.9899999999998"/>
    <n v="1242.8517999999999"/>
    <n v="3"/>
    <n v="3728.5553999999997"/>
  </r>
  <r>
    <x v="0"/>
    <x v="0"/>
    <x v="3"/>
    <s v="Artykuły malarskie"/>
    <x v="1"/>
    <x v="12"/>
    <s v="męskie spodenki rowerowe"/>
    <x v="4"/>
    <d v="2009-06-27T00:00:00"/>
    <x v="1"/>
    <x v="1"/>
    <n v="89.99"/>
    <n v="53.994"/>
    <n v="5"/>
    <n v="269.97000000000003"/>
  </r>
  <r>
    <x v="0"/>
    <x v="0"/>
    <x v="3"/>
    <s v="Artykuły malarskie"/>
    <x v="1"/>
    <x v="10"/>
    <s v="rękawiczki rowerowe"/>
    <x v="1"/>
    <d v="2009-06-02T00:00:00"/>
    <x v="1"/>
    <x v="1"/>
    <n v="24.49"/>
    <n v="14.1289"/>
    <n v="2"/>
    <n v="28.2578"/>
  </r>
  <r>
    <x v="0"/>
    <x v="0"/>
    <x v="3"/>
    <s v="Artykuły malarskie"/>
    <x v="0"/>
    <x v="0"/>
    <s v="Górski-300"/>
    <x v="1"/>
    <d v="2009-06-13T00:00:00"/>
    <x v="1"/>
    <x v="1"/>
    <n v="1079.99"/>
    <n v="647.99400000000003"/>
    <n v="1"/>
    <n v="647.99400000000003"/>
  </r>
  <r>
    <x v="0"/>
    <x v="0"/>
    <x v="3"/>
    <s v="Artykuły malarskie"/>
    <x v="0"/>
    <x v="0"/>
    <s v="Górski-200"/>
    <x v="1"/>
    <d v="2009-06-12T00:00:00"/>
    <x v="1"/>
    <x v="1"/>
    <n v="2294.9899999999998"/>
    <n v="1229.4589000000001"/>
    <n v="3"/>
    <n v="3688.3767000000003"/>
  </r>
  <r>
    <x v="0"/>
    <x v="0"/>
    <x v="3"/>
    <s v="Artykuły malarskie"/>
    <x v="2"/>
    <x v="2"/>
    <s v="HL rama górski"/>
    <x v="0"/>
    <d v="2009-06-21T00:00:00"/>
    <x v="1"/>
    <x v="1"/>
    <n v="1364.5"/>
    <n v="744.27269999999999"/>
    <n v="3"/>
    <n v="2232.8181"/>
  </r>
  <r>
    <x v="0"/>
    <x v="0"/>
    <x v="3"/>
    <s v="Artykuły malarskie"/>
    <x v="1"/>
    <x v="10"/>
    <s v="rękawiczki zimowe"/>
    <x v="1"/>
    <d v="2009-06-12T00:00:00"/>
    <x v="1"/>
    <x v="1"/>
    <n v="37.99"/>
    <n v="22.794"/>
    <n v="2"/>
    <n v="45.588000000000001"/>
  </r>
  <r>
    <x v="0"/>
    <x v="0"/>
    <x v="3"/>
    <s v="Artykuły malarskie"/>
    <x v="1"/>
    <x v="10"/>
    <s v="rękawiczki rowerowe"/>
    <x v="1"/>
    <d v="2009-06-29T00:00:00"/>
    <x v="1"/>
    <x v="1"/>
    <n v="24.49"/>
    <n v="14.1289"/>
    <n v="2"/>
    <n v="28.2578"/>
  </r>
  <r>
    <x v="0"/>
    <x v="0"/>
    <x v="3"/>
    <s v="Artykuły malarskie"/>
    <x v="2"/>
    <x v="2"/>
    <s v="ML rama górski-W"/>
    <x v="1"/>
    <d v="2009-06-25T00:00:00"/>
    <x v="1"/>
    <x v="1"/>
    <n v="348.76"/>
    <n v="209.256"/>
    <n v="1"/>
    <n v="209.256"/>
  </r>
  <r>
    <x v="0"/>
    <x v="0"/>
    <x v="3"/>
    <s v="Artykuły malarskie"/>
    <x v="3"/>
    <x v="7"/>
    <s v="Sport-100"/>
    <x v="1"/>
    <d v="2009-06-27T00:00:00"/>
    <x v="1"/>
    <x v="1"/>
    <n v="34.99"/>
    <n v="20.186499999999999"/>
    <n v="2"/>
    <n v="40.372999999999998"/>
  </r>
  <r>
    <x v="0"/>
    <x v="0"/>
    <x v="0"/>
    <s v="Sprzedaż i obsługa — Towarzystwo Handlowe"/>
    <x v="2"/>
    <x v="6"/>
    <s v="LL rama rowerowa"/>
    <x v="3"/>
    <d v="2009-06-13T00:00:00"/>
    <x v="1"/>
    <x v="1"/>
    <n v="337.22"/>
    <n v="202.33199999999999"/>
    <n v="6"/>
    <n v="1213.992"/>
  </r>
  <r>
    <x v="0"/>
    <x v="0"/>
    <x v="0"/>
    <s v="Sprzedaż i obsługa — Towarzystwo Handlowe"/>
    <x v="2"/>
    <x v="8"/>
    <s v="LL tylne koło szosa"/>
    <x v="1"/>
    <d v="2009-06-17T00:00:00"/>
    <x v="1"/>
    <x v="1"/>
    <n v="112.565"/>
    <n v="67.539000000000001"/>
    <n v="3"/>
    <n v="202.61700000000002"/>
  </r>
  <r>
    <x v="0"/>
    <x v="0"/>
    <x v="0"/>
    <s v="Sprzedaż i obsługa — Towarzystwo Handlowe"/>
    <x v="0"/>
    <x v="3"/>
    <s v="Szosa-650"/>
    <x v="1"/>
    <d v="2009-06-12T00:00:00"/>
    <x v="1"/>
    <x v="1"/>
    <n v="782.99"/>
    <n v="469.79399999999998"/>
    <n v="5"/>
    <n v="2348.9699999999998"/>
  </r>
  <r>
    <x v="0"/>
    <x v="0"/>
    <x v="0"/>
    <s v="Sprzedaż i obsługa — Towarzystwo Handlowe"/>
    <x v="1"/>
    <x v="4"/>
    <s v="Long-Sleeve Logo Jersey"/>
    <x v="4"/>
    <d v="2009-06-22T00:00:00"/>
    <x v="1"/>
    <x v="1"/>
    <n v="49.99"/>
    <n v="28.840399999999999"/>
    <n v="4"/>
    <n v="115.3616"/>
  </r>
  <r>
    <x v="0"/>
    <x v="0"/>
    <x v="0"/>
    <s v="Sprzedaż i obsługa — Towarzystwo Handlowe"/>
    <x v="0"/>
    <x v="3"/>
    <s v="Szosa--550-W"/>
    <x v="6"/>
    <d v="2009-06-20T00:00:00"/>
    <x v="1"/>
    <x v="1"/>
    <n v="1120.49"/>
    <n v="600.26250000000005"/>
    <n v="6"/>
    <n v="3601.5750000000003"/>
  </r>
  <r>
    <x v="0"/>
    <x v="0"/>
    <x v="0"/>
    <s v="Sprzedaż i obsługa — Towarzystwo Handlowe"/>
    <x v="2"/>
    <x v="8"/>
    <s v="HL przednie koło szosa"/>
    <x v="1"/>
    <d v="2009-06-07T00:00:00"/>
    <x v="1"/>
    <x v="1"/>
    <n v="330.06"/>
    <n v="198.036"/>
    <n v="4"/>
    <n v="792.14400000000001"/>
  </r>
  <r>
    <x v="0"/>
    <x v="0"/>
    <x v="0"/>
    <s v="Sprzedaż i obsługa — Towarzystwo Handlowe"/>
    <x v="3"/>
    <x v="7"/>
    <s v="Sport-100"/>
    <x v="1"/>
    <d v="2009-06-26T00:00:00"/>
    <x v="1"/>
    <x v="1"/>
    <n v="34.99"/>
    <n v="20.186499999999999"/>
    <n v="7"/>
    <n v="141.30549999999999"/>
  </r>
  <r>
    <x v="0"/>
    <x v="0"/>
    <x v="0"/>
    <s v="Sprzedaż i obsługa — Towarzystwo Handlowe"/>
    <x v="1"/>
    <x v="11"/>
    <s v="damskie getry"/>
    <x v="1"/>
    <d v="2009-06-21T00:00:00"/>
    <x v="1"/>
    <x v="1"/>
    <n v="74.989999999999995"/>
    <n v="44.994"/>
    <n v="8"/>
    <n v="359.952"/>
  </r>
  <r>
    <x v="0"/>
    <x v="0"/>
    <x v="0"/>
    <s v="Sprzedaż i obsługa — Towarzystwo Handlowe"/>
    <x v="1"/>
    <x v="12"/>
    <s v="męskie spodenki rowerowe"/>
    <x v="4"/>
    <d v="2009-06-27T00:00:00"/>
    <x v="1"/>
    <x v="1"/>
    <n v="89.99"/>
    <n v="53.994"/>
    <n v="4"/>
    <n v="215.976"/>
  </r>
  <r>
    <x v="0"/>
    <x v="0"/>
    <x v="0"/>
    <s v="Sprzedaż i obsługa — Towarzystwo Handlowe"/>
    <x v="2"/>
    <x v="6"/>
    <s v="ML rama rowerowa-W"/>
    <x v="6"/>
    <d v="2009-06-25T00:00:00"/>
    <x v="1"/>
    <x v="1"/>
    <n v="594.83000000000004"/>
    <n v="324.45269999999999"/>
    <n v="2"/>
    <n v="648.90539999999999"/>
  </r>
  <r>
    <x v="0"/>
    <x v="0"/>
    <x v="0"/>
    <s v="Sprzedaż i obsługa — Towarzystwo Handlowe"/>
    <x v="3"/>
    <x v="7"/>
    <s v="Sport-100"/>
    <x v="5"/>
    <d v="2009-06-03T00:00:00"/>
    <x v="1"/>
    <x v="1"/>
    <n v="34.99"/>
    <n v="20.186499999999999"/>
    <n v="8"/>
    <n v="161.49199999999999"/>
  </r>
  <r>
    <x v="0"/>
    <x v="0"/>
    <x v="0"/>
    <s v="Sprzedaż i obsługa — Towarzystwo Handlowe"/>
    <x v="1"/>
    <x v="10"/>
    <s v="rękawiczki rowerowe"/>
    <x v="1"/>
    <d v="2009-06-20T00:00:00"/>
    <x v="1"/>
    <x v="1"/>
    <n v="24.49"/>
    <n v="14.1289"/>
    <n v="8"/>
    <n v="113.0312"/>
  </r>
  <r>
    <x v="0"/>
    <x v="0"/>
    <x v="0"/>
    <s v="Sprzedaż i obsługa — Towarzystwo Handlowe"/>
    <x v="2"/>
    <x v="6"/>
    <s v="ML rama rowerowa-W"/>
    <x v="6"/>
    <d v="2009-06-25T00:00:00"/>
    <x v="1"/>
    <x v="1"/>
    <n v="594.83000000000004"/>
    <n v="324.45269999999999"/>
    <n v="4"/>
    <n v="1297.8108"/>
  </r>
  <r>
    <x v="0"/>
    <x v="0"/>
    <x v="0"/>
    <s v="Sprzedaż i obsługa — Towarzystwo Handlowe"/>
    <x v="0"/>
    <x v="3"/>
    <s v="Szosa-650"/>
    <x v="1"/>
    <d v="2009-06-18T00:00:00"/>
    <x v="1"/>
    <x v="1"/>
    <n v="782.99"/>
    <n v="469.79399999999998"/>
    <n v="1"/>
    <n v="469.79399999999998"/>
  </r>
  <r>
    <x v="0"/>
    <x v="0"/>
    <x v="0"/>
    <s v="Sprzedaż i obsługa — Towarzystwo Handlowe"/>
    <x v="1"/>
    <x v="5"/>
    <s v="nakładka na rower"/>
    <x v="4"/>
    <d v="2009-06-20T00:00:00"/>
    <x v="1"/>
    <x v="1"/>
    <n v="8.99"/>
    <n v="5.1864999999999997"/>
    <n v="2"/>
    <n v="10.372999999999999"/>
  </r>
  <r>
    <x v="0"/>
    <x v="0"/>
    <x v="0"/>
    <s v="Sprzedaż i obsługa — Towarzystwo Handlowe"/>
    <x v="3"/>
    <x v="7"/>
    <s v="Sport-100"/>
    <x v="3"/>
    <d v="2009-06-11T00:00:00"/>
    <x v="1"/>
    <x v="1"/>
    <n v="34.99"/>
    <n v="20.186499999999999"/>
    <n v="9"/>
    <n v="181.67849999999999"/>
  </r>
  <r>
    <x v="0"/>
    <x v="0"/>
    <x v="0"/>
    <s v="Sprzedaż i obsługa — Towarzystwo Handlowe"/>
    <x v="0"/>
    <x v="3"/>
    <s v="Szosa-250"/>
    <x v="3"/>
    <d v="2009-06-16T00:00:00"/>
    <x v="1"/>
    <x v="1"/>
    <n v="2443.35"/>
    <n v="1466.01"/>
    <n v="6"/>
    <n v="8796.06"/>
  </r>
  <r>
    <x v="0"/>
    <x v="0"/>
    <x v="0"/>
    <s v="Sprzedaż i obsługa — Towarzystwo Handlowe"/>
    <x v="0"/>
    <x v="3"/>
    <s v="Szosa-250"/>
    <x v="1"/>
    <d v="2009-06-06T00:00:00"/>
    <x v="1"/>
    <x v="1"/>
    <n v="2443.35"/>
    <n v="1308.9375"/>
    <n v="3"/>
    <n v="3926.8125"/>
  </r>
  <r>
    <x v="0"/>
    <x v="0"/>
    <x v="0"/>
    <s v="Sprzedaż i obsługa — Towarzystwo Handlowe"/>
    <x v="1"/>
    <x v="10"/>
    <s v="rękawiczki rowerowe"/>
    <x v="1"/>
    <d v="2009-06-25T00:00:00"/>
    <x v="1"/>
    <x v="1"/>
    <n v="24.49"/>
    <n v="14.1289"/>
    <n v="1"/>
    <n v="14.1289"/>
  </r>
  <r>
    <x v="0"/>
    <x v="0"/>
    <x v="0"/>
    <s v="Sprzedaż i obsługa — Towarzystwo Handlowe"/>
    <x v="1"/>
    <x v="12"/>
    <s v="męskie spodenki rowerowe"/>
    <x v="4"/>
    <d v="2009-06-08T00:00:00"/>
    <x v="1"/>
    <x v="1"/>
    <n v="89.99"/>
    <n v="53.994"/>
    <n v="7"/>
    <n v="377.95799999999997"/>
  </r>
  <r>
    <x v="0"/>
    <x v="0"/>
    <x v="0"/>
    <s v="Sprzedaż i obsługa — Towarzystwo Handlowe"/>
    <x v="0"/>
    <x v="3"/>
    <s v="Szosa--550-W"/>
    <x v="6"/>
    <d v="2009-06-04T00:00:00"/>
    <x v="1"/>
    <x v="1"/>
    <n v="1120.49"/>
    <n v="600.26250000000005"/>
    <n v="4"/>
    <n v="2401.0500000000002"/>
  </r>
  <r>
    <x v="0"/>
    <x v="0"/>
    <x v="0"/>
    <s v="Sprzedaż i obsługa — Towarzystwo Handlowe"/>
    <x v="1"/>
    <x v="4"/>
    <s v="Long-Sleeve Logo Jersey"/>
    <x v="4"/>
    <d v="2009-06-19T00:00:00"/>
    <x v="1"/>
    <x v="1"/>
    <n v="49.99"/>
    <n v="28.840399999999999"/>
    <n v="1"/>
    <n v="28.840399999999999"/>
  </r>
  <r>
    <x v="0"/>
    <x v="0"/>
    <x v="0"/>
    <s v="Sprzedaż i obsługa — Towarzystwo Handlowe"/>
    <x v="2"/>
    <x v="6"/>
    <s v="LL rama rowerowa"/>
    <x v="1"/>
    <d v="2009-06-06T00:00:00"/>
    <x v="1"/>
    <x v="1"/>
    <n v="337.22"/>
    <n v="183.93819999999999"/>
    <n v="5"/>
    <n v="919.69100000000003"/>
  </r>
  <r>
    <x v="0"/>
    <x v="0"/>
    <x v="0"/>
    <s v="Sprzedaż i obsługa — Towarzystwo Handlowe"/>
    <x v="0"/>
    <x v="3"/>
    <s v="Szosa-650"/>
    <x v="3"/>
    <d v="2009-06-12T00:00:00"/>
    <x v="1"/>
    <x v="1"/>
    <n v="782.99"/>
    <n v="469.79399999999998"/>
    <n v="6"/>
    <n v="2818.7640000000001"/>
  </r>
  <r>
    <x v="0"/>
    <x v="0"/>
    <x v="0"/>
    <s v="Sprzedaż i obsługa — Towarzystwo Handlowe"/>
    <x v="1"/>
    <x v="14"/>
    <s v="męskie spodenki sportowe"/>
    <x v="1"/>
    <d v="2009-06-26T00:00:00"/>
    <x v="1"/>
    <x v="1"/>
    <n v="59.99"/>
    <n v="35.994"/>
    <n v="6"/>
    <n v="215.964"/>
  </r>
  <r>
    <x v="0"/>
    <x v="0"/>
    <x v="0"/>
    <s v="Sprzedaż i obsługa — Towarzystwo Handlowe"/>
    <x v="1"/>
    <x v="11"/>
    <s v="damskie getry"/>
    <x v="1"/>
    <d v="2009-06-26T00:00:00"/>
    <x v="1"/>
    <x v="1"/>
    <n v="74.989999999999995"/>
    <n v="44.994"/>
    <n v="2"/>
    <n v="89.988"/>
  </r>
  <r>
    <x v="0"/>
    <x v="0"/>
    <x v="0"/>
    <s v="Sprzedaż i obsługa — Towarzystwo Handlowe"/>
    <x v="2"/>
    <x v="6"/>
    <s v="LL rama rowerowa"/>
    <x v="3"/>
    <d v="2009-06-22T00:00:00"/>
    <x v="1"/>
    <x v="1"/>
    <n v="337.22"/>
    <n v="202.33199999999999"/>
    <n v="3"/>
    <n v="606.99599999999998"/>
  </r>
  <r>
    <x v="0"/>
    <x v="0"/>
    <x v="0"/>
    <s v="Sprzedaż i obsługa — Towarzystwo Handlowe"/>
    <x v="1"/>
    <x v="14"/>
    <s v="męskie spodenki sportowe"/>
    <x v="1"/>
    <d v="2009-06-17T00:00:00"/>
    <x v="1"/>
    <x v="1"/>
    <n v="59.99"/>
    <n v="35.994"/>
    <n v="5"/>
    <n v="179.97"/>
  </r>
  <r>
    <x v="0"/>
    <x v="0"/>
    <x v="0"/>
    <s v="Sprzedaż i obsługa — Towarzystwo Handlowe"/>
    <x v="0"/>
    <x v="3"/>
    <s v="Szosa-650"/>
    <x v="3"/>
    <d v="2009-06-04T00:00:00"/>
    <x v="1"/>
    <x v="1"/>
    <n v="782.99"/>
    <n v="469.79399999999998"/>
    <n v="9"/>
    <n v="4228.1459999999997"/>
  </r>
  <r>
    <x v="0"/>
    <x v="0"/>
    <x v="0"/>
    <s v="Sprzedaż i obsługa — Towarzystwo Handlowe"/>
    <x v="1"/>
    <x v="10"/>
    <s v="rękawiczki rowerowe"/>
    <x v="1"/>
    <d v="2009-06-21T00:00:00"/>
    <x v="1"/>
    <x v="1"/>
    <n v="24.49"/>
    <n v="14.1289"/>
    <n v="5"/>
    <n v="70.644499999999994"/>
  </r>
  <r>
    <x v="0"/>
    <x v="0"/>
    <x v="0"/>
    <s v="Sprzedaż i obsługa — Towarzystwo Handlowe"/>
    <x v="0"/>
    <x v="3"/>
    <s v="Szosa-650"/>
    <x v="3"/>
    <d v="2009-06-16T00:00:00"/>
    <x v="1"/>
    <x v="1"/>
    <n v="782.99"/>
    <n v="454.13420000000002"/>
    <n v="12"/>
    <n v="5449.6104000000005"/>
  </r>
  <r>
    <x v="0"/>
    <x v="0"/>
    <x v="0"/>
    <s v="Sprzedaż i obsługa — Towarzystwo Handlowe"/>
    <x v="1"/>
    <x v="12"/>
    <s v="męskie spodenki rowerowe"/>
    <x v="4"/>
    <d v="2009-06-06T00:00:00"/>
    <x v="1"/>
    <x v="1"/>
    <n v="89.99"/>
    <n v="53.994"/>
    <n v="2"/>
    <n v="107.988"/>
  </r>
  <r>
    <x v="0"/>
    <x v="0"/>
    <x v="0"/>
    <s v="Sprzedaż i obsługa — Towarzystwo Handlowe"/>
    <x v="1"/>
    <x v="4"/>
    <s v="Long-Sleeve Logo Jersey"/>
    <x v="4"/>
    <d v="2009-06-12T00:00:00"/>
    <x v="1"/>
    <x v="1"/>
    <n v="49.99"/>
    <n v="28.840399999999999"/>
    <n v="3"/>
    <n v="86.521199999999993"/>
  </r>
  <r>
    <x v="0"/>
    <x v="0"/>
    <x v="0"/>
    <s v="Sprzedaż i obsługa — Towarzystwo Handlowe"/>
    <x v="2"/>
    <x v="6"/>
    <s v="ML rama rowerowa-W"/>
    <x v="6"/>
    <d v="2009-06-15T00:00:00"/>
    <x v="1"/>
    <x v="1"/>
    <n v="594.83000000000004"/>
    <n v="324.45269999999999"/>
    <n v="2"/>
    <n v="648.90539999999999"/>
  </r>
  <r>
    <x v="0"/>
    <x v="0"/>
    <x v="0"/>
    <s v="Sprzedaż i obsługa — Towarzystwo Handlowe"/>
    <x v="3"/>
    <x v="13"/>
    <s v="mini-pompki"/>
    <x v="7"/>
    <d v="2009-06-03T00:00:00"/>
    <x v="1"/>
    <x v="1"/>
    <n v="19.989999999999998"/>
    <n v="11.994"/>
    <n v="2"/>
    <n v="23.988"/>
  </r>
  <r>
    <x v="0"/>
    <x v="0"/>
    <x v="0"/>
    <s v="Sprzedaż i obsługa — Towarzystwo Handlowe"/>
    <x v="2"/>
    <x v="6"/>
    <s v="LL rama rowerowa"/>
    <x v="1"/>
    <d v="2009-06-27T00:00:00"/>
    <x v="1"/>
    <x v="1"/>
    <n v="337.22"/>
    <n v="183.93819999999999"/>
    <n v="1"/>
    <n v="183.93819999999999"/>
  </r>
  <r>
    <x v="0"/>
    <x v="0"/>
    <x v="0"/>
    <s v="Sprzedaż i obsługa — Towarzystwo Handlowe"/>
    <x v="2"/>
    <x v="6"/>
    <s v="LL rama rowerowa"/>
    <x v="3"/>
    <d v="2009-06-19T00:00:00"/>
    <x v="1"/>
    <x v="1"/>
    <n v="337.22"/>
    <n v="202.33199999999999"/>
    <n v="3"/>
    <n v="606.99599999999998"/>
  </r>
  <r>
    <x v="0"/>
    <x v="0"/>
    <x v="0"/>
    <s v="Sprzedaż i obsługa — Towarzystwo Handlowe"/>
    <x v="2"/>
    <x v="6"/>
    <s v="LL rama rowerowa"/>
    <x v="3"/>
    <d v="2009-06-24T00:00:00"/>
    <x v="1"/>
    <x v="1"/>
    <n v="337.22"/>
    <n v="202.33199999999999"/>
    <n v="3"/>
    <n v="606.99599999999998"/>
  </r>
  <r>
    <x v="0"/>
    <x v="0"/>
    <x v="0"/>
    <s v="Sprzedaż i obsługa — Towarzystwo Handlowe"/>
    <x v="1"/>
    <x v="11"/>
    <s v="damskie getry"/>
    <x v="1"/>
    <d v="2009-06-15T00:00:00"/>
    <x v="1"/>
    <x v="1"/>
    <n v="74.989999999999995"/>
    <n v="44.994"/>
    <n v="4"/>
    <n v="179.976"/>
  </r>
  <r>
    <x v="0"/>
    <x v="0"/>
    <x v="0"/>
    <s v="Sprzedaż i obsługa — Towarzystwo Handlowe"/>
    <x v="0"/>
    <x v="3"/>
    <s v="Szosa-650"/>
    <x v="1"/>
    <d v="2009-06-28T00:00:00"/>
    <x v="1"/>
    <x v="1"/>
    <n v="782.99"/>
    <n v="469.79399999999998"/>
    <n v="3"/>
    <n v="1409.3820000000001"/>
  </r>
  <r>
    <x v="0"/>
    <x v="0"/>
    <x v="0"/>
    <s v="Sprzedaż i obsługa — Towarzystwo Handlowe"/>
    <x v="0"/>
    <x v="3"/>
    <s v="Szosa-650"/>
    <x v="3"/>
    <d v="2009-06-19T00:00:00"/>
    <x v="1"/>
    <x v="1"/>
    <n v="782.99"/>
    <n v="469.79399999999998"/>
    <n v="5"/>
    <n v="2348.9699999999998"/>
  </r>
  <r>
    <x v="0"/>
    <x v="0"/>
    <x v="0"/>
    <s v="Sprzedaż i obsługa — Towarzystwo Handlowe"/>
    <x v="3"/>
    <x v="15"/>
    <s v="zamknięcie linka"/>
    <x v="7"/>
    <d v="2009-06-08T00:00:00"/>
    <x v="1"/>
    <x v="1"/>
    <n v="25"/>
    <n v="15"/>
    <n v="10"/>
    <n v="150"/>
  </r>
  <r>
    <x v="0"/>
    <x v="0"/>
    <x v="0"/>
    <s v="Sprzedaż i obsługa — Towarzystwo Handlowe"/>
    <x v="0"/>
    <x v="3"/>
    <s v="Szosa-650"/>
    <x v="3"/>
    <d v="2009-06-25T00:00:00"/>
    <x v="1"/>
    <x v="1"/>
    <n v="782.99"/>
    <n v="469.79399999999998"/>
    <n v="5"/>
    <n v="2348.9699999999998"/>
  </r>
  <r>
    <x v="0"/>
    <x v="0"/>
    <x v="0"/>
    <s v="Sprzedaż i obsługa — Towarzystwo Handlowe"/>
    <x v="1"/>
    <x v="14"/>
    <s v="męskie spodenki sportowe"/>
    <x v="1"/>
    <d v="2009-06-05T00:00:00"/>
    <x v="1"/>
    <x v="1"/>
    <n v="59.99"/>
    <n v="35.994"/>
    <n v="1"/>
    <n v="35.994"/>
  </r>
  <r>
    <x v="0"/>
    <x v="0"/>
    <x v="0"/>
    <s v="Sprzedaż i obsługa — Towarzystwo Handlowe"/>
    <x v="0"/>
    <x v="3"/>
    <s v="Szosa--550-W"/>
    <x v="6"/>
    <d v="2009-06-02T00:00:00"/>
    <x v="1"/>
    <x v="1"/>
    <n v="1120.49"/>
    <n v="600.26250000000005"/>
    <n v="10"/>
    <n v="6002.625"/>
  </r>
  <r>
    <x v="0"/>
    <x v="0"/>
    <x v="0"/>
    <s v="Sprzedaż i obsługa — Towarzystwo Handlowe"/>
    <x v="0"/>
    <x v="3"/>
    <s v="Szosa-650"/>
    <x v="1"/>
    <d v="2009-06-28T00:00:00"/>
    <x v="1"/>
    <x v="1"/>
    <n v="782.99"/>
    <n v="469.79399999999998"/>
    <n v="3"/>
    <n v="1409.3820000000001"/>
  </r>
  <r>
    <x v="0"/>
    <x v="0"/>
    <x v="0"/>
    <s v="Najlepsze rowery"/>
    <x v="0"/>
    <x v="0"/>
    <s v="Górski-200"/>
    <x v="1"/>
    <d v="2009-06-07T00:00:00"/>
    <x v="1"/>
    <x v="1"/>
    <n v="2294.9899999999998"/>
    <n v="1229.4589000000001"/>
    <n v="1"/>
    <n v="1229.4589000000001"/>
  </r>
  <r>
    <x v="0"/>
    <x v="0"/>
    <x v="0"/>
    <s v="Najlepsze rowery"/>
    <x v="1"/>
    <x v="10"/>
    <s v="rękawiczki zimowe"/>
    <x v="1"/>
    <d v="2009-06-02T00:00:00"/>
    <x v="1"/>
    <x v="1"/>
    <n v="37.99"/>
    <n v="22.794"/>
    <n v="1"/>
    <n v="22.794"/>
  </r>
  <r>
    <x v="0"/>
    <x v="1"/>
    <x v="1"/>
    <s v="Szybkie rowery"/>
    <x v="2"/>
    <x v="2"/>
    <s v="HL rama górski"/>
    <x v="1"/>
    <d v="2009-06-27T00:00:00"/>
    <x v="1"/>
    <x v="1"/>
    <n v="1349.6"/>
    <n v="736.14549999999997"/>
    <n v="1"/>
    <n v="736.14549999999997"/>
  </r>
  <r>
    <x v="0"/>
    <x v="1"/>
    <x v="1"/>
    <s v="Szybkie rowery"/>
    <x v="1"/>
    <x v="5"/>
    <s v="nakładka na rower"/>
    <x v="4"/>
    <d v="2009-06-19T00:00:00"/>
    <x v="1"/>
    <x v="1"/>
    <n v="8.99"/>
    <n v="4.7542999999999997"/>
    <n v="16"/>
    <n v="76.068799999999996"/>
  </r>
  <r>
    <x v="0"/>
    <x v="1"/>
    <x v="1"/>
    <s v="Szybkie rowery"/>
    <x v="1"/>
    <x v="14"/>
    <s v="męskie spodenki sportowe"/>
    <x v="1"/>
    <d v="2009-06-02T00:00:00"/>
    <x v="1"/>
    <x v="1"/>
    <n v="59.99"/>
    <n v="35.994"/>
    <n v="7"/>
    <n v="251.958"/>
  </r>
  <r>
    <x v="0"/>
    <x v="1"/>
    <x v="1"/>
    <s v="Szybkie rowery"/>
    <x v="3"/>
    <x v="7"/>
    <s v="Sport-100"/>
    <x v="5"/>
    <d v="2009-06-01T00:00:00"/>
    <x v="1"/>
    <x v="1"/>
    <n v="34.99"/>
    <n v="20.186499999999999"/>
    <n v="2"/>
    <n v="40.372999999999998"/>
  </r>
  <r>
    <x v="0"/>
    <x v="1"/>
    <x v="1"/>
    <s v="Szybkie rowery"/>
    <x v="1"/>
    <x v="14"/>
    <s v="męskie spodenki sportowe"/>
    <x v="1"/>
    <d v="2009-06-01T00:00:00"/>
    <x v="1"/>
    <x v="1"/>
    <n v="59.99"/>
    <n v="35.994"/>
    <n v="5"/>
    <n v="179.97"/>
  </r>
  <r>
    <x v="0"/>
    <x v="1"/>
    <x v="1"/>
    <s v="Szybkie rowery"/>
    <x v="2"/>
    <x v="8"/>
    <s v="HL tylne koło górski"/>
    <x v="1"/>
    <d v="2009-06-03T00:00:00"/>
    <x v="1"/>
    <x v="1"/>
    <n v="327.21499999999997"/>
    <n v="196.32900000000001"/>
    <n v="6"/>
    <n v="1177.9740000000002"/>
  </r>
  <r>
    <x v="0"/>
    <x v="1"/>
    <x v="1"/>
    <s v="Szybkie rowery"/>
    <x v="0"/>
    <x v="0"/>
    <s v="Górski-300"/>
    <x v="1"/>
    <d v="2009-06-19T00:00:00"/>
    <x v="1"/>
    <x v="1"/>
    <n v="1079.99"/>
    <n v="647.99400000000003"/>
    <n v="3"/>
    <n v="1943.982"/>
  </r>
  <r>
    <x v="0"/>
    <x v="1"/>
    <x v="1"/>
    <s v="Szybkie rowery"/>
    <x v="1"/>
    <x v="11"/>
    <s v="damskie getry"/>
    <x v="1"/>
    <d v="2009-06-01T00:00:00"/>
    <x v="1"/>
    <x v="1"/>
    <n v="74.989999999999995"/>
    <n v="44.994"/>
    <n v="5"/>
    <n v="224.97"/>
  </r>
  <r>
    <x v="0"/>
    <x v="1"/>
    <x v="1"/>
    <s v="Szybkie rowery"/>
    <x v="2"/>
    <x v="16"/>
    <s v="HL widelec"/>
    <x v="7"/>
    <d v="2009-06-09T00:00:00"/>
    <x v="1"/>
    <x v="1"/>
    <n v="229.49"/>
    <n v="137.69399999999999"/>
    <n v="6"/>
    <n v="826.16399999999999"/>
  </r>
  <r>
    <x v="0"/>
    <x v="1"/>
    <x v="1"/>
    <s v="Szybkie rowery"/>
    <x v="2"/>
    <x v="2"/>
    <s v="ML rama górski"/>
    <x v="1"/>
    <d v="2009-06-24T00:00:00"/>
    <x v="1"/>
    <x v="1"/>
    <n v="348.76"/>
    <n v="209.256"/>
    <n v="3"/>
    <n v="627.76800000000003"/>
  </r>
  <r>
    <x v="0"/>
    <x v="1"/>
    <x v="1"/>
    <s v="Szybkie rowery"/>
    <x v="1"/>
    <x v="12"/>
    <s v="męskie spodenki rowerowe"/>
    <x v="4"/>
    <d v="2009-06-14T00:00:00"/>
    <x v="1"/>
    <x v="1"/>
    <n v="89.99"/>
    <n v="53.994"/>
    <n v="5"/>
    <n v="269.97000000000003"/>
  </r>
  <r>
    <x v="0"/>
    <x v="1"/>
    <x v="1"/>
    <s v="Szybkie rowery"/>
    <x v="1"/>
    <x v="4"/>
    <s v="Long-Sleeve Logo Jersey"/>
    <x v="4"/>
    <d v="2009-06-11T00:00:00"/>
    <x v="1"/>
    <x v="1"/>
    <n v="49.99"/>
    <n v="28.840399999999999"/>
    <n v="2"/>
    <n v="57.680799999999998"/>
  </r>
  <r>
    <x v="0"/>
    <x v="1"/>
    <x v="1"/>
    <s v="Szybkie rowery"/>
    <x v="2"/>
    <x v="2"/>
    <s v="ML rama górski"/>
    <x v="1"/>
    <d v="2009-06-22T00:00:00"/>
    <x v="1"/>
    <x v="1"/>
    <n v="348.76"/>
    <n v="209.256"/>
    <n v="4"/>
    <n v="837.024"/>
  </r>
  <r>
    <x v="0"/>
    <x v="1"/>
    <x v="1"/>
    <s v="Szybkie rowery"/>
    <x v="0"/>
    <x v="0"/>
    <s v="Górski-200"/>
    <x v="0"/>
    <d v="2009-06-25T00:00:00"/>
    <x v="1"/>
    <x v="1"/>
    <n v="2319.9899999999998"/>
    <n v="1242.8517999999999"/>
    <n v="3"/>
    <n v="3728.5553999999997"/>
  </r>
  <r>
    <x v="0"/>
    <x v="1"/>
    <x v="1"/>
    <s v="Szybkie rowery"/>
    <x v="2"/>
    <x v="2"/>
    <s v="HL rama górski"/>
    <x v="1"/>
    <d v="2009-06-13T00:00:00"/>
    <x v="1"/>
    <x v="1"/>
    <n v="1349.6"/>
    <n v="736.14549999999997"/>
    <n v="1"/>
    <n v="736.14549999999997"/>
  </r>
  <r>
    <x v="0"/>
    <x v="1"/>
    <x v="1"/>
    <s v="Szybkie rowery"/>
    <x v="3"/>
    <x v="15"/>
    <s v="zamknięcie linka"/>
    <x v="7"/>
    <d v="2009-06-18T00:00:00"/>
    <x v="1"/>
    <x v="1"/>
    <n v="25"/>
    <n v="15"/>
    <n v="5"/>
    <n v="75"/>
  </r>
  <r>
    <x v="0"/>
    <x v="1"/>
    <x v="1"/>
    <s v="Szybkie rowery"/>
    <x v="2"/>
    <x v="17"/>
    <s v="HL łożysko sterowe"/>
    <x v="7"/>
    <d v="2009-06-06T00:00:00"/>
    <x v="1"/>
    <x v="1"/>
    <n v="124.73"/>
    <n v="74.837999999999994"/>
    <n v="1"/>
    <n v="74.837999999999994"/>
  </r>
  <r>
    <x v="0"/>
    <x v="1"/>
    <x v="1"/>
    <s v="Szybkie rowery"/>
    <x v="1"/>
    <x v="11"/>
    <s v="damskie getry"/>
    <x v="1"/>
    <d v="2009-06-16T00:00:00"/>
    <x v="1"/>
    <x v="1"/>
    <n v="74.989999999999995"/>
    <n v="44.994"/>
    <n v="8"/>
    <n v="359.952"/>
  </r>
  <r>
    <x v="0"/>
    <x v="1"/>
    <x v="1"/>
    <s v="Szybkie rowery"/>
    <x v="1"/>
    <x v="4"/>
    <s v="Long-Sleeve Logo Jersey"/>
    <x v="4"/>
    <d v="2009-06-16T00:00:00"/>
    <x v="1"/>
    <x v="1"/>
    <n v="49.99"/>
    <n v="28.840399999999999"/>
    <n v="5"/>
    <n v="144.202"/>
  </r>
  <r>
    <x v="0"/>
    <x v="1"/>
    <x v="1"/>
    <s v="Szybkie rowery"/>
    <x v="1"/>
    <x v="14"/>
    <s v="męskie spodenki sportowe"/>
    <x v="1"/>
    <d v="2009-06-15T00:00:00"/>
    <x v="1"/>
    <x v="1"/>
    <n v="59.99"/>
    <n v="35.994"/>
    <n v="2"/>
    <n v="71.988"/>
  </r>
  <r>
    <x v="0"/>
    <x v="1"/>
    <x v="1"/>
    <s v="Szybkie rowery"/>
    <x v="1"/>
    <x v="10"/>
    <s v="rękawiczki zimowe"/>
    <x v="1"/>
    <d v="2009-06-21T00:00:00"/>
    <x v="1"/>
    <x v="1"/>
    <n v="37.99"/>
    <n v="22.794"/>
    <n v="6"/>
    <n v="136.76400000000001"/>
  </r>
  <r>
    <x v="0"/>
    <x v="1"/>
    <x v="1"/>
    <s v="Szybkie rowery"/>
    <x v="1"/>
    <x v="10"/>
    <s v="rękawiczki zimowe"/>
    <x v="1"/>
    <d v="2009-06-06T00:00:00"/>
    <x v="1"/>
    <x v="1"/>
    <n v="37.99"/>
    <n v="22.794"/>
    <n v="1"/>
    <n v="22.794"/>
  </r>
  <r>
    <x v="0"/>
    <x v="1"/>
    <x v="1"/>
    <s v="Szybkie rowery"/>
    <x v="0"/>
    <x v="0"/>
    <s v="Górski-200"/>
    <x v="1"/>
    <d v="2009-06-23T00:00:00"/>
    <x v="1"/>
    <x v="1"/>
    <n v="2294.9899999999998"/>
    <n v="1229.4589000000001"/>
    <n v="3"/>
    <n v="3688.3767000000003"/>
  </r>
  <r>
    <x v="0"/>
    <x v="1"/>
    <x v="1"/>
    <s v="Szybkie rowery"/>
    <x v="2"/>
    <x v="2"/>
    <s v="HL rama górski"/>
    <x v="0"/>
    <d v="2009-06-12T00:00:00"/>
    <x v="1"/>
    <x v="1"/>
    <n v="1364.5"/>
    <n v="744.27269999999999"/>
    <n v="2"/>
    <n v="1488.5454"/>
  </r>
  <r>
    <x v="0"/>
    <x v="1"/>
    <x v="1"/>
    <s v="Szybkie rowery"/>
    <x v="3"/>
    <x v="7"/>
    <s v="Sport-100"/>
    <x v="3"/>
    <d v="2009-06-17T00:00:00"/>
    <x v="1"/>
    <x v="1"/>
    <n v="34.99"/>
    <n v="20.186499999999999"/>
    <n v="4"/>
    <n v="80.745999999999995"/>
  </r>
  <r>
    <x v="0"/>
    <x v="1"/>
    <x v="1"/>
    <s v="Szybkie rowery"/>
    <x v="1"/>
    <x v="12"/>
    <s v="męskie spodenki rowerowe"/>
    <x v="4"/>
    <d v="2009-06-20T00:00:00"/>
    <x v="1"/>
    <x v="1"/>
    <n v="89.99"/>
    <n v="49.494500000000002"/>
    <n v="18"/>
    <n v="890.90100000000007"/>
  </r>
  <r>
    <x v="0"/>
    <x v="1"/>
    <x v="1"/>
    <s v="Szybkie rowery"/>
    <x v="2"/>
    <x v="8"/>
    <s v="LL przednie koło górski"/>
    <x v="1"/>
    <d v="2009-06-18T00:00:00"/>
    <x v="1"/>
    <x v="1"/>
    <n v="60.744999999999997"/>
    <n v="36.447000000000003"/>
    <n v="1"/>
    <n v="36.447000000000003"/>
  </r>
  <r>
    <x v="0"/>
    <x v="1"/>
    <x v="1"/>
    <s v="Szybkie rowery"/>
    <x v="3"/>
    <x v="13"/>
    <s v="mini-pompki"/>
    <x v="7"/>
    <d v="2009-06-05T00:00:00"/>
    <x v="1"/>
    <x v="1"/>
    <n v="19.989999999999998"/>
    <n v="11.994"/>
    <n v="3"/>
    <n v="35.981999999999999"/>
  </r>
  <r>
    <x v="0"/>
    <x v="1"/>
    <x v="1"/>
    <s v="Szybkie rowery"/>
    <x v="1"/>
    <x v="10"/>
    <s v="rękawiczki rowerowe"/>
    <x v="1"/>
    <d v="2009-06-20T00:00:00"/>
    <x v="1"/>
    <x v="1"/>
    <n v="24.49"/>
    <n v="14.1289"/>
    <n v="3"/>
    <n v="42.386699999999998"/>
  </r>
  <r>
    <x v="0"/>
    <x v="1"/>
    <x v="1"/>
    <s v="Szybkie rowery"/>
    <x v="0"/>
    <x v="0"/>
    <s v="Górski-300"/>
    <x v="1"/>
    <d v="2009-06-13T00:00:00"/>
    <x v="1"/>
    <x v="1"/>
    <n v="1079.99"/>
    <n v="647.99400000000003"/>
    <n v="2"/>
    <n v="1295.9880000000001"/>
  </r>
  <r>
    <x v="0"/>
    <x v="1"/>
    <x v="1"/>
    <s v="Szybkie rowery"/>
    <x v="1"/>
    <x v="10"/>
    <s v="rękawiczki rowerowe"/>
    <x v="1"/>
    <d v="2009-06-16T00:00:00"/>
    <x v="1"/>
    <x v="1"/>
    <n v="24.49"/>
    <n v="14.1289"/>
    <n v="4"/>
    <n v="56.515599999999999"/>
  </r>
  <r>
    <x v="0"/>
    <x v="1"/>
    <x v="1"/>
    <s v="Szybkie rowery"/>
    <x v="1"/>
    <x v="12"/>
    <s v="męskie spodenki rowerowe"/>
    <x v="4"/>
    <d v="2009-06-05T00:00:00"/>
    <x v="1"/>
    <x v="1"/>
    <n v="89.99"/>
    <n v="53.994"/>
    <n v="2"/>
    <n v="107.988"/>
  </r>
  <r>
    <x v="0"/>
    <x v="1"/>
    <x v="1"/>
    <s v="Szybkie rowery"/>
    <x v="1"/>
    <x v="11"/>
    <s v="damskie getry"/>
    <x v="1"/>
    <d v="2009-06-15T00:00:00"/>
    <x v="1"/>
    <x v="1"/>
    <n v="74.989999999999995"/>
    <n v="44.994"/>
    <n v="5"/>
    <n v="224.97"/>
  </r>
  <r>
    <x v="0"/>
    <x v="1"/>
    <x v="1"/>
    <s v="Szybkie rowery"/>
    <x v="0"/>
    <x v="0"/>
    <s v="Górski-200"/>
    <x v="1"/>
    <d v="2009-06-01T00:00:00"/>
    <x v="1"/>
    <x v="1"/>
    <n v="2294.9899999999998"/>
    <n v="1229.4589000000001"/>
    <n v="4"/>
    <n v="4917.8356000000003"/>
  </r>
  <r>
    <x v="0"/>
    <x v="1"/>
    <x v="1"/>
    <s v="Szybkie rowery"/>
    <x v="2"/>
    <x v="17"/>
    <s v="ML łożysko sterowe"/>
    <x v="7"/>
    <d v="2009-06-15T00:00:00"/>
    <x v="1"/>
    <x v="1"/>
    <n v="102.29"/>
    <n v="61.374000000000002"/>
    <n v="2"/>
    <n v="122.748"/>
  </r>
  <r>
    <x v="0"/>
    <x v="1"/>
    <x v="1"/>
    <s v="Szybkie rowery"/>
    <x v="1"/>
    <x v="10"/>
    <s v="rękawiczki rowerowe"/>
    <x v="1"/>
    <d v="2009-06-08T00:00:00"/>
    <x v="1"/>
    <x v="1"/>
    <n v="24.49"/>
    <n v="14.1289"/>
    <n v="3"/>
    <n v="42.386699999999998"/>
  </r>
  <r>
    <x v="0"/>
    <x v="1"/>
    <x v="1"/>
    <s v="Szybkie rowery"/>
    <x v="1"/>
    <x v="4"/>
    <s v="Long-Sleeve Logo Jersey"/>
    <x v="4"/>
    <d v="2009-06-19T00:00:00"/>
    <x v="1"/>
    <x v="1"/>
    <n v="49.99"/>
    <n v="28.840399999999999"/>
    <n v="5"/>
    <n v="144.202"/>
  </r>
  <r>
    <x v="0"/>
    <x v="1"/>
    <x v="1"/>
    <s v="Szybkie rowery"/>
    <x v="2"/>
    <x v="9"/>
    <s v="LL kierownica górski"/>
    <x v="7"/>
    <d v="2009-06-24T00:00:00"/>
    <x v="1"/>
    <x v="1"/>
    <n v="44.54"/>
    <n v="24.294499999999999"/>
    <n v="3"/>
    <n v="72.883499999999998"/>
  </r>
  <r>
    <x v="0"/>
    <x v="1"/>
    <x v="1"/>
    <s v="Szybkie rowery"/>
    <x v="0"/>
    <x v="0"/>
    <s v="Górski-200"/>
    <x v="1"/>
    <d v="2009-07-01T00:00:00"/>
    <x v="1"/>
    <x v="1"/>
    <n v="2294.9899999999998"/>
    <n v="1229.4589000000001"/>
    <n v="1"/>
    <n v="1229.4589000000001"/>
  </r>
  <r>
    <x v="0"/>
    <x v="1"/>
    <x v="1"/>
    <s v="Szybkie rowery"/>
    <x v="0"/>
    <x v="0"/>
    <s v="Górski-300"/>
    <x v="1"/>
    <d v="2009-06-02T00:00:00"/>
    <x v="1"/>
    <x v="1"/>
    <n v="1079.99"/>
    <n v="647.99400000000003"/>
    <n v="1"/>
    <n v="647.99400000000003"/>
  </r>
  <r>
    <x v="0"/>
    <x v="1"/>
    <x v="1"/>
    <s v="Szybkie rowery"/>
    <x v="2"/>
    <x v="2"/>
    <s v="HL rama górski"/>
    <x v="0"/>
    <d v="2009-06-28T00:00:00"/>
    <x v="1"/>
    <x v="1"/>
    <n v="1364.5"/>
    <n v="744.27269999999999"/>
    <n v="1"/>
    <n v="744.27269999999999"/>
  </r>
  <r>
    <x v="0"/>
    <x v="1"/>
    <x v="1"/>
    <s v="Szybkie rowery"/>
    <x v="2"/>
    <x v="8"/>
    <s v="ML tylne koło górski"/>
    <x v="1"/>
    <d v="2009-06-28T00:00:00"/>
    <x v="1"/>
    <x v="1"/>
    <n v="236.02500000000001"/>
    <n v="141.61500000000001"/>
    <n v="4"/>
    <n v="566.46"/>
  </r>
  <r>
    <x v="0"/>
    <x v="1"/>
    <x v="1"/>
    <s v="Szybkie rowery"/>
    <x v="2"/>
    <x v="9"/>
    <s v="ML kierownica górski"/>
    <x v="7"/>
    <d v="2009-06-05T00:00:00"/>
    <x v="1"/>
    <x v="1"/>
    <n v="61.92"/>
    <n v="33.774500000000003"/>
    <n v="5"/>
    <n v="168.8725"/>
  </r>
  <r>
    <x v="0"/>
    <x v="1"/>
    <x v="1"/>
    <s v="Szybkie rowery"/>
    <x v="0"/>
    <x v="0"/>
    <s v="Górski-200"/>
    <x v="0"/>
    <d v="2009-06-09T00:00:00"/>
    <x v="1"/>
    <x v="1"/>
    <n v="2319.9899999999998"/>
    <n v="1242.8517999999999"/>
    <n v="2"/>
    <n v="2485.7035999999998"/>
  </r>
  <r>
    <x v="0"/>
    <x v="0"/>
    <x v="0"/>
    <s v="Sprzedaż i serwis rowerowy"/>
    <x v="0"/>
    <x v="3"/>
    <s v="Szosa-650"/>
    <x v="3"/>
    <d v="2009-06-13T00:00:00"/>
    <x v="1"/>
    <x v="1"/>
    <n v="782.99"/>
    <n v="469.79399999999998"/>
    <n v="2"/>
    <n v="939.58799999999997"/>
  </r>
  <r>
    <x v="0"/>
    <x v="0"/>
    <x v="0"/>
    <s v="Sprzedaż i serwis rowerowy"/>
    <x v="2"/>
    <x v="8"/>
    <s v="LL tylne koło szosa"/>
    <x v="1"/>
    <d v="2009-06-12T00:00:00"/>
    <x v="1"/>
    <x v="1"/>
    <n v="112.565"/>
    <n v="67.539000000000001"/>
    <n v="2"/>
    <n v="135.078"/>
  </r>
  <r>
    <x v="0"/>
    <x v="0"/>
    <x v="0"/>
    <s v="Sprzedaż i serwis rowerowy"/>
    <x v="0"/>
    <x v="3"/>
    <s v="Szosa-650"/>
    <x v="1"/>
    <d v="2009-06-25T00:00:00"/>
    <x v="1"/>
    <x v="1"/>
    <n v="782.99"/>
    <n v="469.79399999999998"/>
    <n v="2"/>
    <n v="939.58799999999997"/>
  </r>
  <r>
    <x v="0"/>
    <x v="0"/>
    <x v="0"/>
    <s v="Sprzedaż i serwis rowerowy"/>
    <x v="0"/>
    <x v="3"/>
    <s v="Szosa-650"/>
    <x v="3"/>
    <d v="2009-06-26T00:00:00"/>
    <x v="1"/>
    <x v="1"/>
    <n v="782.99"/>
    <n v="469.79399999999998"/>
    <n v="1"/>
    <n v="469.79399999999998"/>
  </r>
  <r>
    <x v="0"/>
    <x v="0"/>
    <x v="0"/>
    <s v="Sprzedaż i serwis rowerowy"/>
    <x v="0"/>
    <x v="3"/>
    <s v="Szosa-650"/>
    <x v="1"/>
    <d v="2009-06-13T00:00:00"/>
    <x v="1"/>
    <x v="1"/>
    <n v="782.99"/>
    <n v="469.79399999999998"/>
    <n v="1"/>
    <n v="469.79399999999998"/>
  </r>
  <r>
    <x v="0"/>
    <x v="0"/>
    <x v="3"/>
    <s v="Rowerowa Elita"/>
    <x v="3"/>
    <x v="15"/>
    <s v="zamknięcie linka"/>
    <x v="7"/>
    <d v="2009-06-21T00:00:00"/>
    <x v="1"/>
    <x v="1"/>
    <n v="25"/>
    <n v="15"/>
    <n v="1"/>
    <n v="15"/>
  </r>
  <r>
    <x v="0"/>
    <x v="0"/>
    <x v="3"/>
    <s v="Rowerowa Elita"/>
    <x v="1"/>
    <x v="11"/>
    <s v="damskie getry"/>
    <x v="1"/>
    <d v="2009-07-01T00:00:00"/>
    <x v="1"/>
    <x v="1"/>
    <n v="74.989999999999995"/>
    <n v="44.994"/>
    <n v="9"/>
    <n v="404.94600000000003"/>
  </r>
  <r>
    <x v="0"/>
    <x v="0"/>
    <x v="3"/>
    <s v="Rowerowa Elita"/>
    <x v="3"/>
    <x v="13"/>
    <s v="mini-pompki"/>
    <x v="7"/>
    <d v="2009-06-07T00:00:00"/>
    <x v="1"/>
    <x v="1"/>
    <n v="19.989999999999998"/>
    <n v="11.994"/>
    <n v="4"/>
    <n v="47.975999999999999"/>
  </r>
  <r>
    <x v="0"/>
    <x v="0"/>
    <x v="3"/>
    <s v="Rowerowa Elita"/>
    <x v="0"/>
    <x v="3"/>
    <s v="Szosa--550-W"/>
    <x v="6"/>
    <d v="2009-06-14T00:00:00"/>
    <x v="1"/>
    <x v="1"/>
    <n v="1120.49"/>
    <n v="600.26250000000005"/>
    <n v="2"/>
    <n v="1200.5250000000001"/>
  </r>
  <r>
    <x v="0"/>
    <x v="0"/>
    <x v="3"/>
    <s v="Rowerowa Elita"/>
    <x v="0"/>
    <x v="3"/>
    <s v="Szosa-650"/>
    <x v="3"/>
    <d v="2009-06-15T00:00:00"/>
    <x v="1"/>
    <x v="1"/>
    <n v="782.99"/>
    <n v="469.79399999999998"/>
    <n v="2"/>
    <n v="939.58799999999997"/>
  </r>
  <r>
    <x v="0"/>
    <x v="0"/>
    <x v="3"/>
    <s v="Rowerowa Elita"/>
    <x v="2"/>
    <x v="8"/>
    <s v="ML przednie koło szosa"/>
    <x v="1"/>
    <d v="2009-06-22T00:00:00"/>
    <x v="1"/>
    <x v="1"/>
    <n v="248.38499999999999"/>
    <n v="149.03100000000001"/>
    <n v="2"/>
    <n v="298.06200000000001"/>
  </r>
  <r>
    <x v="0"/>
    <x v="0"/>
    <x v="3"/>
    <s v="Rowerowa Elita"/>
    <x v="3"/>
    <x v="7"/>
    <s v="Sport-100"/>
    <x v="5"/>
    <d v="2009-06-21T00:00:00"/>
    <x v="1"/>
    <x v="1"/>
    <n v="34.99"/>
    <n v="19.5136"/>
    <n v="11"/>
    <n v="214.64959999999999"/>
  </r>
  <r>
    <x v="0"/>
    <x v="0"/>
    <x v="3"/>
    <s v="Rowerowa Elita"/>
    <x v="0"/>
    <x v="3"/>
    <s v="Szosa-650"/>
    <x v="3"/>
    <d v="2009-06-19T00:00:00"/>
    <x v="1"/>
    <x v="1"/>
    <n v="782.99"/>
    <n v="469.79399999999998"/>
    <n v="1"/>
    <n v="469.79399999999998"/>
  </r>
  <r>
    <x v="0"/>
    <x v="0"/>
    <x v="3"/>
    <s v="Rowerowa Elita"/>
    <x v="1"/>
    <x v="14"/>
    <s v="męskie spodenki sportowe"/>
    <x v="1"/>
    <d v="2009-06-18T00:00:00"/>
    <x v="1"/>
    <x v="1"/>
    <n v="59.99"/>
    <n v="35.994"/>
    <n v="1"/>
    <n v="35.994"/>
  </r>
  <r>
    <x v="0"/>
    <x v="0"/>
    <x v="3"/>
    <s v="Rowerowa Elita"/>
    <x v="0"/>
    <x v="3"/>
    <s v="Szosa-650"/>
    <x v="3"/>
    <d v="2009-06-18T00:00:00"/>
    <x v="1"/>
    <x v="1"/>
    <n v="782.99"/>
    <n v="469.79399999999998"/>
    <n v="2"/>
    <n v="939.58799999999997"/>
  </r>
  <r>
    <x v="0"/>
    <x v="0"/>
    <x v="3"/>
    <s v="Rowerowa Elita"/>
    <x v="2"/>
    <x v="6"/>
    <s v="HL rama rowerowa szosa"/>
    <x v="3"/>
    <d v="2009-06-21T00:00:00"/>
    <x v="1"/>
    <x v="1"/>
    <n v="1431.5"/>
    <n v="780.81820000000005"/>
    <n v="4"/>
    <n v="3123.2728000000002"/>
  </r>
  <r>
    <x v="0"/>
    <x v="0"/>
    <x v="3"/>
    <s v="Rowerowa Elita"/>
    <x v="1"/>
    <x v="12"/>
    <s v="męskie spodenki rowerowe"/>
    <x v="4"/>
    <d v="2009-06-07T00:00:00"/>
    <x v="1"/>
    <x v="1"/>
    <n v="89.99"/>
    <n v="53.994"/>
    <n v="5"/>
    <n v="269.97000000000003"/>
  </r>
  <r>
    <x v="0"/>
    <x v="0"/>
    <x v="3"/>
    <s v="Rowerowa Elita"/>
    <x v="1"/>
    <x v="10"/>
    <s v="rękawiczki rowerowe"/>
    <x v="1"/>
    <d v="2009-07-01T00:00:00"/>
    <x v="1"/>
    <x v="1"/>
    <n v="24.49"/>
    <n v="14.1289"/>
    <n v="1"/>
    <n v="14.1289"/>
  </r>
  <r>
    <x v="0"/>
    <x v="0"/>
    <x v="3"/>
    <s v="Rowerowa Elita"/>
    <x v="0"/>
    <x v="3"/>
    <s v="Szosa-650"/>
    <x v="3"/>
    <d v="2009-06-10T00:00:00"/>
    <x v="1"/>
    <x v="1"/>
    <n v="782.99"/>
    <n v="469.79399999999998"/>
    <n v="5"/>
    <n v="2348.9699999999998"/>
  </r>
  <r>
    <x v="0"/>
    <x v="0"/>
    <x v="3"/>
    <s v="Rowerowa Elita"/>
    <x v="0"/>
    <x v="3"/>
    <s v="Szosa-250"/>
    <x v="3"/>
    <d v="2009-06-29T00:00:00"/>
    <x v="1"/>
    <x v="1"/>
    <n v="2443.35"/>
    <n v="1466.01"/>
    <n v="1"/>
    <n v="1466.01"/>
  </r>
  <r>
    <x v="0"/>
    <x v="0"/>
    <x v="3"/>
    <s v="Rowerowa Elita"/>
    <x v="2"/>
    <x v="8"/>
    <s v="LL tylne koło szosa"/>
    <x v="1"/>
    <d v="2009-06-14T00:00:00"/>
    <x v="1"/>
    <x v="1"/>
    <n v="112.565"/>
    <n v="67.539000000000001"/>
    <n v="3"/>
    <n v="202.61700000000002"/>
  </r>
  <r>
    <x v="0"/>
    <x v="0"/>
    <x v="3"/>
    <s v="Rowerowa Elita"/>
    <x v="2"/>
    <x v="6"/>
    <s v="LL rama rowerowa"/>
    <x v="1"/>
    <d v="2009-06-15T00:00:00"/>
    <x v="1"/>
    <x v="1"/>
    <n v="337.22"/>
    <n v="183.93819999999999"/>
    <n v="1"/>
    <n v="183.93819999999999"/>
  </r>
  <r>
    <x v="0"/>
    <x v="0"/>
    <x v="3"/>
    <s v="Rowerowa Elita"/>
    <x v="1"/>
    <x v="10"/>
    <s v="rękawiczki rowerowe"/>
    <x v="1"/>
    <d v="2009-06-03T00:00:00"/>
    <x v="1"/>
    <x v="1"/>
    <n v="24.49"/>
    <n v="14.1289"/>
    <n v="3"/>
    <n v="42.386699999999998"/>
  </r>
  <r>
    <x v="0"/>
    <x v="0"/>
    <x v="3"/>
    <s v="Rowerowa Elita"/>
    <x v="1"/>
    <x v="5"/>
    <s v="nakładka na rower"/>
    <x v="4"/>
    <d v="2009-06-21T00:00:00"/>
    <x v="1"/>
    <x v="1"/>
    <n v="8.99"/>
    <n v="5.1864999999999997"/>
    <n v="8"/>
    <n v="41.491999999999997"/>
  </r>
  <r>
    <x v="0"/>
    <x v="0"/>
    <x v="3"/>
    <s v="Rowerowa Elita"/>
    <x v="3"/>
    <x v="7"/>
    <s v="Sport-100"/>
    <x v="3"/>
    <d v="2009-06-14T00:00:00"/>
    <x v="1"/>
    <x v="1"/>
    <n v="34.99"/>
    <n v="18.504300000000001"/>
    <n v="17"/>
    <n v="314.57310000000001"/>
  </r>
  <r>
    <x v="0"/>
    <x v="0"/>
    <x v="3"/>
    <s v="Rowerowa Elita"/>
    <x v="2"/>
    <x v="6"/>
    <s v="ML rama rowerowa-W"/>
    <x v="6"/>
    <d v="2009-06-02T00:00:00"/>
    <x v="1"/>
    <x v="1"/>
    <n v="594.83000000000004"/>
    <n v="324.45269999999999"/>
    <n v="2"/>
    <n v="648.90539999999999"/>
  </r>
  <r>
    <x v="0"/>
    <x v="0"/>
    <x v="3"/>
    <s v="Rowerowa Elita"/>
    <x v="1"/>
    <x v="4"/>
    <s v="Long-Sleeve Logo Jersey"/>
    <x v="4"/>
    <d v="2009-06-24T00:00:00"/>
    <x v="1"/>
    <x v="1"/>
    <n v="49.99"/>
    <n v="28.840399999999999"/>
    <n v="10"/>
    <n v="288.404"/>
  </r>
  <r>
    <x v="0"/>
    <x v="0"/>
    <x v="3"/>
    <s v="Rowerowa Elita"/>
    <x v="1"/>
    <x v="12"/>
    <s v="męskie spodenki rowerowe"/>
    <x v="4"/>
    <d v="2009-06-27T00:00:00"/>
    <x v="1"/>
    <x v="1"/>
    <n v="89.99"/>
    <n v="53.994"/>
    <n v="2"/>
    <n v="107.988"/>
  </r>
  <r>
    <x v="0"/>
    <x v="0"/>
    <x v="3"/>
    <s v="Rowerowa Elita"/>
    <x v="1"/>
    <x v="14"/>
    <s v="męskie spodenki sportowe"/>
    <x v="1"/>
    <d v="2009-06-21T00:00:00"/>
    <x v="1"/>
    <x v="1"/>
    <n v="59.99"/>
    <n v="35.994"/>
    <n v="2"/>
    <n v="71.988"/>
  </r>
  <r>
    <x v="0"/>
    <x v="0"/>
    <x v="3"/>
    <s v="Rowerowa Elita"/>
    <x v="0"/>
    <x v="3"/>
    <s v="Szosa-250"/>
    <x v="1"/>
    <d v="2009-06-06T00:00:00"/>
    <x v="1"/>
    <x v="1"/>
    <n v="2443.35"/>
    <n v="1308.9375"/>
    <n v="6"/>
    <n v="7853.625"/>
  </r>
  <r>
    <x v="0"/>
    <x v="0"/>
    <x v="3"/>
    <s v="Rowerowa Elita"/>
    <x v="1"/>
    <x v="11"/>
    <s v="damskie getry"/>
    <x v="1"/>
    <d v="2009-06-09T00:00:00"/>
    <x v="1"/>
    <x v="1"/>
    <n v="74.989999999999995"/>
    <n v="44.994"/>
    <n v="10"/>
    <n v="449.94"/>
  </r>
  <r>
    <x v="0"/>
    <x v="0"/>
    <x v="3"/>
    <s v="Rowerowa Elita"/>
    <x v="2"/>
    <x v="6"/>
    <s v="ML rama rowerowa-W"/>
    <x v="6"/>
    <d v="2009-06-06T00:00:00"/>
    <x v="1"/>
    <x v="1"/>
    <n v="594.83000000000004"/>
    <n v="324.45269999999999"/>
    <n v="2"/>
    <n v="648.90539999999999"/>
  </r>
  <r>
    <x v="0"/>
    <x v="0"/>
    <x v="3"/>
    <s v="Rowerowa Elita"/>
    <x v="1"/>
    <x v="4"/>
    <s v="Long-Sleeve Logo Jersey"/>
    <x v="4"/>
    <d v="2009-06-27T00:00:00"/>
    <x v="1"/>
    <x v="1"/>
    <n v="49.99"/>
    <n v="28.840399999999999"/>
    <n v="4"/>
    <n v="115.3616"/>
  </r>
  <r>
    <x v="0"/>
    <x v="0"/>
    <x v="3"/>
    <s v="Rowerowa Elita"/>
    <x v="0"/>
    <x v="3"/>
    <s v="Szosa-250"/>
    <x v="3"/>
    <d v="2009-06-22T00:00:00"/>
    <x v="1"/>
    <x v="1"/>
    <n v="2443.35"/>
    <n v="1466.01"/>
    <n v="2"/>
    <n v="2932.02"/>
  </r>
  <r>
    <x v="0"/>
    <x v="0"/>
    <x v="3"/>
    <s v="Rowerowa Elita"/>
    <x v="0"/>
    <x v="3"/>
    <s v="Szosa-250"/>
    <x v="1"/>
    <d v="2009-06-15T00:00:00"/>
    <x v="1"/>
    <x v="1"/>
    <n v="2443.35"/>
    <n v="1308.9375"/>
    <n v="1"/>
    <n v="1308.9375"/>
  </r>
  <r>
    <x v="0"/>
    <x v="0"/>
    <x v="3"/>
    <s v="Rowerowa Elita"/>
    <x v="2"/>
    <x v="6"/>
    <s v="LL rama rowerowa"/>
    <x v="1"/>
    <d v="2009-06-29T00:00:00"/>
    <x v="1"/>
    <x v="1"/>
    <n v="337.22"/>
    <n v="183.93819999999999"/>
    <n v="2"/>
    <n v="367.87639999999999"/>
  </r>
  <r>
    <x v="0"/>
    <x v="0"/>
    <x v="3"/>
    <s v="Rowerowa Elita"/>
    <x v="3"/>
    <x v="7"/>
    <s v="Sport-100"/>
    <x v="1"/>
    <d v="2009-06-12T00:00:00"/>
    <x v="1"/>
    <x v="1"/>
    <n v="34.99"/>
    <n v="20.186499999999999"/>
    <n v="3"/>
    <n v="60.5595"/>
  </r>
  <r>
    <x v="0"/>
    <x v="0"/>
    <x v="3"/>
    <s v="Rowerowa Elita"/>
    <x v="1"/>
    <x v="4"/>
    <s v="Long-Sleeve Logo Jersey"/>
    <x v="4"/>
    <d v="2009-06-14T00:00:00"/>
    <x v="1"/>
    <x v="1"/>
    <n v="49.99"/>
    <n v="28.840399999999999"/>
    <n v="5"/>
    <n v="144.202"/>
  </r>
  <r>
    <x v="0"/>
    <x v="0"/>
    <x v="3"/>
    <s v="Rowerowa Elita"/>
    <x v="2"/>
    <x v="6"/>
    <s v="LL rama rowerowa"/>
    <x v="3"/>
    <d v="2009-06-02T00:00:00"/>
    <x v="1"/>
    <x v="1"/>
    <n v="337.22"/>
    <n v="202.33199999999999"/>
    <n v="1"/>
    <n v="202.33199999999999"/>
  </r>
  <r>
    <x v="0"/>
    <x v="0"/>
    <x v="3"/>
    <s v="Rowerowa Elita"/>
    <x v="0"/>
    <x v="3"/>
    <s v="Szosa-250"/>
    <x v="1"/>
    <d v="2009-06-22T00:00:00"/>
    <x v="1"/>
    <x v="1"/>
    <n v="2443.35"/>
    <n v="1308.9375"/>
    <n v="4"/>
    <n v="5235.75"/>
  </r>
  <r>
    <x v="0"/>
    <x v="0"/>
    <x v="3"/>
    <s v="Rowerowa Elita"/>
    <x v="0"/>
    <x v="3"/>
    <s v="Szosa-650"/>
    <x v="1"/>
    <d v="2009-06-07T00:00:00"/>
    <x v="1"/>
    <x v="1"/>
    <n v="782.99"/>
    <n v="469.79399999999998"/>
    <n v="4"/>
    <n v="1879.1759999999999"/>
  </r>
  <r>
    <x v="0"/>
    <x v="0"/>
    <x v="3"/>
    <s v="Rowerowa Elita"/>
    <x v="1"/>
    <x v="10"/>
    <s v="rękawiczki rowerowe"/>
    <x v="1"/>
    <d v="2009-06-12T00:00:00"/>
    <x v="1"/>
    <x v="1"/>
    <n v="24.49"/>
    <n v="14.1289"/>
    <n v="6"/>
    <n v="84.773399999999995"/>
  </r>
  <r>
    <x v="0"/>
    <x v="0"/>
    <x v="3"/>
    <s v="Rowerowa Elita"/>
    <x v="2"/>
    <x v="6"/>
    <s v="HL rama rowerowa szosa"/>
    <x v="1"/>
    <d v="2009-06-03T00:00:00"/>
    <x v="1"/>
    <x v="1"/>
    <n v="1431.5"/>
    <n v="780.81820000000005"/>
    <n v="1"/>
    <n v="780.81820000000005"/>
  </r>
  <r>
    <x v="0"/>
    <x v="0"/>
    <x v="3"/>
    <s v="Rowerowa Elita"/>
    <x v="1"/>
    <x v="12"/>
    <s v="męskie spodenki rowerowe"/>
    <x v="4"/>
    <d v="2009-06-13T00:00:00"/>
    <x v="1"/>
    <x v="1"/>
    <n v="89.99"/>
    <n v="53.994"/>
    <n v="2"/>
    <n v="107.988"/>
  </r>
  <r>
    <x v="0"/>
    <x v="0"/>
    <x v="3"/>
    <s v="Rowerowa Elita"/>
    <x v="1"/>
    <x v="14"/>
    <s v="męskie spodenki sportowe"/>
    <x v="1"/>
    <d v="2009-06-10T00:00:00"/>
    <x v="1"/>
    <x v="1"/>
    <n v="59.99"/>
    <n v="35.994"/>
    <n v="3"/>
    <n v="107.982"/>
  </r>
  <r>
    <x v="0"/>
    <x v="0"/>
    <x v="3"/>
    <s v="Rowerowa Elita"/>
    <x v="0"/>
    <x v="3"/>
    <s v="Szosa-650"/>
    <x v="1"/>
    <d v="2009-06-26T00:00:00"/>
    <x v="1"/>
    <x v="1"/>
    <n v="782.99"/>
    <n v="469.79399999999998"/>
    <n v="2"/>
    <n v="939.58799999999997"/>
  </r>
  <r>
    <x v="0"/>
    <x v="0"/>
    <x v="3"/>
    <s v="Rowerowa Elita"/>
    <x v="0"/>
    <x v="3"/>
    <s v="Szosa-650"/>
    <x v="1"/>
    <d v="2009-06-19T00:00:00"/>
    <x v="1"/>
    <x v="1"/>
    <n v="782.99"/>
    <n v="469.79399999999998"/>
    <n v="1"/>
    <n v="469.79399999999998"/>
  </r>
  <r>
    <x v="0"/>
    <x v="0"/>
    <x v="3"/>
    <s v="Rowerowa Elita"/>
    <x v="2"/>
    <x v="6"/>
    <s v="LL rama rowerowa"/>
    <x v="3"/>
    <d v="2009-06-25T00:00:00"/>
    <x v="1"/>
    <x v="1"/>
    <n v="337.22"/>
    <n v="202.33199999999999"/>
    <n v="4"/>
    <n v="809.32799999999997"/>
  </r>
  <r>
    <x v="0"/>
    <x v="0"/>
    <x v="3"/>
    <s v="Rowerowa Elita"/>
    <x v="2"/>
    <x v="6"/>
    <s v="LL rama rowerowa"/>
    <x v="3"/>
    <d v="2009-06-21T00:00:00"/>
    <x v="1"/>
    <x v="1"/>
    <n v="337.22"/>
    <n v="202.33199999999999"/>
    <n v="2"/>
    <n v="404.66399999999999"/>
  </r>
  <r>
    <x v="0"/>
    <x v="0"/>
    <x v="3"/>
    <s v="Rowerowa Elita"/>
    <x v="0"/>
    <x v="3"/>
    <s v="Szosa--550-W"/>
    <x v="6"/>
    <d v="2009-06-14T00:00:00"/>
    <x v="1"/>
    <x v="1"/>
    <n v="1120.49"/>
    <n v="600.26250000000005"/>
    <n v="3"/>
    <n v="1800.7875000000001"/>
  </r>
  <r>
    <x v="0"/>
    <x v="0"/>
    <x v="3"/>
    <s v="Rowerowa Elita"/>
    <x v="1"/>
    <x v="11"/>
    <s v="damskie getry"/>
    <x v="1"/>
    <d v="2009-06-03T00:00:00"/>
    <x v="1"/>
    <x v="1"/>
    <n v="74.989999999999995"/>
    <n v="44.994"/>
    <n v="1"/>
    <n v="44.994"/>
  </r>
  <r>
    <x v="0"/>
    <x v="0"/>
    <x v="3"/>
    <s v="Rowerowa Elita"/>
    <x v="0"/>
    <x v="3"/>
    <s v="Szosa--550-W"/>
    <x v="6"/>
    <d v="2009-06-19T00:00:00"/>
    <x v="1"/>
    <x v="1"/>
    <n v="1120.49"/>
    <n v="600.26250000000005"/>
    <n v="2"/>
    <n v="1200.5250000000001"/>
  </r>
  <r>
    <x v="0"/>
    <x v="0"/>
    <x v="3"/>
    <s v="Rowerowa Elita"/>
    <x v="0"/>
    <x v="3"/>
    <s v="Szosa-650"/>
    <x v="3"/>
    <d v="2009-06-23T00:00:00"/>
    <x v="1"/>
    <x v="1"/>
    <n v="782.99"/>
    <n v="469.79399999999998"/>
    <n v="3"/>
    <n v="1409.3820000000001"/>
  </r>
  <r>
    <x v="0"/>
    <x v="0"/>
    <x v="3"/>
    <s v="Rowerowa Elita"/>
    <x v="2"/>
    <x v="6"/>
    <s v="ML rama rowerowa-W"/>
    <x v="6"/>
    <d v="2009-06-08T00:00:00"/>
    <x v="1"/>
    <x v="1"/>
    <n v="594.83000000000004"/>
    <n v="324.45269999999999"/>
    <n v="2"/>
    <n v="648.90539999999999"/>
  </r>
  <r>
    <x v="0"/>
    <x v="0"/>
    <x v="3"/>
    <s v="Artykuły sportowe i rekreacyjne"/>
    <x v="1"/>
    <x v="14"/>
    <s v="męskie spodenki sportowe"/>
    <x v="1"/>
    <d v="2009-06-06T00:00:00"/>
    <x v="1"/>
    <x v="1"/>
    <n v="59.99"/>
    <n v="35.994"/>
    <n v="6"/>
    <n v="215.964"/>
  </r>
  <r>
    <x v="0"/>
    <x v="0"/>
    <x v="3"/>
    <s v="Artykuły sportowe i rekreacyjne"/>
    <x v="1"/>
    <x v="12"/>
    <s v="męskie spodenki rowerowe"/>
    <x v="4"/>
    <d v="2009-06-28T00:00:00"/>
    <x v="1"/>
    <x v="1"/>
    <n v="89.99"/>
    <n v="53.994"/>
    <n v="7"/>
    <n v="377.95799999999997"/>
  </r>
  <r>
    <x v="0"/>
    <x v="0"/>
    <x v="3"/>
    <s v="Artykuły sportowe i rekreacyjne"/>
    <x v="2"/>
    <x v="8"/>
    <s v="HL tylne koło górski"/>
    <x v="1"/>
    <d v="2009-06-20T00:00:00"/>
    <x v="1"/>
    <x v="1"/>
    <n v="327.21499999999997"/>
    <n v="179.9683"/>
    <n v="15"/>
    <n v="2699.5245"/>
  </r>
  <r>
    <x v="0"/>
    <x v="0"/>
    <x v="3"/>
    <s v="Artykuły sportowe i rekreacyjne"/>
    <x v="1"/>
    <x v="10"/>
    <s v="rękawiczki zimowe"/>
    <x v="1"/>
    <d v="2009-06-14T00:00:00"/>
    <x v="1"/>
    <x v="1"/>
    <n v="37.99"/>
    <n v="22.034199999999998"/>
    <n v="12"/>
    <n v="264.41039999999998"/>
  </r>
  <r>
    <x v="0"/>
    <x v="0"/>
    <x v="3"/>
    <s v="Artykuły sportowe i rekreacyjne"/>
    <x v="3"/>
    <x v="13"/>
    <s v="mini-pompki"/>
    <x v="7"/>
    <d v="2009-06-15T00:00:00"/>
    <x v="1"/>
    <x v="1"/>
    <n v="19.989999999999998"/>
    <n v="11.994"/>
    <n v="6"/>
    <n v="71.963999999999999"/>
  </r>
  <r>
    <x v="0"/>
    <x v="0"/>
    <x v="3"/>
    <s v="Artykuły sportowe i rekreacyjne"/>
    <x v="0"/>
    <x v="0"/>
    <s v="Górski-200"/>
    <x v="1"/>
    <d v="2009-06-02T00:00:00"/>
    <x v="1"/>
    <x v="1"/>
    <n v="2294.9899999999998"/>
    <n v="1229.4589000000001"/>
    <n v="4"/>
    <n v="4917.8356000000003"/>
  </r>
  <r>
    <x v="0"/>
    <x v="0"/>
    <x v="3"/>
    <s v="Artykuły sportowe i rekreacyjne"/>
    <x v="2"/>
    <x v="17"/>
    <s v="HL łożysko sterowe"/>
    <x v="7"/>
    <d v="2009-06-11T00:00:00"/>
    <x v="1"/>
    <x v="1"/>
    <n v="124.73"/>
    <n v="74.837999999999994"/>
    <n v="5"/>
    <n v="374.18999999999994"/>
  </r>
  <r>
    <x v="0"/>
    <x v="0"/>
    <x v="3"/>
    <s v="Artykuły sportowe i rekreacyjne"/>
    <x v="1"/>
    <x v="4"/>
    <s v="Long-Sleeve Logo Jersey"/>
    <x v="4"/>
    <d v="2009-06-20T00:00:00"/>
    <x v="1"/>
    <x v="1"/>
    <n v="49.99"/>
    <n v="28.840399999999999"/>
    <n v="5"/>
    <n v="144.202"/>
  </r>
  <r>
    <x v="0"/>
    <x v="0"/>
    <x v="3"/>
    <s v="Artykuły sportowe i rekreacyjne"/>
    <x v="0"/>
    <x v="0"/>
    <s v="Górski-300"/>
    <x v="1"/>
    <d v="2009-06-23T00:00:00"/>
    <x v="1"/>
    <x v="1"/>
    <n v="1079.99"/>
    <n v="647.99400000000003"/>
    <n v="7"/>
    <n v="4535.9580000000005"/>
  </r>
  <r>
    <x v="0"/>
    <x v="0"/>
    <x v="3"/>
    <s v="Artykuły sportowe i rekreacyjne"/>
    <x v="2"/>
    <x v="2"/>
    <s v="HL rama górski"/>
    <x v="0"/>
    <d v="2009-06-23T00:00:00"/>
    <x v="1"/>
    <x v="1"/>
    <n v="1364.5"/>
    <n v="744.27269999999999"/>
    <n v="4"/>
    <n v="2977.0907999999999"/>
  </r>
  <r>
    <x v="0"/>
    <x v="0"/>
    <x v="3"/>
    <s v="Artykuły sportowe i rekreacyjne"/>
    <x v="0"/>
    <x v="0"/>
    <s v="Górski-300"/>
    <x v="1"/>
    <d v="2009-06-19T00:00:00"/>
    <x v="1"/>
    <x v="1"/>
    <n v="1079.99"/>
    <n v="647.99400000000003"/>
    <n v="4"/>
    <n v="2591.9760000000001"/>
  </r>
  <r>
    <x v="0"/>
    <x v="0"/>
    <x v="3"/>
    <s v="Artykuły sportowe i rekreacyjne"/>
    <x v="0"/>
    <x v="0"/>
    <s v="Górski-200"/>
    <x v="1"/>
    <d v="2009-06-08T00:00:00"/>
    <x v="1"/>
    <x v="1"/>
    <n v="2294.9899999999998"/>
    <n v="1229.4589000000001"/>
    <n v="3"/>
    <n v="3688.3767000000003"/>
  </r>
  <r>
    <x v="0"/>
    <x v="0"/>
    <x v="3"/>
    <s v="Artykuły sportowe i rekreacyjne"/>
    <x v="1"/>
    <x v="10"/>
    <s v="rękawiczki rowerowe"/>
    <x v="1"/>
    <d v="2009-06-21T00:00:00"/>
    <x v="1"/>
    <x v="1"/>
    <n v="24.49"/>
    <n v="14.1289"/>
    <n v="8"/>
    <n v="113.0312"/>
  </r>
  <r>
    <x v="0"/>
    <x v="0"/>
    <x v="3"/>
    <s v="Artykuły sportowe i rekreacyjne"/>
    <x v="0"/>
    <x v="0"/>
    <s v="Górski-200"/>
    <x v="0"/>
    <d v="2009-06-13T00:00:00"/>
    <x v="1"/>
    <x v="1"/>
    <n v="2319.9899999999998"/>
    <n v="1242.8517999999999"/>
    <n v="1"/>
    <n v="1242.8517999999999"/>
  </r>
  <r>
    <x v="0"/>
    <x v="0"/>
    <x v="3"/>
    <s v="Artykuły sportowe i rekreacyjne"/>
    <x v="2"/>
    <x v="2"/>
    <s v="ML rama górski-W"/>
    <x v="1"/>
    <d v="2009-06-21T00:00:00"/>
    <x v="1"/>
    <x v="1"/>
    <n v="348.76"/>
    <n v="209.256"/>
    <n v="2"/>
    <n v="418.512"/>
  </r>
  <r>
    <x v="0"/>
    <x v="0"/>
    <x v="3"/>
    <s v="Artykuły sportowe i rekreacyjne"/>
    <x v="3"/>
    <x v="15"/>
    <s v="zamknięcie linka"/>
    <x v="7"/>
    <d v="2009-06-18T00:00:00"/>
    <x v="1"/>
    <x v="1"/>
    <n v="25"/>
    <n v="15"/>
    <n v="5"/>
    <n v="75"/>
  </r>
  <r>
    <x v="0"/>
    <x v="0"/>
    <x v="3"/>
    <s v="Artykuły sportowe i rekreacyjne"/>
    <x v="1"/>
    <x v="11"/>
    <s v="damskie getry"/>
    <x v="1"/>
    <d v="2009-06-17T00:00:00"/>
    <x v="1"/>
    <x v="1"/>
    <n v="74.989999999999995"/>
    <n v="41.244500000000002"/>
    <n v="17"/>
    <n v="701.15650000000005"/>
  </r>
  <r>
    <x v="0"/>
    <x v="0"/>
    <x v="3"/>
    <s v="Artykuły sportowe i rekreacyjne"/>
    <x v="2"/>
    <x v="2"/>
    <s v="HL rama górski"/>
    <x v="1"/>
    <d v="2009-06-26T00:00:00"/>
    <x v="1"/>
    <x v="1"/>
    <n v="1349.6"/>
    <n v="736.14549999999997"/>
    <n v="3"/>
    <n v="2208.4364999999998"/>
  </r>
  <r>
    <x v="0"/>
    <x v="0"/>
    <x v="3"/>
    <s v="Artykuły sportowe i rekreacyjne"/>
    <x v="3"/>
    <x v="7"/>
    <s v="Sport-100"/>
    <x v="3"/>
    <d v="2009-06-01T00:00:00"/>
    <x v="1"/>
    <x v="1"/>
    <n v="34.99"/>
    <n v="19.5136"/>
    <n v="12"/>
    <n v="234.16320000000002"/>
  </r>
  <r>
    <x v="0"/>
    <x v="0"/>
    <x v="3"/>
    <s v="Artykuły sportowe i rekreacyjne"/>
    <x v="2"/>
    <x v="8"/>
    <s v="LL przednie koło górski"/>
    <x v="1"/>
    <d v="2009-06-14T00:00:00"/>
    <x v="1"/>
    <x v="1"/>
    <n v="60.744999999999997"/>
    <n v="36.447000000000003"/>
    <n v="3"/>
    <n v="109.34100000000001"/>
  </r>
  <r>
    <x v="0"/>
    <x v="0"/>
    <x v="3"/>
    <s v="Artykuły sportowe i rekreacyjne"/>
    <x v="1"/>
    <x v="12"/>
    <s v="męskie spodenki rowerowe"/>
    <x v="4"/>
    <d v="2009-06-15T00:00:00"/>
    <x v="1"/>
    <x v="1"/>
    <n v="89.99"/>
    <n v="52.194200000000002"/>
    <n v="12"/>
    <n v="626.33040000000005"/>
  </r>
  <r>
    <x v="0"/>
    <x v="0"/>
    <x v="3"/>
    <s v="Artykuły sportowe i rekreacyjne"/>
    <x v="0"/>
    <x v="0"/>
    <s v="Górski-300"/>
    <x v="1"/>
    <d v="2009-06-23T00:00:00"/>
    <x v="1"/>
    <x v="1"/>
    <n v="1079.99"/>
    <n v="647.99400000000003"/>
    <n v="3"/>
    <n v="1943.982"/>
  </r>
  <r>
    <x v="0"/>
    <x v="0"/>
    <x v="3"/>
    <s v="Artykuły sportowe i rekreacyjne"/>
    <x v="2"/>
    <x v="9"/>
    <s v="ML kierownica górski"/>
    <x v="7"/>
    <d v="2009-06-13T00:00:00"/>
    <x v="1"/>
    <x v="1"/>
    <n v="61.92"/>
    <n v="33.774500000000003"/>
    <n v="9"/>
    <n v="303.97050000000002"/>
  </r>
  <r>
    <x v="0"/>
    <x v="0"/>
    <x v="3"/>
    <s v="Artykuły sportowe i rekreacyjne"/>
    <x v="0"/>
    <x v="0"/>
    <s v="Górski-300"/>
    <x v="1"/>
    <d v="2009-06-06T00:00:00"/>
    <x v="1"/>
    <x v="1"/>
    <n v="1079.99"/>
    <n v="647.99400000000003"/>
    <n v="3"/>
    <n v="1943.982"/>
  </r>
  <r>
    <x v="0"/>
    <x v="0"/>
    <x v="3"/>
    <s v="Artykuły sportowe i rekreacyjne"/>
    <x v="2"/>
    <x v="2"/>
    <s v="ML rama górski"/>
    <x v="1"/>
    <d v="2009-06-19T00:00:00"/>
    <x v="1"/>
    <x v="1"/>
    <n v="348.76"/>
    <n v="209.256"/>
    <n v="1"/>
    <n v="209.256"/>
  </r>
  <r>
    <x v="0"/>
    <x v="0"/>
    <x v="3"/>
    <s v="Artykuły sportowe i rekreacyjne"/>
    <x v="3"/>
    <x v="7"/>
    <s v="Sport-100"/>
    <x v="5"/>
    <d v="2009-06-12T00:00:00"/>
    <x v="1"/>
    <x v="1"/>
    <n v="34.99"/>
    <n v="19.5136"/>
    <n v="12"/>
    <n v="234.16320000000002"/>
  </r>
  <r>
    <x v="0"/>
    <x v="0"/>
    <x v="3"/>
    <s v="Artykuły sportowe i rekreacyjne"/>
    <x v="1"/>
    <x v="12"/>
    <s v="męskie spodenki rowerowe"/>
    <x v="4"/>
    <d v="2009-06-29T00:00:00"/>
    <x v="1"/>
    <x v="1"/>
    <n v="89.99"/>
    <n v="53.994"/>
    <n v="5"/>
    <n v="269.97000000000003"/>
  </r>
  <r>
    <x v="0"/>
    <x v="0"/>
    <x v="3"/>
    <s v="Artykuły sportowe i rekreacyjne"/>
    <x v="0"/>
    <x v="0"/>
    <s v="Górski-200"/>
    <x v="0"/>
    <d v="2009-06-26T00:00:00"/>
    <x v="1"/>
    <x v="1"/>
    <n v="2319.9899999999998"/>
    <n v="1242.8517999999999"/>
    <n v="5"/>
    <n v="6214.259"/>
  </r>
  <r>
    <x v="0"/>
    <x v="0"/>
    <x v="3"/>
    <s v="Artykuły sportowe i rekreacyjne"/>
    <x v="2"/>
    <x v="17"/>
    <s v="ML łożysko sterowe"/>
    <x v="7"/>
    <d v="2009-06-08T00:00:00"/>
    <x v="1"/>
    <x v="1"/>
    <n v="102.29"/>
    <n v="61.374000000000002"/>
    <n v="10"/>
    <n v="613.74"/>
  </r>
  <r>
    <x v="0"/>
    <x v="0"/>
    <x v="3"/>
    <s v="Artykuły sportowe i rekreacyjne"/>
    <x v="1"/>
    <x v="5"/>
    <s v="nakładka na rower"/>
    <x v="4"/>
    <d v="2009-06-18T00:00:00"/>
    <x v="1"/>
    <x v="1"/>
    <n v="8.99"/>
    <n v="5.1864999999999997"/>
    <n v="9"/>
    <n v="46.6785"/>
  </r>
  <r>
    <x v="0"/>
    <x v="0"/>
    <x v="3"/>
    <s v="Artykuły sportowe i rekreacyjne"/>
    <x v="3"/>
    <x v="7"/>
    <s v="Sport-100"/>
    <x v="1"/>
    <d v="2009-06-21T00:00:00"/>
    <x v="1"/>
    <x v="1"/>
    <n v="34.99"/>
    <n v="20.186499999999999"/>
    <n v="8"/>
    <n v="161.49199999999999"/>
  </r>
  <r>
    <x v="0"/>
    <x v="0"/>
    <x v="3"/>
    <s v="Artykuły sportowe i rekreacyjne"/>
    <x v="2"/>
    <x v="2"/>
    <s v="HL rama górski"/>
    <x v="0"/>
    <d v="2009-06-19T00:00:00"/>
    <x v="1"/>
    <x v="1"/>
    <n v="1364.5"/>
    <n v="744.27269999999999"/>
    <n v="3"/>
    <n v="2232.8181"/>
  </r>
  <r>
    <x v="0"/>
    <x v="0"/>
    <x v="3"/>
    <s v="Artykuły sportowe i rekreacyjne"/>
    <x v="2"/>
    <x v="2"/>
    <s v="ML rama górski"/>
    <x v="1"/>
    <d v="2009-06-11T00:00:00"/>
    <x v="1"/>
    <x v="1"/>
    <n v="348.76"/>
    <n v="209.256"/>
    <n v="9"/>
    <n v="1883.3040000000001"/>
  </r>
  <r>
    <x v="0"/>
    <x v="0"/>
    <x v="3"/>
    <s v="Artykuły sportowe i rekreacyjne"/>
    <x v="0"/>
    <x v="0"/>
    <s v="Górski-200"/>
    <x v="1"/>
    <d v="2009-06-23T00:00:00"/>
    <x v="1"/>
    <x v="1"/>
    <n v="2294.9899999999998"/>
    <n v="1229.4589000000001"/>
    <n v="4"/>
    <n v="4917.8356000000003"/>
  </r>
  <r>
    <x v="0"/>
    <x v="0"/>
    <x v="3"/>
    <s v="Artykuły sportowe i rekreacyjne"/>
    <x v="1"/>
    <x v="11"/>
    <s v="damskie getry"/>
    <x v="1"/>
    <d v="2009-06-18T00:00:00"/>
    <x v="1"/>
    <x v="1"/>
    <n v="74.989999999999995"/>
    <n v="44.994"/>
    <n v="8"/>
    <n v="359.952"/>
  </r>
  <r>
    <x v="0"/>
    <x v="0"/>
    <x v="3"/>
    <s v="Artykuły sportowe i rekreacyjne"/>
    <x v="1"/>
    <x v="14"/>
    <s v="męskie spodenki sportowe"/>
    <x v="1"/>
    <d v="2009-06-25T00:00:00"/>
    <x v="1"/>
    <x v="1"/>
    <n v="59.99"/>
    <n v="35.994"/>
    <n v="8"/>
    <n v="287.952"/>
  </r>
  <r>
    <x v="0"/>
    <x v="0"/>
    <x v="3"/>
    <s v="Artykuły sportowe i rekreacyjne"/>
    <x v="1"/>
    <x v="4"/>
    <s v="Long-Sleeve Logo Jersey"/>
    <x v="4"/>
    <d v="2009-06-19T00:00:00"/>
    <x v="1"/>
    <x v="1"/>
    <n v="49.99"/>
    <n v="27.879000000000001"/>
    <n v="12"/>
    <n v="334.548"/>
  </r>
  <r>
    <x v="0"/>
    <x v="0"/>
    <x v="3"/>
    <s v="Artykuły sportowe i rekreacyjne"/>
    <x v="2"/>
    <x v="8"/>
    <s v="ML tylne koło górski"/>
    <x v="1"/>
    <d v="2009-06-08T00:00:00"/>
    <x v="1"/>
    <x v="1"/>
    <n v="236.02500000000001"/>
    <n v="136.89449999999999"/>
    <n v="12"/>
    <n v="1642.7339999999999"/>
  </r>
  <r>
    <x v="0"/>
    <x v="0"/>
    <x v="3"/>
    <s v="Artykuły sportowe i rekreacyjne"/>
    <x v="2"/>
    <x v="9"/>
    <s v="LL kierownica górski"/>
    <x v="7"/>
    <d v="2009-06-18T00:00:00"/>
    <x v="1"/>
    <x v="1"/>
    <n v="44.54"/>
    <n v="24.294499999999999"/>
    <n v="3"/>
    <n v="72.883499999999998"/>
  </r>
  <r>
    <x v="0"/>
    <x v="0"/>
    <x v="3"/>
    <s v="Artykuły sportowe i rekreacyjne"/>
    <x v="1"/>
    <x v="4"/>
    <s v="Long-Sleeve Logo Jersey"/>
    <x v="4"/>
    <d v="2009-06-22T00:00:00"/>
    <x v="1"/>
    <x v="1"/>
    <n v="49.99"/>
    <n v="28.840399999999999"/>
    <n v="8"/>
    <n v="230.72319999999999"/>
  </r>
  <r>
    <x v="0"/>
    <x v="0"/>
    <x v="3"/>
    <s v="Artykuły sportowe i rekreacyjne"/>
    <x v="2"/>
    <x v="2"/>
    <s v="HL rama górski"/>
    <x v="1"/>
    <d v="2009-06-28T00:00:00"/>
    <x v="1"/>
    <x v="1"/>
    <n v="1349.6"/>
    <n v="736.14549999999997"/>
    <n v="4"/>
    <n v="2944.5819999999999"/>
  </r>
  <r>
    <x v="0"/>
    <x v="0"/>
    <x v="3"/>
    <s v="Artykuły sportowe i rekreacyjne"/>
    <x v="1"/>
    <x v="10"/>
    <s v="rękawiczki zimowe"/>
    <x v="1"/>
    <d v="2009-06-15T00:00:00"/>
    <x v="1"/>
    <x v="1"/>
    <n v="37.99"/>
    <n v="22.034199999999998"/>
    <n v="11"/>
    <n v="242.37619999999998"/>
  </r>
  <r>
    <x v="0"/>
    <x v="0"/>
    <x v="3"/>
    <s v="Artykuły sportowe i rekreacyjne"/>
    <x v="0"/>
    <x v="0"/>
    <s v="Górski-200"/>
    <x v="0"/>
    <d v="2009-06-16T00:00:00"/>
    <x v="1"/>
    <x v="1"/>
    <n v="2319.9899999999998"/>
    <n v="1242.8517999999999"/>
    <n v="2"/>
    <n v="2485.7035999999998"/>
  </r>
  <r>
    <x v="0"/>
    <x v="0"/>
    <x v="3"/>
    <s v="Artykuły sportowe i rekreacyjne"/>
    <x v="1"/>
    <x v="10"/>
    <s v="rękawiczki rowerowe"/>
    <x v="1"/>
    <d v="2009-06-18T00:00:00"/>
    <x v="1"/>
    <x v="1"/>
    <n v="24.49"/>
    <n v="12.951499999999999"/>
    <n v="16"/>
    <n v="207.22399999999999"/>
  </r>
  <r>
    <x v="0"/>
    <x v="0"/>
    <x v="0"/>
    <s v="Nowoczesny Sklep Rowerowy"/>
    <x v="2"/>
    <x v="6"/>
    <s v="ML rama rowerowa-W"/>
    <x v="6"/>
    <d v="2009-06-27T00:00:00"/>
    <x v="1"/>
    <x v="1"/>
    <n v="594.83000000000004"/>
    <n v="324.45269999999999"/>
    <n v="1"/>
    <n v="324.45269999999999"/>
  </r>
  <r>
    <x v="0"/>
    <x v="0"/>
    <x v="0"/>
    <s v="Nowoczesny Sklep Rowerowy"/>
    <x v="2"/>
    <x v="6"/>
    <s v="LL rama rowerowa"/>
    <x v="1"/>
    <d v="2009-06-07T00:00:00"/>
    <x v="1"/>
    <x v="1"/>
    <n v="337.22"/>
    <n v="183.93819999999999"/>
    <n v="1"/>
    <n v="183.93819999999999"/>
  </r>
  <r>
    <x v="0"/>
    <x v="0"/>
    <x v="4"/>
    <s v="Fabryka Oprzyrządowania"/>
    <x v="0"/>
    <x v="3"/>
    <s v="Szosa-650"/>
    <x v="3"/>
    <d v="2009-06-22T00:00:00"/>
    <x v="1"/>
    <x v="1"/>
    <n v="782.99"/>
    <n v="469.79399999999998"/>
    <n v="4"/>
    <n v="1879.1759999999999"/>
  </r>
  <r>
    <x v="0"/>
    <x v="0"/>
    <x v="4"/>
    <s v="Fabryka Oprzyrządowania"/>
    <x v="0"/>
    <x v="3"/>
    <s v="Szosa-650"/>
    <x v="1"/>
    <d v="2009-06-30T00:00:00"/>
    <x v="1"/>
    <x v="1"/>
    <n v="782.99"/>
    <n v="469.79399999999998"/>
    <n v="3"/>
    <n v="1409.3820000000001"/>
  </r>
  <r>
    <x v="0"/>
    <x v="0"/>
    <x v="4"/>
    <s v="Fabryka Oprzyrządowania"/>
    <x v="0"/>
    <x v="3"/>
    <s v="Szosa-650"/>
    <x v="3"/>
    <d v="2009-06-14T00:00:00"/>
    <x v="1"/>
    <x v="1"/>
    <n v="782.99"/>
    <n v="469.79399999999998"/>
    <n v="2"/>
    <n v="939.58799999999997"/>
  </r>
  <r>
    <x v="0"/>
    <x v="0"/>
    <x v="4"/>
    <s v="Fabryka Oprzyrządowania"/>
    <x v="2"/>
    <x v="8"/>
    <s v="LL tylne koło szosa"/>
    <x v="1"/>
    <d v="2009-06-29T00:00:00"/>
    <x v="1"/>
    <x v="1"/>
    <n v="112.565"/>
    <n v="67.539000000000001"/>
    <n v="5"/>
    <n v="337.69499999999999"/>
  </r>
  <r>
    <x v="0"/>
    <x v="0"/>
    <x v="4"/>
    <s v="Fabryka Oprzyrządowania"/>
    <x v="0"/>
    <x v="3"/>
    <s v="Szosa-650"/>
    <x v="1"/>
    <d v="2009-06-22T00:00:00"/>
    <x v="1"/>
    <x v="1"/>
    <n v="782.99"/>
    <n v="469.79399999999998"/>
    <n v="3"/>
    <n v="1409.3820000000001"/>
  </r>
  <r>
    <x v="0"/>
    <x v="0"/>
    <x v="4"/>
    <s v="Fabryka Oprzyrządowania"/>
    <x v="0"/>
    <x v="3"/>
    <s v="Szosa-650"/>
    <x v="3"/>
    <d v="2009-06-15T00:00:00"/>
    <x v="1"/>
    <x v="1"/>
    <n v="782.99"/>
    <n v="469.79399999999998"/>
    <n v="4"/>
    <n v="1879.1759999999999"/>
  </r>
  <r>
    <x v="0"/>
    <x v="0"/>
    <x v="4"/>
    <s v="Fabryka Oprzyrządowania"/>
    <x v="0"/>
    <x v="3"/>
    <s v="Szosa-650"/>
    <x v="3"/>
    <d v="2009-06-30T00:00:00"/>
    <x v="1"/>
    <x v="1"/>
    <n v="782.99"/>
    <n v="469.79399999999998"/>
    <n v="6"/>
    <n v="2818.7640000000001"/>
  </r>
  <r>
    <x v="0"/>
    <x v="0"/>
    <x v="4"/>
    <s v="Fabryka Oprzyrządowania"/>
    <x v="1"/>
    <x v="11"/>
    <s v="damskie getry"/>
    <x v="1"/>
    <d v="2009-06-07T00:00:00"/>
    <x v="1"/>
    <x v="1"/>
    <n v="74.989999999999995"/>
    <n v="44.994"/>
    <n v="2"/>
    <n v="89.988"/>
  </r>
  <r>
    <x v="0"/>
    <x v="0"/>
    <x v="4"/>
    <s v="Mój pierwszy rower"/>
    <x v="2"/>
    <x v="2"/>
    <s v="HL rama górski"/>
    <x v="1"/>
    <d v="2009-06-26T00:00:00"/>
    <x v="1"/>
    <x v="1"/>
    <n v="1349.6"/>
    <n v="736.14549999999997"/>
    <n v="2"/>
    <n v="1472.2909999999999"/>
  </r>
  <r>
    <x v="0"/>
    <x v="0"/>
    <x v="4"/>
    <s v="Mój pierwszy rower"/>
    <x v="0"/>
    <x v="0"/>
    <s v="Górski-300"/>
    <x v="1"/>
    <d v="2009-06-13T00:00:00"/>
    <x v="1"/>
    <x v="1"/>
    <n v="1079.99"/>
    <n v="647.99400000000003"/>
    <n v="3"/>
    <n v="1943.982"/>
  </r>
  <r>
    <x v="0"/>
    <x v="0"/>
    <x v="4"/>
    <s v="Mój pierwszy rower"/>
    <x v="2"/>
    <x v="8"/>
    <s v="ML przednie koło górski"/>
    <x v="1"/>
    <d v="2009-06-06T00:00:00"/>
    <x v="1"/>
    <x v="1"/>
    <n v="209.02500000000001"/>
    <n v="125.41500000000001"/>
    <n v="1"/>
    <n v="125.41500000000001"/>
  </r>
  <r>
    <x v="0"/>
    <x v="0"/>
    <x v="4"/>
    <s v="Mój pierwszy rower"/>
    <x v="0"/>
    <x v="0"/>
    <s v="Górski-200"/>
    <x v="0"/>
    <d v="2009-06-29T00:00:00"/>
    <x v="1"/>
    <x v="1"/>
    <n v="2319.9899999999998"/>
    <n v="1242.8517999999999"/>
    <n v="2"/>
    <n v="2485.7035999999998"/>
  </r>
  <r>
    <x v="0"/>
    <x v="0"/>
    <x v="4"/>
    <s v="Mój pierwszy rower"/>
    <x v="0"/>
    <x v="0"/>
    <s v="Górski-200"/>
    <x v="1"/>
    <d v="2009-06-24T00:00:00"/>
    <x v="1"/>
    <x v="1"/>
    <n v="2294.9899999999998"/>
    <n v="1229.4589000000001"/>
    <n v="2"/>
    <n v="2458.9178000000002"/>
  </r>
  <r>
    <x v="0"/>
    <x v="0"/>
    <x v="4"/>
    <s v="Mój pierwszy rower"/>
    <x v="2"/>
    <x v="2"/>
    <s v="HL rama górski"/>
    <x v="0"/>
    <d v="2009-06-20T00:00:00"/>
    <x v="1"/>
    <x v="1"/>
    <n v="1364.5"/>
    <n v="744.27269999999999"/>
    <n v="1"/>
    <n v="744.27269999999999"/>
  </r>
  <r>
    <x v="0"/>
    <x v="0"/>
    <x v="4"/>
    <s v="Mój pierwszy rower"/>
    <x v="0"/>
    <x v="0"/>
    <s v="Górski-300"/>
    <x v="1"/>
    <d v="2009-06-02T00:00:00"/>
    <x v="1"/>
    <x v="1"/>
    <n v="1079.99"/>
    <n v="647.99400000000003"/>
    <n v="1"/>
    <n v="647.99400000000003"/>
  </r>
  <r>
    <x v="0"/>
    <x v="0"/>
    <x v="4"/>
    <s v="Mój pierwszy rower"/>
    <x v="1"/>
    <x v="5"/>
    <s v="nakładka na rower"/>
    <x v="4"/>
    <d v="2009-06-26T00:00:00"/>
    <x v="1"/>
    <x v="1"/>
    <n v="8.99"/>
    <n v="5.1864999999999997"/>
    <n v="4"/>
    <n v="20.745999999999999"/>
  </r>
  <r>
    <x v="0"/>
    <x v="0"/>
    <x v="4"/>
    <s v="Mój pierwszy rower"/>
    <x v="3"/>
    <x v="7"/>
    <s v="Sport-100"/>
    <x v="5"/>
    <d v="2009-06-19T00:00:00"/>
    <x v="1"/>
    <x v="1"/>
    <n v="34.99"/>
    <n v="20.186499999999999"/>
    <n v="8"/>
    <n v="161.49199999999999"/>
  </r>
  <r>
    <x v="0"/>
    <x v="0"/>
    <x v="4"/>
    <s v="Mój pierwszy rower"/>
    <x v="0"/>
    <x v="0"/>
    <s v="Górski-200"/>
    <x v="0"/>
    <d v="2009-06-10T00:00:00"/>
    <x v="1"/>
    <x v="1"/>
    <n v="2319.9899999999998"/>
    <n v="1242.8517999999999"/>
    <n v="1"/>
    <n v="1242.8517999999999"/>
  </r>
  <r>
    <x v="0"/>
    <x v="0"/>
    <x v="4"/>
    <s v="Mój pierwszy rower"/>
    <x v="1"/>
    <x v="10"/>
    <s v="rękawiczki zimowe"/>
    <x v="1"/>
    <d v="2009-06-12T00:00:00"/>
    <x v="1"/>
    <x v="1"/>
    <n v="37.99"/>
    <n v="22.794"/>
    <n v="4"/>
    <n v="91.176000000000002"/>
  </r>
  <r>
    <x v="0"/>
    <x v="0"/>
    <x v="4"/>
    <s v="Mój pierwszy rower"/>
    <x v="2"/>
    <x v="2"/>
    <s v="ML rama górski"/>
    <x v="1"/>
    <d v="2009-06-07T00:00:00"/>
    <x v="1"/>
    <x v="1"/>
    <n v="348.76"/>
    <n v="209.256"/>
    <n v="2"/>
    <n v="418.512"/>
  </r>
  <r>
    <x v="0"/>
    <x v="0"/>
    <x v="4"/>
    <s v="Mój pierwszy rower"/>
    <x v="1"/>
    <x v="11"/>
    <s v="damskie getry"/>
    <x v="1"/>
    <d v="2009-06-10T00:00:00"/>
    <x v="1"/>
    <x v="1"/>
    <n v="74.989999999999995"/>
    <n v="44.994"/>
    <n v="6"/>
    <n v="269.964"/>
  </r>
  <r>
    <x v="0"/>
    <x v="0"/>
    <x v="4"/>
    <s v="Mój pierwszy rower"/>
    <x v="3"/>
    <x v="7"/>
    <s v="Sport-100"/>
    <x v="3"/>
    <d v="2009-06-05T00:00:00"/>
    <x v="1"/>
    <x v="1"/>
    <n v="34.99"/>
    <n v="20.186499999999999"/>
    <n v="5"/>
    <n v="100.93249999999999"/>
  </r>
  <r>
    <x v="0"/>
    <x v="0"/>
    <x v="4"/>
    <s v="Mój pierwszy rower"/>
    <x v="1"/>
    <x v="12"/>
    <s v="męskie spodenki rowerowe"/>
    <x v="4"/>
    <d v="2009-06-29T00:00:00"/>
    <x v="1"/>
    <x v="1"/>
    <n v="89.99"/>
    <n v="53.994"/>
    <n v="4"/>
    <n v="215.976"/>
  </r>
  <r>
    <x v="0"/>
    <x v="0"/>
    <x v="4"/>
    <s v="Mój pierwszy rower"/>
    <x v="0"/>
    <x v="0"/>
    <s v="Górski-200"/>
    <x v="1"/>
    <d v="2009-06-26T00:00:00"/>
    <x v="1"/>
    <x v="1"/>
    <n v="2294.9899999999998"/>
    <n v="1229.4589000000001"/>
    <n v="4"/>
    <n v="4917.8356000000003"/>
  </r>
  <r>
    <x v="0"/>
    <x v="0"/>
    <x v="4"/>
    <s v="Mój pierwszy rower"/>
    <x v="1"/>
    <x v="11"/>
    <s v="damskie getry"/>
    <x v="1"/>
    <d v="2009-06-16T00:00:00"/>
    <x v="1"/>
    <x v="1"/>
    <n v="74.989999999999995"/>
    <n v="44.994"/>
    <n v="3"/>
    <n v="134.982"/>
  </r>
  <r>
    <x v="0"/>
    <x v="0"/>
    <x v="4"/>
    <s v="Mój pierwszy rower"/>
    <x v="0"/>
    <x v="0"/>
    <s v="Górski-300"/>
    <x v="1"/>
    <d v="2009-06-30T00:00:00"/>
    <x v="1"/>
    <x v="1"/>
    <n v="1079.99"/>
    <n v="647.99400000000003"/>
    <n v="2"/>
    <n v="1295.9880000000001"/>
  </r>
  <r>
    <x v="0"/>
    <x v="0"/>
    <x v="4"/>
    <s v="Mój pierwszy rower"/>
    <x v="2"/>
    <x v="2"/>
    <s v="ML rama górski-W"/>
    <x v="1"/>
    <d v="2009-06-25T00:00:00"/>
    <x v="1"/>
    <x v="1"/>
    <n v="348.76"/>
    <n v="209.256"/>
    <n v="4"/>
    <n v="837.024"/>
  </r>
  <r>
    <x v="0"/>
    <x v="0"/>
    <x v="4"/>
    <s v="Mój pierwszy rower"/>
    <x v="0"/>
    <x v="0"/>
    <s v="Górski-200"/>
    <x v="0"/>
    <d v="2009-06-12T00:00:00"/>
    <x v="1"/>
    <x v="1"/>
    <n v="2319.9899999999998"/>
    <n v="1242.8517999999999"/>
    <n v="5"/>
    <n v="6214.259"/>
  </r>
  <r>
    <x v="0"/>
    <x v="0"/>
    <x v="4"/>
    <s v="Mój pierwszy rower"/>
    <x v="2"/>
    <x v="8"/>
    <s v="LL przednie koło górski"/>
    <x v="1"/>
    <d v="2009-06-01T00:00:00"/>
    <x v="1"/>
    <x v="1"/>
    <n v="60.744999999999997"/>
    <n v="36.447000000000003"/>
    <n v="1"/>
    <n v="36.447000000000003"/>
  </r>
  <r>
    <x v="0"/>
    <x v="0"/>
    <x v="4"/>
    <s v="Mój pierwszy rower"/>
    <x v="3"/>
    <x v="7"/>
    <s v="Sport-100"/>
    <x v="1"/>
    <d v="2009-06-03T00:00:00"/>
    <x v="1"/>
    <x v="1"/>
    <n v="34.99"/>
    <n v="20.186499999999999"/>
    <n v="1"/>
    <n v="20.186499999999999"/>
  </r>
  <r>
    <x v="0"/>
    <x v="0"/>
    <x v="4"/>
    <s v="Mój pierwszy rower"/>
    <x v="2"/>
    <x v="8"/>
    <s v="HL tylne koło górski"/>
    <x v="1"/>
    <d v="2009-06-14T00:00:00"/>
    <x v="1"/>
    <x v="1"/>
    <n v="327.21499999999997"/>
    <n v="196.32900000000001"/>
    <n v="1"/>
    <n v="196.32900000000001"/>
  </r>
  <r>
    <x v="0"/>
    <x v="0"/>
    <x v="4"/>
    <s v="Mój pierwszy rower"/>
    <x v="2"/>
    <x v="2"/>
    <s v="ML rama górski"/>
    <x v="1"/>
    <d v="2009-06-30T00:00:00"/>
    <x v="1"/>
    <x v="1"/>
    <n v="348.76"/>
    <n v="209.256"/>
    <n v="1"/>
    <n v="209.256"/>
  </r>
  <r>
    <x v="0"/>
    <x v="0"/>
    <x v="4"/>
    <s v="Mój pierwszy rower"/>
    <x v="1"/>
    <x v="4"/>
    <s v="Long-Sleeve Logo Jersey"/>
    <x v="4"/>
    <d v="2009-06-05T00:00:00"/>
    <x v="1"/>
    <x v="1"/>
    <n v="49.99"/>
    <n v="28.840399999999999"/>
    <n v="4"/>
    <n v="115.3616"/>
  </r>
  <r>
    <x v="0"/>
    <x v="0"/>
    <x v="4"/>
    <s v="Mój pierwszy rower"/>
    <x v="2"/>
    <x v="8"/>
    <s v="LL tylne koło górski"/>
    <x v="1"/>
    <d v="2009-06-20T00:00:00"/>
    <x v="1"/>
    <x v="1"/>
    <n v="87.745000000000005"/>
    <n v="52.646999999999998"/>
    <n v="3"/>
    <n v="157.941"/>
  </r>
  <r>
    <x v="0"/>
    <x v="0"/>
    <x v="4"/>
    <s v="Mój pierwszy rower"/>
    <x v="2"/>
    <x v="9"/>
    <s v="ML kierownica górski"/>
    <x v="7"/>
    <d v="2009-06-10T00:00:00"/>
    <x v="1"/>
    <x v="1"/>
    <n v="61.92"/>
    <n v="33.774500000000003"/>
    <n v="1"/>
    <n v="33.774500000000003"/>
  </r>
  <r>
    <x v="0"/>
    <x v="0"/>
    <x v="4"/>
    <s v="Mój pierwszy rower"/>
    <x v="0"/>
    <x v="0"/>
    <s v="Górski-200"/>
    <x v="1"/>
    <d v="2009-06-08T00:00:00"/>
    <x v="1"/>
    <x v="1"/>
    <n v="2294.9899999999998"/>
    <n v="1229.4589000000001"/>
    <n v="2"/>
    <n v="2458.9178000000002"/>
  </r>
  <r>
    <x v="0"/>
    <x v="0"/>
    <x v="4"/>
    <s v="Mój pierwszy rower"/>
    <x v="2"/>
    <x v="8"/>
    <s v="ML tylne koło górski"/>
    <x v="1"/>
    <d v="2009-06-23T00:00:00"/>
    <x v="1"/>
    <x v="1"/>
    <n v="236.02500000000001"/>
    <n v="141.61500000000001"/>
    <n v="2"/>
    <n v="283.23"/>
  </r>
  <r>
    <x v="0"/>
    <x v="0"/>
    <x v="4"/>
    <s v="Mój pierwszy rower"/>
    <x v="2"/>
    <x v="9"/>
    <s v="HL kierownica górski"/>
    <x v="7"/>
    <d v="2009-06-30T00:00:00"/>
    <x v="1"/>
    <x v="1"/>
    <n v="120.27"/>
    <n v="65.601799999999997"/>
    <n v="1"/>
    <n v="65.601799999999997"/>
  </r>
  <r>
    <x v="0"/>
    <x v="0"/>
    <x v="4"/>
    <s v="Mój pierwszy rower"/>
    <x v="1"/>
    <x v="10"/>
    <s v="rękawiczki zimowe"/>
    <x v="1"/>
    <d v="2009-06-29T00:00:00"/>
    <x v="1"/>
    <x v="1"/>
    <n v="37.99"/>
    <n v="22.794"/>
    <n v="6"/>
    <n v="136.76400000000001"/>
  </r>
  <r>
    <x v="0"/>
    <x v="1"/>
    <x v="1"/>
    <s v="Sklep Rowerowy „Na Rogu”"/>
    <x v="2"/>
    <x v="6"/>
    <s v="LL rama rowerowa"/>
    <x v="3"/>
    <d v="2009-06-13T00:00:00"/>
    <x v="1"/>
    <x v="1"/>
    <n v="337.22"/>
    <n v="202.33199999999999"/>
    <n v="6"/>
    <n v="1213.992"/>
  </r>
  <r>
    <x v="0"/>
    <x v="1"/>
    <x v="1"/>
    <s v="Sklep Rowerowy „Na Rogu”"/>
    <x v="1"/>
    <x v="14"/>
    <s v="męskie spodenki sportowe"/>
    <x v="1"/>
    <d v="2009-06-02T00:00:00"/>
    <x v="1"/>
    <x v="1"/>
    <n v="59.99"/>
    <n v="35.994"/>
    <n v="8"/>
    <n v="287.952"/>
  </r>
  <r>
    <x v="0"/>
    <x v="1"/>
    <x v="1"/>
    <s v="Sklep Rowerowy „Na Rogu”"/>
    <x v="0"/>
    <x v="3"/>
    <s v="Szosa-250"/>
    <x v="3"/>
    <d v="2009-06-08T00:00:00"/>
    <x v="1"/>
    <x v="1"/>
    <n v="2443.35"/>
    <n v="1466.01"/>
    <n v="6"/>
    <n v="8796.06"/>
  </r>
  <r>
    <x v="0"/>
    <x v="1"/>
    <x v="1"/>
    <s v="Sklep Rowerowy „Na Rogu”"/>
    <x v="0"/>
    <x v="3"/>
    <s v="Szosa-650"/>
    <x v="3"/>
    <d v="2009-06-04T00:00:00"/>
    <x v="1"/>
    <x v="1"/>
    <n v="782.99"/>
    <n v="469.79399999999998"/>
    <n v="4"/>
    <n v="1879.1759999999999"/>
  </r>
  <r>
    <x v="0"/>
    <x v="1"/>
    <x v="1"/>
    <s v="Sklep Rowerowy „Na Rogu”"/>
    <x v="0"/>
    <x v="3"/>
    <s v="Szosa-250"/>
    <x v="1"/>
    <d v="2009-06-01T00:00:00"/>
    <x v="1"/>
    <x v="1"/>
    <n v="2443.35"/>
    <n v="1308.9375"/>
    <n v="2"/>
    <n v="2617.875"/>
  </r>
  <r>
    <x v="0"/>
    <x v="1"/>
    <x v="1"/>
    <s v="Sklep Rowerowy „Na Rogu”"/>
    <x v="2"/>
    <x v="6"/>
    <s v="ML rama rowerowa-W"/>
    <x v="6"/>
    <d v="2009-06-25T00:00:00"/>
    <x v="1"/>
    <x v="1"/>
    <n v="594.83000000000004"/>
    <n v="324.45269999999999"/>
    <n v="3"/>
    <n v="973.35809999999992"/>
  </r>
  <r>
    <x v="0"/>
    <x v="1"/>
    <x v="1"/>
    <s v="Sklep Rowerowy „Na Rogu”"/>
    <x v="0"/>
    <x v="3"/>
    <s v="Szosa--550-W"/>
    <x v="6"/>
    <d v="2009-06-18T00:00:00"/>
    <x v="1"/>
    <x v="1"/>
    <n v="1120.49"/>
    <n v="600.26250000000005"/>
    <n v="2"/>
    <n v="1200.5250000000001"/>
  </r>
  <r>
    <x v="0"/>
    <x v="1"/>
    <x v="1"/>
    <s v="Sklep Rowerowy „Na Rogu”"/>
    <x v="0"/>
    <x v="3"/>
    <s v="Szosa-250"/>
    <x v="1"/>
    <d v="2009-06-01T00:00:00"/>
    <x v="1"/>
    <x v="1"/>
    <n v="2443.35"/>
    <n v="1308.9375"/>
    <n v="2"/>
    <n v="2617.875"/>
  </r>
  <r>
    <x v="0"/>
    <x v="1"/>
    <x v="1"/>
    <s v="Sklep Rowerowy „Na Rogu”"/>
    <x v="2"/>
    <x v="6"/>
    <s v="LL rama rowerowa"/>
    <x v="1"/>
    <d v="2009-06-03T00:00:00"/>
    <x v="1"/>
    <x v="1"/>
    <n v="337.22"/>
    <n v="183.93819999999999"/>
    <n v="4"/>
    <n v="735.75279999999998"/>
  </r>
  <r>
    <x v="0"/>
    <x v="1"/>
    <x v="1"/>
    <s v="Sklep Rowerowy „Na Rogu”"/>
    <x v="0"/>
    <x v="3"/>
    <s v="Szosa--550-W"/>
    <x v="6"/>
    <d v="2009-06-12T00:00:00"/>
    <x v="1"/>
    <x v="1"/>
    <n v="1120.49"/>
    <n v="600.26250000000005"/>
    <n v="3"/>
    <n v="1800.7875000000001"/>
  </r>
  <r>
    <x v="0"/>
    <x v="1"/>
    <x v="1"/>
    <s v="Sklep Rowerowy „Na Rogu”"/>
    <x v="2"/>
    <x v="6"/>
    <s v="LL rama rowerowa"/>
    <x v="3"/>
    <d v="2009-06-05T00:00:00"/>
    <x v="1"/>
    <x v="1"/>
    <n v="337.22"/>
    <n v="202.33199999999999"/>
    <n v="5"/>
    <n v="1011.66"/>
  </r>
  <r>
    <x v="0"/>
    <x v="1"/>
    <x v="1"/>
    <s v="Sklep Rowerowy „Na Rogu”"/>
    <x v="0"/>
    <x v="3"/>
    <s v="Szosa-650"/>
    <x v="1"/>
    <d v="2009-06-01T00:00:00"/>
    <x v="1"/>
    <x v="1"/>
    <n v="782.99"/>
    <n v="469.79399999999998"/>
    <n v="4"/>
    <n v="1879.1759999999999"/>
  </r>
  <r>
    <x v="0"/>
    <x v="1"/>
    <x v="1"/>
    <s v="Sklep Rowerowy „Na Rogu”"/>
    <x v="0"/>
    <x v="3"/>
    <s v="Szosa-650"/>
    <x v="3"/>
    <d v="2009-06-01T00:00:00"/>
    <x v="1"/>
    <x v="1"/>
    <n v="782.99"/>
    <n v="469.79399999999998"/>
    <n v="4"/>
    <n v="1879.1759999999999"/>
  </r>
  <r>
    <x v="0"/>
    <x v="1"/>
    <x v="1"/>
    <s v="Sklep Rowerowy „Na Rogu”"/>
    <x v="0"/>
    <x v="3"/>
    <s v="Szosa-250"/>
    <x v="3"/>
    <d v="2009-06-27T00:00:00"/>
    <x v="1"/>
    <x v="1"/>
    <n v="2443.35"/>
    <n v="1466.01"/>
    <n v="5"/>
    <n v="7330.05"/>
  </r>
  <r>
    <x v="0"/>
    <x v="1"/>
    <x v="1"/>
    <s v="Sklep Rowerowy „Na Rogu”"/>
    <x v="3"/>
    <x v="15"/>
    <s v="zamknięcie linka"/>
    <x v="7"/>
    <d v="2009-06-05T00:00:00"/>
    <x v="1"/>
    <x v="1"/>
    <n v="25"/>
    <n v="15"/>
    <n v="7"/>
    <n v="105"/>
  </r>
  <r>
    <x v="0"/>
    <x v="1"/>
    <x v="1"/>
    <s v="Sklep Rowerowy „Na Rogu”"/>
    <x v="1"/>
    <x v="4"/>
    <s v="Long-Sleeve Logo Jersey"/>
    <x v="4"/>
    <d v="2009-06-12T00:00:00"/>
    <x v="1"/>
    <x v="1"/>
    <n v="49.99"/>
    <n v="28.840399999999999"/>
    <n v="6"/>
    <n v="173.04239999999999"/>
  </r>
  <r>
    <x v="0"/>
    <x v="1"/>
    <x v="1"/>
    <s v="Sklep Rowerowy „Na Rogu”"/>
    <x v="2"/>
    <x v="6"/>
    <s v="ML rama rowerowa-W"/>
    <x v="6"/>
    <d v="2009-06-18T00:00:00"/>
    <x v="1"/>
    <x v="1"/>
    <n v="594.83000000000004"/>
    <n v="324.45269999999999"/>
    <n v="5"/>
    <n v="1622.2635"/>
  </r>
  <r>
    <x v="0"/>
    <x v="1"/>
    <x v="1"/>
    <s v="Sklep Rowerowy „Na Rogu”"/>
    <x v="2"/>
    <x v="6"/>
    <s v="LL rama rowerowa"/>
    <x v="3"/>
    <d v="2009-06-07T00:00:00"/>
    <x v="1"/>
    <x v="1"/>
    <n v="337.22"/>
    <n v="202.33199999999999"/>
    <n v="3"/>
    <n v="606.99599999999998"/>
  </r>
  <r>
    <x v="0"/>
    <x v="1"/>
    <x v="1"/>
    <s v="Sklep Rowerowy „Na Rogu”"/>
    <x v="2"/>
    <x v="8"/>
    <s v="LL tylne koło szosa"/>
    <x v="1"/>
    <d v="2009-06-13T00:00:00"/>
    <x v="1"/>
    <x v="1"/>
    <n v="112.565"/>
    <n v="67.539000000000001"/>
    <n v="4"/>
    <n v="270.15600000000001"/>
  </r>
  <r>
    <x v="0"/>
    <x v="1"/>
    <x v="1"/>
    <s v="Sklep Rowerowy „Na Rogu”"/>
    <x v="1"/>
    <x v="12"/>
    <s v="męskie spodenki rowerowe"/>
    <x v="4"/>
    <d v="2009-06-23T00:00:00"/>
    <x v="1"/>
    <x v="1"/>
    <n v="89.99"/>
    <n v="53.994"/>
    <n v="7"/>
    <n v="377.95799999999997"/>
  </r>
  <r>
    <x v="0"/>
    <x v="1"/>
    <x v="1"/>
    <s v="Sklep Rowerowy „Na Rogu”"/>
    <x v="0"/>
    <x v="3"/>
    <s v="Szosa-250"/>
    <x v="1"/>
    <d v="2009-06-03T00:00:00"/>
    <x v="1"/>
    <x v="1"/>
    <n v="2443.35"/>
    <n v="1308.9375"/>
    <n v="4"/>
    <n v="5235.75"/>
  </r>
  <r>
    <x v="0"/>
    <x v="1"/>
    <x v="1"/>
    <s v="Sklep Rowerowy „Na Rogu”"/>
    <x v="2"/>
    <x v="6"/>
    <s v="LL rama rowerowa"/>
    <x v="1"/>
    <d v="2009-06-18T00:00:00"/>
    <x v="1"/>
    <x v="1"/>
    <n v="337.22"/>
    <n v="183.93819999999999"/>
    <n v="1"/>
    <n v="183.93819999999999"/>
  </r>
  <r>
    <x v="0"/>
    <x v="1"/>
    <x v="1"/>
    <s v="Sklep Rowerowy „Na Rogu”"/>
    <x v="1"/>
    <x v="12"/>
    <s v="męskie spodenki rowerowe"/>
    <x v="4"/>
    <d v="2009-06-03T00:00:00"/>
    <x v="1"/>
    <x v="1"/>
    <n v="89.99"/>
    <n v="53.994"/>
    <n v="3"/>
    <n v="161.982"/>
  </r>
  <r>
    <x v="0"/>
    <x v="1"/>
    <x v="1"/>
    <s v="Sklep Rowerowy „Na Rogu”"/>
    <x v="3"/>
    <x v="13"/>
    <s v="mini-pompki"/>
    <x v="7"/>
    <d v="2009-06-12T00:00:00"/>
    <x v="1"/>
    <x v="1"/>
    <n v="19.989999999999998"/>
    <n v="11.994"/>
    <n v="4"/>
    <n v="47.975999999999999"/>
  </r>
  <r>
    <x v="0"/>
    <x v="1"/>
    <x v="1"/>
    <s v="Sklep Rowerowy „Na Rogu”"/>
    <x v="1"/>
    <x v="10"/>
    <s v="rękawiczki rowerowe"/>
    <x v="1"/>
    <d v="2009-06-26T00:00:00"/>
    <x v="1"/>
    <x v="1"/>
    <n v="24.49"/>
    <n v="14.1289"/>
    <n v="10"/>
    <n v="141.28899999999999"/>
  </r>
  <r>
    <x v="0"/>
    <x v="1"/>
    <x v="1"/>
    <s v="Sklep Rowerowy „Na Rogu”"/>
    <x v="0"/>
    <x v="3"/>
    <s v="Szosa-650"/>
    <x v="1"/>
    <d v="2009-06-21T00:00:00"/>
    <x v="1"/>
    <x v="1"/>
    <n v="782.99"/>
    <n v="469.79399999999998"/>
    <n v="3"/>
    <n v="1409.3820000000001"/>
  </r>
  <r>
    <x v="0"/>
    <x v="1"/>
    <x v="1"/>
    <s v="Sklep Rowerowy „Na Rogu”"/>
    <x v="0"/>
    <x v="3"/>
    <s v="Szosa-650"/>
    <x v="1"/>
    <d v="2009-06-17T00:00:00"/>
    <x v="1"/>
    <x v="1"/>
    <n v="782.99"/>
    <n v="469.79399999999998"/>
    <n v="4"/>
    <n v="1879.1759999999999"/>
  </r>
  <r>
    <x v="0"/>
    <x v="1"/>
    <x v="1"/>
    <s v="Sklep Rowerowy „Na Rogu”"/>
    <x v="0"/>
    <x v="3"/>
    <s v="Szosa--550-W"/>
    <x v="6"/>
    <d v="2009-06-25T00:00:00"/>
    <x v="1"/>
    <x v="1"/>
    <n v="1120.49"/>
    <n v="600.26250000000005"/>
    <n v="3"/>
    <n v="1800.7875000000001"/>
  </r>
  <r>
    <x v="0"/>
    <x v="1"/>
    <x v="1"/>
    <s v="Sklep Rowerowy „Na Rogu”"/>
    <x v="2"/>
    <x v="8"/>
    <s v="ML przednie koło szosa"/>
    <x v="1"/>
    <d v="2009-06-29T00:00:00"/>
    <x v="1"/>
    <x v="1"/>
    <n v="248.38499999999999"/>
    <n v="149.03100000000001"/>
    <n v="5"/>
    <n v="745.15499999999997"/>
  </r>
  <r>
    <x v="0"/>
    <x v="1"/>
    <x v="1"/>
    <s v="Sklep Rowerowy „Na Rogu”"/>
    <x v="0"/>
    <x v="3"/>
    <s v="Szosa-650"/>
    <x v="3"/>
    <d v="2009-06-08T00:00:00"/>
    <x v="1"/>
    <x v="1"/>
    <n v="782.99"/>
    <n v="469.79399999999998"/>
    <n v="7"/>
    <n v="3288.558"/>
  </r>
  <r>
    <x v="0"/>
    <x v="1"/>
    <x v="1"/>
    <s v="Sklep Rowerowy „Na Rogu”"/>
    <x v="0"/>
    <x v="3"/>
    <s v="Szosa-650"/>
    <x v="3"/>
    <d v="2009-06-03T00:00:00"/>
    <x v="1"/>
    <x v="1"/>
    <n v="782.99"/>
    <n v="469.79399999999998"/>
    <n v="7"/>
    <n v="3288.558"/>
  </r>
  <r>
    <x v="0"/>
    <x v="1"/>
    <x v="1"/>
    <s v="Sklep Rowerowy „Na Rogu”"/>
    <x v="2"/>
    <x v="6"/>
    <s v="ML rama rowerowa-W"/>
    <x v="6"/>
    <d v="2009-06-18T00:00:00"/>
    <x v="1"/>
    <x v="1"/>
    <n v="594.83000000000004"/>
    <n v="324.45269999999999"/>
    <n v="3"/>
    <n v="973.35809999999992"/>
  </r>
  <r>
    <x v="0"/>
    <x v="1"/>
    <x v="1"/>
    <s v="Sklep Rowerowy „Na Rogu”"/>
    <x v="0"/>
    <x v="3"/>
    <s v="Szosa-650"/>
    <x v="1"/>
    <d v="2009-06-24T00:00:00"/>
    <x v="1"/>
    <x v="1"/>
    <n v="782.99"/>
    <n v="469.79399999999998"/>
    <n v="3"/>
    <n v="1409.3820000000001"/>
  </r>
  <r>
    <x v="0"/>
    <x v="1"/>
    <x v="1"/>
    <s v="Sklep Rowerowy „Na Rogu”"/>
    <x v="1"/>
    <x v="5"/>
    <s v="nakładka na rower"/>
    <x v="4"/>
    <d v="2009-06-30T00:00:00"/>
    <x v="1"/>
    <x v="1"/>
    <n v="8.99"/>
    <n v="5.1864999999999997"/>
    <n v="7"/>
    <n v="36.305499999999995"/>
  </r>
  <r>
    <x v="0"/>
    <x v="1"/>
    <x v="1"/>
    <s v="Sklep Rowerowy „Na Rogu”"/>
    <x v="2"/>
    <x v="9"/>
    <s v="HL kierownica szosa"/>
    <x v="7"/>
    <d v="2009-06-18T00:00:00"/>
    <x v="1"/>
    <x v="1"/>
    <n v="120.27"/>
    <n v="65.601799999999997"/>
    <n v="2"/>
    <n v="131.20359999999999"/>
  </r>
  <r>
    <x v="0"/>
    <x v="1"/>
    <x v="1"/>
    <s v="Sklep Rowerowy „Na Rogu”"/>
    <x v="0"/>
    <x v="3"/>
    <s v="Szosa--550-W"/>
    <x v="6"/>
    <d v="2009-06-15T00:00:00"/>
    <x v="1"/>
    <x v="1"/>
    <n v="1120.49"/>
    <n v="600.26250000000005"/>
    <n v="2"/>
    <n v="1200.5250000000001"/>
  </r>
  <r>
    <x v="0"/>
    <x v="1"/>
    <x v="1"/>
    <s v="Sklep Rowerowy „Na Rogu”"/>
    <x v="2"/>
    <x v="6"/>
    <s v="LL rama rowerowa"/>
    <x v="3"/>
    <d v="2009-06-11T00:00:00"/>
    <x v="1"/>
    <x v="1"/>
    <n v="337.22"/>
    <n v="202.33199999999999"/>
    <n v="2"/>
    <n v="404.66399999999999"/>
  </r>
  <r>
    <x v="0"/>
    <x v="1"/>
    <x v="1"/>
    <s v="Sklep Rowerowy „Na Rogu”"/>
    <x v="0"/>
    <x v="3"/>
    <s v="Szosa-250"/>
    <x v="3"/>
    <d v="2009-06-18T00:00:00"/>
    <x v="1"/>
    <x v="1"/>
    <n v="2443.35"/>
    <n v="1308.9375"/>
    <n v="6"/>
    <n v="7853.625"/>
  </r>
  <r>
    <x v="0"/>
    <x v="1"/>
    <x v="1"/>
    <s v="Sklep Rowerowy „Na Rogu”"/>
    <x v="2"/>
    <x v="8"/>
    <s v="HL przednie koło szosa"/>
    <x v="1"/>
    <d v="2009-06-22T00:00:00"/>
    <x v="1"/>
    <x v="1"/>
    <n v="330.06"/>
    <n v="198.036"/>
    <n v="2"/>
    <n v="396.072"/>
  </r>
  <r>
    <x v="0"/>
    <x v="1"/>
    <x v="1"/>
    <s v="Sklep Rowerowy „Na Rogu”"/>
    <x v="0"/>
    <x v="3"/>
    <s v="Szosa-650"/>
    <x v="3"/>
    <d v="2009-06-22T00:00:00"/>
    <x v="1"/>
    <x v="1"/>
    <n v="782.99"/>
    <n v="469.79399999999998"/>
    <n v="8"/>
    <n v="3758.3519999999999"/>
  </r>
  <r>
    <x v="0"/>
    <x v="1"/>
    <x v="1"/>
    <s v="Sklep Rowerowy „Na Rogu”"/>
    <x v="1"/>
    <x v="11"/>
    <s v="damskie getry"/>
    <x v="1"/>
    <d v="2009-06-10T00:00:00"/>
    <x v="1"/>
    <x v="1"/>
    <n v="74.989999999999995"/>
    <n v="44.994"/>
    <n v="8"/>
    <n v="359.952"/>
  </r>
  <r>
    <x v="0"/>
    <x v="1"/>
    <x v="1"/>
    <s v="Sklep Rowerowy „Na Rogu”"/>
    <x v="0"/>
    <x v="3"/>
    <s v="Szosa-650"/>
    <x v="1"/>
    <d v="2009-06-27T00:00:00"/>
    <x v="1"/>
    <x v="1"/>
    <n v="782.99"/>
    <n v="469.79399999999998"/>
    <n v="5"/>
    <n v="2348.9699999999998"/>
  </r>
  <r>
    <x v="0"/>
    <x v="1"/>
    <x v="1"/>
    <s v="Sklep Rowerowy „Na Rogu”"/>
    <x v="0"/>
    <x v="3"/>
    <s v="Szosa--550-W"/>
    <x v="6"/>
    <d v="2009-06-08T00:00:00"/>
    <x v="1"/>
    <x v="1"/>
    <n v="1120.49"/>
    <n v="600.26250000000005"/>
    <n v="1"/>
    <n v="600.26250000000005"/>
  </r>
  <r>
    <x v="0"/>
    <x v="1"/>
    <x v="1"/>
    <s v="Sklep Rowerowy „Na Rogu”"/>
    <x v="0"/>
    <x v="3"/>
    <s v="Szosa-650"/>
    <x v="3"/>
    <d v="2009-07-01T00:00:00"/>
    <x v="1"/>
    <x v="1"/>
    <n v="782.99"/>
    <n v="469.79399999999998"/>
    <n v="5"/>
    <n v="2348.9699999999998"/>
  </r>
  <r>
    <x v="0"/>
    <x v="1"/>
    <x v="1"/>
    <s v="Sklep Rowerowy „Na Rogu”"/>
    <x v="3"/>
    <x v="7"/>
    <s v="Sport-100"/>
    <x v="5"/>
    <d v="2009-06-19T00:00:00"/>
    <x v="1"/>
    <x v="1"/>
    <n v="34.99"/>
    <n v="20.186499999999999"/>
    <n v="7"/>
    <n v="141.30549999999999"/>
  </r>
  <r>
    <x v="0"/>
    <x v="1"/>
    <x v="1"/>
    <s v="Sklep Rowerowy „Na Rogu”"/>
    <x v="0"/>
    <x v="3"/>
    <s v="Szosa-650"/>
    <x v="1"/>
    <d v="2009-06-10T00:00:00"/>
    <x v="1"/>
    <x v="1"/>
    <n v="782.99"/>
    <n v="469.79399999999998"/>
    <n v="4"/>
    <n v="1879.1759999999999"/>
  </r>
  <r>
    <x v="0"/>
    <x v="1"/>
    <x v="1"/>
    <s v="Sklep Rowerowy „Na Rogu”"/>
    <x v="0"/>
    <x v="3"/>
    <s v="Szosa-250"/>
    <x v="3"/>
    <d v="2009-06-02T00:00:00"/>
    <x v="1"/>
    <x v="1"/>
    <n v="2443.35"/>
    <n v="1466.01"/>
    <n v="4"/>
    <n v="5864.04"/>
  </r>
  <r>
    <x v="0"/>
    <x v="1"/>
    <x v="1"/>
    <s v="Sklep Rowerowy „Na Rogu”"/>
    <x v="3"/>
    <x v="7"/>
    <s v="Sport-100"/>
    <x v="3"/>
    <d v="2009-06-12T00:00:00"/>
    <x v="1"/>
    <x v="1"/>
    <n v="34.99"/>
    <n v="20.186499999999999"/>
    <n v="7"/>
    <n v="141.30549999999999"/>
  </r>
  <r>
    <x v="0"/>
    <x v="1"/>
    <x v="1"/>
    <s v="Sklep Rowerowy „Na Rogu”"/>
    <x v="1"/>
    <x v="4"/>
    <s v="Long-Sleeve Logo Jersey"/>
    <x v="4"/>
    <d v="2009-07-01T00:00:00"/>
    <x v="1"/>
    <x v="1"/>
    <n v="49.99"/>
    <n v="28.840399999999999"/>
    <n v="5"/>
    <n v="144.202"/>
  </r>
  <r>
    <x v="0"/>
    <x v="1"/>
    <x v="1"/>
    <s v="Sklep Rowerowy „Na Rogu”"/>
    <x v="1"/>
    <x v="11"/>
    <s v="damskie getry"/>
    <x v="1"/>
    <d v="2009-06-26T00:00:00"/>
    <x v="1"/>
    <x v="1"/>
    <n v="74.989999999999995"/>
    <n v="44.994"/>
    <n v="9"/>
    <n v="404.94600000000003"/>
  </r>
  <r>
    <x v="0"/>
    <x v="1"/>
    <x v="1"/>
    <s v="Sklep Rowerowy „Na Rogu”"/>
    <x v="3"/>
    <x v="7"/>
    <s v="Sport-100"/>
    <x v="1"/>
    <d v="2009-06-03T00:00:00"/>
    <x v="1"/>
    <x v="1"/>
    <n v="34.99"/>
    <n v="20.186499999999999"/>
    <n v="7"/>
    <n v="141.30549999999999"/>
  </r>
  <r>
    <x v="0"/>
    <x v="1"/>
    <x v="1"/>
    <s v="Sklep Rowerowy „Na Rogu”"/>
    <x v="1"/>
    <x v="4"/>
    <s v="Long-Sleeve Logo Jersey"/>
    <x v="4"/>
    <d v="2009-06-19T00:00:00"/>
    <x v="1"/>
    <x v="1"/>
    <n v="49.99"/>
    <n v="28.840399999999999"/>
    <n v="6"/>
    <n v="173.04239999999999"/>
  </r>
  <r>
    <x v="0"/>
    <x v="1"/>
    <x v="1"/>
    <s v="Sklep Rowerowy „Na Rogu”"/>
    <x v="0"/>
    <x v="3"/>
    <s v="Szosa-250"/>
    <x v="1"/>
    <d v="2009-06-27T00:00:00"/>
    <x v="1"/>
    <x v="1"/>
    <n v="2443.35"/>
    <n v="1308.9375"/>
    <n v="7"/>
    <n v="9162.5625"/>
  </r>
  <r>
    <x v="0"/>
    <x v="1"/>
    <x v="1"/>
    <s v="Obróbka metali"/>
    <x v="1"/>
    <x v="11"/>
    <s v="damskie getry"/>
    <x v="1"/>
    <d v="2009-06-29T00:00:00"/>
    <x v="1"/>
    <x v="1"/>
    <n v="74.989999999999995"/>
    <n v="44.994"/>
    <n v="3"/>
    <n v="134.982"/>
  </r>
  <r>
    <x v="0"/>
    <x v="1"/>
    <x v="1"/>
    <s v="Obróbka metali"/>
    <x v="0"/>
    <x v="3"/>
    <s v="Szosa-650"/>
    <x v="3"/>
    <d v="2009-06-02T00:00:00"/>
    <x v="1"/>
    <x v="1"/>
    <n v="782.99"/>
    <n v="469.79399999999998"/>
    <n v="5"/>
    <n v="2348.9699999999998"/>
  </r>
  <r>
    <x v="0"/>
    <x v="1"/>
    <x v="1"/>
    <s v="Obróbka metali"/>
    <x v="1"/>
    <x v="4"/>
    <s v="Long-Sleeve Logo Jersey"/>
    <x v="4"/>
    <d v="2009-06-17T00:00:00"/>
    <x v="1"/>
    <x v="1"/>
    <n v="49.99"/>
    <n v="28.840399999999999"/>
    <n v="3"/>
    <n v="86.521199999999993"/>
  </r>
  <r>
    <x v="0"/>
    <x v="1"/>
    <x v="1"/>
    <s v="Obróbka metali"/>
    <x v="0"/>
    <x v="3"/>
    <s v="Szosa-650"/>
    <x v="1"/>
    <d v="2009-06-21T00:00:00"/>
    <x v="1"/>
    <x v="1"/>
    <n v="782.99"/>
    <n v="469.79399999999998"/>
    <n v="3"/>
    <n v="1409.3820000000001"/>
  </r>
  <r>
    <x v="0"/>
    <x v="1"/>
    <x v="1"/>
    <s v="Obróbka metali"/>
    <x v="1"/>
    <x v="5"/>
    <s v="nakładka na rower"/>
    <x v="4"/>
    <d v="2009-06-12T00:00:00"/>
    <x v="1"/>
    <x v="1"/>
    <n v="8.99"/>
    <n v="5.1864999999999997"/>
    <n v="2"/>
    <n v="10.372999999999999"/>
  </r>
  <r>
    <x v="0"/>
    <x v="1"/>
    <x v="1"/>
    <s v="Obróbka metali"/>
    <x v="0"/>
    <x v="3"/>
    <s v="Szosa-650"/>
    <x v="1"/>
    <d v="2009-06-02T00:00:00"/>
    <x v="1"/>
    <x v="1"/>
    <n v="782.99"/>
    <n v="469.79399999999998"/>
    <n v="1"/>
    <n v="469.79399999999998"/>
  </r>
  <r>
    <x v="0"/>
    <x v="1"/>
    <x v="1"/>
    <s v="Obróbka metali"/>
    <x v="1"/>
    <x v="11"/>
    <s v="damskie getry"/>
    <x v="1"/>
    <d v="2009-07-01T00:00:00"/>
    <x v="1"/>
    <x v="1"/>
    <n v="74.989999999999995"/>
    <n v="44.994"/>
    <n v="5"/>
    <n v="224.97"/>
  </r>
  <r>
    <x v="0"/>
    <x v="1"/>
    <x v="1"/>
    <s v="Obróbka metali"/>
    <x v="0"/>
    <x v="3"/>
    <s v="Szosa-650"/>
    <x v="3"/>
    <d v="2009-06-07T00:00:00"/>
    <x v="1"/>
    <x v="1"/>
    <n v="782.99"/>
    <n v="469.79399999999998"/>
    <n v="1"/>
    <n v="469.79399999999998"/>
  </r>
  <r>
    <x v="0"/>
    <x v="1"/>
    <x v="1"/>
    <s v="Obróbka metali"/>
    <x v="0"/>
    <x v="3"/>
    <s v="Szosa-650"/>
    <x v="3"/>
    <d v="2009-06-16T00:00:00"/>
    <x v="1"/>
    <x v="1"/>
    <n v="782.99"/>
    <n v="469.79399999999998"/>
    <n v="3"/>
    <n v="1409.3820000000001"/>
  </r>
  <r>
    <x v="0"/>
    <x v="1"/>
    <x v="1"/>
    <s v="Obróbka metali"/>
    <x v="2"/>
    <x v="8"/>
    <s v="LL tylne koło szosa"/>
    <x v="1"/>
    <d v="2009-07-01T00:00:00"/>
    <x v="1"/>
    <x v="1"/>
    <n v="112.565"/>
    <n v="67.539000000000001"/>
    <n v="1"/>
    <n v="67.539000000000001"/>
  </r>
  <r>
    <x v="1"/>
    <x v="3"/>
    <x v="6"/>
    <s v="Wigor Sklep Sportowy"/>
    <x v="2"/>
    <x v="6"/>
    <s v="LL rama rowerowa"/>
    <x v="3"/>
    <d v="2009-06-17T00:00:00"/>
    <x v="1"/>
    <x v="1"/>
    <n v="337.22"/>
    <n v="202.33199999999999"/>
    <n v="1"/>
    <n v="202.33199999999999"/>
  </r>
  <r>
    <x v="1"/>
    <x v="3"/>
    <x v="6"/>
    <s v="Wigor Sklep Sportowy"/>
    <x v="2"/>
    <x v="6"/>
    <s v="LL rama rowerowa"/>
    <x v="1"/>
    <d v="2009-06-26T00:00:00"/>
    <x v="1"/>
    <x v="1"/>
    <n v="337.22"/>
    <n v="183.93819999999999"/>
    <n v="1"/>
    <n v="183.93819999999999"/>
  </r>
  <r>
    <x v="0"/>
    <x v="0"/>
    <x v="3"/>
    <s v="Trzeci rower"/>
    <x v="0"/>
    <x v="3"/>
    <s v="Szosa-650"/>
    <x v="3"/>
    <d v="2009-06-30T00:00:00"/>
    <x v="1"/>
    <x v="1"/>
    <n v="782.99"/>
    <n v="469.79399999999998"/>
    <n v="1"/>
    <n v="469.79399999999998"/>
  </r>
  <r>
    <x v="0"/>
    <x v="0"/>
    <x v="3"/>
    <s v="Trzeci rower"/>
    <x v="2"/>
    <x v="6"/>
    <s v="ML rama rowerowa-W"/>
    <x v="6"/>
    <d v="2009-06-03T00:00:00"/>
    <x v="1"/>
    <x v="1"/>
    <n v="594.83000000000004"/>
    <n v="324.45269999999999"/>
    <n v="2"/>
    <n v="648.90539999999999"/>
  </r>
  <r>
    <x v="0"/>
    <x v="0"/>
    <x v="3"/>
    <s v="Trzeci rower"/>
    <x v="3"/>
    <x v="7"/>
    <s v="Sport-100"/>
    <x v="5"/>
    <d v="2009-06-25T00:00:00"/>
    <x v="1"/>
    <x v="1"/>
    <n v="34.99"/>
    <n v="20.186499999999999"/>
    <n v="2"/>
    <n v="40.372999999999998"/>
  </r>
  <r>
    <x v="0"/>
    <x v="0"/>
    <x v="3"/>
    <s v="Trzeci rower"/>
    <x v="1"/>
    <x v="11"/>
    <s v="damskie getry"/>
    <x v="1"/>
    <d v="2009-06-04T00:00:00"/>
    <x v="1"/>
    <x v="1"/>
    <n v="74.989999999999995"/>
    <n v="44.994"/>
    <n v="3"/>
    <n v="134.982"/>
  </r>
  <r>
    <x v="0"/>
    <x v="0"/>
    <x v="3"/>
    <s v="Trzeci rower"/>
    <x v="1"/>
    <x v="11"/>
    <s v="damskie getry"/>
    <x v="1"/>
    <d v="2009-06-14T00:00:00"/>
    <x v="1"/>
    <x v="1"/>
    <n v="74.989999999999995"/>
    <n v="44.994"/>
    <n v="5"/>
    <n v="224.97"/>
  </r>
  <r>
    <x v="0"/>
    <x v="0"/>
    <x v="3"/>
    <s v="Trzeci rower"/>
    <x v="0"/>
    <x v="3"/>
    <s v="Szosa-650"/>
    <x v="3"/>
    <d v="2009-06-01T00:00:00"/>
    <x v="1"/>
    <x v="1"/>
    <n v="782.99"/>
    <n v="469.79399999999998"/>
    <n v="2"/>
    <n v="939.58799999999997"/>
  </r>
  <r>
    <x v="0"/>
    <x v="0"/>
    <x v="3"/>
    <s v="Rower dla każdego Sp. z o.o."/>
    <x v="0"/>
    <x v="0"/>
    <s v="Górski-200"/>
    <x v="0"/>
    <d v="2009-06-12T00:00:00"/>
    <x v="1"/>
    <x v="1"/>
    <n v="2319.9899999999998"/>
    <n v="1242.8517999999999"/>
    <n v="2"/>
    <n v="2485.7035999999998"/>
  </r>
  <r>
    <x v="0"/>
    <x v="0"/>
    <x v="3"/>
    <s v="Rower dla każdego Sp. z o.o."/>
    <x v="0"/>
    <x v="0"/>
    <s v="Górski-200"/>
    <x v="1"/>
    <d v="2009-06-13T00:00:00"/>
    <x v="1"/>
    <x v="1"/>
    <n v="2294.9899999999998"/>
    <n v="1229.4589000000001"/>
    <n v="1"/>
    <n v="1229.4589000000001"/>
  </r>
  <r>
    <x v="0"/>
    <x v="0"/>
    <x v="0"/>
    <s v="Superjazda — zaopatrzenie"/>
    <x v="0"/>
    <x v="3"/>
    <s v="Szosa--550-W"/>
    <x v="6"/>
    <d v="2009-06-02T00:00:00"/>
    <x v="1"/>
    <x v="1"/>
    <n v="1120.49"/>
    <n v="600.26250000000005"/>
    <n v="6"/>
    <n v="3601.5750000000003"/>
  </r>
  <r>
    <x v="0"/>
    <x v="0"/>
    <x v="0"/>
    <s v="Superjazda — zaopatrzenie"/>
    <x v="2"/>
    <x v="6"/>
    <s v="ML rama rowerowa-W"/>
    <x v="6"/>
    <d v="2009-06-06T00:00:00"/>
    <x v="1"/>
    <x v="1"/>
    <n v="594.83000000000004"/>
    <n v="324.45269999999999"/>
    <n v="5"/>
    <n v="1622.2635"/>
  </r>
  <r>
    <x v="0"/>
    <x v="0"/>
    <x v="0"/>
    <s v="Superjazda — zaopatrzenie"/>
    <x v="2"/>
    <x v="6"/>
    <s v="LL rama rowerowa"/>
    <x v="3"/>
    <d v="2009-06-10T00:00:00"/>
    <x v="1"/>
    <x v="1"/>
    <n v="337.22"/>
    <n v="202.33199999999999"/>
    <n v="5"/>
    <n v="1011.66"/>
  </r>
  <r>
    <x v="0"/>
    <x v="0"/>
    <x v="0"/>
    <s v="Superjazda — zaopatrzenie"/>
    <x v="0"/>
    <x v="3"/>
    <s v="Szosa-650"/>
    <x v="3"/>
    <d v="2009-06-09T00:00:00"/>
    <x v="1"/>
    <x v="1"/>
    <n v="782.99"/>
    <n v="469.79399999999998"/>
    <n v="6"/>
    <n v="2818.7640000000001"/>
  </r>
  <r>
    <x v="0"/>
    <x v="0"/>
    <x v="0"/>
    <s v="Superjazda — zaopatrzenie"/>
    <x v="0"/>
    <x v="3"/>
    <s v="Szosa-650"/>
    <x v="1"/>
    <d v="2009-06-16T00:00:00"/>
    <x v="1"/>
    <x v="1"/>
    <n v="782.99"/>
    <n v="469.79399999999998"/>
    <n v="2"/>
    <n v="939.58799999999997"/>
  </r>
  <r>
    <x v="0"/>
    <x v="0"/>
    <x v="0"/>
    <s v="Superjazda — zaopatrzenie"/>
    <x v="0"/>
    <x v="3"/>
    <s v="Szosa-250"/>
    <x v="3"/>
    <d v="2009-06-22T00:00:00"/>
    <x v="1"/>
    <x v="1"/>
    <n v="2443.35"/>
    <n v="1308.9375"/>
    <n v="3"/>
    <n v="3926.8125"/>
  </r>
  <r>
    <x v="0"/>
    <x v="0"/>
    <x v="0"/>
    <s v="Superjazda — zaopatrzenie"/>
    <x v="0"/>
    <x v="3"/>
    <s v="Szosa-250"/>
    <x v="1"/>
    <d v="2009-06-18T00:00:00"/>
    <x v="1"/>
    <x v="1"/>
    <n v="2443.35"/>
    <n v="1308.9375"/>
    <n v="2"/>
    <n v="2617.875"/>
  </r>
  <r>
    <x v="0"/>
    <x v="0"/>
    <x v="0"/>
    <s v="Superjazda — zaopatrzenie"/>
    <x v="2"/>
    <x v="8"/>
    <s v="HL przednie koło szosa"/>
    <x v="1"/>
    <d v="2009-06-14T00:00:00"/>
    <x v="1"/>
    <x v="1"/>
    <n v="330.06"/>
    <n v="198.036"/>
    <n v="5"/>
    <n v="990.18000000000006"/>
  </r>
  <r>
    <x v="0"/>
    <x v="0"/>
    <x v="0"/>
    <s v="Superjazda — zaopatrzenie"/>
    <x v="0"/>
    <x v="3"/>
    <s v="Szosa-250"/>
    <x v="1"/>
    <d v="2009-06-10T00:00:00"/>
    <x v="1"/>
    <x v="1"/>
    <n v="2443.35"/>
    <n v="1308.9375"/>
    <n v="5"/>
    <n v="6544.6875"/>
  </r>
  <r>
    <x v="0"/>
    <x v="0"/>
    <x v="0"/>
    <s v="Superjazda — zaopatrzenie"/>
    <x v="2"/>
    <x v="6"/>
    <s v="ML rama rowerowa-W"/>
    <x v="6"/>
    <d v="2009-06-16T00:00:00"/>
    <x v="1"/>
    <x v="1"/>
    <n v="594.83000000000004"/>
    <n v="324.45269999999999"/>
    <n v="7"/>
    <n v="2271.1689000000001"/>
  </r>
  <r>
    <x v="0"/>
    <x v="0"/>
    <x v="0"/>
    <s v="Superjazda — zaopatrzenie"/>
    <x v="2"/>
    <x v="6"/>
    <s v="LL rama rowerowa"/>
    <x v="3"/>
    <d v="2009-06-30T00:00:00"/>
    <x v="1"/>
    <x v="1"/>
    <n v="337.22"/>
    <n v="202.33199999999999"/>
    <n v="4"/>
    <n v="809.32799999999997"/>
  </r>
  <r>
    <x v="0"/>
    <x v="0"/>
    <x v="0"/>
    <s v="Superjazda — zaopatrzenie"/>
    <x v="0"/>
    <x v="3"/>
    <s v="Szosa-650"/>
    <x v="3"/>
    <d v="2009-06-18T00:00:00"/>
    <x v="1"/>
    <x v="1"/>
    <n v="782.99"/>
    <n v="469.79399999999998"/>
    <n v="3"/>
    <n v="1409.3820000000001"/>
  </r>
  <r>
    <x v="0"/>
    <x v="0"/>
    <x v="0"/>
    <s v="Superjazda — zaopatrzenie"/>
    <x v="0"/>
    <x v="3"/>
    <s v="Szosa-250"/>
    <x v="3"/>
    <d v="2009-06-14T00:00:00"/>
    <x v="1"/>
    <x v="1"/>
    <n v="2443.35"/>
    <n v="1466.01"/>
    <n v="5"/>
    <n v="7330.05"/>
  </r>
  <r>
    <x v="0"/>
    <x v="0"/>
    <x v="0"/>
    <s v="Superjazda — zaopatrzenie"/>
    <x v="2"/>
    <x v="8"/>
    <s v="LL tylne koło szosa"/>
    <x v="1"/>
    <d v="2009-06-24T00:00:00"/>
    <x v="1"/>
    <x v="1"/>
    <n v="112.565"/>
    <n v="67.539000000000001"/>
    <n v="2"/>
    <n v="135.078"/>
  </r>
  <r>
    <x v="0"/>
    <x v="0"/>
    <x v="0"/>
    <s v="Superjazda — zaopatrzenie"/>
    <x v="0"/>
    <x v="3"/>
    <s v="Szosa-250"/>
    <x v="3"/>
    <d v="2009-06-01T00:00:00"/>
    <x v="1"/>
    <x v="1"/>
    <n v="2443.35"/>
    <n v="1466.01"/>
    <n v="3"/>
    <n v="4398.03"/>
  </r>
  <r>
    <x v="0"/>
    <x v="0"/>
    <x v="0"/>
    <s v="Superjazda — zaopatrzenie"/>
    <x v="2"/>
    <x v="9"/>
    <s v="HL kierownica szosa"/>
    <x v="7"/>
    <d v="2009-06-03T00:00:00"/>
    <x v="1"/>
    <x v="1"/>
    <n v="120.27"/>
    <n v="65.601799999999997"/>
    <n v="5"/>
    <n v="328.00900000000001"/>
  </r>
  <r>
    <x v="0"/>
    <x v="0"/>
    <x v="0"/>
    <s v="Superjazda — zaopatrzenie"/>
    <x v="0"/>
    <x v="3"/>
    <s v="Szosa-650"/>
    <x v="3"/>
    <d v="2009-06-10T00:00:00"/>
    <x v="1"/>
    <x v="1"/>
    <n v="782.99"/>
    <n v="469.79399999999998"/>
    <n v="6"/>
    <n v="2818.7640000000001"/>
  </r>
  <r>
    <x v="0"/>
    <x v="0"/>
    <x v="0"/>
    <s v="Superjazda — zaopatrzenie"/>
    <x v="0"/>
    <x v="3"/>
    <s v="Szosa-650"/>
    <x v="1"/>
    <d v="2009-06-18T00:00:00"/>
    <x v="1"/>
    <x v="1"/>
    <n v="782.99"/>
    <n v="469.79399999999998"/>
    <n v="7"/>
    <n v="3288.558"/>
  </r>
  <r>
    <x v="0"/>
    <x v="0"/>
    <x v="0"/>
    <s v="Superjazda — zaopatrzenie"/>
    <x v="2"/>
    <x v="6"/>
    <s v="ML rama rowerowa-W"/>
    <x v="6"/>
    <d v="2009-06-10T00:00:00"/>
    <x v="1"/>
    <x v="1"/>
    <n v="594.83000000000004"/>
    <n v="324.45269999999999"/>
    <n v="3"/>
    <n v="973.35809999999992"/>
  </r>
  <r>
    <x v="0"/>
    <x v="0"/>
    <x v="0"/>
    <s v="Superjazda — zaopatrzenie"/>
    <x v="0"/>
    <x v="3"/>
    <s v="Szosa-650"/>
    <x v="1"/>
    <d v="2009-06-22T00:00:00"/>
    <x v="1"/>
    <x v="1"/>
    <n v="782.99"/>
    <n v="469.79399999999998"/>
    <n v="6"/>
    <n v="2818.7640000000001"/>
  </r>
  <r>
    <x v="0"/>
    <x v="0"/>
    <x v="0"/>
    <s v="Superjazda — zaopatrzenie"/>
    <x v="0"/>
    <x v="3"/>
    <s v="Szosa-650"/>
    <x v="3"/>
    <d v="2009-06-29T00:00:00"/>
    <x v="1"/>
    <x v="1"/>
    <n v="782.99"/>
    <n v="469.79399999999998"/>
    <n v="1"/>
    <n v="469.79399999999998"/>
  </r>
  <r>
    <x v="0"/>
    <x v="0"/>
    <x v="0"/>
    <s v="Superjazda — zaopatrzenie"/>
    <x v="0"/>
    <x v="3"/>
    <s v="Szosa-650"/>
    <x v="1"/>
    <d v="2009-06-23T00:00:00"/>
    <x v="1"/>
    <x v="1"/>
    <n v="782.99"/>
    <n v="469.79399999999998"/>
    <n v="2"/>
    <n v="939.58799999999997"/>
  </r>
  <r>
    <x v="0"/>
    <x v="0"/>
    <x v="0"/>
    <s v="Superjazda — zaopatrzenie"/>
    <x v="2"/>
    <x v="8"/>
    <s v="ML przednie koło szosa"/>
    <x v="1"/>
    <d v="2009-06-02T00:00:00"/>
    <x v="1"/>
    <x v="1"/>
    <n v="248.38499999999999"/>
    <n v="149.03100000000001"/>
    <n v="3"/>
    <n v="447.09300000000002"/>
  </r>
  <r>
    <x v="0"/>
    <x v="0"/>
    <x v="0"/>
    <s v="Superjazda — zaopatrzenie"/>
    <x v="0"/>
    <x v="3"/>
    <s v="Szosa-650"/>
    <x v="1"/>
    <d v="2009-06-06T00:00:00"/>
    <x v="1"/>
    <x v="1"/>
    <n v="782.99"/>
    <n v="469.79399999999998"/>
    <n v="2"/>
    <n v="939.58799999999997"/>
  </r>
  <r>
    <x v="0"/>
    <x v="0"/>
    <x v="0"/>
    <s v="Superjazda — zaopatrzenie"/>
    <x v="0"/>
    <x v="3"/>
    <s v="Szosa-250"/>
    <x v="3"/>
    <d v="2009-06-27T00:00:00"/>
    <x v="1"/>
    <x v="1"/>
    <n v="2443.35"/>
    <n v="1466.01"/>
    <n v="7"/>
    <n v="10262.07"/>
  </r>
  <r>
    <x v="0"/>
    <x v="0"/>
    <x v="0"/>
    <s v="Superjazda — zaopatrzenie"/>
    <x v="2"/>
    <x v="6"/>
    <s v="LL rama rowerowa"/>
    <x v="1"/>
    <d v="2009-06-29T00:00:00"/>
    <x v="1"/>
    <x v="1"/>
    <n v="337.22"/>
    <n v="183.93819999999999"/>
    <n v="4"/>
    <n v="735.75279999999998"/>
  </r>
  <r>
    <x v="0"/>
    <x v="0"/>
    <x v="0"/>
    <s v="Superjazda — zaopatrzenie"/>
    <x v="2"/>
    <x v="6"/>
    <s v="LL rama rowerowa"/>
    <x v="3"/>
    <d v="2009-06-20T00:00:00"/>
    <x v="1"/>
    <x v="1"/>
    <n v="337.22"/>
    <n v="202.33199999999999"/>
    <n v="6"/>
    <n v="1213.992"/>
  </r>
  <r>
    <x v="0"/>
    <x v="0"/>
    <x v="0"/>
    <s v="Superjazda — zaopatrzenie"/>
    <x v="0"/>
    <x v="3"/>
    <s v="Szosa-250"/>
    <x v="1"/>
    <d v="2009-06-22T00:00:00"/>
    <x v="1"/>
    <x v="1"/>
    <n v="2443.35"/>
    <n v="1308.9375"/>
    <n v="7"/>
    <n v="9162.5625"/>
  </r>
  <r>
    <x v="0"/>
    <x v="0"/>
    <x v="0"/>
    <s v="Superjazda — zaopatrzenie"/>
    <x v="0"/>
    <x v="3"/>
    <s v="Szosa--550-W"/>
    <x v="6"/>
    <d v="2009-06-27T00:00:00"/>
    <x v="1"/>
    <x v="1"/>
    <n v="1120.49"/>
    <n v="600.26250000000005"/>
    <n v="4"/>
    <n v="2401.0500000000002"/>
  </r>
  <r>
    <x v="0"/>
    <x v="0"/>
    <x v="0"/>
    <s v="Superjazda — zaopatrzenie"/>
    <x v="2"/>
    <x v="6"/>
    <s v="LL rama rowerowa"/>
    <x v="1"/>
    <d v="2009-06-24T00:00:00"/>
    <x v="1"/>
    <x v="1"/>
    <n v="337.22"/>
    <n v="183.93819999999999"/>
    <n v="5"/>
    <n v="919.69100000000003"/>
  </r>
  <r>
    <x v="0"/>
    <x v="0"/>
    <x v="0"/>
    <s v="Superjazda — zaopatrzenie"/>
    <x v="2"/>
    <x v="6"/>
    <s v="LL rama rowerowa"/>
    <x v="3"/>
    <d v="2009-06-20T00:00:00"/>
    <x v="1"/>
    <x v="1"/>
    <n v="337.22"/>
    <n v="202.33199999999999"/>
    <n v="6"/>
    <n v="1213.992"/>
  </r>
  <r>
    <x v="0"/>
    <x v="0"/>
    <x v="0"/>
    <s v="Superjazda — zaopatrzenie"/>
    <x v="0"/>
    <x v="3"/>
    <s v="Szosa-650"/>
    <x v="1"/>
    <d v="2009-06-05T00:00:00"/>
    <x v="1"/>
    <x v="1"/>
    <n v="782.99"/>
    <n v="469.79399999999998"/>
    <n v="4"/>
    <n v="1879.1759999999999"/>
  </r>
  <r>
    <x v="0"/>
    <x v="0"/>
    <x v="0"/>
    <s v="Superjazda — zaopatrzenie"/>
    <x v="0"/>
    <x v="3"/>
    <s v="Szosa-250"/>
    <x v="1"/>
    <d v="2009-06-01T00:00:00"/>
    <x v="1"/>
    <x v="1"/>
    <n v="2443.35"/>
    <n v="1308.9375"/>
    <n v="3"/>
    <n v="3926.8125"/>
  </r>
  <r>
    <x v="0"/>
    <x v="0"/>
    <x v="0"/>
    <s v="Superjazda — zaopatrzenie"/>
    <x v="0"/>
    <x v="3"/>
    <s v="Szosa-650"/>
    <x v="3"/>
    <d v="2009-06-27T00:00:00"/>
    <x v="1"/>
    <x v="1"/>
    <n v="782.99"/>
    <n v="469.79399999999998"/>
    <n v="5"/>
    <n v="2348.9699999999998"/>
  </r>
  <r>
    <x v="0"/>
    <x v="0"/>
    <x v="0"/>
    <s v="Superjazda — zaopatrzenie"/>
    <x v="0"/>
    <x v="3"/>
    <s v="Szosa--550-W"/>
    <x v="6"/>
    <d v="2009-06-26T00:00:00"/>
    <x v="1"/>
    <x v="1"/>
    <n v="1120.49"/>
    <n v="600.26250000000005"/>
    <n v="2"/>
    <n v="1200.5250000000001"/>
  </r>
  <r>
    <x v="0"/>
    <x v="0"/>
    <x v="0"/>
    <s v="Superjazda — zaopatrzenie"/>
    <x v="0"/>
    <x v="3"/>
    <s v="Szosa--550-W"/>
    <x v="6"/>
    <d v="2009-06-12T00:00:00"/>
    <x v="1"/>
    <x v="1"/>
    <n v="1120.49"/>
    <n v="600.26250000000005"/>
    <n v="4"/>
    <n v="2401.0500000000002"/>
  </r>
  <r>
    <x v="0"/>
    <x v="0"/>
    <x v="0"/>
    <s v="Superjazda — zaopatrzenie"/>
    <x v="0"/>
    <x v="3"/>
    <s v="Szosa-650"/>
    <x v="3"/>
    <d v="2009-07-01T00:00:00"/>
    <x v="1"/>
    <x v="1"/>
    <n v="782.99"/>
    <n v="469.79399999999998"/>
    <n v="4"/>
    <n v="1879.1759999999999"/>
  </r>
  <r>
    <x v="0"/>
    <x v="0"/>
    <x v="0"/>
    <s v="Superjazda — zaopatrzenie"/>
    <x v="0"/>
    <x v="3"/>
    <s v="Szosa--550-W"/>
    <x v="6"/>
    <d v="2009-06-09T00:00:00"/>
    <x v="1"/>
    <x v="1"/>
    <n v="1120.49"/>
    <n v="600.26250000000005"/>
    <n v="5"/>
    <n v="3001.3125"/>
  </r>
  <r>
    <x v="0"/>
    <x v="0"/>
    <x v="0"/>
    <s v="Superjazda — zaopatrzenie"/>
    <x v="3"/>
    <x v="15"/>
    <s v="zamknięcie linka"/>
    <x v="7"/>
    <d v="2009-06-22T00:00:00"/>
    <x v="1"/>
    <x v="1"/>
    <n v="25"/>
    <n v="15"/>
    <n v="1"/>
    <n v="15"/>
  </r>
  <r>
    <x v="0"/>
    <x v="1"/>
    <x v="1"/>
    <s v="Sundry Akcesoria Sportowe"/>
    <x v="2"/>
    <x v="8"/>
    <s v="LL tylne koło szosa"/>
    <x v="1"/>
    <d v="2009-06-06T00:00:00"/>
    <x v="1"/>
    <x v="1"/>
    <n v="112.565"/>
    <n v="67.539000000000001"/>
    <n v="2"/>
    <n v="135.078"/>
  </r>
  <r>
    <x v="0"/>
    <x v="1"/>
    <x v="1"/>
    <s v="Sundry Akcesoria Sportowe"/>
    <x v="0"/>
    <x v="3"/>
    <s v="Szosa--550-W"/>
    <x v="6"/>
    <d v="2009-06-29T00:00:00"/>
    <x v="1"/>
    <x v="1"/>
    <n v="1120.49"/>
    <n v="600.26250000000005"/>
    <n v="3"/>
    <n v="1800.7875000000001"/>
  </r>
  <r>
    <x v="0"/>
    <x v="1"/>
    <x v="1"/>
    <s v="Sundry Akcesoria Sportowe"/>
    <x v="0"/>
    <x v="3"/>
    <s v="Szosa-250"/>
    <x v="3"/>
    <d v="2009-06-12T00:00:00"/>
    <x v="1"/>
    <x v="1"/>
    <n v="2443.35"/>
    <n v="1308.9375"/>
    <n v="4"/>
    <n v="5235.75"/>
  </r>
  <r>
    <x v="0"/>
    <x v="1"/>
    <x v="1"/>
    <s v="Sundry Akcesoria Sportowe"/>
    <x v="3"/>
    <x v="13"/>
    <s v="mini-pompki"/>
    <x v="7"/>
    <d v="2009-06-14T00:00:00"/>
    <x v="1"/>
    <x v="1"/>
    <n v="19.989999999999998"/>
    <n v="11.994"/>
    <n v="3"/>
    <n v="35.981999999999999"/>
  </r>
  <r>
    <x v="0"/>
    <x v="1"/>
    <x v="1"/>
    <s v="Sundry Akcesoria Sportowe"/>
    <x v="0"/>
    <x v="3"/>
    <s v="Szosa-650"/>
    <x v="3"/>
    <d v="2009-06-13T00:00:00"/>
    <x v="1"/>
    <x v="1"/>
    <n v="782.99"/>
    <n v="469.79399999999998"/>
    <n v="1"/>
    <n v="469.79399999999998"/>
  </r>
  <r>
    <x v="0"/>
    <x v="1"/>
    <x v="1"/>
    <s v="Sundry Akcesoria Sportowe"/>
    <x v="2"/>
    <x v="6"/>
    <s v="LL rama rowerowa"/>
    <x v="3"/>
    <d v="2009-06-06T00:00:00"/>
    <x v="1"/>
    <x v="1"/>
    <n v="337.22"/>
    <n v="202.33199999999999"/>
    <n v="4"/>
    <n v="809.32799999999997"/>
  </r>
  <r>
    <x v="0"/>
    <x v="1"/>
    <x v="1"/>
    <s v="Sundry Akcesoria Sportowe"/>
    <x v="0"/>
    <x v="3"/>
    <s v="Szosa-650"/>
    <x v="3"/>
    <d v="2009-06-04T00:00:00"/>
    <x v="1"/>
    <x v="1"/>
    <n v="782.99"/>
    <n v="469.79399999999998"/>
    <n v="3"/>
    <n v="1409.3820000000001"/>
  </r>
  <r>
    <x v="0"/>
    <x v="1"/>
    <x v="1"/>
    <s v="Sundry Akcesoria Sportowe"/>
    <x v="0"/>
    <x v="3"/>
    <s v="Szosa-650"/>
    <x v="3"/>
    <d v="2009-06-30T00:00:00"/>
    <x v="1"/>
    <x v="1"/>
    <n v="782.99"/>
    <n v="469.79399999999998"/>
    <n v="2"/>
    <n v="939.58799999999997"/>
  </r>
  <r>
    <x v="0"/>
    <x v="1"/>
    <x v="1"/>
    <s v="Sundry Akcesoria Sportowe"/>
    <x v="2"/>
    <x v="8"/>
    <s v="ML przednie koło szosa"/>
    <x v="1"/>
    <d v="2009-06-30T00:00:00"/>
    <x v="1"/>
    <x v="1"/>
    <n v="248.38499999999999"/>
    <n v="149.03100000000001"/>
    <n v="3"/>
    <n v="447.09300000000002"/>
  </r>
  <r>
    <x v="0"/>
    <x v="1"/>
    <x v="1"/>
    <s v="Sundry Akcesoria Sportowe"/>
    <x v="1"/>
    <x v="5"/>
    <s v="nakładka na rower"/>
    <x v="4"/>
    <d v="2009-06-30T00:00:00"/>
    <x v="1"/>
    <x v="1"/>
    <n v="8.99"/>
    <n v="5.1864999999999997"/>
    <n v="8"/>
    <n v="41.491999999999997"/>
  </r>
  <r>
    <x v="0"/>
    <x v="1"/>
    <x v="1"/>
    <s v="Sundry Akcesoria Sportowe"/>
    <x v="1"/>
    <x v="4"/>
    <s v="Long-Sleeve Logo Jersey"/>
    <x v="4"/>
    <d v="2009-06-11T00:00:00"/>
    <x v="1"/>
    <x v="1"/>
    <n v="49.99"/>
    <n v="28.840399999999999"/>
    <n v="6"/>
    <n v="173.04239999999999"/>
  </r>
  <r>
    <x v="0"/>
    <x v="1"/>
    <x v="1"/>
    <s v="Sundry Akcesoria Sportowe"/>
    <x v="0"/>
    <x v="3"/>
    <s v="Szosa--550-W"/>
    <x v="6"/>
    <d v="2009-06-15T00:00:00"/>
    <x v="1"/>
    <x v="1"/>
    <n v="1120.49"/>
    <n v="600.26250000000005"/>
    <n v="1"/>
    <n v="600.26250000000005"/>
  </r>
  <r>
    <x v="0"/>
    <x v="1"/>
    <x v="1"/>
    <s v="Sundry Akcesoria Sportowe"/>
    <x v="0"/>
    <x v="3"/>
    <s v="Szosa-650"/>
    <x v="3"/>
    <d v="2009-06-21T00:00:00"/>
    <x v="1"/>
    <x v="1"/>
    <n v="782.99"/>
    <n v="469.79399999999998"/>
    <n v="4"/>
    <n v="1879.1759999999999"/>
  </r>
  <r>
    <x v="0"/>
    <x v="1"/>
    <x v="1"/>
    <s v="Sundry Akcesoria Sportowe"/>
    <x v="3"/>
    <x v="7"/>
    <s v="Sport-100"/>
    <x v="3"/>
    <d v="2009-06-17T00:00:00"/>
    <x v="1"/>
    <x v="1"/>
    <n v="34.99"/>
    <n v="20.186499999999999"/>
    <n v="1"/>
    <n v="20.186499999999999"/>
  </r>
  <r>
    <x v="0"/>
    <x v="1"/>
    <x v="1"/>
    <s v="Sundry Akcesoria Sportowe"/>
    <x v="0"/>
    <x v="3"/>
    <s v="Szosa-250"/>
    <x v="3"/>
    <d v="2009-06-28T00:00:00"/>
    <x v="1"/>
    <x v="1"/>
    <n v="2443.35"/>
    <n v="1466.01"/>
    <n v="1"/>
    <n v="1466.01"/>
  </r>
  <r>
    <x v="0"/>
    <x v="1"/>
    <x v="1"/>
    <s v="Sundry Akcesoria Sportowe"/>
    <x v="0"/>
    <x v="3"/>
    <s v="Szosa-650"/>
    <x v="1"/>
    <d v="2009-06-08T00:00:00"/>
    <x v="1"/>
    <x v="1"/>
    <n v="782.99"/>
    <n v="469.79399999999998"/>
    <n v="5"/>
    <n v="2348.9699999999998"/>
  </r>
  <r>
    <x v="0"/>
    <x v="1"/>
    <x v="1"/>
    <s v="Sundry Akcesoria Sportowe"/>
    <x v="2"/>
    <x v="6"/>
    <s v="LL rama rowerowa"/>
    <x v="3"/>
    <d v="2009-06-01T00:00:00"/>
    <x v="1"/>
    <x v="1"/>
    <n v="337.22"/>
    <n v="202.33199999999999"/>
    <n v="2"/>
    <n v="404.66399999999999"/>
  </r>
  <r>
    <x v="0"/>
    <x v="1"/>
    <x v="1"/>
    <s v="Sundry Akcesoria Sportowe"/>
    <x v="3"/>
    <x v="7"/>
    <s v="Sport-100"/>
    <x v="5"/>
    <d v="2009-06-29T00:00:00"/>
    <x v="1"/>
    <x v="1"/>
    <n v="34.99"/>
    <n v="20.186499999999999"/>
    <n v="6"/>
    <n v="121.119"/>
  </r>
  <r>
    <x v="0"/>
    <x v="1"/>
    <x v="1"/>
    <s v="Sundry Akcesoria Sportowe"/>
    <x v="1"/>
    <x v="14"/>
    <s v="męskie spodenki sportowe"/>
    <x v="1"/>
    <d v="2009-06-08T00:00:00"/>
    <x v="1"/>
    <x v="1"/>
    <n v="59.99"/>
    <n v="35.994"/>
    <n v="2"/>
    <n v="71.988"/>
  </r>
  <r>
    <x v="0"/>
    <x v="1"/>
    <x v="1"/>
    <s v="Sundry Akcesoria Sportowe"/>
    <x v="0"/>
    <x v="3"/>
    <s v="Szosa-650"/>
    <x v="1"/>
    <d v="2009-07-01T00:00:00"/>
    <x v="1"/>
    <x v="1"/>
    <n v="782.99"/>
    <n v="469.79399999999998"/>
    <n v="1"/>
    <n v="469.79399999999998"/>
  </r>
  <r>
    <x v="0"/>
    <x v="1"/>
    <x v="1"/>
    <s v="Sundry Akcesoria Sportowe"/>
    <x v="0"/>
    <x v="3"/>
    <s v="Szosa-650"/>
    <x v="1"/>
    <d v="2009-06-06T00:00:00"/>
    <x v="1"/>
    <x v="1"/>
    <n v="782.99"/>
    <n v="469.79399999999998"/>
    <n v="2"/>
    <n v="939.58799999999997"/>
  </r>
  <r>
    <x v="0"/>
    <x v="1"/>
    <x v="1"/>
    <s v="Sundry Akcesoria Sportowe"/>
    <x v="2"/>
    <x v="6"/>
    <s v="ML rama rowerowa-W"/>
    <x v="6"/>
    <d v="2009-06-10T00:00:00"/>
    <x v="1"/>
    <x v="1"/>
    <n v="594.83000000000004"/>
    <n v="324.45269999999999"/>
    <n v="1"/>
    <n v="324.45269999999999"/>
  </r>
  <r>
    <x v="0"/>
    <x v="1"/>
    <x v="1"/>
    <s v="Sundry Akcesoria Sportowe"/>
    <x v="1"/>
    <x v="11"/>
    <s v="damskie getry"/>
    <x v="1"/>
    <d v="2009-06-17T00:00:00"/>
    <x v="1"/>
    <x v="1"/>
    <n v="74.989999999999995"/>
    <n v="44.994"/>
    <n v="6"/>
    <n v="269.964"/>
  </r>
  <r>
    <x v="0"/>
    <x v="1"/>
    <x v="1"/>
    <s v="Sundry Akcesoria Sportowe"/>
    <x v="0"/>
    <x v="3"/>
    <s v="Szosa-250"/>
    <x v="1"/>
    <d v="2009-06-18T00:00:00"/>
    <x v="1"/>
    <x v="1"/>
    <n v="2443.35"/>
    <n v="1308.9375"/>
    <n v="1"/>
    <n v="1308.9375"/>
  </r>
  <r>
    <x v="0"/>
    <x v="1"/>
    <x v="1"/>
    <s v="Sundry Akcesoria Sportowe"/>
    <x v="1"/>
    <x v="12"/>
    <s v="męskie spodenki rowerowe"/>
    <x v="4"/>
    <d v="2009-06-15T00:00:00"/>
    <x v="1"/>
    <x v="1"/>
    <n v="89.99"/>
    <n v="53.994"/>
    <n v="2"/>
    <n v="107.988"/>
  </r>
  <r>
    <x v="0"/>
    <x v="1"/>
    <x v="1"/>
    <s v="Sundry Akcesoria Sportowe"/>
    <x v="0"/>
    <x v="3"/>
    <s v="Szosa--550-W"/>
    <x v="6"/>
    <d v="2009-06-16T00:00:00"/>
    <x v="1"/>
    <x v="1"/>
    <n v="1120.49"/>
    <n v="600.26250000000005"/>
    <n v="4"/>
    <n v="2401.0500000000002"/>
  </r>
  <r>
    <x v="0"/>
    <x v="1"/>
    <x v="1"/>
    <s v="Sundry Akcesoria Sportowe"/>
    <x v="0"/>
    <x v="3"/>
    <s v="Szosa-650"/>
    <x v="1"/>
    <d v="2009-06-16T00:00:00"/>
    <x v="1"/>
    <x v="1"/>
    <n v="782.99"/>
    <n v="469.79399999999998"/>
    <n v="2"/>
    <n v="939.58799999999997"/>
  </r>
  <r>
    <x v="0"/>
    <x v="1"/>
    <x v="1"/>
    <s v="Sundry Akcesoria Sportowe"/>
    <x v="3"/>
    <x v="7"/>
    <s v="Sport-100"/>
    <x v="1"/>
    <d v="2009-06-21T00:00:00"/>
    <x v="1"/>
    <x v="1"/>
    <n v="34.99"/>
    <n v="20.186499999999999"/>
    <n v="7"/>
    <n v="141.30549999999999"/>
  </r>
  <r>
    <x v="0"/>
    <x v="1"/>
    <x v="1"/>
    <s v="Sundry Akcesoria Sportowe"/>
    <x v="0"/>
    <x v="3"/>
    <s v="Szosa-250"/>
    <x v="1"/>
    <d v="2009-06-28T00:00:00"/>
    <x v="1"/>
    <x v="1"/>
    <n v="2443.35"/>
    <n v="1308.9375"/>
    <n v="1"/>
    <n v="1308.9375"/>
  </r>
  <r>
    <x v="0"/>
    <x v="1"/>
    <x v="1"/>
    <s v="Sundry Akcesoria Sportowe"/>
    <x v="0"/>
    <x v="3"/>
    <s v="Szosa-250"/>
    <x v="1"/>
    <d v="2009-06-11T00:00:00"/>
    <x v="1"/>
    <x v="1"/>
    <n v="2443.35"/>
    <n v="1308.9375"/>
    <n v="2"/>
    <n v="2617.875"/>
  </r>
  <r>
    <x v="0"/>
    <x v="1"/>
    <x v="1"/>
    <s v="Sundry Akcesoria Sportowe"/>
    <x v="0"/>
    <x v="3"/>
    <s v="Szosa-650"/>
    <x v="3"/>
    <d v="2009-06-22T00:00:00"/>
    <x v="1"/>
    <x v="1"/>
    <n v="782.99"/>
    <n v="469.79399999999998"/>
    <n v="3"/>
    <n v="1409.3820000000001"/>
  </r>
  <r>
    <x v="0"/>
    <x v="1"/>
    <x v="1"/>
    <s v="Sundry Akcesoria Sportowe"/>
    <x v="0"/>
    <x v="3"/>
    <s v="Szosa-650"/>
    <x v="1"/>
    <d v="2009-06-06T00:00:00"/>
    <x v="1"/>
    <x v="1"/>
    <n v="782.99"/>
    <n v="469.79399999999998"/>
    <n v="3"/>
    <n v="1409.3820000000001"/>
  </r>
  <r>
    <x v="0"/>
    <x v="1"/>
    <x v="1"/>
    <s v="Sundry Akcesoria Sportowe"/>
    <x v="0"/>
    <x v="3"/>
    <s v="Szosa-250"/>
    <x v="3"/>
    <d v="2009-06-24T00:00:00"/>
    <x v="1"/>
    <x v="1"/>
    <n v="2443.35"/>
    <n v="1466.01"/>
    <n v="1"/>
    <n v="1466.01"/>
  </r>
  <r>
    <x v="0"/>
    <x v="1"/>
    <x v="1"/>
    <s v="Sundry Akcesoria Sportowe"/>
    <x v="2"/>
    <x v="8"/>
    <s v="HL przednie koło szosa"/>
    <x v="1"/>
    <d v="2009-06-03T00:00:00"/>
    <x v="1"/>
    <x v="1"/>
    <n v="330.06"/>
    <n v="198.036"/>
    <n v="2"/>
    <n v="396.072"/>
  </r>
  <r>
    <x v="0"/>
    <x v="1"/>
    <x v="1"/>
    <s v="Sundry Akcesoria Sportowe"/>
    <x v="3"/>
    <x v="15"/>
    <s v="zamknięcie linka"/>
    <x v="7"/>
    <d v="2009-06-09T00:00:00"/>
    <x v="1"/>
    <x v="1"/>
    <n v="25"/>
    <n v="15"/>
    <n v="2"/>
    <n v="30"/>
  </r>
  <r>
    <x v="0"/>
    <x v="1"/>
    <x v="1"/>
    <s v="Sundry Akcesoria Sportowe"/>
    <x v="0"/>
    <x v="3"/>
    <s v="Szosa--550-W"/>
    <x v="6"/>
    <d v="2009-06-21T00:00:00"/>
    <x v="1"/>
    <x v="1"/>
    <n v="1120.49"/>
    <n v="600.26250000000005"/>
    <n v="2"/>
    <n v="1200.5250000000001"/>
  </r>
  <r>
    <x v="0"/>
    <x v="1"/>
    <x v="1"/>
    <s v="Sundry Akcesoria Sportowe"/>
    <x v="0"/>
    <x v="3"/>
    <s v="Szosa-250"/>
    <x v="3"/>
    <d v="2009-06-02T00:00:00"/>
    <x v="1"/>
    <x v="1"/>
    <n v="2443.35"/>
    <n v="1466.01"/>
    <n v="3"/>
    <n v="4398.03"/>
  </r>
  <r>
    <x v="0"/>
    <x v="1"/>
    <x v="1"/>
    <s v="Sundry Akcesoria Sportowe"/>
    <x v="1"/>
    <x v="10"/>
    <s v="rękawiczki rowerowe"/>
    <x v="1"/>
    <d v="2009-06-26T00:00:00"/>
    <x v="1"/>
    <x v="1"/>
    <n v="24.49"/>
    <n v="14.1289"/>
    <n v="4"/>
    <n v="56.515599999999999"/>
  </r>
  <r>
    <x v="0"/>
    <x v="1"/>
    <x v="1"/>
    <s v="Sundry Akcesoria Sportowe"/>
    <x v="1"/>
    <x v="11"/>
    <s v="damskie getry"/>
    <x v="1"/>
    <d v="2009-06-30T00:00:00"/>
    <x v="1"/>
    <x v="1"/>
    <n v="74.989999999999995"/>
    <n v="44.994"/>
    <n v="2"/>
    <n v="89.988"/>
  </r>
  <r>
    <x v="0"/>
    <x v="1"/>
    <x v="1"/>
    <s v="Sundry Akcesoria Sportowe"/>
    <x v="2"/>
    <x v="6"/>
    <s v="LL rama rowerowa"/>
    <x v="1"/>
    <d v="2009-06-18T00:00:00"/>
    <x v="1"/>
    <x v="1"/>
    <n v="337.22"/>
    <n v="183.93819999999999"/>
    <n v="2"/>
    <n v="367.87639999999999"/>
  </r>
  <r>
    <x v="0"/>
    <x v="1"/>
    <x v="1"/>
    <s v="Sundry Akcesoria Sportowe"/>
    <x v="0"/>
    <x v="3"/>
    <s v="Szosa--550-W"/>
    <x v="6"/>
    <d v="2009-06-05T00:00:00"/>
    <x v="1"/>
    <x v="1"/>
    <n v="1120.49"/>
    <n v="600.26250000000005"/>
    <n v="4"/>
    <n v="2401.0500000000002"/>
  </r>
  <r>
    <x v="0"/>
    <x v="0"/>
    <x v="3"/>
    <s v="Sporty dla odważnych"/>
    <x v="1"/>
    <x v="10"/>
    <s v="rękawiczki zimowe"/>
    <x v="1"/>
    <d v="2009-06-29T00:00:00"/>
    <x v="1"/>
    <x v="1"/>
    <n v="37.99"/>
    <n v="22.794"/>
    <n v="2"/>
    <n v="45.588000000000001"/>
  </r>
  <r>
    <x v="0"/>
    <x v="0"/>
    <x v="3"/>
    <s v="Sporty dla odważnych"/>
    <x v="0"/>
    <x v="0"/>
    <s v="Górski-200"/>
    <x v="0"/>
    <d v="2009-06-22T00:00:00"/>
    <x v="1"/>
    <x v="1"/>
    <n v="2319.9899999999998"/>
    <n v="1242.8517999999999"/>
    <n v="1"/>
    <n v="1242.8517999999999"/>
  </r>
  <r>
    <x v="0"/>
    <x v="0"/>
    <x v="3"/>
    <s v="Sporty dla odważnych"/>
    <x v="0"/>
    <x v="0"/>
    <s v="Górski-300"/>
    <x v="1"/>
    <d v="2009-06-10T00:00:00"/>
    <x v="1"/>
    <x v="1"/>
    <n v="1079.99"/>
    <n v="647.99400000000003"/>
    <n v="3"/>
    <n v="1943.982"/>
  </r>
  <r>
    <x v="0"/>
    <x v="0"/>
    <x v="3"/>
    <s v="Sporty dla odważnych"/>
    <x v="0"/>
    <x v="0"/>
    <s v="Górski-200"/>
    <x v="0"/>
    <d v="2009-06-23T00:00:00"/>
    <x v="1"/>
    <x v="1"/>
    <n v="2319.9899999999998"/>
    <n v="1242.8517999999999"/>
    <n v="2"/>
    <n v="2485.7035999999998"/>
  </r>
  <r>
    <x v="0"/>
    <x v="0"/>
    <x v="3"/>
    <s v="Sporty dla odważnych"/>
    <x v="0"/>
    <x v="0"/>
    <s v="Górski-300"/>
    <x v="1"/>
    <d v="2009-06-26T00:00:00"/>
    <x v="1"/>
    <x v="1"/>
    <n v="1079.99"/>
    <n v="647.99400000000003"/>
    <n v="3"/>
    <n v="1943.982"/>
  </r>
  <r>
    <x v="0"/>
    <x v="0"/>
    <x v="3"/>
    <s v="Sporty dla odważnych"/>
    <x v="2"/>
    <x v="17"/>
    <s v="ML łożysko sterowe"/>
    <x v="7"/>
    <d v="2009-06-23T00:00:00"/>
    <x v="1"/>
    <x v="1"/>
    <n v="102.29"/>
    <n v="61.374000000000002"/>
    <n v="4"/>
    <n v="245.49600000000001"/>
  </r>
  <r>
    <x v="0"/>
    <x v="0"/>
    <x v="3"/>
    <s v="Sporty dla odważnych"/>
    <x v="0"/>
    <x v="0"/>
    <s v="Górski-200"/>
    <x v="1"/>
    <d v="2009-06-03T00:00:00"/>
    <x v="1"/>
    <x v="1"/>
    <n v="2294.9899999999998"/>
    <n v="1229.4589000000001"/>
    <n v="4"/>
    <n v="4917.8356000000003"/>
  </r>
  <r>
    <x v="0"/>
    <x v="0"/>
    <x v="3"/>
    <s v="Sporty dla odważnych"/>
    <x v="0"/>
    <x v="0"/>
    <s v="Górski-200"/>
    <x v="1"/>
    <d v="2009-06-03T00:00:00"/>
    <x v="1"/>
    <x v="1"/>
    <n v="2294.9899999999998"/>
    <n v="1229.4589000000001"/>
    <n v="5"/>
    <n v="6147.2945"/>
  </r>
  <r>
    <x v="0"/>
    <x v="0"/>
    <x v="3"/>
    <s v="Sporty dla odważnych"/>
    <x v="2"/>
    <x v="2"/>
    <s v="ML rama górski"/>
    <x v="1"/>
    <d v="2009-06-10T00:00:00"/>
    <x v="1"/>
    <x v="1"/>
    <n v="348.76"/>
    <n v="209.256"/>
    <n v="3"/>
    <n v="627.76800000000003"/>
  </r>
  <r>
    <x v="0"/>
    <x v="0"/>
    <x v="3"/>
    <s v="Sporty dla odważnych"/>
    <x v="2"/>
    <x v="2"/>
    <s v="HL rama górski"/>
    <x v="0"/>
    <d v="2009-06-23T00:00:00"/>
    <x v="1"/>
    <x v="1"/>
    <n v="1364.5"/>
    <n v="744.27269999999999"/>
    <n v="4"/>
    <n v="2977.0907999999999"/>
  </r>
  <r>
    <x v="0"/>
    <x v="0"/>
    <x v="3"/>
    <s v="Sporty dla odważnych"/>
    <x v="2"/>
    <x v="2"/>
    <s v="HL rama górski"/>
    <x v="0"/>
    <d v="2009-06-09T00:00:00"/>
    <x v="1"/>
    <x v="1"/>
    <n v="1364.5"/>
    <n v="744.27269999999999"/>
    <n v="1"/>
    <n v="744.27269999999999"/>
  </r>
  <r>
    <x v="0"/>
    <x v="0"/>
    <x v="3"/>
    <s v="Sporty dla odważnych"/>
    <x v="0"/>
    <x v="0"/>
    <s v="Górski-200"/>
    <x v="1"/>
    <d v="2009-06-15T00:00:00"/>
    <x v="1"/>
    <x v="1"/>
    <n v="2294.9899999999998"/>
    <n v="1229.4589000000001"/>
    <n v="4"/>
    <n v="4917.8356000000003"/>
  </r>
  <r>
    <x v="0"/>
    <x v="0"/>
    <x v="3"/>
    <s v="Sporty dla odważnych"/>
    <x v="2"/>
    <x v="9"/>
    <s v="LL kierownica górski"/>
    <x v="7"/>
    <d v="2009-06-07T00:00:00"/>
    <x v="1"/>
    <x v="1"/>
    <n v="44.54"/>
    <n v="24.294499999999999"/>
    <n v="3"/>
    <n v="72.883499999999998"/>
  </r>
  <r>
    <x v="0"/>
    <x v="0"/>
    <x v="3"/>
    <s v="Sporty dla odważnych"/>
    <x v="2"/>
    <x v="2"/>
    <s v="HL rama górski"/>
    <x v="1"/>
    <d v="2009-06-11T00:00:00"/>
    <x v="1"/>
    <x v="1"/>
    <n v="1349.6"/>
    <n v="736.14549999999997"/>
    <n v="2"/>
    <n v="1472.2909999999999"/>
  </r>
  <r>
    <x v="0"/>
    <x v="0"/>
    <x v="3"/>
    <s v="Sporty dla odważnych"/>
    <x v="0"/>
    <x v="0"/>
    <s v="Górski-300"/>
    <x v="1"/>
    <d v="2009-06-09T00:00:00"/>
    <x v="1"/>
    <x v="1"/>
    <n v="1079.99"/>
    <n v="647.99400000000003"/>
    <n v="2"/>
    <n v="1295.9880000000001"/>
  </r>
  <r>
    <x v="0"/>
    <x v="0"/>
    <x v="3"/>
    <s v="Sporty dla odważnych"/>
    <x v="2"/>
    <x v="2"/>
    <s v="HL rama górski"/>
    <x v="1"/>
    <d v="2009-06-08T00:00:00"/>
    <x v="1"/>
    <x v="1"/>
    <n v="1349.6"/>
    <n v="736.14549999999997"/>
    <n v="1"/>
    <n v="736.14549999999997"/>
  </r>
  <r>
    <x v="0"/>
    <x v="0"/>
    <x v="3"/>
    <s v="Sporty dla odważnych"/>
    <x v="2"/>
    <x v="8"/>
    <s v="ML tylne koło górski"/>
    <x v="1"/>
    <d v="2009-06-24T00:00:00"/>
    <x v="1"/>
    <x v="1"/>
    <n v="236.02500000000001"/>
    <n v="141.61500000000001"/>
    <n v="8"/>
    <n v="1132.92"/>
  </r>
  <r>
    <x v="0"/>
    <x v="0"/>
    <x v="3"/>
    <s v="Sporty dla odważnych"/>
    <x v="0"/>
    <x v="0"/>
    <s v="Górski-300"/>
    <x v="1"/>
    <d v="2009-06-26T00:00:00"/>
    <x v="1"/>
    <x v="1"/>
    <n v="1079.99"/>
    <n v="647.99400000000003"/>
    <n v="1"/>
    <n v="647.99400000000003"/>
  </r>
  <r>
    <x v="0"/>
    <x v="0"/>
    <x v="3"/>
    <s v="Sporty dla odważnych"/>
    <x v="2"/>
    <x v="2"/>
    <s v="ML rama górski-W"/>
    <x v="1"/>
    <d v="2009-06-12T00:00:00"/>
    <x v="1"/>
    <x v="1"/>
    <n v="348.76"/>
    <n v="209.256"/>
    <n v="1"/>
    <n v="209.256"/>
  </r>
  <r>
    <x v="0"/>
    <x v="0"/>
    <x v="3"/>
    <s v="Sporty dla odważnych"/>
    <x v="1"/>
    <x v="10"/>
    <s v="rękawiczki zimowe"/>
    <x v="1"/>
    <d v="2009-06-08T00:00:00"/>
    <x v="1"/>
    <x v="1"/>
    <n v="37.99"/>
    <n v="22.794"/>
    <n v="8"/>
    <n v="182.352"/>
  </r>
  <r>
    <x v="0"/>
    <x v="0"/>
    <x v="3"/>
    <s v="Sporty dla odważnych"/>
    <x v="2"/>
    <x v="8"/>
    <s v="LL przednie koło górski"/>
    <x v="1"/>
    <d v="2009-06-14T00:00:00"/>
    <x v="1"/>
    <x v="1"/>
    <n v="60.744999999999997"/>
    <n v="36.447000000000003"/>
    <n v="3"/>
    <n v="109.34100000000001"/>
  </r>
  <r>
    <x v="0"/>
    <x v="0"/>
    <x v="3"/>
    <s v="Sporty dla odważnych"/>
    <x v="2"/>
    <x v="16"/>
    <s v="HL widelec"/>
    <x v="7"/>
    <d v="2009-06-02T00:00:00"/>
    <x v="1"/>
    <x v="1"/>
    <n v="229.49"/>
    <n v="137.69399999999999"/>
    <n v="3"/>
    <n v="413.08199999999999"/>
  </r>
  <r>
    <x v="0"/>
    <x v="0"/>
    <x v="3"/>
    <s v="Sporty dla odważnych"/>
    <x v="2"/>
    <x v="2"/>
    <s v="ML rama górski"/>
    <x v="1"/>
    <d v="2009-06-30T00:00:00"/>
    <x v="1"/>
    <x v="1"/>
    <n v="348.76"/>
    <n v="209.256"/>
    <n v="2"/>
    <n v="418.512"/>
  </r>
  <r>
    <x v="0"/>
    <x v="0"/>
    <x v="4"/>
    <s v="Fabrikam SC"/>
    <x v="3"/>
    <x v="7"/>
    <s v="Sport-100"/>
    <x v="3"/>
    <d v="2009-06-15T00:00:00"/>
    <x v="1"/>
    <x v="1"/>
    <n v="34.99"/>
    <n v="20.186499999999999"/>
    <n v="3"/>
    <n v="60.5595"/>
  </r>
  <r>
    <x v="0"/>
    <x v="0"/>
    <x v="4"/>
    <s v="Fabrikam SC"/>
    <x v="2"/>
    <x v="8"/>
    <s v="ML przednie koło górski"/>
    <x v="1"/>
    <d v="2009-06-25T00:00:00"/>
    <x v="1"/>
    <x v="1"/>
    <n v="209.02500000000001"/>
    <n v="125.41500000000001"/>
    <n v="1"/>
    <n v="125.41500000000001"/>
  </r>
  <r>
    <x v="0"/>
    <x v="0"/>
    <x v="4"/>
    <s v="Fabrikam SC"/>
    <x v="1"/>
    <x v="11"/>
    <s v="damskie getry"/>
    <x v="1"/>
    <d v="2009-06-26T00:00:00"/>
    <x v="1"/>
    <x v="1"/>
    <n v="74.989999999999995"/>
    <n v="44.994"/>
    <n v="6"/>
    <n v="269.964"/>
  </r>
  <r>
    <x v="0"/>
    <x v="0"/>
    <x v="4"/>
    <s v="Fabrikam SC"/>
    <x v="1"/>
    <x v="12"/>
    <s v="męskie spodenki rowerowe"/>
    <x v="4"/>
    <d v="2009-06-06T00:00:00"/>
    <x v="1"/>
    <x v="1"/>
    <n v="89.99"/>
    <n v="53.994"/>
    <n v="4"/>
    <n v="215.976"/>
  </r>
  <r>
    <x v="0"/>
    <x v="0"/>
    <x v="4"/>
    <s v="Fabrikam SC"/>
    <x v="0"/>
    <x v="0"/>
    <s v="Górski-200"/>
    <x v="0"/>
    <d v="2009-06-26T00:00:00"/>
    <x v="1"/>
    <x v="1"/>
    <n v="2319.9899999999998"/>
    <n v="1242.8517999999999"/>
    <n v="7"/>
    <n v="8699.9625999999989"/>
  </r>
  <r>
    <x v="0"/>
    <x v="0"/>
    <x v="4"/>
    <s v="Fabrikam SC"/>
    <x v="2"/>
    <x v="8"/>
    <s v="ML tylne koło górski"/>
    <x v="1"/>
    <d v="2009-06-26T00:00:00"/>
    <x v="1"/>
    <x v="1"/>
    <n v="236.02500000000001"/>
    <n v="141.61500000000001"/>
    <n v="1"/>
    <n v="141.61500000000001"/>
  </r>
  <r>
    <x v="0"/>
    <x v="0"/>
    <x v="4"/>
    <s v="Fabrikam SC"/>
    <x v="0"/>
    <x v="0"/>
    <s v="Górski-200"/>
    <x v="1"/>
    <d v="2009-06-20T00:00:00"/>
    <x v="1"/>
    <x v="1"/>
    <n v="2294.9899999999998"/>
    <n v="1229.4589000000001"/>
    <n v="2"/>
    <n v="2458.9178000000002"/>
  </r>
  <r>
    <x v="0"/>
    <x v="0"/>
    <x v="4"/>
    <s v="Fabrikam SC"/>
    <x v="0"/>
    <x v="0"/>
    <s v="Górski-200"/>
    <x v="0"/>
    <d v="2009-06-09T00:00:00"/>
    <x v="1"/>
    <x v="1"/>
    <n v="2319.9899999999998"/>
    <n v="1242.8517999999999"/>
    <n v="1"/>
    <n v="1242.8517999999999"/>
  </r>
  <r>
    <x v="0"/>
    <x v="0"/>
    <x v="4"/>
    <s v="Fabrikam SC"/>
    <x v="0"/>
    <x v="0"/>
    <s v="Górski-300"/>
    <x v="1"/>
    <d v="2009-06-09T00:00:00"/>
    <x v="1"/>
    <x v="1"/>
    <n v="1079.99"/>
    <n v="647.99400000000003"/>
    <n v="5"/>
    <n v="3239.9700000000003"/>
  </r>
  <r>
    <x v="0"/>
    <x v="0"/>
    <x v="4"/>
    <s v="Fabrikam SC"/>
    <x v="2"/>
    <x v="8"/>
    <s v="LL przednie koło górski"/>
    <x v="1"/>
    <d v="2009-06-12T00:00:00"/>
    <x v="1"/>
    <x v="1"/>
    <n v="60.744999999999997"/>
    <n v="36.447000000000003"/>
    <n v="1"/>
    <n v="36.447000000000003"/>
  </r>
  <r>
    <x v="0"/>
    <x v="0"/>
    <x v="4"/>
    <s v="Fabrikam SC"/>
    <x v="2"/>
    <x v="2"/>
    <s v="ML rama górski"/>
    <x v="1"/>
    <d v="2009-06-02T00:00:00"/>
    <x v="1"/>
    <x v="1"/>
    <n v="348.76"/>
    <n v="209.256"/>
    <n v="6"/>
    <n v="1255.5360000000001"/>
  </r>
  <r>
    <x v="0"/>
    <x v="0"/>
    <x v="4"/>
    <s v="Fabrikam SC"/>
    <x v="1"/>
    <x v="10"/>
    <s v="rękawiczki zimowe"/>
    <x v="1"/>
    <d v="2009-06-19T00:00:00"/>
    <x v="1"/>
    <x v="1"/>
    <n v="37.99"/>
    <n v="22.794"/>
    <n v="1"/>
    <n v="22.794"/>
  </r>
  <r>
    <x v="0"/>
    <x v="0"/>
    <x v="4"/>
    <s v="Fabrikam SC"/>
    <x v="3"/>
    <x v="7"/>
    <s v="Sport-100"/>
    <x v="1"/>
    <d v="2009-06-11T00:00:00"/>
    <x v="1"/>
    <x v="1"/>
    <n v="34.99"/>
    <n v="20.186499999999999"/>
    <n v="5"/>
    <n v="100.93249999999999"/>
  </r>
  <r>
    <x v="0"/>
    <x v="0"/>
    <x v="4"/>
    <s v="Fabrikam SC"/>
    <x v="1"/>
    <x v="10"/>
    <s v="rękawiczki rowerowe"/>
    <x v="1"/>
    <d v="2009-06-06T00:00:00"/>
    <x v="1"/>
    <x v="1"/>
    <n v="24.49"/>
    <n v="14.1289"/>
    <n v="2"/>
    <n v="28.2578"/>
  </r>
  <r>
    <x v="0"/>
    <x v="0"/>
    <x v="4"/>
    <s v="Fabrikam SC"/>
    <x v="1"/>
    <x v="14"/>
    <s v="męskie spodenki sportowe"/>
    <x v="1"/>
    <d v="2009-06-17T00:00:00"/>
    <x v="1"/>
    <x v="1"/>
    <n v="59.99"/>
    <n v="35.994"/>
    <n v="4"/>
    <n v="143.976"/>
  </r>
  <r>
    <x v="0"/>
    <x v="0"/>
    <x v="4"/>
    <s v="Fabrikam SC"/>
    <x v="2"/>
    <x v="9"/>
    <s v="HL kierownica górski"/>
    <x v="7"/>
    <d v="2009-06-24T00:00:00"/>
    <x v="1"/>
    <x v="1"/>
    <n v="120.27"/>
    <n v="65.601799999999997"/>
    <n v="2"/>
    <n v="131.20359999999999"/>
  </r>
  <r>
    <x v="0"/>
    <x v="0"/>
    <x v="4"/>
    <s v="Fabrikam SC"/>
    <x v="0"/>
    <x v="0"/>
    <s v="Górski-300"/>
    <x v="1"/>
    <d v="2009-06-10T00:00:00"/>
    <x v="1"/>
    <x v="1"/>
    <n v="1079.99"/>
    <n v="647.99400000000003"/>
    <n v="1"/>
    <n v="647.99400000000003"/>
  </r>
  <r>
    <x v="0"/>
    <x v="0"/>
    <x v="4"/>
    <s v="Fabrikam SC"/>
    <x v="2"/>
    <x v="2"/>
    <s v="ML rama górski-W"/>
    <x v="1"/>
    <d v="2009-06-14T00:00:00"/>
    <x v="1"/>
    <x v="1"/>
    <n v="348.76"/>
    <n v="209.256"/>
    <n v="2"/>
    <n v="418.512"/>
  </r>
  <r>
    <x v="0"/>
    <x v="0"/>
    <x v="4"/>
    <s v="Fabrikam SC"/>
    <x v="1"/>
    <x v="4"/>
    <s v="Long-Sleeve Logo Jersey"/>
    <x v="4"/>
    <d v="2009-06-04T00:00:00"/>
    <x v="1"/>
    <x v="1"/>
    <n v="49.99"/>
    <n v="28.840399999999999"/>
    <n v="4"/>
    <n v="115.3616"/>
  </r>
  <r>
    <x v="0"/>
    <x v="0"/>
    <x v="4"/>
    <s v="Fabrikam SC"/>
    <x v="0"/>
    <x v="0"/>
    <s v="Górski-200"/>
    <x v="1"/>
    <d v="2009-06-24T00:00:00"/>
    <x v="1"/>
    <x v="1"/>
    <n v="2294.9899999999998"/>
    <n v="1229.4589000000001"/>
    <n v="3"/>
    <n v="3688.3767000000003"/>
  </r>
  <r>
    <x v="0"/>
    <x v="0"/>
    <x v="4"/>
    <s v="Fabrikam SC"/>
    <x v="1"/>
    <x v="4"/>
    <s v="Long-Sleeve Logo Jersey"/>
    <x v="4"/>
    <d v="2009-06-21T00:00:00"/>
    <x v="1"/>
    <x v="1"/>
    <n v="49.99"/>
    <n v="28.840399999999999"/>
    <n v="3"/>
    <n v="86.521199999999993"/>
  </r>
  <r>
    <x v="0"/>
    <x v="0"/>
    <x v="4"/>
    <s v="Fabrikam SC"/>
    <x v="1"/>
    <x v="11"/>
    <s v="damskie getry"/>
    <x v="1"/>
    <d v="2009-06-01T00:00:00"/>
    <x v="1"/>
    <x v="1"/>
    <n v="74.989999999999995"/>
    <n v="44.994"/>
    <n v="1"/>
    <n v="44.994"/>
  </r>
  <r>
    <x v="0"/>
    <x v="0"/>
    <x v="4"/>
    <s v="Fabrikam SC"/>
    <x v="1"/>
    <x v="5"/>
    <s v="nakładka na rower"/>
    <x v="4"/>
    <d v="2009-06-10T00:00:00"/>
    <x v="1"/>
    <x v="1"/>
    <n v="8.99"/>
    <n v="5.1864999999999997"/>
    <n v="5"/>
    <n v="25.932499999999997"/>
  </r>
  <r>
    <x v="0"/>
    <x v="0"/>
    <x v="4"/>
    <s v="Fabrikam SC"/>
    <x v="2"/>
    <x v="2"/>
    <s v="ML rama górski"/>
    <x v="1"/>
    <d v="2009-06-19T00:00:00"/>
    <x v="1"/>
    <x v="1"/>
    <n v="348.76"/>
    <n v="209.256"/>
    <n v="3"/>
    <n v="627.76800000000003"/>
  </r>
  <r>
    <x v="0"/>
    <x v="0"/>
    <x v="4"/>
    <s v="Fabrikam SC"/>
    <x v="2"/>
    <x v="2"/>
    <s v="HL rama górski"/>
    <x v="1"/>
    <d v="2009-06-12T00:00:00"/>
    <x v="1"/>
    <x v="1"/>
    <n v="1349.6"/>
    <n v="736.14549999999997"/>
    <n v="2"/>
    <n v="1472.2909999999999"/>
  </r>
  <r>
    <x v="0"/>
    <x v="0"/>
    <x v="4"/>
    <s v="Fabrikam SC"/>
    <x v="1"/>
    <x v="10"/>
    <s v="rękawiczki zimowe"/>
    <x v="1"/>
    <d v="2009-06-22T00:00:00"/>
    <x v="1"/>
    <x v="1"/>
    <n v="37.99"/>
    <n v="22.794"/>
    <n v="6"/>
    <n v="136.76400000000001"/>
  </r>
  <r>
    <x v="0"/>
    <x v="0"/>
    <x v="4"/>
    <s v="Fabrikam SC"/>
    <x v="0"/>
    <x v="0"/>
    <s v="Górski-200"/>
    <x v="1"/>
    <d v="2009-06-23T00:00:00"/>
    <x v="1"/>
    <x v="1"/>
    <n v="2294.9899999999998"/>
    <n v="1229.4589000000001"/>
    <n v="4"/>
    <n v="4917.8356000000003"/>
  </r>
  <r>
    <x v="0"/>
    <x v="0"/>
    <x v="4"/>
    <s v="Fabrikam SC"/>
    <x v="0"/>
    <x v="0"/>
    <s v="Górski-300"/>
    <x v="1"/>
    <d v="2009-06-16T00:00:00"/>
    <x v="1"/>
    <x v="1"/>
    <n v="1079.99"/>
    <n v="647.99400000000003"/>
    <n v="2"/>
    <n v="1295.9880000000001"/>
  </r>
  <r>
    <x v="0"/>
    <x v="0"/>
    <x v="4"/>
    <s v="Fabrikam SC"/>
    <x v="1"/>
    <x v="10"/>
    <s v="rękawiczki zimowe"/>
    <x v="1"/>
    <d v="2009-06-21T00:00:00"/>
    <x v="1"/>
    <x v="1"/>
    <n v="37.99"/>
    <n v="22.794"/>
    <n v="10"/>
    <n v="227.94"/>
  </r>
  <r>
    <x v="0"/>
    <x v="0"/>
    <x v="4"/>
    <s v="Fabrikam SC"/>
    <x v="3"/>
    <x v="7"/>
    <s v="Sport-100"/>
    <x v="5"/>
    <d v="2009-06-03T00:00:00"/>
    <x v="1"/>
    <x v="1"/>
    <n v="34.99"/>
    <n v="20.186499999999999"/>
    <n v="4"/>
    <n v="80.745999999999995"/>
  </r>
  <r>
    <x v="0"/>
    <x v="0"/>
    <x v="4"/>
    <s v="Fabrikam SC"/>
    <x v="2"/>
    <x v="8"/>
    <s v="LL tylne koło górski"/>
    <x v="1"/>
    <d v="2009-06-19T00:00:00"/>
    <x v="1"/>
    <x v="1"/>
    <n v="87.745000000000005"/>
    <n v="52.646999999999998"/>
    <n v="1"/>
    <n v="52.646999999999998"/>
  </r>
  <r>
    <x v="0"/>
    <x v="0"/>
    <x v="4"/>
    <s v="Fabrikam SC"/>
    <x v="0"/>
    <x v="0"/>
    <s v="Górski-200"/>
    <x v="0"/>
    <d v="2009-06-13T00:00:00"/>
    <x v="1"/>
    <x v="1"/>
    <n v="2319.9899999999998"/>
    <n v="1242.8517999999999"/>
    <n v="2"/>
    <n v="2485.7035999999998"/>
  </r>
  <r>
    <x v="0"/>
    <x v="0"/>
    <x v="4"/>
    <s v="Fabrikam SC"/>
    <x v="2"/>
    <x v="2"/>
    <s v="HL rama górski"/>
    <x v="0"/>
    <d v="2009-06-18T00:00:00"/>
    <x v="1"/>
    <x v="1"/>
    <n v="1364.5"/>
    <n v="744.27269999999999"/>
    <n v="3"/>
    <n v="2232.8181"/>
  </r>
  <r>
    <x v="0"/>
    <x v="0"/>
    <x v="4"/>
    <s v="Fabrikam SC"/>
    <x v="2"/>
    <x v="9"/>
    <s v="ML kierownica górski"/>
    <x v="7"/>
    <d v="2009-06-06T00:00:00"/>
    <x v="1"/>
    <x v="1"/>
    <n v="61.92"/>
    <n v="33.774500000000003"/>
    <n v="3"/>
    <n v="101.32350000000001"/>
  </r>
  <r>
    <x v="0"/>
    <x v="0"/>
    <x v="4"/>
    <s v="Fabrikam SC"/>
    <x v="0"/>
    <x v="0"/>
    <s v="Górski-300"/>
    <x v="1"/>
    <d v="2009-06-20T00:00:00"/>
    <x v="1"/>
    <x v="1"/>
    <n v="1079.99"/>
    <n v="647.99400000000003"/>
    <n v="3"/>
    <n v="1943.982"/>
  </r>
  <r>
    <x v="0"/>
    <x v="0"/>
    <x v="0"/>
    <s v="Usługi lakiernicze Malowanie rowerów"/>
    <x v="2"/>
    <x v="6"/>
    <s v="ML rama rowerowa-W"/>
    <x v="6"/>
    <d v="2009-06-04T00:00:00"/>
    <x v="1"/>
    <x v="1"/>
    <n v="594.83000000000004"/>
    <n v="324.45269999999999"/>
    <n v="1"/>
    <n v="324.45269999999999"/>
  </r>
  <r>
    <x v="0"/>
    <x v="0"/>
    <x v="0"/>
    <s v="Usługi lakiernicze Malowanie rowerów"/>
    <x v="0"/>
    <x v="3"/>
    <s v="Szosa-650"/>
    <x v="1"/>
    <d v="2009-06-05T00:00:00"/>
    <x v="1"/>
    <x v="1"/>
    <n v="782.99"/>
    <n v="469.79399999999998"/>
    <n v="2"/>
    <n v="939.58799999999997"/>
  </r>
  <r>
    <x v="0"/>
    <x v="0"/>
    <x v="0"/>
    <s v="Usługi lakiernicze Malowanie rowerów"/>
    <x v="0"/>
    <x v="3"/>
    <s v="Szosa-650"/>
    <x v="3"/>
    <d v="2009-06-12T00:00:00"/>
    <x v="1"/>
    <x v="1"/>
    <n v="782.99"/>
    <n v="469.79399999999998"/>
    <n v="4"/>
    <n v="1879.1759999999999"/>
  </r>
  <r>
    <x v="0"/>
    <x v="0"/>
    <x v="0"/>
    <s v="Usługi lakiernicze Malowanie rowerów"/>
    <x v="1"/>
    <x v="4"/>
    <s v="Long-Sleeve Logo Jersey"/>
    <x v="4"/>
    <d v="2009-06-04T00:00:00"/>
    <x v="1"/>
    <x v="1"/>
    <n v="49.99"/>
    <n v="28.840399999999999"/>
    <n v="2"/>
    <n v="57.680799999999998"/>
  </r>
  <r>
    <x v="0"/>
    <x v="0"/>
    <x v="0"/>
    <s v="Usługi lakiernicze Malowanie rowerów"/>
    <x v="1"/>
    <x v="11"/>
    <s v="damskie getry"/>
    <x v="1"/>
    <d v="2009-06-27T00:00:00"/>
    <x v="1"/>
    <x v="1"/>
    <n v="74.989999999999995"/>
    <n v="44.994"/>
    <n v="2"/>
    <n v="89.988"/>
  </r>
  <r>
    <x v="0"/>
    <x v="0"/>
    <x v="0"/>
    <s v="Usługi lakiernicze Malowanie rowerów"/>
    <x v="2"/>
    <x v="8"/>
    <s v="LL tylne koło szosa"/>
    <x v="1"/>
    <d v="2009-06-26T00:00:00"/>
    <x v="1"/>
    <x v="1"/>
    <n v="112.565"/>
    <n v="67.539000000000001"/>
    <n v="4"/>
    <n v="270.15600000000001"/>
  </r>
  <r>
    <x v="0"/>
    <x v="0"/>
    <x v="0"/>
    <s v="Usługi lakiernicze Malowanie rowerów"/>
    <x v="0"/>
    <x v="3"/>
    <s v="Szosa-650"/>
    <x v="3"/>
    <d v="2009-06-08T00:00:00"/>
    <x v="1"/>
    <x v="1"/>
    <n v="782.99"/>
    <n v="469.79399999999998"/>
    <n v="3"/>
    <n v="1409.3820000000001"/>
  </r>
  <r>
    <x v="0"/>
    <x v="0"/>
    <x v="0"/>
    <s v="Usługi lakiernicze Malowanie rowerów"/>
    <x v="0"/>
    <x v="3"/>
    <s v="Szosa-650"/>
    <x v="3"/>
    <d v="2009-06-03T00:00:00"/>
    <x v="1"/>
    <x v="1"/>
    <n v="782.99"/>
    <n v="469.79399999999998"/>
    <n v="1"/>
    <n v="469.79399999999998"/>
  </r>
  <r>
    <x v="0"/>
    <x v="0"/>
    <x v="0"/>
    <s v="Usługi lakiernicze Malowanie rowerów"/>
    <x v="3"/>
    <x v="7"/>
    <s v="Sport-100"/>
    <x v="5"/>
    <d v="2009-06-18T00:00:00"/>
    <x v="1"/>
    <x v="1"/>
    <n v="34.99"/>
    <n v="20.186499999999999"/>
    <n v="1"/>
    <n v="20.186499999999999"/>
  </r>
  <r>
    <x v="0"/>
    <x v="0"/>
    <x v="0"/>
    <s v="Usługi lakiernicze Malowanie rowerów"/>
    <x v="1"/>
    <x v="11"/>
    <s v="damskie getry"/>
    <x v="1"/>
    <d v="2009-06-08T00:00:00"/>
    <x v="1"/>
    <x v="1"/>
    <n v="74.989999999999995"/>
    <n v="44.994"/>
    <n v="5"/>
    <n v="224.97"/>
  </r>
  <r>
    <x v="0"/>
    <x v="0"/>
    <x v="0"/>
    <s v="Usługi lakiernicze Malowanie rowerów"/>
    <x v="0"/>
    <x v="3"/>
    <s v="Szosa-650"/>
    <x v="3"/>
    <d v="2009-06-23T00:00:00"/>
    <x v="1"/>
    <x v="1"/>
    <n v="782.99"/>
    <n v="469.79399999999998"/>
    <n v="3"/>
    <n v="1409.3820000000001"/>
  </r>
  <r>
    <x v="0"/>
    <x v="0"/>
    <x v="0"/>
    <s v="Usługi lakiernicze Malowanie rowerów"/>
    <x v="0"/>
    <x v="3"/>
    <s v="Szosa-650"/>
    <x v="1"/>
    <d v="2009-06-15T00:00:00"/>
    <x v="1"/>
    <x v="1"/>
    <n v="782.99"/>
    <n v="469.79399999999998"/>
    <n v="6"/>
    <n v="2818.7640000000001"/>
  </r>
  <r>
    <x v="0"/>
    <x v="0"/>
    <x v="0"/>
    <s v="Optimal — sklepy rowerowe"/>
    <x v="3"/>
    <x v="15"/>
    <s v="zamknięcie linka"/>
    <x v="7"/>
    <d v="2009-06-21T00:00:00"/>
    <x v="1"/>
    <x v="1"/>
    <n v="25"/>
    <n v="15"/>
    <n v="1"/>
    <n v="15"/>
  </r>
  <r>
    <x v="0"/>
    <x v="0"/>
    <x v="0"/>
    <s v="Optimal — sklepy rowerowe"/>
    <x v="2"/>
    <x v="6"/>
    <s v="LL rama rowerowa"/>
    <x v="3"/>
    <d v="2009-06-02T00:00:00"/>
    <x v="1"/>
    <x v="1"/>
    <n v="337.22"/>
    <n v="202.33199999999999"/>
    <n v="1"/>
    <n v="202.33199999999999"/>
  </r>
  <r>
    <x v="0"/>
    <x v="0"/>
    <x v="0"/>
    <s v="Optimal — sklepy rowerowe"/>
    <x v="2"/>
    <x v="6"/>
    <s v="LL rama rowerowa"/>
    <x v="1"/>
    <d v="2009-06-01T00:00:00"/>
    <x v="1"/>
    <x v="1"/>
    <n v="337.22"/>
    <n v="183.93819999999999"/>
    <n v="1"/>
    <n v="183.93819999999999"/>
  </r>
  <r>
    <x v="0"/>
    <x v="0"/>
    <x v="0"/>
    <s v="Optimal — sklepy rowerowe"/>
    <x v="2"/>
    <x v="9"/>
    <s v="HL kierownica szosa"/>
    <x v="7"/>
    <d v="2009-06-02T00:00:00"/>
    <x v="1"/>
    <x v="1"/>
    <n v="120.27"/>
    <n v="65.601799999999997"/>
    <n v="2"/>
    <n v="131.20359999999999"/>
  </r>
  <r>
    <x v="0"/>
    <x v="0"/>
    <x v="0"/>
    <s v="Optimal — sklepy rowerowe"/>
    <x v="1"/>
    <x v="12"/>
    <s v="męskie spodenki rowerowe"/>
    <x v="4"/>
    <d v="2009-06-02T00:00:00"/>
    <x v="1"/>
    <x v="1"/>
    <n v="89.99"/>
    <n v="53.994"/>
    <n v="4"/>
    <n v="215.976"/>
  </r>
  <r>
    <x v="0"/>
    <x v="0"/>
    <x v="0"/>
    <s v="Optimal — sklepy rowerowe"/>
    <x v="1"/>
    <x v="4"/>
    <s v="Long-Sleeve Logo Jersey"/>
    <x v="4"/>
    <d v="2009-06-30T00:00:00"/>
    <x v="1"/>
    <x v="1"/>
    <n v="49.99"/>
    <n v="28.840399999999999"/>
    <n v="1"/>
    <n v="28.840399999999999"/>
  </r>
  <r>
    <x v="0"/>
    <x v="0"/>
    <x v="2"/>
    <s v="Rowery z gwarancją"/>
    <x v="0"/>
    <x v="3"/>
    <s v="Szosa-650"/>
    <x v="3"/>
    <d v="2009-06-10T00:00:00"/>
    <x v="1"/>
    <x v="1"/>
    <n v="782.99"/>
    <n v="469.79399999999998"/>
    <n v="1"/>
    <n v="469.79399999999998"/>
  </r>
  <r>
    <x v="0"/>
    <x v="0"/>
    <x v="2"/>
    <s v="Rowery z gwarancją"/>
    <x v="0"/>
    <x v="3"/>
    <s v="Szosa-650"/>
    <x v="3"/>
    <d v="2009-06-30T00:00:00"/>
    <x v="1"/>
    <x v="1"/>
    <n v="782.99"/>
    <n v="469.79399999999998"/>
    <n v="1"/>
    <n v="469.79399999999998"/>
  </r>
  <r>
    <x v="0"/>
    <x v="0"/>
    <x v="2"/>
    <s v="Rowery z gwarancją"/>
    <x v="1"/>
    <x v="11"/>
    <s v="damskie getry"/>
    <x v="1"/>
    <d v="2009-06-04T00:00:00"/>
    <x v="1"/>
    <x v="1"/>
    <n v="74.989999999999995"/>
    <n v="44.994"/>
    <n v="2"/>
    <n v="89.988"/>
  </r>
  <r>
    <x v="0"/>
    <x v="0"/>
    <x v="2"/>
    <s v="Rowery z gwarancją"/>
    <x v="1"/>
    <x v="4"/>
    <s v="Long-Sleeve Logo Jersey"/>
    <x v="4"/>
    <d v="2009-06-14T00:00:00"/>
    <x v="1"/>
    <x v="1"/>
    <n v="49.99"/>
    <n v="28.840399999999999"/>
    <n v="2"/>
    <n v="57.680799999999998"/>
  </r>
  <r>
    <x v="0"/>
    <x v="0"/>
    <x v="2"/>
    <s v="Rowery z gwarancją"/>
    <x v="1"/>
    <x v="5"/>
    <s v="nakładka na rower"/>
    <x v="4"/>
    <d v="2009-06-20T00:00:00"/>
    <x v="1"/>
    <x v="1"/>
    <n v="8.99"/>
    <n v="5.1864999999999997"/>
    <n v="1"/>
    <n v="5.1864999999999997"/>
  </r>
  <r>
    <x v="0"/>
    <x v="0"/>
    <x v="2"/>
    <s v="Rowery z gwarancją"/>
    <x v="0"/>
    <x v="3"/>
    <s v="Szosa-650"/>
    <x v="1"/>
    <d v="2009-06-09T00:00:00"/>
    <x v="1"/>
    <x v="1"/>
    <n v="782.99"/>
    <n v="469.79399999999998"/>
    <n v="1"/>
    <n v="469.79399999999998"/>
  </r>
  <r>
    <x v="0"/>
    <x v="0"/>
    <x v="2"/>
    <s v="Rowery z gwarancją"/>
    <x v="0"/>
    <x v="3"/>
    <s v="Szosa-650"/>
    <x v="3"/>
    <d v="2009-06-02T00:00:00"/>
    <x v="1"/>
    <x v="1"/>
    <n v="782.99"/>
    <n v="469.79399999999998"/>
    <n v="3"/>
    <n v="1409.3820000000001"/>
  </r>
  <r>
    <x v="0"/>
    <x v="0"/>
    <x v="2"/>
    <s v="Rowery z gwarancją"/>
    <x v="1"/>
    <x v="11"/>
    <s v="damskie getry"/>
    <x v="1"/>
    <d v="2009-07-01T00:00:00"/>
    <x v="1"/>
    <x v="1"/>
    <n v="74.989999999999995"/>
    <n v="44.994"/>
    <n v="3"/>
    <n v="134.982"/>
  </r>
  <r>
    <x v="0"/>
    <x v="0"/>
    <x v="2"/>
    <s v="Rowery z gwarancją"/>
    <x v="0"/>
    <x v="3"/>
    <s v="Szosa-650"/>
    <x v="3"/>
    <d v="2009-06-09T00:00:00"/>
    <x v="1"/>
    <x v="1"/>
    <n v="782.99"/>
    <n v="469.79399999999998"/>
    <n v="3"/>
    <n v="1409.3820000000001"/>
  </r>
  <r>
    <x v="0"/>
    <x v="0"/>
    <x v="3"/>
    <s v="Centralna Hurtownia Rowerowa"/>
    <x v="2"/>
    <x v="6"/>
    <s v="LL rama rowerowa"/>
    <x v="3"/>
    <d v="2009-06-02T00:00:00"/>
    <x v="1"/>
    <x v="1"/>
    <n v="337.22"/>
    <n v="202.33199999999999"/>
    <n v="5"/>
    <n v="1011.66"/>
  </r>
  <r>
    <x v="0"/>
    <x v="0"/>
    <x v="3"/>
    <s v="Centralna Hurtownia Rowerowa"/>
    <x v="1"/>
    <x v="5"/>
    <s v="nakładka na rower"/>
    <x v="4"/>
    <d v="2009-06-29T00:00:00"/>
    <x v="1"/>
    <x v="1"/>
    <n v="8.99"/>
    <n v="5.1864999999999997"/>
    <n v="6"/>
    <n v="31.119"/>
  </r>
  <r>
    <x v="0"/>
    <x v="0"/>
    <x v="3"/>
    <s v="Centralna Hurtownia Rowerowa"/>
    <x v="1"/>
    <x v="4"/>
    <s v="Long-Sleeve Logo Jersey"/>
    <x v="4"/>
    <d v="2009-06-01T00:00:00"/>
    <x v="1"/>
    <x v="1"/>
    <n v="49.99"/>
    <n v="28.840399999999999"/>
    <n v="6"/>
    <n v="173.04239999999999"/>
  </r>
  <r>
    <x v="0"/>
    <x v="0"/>
    <x v="3"/>
    <s v="Centralna Hurtownia Rowerowa"/>
    <x v="2"/>
    <x v="6"/>
    <s v="ML rama rowerowa-W"/>
    <x v="6"/>
    <d v="2009-06-01T00:00:00"/>
    <x v="1"/>
    <x v="1"/>
    <n v="594.83000000000004"/>
    <n v="324.45269999999999"/>
    <n v="1"/>
    <n v="324.45269999999999"/>
  </r>
  <r>
    <x v="0"/>
    <x v="0"/>
    <x v="3"/>
    <s v="Centralna Hurtownia Rowerowa"/>
    <x v="1"/>
    <x v="12"/>
    <s v="męskie spodenki rowerowe"/>
    <x v="4"/>
    <d v="2009-06-14T00:00:00"/>
    <x v="1"/>
    <x v="1"/>
    <n v="89.99"/>
    <n v="53.994"/>
    <n v="5"/>
    <n v="269.97000000000003"/>
  </r>
  <r>
    <x v="0"/>
    <x v="0"/>
    <x v="3"/>
    <s v="Centralna Hurtownia Rowerowa"/>
    <x v="0"/>
    <x v="3"/>
    <s v="Szosa-250"/>
    <x v="1"/>
    <d v="2009-06-25T00:00:00"/>
    <x v="1"/>
    <x v="1"/>
    <n v="2443.35"/>
    <n v="1308.9375"/>
    <n v="6"/>
    <n v="7853.625"/>
  </r>
  <r>
    <x v="0"/>
    <x v="0"/>
    <x v="3"/>
    <s v="Centralna Hurtownia Rowerowa"/>
    <x v="1"/>
    <x v="14"/>
    <s v="męskie spodenki sportowe"/>
    <x v="1"/>
    <d v="2009-06-05T00:00:00"/>
    <x v="1"/>
    <x v="1"/>
    <n v="59.99"/>
    <n v="35.994"/>
    <n v="4"/>
    <n v="143.976"/>
  </r>
  <r>
    <x v="0"/>
    <x v="0"/>
    <x v="3"/>
    <s v="Centralna Hurtownia Rowerowa"/>
    <x v="0"/>
    <x v="3"/>
    <s v="Szosa-250"/>
    <x v="3"/>
    <d v="2009-06-04T00:00:00"/>
    <x v="1"/>
    <x v="1"/>
    <n v="2443.35"/>
    <n v="1466.01"/>
    <n v="1"/>
    <n v="1466.01"/>
  </r>
  <r>
    <x v="0"/>
    <x v="0"/>
    <x v="3"/>
    <s v="Centralna Hurtownia Rowerowa"/>
    <x v="1"/>
    <x v="10"/>
    <s v="rękawiczki rowerowe"/>
    <x v="1"/>
    <d v="2009-06-19T00:00:00"/>
    <x v="1"/>
    <x v="1"/>
    <n v="24.49"/>
    <n v="14.1289"/>
    <n v="4"/>
    <n v="56.515599999999999"/>
  </r>
  <r>
    <x v="0"/>
    <x v="0"/>
    <x v="3"/>
    <s v="Centralna Hurtownia Rowerowa"/>
    <x v="1"/>
    <x v="10"/>
    <s v="rękawiczki rowerowe"/>
    <x v="1"/>
    <d v="2009-06-14T00:00:00"/>
    <x v="1"/>
    <x v="1"/>
    <n v="24.49"/>
    <n v="14.1289"/>
    <n v="4"/>
    <n v="56.515599999999999"/>
  </r>
  <r>
    <x v="0"/>
    <x v="0"/>
    <x v="3"/>
    <s v="Centralna Hurtownia Rowerowa"/>
    <x v="1"/>
    <x v="12"/>
    <s v="męskie spodenki rowerowe"/>
    <x v="4"/>
    <d v="2009-06-10T00:00:00"/>
    <x v="1"/>
    <x v="1"/>
    <n v="89.99"/>
    <n v="53.994"/>
    <n v="4"/>
    <n v="215.976"/>
  </r>
  <r>
    <x v="0"/>
    <x v="0"/>
    <x v="3"/>
    <s v="Centralna Hurtownia Rowerowa"/>
    <x v="1"/>
    <x v="12"/>
    <s v="męskie spodenki rowerowe"/>
    <x v="4"/>
    <d v="2009-06-27T00:00:00"/>
    <x v="1"/>
    <x v="1"/>
    <n v="89.99"/>
    <n v="53.994"/>
    <n v="3"/>
    <n v="161.982"/>
  </r>
  <r>
    <x v="0"/>
    <x v="0"/>
    <x v="3"/>
    <s v="Centralna Hurtownia Rowerowa"/>
    <x v="0"/>
    <x v="3"/>
    <s v="Szosa-650"/>
    <x v="3"/>
    <d v="2009-06-30T00:00:00"/>
    <x v="1"/>
    <x v="1"/>
    <n v="782.99"/>
    <n v="469.79399999999998"/>
    <n v="3"/>
    <n v="1409.3820000000001"/>
  </r>
  <r>
    <x v="0"/>
    <x v="0"/>
    <x v="3"/>
    <s v="Centralna Hurtownia Rowerowa"/>
    <x v="1"/>
    <x v="11"/>
    <s v="damskie getry"/>
    <x v="1"/>
    <d v="2009-06-27T00:00:00"/>
    <x v="1"/>
    <x v="1"/>
    <n v="74.989999999999995"/>
    <n v="44.994"/>
    <n v="8"/>
    <n v="359.952"/>
  </r>
  <r>
    <x v="0"/>
    <x v="0"/>
    <x v="3"/>
    <s v="Centralna Hurtownia Rowerowa"/>
    <x v="2"/>
    <x v="6"/>
    <s v="LL rama rowerowa"/>
    <x v="1"/>
    <d v="2009-06-08T00:00:00"/>
    <x v="1"/>
    <x v="1"/>
    <n v="337.22"/>
    <n v="183.93819999999999"/>
    <n v="2"/>
    <n v="367.87639999999999"/>
  </r>
  <r>
    <x v="0"/>
    <x v="0"/>
    <x v="3"/>
    <s v="Centralna Hurtownia Rowerowa"/>
    <x v="0"/>
    <x v="3"/>
    <s v="Szosa-250"/>
    <x v="3"/>
    <d v="2009-06-27T00:00:00"/>
    <x v="1"/>
    <x v="1"/>
    <n v="2443.35"/>
    <n v="1466.01"/>
    <n v="1"/>
    <n v="1466.01"/>
  </r>
  <r>
    <x v="0"/>
    <x v="0"/>
    <x v="3"/>
    <s v="Centralna Hurtownia Rowerowa"/>
    <x v="0"/>
    <x v="3"/>
    <s v="Szosa--550-W"/>
    <x v="6"/>
    <d v="2009-06-09T00:00:00"/>
    <x v="1"/>
    <x v="1"/>
    <n v="1120.49"/>
    <n v="600.26250000000005"/>
    <n v="7"/>
    <n v="4201.8375000000005"/>
  </r>
  <r>
    <x v="0"/>
    <x v="0"/>
    <x v="3"/>
    <s v="Centralna Hurtownia Rowerowa"/>
    <x v="2"/>
    <x v="6"/>
    <s v="ML rama rowerowa-W"/>
    <x v="6"/>
    <d v="2009-06-07T00:00:00"/>
    <x v="1"/>
    <x v="1"/>
    <n v="594.83000000000004"/>
    <n v="324.45269999999999"/>
    <n v="4"/>
    <n v="1297.8108"/>
  </r>
  <r>
    <x v="0"/>
    <x v="0"/>
    <x v="3"/>
    <s v="Centralna Hurtownia Rowerowa"/>
    <x v="3"/>
    <x v="7"/>
    <s v="Sport-100"/>
    <x v="5"/>
    <d v="2009-06-12T00:00:00"/>
    <x v="1"/>
    <x v="1"/>
    <n v="34.99"/>
    <n v="20.186499999999999"/>
    <n v="6"/>
    <n v="121.119"/>
  </r>
  <r>
    <x v="0"/>
    <x v="0"/>
    <x v="3"/>
    <s v="Centralna Hurtownia Rowerowa"/>
    <x v="1"/>
    <x v="11"/>
    <s v="damskie getry"/>
    <x v="1"/>
    <d v="2009-06-01T00:00:00"/>
    <x v="1"/>
    <x v="1"/>
    <n v="74.989999999999995"/>
    <n v="44.994"/>
    <n v="5"/>
    <n v="224.97"/>
  </r>
  <r>
    <x v="0"/>
    <x v="0"/>
    <x v="3"/>
    <s v="Centralna Hurtownia Rowerowa"/>
    <x v="0"/>
    <x v="3"/>
    <s v="Szosa-250"/>
    <x v="3"/>
    <d v="2009-06-22T00:00:00"/>
    <x v="1"/>
    <x v="1"/>
    <n v="2443.35"/>
    <n v="1466.01"/>
    <n v="4"/>
    <n v="5864.04"/>
  </r>
  <r>
    <x v="0"/>
    <x v="0"/>
    <x v="3"/>
    <s v="Centralna Hurtownia Rowerowa"/>
    <x v="0"/>
    <x v="3"/>
    <s v="Szosa--550-W"/>
    <x v="6"/>
    <d v="2009-06-19T00:00:00"/>
    <x v="1"/>
    <x v="1"/>
    <n v="1120.49"/>
    <n v="600.26250000000005"/>
    <n v="2"/>
    <n v="1200.5250000000001"/>
  </r>
  <r>
    <x v="0"/>
    <x v="0"/>
    <x v="3"/>
    <s v="Centralna Hurtownia Rowerowa"/>
    <x v="2"/>
    <x v="6"/>
    <s v="LL rama rowerowa"/>
    <x v="3"/>
    <d v="2009-06-08T00:00:00"/>
    <x v="1"/>
    <x v="1"/>
    <n v="337.22"/>
    <n v="202.33199999999999"/>
    <n v="3"/>
    <n v="606.99599999999998"/>
  </r>
  <r>
    <x v="0"/>
    <x v="0"/>
    <x v="3"/>
    <s v="Centralna Hurtownia Rowerowa"/>
    <x v="1"/>
    <x v="14"/>
    <s v="męskie spodenki sportowe"/>
    <x v="1"/>
    <d v="2009-06-16T00:00:00"/>
    <x v="1"/>
    <x v="1"/>
    <n v="59.99"/>
    <n v="35.994"/>
    <n v="2"/>
    <n v="71.988"/>
  </r>
  <r>
    <x v="0"/>
    <x v="0"/>
    <x v="3"/>
    <s v="Centralna Hurtownia Rowerowa"/>
    <x v="0"/>
    <x v="3"/>
    <s v="Szosa-650"/>
    <x v="1"/>
    <d v="2009-06-05T00:00:00"/>
    <x v="1"/>
    <x v="1"/>
    <n v="782.99"/>
    <n v="454.13420000000002"/>
    <n v="11"/>
    <n v="4995.4762000000001"/>
  </r>
  <r>
    <x v="0"/>
    <x v="0"/>
    <x v="3"/>
    <s v="Centralna Hurtownia Rowerowa"/>
    <x v="3"/>
    <x v="13"/>
    <s v="mini-pompki"/>
    <x v="7"/>
    <d v="2009-06-30T00:00:00"/>
    <x v="1"/>
    <x v="1"/>
    <n v="19.989999999999998"/>
    <n v="11.994"/>
    <n v="2"/>
    <n v="23.988"/>
  </r>
  <r>
    <x v="0"/>
    <x v="0"/>
    <x v="3"/>
    <s v="Centralna Hurtownia Rowerowa"/>
    <x v="0"/>
    <x v="3"/>
    <s v="Szosa-650"/>
    <x v="1"/>
    <d v="2009-06-06T00:00:00"/>
    <x v="1"/>
    <x v="1"/>
    <n v="782.99"/>
    <n v="469.79399999999998"/>
    <n v="3"/>
    <n v="1409.3820000000001"/>
  </r>
  <r>
    <x v="0"/>
    <x v="0"/>
    <x v="3"/>
    <s v="Centralna Hurtownia Rowerowa"/>
    <x v="2"/>
    <x v="6"/>
    <s v="LL rama rowerowa"/>
    <x v="3"/>
    <d v="2009-06-23T00:00:00"/>
    <x v="1"/>
    <x v="1"/>
    <n v="337.22"/>
    <n v="202.33199999999999"/>
    <n v="3"/>
    <n v="606.99599999999998"/>
  </r>
  <r>
    <x v="0"/>
    <x v="0"/>
    <x v="3"/>
    <s v="Centralna Hurtownia Rowerowa"/>
    <x v="0"/>
    <x v="3"/>
    <s v="Szosa-650"/>
    <x v="3"/>
    <d v="2009-06-01T00:00:00"/>
    <x v="1"/>
    <x v="1"/>
    <n v="782.99"/>
    <n v="469.79399999999998"/>
    <n v="2"/>
    <n v="939.58799999999997"/>
  </r>
  <r>
    <x v="0"/>
    <x v="0"/>
    <x v="3"/>
    <s v="Centralna Hurtownia Rowerowa"/>
    <x v="0"/>
    <x v="3"/>
    <s v="Szosa--550-W"/>
    <x v="6"/>
    <d v="2009-06-22T00:00:00"/>
    <x v="1"/>
    <x v="1"/>
    <n v="1120.49"/>
    <n v="600.26250000000005"/>
    <n v="2"/>
    <n v="1200.5250000000001"/>
  </r>
  <r>
    <x v="0"/>
    <x v="0"/>
    <x v="3"/>
    <s v="Centralna Hurtownia Rowerowa"/>
    <x v="0"/>
    <x v="3"/>
    <s v="Szosa-250"/>
    <x v="1"/>
    <d v="2009-06-07T00:00:00"/>
    <x v="1"/>
    <x v="1"/>
    <n v="2443.35"/>
    <n v="1308.9375"/>
    <n v="4"/>
    <n v="5235.75"/>
  </r>
  <r>
    <x v="0"/>
    <x v="0"/>
    <x v="3"/>
    <s v="Centralna Hurtownia Rowerowa"/>
    <x v="1"/>
    <x v="4"/>
    <s v="Long-Sleeve Logo Jersey"/>
    <x v="4"/>
    <d v="2009-06-08T00:00:00"/>
    <x v="1"/>
    <x v="1"/>
    <n v="49.99"/>
    <n v="28.840399999999999"/>
    <n v="8"/>
    <n v="230.72319999999999"/>
  </r>
  <r>
    <x v="0"/>
    <x v="0"/>
    <x v="3"/>
    <s v="Centralna Hurtownia Rowerowa"/>
    <x v="2"/>
    <x v="8"/>
    <s v="LL tylne koło szosa"/>
    <x v="1"/>
    <d v="2009-06-17T00:00:00"/>
    <x v="1"/>
    <x v="1"/>
    <n v="112.565"/>
    <n v="67.539000000000001"/>
    <n v="8"/>
    <n v="540.31200000000001"/>
  </r>
  <r>
    <x v="0"/>
    <x v="0"/>
    <x v="3"/>
    <s v="Centralna Hurtownia Rowerowa"/>
    <x v="2"/>
    <x v="9"/>
    <s v="HL kierownica szosa"/>
    <x v="7"/>
    <d v="2009-06-03T00:00:00"/>
    <x v="1"/>
    <x v="1"/>
    <n v="120.27"/>
    <n v="65.601799999999997"/>
    <n v="6"/>
    <n v="393.61079999999998"/>
  </r>
  <r>
    <x v="0"/>
    <x v="0"/>
    <x v="3"/>
    <s v="Centralna Hurtownia Rowerowa"/>
    <x v="2"/>
    <x v="8"/>
    <s v="HL przednie koło szosa"/>
    <x v="1"/>
    <d v="2009-06-16T00:00:00"/>
    <x v="1"/>
    <x v="1"/>
    <n v="330.06"/>
    <n v="198.036"/>
    <n v="6"/>
    <n v="1188.2159999999999"/>
  </r>
  <r>
    <x v="0"/>
    <x v="0"/>
    <x v="3"/>
    <s v="Centralna Hurtownia Rowerowa"/>
    <x v="1"/>
    <x v="4"/>
    <s v="Long-Sleeve Logo Jersey"/>
    <x v="4"/>
    <d v="2009-06-17T00:00:00"/>
    <x v="1"/>
    <x v="1"/>
    <n v="49.99"/>
    <n v="28.840399999999999"/>
    <n v="3"/>
    <n v="86.521199999999993"/>
  </r>
  <r>
    <x v="0"/>
    <x v="0"/>
    <x v="3"/>
    <s v="Centralna Hurtownia Rowerowa"/>
    <x v="0"/>
    <x v="3"/>
    <s v="Szosa-650"/>
    <x v="1"/>
    <d v="2009-06-06T00:00:00"/>
    <x v="1"/>
    <x v="1"/>
    <n v="782.99"/>
    <n v="469.79399999999998"/>
    <n v="8"/>
    <n v="3758.3519999999999"/>
  </r>
  <r>
    <x v="0"/>
    <x v="0"/>
    <x v="3"/>
    <s v="Centralna Hurtownia Rowerowa"/>
    <x v="3"/>
    <x v="7"/>
    <s v="Sport-100"/>
    <x v="1"/>
    <d v="2009-06-16T00:00:00"/>
    <x v="1"/>
    <x v="1"/>
    <n v="34.99"/>
    <n v="20.186499999999999"/>
    <n v="9"/>
    <n v="181.67849999999999"/>
  </r>
  <r>
    <x v="0"/>
    <x v="0"/>
    <x v="3"/>
    <s v="Centralna Hurtownia Rowerowa"/>
    <x v="1"/>
    <x v="10"/>
    <s v="rękawiczki rowerowe"/>
    <x v="1"/>
    <d v="2009-06-11T00:00:00"/>
    <x v="1"/>
    <x v="1"/>
    <n v="24.49"/>
    <n v="14.1289"/>
    <n v="3"/>
    <n v="42.386699999999998"/>
  </r>
  <r>
    <x v="0"/>
    <x v="0"/>
    <x v="3"/>
    <s v="Centralna Hurtownia Rowerowa"/>
    <x v="2"/>
    <x v="6"/>
    <s v="LL rama rowerowa"/>
    <x v="3"/>
    <d v="2009-06-14T00:00:00"/>
    <x v="1"/>
    <x v="1"/>
    <n v="337.22"/>
    <n v="202.33199999999999"/>
    <n v="4"/>
    <n v="809.32799999999997"/>
  </r>
  <r>
    <x v="0"/>
    <x v="0"/>
    <x v="3"/>
    <s v="Centralna Hurtownia Rowerowa"/>
    <x v="1"/>
    <x v="14"/>
    <s v="męskie spodenki sportowe"/>
    <x v="1"/>
    <d v="2009-06-09T00:00:00"/>
    <x v="1"/>
    <x v="1"/>
    <n v="59.99"/>
    <n v="35.994"/>
    <n v="9"/>
    <n v="323.94600000000003"/>
  </r>
  <r>
    <x v="0"/>
    <x v="0"/>
    <x v="3"/>
    <s v="Centralna Hurtownia Rowerowa"/>
    <x v="2"/>
    <x v="6"/>
    <s v="HL rama rowerowa szosa"/>
    <x v="1"/>
    <d v="2009-06-02T00:00:00"/>
    <x v="1"/>
    <x v="1"/>
    <n v="1431.5"/>
    <n v="780.81820000000005"/>
    <n v="3"/>
    <n v="2342.4546"/>
  </r>
  <r>
    <x v="0"/>
    <x v="0"/>
    <x v="3"/>
    <s v="Centralna Hurtownia Rowerowa"/>
    <x v="1"/>
    <x v="11"/>
    <s v="damskie getry"/>
    <x v="1"/>
    <d v="2009-06-12T00:00:00"/>
    <x v="1"/>
    <x v="1"/>
    <n v="74.989999999999995"/>
    <n v="44.994"/>
    <n v="9"/>
    <n v="404.94600000000003"/>
  </r>
  <r>
    <x v="0"/>
    <x v="0"/>
    <x v="3"/>
    <s v="Centralna Hurtownia Rowerowa"/>
    <x v="0"/>
    <x v="3"/>
    <s v="Szosa--550-W"/>
    <x v="6"/>
    <d v="2009-06-18T00:00:00"/>
    <x v="1"/>
    <x v="1"/>
    <n v="1120.49"/>
    <n v="600.26250000000005"/>
    <n v="2"/>
    <n v="1200.5250000000001"/>
  </r>
  <r>
    <x v="0"/>
    <x v="0"/>
    <x v="3"/>
    <s v="Centralna Hurtownia Rowerowa"/>
    <x v="0"/>
    <x v="3"/>
    <s v="Szosa-650"/>
    <x v="3"/>
    <d v="2009-06-07T00:00:00"/>
    <x v="1"/>
    <x v="1"/>
    <n v="782.99"/>
    <n v="469.79399999999998"/>
    <n v="9"/>
    <n v="4228.1459999999997"/>
  </r>
  <r>
    <x v="0"/>
    <x v="0"/>
    <x v="3"/>
    <s v="Centralna Hurtownia Rowerowa"/>
    <x v="2"/>
    <x v="6"/>
    <s v="ML rama rowerowa-W"/>
    <x v="6"/>
    <d v="2009-06-21T00:00:00"/>
    <x v="1"/>
    <x v="1"/>
    <n v="594.83000000000004"/>
    <n v="324.45269999999999"/>
    <n v="3"/>
    <n v="973.35809999999992"/>
  </r>
  <r>
    <x v="0"/>
    <x v="0"/>
    <x v="3"/>
    <s v="Centralna Hurtownia Rowerowa"/>
    <x v="0"/>
    <x v="3"/>
    <s v="Szosa-650"/>
    <x v="3"/>
    <d v="2009-06-28T00:00:00"/>
    <x v="1"/>
    <x v="1"/>
    <n v="782.99"/>
    <n v="469.79399999999998"/>
    <n v="7"/>
    <n v="3288.558"/>
  </r>
  <r>
    <x v="0"/>
    <x v="0"/>
    <x v="3"/>
    <s v="Centralna Hurtownia Rowerowa"/>
    <x v="2"/>
    <x v="6"/>
    <s v="HL rama rowerowa szosa"/>
    <x v="3"/>
    <d v="2009-06-03T00:00:00"/>
    <x v="1"/>
    <x v="1"/>
    <n v="1431.5"/>
    <n v="780.81820000000005"/>
    <n v="2"/>
    <n v="1561.6364000000001"/>
  </r>
  <r>
    <x v="0"/>
    <x v="0"/>
    <x v="3"/>
    <s v="Centralna Hurtownia Rowerowa"/>
    <x v="3"/>
    <x v="7"/>
    <s v="Sport-100"/>
    <x v="3"/>
    <d v="2009-06-06T00:00:00"/>
    <x v="1"/>
    <x v="1"/>
    <n v="34.99"/>
    <n v="20.186499999999999"/>
    <n v="8"/>
    <n v="161.49199999999999"/>
  </r>
  <r>
    <x v="0"/>
    <x v="0"/>
    <x v="3"/>
    <s v="Centralna Hurtownia Rowerowa"/>
    <x v="0"/>
    <x v="3"/>
    <s v="Szosa-650"/>
    <x v="1"/>
    <d v="2009-06-20T00:00:00"/>
    <x v="1"/>
    <x v="1"/>
    <n v="782.99"/>
    <n v="469.79399999999998"/>
    <n v="7"/>
    <n v="3288.558"/>
  </r>
  <r>
    <x v="0"/>
    <x v="0"/>
    <x v="3"/>
    <s v="Centralna Hurtownia Rowerowa"/>
    <x v="2"/>
    <x v="6"/>
    <s v="LL rama rowerowa"/>
    <x v="1"/>
    <d v="2009-06-09T00:00:00"/>
    <x v="1"/>
    <x v="1"/>
    <n v="337.22"/>
    <n v="183.93819999999999"/>
    <n v="1"/>
    <n v="183.93819999999999"/>
  </r>
  <r>
    <x v="0"/>
    <x v="0"/>
    <x v="3"/>
    <s v="Centralna Hurtownia Rowerowa"/>
    <x v="2"/>
    <x v="6"/>
    <s v="HL rama rowerowa szosa"/>
    <x v="3"/>
    <d v="2009-06-16T00:00:00"/>
    <x v="1"/>
    <x v="1"/>
    <n v="1431.5"/>
    <n v="780.81820000000005"/>
    <n v="2"/>
    <n v="1561.6364000000001"/>
  </r>
  <r>
    <x v="0"/>
    <x v="0"/>
    <x v="3"/>
    <s v="Centralna Hurtownia Rowerowa"/>
    <x v="2"/>
    <x v="8"/>
    <s v="ML przednie koło szosa"/>
    <x v="1"/>
    <d v="2009-06-01T00:00:00"/>
    <x v="1"/>
    <x v="1"/>
    <n v="248.38499999999999"/>
    <n v="149.03100000000001"/>
    <n v="2"/>
    <n v="298.06200000000001"/>
  </r>
  <r>
    <x v="0"/>
    <x v="0"/>
    <x v="3"/>
    <s v="Centralna Hurtownia Rowerowa"/>
    <x v="0"/>
    <x v="3"/>
    <s v="Szosa-250"/>
    <x v="1"/>
    <d v="2009-06-07T00:00:00"/>
    <x v="1"/>
    <x v="1"/>
    <n v="2443.35"/>
    <n v="1308.9375"/>
    <n v="3"/>
    <n v="3926.8125"/>
  </r>
  <r>
    <x v="0"/>
    <x v="0"/>
    <x v="3"/>
    <s v="Centralna Hurtownia Rowerowa"/>
    <x v="0"/>
    <x v="3"/>
    <s v="Szosa-650"/>
    <x v="3"/>
    <d v="2009-06-15T00:00:00"/>
    <x v="1"/>
    <x v="1"/>
    <n v="782.99"/>
    <n v="469.79399999999998"/>
    <n v="10"/>
    <n v="4697.9399999999996"/>
  </r>
  <r>
    <x v="0"/>
    <x v="0"/>
    <x v="0"/>
    <s v="Sklepy turystyczno-reakcyjne"/>
    <x v="0"/>
    <x v="0"/>
    <s v="Górski-300"/>
    <x v="1"/>
    <d v="2009-06-03T00:00:00"/>
    <x v="1"/>
    <x v="1"/>
    <n v="1079.99"/>
    <n v="647.99400000000003"/>
    <n v="2"/>
    <n v="1295.9880000000001"/>
  </r>
  <r>
    <x v="0"/>
    <x v="0"/>
    <x v="2"/>
    <s v="Bezpieczny rower"/>
    <x v="1"/>
    <x v="12"/>
    <s v="męskie spodenki rowerowe"/>
    <x v="4"/>
    <d v="2009-06-22T00:00:00"/>
    <x v="1"/>
    <x v="1"/>
    <n v="89.99"/>
    <n v="53.994"/>
    <n v="5"/>
    <n v="269.97000000000003"/>
  </r>
  <r>
    <x v="0"/>
    <x v="0"/>
    <x v="2"/>
    <s v="Bezpieczny rower"/>
    <x v="1"/>
    <x v="5"/>
    <s v="nakładka na rower"/>
    <x v="4"/>
    <d v="2009-06-02T00:00:00"/>
    <x v="1"/>
    <x v="1"/>
    <n v="8.99"/>
    <n v="5.1864999999999997"/>
    <n v="8"/>
    <n v="41.491999999999997"/>
  </r>
  <r>
    <x v="0"/>
    <x v="0"/>
    <x v="2"/>
    <s v="Bezpieczny rower"/>
    <x v="2"/>
    <x v="2"/>
    <s v="HL rama górski"/>
    <x v="1"/>
    <d v="2009-06-14T00:00:00"/>
    <x v="1"/>
    <x v="1"/>
    <n v="1349.6"/>
    <n v="736.14549999999997"/>
    <n v="2"/>
    <n v="1472.2909999999999"/>
  </r>
  <r>
    <x v="0"/>
    <x v="0"/>
    <x v="2"/>
    <s v="Bezpieczny rower"/>
    <x v="2"/>
    <x v="2"/>
    <s v="HL rama górski"/>
    <x v="1"/>
    <d v="2009-06-10T00:00:00"/>
    <x v="1"/>
    <x v="1"/>
    <n v="1349.6"/>
    <n v="736.14549999999997"/>
    <n v="2"/>
    <n v="1472.2909999999999"/>
  </r>
  <r>
    <x v="0"/>
    <x v="0"/>
    <x v="2"/>
    <s v="Bezpieczny rower"/>
    <x v="0"/>
    <x v="0"/>
    <s v="Górski-200"/>
    <x v="0"/>
    <d v="2009-06-09T00:00:00"/>
    <x v="1"/>
    <x v="1"/>
    <n v="2319.9899999999998"/>
    <n v="1242.8517999999999"/>
    <n v="1"/>
    <n v="1242.8517999999999"/>
  </r>
  <r>
    <x v="0"/>
    <x v="0"/>
    <x v="2"/>
    <s v="Bezpieczny rower"/>
    <x v="1"/>
    <x v="10"/>
    <s v="rękawiczki rowerowe"/>
    <x v="1"/>
    <d v="2009-06-13T00:00:00"/>
    <x v="1"/>
    <x v="1"/>
    <n v="24.49"/>
    <n v="14.1289"/>
    <n v="4"/>
    <n v="56.515599999999999"/>
  </r>
  <r>
    <x v="0"/>
    <x v="0"/>
    <x v="2"/>
    <s v="Bezpieczny rower"/>
    <x v="1"/>
    <x v="14"/>
    <s v="męskie spodenki sportowe"/>
    <x v="1"/>
    <d v="2009-06-12T00:00:00"/>
    <x v="1"/>
    <x v="1"/>
    <n v="59.99"/>
    <n v="35.994"/>
    <n v="1"/>
    <n v="35.994"/>
  </r>
  <r>
    <x v="0"/>
    <x v="0"/>
    <x v="2"/>
    <s v="Bezpieczny rower"/>
    <x v="0"/>
    <x v="0"/>
    <s v="Górski-200"/>
    <x v="0"/>
    <d v="2009-06-23T00:00:00"/>
    <x v="1"/>
    <x v="1"/>
    <n v="2319.9899999999998"/>
    <n v="1242.8517999999999"/>
    <n v="2"/>
    <n v="2485.7035999999998"/>
  </r>
  <r>
    <x v="0"/>
    <x v="0"/>
    <x v="2"/>
    <s v="Bezpieczny rower"/>
    <x v="0"/>
    <x v="0"/>
    <s v="Górski-300"/>
    <x v="1"/>
    <d v="2009-06-24T00:00:00"/>
    <x v="1"/>
    <x v="1"/>
    <n v="1079.99"/>
    <n v="647.99400000000003"/>
    <n v="1"/>
    <n v="647.99400000000003"/>
  </r>
  <r>
    <x v="0"/>
    <x v="0"/>
    <x v="2"/>
    <s v="Bezpieczny rower"/>
    <x v="1"/>
    <x v="12"/>
    <s v="męskie spodenki rowerowe"/>
    <x v="4"/>
    <d v="2009-06-19T00:00:00"/>
    <x v="1"/>
    <x v="1"/>
    <n v="89.99"/>
    <n v="53.994"/>
    <n v="5"/>
    <n v="269.97000000000003"/>
  </r>
  <r>
    <x v="0"/>
    <x v="0"/>
    <x v="2"/>
    <s v="Bezpieczny rower"/>
    <x v="2"/>
    <x v="8"/>
    <s v="HL tylne koło górski"/>
    <x v="1"/>
    <d v="2009-06-04T00:00:00"/>
    <x v="1"/>
    <x v="1"/>
    <n v="327.21499999999997"/>
    <n v="196.32900000000001"/>
    <n v="6"/>
    <n v="1177.9740000000002"/>
  </r>
  <r>
    <x v="0"/>
    <x v="0"/>
    <x v="2"/>
    <s v="Bezpieczny rower"/>
    <x v="2"/>
    <x v="17"/>
    <s v="ML łożysko sterowe"/>
    <x v="7"/>
    <d v="2009-06-21T00:00:00"/>
    <x v="1"/>
    <x v="1"/>
    <n v="102.29"/>
    <n v="61.374000000000002"/>
    <n v="4"/>
    <n v="245.49600000000001"/>
  </r>
  <r>
    <x v="0"/>
    <x v="0"/>
    <x v="2"/>
    <s v="Bezpieczny rower"/>
    <x v="0"/>
    <x v="0"/>
    <s v="Górski-300"/>
    <x v="1"/>
    <d v="2009-06-01T00:00:00"/>
    <x v="1"/>
    <x v="1"/>
    <n v="1079.99"/>
    <n v="647.99400000000003"/>
    <n v="4"/>
    <n v="2591.9760000000001"/>
  </r>
  <r>
    <x v="0"/>
    <x v="0"/>
    <x v="2"/>
    <s v="Bezpieczny rower"/>
    <x v="3"/>
    <x v="7"/>
    <s v="Sport-100"/>
    <x v="1"/>
    <d v="2009-06-18T00:00:00"/>
    <x v="1"/>
    <x v="1"/>
    <n v="34.99"/>
    <n v="20.186499999999999"/>
    <n v="2"/>
    <n v="40.372999999999998"/>
  </r>
  <r>
    <x v="0"/>
    <x v="0"/>
    <x v="2"/>
    <s v="Bezpieczny rower"/>
    <x v="1"/>
    <x v="11"/>
    <s v="damskie getry"/>
    <x v="1"/>
    <d v="2009-06-26T00:00:00"/>
    <x v="1"/>
    <x v="1"/>
    <n v="74.989999999999995"/>
    <n v="44.994"/>
    <n v="1"/>
    <n v="44.994"/>
  </r>
  <r>
    <x v="0"/>
    <x v="0"/>
    <x v="2"/>
    <s v="Bezpieczny rower"/>
    <x v="2"/>
    <x v="16"/>
    <s v="HL widelec"/>
    <x v="7"/>
    <d v="2009-06-21T00:00:00"/>
    <x v="1"/>
    <x v="1"/>
    <n v="229.49"/>
    <n v="137.69399999999999"/>
    <n v="4"/>
    <n v="550.77599999999995"/>
  </r>
  <r>
    <x v="0"/>
    <x v="0"/>
    <x v="2"/>
    <s v="Bezpieczny rower"/>
    <x v="1"/>
    <x v="4"/>
    <s v="Long-Sleeve Logo Jersey"/>
    <x v="4"/>
    <d v="2009-06-05T00:00:00"/>
    <x v="1"/>
    <x v="1"/>
    <n v="49.99"/>
    <n v="28.840399999999999"/>
    <n v="10"/>
    <n v="288.404"/>
  </r>
  <r>
    <x v="0"/>
    <x v="0"/>
    <x v="2"/>
    <s v="Bezpieczny rower"/>
    <x v="2"/>
    <x v="2"/>
    <s v="HL rama górski"/>
    <x v="0"/>
    <d v="2009-06-21T00:00:00"/>
    <x v="1"/>
    <x v="1"/>
    <n v="1364.5"/>
    <n v="744.27269999999999"/>
    <n v="3"/>
    <n v="2232.8181"/>
  </r>
  <r>
    <x v="0"/>
    <x v="0"/>
    <x v="2"/>
    <s v="Bezpieczny rower"/>
    <x v="2"/>
    <x v="2"/>
    <s v="ML rama górski"/>
    <x v="1"/>
    <d v="2009-06-08T00:00:00"/>
    <x v="1"/>
    <x v="1"/>
    <n v="348.76"/>
    <n v="209.256"/>
    <n v="2"/>
    <n v="418.512"/>
  </r>
  <r>
    <x v="0"/>
    <x v="0"/>
    <x v="2"/>
    <s v="Bezpieczny rower"/>
    <x v="0"/>
    <x v="0"/>
    <s v="Górski-300"/>
    <x v="1"/>
    <d v="2009-06-08T00:00:00"/>
    <x v="1"/>
    <x v="1"/>
    <n v="1079.99"/>
    <n v="647.99400000000003"/>
    <n v="4"/>
    <n v="2591.9760000000001"/>
  </r>
  <r>
    <x v="0"/>
    <x v="0"/>
    <x v="2"/>
    <s v="Bezpieczny rower"/>
    <x v="1"/>
    <x v="4"/>
    <s v="Long-Sleeve Logo Jersey"/>
    <x v="4"/>
    <d v="2009-06-20T00:00:00"/>
    <x v="1"/>
    <x v="1"/>
    <n v="49.99"/>
    <n v="28.840399999999999"/>
    <n v="1"/>
    <n v="28.840399999999999"/>
  </r>
  <r>
    <x v="0"/>
    <x v="0"/>
    <x v="2"/>
    <s v="Bezpieczny rower"/>
    <x v="1"/>
    <x v="10"/>
    <s v="rękawiczki rowerowe"/>
    <x v="1"/>
    <d v="2009-06-02T00:00:00"/>
    <x v="1"/>
    <x v="1"/>
    <n v="24.49"/>
    <n v="14.1289"/>
    <n v="7"/>
    <n v="98.902299999999997"/>
  </r>
  <r>
    <x v="0"/>
    <x v="0"/>
    <x v="2"/>
    <s v="Bezpieczny rower"/>
    <x v="1"/>
    <x v="14"/>
    <s v="męskie spodenki sportowe"/>
    <x v="1"/>
    <d v="2009-06-09T00:00:00"/>
    <x v="1"/>
    <x v="1"/>
    <n v="59.99"/>
    <n v="35.994"/>
    <n v="7"/>
    <n v="251.958"/>
  </r>
  <r>
    <x v="0"/>
    <x v="0"/>
    <x v="2"/>
    <s v="Bezpieczny rower"/>
    <x v="2"/>
    <x v="9"/>
    <s v="ML kierownica górski"/>
    <x v="7"/>
    <d v="2009-06-27T00:00:00"/>
    <x v="1"/>
    <x v="1"/>
    <n v="61.92"/>
    <n v="33.774500000000003"/>
    <n v="2"/>
    <n v="67.549000000000007"/>
  </r>
  <r>
    <x v="0"/>
    <x v="0"/>
    <x v="2"/>
    <s v="Bezpieczny rower"/>
    <x v="3"/>
    <x v="7"/>
    <s v="Sport-100"/>
    <x v="3"/>
    <d v="2009-06-25T00:00:00"/>
    <x v="1"/>
    <x v="1"/>
    <n v="34.99"/>
    <n v="19.5136"/>
    <n v="11"/>
    <n v="214.64959999999999"/>
  </r>
  <r>
    <x v="0"/>
    <x v="0"/>
    <x v="2"/>
    <s v="Bezpieczny rower"/>
    <x v="3"/>
    <x v="7"/>
    <s v="Sport-100"/>
    <x v="5"/>
    <d v="2009-06-23T00:00:00"/>
    <x v="1"/>
    <x v="1"/>
    <n v="34.99"/>
    <n v="20.186499999999999"/>
    <n v="6"/>
    <n v="121.119"/>
  </r>
  <r>
    <x v="0"/>
    <x v="0"/>
    <x v="2"/>
    <s v="Bezpieczny rower"/>
    <x v="1"/>
    <x v="10"/>
    <s v="rękawiczki rowerowe"/>
    <x v="1"/>
    <d v="2009-06-10T00:00:00"/>
    <x v="1"/>
    <x v="1"/>
    <n v="24.49"/>
    <n v="14.1289"/>
    <n v="2"/>
    <n v="28.2578"/>
  </r>
  <r>
    <x v="0"/>
    <x v="0"/>
    <x v="2"/>
    <s v="Bezpieczny rower"/>
    <x v="2"/>
    <x v="2"/>
    <s v="ML rama górski"/>
    <x v="1"/>
    <d v="2009-07-01T00:00:00"/>
    <x v="1"/>
    <x v="1"/>
    <n v="348.76"/>
    <n v="209.256"/>
    <n v="1"/>
    <n v="209.256"/>
  </r>
  <r>
    <x v="0"/>
    <x v="0"/>
    <x v="2"/>
    <s v="Bezpieczny rower"/>
    <x v="3"/>
    <x v="13"/>
    <s v="mini-pompki"/>
    <x v="7"/>
    <d v="2009-06-16T00:00:00"/>
    <x v="1"/>
    <x v="1"/>
    <n v="19.989999999999998"/>
    <n v="11.994"/>
    <n v="4"/>
    <n v="47.975999999999999"/>
  </r>
  <r>
    <x v="0"/>
    <x v="0"/>
    <x v="2"/>
    <s v="Bezpieczny rower"/>
    <x v="2"/>
    <x v="16"/>
    <s v="LL widelec"/>
    <x v="7"/>
    <d v="2009-06-10T00:00:00"/>
    <x v="1"/>
    <x v="1"/>
    <n v="148.22"/>
    <n v="88.932000000000002"/>
    <n v="5"/>
    <n v="444.66"/>
  </r>
  <r>
    <x v="0"/>
    <x v="0"/>
    <x v="2"/>
    <s v="Bezpieczny rower"/>
    <x v="1"/>
    <x v="10"/>
    <s v="rękawiczki zimowe"/>
    <x v="1"/>
    <d v="2009-06-05T00:00:00"/>
    <x v="1"/>
    <x v="1"/>
    <n v="37.99"/>
    <n v="22.794"/>
    <n v="4"/>
    <n v="91.176000000000002"/>
  </r>
  <r>
    <x v="0"/>
    <x v="0"/>
    <x v="2"/>
    <s v="Bezpieczny rower"/>
    <x v="0"/>
    <x v="0"/>
    <s v="Górski-200"/>
    <x v="1"/>
    <d v="2009-06-07T00:00:00"/>
    <x v="1"/>
    <x v="1"/>
    <n v="2294.9899999999998"/>
    <n v="1229.4589000000001"/>
    <n v="4"/>
    <n v="4917.8356000000003"/>
  </r>
  <r>
    <x v="0"/>
    <x v="0"/>
    <x v="2"/>
    <s v="Bezpieczny rower"/>
    <x v="1"/>
    <x v="4"/>
    <s v="Long-Sleeve Logo Jersey"/>
    <x v="4"/>
    <d v="2009-06-12T00:00:00"/>
    <x v="1"/>
    <x v="1"/>
    <n v="49.99"/>
    <n v="28.840399999999999"/>
    <n v="4"/>
    <n v="115.3616"/>
  </r>
  <r>
    <x v="0"/>
    <x v="0"/>
    <x v="2"/>
    <s v="Bezpieczny rower"/>
    <x v="1"/>
    <x v="11"/>
    <s v="damskie getry"/>
    <x v="1"/>
    <d v="2009-06-05T00:00:00"/>
    <x v="1"/>
    <x v="1"/>
    <n v="74.989999999999995"/>
    <n v="43.494199999999999"/>
    <n v="12"/>
    <n v="521.93039999999996"/>
  </r>
  <r>
    <x v="0"/>
    <x v="0"/>
    <x v="2"/>
    <s v="Bezpieczny rower"/>
    <x v="2"/>
    <x v="17"/>
    <s v="HL łożysko sterowe"/>
    <x v="7"/>
    <d v="2009-06-26T00:00:00"/>
    <x v="1"/>
    <x v="1"/>
    <n v="124.73"/>
    <n v="74.837999999999994"/>
    <n v="1"/>
    <n v="74.837999999999994"/>
  </r>
  <r>
    <x v="0"/>
    <x v="0"/>
    <x v="2"/>
    <s v="Bezpieczny rower"/>
    <x v="0"/>
    <x v="0"/>
    <s v="Górski-200"/>
    <x v="0"/>
    <d v="2009-06-09T00:00:00"/>
    <x v="1"/>
    <x v="1"/>
    <n v="2319.9899999999998"/>
    <n v="1242.8517999999999"/>
    <n v="1"/>
    <n v="1242.8517999999999"/>
  </r>
  <r>
    <x v="0"/>
    <x v="0"/>
    <x v="2"/>
    <s v="Bezpieczny rower"/>
    <x v="1"/>
    <x v="11"/>
    <s v="damskie getry"/>
    <x v="1"/>
    <d v="2009-06-03T00:00:00"/>
    <x v="1"/>
    <x v="1"/>
    <n v="74.989999999999995"/>
    <n v="44.994"/>
    <n v="8"/>
    <n v="359.952"/>
  </r>
  <r>
    <x v="0"/>
    <x v="0"/>
    <x v="2"/>
    <s v="Bezpieczny rower"/>
    <x v="2"/>
    <x v="8"/>
    <s v="ML tylne koło górski"/>
    <x v="1"/>
    <d v="2009-07-01T00:00:00"/>
    <x v="1"/>
    <x v="1"/>
    <n v="236.02500000000001"/>
    <n v="141.61500000000001"/>
    <n v="6"/>
    <n v="849.69"/>
  </r>
  <r>
    <x v="0"/>
    <x v="0"/>
    <x v="2"/>
    <s v="Bezpieczny rower"/>
    <x v="0"/>
    <x v="0"/>
    <s v="Górski-200"/>
    <x v="1"/>
    <d v="2009-06-04T00:00:00"/>
    <x v="1"/>
    <x v="1"/>
    <n v="2294.9899999999998"/>
    <n v="1229.4589000000001"/>
    <n v="3"/>
    <n v="3688.3767000000003"/>
  </r>
  <r>
    <x v="0"/>
    <x v="0"/>
    <x v="2"/>
    <s v="Bezpieczny rower"/>
    <x v="3"/>
    <x v="15"/>
    <s v="zamknięcie linka"/>
    <x v="7"/>
    <d v="2009-06-26T00:00:00"/>
    <x v="1"/>
    <x v="1"/>
    <n v="25"/>
    <n v="15"/>
    <n v="4"/>
    <n v="60"/>
  </r>
  <r>
    <x v="0"/>
    <x v="0"/>
    <x v="2"/>
    <s v="Bezpieczny rower"/>
    <x v="1"/>
    <x v="10"/>
    <s v="rękawiczki zimowe"/>
    <x v="1"/>
    <d v="2009-06-09T00:00:00"/>
    <x v="1"/>
    <x v="1"/>
    <n v="37.99"/>
    <n v="22.794"/>
    <n v="4"/>
    <n v="91.176000000000002"/>
  </r>
  <r>
    <x v="0"/>
    <x v="0"/>
    <x v="2"/>
    <s v="Bezpieczny rower"/>
    <x v="1"/>
    <x v="14"/>
    <s v="męskie spodenki sportowe"/>
    <x v="1"/>
    <d v="2009-06-23T00:00:00"/>
    <x v="1"/>
    <x v="1"/>
    <n v="59.99"/>
    <n v="35.994"/>
    <n v="1"/>
    <n v="35.994"/>
  </r>
  <r>
    <x v="0"/>
    <x v="0"/>
    <x v="2"/>
    <s v="Bezpieczny rower"/>
    <x v="1"/>
    <x v="12"/>
    <s v="męskie spodenki rowerowe"/>
    <x v="4"/>
    <d v="2009-06-17T00:00:00"/>
    <x v="1"/>
    <x v="1"/>
    <n v="89.99"/>
    <n v="53.994"/>
    <n v="6"/>
    <n v="323.964"/>
  </r>
  <r>
    <x v="0"/>
    <x v="0"/>
    <x v="2"/>
    <s v="Bezpieczny rower"/>
    <x v="2"/>
    <x v="8"/>
    <s v="LL przednie koło górski"/>
    <x v="1"/>
    <d v="2009-06-17T00:00:00"/>
    <x v="1"/>
    <x v="1"/>
    <n v="60.744999999999997"/>
    <n v="36.447000000000003"/>
    <n v="4"/>
    <n v="145.78800000000001"/>
  </r>
  <r>
    <x v="0"/>
    <x v="1"/>
    <x v="1"/>
    <s v="General Industries"/>
    <x v="1"/>
    <x v="5"/>
    <s v="nakładka na rower"/>
    <x v="4"/>
    <d v="2009-06-26T00:00:00"/>
    <x v="1"/>
    <x v="1"/>
    <n v="8.99"/>
    <n v="5.1864999999999997"/>
    <n v="1"/>
    <n v="5.1864999999999997"/>
  </r>
  <r>
    <x v="0"/>
    <x v="1"/>
    <x v="1"/>
    <s v="General Industries"/>
    <x v="1"/>
    <x v="11"/>
    <s v="damskie getry"/>
    <x v="1"/>
    <d v="2009-06-08T00:00:00"/>
    <x v="1"/>
    <x v="1"/>
    <n v="74.989999999999995"/>
    <n v="44.994"/>
    <n v="2"/>
    <n v="89.988"/>
  </r>
  <r>
    <x v="0"/>
    <x v="1"/>
    <x v="1"/>
    <s v="General Industries"/>
    <x v="1"/>
    <x v="4"/>
    <s v="Long-Sleeve Logo Jersey"/>
    <x v="4"/>
    <d v="2009-06-04T00:00:00"/>
    <x v="1"/>
    <x v="1"/>
    <n v="49.99"/>
    <n v="28.840399999999999"/>
    <n v="3"/>
    <n v="86.521199999999993"/>
  </r>
  <r>
    <x v="0"/>
    <x v="0"/>
    <x v="3"/>
    <s v="Akcesoria Rowerowe Sp. z o.o."/>
    <x v="0"/>
    <x v="3"/>
    <s v="Szosa-650"/>
    <x v="3"/>
    <d v="2009-06-12T00:00:00"/>
    <x v="1"/>
    <x v="1"/>
    <n v="782.99"/>
    <n v="469.79399999999998"/>
    <n v="4"/>
    <n v="1879.1759999999999"/>
  </r>
  <r>
    <x v="0"/>
    <x v="0"/>
    <x v="3"/>
    <s v="Akcesoria Rowerowe Sp. z o.o."/>
    <x v="0"/>
    <x v="3"/>
    <s v="Szosa-650"/>
    <x v="3"/>
    <d v="2009-06-21T00:00:00"/>
    <x v="1"/>
    <x v="1"/>
    <n v="782.99"/>
    <n v="469.79399999999998"/>
    <n v="6"/>
    <n v="2818.7640000000001"/>
  </r>
  <r>
    <x v="0"/>
    <x v="0"/>
    <x v="3"/>
    <s v="Akcesoria Rowerowe Sp. z o.o."/>
    <x v="0"/>
    <x v="3"/>
    <s v="Szosa-650"/>
    <x v="1"/>
    <d v="2009-06-18T00:00:00"/>
    <x v="1"/>
    <x v="1"/>
    <n v="782.99"/>
    <n v="469.79399999999998"/>
    <n v="3"/>
    <n v="1409.3820000000001"/>
  </r>
  <r>
    <x v="0"/>
    <x v="0"/>
    <x v="4"/>
    <s v="Kickstand Sellers"/>
    <x v="1"/>
    <x v="4"/>
    <s v="Long-Sleeve Logo Jersey"/>
    <x v="4"/>
    <d v="2009-06-27T00:00:00"/>
    <x v="1"/>
    <x v="1"/>
    <n v="49.99"/>
    <n v="28.840399999999999"/>
    <n v="3"/>
    <n v="86.521199999999993"/>
  </r>
  <r>
    <x v="0"/>
    <x v="0"/>
    <x v="4"/>
    <s v="Kickstand Sellers"/>
    <x v="1"/>
    <x v="12"/>
    <s v="męskie spodenki rowerowe"/>
    <x v="4"/>
    <d v="2009-07-01T00:00:00"/>
    <x v="1"/>
    <x v="1"/>
    <n v="89.99"/>
    <n v="53.994"/>
    <n v="4"/>
    <n v="215.976"/>
  </r>
  <r>
    <x v="0"/>
    <x v="0"/>
    <x v="4"/>
    <s v="Kickstand Sellers"/>
    <x v="2"/>
    <x v="8"/>
    <s v="HL przednie koło górski"/>
    <x v="1"/>
    <d v="2009-06-16T00:00:00"/>
    <x v="1"/>
    <x v="1"/>
    <n v="300.21499999999997"/>
    <n v="180.12899999999999"/>
    <n v="1"/>
    <n v="180.12899999999999"/>
  </r>
  <r>
    <x v="0"/>
    <x v="0"/>
    <x v="3"/>
    <s v="Grand Sklep rowerowy"/>
    <x v="2"/>
    <x v="2"/>
    <s v="ML rama górski"/>
    <x v="1"/>
    <d v="2009-06-24T00:00:00"/>
    <x v="1"/>
    <x v="1"/>
    <n v="348.76"/>
    <n v="209.256"/>
    <n v="2"/>
    <n v="418.512"/>
  </r>
  <r>
    <x v="0"/>
    <x v="0"/>
    <x v="2"/>
    <s v="Modne rowery i akcesoria"/>
    <x v="2"/>
    <x v="17"/>
    <s v="ML łożysko sterowe"/>
    <x v="7"/>
    <d v="2009-06-22T00:00:00"/>
    <x v="1"/>
    <x v="1"/>
    <n v="102.29"/>
    <n v="61.374000000000002"/>
    <n v="4"/>
    <n v="245.49600000000001"/>
  </r>
  <r>
    <x v="0"/>
    <x v="0"/>
    <x v="2"/>
    <s v="Modne rowery i akcesoria"/>
    <x v="2"/>
    <x v="8"/>
    <s v="ML tylne koło górski"/>
    <x v="1"/>
    <d v="2009-06-10T00:00:00"/>
    <x v="1"/>
    <x v="1"/>
    <n v="236.02500000000001"/>
    <n v="141.61500000000001"/>
    <n v="4"/>
    <n v="566.46"/>
  </r>
  <r>
    <x v="0"/>
    <x v="0"/>
    <x v="2"/>
    <s v="Modne rowery i akcesoria"/>
    <x v="1"/>
    <x v="10"/>
    <s v="rękawiczki zimowe"/>
    <x v="1"/>
    <d v="2009-06-30T00:00:00"/>
    <x v="1"/>
    <x v="1"/>
    <n v="37.99"/>
    <n v="22.794"/>
    <n v="6"/>
    <n v="136.76400000000001"/>
  </r>
  <r>
    <x v="0"/>
    <x v="0"/>
    <x v="2"/>
    <s v="Modne rowery i akcesoria"/>
    <x v="2"/>
    <x v="8"/>
    <s v="LL przednie koło górski"/>
    <x v="1"/>
    <d v="2009-06-02T00:00:00"/>
    <x v="1"/>
    <x v="1"/>
    <n v="60.744999999999997"/>
    <n v="36.447000000000003"/>
    <n v="2"/>
    <n v="72.894000000000005"/>
  </r>
  <r>
    <x v="0"/>
    <x v="0"/>
    <x v="2"/>
    <s v="Modne rowery i akcesoria"/>
    <x v="2"/>
    <x v="2"/>
    <s v="ML rama górski"/>
    <x v="1"/>
    <d v="2009-06-15T00:00:00"/>
    <x v="1"/>
    <x v="1"/>
    <n v="348.76"/>
    <n v="209.256"/>
    <n v="3"/>
    <n v="627.76800000000003"/>
  </r>
  <r>
    <x v="0"/>
    <x v="0"/>
    <x v="2"/>
    <s v="Modne rowery i akcesoria"/>
    <x v="2"/>
    <x v="16"/>
    <s v="HL widelec"/>
    <x v="7"/>
    <d v="2009-06-04T00:00:00"/>
    <x v="1"/>
    <x v="1"/>
    <n v="229.49"/>
    <n v="137.69399999999999"/>
    <n v="4"/>
    <n v="550.77599999999995"/>
  </r>
  <r>
    <x v="0"/>
    <x v="0"/>
    <x v="2"/>
    <s v="Modne rowery i akcesoria"/>
    <x v="0"/>
    <x v="0"/>
    <s v="Górski-200"/>
    <x v="1"/>
    <d v="2009-06-30T00:00:00"/>
    <x v="1"/>
    <x v="1"/>
    <n v="2294.9899999999998"/>
    <n v="1229.4589000000001"/>
    <n v="2"/>
    <n v="2458.9178000000002"/>
  </r>
  <r>
    <x v="0"/>
    <x v="0"/>
    <x v="2"/>
    <s v="Modne rowery i akcesoria"/>
    <x v="2"/>
    <x v="2"/>
    <s v="HL rama górski"/>
    <x v="0"/>
    <d v="2009-06-18T00:00:00"/>
    <x v="1"/>
    <x v="1"/>
    <n v="1364.5"/>
    <n v="744.27269999999999"/>
    <n v="3"/>
    <n v="2232.8181"/>
  </r>
  <r>
    <x v="0"/>
    <x v="0"/>
    <x v="2"/>
    <s v="Modne rowery i akcesoria"/>
    <x v="1"/>
    <x v="10"/>
    <s v="rękawiczki zimowe"/>
    <x v="1"/>
    <d v="2009-06-25T00:00:00"/>
    <x v="1"/>
    <x v="1"/>
    <n v="37.99"/>
    <n v="22.794"/>
    <n v="6"/>
    <n v="136.76400000000001"/>
  </r>
  <r>
    <x v="0"/>
    <x v="0"/>
    <x v="2"/>
    <s v="Modne rowery i akcesoria"/>
    <x v="2"/>
    <x v="2"/>
    <s v="ML rama górski"/>
    <x v="1"/>
    <d v="2009-06-02T00:00:00"/>
    <x v="1"/>
    <x v="1"/>
    <n v="348.76"/>
    <n v="209.256"/>
    <n v="5"/>
    <n v="1046.28"/>
  </r>
  <r>
    <x v="0"/>
    <x v="0"/>
    <x v="2"/>
    <s v="Modne rowery i akcesoria"/>
    <x v="2"/>
    <x v="8"/>
    <s v="HL tylne koło górski"/>
    <x v="1"/>
    <d v="2009-06-21T00:00:00"/>
    <x v="1"/>
    <x v="1"/>
    <n v="327.21499999999997"/>
    <n v="196.32900000000001"/>
    <n v="2"/>
    <n v="392.65800000000002"/>
  </r>
  <r>
    <x v="0"/>
    <x v="0"/>
    <x v="2"/>
    <s v="Modne rowery i akcesoria"/>
    <x v="2"/>
    <x v="2"/>
    <s v="HL rama górski"/>
    <x v="1"/>
    <d v="2009-06-21T00:00:00"/>
    <x v="1"/>
    <x v="1"/>
    <n v="1349.6"/>
    <n v="736.14549999999997"/>
    <n v="1"/>
    <n v="736.14549999999997"/>
  </r>
  <r>
    <x v="0"/>
    <x v="0"/>
    <x v="2"/>
    <s v="Modne rowery i akcesoria"/>
    <x v="0"/>
    <x v="0"/>
    <s v="Górski-200"/>
    <x v="0"/>
    <d v="2009-06-27T00:00:00"/>
    <x v="1"/>
    <x v="1"/>
    <n v="2319.9899999999998"/>
    <n v="1242.8517999999999"/>
    <n v="4"/>
    <n v="4971.4071999999996"/>
  </r>
  <r>
    <x v="0"/>
    <x v="0"/>
    <x v="2"/>
    <s v="Modne rowery i akcesoria"/>
    <x v="2"/>
    <x v="2"/>
    <s v="ML rama górski-W"/>
    <x v="1"/>
    <d v="2009-06-20T00:00:00"/>
    <x v="1"/>
    <x v="1"/>
    <n v="348.76"/>
    <n v="209.256"/>
    <n v="2"/>
    <n v="418.512"/>
  </r>
  <r>
    <x v="0"/>
    <x v="0"/>
    <x v="2"/>
    <s v="Modne rowery i akcesoria"/>
    <x v="2"/>
    <x v="2"/>
    <s v="HL rama górski"/>
    <x v="1"/>
    <d v="2009-06-22T00:00:00"/>
    <x v="1"/>
    <x v="1"/>
    <n v="1349.6"/>
    <n v="736.14549999999997"/>
    <n v="2"/>
    <n v="1472.2909999999999"/>
  </r>
  <r>
    <x v="0"/>
    <x v="0"/>
    <x v="2"/>
    <s v="Modne rowery i akcesoria"/>
    <x v="2"/>
    <x v="2"/>
    <s v="HL rama górski"/>
    <x v="0"/>
    <d v="2009-06-20T00:00:00"/>
    <x v="1"/>
    <x v="1"/>
    <n v="1364.5"/>
    <n v="744.27269999999999"/>
    <n v="1"/>
    <n v="744.27269999999999"/>
  </r>
  <r>
    <x v="0"/>
    <x v="1"/>
    <x v="1"/>
    <s v="Fajny Rower"/>
    <x v="2"/>
    <x v="6"/>
    <s v="LL rama rowerowa"/>
    <x v="3"/>
    <d v="2009-06-06T00:00:00"/>
    <x v="1"/>
    <x v="1"/>
    <n v="337.22"/>
    <n v="202.33199999999999"/>
    <n v="1"/>
    <n v="202.33199999999999"/>
  </r>
  <r>
    <x v="0"/>
    <x v="1"/>
    <x v="1"/>
    <s v="Fajny Rower"/>
    <x v="2"/>
    <x v="6"/>
    <s v="LL rama rowerowa"/>
    <x v="1"/>
    <d v="2009-06-07T00:00:00"/>
    <x v="1"/>
    <x v="1"/>
    <n v="337.22"/>
    <n v="183.93819999999999"/>
    <n v="1"/>
    <n v="183.93819999999999"/>
  </r>
  <r>
    <x v="0"/>
    <x v="1"/>
    <x v="1"/>
    <s v="Fajny Rower"/>
    <x v="2"/>
    <x v="6"/>
    <s v="ML rama rowerowa-W"/>
    <x v="6"/>
    <d v="2009-06-01T00:00:00"/>
    <x v="1"/>
    <x v="1"/>
    <n v="594.83000000000004"/>
    <n v="324.45269999999999"/>
    <n v="1"/>
    <n v="324.45269999999999"/>
  </r>
  <r>
    <x v="0"/>
    <x v="1"/>
    <x v="1"/>
    <s v="Fajny Rower"/>
    <x v="2"/>
    <x v="6"/>
    <s v="LL rama rowerowa"/>
    <x v="3"/>
    <d v="2009-06-02T00:00:00"/>
    <x v="1"/>
    <x v="1"/>
    <n v="337.22"/>
    <n v="202.33199999999999"/>
    <n v="4"/>
    <n v="809.32799999999997"/>
  </r>
  <r>
    <x v="0"/>
    <x v="1"/>
    <x v="1"/>
    <s v="Fajny Rower"/>
    <x v="2"/>
    <x v="6"/>
    <s v="ML rama rowerowa-W"/>
    <x v="6"/>
    <d v="2009-06-01T00:00:00"/>
    <x v="1"/>
    <x v="1"/>
    <n v="594.83000000000004"/>
    <n v="324.45269999999999"/>
    <n v="1"/>
    <n v="324.45269999999999"/>
  </r>
  <r>
    <x v="0"/>
    <x v="0"/>
    <x v="4"/>
    <s v="Stowarzyszenie „Praca i Zabawa”"/>
    <x v="0"/>
    <x v="3"/>
    <s v="Szosa-650"/>
    <x v="3"/>
    <d v="2009-06-09T00:00:00"/>
    <x v="1"/>
    <x v="1"/>
    <n v="782.99"/>
    <n v="469.79399999999998"/>
    <n v="1"/>
    <n v="469.79399999999998"/>
  </r>
  <r>
    <x v="0"/>
    <x v="0"/>
    <x v="3"/>
    <s v="Kapitalny rower Sp. z o.o."/>
    <x v="0"/>
    <x v="3"/>
    <s v="Szosa-250"/>
    <x v="1"/>
    <d v="2009-06-07T00:00:00"/>
    <x v="1"/>
    <x v="1"/>
    <n v="2443.35"/>
    <n v="1308.9375"/>
    <n v="1"/>
    <n v="1308.9375"/>
  </r>
  <r>
    <x v="0"/>
    <x v="0"/>
    <x v="3"/>
    <s v="Kapitalny rower Sp. z o.o."/>
    <x v="0"/>
    <x v="3"/>
    <s v="Szosa-650"/>
    <x v="3"/>
    <d v="2009-06-21T00:00:00"/>
    <x v="1"/>
    <x v="1"/>
    <n v="782.99"/>
    <n v="469.79399999999998"/>
    <n v="3"/>
    <n v="1409.3820000000001"/>
  </r>
  <r>
    <x v="1"/>
    <x v="3"/>
    <x v="6"/>
    <s v="Tachometry i Akcesoria"/>
    <x v="1"/>
    <x v="10"/>
    <s v="rękawiczki zimowe"/>
    <x v="1"/>
    <d v="2009-06-28T00:00:00"/>
    <x v="1"/>
    <x v="1"/>
    <n v="37.99"/>
    <n v="22.794"/>
    <n v="4"/>
    <n v="91.176000000000002"/>
  </r>
  <r>
    <x v="1"/>
    <x v="3"/>
    <x v="6"/>
    <s v="Tachometry i Akcesoria"/>
    <x v="1"/>
    <x v="10"/>
    <s v="rękawiczki zimowe"/>
    <x v="1"/>
    <d v="2009-06-03T00:00:00"/>
    <x v="1"/>
    <x v="1"/>
    <n v="37.99"/>
    <n v="22.794"/>
    <n v="2"/>
    <n v="45.588000000000001"/>
  </r>
  <r>
    <x v="1"/>
    <x v="3"/>
    <x v="6"/>
    <s v="Tachometry i Akcesoria"/>
    <x v="0"/>
    <x v="0"/>
    <s v="Górski-200"/>
    <x v="1"/>
    <d v="2009-06-11T00:00:00"/>
    <x v="1"/>
    <x v="1"/>
    <n v="2294.9899999999998"/>
    <n v="1229.4589000000001"/>
    <n v="1"/>
    <n v="1229.4589000000001"/>
  </r>
  <r>
    <x v="1"/>
    <x v="3"/>
    <x v="6"/>
    <s v="Tachometry i Akcesoria"/>
    <x v="1"/>
    <x v="10"/>
    <s v="rękawiczki zimowe"/>
    <x v="1"/>
    <d v="2009-06-11T00:00:00"/>
    <x v="1"/>
    <x v="1"/>
    <n v="37.99"/>
    <n v="22.794"/>
    <n v="6"/>
    <n v="136.76400000000001"/>
  </r>
  <r>
    <x v="0"/>
    <x v="0"/>
    <x v="4"/>
    <s v="Świat Rowerów"/>
    <x v="0"/>
    <x v="0"/>
    <s v="Górski-300"/>
    <x v="1"/>
    <d v="2009-06-26T00:00:00"/>
    <x v="1"/>
    <x v="1"/>
    <n v="1079.99"/>
    <n v="647.99400000000003"/>
    <n v="7"/>
    <n v="4535.9580000000005"/>
  </r>
  <r>
    <x v="0"/>
    <x v="0"/>
    <x v="4"/>
    <s v="Świat Rowerów"/>
    <x v="1"/>
    <x v="10"/>
    <s v="rękawiczki rowerowe"/>
    <x v="1"/>
    <d v="2009-06-02T00:00:00"/>
    <x v="1"/>
    <x v="1"/>
    <n v="24.49"/>
    <n v="14.1289"/>
    <n v="3"/>
    <n v="42.386699999999998"/>
  </r>
  <r>
    <x v="0"/>
    <x v="0"/>
    <x v="4"/>
    <s v="Świat Rowerów"/>
    <x v="2"/>
    <x v="8"/>
    <s v="ML tylne koło górski"/>
    <x v="1"/>
    <d v="2009-06-22T00:00:00"/>
    <x v="1"/>
    <x v="1"/>
    <n v="236.02500000000001"/>
    <n v="141.61500000000001"/>
    <n v="2"/>
    <n v="283.23"/>
  </r>
  <r>
    <x v="0"/>
    <x v="0"/>
    <x v="4"/>
    <s v="Świat Rowerów"/>
    <x v="2"/>
    <x v="2"/>
    <s v="HL rama górski"/>
    <x v="0"/>
    <d v="2009-06-02T00:00:00"/>
    <x v="1"/>
    <x v="1"/>
    <n v="1364.5"/>
    <n v="744.27269999999999"/>
    <n v="2"/>
    <n v="1488.5454"/>
  </r>
  <r>
    <x v="0"/>
    <x v="0"/>
    <x v="4"/>
    <s v="Świat Rowerów"/>
    <x v="2"/>
    <x v="2"/>
    <s v="HL rama górski"/>
    <x v="1"/>
    <d v="2009-06-06T00:00:00"/>
    <x v="1"/>
    <x v="1"/>
    <n v="1349.6"/>
    <n v="736.14549999999997"/>
    <n v="2"/>
    <n v="1472.2909999999999"/>
  </r>
  <r>
    <x v="0"/>
    <x v="0"/>
    <x v="4"/>
    <s v="Świat Rowerów"/>
    <x v="1"/>
    <x v="4"/>
    <s v="Long-Sleeve Logo Jersey"/>
    <x v="4"/>
    <d v="2009-06-22T00:00:00"/>
    <x v="1"/>
    <x v="1"/>
    <n v="49.99"/>
    <n v="28.840399999999999"/>
    <n v="3"/>
    <n v="86.521199999999993"/>
  </r>
  <r>
    <x v="0"/>
    <x v="0"/>
    <x v="4"/>
    <s v="Świat Rowerów"/>
    <x v="3"/>
    <x v="15"/>
    <s v="zamknięcie linka"/>
    <x v="7"/>
    <d v="2009-06-04T00:00:00"/>
    <x v="1"/>
    <x v="1"/>
    <n v="25"/>
    <n v="15"/>
    <n v="3"/>
    <n v="45"/>
  </r>
  <r>
    <x v="0"/>
    <x v="0"/>
    <x v="4"/>
    <s v="Świat Rowerów"/>
    <x v="2"/>
    <x v="8"/>
    <s v="LL przednie koło górski"/>
    <x v="1"/>
    <d v="2009-06-01T00:00:00"/>
    <x v="1"/>
    <x v="1"/>
    <n v="60.744999999999997"/>
    <n v="36.447000000000003"/>
    <n v="2"/>
    <n v="72.894000000000005"/>
  </r>
  <r>
    <x v="0"/>
    <x v="0"/>
    <x v="4"/>
    <s v="Świat Rowerów"/>
    <x v="2"/>
    <x v="9"/>
    <s v="HL kierownica górski"/>
    <x v="7"/>
    <d v="2009-06-05T00:00:00"/>
    <x v="1"/>
    <x v="1"/>
    <n v="120.27"/>
    <n v="65.601799999999997"/>
    <n v="3"/>
    <n v="196.80539999999999"/>
  </r>
  <r>
    <x v="0"/>
    <x v="0"/>
    <x v="4"/>
    <s v="Świat Rowerów"/>
    <x v="2"/>
    <x v="8"/>
    <s v="ML przednie koło górski"/>
    <x v="1"/>
    <d v="2009-06-13T00:00:00"/>
    <x v="1"/>
    <x v="1"/>
    <n v="209.02500000000001"/>
    <n v="125.41500000000001"/>
    <n v="1"/>
    <n v="125.41500000000001"/>
  </r>
  <r>
    <x v="0"/>
    <x v="0"/>
    <x v="4"/>
    <s v="Świat Rowerów"/>
    <x v="1"/>
    <x v="14"/>
    <s v="męskie spodenki sportowe"/>
    <x v="1"/>
    <d v="2009-06-19T00:00:00"/>
    <x v="1"/>
    <x v="1"/>
    <n v="59.99"/>
    <n v="35.994"/>
    <n v="4"/>
    <n v="143.976"/>
  </r>
  <r>
    <x v="0"/>
    <x v="0"/>
    <x v="4"/>
    <s v="Świat Rowerów"/>
    <x v="2"/>
    <x v="2"/>
    <s v="ML rama górski"/>
    <x v="1"/>
    <d v="2009-06-21T00:00:00"/>
    <x v="1"/>
    <x v="1"/>
    <n v="348.76"/>
    <n v="209.256"/>
    <n v="2"/>
    <n v="418.512"/>
  </r>
  <r>
    <x v="0"/>
    <x v="0"/>
    <x v="4"/>
    <s v="Świat Rowerów"/>
    <x v="3"/>
    <x v="7"/>
    <s v="Sport-100"/>
    <x v="3"/>
    <d v="2009-06-08T00:00:00"/>
    <x v="1"/>
    <x v="1"/>
    <n v="34.99"/>
    <n v="20.186499999999999"/>
    <n v="5"/>
    <n v="100.93249999999999"/>
  </r>
  <r>
    <x v="0"/>
    <x v="0"/>
    <x v="4"/>
    <s v="Świat Rowerów"/>
    <x v="0"/>
    <x v="0"/>
    <s v="Górski-200"/>
    <x v="0"/>
    <d v="2009-07-01T00:00:00"/>
    <x v="1"/>
    <x v="1"/>
    <n v="2319.9899999999998"/>
    <n v="1242.8517999999999"/>
    <n v="5"/>
    <n v="6214.259"/>
  </r>
  <r>
    <x v="0"/>
    <x v="0"/>
    <x v="4"/>
    <s v="Świat Rowerów"/>
    <x v="3"/>
    <x v="7"/>
    <s v="Sport-100"/>
    <x v="5"/>
    <d v="2009-06-09T00:00:00"/>
    <x v="1"/>
    <x v="1"/>
    <n v="34.99"/>
    <n v="20.186499999999999"/>
    <n v="4"/>
    <n v="80.745999999999995"/>
  </r>
  <r>
    <x v="0"/>
    <x v="0"/>
    <x v="4"/>
    <s v="Świat Rowerów"/>
    <x v="1"/>
    <x v="4"/>
    <s v="Long-Sleeve Logo Jersey"/>
    <x v="4"/>
    <d v="2009-06-06T00:00:00"/>
    <x v="1"/>
    <x v="1"/>
    <n v="49.99"/>
    <n v="28.840399999999999"/>
    <n v="5"/>
    <n v="144.202"/>
  </r>
  <r>
    <x v="0"/>
    <x v="0"/>
    <x v="4"/>
    <s v="Świat Rowerów"/>
    <x v="2"/>
    <x v="2"/>
    <s v="ML rama górski-W"/>
    <x v="1"/>
    <d v="2009-06-12T00:00:00"/>
    <x v="1"/>
    <x v="1"/>
    <n v="348.76"/>
    <n v="209.256"/>
    <n v="1"/>
    <n v="209.256"/>
  </r>
  <r>
    <x v="0"/>
    <x v="0"/>
    <x v="4"/>
    <s v="Świat Rowerów"/>
    <x v="1"/>
    <x v="10"/>
    <s v="rękawiczki zimowe"/>
    <x v="1"/>
    <d v="2009-06-21T00:00:00"/>
    <x v="1"/>
    <x v="1"/>
    <n v="37.99"/>
    <n v="22.794"/>
    <n v="1"/>
    <n v="22.794"/>
  </r>
  <r>
    <x v="0"/>
    <x v="0"/>
    <x v="4"/>
    <s v="Świat Rowerów"/>
    <x v="1"/>
    <x v="11"/>
    <s v="damskie getry"/>
    <x v="1"/>
    <d v="2009-06-12T00:00:00"/>
    <x v="1"/>
    <x v="1"/>
    <n v="74.989999999999995"/>
    <n v="44.994"/>
    <n v="2"/>
    <n v="89.988"/>
  </r>
  <r>
    <x v="0"/>
    <x v="0"/>
    <x v="4"/>
    <s v="Świat Rowerów"/>
    <x v="0"/>
    <x v="0"/>
    <s v="Górski-200"/>
    <x v="0"/>
    <d v="2009-06-23T00:00:00"/>
    <x v="1"/>
    <x v="1"/>
    <n v="2319.9899999999998"/>
    <n v="1242.8517999999999"/>
    <n v="3"/>
    <n v="3728.5553999999997"/>
  </r>
  <r>
    <x v="0"/>
    <x v="0"/>
    <x v="4"/>
    <s v="Świat Rowerów"/>
    <x v="3"/>
    <x v="7"/>
    <s v="Sport-100"/>
    <x v="1"/>
    <d v="2009-06-02T00:00:00"/>
    <x v="1"/>
    <x v="1"/>
    <n v="34.99"/>
    <n v="20.186499999999999"/>
    <n v="1"/>
    <n v="20.186499999999999"/>
  </r>
  <r>
    <x v="0"/>
    <x v="0"/>
    <x v="4"/>
    <s v="Świat Rowerów"/>
    <x v="0"/>
    <x v="0"/>
    <s v="Górski-200"/>
    <x v="0"/>
    <d v="2009-06-29T00:00:00"/>
    <x v="1"/>
    <x v="1"/>
    <n v="2319.9899999999998"/>
    <n v="1242.8517999999999"/>
    <n v="1"/>
    <n v="1242.8517999999999"/>
  </r>
  <r>
    <x v="0"/>
    <x v="0"/>
    <x v="4"/>
    <s v="Świat Rowerów"/>
    <x v="1"/>
    <x v="12"/>
    <s v="męskie spodenki rowerowe"/>
    <x v="4"/>
    <d v="2009-06-07T00:00:00"/>
    <x v="1"/>
    <x v="1"/>
    <n v="89.99"/>
    <n v="53.994"/>
    <n v="4"/>
    <n v="215.976"/>
  </r>
  <r>
    <x v="0"/>
    <x v="0"/>
    <x v="4"/>
    <s v="Świat Rowerów"/>
    <x v="3"/>
    <x v="13"/>
    <s v="mini-pompki"/>
    <x v="7"/>
    <d v="2009-06-28T00:00:00"/>
    <x v="1"/>
    <x v="1"/>
    <n v="19.989999999999998"/>
    <n v="11.994"/>
    <n v="3"/>
    <n v="35.981999999999999"/>
  </r>
  <r>
    <x v="0"/>
    <x v="0"/>
    <x v="4"/>
    <s v="Świat Rowerów"/>
    <x v="2"/>
    <x v="8"/>
    <s v="LL tylne koło górski"/>
    <x v="1"/>
    <d v="2009-06-21T00:00:00"/>
    <x v="1"/>
    <x v="1"/>
    <n v="87.745000000000005"/>
    <n v="52.646999999999998"/>
    <n v="2"/>
    <n v="105.294"/>
  </r>
  <r>
    <x v="0"/>
    <x v="0"/>
    <x v="4"/>
    <s v="Świat Rowerów"/>
    <x v="0"/>
    <x v="0"/>
    <s v="Górski-300"/>
    <x v="1"/>
    <d v="2009-06-23T00:00:00"/>
    <x v="1"/>
    <x v="1"/>
    <n v="1079.99"/>
    <n v="647.99400000000003"/>
    <n v="1"/>
    <n v="647.99400000000003"/>
  </r>
  <r>
    <x v="0"/>
    <x v="0"/>
    <x v="4"/>
    <s v="Świat Rowerów"/>
    <x v="0"/>
    <x v="0"/>
    <s v="Górski-200"/>
    <x v="1"/>
    <d v="2009-06-21T00:00:00"/>
    <x v="1"/>
    <x v="1"/>
    <n v="2294.9899999999998"/>
    <n v="1229.4589000000001"/>
    <n v="2"/>
    <n v="2458.9178000000002"/>
  </r>
  <r>
    <x v="0"/>
    <x v="0"/>
    <x v="4"/>
    <s v="Świat Rowerów"/>
    <x v="0"/>
    <x v="0"/>
    <s v="Górski-200"/>
    <x v="1"/>
    <d v="2009-06-06T00:00:00"/>
    <x v="1"/>
    <x v="1"/>
    <n v="2294.9899999999998"/>
    <n v="1229.4589000000001"/>
    <n v="7"/>
    <n v="8606.2123000000011"/>
  </r>
  <r>
    <x v="0"/>
    <x v="0"/>
    <x v="4"/>
    <s v="Świat Rowerów"/>
    <x v="2"/>
    <x v="9"/>
    <s v="ML kierownica górski"/>
    <x v="7"/>
    <d v="2009-06-19T00:00:00"/>
    <x v="1"/>
    <x v="1"/>
    <n v="61.92"/>
    <n v="33.774500000000003"/>
    <n v="3"/>
    <n v="101.32350000000001"/>
  </r>
  <r>
    <x v="0"/>
    <x v="0"/>
    <x v="4"/>
    <s v="Świat Rowerów"/>
    <x v="0"/>
    <x v="0"/>
    <s v="Górski-200"/>
    <x v="1"/>
    <d v="2009-06-03T00:00:00"/>
    <x v="1"/>
    <x v="1"/>
    <n v="2294.9899999999998"/>
    <n v="1229.4589000000001"/>
    <n v="2"/>
    <n v="2458.9178000000002"/>
  </r>
  <r>
    <x v="0"/>
    <x v="0"/>
    <x v="4"/>
    <s v="Świat Rowerów"/>
    <x v="0"/>
    <x v="0"/>
    <s v="Górski-300"/>
    <x v="1"/>
    <d v="2009-06-01T00:00:00"/>
    <x v="1"/>
    <x v="1"/>
    <n v="1079.99"/>
    <n v="647.99400000000003"/>
    <n v="2"/>
    <n v="1295.9880000000001"/>
  </r>
  <r>
    <x v="0"/>
    <x v="0"/>
    <x v="4"/>
    <s v="Świat Rowerów"/>
    <x v="1"/>
    <x v="11"/>
    <s v="damskie getry"/>
    <x v="1"/>
    <d v="2009-06-12T00:00:00"/>
    <x v="1"/>
    <x v="1"/>
    <n v="74.989999999999995"/>
    <n v="44.994"/>
    <n v="7"/>
    <n v="314.95799999999997"/>
  </r>
  <r>
    <x v="0"/>
    <x v="0"/>
    <x v="4"/>
    <s v="Świat Rowerów"/>
    <x v="1"/>
    <x v="12"/>
    <s v="męskie spodenki rowerowe"/>
    <x v="4"/>
    <d v="2009-06-16T00:00:00"/>
    <x v="1"/>
    <x v="1"/>
    <n v="89.99"/>
    <n v="53.994"/>
    <n v="3"/>
    <n v="161.982"/>
  </r>
  <r>
    <x v="0"/>
    <x v="0"/>
    <x v="4"/>
    <s v="Świat Rowerów"/>
    <x v="2"/>
    <x v="8"/>
    <s v="HL tylne koło górski"/>
    <x v="1"/>
    <d v="2009-06-28T00:00:00"/>
    <x v="1"/>
    <x v="1"/>
    <n v="327.21499999999997"/>
    <n v="196.32900000000001"/>
    <n v="1"/>
    <n v="196.32900000000001"/>
  </r>
  <r>
    <x v="0"/>
    <x v="0"/>
    <x v="4"/>
    <s v="Świat Rowerów"/>
    <x v="1"/>
    <x v="5"/>
    <s v="nakładka na rower"/>
    <x v="4"/>
    <d v="2009-06-27T00:00:00"/>
    <x v="1"/>
    <x v="1"/>
    <n v="8.99"/>
    <n v="5.1864999999999997"/>
    <n v="4"/>
    <n v="20.745999999999999"/>
  </r>
  <r>
    <x v="0"/>
    <x v="0"/>
    <x v="4"/>
    <s v="Świat Rowerów"/>
    <x v="2"/>
    <x v="2"/>
    <s v="ML rama górski"/>
    <x v="1"/>
    <d v="2009-06-01T00:00:00"/>
    <x v="1"/>
    <x v="1"/>
    <n v="348.76"/>
    <n v="209.256"/>
    <n v="4"/>
    <n v="837.024"/>
  </r>
  <r>
    <x v="0"/>
    <x v="0"/>
    <x v="4"/>
    <s v="Świat Rowerów"/>
    <x v="1"/>
    <x v="10"/>
    <s v="rękawiczki zimowe"/>
    <x v="1"/>
    <d v="2009-06-29T00:00:00"/>
    <x v="1"/>
    <x v="1"/>
    <n v="37.99"/>
    <n v="22.794"/>
    <n v="7"/>
    <n v="159.55799999999999"/>
  </r>
  <r>
    <x v="0"/>
    <x v="0"/>
    <x v="3"/>
    <s v="Nowy Rower — sklep rowerowy"/>
    <x v="0"/>
    <x v="3"/>
    <s v="Szosa-250"/>
    <x v="3"/>
    <d v="2009-06-07T00:00:00"/>
    <x v="1"/>
    <x v="1"/>
    <n v="2443.35"/>
    <n v="1466.01"/>
    <n v="1"/>
    <n v="1466.01"/>
  </r>
  <r>
    <x v="1"/>
    <x v="3"/>
    <x v="6"/>
    <s v="Sklep z Rowerami Na Osiedlu"/>
    <x v="2"/>
    <x v="2"/>
    <s v="ML rama górski"/>
    <x v="1"/>
    <d v="2009-06-22T00:00:00"/>
    <x v="1"/>
    <x v="1"/>
    <n v="348.76"/>
    <n v="209.256"/>
    <n v="3"/>
    <n v="627.76800000000003"/>
  </r>
  <r>
    <x v="1"/>
    <x v="3"/>
    <x v="6"/>
    <s v="Sklep z Rowerami Na Osiedlu"/>
    <x v="0"/>
    <x v="0"/>
    <s v="Górski-300"/>
    <x v="1"/>
    <d v="2009-06-04T00:00:00"/>
    <x v="1"/>
    <x v="1"/>
    <n v="1079.99"/>
    <n v="647.99400000000003"/>
    <n v="1"/>
    <n v="647.99400000000003"/>
  </r>
  <r>
    <x v="1"/>
    <x v="3"/>
    <x v="6"/>
    <s v="Sklep z Rowerami Na Osiedlu"/>
    <x v="1"/>
    <x v="10"/>
    <s v="rękawiczki rowerowe"/>
    <x v="1"/>
    <d v="2009-06-18T00:00:00"/>
    <x v="1"/>
    <x v="1"/>
    <n v="24.49"/>
    <n v="14.1289"/>
    <n v="2"/>
    <n v="28.2578"/>
  </r>
  <r>
    <x v="1"/>
    <x v="3"/>
    <x v="6"/>
    <s v="Sklep z Rowerami Na Osiedlu"/>
    <x v="2"/>
    <x v="2"/>
    <s v="ML rama górski"/>
    <x v="1"/>
    <d v="2009-06-07T00:00:00"/>
    <x v="1"/>
    <x v="1"/>
    <n v="348.76"/>
    <n v="209.256"/>
    <n v="1"/>
    <n v="209.256"/>
  </r>
  <r>
    <x v="1"/>
    <x v="3"/>
    <x v="6"/>
    <s v="Sklep z Rowerami Na Osiedlu"/>
    <x v="1"/>
    <x v="10"/>
    <s v="rękawiczki zimowe"/>
    <x v="1"/>
    <d v="2009-06-02T00:00:00"/>
    <x v="1"/>
    <x v="1"/>
    <n v="37.99"/>
    <n v="22.794"/>
    <n v="4"/>
    <n v="91.176000000000002"/>
  </r>
  <r>
    <x v="1"/>
    <x v="3"/>
    <x v="6"/>
    <s v="Sklep z Rowerami Na Osiedlu"/>
    <x v="0"/>
    <x v="0"/>
    <s v="Górski-200"/>
    <x v="0"/>
    <d v="2009-06-30T00:00:00"/>
    <x v="1"/>
    <x v="1"/>
    <n v="2319.9899999999998"/>
    <n v="1242.8517999999999"/>
    <n v="5"/>
    <n v="6214.259"/>
  </r>
  <r>
    <x v="1"/>
    <x v="3"/>
    <x v="6"/>
    <s v="Sklep z Rowerami Na Osiedlu"/>
    <x v="0"/>
    <x v="0"/>
    <s v="Górski-300"/>
    <x v="1"/>
    <d v="2009-06-10T00:00:00"/>
    <x v="1"/>
    <x v="1"/>
    <n v="1079.99"/>
    <n v="647.99400000000003"/>
    <n v="2"/>
    <n v="1295.9880000000001"/>
  </r>
  <r>
    <x v="1"/>
    <x v="3"/>
    <x v="6"/>
    <s v="Sklep z Rowerami Na Osiedlu"/>
    <x v="2"/>
    <x v="8"/>
    <s v="LL przednie koło górski"/>
    <x v="1"/>
    <d v="2009-06-08T00:00:00"/>
    <x v="1"/>
    <x v="1"/>
    <n v="60.744999999999997"/>
    <n v="36.447000000000003"/>
    <n v="1"/>
    <n v="36.447000000000003"/>
  </r>
  <r>
    <x v="1"/>
    <x v="3"/>
    <x v="6"/>
    <s v="Sklep z Rowerami Na Osiedlu"/>
    <x v="2"/>
    <x v="2"/>
    <s v="HL rama górski"/>
    <x v="1"/>
    <d v="2009-06-01T00:00:00"/>
    <x v="1"/>
    <x v="1"/>
    <n v="1349.6"/>
    <n v="736.14549999999997"/>
    <n v="2"/>
    <n v="1472.2909999999999"/>
  </r>
  <r>
    <x v="1"/>
    <x v="3"/>
    <x v="6"/>
    <s v="Sklep z Rowerami Na Osiedlu"/>
    <x v="2"/>
    <x v="8"/>
    <s v="LL tylne koło górski"/>
    <x v="1"/>
    <d v="2009-06-24T00:00:00"/>
    <x v="1"/>
    <x v="1"/>
    <n v="87.745000000000005"/>
    <n v="52.646999999999998"/>
    <n v="2"/>
    <n v="105.294"/>
  </r>
  <r>
    <x v="1"/>
    <x v="3"/>
    <x v="6"/>
    <s v="Sklep z Rowerami Na Osiedlu"/>
    <x v="0"/>
    <x v="0"/>
    <s v="Górski-200"/>
    <x v="1"/>
    <d v="2009-07-01T00:00:00"/>
    <x v="1"/>
    <x v="1"/>
    <n v="2294.9899999999998"/>
    <n v="1229.4589000000001"/>
    <n v="2"/>
    <n v="2458.9178000000002"/>
  </r>
  <r>
    <x v="1"/>
    <x v="3"/>
    <x v="6"/>
    <s v="Sklep z Rowerami Na Osiedlu"/>
    <x v="2"/>
    <x v="9"/>
    <s v="ML kierownica górski"/>
    <x v="7"/>
    <d v="2009-06-26T00:00:00"/>
    <x v="1"/>
    <x v="1"/>
    <n v="61.92"/>
    <n v="33.774500000000003"/>
    <n v="1"/>
    <n v="33.774500000000003"/>
  </r>
  <r>
    <x v="1"/>
    <x v="3"/>
    <x v="6"/>
    <s v="Sklep z Rowerami Na Osiedlu"/>
    <x v="2"/>
    <x v="2"/>
    <s v="HL rama górski"/>
    <x v="0"/>
    <d v="2009-06-12T00:00:00"/>
    <x v="1"/>
    <x v="1"/>
    <n v="1364.5"/>
    <n v="744.27269999999999"/>
    <n v="1"/>
    <n v="744.27269999999999"/>
  </r>
  <r>
    <x v="1"/>
    <x v="3"/>
    <x v="6"/>
    <s v="Sklep z Rowerami Na Osiedlu"/>
    <x v="2"/>
    <x v="2"/>
    <s v="ML rama górski-W"/>
    <x v="1"/>
    <d v="2009-06-26T00:00:00"/>
    <x v="1"/>
    <x v="1"/>
    <n v="348.76"/>
    <n v="209.256"/>
    <n v="1"/>
    <n v="209.256"/>
  </r>
  <r>
    <x v="1"/>
    <x v="3"/>
    <x v="6"/>
    <s v="Sklep z Rowerami Na Osiedlu"/>
    <x v="0"/>
    <x v="0"/>
    <s v="Górski-200"/>
    <x v="0"/>
    <d v="2009-06-27T00:00:00"/>
    <x v="1"/>
    <x v="1"/>
    <n v="2319.9899999999998"/>
    <n v="1242.8517999999999"/>
    <n v="6"/>
    <n v="7457.1107999999995"/>
  </r>
  <r>
    <x v="1"/>
    <x v="3"/>
    <x v="6"/>
    <s v="Sklep z Rowerami Na Osiedlu"/>
    <x v="2"/>
    <x v="8"/>
    <s v="HL tylne koło górski"/>
    <x v="1"/>
    <d v="2009-06-20T00:00:00"/>
    <x v="1"/>
    <x v="1"/>
    <n v="327.21499999999997"/>
    <n v="196.32900000000001"/>
    <n v="3"/>
    <n v="588.98700000000008"/>
  </r>
  <r>
    <x v="1"/>
    <x v="3"/>
    <x v="6"/>
    <s v="Sklep z Rowerami Na Osiedlu"/>
    <x v="2"/>
    <x v="8"/>
    <s v="ML przednie koło górski"/>
    <x v="1"/>
    <d v="2009-06-06T00:00:00"/>
    <x v="1"/>
    <x v="1"/>
    <n v="209.02500000000001"/>
    <n v="125.41500000000001"/>
    <n v="3"/>
    <n v="376.245"/>
  </r>
  <r>
    <x v="1"/>
    <x v="3"/>
    <x v="6"/>
    <s v="Sklep z Rowerami Na Osiedlu"/>
    <x v="0"/>
    <x v="0"/>
    <s v="Górski-200"/>
    <x v="1"/>
    <d v="2009-06-06T00:00:00"/>
    <x v="1"/>
    <x v="1"/>
    <n v="2294.9899999999998"/>
    <n v="1229.4589000000001"/>
    <n v="2"/>
    <n v="2458.9178000000002"/>
  </r>
  <r>
    <x v="1"/>
    <x v="3"/>
    <x v="6"/>
    <s v="Sklep z Rowerami Na Osiedlu"/>
    <x v="2"/>
    <x v="9"/>
    <s v="HL kierownica górski"/>
    <x v="7"/>
    <d v="2009-06-20T00:00:00"/>
    <x v="1"/>
    <x v="1"/>
    <n v="120.27"/>
    <n v="65.601799999999997"/>
    <n v="3"/>
    <n v="196.80539999999999"/>
  </r>
  <r>
    <x v="1"/>
    <x v="3"/>
    <x v="6"/>
    <s v="Sklep z Rowerami Na Osiedlu"/>
    <x v="0"/>
    <x v="0"/>
    <s v="Górski-300"/>
    <x v="1"/>
    <d v="2009-06-16T00:00:00"/>
    <x v="1"/>
    <x v="1"/>
    <n v="1079.99"/>
    <n v="647.99400000000003"/>
    <n v="2"/>
    <n v="1295.9880000000001"/>
  </r>
  <r>
    <x v="1"/>
    <x v="3"/>
    <x v="6"/>
    <s v="Sklep z Rowerami Na Osiedlu"/>
    <x v="0"/>
    <x v="0"/>
    <s v="Górski-300"/>
    <x v="1"/>
    <d v="2009-06-06T00:00:00"/>
    <x v="1"/>
    <x v="1"/>
    <n v="1079.99"/>
    <n v="647.99400000000003"/>
    <n v="3"/>
    <n v="1943.982"/>
  </r>
  <r>
    <x v="1"/>
    <x v="3"/>
    <x v="6"/>
    <s v="Sklep z Rowerami Na Osiedlu"/>
    <x v="2"/>
    <x v="8"/>
    <s v="ML tylne koło górski"/>
    <x v="1"/>
    <d v="2009-07-01T00:00:00"/>
    <x v="1"/>
    <x v="1"/>
    <n v="236.02500000000001"/>
    <n v="141.61500000000001"/>
    <n v="2"/>
    <n v="283.23"/>
  </r>
  <r>
    <x v="1"/>
    <x v="3"/>
    <x v="6"/>
    <s v="Sklep z Rowerami Na Osiedlu"/>
    <x v="1"/>
    <x v="10"/>
    <s v="rękawiczki zimowe"/>
    <x v="1"/>
    <d v="2009-06-05T00:00:00"/>
    <x v="1"/>
    <x v="1"/>
    <n v="37.99"/>
    <n v="22.034199999999998"/>
    <n v="13"/>
    <n v="286.44459999999998"/>
  </r>
  <r>
    <x v="1"/>
    <x v="3"/>
    <x v="6"/>
    <s v="Sklep z Rowerami Na Osiedlu"/>
    <x v="0"/>
    <x v="0"/>
    <s v="Górski-200"/>
    <x v="1"/>
    <d v="2009-06-09T00:00:00"/>
    <x v="1"/>
    <x v="1"/>
    <n v="2294.9899999999998"/>
    <n v="1229.4589000000001"/>
    <n v="4"/>
    <n v="4917.8356000000003"/>
  </r>
  <r>
    <x v="0"/>
    <x v="0"/>
    <x v="3"/>
    <s v="Centrum sportowo-rekreacyjne"/>
    <x v="2"/>
    <x v="8"/>
    <s v="HL przednie koło górski"/>
    <x v="1"/>
    <d v="2009-06-10T00:00:00"/>
    <x v="1"/>
    <x v="1"/>
    <n v="300.21499999999997"/>
    <n v="180.12899999999999"/>
    <n v="2"/>
    <n v="360.25799999999998"/>
  </r>
  <r>
    <x v="0"/>
    <x v="0"/>
    <x v="3"/>
    <s v="Centrum sportowo-rekreacyjne"/>
    <x v="2"/>
    <x v="9"/>
    <s v="HL kierownica górski"/>
    <x v="7"/>
    <d v="2009-06-02T00:00:00"/>
    <x v="1"/>
    <x v="1"/>
    <n v="120.27"/>
    <n v="65.601799999999997"/>
    <n v="1"/>
    <n v="65.601799999999997"/>
  </r>
  <r>
    <x v="0"/>
    <x v="0"/>
    <x v="0"/>
    <s v="Zawodnik sklep sportowy"/>
    <x v="0"/>
    <x v="0"/>
    <s v="Górski-200"/>
    <x v="1"/>
    <d v="2009-06-28T00:00:00"/>
    <x v="1"/>
    <x v="1"/>
    <n v="2294.9899999999998"/>
    <n v="1229.4589000000001"/>
    <n v="2"/>
    <n v="2458.9178000000002"/>
  </r>
  <r>
    <x v="0"/>
    <x v="0"/>
    <x v="0"/>
    <s v="Zawodnik sklep sportowy"/>
    <x v="0"/>
    <x v="0"/>
    <s v="Górski-200"/>
    <x v="0"/>
    <d v="2009-06-18T00:00:00"/>
    <x v="1"/>
    <x v="1"/>
    <n v="2319.9899999999998"/>
    <n v="1242.8517999999999"/>
    <n v="1"/>
    <n v="1242.8517999999999"/>
  </r>
  <r>
    <x v="0"/>
    <x v="0"/>
    <x v="0"/>
    <s v="Zawodnik sklep sportowy"/>
    <x v="0"/>
    <x v="0"/>
    <s v="Górski-200"/>
    <x v="1"/>
    <d v="2009-06-09T00:00:00"/>
    <x v="1"/>
    <x v="1"/>
    <n v="2294.9899999999998"/>
    <n v="1229.4589000000001"/>
    <n v="4"/>
    <n v="4917.8356000000003"/>
  </r>
  <r>
    <x v="0"/>
    <x v="0"/>
    <x v="0"/>
    <s v="Zawodnik sklep sportowy"/>
    <x v="1"/>
    <x v="10"/>
    <s v="rękawiczki zimowe"/>
    <x v="1"/>
    <d v="2009-06-22T00:00:00"/>
    <x v="1"/>
    <x v="1"/>
    <n v="37.99"/>
    <n v="22.794"/>
    <n v="6"/>
    <n v="136.76400000000001"/>
  </r>
  <r>
    <x v="0"/>
    <x v="0"/>
    <x v="0"/>
    <s v="Zawodnik sklep sportowy"/>
    <x v="1"/>
    <x v="10"/>
    <s v="rękawiczki zimowe"/>
    <x v="1"/>
    <d v="2009-06-03T00:00:00"/>
    <x v="1"/>
    <x v="1"/>
    <n v="37.99"/>
    <n v="22.794"/>
    <n v="1"/>
    <n v="22.794"/>
  </r>
  <r>
    <x v="0"/>
    <x v="0"/>
    <x v="0"/>
    <s v="Zawodnik sklep sportowy"/>
    <x v="1"/>
    <x v="10"/>
    <s v="rękawiczki zimowe"/>
    <x v="1"/>
    <d v="2009-06-08T00:00:00"/>
    <x v="1"/>
    <x v="1"/>
    <n v="37.99"/>
    <n v="22.794"/>
    <n v="8"/>
    <n v="182.352"/>
  </r>
  <r>
    <x v="0"/>
    <x v="0"/>
    <x v="2"/>
    <s v="Outlet Bzik"/>
    <x v="2"/>
    <x v="6"/>
    <s v="ML rama rowerowa-W"/>
    <x v="6"/>
    <d v="2009-06-23T00:00:00"/>
    <x v="1"/>
    <x v="1"/>
    <n v="594.83000000000004"/>
    <n v="324.45269999999999"/>
    <n v="3"/>
    <n v="973.35809999999992"/>
  </r>
  <r>
    <x v="0"/>
    <x v="0"/>
    <x v="2"/>
    <s v="Outlet Bzik"/>
    <x v="2"/>
    <x v="6"/>
    <s v="LL rama rowerowa"/>
    <x v="3"/>
    <d v="2009-06-21T00:00:00"/>
    <x v="1"/>
    <x v="1"/>
    <n v="337.22"/>
    <n v="202.33199999999999"/>
    <n v="4"/>
    <n v="809.32799999999997"/>
  </r>
  <r>
    <x v="0"/>
    <x v="0"/>
    <x v="2"/>
    <s v="Outlet Bzik"/>
    <x v="2"/>
    <x v="6"/>
    <s v="LL rama rowerowa"/>
    <x v="1"/>
    <d v="2009-06-02T00:00:00"/>
    <x v="1"/>
    <x v="1"/>
    <n v="337.22"/>
    <n v="183.93819999999999"/>
    <n v="1"/>
    <n v="183.93819999999999"/>
  </r>
  <r>
    <x v="0"/>
    <x v="0"/>
    <x v="2"/>
    <s v="Outlet Bzik"/>
    <x v="2"/>
    <x v="6"/>
    <s v="ML rama rowerowa-W"/>
    <x v="6"/>
    <d v="2009-06-20T00:00:00"/>
    <x v="1"/>
    <x v="1"/>
    <n v="594.83000000000004"/>
    <n v="324.45269999999999"/>
    <n v="2"/>
    <n v="648.90539999999999"/>
  </r>
  <r>
    <x v="0"/>
    <x v="0"/>
    <x v="2"/>
    <s v="Outlet Bzik"/>
    <x v="2"/>
    <x v="6"/>
    <s v="LL rama rowerowa"/>
    <x v="3"/>
    <d v="2009-06-12T00:00:00"/>
    <x v="1"/>
    <x v="1"/>
    <n v="337.22"/>
    <n v="202.33199999999999"/>
    <n v="1"/>
    <n v="202.33199999999999"/>
  </r>
  <r>
    <x v="0"/>
    <x v="1"/>
    <x v="1"/>
    <s v="W drodze — sprzedaż i wynajem"/>
    <x v="1"/>
    <x v="10"/>
    <s v="rękawiczki zimowe"/>
    <x v="1"/>
    <d v="2009-06-26T00:00:00"/>
    <x v="1"/>
    <x v="1"/>
    <n v="37.99"/>
    <n v="22.794"/>
    <n v="1"/>
    <n v="22.794"/>
  </r>
  <r>
    <x v="0"/>
    <x v="0"/>
    <x v="4"/>
    <s v="Rowery on-line"/>
    <x v="0"/>
    <x v="0"/>
    <s v="Górski-200"/>
    <x v="1"/>
    <d v="2009-06-08T00:00:00"/>
    <x v="1"/>
    <x v="1"/>
    <n v="2294.9899999999998"/>
    <n v="1229.4589000000001"/>
    <n v="2"/>
    <n v="2458.9178000000002"/>
  </r>
  <r>
    <x v="0"/>
    <x v="0"/>
    <x v="4"/>
    <s v="Dobry Sklep Rowerowy"/>
    <x v="1"/>
    <x v="11"/>
    <s v="damskie getry"/>
    <x v="1"/>
    <d v="2009-07-01T00:00:00"/>
    <x v="1"/>
    <x v="1"/>
    <n v="74.989999999999995"/>
    <n v="44.994"/>
    <n v="6"/>
    <n v="269.964"/>
  </r>
  <r>
    <x v="0"/>
    <x v="0"/>
    <x v="4"/>
    <s v="Dobry Sklep Rowerowy"/>
    <x v="2"/>
    <x v="6"/>
    <s v="LL rama rowerowa"/>
    <x v="1"/>
    <d v="2009-06-11T00:00:00"/>
    <x v="1"/>
    <x v="1"/>
    <n v="337.22"/>
    <n v="183.93819999999999"/>
    <n v="1"/>
    <n v="183.93819999999999"/>
  </r>
  <r>
    <x v="0"/>
    <x v="0"/>
    <x v="4"/>
    <s v="Dobry Sklep Rowerowy"/>
    <x v="1"/>
    <x v="5"/>
    <s v="nakładka na rower"/>
    <x v="4"/>
    <d v="2009-06-30T00:00:00"/>
    <x v="1"/>
    <x v="1"/>
    <n v="8.99"/>
    <n v="5.1864999999999997"/>
    <n v="4"/>
    <n v="20.745999999999999"/>
  </r>
  <r>
    <x v="0"/>
    <x v="0"/>
    <x v="4"/>
    <s v="Dobry Sklep Rowerowy"/>
    <x v="0"/>
    <x v="3"/>
    <s v="Szosa-250"/>
    <x v="1"/>
    <d v="2009-06-21T00:00:00"/>
    <x v="1"/>
    <x v="1"/>
    <n v="2443.35"/>
    <n v="1308.9375"/>
    <n v="2"/>
    <n v="2617.875"/>
  </r>
  <r>
    <x v="0"/>
    <x v="0"/>
    <x v="4"/>
    <s v="Dobry Sklep Rowerowy"/>
    <x v="0"/>
    <x v="3"/>
    <s v="Szosa-250"/>
    <x v="1"/>
    <d v="2009-06-19T00:00:00"/>
    <x v="1"/>
    <x v="1"/>
    <n v="2443.35"/>
    <n v="1308.9375"/>
    <n v="3"/>
    <n v="3926.8125"/>
  </r>
  <r>
    <x v="0"/>
    <x v="0"/>
    <x v="4"/>
    <s v="Dobry Sklep Rowerowy"/>
    <x v="2"/>
    <x v="8"/>
    <s v="HL przednie koło szosa"/>
    <x v="1"/>
    <d v="2009-06-30T00:00:00"/>
    <x v="1"/>
    <x v="1"/>
    <n v="330.06"/>
    <n v="198.036"/>
    <n v="3"/>
    <n v="594.10799999999995"/>
  </r>
  <r>
    <x v="0"/>
    <x v="0"/>
    <x v="4"/>
    <s v="Dobry Sklep Rowerowy"/>
    <x v="1"/>
    <x v="4"/>
    <s v="Long-Sleeve Logo Jersey"/>
    <x v="4"/>
    <d v="2009-06-19T00:00:00"/>
    <x v="1"/>
    <x v="1"/>
    <n v="49.99"/>
    <n v="28.840399999999999"/>
    <n v="5"/>
    <n v="144.202"/>
  </r>
  <r>
    <x v="0"/>
    <x v="0"/>
    <x v="4"/>
    <s v="Dobry Sklep Rowerowy"/>
    <x v="1"/>
    <x v="14"/>
    <s v="męskie spodenki sportowe"/>
    <x v="1"/>
    <d v="2009-06-17T00:00:00"/>
    <x v="1"/>
    <x v="1"/>
    <n v="59.99"/>
    <n v="35.994"/>
    <n v="6"/>
    <n v="215.964"/>
  </r>
  <r>
    <x v="0"/>
    <x v="0"/>
    <x v="4"/>
    <s v="Dobry Sklep Rowerowy"/>
    <x v="0"/>
    <x v="3"/>
    <s v="Szosa-650"/>
    <x v="1"/>
    <d v="2009-06-12T00:00:00"/>
    <x v="1"/>
    <x v="1"/>
    <n v="782.99"/>
    <n v="469.79399999999998"/>
    <n v="3"/>
    <n v="1409.3820000000001"/>
  </r>
  <r>
    <x v="0"/>
    <x v="0"/>
    <x v="4"/>
    <s v="Dobry Sklep Rowerowy"/>
    <x v="0"/>
    <x v="3"/>
    <s v="Szosa-650"/>
    <x v="1"/>
    <d v="2009-06-29T00:00:00"/>
    <x v="1"/>
    <x v="1"/>
    <n v="782.99"/>
    <n v="469.79399999999998"/>
    <n v="3"/>
    <n v="1409.3820000000001"/>
  </r>
  <r>
    <x v="0"/>
    <x v="0"/>
    <x v="4"/>
    <s v="Dobry Sklep Rowerowy"/>
    <x v="3"/>
    <x v="15"/>
    <s v="zamknięcie linka"/>
    <x v="7"/>
    <d v="2009-06-08T00:00:00"/>
    <x v="1"/>
    <x v="1"/>
    <n v="25"/>
    <n v="15"/>
    <n v="3"/>
    <n v="45"/>
  </r>
  <r>
    <x v="0"/>
    <x v="0"/>
    <x v="4"/>
    <s v="Dobry Sklep Rowerowy"/>
    <x v="0"/>
    <x v="3"/>
    <s v="Szosa-250"/>
    <x v="3"/>
    <d v="2009-07-01T00:00:00"/>
    <x v="1"/>
    <x v="1"/>
    <n v="2443.35"/>
    <n v="1308.9375"/>
    <n v="2"/>
    <n v="2617.875"/>
  </r>
  <r>
    <x v="0"/>
    <x v="0"/>
    <x v="4"/>
    <s v="Dobry Sklep Rowerowy"/>
    <x v="1"/>
    <x v="4"/>
    <s v="Long-Sleeve Logo Jersey"/>
    <x v="4"/>
    <d v="2009-06-04T00:00:00"/>
    <x v="1"/>
    <x v="1"/>
    <n v="49.99"/>
    <n v="28.840399999999999"/>
    <n v="3"/>
    <n v="86.521199999999993"/>
  </r>
  <r>
    <x v="0"/>
    <x v="0"/>
    <x v="4"/>
    <s v="Dobry Sklep Rowerowy"/>
    <x v="2"/>
    <x v="6"/>
    <s v="LL rama rowerowa"/>
    <x v="3"/>
    <d v="2009-06-06T00:00:00"/>
    <x v="1"/>
    <x v="1"/>
    <n v="337.22"/>
    <n v="202.33199999999999"/>
    <n v="2"/>
    <n v="404.66399999999999"/>
  </r>
  <r>
    <x v="0"/>
    <x v="0"/>
    <x v="4"/>
    <s v="Dobry Sklep Rowerowy"/>
    <x v="0"/>
    <x v="3"/>
    <s v="Szosa-650"/>
    <x v="1"/>
    <d v="2009-06-02T00:00:00"/>
    <x v="1"/>
    <x v="1"/>
    <n v="782.99"/>
    <n v="469.79399999999998"/>
    <n v="4"/>
    <n v="1879.1759999999999"/>
  </r>
  <r>
    <x v="0"/>
    <x v="0"/>
    <x v="4"/>
    <s v="Dobry Sklep Rowerowy"/>
    <x v="1"/>
    <x v="11"/>
    <s v="damskie getry"/>
    <x v="1"/>
    <d v="2009-06-16T00:00:00"/>
    <x v="1"/>
    <x v="1"/>
    <n v="74.989999999999995"/>
    <n v="44.994"/>
    <n v="2"/>
    <n v="89.988"/>
  </r>
  <r>
    <x v="0"/>
    <x v="0"/>
    <x v="4"/>
    <s v="Dobry Sklep Rowerowy"/>
    <x v="0"/>
    <x v="3"/>
    <s v="Szosa-650"/>
    <x v="1"/>
    <d v="2009-06-16T00:00:00"/>
    <x v="1"/>
    <x v="1"/>
    <n v="782.99"/>
    <n v="469.79399999999998"/>
    <n v="4"/>
    <n v="1879.1759999999999"/>
  </r>
  <r>
    <x v="0"/>
    <x v="0"/>
    <x v="4"/>
    <s v="Dobry Sklep Rowerowy"/>
    <x v="0"/>
    <x v="3"/>
    <s v="Szosa-250"/>
    <x v="3"/>
    <d v="2009-06-02T00:00:00"/>
    <x v="1"/>
    <x v="1"/>
    <n v="2443.35"/>
    <n v="1466.01"/>
    <n v="4"/>
    <n v="5864.04"/>
  </r>
  <r>
    <x v="0"/>
    <x v="0"/>
    <x v="4"/>
    <s v="Dobry Sklep Rowerowy"/>
    <x v="0"/>
    <x v="3"/>
    <s v="Szosa-650"/>
    <x v="3"/>
    <d v="2009-06-08T00:00:00"/>
    <x v="1"/>
    <x v="1"/>
    <n v="782.99"/>
    <n v="469.79399999999998"/>
    <n v="1"/>
    <n v="469.79399999999998"/>
  </r>
  <r>
    <x v="0"/>
    <x v="0"/>
    <x v="4"/>
    <s v="Dobry Sklep Rowerowy"/>
    <x v="0"/>
    <x v="3"/>
    <s v="Szosa-650"/>
    <x v="3"/>
    <d v="2009-06-10T00:00:00"/>
    <x v="1"/>
    <x v="1"/>
    <n v="782.99"/>
    <n v="469.79399999999998"/>
    <n v="1"/>
    <n v="469.79399999999998"/>
  </r>
  <r>
    <x v="0"/>
    <x v="0"/>
    <x v="4"/>
    <s v="Dobry Sklep Rowerowy"/>
    <x v="0"/>
    <x v="3"/>
    <s v="Szosa-650"/>
    <x v="3"/>
    <d v="2009-06-18T00:00:00"/>
    <x v="1"/>
    <x v="1"/>
    <n v="782.99"/>
    <n v="469.79399999999998"/>
    <n v="2"/>
    <n v="939.58799999999997"/>
  </r>
  <r>
    <x v="0"/>
    <x v="0"/>
    <x v="4"/>
    <s v="Dobry Sklep Rowerowy"/>
    <x v="1"/>
    <x v="10"/>
    <s v="rękawiczki rowerowe"/>
    <x v="1"/>
    <d v="2009-06-21T00:00:00"/>
    <x v="1"/>
    <x v="1"/>
    <n v="24.49"/>
    <n v="14.1289"/>
    <n v="4"/>
    <n v="56.515599999999999"/>
  </r>
  <r>
    <x v="0"/>
    <x v="0"/>
    <x v="4"/>
    <s v="Dobry Sklep Rowerowy"/>
    <x v="3"/>
    <x v="7"/>
    <s v="Sport-100"/>
    <x v="1"/>
    <d v="2009-06-12T00:00:00"/>
    <x v="1"/>
    <x v="1"/>
    <n v="34.99"/>
    <n v="20.186499999999999"/>
    <n v="4"/>
    <n v="80.745999999999995"/>
  </r>
  <r>
    <x v="0"/>
    <x v="0"/>
    <x v="4"/>
    <s v="Dobry Sklep Rowerowy"/>
    <x v="0"/>
    <x v="3"/>
    <s v="Szosa-250"/>
    <x v="3"/>
    <d v="2009-06-05T00:00:00"/>
    <x v="1"/>
    <x v="1"/>
    <n v="2443.35"/>
    <n v="1466.01"/>
    <n v="1"/>
    <n v="1466.01"/>
  </r>
  <r>
    <x v="0"/>
    <x v="0"/>
    <x v="4"/>
    <s v="Dobry Sklep Rowerowy"/>
    <x v="0"/>
    <x v="3"/>
    <s v="Szosa--550-W"/>
    <x v="6"/>
    <d v="2009-07-01T00:00:00"/>
    <x v="1"/>
    <x v="1"/>
    <n v="1120.49"/>
    <n v="600.26250000000005"/>
    <n v="1"/>
    <n v="600.26250000000005"/>
  </r>
  <r>
    <x v="0"/>
    <x v="0"/>
    <x v="4"/>
    <s v="Dobry Sklep Rowerowy"/>
    <x v="0"/>
    <x v="3"/>
    <s v="Szosa--550-W"/>
    <x v="6"/>
    <d v="2009-06-24T00:00:00"/>
    <x v="1"/>
    <x v="1"/>
    <n v="1120.49"/>
    <n v="600.26250000000005"/>
    <n v="2"/>
    <n v="1200.5250000000001"/>
  </r>
  <r>
    <x v="0"/>
    <x v="0"/>
    <x v="4"/>
    <s v="Dobry Sklep Rowerowy"/>
    <x v="0"/>
    <x v="3"/>
    <s v="Szosa-650"/>
    <x v="1"/>
    <d v="2009-06-30T00:00:00"/>
    <x v="1"/>
    <x v="1"/>
    <n v="782.99"/>
    <n v="469.79399999999998"/>
    <n v="4"/>
    <n v="1879.1759999999999"/>
  </r>
  <r>
    <x v="0"/>
    <x v="0"/>
    <x v="4"/>
    <s v="Dobry Sklep Rowerowy"/>
    <x v="0"/>
    <x v="3"/>
    <s v="Szosa--550-W"/>
    <x v="6"/>
    <d v="2009-06-28T00:00:00"/>
    <x v="1"/>
    <x v="1"/>
    <n v="1120.49"/>
    <n v="600.26250000000005"/>
    <n v="3"/>
    <n v="1800.7875000000001"/>
  </r>
  <r>
    <x v="0"/>
    <x v="0"/>
    <x v="4"/>
    <s v="Dobry Sklep Rowerowy"/>
    <x v="3"/>
    <x v="7"/>
    <s v="Sport-100"/>
    <x v="5"/>
    <d v="2009-06-28T00:00:00"/>
    <x v="1"/>
    <x v="1"/>
    <n v="34.99"/>
    <n v="20.186499999999999"/>
    <n v="3"/>
    <n v="60.5595"/>
  </r>
  <r>
    <x v="0"/>
    <x v="0"/>
    <x v="4"/>
    <s v="Dobry Sklep Rowerowy"/>
    <x v="0"/>
    <x v="3"/>
    <s v="Szosa--550-W"/>
    <x v="6"/>
    <d v="2009-06-06T00:00:00"/>
    <x v="1"/>
    <x v="1"/>
    <n v="1120.49"/>
    <n v="600.26250000000005"/>
    <n v="1"/>
    <n v="600.26250000000005"/>
  </r>
  <r>
    <x v="0"/>
    <x v="0"/>
    <x v="4"/>
    <s v="Dobry Sklep Rowerowy"/>
    <x v="2"/>
    <x v="8"/>
    <s v="LL tylne koło szosa"/>
    <x v="1"/>
    <d v="2009-06-21T00:00:00"/>
    <x v="1"/>
    <x v="1"/>
    <n v="112.565"/>
    <n v="67.539000000000001"/>
    <n v="2"/>
    <n v="135.078"/>
  </r>
  <r>
    <x v="0"/>
    <x v="0"/>
    <x v="4"/>
    <s v="Dobry Sklep Rowerowy"/>
    <x v="2"/>
    <x v="6"/>
    <s v="LL rama rowerowa"/>
    <x v="3"/>
    <d v="2009-06-30T00:00:00"/>
    <x v="1"/>
    <x v="1"/>
    <n v="337.22"/>
    <n v="202.33199999999999"/>
    <n v="1"/>
    <n v="202.33199999999999"/>
  </r>
  <r>
    <x v="0"/>
    <x v="0"/>
    <x v="4"/>
    <s v="Dobry Sklep Rowerowy"/>
    <x v="0"/>
    <x v="3"/>
    <s v="Szosa-250"/>
    <x v="1"/>
    <d v="2009-06-22T00:00:00"/>
    <x v="1"/>
    <x v="1"/>
    <n v="2443.35"/>
    <n v="1308.9375"/>
    <n v="2"/>
    <n v="2617.875"/>
  </r>
  <r>
    <x v="0"/>
    <x v="0"/>
    <x v="4"/>
    <s v="Dobry Sklep Rowerowy"/>
    <x v="0"/>
    <x v="3"/>
    <s v="Szosa-250"/>
    <x v="1"/>
    <d v="2009-06-30T00:00:00"/>
    <x v="1"/>
    <x v="1"/>
    <n v="2443.35"/>
    <n v="1308.9375"/>
    <n v="3"/>
    <n v="3926.8125"/>
  </r>
  <r>
    <x v="0"/>
    <x v="0"/>
    <x v="4"/>
    <s v="Dobry Sklep Rowerowy"/>
    <x v="2"/>
    <x v="6"/>
    <s v="ML rama rowerowa-W"/>
    <x v="6"/>
    <d v="2009-06-30T00:00:00"/>
    <x v="1"/>
    <x v="1"/>
    <n v="594.83000000000004"/>
    <n v="324.45269999999999"/>
    <n v="1"/>
    <n v="324.45269999999999"/>
  </r>
  <r>
    <x v="0"/>
    <x v="0"/>
    <x v="4"/>
    <s v="Dobry Sklep Rowerowy"/>
    <x v="0"/>
    <x v="3"/>
    <s v="Szosa--550-W"/>
    <x v="6"/>
    <d v="2009-06-27T00:00:00"/>
    <x v="1"/>
    <x v="1"/>
    <n v="1120.49"/>
    <n v="600.26250000000005"/>
    <n v="4"/>
    <n v="2401.0500000000002"/>
  </r>
  <r>
    <x v="0"/>
    <x v="0"/>
    <x v="4"/>
    <s v="Dobry Sklep Rowerowy"/>
    <x v="1"/>
    <x v="12"/>
    <s v="męskie spodenki rowerowe"/>
    <x v="4"/>
    <d v="2009-06-07T00:00:00"/>
    <x v="1"/>
    <x v="1"/>
    <n v="89.99"/>
    <n v="53.994"/>
    <n v="3"/>
    <n v="161.982"/>
  </r>
  <r>
    <x v="0"/>
    <x v="0"/>
    <x v="4"/>
    <s v="Dobry Sklep Rowerowy"/>
    <x v="0"/>
    <x v="3"/>
    <s v="Szosa-650"/>
    <x v="3"/>
    <d v="2009-06-24T00:00:00"/>
    <x v="1"/>
    <x v="1"/>
    <n v="782.99"/>
    <n v="469.79399999999998"/>
    <n v="1"/>
    <n v="469.79399999999998"/>
  </r>
  <r>
    <x v="0"/>
    <x v="0"/>
    <x v="4"/>
    <s v="Dobry Sklep Rowerowy"/>
    <x v="3"/>
    <x v="13"/>
    <s v="mini-pompki"/>
    <x v="7"/>
    <d v="2009-06-29T00:00:00"/>
    <x v="1"/>
    <x v="1"/>
    <n v="19.989999999999998"/>
    <n v="11.994"/>
    <n v="5"/>
    <n v="59.97"/>
  </r>
  <r>
    <x v="0"/>
    <x v="0"/>
    <x v="4"/>
    <s v="Dobry Sklep Rowerowy"/>
    <x v="0"/>
    <x v="3"/>
    <s v="Szosa-650"/>
    <x v="3"/>
    <d v="2009-06-27T00:00:00"/>
    <x v="1"/>
    <x v="1"/>
    <n v="782.99"/>
    <n v="469.79399999999998"/>
    <n v="2"/>
    <n v="939.58799999999997"/>
  </r>
  <r>
    <x v="0"/>
    <x v="0"/>
    <x v="4"/>
    <s v="Dobry Sklep Rowerowy"/>
    <x v="3"/>
    <x v="7"/>
    <s v="Sport-100"/>
    <x v="3"/>
    <d v="2009-06-13T00:00:00"/>
    <x v="1"/>
    <x v="1"/>
    <n v="34.99"/>
    <n v="20.186499999999999"/>
    <n v="1"/>
    <n v="20.186499999999999"/>
  </r>
  <r>
    <x v="0"/>
    <x v="1"/>
    <x v="1"/>
    <s v="Rower dla pary"/>
    <x v="1"/>
    <x v="4"/>
    <s v="Long-Sleeve Logo Jersey"/>
    <x v="4"/>
    <d v="2009-06-18T00:00:00"/>
    <x v="1"/>
    <x v="1"/>
    <n v="49.99"/>
    <n v="28.840399999999999"/>
    <n v="4"/>
    <n v="115.3616"/>
  </r>
  <r>
    <x v="0"/>
    <x v="1"/>
    <x v="1"/>
    <s v="Rower dla pary"/>
    <x v="2"/>
    <x v="2"/>
    <s v="ML rama górski-W"/>
    <x v="1"/>
    <d v="2009-06-17T00:00:00"/>
    <x v="1"/>
    <x v="1"/>
    <n v="348.76"/>
    <n v="209.256"/>
    <n v="1"/>
    <n v="209.256"/>
  </r>
  <r>
    <x v="0"/>
    <x v="0"/>
    <x v="2"/>
    <s v="Niesamowite rowery — sprzedaż detaliczna"/>
    <x v="0"/>
    <x v="3"/>
    <s v="Szosa-650"/>
    <x v="3"/>
    <d v="2009-06-16T00:00:00"/>
    <x v="1"/>
    <x v="1"/>
    <n v="782.99"/>
    <n v="469.79399999999998"/>
    <n v="2"/>
    <n v="939.58799999999997"/>
  </r>
  <r>
    <x v="0"/>
    <x v="0"/>
    <x v="2"/>
    <s v="Niesamowite rowery — sprzedaż detaliczna"/>
    <x v="0"/>
    <x v="3"/>
    <s v="Szosa-650"/>
    <x v="3"/>
    <d v="2009-06-06T00:00:00"/>
    <x v="1"/>
    <x v="1"/>
    <n v="782.99"/>
    <n v="469.79399999999998"/>
    <n v="1"/>
    <n v="469.79399999999998"/>
  </r>
  <r>
    <x v="0"/>
    <x v="0"/>
    <x v="2"/>
    <s v="Niesamowite rowery — sprzedaż detaliczna"/>
    <x v="0"/>
    <x v="3"/>
    <s v="Szosa-650"/>
    <x v="1"/>
    <d v="2009-06-02T00:00:00"/>
    <x v="1"/>
    <x v="1"/>
    <n v="782.99"/>
    <n v="469.79399999999998"/>
    <n v="6"/>
    <n v="2818.7640000000001"/>
  </r>
  <r>
    <x v="0"/>
    <x v="0"/>
    <x v="2"/>
    <s v="Niesamowite rowery — sprzedaż detaliczna"/>
    <x v="0"/>
    <x v="3"/>
    <s v="Szosa-650"/>
    <x v="1"/>
    <d v="2009-06-27T00:00:00"/>
    <x v="1"/>
    <x v="1"/>
    <n v="782.99"/>
    <n v="469.79399999999998"/>
    <n v="4"/>
    <n v="1879.1759999999999"/>
  </r>
  <r>
    <x v="0"/>
    <x v="0"/>
    <x v="2"/>
    <s v="Niesamowite rowery — sprzedaż detaliczna"/>
    <x v="2"/>
    <x v="8"/>
    <s v="LL tylne koło szosa"/>
    <x v="1"/>
    <d v="2009-06-22T00:00:00"/>
    <x v="1"/>
    <x v="1"/>
    <n v="112.565"/>
    <n v="67.539000000000001"/>
    <n v="4"/>
    <n v="270.15600000000001"/>
  </r>
  <r>
    <x v="0"/>
    <x v="0"/>
    <x v="2"/>
    <s v="Niesamowite rowery — sprzedaż detaliczna"/>
    <x v="0"/>
    <x v="3"/>
    <s v="Szosa-650"/>
    <x v="3"/>
    <d v="2009-06-15T00:00:00"/>
    <x v="1"/>
    <x v="1"/>
    <n v="782.99"/>
    <n v="469.79399999999998"/>
    <n v="4"/>
    <n v="1879.1759999999999"/>
  </r>
  <r>
    <x v="0"/>
    <x v="0"/>
    <x v="3"/>
    <s v="Sprzedaż wyposażenia sportowego"/>
    <x v="2"/>
    <x v="16"/>
    <s v="HL widelec"/>
    <x v="7"/>
    <d v="2009-06-14T00:00:00"/>
    <x v="1"/>
    <x v="1"/>
    <n v="229.49"/>
    <n v="137.69399999999999"/>
    <n v="3"/>
    <n v="413.08199999999999"/>
  </r>
  <r>
    <x v="0"/>
    <x v="0"/>
    <x v="3"/>
    <s v="Sprzedaż wyposażenia sportowego"/>
    <x v="2"/>
    <x v="17"/>
    <s v="HL łożysko sterowe"/>
    <x v="7"/>
    <d v="2009-06-08T00:00:00"/>
    <x v="1"/>
    <x v="1"/>
    <n v="124.73"/>
    <n v="74.837999999999994"/>
    <n v="5"/>
    <n v="374.18999999999994"/>
  </r>
  <r>
    <x v="0"/>
    <x v="0"/>
    <x v="3"/>
    <s v="Sprzedaż wyposażenia sportowego"/>
    <x v="1"/>
    <x v="12"/>
    <s v="męskie spodenki rowerowe"/>
    <x v="4"/>
    <d v="2009-06-21T00:00:00"/>
    <x v="1"/>
    <x v="1"/>
    <n v="89.99"/>
    <n v="53.994"/>
    <n v="2"/>
    <n v="107.988"/>
  </r>
  <r>
    <x v="0"/>
    <x v="0"/>
    <x v="3"/>
    <s v="Sprzedaż wyposażenia sportowego"/>
    <x v="2"/>
    <x v="17"/>
    <s v="ML łożysko sterowe"/>
    <x v="7"/>
    <d v="2009-06-23T00:00:00"/>
    <x v="1"/>
    <x v="1"/>
    <n v="102.29"/>
    <n v="61.374000000000002"/>
    <n v="6"/>
    <n v="368.24400000000003"/>
  </r>
  <r>
    <x v="0"/>
    <x v="0"/>
    <x v="3"/>
    <s v="Sprzedaż wyposażenia sportowego"/>
    <x v="2"/>
    <x v="2"/>
    <s v="HL rama górski"/>
    <x v="1"/>
    <d v="2009-06-11T00:00:00"/>
    <x v="1"/>
    <x v="1"/>
    <n v="1349.6"/>
    <n v="736.14549999999997"/>
    <n v="3"/>
    <n v="2208.4364999999998"/>
  </r>
  <r>
    <x v="0"/>
    <x v="0"/>
    <x v="3"/>
    <s v="Sprzedaż wyposażenia sportowego"/>
    <x v="2"/>
    <x v="8"/>
    <s v="LL przednie koło górski"/>
    <x v="1"/>
    <d v="2009-06-09T00:00:00"/>
    <x v="1"/>
    <x v="1"/>
    <n v="60.744999999999997"/>
    <n v="36.447000000000003"/>
    <n v="3"/>
    <n v="109.34100000000001"/>
  </r>
  <r>
    <x v="0"/>
    <x v="0"/>
    <x v="3"/>
    <s v="Sprzedaż wyposażenia sportowego"/>
    <x v="2"/>
    <x v="9"/>
    <s v="LL kierownica górski"/>
    <x v="7"/>
    <d v="2009-06-09T00:00:00"/>
    <x v="1"/>
    <x v="1"/>
    <n v="44.54"/>
    <n v="24.294499999999999"/>
    <n v="2"/>
    <n v="48.588999999999999"/>
  </r>
  <r>
    <x v="0"/>
    <x v="0"/>
    <x v="3"/>
    <s v="Sprzedaż wyposażenia sportowego"/>
    <x v="0"/>
    <x v="0"/>
    <s v="Górski-200"/>
    <x v="1"/>
    <d v="2009-06-23T00:00:00"/>
    <x v="1"/>
    <x v="1"/>
    <n v="2294.9899999999998"/>
    <n v="1229.4589000000001"/>
    <n v="4"/>
    <n v="4917.8356000000003"/>
  </r>
  <r>
    <x v="0"/>
    <x v="0"/>
    <x v="3"/>
    <s v="Sprzedaż wyposażenia sportowego"/>
    <x v="2"/>
    <x v="2"/>
    <s v="HL rama górski"/>
    <x v="0"/>
    <d v="2009-06-11T00:00:00"/>
    <x v="1"/>
    <x v="1"/>
    <n v="1364.5"/>
    <n v="744.27269999999999"/>
    <n v="2"/>
    <n v="1488.5454"/>
  </r>
  <r>
    <x v="0"/>
    <x v="0"/>
    <x v="3"/>
    <s v="Sprzedaż wyposażenia sportowego"/>
    <x v="0"/>
    <x v="0"/>
    <s v="Górski-200"/>
    <x v="0"/>
    <d v="2009-06-17T00:00:00"/>
    <x v="1"/>
    <x v="1"/>
    <n v="2319.9899999999998"/>
    <n v="1242.8517999999999"/>
    <n v="3"/>
    <n v="3728.5553999999997"/>
  </r>
  <r>
    <x v="0"/>
    <x v="0"/>
    <x v="3"/>
    <s v="Sprzedaż wyposażenia sportowego"/>
    <x v="2"/>
    <x v="2"/>
    <s v="HL rama górski"/>
    <x v="1"/>
    <d v="2009-06-27T00:00:00"/>
    <x v="1"/>
    <x v="1"/>
    <n v="1349.6"/>
    <n v="736.14549999999997"/>
    <n v="1"/>
    <n v="736.14549999999997"/>
  </r>
  <r>
    <x v="0"/>
    <x v="0"/>
    <x v="3"/>
    <s v="Sprzedaż wyposażenia sportowego"/>
    <x v="2"/>
    <x v="2"/>
    <s v="HL rama górski"/>
    <x v="0"/>
    <d v="2009-06-25T00:00:00"/>
    <x v="1"/>
    <x v="1"/>
    <n v="1364.5"/>
    <n v="744.27269999999999"/>
    <n v="2"/>
    <n v="1488.5454"/>
  </r>
  <r>
    <x v="0"/>
    <x v="0"/>
    <x v="3"/>
    <s v="Sprzedaż wyposażenia sportowego"/>
    <x v="0"/>
    <x v="0"/>
    <s v="Górski-300"/>
    <x v="1"/>
    <d v="2009-06-29T00:00:00"/>
    <x v="1"/>
    <x v="1"/>
    <n v="1079.99"/>
    <n v="647.99400000000003"/>
    <n v="3"/>
    <n v="1943.982"/>
  </r>
  <r>
    <x v="0"/>
    <x v="0"/>
    <x v="3"/>
    <s v="Sprzedaż wyposażenia sportowego"/>
    <x v="2"/>
    <x v="2"/>
    <s v="ML rama górski-W"/>
    <x v="1"/>
    <d v="2009-07-01T00:00:00"/>
    <x v="1"/>
    <x v="1"/>
    <n v="348.76"/>
    <n v="209.256"/>
    <n v="2"/>
    <n v="418.512"/>
  </r>
  <r>
    <x v="0"/>
    <x v="0"/>
    <x v="3"/>
    <s v="Sprzedaż wyposażenia sportowego"/>
    <x v="1"/>
    <x v="10"/>
    <s v="rękawiczki zimowe"/>
    <x v="1"/>
    <d v="2009-06-22T00:00:00"/>
    <x v="1"/>
    <x v="1"/>
    <n v="37.99"/>
    <n v="22.794"/>
    <n v="2"/>
    <n v="45.588000000000001"/>
  </r>
  <r>
    <x v="0"/>
    <x v="0"/>
    <x v="3"/>
    <s v="Sprzedaż wyposażenia sportowego"/>
    <x v="2"/>
    <x v="8"/>
    <s v="ML tylne koło górski"/>
    <x v="1"/>
    <d v="2009-06-09T00:00:00"/>
    <x v="1"/>
    <x v="1"/>
    <n v="236.02500000000001"/>
    <n v="141.61500000000001"/>
    <n v="1"/>
    <n v="141.61500000000001"/>
  </r>
  <r>
    <x v="0"/>
    <x v="0"/>
    <x v="3"/>
    <s v="Sprzedaż wyposażenia sportowego"/>
    <x v="0"/>
    <x v="0"/>
    <s v="Górski-200"/>
    <x v="1"/>
    <d v="2009-06-03T00:00:00"/>
    <x v="1"/>
    <x v="1"/>
    <n v="2294.9899999999998"/>
    <n v="1229.4589000000001"/>
    <n v="2"/>
    <n v="2458.9178000000002"/>
  </r>
  <r>
    <x v="0"/>
    <x v="0"/>
    <x v="3"/>
    <s v="Sprzedaż wyposażenia sportowego"/>
    <x v="2"/>
    <x v="9"/>
    <s v="ML kierownica górski"/>
    <x v="7"/>
    <d v="2009-06-10T00:00:00"/>
    <x v="1"/>
    <x v="1"/>
    <n v="61.92"/>
    <n v="33.774500000000003"/>
    <n v="4"/>
    <n v="135.09800000000001"/>
  </r>
  <r>
    <x v="0"/>
    <x v="0"/>
    <x v="3"/>
    <s v="Sprzedaż wyposażenia sportowego"/>
    <x v="1"/>
    <x v="10"/>
    <s v="rękawiczki zimowe"/>
    <x v="1"/>
    <d v="2009-06-11T00:00:00"/>
    <x v="1"/>
    <x v="1"/>
    <n v="37.99"/>
    <n v="22.794"/>
    <n v="6"/>
    <n v="136.76400000000001"/>
  </r>
  <r>
    <x v="0"/>
    <x v="0"/>
    <x v="3"/>
    <s v="Sprzedaż wyposażenia sportowego"/>
    <x v="2"/>
    <x v="2"/>
    <s v="ML rama górski"/>
    <x v="1"/>
    <d v="2009-06-29T00:00:00"/>
    <x v="1"/>
    <x v="1"/>
    <n v="348.76"/>
    <n v="209.256"/>
    <n v="4"/>
    <n v="837.024"/>
  </r>
  <r>
    <x v="0"/>
    <x v="1"/>
    <x v="1"/>
    <s v="Zabawki dla aktywnych"/>
    <x v="2"/>
    <x v="6"/>
    <s v="ML rama rowerowa-W"/>
    <x v="6"/>
    <d v="2009-07-01T00:00:00"/>
    <x v="1"/>
    <x v="1"/>
    <n v="594.83000000000004"/>
    <n v="324.45269999999999"/>
    <n v="3"/>
    <n v="973.35809999999992"/>
  </r>
  <r>
    <x v="0"/>
    <x v="1"/>
    <x v="1"/>
    <s v="Zabawki dla aktywnych"/>
    <x v="0"/>
    <x v="3"/>
    <s v="Szosa-650"/>
    <x v="1"/>
    <d v="2009-06-30T00:00:00"/>
    <x v="1"/>
    <x v="1"/>
    <n v="782.99"/>
    <n v="469.79399999999998"/>
    <n v="1"/>
    <n v="469.79399999999998"/>
  </r>
  <r>
    <x v="0"/>
    <x v="1"/>
    <x v="1"/>
    <s v="Zabawki dla aktywnych"/>
    <x v="0"/>
    <x v="3"/>
    <s v="Szosa-650"/>
    <x v="1"/>
    <d v="2009-06-12T00:00:00"/>
    <x v="1"/>
    <x v="1"/>
    <n v="782.99"/>
    <n v="469.79399999999998"/>
    <n v="3"/>
    <n v="1409.3820000000001"/>
  </r>
  <r>
    <x v="0"/>
    <x v="1"/>
    <x v="1"/>
    <s v="Zabawki dla aktywnych"/>
    <x v="2"/>
    <x v="8"/>
    <s v="HL przednie koło szosa"/>
    <x v="1"/>
    <d v="2009-06-08T00:00:00"/>
    <x v="1"/>
    <x v="1"/>
    <n v="330.06"/>
    <n v="198.036"/>
    <n v="2"/>
    <n v="396.072"/>
  </r>
  <r>
    <x v="0"/>
    <x v="1"/>
    <x v="1"/>
    <s v="Zabawki dla aktywnych"/>
    <x v="2"/>
    <x v="8"/>
    <s v="LL tylne koło szosa"/>
    <x v="1"/>
    <d v="2009-06-21T00:00:00"/>
    <x v="1"/>
    <x v="1"/>
    <n v="112.565"/>
    <n v="67.539000000000001"/>
    <n v="3"/>
    <n v="202.61700000000002"/>
  </r>
  <r>
    <x v="0"/>
    <x v="1"/>
    <x v="1"/>
    <s v="Zabawki dla aktywnych"/>
    <x v="2"/>
    <x v="6"/>
    <s v="LL rama rowerowa"/>
    <x v="3"/>
    <d v="2009-06-01T00:00:00"/>
    <x v="1"/>
    <x v="1"/>
    <n v="337.22"/>
    <n v="202.33199999999999"/>
    <n v="1"/>
    <n v="202.33199999999999"/>
  </r>
  <r>
    <x v="0"/>
    <x v="1"/>
    <x v="1"/>
    <s v="Zabawki dla aktywnych"/>
    <x v="3"/>
    <x v="7"/>
    <s v="Sport-100"/>
    <x v="3"/>
    <d v="2009-06-13T00:00:00"/>
    <x v="1"/>
    <x v="1"/>
    <n v="34.99"/>
    <n v="20.186499999999999"/>
    <n v="4"/>
    <n v="80.745999999999995"/>
  </r>
  <r>
    <x v="0"/>
    <x v="1"/>
    <x v="1"/>
    <s v="Zabawki dla aktywnych"/>
    <x v="0"/>
    <x v="3"/>
    <s v="Szosa-650"/>
    <x v="3"/>
    <d v="2009-06-29T00:00:00"/>
    <x v="1"/>
    <x v="1"/>
    <n v="782.99"/>
    <n v="469.79399999999998"/>
    <n v="3"/>
    <n v="1409.3820000000001"/>
  </r>
  <r>
    <x v="0"/>
    <x v="1"/>
    <x v="1"/>
    <s v="Zabawki dla aktywnych"/>
    <x v="2"/>
    <x v="8"/>
    <s v="ML przednie koło szosa"/>
    <x v="1"/>
    <d v="2009-06-24T00:00:00"/>
    <x v="1"/>
    <x v="1"/>
    <n v="248.38499999999999"/>
    <n v="149.03100000000001"/>
    <n v="3"/>
    <n v="447.09300000000002"/>
  </r>
  <r>
    <x v="0"/>
    <x v="1"/>
    <x v="1"/>
    <s v="Zabawki dla aktywnych"/>
    <x v="0"/>
    <x v="3"/>
    <s v="Szosa-250"/>
    <x v="3"/>
    <d v="2009-06-18T00:00:00"/>
    <x v="1"/>
    <x v="1"/>
    <n v="2443.35"/>
    <n v="1466.01"/>
    <n v="2"/>
    <n v="2932.02"/>
  </r>
  <r>
    <x v="0"/>
    <x v="1"/>
    <x v="1"/>
    <s v="Zabawki dla aktywnych"/>
    <x v="0"/>
    <x v="3"/>
    <s v="Szosa--550-W"/>
    <x v="6"/>
    <d v="2009-06-05T00:00:00"/>
    <x v="1"/>
    <x v="1"/>
    <n v="1120.49"/>
    <n v="600.26250000000005"/>
    <n v="4"/>
    <n v="2401.0500000000002"/>
  </r>
  <r>
    <x v="0"/>
    <x v="1"/>
    <x v="1"/>
    <s v="Zabawki dla aktywnych"/>
    <x v="0"/>
    <x v="3"/>
    <s v="Szosa--550-W"/>
    <x v="6"/>
    <d v="2009-06-16T00:00:00"/>
    <x v="1"/>
    <x v="1"/>
    <n v="1120.49"/>
    <n v="600.26250000000005"/>
    <n v="2"/>
    <n v="1200.5250000000001"/>
  </r>
  <r>
    <x v="0"/>
    <x v="1"/>
    <x v="1"/>
    <s v="Zabawki dla aktywnych"/>
    <x v="0"/>
    <x v="3"/>
    <s v="Szosa--550-W"/>
    <x v="6"/>
    <d v="2009-06-27T00:00:00"/>
    <x v="1"/>
    <x v="1"/>
    <n v="1120.49"/>
    <n v="600.26250000000005"/>
    <n v="4"/>
    <n v="2401.0500000000002"/>
  </r>
  <r>
    <x v="0"/>
    <x v="1"/>
    <x v="1"/>
    <s v="Zabawki dla aktywnych"/>
    <x v="2"/>
    <x v="6"/>
    <s v="LL rama rowerowa"/>
    <x v="3"/>
    <d v="2009-06-17T00:00:00"/>
    <x v="1"/>
    <x v="1"/>
    <n v="337.22"/>
    <n v="202.33199999999999"/>
    <n v="2"/>
    <n v="404.66399999999999"/>
  </r>
  <r>
    <x v="0"/>
    <x v="1"/>
    <x v="1"/>
    <s v="Zabawki dla aktywnych"/>
    <x v="1"/>
    <x v="4"/>
    <s v="Long-Sleeve Logo Jersey"/>
    <x v="4"/>
    <d v="2009-06-26T00:00:00"/>
    <x v="1"/>
    <x v="1"/>
    <n v="49.99"/>
    <n v="28.840399999999999"/>
    <n v="3"/>
    <n v="86.521199999999993"/>
  </r>
  <r>
    <x v="0"/>
    <x v="1"/>
    <x v="1"/>
    <s v="Zabawki dla aktywnych"/>
    <x v="0"/>
    <x v="3"/>
    <s v="Szosa-650"/>
    <x v="1"/>
    <d v="2009-06-28T00:00:00"/>
    <x v="1"/>
    <x v="1"/>
    <n v="782.99"/>
    <n v="469.79399999999998"/>
    <n v="1"/>
    <n v="469.79399999999998"/>
  </r>
  <r>
    <x v="0"/>
    <x v="1"/>
    <x v="1"/>
    <s v="Zabawki dla aktywnych"/>
    <x v="1"/>
    <x v="11"/>
    <s v="damskie getry"/>
    <x v="1"/>
    <d v="2009-06-12T00:00:00"/>
    <x v="1"/>
    <x v="1"/>
    <n v="74.989999999999995"/>
    <n v="44.994"/>
    <n v="4"/>
    <n v="179.976"/>
  </r>
  <r>
    <x v="0"/>
    <x v="1"/>
    <x v="1"/>
    <s v="Zabawki dla aktywnych"/>
    <x v="0"/>
    <x v="3"/>
    <s v="Szosa-250"/>
    <x v="1"/>
    <d v="2009-06-25T00:00:00"/>
    <x v="1"/>
    <x v="1"/>
    <n v="2443.35"/>
    <n v="1308.9375"/>
    <n v="2"/>
    <n v="2617.875"/>
  </r>
  <r>
    <x v="0"/>
    <x v="1"/>
    <x v="1"/>
    <s v="Zabawki dla aktywnych"/>
    <x v="0"/>
    <x v="3"/>
    <s v="Szosa-650"/>
    <x v="1"/>
    <d v="2009-06-18T00:00:00"/>
    <x v="1"/>
    <x v="1"/>
    <n v="782.99"/>
    <n v="469.79399999999998"/>
    <n v="1"/>
    <n v="469.79399999999998"/>
  </r>
  <r>
    <x v="0"/>
    <x v="1"/>
    <x v="1"/>
    <s v="Zabawki dla aktywnych"/>
    <x v="0"/>
    <x v="3"/>
    <s v="Szosa-650"/>
    <x v="1"/>
    <d v="2009-07-01T00:00:00"/>
    <x v="1"/>
    <x v="1"/>
    <n v="782.99"/>
    <n v="469.79399999999998"/>
    <n v="1"/>
    <n v="469.79399999999998"/>
  </r>
  <r>
    <x v="0"/>
    <x v="1"/>
    <x v="1"/>
    <s v="Zabawki dla aktywnych"/>
    <x v="0"/>
    <x v="3"/>
    <s v="Szosa-250"/>
    <x v="1"/>
    <d v="2009-06-17T00:00:00"/>
    <x v="1"/>
    <x v="1"/>
    <n v="2443.35"/>
    <n v="1308.9375"/>
    <n v="5"/>
    <n v="6544.6875"/>
  </r>
  <r>
    <x v="0"/>
    <x v="1"/>
    <x v="1"/>
    <s v="Zabawki dla aktywnych"/>
    <x v="2"/>
    <x v="6"/>
    <s v="LL rama rowerowa"/>
    <x v="1"/>
    <d v="2009-06-15T00:00:00"/>
    <x v="1"/>
    <x v="1"/>
    <n v="337.22"/>
    <n v="183.93819999999999"/>
    <n v="1"/>
    <n v="183.93819999999999"/>
  </r>
  <r>
    <x v="0"/>
    <x v="1"/>
    <x v="1"/>
    <s v="Zabawki dla aktywnych"/>
    <x v="0"/>
    <x v="3"/>
    <s v="Szosa-250"/>
    <x v="3"/>
    <d v="2009-06-18T00:00:00"/>
    <x v="1"/>
    <x v="1"/>
    <n v="2443.35"/>
    <n v="1466.01"/>
    <n v="2"/>
    <n v="2932.02"/>
  </r>
  <r>
    <x v="0"/>
    <x v="1"/>
    <x v="1"/>
    <s v="Zabawki dla aktywnych"/>
    <x v="3"/>
    <x v="15"/>
    <s v="zamknięcie linka"/>
    <x v="7"/>
    <d v="2009-07-01T00:00:00"/>
    <x v="1"/>
    <x v="1"/>
    <n v="25"/>
    <n v="15"/>
    <n v="1"/>
    <n v="15"/>
  </r>
  <r>
    <x v="0"/>
    <x v="1"/>
    <x v="1"/>
    <s v="Zabawki dla aktywnych"/>
    <x v="1"/>
    <x v="12"/>
    <s v="męskie spodenki rowerowe"/>
    <x v="4"/>
    <d v="2009-06-10T00:00:00"/>
    <x v="1"/>
    <x v="1"/>
    <n v="89.99"/>
    <n v="53.994"/>
    <n v="2"/>
    <n v="107.988"/>
  </r>
  <r>
    <x v="0"/>
    <x v="1"/>
    <x v="1"/>
    <s v="Zabawki dla aktywnych"/>
    <x v="0"/>
    <x v="3"/>
    <s v="Szosa-650"/>
    <x v="3"/>
    <d v="2009-06-10T00:00:00"/>
    <x v="1"/>
    <x v="1"/>
    <n v="782.99"/>
    <n v="469.79399999999998"/>
    <n v="2"/>
    <n v="939.58799999999997"/>
  </r>
  <r>
    <x v="0"/>
    <x v="1"/>
    <x v="1"/>
    <s v="Zabawki dla aktywnych"/>
    <x v="2"/>
    <x v="6"/>
    <s v="ML rama rowerowa-W"/>
    <x v="6"/>
    <d v="2009-06-22T00:00:00"/>
    <x v="1"/>
    <x v="1"/>
    <n v="594.83000000000004"/>
    <n v="324.45269999999999"/>
    <n v="2"/>
    <n v="648.90539999999999"/>
  </r>
  <r>
    <x v="0"/>
    <x v="1"/>
    <x v="1"/>
    <s v="Zabawki dla aktywnych"/>
    <x v="0"/>
    <x v="3"/>
    <s v="Szosa-250"/>
    <x v="3"/>
    <d v="2009-06-01T00:00:00"/>
    <x v="1"/>
    <x v="1"/>
    <n v="2443.35"/>
    <n v="1308.9375"/>
    <n v="5"/>
    <n v="6544.6875"/>
  </r>
  <r>
    <x v="0"/>
    <x v="1"/>
    <x v="1"/>
    <s v="Zabawki dla aktywnych"/>
    <x v="3"/>
    <x v="7"/>
    <s v="Sport-100"/>
    <x v="1"/>
    <d v="2009-06-11T00:00:00"/>
    <x v="1"/>
    <x v="1"/>
    <n v="34.99"/>
    <n v="20.186499999999999"/>
    <n v="3"/>
    <n v="60.5595"/>
  </r>
  <r>
    <x v="0"/>
    <x v="1"/>
    <x v="1"/>
    <s v="Zabawki dla aktywnych"/>
    <x v="1"/>
    <x v="4"/>
    <s v="Long-Sleeve Logo Jersey"/>
    <x v="4"/>
    <d v="2009-06-30T00:00:00"/>
    <x v="1"/>
    <x v="1"/>
    <n v="49.99"/>
    <n v="28.840399999999999"/>
    <n v="5"/>
    <n v="144.202"/>
  </r>
  <r>
    <x v="0"/>
    <x v="1"/>
    <x v="1"/>
    <s v="Zabawki dla aktywnych"/>
    <x v="0"/>
    <x v="3"/>
    <s v="Szosa-650"/>
    <x v="3"/>
    <d v="2009-06-12T00:00:00"/>
    <x v="1"/>
    <x v="1"/>
    <n v="782.99"/>
    <n v="469.79399999999998"/>
    <n v="4"/>
    <n v="1879.1759999999999"/>
  </r>
  <r>
    <x v="0"/>
    <x v="1"/>
    <x v="1"/>
    <s v="Zabawki dla aktywnych"/>
    <x v="2"/>
    <x v="6"/>
    <s v="LL rama rowerowa"/>
    <x v="3"/>
    <d v="2009-06-05T00:00:00"/>
    <x v="1"/>
    <x v="1"/>
    <n v="337.22"/>
    <n v="202.33199999999999"/>
    <n v="2"/>
    <n v="404.66399999999999"/>
  </r>
  <r>
    <x v="0"/>
    <x v="1"/>
    <x v="1"/>
    <s v="Zabawki dla aktywnych"/>
    <x v="0"/>
    <x v="3"/>
    <s v="Szosa-650"/>
    <x v="3"/>
    <d v="2009-06-15T00:00:00"/>
    <x v="1"/>
    <x v="1"/>
    <n v="782.99"/>
    <n v="469.79399999999998"/>
    <n v="3"/>
    <n v="1409.3820000000001"/>
  </r>
  <r>
    <x v="0"/>
    <x v="1"/>
    <x v="1"/>
    <s v="Zabawki dla aktywnych"/>
    <x v="1"/>
    <x v="14"/>
    <s v="męskie spodenki sportowe"/>
    <x v="1"/>
    <d v="2009-06-09T00:00:00"/>
    <x v="1"/>
    <x v="1"/>
    <n v="59.99"/>
    <n v="35.994"/>
    <n v="3"/>
    <n v="107.982"/>
  </r>
  <r>
    <x v="0"/>
    <x v="1"/>
    <x v="1"/>
    <s v="Zabawki dla aktywnych"/>
    <x v="0"/>
    <x v="3"/>
    <s v="Szosa-650"/>
    <x v="3"/>
    <d v="2009-06-28T00:00:00"/>
    <x v="1"/>
    <x v="1"/>
    <n v="782.99"/>
    <n v="469.79399999999998"/>
    <n v="2"/>
    <n v="939.58799999999997"/>
  </r>
  <r>
    <x v="0"/>
    <x v="1"/>
    <x v="1"/>
    <s v="Zabawki dla aktywnych"/>
    <x v="3"/>
    <x v="7"/>
    <s v="Sport-100"/>
    <x v="5"/>
    <d v="2009-06-24T00:00:00"/>
    <x v="1"/>
    <x v="1"/>
    <n v="34.99"/>
    <n v="20.186499999999999"/>
    <n v="5"/>
    <n v="100.93249999999999"/>
  </r>
  <r>
    <x v="0"/>
    <x v="1"/>
    <x v="1"/>
    <s v="Zabawki dla aktywnych"/>
    <x v="0"/>
    <x v="3"/>
    <s v="Szosa-650"/>
    <x v="3"/>
    <d v="2009-06-23T00:00:00"/>
    <x v="1"/>
    <x v="1"/>
    <n v="782.99"/>
    <n v="469.79399999999998"/>
    <n v="3"/>
    <n v="1409.3820000000001"/>
  </r>
  <r>
    <x v="0"/>
    <x v="1"/>
    <x v="1"/>
    <s v="Zabawki dla aktywnych"/>
    <x v="2"/>
    <x v="6"/>
    <s v="LL rama rowerowa"/>
    <x v="3"/>
    <d v="2009-06-23T00:00:00"/>
    <x v="1"/>
    <x v="1"/>
    <n v="337.22"/>
    <n v="202.33199999999999"/>
    <n v="4"/>
    <n v="809.32799999999997"/>
  </r>
  <r>
    <x v="0"/>
    <x v="1"/>
    <x v="1"/>
    <s v="Zabawki dla aktywnych"/>
    <x v="1"/>
    <x v="4"/>
    <s v="Long-Sleeve Logo Jersey"/>
    <x v="4"/>
    <d v="2009-06-26T00:00:00"/>
    <x v="1"/>
    <x v="1"/>
    <n v="49.99"/>
    <n v="28.840399999999999"/>
    <n v="1"/>
    <n v="28.840399999999999"/>
  </r>
  <r>
    <x v="0"/>
    <x v="1"/>
    <x v="1"/>
    <s v="Zabawki dla aktywnych"/>
    <x v="0"/>
    <x v="3"/>
    <s v="Szosa-250"/>
    <x v="3"/>
    <d v="2009-06-24T00:00:00"/>
    <x v="1"/>
    <x v="1"/>
    <n v="2443.35"/>
    <n v="1466.01"/>
    <n v="1"/>
    <n v="1466.01"/>
  </r>
  <r>
    <x v="0"/>
    <x v="1"/>
    <x v="1"/>
    <s v="Zabawki dla aktywnych"/>
    <x v="1"/>
    <x v="10"/>
    <s v="rękawiczki rowerowe"/>
    <x v="1"/>
    <d v="2009-06-21T00:00:00"/>
    <x v="1"/>
    <x v="1"/>
    <n v="24.49"/>
    <n v="14.1289"/>
    <n v="4"/>
    <n v="56.515599999999999"/>
  </r>
  <r>
    <x v="0"/>
    <x v="1"/>
    <x v="1"/>
    <s v="Zabawki dla aktywnych"/>
    <x v="1"/>
    <x v="11"/>
    <s v="damskie getry"/>
    <x v="1"/>
    <d v="2009-06-28T00:00:00"/>
    <x v="1"/>
    <x v="1"/>
    <n v="74.989999999999995"/>
    <n v="44.994"/>
    <n v="2"/>
    <n v="89.988"/>
  </r>
  <r>
    <x v="0"/>
    <x v="1"/>
    <x v="1"/>
    <s v="Zabawki dla aktywnych"/>
    <x v="1"/>
    <x v="5"/>
    <s v="nakładka na rower"/>
    <x v="4"/>
    <d v="2009-06-23T00:00:00"/>
    <x v="1"/>
    <x v="1"/>
    <n v="8.99"/>
    <n v="5.1864999999999997"/>
    <n v="3"/>
    <n v="15.5595"/>
  </r>
  <r>
    <x v="0"/>
    <x v="1"/>
    <x v="1"/>
    <s v="Zabawki dla aktywnych"/>
    <x v="3"/>
    <x v="13"/>
    <s v="mini-pompki"/>
    <x v="7"/>
    <d v="2009-06-09T00:00:00"/>
    <x v="1"/>
    <x v="1"/>
    <n v="19.989999999999998"/>
    <n v="11.994"/>
    <n v="3"/>
    <n v="35.981999999999999"/>
  </r>
  <r>
    <x v="0"/>
    <x v="1"/>
    <x v="1"/>
    <s v="Zabawki dla aktywnych"/>
    <x v="1"/>
    <x v="12"/>
    <s v="męskie spodenki rowerowe"/>
    <x v="4"/>
    <d v="2009-06-14T00:00:00"/>
    <x v="1"/>
    <x v="1"/>
    <n v="89.99"/>
    <n v="53.994"/>
    <n v="3"/>
    <n v="161.982"/>
  </r>
  <r>
    <x v="0"/>
    <x v="0"/>
    <x v="3"/>
    <s v="Zabawki wyścigowe"/>
    <x v="2"/>
    <x v="6"/>
    <s v="LL rama rowerowa"/>
    <x v="1"/>
    <d v="2009-07-01T00:00:00"/>
    <x v="1"/>
    <x v="1"/>
    <n v="337.22"/>
    <n v="183.93819999999999"/>
    <n v="1"/>
    <n v="183.93819999999999"/>
  </r>
  <r>
    <x v="0"/>
    <x v="0"/>
    <x v="3"/>
    <s v="Zabawki wyścigowe"/>
    <x v="1"/>
    <x v="12"/>
    <s v="męskie spodenki rowerowe"/>
    <x v="4"/>
    <d v="2009-06-21T00:00:00"/>
    <x v="1"/>
    <x v="1"/>
    <n v="89.99"/>
    <n v="53.994"/>
    <n v="4"/>
    <n v="215.976"/>
  </r>
  <r>
    <x v="0"/>
    <x v="0"/>
    <x v="3"/>
    <s v="Zabawki wyścigowe"/>
    <x v="2"/>
    <x v="9"/>
    <s v="HL kierownica szosa"/>
    <x v="7"/>
    <d v="2009-06-14T00:00:00"/>
    <x v="1"/>
    <x v="1"/>
    <n v="120.27"/>
    <n v="65.601799999999997"/>
    <n v="2"/>
    <n v="131.20359999999999"/>
  </r>
  <r>
    <x v="0"/>
    <x v="0"/>
    <x v="3"/>
    <s v="Zabawki wyścigowe"/>
    <x v="0"/>
    <x v="3"/>
    <s v="Szosa-250"/>
    <x v="3"/>
    <d v="2009-06-01T00:00:00"/>
    <x v="1"/>
    <x v="1"/>
    <n v="2443.35"/>
    <n v="1466.01"/>
    <n v="1"/>
    <n v="1466.01"/>
  </r>
  <r>
    <x v="0"/>
    <x v="0"/>
    <x v="3"/>
    <s v="Zabawki wyścigowe"/>
    <x v="2"/>
    <x v="6"/>
    <s v="ML rama rowerowa-W"/>
    <x v="6"/>
    <d v="2009-06-17T00:00:00"/>
    <x v="1"/>
    <x v="1"/>
    <n v="594.83000000000004"/>
    <n v="324.45269999999999"/>
    <n v="2"/>
    <n v="648.90539999999999"/>
  </r>
  <r>
    <x v="0"/>
    <x v="0"/>
    <x v="3"/>
    <s v="Zabawki wyścigowe"/>
    <x v="2"/>
    <x v="6"/>
    <s v="LL rama rowerowa"/>
    <x v="3"/>
    <d v="2009-06-04T00:00:00"/>
    <x v="1"/>
    <x v="1"/>
    <n v="337.22"/>
    <n v="202.33199999999999"/>
    <n v="3"/>
    <n v="606.99599999999998"/>
  </r>
  <r>
    <x v="0"/>
    <x v="0"/>
    <x v="3"/>
    <s v="Zabawki wyścigowe"/>
    <x v="2"/>
    <x v="6"/>
    <s v="ML rama rowerowa-W"/>
    <x v="6"/>
    <d v="2009-06-03T00:00:00"/>
    <x v="1"/>
    <x v="1"/>
    <n v="594.83000000000004"/>
    <n v="324.45269999999999"/>
    <n v="1"/>
    <n v="324.45269999999999"/>
  </r>
  <r>
    <x v="0"/>
    <x v="0"/>
    <x v="3"/>
    <s v="Zabawki wyścigowe"/>
    <x v="1"/>
    <x v="5"/>
    <s v="nakładka na rower"/>
    <x v="4"/>
    <d v="2009-06-21T00:00:00"/>
    <x v="1"/>
    <x v="1"/>
    <n v="8.99"/>
    <n v="5.1864999999999997"/>
    <n v="1"/>
    <n v="5.1864999999999997"/>
  </r>
  <r>
    <x v="0"/>
    <x v="0"/>
    <x v="3"/>
    <s v="Zabawki wyścigowe"/>
    <x v="2"/>
    <x v="6"/>
    <s v="LL rama rowerowa"/>
    <x v="3"/>
    <d v="2009-06-05T00:00:00"/>
    <x v="1"/>
    <x v="1"/>
    <n v="337.22"/>
    <n v="202.33199999999999"/>
    <n v="4"/>
    <n v="809.32799999999997"/>
  </r>
  <r>
    <x v="1"/>
    <x v="2"/>
    <x v="5"/>
    <s v="Zajazd „Przydrożny”"/>
    <x v="0"/>
    <x v="3"/>
    <s v="Szosa-650"/>
    <x v="3"/>
    <d v="2009-06-23T00:00:00"/>
    <x v="1"/>
    <x v="1"/>
    <n v="782.99"/>
    <n v="469.79399999999998"/>
    <n v="3"/>
    <n v="1409.3820000000001"/>
  </r>
  <r>
    <x v="1"/>
    <x v="2"/>
    <x v="5"/>
    <s v="Zajazd „Przydrożny”"/>
    <x v="2"/>
    <x v="6"/>
    <s v="HL rama rowerowa szosa"/>
    <x v="3"/>
    <d v="2009-06-22T00:00:00"/>
    <x v="1"/>
    <x v="1"/>
    <n v="1431.5"/>
    <n v="780.81820000000005"/>
    <n v="3"/>
    <n v="2342.4546"/>
  </r>
  <r>
    <x v="1"/>
    <x v="2"/>
    <x v="5"/>
    <s v="Zajazd „Przydrożny”"/>
    <x v="0"/>
    <x v="3"/>
    <s v="Szosa--550-W"/>
    <x v="6"/>
    <d v="2009-06-25T00:00:00"/>
    <x v="1"/>
    <x v="1"/>
    <n v="1120.49"/>
    <n v="600.26250000000005"/>
    <n v="1"/>
    <n v="600.26250000000005"/>
  </r>
  <r>
    <x v="1"/>
    <x v="2"/>
    <x v="5"/>
    <s v="Zajazd „Przydrożny”"/>
    <x v="1"/>
    <x v="14"/>
    <s v="męskie spodenki sportowe"/>
    <x v="1"/>
    <d v="2009-06-24T00:00:00"/>
    <x v="1"/>
    <x v="1"/>
    <n v="59.99"/>
    <n v="35.994"/>
    <n v="1"/>
    <n v="35.994"/>
  </r>
  <r>
    <x v="1"/>
    <x v="2"/>
    <x v="5"/>
    <s v="Zajazd „Przydrożny”"/>
    <x v="2"/>
    <x v="6"/>
    <s v="LL rama rowerowa"/>
    <x v="3"/>
    <d v="2009-06-11T00:00:00"/>
    <x v="1"/>
    <x v="1"/>
    <n v="337.22"/>
    <n v="202.33199999999999"/>
    <n v="2"/>
    <n v="404.66399999999999"/>
  </r>
  <r>
    <x v="1"/>
    <x v="2"/>
    <x v="5"/>
    <s v="Zajazd „Przydrożny”"/>
    <x v="0"/>
    <x v="3"/>
    <s v="Szosa-250"/>
    <x v="1"/>
    <d v="2009-06-21T00:00:00"/>
    <x v="1"/>
    <x v="1"/>
    <n v="2443.35"/>
    <n v="1308.9375"/>
    <n v="3"/>
    <n v="3926.8125"/>
  </r>
  <r>
    <x v="1"/>
    <x v="2"/>
    <x v="5"/>
    <s v="Zajazd „Przydrożny”"/>
    <x v="0"/>
    <x v="3"/>
    <s v="Szosa-250"/>
    <x v="3"/>
    <d v="2009-06-22T00:00:00"/>
    <x v="1"/>
    <x v="1"/>
    <n v="2443.35"/>
    <n v="1466.01"/>
    <n v="1"/>
    <n v="1466.01"/>
  </r>
  <r>
    <x v="1"/>
    <x v="2"/>
    <x v="5"/>
    <s v="Zajazd „Przydrożny”"/>
    <x v="0"/>
    <x v="3"/>
    <s v="Szosa-650"/>
    <x v="1"/>
    <d v="2009-06-04T00:00:00"/>
    <x v="1"/>
    <x v="1"/>
    <n v="782.99"/>
    <n v="469.79399999999998"/>
    <n v="2"/>
    <n v="939.58799999999997"/>
  </r>
  <r>
    <x v="1"/>
    <x v="2"/>
    <x v="5"/>
    <s v="Zajazd „Przydrożny”"/>
    <x v="2"/>
    <x v="6"/>
    <s v="HL rama rowerowa szosa"/>
    <x v="1"/>
    <d v="2009-06-28T00:00:00"/>
    <x v="1"/>
    <x v="1"/>
    <n v="1431.5"/>
    <n v="780.81820000000005"/>
    <n v="2"/>
    <n v="1561.6364000000001"/>
  </r>
  <r>
    <x v="1"/>
    <x v="2"/>
    <x v="5"/>
    <s v="Zajazd „Przydrożny”"/>
    <x v="2"/>
    <x v="6"/>
    <s v="ML rama rowerowa-W"/>
    <x v="6"/>
    <d v="2009-06-10T00:00:00"/>
    <x v="1"/>
    <x v="1"/>
    <n v="594.83000000000004"/>
    <n v="324.45269999999999"/>
    <n v="4"/>
    <n v="1297.8108"/>
  </r>
  <r>
    <x v="1"/>
    <x v="2"/>
    <x v="5"/>
    <s v="Zajazd „Przydrożny”"/>
    <x v="2"/>
    <x v="6"/>
    <s v="LL rama rowerowa"/>
    <x v="1"/>
    <d v="2009-06-28T00:00:00"/>
    <x v="1"/>
    <x v="1"/>
    <n v="337.22"/>
    <n v="183.93819999999999"/>
    <n v="1"/>
    <n v="183.93819999999999"/>
  </r>
  <r>
    <x v="1"/>
    <x v="2"/>
    <x v="5"/>
    <s v="Zajazd „Przydrożny”"/>
    <x v="0"/>
    <x v="3"/>
    <s v="Szosa-650"/>
    <x v="1"/>
    <d v="2009-06-26T00:00:00"/>
    <x v="1"/>
    <x v="1"/>
    <n v="782.99"/>
    <n v="469.79399999999998"/>
    <n v="4"/>
    <n v="1879.1759999999999"/>
  </r>
  <r>
    <x v="1"/>
    <x v="2"/>
    <x v="5"/>
    <s v="Zajazd „Przydrożny”"/>
    <x v="0"/>
    <x v="3"/>
    <s v="Szosa-650"/>
    <x v="1"/>
    <d v="2009-06-11T00:00:00"/>
    <x v="1"/>
    <x v="1"/>
    <n v="782.99"/>
    <n v="469.79399999999998"/>
    <n v="2"/>
    <n v="939.58799999999997"/>
  </r>
  <r>
    <x v="1"/>
    <x v="2"/>
    <x v="5"/>
    <s v="Zajazd „Przydrożny”"/>
    <x v="0"/>
    <x v="3"/>
    <s v="Szosa--550-W"/>
    <x v="6"/>
    <d v="2009-06-03T00:00:00"/>
    <x v="1"/>
    <x v="1"/>
    <n v="1120.49"/>
    <n v="600.26250000000005"/>
    <n v="2"/>
    <n v="1200.5250000000001"/>
  </r>
  <r>
    <x v="1"/>
    <x v="2"/>
    <x v="5"/>
    <s v="Zajazd „Przydrożny”"/>
    <x v="0"/>
    <x v="3"/>
    <s v="Szosa-650"/>
    <x v="3"/>
    <d v="2009-06-11T00:00:00"/>
    <x v="1"/>
    <x v="1"/>
    <n v="782.99"/>
    <n v="469.79399999999998"/>
    <n v="4"/>
    <n v="1879.1759999999999"/>
  </r>
  <r>
    <x v="1"/>
    <x v="2"/>
    <x v="5"/>
    <s v="Zajazd „Przydrożny”"/>
    <x v="2"/>
    <x v="9"/>
    <s v="HL kierownica szosa"/>
    <x v="7"/>
    <d v="2009-06-15T00:00:00"/>
    <x v="1"/>
    <x v="1"/>
    <n v="120.27"/>
    <n v="65.601799999999997"/>
    <n v="1"/>
    <n v="65.601799999999997"/>
  </r>
  <r>
    <x v="1"/>
    <x v="2"/>
    <x v="5"/>
    <s v="Zajazd „Przydrożny”"/>
    <x v="0"/>
    <x v="3"/>
    <s v="Szosa-650"/>
    <x v="1"/>
    <d v="2009-06-01T00:00:00"/>
    <x v="1"/>
    <x v="1"/>
    <n v="782.99"/>
    <n v="469.79399999999998"/>
    <n v="5"/>
    <n v="2348.9699999999998"/>
  </r>
  <r>
    <x v="1"/>
    <x v="2"/>
    <x v="5"/>
    <s v="Zajazd „Przydrożny”"/>
    <x v="0"/>
    <x v="3"/>
    <s v="Szosa--550-W"/>
    <x v="6"/>
    <d v="2009-06-09T00:00:00"/>
    <x v="1"/>
    <x v="1"/>
    <n v="1120.49"/>
    <n v="600.26250000000005"/>
    <n v="5"/>
    <n v="3001.3125"/>
  </r>
  <r>
    <x v="1"/>
    <x v="2"/>
    <x v="5"/>
    <s v="Zajazd „Przydrożny”"/>
    <x v="0"/>
    <x v="3"/>
    <s v="Szosa-650"/>
    <x v="3"/>
    <d v="2009-06-19T00:00:00"/>
    <x v="1"/>
    <x v="1"/>
    <n v="782.99"/>
    <n v="469.79399999999998"/>
    <n v="8"/>
    <n v="3758.3519999999999"/>
  </r>
  <r>
    <x v="1"/>
    <x v="2"/>
    <x v="5"/>
    <s v="Zajazd „Przydrożny”"/>
    <x v="2"/>
    <x v="6"/>
    <s v="LL rama rowerowa"/>
    <x v="3"/>
    <d v="2009-06-25T00:00:00"/>
    <x v="1"/>
    <x v="1"/>
    <n v="337.22"/>
    <n v="202.33199999999999"/>
    <n v="3"/>
    <n v="606.99599999999998"/>
  </r>
  <r>
    <x v="1"/>
    <x v="2"/>
    <x v="5"/>
    <s v="Zajazd „Przydrożny”"/>
    <x v="2"/>
    <x v="8"/>
    <s v="HL przednie koło szosa"/>
    <x v="1"/>
    <d v="2009-06-02T00:00:00"/>
    <x v="1"/>
    <x v="1"/>
    <n v="330.06"/>
    <n v="198.036"/>
    <n v="4"/>
    <n v="792.14400000000001"/>
  </r>
  <r>
    <x v="1"/>
    <x v="2"/>
    <x v="5"/>
    <s v="Zajazd „Przydrożny”"/>
    <x v="0"/>
    <x v="3"/>
    <s v="Szosa-250"/>
    <x v="3"/>
    <d v="2009-06-17T00:00:00"/>
    <x v="1"/>
    <x v="1"/>
    <n v="2443.35"/>
    <n v="1466.01"/>
    <n v="2"/>
    <n v="2932.02"/>
  </r>
  <r>
    <x v="1"/>
    <x v="2"/>
    <x v="5"/>
    <s v="Zajazd „Przydrożny”"/>
    <x v="0"/>
    <x v="3"/>
    <s v="Szosa-250"/>
    <x v="1"/>
    <d v="2009-06-10T00:00:00"/>
    <x v="1"/>
    <x v="1"/>
    <n v="2443.35"/>
    <n v="1308.9375"/>
    <n v="4"/>
    <n v="5235.75"/>
  </r>
  <r>
    <x v="1"/>
    <x v="2"/>
    <x v="5"/>
    <s v="Zajazd „Przydrożny”"/>
    <x v="2"/>
    <x v="8"/>
    <s v="ML przednie koło szosa"/>
    <x v="1"/>
    <d v="2009-06-13T00:00:00"/>
    <x v="1"/>
    <x v="1"/>
    <n v="248.38499999999999"/>
    <n v="149.03100000000001"/>
    <n v="7"/>
    <n v="1043.2170000000001"/>
  </r>
  <r>
    <x v="1"/>
    <x v="2"/>
    <x v="5"/>
    <s v="Zajazd „Przydrożny”"/>
    <x v="2"/>
    <x v="6"/>
    <s v="LL rama rowerowa"/>
    <x v="1"/>
    <d v="2009-06-14T00:00:00"/>
    <x v="1"/>
    <x v="1"/>
    <n v="337.22"/>
    <n v="183.93819999999999"/>
    <n v="2"/>
    <n v="367.87639999999999"/>
  </r>
  <r>
    <x v="1"/>
    <x v="2"/>
    <x v="5"/>
    <s v="Zajazd „Przydrożny”"/>
    <x v="0"/>
    <x v="3"/>
    <s v="Szosa-650"/>
    <x v="3"/>
    <d v="2009-06-17T00:00:00"/>
    <x v="1"/>
    <x v="1"/>
    <n v="782.99"/>
    <n v="469.79399999999998"/>
    <n v="2"/>
    <n v="939.58799999999997"/>
  </r>
  <r>
    <x v="0"/>
    <x v="0"/>
    <x v="3"/>
    <s v="Niesamowity Warsztat Rowerowy"/>
    <x v="2"/>
    <x v="16"/>
    <s v="HL widelec"/>
    <x v="7"/>
    <d v="2009-06-16T00:00:00"/>
    <x v="1"/>
    <x v="1"/>
    <n v="229.49"/>
    <n v="137.69399999999999"/>
    <n v="3"/>
    <n v="413.08199999999999"/>
  </r>
  <r>
    <x v="0"/>
    <x v="0"/>
    <x v="3"/>
    <s v="Niesamowity Warsztat Rowerowy"/>
    <x v="0"/>
    <x v="0"/>
    <s v="Górski-300"/>
    <x v="1"/>
    <d v="2009-06-11T00:00:00"/>
    <x v="1"/>
    <x v="1"/>
    <n v="1079.99"/>
    <n v="647.99400000000003"/>
    <n v="3"/>
    <n v="1943.982"/>
  </r>
  <r>
    <x v="0"/>
    <x v="0"/>
    <x v="3"/>
    <s v="Niesamowity Warsztat Rowerowy"/>
    <x v="2"/>
    <x v="16"/>
    <s v="LL widelec"/>
    <x v="7"/>
    <d v="2009-06-11T00:00:00"/>
    <x v="1"/>
    <x v="1"/>
    <n v="148.22"/>
    <n v="88.932000000000002"/>
    <n v="2"/>
    <n v="177.864"/>
  </r>
  <r>
    <x v="0"/>
    <x v="0"/>
    <x v="3"/>
    <s v="Niesamowity Warsztat Rowerowy"/>
    <x v="2"/>
    <x v="2"/>
    <s v="ML rama górski"/>
    <x v="1"/>
    <d v="2009-06-16T00:00:00"/>
    <x v="1"/>
    <x v="1"/>
    <n v="348.76"/>
    <n v="209.256"/>
    <n v="5"/>
    <n v="1046.28"/>
  </r>
  <r>
    <x v="0"/>
    <x v="0"/>
    <x v="3"/>
    <s v="Niesamowity Warsztat Rowerowy"/>
    <x v="1"/>
    <x v="10"/>
    <s v="rękawiczki zimowe"/>
    <x v="1"/>
    <d v="2009-06-09T00:00:00"/>
    <x v="1"/>
    <x v="1"/>
    <n v="37.99"/>
    <n v="22.794"/>
    <n v="2"/>
    <n v="45.588000000000001"/>
  </r>
  <r>
    <x v="0"/>
    <x v="0"/>
    <x v="3"/>
    <s v="Niesamowity Warsztat Rowerowy"/>
    <x v="0"/>
    <x v="0"/>
    <s v="Górski-300"/>
    <x v="1"/>
    <d v="2009-06-14T00:00:00"/>
    <x v="1"/>
    <x v="1"/>
    <n v="1079.99"/>
    <n v="647.99400000000003"/>
    <n v="1"/>
    <n v="647.99400000000003"/>
  </r>
  <r>
    <x v="0"/>
    <x v="0"/>
    <x v="3"/>
    <s v="Niesamowity Warsztat Rowerowy"/>
    <x v="2"/>
    <x v="2"/>
    <s v="HL rama górski"/>
    <x v="0"/>
    <d v="2009-06-25T00:00:00"/>
    <x v="1"/>
    <x v="1"/>
    <n v="1364.5"/>
    <n v="744.27269999999999"/>
    <n v="1"/>
    <n v="744.27269999999999"/>
  </r>
  <r>
    <x v="0"/>
    <x v="0"/>
    <x v="3"/>
    <s v="Niesamowity Warsztat Rowerowy"/>
    <x v="0"/>
    <x v="0"/>
    <s v="Górski-300"/>
    <x v="1"/>
    <d v="2009-06-10T00:00:00"/>
    <x v="1"/>
    <x v="1"/>
    <n v="1079.99"/>
    <n v="647.99400000000003"/>
    <n v="2"/>
    <n v="1295.9880000000001"/>
  </r>
  <r>
    <x v="0"/>
    <x v="0"/>
    <x v="3"/>
    <s v="Niesamowity Warsztat Rowerowy"/>
    <x v="0"/>
    <x v="0"/>
    <s v="Górski-200"/>
    <x v="1"/>
    <d v="2009-06-16T00:00:00"/>
    <x v="1"/>
    <x v="1"/>
    <n v="2294.9899999999998"/>
    <n v="1229.4589000000001"/>
    <n v="5"/>
    <n v="6147.2945"/>
  </r>
  <r>
    <x v="0"/>
    <x v="0"/>
    <x v="3"/>
    <s v="Niesamowity Warsztat Rowerowy"/>
    <x v="0"/>
    <x v="0"/>
    <s v="Górski-200"/>
    <x v="0"/>
    <d v="2009-06-09T00:00:00"/>
    <x v="1"/>
    <x v="1"/>
    <n v="2319.9899999999998"/>
    <n v="1242.8517999999999"/>
    <n v="2"/>
    <n v="2485.7035999999998"/>
  </r>
  <r>
    <x v="0"/>
    <x v="0"/>
    <x v="3"/>
    <s v="Niesamowity Warsztat Rowerowy"/>
    <x v="2"/>
    <x v="2"/>
    <s v="HL rama górski"/>
    <x v="1"/>
    <d v="2009-06-07T00:00:00"/>
    <x v="1"/>
    <x v="1"/>
    <n v="1349.6"/>
    <n v="736.14549999999997"/>
    <n v="2"/>
    <n v="1472.2909999999999"/>
  </r>
  <r>
    <x v="0"/>
    <x v="0"/>
    <x v="3"/>
    <s v="Niesamowity Warsztat Rowerowy"/>
    <x v="2"/>
    <x v="8"/>
    <s v="LL przednie koło górski"/>
    <x v="1"/>
    <d v="2009-06-30T00:00:00"/>
    <x v="1"/>
    <x v="1"/>
    <n v="60.744999999999997"/>
    <n v="36.447000000000003"/>
    <n v="2"/>
    <n v="72.894000000000005"/>
  </r>
  <r>
    <x v="0"/>
    <x v="0"/>
    <x v="3"/>
    <s v="Niesamowity Warsztat Rowerowy"/>
    <x v="2"/>
    <x v="8"/>
    <s v="HL tylne koło górski"/>
    <x v="1"/>
    <d v="2009-06-08T00:00:00"/>
    <x v="1"/>
    <x v="1"/>
    <n v="327.21499999999997"/>
    <n v="196.32900000000001"/>
    <n v="1"/>
    <n v="196.32900000000001"/>
  </r>
  <r>
    <x v="0"/>
    <x v="0"/>
    <x v="3"/>
    <s v="Niesamowity Warsztat Rowerowy"/>
    <x v="2"/>
    <x v="17"/>
    <s v="HL łożysko sterowe"/>
    <x v="7"/>
    <d v="2009-06-27T00:00:00"/>
    <x v="1"/>
    <x v="1"/>
    <n v="124.73"/>
    <n v="74.837999999999994"/>
    <n v="3"/>
    <n v="224.51399999999998"/>
  </r>
  <r>
    <x v="0"/>
    <x v="0"/>
    <x v="3"/>
    <s v="Niesamowity Warsztat Rowerowy"/>
    <x v="2"/>
    <x v="17"/>
    <s v="ML łożysko sterowe"/>
    <x v="7"/>
    <d v="2009-06-09T00:00:00"/>
    <x v="1"/>
    <x v="1"/>
    <n v="102.29"/>
    <n v="61.374000000000002"/>
    <n v="6"/>
    <n v="368.24400000000003"/>
  </r>
  <r>
    <x v="0"/>
    <x v="0"/>
    <x v="3"/>
    <s v="Niesamowity Warsztat Rowerowy"/>
    <x v="0"/>
    <x v="0"/>
    <s v="Górski-200"/>
    <x v="1"/>
    <d v="2009-06-02T00:00:00"/>
    <x v="1"/>
    <x v="1"/>
    <n v="2294.9899999999998"/>
    <n v="1229.4589000000001"/>
    <n v="2"/>
    <n v="2458.9178000000002"/>
  </r>
  <r>
    <x v="0"/>
    <x v="0"/>
    <x v="3"/>
    <s v="Niesamowity Warsztat Rowerowy"/>
    <x v="2"/>
    <x v="2"/>
    <s v="HL rama górski"/>
    <x v="0"/>
    <d v="2009-06-02T00:00:00"/>
    <x v="1"/>
    <x v="1"/>
    <n v="1364.5"/>
    <n v="744.27269999999999"/>
    <n v="3"/>
    <n v="2232.8181"/>
  </r>
  <r>
    <x v="0"/>
    <x v="0"/>
    <x v="3"/>
    <s v="Niesamowity Warsztat Rowerowy"/>
    <x v="2"/>
    <x v="9"/>
    <s v="LL kierownica górski"/>
    <x v="7"/>
    <d v="2009-06-19T00:00:00"/>
    <x v="1"/>
    <x v="1"/>
    <n v="44.54"/>
    <n v="24.294499999999999"/>
    <n v="3"/>
    <n v="72.883499999999998"/>
  </r>
  <r>
    <x v="0"/>
    <x v="0"/>
    <x v="3"/>
    <s v="Niesamowity Warsztat Rowerowy"/>
    <x v="0"/>
    <x v="0"/>
    <s v="Górski-200"/>
    <x v="1"/>
    <d v="2009-06-15T00:00:00"/>
    <x v="1"/>
    <x v="1"/>
    <n v="2294.9899999999998"/>
    <n v="1229.4589000000001"/>
    <n v="1"/>
    <n v="1229.4589000000001"/>
  </r>
  <r>
    <x v="0"/>
    <x v="0"/>
    <x v="3"/>
    <s v="Niesamowity Warsztat Rowerowy"/>
    <x v="2"/>
    <x v="8"/>
    <s v="ML tylne koło górski"/>
    <x v="1"/>
    <d v="2009-06-20T00:00:00"/>
    <x v="1"/>
    <x v="1"/>
    <n v="236.02500000000001"/>
    <n v="141.61500000000001"/>
    <n v="9"/>
    <n v="1274.5350000000001"/>
  </r>
  <r>
    <x v="0"/>
    <x v="0"/>
    <x v="3"/>
    <s v="Niesamowity Warsztat Rowerowy"/>
    <x v="2"/>
    <x v="2"/>
    <s v="ML rama górski-W"/>
    <x v="1"/>
    <d v="2009-06-18T00:00:00"/>
    <x v="1"/>
    <x v="1"/>
    <n v="348.76"/>
    <n v="209.256"/>
    <n v="2"/>
    <n v="418.512"/>
  </r>
  <r>
    <x v="0"/>
    <x v="0"/>
    <x v="3"/>
    <s v="Niesamowity Warsztat Rowerowy"/>
    <x v="0"/>
    <x v="0"/>
    <s v="Górski-300"/>
    <x v="1"/>
    <d v="2009-06-20T00:00:00"/>
    <x v="1"/>
    <x v="1"/>
    <n v="1079.99"/>
    <n v="647.99400000000003"/>
    <n v="3"/>
    <n v="1943.982"/>
  </r>
  <r>
    <x v="0"/>
    <x v="0"/>
    <x v="3"/>
    <s v="Niesamowity Warsztat Rowerowy"/>
    <x v="2"/>
    <x v="9"/>
    <s v="ML kierownica górski"/>
    <x v="7"/>
    <d v="2009-06-19T00:00:00"/>
    <x v="1"/>
    <x v="1"/>
    <n v="61.92"/>
    <n v="33.774500000000003"/>
    <n v="3"/>
    <n v="101.32350000000001"/>
  </r>
  <r>
    <x v="0"/>
    <x v="0"/>
    <x v="3"/>
    <s v="Niesamowity Warsztat Rowerowy"/>
    <x v="1"/>
    <x v="10"/>
    <s v="rękawiczki zimowe"/>
    <x v="1"/>
    <d v="2009-06-12T00:00:00"/>
    <x v="1"/>
    <x v="1"/>
    <n v="37.99"/>
    <n v="22.794"/>
    <n v="4"/>
    <n v="91.176000000000002"/>
  </r>
  <r>
    <x v="0"/>
    <x v="1"/>
    <x v="1"/>
    <s v="Dolina — sklep z zabawkami"/>
    <x v="1"/>
    <x v="10"/>
    <s v="rękawiczki zimowe"/>
    <x v="1"/>
    <d v="2009-06-03T00:00:00"/>
    <x v="1"/>
    <x v="1"/>
    <n v="37.99"/>
    <n v="22.794"/>
    <n v="5"/>
    <n v="113.97"/>
  </r>
  <r>
    <x v="0"/>
    <x v="1"/>
    <x v="1"/>
    <s v="Dolina — sklep z zabawkami"/>
    <x v="1"/>
    <x v="12"/>
    <s v="męskie spodenki rowerowe"/>
    <x v="4"/>
    <d v="2009-06-24T00:00:00"/>
    <x v="1"/>
    <x v="1"/>
    <n v="89.99"/>
    <n v="53.994"/>
    <n v="4"/>
    <n v="215.976"/>
  </r>
  <r>
    <x v="0"/>
    <x v="1"/>
    <x v="1"/>
    <s v="Dolina — sklep z zabawkami"/>
    <x v="1"/>
    <x v="11"/>
    <s v="damskie getry"/>
    <x v="1"/>
    <d v="2009-06-11T00:00:00"/>
    <x v="1"/>
    <x v="1"/>
    <n v="74.989999999999995"/>
    <n v="44.994"/>
    <n v="3"/>
    <n v="134.982"/>
  </r>
  <r>
    <x v="0"/>
    <x v="1"/>
    <x v="1"/>
    <s v="Dolina — sklep z zabawkami"/>
    <x v="0"/>
    <x v="0"/>
    <s v="Górski-300"/>
    <x v="1"/>
    <d v="2009-06-25T00:00:00"/>
    <x v="1"/>
    <x v="1"/>
    <n v="1079.99"/>
    <n v="647.99400000000003"/>
    <n v="2"/>
    <n v="1295.9880000000001"/>
  </r>
  <r>
    <x v="0"/>
    <x v="1"/>
    <x v="1"/>
    <s v="Dolina — sklep z zabawkami"/>
    <x v="1"/>
    <x v="11"/>
    <s v="damskie getry"/>
    <x v="1"/>
    <d v="2009-06-18T00:00:00"/>
    <x v="1"/>
    <x v="1"/>
    <n v="74.989999999999995"/>
    <n v="44.994"/>
    <n v="6"/>
    <n v="269.964"/>
  </r>
  <r>
    <x v="0"/>
    <x v="1"/>
    <x v="1"/>
    <s v="Dolina — sklep z zabawkami"/>
    <x v="0"/>
    <x v="0"/>
    <s v="Górski-300"/>
    <x v="1"/>
    <d v="2009-07-01T00:00:00"/>
    <x v="1"/>
    <x v="1"/>
    <n v="1079.99"/>
    <n v="647.99400000000003"/>
    <n v="2"/>
    <n v="1295.9880000000001"/>
  </r>
  <r>
    <x v="0"/>
    <x v="1"/>
    <x v="1"/>
    <s v="Dolina — sklep z zabawkami"/>
    <x v="2"/>
    <x v="2"/>
    <s v="HL rama górski"/>
    <x v="1"/>
    <d v="2009-06-14T00:00:00"/>
    <x v="1"/>
    <x v="1"/>
    <n v="1349.6"/>
    <n v="736.14549999999997"/>
    <n v="1"/>
    <n v="736.14549999999997"/>
  </r>
  <r>
    <x v="0"/>
    <x v="1"/>
    <x v="1"/>
    <s v="Dolina — sklep z zabawkami"/>
    <x v="1"/>
    <x v="10"/>
    <s v="rękawiczki rowerowe"/>
    <x v="1"/>
    <d v="2009-06-07T00:00:00"/>
    <x v="1"/>
    <x v="1"/>
    <n v="24.49"/>
    <n v="14.1289"/>
    <n v="2"/>
    <n v="28.2578"/>
  </r>
  <r>
    <x v="0"/>
    <x v="1"/>
    <x v="1"/>
    <s v="Dolina — sklep z zabawkami"/>
    <x v="3"/>
    <x v="7"/>
    <s v="Sport-100"/>
    <x v="3"/>
    <d v="2009-06-24T00:00:00"/>
    <x v="1"/>
    <x v="1"/>
    <n v="34.99"/>
    <n v="20.186499999999999"/>
    <n v="4"/>
    <n v="80.745999999999995"/>
  </r>
  <r>
    <x v="0"/>
    <x v="1"/>
    <x v="1"/>
    <s v="Dolina — sklep z zabawkami"/>
    <x v="1"/>
    <x v="10"/>
    <s v="rękawiczki zimowe"/>
    <x v="1"/>
    <d v="2009-06-04T00:00:00"/>
    <x v="1"/>
    <x v="1"/>
    <n v="37.99"/>
    <n v="22.794"/>
    <n v="1"/>
    <n v="22.794"/>
  </r>
  <r>
    <x v="0"/>
    <x v="1"/>
    <x v="1"/>
    <s v="Dolina — sklep z zabawkami"/>
    <x v="3"/>
    <x v="7"/>
    <s v="Sport-100"/>
    <x v="5"/>
    <d v="2009-06-20T00:00:00"/>
    <x v="1"/>
    <x v="1"/>
    <n v="34.99"/>
    <n v="20.186499999999999"/>
    <n v="5"/>
    <n v="100.93249999999999"/>
  </r>
  <r>
    <x v="0"/>
    <x v="1"/>
    <x v="1"/>
    <s v="Dolina — sklep z zabawkami"/>
    <x v="2"/>
    <x v="8"/>
    <s v="ML tylne koło górski"/>
    <x v="1"/>
    <d v="2009-06-03T00:00:00"/>
    <x v="1"/>
    <x v="1"/>
    <n v="236.02500000000001"/>
    <n v="141.61500000000001"/>
    <n v="2"/>
    <n v="283.23"/>
  </r>
  <r>
    <x v="0"/>
    <x v="1"/>
    <x v="1"/>
    <s v="Dolina — sklep z zabawkami"/>
    <x v="2"/>
    <x v="9"/>
    <s v="ML kierownica górski"/>
    <x v="7"/>
    <d v="2009-06-18T00:00:00"/>
    <x v="1"/>
    <x v="1"/>
    <n v="61.92"/>
    <n v="33.774500000000003"/>
    <n v="2"/>
    <n v="67.549000000000007"/>
  </r>
  <r>
    <x v="0"/>
    <x v="1"/>
    <x v="1"/>
    <s v="Dolina — sklep z zabawkami"/>
    <x v="2"/>
    <x v="8"/>
    <s v="LL przednie koło górski"/>
    <x v="1"/>
    <d v="2009-06-27T00:00:00"/>
    <x v="1"/>
    <x v="1"/>
    <n v="60.744999999999997"/>
    <n v="36.447000000000003"/>
    <n v="5"/>
    <n v="182.23500000000001"/>
  </r>
  <r>
    <x v="0"/>
    <x v="1"/>
    <x v="1"/>
    <s v="Dolina — sklep z zabawkami"/>
    <x v="2"/>
    <x v="2"/>
    <s v="HL rama górski"/>
    <x v="0"/>
    <d v="2009-06-14T00:00:00"/>
    <x v="1"/>
    <x v="1"/>
    <n v="1364.5"/>
    <n v="744.27269999999999"/>
    <n v="1"/>
    <n v="744.27269999999999"/>
  </r>
  <r>
    <x v="0"/>
    <x v="1"/>
    <x v="1"/>
    <s v="Dolina — sklep z zabawkami"/>
    <x v="2"/>
    <x v="8"/>
    <s v="HL tylne koło górski"/>
    <x v="1"/>
    <d v="2009-06-07T00:00:00"/>
    <x v="1"/>
    <x v="1"/>
    <n v="327.21499999999997"/>
    <n v="196.32900000000001"/>
    <n v="3"/>
    <n v="588.98700000000008"/>
  </r>
  <r>
    <x v="0"/>
    <x v="1"/>
    <x v="1"/>
    <s v="Dolina — sklep z zabawkami"/>
    <x v="0"/>
    <x v="0"/>
    <s v="Górski-200"/>
    <x v="1"/>
    <d v="2009-06-09T00:00:00"/>
    <x v="1"/>
    <x v="1"/>
    <n v="2294.9899999999998"/>
    <n v="1229.4589000000001"/>
    <n v="5"/>
    <n v="6147.2945"/>
  </r>
  <r>
    <x v="0"/>
    <x v="1"/>
    <x v="1"/>
    <s v="Dolina — sklep z zabawkami"/>
    <x v="1"/>
    <x v="5"/>
    <s v="nakładka na rower"/>
    <x v="4"/>
    <d v="2009-06-24T00:00:00"/>
    <x v="1"/>
    <x v="1"/>
    <n v="8.99"/>
    <n v="5.1864999999999997"/>
    <n v="3"/>
    <n v="15.5595"/>
  </r>
  <r>
    <x v="0"/>
    <x v="1"/>
    <x v="1"/>
    <s v="Dolina — sklep z zabawkami"/>
    <x v="0"/>
    <x v="0"/>
    <s v="Górski-200"/>
    <x v="0"/>
    <d v="2009-06-03T00:00:00"/>
    <x v="1"/>
    <x v="1"/>
    <n v="2319.9899999999998"/>
    <n v="1242.8517999999999"/>
    <n v="4"/>
    <n v="4971.4071999999996"/>
  </r>
  <r>
    <x v="0"/>
    <x v="1"/>
    <x v="1"/>
    <s v="Dolina — sklep z zabawkami"/>
    <x v="2"/>
    <x v="8"/>
    <s v="LL tylne koło górski"/>
    <x v="1"/>
    <d v="2009-06-09T00:00:00"/>
    <x v="1"/>
    <x v="1"/>
    <n v="87.745000000000005"/>
    <n v="52.646999999999998"/>
    <n v="1"/>
    <n v="52.646999999999998"/>
  </r>
  <r>
    <x v="0"/>
    <x v="1"/>
    <x v="1"/>
    <s v="Dolina — sklep z zabawkami"/>
    <x v="0"/>
    <x v="0"/>
    <s v="Górski-300"/>
    <x v="1"/>
    <d v="2009-06-11T00:00:00"/>
    <x v="1"/>
    <x v="1"/>
    <n v="1079.99"/>
    <n v="647.99400000000003"/>
    <n v="7"/>
    <n v="4535.9580000000005"/>
  </r>
  <r>
    <x v="0"/>
    <x v="1"/>
    <x v="1"/>
    <s v="Dolina — sklep z zabawkami"/>
    <x v="3"/>
    <x v="15"/>
    <s v="zamknięcie linka"/>
    <x v="7"/>
    <d v="2009-06-24T00:00:00"/>
    <x v="1"/>
    <x v="1"/>
    <n v="25"/>
    <n v="15"/>
    <n v="4"/>
    <n v="60"/>
  </r>
  <r>
    <x v="0"/>
    <x v="1"/>
    <x v="1"/>
    <s v="Dolina — sklep z zabawkami"/>
    <x v="2"/>
    <x v="2"/>
    <s v="ML rama górski-W"/>
    <x v="1"/>
    <d v="2009-06-30T00:00:00"/>
    <x v="1"/>
    <x v="1"/>
    <n v="348.76"/>
    <n v="209.256"/>
    <n v="1"/>
    <n v="209.256"/>
  </r>
  <r>
    <x v="0"/>
    <x v="1"/>
    <x v="1"/>
    <s v="Dolina — sklep z zabawkami"/>
    <x v="0"/>
    <x v="0"/>
    <s v="Górski-200"/>
    <x v="1"/>
    <d v="2009-06-29T00:00:00"/>
    <x v="1"/>
    <x v="1"/>
    <n v="2294.9899999999998"/>
    <n v="1229.4589000000001"/>
    <n v="1"/>
    <n v="1229.4589000000001"/>
  </r>
  <r>
    <x v="0"/>
    <x v="1"/>
    <x v="1"/>
    <s v="Dolina — sklep z zabawkami"/>
    <x v="2"/>
    <x v="8"/>
    <s v="ML przednie koło górski"/>
    <x v="1"/>
    <d v="2009-06-04T00:00:00"/>
    <x v="1"/>
    <x v="1"/>
    <n v="209.02500000000001"/>
    <n v="125.41500000000001"/>
    <n v="1"/>
    <n v="125.41500000000001"/>
  </r>
  <r>
    <x v="0"/>
    <x v="1"/>
    <x v="1"/>
    <s v="Dolina — sklep z zabawkami"/>
    <x v="0"/>
    <x v="0"/>
    <s v="Górski-200"/>
    <x v="0"/>
    <d v="2009-06-20T00:00:00"/>
    <x v="1"/>
    <x v="1"/>
    <n v="2319.9899999999998"/>
    <n v="1242.8517999999999"/>
    <n v="2"/>
    <n v="2485.7035999999998"/>
  </r>
  <r>
    <x v="0"/>
    <x v="1"/>
    <x v="1"/>
    <s v="Dolina — sklep z zabawkami"/>
    <x v="1"/>
    <x v="10"/>
    <s v="rękawiczki zimowe"/>
    <x v="1"/>
    <d v="2009-06-12T00:00:00"/>
    <x v="1"/>
    <x v="1"/>
    <n v="37.99"/>
    <n v="22.034199999999998"/>
    <n v="13"/>
    <n v="286.44459999999998"/>
  </r>
  <r>
    <x v="0"/>
    <x v="1"/>
    <x v="1"/>
    <s v="Dolina — sklep z zabawkami"/>
    <x v="1"/>
    <x v="4"/>
    <s v="Long-Sleeve Logo Jersey"/>
    <x v="4"/>
    <d v="2009-06-11T00:00:00"/>
    <x v="1"/>
    <x v="1"/>
    <n v="49.99"/>
    <n v="28.840399999999999"/>
    <n v="4"/>
    <n v="115.3616"/>
  </r>
  <r>
    <x v="0"/>
    <x v="1"/>
    <x v="1"/>
    <s v="Dolina — sklep z zabawkami"/>
    <x v="2"/>
    <x v="2"/>
    <s v="ML rama górski"/>
    <x v="1"/>
    <d v="2009-06-03T00:00:00"/>
    <x v="1"/>
    <x v="1"/>
    <n v="348.76"/>
    <n v="209.256"/>
    <n v="2"/>
    <n v="418.512"/>
  </r>
  <r>
    <x v="0"/>
    <x v="1"/>
    <x v="1"/>
    <s v="Dolina — sklep z zabawkami"/>
    <x v="0"/>
    <x v="0"/>
    <s v="Górski-200"/>
    <x v="1"/>
    <d v="2009-06-27T00:00:00"/>
    <x v="1"/>
    <x v="1"/>
    <n v="2294.9899999999998"/>
    <n v="1229.4589000000001"/>
    <n v="2"/>
    <n v="2458.9178000000002"/>
  </r>
  <r>
    <x v="0"/>
    <x v="1"/>
    <x v="1"/>
    <s v="Dolina — sklep z zabawkami"/>
    <x v="0"/>
    <x v="0"/>
    <s v="Górski-200"/>
    <x v="0"/>
    <d v="2009-06-20T00:00:00"/>
    <x v="1"/>
    <x v="1"/>
    <n v="2319.9899999999998"/>
    <n v="1242.8517999999999"/>
    <n v="3"/>
    <n v="3728.5553999999997"/>
  </r>
  <r>
    <x v="0"/>
    <x v="1"/>
    <x v="1"/>
    <s v="Dolina — sklep z zabawkami"/>
    <x v="2"/>
    <x v="9"/>
    <s v="HL kierownica górski"/>
    <x v="7"/>
    <d v="2009-06-24T00:00:00"/>
    <x v="1"/>
    <x v="1"/>
    <n v="120.27"/>
    <n v="65.601799999999997"/>
    <n v="2"/>
    <n v="131.20359999999999"/>
  </r>
  <r>
    <x v="0"/>
    <x v="1"/>
    <x v="1"/>
    <s v="Dolina — sklep z zabawkami"/>
    <x v="3"/>
    <x v="7"/>
    <s v="Sport-100"/>
    <x v="1"/>
    <d v="2009-06-15T00:00:00"/>
    <x v="1"/>
    <x v="1"/>
    <n v="34.99"/>
    <n v="20.186499999999999"/>
    <n v="5"/>
    <n v="100.93249999999999"/>
  </r>
  <r>
    <x v="0"/>
    <x v="1"/>
    <x v="1"/>
    <s v="Dolina — sklep z zabawkami"/>
    <x v="1"/>
    <x v="12"/>
    <s v="męskie spodenki rowerowe"/>
    <x v="4"/>
    <d v="2009-06-12T00:00:00"/>
    <x v="1"/>
    <x v="1"/>
    <n v="89.99"/>
    <n v="53.994"/>
    <n v="2"/>
    <n v="107.988"/>
  </r>
  <r>
    <x v="0"/>
    <x v="1"/>
    <x v="1"/>
    <s v="Dolina — sklep z zabawkami"/>
    <x v="1"/>
    <x v="4"/>
    <s v="Long-Sleeve Logo Jersey"/>
    <x v="4"/>
    <d v="2009-06-23T00:00:00"/>
    <x v="1"/>
    <x v="1"/>
    <n v="49.99"/>
    <n v="28.840399999999999"/>
    <n v="2"/>
    <n v="57.680799999999998"/>
  </r>
  <r>
    <x v="0"/>
    <x v="1"/>
    <x v="1"/>
    <s v="Dolina — sklep z zabawkami"/>
    <x v="0"/>
    <x v="0"/>
    <s v="Górski-300"/>
    <x v="1"/>
    <d v="2009-06-17T00:00:00"/>
    <x v="1"/>
    <x v="1"/>
    <n v="1079.99"/>
    <n v="647.99400000000003"/>
    <n v="1"/>
    <n v="647.99400000000003"/>
  </r>
  <r>
    <x v="0"/>
    <x v="1"/>
    <x v="1"/>
    <s v="Dolina — sklep z zabawkami"/>
    <x v="1"/>
    <x v="14"/>
    <s v="męskie spodenki sportowe"/>
    <x v="1"/>
    <d v="2009-06-18T00:00:00"/>
    <x v="1"/>
    <x v="1"/>
    <n v="59.99"/>
    <n v="35.994"/>
    <n v="2"/>
    <n v="71.988"/>
  </r>
  <r>
    <x v="0"/>
    <x v="1"/>
    <x v="1"/>
    <s v="Dolina — sklep z zabawkami"/>
    <x v="2"/>
    <x v="8"/>
    <s v="HL przednie koło górski"/>
    <x v="1"/>
    <d v="2009-06-01T00:00:00"/>
    <x v="1"/>
    <x v="1"/>
    <n v="300.21499999999997"/>
    <n v="180.12899999999999"/>
    <n v="2"/>
    <n v="360.25799999999998"/>
  </r>
  <r>
    <x v="0"/>
    <x v="1"/>
    <x v="1"/>
    <s v="Dolina — sklep z zabawkami"/>
    <x v="2"/>
    <x v="2"/>
    <s v="ML rama górski"/>
    <x v="1"/>
    <d v="2009-06-13T00:00:00"/>
    <x v="1"/>
    <x v="1"/>
    <n v="348.76"/>
    <n v="209.256"/>
    <n v="2"/>
    <n v="418.512"/>
  </r>
  <r>
    <x v="1"/>
    <x v="2"/>
    <x v="5"/>
    <s v="Wyścigi — sprzedaż i serwis"/>
    <x v="0"/>
    <x v="3"/>
    <s v="Szosa-650"/>
    <x v="3"/>
    <d v="2009-06-03T00:00:00"/>
    <x v="1"/>
    <x v="1"/>
    <n v="782.99"/>
    <n v="469.79399999999998"/>
    <n v="2"/>
    <n v="939.58799999999997"/>
  </r>
  <r>
    <x v="1"/>
    <x v="2"/>
    <x v="5"/>
    <s v="Wyścigi — sprzedaż i serwis"/>
    <x v="0"/>
    <x v="3"/>
    <s v="Szosa-650"/>
    <x v="1"/>
    <d v="2009-07-01T00:00:00"/>
    <x v="1"/>
    <x v="1"/>
    <n v="782.99"/>
    <n v="469.79399999999998"/>
    <n v="1"/>
    <n v="469.79399999999998"/>
  </r>
  <r>
    <x v="1"/>
    <x v="2"/>
    <x v="5"/>
    <s v="Wyścigi — sprzedaż i serwis"/>
    <x v="0"/>
    <x v="3"/>
    <s v="Szosa-650"/>
    <x v="1"/>
    <d v="2009-06-05T00:00:00"/>
    <x v="1"/>
    <x v="1"/>
    <n v="782.99"/>
    <n v="469.79399999999998"/>
    <n v="8"/>
    <n v="3758.3519999999999"/>
  </r>
  <r>
    <x v="1"/>
    <x v="2"/>
    <x v="5"/>
    <s v="Wyścigi — sprzedaż i serwis"/>
    <x v="0"/>
    <x v="3"/>
    <s v="Szosa-650"/>
    <x v="3"/>
    <d v="2009-06-18T00:00:00"/>
    <x v="1"/>
    <x v="1"/>
    <n v="782.99"/>
    <n v="469.79399999999998"/>
    <n v="4"/>
    <n v="1879.1759999999999"/>
  </r>
  <r>
    <x v="1"/>
    <x v="2"/>
    <x v="5"/>
    <s v="Wyścigi — sprzedaż i serwis"/>
    <x v="0"/>
    <x v="3"/>
    <s v="Szosa-650"/>
    <x v="3"/>
    <d v="2009-06-10T00:00:00"/>
    <x v="1"/>
    <x v="1"/>
    <n v="782.99"/>
    <n v="469.79399999999998"/>
    <n v="3"/>
    <n v="1409.3820000000001"/>
  </r>
  <r>
    <x v="1"/>
    <x v="2"/>
    <x v="5"/>
    <s v="Wyścigi — sprzedaż i serwis"/>
    <x v="0"/>
    <x v="3"/>
    <s v="Szosa-650"/>
    <x v="1"/>
    <d v="2009-06-03T00:00:00"/>
    <x v="1"/>
    <x v="1"/>
    <n v="782.99"/>
    <n v="469.79399999999998"/>
    <n v="1"/>
    <n v="469.79399999999998"/>
  </r>
  <r>
    <x v="1"/>
    <x v="2"/>
    <x v="5"/>
    <s v="Wyścigi — sprzedaż i serwis"/>
    <x v="2"/>
    <x v="6"/>
    <s v="LL rama rowerowa"/>
    <x v="3"/>
    <d v="2009-06-11T00:00:00"/>
    <x v="1"/>
    <x v="1"/>
    <n v="337.22"/>
    <n v="202.33199999999999"/>
    <n v="5"/>
    <n v="1011.66"/>
  </r>
  <r>
    <x v="1"/>
    <x v="2"/>
    <x v="5"/>
    <s v="Wyścigi — sprzedaż i serwis"/>
    <x v="1"/>
    <x v="11"/>
    <s v="damskie getry"/>
    <x v="1"/>
    <d v="2009-06-20T00:00:00"/>
    <x v="1"/>
    <x v="1"/>
    <n v="74.989999999999995"/>
    <n v="44.994"/>
    <n v="2"/>
    <n v="89.988"/>
  </r>
  <r>
    <x v="1"/>
    <x v="2"/>
    <x v="5"/>
    <s v="Wyścigi — sprzedaż i serwis"/>
    <x v="0"/>
    <x v="3"/>
    <s v="Szosa-650"/>
    <x v="1"/>
    <d v="2009-06-25T00:00:00"/>
    <x v="1"/>
    <x v="1"/>
    <n v="782.99"/>
    <n v="469.79399999999998"/>
    <n v="3"/>
    <n v="1409.3820000000001"/>
  </r>
  <r>
    <x v="1"/>
    <x v="2"/>
    <x v="5"/>
    <s v="Wyścigi — sprzedaż i serwis"/>
    <x v="2"/>
    <x v="6"/>
    <s v="LL rama rowerowa"/>
    <x v="3"/>
    <d v="2009-06-15T00:00:00"/>
    <x v="1"/>
    <x v="1"/>
    <n v="337.22"/>
    <n v="202.33199999999999"/>
    <n v="1"/>
    <n v="202.33199999999999"/>
  </r>
  <r>
    <x v="1"/>
    <x v="2"/>
    <x v="5"/>
    <s v="Wyścigi — sprzedaż i serwis"/>
    <x v="2"/>
    <x v="6"/>
    <s v="LL rama rowerowa"/>
    <x v="1"/>
    <d v="2009-06-03T00:00:00"/>
    <x v="1"/>
    <x v="1"/>
    <n v="337.22"/>
    <n v="183.93819999999999"/>
    <n v="2"/>
    <n v="367.87639999999999"/>
  </r>
  <r>
    <x v="1"/>
    <x v="2"/>
    <x v="5"/>
    <s v="Wyścigi — sprzedaż i serwis"/>
    <x v="2"/>
    <x v="6"/>
    <s v="LL rama rowerowa"/>
    <x v="3"/>
    <d v="2009-06-07T00:00:00"/>
    <x v="1"/>
    <x v="1"/>
    <n v="337.22"/>
    <n v="202.33199999999999"/>
    <n v="2"/>
    <n v="404.66399999999999"/>
  </r>
  <r>
    <x v="1"/>
    <x v="2"/>
    <x v="5"/>
    <s v="Wyścigi — sprzedaż i serwis"/>
    <x v="2"/>
    <x v="6"/>
    <s v="ML rama rowerowa-W"/>
    <x v="6"/>
    <d v="2009-06-21T00:00:00"/>
    <x v="1"/>
    <x v="1"/>
    <n v="594.83000000000004"/>
    <n v="324.45269999999999"/>
    <n v="1"/>
    <n v="324.45269999999999"/>
  </r>
  <r>
    <x v="1"/>
    <x v="2"/>
    <x v="5"/>
    <s v="Wyścigi — sprzedaż i serwis"/>
    <x v="0"/>
    <x v="3"/>
    <s v="Szosa-250"/>
    <x v="3"/>
    <d v="2009-06-10T00:00:00"/>
    <x v="1"/>
    <x v="1"/>
    <n v="2443.35"/>
    <n v="1466.01"/>
    <n v="3"/>
    <n v="4398.03"/>
  </r>
  <r>
    <x v="1"/>
    <x v="2"/>
    <x v="5"/>
    <s v="Wyścigi — sprzedaż i serwis"/>
    <x v="2"/>
    <x v="6"/>
    <s v="ML rama rowerowa-W"/>
    <x v="6"/>
    <d v="2009-06-05T00:00:00"/>
    <x v="1"/>
    <x v="1"/>
    <n v="594.83000000000004"/>
    <n v="324.45269999999999"/>
    <n v="1"/>
    <n v="324.45269999999999"/>
  </r>
  <r>
    <x v="1"/>
    <x v="2"/>
    <x v="5"/>
    <s v="Wyścigi — sprzedaż i serwis"/>
    <x v="0"/>
    <x v="3"/>
    <s v="Szosa-250"/>
    <x v="1"/>
    <d v="2009-06-07T00:00:00"/>
    <x v="1"/>
    <x v="1"/>
    <n v="2443.35"/>
    <n v="1308.9375"/>
    <n v="5"/>
    <n v="6544.6875"/>
  </r>
  <r>
    <x v="1"/>
    <x v="2"/>
    <x v="5"/>
    <s v="Wyścigi — sprzedaż i serwis"/>
    <x v="2"/>
    <x v="8"/>
    <s v="HL przednie koło szosa"/>
    <x v="1"/>
    <d v="2009-06-30T00:00:00"/>
    <x v="1"/>
    <x v="1"/>
    <n v="330.06"/>
    <n v="198.036"/>
    <n v="1"/>
    <n v="198.036"/>
  </r>
  <r>
    <x v="1"/>
    <x v="2"/>
    <x v="5"/>
    <s v="Wyścigi — sprzedaż i serwis"/>
    <x v="0"/>
    <x v="3"/>
    <s v="Szosa-650"/>
    <x v="3"/>
    <d v="2009-06-24T00:00:00"/>
    <x v="1"/>
    <x v="1"/>
    <n v="782.99"/>
    <n v="469.79399999999998"/>
    <n v="6"/>
    <n v="2818.7640000000001"/>
  </r>
  <r>
    <x v="1"/>
    <x v="2"/>
    <x v="5"/>
    <s v="Wyścigi — sprzedaż i serwis"/>
    <x v="2"/>
    <x v="8"/>
    <s v="LL tylne koło szosa"/>
    <x v="1"/>
    <d v="2009-06-26T00:00:00"/>
    <x v="1"/>
    <x v="1"/>
    <n v="112.565"/>
    <n v="67.539000000000001"/>
    <n v="1"/>
    <n v="67.539000000000001"/>
  </r>
  <r>
    <x v="1"/>
    <x v="2"/>
    <x v="5"/>
    <s v="Wyścigi — sprzedaż i serwis"/>
    <x v="0"/>
    <x v="3"/>
    <s v="Szosa-250"/>
    <x v="3"/>
    <d v="2009-06-27T00:00:00"/>
    <x v="1"/>
    <x v="1"/>
    <n v="2443.35"/>
    <n v="1466.01"/>
    <n v="2"/>
    <n v="2932.02"/>
  </r>
  <r>
    <x v="1"/>
    <x v="2"/>
    <x v="5"/>
    <s v="Wyścigi — sprzedaż i serwis"/>
    <x v="0"/>
    <x v="3"/>
    <s v="Szosa--550-W"/>
    <x v="6"/>
    <d v="2009-06-29T00:00:00"/>
    <x v="1"/>
    <x v="1"/>
    <n v="1120.49"/>
    <n v="600.26250000000005"/>
    <n v="1"/>
    <n v="600.26250000000005"/>
  </r>
  <r>
    <x v="1"/>
    <x v="2"/>
    <x v="5"/>
    <s v="Wyścigi — sprzedaż i serwis"/>
    <x v="0"/>
    <x v="3"/>
    <s v="Szosa--550-W"/>
    <x v="6"/>
    <d v="2009-06-02T00:00:00"/>
    <x v="1"/>
    <x v="1"/>
    <n v="1120.49"/>
    <n v="600.26250000000005"/>
    <n v="4"/>
    <n v="2401.0500000000002"/>
  </r>
  <r>
    <x v="1"/>
    <x v="2"/>
    <x v="5"/>
    <s v="Wyścigi — sprzedaż i serwis"/>
    <x v="2"/>
    <x v="6"/>
    <s v="LL rama rowerowa"/>
    <x v="1"/>
    <d v="2009-06-06T00:00:00"/>
    <x v="1"/>
    <x v="1"/>
    <n v="337.22"/>
    <n v="183.93819999999999"/>
    <n v="2"/>
    <n v="367.87639999999999"/>
  </r>
  <r>
    <x v="1"/>
    <x v="2"/>
    <x v="5"/>
    <s v="Wyścigi — sprzedaż i serwis"/>
    <x v="0"/>
    <x v="3"/>
    <s v="Szosa--550-W"/>
    <x v="6"/>
    <d v="2009-06-09T00:00:00"/>
    <x v="1"/>
    <x v="1"/>
    <n v="1120.49"/>
    <n v="600.26250000000005"/>
    <n v="1"/>
    <n v="600.26250000000005"/>
  </r>
  <r>
    <x v="1"/>
    <x v="2"/>
    <x v="5"/>
    <s v="Wyścigi — sprzedaż i serwis"/>
    <x v="2"/>
    <x v="6"/>
    <s v="LL rama rowerowa"/>
    <x v="3"/>
    <d v="2009-06-21T00:00:00"/>
    <x v="1"/>
    <x v="1"/>
    <n v="337.22"/>
    <n v="202.33199999999999"/>
    <n v="1"/>
    <n v="202.33199999999999"/>
  </r>
  <r>
    <x v="1"/>
    <x v="2"/>
    <x v="5"/>
    <s v="Wyścigi — sprzedaż i serwis"/>
    <x v="0"/>
    <x v="3"/>
    <s v="Szosa-650"/>
    <x v="3"/>
    <d v="2009-06-06T00:00:00"/>
    <x v="1"/>
    <x v="1"/>
    <n v="782.99"/>
    <n v="469.79399999999998"/>
    <n v="4"/>
    <n v="1879.1759999999999"/>
  </r>
  <r>
    <x v="1"/>
    <x v="2"/>
    <x v="5"/>
    <s v="Wyścigi — sprzedaż i serwis"/>
    <x v="2"/>
    <x v="6"/>
    <s v="ML rama rowerowa-W"/>
    <x v="6"/>
    <d v="2009-07-01T00:00:00"/>
    <x v="1"/>
    <x v="1"/>
    <n v="594.83000000000004"/>
    <n v="324.45269999999999"/>
    <n v="4"/>
    <n v="1297.8108"/>
  </r>
  <r>
    <x v="1"/>
    <x v="2"/>
    <x v="5"/>
    <s v="Wyścigi — sprzedaż i serwis"/>
    <x v="2"/>
    <x v="8"/>
    <s v="ML przednie koło szosa"/>
    <x v="1"/>
    <d v="2009-06-01T00:00:00"/>
    <x v="1"/>
    <x v="1"/>
    <n v="248.38499999999999"/>
    <n v="149.03100000000001"/>
    <n v="3"/>
    <n v="447.09300000000002"/>
  </r>
  <r>
    <x v="1"/>
    <x v="3"/>
    <x v="6"/>
    <s v="Akcesoria dla rowerów miejskich"/>
    <x v="2"/>
    <x v="8"/>
    <s v="LL przednie koło górski"/>
    <x v="1"/>
    <d v="2009-06-24T00:00:00"/>
    <x v="1"/>
    <x v="1"/>
    <n v="60.744999999999997"/>
    <n v="36.447000000000003"/>
    <n v="4"/>
    <n v="145.78800000000001"/>
  </r>
  <r>
    <x v="1"/>
    <x v="3"/>
    <x v="6"/>
    <s v="Akcesoria dla rowerów miejskich"/>
    <x v="0"/>
    <x v="0"/>
    <s v="Górski-200"/>
    <x v="0"/>
    <d v="2009-06-20T00:00:00"/>
    <x v="1"/>
    <x v="1"/>
    <n v="2319.9899999999998"/>
    <n v="1242.8517999999999"/>
    <n v="2"/>
    <n v="2485.7035999999998"/>
  </r>
  <r>
    <x v="1"/>
    <x v="3"/>
    <x v="6"/>
    <s v="Akcesoria dla rowerów miejskich"/>
    <x v="0"/>
    <x v="0"/>
    <s v="Górski-300"/>
    <x v="1"/>
    <d v="2009-06-25T00:00:00"/>
    <x v="1"/>
    <x v="1"/>
    <n v="1079.99"/>
    <n v="647.99400000000003"/>
    <n v="3"/>
    <n v="1943.982"/>
  </r>
  <r>
    <x v="1"/>
    <x v="3"/>
    <x v="6"/>
    <s v="Akcesoria dla rowerów miejskich"/>
    <x v="2"/>
    <x v="16"/>
    <s v="HL widelec"/>
    <x v="7"/>
    <d v="2009-06-19T00:00:00"/>
    <x v="1"/>
    <x v="1"/>
    <n v="229.49"/>
    <n v="137.69399999999999"/>
    <n v="5"/>
    <n v="688.46999999999991"/>
  </r>
  <r>
    <x v="1"/>
    <x v="3"/>
    <x v="6"/>
    <s v="Akcesoria dla rowerów miejskich"/>
    <x v="2"/>
    <x v="2"/>
    <s v="ML rama górski-W"/>
    <x v="1"/>
    <d v="2009-06-23T00:00:00"/>
    <x v="1"/>
    <x v="1"/>
    <n v="348.76"/>
    <n v="209.256"/>
    <n v="3"/>
    <n v="627.76800000000003"/>
  </r>
  <r>
    <x v="1"/>
    <x v="3"/>
    <x v="6"/>
    <s v="Akcesoria dla rowerów miejskich"/>
    <x v="2"/>
    <x v="2"/>
    <s v="ML rama górski"/>
    <x v="1"/>
    <d v="2009-06-18T00:00:00"/>
    <x v="1"/>
    <x v="1"/>
    <n v="348.76"/>
    <n v="209.256"/>
    <n v="3"/>
    <n v="627.76800000000003"/>
  </r>
  <r>
    <x v="1"/>
    <x v="3"/>
    <x v="6"/>
    <s v="Akcesoria dla rowerów miejskich"/>
    <x v="0"/>
    <x v="0"/>
    <s v="Górski-200"/>
    <x v="0"/>
    <d v="2009-06-28T00:00:00"/>
    <x v="1"/>
    <x v="1"/>
    <n v="2319.9899999999998"/>
    <n v="1242.8517999999999"/>
    <n v="3"/>
    <n v="3728.5553999999997"/>
  </r>
  <r>
    <x v="1"/>
    <x v="3"/>
    <x v="6"/>
    <s v="Akcesoria dla rowerów miejskich"/>
    <x v="1"/>
    <x v="10"/>
    <s v="rękawiczki zimowe"/>
    <x v="1"/>
    <d v="2009-06-24T00:00:00"/>
    <x v="1"/>
    <x v="1"/>
    <n v="37.99"/>
    <n v="22.794"/>
    <n v="8"/>
    <n v="182.352"/>
  </r>
  <r>
    <x v="1"/>
    <x v="3"/>
    <x v="6"/>
    <s v="Akcesoria dla rowerów miejskich"/>
    <x v="0"/>
    <x v="0"/>
    <s v="Górski-300"/>
    <x v="1"/>
    <d v="2009-06-01T00:00:00"/>
    <x v="1"/>
    <x v="1"/>
    <n v="1079.99"/>
    <n v="647.99400000000003"/>
    <n v="3"/>
    <n v="1943.982"/>
  </r>
  <r>
    <x v="1"/>
    <x v="3"/>
    <x v="6"/>
    <s v="Akcesoria dla rowerów miejskich"/>
    <x v="2"/>
    <x v="8"/>
    <s v="ML tylne koło górski"/>
    <x v="1"/>
    <d v="2009-06-30T00:00:00"/>
    <x v="1"/>
    <x v="1"/>
    <n v="236.02500000000001"/>
    <n v="141.61500000000001"/>
    <n v="5"/>
    <n v="708.07500000000005"/>
  </r>
  <r>
    <x v="1"/>
    <x v="3"/>
    <x v="6"/>
    <s v="Akcesoria dla rowerów miejskich"/>
    <x v="2"/>
    <x v="2"/>
    <s v="HL rama górski"/>
    <x v="0"/>
    <d v="2009-06-30T00:00:00"/>
    <x v="1"/>
    <x v="1"/>
    <n v="1364.5"/>
    <n v="744.27269999999999"/>
    <n v="5"/>
    <n v="3721.3634999999999"/>
  </r>
  <r>
    <x v="1"/>
    <x v="3"/>
    <x v="6"/>
    <s v="Akcesoria dla rowerów miejskich"/>
    <x v="2"/>
    <x v="2"/>
    <s v="HL rama górski"/>
    <x v="1"/>
    <d v="2009-06-17T00:00:00"/>
    <x v="1"/>
    <x v="1"/>
    <n v="1349.6"/>
    <n v="736.14549999999997"/>
    <n v="5"/>
    <n v="3680.7275"/>
  </r>
  <r>
    <x v="1"/>
    <x v="3"/>
    <x v="6"/>
    <s v="Akcesoria dla rowerów miejskich"/>
    <x v="0"/>
    <x v="0"/>
    <s v="Górski-200"/>
    <x v="1"/>
    <d v="2009-06-21T00:00:00"/>
    <x v="1"/>
    <x v="1"/>
    <n v="2294.9899999999998"/>
    <n v="1229.4589000000001"/>
    <n v="4"/>
    <n v="4917.8356000000003"/>
  </r>
  <r>
    <x v="1"/>
    <x v="3"/>
    <x v="6"/>
    <s v="Akcesoria dla rowerów miejskich"/>
    <x v="2"/>
    <x v="17"/>
    <s v="ML łożysko sterowe"/>
    <x v="7"/>
    <d v="2009-06-09T00:00:00"/>
    <x v="1"/>
    <x v="1"/>
    <n v="102.29"/>
    <n v="59.328200000000002"/>
    <n v="12"/>
    <n v="711.9384"/>
  </r>
  <r>
    <x v="1"/>
    <x v="3"/>
    <x v="6"/>
    <s v="Akcesoria dla rowerów miejskich"/>
    <x v="2"/>
    <x v="9"/>
    <s v="LL kierownica górski"/>
    <x v="7"/>
    <d v="2009-06-30T00:00:00"/>
    <x v="1"/>
    <x v="1"/>
    <n v="44.54"/>
    <n v="24.294499999999999"/>
    <n v="5"/>
    <n v="121.4725"/>
  </r>
  <r>
    <x v="1"/>
    <x v="3"/>
    <x v="6"/>
    <s v="Akcesoria dla rowerów miejskich"/>
    <x v="2"/>
    <x v="2"/>
    <s v="HL rama górski"/>
    <x v="0"/>
    <d v="2009-06-17T00:00:00"/>
    <x v="1"/>
    <x v="1"/>
    <n v="1364.5"/>
    <n v="744.27269999999999"/>
    <n v="4"/>
    <n v="2977.0907999999999"/>
  </r>
  <r>
    <x v="1"/>
    <x v="3"/>
    <x v="6"/>
    <s v="Akcesoria dla rowerów miejskich"/>
    <x v="2"/>
    <x v="17"/>
    <s v="HL łożysko sterowe"/>
    <x v="7"/>
    <d v="2009-06-29T00:00:00"/>
    <x v="1"/>
    <x v="1"/>
    <n v="124.73"/>
    <n v="74.837999999999994"/>
    <n v="1"/>
    <n v="74.837999999999994"/>
  </r>
  <r>
    <x v="1"/>
    <x v="3"/>
    <x v="6"/>
    <s v="Akcesoria dla rowerów miejskich"/>
    <x v="2"/>
    <x v="9"/>
    <s v="ML kierownica górski"/>
    <x v="7"/>
    <d v="2009-06-06T00:00:00"/>
    <x v="1"/>
    <x v="1"/>
    <n v="61.92"/>
    <n v="32.648699999999998"/>
    <n v="12"/>
    <n v="391.78440000000001"/>
  </r>
  <r>
    <x v="1"/>
    <x v="3"/>
    <x v="6"/>
    <s v="Akcesoria dla rowerów miejskich"/>
    <x v="0"/>
    <x v="0"/>
    <s v="Górski-200"/>
    <x v="0"/>
    <d v="2009-06-24T00:00:00"/>
    <x v="1"/>
    <x v="1"/>
    <n v="2319.9899999999998"/>
    <n v="1242.8517999999999"/>
    <n v="1"/>
    <n v="1242.8517999999999"/>
  </r>
  <r>
    <x v="1"/>
    <x v="3"/>
    <x v="6"/>
    <s v="Akcesoria dla rowerów miejskich"/>
    <x v="0"/>
    <x v="0"/>
    <s v="Górski-300"/>
    <x v="1"/>
    <d v="2009-06-04T00:00:00"/>
    <x v="1"/>
    <x v="1"/>
    <n v="1079.99"/>
    <n v="647.99400000000003"/>
    <n v="2"/>
    <n v="1295.9880000000001"/>
  </r>
  <r>
    <x v="1"/>
    <x v="3"/>
    <x v="6"/>
    <s v="Akcesoria dla rowerów miejskich"/>
    <x v="1"/>
    <x v="11"/>
    <s v="damskie getry"/>
    <x v="1"/>
    <d v="2009-06-05T00:00:00"/>
    <x v="1"/>
    <x v="1"/>
    <n v="74.989999999999995"/>
    <n v="44.994"/>
    <n v="2"/>
    <n v="89.988"/>
  </r>
  <r>
    <x v="1"/>
    <x v="3"/>
    <x v="6"/>
    <s v="Akcesoria dla rowerów miejskich"/>
    <x v="2"/>
    <x v="2"/>
    <s v="ML rama górski"/>
    <x v="1"/>
    <d v="2009-06-16T00:00:00"/>
    <x v="1"/>
    <x v="1"/>
    <n v="348.76"/>
    <n v="209.256"/>
    <n v="8"/>
    <n v="1674.048"/>
  </r>
  <r>
    <x v="1"/>
    <x v="3"/>
    <x v="6"/>
    <s v="Akcesoria dla rowerów miejskich"/>
    <x v="1"/>
    <x v="10"/>
    <s v="rękawiczki zimowe"/>
    <x v="1"/>
    <d v="2009-06-17T00:00:00"/>
    <x v="1"/>
    <x v="1"/>
    <n v="37.99"/>
    <n v="22.034199999999998"/>
    <n v="11"/>
    <n v="242.37619999999998"/>
  </r>
  <r>
    <x v="1"/>
    <x v="3"/>
    <x v="6"/>
    <s v="Akcesoria dla rowerów miejskich"/>
    <x v="1"/>
    <x v="10"/>
    <s v="rękawiczki rowerowe"/>
    <x v="1"/>
    <d v="2009-06-29T00:00:00"/>
    <x v="1"/>
    <x v="1"/>
    <n v="24.49"/>
    <n v="14.1289"/>
    <n v="1"/>
    <n v="14.1289"/>
  </r>
  <r>
    <x v="1"/>
    <x v="3"/>
    <x v="6"/>
    <s v="Akcesoria dla rowerów miejskich"/>
    <x v="0"/>
    <x v="0"/>
    <s v="Górski-300"/>
    <x v="1"/>
    <d v="2009-06-03T00:00:00"/>
    <x v="1"/>
    <x v="1"/>
    <n v="1079.99"/>
    <n v="647.99400000000003"/>
    <n v="5"/>
    <n v="3239.9700000000003"/>
  </r>
  <r>
    <x v="1"/>
    <x v="3"/>
    <x v="6"/>
    <s v="Akcesoria dla rowerów miejskich"/>
    <x v="2"/>
    <x v="2"/>
    <s v="HL rama górski"/>
    <x v="1"/>
    <d v="2009-06-18T00:00:00"/>
    <x v="1"/>
    <x v="1"/>
    <n v="1349.6"/>
    <n v="736.14549999999997"/>
    <n v="3"/>
    <n v="2208.4364999999998"/>
  </r>
  <r>
    <x v="1"/>
    <x v="3"/>
    <x v="6"/>
    <s v="Akcesoria dla rowerów miejskich"/>
    <x v="2"/>
    <x v="16"/>
    <s v="LL widelec"/>
    <x v="7"/>
    <d v="2009-06-13T00:00:00"/>
    <x v="1"/>
    <x v="1"/>
    <n v="148.22"/>
    <n v="88.932000000000002"/>
    <n v="3"/>
    <n v="266.79599999999999"/>
  </r>
  <r>
    <x v="1"/>
    <x v="3"/>
    <x v="6"/>
    <s v="Akcesoria dla rowerów miejskich"/>
    <x v="0"/>
    <x v="0"/>
    <s v="Górski-200"/>
    <x v="1"/>
    <d v="2009-06-21T00:00:00"/>
    <x v="1"/>
    <x v="1"/>
    <n v="2294.9899999999998"/>
    <n v="1229.4589000000001"/>
    <n v="1"/>
    <n v="1229.4589000000001"/>
  </r>
  <r>
    <x v="1"/>
    <x v="3"/>
    <x v="6"/>
    <s v="Akcesoria dla rowerów miejskich"/>
    <x v="0"/>
    <x v="0"/>
    <s v="Górski-200"/>
    <x v="1"/>
    <d v="2009-06-01T00:00:00"/>
    <x v="1"/>
    <x v="1"/>
    <n v="2294.9899999999998"/>
    <n v="1229.4589000000001"/>
    <n v="2"/>
    <n v="2458.9178000000002"/>
  </r>
  <r>
    <x v="1"/>
    <x v="3"/>
    <x v="6"/>
    <s v="Akcesoria dla rowerów miejskich"/>
    <x v="2"/>
    <x v="8"/>
    <s v="HL tylne koło górski"/>
    <x v="1"/>
    <d v="2009-06-30T00:00:00"/>
    <x v="1"/>
    <x v="1"/>
    <n v="327.21499999999997"/>
    <n v="196.32900000000001"/>
    <n v="5"/>
    <n v="981.64499999999998"/>
  </r>
  <r>
    <x v="0"/>
    <x v="0"/>
    <x v="0"/>
    <s v="Miejskie Przedsiębiorstwo Sprzedaży i Wynajmu"/>
    <x v="2"/>
    <x v="6"/>
    <s v="ML rama rowerowa-W"/>
    <x v="6"/>
    <d v="2009-06-06T00:00:00"/>
    <x v="1"/>
    <x v="1"/>
    <n v="594.83000000000004"/>
    <n v="324.45269999999999"/>
    <n v="1"/>
    <n v="324.45269999999999"/>
  </r>
  <r>
    <x v="0"/>
    <x v="0"/>
    <x v="4"/>
    <s v="Sklep rowerowy Przyjazny sąsiad"/>
    <x v="1"/>
    <x v="10"/>
    <s v="rękawiczki zimowe"/>
    <x v="1"/>
    <d v="2009-06-14T00:00:00"/>
    <x v="1"/>
    <x v="1"/>
    <n v="37.99"/>
    <n v="22.794"/>
    <n v="3"/>
    <n v="68.382000000000005"/>
  </r>
  <r>
    <x v="0"/>
    <x v="0"/>
    <x v="4"/>
    <s v="Dolina Specjaliści rowerowi"/>
    <x v="2"/>
    <x v="2"/>
    <s v="HL rama górski"/>
    <x v="0"/>
    <d v="2009-06-17T00:00:00"/>
    <x v="1"/>
    <x v="1"/>
    <n v="1364.5"/>
    <n v="744.27269999999999"/>
    <n v="3"/>
    <n v="2232.8181"/>
  </r>
  <r>
    <x v="0"/>
    <x v="1"/>
    <x v="1"/>
    <s v="Specjaliści rowerowi na odległość"/>
    <x v="0"/>
    <x v="3"/>
    <s v="Szosa-650"/>
    <x v="3"/>
    <d v="2009-06-16T00:00:00"/>
    <x v="1"/>
    <x v="1"/>
    <n v="782.99"/>
    <n v="469.79399999999998"/>
    <n v="2"/>
    <n v="939.58799999999997"/>
  </r>
  <r>
    <x v="0"/>
    <x v="1"/>
    <x v="1"/>
    <s v="Specjaliści rowerowi na odległość"/>
    <x v="1"/>
    <x v="5"/>
    <s v="nakładka na rower"/>
    <x v="4"/>
    <d v="2009-06-16T00:00:00"/>
    <x v="1"/>
    <x v="1"/>
    <n v="8.99"/>
    <n v="5.1864999999999997"/>
    <n v="6"/>
    <n v="31.119"/>
  </r>
  <r>
    <x v="0"/>
    <x v="1"/>
    <x v="1"/>
    <s v="Specjaliści rowerowi na odległość"/>
    <x v="0"/>
    <x v="3"/>
    <s v="Szosa-650"/>
    <x v="1"/>
    <d v="2009-06-16T00:00:00"/>
    <x v="1"/>
    <x v="1"/>
    <n v="782.99"/>
    <n v="469.79399999999998"/>
    <n v="2"/>
    <n v="939.58799999999997"/>
  </r>
  <r>
    <x v="0"/>
    <x v="1"/>
    <x v="1"/>
    <s v="Przetwarzanie tworzyw sztucznych"/>
    <x v="0"/>
    <x v="0"/>
    <s v="Górski-200"/>
    <x v="1"/>
    <d v="2009-06-14T00:00:00"/>
    <x v="1"/>
    <x v="1"/>
    <n v="2294.9899999999998"/>
    <n v="1229.4589000000001"/>
    <n v="2"/>
    <n v="2458.9178000000002"/>
  </r>
  <r>
    <x v="0"/>
    <x v="0"/>
    <x v="3"/>
    <s v="Górskie zabawki"/>
    <x v="1"/>
    <x v="12"/>
    <s v="męskie spodenki rowerowe"/>
    <x v="4"/>
    <d v="2009-06-28T00:00:00"/>
    <x v="1"/>
    <x v="1"/>
    <n v="89.99"/>
    <n v="53.994"/>
    <n v="1"/>
    <n v="53.994"/>
  </r>
  <r>
    <x v="0"/>
    <x v="0"/>
    <x v="3"/>
    <s v="Górskie zabawki"/>
    <x v="0"/>
    <x v="3"/>
    <s v="Szosa-650"/>
    <x v="1"/>
    <d v="2009-06-16T00:00:00"/>
    <x v="1"/>
    <x v="1"/>
    <n v="782.99"/>
    <n v="469.79399999999998"/>
    <n v="1"/>
    <n v="469.79399999999998"/>
  </r>
  <r>
    <x v="0"/>
    <x v="0"/>
    <x v="4"/>
    <s v="Rower praktyczny"/>
    <x v="1"/>
    <x v="10"/>
    <s v="rękawiczki zimowe"/>
    <x v="1"/>
    <d v="2009-06-05T00:00:00"/>
    <x v="1"/>
    <x v="1"/>
    <n v="37.99"/>
    <n v="22.794"/>
    <n v="3"/>
    <n v="68.382000000000005"/>
  </r>
  <r>
    <x v="0"/>
    <x v="0"/>
    <x v="4"/>
    <s v="Rower praktyczny"/>
    <x v="0"/>
    <x v="0"/>
    <s v="Górski-200"/>
    <x v="1"/>
    <d v="2009-06-12T00:00:00"/>
    <x v="1"/>
    <x v="1"/>
    <n v="2294.9899999999998"/>
    <n v="1229.4589000000001"/>
    <n v="1"/>
    <n v="1229.4589000000001"/>
  </r>
  <r>
    <x v="1"/>
    <x v="2"/>
    <x v="5"/>
    <s v="Spółdzielnia handlowa"/>
    <x v="1"/>
    <x v="10"/>
    <s v="rękawiczki zimowe"/>
    <x v="1"/>
    <d v="2009-06-27T00:00:00"/>
    <x v="1"/>
    <x v="1"/>
    <n v="37.99"/>
    <n v="22.794"/>
    <n v="2"/>
    <n v="45.588000000000001"/>
  </r>
  <r>
    <x v="1"/>
    <x v="2"/>
    <x v="5"/>
    <s v="Spółdzielnia handlowa"/>
    <x v="0"/>
    <x v="0"/>
    <s v="Górski-200"/>
    <x v="1"/>
    <d v="2009-06-04T00:00:00"/>
    <x v="1"/>
    <x v="1"/>
    <n v="2294.9899999999998"/>
    <n v="1229.4589000000001"/>
    <n v="4"/>
    <n v="4917.8356000000003"/>
  </r>
  <r>
    <x v="1"/>
    <x v="2"/>
    <x v="5"/>
    <s v="Spółdzielnia handlowa"/>
    <x v="1"/>
    <x v="11"/>
    <s v="damskie getry"/>
    <x v="1"/>
    <d v="2009-06-02T00:00:00"/>
    <x v="1"/>
    <x v="1"/>
    <n v="74.989999999999995"/>
    <n v="44.994"/>
    <n v="6"/>
    <n v="269.964"/>
  </r>
  <r>
    <x v="1"/>
    <x v="2"/>
    <x v="5"/>
    <s v="Spółdzielnia handlowa"/>
    <x v="1"/>
    <x v="10"/>
    <s v="rękawiczki zimowe"/>
    <x v="1"/>
    <d v="2009-06-07T00:00:00"/>
    <x v="1"/>
    <x v="1"/>
    <n v="37.99"/>
    <n v="22.794"/>
    <n v="1"/>
    <n v="22.794"/>
  </r>
  <r>
    <x v="1"/>
    <x v="2"/>
    <x v="5"/>
    <s v="Spółdzielnia handlowa"/>
    <x v="1"/>
    <x v="4"/>
    <s v="Long-Sleeve Logo Jersey"/>
    <x v="4"/>
    <d v="2009-06-03T00:00:00"/>
    <x v="1"/>
    <x v="1"/>
    <n v="49.99"/>
    <n v="28.840399999999999"/>
    <n v="4"/>
    <n v="115.3616"/>
  </r>
  <r>
    <x v="1"/>
    <x v="2"/>
    <x v="5"/>
    <s v="Spółdzielnia handlowa"/>
    <x v="1"/>
    <x v="5"/>
    <s v="nakładka na rower"/>
    <x v="4"/>
    <d v="2009-06-20T00:00:00"/>
    <x v="1"/>
    <x v="1"/>
    <n v="8.99"/>
    <n v="5.1864999999999997"/>
    <n v="7"/>
    <n v="36.305499999999995"/>
  </r>
  <r>
    <x v="1"/>
    <x v="2"/>
    <x v="5"/>
    <s v="Spółdzielnia handlowa"/>
    <x v="0"/>
    <x v="0"/>
    <s v="Górski-200"/>
    <x v="1"/>
    <d v="2009-06-24T00:00:00"/>
    <x v="1"/>
    <x v="1"/>
    <n v="2294.9899999999998"/>
    <n v="1229.4589000000001"/>
    <n v="2"/>
    <n v="2458.9178000000002"/>
  </r>
  <r>
    <x v="0"/>
    <x v="0"/>
    <x v="0"/>
    <s v="Odzież dla rowerzystów"/>
    <x v="2"/>
    <x v="6"/>
    <s v="HL rama rowerowa szosa"/>
    <x v="3"/>
    <d v="2009-06-08T00:00:00"/>
    <x v="1"/>
    <x v="1"/>
    <n v="1431.5"/>
    <n v="780.81820000000005"/>
    <n v="2"/>
    <n v="1561.6364000000001"/>
  </r>
  <r>
    <x v="0"/>
    <x v="0"/>
    <x v="0"/>
    <s v="Odzież dla rowerzystów"/>
    <x v="0"/>
    <x v="3"/>
    <s v="Szosa-250"/>
    <x v="3"/>
    <d v="2009-06-19T00:00:00"/>
    <x v="1"/>
    <x v="1"/>
    <n v="2443.35"/>
    <n v="1466.01"/>
    <n v="1"/>
    <n v="1466.01"/>
  </r>
  <r>
    <x v="0"/>
    <x v="0"/>
    <x v="0"/>
    <s v="Odzież dla rowerzystów"/>
    <x v="0"/>
    <x v="3"/>
    <s v="Szosa--550-W"/>
    <x v="6"/>
    <d v="2009-06-17T00:00:00"/>
    <x v="1"/>
    <x v="1"/>
    <n v="1120.49"/>
    <n v="600.26250000000005"/>
    <n v="4"/>
    <n v="2401.0500000000002"/>
  </r>
  <r>
    <x v="0"/>
    <x v="0"/>
    <x v="0"/>
    <s v="Odzież dla rowerzystów"/>
    <x v="2"/>
    <x v="6"/>
    <s v="HL rama rowerowa szosa"/>
    <x v="3"/>
    <d v="2009-06-10T00:00:00"/>
    <x v="1"/>
    <x v="1"/>
    <n v="1431.5"/>
    <n v="780.81820000000005"/>
    <n v="1"/>
    <n v="780.81820000000005"/>
  </r>
  <r>
    <x v="0"/>
    <x v="0"/>
    <x v="0"/>
    <s v="Odzież dla rowerzystów"/>
    <x v="2"/>
    <x v="6"/>
    <s v="HL rama rowerowa szosa"/>
    <x v="1"/>
    <d v="2009-06-13T00:00:00"/>
    <x v="1"/>
    <x v="1"/>
    <n v="1431.5"/>
    <n v="780.81820000000005"/>
    <n v="2"/>
    <n v="1561.6364000000001"/>
  </r>
  <r>
    <x v="0"/>
    <x v="0"/>
    <x v="0"/>
    <s v="Odzież dla rowerzystów"/>
    <x v="0"/>
    <x v="3"/>
    <s v="Szosa-250"/>
    <x v="1"/>
    <d v="2009-06-01T00:00:00"/>
    <x v="1"/>
    <x v="1"/>
    <n v="2443.35"/>
    <n v="1308.9375"/>
    <n v="1"/>
    <n v="1308.9375"/>
  </r>
  <r>
    <x v="0"/>
    <x v="0"/>
    <x v="0"/>
    <s v="Odzież dla rowerzystów"/>
    <x v="2"/>
    <x v="9"/>
    <s v="HL kierownica szosa"/>
    <x v="7"/>
    <d v="2009-06-19T00:00:00"/>
    <x v="1"/>
    <x v="1"/>
    <n v="120.27"/>
    <n v="65.601799999999997"/>
    <n v="1"/>
    <n v="65.601799999999997"/>
  </r>
  <r>
    <x v="0"/>
    <x v="0"/>
    <x v="0"/>
    <s v="Odzież dla rowerzystów"/>
    <x v="2"/>
    <x v="8"/>
    <s v="ML przednie koło szosa"/>
    <x v="1"/>
    <d v="2009-06-22T00:00:00"/>
    <x v="1"/>
    <x v="1"/>
    <n v="248.38499999999999"/>
    <n v="149.03100000000001"/>
    <n v="2"/>
    <n v="298.06200000000001"/>
  </r>
  <r>
    <x v="0"/>
    <x v="0"/>
    <x v="0"/>
    <s v="Odzież dla rowerzystów"/>
    <x v="0"/>
    <x v="3"/>
    <s v="Szosa-250"/>
    <x v="1"/>
    <d v="2009-06-20T00:00:00"/>
    <x v="1"/>
    <x v="1"/>
    <n v="2443.35"/>
    <n v="1308.9375"/>
    <n v="2"/>
    <n v="2617.875"/>
  </r>
  <r>
    <x v="0"/>
    <x v="0"/>
    <x v="0"/>
    <s v="Odzież dla rowerzystów"/>
    <x v="2"/>
    <x v="6"/>
    <s v="LL rama rowerowa"/>
    <x v="3"/>
    <d v="2009-06-19T00:00:00"/>
    <x v="1"/>
    <x v="1"/>
    <n v="337.22"/>
    <n v="202.33199999999999"/>
    <n v="1"/>
    <n v="202.33199999999999"/>
  </r>
  <r>
    <x v="0"/>
    <x v="0"/>
    <x v="4"/>
    <s v="Kolarze Sp. z o.o."/>
    <x v="0"/>
    <x v="3"/>
    <s v="Szosa-650"/>
    <x v="3"/>
    <d v="2009-06-30T00:00:00"/>
    <x v="1"/>
    <x v="1"/>
    <n v="782.99"/>
    <n v="469.79399999999998"/>
    <n v="5"/>
    <n v="2348.9699999999998"/>
  </r>
  <r>
    <x v="0"/>
    <x v="0"/>
    <x v="4"/>
    <s v="Kolarze Sp. z o.o."/>
    <x v="0"/>
    <x v="3"/>
    <s v="Szosa-250"/>
    <x v="3"/>
    <d v="2009-06-16T00:00:00"/>
    <x v="1"/>
    <x v="1"/>
    <n v="2443.35"/>
    <n v="1466.01"/>
    <n v="2"/>
    <n v="2932.02"/>
  </r>
  <r>
    <x v="0"/>
    <x v="0"/>
    <x v="4"/>
    <s v="Kolarze Sp. z o.o."/>
    <x v="1"/>
    <x v="12"/>
    <s v="męskie spodenki rowerowe"/>
    <x v="4"/>
    <d v="2009-06-11T00:00:00"/>
    <x v="1"/>
    <x v="1"/>
    <n v="89.99"/>
    <n v="53.994"/>
    <n v="8"/>
    <n v="431.952"/>
  </r>
  <r>
    <x v="0"/>
    <x v="0"/>
    <x v="4"/>
    <s v="Kolarze Sp. z o.o."/>
    <x v="1"/>
    <x v="4"/>
    <s v="Long-Sleeve Logo Jersey"/>
    <x v="4"/>
    <d v="2009-06-16T00:00:00"/>
    <x v="1"/>
    <x v="1"/>
    <n v="49.99"/>
    <n v="28.840399999999999"/>
    <n v="7"/>
    <n v="201.8828"/>
  </r>
  <r>
    <x v="0"/>
    <x v="0"/>
    <x v="4"/>
    <s v="Kolarze Sp. z o.o."/>
    <x v="2"/>
    <x v="8"/>
    <s v="HL przednie koło szosa"/>
    <x v="1"/>
    <d v="2009-06-15T00:00:00"/>
    <x v="1"/>
    <x v="1"/>
    <n v="330.06"/>
    <n v="198.036"/>
    <n v="1"/>
    <n v="198.036"/>
  </r>
  <r>
    <x v="0"/>
    <x v="0"/>
    <x v="4"/>
    <s v="Kolarze Sp. z o.o."/>
    <x v="2"/>
    <x v="6"/>
    <s v="ML rama rowerowa-W"/>
    <x v="6"/>
    <d v="2009-06-08T00:00:00"/>
    <x v="1"/>
    <x v="1"/>
    <n v="594.83000000000004"/>
    <n v="324.45269999999999"/>
    <n v="1"/>
    <n v="324.45269999999999"/>
  </r>
  <r>
    <x v="0"/>
    <x v="0"/>
    <x v="4"/>
    <s v="Kolarze Sp. z o.o."/>
    <x v="2"/>
    <x v="6"/>
    <s v="LL rama rowerowa"/>
    <x v="3"/>
    <d v="2009-06-15T00:00:00"/>
    <x v="1"/>
    <x v="1"/>
    <n v="337.22"/>
    <n v="202.33199999999999"/>
    <n v="2"/>
    <n v="404.66399999999999"/>
  </r>
  <r>
    <x v="0"/>
    <x v="0"/>
    <x v="4"/>
    <s v="Kolarze Sp. z o.o."/>
    <x v="3"/>
    <x v="15"/>
    <s v="zamknięcie linka"/>
    <x v="7"/>
    <d v="2009-06-06T00:00:00"/>
    <x v="1"/>
    <x v="1"/>
    <n v="25"/>
    <n v="15"/>
    <n v="5"/>
    <n v="75"/>
  </r>
  <r>
    <x v="0"/>
    <x v="0"/>
    <x v="4"/>
    <s v="Kolarze Sp. z o.o."/>
    <x v="0"/>
    <x v="3"/>
    <s v="Szosa-650"/>
    <x v="3"/>
    <d v="2009-06-23T00:00:00"/>
    <x v="1"/>
    <x v="1"/>
    <n v="782.99"/>
    <n v="469.79399999999998"/>
    <n v="2"/>
    <n v="939.58799999999997"/>
  </r>
  <r>
    <x v="0"/>
    <x v="0"/>
    <x v="4"/>
    <s v="Kolarze Sp. z o.o."/>
    <x v="2"/>
    <x v="6"/>
    <s v="LL rama rowerowa"/>
    <x v="3"/>
    <d v="2009-06-16T00:00:00"/>
    <x v="1"/>
    <x v="1"/>
    <n v="337.22"/>
    <n v="202.33199999999999"/>
    <n v="4"/>
    <n v="809.32799999999997"/>
  </r>
  <r>
    <x v="0"/>
    <x v="0"/>
    <x v="4"/>
    <s v="Kolarze Sp. z o.o."/>
    <x v="2"/>
    <x v="6"/>
    <s v="LL rama rowerowa"/>
    <x v="3"/>
    <d v="2009-06-07T00:00:00"/>
    <x v="1"/>
    <x v="1"/>
    <n v="337.22"/>
    <n v="202.33199999999999"/>
    <n v="1"/>
    <n v="202.33199999999999"/>
  </r>
  <r>
    <x v="0"/>
    <x v="0"/>
    <x v="4"/>
    <s v="Kolarze Sp. z o.o."/>
    <x v="0"/>
    <x v="3"/>
    <s v="Szosa-250"/>
    <x v="3"/>
    <d v="2009-06-18T00:00:00"/>
    <x v="1"/>
    <x v="1"/>
    <n v="2443.35"/>
    <n v="1308.9375"/>
    <n v="1"/>
    <n v="1308.9375"/>
  </r>
  <r>
    <x v="0"/>
    <x v="0"/>
    <x v="4"/>
    <s v="Kolarze Sp. z o.o."/>
    <x v="2"/>
    <x v="6"/>
    <s v="LL rama rowerowa"/>
    <x v="1"/>
    <d v="2009-06-08T00:00:00"/>
    <x v="1"/>
    <x v="1"/>
    <n v="337.22"/>
    <n v="183.93819999999999"/>
    <n v="2"/>
    <n v="367.87639999999999"/>
  </r>
  <r>
    <x v="0"/>
    <x v="0"/>
    <x v="4"/>
    <s v="Kolarze Sp. z o.o."/>
    <x v="2"/>
    <x v="6"/>
    <s v="ML rama rowerowa-W"/>
    <x v="6"/>
    <d v="2009-06-11T00:00:00"/>
    <x v="1"/>
    <x v="1"/>
    <n v="594.83000000000004"/>
    <n v="324.45269999999999"/>
    <n v="4"/>
    <n v="1297.8108"/>
  </r>
  <r>
    <x v="0"/>
    <x v="0"/>
    <x v="4"/>
    <s v="Kolarze Sp. z o.o."/>
    <x v="0"/>
    <x v="3"/>
    <s v="Szosa--550-W"/>
    <x v="6"/>
    <d v="2009-06-08T00:00:00"/>
    <x v="1"/>
    <x v="1"/>
    <n v="1120.49"/>
    <n v="600.26250000000005"/>
    <n v="4"/>
    <n v="2401.0500000000002"/>
  </r>
  <r>
    <x v="0"/>
    <x v="0"/>
    <x v="4"/>
    <s v="Kolarze Sp. z o.o."/>
    <x v="0"/>
    <x v="3"/>
    <s v="Szosa--550-W"/>
    <x v="6"/>
    <d v="2009-06-20T00:00:00"/>
    <x v="1"/>
    <x v="1"/>
    <n v="1120.49"/>
    <n v="600.26250000000005"/>
    <n v="2"/>
    <n v="1200.5250000000001"/>
  </r>
  <r>
    <x v="0"/>
    <x v="0"/>
    <x v="4"/>
    <s v="Kolarze Sp. z o.o."/>
    <x v="0"/>
    <x v="3"/>
    <s v="Szosa-250"/>
    <x v="1"/>
    <d v="2009-06-08T00:00:00"/>
    <x v="1"/>
    <x v="1"/>
    <n v="2443.35"/>
    <n v="1308.9375"/>
    <n v="3"/>
    <n v="3926.8125"/>
  </r>
  <r>
    <x v="0"/>
    <x v="0"/>
    <x v="4"/>
    <s v="Kolarze Sp. z o.o."/>
    <x v="3"/>
    <x v="13"/>
    <s v="mini-pompki"/>
    <x v="7"/>
    <d v="2009-06-06T00:00:00"/>
    <x v="1"/>
    <x v="1"/>
    <n v="19.989999999999998"/>
    <n v="11.994"/>
    <n v="3"/>
    <n v="35.981999999999999"/>
  </r>
  <r>
    <x v="0"/>
    <x v="0"/>
    <x v="4"/>
    <s v="Kolarze Sp. z o.o."/>
    <x v="0"/>
    <x v="3"/>
    <s v="Szosa-250"/>
    <x v="1"/>
    <d v="2009-06-15T00:00:00"/>
    <x v="1"/>
    <x v="1"/>
    <n v="2443.35"/>
    <n v="1308.9375"/>
    <n v="4"/>
    <n v="5235.75"/>
  </r>
  <r>
    <x v="0"/>
    <x v="0"/>
    <x v="4"/>
    <s v="Kolarze Sp. z o.o."/>
    <x v="0"/>
    <x v="3"/>
    <s v="Szosa-250"/>
    <x v="1"/>
    <d v="2009-06-05T00:00:00"/>
    <x v="1"/>
    <x v="1"/>
    <n v="2443.35"/>
    <n v="1308.9375"/>
    <n v="4"/>
    <n v="5235.75"/>
  </r>
  <r>
    <x v="0"/>
    <x v="0"/>
    <x v="4"/>
    <s v="Kolarze Sp. z o.o."/>
    <x v="0"/>
    <x v="3"/>
    <s v="Szosa-650"/>
    <x v="1"/>
    <d v="2009-06-22T00:00:00"/>
    <x v="1"/>
    <x v="1"/>
    <n v="782.99"/>
    <n v="469.79399999999998"/>
    <n v="2"/>
    <n v="939.58799999999997"/>
  </r>
  <r>
    <x v="0"/>
    <x v="0"/>
    <x v="4"/>
    <s v="Kolarze Sp. z o.o."/>
    <x v="0"/>
    <x v="3"/>
    <s v="Szosa--550-W"/>
    <x v="6"/>
    <d v="2009-06-03T00:00:00"/>
    <x v="1"/>
    <x v="1"/>
    <n v="1120.49"/>
    <n v="600.26250000000005"/>
    <n v="3"/>
    <n v="1800.7875000000001"/>
  </r>
  <r>
    <x v="0"/>
    <x v="0"/>
    <x v="4"/>
    <s v="Kolarze Sp. z o.o."/>
    <x v="0"/>
    <x v="3"/>
    <s v="Szosa-250"/>
    <x v="1"/>
    <d v="2009-06-28T00:00:00"/>
    <x v="1"/>
    <x v="1"/>
    <n v="2443.35"/>
    <n v="1308.9375"/>
    <n v="2"/>
    <n v="2617.875"/>
  </r>
  <r>
    <x v="0"/>
    <x v="0"/>
    <x v="4"/>
    <s v="Kolarze Sp. z o.o."/>
    <x v="1"/>
    <x v="14"/>
    <s v="męskie spodenki sportowe"/>
    <x v="1"/>
    <d v="2009-06-27T00:00:00"/>
    <x v="1"/>
    <x v="1"/>
    <n v="59.99"/>
    <n v="35.994"/>
    <n v="5"/>
    <n v="179.97"/>
  </r>
  <r>
    <x v="0"/>
    <x v="0"/>
    <x v="4"/>
    <s v="Kolarze Sp. z o.o."/>
    <x v="2"/>
    <x v="6"/>
    <s v="LL rama rowerowa"/>
    <x v="3"/>
    <d v="2009-06-05T00:00:00"/>
    <x v="1"/>
    <x v="1"/>
    <n v="337.22"/>
    <n v="202.33199999999999"/>
    <n v="3"/>
    <n v="606.99599999999998"/>
  </r>
  <r>
    <x v="0"/>
    <x v="0"/>
    <x v="4"/>
    <s v="Kolarze Sp. z o.o."/>
    <x v="0"/>
    <x v="3"/>
    <s v="Szosa-250"/>
    <x v="3"/>
    <d v="2009-06-15T00:00:00"/>
    <x v="1"/>
    <x v="1"/>
    <n v="2443.35"/>
    <n v="1466.01"/>
    <n v="1"/>
    <n v="1466.01"/>
  </r>
  <r>
    <x v="0"/>
    <x v="0"/>
    <x v="4"/>
    <s v="Kolarze Sp. z o.o."/>
    <x v="0"/>
    <x v="3"/>
    <s v="Szosa-650"/>
    <x v="1"/>
    <d v="2009-06-29T00:00:00"/>
    <x v="1"/>
    <x v="1"/>
    <n v="782.99"/>
    <n v="469.79399999999998"/>
    <n v="1"/>
    <n v="469.79399999999998"/>
  </r>
  <r>
    <x v="0"/>
    <x v="0"/>
    <x v="4"/>
    <s v="Kolarze Sp. z o.o."/>
    <x v="2"/>
    <x v="6"/>
    <s v="LL rama rowerowa"/>
    <x v="1"/>
    <d v="2009-06-03T00:00:00"/>
    <x v="1"/>
    <x v="1"/>
    <n v="337.22"/>
    <n v="183.93819999999999"/>
    <n v="2"/>
    <n v="367.87639999999999"/>
  </r>
  <r>
    <x v="0"/>
    <x v="0"/>
    <x v="4"/>
    <s v="Kolarze Sp. z o.o."/>
    <x v="0"/>
    <x v="3"/>
    <s v="Szosa-650"/>
    <x v="3"/>
    <d v="2009-06-03T00:00:00"/>
    <x v="1"/>
    <x v="1"/>
    <n v="782.99"/>
    <n v="469.79399999999998"/>
    <n v="2"/>
    <n v="939.58799999999997"/>
  </r>
  <r>
    <x v="0"/>
    <x v="0"/>
    <x v="4"/>
    <s v="Kolarze Sp. z o.o."/>
    <x v="0"/>
    <x v="3"/>
    <s v="Szosa-650"/>
    <x v="3"/>
    <d v="2009-06-21T00:00:00"/>
    <x v="1"/>
    <x v="1"/>
    <n v="782.99"/>
    <n v="469.79399999999998"/>
    <n v="3"/>
    <n v="1409.3820000000001"/>
  </r>
  <r>
    <x v="0"/>
    <x v="0"/>
    <x v="4"/>
    <s v="Kolarze Sp. z o.o."/>
    <x v="0"/>
    <x v="3"/>
    <s v="Szosa-650"/>
    <x v="1"/>
    <d v="2009-06-29T00:00:00"/>
    <x v="1"/>
    <x v="1"/>
    <n v="782.99"/>
    <n v="469.79399999999998"/>
    <n v="5"/>
    <n v="2348.9699999999998"/>
  </r>
  <r>
    <x v="0"/>
    <x v="0"/>
    <x v="4"/>
    <s v="Kolarze Sp. z o.o."/>
    <x v="2"/>
    <x v="8"/>
    <s v="ML przednie koło szosa"/>
    <x v="1"/>
    <d v="2009-06-11T00:00:00"/>
    <x v="1"/>
    <x v="1"/>
    <n v="248.38499999999999"/>
    <n v="149.03100000000001"/>
    <n v="2"/>
    <n v="298.06200000000001"/>
  </r>
  <r>
    <x v="0"/>
    <x v="0"/>
    <x v="4"/>
    <s v="Kolarze Sp. z o.o."/>
    <x v="0"/>
    <x v="3"/>
    <s v="Szosa-650"/>
    <x v="3"/>
    <d v="2009-06-16T00:00:00"/>
    <x v="1"/>
    <x v="1"/>
    <n v="782.99"/>
    <n v="469.79399999999998"/>
    <n v="2"/>
    <n v="939.58799999999997"/>
  </r>
  <r>
    <x v="0"/>
    <x v="0"/>
    <x v="4"/>
    <s v="Kolarze Sp. z o.o."/>
    <x v="0"/>
    <x v="3"/>
    <s v="Szosa--550-W"/>
    <x v="6"/>
    <d v="2009-07-01T00:00:00"/>
    <x v="1"/>
    <x v="1"/>
    <n v="1120.49"/>
    <n v="600.26250000000005"/>
    <n v="3"/>
    <n v="1800.7875000000001"/>
  </r>
  <r>
    <x v="0"/>
    <x v="0"/>
    <x v="4"/>
    <s v="Kolarze Sp. z o.o."/>
    <x v="2"/>
    <x v="9"/>
    <s v="HL kierownica szosa"/>
    <x v="7"/>
    <d v="2009-06-19T00:00:00"/>
    <x v="1"/>
    <x v="1"/>
    <n v="120.27"/>
    <n v="65.601799999999997"/>
    <n v="2"/>
    <n v="131.20359999999999"/>
  </r>
  <r>
    <x v="0"/>
    <x v="0"/>
    <x v="4"/>
    <s v="Kolarze Sp. z o.o."/>
    <x v="0"/>
    <x v="3"/>
    <s v="Szosa-650"/>
    <x v="1"/>
    <d v="2009-06-22T00:00:00"/>
    <x v="1"/>
    <x v="1"/>
    <n v="782.99"/>
    <n v="469.79399999999998"/>
    <n v="2"/>
    <n v="939.58799999999997"/>
  </r>
  <r>
    <x v="0"/>
    <x v="0"/>
    <x v="4"/>
    <s v="Kolarze Sp. z o.o."/>
    <x v="1"/>
    <x v="4"/>
    <s v="Long-Sleeve Logo Jersey"/>
    <x v="4"/>
    <d v="2009-06-23T00:00:00"/>
    <x v="1"/>
    <x v="1"/>
    <n v="49.99"/>
    <n v="28.840399999999999"/>
    <n v="2"/>
    <n v="57.680799999999998"/>
  </r>
  <r>
    <x v="0"/>
    <x v="0"/>
    <x v="0"/>
    <s v="Następne drzwi — sklep z rowerami"/>
    <x v="1"/>
    <x v="10"/>
    <s v="rękawiczki rowerowe"/>
    <x v="1"/>
    <d v="2009-06-07T00:00:00"/>
    <x v="1"/>
    <x v="1"/>
    <n v="24.49"/>
    <n v="14.1289"/>
    <n v="4"/>
    <n v="56.515599999999999"/>
  </r>
  <r>
    <x v="0"/>
    <x v="0"/>
    <x v="0"/>
    <s v="Następne drzwi — sklep z rowerami"/>
    <x v="0"/>
    <x v="0"/>
    <s v="Górski-200"/>
    <x v="0"/>
    <d v="2009-06-05T00:00:00"/>
    <x v="1"/>
    <x v="1"/>
    <n v="2319.9899999999998"/>
    <n v="1242.8517999999999"/>
    <n v="2"/>
    <n v="2485.7035999999998"/>
  </r>
  <r>
    <x v="0"/>
    <x v="0"/>
    <x v="0"/>
    <s v="Następne drzwi — sklep z rowerami"/>
    <x v="1"/>
    <x v="5"/>
    <s v="nakładka na rower"/>
    <x v="4"/>
    <d v="2009-07-01T00:00:00"/>
    <x v="1"/>
    <x v="1"/>
    <n v="8.99"/>
    <n v="5.1864999999999997"/>
    <n v="2"/>
    <n v="10.372999999999999"/>
  </r>
  <r>
    <x v="0"/>
    <x v="0"/>
    <x v="0"/>
    <s v="Następne drzwi — sklep z rowerami"/>
    <x v="0"/>
    <x v="0"/>
    <s v="Górski-300"/>
    <x v="1"/>
    <d v="2009-06-06T00:00:00"/>
    <x v="1"/>
    <x v="1"/>
    <n v="1079.99"/>
    <n v="647.99400000000003"/>
    <n v="1"/>
    <n v="647.99400000000003"/>
  </r>
  <r>
    <x v="0"/>
    <x v="0"/>
    <x v="0"/>
    <s v="Następne drzwi — sklep z rowerami"/>
    <x v="0"/>
    <x v="0"/>
    <s v="Górski-200"/>
    <x v="0"/>
    <d v="2009-06-09T00:00:00"/>
    <x v="1"/>
    <x v="1"/>
    <n v="2319.9899999999998"/>
    <n v="1242.8517999999999"/>
    <n v="5"/>
    <n v="6214.259"/>
  </r>
  <r>
    <x v="0"/>
    <x v="0"/>
    <x v="0"/>
    <s v="Następne drzwi — sklep z rowerami"/>
    <x v="0"/>
    <x v="0"/>
    <s v="Górski-200"/>
    <x v="1"/>
    <d v="2009-06-09T00:00:00"/>
    <x v="1"/>
    <x v="1"/>
    <n v="2294.9899999999998"/>
    <n v="1229.4589000000001"/>
    <n v="4"/>
    <n v="4917.8356000000003"/>
  </r>
  <r>
    <x v="0"/>
    <x v="0"/>
    <x v="0"/>
    <s v="Następne drzwi — sklep z rowerami"/>
    <x v="1"/>
    <x v="12"/>
    <s v="męskie spodenki rowerowe"/>
    <x v="4"/>
    <d v="2009-06-15T00:00:00"/>
    <x v="1"/>
    <x v="1"/>
    <n v="89.99"/>
    <n v="53.994"/>
    <n v="2"/>
    <n v="107.988"/>
  </r>
  <r>
    <x v="0"/>
    <x v="0"/>
    <x v="0"/>
    <s v="Następne drzwi — sklep z rowerami"/>
    <x v="0"/>
    <x v="0"/>
    <s v="Górski-300"/>
    <x v="1"/>
    <d v="2009-06-17T00:00:00"/>
    <x v="1"/>
    <x v="1"/>
    <n v="1079.99"/>
    <n v="647.99400000000003"/>
    <n v="5"/>
    <n v="3239.9700000000003"/>
  </r>
  <r>
    <x v="0"/>
    <x v="0"/>
    <x v="0"/>
    <s v="Następne drzwi — sklep z rowerami"/>
    <x v="3"/>
    <x v="7"/>
    <s v="Sport-100"/>
    <x v="5"/>
    <d v="2009-06-20T00:00:00"/>
    <x v="1"/>
    <x v="1"/>
    <n v="34.99"/>
    <n v="20.186499999999999"/>
    <n v="4"/>
    <n v="80.745999999999995"/>
  </r>
  <r>
    <x v="0"/>
    <x v="0"/>
    <x v="0"/>
    <s v="Następne drzwi — sklep z rowerami"/>
    <x v="1"/>
    <x v="10"/>
    <s v="rękawiczki zimowe"/>
    <x v="1"/>
    <d v="2009-06-29T00:00:00"/>
    <x v="1"/>
    <x v="1"/>
    <n v="37.99"/>
    <n v="22.794"/>
    <n v="1"/>
    <n v="22.794"/>
  </r>
  <r>
    <x v="0"/>
    <x v="0"/>
    <x v="0"/>
    <s v="Następne drzwi — sklep z rowerami"/>
    <x v="1"/>
    <x v="11"/>
    <s v="damskie getry"/>
    <x v="1"/>
    <d v="2009-06-21T00:00:00"/>
    <x v="1"/>
    <x v="1"/>
    <n v="74.989999999999995"/>
    <n v="44.994"/>
    <n v="2"/>
    <n v="89.988"/>
  </r>
  <r>
    <x v="0"/>
    <x v="0"/>
    <x v="0"/>
    <s v="Następne drzwi — sklep z rowerami"/>
    <x v="0"/>
    <x v="0"/>
    <s v="Górski-200"/>
    <x v="0"/>
    <d v="2009-06-13T00:00:00"/>
    <x v="1"/>
    <x v="1"/>
    <n v="2319.9899999999998"/>
    <n v="1242.8517999999999"/>
    <n v="4"/>
    <n v="4971.4071999999996"/>
  </r>
  <r>
    <x v="0"/>
    <x v="0"/>
    <x v="0"/>
    <s v="Następne drzwi — sklep z rowerami"/>
    <x v="3"/>
    <x v="7"/>
    <s v="Sport-100"/>
    <x v="3"/>
    <d v="2009-06-16T00:00:00"/>
    <x v="1"/>
    <x v="1"/>
    <n v="34.99"/>
    <n v="20.186499999999999"/>
    <n v="2"/>
    <n v="40.372999999999998"/>
  </r>
  <r>
    <x v="0"/>
    <x v="0"/>
    <x v="0"/>
    <s v="Następne drzwi — sklep z rowerami"/>
    <x v="3"/>
    <x v="7"/>
    <s v="Sport-100"/>
    <x v="1"/>
    <d v="2009-06-25T00:00:00"/>
    <x v="1"/>
    <x v="1"/>
    <n v="34.99"/>
    <n v="20.186499999999999"/>
    <n v="6"/>
    <n v="121.119"/>
  </r>
  <r>
    <x v="0"/>
    <x v="0"/>
    <x v="0"/>
    <s v="Następne drzwi — sklep z rowerami"/>
    <x v="2"/>
    <x v="8"/>
    <s v="LL tylne koło górski"/>
    <x v="1"/>
    <d v="2009-06-12T00:00:00"/>
    <x v="1"/>
    <x v="1"/>
    <n v="87.745000000000005"/>
    <n v="52.646999999999998"/>
    <n v="1"/>
    <n v="52.646999999999998"/>
  </r>
  <r>
    <x v="0"/>
    <x v="0"/>
    <x v="0"/>
    <s v="Następne drzwi — sklep z rowerami"/>
    <x v="2"/>
    <x v="8"/>
    <s v="ML przednie koło górski"/>
    <x v="1"/>
    <d v="2009-07-01T00:00:00"/>
    <x v="1"/>
    <x v="1"/>
    <n v="209.02500000000001"/>
    <n v="125.41500000000001"/>
    <n v="2"/>
    <n v="250.83"/>
  </r>
  <r>
    <x v="0"/>
    <x v="0"/>
    <x v="0"/>
    <s v="Następne drzwi — sklep z rowerami"/>
    <x v="1"/>
    <x v="10"/>
    <s v="rękawiczki zimowe"/>
    <x v="1"/>
    <d v="2009-06-11T00:00:00"/>
    <x v="1"/>
    <x v="1"/>
    <n v="37.99"/>
    <n v="20.894500000000001"/>
    <n v="15"/>
    <n v="313.41750000000002"/>
  </r>
  <r>
    <x v="0"/>
    <x v="0"/>
    <x v="0"/>
    <s v="Następne drzwi — sklep z rowerami"/>
    <x v="0"/>
    <x v="0"/>
    <s v="Górski-300"/>
    <x v="1"/>
    <d v="2009-06-25T00:00:00"/>
    <x v="1"/>
    <x v="1"/>
    <n v="1079.99"/>
    <n v="647.99400000000003"/>
    <n v="2"/>
    <n v="1295.9880000000001"/>
  </r>
  <r>
    <x v="0"/>
    <x v="0"/>
    <x v="0"/>
    <s v="Następne drzwi — sklep z rowerami"/>
    <x v="2"/>
    <x v="9"/>
    <s v="HL kierownica górski"/>
    <x v="7"/>
    <d v="2009-06-18T00:00:00"/>
    <x v="1"/>
    <x v="1"/>
    <n v="120.27"/>
    <n v="65.601799999999997"/>
    <n v="2"/>
    <n v="131.20359999999999"/>
  </r>
  <r>
    <x v="0"/>
    <x v="0"/>
    <x v="0"/>
    <s v="Następne drzwi — sklep z rowerami"/>
    <x v="1"/>
    <x v="11"/>
    <s v="damskie getry"/>
    <x v="1"/>
    <d v="2009-06-15T00:00:00"/>
    <x v="1"/>
    <x v="1"/>
    <n v="74.989999999999995"/>
    <n v="44.994"/>
    <n v="3"/>
    <n v="134.982"/>
  </r>
  <r>
    <x v="0"/>
    <x v="0"/>
    <x v="0"/>
    <s v="Następne drzwi — sklep z rowerami"/>
    <x v="1"/>
    <x v="10"/>
    <s v="rękawiczki zimowe"/>
    <x v="1"/>
    <d v="2009-06-10T00:00:00"/>
    <x v="1"/>
    <x v="1"/>
    <n v="37.99"/>
    <n v="22.794"/>
    <n v="7"/>
    <n v="159.55799999999999"/>
  </r>
  <r>
    <x v="0"/>
    <x v="0"/>
    <x v="0"/>
    <s v="Następne drzwi — sklep z rowerami"/>
    <x v="1"/>
    <x v="14"/>
    <s v="męskie spodenki sportowe"/>
    <x v="1"/>
    <d v="2009-06-05T00:00:00"/>
    <x v="1"/>
    <x v="1"/>
    <n v="59.99"/>
    <n v="35.994"/>
    <n v="3"/>
    <n v="107.982"/>
  </r>
  <r>
    <x v="0"/>
    <x v="0"/>
    <x v="0"/>
    <s v="Następne drzwi — sklep z rowerami"/>
    <x v="1"/>
    <x v="4"/>
    <s v="Long-Sleeve Logo Jersey"/>
    <x v="4"/>
    <d v="2009-06-16T00:00:00"/>
    <x v="1"/>
    <x v="1"/>
    <n v="49.99"/>
    <n v="28.840399999999999"/>
    <n v="2"/>
    <n v="57.680799999999998"/>
  </r>
  <r>
    <x v="0"/>
    <x v="0"/>
    <x v="0"/>
    <s v="Następne drzwi — sklep z rowerami"/>
    <x v="2"/>
    <x v="2"/>
    <s v="HL rama górski"/>
    <x v="0"/>
    <d v="2009-06-07T00:00:00"/>
    <x v="1"/>
    <x v="1"/>
    <n v="1364.5"/>
    <n v="744.27269999999999"/>
    <n v="2"/>
    <n v="1488.5454"/>
  </r>
  <r>
    <x v="0"/>
    <x v="0"/>
    <x v="0"/>
    <s v="Następne drzwi — sklep z rowerami"/>
    <x v="0"/>
    <x v="0"/>
    <s v="Górski-200"/>
    <x v="1"/>
    <d v="2009-06-13T00:00:00"/>
    <x v="1"/>
    <x v="1"/>
    <n v="2294.9899999999998"/>
    <n v="1229.4589000000001"/>
    <n v="3"/>
    <n v="3688.3767000000003"/>
  </r>
  <r>
    <x v="0"/>
    <x v="0"/>
    <x v="0"/>
    <s v="Następne drzwi — sklep z rowerami"/>
    <x v="0"/>
    <x v="0"/>
    <s v="Górski-300"/>
    <x v="1"/>
    <d v="2009-06-25T00:00:00"/>
    <x v="1"/>
    <x v="1"/>
    <n v="1079.99"/>
    <n v="647.99400000000003"/>
    <n v="3"/>
    <n v="1943.982"/>
  </r>
  <r>
    <x v="0"/>
    <x v="0"/>
    <x v="0"/>
    <s v="Następne drzwi — sklep z rowerami"/>
    <x v="3"/>
    <x v="13"/>
    <s v="mini-pompki"/>
    <x v="7"/>
    <d v="2009-06-16T00:00:00"/>
    <x v="1"/>
    <x v="1"/>
    <n v="19.989999999999998"/>
    <n v="11.994"/>
    <n v="2"/>
    <n v="23.988"/>
  </r>
  <r>
    <x v="0"/>
    <x v="0"/>
    <x v="0"/>
    <s v="Następne drzwi — sklep z rowerami"/>
    <x v="2"/>
    <x v="2"/>
    <s v="ML rama górski"/>
    <x v="1"/>
    <d v="2009-06-26T00:00:00"/>
    <x v="1"/>
    <x v="1"/>
    <n v="348.76"/>
    <n v="209.256"/>
    <n v="1"/>
    <n v="209.256"/>
  </r>
  <r>
    <x v="0"/>
    <x v="0"/>
    <x v="0"/>
    <s v="Następne drzwi — sklep z rowerami"/>
    <x v="0"/>
    <x v="0"/>
    <s v="Górski-200"/>
    <x v="1"/>
    <d v="2009-06-05T00:00:00"/>
    <x v="1"/>
    <x v="1"/>
    <n v="2294.9899999999998"/>
    <n v="1229.4589000000001"/>
    <n v="2"/>
    <n v="2458.9178000000002"/>
  </r>
  <r>
    <x v="0"/>
    <x v="0"/>
    <x v="0"/>
    <s v="Następne drzwi — sklep z rowerami"/>
    <x v="1"/>
    <x v="4"/>
    <s v="Long-Sleeve Logo Jersey"/>
    <x v="4"/>
    <d v="2009-06-02T00:00:00"/>
    <x v="1"/>
    <x v="1"/>
    <n v="49.99"/>
    <n v="28.840399999999999"/>
    <n v="5"/>
    <n v="144.202"/>
  </r>
  <r>
    <x v="0"/>
    <x v="0"/>
    <x v="0"/>
    <s v="Następne drzwi — sklep z rowerami"/>
    <x v="2"/>
    <x v="2"/>
    <s v="HL rama górski"/>
    <x v="1"/>
    <d v="2009-06-25T00:00:00"/>
    <x v="1"/>
    <x v="1"/>
    <n v="1349.6"/>
    <n v="736.14549999999997"/>
    <n v="2"/>
    <n v="1472.2909999999999"/>
  </r>
  <r>
    <x v="0"/>
    <x v="0"/>
    <x v="0"/>
    <s v="Następne drzwi — sklep z rowerami"/>
    <x v="3"/>
    <x v="15"/>
    <s v="zamknięcie linka"/>
    <x v="7"/>
    <d v="2009-06-03T00:00:00"/>
    <x v="1"/>
    <x v="1"/>
    <n v="25"/>
    <n v="15"/>
    <n v="3"/>
    <n v="45"/>
  </r>
  <r>
    <x v="0"/>
    <x v="0"/>
    <x v="0"/>
    <s v="Następne drzwi — sklep z rowerami"/>
    <x v="2"/>
    <x v="8"/>
    <s v="HL przednie koło górski"/>
    <x v="1"/>
    <d v="2009-06-04T00:00:00"/>
    <x v="1"/>
    <x v="1"/>
    <n v="300.21499999999997"/>
    <n v="180.12899999999999"/>
    <n v="1"/>
    <n v="180.12899999999999"/>
  </r>
  <r>
    <x v="0"/>
    <x v="0"/>
    <x v="0"/>
    <s v="Następne drzwi — sklep z rowerami"/>
    <x v="2"/>
    <x v="8"/>
    <s v="ML tylne koło górski"/>
    <x v="1"/>
    <d v="2009-06-28T00:00:00"/>
    <x v="1"/>
    <x v="1"/>
    <n v="236.02500000000001"/>
    <n v="141.61500000000001"/>
    <n v="1"/>
    <n v="141.61500000000001"/>
  </r>
  <r>
    <x v="0"/>
    <x v="0"/>
    <x v="0"/>
    <s v="Następne drzwi — sklep z rowerami"/>
    <x v="1"/>
    <x v="12"/>
    <s v="męskie spodenki rowerowe"/>
    <x v="4"/>
    <d v="2009-06-01T00:00:00"/>
    <x v="1"/>
    <x v="1"/>
    <n v="89.99"/>
    <n v="53.994"/>
    <n v="4"/>
    <n v="215.976"/>
  </r>
  <r>
    <x v="0"/>
    <x v="0"/>
    <x v="0"/>
    <s v="Następne drzwi — sklep z rowerami"/>
    <x v="2"/>
    <x v="9"/>
    <s v="ML kierownica górski"/>
    <x v="7"/>
    <d v="2009-06-24T00:00:00"/>
    <x v="1"/>
    <x v="1"/>
    <n v="61.92"/>
    <n v="33.774500000000003"/>
    <n v="4"/>
    <n v="135.09800000000001"/>
  </r>
  <r>
    <x v="0"/>
    <x v="1"/>
    <x v="1"/>
    <s v="Jeden rower SA"/>
    <x v="1"/>
    <x v="10"/>
    <s v="rękawiczki zimowe"/>
    <x v="1"/>
    <d v="2009-06-12T00:00:00"/>
    <x v="1"/>
    <x v="1"/>
    <n v="37.99"/>
    <n v="22.794"/>
    <n v="9"/>
    <n v="205.14600000000002"/>
  </r>
  <r>
    <x v="0"/>
    <x v="1"/>
    <x v="1"/>
    <s v="Jeden rower SA"/>
    <x v="1"/>
    <x v="10"/>
    <s v="rękawiczki zimowe"/>
    <x v="1"/>
    <d v="2009-06-17T00:00:00"/>
    <x v="1"/>
    <x v="1"/>
    <n v="37.99"/>
    <n v="22.794"/>
    <n v="6"/>
    <n v="136.76400000000001"/>
  </r>
  <r>
    <x v="0"/>
    <x v="1"/>
    <x v="1"/>
    <s v="Jeden rower SA"/>
    <x v="0"/>
    <x v="0"/>
    <s v="Górski-200"/>
    <x v="1"/>
    <d v="2009-06-13T00:00:00"/>
    <x v="1"/>
    <x v="1"/>
    <n v="2294.9899999999998"/>
    <n v="1229.4589000000001"/>
    <n v="2"/>
    <n v="2458.9178000000002"/>
  </r>
  <r>
    <x v="0"/>
    <x v="1"/>
    <x v="1"/>
    <s v="Jeden rower SA"/>
    <x v="0"/>
    <x v="0"/>
    <s v="Górski-200"/>
    <x v="1"/>
    <d v="2009-07-01T00:00:00"/>
    <x v="1"/>
    <x v="1"/>
    <n v="2294.9899999999998"/>
    <n v="1229.4589000000001"/>
    <n v="2"/>
    <n v="2458.9178000000002"/>
  </r>
  <r>
    <x v="0"/>
    <x v="1"/>
    <x v="1"/>
    <s v="Jeden rower SA"/>
    <x v="1"/>
    <x v="10"/>
    <s v="rękawiczki zimowe"/>
    <x v="1"/>
    <d v="2009-06-09T00:00:00"/>
    <x v="1"/>
    <x v="1"/>
    <n v="37.99"/>
    <n v="22.794"/>
    <n v="3"/>
    <n v="68.382000000000005"/>
  </r>
  <r>
    <x v="0"/>
    <x v="1"/>
    <x v="1"/>
    <s v="Jeden rower SA"/>
    <x v="0"/>
    <x v="0"/>
    <s v="Górski-200"/>
    <x v="0"/>
    <d v="2009-06-12T00:00:00"/>
    <x v="1"/>
    <x v="1"/>
    <n v="2319.9899999999998"/>
    <n v="1242.8517999999999"/>
    <n v="2"/>
    <n v="2485.7035999999998"/>
  </r>
  <r>
    <x v="0"/>
    <x v="1"/>
    <x v="1"/>
    <s v="Hurtownia rowerów i części"/>
    <x v="1"/>
    <x v="4"/>
    <s v="Long-Sleeve Logo Jersey"/>
    <x v="4"/>
    <d v="2009-06-08T00:00:00"/>
    <x v="1"/>
    <x v="1"/>
    <n v="49.99"/>
    <n v="28.840399999999999"/>
    <n v="6"/>
    <n v="173.04239999999999"/>
  </r>
  <r>
    <x v="0"/>
    <x v="1"/>
    <x v="1"/>
    <s v="Hurtownia rowerów i części"/>
    <x v="1"/>
    <x v="5"/>
    <s v="nakładka na rower"/>
    <x v="4"/>
    <d v="2009-06-20T00:00:00"/>
    <x v="1"/>
    <x v="1"/>
    <n v="8.99"/>
    <n v="5.1864999999999997"/>
    <n v="2"/>
    <n v="10.372999999999999"/>
  </r>
  <r>
    <x v="0"/>
    <x v="1"/>
    <x v="1"/>
    <s v="Hurtownia rowerów i części"/>
    <x v="2"/>
    <x v="8"/>
    <s v="HL tylne koło górski"/>
    <x v="1"/>
    <d v="2009-06-24T00:00:00"/>
    <x v="1"/>
    <x v="1"/>
    <n v="327.21499999999997"/>
    <n v="196.32900000000001"/>
    <n v="1"/>
    <n v="196.32900000000001"/>
  </r>
  <r>
    <x v="0"/>
    <x v="1"/>
    <x v="1"/>
    <s v="Hurtownia rowerów i części"/>
    <x v="2"/>
    <x v="2"/>
    <s v="HL rama górski"/>
    <x v="1"/>
    <d v="2009-06-27T00:00:00"/>
    <x v="1"/>
    <x v="1"/>
    <n v="1349.6"/>
    <n v="736.14549999999997"/>
    <n v="2"/>
    <n v="1472.2909999999999"/>
  </r>
  <r>
    <x v="0"/>
    <x v="1"/>
    <x v="1"/>
    <s v="Hurtownia rowerów i części"/>
    <x v="0"/>
    <x v="0"/>
    <s v="Górski-300"/>
    <x v="1"/>
    <d v="2009-06-20T00:00:00"/>
    <x v="1"/>
    <x v="1"/>
    <n v="1079.99"/>
    <n v="647.99400000000003"/>
    <n v="1"/>
    <n v="647.99400000000003"/>
  </r>
  <r>
    <x v="0"/>
    <x v="1"/>
    <x v="1"/>
    <s v="Hurtownia rowerów i części"/>
    <x v="3"/>
    <x v="7"/>
    <s v="Sport-100"/>
    <x v="3"/>
    <d v="2009-06-16T00:00:00"/>
    <x v="1"/>
    <x v="1"/>
    <n v="34.99"/>
    <n v="20.186499999999999"/>
    <n v="2"/>
    <n v="40.372999999999998"/>
  </r>
  <r>
    <x v="0"/>
    <x v="1"/>
    <x v="1"/>
    <s v="Hurtownia rowerów i części"/>
    <x v="2"/>
    <x v="2"/>
    <s v="HL rama górski"/>
    <x v="0"/>
    <d v="2009-06-27T00:00:00"/>
    <x v="1"/>
    <x v="1"/>
    <n v="1364.5"/>
    <n v="744.27269999999999"/>
    <n v="1"/>
    <n v="744.27269999999999"/>
  </r>
  <r>
    <x v="0"/>
    <x v="1"/>
    <x v="1"/>
    <s v="Hurtownia rowerów i części"/>
    <x v="2"/>
    <x v="9"/>
    <s v="ML kierownica górski"/>
    <x v="7"/>
    <d v="2009-06-24T00:00:00"/>
    <x v="1"/>
    <x v="1"/>
    <n v="61.92"/>
    <n v="33.774500000000003"/>
    <n v="2"/>
    <n v="67.549000000000007"/>
  </r>
  <r>
    <x v="0"/>
    <x v="1"/>
    <x v="1"/>
    <s v="Hurtownia rowerów i części"/>
    <x v="0"/>
    <x v="0"/>
    <s v="Górski-200"/>
    <x v="0"/>
    <d v="2009-06-09T00:00:00"/>
    <x v="1"/>
    <x v="1"/>
    <n v="2319.9899999999998"/>
    <n v="1242.8517999999999"/>
    <n v="3"/>
    <n v="3728.5553999999997"/>
  </r>
  <r>
    <x v="0"/>
    <x v="1"/>
    <x v="1"/>
    <s v="Hurtownia rowerów i części"/>
    <x v="0"/>
    <x v="0"/>
    <s v="Górski-200"/>
    <x v="1"/>
    <d v="2009-06-02T00:00:00"/>
    <x v="1"/>
    <x v="1"/>
    <n v="2294.9899999999998"/>
    <n v="1229.4589000000001"/>
    <n v="2"/>
    <n v="2458.9178000000002"/>
  </r>
  <r>
    <x v="0"/>
    <x v="1"/>
    <x v="1"/>
    <s v="Hurtownia rowerów i części"/>
    <x v="0"/>
    <x v="0"/>
    <s v="Górski-200"/>
    <x v="0"/>
    <d v="2009-06-05T00:00:00"/>
    <x v="1"/>
    <x v="1"/>
    <n v="2319.9899999999998"/>
    <n v="1242.8517999999999"/>
    <n v="4"/>
    <n v="4971.4071999999996"/>
  </r>
  <r>
    <x v="0"/>
    <x v="1"/>
    <x v="1"/>
    <s v="Hurtownia rowerów i części"/>
    <x v="0"/>
    <x v="0"/>
    <s v="Górski-300"/>
    <x v="1"/>
    <d v="2009-06-26T00:00:00"/>
    <x v="1"/>
    <x v="1"/>
    <n v="1079.99"/>
    <n v="647.99400000000003"/>
    <n v="1"/>
    <n v="647.99400000000003"/>
  </r>
  <r>
    <x v="0"/>
    <x v="1"/>
    <x v="1"/>
    <s v="Hurtownia rowerów i części"/>
    <x v="1"/>
    <x v="10"/>
    <s v="rękawiczki rowerowe"/>
    <x v="1"/>
    <d v="2009-06-16T00:00:00"/>
    <x v="1"/>
    <x v="1"/>
    <n v="24.49"/>
    <n v="14.1289"/>
    <n v="2"/>
    <n v="28.2578"/>
  </r>
  <r>
    <x v="0"/>
    <x v="1"/>
    <x v="1"/>
    <s v="Hurtownia rowerów i części"/>
    <x v="1"/>
    <x v="10"/>
    <s v="rękawiczki zimowe"/>
    <x v="1"/>
    <d v="2009-06-11T00:00:00"/>
    <x v="1"/>
    <x v="1"/>
    <n v="37.99"/>
    <n v="22.034199999999998"/>
    <n v="12"/>
    <n v="264.41039999999998"/>
  </r>
  <r>
    <x v="0"/>
    <x v="1"/>
    <x v="1"/>
    <s v="Hurtownia rowerów i części"/>
    <x v="1"/>
    <x v="10"/>
    <s v="rękawiczki zimowe"/>
    <x v="1"/>
    <d v="2009-06-17T00:00:00"/>
    <x v="1"/>
    <x v="1"/>
    <n v="37.99"/>
    <n v="22.794"/>
    <n v="10"/>
    <n v="227.94"/>
  </r>
  <r>
    <x v="0"/>
    <x v="1"/>
    <x v="1"/>
    <s v="Hurtownia rowerów i części"/>
    <x v="1"/>
    <x v="11"/>
    <s v="damskie getry"/>
    <x v="1"/>
    <d v="2009-06-10T00:00:00"/>
    <x v="1"/>
    <x v="1"/>
    <n v="74.989999999999995"/>
    <n v="44.994"/>
    <n v="2"/>
    <n v="89.988"/>
  </r>
  <r>
    <x v="0"/>
    <x v="1"/>
    <x v="1"/>
    <s v="Hurtownia rowerów i części"/>
    <x v="0"/>
    <x v="0"/>
    <s v="Górski-200"/>
    <x v="1"/>
    <d v="2009-06-06T00:00:00"/>
    <x v="1"/>
    <x v="1"/>
    <n v="2294.9899999999998"/>
    <n v="1229.4589000000001"/>
    <n v="2"/>
    <n v="2458.9178000000002"/>
  </r>
  <r>
    <x v="0"/>
    <x v="1"/>
    <x v="1"/>
    <s v="Hurtownia rowerów i części"/>
    <x v="2"/>
    <x v="8"/>
    <s v="ML tylne koło górski"/>
    <x v="1"/>
    <d v="2009-06-21T00:00:00"/>
    <x v="1"/>
    <x v="1"/>
    <n v="236.02500000000001"/>
    <n v="141.61500000000001"/>
    <n v="3"/>
    <n v="424.84500000000003"/>
  </r>
  <r>
    <x v="0"/>
    <x v="1"/>
    <x v="1"/>
    <s v="Hurtownia rowerów i części"/>
    <x v="2"/>
    <x v="2"/>
    <s v="ML rama górski-W"/>
    <x v="1"/>
    <d v="2009-06-30T00:00:00"/>
    <x v="1"/>
    <x v="1"/>
    <n v="348.76"/>
    <n v="209.256"/>
    <n v="1"/>
    <n v="209.256"/>
  </r>
  <r>
    <x v="0"/>
    <x v="1"/>
    <x v="1"/>
    <s v="Hurtownia rowerów i części"/>
    <x v="0"/>
    <x v="0"/>
    <s v="Górski-200"/>
    <x v="0"/>
    <d v="2009-06-15T00:00:00"/>
    <x v="1"/>
    <x v="1"/>
    <n v="2319.9899999999998"/>
    <n v="1242.8517999999999"/>
    <n v="2"/>
    <n v="2485.7035999999998"/>
  </r>
  <r>
    <x v="0"/>
    <x v="1"/>
    <x v="1"/>
    <s v="Hurtownia rowerów i części"/>
    <x v="3"/>
    <x v="7"/>
    <s v="Sport-100"/>
    <x v="5"/>
    <d v="2009-06-06T00:00:00"/>
    <x v="1"/>
    <x v="1"/>
    <n v="34.99"/>
    <n v="20.186499999999999"/>
    <n v="5"/>
    <n v="100.93249999999999"/>
  </r>
  <r>
    <x v="0"/>
    <x v="1"/>
    <x v="1"/>
    <s v="Hurtownia rowerów i części"/>
    <x v="2"/>
    <x v="2"/>
    <s v="ML rama górski"/>
    <x v="1"/>
    <d v="2009-06-13T00:00:00"/>
    <x v="1"/>
    <x v="1"/>
    <n v="348.76"/>
    <n v="209.256"/>
    <n v="6"/>
    <n v="1255.5360000000001"/>
  </r>
  <r>
    <x v="0"/>
    <x v="1"/>
    <x v="1"/>
    <s v="Hurtownia rowerów i części"/>
    <x v="1"/>
    <x v="12"/>
    <s v="męskie spodenki rowerowe"/>
    <x v="4"/>
    <d v="2009-06-17T00:00:00"/>
    <x v="1"/>
    <x v="1"/>
    <n v="89.99"/>
    <n v="53.994"/>
    <n v="8"/>
    <n v="431.952"/>
  </r>
  <r>
    <x v="0"/>
    <x v="1"/>
    <x v="1"/>
    <s v="Hurtownia rowerów i części"/>
    <x v="0"/>
    <x v="0"/>
    <s v="Górski-300"/>
    <x v="1"/>
    <d v="2009-06-30T00:00:00"/>
    <x v="1"/>
    <x v="1"/>
    <n v="1079.99"/>
    <n v="647.99400000000003"/>
    <n v="8"/>
    <n v="5183.9520000000002"/>
  </r>
  <r>
    <x v="0"/>
    <x v="1"/>
    <x v="1"/>
    <s v="Hurtownia rowerów i części"/>
    <x v="3"/>
    <x v="7"/>
    <s v="Sport-100"/>
    <x v="1"/>
    <d v="2009-06-16T00:00:00"/>
    <x v="1"/>
    <x v="1"/>
    <n v="34.99"/>
    <n v="20.186499999999999"/>
    <n v="8"/>
    <n v="161.49199999999999"/>
  </r>
  <r>
    <x v="0"/>
    <x v="1"/>
    <x v="1"/>
    <s v="Hurtownia rowerów i części"/>
    <x v="1"/>
    <x v="11"/>
    <s v="damskie getry"/>
    <x v="1"/>
    <d v="2009-06-08T00:00:00"/>
    <x v="1"/>
    <x v="1"/>
    <n v="74.989999999999995"/>
    <n v="44.994"/>
    <n v="5"/>
    <n v="224.97"/>
  </r>
  <r>
    <x v="0"/>
    <x v="1"/>
    <x v="1"/>
    <s v="Hurtownia rowerów i części"/>
    <x v="2"/>
    <x v="8"/>
    <s v="LL przednie koło górski"/>
    <x v="1"/>
    <d v="2009-06-16T00:00:00"/>
    <x v="1"/>
    <x v="1"/>
    <n v="60.744999999999997"/>
    <n v="36.447000000000003"/>
    <n v="3"/>
    <n v="109.34100000000001"/>
  </r>
  <r>
    <x v="0"/>
    <x v="1"/>
    <x v="1"/>
    <s v="Hurtownia rowerów i części"/>
    <x v="2"/>
    <x v="8"/>
    <s v="LL tylne koło górski"/>
    <x v="1"/>
    <d v="2009-06-07T00:00:00"/>
    <x v="1"/>
    <x v="1"/>
    <n v="87.745000000000005"/>
    <n v="52.646999999999998"/>
    <n v="2"/>
    <n v="105.294"/>
  </r>
  <r>
    <x v="0"/>
    <x v="0"/>
    <x v="3"/>
    <s v="Kolarstwo i golf — sklep"/>
    <x v="2"/>
    <x v="2"/>
    <s v="HL rama górski"/>
    <x v="1"/>
    <d v="2009-06-24T00:00:00"/>
    <x v="1"/>
    <x v="1"/>
    <n v="1349.6"/>
    <n v="736.14549999999997"/>
    <n v="4"/>
    <n v="2944.5819999999999"/>
  </r>
  <r>
    <x v="0"/>
    <x v="0"/>
    <x v="3"/>
    <s v="Kolarstwo i golf — sklep"/>
    <x v="2"/>
    <x v="2"/>
    <s v="HL rama górski"/>
    <x v="0"/>
    <d v="2009-06-27T00:00:00"/>
    <x v="1"/>
    <x v="1"/>
    <n v="1364.5"/>
    <n v="744.27269999999999"/>
    <n v="4"/>
    <n v="2977.0907999999999"/>
  </r>
  <r>
    <x v="0"/>
    <x v="0"/>
    <x v="3"/>
    <s v="Kolarstwo i golf — sklep"/>
    <x v="2"/>
    <x v="9"/>
    <s v="LL kierownica górski"/>
    <x v="7"/>
    <d v="2009-06-10T00:00:00"/>
    <x v="1"/>
    <x v="1"/>
    <n v="44.54"/>
    <n v="24.294499999999999"/>
    <n v="7"/>
    <n v="170.0615"/>
  </r>
  <r>
    <x v="0"/>
    <x v="0"/>
    <x v="3"/>
    <s v="Kolarstwo i golf — sklep"/>
    <x v="1"/>
    <x v="10"/>
    <s v="rękawiczki zimowe"/>
    <x v="1"/>
    <d v="2009-06-30T00:00:00"/>
    <x v="1"/>
    <x v="1"/>
    <n v="37.99"/>
    <n v="22.794"/>
    <n v="8"/>
    <n v="182.352"/>
  </r>
  <r>
    <x v="0"/>
    <x v="0"/>
    <x v="3"/>
    <s v="Kolarstwo i golf — sklep"/>
    <x v="2"/>
    <x v="2"/>
    <s v="ML rama górski"/>
    <x v="1"/>
    <d v="2009-06-07T00:00:00"/>
    <x v="1"/>
    <x v="1"/>
    <n v="348.76"/>
    <n v="209.256"/>
    <n v="6"/>
    <n v="1255.5360000000001"/>
  </r>
  <r>
    <x v="0"/>
    <x v="0"/>
    <x v="3"/>
    <s v="Kolarstwo i golf — sklep"/>
    <x v="2"/>
    <x v="9"/>
    <s v="ML kierownica górski"/>
    <x v="7"/>
    <d v="2009-06-30T00:00:00"/>
    <x v="1"/>
    <x v="1"/>
    <n v="61.92"/>
    <n v="33.774500000000003"/>
    <n v="1"/>
    <n v="33.774500000000003"/>
  </r>
  <r>
    <x v="0"/>
    <x v="0"/>
    <x v="3"/>
    <s v="Kolarstwo i golf — sklep"/>
    <x v="0"/>
    <x v="0"/>
    <s v="Górski-300"/>
    <x v="1"/>
    <d v="2009-06-29T00:00:00"/>
    <x v="1"/>
    <x v="1"/>
    <n v="1079.99"/>
    <n v="647.99400000000003"/>
    <n v="4"/>
    <n v="2591.9760000000001"/>
  </r>
  <r>
    <x v="0"/>
    <x v="0"/>
    <x v="3"/>
    <s v="Kolarstwo i golf — sklep"/>
    <x v="2"/>
    <x v="8"/>
    <s v="ML tylne koło górski"/>
    <x v="1"/>
    <d v="2009-06-07T00:00:00"/>
    <x v="1"/>
    <x v="1"/>
    <n v="236.02500000000001"/>
    <n v="141.61500000000001"/>
    <n v="6"/>
    <n v="849.69"/>
  </r>
  <r>
    <x v="0"/>
    <x v="0"/>
    <x v="3"/>
    <s v="Kolarstwo i golf — sklep"/>
    <x v="2"/>
    <x v="17"/>
    <s v="HL łożysko sterowe"/>
    <x v="7"/>
    <d v="2009-06-11T00:00:00"/>
    <x v="1"/>
    <x v="1"/>
    <n v="124.73"/>
    <n v="74.837999999999994"/>
    <n v="3"/>
    <n v="224.51399999999998"/>
  </r>
  <r>
    <x v="0"/>
    <x v="0"/>
    <x v="3"/>
    <s v="Kolarstwo i golf — sklep"/>
    <x v="2"/>
    <x v="2"/>
    <s v="HL rama górski"/>
    <x v="1"/>
    <d v="2009-07-01T00:00:00"/>
    <x v="1"/>
    <x v="1"/>
    <n v="1349.6"/>
    <n v="736.14549999999997"/>
    <n v="5"/>
    <n v="3680.7275"/>
  </r>
  <r>
    <x v="0"/>
    <x v="0"/>
    <x v="3"/>
    <s v="Kolarstwo i golf — sklep"/>
    <x v="0"/>
    <x v="0"/>
    <s v="Górski-200"/>
    <x v="0"/>
    <d v="2009-06-12T00:00:00"/>
    <x v="1"/>
    <x v="1"/>
    <n v="2319.9899999999998"/>
    <n v="1242.8517999999999"/>
    <n v="5"/>
    <n v="6214.259"/>
  </r>
  <r>
    <x v="0"/>
    <x v="0"/>
    <x v="3"/>
    <s v="Kolarstwo i golf — sklep"/>
    <x v="2"/>
    <x v="16"/>
    <s v="HL widelec"/>
    <x v="7"/>
    <d v="2009-06-30T00:00:00"/>
    <x v="1"/>
    <x v="1"/>
    <n v="229.49"/>
    <n v="137.69399999999999"/>
    <n v="8"/>
    <n v="1101.5519999999999"/>
  </r>
  <r>
    <x v="0"/>
    <x v="0"/>
    <x v="3"/>
    <s v="Kolarstwo i golf — sklep"/>
    <x v="0"/>
    <x v="0"/>
    <s v="Górski-300"/>
    <x v="1"/>
    <d v="2009-06-21T00:00:00"/>
    <x v="1"/>
    <x v="1"/>
    <n v="1079.99"/>
    <n v="647.99400000000003"/>
    <n v="2"/>
    <n v="1295.9880000000001"/>
  </r>
  <r>
    <x v="0"/>
    <x v="0"/>
    <x v="3"/>
    <s v="Kolarstwo i golf — sklep"/>
    <x v="0"/>
    <x v="0"/>
    <s v="Górski-200"/>
    <x v="1"/>
    <d v="2009-06-28T00:00:00"/>
    <x v="1"/>
    <x v="1"/>
    <n v="2294.9899999999998"/>
    <n v="1229.4589000000001"/>
    <n v="2"/>
    <n v="2458.9178000000002"/>
  </r>
  <r>
    <x v="0"/>
    <x v="0"/>
    <x v="3"/>
    <s v="Kolarstwo i golf — sklep"/>
    <x v="2"/>
    <x v="8"/>
    <s v="HL tylne koło górski"/>
    <x v="1"/>
    <d v="2009-06-16T00:00:00"/>
    <x v="1"/>
    <x v="1"/>
    <n v="327.21499999999997"/>
    <n v="196.32900000000001"/>
    <n v="8"/>
    <n v="1570.6320000000001"/>
  </r>
  <r>
    <x v="0"/>
    <x v="0"/>
    <x v="3"/>
    <s v="Kolarstwo i golf — sklep"/>
    <x v="0"/>
    <x v="0"/>
    <s v="Górski-300"/>
    <x v="1"/>
    <d v="2009-06-16T00:00:00"/>
    <x v="1"/>
    <x v="1"/>
    <n v="1079.99"/>
    <n v="647.99400000000003"/>
    <n v="4"/>
    <n v="2591.9760000000001"/>
  </r>
  <r>
    <x v="0"/>
    <x v="0"/>
    <x v="3"/>
    <s v="Kolarstwo i golf — sklep"/>
    <x v="2"/>
    <x v="2"/>
    <s v="ML rama górski-W"/>
    <x v="1"/>
    <d v="2009-06-27T00:00:00"/>
    <x v="1"/>
    <x v="1"/>
    <n v="348.76"/>
    <n v="209.256"/>
    <n v="5"/>
    <n v="1046.28"/>
  </r>
  <r>
    <x v="0"/>
    <x v="0"/>
    <x v="3"/>
    <s v="Kolarstwo i golf — sklep"/>
    <x v="2"/>
    <x v="2"/>
    <s v="HL rama górski"/>
    <x v="0"/>
    <d v="2009-06-03T00:00:00"/>
    <x v="1"/>
    <x v="1"/>
    <n v="1364.5"/>
    <n v="744.27269999999999"/>
    <n v="6"/>
    <n v="4465.6361999999999"/>
  </r>
  <r>
    <x v="0"/>
    <x v="0"/>
    <x v="3"/>
    <s v="Kolarstwo i golf — sklep"/>
    <x v="0"/>
    <x v="0"/>
    <s v="Górski-200"/>
    <x v="0"/>
    <d v="2009-06-04T00:00:00"/>
    <x v="1"/>
    <x v="1"/>
    <n v="2319.9899999999998"/>
    <n v="1242.8517999999999"/>
    <n v="3"/>
    <n v="3728.5553999999997"/>
  </r>
  <r>
    <x v="0"/>
    <x v="0"/>
    <x v="3"/>
    <s v="Kolarstwo i golf — sklep"/>
    <x v="0"/>
    <x v="0"/>
    <s v="Górski-300"/>
    <x v="1"/>
    <d v="2009-06-11T00:00:00"/>
    <x v="1"/>
    <x v="1"/>
    <n v="1079.99"/>
    <n v="647.99400000000003"/>
    <n v="1"/>
    <n v="647.99400000000003"/>
  </r>
  <r>
    <x v="0"/>
    <x v="0"/>
    <x v="3"/>
    <s v="Kolarstwo i golf — sklep"/>
    <x v="1"/>
    <x v="10"/>
    <s v="rękawiczki zimowe"/>
    <x v="1"/>
    <d v="2009-06-16T00:00:00"/>
    <x v="1"/>
    <x v="1"/>
    <n v="37.99"/>
    <n v="22.794"/>
    <n v="10"/>
    <n v="227.94"/>
  </r>
  <r>
    <x v="0"/>
    <x v="0"/>
    <x v="3"/>
    <s v="Kolarstwo i golf — sklep"/>
    <x v="2"/>
    <x v="8"/>
    <s v="LL przednie koło górski"/>
    <x v="1"/>
    <d v="2009-07-01T00:00:00"/>
    <x v="1"/>
    <x v="1"/>
    <n v="60.744999999999997"/>
    <n v="36.447000000000003"/>
    <n v="8"/>
    <n v="291.57600000000002"/>
  </r>
  <r>
    <x v="0"/>
    <x v="0"/>
    <x v="3"/>
    <s v="Kolarstwo i golf — sklep"/>
    <x v="0"/>
    <x v="0"/>
    <s v="Górski-200"/>
    <x v="1"/>
    <d v="2009-06-14T00:00:00"/>
    <x v="1"/>
    <x v="1"/>
    <n v="2294.9899999999998"/>
    <n v="1229.4589000000001"/>
    <n v="5"/>
    <n v="6147.2945"/>
  </r>
  <r>
    <x v="0"/>
    <x v="0"/>
    <x v="3"/>
    <s v="Kolarstwo i golf — sklep"/>
    <x v="2"/>
    <x v="16"/>
    <s v="LL widelec"/>
    <x v="7"/>
    <d v="2009-06-20T00:00:00"/>
    <x v="1"/>
    <x v="1"/>
    <n v="148.22"/>
    <n v="88.932000000000002"/>
    <n v="3"/>
    <n v="266.79599999999999"/>
  </r>
  <r>
    <x v="0"/>
    <x v="0"/>
    <x v="3"/>
    <s v="Kolarstwo i golf — sklep"/>
    <x v="2"/>
    <x v="17"/>
    <s v="ML łożysko sterowe"/>
    <x v="7"/>
    <d v="2009-06-04T00:00:00"/>
    <x v="1"/>
    <x v="1"/>
    <n v="102.29"/>
    <n v="61.374000000000002"/>
    <n v="6"/>
    <n v="368.24400000000003"/>
  </r>
  <r>
    <x v="0"/>
    <x v="0"/>
    <x v="3"/>
    <s v="Kolarstwo i golf — sklep"/>
    <x v="2"/>
    <x v="2"/>
    <s v="ML rama górski"/>
    <x v="1"/>
    <d v="2009-06-27T00:00:00"/>
    <x v="1"/>
    <x v="1"/>
    <n v="348.76"/>
    <n v="209.256"/>
    <n v="5"/>
    <n v="1046.28"/>
  </r>
  <r>
    <x v="0"/>
    <x v="0"/>
    <x v="3"/>
    <s v="Kolarstwo i golf — sklep"/>
    <x v="0"/>
    <x v="0"/>
    <s v="Górski-200"/>
    <x v="0"/>
    <d v="2009-06-15T00:00:00"/>
    <x v="1"/>
    <x v="1"/>
    <n v="2319.9899999999998"/>
    <n v="1242.8517999999999"/>
    <n v="3"/>
    <n v="3728.5553999999997"/>
  </r>
  <r>
    <x v="0"/>
    <x v="1"/>
    <x v="1"/>
    <s v="Sławny Sklep Rowerowy"/>
    <x v="1"/>
    <x v="10"/>
    <s v="rękawiczki zimowe"/>
    <x v="1"/>
    <d v="2009-06-27T00:00:00"/>
    <x v="1"/>
    <x v="1"/>
    <n v="37.99"/>
    <n v="22.794"/>
    <n v="6"/>
    <n v="136.76400000000001"/>
  </r>
  <r>
    <x v="0"/>
    <x v="1"/>
    <x v="1"/>
    <s v="Sławny Sklep Rowerowy"/>
    <x v="1"/>
    <x v="11"/>
    <s v="damskie getry"/>
    <x v="1"/>
    <d v="2009-06-01T00:00:00"/>
    <x v="1"/>
    <x v="1"/>
    <n v="74.989999999999995"/>
    <n v="44.994"/>
    <n v="1"/>
    <n v="44.994"/>
  </r>
  <r>
    <x v="0"/>
    <x v="1"/>
    <x v="1"/>
    <s v="Sławny Sklep Rowerowy"/>
    <x v="1"/>
    <x v="5"/>
    <s v="nakładka na rower"/>
    <x v="4"/>
    <d v="2009-06-15T00:00:00"/>
    <x v="1"/>
    <x v="1"/>
    <n v="8.99"/>
    <n v="5.1864999999999997"/>
    <n v="3"/>
    <n v="15.5595"/>
  </r>
  <r>
    <x v="0"/>
    <x v="1"/>
    <x v="1"/>
    <s v="Sławny Sklep Rowerowy"/>
    <x v="1"/>
    <x v="10"/>
    <s v="rękawiczki zimowe"/>
    <x v="1"/>
    <d v="2009-06-19T00:00:00"/>
    <x v="1"/>
    <x v="1"/>
    <n v="37.99"/>
    <n v="22.794"/>
    <n v="4"/>
    <n v="91.176000000000002"/>
  </r>
  <r>
    <x v="0"/>
    <x v="1"/>
    <x v="1"/>
    <s v="Sławny Sklep Rowerowy"/>
    <x v="1"/>
    <x v="10"/>
    <s v="rękawiczki zimowe"/>
    <x v="1"/>
    <d v="2009-06-30T00:00:00"/>
    <x v="1"/>
    <x v="1"/>
    <n v="37.99"/>
    <n v="22.794"/>
    <n v="1"/>
    <n v="22.794"/>
  </r>
  <r>
    <x v="0"/>
    <x v="1"/>
    <x v="1"/>
    <s v="Sławny Sklep Rowerowy"/>
    <x v="0"/>
    <x v="0"/>
    <s v="Górski-200"/>
    <x v="0"/>
    <d v="2009-06-18T00:00:00"/>
    <x v="1"/>
    <x v="1"/>
    <n v="2319.9899999999998"/>
    <n v="1242.8517999999999"/>
    <n v="4"/>
    <n v="4971.4071999999996"/>
  </r>
  <r>
    <x v="0"/>
    <x v="1"/>
    <x v="1"/>
    <s v="Sławny Sklep Rowerowy"/>
    <x v="1"/>
    <x v="4"/>
    <s v="Long-Sleeve Logo Jersey"/>
    <x v="4"/>
    <d v="2009-06-29T00:00:00"/>
    <x v="1"/>
    <x v="1"/>
    <n v="49.99"/>
    <n v="28.840399999999999"/>
    <n v="1"/>
    <n v="28.840399999999999"/>
  </r>
  <r>
    <x v="0"/>
    <x v="0"/>
    <x v="3"/>
    <s v="Jedyny sklep rowerowy"/>
    <x v="0"/>
    <x v="3"/>
    <s v="Szosa-650"/>
    <x v="3"/>
    <d v="2009-06-03T00:00:00"/>
    <x v="1"/>
    <x v="1"/>
    <n v="782.99"/>
    <n v="469.79399999999998"/>
    <n v="1"/>
    <n v="469.79399999999998"/>
  </r>
  <r>
    <x v="0"/>
    <x v="0"/>
    <x v="3"/>
    <s v="Jedyny sklep rowerowy"/>
    <x v="2"/>
    <x v="6"/>
    <s v="LL rama rowerowa"/>
    <x v="3"/>
    <d v="2009-06-06T00:00:00"/>
    <x v="1"/>
    <x v="1"/>
    <n v="337.22"/>
    <n v="202.33199999999999"/>
    <n v="1"/>
    <n v="202.33199999999999"/>
  </r>
  <r>
    <x v="0"/>
    <x v="0"/>
    <x v="3"/>
    <s v="Jedyny sklep rowerowy"/>
    <x v="2"/>
    <x v="9"/>
    <s v="HL kierownica szosa"/>
    <x v="7"/>
    <d v="2009-06-12T00:00:00"/>
    <x v="1"/>
    <x v="1"/>
    <n v="120.27"/>
    <n v="65.601799999999997"/>
    <n v="1"/>
    <n v="65.601799999999997"/>
  </r>
  <r>
    <x v="0"/>
    <x v="0"/>
    <x v="0"/>
    <s v="Systemy rekreacyjne"/>
    <x v="1"/>
    <x v="12"/>
    <s v="męskie spodenki rowerowe"/>
    <x v="4"/>
    <d v="2009-06-16T00:00:00"/>
    <x v="1"/>
    <x v="1"/>
    <n v="89.99"/>
    <n v="53.994"/>
    <n v="1"/>
    <n v="53.994"/>
  </r>
  <r>
    <x v="0"/>
    <x v="0"/>
    <x v="0"/>
    <s v="Systemy rekreacyjne"/>
    <x v="2"/>
    <x v="6"/>
    <s v="LL rama rowerowa"/>
    <x v="1"/>
    <d v="2009-06-06T00:00:00"/>
    <x v="1"/>
    <x v="1"/>
    <n v="337.22"/>
    <n v="183.93819999999999"/>
    <n v="3"/>
    <n v="551.81459999999993"/>
  </r>
  <r>
    <x v="0"/>
    <x v="0"/>
    <x v="0"/>
    <s v="Systemy rekreacyjne"/>
    <x v="2"/>
    <x v="9"/>
    <s v="HL kierownica szosa"/>
    <x v="7"/>
    <d v="2009-06-06T00:00:00"/>
    <x v="1"/>
    <x v="1"/>
    <n v="120.27"/>
    <n v="65.601799999999997"/>
    <n v="1"/>
    <n v="65.601799999999997"/>
  </r>
  <r>
    <x v="0"/>
    <x v="1"/>
    <x v="1"/>
    <s v="Solidne Centrum Sprzedaży Detalicznej"/>
    <x v="3"/>
    <x v="7"/>
    <s v="Sport-100"/>
    <x v="5"/>
    <d v="2009-06-21T00:00:00"/>
    <x v="1"/>
    <x v="1"/>
    <n v="34.99"/>
    <n v="20.186499999999999"/>
    <n v="2"/>
    <n v="40.372999999999998"/>
  </r>
  <r>
    <x v="0"/>
    <x v="1"/>
    <x v="1"/>
    <s v="Solidne Centrum Sprzedaży Detalicznej"/>
    <x v="1"/>
    <x v="12"/>
    <s v="męskie spodenki rowerowe"/>
    <x v="4"/>
    <d v="2009-06-22T00:00:00"/>
    <x v="1"/>
    <x v="1"/>
    <n v="89.99"/>
    <n v="53.994"/>
    <n v="1"/>
    <n v="53.994"/>
  </r>
  <r>
    <x v="0"/>
    <x v="0"/>
    <x v="2"/>
    <s v="Pewna sprzedaż i serwis"/>
    <x v="2"/>
    <x v="6"/>
    <s v="ML rama rowerowa-W"/>
    <x v="6"/>
    <d v="2009-07-01T00:00:00"/>
    <x v="1"/>
    <x v="1"/>
    <n v="594.83000000000004"/>
    <n v="324.45269999999999"/>
    <n v="2"/>
    <n v="648.90539999999999"/>
  </r>
  <r>
    <x v="0"/>
    <x v="0"/>
    <x v="2"/>
    <s v="Pewna sprzedaż i serwis"/>
    <x v="0"/>
    <x v="3"/>
    <s v="Szosa-250"/>
    <x v="3"/>
    <d v="2009-06-30T00:00:00"/>
    <x v="1"/>
    <x v="1"/>
    <n v="2443.35"/>
    <n v="1466.01"/>
    <n v="3"/>
    <n v="4398.03"/>
  </r>
  <r>
    <x v="0"/>
    <x v="0"/>
    <x v="2"/>
    <s v="Pewna sprzedaż i serwis"/>
    <x v="0"/>
    <x v="3"/>
    <s v="Szosa--550-W"/>
    <x v="6"/>
    <d v="2009-06-12T00:00:00"/>
    <x v="1"/>
    <x v="1"/>
    <n v="1120.49"/>
    <n v="600.26250000000005"/>
    <n v="2"/>
    <n v="1200.5250000000001"/>
  </r>
  <r>
    <x v="0"/>
    <x v="0"/>
    <x v="2"/>
    <s v="Pewna sprzedaż i serwis"/>
    <x v="2"/>
    <x v="6"/>
    <s v="LL rama rowerowa"/>
    <x v="1"/>
    <d v="2009-06-09T00:00:00"/>
    <x v="1"/>
    <x v="1"/>
    <n v="337.22"/>
    <n v="183.93819999999999"/>
    <n v="1"/>
    <n v="183.93819999999999"/>
  </r>
  <r>
    <x v="0"/>
    <x v="0"/>
    <x v="2"/>
    <s v="Pewna sprzedaż i serwis"/>
    <x v="0"/>
    <x v="3"/>
    <s v="Szosa-250"/>
    <x v="3"/>
    <d v="2009-06-09T00:00:00"/>
    <x v="1"/>
    <x v="1"/>
    <n v="2443.35"/>
    <n v="1466.01"/>
    <n v="2"/>
    <n v="2932.02"/>
  </r>
  <r>
    <x v="0"/>
    <x v="0"/>
    <x v="2"/>
    <s v="Pewna sprzedaż i serwis"/>
    <x v="0"/>
    <x v="3"/>
    <s v="Szosa-250"/>
    <x v="1"/>
    <d v="2009-06-19T00:00:00"/>
    <x v="1"/>
    <x v="1"/>
    <n v="2443.35"/>
    <n v="1308.9375"/>
    <n v="1"/>
    <n v="1308.9375"/>
  </r>
  <r>
    <x v="0"/>
    <x v="0"/>
    <x v="2"/>
    <s v="Pewna sprzedaż i serwis"/>
    <x v="0"/>
    <x v="3"/>
    <s v="Szosa-250"/>
    <x v="3"/>
    <d v="2009-06-29T00:00:00"/>
    <x v="1"/>
    <x v="1"/>
    <n v="2443.35"/>
    <n v="1466.01"/>
    <n v="3"/>
    <n v="4398.03"/>
  </r>
  <r>
    <x v="0"/>
    <x v="0"/>
    <x v="2"/>
    <s v="Pewna sprzedaż i serwis"/>
    <x v="0"/>
    <x v="3"/>
    <s v="Szosa-650"/>
    <x v="3"/>
    <d v="2009-06-24T00:00:00"/>
    <x v="1"/>
    <x v="1"/>
    <n v="782.99"/>
    <n v="469.79399999999998"/>
    <n v="2"/>
    <n v="939.58799999999997"/>
  </r>
  <r>
    <x v="0"/>
    <x v="0"/>
    <x v="2"/>
    <s v="Pewna sprzedaż i serwis"/>
    <x v="0"/>
    <x v="3"/>
    <s v="Szosa-650"/>
    <x v="1"/>
    <d v="2009-06-02T00:00:00"/>
    <x v="1"/>
    <x v="1"/>
    <n v="782.99"/>
    <n v="469.79399999999998"/>
    <n v="1"/>
    <n v="469.79399999999998"/>
  </r>
  <r>
    <x v="0"/>
    <x v="0"/>
    <x v="2"/>
    <s v="Pewna sprzedaż i serwis"/>
    <x v="2"/>
    <x v="6"/>
    <s v="LL rama rowerowa"/>
    <x v="1"/>
    <d v="2009-06-03T00:00:00"/>
    <x v="1"/>
    <x v="1"/>
    <n v="337.22"/>
    <n v="183.93819999999999"/>
    <n v="3"/>
    <n v="551.81459999999993"/>
  </r>
  <r>
    <x v="0"/>
    <x v="0"/>
    <x v="2"/>
    <s v="Pewna sprzedaż i serwis"/>
    <x v="0"/>
    <x v="3"/>
    <s v="Szosa-650"/>
    <x v="1"/>
    <d v="2009-06-24T00:00:00"/>
    <x v="1"/>
    <x v="1"/>
    <n v="782.99"/>
    <n v="469.79399999999998"/>
    <n v="2"/>
    <n v="939.58799999999997"/>
  </r>
  <r>
    <x v="0"/>
    <x v="0"/>
    <x v="2"/>
    <s v="Pewna sprzedaż i serwis"/>
    <x v="0"/>
    <x v="3"/>
    <s v="Szosa--550-W"/>
    <x v="6"/>
    <d v="2009-06-04T00:00:00"/>
    <x v="1"/>
    <x v="1"/>
    <n v="1120.49"/>
    <n v="600.26250000000005"/>
    <n v="1"/>
    <n v="600.26250000000005"/>
  </r>
  <r>
    <x v="0"/>
    <x v="0"/>
    <x v="2"/>
    <s v="Pewna sprzedaż i serwis"/>
    <x v="2"/>
    <x v="8"/>
    <s v="ML przednie koło szosa"/>
    <x v="1"/>
    <d v="2009-06-24T00:00:00"/>
    <x v="1"/>
    <x v="1"/>
    <n v="248.38499999999999"/>
    <n v="149.03100000000001"/>
    <n v="1"/>
    <n v="149.03100000000001"/>
  </r>
  <r>
    <x v="0"/>
    <x v="0"/>
    <x v="2"/>
    <s v="Pewna sprzedaż i serwis"/>
    <x v="2"/>
    <x v="6"/>
    <s v="HL rama rowerowa szosa"/>
    <x v="3"/>
    <d v="2009-06-10T00:00:00"/>
    <x v="1"/>
    <x v="1"/>
    <n v="1431.5"/>
    <n v="780.81820000000005"/>
    <n v="3"/>
    <n v="2342.4546"/>
  </r>
  <r>
    <x v="0"/>
    <x v="0"/>
    <x v="2"/>
    <s v="Pewna sprzedaż i serwis"/>
    <x v="0"/>
    <x v="3"/>
    <s v="Szosa--550-W"/>
    <x v="6"/>
    <d v="2009-06-11T00:00:00"/>
    <x v="1"/>
    <x v="1"/>
    <n v="1120.49"/>
    <n v="600.26250000000005"/>
    <n v="3"/>
    <n v="1800.7875000000001"/>
  </r>
  <r>
    <x v="0"/>
    <x v="0"/>
    <x v="2"/>
    <s v="Pewna sprzedaż i serwis"/>
    <x v="2"/>
    <x v="9"/>
    <s v="HL kierownica szosa"/>
    <x v="7"/>
    <d v="2009-06-28T00:00:00"/>
    <x v="1"/>
    <x v="1"/>
    <n v="120.27"/>
    <n v="65.601799999999997"/>
    <n v="2"/>
    <n v="131.20359999999999"/>
  </r>
  <r>
    <x v="0"/>
    <x v="0"/>
    <x v="3"/>
    <s v="Solidne części rowerowe"/>
    <x v="2"/>
    <x v="6"/>
    <s v="HL rama rowerowa szosa"/>
    <x v="1"/>
    <d v="2009-06-13T00:00:00"/>
    <x v="1"/>
    <x v="1"/>
    <n v="1431.5"/>
    <n v="780.81820000000005"/>
    <n v="1"/>
    <n v="780.81820000000005"/>
  </r>
  <r>
    <x v="0"/>
    <x v="0"/>
    <x v="3"/>
    <s v="Solidne części rowerowe"/>
    <x v="2"/>
    <x v="6"/>
    <s v="LL rama rowerowa"/>
    <x v="1"/>
    <d v="2009-06-30T00:00:00"/>
    <x v="1"/>
    <x v="1"/>
    <n v="337.22"/>
    <n v="183.93819999999999"/>
    <n v="1"/>
    <n v="183.93819999999999"/>
  </r>
  <r>
    <x v="0"/>
    <x v="0"/>
    <x v="3"/>
    <s v="Solidne części rowerowe"/>
    <x v="0"/>
    <x v="3"/>
    <s v="Szosa-650"/>
    <x v="3"/>
    <d v="2009-06-07T00:00:00"/>
    <x v="1"/>
    <x v="1"/>
    <n v="782.99"/>
    <n v="469.79399999999998"/>
    <n v="3"/>
    <n v="1409.3820000000001"/>
  </r>
  <r>
    <x v="0"/>
    <x v="0"/>
    <x v="3"/>
    <s v="Solidne części rowerowe"/>
    <x v="2"/>
    <x v="6"/>
    <s v="ML rama rowerowa-W"/>
    <x v="6"/>
    <d v="2009-06-29T00:00:00"/>
    <x v="1"/>
    <x v="1"/>
    <n v="594.83000000000004"/>
    <n v="324.45269999999999"/>
    <n v="1"/>
    <n v="324.45269999999999"/>
  </r>
  <r>
    <x v="0"/>
    <x v="0"/>
    <x v="3"/>
    <s v="Solidne części rowerowe"/>
    <x v="0"/>
    <x v="3"/>
    <s v="Szosa-650"/>
    <x v="3"/>
    <d v="2009-06-22T00:00:00"/>
    <x v="1"/>
    <x v="1"/>
    <n v="782.99"/>
    <n v="469.79399999999998"/>
    <n v="2"/>
    <n v="939.58799999999997"/>
  </r>
  <r>
    <x v="0"/>
    <x v="0"/>
    <x v="3"/>
    <s v="Solidne części rowerowe"/>
    <x v="2"/>
    <x v="9"/>
    <s v="HL kierownica szosa"/>
    <x v="7"/>
    <d v="2009-06-15T00:00:00"/>
    <x v="1"/>
    <x v="1"/>
    <n v="120.27"/>
    <n v="65.601799999999997"/>
    <n v="2"/>
    <n v="131.20359999999999"/>
  </r>
  <r>
    <x v="0"/>
    <x v="0"/>
    <x v="3"/>
    <s v="Solidne części rowerowe"/>
    <x v="0"/>
    <x v="3"/>
    <s v="Szosa-250"/>
    <x v="3"/>
    <d v="2009-06-21T00:00:00"/>
    <x v="1"/>
    <x v="1"/>
    <n v="2443.35"/>
    <n v="1466.01"/>
    <n v="1"/>
    <n v="1466.01"/>
  </r>
  <r>
    <x v="0"/>
    <x v="0"/>
    <x v="3"/>
    <s v="Solidne części rowerowe"/>
    <x v="0"/>
    <x v="3"/>
    <s v="Szosa--550-W"/>
    <x v="6"/>
    <d v="2009-06-14T00:00:00"/>
    <x v="1"/>
    <x v="1"/>
    <n v="1120.49"/>
    <n v="600.26250000000005"/>
    <n v="1"/>
    <n v="600.26250000000005"/>
  </r>
  <r>
    <x v="0"/>
    <x v="0"/>
    <x v="3"/>
    <s v="Mały sklepik z rowerami"/>
    <x v="2"/>
    <x v="2"/>
    <s v="ML rama górski"/>
    <x v="1"/>
    <d v="2009-06-23T00:00:00"/>
    <x v="1"/>
    <x v="1"/>
    <n v="348.76"/>
    <n v="209.256"/>
    <n v="2"/>
    <n v="418.512"/>
  </r>
  <r>
    <x v="0"/>
    <x v="0"/>
    <x v="3"/>
    <s v="Mały sklepik z rowerami"/>
    <x v="0"/>
    <x v="0"/>
    <s v="Górski-300"/>
    <x v="1"/>
    <d v="2009-06-27T00:00:00"/>
    <x v="1"/>
    <x v="1"/>
    <n v="1079.99"/>
    <n v="647.99400000000003"/>
    <n v="4"/>
    <n v="2591.9760000000001"/>
  </r>
  <r>
    <x v="0"/>
    <x v="0"/>
    <x v="3"/>
    <s v="Mały sklepik z rowerami"/>
    <x v="2"/>
    <x v="8"/>
    <s v="HL przednie koło górski"/>
    <x v="1"/>
    <d v="2009-06-26T00:00:00"/>
    <x v="1"/>
    <x v="1"/>
    <n v="300.21499999999997"/>
    <n v="180.12899999999999"/>
    <n v="1"/>
    <n v="180.12899999999999"/>
  </r>
  <r>
    <x v="0"/>
    <x v="0"/>
    <x v="3"/>
    <s v="Mały sklepik z rowerami"/>
    <x v="0"/>
    <x v="0"/>
    <s v="Górski-200"/>
    <x v="1"/>
    <d v="2009-07-01T00:00:00"/>
    <x v="1"/>
    <x v="1"/>
    <n v="2294.9899999999998"/>
    <n v="1229.4589000000001"/>
    <n v="3"/>
    <n v="3688.3767000000003"/>
  </r>
  <r>
    <x v="0"/>
    <x v="0"/>
    <x v="3"/>
    <s v="Mały sklepik z rowerami"/>
    <x v="0"/>
    <x v="0"/>
    <s v="Górski-200"/>
    <x v="1"/>
    <d v="2009-06-19T00:00:00"/>
    <x v="1"/>
    <x v="1"/>
    <n v="2294.9899999999998"/>
    <n v="1229.4589000000001"/>
    <n v="9"/>
    <n v="11065.1301"/>
  </r>
  <r>
    <x v="0"/>
    <x v="0"/>
    <x v="3"/>
    <s v="Mały sklepik z rowerami"/>
    <x v="1"/>
    <x v="10"/>
    <s v="rękawiczki zimowe"/>
    <x v="1"/>
    <d v="2009-06-01T00:00:00"/>
    <x v="1"/>
    <x v="1"/>
    <n v="37.99"/>
    <n v="22.034199999999998"/>
    <n v="13"/>
    <n v="286.44459999999998"/>
  </r>
  <r>
    <x v="0"/>
    <x v="0"/>
    <x v="3"/>
    <s v="Mały sklepik z rowerami"/>
    <x v="2"/>
    <x v="8"/>
    <s v="ML tylne koło górski"/>
    <x v="1"/>
    <d v="2009-06-30T00:00:00"/>
    <x v="1"/>
    <x v="1"/>
    <n v="236.02500000000001"/>
    <n v="141.61500000000001"/>
    <n v="2"/>
    <n v="283.23"/>
  </r>
  <r>
    <x v="0"/>
    <x v="0"/>
    <x v="3"/>
    <s v="Mały sklepik z rowerami"/>
    <x v="0"/>
    <x v="0"/>
    <s v="Górski-200"/>
    <x v="0"/>
    <d v="2009-06-04T00:00:00"/>
    <x v="1"/>
    <x v="1"/>
    <n v="2319.9899999999998"/>
    <n v="1242.8517999999999"/>
    <n v="2"/>
    <n v="2485.7035999999998"/>
  </r>
  <r>
    <x v="0"/>
    <x v="0"/>
    <x v="3"/>
    <s v="Mały sklepik z rowerami"/>
    <x v="2"/>
    <x v="8"/>
    <s v="LL przednie koło górski"/>
    <x v="1"/>
    <d v="2009-06-17T00:00:00"/>
    <x v="1"/>
    <x v="1"/>
    <n v="60.744999999999997"/>
    <n v="36.447000000000003"/>
    <n v="1"/>
    <n v="36.447000000000003"/>
  </r>
  <r>
    <x v="0"/>
    <x v="0"/>
    <x v="3"/>
    <s v="Mały sklepik z rowerami"/>
    <x v="2"/>
    <x v="2"/>
    <s v="ML rama górski"/>
    <x v="1"/>
    <d v="2009-06-19T00:00:00"/>
    <x v="1"/>
    <x v="1"/>
    <n v="348.76"/>
    <n v="209.256"/>
    <n v="3"/>
    <n v="627.76800000000003"/>
  </r>
  <r>
    <x v="0"/>
    <x v="0"/>
    <x v="3"/>
    <s v="Mały sklepik z rowerami"/>
    <x v="0"/>
    <x v="0"/>
    <s v="Górski-300"/>
    <x v="1"/>
    <d v="2009-06-09T00:00:00"/>
    <x v="1"/>
    <x v="1"/>
    <n v="1079.99"/>
    <n v="647.99400000000003"/>
    <n v="3"/>
    <n v="1943.982"/>
  </r>
  <r>
    <x v="0"/>
    <x v="0"/>
    <x v="3"/>
    <s v="Mały sklepik z rowerami"/>
    <x v="2"/>
    <x v="2"/>
    <s v="HL rama górski"/>
    <x v="0"/>
    <d v="2009-06-30T00:00:00"/>
    <x v="1"/>
    <x v="1"/>
    <n v="1364.5"/>
    <n v="744.27269999999999"/>
    <n v="1"/>
    <n v="744.27269999999999"/>
  </r>
  <r>
    <x v="0"/>
    <x v="0"/>
    <x v="3"/>
    <s v="Mały sklepik z rowerami"/>
    <x v="0"/>
    <x v="0"/>
    <s v="Górski-200"/>
    <x v="1"/>
    <d v="2009-06-13T00:00:00"/>
    <x v="1"/>
    <x v="1"/>
    <n v="2294.9899999999998"/>
    <n v="1229.4589000000001"/>
    <n v="4"/>
    <n v="4917.8356000000003"/>
  </r>
  <r>
    <x v="0"/>
    <x v="0"/>
    <x v="3"/>
    <s v="Mały sklepik z rowerami"/>
    <x v="1"/>
    <x v="10"/>
    <s v="rękawiczki zimowe"/>
    <x v="1"/>
    <d v="2009-06-08T00:00:00"/>
    <x v="1"/>
    <x v="1"/>
    <n v="37.99"/>
    <n v="22.794"/>
    <n v="2"/>
    <n v="45.588000000000001"/>
  </r>
  <r>
    <x v="0"/>
    <x v="0"/>
    <x v="3"/>
    <s v="Mały sklepik z rowerami"/>
    <x v="2"/>
    <x v="9"/>
    <s v="ML kierownica górski"/>
    <x v="7"/>
    <d v="2009-06-15T00:00:00"/>
    <x v="1"/>
    <x v="1"/>
    <n v="61.92"/>
    <n v="33.774500000000003"/>
    <n v="2"/>
    <n v="67.549000000000007"/>
  </r>
  <r>
    <x v="0"/>
    <x v="0"/>
    <x v="3"/>
    <s v="Mały sklepik z rowerami"/>
    <x v="0"/>
    <x v="0"/>
    <s v="Górski-200"/>
    <x v="0"/>
    <d v="2009-06-18T00:00:00"/>
    <x v="1"/>
    <x v="1"/>
    <n v="2319.9899999999998"/>
    <n v="1242.8517999999999"/>
    <n v="1"/>
    <n v="1242.8517999999999"/>
  </r>
  <r>
    <x v="0"/>
    <x v="0"/>
    <x v="3"/>
    <s v="Mały sklepik z rowerami"/>
    <x v="2"/>
    <x v="8"/>
    <s v="LL tylne koło górski"/>
    <x v="1"/>
    <d v="2009-06-21T00:00:00"/>
    <x v="1"/>
    <x v="1"/>
    <n v="87.745000000000005"/>
    <n v="52.646999999999998"/>
    <n v="2"/>
    <n v="105.294"/>
  </r>
  <r>
    <x v="0"/>
    <x v="0"/>
    <x v="3"/>
    <s v="Mały sklepik z rowerami"/>
    <x v="1"/>
    <x v="4"/>
    <s v="Long-Sleeve Logo Jersey"/>
    <x v="4"/>
    <d v="2009-06-13T00:00:00"/>
    <x v="1"/>
    <x v="1"/>
    <n v="49.99"/>
    <n v="28.840399999999999"/>
    <n v="1"/>
    <n v="28.840399999999999"/>
  </r>
  <r>
    <x v="0"/>
    <x v="0"/>
    <x v="3"/>
    <s v="Mały sklepik z rowerami"/>
    <x v="2"/>
    <x v="8"/>
    <s v="ML przednie koło górski"/>
    <x v="1"/>
    <d v="2009-06-07T00:00:00"/>
    <x v="1"/>
    <x v="1"/>
    <n v="209.02500000000001"/>
    <n v="125.41500000000001"/>
    <n v="2"/>
    <n v="250.83"/>
  </r>
  <r>
    <x v="0"/>
    <x v="0"/>
    <x v="3"/>
    <s v="Mały sklepik z rowerami"/>
    <x v="2"/>
    <x v="8"/>
    <s v="HL tylne koło górski"/>
    <x v="1"/>
    <d v="2009-06-11T00:00:00"/>
    <x v="1"/>
    <x v="1"/>
    <n v="327.21499999999997"/>
    <n v="196.32900000000001"/>
    <n v="1"/>
    <n v="196.32900000000001"/>
  </r>
  <r>
    <x v="0"/>
    <x v="0"/>
    <x v="3"/>
    <s v="Artykuły sportowe detal"/>
    <x v="3"/>
    <x v="7"/>
    <s v="Sport-100"/>
    <x v="5"/>
    <d v="2009-06-02T00:00:00"/>
    <x v="1"/>
    <x v="1"/>
    <n v="34.99"/>
    <n v="20.186499999999999"/>
    <n v="2"/>
    <n v="40.372999999999998"/>
  </r>
  <r>
    <x v="0"/>
    <x v="0"/>
    <x v="3"/>
    <s v="Artykuły sportowe detal"/>
    <x v="0"/>
    <x v="3"/>
    <s v="Szosa-650"/>
    <x v="3"/>
    <d v="2009-06-06T00:00:00"/>
    <x v="1"/>
    <x v="1"/>
    <n v="782.99"/>
    <n v="469.79399999999998"/>
    <n v="3"/>
    <n v="1409.3820000000001"/>
  </r>
  <r>
    <x v="0"/>
    <x v="0"/>
    <x v="3"/>
    <s v="Artykuły sportowe detal"/>
    <x v="0"/>
    <x v="3"/>
    <s v="Szosa-650"/>
    <x v="1"/>
    <d v="2009-06-15T00:00:00"/>
    <x v="1"/>
    <x v="1"/>
    <n v="782.99"/>
    <n v="469.79399999999998"/>
    <n v="1"/>
    <n v="469.79399999999998"/>
  </r>
  <r>
    <x v="0"/>
    <x v="0"/>
    <x v="3"/>
    <s v="Artykuły sportowe detal"/>
    <x v="0"/>
    <x v="3"/>
    <s v="Szosa-650"/>
    <x v="1"/>
    <d v="2009-06-06T00:00:00"/>
    <x v="1"/>
    <x v="1"/>
    <n v="782.99"/>
    <n v="469.79399999999998"/>
    <n v="1"/>
    <n v="469.79399999999998"/>
  </r>
  <r>
    <x v="0"/>
    <x v="0"/>
    <x v="3"/>
    <s v="Artykuły sportowe detal"/>
    <x v="2"/>
    <x v="8"/>
    <s v="LL tylne koło szosa"/>
    <x v="1"/>
    <d v="2009-06-02T00:00:00"/>
    <x v="1"/>
    <x v="1"/>
    <n v="112.565"/>
    <n v="67.539000000000001"/>
    <n v="1"/>
    <n v="67.539000000000001"/>
  </r>
  <r>
    <x v="0"/>
    <x v="0"/>
    <x v="3"/>
    <s v="Artykuły sportowe detal"/>
    <x v="0"/>
    <x v="3"/>
    <s v="Szosa-650"/>
    <x v="3"/>
    <d v="2009-06-09T00:00:00"/>
    <x v="1"/>
    <x v="1"/>
    <n v="782.99"/>
    <n v="469.79399999999998"/>
    <n v="1"/>
    <n v="469.79399999999998"/>
  </r>
  <r>
    <x v="0"/>
    <x v="0"/>
    <x v="3"/>
    <s v="Artykuły sportowe detal"/>
    <x v="0"/>
    <x v="3"/>
    <s v="Szosa-650"/>
    <x v="3"/>
    <d v="2009-06-05T00:00:00"/>
    <x v="1"/>
    <x v="1"/>
    <n v="782.99"/>
    <n v="469.79399999999998"/>
    <n v="1"/>
    <n v="469.79399999999998"/>
  </r>
  <r>
    <x v="0"/>
    <x v="0"/>
    <x v="3"/>
    <s v="Artykuły sportowe detal"/>
    <x v="2"/>
    <x v="6"/>
    <s v="ML rama rowerowa-W"/>
    <x v="6"/>
    <d v="2009-06-10T00:00:00"/>
    <x v="1"/>
    <x v="1"/>
    <n v="594.83000000000004"/>
    <n v="324.45269999999999"/>
    <n v="1"/>
    <n v="324.45269999999999"/>
  </r>
  <r>
    <x v="0"/>
    <x v="0"/>
    <x v="0"/>
    <s v="Retread Opony"/>
    <x v="2"/>
    <x v="6"/>
    <s v="LL rama rowerowa"/>
    <x v="1"/>
    <d v="2009-06-15T00:00:00"/>
    <x v="1"/>
    <x v="1"/>
    <n v="337.22"/>
    <n v="183.93819999999999"/>
    <n v="1"/>
    <n v="183.93819999999999"/>
  </r>
  <r>
    <x v="0"/>
    <x v="0"/>
    <x v="0"/>
    <s v="Wybrani Dystrybutorzy"/>
    <x v="1"/>
    <x v="10"/>
    <s v="rękawiczki zimowe"/>
    <x v="1"/>
    <d v="2009-06-08T00:00:00"/>
    <x v="1"/>
    <x v="1"/>
    <n v="37.99"/>
    <n v="22.794"/>
    <n v="2"/>
    <n v="45.588000000000001"/>
  </r>
  <r>
    <x v="0"/>
    <x v="0"/>
    <x v="0"/>
    <s v="Wybrani Dystrybutorzy"/>
    <x v="0"/>
    <x v="0"/>
    <s v="Górski-200"/>
    <x v="1"/>
    <d v="2009-06-04T00:00:00"/>
    <x v="1"/>
    <x v="1"/>
    <n v="2294.9899999999998"/>
    <n v="1229.4589000000001"/>
    <n v="1"/>
    <n v="1229.4589000000001"/>
  </r>
  <r>
    <x v="0"/>
    <x v="0"/>
    <x v="0"/>
    <s v="Wybrani Dystrybutorzy"/>
    <x v="1"/>
    <x v="10"/>
    <s v="rękawiczki zimowe"/>
    <x v="1"/>
    <d v="2009-06-03T00:00:00"/>
    <x v="1"/>
    <x v="1"/>
    <n v="37.99"/>
    <n v="22.794"/>
    <n v="2"/>
    <n v="45.588000000000001"/>
  </r>
  <r>
    <x v="1"/>
    <x v="3"/>
    <x v="6"/>
    <s v="Prawdziwa Sprzedaż i Usługi Serwisowe"/>
    <x v="1"/>
    <x v="10"/>
    <s v="rękawiczki zimowe"/>
    <x v="1"/>
    <d v="2009-06-30T00:00:00"/>
    <x v="1"/>
    <x v="1"/>
    <n v="37.99"/>
    <n v="22.794"/>
    <n v="3"/>
    <n v="68.382000000000005"/>
  </r>
  <r>
    <x v="1"/>
    <x v="3"/>
    <x v="6"/>
    <s v="Prawdziwa Sprzedaż i Usługi Serwisowe"/>
    <x v="1"/>
    <x v="10"/>
    <s v="rękawiczki zimowe"/>
    <x v="1"/>
    <d v="2009-06-20T00:00:00"/>
    <x v="1"/>
    <x v="1"/>
    <n v="37.99"/>
    <n v="22.794"/>
    <n v="6"/>
    <n v="136.76400000000001"/>
  </r>
  <r>
    <x v="0"/>
    <x v="0"/>
    <x v="3"/>
    <s v="Tanie wycieczki"/>
    <x v="0"/>
    <x v="3"/>
    <s v="Szosa-650"/>
    <x v="3"/>
    <d v="2009-06-03T00:00:00"/>
    <x v="1"/>
    <x v="1"/>
    <n v="782.99"/>
    <n v="469.79399999999998"/>
    <n v="1"/>
    <n v="469.79399999999998"/>
  </r>
  <r>
    <x v="0"/>
    <x v="0"/>
    <x v="3"/>
    <s v="Tanie wycieczki"/>
    <x v="1"/>
    <x v="4"/>
    <s v="Long-Sleeve Logo Jersey"/>
    <x v="4"/>
    <d v="2009-06-10T00:00:00"/>
    <x v="1"/>
    <x v="1"/>
    <n v="49.99"/>
    <n v="28.840399999999999"/>
    <n v="3"/>
    <n v="86.521199999999993"/>
  </r>
  <r>
    <x v="0"/>
    <x v="0"/>
    <x v="3"/>
    <s v="Tanie wycieczki"/>
    <x v="0"/>
    <x v="3"/>
    <s v="Szosa-650"/>
    <x v="1"/>
    <d v="2009-06-19T00:00:00"/>
    <x v="1"/>
    <x v="1"/>
    <n v="782.99"/>
    <n v="469.79399999999998"/>
    <n v="1"/>
    <n v="469.79399999999998"/>
  </r>
  <r>
    <x v="0"/>
    <x v="0"/>
    <x v="3"/>
    <s v="Tanie wycieczki"/>
    <x v="0"/>
    <x v="3"/>
    <s v="Szosa-650"/>
    <x v="3"/>
    <d v="2009-06-22T00:00:00"/>
    <x v="1"/>
    <x v="1"/>
    <n v="782.99"/>
    <n v="469.79399999999998"/>
    <n v="3"/>
    <n v="1409.3820000000001"/>
  </r>
  <r>
    <x v="0"/>
    <x v="0"/>
    <x v="3"/>
    <s v="Tanie wycieczki"/>
    <x v="1"/>
    <x v="5"/>
    <s v="nakładka na rower"/>
    <x v="4"/>
    <d v="2009-06-16T00:00:00"/>
    <x v="1"/>
    <x v="1"/>
    <n v="8.99"/>
    <n v="5.1864999999999997"/>
    <n v="3"/>
    <n v="15.5595"/>
  </r>
  <r>
    <x v="0"/>
    <x v="0"/>
    <x v="0"/>
    <s v="Akcesoria do rowerów"/>
    <x v="2"/>
    <x v="6"/>
    <s v="LL rama rowerowa"/>
    <x v="3"/>
    <d v="2009-06-26T00:00:00"/>
    <x v="1"/>
    <x v="1"/>
    <n v="337.22"/>
    <n v="202.33199999999999"/>
    <n v="3"/>
    <n v="606.99599999999998"/>
  </r>
  <r>
    <x v="0"/>
    <x v="0"/>
    <x v="0"/>
    <s v="Akcesoria do rowerów"/>
    <x v="0"/>
    <x v="3"/>
    <s v="Szosa--550-W"/>
    <x v="6"/>
    <d v="2009-06-25T00:00:00"/>
    <x v="1"/>
    <x v="1"/>
    <n v="1120.49"/>
    <n v="600.26250000000005"/>
    <n v="1"/>
    <n v="600.26250000000005"/>
  </r>
  <r>
    <x v="0"/>
    <x v="0"/>
    <x v="0"/>
    <s v="Akcesoria do rowerów"/>
    <x v="2"/>
    <x v="6"/>
    <s v="ML rama rowerowa-W"/>
    <x v="6"/>
    <d v="2009-06-02T00:00:00"/>
    <x v="1"/>
    <x v="1"/>
    <n v="594.83000000000004"/>
    <n v="324.45269999999999"/>
    <n v="1"/>
    <n v="324.45269999999999"/>
  </r>
  <r>
    <x v="0"/>
    <x v="1"/>
    <x v="1"/>
    <s v="Towarzystwo Gimnastyczne"/>
    <x v="1"/>
    <x v="11"/>
    <s v="damskie getry"/>
    <x v="1"/>
    <d v="2009-06-17T00:00:00"/>
    <x v="1"/>
    <x v="1"/>
    <n v="74.989999999999995"/>
    <n v="44.994"/>
    <n v="1"/>
    <n v="44.994"/>
  </r>
  <r>
    <x v="0"/>
    <x v="1"/>
    <x v="1"/>
    <s v="Towarzystwo Gimnastyczne"/>
    <x v="2"/>
    <x v="2"/>
    <s v="HL rama górski"/>
    <x v="1"/>
    <d v="2009-06-26T00:00:00"/>
    <x v="1"/>
    <x v="1"/>
    <n v="1349.6"/>
    <n v="736.14549999999997"/>
    <n v="3"/>
    <n v="2208.4364999999998"/>
  </r>
  <r>
    <x v="0"/>
    <x v="1"/>
    <x v="1"/>
    <s v="Towarzystwo Gimnastyczne"/>
    <x v="1"/>
    <x v="10"/>
    <s v="rękawiczki rowerowe"/>
    <x v="1"/>
    <d v="2009-06-01T00:00:00"/>
    <x v="1"/>
    <x v="1"/>
    <n v="24.49"/>
    <n v="14.1289"/>
    <n v="4"/>
    <n v="56.515599999999999"/>
  </r>
  <r>
    <x v="0"/>
    <x v="1"/>
    <x v="1"/>
    <s v="Towarzystwo Gimnastyczne"/>
    <x v="1"/>
    <x v="14"/>
    <s v="męskie spodenki sportowe"/>
    <x v="1"/>
    <d v="2009-06-25T00:00:00"/>
    <x v="1"/>
    <x v="1"/>
    <n v="59.99"/>
    <n v="35.994"/>
    <n v="3"/>
    <n v="107.982"/>
  </r>
  <r>
    <x v="0"/>
    <x v="1"/>
    <x v="1"/>
    <s v="Towarzystwo Gimnastyczne"/>
    <x v="2"/>
    <x v="2"/>
    <s v="HL rama górski"/>
    <x v="0"/>
    <d v="2009-06-02T00:00:00"/>
    <x v="1"/>
    <x v="1"/>
    <n v="1364.5"/>
    <n v="744.27269999999999"/>
    <n v="4"/>
    <n v="2977.0907999999999"/>
  </r>
  <r>
    <x v="0"/>
    <x v="1"/>
    <x v="1"/>
    <s v="Towarzystwo Gimnastyczne"/>
    <x v="1"/>
    <x v="10"/>
    <s v="rękawiczki zimowe"/>
    <x v="1"/>
    <d v="2009-06-15T00:00:00"/>
    <x v="1"/>
    <x v="1"/>
    <n v="37.99"/>
    <n v="22.034199999999998"/>
    <n v="11"/>
    <n v="242.37619999999998"/>
  </r>
  <r>
    <x v="0"/>
    <x v="1"/>
    <x v="1"/>
    <s v="Towarzystwo Gimnastyczne"/>
    <x v="3"/>
    <x v="7"/>
    <s v="Sport-100"/>
    <x v="5"/>
    <d v="2009-06-11T00:00:00"/>
    <x v="1"/>
    <x v="1"/>
    <n v="34.99"/>
    <n v="20.186499999999999"/>
    <n v="4"/>
    <n v="80.745999999999995"/>
  </r>
  <r>
    <x v="0"/>
    <x v="1"/>
    <x v="1"/>
    <s v="Towarzystwo Gimnastyczne"/>
    <x v="0"/>
    <x v="0"/>
    <s v="Górski-200"/>
    <x v="1"/>
    <d v="2009-06-07T00:00:00"/>
    <x v="1"/>
    <x v="1"/>
    <n v="2294.9899999999998"/>
    <n v="1229.4589000000001"/>
    <n v="8"/>
    <n v="9835.6712000000007"/>
  </r>
  <r>
    <x v="0"/>
    <x v="1"/>
    <x v="1"/>
    <s v="Towarzystwo Gimnastyczne"/>
    <x v="0"/>
    <x v="0"/>
    <s v="Górski-200"/>
    <x v="0"/>
    <d v="2009-06-05T00:00:00"/>
    <x v="1"/>
    <x v="1"/>
    <n v="2319.9899999999998"/>
    <n v="1242.8517999999999"/>
    <n v="4"/>
    <n v="4971.4071999999996"/>
  </r>
  <r>
    <x v="0"/>
    <x v="1"/>
    <x v="1"/>
    <s v="Towarzystwo Gimnastyczne"/>
    <x v="0"/>
    <x v="0"/>
    <s v="Górski-300"/>
    <x v="1"/>
    <d v="2009-06-19T00:00:00"/>
    <x v="1"/>
    <x v="1"/>
    <n v="1079.99"/>
    <n v="647.99400000000003"/>
    <n v="3"/>
    <n v="1943.982"/>
  </r>
  <r>
    <x v="0"/>
    <x v="1"/>
    <x v="1"/>
    <s v="Towarzystwo Gimnastyczne"/>
    <x v="1"/>
    <x v="11"/>
    <s v="damskie getry"/>
    <x v="1"/>
    <d v="2009-06-20T00:00:00"/>
    <x v="1"/>
    <x v="1"/>
    <n v="74.989999999999995"/>
    <n v="44.994"/>
    <n v="9"/>
    <n v="404.94600000000003"/>
  </r>
  <r>
    <x v="0"/>
    <x v="1"/>
    <x v="1"/>
    <s v="Towarzystwo Gimnastyczne"/>
    <x v="2"/>
    <x v="8"/>
    <s v="HL tylne koło górski"/>
    <x v="1"/>
    <d v="2009-06-19T00:00:00"/>
    <x v="1"/>
    <x v="1"/>
    <n v="327.21499999999997"/>
    <n v="196.32900000000001"/>
    <n v="8"/>
    <n v="1570.6320000000001"/>
  </r>
  <r>
    <x v="0"/>
    <x v="1"/>
    <x v="1"/>
    <s v="Towarzystwo Gimnastyczne"/>
    <x v="1"/>
    <x v="4"/>
    <s v="Long-Sleeve Logo Jersey"/>
    <x v="4"/>
    <d v="2009-06-05T00:00:00"/>
    <x v="1"/>
    <x v="1"/>
    <n v="49.99"/>
    <n v="28.840399999999999"/>
    <n v="5"/>
    <n v="144.202"/>
  </r>
  <r>
    <x v="0"/>
    <x v="1"/>
    <x v="1"/>
    <s v="Towarzystwo Gimnastyczne"/>
    <x v="2"/>
    <x v="16"/>
    <s v="LL widelec"/>
    <x v="7"/>
    <d v="2009-07-01T00:00:00"/>
    <x v="1"/>
    <x v="1"/>
    <n v="148.22"/>
    <n v="88.932000000000002"/>
    <n v="3"/>
    <n v="266.79599999999999"/>
  </r>
  <r>
    <x v="0"/>
    <x v="1"/>
    <x v="1"/>
    <s v="Towarzystwo Gimnastyczne"/>
    <x v="1"/>
    <x v="10"/>
    <s v="rękawiczki zimowe"/>
    <x v="1"/>
    <d v="2009-06-11T00:00:00"/>
    <x v="1"/>
    <x v="1"/>
    <n v="37.99"/>
    <n v="22.034199999999998"/>
    <n v="14"/>
    <n v="308.47879999999998"/>
  </r>
  <r>
    <x v="0"/>
    <x v="1"/>
    <x v="1"/>
    <s v="Towarzystwo Gimnastyczne"/>
    <x v="1"/>
    <x v="12"/>
    <s v="męskie spodenki rowerowe"/>
    <x v="4"/>
    <d v="2009-06-29T00:00:00"/>
    <x v="1"/>
    <x v="1"/>
    <n v="89.99"/>
    <n v="53.994"/>
    <n v="5"/>
    <n v="269.97000000000003"/>
  </r>
  <r>
    <x v="0"/>
    <x v="1"/>
    <x v="1"/>
    <s v="Towarzystwo Gimnastyczne"/>
    <x v="2"/>
    <x v="2"/>
    <s v="ML rama górski-W"/>
    <x v="1"/>
    <d v="2009-06-09T00:00:00"/>
    <x v="1"/>
    <x v="1"/>
    <n v="348.76"/>
    <n v="209.256"/>
    <n v="3"/>
    <n v="627.76800000000003"/>
  </r>
  <r>
    <x v="0"/>
    <x v="1"/>
    <x v="1"/>
    <s v="Towarzystwo Gimnastyczne"/>
    <x v="0"/>
    <x v="0"/>
    <s v="Górski-300"/>
    <x v="1"/>
    <d v="2009-06-21T00:00:00"/>
    <x v="1"/>
    <x v="1"/>
    <n v="1079.99"/>
    <n v="647.99400000000003"/>
    <n v="3"/>
    <n v="1943.982"/>
  </r>
  <r>
    <x v="0"/>
    <x v="1"/>
    <x v="1"/>
    <s v="Towarzystwo Gimnastyczne"/>
    <x v="0"/>
    <x v="0"/>
    <s v="Górski-200"/>
    <x v="0"/>
    <d v="2009-06-12T00:00:00"/>
    <x v="1"/>
    <x v="1"/>
    <n v="2319.9899999999998"/>
    <n v="1242.8517999999999"/>
    <n v="3"/>
    <n v="3728.5553999999997"/>
  </r>
  <r>
    <x v="0"/>
    <x v="1"/>
    <x v="1"/>
    <s v="Towarzystwo Gimnastyczne"/>
    <x v="2"/>
    <x v="9"/>
    <s v="ML kierownica górski"/>
    <x v="7"/>
    <d v="2009-06-20T00:00:00"/>
    <x v="1"/>
    <x v="1"/>
    <n v="61.92"/>
    <n v="33.774500000000003"/>
    <n v="2"/>
    <n v="67.549000000000007"/>
  </r>
  <r>
    <x v="0"/>
    <x v="1"/>
    <x v="1"/>
    <s v="Towarzystwo Gimnastyczne"/>
    <x v="1"/>
    <x v="4"/>
    <s v="Long-Sleeve Logo Jersey"/>
    <x v="4"/>
    <d v="2009-06-17T00:00:00"/>
    <x v="1"/>
    <x v="1"/>
    <n v="49.99"/>
    <n v="28.840399999999999"/>
    <n v="4"/>
    <n v="115.3616"/>
  </r>
  <r>
    <x v="0"/>
    <x v="1"/>
    <x v="1"/>
    <s v="Towarzystwo Gimnastyczne"/>
    <x v="1"/>
    <x v="11"/>
    <s v="damskie getry"/>
    <x v="1"/>
    <d v="2009-06-29T00:00:00"/>
    <x v="1"/>
    <x v="1"/>
    <n v="74.989999999999995"/>
    <n v="41.244500000000002"/>
    <n v="20"/>
    <n v="824.8900000000001"/>
  </r>
  <r>
    <x v="0"/>
    <x v="1"/>
    <x v="1"/>
    <s v="Towarzystwo Gimnastyczne"/>
    <x v="2"/>
    <x v="17"/>
    <s v="HL łożysko sterowe"/>
    <x v="7"/>
    <d v="2009-06-19T00:00:00"/>
    <x v="1"/>
    <x v="1"/>
    <n v="124.73"/>
    <n v="74.837999999999994"/>
    <n v="5"/>
    <n v="374.18999999999994"/>
  </r>
  <r>
    <x v="0"/>
    <x v="1"/>
    <x v="1"/>
    <s v="Towarzystwo Gimnastyczne"/>
    <x v="3"/>
    <x v="7"/>
    <s v="Sport-100"/>
    <x v="3"/>
    <d v="2009-06-07T00:00:00"/>
    <x v="1"/>
    <x v="1"/>
    <n v="34.99"/>
    <n v="20.186499999999999"/>
    <n v="4"/>
    <n v="80.745999999999995"/>
  </r>
  <r>
    <x v="0"/>
    <x v="1"/>
    <x v="1"/>
    <s v="Towarzystwo Gimnastyczne"/>
    <x v="1"/>
    <x v="10"/>
    <s v="rękawiczki rowerowe"/>
    <x v="1"/>
    <d v="2009-06-06T00:00:00"/>
    <x v="1"/>
    <x v="1"/>
    <n v="24.49"/>
    <n v="14.1289"/>
    <n v="2"/>
    <n v="28.2578"/>
  </r>
  <r>
    <x v="0"/>
    <x v="1"/>
    <x v="1"/>
    <s v="Towarzystwo Gimnastyczne"/>
    <x v="2"/>
    <x v="8"/>
    <s v="ML tylne koło górski"/>
    <x v="1"/>
    <d v="2009-06-21T00:00:00"/>
    <x v="1"/>
    <x v="1"/>
    <n v="236.02500000000001"/>
    <n v="141.61500000000001"/>
    <n v="10"/>
    <n v="1416.15"/>
  </r>
  <r>
    <x v="0"/>
    <x v="1"/>
    <x v="1"/>
    <s v="Towarzystwo Gimnastyczne"/>
    <x v="2"/>
    <x v="2"/>
    <s v="ML rama górski"/>
    <x v="1"/>
    <d v="2009-06-21T00:00:00"/>
    <x v="1"/>
    <x v="1"/>
    <n v="348.76"/>
    <n v="209.256"/>
    <n v="5"/>
    <n v="1046.28"/>
  </r>
  <r>
    <x v="0"/>
    <x v="1"/>
    <x v="1"/>
    <s v="Towarzystwo Gimnastyczne"/>
    <x v="2"/>
    <x v="16"/>
    <s v="HL widelec"/>
    <x v="7"/>
    <d v="2009-06-06T00:00:00"/>
    <x v="1"/>
    <x v="1"/>
    <n v="229.49"/>
    <n v="137.69399999999999"/>
    <n v="2"/>
    <n v="275.38799999999998"/>
  </r>
  <r>
    <x v="0"/>
    <x v="1"/>
    <x v="1"/>
    <s v="Towarzystwo Gimnastyczne"/>
    <x v="0"/>
    <x v="0"/>
    <s v="Górski-200"/>
    <x v="1"/>
    <d v="2009-06-14T00:00:00"/>
    <x v="1"/>
    <x v="1"/>
    <n v="2294.9899999999998"/>
    <n v="1229.4589000000001"/>
    <n v="3"/>
    <n v="3688.3767000000003"/>
  </r>
  <r>
    <x v="0"/>
    <x v="1"/>
    <x v="1"/>
    <s v="Towarzystwo Gimnastyczne"/>
    <x v="3"/>
    <x v="15"/>
    <s v="zamknięcie linka"/>
    <x v="7"/>
    <d v="2009-06-13T00:00:00"/>
    <x v="1"/>
    <x v="1"/>
    <n v="25"/>
    <n v="15"/>
    <n v="3"/>
    <n v="45"/>
  </r>
  <r>
    <x v="0"/>
    <x v="1"/>
    <x v="1"/>
    <s v="Towarzystwo Gimnastyczne"/>
    <x v="0"/>
    <x v="0"/>
    <s v="Górski-200"/>
    <x v="0"/>
    <d v="2009-06-04T00:00:00"/>
    <x v="1"/>
    <x v="1"/>
    <n v="2319.9899999999998"/>
    <n v="1242.8517999999999"/>
    <n v="3"/>
    <n v="3728.5553999999997"/>
  </r>
  <r>
    <x v="0"/>
    <x v="1"/>
    <x v="1"/>
    <s v="Towarzystwo Gimnastyczne"/>
    <x v="0"/>
    <x v="0"/>
    <s v="Górski-300"/>
    <x v="1"/>
    <d v="2009-06-10T00:00:00"/>
    <x v="1"/>
    <x v="1"/>
    <n v="1079.99"/>
    <n v="647.99400000000003"/>
    <n v="4"/>
    <n v="2591.9760000000001"/>
  </r>
  <r>
    <x v="0"/>
    <x v="1"/>
    <x v="1"/>
    <s v="Towarzystwo Gimnastyczne"/>
    <x v="1"/>
    <x v="4"/>
    <s v="Long-Sleeve Logo Jersey"/>
    <x v="4"/>
    <d v="2009-06-11T00:00:00"/>
    <x v="1"/>
    <x v="1"/>
    <n v="49.99"/>
    <n v="28.840399999999999"/>
    <n v="7"/>
    <n v="201.8828"/>
  </r>
  <r>
    <x v="0"/>
    <x v="1"/>
    <x v="1"/>
    <s v="Towarzystwo Gimnastyczne"/>
    <x v="1"/>
    <x v="12"/>
    <s v="męskie spodenki rowerowe"/>
    <x v="4"/>
    <d v="2009-06-04T00:00:00"/>
    <x v="1"/>
    <x v="1"/>
    <n v="89.99"/>
    <n v="53.994"/>
    <n v="4"/>
    <n v="215.976"/>
  </r>
  <r>
    <x v="0"/>
    <x v="1"/>
    <x v="1"/>
    <s v="Towarzystwo Gimnastyczne"/>
    <x v="1"/>
    <x v="5"/>
    <s v="nakładka na rower"/>
    <x v="4"/>
    <d v="2009-06-17T00:00:00"/>
    <x v="1"/>
    <x v="1"/>
    <n v="8.99"/>
    <n v="5.1864999999999997"/>
    <n v="10"/>
    <n v="51.864999999999995"/>
  </r>
  <r>
    <x v="0"/>
    <x v="1"/>
    <x v="1"/>
    <s v="Towarzystwo Gimnastyczne"/>
    <x v="2"/>
    <x v="17"/>
    <s v="ML łożysko sterowe"/>
    <x v="7"/>
    <d v="2009-06-04T00:00:00"/>
    <x v="1"/>
    <x v="1"/>
    <n v="102.29"/>
    <n v="61.374000000000002"/>
    <n v="6"/>
    <n v="368.24400000000003"/>
  </r>
  <r>
    <x v="0"/>
    <x v="1"/>
    <x v="1"/>
    <s v="Towarzystwo Gimnastyczne"/>
    <x v="0"/>
    <x v="0"/>
    <s v="Górski-200"/>
    <x v="1"/>
    <d v="2009-06-22T00:00:00"/>
    <x v="1"/>
    <x v="1"/>
    <n v="2294.9899999999998"/>
    <n v="1229.4589000000001"/>
    <n v="6"/>
    <n v="7376.7534000000005"/>
  </r>
  <r>
    <x v="0"/>
    <x v="1"/>
    <x v="1"/>
    <s v="Towarzystwo Gimnastyczne"/>
    <x v="1"/>
    <x v="14"/>
    <s v="męskie spodenki sportowe"/>
    <x v="1"/>
    <d v="2009-06-20T00:00:00"/>
    <x v="1"/>
    <x v="1"/>
    <n v="59.99"/>
    <n v="35.994"/>
    <n v="5"/>
    <n v="179.97"/>
  </r>
  <r>
    <x v="0"/>
    <x v="1"/>
    <x v="1"/>
    <s v="Towarzystwo Gimnastyczne"/>
    <x v="2"/>
    <x v="8"/>
    <s v="LL przednie koło górski"/>
    <x v="1"/>
    <d v="2009-06-01T00:00:00"/>
    <x v="1"/>
    <x v="1"/>
    <n v="60.744999999999997"/>
    <n v="36.447000000000003"/>
    <n v="6"/>
    <n v="218.68200000000002"/>
  </r>
  <r>
    <x v="0"/>
    <x v="1"/>
    <x v="1"/>
    <s v="Towarzystwo Gimnastyczne"/>
    <x v="1"/>
    <x v="10"/>
    <s v="rękawiczki rowerowe"/>
    <x v="1"/>
    <d v="2009-06-28T00:00:00"/>
    <x v="1"/>
    <x v="1"/>
    <n v="24.49"/>
    <n v="14.1289"/>
    <n v="8"/>
    <n v="113.0312"/>
  </r>
  <r>
    <x v="0"/>
    <x v="1"/>
    <x v="1"/>
    <s v="Towarzystwo Gimnastyczne"/>
    <x v="1"/>
    <x v="12"/>
    <s v="męskie spodenki rowerowe"/>
    <x v="4"/>
    <d v="2009-06-05T00:00:00"/>
    <x v="1"/>
    <x v="1"/>
    <n v="89.99"/>
    <n v="53.994"/>
    <n v="4"/>
    <n v="215.976"/>
  </r>
  <r>
    <x v="0"/>
    <x v="1"/>
    <x v="1"/>
    <s v="Towarzystwo Gimnastyczne"/>
    <x v="2"/>
    <x v="2"/>
    <s v="HL rama górski"/>
    <x v="1"/>
    <d v="2009-06-21T00:00:00"/>
    <x v="1"/>
    <x v="1"/>
    <n v="1349.6"/>
    <n v="736.14549999999997"/>
    <n v="2"/>
    <n v="1472.2909999999999"/>
  </r>
  <r>
    <x v="0"/>
    <x v="1"/>
    <x v="1"/>
    <s v="Towarzystwo Gimnastyczne"/>
    <x v="0"/>
    <x v="0"/>
    <s v="Górski-300"/>
    <x v="1"/>
    <d v="2009-06-27T00:00:00"/>
    <x v="1"/>
    <x v="1"/>
    <n v="1079.99"/>
    <n v="647.99400000000003"/>
    <n v="3"/>
    <n v="1943.982"/>
  </r>
  <r>
    <x v="0"/>
    <x v="1"/>
    <x v="1"/>
    <s v="Towarzystwo Gimnastyczne"/>
    <x v="1"/>
    <x v="14"/>
    <s v="męskie spodenki sportowe"/>
    <x v="1"/>
    <d v="2009-06-21T00:00:00"/>
    <x v="1"/>
    <x v="1"/>
    <n v="59.99"/>
    <n v="35.994"/>
    <n v="6"/>
    <n v="215.964"/>
  </r>
  <r>
    <x v="0"/>
    <x v="1"/>
    <x v="1"/>
    <s v="Towarzystwo Gimnastyczne"/>
    <x v="2"/>
    <x v="9"/>
    <s v="LL kierownica górski"/>
    <x v="7"/>
    <d v="2009-06-28T00:00:00"/>
    <x v="1"/>
    <x v="1"/>
    <n v="44.54"/>
    <n v="24.294499999999999"/>
    <n v="4"/>
    <n v="97.177999999999997"/>
  </r>
  <r>
    <x v="0"/>
    <x v="1"/>
    <x v="1"/>
    <s v="Towarzystwo Gimnastyczne"/>
    <x v="2"/>
    <x v="2"/>
    <s v="ML rama górski"/>
    <x v="1"/>
    <d v="2009-06-10T00:00:00"/>
    <x v="1"/>
    <x v="1"/>
    <n v="348.76"/>
    <n v="209.256"/>
    <n v="3"/>
    <n v="627.76800000000003"/>
  </r>
  <r>
    <x v="0"/>
    <x v="1"/>
    <x v="1"/>
    <s v="Towarzystwo Gimnastyczne"/>
    <x v="3"/>
    <x v="7"/>
    <s v="Sport-100"/>
    <x v="1"/>
    <d v="2009-06-27T00:00:00"/>
    <x v="1"/>
    <x v="1"/>
    <n v="34.99"/>
    <n v="20.186499999999999"/>
    <n v="10"/>
    <n v="201.86499999999998"/>
  </r>
  <r>
    <x v="0"/>
    <x v="1"/>
    <x v="1"/>
    <s v="Rodzinny sklep rowerowy"/>
    <x v="0"/>
    <x v="0"/>
    <s v="Górski-300"/>
    <x v="1"/>
    <d v="2009-06-23T00:00:00"/>
    <x v="1"/>
    <x v="1"/>
    <n v="1079.99"/>
    <n v="647.99400000000003"/>
    <n v="4"/>
    <n v="2591.9760000000001"/>
  </r>
  <r>
    <x v="0"/>
    <x v="1"/>
    <x v="1"/>
    <s v="Rodzinny sklep rowerowy"/>
    <x v="2"/>
    <x v="2"/>
    <s v="HL rama górski"/>
    <x v="1"/>
    <d v="2009-06-28T00:00:00"/>
    <x v="1"/>
    <x v="1"/>
    <n v="1349.6"/>
    <n v="736.14549999999997"/>
    <n v="1"/>
    <n v="736.14549999999997"/>
  </r>
  <r>
    <x v="0"/>
    <x v="1"/>
    <x v="1"/>
    <s v="Rodzinny sklep rowerowy"/>
    <x v="2"/>
    <x v="2"/>
    <s v="HL rama górski"/>
    <x v="0"/>
    <d v="2009-06-21T00:00:00"/>
    <x v="1"/>
    <x v="1"/>
    <n v="1364.5"/>
    <n v="744.27269999999999"/>
    <n v="3"/>
    <n v="2232.8181"/>
  </r>
  <r>
    <x v="0"/>
    <x v="1"/>
    <x v="1"/>
    <s v="Rodzinny sklep rowerowy"/>
    <x v="2"/>
    <x v="8"/>
    <s v="LL tylne koło górski"/>
    <x v="1"/>
    <d v="2009-06-07T00:00:00"/>
    <x v="1"/>
    <x v="1"/>
    <n v="87.745000000000005"/>
    <n v="52.646999999999998"/>
    <n v="4"/>
    <n v="210.58799999999999"/>
  </r>
  <r>
    <x v="0"/>
    <x v="1"/>
    <x v="1"/>
    <s v="Rodzinny sklep rowerowy"/>
    <x v="0"/>
    <x v="0"/>
    <s v="Górski-200"/>
    <x v="0"/>
    <d v="2009-06-22T00:00:00"/>
    <x v="1"/>
    <x v="1"/>
    <n v="2319.9899999999998"/>
    <n v="1242.8517999999999"/>
    <n v="2"/>
    <n v="2485.7035999999998"/>
  </r>
  <r>
    <x v="0"/>
    <x v="1"/>
    <x v="1"/>
    <s v="Rodzinny sklep rowerowy"/>
    <x v="0"/>
    <x v="0"/>
    <s v="Górski-300"/>
    <x v="1"/>
    <d v="2009-06-17T00:00:00"/>
    <x v="1"/>
    <x v="1"/>
    <n v="1079.99"/>
    <n v="647.99400000000003"/>
    <n v="2"/>
    <n v="1295.9880000000001"/>
  </r>
  <r>
    <x v="0"/>
    <x v="1"/>
    <x v="1"/>
    <s v="Rodzinny sklep rowerowy"/>
    <x v="0"/>
    <x v="0"/>
    <s v="Górski-200"/>
    <x v="1"/>
    <d v="2009-06-21T00:00:00"/>
    <x v="1"/>
    <x v="1"/>
    <n v="2294.9899999999998"/>
    <n v="1229.4589000000001"/>
    <n v="1"/>
    <n v="1229.4589000000001"/>
  </r>
  <r>
    <x v="0"/>
    <x v="1"/>
    <x v="1"/>
    <s v="Rodzinny sklep rowerowy"/>
    <x v="2"/>
    <x v="2"/>
    <s v="ML rama górski-W"/>
    <x v="1"/>
    <d v="2009-06-03T00:00:00"/>
    <x v="1"/>
    <x v="1"/>
    <n v="348.76"/>
    <n v="209.256"/>
    <n v="4"/>
    <n v="837.024"/>
  </r>
  <r>
    <x v="0"/>
    <x v="1"/>
    <x v="1"/>
    <s v="Rodzinny sklep rowerowy"/>
    <x v="2"/>
    <x v="8"/>
    <s v="ML przednie koło górski"/>
    <x v="1"/>
    <d v="2009-06-24T00:00:00"/>
    <x v="1"/>
    <x v="1"/>
    <n v="209.02500000000001"/>
    <n v="125.41500000000001"/>
    <n v="2"/>
    <n v="250.83"/>
  </r>
  <r>
    <x v="0"/>
    <x v="1"/>
    <x v="1"/>
    <s v="Rodzinny sklep rowerowy"/>
    <x v="1"/>
    <x v="10"/>
    <s v="rękawiczki zimowe"/>
    <x v="1"/>
    <d v="2009-06-13T00:00:00"/>
    <x v="1"/>
    <x v="1"/>
    <n v="37.99"/>
    <n v="22.794"/>
    <n v="7"/>
    <n v="159.55799999999999"/>
  </r>
  <r>
    <x v="0"/>
    <x v="1"/>
    <x v="1"/>
    <s v="Rodzinny sklep rowerowy"/>
    <x v="2"/>
    <x v="9"/>
    <s v="HL kierownica górski"/>
    <x v="7"/>
    <d v="2009-06-20T00:00:00"/>
    <x v="1"/>
    <x v="1"/>
    <n v="120.27"/>
    <n v="65.601799999999997"/>
    <n v="3"/>
    <n v="196.80539999999999"/>
  </r>
  <r>
    <x v="0"/>
    <x v="1"/>
    <x v="1"/>
    <s v="Rodzinny sklep rowerowy"/>
    <x v="0"/>
    <x v="0"/>
    <s v="Górski-200"/>
    <x v="0"/>
    <d v="2009-06-21T00:00:00"/>
    <x v="1"/>
    <x v="1"/>
    <n v="2319.9899999999998"/>
    <n v="1242.8517999999999"/>
    <n v="5"/>
    <n v="6214.259"/>
  </r>
  <r>
    <x v="0"/>
    <x v="1"/>
    <x v="1"/>
    <s v="Rodzinny sklep rowerowy"/>
    <x v="0"/>
    <x v="0"/>
    <s v="Górski-200"/>
    <x v="1"/>
    <d v="2009-06-13T00:00:00"/>
    <x v="1"/>
    <x v="1"/>
    <n v="2294.9899999999998"/>
    <n v="1229.4589000000001"/>
    <n v="4"/>
    <n v="4917.8356000000003"/>
  </r>
  <r>
    <x v="0"/>
    <x v="1"/>
    <x v="1"/>
    <s v="Rodzinny sklep rowerowy"/>
    <x v="0"/>
    <x v="0"/>
    <s v="Górski-200"/>
    <x v="0"/>
    <d v="2009-06-01T00:00:00"/>
    <x v="1"/>
    <x v="1"/>
    <n v="2319.9899999999998"/>
    <n v="1242.8517999999999"/>
    <n v="2"/>
    <n v="2485.7035999999998"/>
  </r>
  <r>
    <x v="0"/>
    <x v="1"/>
    <x v="1"/>
    <s v="Rodzinny sklep rowerowy"/>
    <x v="2"/>
    <x v="8"/>
    <s v="ML tylne koło górski"/>
    <x v="1"/>
    <d v="2009-06-28T00:00:00"/>
    <x v="1"/>
    <x v="1"/>
    <n v="236.02500000000001"/>
    <n v="141.61500000000001"/>
    <n v="2"/>
    <n v="283.23"/>
  </r>
  <r>
    <x v="0"/>
    <x v="1"/>
    <x v="1"/>
    <s v="Rodzinny sklep rowerowy"/>
    <x v="0"/>
    <x v="0"/>
    <s v="Górski-300"/>
    <x v="1"/>
    <d v="2009-06-19T00:00:00"/>
    <x v="1"/>
    <x v="1"/>
    <n v="1079.99"/>
    <n v="647.99400000000003"/>
    <n v="3"/>
    <n v="1943.982"/>
  </r>
  <r>
    <x v="0"/>
    <x v="1"/>
    <x v="1"/>
    <s v="Rodzinny sklep rowerowy"/>
    <x v="0"/>
    <x v="0"/>
    <s v="Górski-300"/>
    <x v="1"/>
    <d v="2009-06-25T00:00:00"/>
    <x v="1"/>
    <x v="1"/>
    <n v="1079.99"/>
    <n v="647.99400000000003"/>
    <n v="2"/>
    <n v="1295.9880000000001"/>
  </r>
  <r>
    <x v="0"/>
    <x v="1"/>
    <x v="1"/>
    <s v="Rodzinny sklep rowerowy"/>
    <x v="0"/>
    <x v="0"/>
    <s v="Górski-200"/>
    <x v="1"/>
    <d v="2009-06-13T00:00:00"/>
    <x v="1"/>
    <x v="1"/>
    <n v="2294.9899999999998"/>
    <n v="1229.4589000000001"/>
    <n v="6"/>
    <n v="7376.7534000000005"/>
  </r>
  <r>
    <x v="0"/>
    <x v="1"/>
    <x v="1"/>
    <s v="Rodzinny sklep rowerowy"/>
    <x v="2"/>
    <x v="2"/>
    <s v="ML rama górski"/>
    <x v="1"/>
    <d v="2009-06-09T00:00:00"/>
    <x v="1"/>
    <x v="1"/>
    <n v="348.76"/>
    <n v="209.256"/>
    <n v="1"/>
    <n v="209.256"/>
  </r>
  <r>
    <x v="0"/>
    <x v="1"/>
    <x v="1"/>
    <s v="Rodzinny sklep rowerowy"/>
    <x v="2"/>
    <x v="8"/>
    <s v="HL tylne koło górski"/>
    <x v="1"/>
    <d v="2009-06-14T00:00:00"/>
    <x v="1"/>
    <x v="1"/>
    <n v="327.21499999999997"/>
    <n v="196.32900000000001"/>
    <n v="1"/>
    <n v="196.32900000000001"/>
  </r>
  <r>
    <x v="0"/>
    <x v="0"/>
    <x v="2"/>
    <s v="Towarzystwo sprzedaży skutecznej"/>
    <x v="0"/>
    <x v="3"/>
    <s v="Szosa-650"/>
    <x v="3"/>
    <d v="2009-06-24T00:00:00"/>
    <x v="1"/>
    <x v="1"/>
    <n v="782.99"/>
    <n v="469.79399999999998"/>
    <n v="1"/>
    <n v="469.79399999999998"/>
  </r>
  <r>
    <x v="0"/>
    <x v="0"/>
    <x v="2"/>
    <s v="Towarzystwo sprzedaży skutecznej"/>
    <x v="1"/>
    <x v="4"/>
    <s v="Long-Sleeve Logo Jersey"/>
    <x v="4"/>
    <d v="2009-06-11T00:00:00"/>
    <x v="1"/>
    <x v="1"/>
    <n v="49.99"/>
    <n v="28.840399999999999"/>
    <n v="2"/>
    <n v="57.680799999999998"/>
  </r>
  <r>
    <x v="0"/>
    <x v="0"/>
    <x v="2"/>
    <s v="Towarzystwo sprzedaży skutecznej"/>
    <x v="0"/>
    <x v="3"/>
    <s v="Szosa-650"/>
    <x v="3"/>
    <d v="2009-06-05T00:00:00"/>
    <x v="1"/>
    <x v="1"/>
    <n v="782.99"/>
    <n v="469.79399999999998"/>
    <n v="3"/>
    <n v="1409.3820000000001"/>
  </r>
  <r>
    <x v="0"/>
    <x v="0"/>
    <x v="2"/>
    <s v="Towarzystwo sprzedaży skutecznej"/>
    <x v="0"/>
    <x v="3"/>
    <s v="Szosa-650"/>
    <x v="1"/>
    <d v="2009-06-01T00:00:00"/>
    <x v="1"/>
    <x v="1"/>
    <n v="782.99"/>
    <n v="469.79399999999998"/>
    <n v="1"/>
    <n v="469.79399999999998"/>
  </r>
  <r>
    <x v="0"/>
    <x v="0"/>
    <x v="2"/>
    <s v="Towarzystwo sprzedaży skutecznej"/>
    <x v="1"/>
    <x v="11"/>
    <s v="damskie getry"/>
    <x v="1"/>
    <d v="2009-06-21T00:00:00"/>
    <x v="1"/>
    <x v="1"/>
    <n v="74.989999999999995"/>
    <n v="44.994"/>
    <n v="2"/>
    <n v="89.988"/>
  </r>
  <r>
    <x v="0"/>
    <x v="0"/>
    <x v="2"/>
    <s v="Towarzystwo sprzedaży skutecznej"/>
    <x v="1"/>
    <x v="11"/>
    <s v="damskie getry"/>
    <x v="1"/>
    <d v="2009-06-28T00:00:00"/>
    <x v="1"/>
    <x v="1"/>
    <n v="74.989999999999995"/>
    <n v="44.994"/>
    <n v="5"/>
    <n v="224.97"/>
  </r>
  <r>
    <x v="0"/>
    <x v="0"/>
    <x v="2"/>
    <s v="Towarzystwo sprzedaży skutecznej"/>
    <x v="2"/>
    <x v="8"/>
    <s v="LL tylne koło szosa"/>
    <x v="1"/>
    <d v="2009-06-07T00:00:00"/>
    <x v="1"/>
    <x v="1"/>
    <n v="112.565"/>
    <n v="67.539000000000001"/>
    <n v="1"/>
    <n v="67.539000000000001"/>
  </r>
  <r>
    <x v="0"/>
    <x v="0"/>
    <x v="2"/>
    <s v="Towarzystwo sprzedaży skutecznej"/>
    <x v="0"/>
    <x v="3"/>
    <s v="Szosa-650"/>
    <x v="1"/>
    <d v="2009-06-19T00:00:00"/>
    <x v="1"/>
    <x v="1"/>
    <n v="782.99"/>
    <n v="469.79399999999998"/>
    <n v="1"/>
    <n v="469.79399999999998"/>
  </r>
  <r>
    <x v="0"/>
    <x v="0"/>
    <x v="2"/>
    <s v="Towarzystwo sprzedaży skutecznej"/>
    <x v="1"/>
    <x v="5"/>
    <s v="nakładka na rower"/>
    <x v="4"/>
    <d v="2009-06-26T00:00:00"/>
    <x v="1"/>
    <x v="1"/>
    <n v="8.99"/>
    <n v="5.1864999999999997"/>
    <n v="1"/>
    <n v="5.1864999999999997"/>
  </r>
  <r>
    <x v="0"/>
    <x v="0"/>
    <x v="2"/>
    <s v="Towarzystwo sprzedaży skutecznej"/>
    <x v="0"/>
    <x v="3"/>
    <s v="Szosa-650"/>
    <x v="3"/>
    <d v="2009-06-29T00:00:00"/>
    <x v="1"/>
    <x v="1"/>
    <n v="782.99"/>
    <n v="469.79399999999998"/>
    <n v="1"/>
    <n v="469.79399999999998"/>
  </r>
  <r>
    <x v="0"/>
    <x v="0"/>
    <x v="4"/>
    <s v="Odpowiedzialni sprzedawcy rowerów"/>
    <x v="1"/>
    <x v="4"/>
    <s v="Long-Sleeve Logo Jersey"/>
    <x v="4"/>
    <d v="2009-06-13T00:00:00"/>
    <x v="1"/>
    <x v="1"/>
    <n v="49.99"/>
    <n v="28.840399999999999"/>
    <n v="1"/>
    <n v="28.840399999999999"/>
  </r>
  <r>
    <x v="0"/>
    <x v="0"/>
    <x v="4"/>
    <s v="Odpowiedzialni sprzedawcy rowerów"/>
    <x v="0"/>
    <x v="0"/>
    <s v="Górski-200"/>
    <x v="1"/>
    <d v="2009-06-12T00:00:00"/>
    <x v="1"/>
    <x v="1"/>
    <n v="2294.9899999999998"/>
    <n v="1229.4589000000001"/>
    <n v="1"/>
    <n v="1229.4589000000001"/>
  </r>
  <r>
    <x v="0"/>
    <x v="0"/>
    <x v="4"/>
    <s v="Odpowiedzialni sprzedawcy rowerów"/>
    <x v="1"/>
    <x v="5"/>
    <s v="nakładka na rower"/>
    <x v="4"/>
    <d v="2009-06-09T00:00:00"/>
    <x v="1"/>
    <x v="1"/>
    <n v="8.99"/>
    <n v="5.1864999999999997"/>
    <n v="6"/>
    <n v="31.119"/>
  </r>
  <r>
    <x v="0"/>
    <x v="0"/>
    <x v="4"/>
    <s v="Odpowiedzialni sprzedawcy rowerów"/>
    <x v="1"/>
    <x v="10"/>
    <s v="rękawiczki zimowe"/>
    <x v="1"/>
    <d v="2009-06-03T00:00:00"/>
    <x v="1"/>
    <x v="1"/>
    <n v="37.99"/>
    <n v="22.794"/>
    <n v="2"/>
    <n v="45.588000000000001"/>
  </r>
  <r>
    <x v="0"/>
    <x v="0"/>
    <x v="4"/>
    <s v="Odpowiedzialni sprzedawcy rowerów"/>
    <x v="1"/>
    <x v="10"/>
    <s v="rękawiczki zimowe"/>
    <x v="1"/>
    <d v="2009-06-30T00:00:00"/>
    <x v="1"/>
    <x v="1"/>
    <n v="37.99"/>
    <n v="22.794"/>
    <n v="2"/>
    <n v="45.588000000000001"/>
  </r>
  <r>
    <x v="0"/>
    <x v="0"/>
    <x v="4"/>
    <s v="Odpowiedzialni sprzedawcy rowerów"/>
    <x v="1"/>
    <x v="11"/>
    <s v="damskie getry"/>
    <x v="1"/>
    <d v="2009-06-10T00:00:00"/>
    <x v="1"/>
    <x v="1"/>
    <n v="74.989999999999995"/>
    <n v="44.994"/>
    <n v="1"/>
    <n v="44.994"/>
  </r>
  <r>
    <x v="0"/>
    <x v="0"/>
    <x v="4"/>
    <s v="Odpowiedzialni sprzedawcy rowerów"/>
    <x v="1"/>
    <x v="10"/>
    <s v="rękawiczki zimowe"/>
    <x v="1"/>
    <d v="2009-06-20T00:00:00"/>
    <x v="1"/>
    <x v="1"/>
    <n v="37.99"/>
    <n v="22.794"/>
    <n v="3"/>
    <n v="68.382000000000005"/>
  </r>
  <r>
    <x v="0"/>
    <x v="1"/>
    <x v="1"/>
    <s v="Rowery przyszłości"/>
    <x v="2"/>
    <x v="6"/>
    <s v="LL rama rowerowa"/>
    <x v="1"/>
    <d v="2009-06-25T00:00:00"/>
    <x v="1"/>
    <x v="1"/>
    <n v="337.22"/>
    <n v="183.93819999999999"/>
    <n v="1"/>
    <n v="183.93819999999999"/>
  </r>
  <r>
    <x v="0"/>
    <x v="1"/>
    <x v="1"/>
    <s v="Rowery przyszłości"/>
    <x v="2"/>
    <x v="6"/>
    <s v="ML rama rowerowa-W"/>
    <x v="6"/>
    <d v="2009-06-09T00:00:00"/>
    <x v="1"/>
    <x v="1"/>
    <n v="594.83000000000004"/>
    <n v="324.45269999999999"/>
    <n v="3"/>
    <n v="973.35809999999992"/>
  </r>
  <r>
    <x v="0"/>
    <x v="1"/>
    <x v="1"/>
    <s v="Rowery przyszłości"/>
    <x v="2"/>
    <x v="6"/>
    <s v="HL rama rowerowa szosa"/>
    <x v="1"/>
    <d v="2009-07-01T00:00:00"/>
    <x v="1"/>
    <x v="1"/>
    <n v="1431.5"/>
    <n v="780.81820000000005"/>
    <n v="1"/>
    <n v="780.81820000000005"/>
  </r>
  <r>
    <x v="0"/>
    <x v="1"/>
    <x v="1"/>
    <s v="Rowery przyszłości"/>
    <x v="2"/>
    <x v="9"/>
    <s v="HL kierownica szosa"/>
    <x v="7"/>
    <d v="2009-06-08T00:00:00"/>
    <x v="1"/>
    <x v="1"/>
    <n v="120.27"/>
    <n v="65.601799999999997"/>
    <n v="1"/>
    <n v="65.601799999999997"/>
  </r>
  <r>
    <x v="0"/>
    <x v="0"/>
    <x v="3"/>
    <s v="Systemy rowerowe"/>
    <x v="2"/>
    <x v="18"/>
    <s v="ML pedał szosa"/>
    <x v="8"/>
    <d v="2009-07-23T00:00:00"/>
    <x v="2"/>
    <x v="1"/>
    <n v="62.09"/>
    <n v="37.253999999999998"/>
    <n v="4"/>
    <n v="149.01599999999999"/>
  </r>
  <r>
    <x v="0"/>
    <x v="0"/>
    <x v="3"/>
    <s v="Systemy rowerowe"/>
    <x v="1"/>
    <x v="1"/>
    <s v="skarpety wyścigowe"/>
    <x v="2"/>
    <d v="2009-07-19T00:00:00"/>
    <x v="2"/>
    <x v="1"/>
    <n v="8.99"/>
    <n v="4.9444999999999997"/>
    <n v="20"/>
    <n v="98.889999999999986"/>
  </r>
  <r>
    <x v="0"/>
    <x v="0"/>
    <x v="3"/>
    <s v="Systemy rowerowe"/>
    <x v="0"/>
    <x v="3"/>
    <s v="Szosa-250"/>
    <x v="3"/>
    <d v="2009-07-25T00:00:00"/>
    <x v="2"/>
    <x v="1"/>
    <n v="2443.35"/>
    <n v="1466.01"/>
    <n v="2"/>
    <n v="2932.02"/>
  </r>
  <r>
    <x v="0"/>
    <x v="0"/>
    <x v="3"/>
    <s v="Systemy rowerowe"/>
    <x v="0"/>
    <x v="3"/>
    <s v="Szosa-750"/>
    <x v="1"/>
    <d v="2009-07-11T00:00:00"/>
    <x v="2"/>
    <x v="1"/>
    <n v="539.99"/>
    <n v="323.99400000000003"/>
    <n v="4"/>
    <n v="1295.9760000000001"/>
  </r>
  <r>
    <x v="0"/>
    <x v="0"/>
    <x v="3"/>
    <s v="Systemy rowerowe"/>
    <x v="0"/>
    <x v="3"/>
    <s v="Szosa--550-W"/>
    <x v="6"/>
    <d v="2009-07-01T00:00:00"/>
    <x v="2"/>
    <x v="1"/>
    <n v="1120.49"/>
    <n v="672.29399999999998"/>
    <n v="3"/>
    <n v="2016.8820000000001"/>
  </r>
  <r>
    <x v="0"/>
    <x v="0"/>
    <x v="3"/>
    <s v="Systemy rowerowe"/>
    <x v="0"/>
    <x v="3"/>
    <s v="Szosa--350-W"/>
    <x v="6"/>
    <d v="2009-07-10T00:00:00"/>
    <x v="2"/>
    <x v="1"/>
    <n v="1700.99"/>
    <n v="1020.5940000000001"/>
    <n v="3"/>
    <n v="3061.7820000000002"/>
  </r>
  <r>
    <x v="0"/>
    <x v="0"/>
    <x v="3"/>
    <s v="Systemy rowerowe"/>
    <x v="2"/>
    <x v="9"/>
    <s v="HL kierownica szosa"/>
    <x v="7"/>
    <d v="2009-07-29T00:00:00"/>
    <x v="2"/>
    <x v="1"/>
    <n v="120.27"/>
    <n v="72.162000000000006"/>
    <n v="2"/>
    <n v="144.32400000000001"/>
  </r>
  <r>
    <x v="0"/>
    <x v="0"/>
    <x v="3"/>
    <s v="Systemy rowerowe"/>
    <x v="2"/>
    <x v="6"/>
    <s v="HL rama rowerowa szosa"/>
    <x v="3"/>
    <d v="2009-07-07T00:00:00"/>
    <x v="2"/>
    <x v="1"/>
    <n v="1431.5"/>
    <n v="858.9"/>
    <n v="2"/>
    <n v="1717.8"/>
  </r>
  <r>
    <x v="0"/>
    <x v="0"/>
    <x v="3"/>
    <s v="Systemy rowerowe"/>
    <x v="0"/>
    <x v="3"/>
    <s v="Szosa-250"/>
    <x v="1"/>
    <d v="2009-07-05T00:00:00"/>
    <x v="2"/>
    <x v="1"/>
    <n v="2443.35"/>
    <n v="1466.01"/>
    <n v="4"/>
    <n v="5864.04"/>
  </r>
  <r>
    <x v="0"/>
    <x v="0"/>
    <x v="3"/>
    <s v="Systemy rowerowe"/>
    <x v="2"/>
    <x v="6"/>
    <s v="ML rama rowerowa-W"/>
    <x v="6"/>
    <d v="2009-07-29T00:00:00"/>
    <x v="2"/>
    <x v="1"/>
    <n v="594.83000000000004"/>
    <n v="356.89800000000002"/>
    <n v="3"/>
    <n v="1070.694"/>
  </r>
  <r>
    <x v="0"/>
    <x v="0"/>
    <x v="3"/>
    <s v="Systemy rowerowe"/>
    <x v="0"/>
    <x v="3"/>
    <s v="Szosa-250"/>
    <x v="1"/>
    <d v="2009-07-29T00:00:00"/>
    <x v="2"/>
    <x v="1"/>
    <n v="2443.35"/>
    <n v="1466.01"/>
    <n v="1"/>
    <n v="1466.01"/>
  </r>
  <r>
    <x v="0"/>
    <x v="0"/>
    <x v="3"/>
    <s v="Systemy rowerowe"/>
    <x v="0"/>
    <x v="3"/>
    <s v="Szosa--550-W"/>
    <x v="6"/>
    <d v="2009-07-21T00:00:00"/>
    <x v="2"/>
    <x v="1"/>
    <n v="1120.49"/>
    <n v="672.29399999999998"/>
    <n v="4"/>
    <n v="2689.1759999999999"/>
  </r>
  <r>
    <x v="0"/>
    <x v="0"/>
    <x v="3"/>
    <s v="Systemy rowerowe"/>
    <x v="0"/>
    <x v="3"/>
    <s v="Szosa-750"/>
    <x v="1"/>
    <d v="2009-07-15T00:00:00"/>
    <x v="2"/>
    <x v="1"/>
    <n v="539.99"/>
    <n v="323.99400000000003"/>
    <n v="3"/>
    <n v="971.98200000000008"/>
  </r>
  <r>
    <x v="0"/>
    <x v="0"/>
    <x v="3"/>
    <s v="Systemy rowerowe"/>
    <x v="2"/>
    <x v="6"/>
    <s v="LL rama rowerowa"/>
    <x v="1"/>
    <d v="2009-07-18T00:00:00"/>
    <x v="2"/>
    <x v="1"/>
    <n v="337.22"/>
    <n v="202.33199999999999"/>
    <n v="6"/>
    <n v="1213.992"/>
  </r>
  <r>
    <x v="0"/>
    <x v="0"/>
    <x v="3"/>
    <s v="Systemy rowerowe"/>
    <x v="1"/>
    <x v="1"/>
    <s v="skarpety wyścigowe"/>
    <x v="2"/>
    <d v="2009-07-02T00:00:00"/>
    <x v="2"/>
    <x v="1"/>
    <n v="8.99"/>
    <n v="5.3940000000000001"/>
    <n v="10"/>
    <n v="53.94"/>
  </r>
  <r>
    <x v="0"/>
    <x v="0"/>
    <x v="3"/>
    <s v="Systemy rowerowe"/>
    <x v="0"/>
    <x v="3"/>
    <s v="Szosa-750"/>
    <x v="1"/>
    <d v="2009-07-10T00:00:00"/>
    <x v="2"/>
    <x v="1"/>
    <n v="539.99"/>
    <n v="323.99400000000003"/>
    <n v="3"/>
    <n v="971.98200000000008"/>
  </r>
  <r>
    <x v="0"/>
    <x v="0"/>
    <x v="3"/>
    <s v="Systemy rowerowe"/>
    <x v="2"/>
    <x v="6"/>
    <s v="LL rama rowerowa"/>
    <x v="1"/>
    <d v="2009-07-25T00:00:00"/>
    <x v="2"/>
    <x v="1"/>
    <n v="337.22"/>
    <n v="202.33199999999999"/>
    <n v="8"/>
    <n v="1618.6559999999999"/>
  </r>
  <r>
    <x v="0"/>
    <x v="0"/>
    <x v="3"/>
    <s v="Systemy rowerowe"/>
    <x v="0"/>
    <x v="3"/>
    <s v="Szosa--350-W"/>
    <x v="6"/>
    <d v="2009-07-26T00:00:00"/>
    <x v="2"/>
    <x v="1"/>
    <n v="1700.99"/>
    <n v="1020.5940000000001"/>
    <n v="3"/>
    <n v="3061.7820000000002"/>
  </r>
  <r>
    <x v="0"/>
    <x v="0"/>
    <x v="3"/>
    <s v="Systemy rowerowe"/>
    <x v="2"/>
    <x v="6"/>
    <s v="HL rama rowerowa szosa"/>
    <x v="3"/>
    <d v="2009-07-09T00:00:00"/>
    <x v="2"/>
    <x v="1"/>
    <n v="1431.5"/>
    <n v="858.9"/>
    <n v="2"/>
    <n v="1717.8"/>
  </r>
  <r>
    <x v="0"/>
    <x v="0"/>
    <x v="3"/>
    <s v="Systemy rowerowe"/>
    <x v="2"/>
    <x v="6"/>
    <s v="HL rama rowerowa szosa"/>
    <x v="1"/>
    <d v="2009-07-28T00:00:00"/>
    <x v="2"/>
    <x v="1"/>
    <n v="1431.5"/>
    <n v="858.9"/>
    <n v="1"/>
    <n v="858.9"/>
  </r>
  <r>
    <x v="0"/>
    <x v="0"/>
    <x v="3"/>
    <s v="Systemy rowerowe"/>
    <x v="2"/>
    <x v="18"/>
    <s v="HL pedał szosa"/>
    <x v="8"/>
    <d v="2009-07-17T00:00:00"/>
    <x v="2"/>
    <x v="1"/>
    <n v="80.989999999999995"/>
    <n v="48.594000000000001"/>
    <n v="3"/>
    <n v="145.78200000000001"/>
  </r>
  <r>
    <x v="0"/>
    <x v="0"/>
    <x v="3"/>
    <s v="Systemy rowerowe"/>
    <x v="0"/>
    <x v="3"/>
    <s v="Szosa--550-W"/>
    <x v="6"/>
    <d v="2009-07-02T00:00:00"/>
    <x v="2"/>
    <x v="1"/>
    <n v="1120.49"/>
    <n v="672.29399999999998"/>
    <n v="6"/>
    <n v="4033.7640000000001"/>
  </r>
  <r>
    <x v="0"/>
    <x v="0"/>
    <x v="3"/>
    <s v="Systemy rowerowe"/>
    <x v="2"/>
    <x v="6"/>
    <s v="ML rama rowerowa-W"/>
    <x v="6"/>
    <d v="2009-07-19T00:00:00"/>
    <x v="2"/>
    <x v="1"/>
    <n v="594.83000000000004"/>
    <n v="356.89800000000002"/>
    <n v="5"/>
    <n v="1784.4900000000002"/>
  </r>
  <r>
    <x v="0"/>
    <x v="0"/>
    <x v="3"/>
    <s v="Systemy rowerowe"/>
    <x v="3"/>
    <x v="19"/>
    <s v="stojak na 4 rowery"/>
    <x v="7"/>
    <d v="2009-07-14T00:00:00"/>
    <x v="2"/>
    <x v="1"/>
    <n v="120"/>
    <n v="72"/>
    <n v="1"/>
    <n v="72"/>
  </r>
  <r>
    <x v="0"/>
    <x v="0"/>
    <x v="3"/>
    <s v="Systemy rowerowe"/>
    <x v="0"/>
    <x v="3"/>
    <s v="Szosa-750"/>
    <x v="1"/>
    <d v="2009-07-26T00:00:00"/>
    <x v="2"/>
    <x v="1"/>
    <n v="539.99"/>
    <n v="323.99400000000003"/>
    <n v="5"/>
    <n v="1619.9700000000003"/>
  </r>
  <r>
    <x v="0"/>
    <x v="0"/>
    <x v="3"/>
    <s v="Systemy rowerowe"/>
    <x v="0"/>
    <x v="3"/>
    <s v="Szosa--550-W"/>
    <x v="6"/>
    <d v="2009-07-02T00:00:00"/>
    <x v="2"/>
    <x v="1"/>
    <n v="1120.49"/>
    <n v="672.29399999999998"/>
    <n v="1"/>
    <n v="672.29399999999998"/>
  </r>
  <r>
    <x v="0"/>
    <x v="0"/>
    <x v="3"/>
    <s v="Systemy rowerowe"/>
    <x v="0"/>
    <x v="3"/>
    <s v="Szosa--350-W"/>
    <x v="6"/>
    <d v="2009-07-18T00:00:00"/>
    <x v="2"/>
    <x v="1"/>
    <n v="1700.99"/>
    <n v="1020.5940000000001"/>
    <n v="4"/>
    <n v="4082.3760000000002"/>
  </r>
  <r>
    <x v="0"/>
    <x v="0"/>
    <x v="3"/>
    <s v="Systemy rowerowe"/>
    <x v="0"/>
    <x v="3"/>
    <s v="Szosa--350-W"/>
    <x v="6"/>
    <d v="2009-07-11T00:00:00"/>
    <x v="2"/>
    <x v="1"/>
    <n v="1700.99"/>
    <n v="1020.5940000000001"/>
    <n v="3"/>
    <n v="3061.7820000000002"/>
  </r>
  <r>
    <x v="0"/>
    <x v="0"/>
    <x v="3"/>
    <s v="Systemy rowerowe"/>
    <x v="0"/>
    <x v="3"/>
    <s v="Szosa-250"/>
    <x v="1"/>
    <d v="2009-07-03T00:00:00"/>
    <x v="2"/>
    <x v="1"/>
    <n v="2443.35"/>
    <n v="1466.01"/>
    <n v="3"/>
    <n v="4398.03"/>
  </r>
  <r>
    <x v="0"/>
    <x v="0"/>
    <x v="3"/>
    <s v="Systemy rowerowe"/>
    <x v="0"/>
    <x v="3"/>
    <s v="Szosa-250"/>
    <x v="1"/>
    <d v="2009-07-13T00:00:00"/>
    <x v="2"/>
    <x v="1"/>
    <n v="2443.35"/>
    <n v="1466.01"/>
    <n v="3"/>
    <n v="4398.03"/>
  </r>
  <r>
    <x v="0"/>
    <x v="0"/>
    <x v="3"/>
    <s v="Systemy rowerowe"/>
    <x v="2"/>
    <x v="6"/>
    <s v="ML rama rowerowa-W"/>
    <x v="6"/>
    <d v="2009-07-02T00:00:00"/>
    <x v="2"/>
    <x v="1"/>
    <n v="594.83000000000004"/>
    <n v="356.89800000000002"/>
    <n v="2"/>
    <n v="713.79600000000005"/>
  </r>
  <r>
    <x v="0"/>
    <x v="0"/>
    <x v="3"/>
    <s v="Systemy rowerowe"/>
    <x v="2"/>
    <x v="18"/>
    <s v="LL pedał szosa"/>
    <x v="8"/>
    <d v="2009-07-25T00:00:00"/>
    <x v="2"/>
    <x v="1"/>
    <n v="40.49"/>
    <n v="24.294"/>
    <n v="7"/>
    <n v="170.05799999999999"/>
  </r>
  <r>
    <x v="0"/>
    <x v="0"/>
    <x v="3"/>
    <s v="Systemy rowerowe"/>
    <x v="2"/>
    <x v="20"/>
    <s v="HL siodełko szosa 2"/>
    <x v="7"/>
    <d v="2009-07-18T00:00:00"/>
    <x v="2"/>
    <x v="1"/>
    <n v="52.64"/>
    <n v="31.584"/>
    <n v="1"/>
    <n v="31.584"/>
  </r>
  <r>
    <x v="0"/>
    <x v="0"/>
    <x v="3"/>
    <s v="Systemy rowerowe"/>
    <x v="0"/>
    <x v="3"/>
    <s v="Szosa--550-W"/>
    <x v="6"/>
    <d v="2009-07-21T00:00:00"/>
    <x v="2"/>
    <x v="1"/>
    <n v="1120.49"/>
    <n v="672.29399999999998"/>
    <n v="4"/>
    <n v="2689.1759999999999"/>
  </r>
  <r>
    <x v="0"/>
    <x v="0"/>
    <x v="0"/>
    <s v="Bezpieczny sklep rowerowy"/>
    <x v="1"/>
    <x v="4"/>
    <s v="Long-Sleeve Logo Jersey"/>
    <x v="4"/>
    <d v="2009-07-03T00:00:00"/>
    <x v="2"/>
    <x v="1"/>
    <n v="49.99"/>
    <n v="29.994"/>
    <n v="5"/>
    <n v="149.97"/>
  </r>
  <r>
    <x v="0"/>
    <x v="0"/>
    <x v="0"/>
    <s v="Bezpieczny sklep rowerowy"/>
    <x v="3"/>
    <x v="7"/>
    <s v="Sport-100"/>
    <x v="5"/>
    <d v="2009-07-16T00:00:00"/>
    <x v="2"/>
    <x v="1"/>
    <n v="34.99"/>
    <n v="15.7455"/>
    <n v="3"/>
    <n v="47.236499999999999"/>
  </r>
  <r>
    <x v="0"/>
    <x v="0"/>
    <x v="0"/>
    <s v="Bezpieczny sklep rowerowy"/>
    <x v="3"/>
    <x v="21"/>
    <s v="plecak rowerowy"/>
    <x v="0"/>
    <d v="2009-07-10T00:00:00"/>
    <x v="2"/>
    <x v="1"/>
    <n v="54.99"/>
    <n v="32.994"/>
    <n v="2"/>
    <n v="65.988"/>
  </r>
  <r>
    <x v="0"/>
    <x v="0"/>
    <x v="0"/>
    <s v="Bezpieczny sklep rowerowy"/>
    <x v="3"/>
    <x v="7"/>
    <s v="Sport-100"/>
    <x v="1"/>
    <d v="2009-07-15T00:00:00"/>
    <x v="2"/>
    <x v="1"/>
    <n v="34.99"/>
    <n v="15.7455"/>
    <n v="3"/>
    <n v="47.236499999999999"/>
  </r>
  <r>
    <x v="0"/>
    <x v="0"/>
    <x v="0"/>
    <s v="Bezpieczny sklep rowerowy"/>
    <x v="1"/>
    <x v="5"/>
    <s v="nakładka na rower"/>
    <x v="4"/>
    <d v="2009-07-26T00:00:00"/>
    <x v="2"/>
    <x v="1"/>
    <n v="8.99"/>
    <n v="5.3940000000000001"/>
    <n v="1"/>
    <n v="5.3940000000000001"/>
  </r>
  <r>
    <x v="0"/>
    <x v="0"/>
    <x v="0"/>
    <s v="Bezpieczny sklep rowerowy"/>
    <x v="1"/>
    <x v="14"/>
    <s v="spodenki damskie górskie"/>
    <x v="1"/>
    <d v="2009-07-23T00:00:00"/>
    <x v="2"/>
    <x v="1"/>
    <n v="69.989999999999995"/>
    <n v="41.994"/>
    <n v="4"/>
    <n v="167.976"/>
  </r>
  <r>
    <x v="0"/>
    <x v="0"/>
    <x v="0"/>
    <s v="Bezpieczny sklep rowerowy"/>
    <x v="1"/>
    <x v="14"/>
    <s v="spodenki damskie górskie"/>
    <x v="1"/>
    <d v="2009-07-02T00:00:00"/>
    <x v="2"/>
    <x v="1"/>
    <n v="69.989999999999995"/>
    <n v="41.994"/>
    <n v="6"/>
    <n v="251.964"/>
  </r>
  <r>
    <x v="0"/>
    <x v="0"/>
    <x v="0"/>
    <s v="Bezpieczny sklep rowerowy"/>
    <x v="3"/>
    <x v="22"/>
    <s v="bidony"/>
    <x v="7"/>
    <d v="2009-07-31T00:00:00"/>
    <x v="2"/>
    <x v="1"/>
    <n v="4.99"/>
    <n v="2.9940000000000002"/>
    <n v="5"/>
    <n v="14.97"/>
  </r>
  <r>
    <x v="0"/>
    <x v="0"/>
    <x v="0"/>
    <s v="Bezpieczny sklep rowerowy"/>
    <x v="1"/>
    <x v="4"/>
    <s v="Short-Sleeve Classic Jersey"/>
    <x v="6"/>
    <d v="2009-07-21T00:00:00"/>
    <x v="2"/>
    <x v="1"/>
    <n v="53.99"/>
    <n v="32.393999999999998"/>
    <n v="3"/>
    <n v="97.181999999999988"/>
  </r>
  <r>
    <x v="0"/>
    <x v="0"/>
    <x v="0"/>
    <s v="Bezpieczny sklep rowerowy"/>
    <x v="1"/>
    <x v="23"/>
    <s v="kamizelki klasyczne"/>
    <x v="5"/>
    <d v="2009-07-07T00:00:00"/>
    <x v="2"/>
    <x v="1"/>
    <n v="63.5"/>
    <n v="38.1"/>
    <n v="6"/>
    <n v="228.60000000000002"/>
  </r>
  <r>
    <x v="0"/>
    <x v="0"/>
    <x v="0"/>
    <s v="Bezpieczny sklep rowerowy"/>
    <x v="1"/>
    <x v="4"/>
    <s v="Short-Sleeve Classic Jersey"/>
    <x v="6"/>
    <d v="2009-07-09T00:00:00"/>
    <x v="2"/>
    <x v="1"/>
    <n v="53.99"/>
    <n v="32.393999999999998"/>
    <n v="4"/>
    <n v="129.57599999999999"/>
  </r>
  <r>
    <x v="0"/>
    <x v="0"/>
    <x v="0"/>
    <s v="Bezpieczny sklep rowerowy"/>
    <x v="3"/>
    <x v="19"/>
    <s v="stojak na 4 rowery"/>
    <x v="7"/>
    <d v="2009-07-11T00:00:00"/>
    <x v="2"/>
    <x v="1"/>
    <n v="120"/>
    <n v="72"/>
    <n v="5"/>
    <n v="360"/>
  </r>
  <r>
    <x v="0"/>
    <x v="0"/>
    <x v="0"/>
    <s v="Bezpieczny sklep rowerowy"/>
    <x v="1"/>
    <x v="14"/>
    <s v="spodenki damskie górskie"/>
    <x v="1"/>
    <d v="2009-07-02T00:00:00"/>
    <x v="2"/>
    <x v="1"/>
    <n v="69.989999999999995"/>
    <n v="41.994"/>
    <n v="4"/>
    <n v="167.976"/>
  </r>
  <r>
    <x v="0"/>
    <x v="0"/>
    <x v="0"/>
    <s v="Bezpieczny sklep rowerowy"/>
    <x v="2"/>
    <x v="2"/>
    <s v="ML rama górski-W"/>
    <x v="0"/>
    <d v="2009-07-17T00:00:00"/>
    <x v="2"/>
    <x v="1"/>
    <n v="364.09"/>
    <n v="218.45400000000001"/>
    <n v="3"/>
    <n v="655.36200000000008"/>
  </r>
  <r>
    <x v="0"/>
    <x v="0"/>
    <x v="0"/>
    <s v="Bezpieczny sklep rowerowy"/>
    <x v="2"/>
    <x v="9"/>
    <s v="ML kierownica górski"/>
    <x v="7"/>
    <d v="2009-07-17T00:00:00"/>
    <x v="2"/>
    <x v="1"/>
    <n v="61.92"/>
    <n v="37.152000000000001"/>
    <n v="2"/>
    <n v="74.304000000000002"/>
  </r>
  <r>
    <x v="0"/>
    <x v="0"/>
    <x v="0"/>
    <s v="Bezpieczny sklep rowerowy"/>
    <x v="0"/>
    <x v="0"/>
    <s v="Górski-200"/>
    <x v="1"/>
    <d v="2009-07-12T00:00:00"/>
    <x v="2"/>
    <x v="1"/>
    <n v="2294.9899999999998"/>
    <n v="1376.9939999999999"/>
    <n v="3"/>
    <n v="4130.982"/>
  </r>
  <r>
    <x v="0"/>
    <x v="0"/>
    <x v="0"/>
    <s v="Bezpieczny sklep rowerowy"/>
    <x v="3"/>
    <x v="24"/>
    <s v="Bike Wash"/>
    <x v="7"/>
    <d v="2009-07-13T00:00:00"/>
    <x v="2"/>
    <x v="1"/>
    <n v="7.95"/>
    <n v="4.7699999999999996"/>
    <n v="3"/>
    <n v="14.309999999999999"/>
  </r>
  <r>
    <x v="0"/>
    <x v="0"/>
    <x v="0"/>
    <s v="Bezpieczny sklep rowerowy"/>
    <x v="1"/>
    <x v="10"/>
    <s v="rękawiczki rowerowe"/>
    <x v="1"/>
    <d v="2009-07-20T00:00:00"/>
    <x v="2"/>
    <x v="1"/>
    <n v="24.49"/>
    <n v="14.694000000000001"/>
    <n v="5"/>
    <n v="73.47"/>
  </r>
  <r>
    <x v="0"/>
    <x v="0"/>
    <x v="0"/>
    <s v="Bezpieczny sklep rowerowy"/>
    <x v="1"/>
    <x v="23"/>
    <s v="kamizelki klasyczne"/>
    <x v="5"/>
    <d v="2009-07-26T00:00:00"/>
    <x v="2"/>
    <x v="1"/>
    <n v="63.5"/>
    <n v="38.1"/>
    <n v="4"/>
    <n v="152.4"/>
  </r>
  <r>
    <x v="0"/>
    <x v="0"/>
    <x v="0"/>
    <s v="Bezpieczny sklep rowerowy"/>
    <x v="3"/>
    <x v="7"/>
    <s v="Sport-100"/>
    <x v="3"/>
    <d v="2009-07-13T00:00:00"/>
    <x v="2"/>
    <x v="1"/>
    <n v="34.99"/>
    <n v="15.7455"/>
    <n v="5"/>
    <n v="78.727499999999992"/>
  </r>
  <r>
    <x v="0"/>
    <x v="0"/>
    <x v="0"/>
    <s v="Sport — Sprzedaż i wynajem"/>
    <x v="0"/>
    <x v="0"/>
    <s v="Górski-200"/>
    <x v="0"/>
    <d v="2009-07-01T00:00:00"/>
    <x v="2"/>
    <x v="1"/>
    <n v="2319.9899999999998"/>
    <n v="1391.9939999999999"/>
    <n v="2"/>
    <n v="2783.9879999999998"/>
  </r>
  <r>
    <x v="1"/>
    <x v="3"/>
    <x v="6"/>
    <s v="Rowery i spółka"/>
    <x v="0"/>
    <x v="25"/>
    <s v="Turystyczny-3000"/>
    <x v="6"/>
    <d v="2009-07-17T00:00:00"/>
    <x v="2"/>
    <x v="1"/>
    <n v="742.35"/>
    <n v="334.0575"/>
    <n v="1"/>
    <n v="334.0575"/>
  </r>
  <r>
    <x v="1"/>
    <x v="3"/>
    <x v="6"/>
    <s v="Rowery i spółka"/>
    <x v="0"/>
    <x v="25"/>
    <s v="Turystyczny-1000"/>
    <x v="6"/>
    <d v="2009-07-31T00:00:00"/>
    <x v="2"/>
    <x v="1"/>
    <n v="2384.0700000000002"/>
    <n v="953.62800000000004"/>
    <n v="2"/>
    <n v="1907.2560000000001"/>
  </r>
  <r>
    <x v="1"/>
    <x v="3"/>
    <x v="6"/>
    <s v="Rowery i spółka"/>
    <x v="2"/>
    <x v="26"/>
    <s v="Przerzutki tylne"/>
    <x v="0"/>
    <d v="2009-07-26T00:00:00"/>
    <x v="2"/>
    <x v="1"/>
    <n v="121.46"/>
    <n v="72.876000000000005"/>
    <n v="1"/>
    <n v="72.876000000000005"/>
  </r>
  <r>
    <x v="1"/>
    <x v="3"/>
    <x v="6"/>
    <s v="Rowery i spółka"/>
    <x v="0"/>
    <x v="25"/>
    <s v="Turystyczny-2000"/>
    <x v="5"/>
    <d v="2009-07-28T00:00:00"/>
    <x v="2"/>
    <x v="1"/>
    <n v="1214.8499999999999"/>
    <n v="728.91"/>
    <n v="1"/>
    <n v="728.91"/>
  </r>
  <r>
    <x v="1"/>
    <x v="3"/>
    <x v="6"/>
    <s v="Rowery i spółka"/>
    <x v="2"/>
    <x v="26"/>
    <s v="Przerzutki przednie"/>
    <x v="0"/>
    <d v="2009-07-22T00:00:00"/>
    <x v="2"/>
    <x v="1"/>
    <n v="91.49"/>
    <n v="54.893999999999998"/>
    <n v="5"/>
    <n v="274.46999999999997"/>
  </r>
  <r>
    <x v="1"/>
    <x v="3"/>
    <x v="6"/>
    <s v="Rowery i spółka"/>
    <x v="2"/>
    <x v="27"/>
    <s v="HL rama rowerowa turystyczny"/>
    <x v="5"/>
    <d v="2009-07-21T00:00:00"/>
    <x v="2"/>
    <x v="1"/>
    <n v="1003.91"/>
    <n v="602.346"/>
    <n v="2"/>
    <n v="1204.692"/>
  </r>
  <r>
    <x v="1"/>
    <x v="3"/>
    <x v="6"/>
    <s v="Rowery i spółka"/>
    <x v="0"/>
    <x v="25"/>
    <s v="Turystyczny-3000"/>
    <x v="5"/>
    <d v="2009-07-09T00:00:00"/>
    <x v="2"/>
    <x v="1"/>
    <n v="742.35"/>
    <n v="334.0575"/>
    <n v="2"/>
    <n v="668.11500000000001"/>
  </r>
  <r>
    <x v="1"/>
    <x v="3"/>
    <x v="6"/>
    <s v="Rowery i spółka"/>
    <x v="0"/>
    <x v="25"/>
    <s v="Turystyczny-3000"/>
    <x v="6"/>
    <d v="2009-07-25T00:00:00"/>
    <x v="2"/>
    <x v="1"/>
    <n v="742.35"/>
    <n v="334.0575"/>
    <n v="3"/>
    <n v="1002.1725"/>
  </r>
  <r>
    <x v="1"/>
    <x v="3"/>
    <x v="6"/>
    <s v="Rowery i spółka"/>
    <x v="2"/>
    <x v="28"/>
    <s v="HL korba"/>
    <x v="1"/>
    <d v="2009-07-30T00:00:00"/>
    <x v="2"/>
    <x v="1"/>
    <n v="404.99"/>
    <n v="242.994"/>
    <n v="2"/>
    <n v="485.988"/>
  </r>
  <r>
    <x v="1"/>
    <x v="3"/>
    <x v="6"/>
    <s v="Rowery i spółka"/>
    <x v="2"/>
    <x v="20"/>
    <s v="LL siodełko turystyczny"/>
    <x v="7"/>
    <d v="2009-07-02T00:00:00"/>
    <x v="2"/>
    <x v="1"/>
    <n v="27.12"/>
    <n v="16.271999999999998"/>
    <n v="3"/>
    <n v="48.815999999999995"/>
  </r>
  <r>
    <x v="1"/>
    <x v="3"/>
    <x v="6"/>
    <s v="Rowery i spółka"/>
    <x v="0"/>
    <x v="25"/>
    <s v="Turystyczny-3000"/>
    <x v="6"/>
    <d v="2009-07-29T00:00:00"/>
    <x v="2"/>
    <x v="1"/>
    <n v="742.35"/>
    <n v="334.0575"/>
    <n v="1"/>
    <n v="334.0575"/>
  </r>
  <r>
    <x v="1"/>
    <x v="3"/>
    <x v="6"/>
    <s v="Rowery i spółka"/>
    <x v="2"/>
    <x v="20"/>
    <s v="HL siodełko turystyczny"/>
    <x v="7"/>
    <d v="2009-07-18T00:00:00"/>
    <x v="2"/>
    <x v="1"/>
    <n v="52.64"/>
    <n v="31.584"/>
    <n v="3"/>
    <n v="94.751999999999995"/>
  </r>
  <r>
    <x v="1"/>
    <x v="3"/>
    <x v="6"/>
    <s v="Rowery i spółka"/>
    <x v="0"/>
    <x v="25"/>
    <s v="Turystyczny-1000"/>
    <x v="6"/>
    <d v="2009-07-05T00:00:00"/>
    <x v="2"/>
    <x v="1"/>
    <n v="2384.0700000000002"/>
    <n v="953.62800000000004"/>
    <n v="1"/>
    <n v="953.62800000000004"/>
  </r>
  <r>
    <x v="1"/>
    <x v="3"/>
    <x v="6"/>
    <s v="Rowery i spółka"/>
    <x v="0"/>
    <x v="25"/>
    <s v="Turystyczny-1000"/>
    <x v="5"/>
    <d v="2009-07-03T00:00:00"/>
    <x v="2"/>
    <x v="1"/>
    <n v="2384.0700000000002"/>
    <n v="1430.442"/>
    <n v="2"/>
    <n v="2860.884"/>
  </r>
  <r>
    <x v="1"/>
    <x v="3"/>
    <x v="6"/>
    <s v="Rowery i spółka"/>
    <x v="2"/>
    <x v="29"/>
    <s v="hamulce przednie"/>
    <x v="0"/>
    <d v="2009-07-09T00:00:00"/>
    <x v="2"/>
    <x v="1"/>
    <n v="106.5"/>
    <n v="63.9"/>
    <n v="2"/>
    <n v="127.8"/>
  </r>
  <r>
    <x v="1"/>
    <x v="3"/>
    <x v="6"/>
    <s v="Rowery i spółka"/>
    <x v="2"/>
    <x v="30"/>
    <s v="Łańcuch"/>
    <x v="0"/>
    <d v="2009-07-14T00:00:00"/>
    <x v="2"/>
    <x v="1"/>
    <n v="20.239999999999998"/>
    <n v="12.144"/>
    <n v="5"/>
    <n v="60.72"/>
  </r>
  <r>
    <x v="1"/>
    <x v="3"/>
    <x v="6"/>
    <s v="Rowery i spółka"/>
    <x v="0"/>
    <x v="25"/>
    <s v="Turystyczny-1000"/>
    <x v="5"/>
    <d v="2009-07-25T00:00:00"/>
    <x v="2"/>
    <x v="1"/>
    <n v="2384.0700000000002"/>
    <n v="1430.442"/>
    <n v="1"/>
    <n v="1430.442"/>
  </r>
  <r>
    <x v="1"/>
    <x v="3"/>
    <x v="6"/>
    <s v="Rowery i spółka"/>
    <x v="0"/>
    <x v="25"/>
    <s v="Turystyczny-3000"/>
    <x v="5"/>
    <d v="2009-07-16T00:00:00"/>
    <x v="2"/>
    <x v="1"/>
    <n v="742.35"/>
    <n v="334.0575"/>
    <n v="4"/>
    <n v="1336.23"/>
  </r>
  <r>
    <x v="1"/>
    <x v="3"/>
    <x v="6"/>
    <s v="Rowery i spółka"/>
    <x v="0"/>
    <x v="25"/>
    <s v="Turystyczny-1000"/>
    <x v="6"/>
    <d v="2009-07-29T00:00:00"/>
    <x v="2"/>
    <x v="1"/>
    <n v="2384.0700000000002"/>
    <n v="953.62800000000004"/>
    <n v="1"/>
    <n v="953.62800000000004"/>
  </r>
  <r>
    <x v="1"/>
    <x v="3"/>
    <x v="6"/>
    <s v="Rowery i spółka"/>
    <x v="2"/>
    <x v="28"/>
    <s v="LL korba"/>
    <x v="1"/>
    <d v="2009-07-03T00:00:00"/>
    <x v="2"/>
    <x v="1"/>
    <n v="175.49"/>
    <n v="105.294"/>
    <n v="3"/>
    <n v="315.88200000000001"/>
  </r>
  <r>
    <x v="1"/>
    <x v="3"/>
    <x v="6"/>
    <s v="Rowery i spółka"/>
    <x v="2"/>
    <x v="31"/>
    <s v="HL suport"/>
    <x v="7"/>
    <d v="2009-07-31T00:00:00"/>
    <x v="2"/>
    <x v="1"/>
    <n v="121.49"/>
    <n v="72.894000000000005"/>
    <n v="3"/>
    <n v="218.68200000000002"/>
  </r>
  <r>
    <x v="1"/>
    <x v="3"/>
    <x v="6"/>
    <s v="Rowery i spółka"/>
    <x v="2"/>
    <x v="29"/>
    <s v="hamulce tylne"/>
    <x v="0"/>
    <d v="2009-07-17T00:00:00"/>
    <x v="2"/>
    <x v="1"/>
    <n v="106.5"/>
    <n v="63.9"/>
    <n v="1"/>
    <n v="63.9"/>
  </r>
  <r>
    <x v="1"/>
    <x v="3"/>
    <x v="6"/>
    <s v="Rowery i spółka"/>
    <x v="2"/>
    <x v="9"/>
    <s v="HL kierownica turystyczny"/>
    <x v="7"/>
    <d v="2009-07-16T00:00:00"/>
    <x v="2"/>
    <x v="1"/>
    <n v="91.57"/>
    <n v="54.942"/>
    <n v="1"/>
    <n v="54.942"/>
  </r>
  <r>
    <x v="1"/>
    <x v="3"/>
    <x v="6"/>
    <s v="Rowery i spółka"/>
    <x v="0"/>
    <x v="25"/>
    <s v="Turystyczny-2000"/>
    <x v="5"/>
    <d v="2009-07-14T00:00:00"/>
    <x v="2"/>
    <x v="1"/>
    <n v="1214.8499999999999"/>
    <n v="728.91"/>
    <n v="4"/>
    <n v="2915.64"/>
  </r>
  <r>
    <x v="1"/>
    <x v="3"/>
    <x v="6"/>
    <s v="Rowery i spółka"/>
    <x v="1"/>
    <x v="4"/>
    <s v="Long-Sleeve Logo Jersey"/>
    <x v="4"/>
    <d v="2009-07-04T00:00:00"/>
    <x v="2"/>
    <x v="1"/>
    <n v="49.99"/>
    <n v="29.994"/>
    <n v="2"/>
    <n v="59.988"/>
  </r>
  <r>
    <x v="1"/>
    <x v="3"/>
    <x v="6"/>
    <s v="Rowery i spółka"/>
    <x v="2"/>
    <x v="27"/>
    <s v="HL rama rowerowa turystyczny"/>
    <x v="6"/>
    <d v="2009-07-06T00:00:00"/>
    <x v="2"/>
    <x v="1"/>
    <n v="1003.91"/>
    <n v="602.346"/>
    <n v="2"/>
    <n v="1204.692"/>
  </r>
  <r>
    <x v="1"/>
    <x v="3"/>
    <x v="6"/>
    <s v="Rowery i spółka"/>
    <x v="0"/>
    <x v="25"/>
    <s v="Turystyczny-1000"/>
    <x v="5"/>
    <d v="2009-07-30T00:00:00"/>
    <x v="2"/>
    <x v="1"/>
    <n v="2384.0700000000002"/>
    <n v="1430.442"/>
    <n v="3"/>
    <n v="4291.326"/>
  </r>
  <r>
    <x v="0"/>
    <x v="0"/>
    <x v="3"/>
    <s v="Motel Dystans"/>
    <x v="3"/>
    <x v="7"/>
    <s v="Sport-100"/>
    <x v="5"/>
    <d v="2009-07-27T00:00:00"/>
    <x v="2"/>
    <x v="1"/>
    <n v="34.99"/>
    <n v="15.7455"/>
    <n v="2"/>
    <n v="31.491"/>
  </r>
  <r>
    <x v="0"/>
    <x v="0"/>
    <x v="3"/>
    <s v="Motel Dystans"/>
    <x v="1"/>
    <x v="1"/>
    <s v="skarpety wyścigowe"/>
    <x v="2"/>
    <d v="2009-07-13T00:00:00"/>
    <x v="2"/>
    <x v="1"/>
    <n v="8.99"/>
    <n v="5.2141999999999999"/>
    <n v="13"/>
    <n v="67.784599999999998"/>
  </r>
  <r>
    <x v="0"/>
    <x v="0"/>
    <x v="3"/>
    <s v="Motel Dystans"/>
    <x v="3"/>
    <x v="21"/>
    <s v="plecak rowerowy"/>
    <x v="0"/>
    <d v="2009-07-02T00:00:00"/>
    <x v="2"/>
    <x v="1"/>
    <n v="54.99"/>
    <n v="32.994"/>
    <n v="3"/>
    <n v="98.981999999999999"/>
  </r>
  <r>
    <x v="0"/>
    <x v="0"/>
    <x v="3"/>
    <s v="Motel Dystans"/>
    <x v="0"/>
    <x v="3"/>
    <s v="Szosa--350-W"/>
    <x v="6"/>
    <d v="2009-07-13T00:00:00"/>
    <x v="2"/>
    <x v="1"/>
    <n v="1700.99"/>
    <n v="1020.5940000000001"/>
    <n v="4"/>
    <n v="4082.3760000000002"/>
  </r>
  <r>
    <x v="0"/>
    <x v="0"/>
    <x v="3"/>
    <s v="Motel Dystans"/>
    <x v="1"/>
    <x v="23"/>
    <s v="kamizelki klasyczne"/>
    <x v="5"/>
    <d v="2009-07-13T00:00:00"/>
    <x v="2"/>
    <x v="1"/>
    <n v="63.5"/>
    <n v="38.1"/>
    <n v="3"/>
    <n v="114.30000000000001"/>
  </r>
  <r>
    <x v="0"/>
    <x v="0"/>
    <x v="3"/>
    <s v="Motel Dystans"/>
    <x v="3"/>
    <x v="24"/>
    <s v="Bike Wash"/>
    <x v="7"/>
    <d v="2009-07-05T00:00:00"/>
    <x v="2"/>
    <x v="1"/>
    <n v="7.95"/>
    <n v="4.7699999999999996"/>
    <n v="6"/>
    <n v="28.619999999999997"/>
  </r>
  <r>
    <x v="0"/>
    <x v="0"/>
    <x v="3"/>
    <s v="Motel Dystans"/>
    <x v="2"/>
    <x v="18"/>
    <s v="ML pedał szosa"/>
    <x v="8"/>
    <d v="2009-07-22T00:00:00"/>
    <x v="2"/>
    <x v="1"/>
    <n v="62.09"/>
    <n v="37.253999999999998"/>
    <n v="3"/>
    <n v="111.762"/>
  </r>
  <r>
    <x v="0"/>
    <x v="0"/>
    <x v="3"/>
    <s v="Motel Dystans"/>
    <x v="1"/>
    <x v="4"/>
    <s v="Short-Sleeve Classic Jersey"/>
    <x v="6"/>
    <d v="2009-07-25T00:00:00"/>
    <x v="2"/>
    <x v="1"/>
    <n v="53.99"/>
    <n v="32.393999999999998"/>
    <n v="2"/>
    <n v="64.787999999999997"/>
  </r>
  <r>
    <x v="0"/>
    <x v="0"/>
    <x v="3"/>
    <s v="Motel Dystans"/>
    <x v="1"/>
    <x v="4"/>
    <s v="Short-Sleeve Classic Jersey"/>
    <x v="6"/>
    <d v="2009-07-08T00:00:00"/>
    <x v="2"/>
    <x v="1"/>
    <n v="53.99"/>
    <n v="32.393999999999998"/>
    <n v="9"/>
    <n v="291.54599999999999"/>
  </r>
  <r>
    <x v="0"/>
    <x v="0"/>
    <x v="3"/>
    <s v="Motel Dystans"/>
    <x v="1"/>
    <x v="23"/>
    <s v="kamizelki klasyczne"/>
    <x v="5"/>
    <d v="2009-07-30T00:00:00"/>
    <x v="2"/>
    <x v="1"/>
    <n v="63.5"/>
    <n v="38.1"/>
    <n v="5"/>
    <n v="190.5"/>
  </r>
  <r>
    <x v="0"/>
    <x v="0"/>
    <x v="3"/>
    <s v="Motel Dystans"/>
    <x v="1"/>
    <x v="1"/>
    <s v="skarpety wyścigowe"/>
    <x v="2"/>
    <d v="2009-07-24T00:00:00"/>
    <x v="2"/>
    <x v="1"/>
    <n v="8.99"/>
    <n v="5.2141999999999999"/>
    <n v="14"/>
    <n v="72.998800000000003"/>
  </r>
  <r>
    <x v="0"/>
    <x v="0"/>
    <x v="3"/>
    <s v="Motel Dystans"/>
    <x v="3"/>
    <x v="22"/>
    <s v="bidony"/>
    <x v="7"/>
    <d v="2009-07-27T00:00:00"/>
    <x v="2"/>
    <x v="1"/>
    <n v="4.99"/>
    <n v="2.9940000000000002"/>
    <n v="6"/>
    <n v="17.964000000000002"/>
  </r>
  <r>
    <x v="0"/>
    <x v="0"/>
    <x v="3"/>
    <s v="Motel Dystans"/>
    <x v="0"/>
    <x v="3"/>
    <s v="Szosa-750"/>
    <x v="1"/>
    <d v="2009-07-26T00:00:00"/>
    <x v="2"/>
    <x v="1"/>
    <n v="539.99"/>
    <n v="323.99400000000003"/>
    <n v="3"/>
    <n v="971.98200000000008"/>
  </r>
  <r>
    <x v="0"/>
    <x v="0"/>
    <x v="3"/>
    <s v="Motel Dystans"/>
    <x v="3"/>
    <x v="7"/>
    <s v="Sport-100"/>
    <x v="3"/>
    <d v="2009-07-22T00:00:00"/>
    <x v="2"/>
    <x v="1"/>
    <n v="34.99"/>
    <n v="15.7455"/>
    <n v="3"/>
    <n v="47.236499999999999"/>
  </r>
  <r>
    <x v="0"/>
    <x v="0"/>
    <x v="3"/>
    <s v="Motel Dystans"/>
    <x v="1"/>
    <x v="4"/>
    <s v="Long-Sleeve Logo Jersey"/>
    <x v="4"/>
    <d v="2009-07-21T00:00:00"/>
    <x v="2"/>
    <x v="1"/>
    <n v="49.99"/>
    <n v="29.994"/>
    <n v="5"/>
    <n v="149.97"/>
  </r>
  <r>
    <x v="0"/>
    <x v="0"/>
    <x v="3"/>
    <s v="Motel Dystans"/>
    <x v="0"/>
    <x v="3"/>
    <s v="Szosa--350-W"/>
    <x v="6"/>
    <d v="2009-07-19T00:00:00"/>
    <x v="2"/>
    <x v="1"/>
    <n v="1700.99"/>
    <n v="1020.5940000000001"/>
    <n v="3"/>
    <n v="3061.7820000000002"/>
  </r>
  <r>
    <x v="0"/>
    <x v="0"/>
    <x v="3"/>
    <s v="Motel Dystans"/>
    <x v="2"/>
    <x v="6"/>
    <s v="ML rama rowerowa-W"/>
    <x v="6"/>
    <d v="2009-07-19T00:00:00"/>
    <x v="2"/>
    <x v="1"/>
    <n v="594.83000000000004"/>
    <n v="356.89800000000002"/>
    <n v="5"/>
    <n v="1784.4900000000002"/>
  </r>
  <r>
    <x v="0"/>
    <x v="0"/>
    <x v="3"/>
    <s v="Motel Dystans"/>
    <x v="1"/>
    <x v="10"/>
    <s v="rękawiczki rowerowe"/>
    <x v="1"/>
    <d v="2009-07-30T00:00:00"/>
    <x v="2"/>
    <x v="1"/>
    <n v="24.49"/>
    <n v="14.694000000000001"/>
    <n v="2"/>
    <n v="29.388000000000002"/>
  </r>
  <r>
    <x v="0"/>
    <x v="0"/>
    <x v="3"/>
    <s v="Motel Dystans"/>
    <x v="2"/>
    <x v="18"/>
    <s v="HL pedał szosa"/>
    <x v="8"/>
    <d v="2009-07-17T00:00:00"/>
    <x v="2"/>
    <x v="1"/>
    <n v="80.989999999999995"/>
    <n v="48.594000000000001"/>
    <n v="4"/>
    <n v="194.376"/>
  </r>
  <r>
    <x v="0"/>
    <x v="0"/>
    <x v="3"/>
    <s v="Motel Dystans"/>
    <x v="1"/>
    <x v="5"/>
    <s v="nakładka na rower"/>
    <x v="4"/>
    <d v="2009-07-26T00:00:00"/>
    <x v="2"/>
    <x v="1"/>
    <n v="8.99"/>
    <n v="5.3940000000000001"/>
    <n v="4"/>
    <n v="21.576000000000001"/>
  </r>
  <r>
    <x v="0"/>
    <x v="0"/>
    <x v="3"/>
    <s v="Motel Dystans"/>
    <x v="3"/>
    <x v="7"/>
    <s v="Sport-100"/>
    <x v="1"/>
    <d v="2009-07-03T00:00:00"/>
    <x v="2"/>
    <x v="1"/>
    <n v="34.99"/>
    <n v="15.7455"/>
    <n v="2"/>
    <n v="31.491"/>
  </r>
  <r>
    <x v="0"/>
    <x v="0"/>
    <x v="3"/>
    <s v="Motel Dystans"/>
    <x v="1"/>
    <x v="4"/>
    <s v="Short-Sleeve Classic Jersey"/>
    <x v="6"/>
    <d v="2009-07-11T00:00:00"/>
    <x v="2"/>
    <x v="1"/>
    <n v="53.99"/>
    <n v="32.393999999999998"/>
    <n v="2"/>
    <n v="64.787999999999997"/>
  </r>
  <r>
    <x v="0"/>
    <x v="0"/>
    <x v="3"/>
    <s v="Motel Dystans"/>
    <x v="3"/>
    <x v="19"/>
    <s v="stojak na 4 rowery"/>
    <x v="7"/>
    <d v="2009-07-06T00:00:00"/>
    <x v="2"/>
    <x v="1"/>
    <n v="120"/>
    <n v="72"/>
    <n v="1"/>
    <n v="72"/>
  </r>
  <r>
    <x v="0"/>
    <x v="0"/>
    <x v="3"/>
    <s v="Motel Dystans"/>
    <x v="2"/>
    <x v="18"/>
    <s v="LL pedał szosa"/>
    <x v="8"/>
    <d v="2009-07-21T00:00:00"/>
    <x v="2"/>
    <x v="1"/>
    <n v="40.49"/>
    <n v="24.294"/>
    <n v="2"/>
    <n v="48.588000000000001"/>
  </r>
  <r>
    <x v="0"/>
    <x v="0"/>
    <x v="0"/>
    <s v="Rajdy na co dzień"/>
    <x v="1"/>
    <x v="23"/>
    <s v="kamizelki klasyczne"/>
    <x v="5"/>
    <d v="2009-07-02T00:00:00"/>
    <x v="2"/>
    <x v="1"/>
    <n v="63.5"/>
    <n v="38.1"/>
    <n v="10"/>
    <n v="381"/>
  </r>
  <r>
    <x v="0"/>
    <x v="0"/>
    <x v="0"/>
    <s v="Rajdy na co dzień"/>
    <x v="3"/>
    <x v="7"/>
    <s v="Sport-100"/>
    <x v="1"/>
    <d v="2009-07-23T00:00:00"/>
    <x v="2"/>
    <x v="1"/>
    <n v="34.99"/>
    <n v="15.7455"/>
    <n v="9"/>
    <n v="141.70949999999999"/>
  </r>
  <r>
    <x v="0"/>
    <x v="0"/>
    <x v="0"/>
    <s v="Rajdy na co dzień"/>
    <x v="1"/>
    <x v="4"/>
    <s v="Short-Sleeve Classic Jersey"/>
    <x v="6"/>
    <d v="2009-07-09T00:00:00"/>
    <x v="2"/>
    <x v="1"/>
    <n v="53.99"/>
    <n v="29.694500000000001"/>
    <n v="16"/>
    <n v="475.11200000000002"/>
  </r>
  <r>
    <x v="0"/>
    <x v="0"/>
    <x v="0"/>
    <s v="Rajdy na co dzień"/>
    <x v="2"/>
    <x v="6"/>
    <s v="LL rama rowerowa"/>
    <x v="1"/>
    <d v="2009-07-21T00:00:00"/>
    <x v="2"/>
    <x v="1"/>
    <n v="337.22"/>
    <n v="202.33199999999999"/>
    <n v="2"/>
    <n v="404.66399999999999"/>
  </r>
  <r>
    <x v="0"/>
    <x v="0"/>
    <x v="0"/>
    <s v="Rajdy na co dzień"/>
    <x v="0"/>
    <x v="3"/>
    <s v="Szosa-750"/>
    <x v="1"/>
    <d v="2009-07-13T00:00:00"/>
    <x v="2"/>
    <x v="1"/>
    <n v="539.99"/>
    <n v="323.99400000000003"/>
    <n v="1"/>
    <n v="323.99400000000003"/>
  </r>
  <r>
    <x v="0"/>
    <x v="0"/>
    <x v="0"/>
    <s v="Rajdy na co dzień"/>
    <x v="1"/>
    <x v="10"/>
    <s v="rękawiczki rowerowe"/>
    <x v="1"/>
    <d v="2009-07-15T00:00:00"/>
    <x v="2"/>
    <x v="1"/>
    <n v="24.49"/>
    <n v="14.694000000000001"/>
    <n v="6"/>
    <n v="88.164000000000001"/>
  </r>
  <r>
    <x v="0"/>
    <x v="0"/>
    <x v="0"/>
    <s v="Rajdy na co dzień"/>
    <x v="0"/>
    <x v="3"/>
    <s v="Szosa--550-W"/>
    <x v="6"/>
    <d v="2009-07-22T00:00:00"/>
    <x v="2"/>
    <x v="1"/>
    <n v="1120.49"/>
    <n v="672.29399999999998"/>
    <n v="2"/>
    <n v="1344.588"/>
  </r>
  <r>
    <x v="0"/>
    <x v="0"/>
    <x v="0"/>
    <s v="Rajdy na co dzień"/>
    <x v="2"/>
    <x v="6"/>
    <s v="ML rama rowerowa-W"/>
    <x v="6"/>
    <d v="2009-07-11T00:00:00"/>
    <x v="2"/>
    <x v="1"/>
    <n v="594.83000000000004"/>
    <n v="356.89800000000002"/>
    <n v="1"/>
    <n v="356.89800000000002"/>
  </r>
  <r>
    <x v="0"/>
    <x v="0"/>
    <x v="0"/>
    <s v="Rajdy na co dzień"/>
    <x v="2"/>
    <x v="6"/>
    <s v="HL rama rowerowa szosa"/>
    <x v="1"/>
    <d v="2009-07-03T00:00:00"/>
    <x v="2"/>
    <x v="1"/>
    <n v="1431.5"/>
    <n v="858.9"/>
    <n v="1"/>
    <n v="858.9"/>
  </r>
  <r>
    <x v="0"/>
    <x v="0"/>
    <x v="0"/>
    <s v="Rajdy na co dzień"/>
    <x v="1"/>
    <x v="4"/>
    <s v="Long-Sleeve Logo Jersey"/>
    <x v="4"/>
    <d v="2009-07-31T00:00:00"/>
    <x v="2"/>
    <x v="1"/>
    <n v="49.99"/>
    <n v="28.994199999999999"/>
    <n v="14"/>
    <n v="405.91879999999998"/>
  </r>
  <r>
    <x v="0"/>
    <x v="0"/>
    <x v="0"/>
    <s v="Rajdy na co dzień"/>
    <x v="1"/>
    <x v="1"/>
    <s v="skarpety wyścigowe"/>
    <x v="2"/>
    <d v="2009-07-21T00:00:00"/>
    <x v="2"/>
    <x v="1"/>
    <n v="8.99"/>
    <n v="5.3940000000000001"/>
    <n v="1"/>
    <n v="5.3940000000000001"/>
  </r>
  <r>
    <x v="0"/>
    <x v="0"/>
    <x v="0"/>
    <s v="Rajdy na co dzień"/>
    <x v="0"/>
    <x v="3"/>
    <s v="Szosa--350-W"/>
    <x v="6"/>
    <d v="2009-07-23T00:00:00"/>
    <x v="2"/>
    <x v="1"/>
    <n v="1700.99"/>
    <n v="1020.5940000000001"/>
    <n v="10"/>
    <n v="10205.94"/>
  </r>
  <r>
    <x v="0"/>
    <x v="0"/>
    <x v="0"/>
    <s v="Rajdy na co dzień"/>
    <x v="0"/>
    <x v="3"/>
    <s v="Szosa-750"/>
    <x v="1"/>
    <d v="2009-07-27T00:00:00"/>
    <x v="2"/>
    <x v="1"/>
    <n v="539.99"/>
    <n v="323.99400000000003"/>
    <n v="5"/>
    <n v="1619.9700000000003"/>
  </r>
  <r>
    <x v="0"/>
    <x v="0"/>
    <x v="0"/>
    <s v="Rajdy na co dzień"/>
    <x v="1"/>
    <x v="23"/>
    <s v="kamizelki klasyczne"/>
    <x v="5"/>
    <d v="2009-07-01T00:00:00"/>
    <x v="2"/>
    <x v="1"/>
    <n v="63.5"/>
    <n v="34.924999999999997"/>
    <n v="16"/>
    <n v="558.79999999999995"/>
  </r>
  <r>
    <x v="0"/>
    <x v="0"/>
    <x v="0"/>
    <s v="Rajdy na co dzień"/>
    <x v="1"/>
    <x v="4"/>
    <s v="Short-Sleeve Classic Jersey"/>
    <x v="6"/>
    <d v="2009-07-15T00:00:00"/>
    <x v="2"/>
    <x v="1"/>
    <n v="53.99"/>
    <n v="32.393999999999998"/>
    <n v="4"/>
    <n v="129.57599999999999"/>
  </r>
  <r>
    <x v="0"/>
    <x v="0"/>
    <x v="0"/>
    <s v="Rajdy na co dzień"/>
    <x v="2"/>
    <x v="18"/>
    <s v="LL pedał szosa"/>
    <x v="8"/>
    <d v="2009-07-18T00:00:00"/>
    <x v="2"/>
    <x v="1"/>
    <n v="40.49"/>
    <n v="24.294"/>
    <n v="8"/>
    <n v="194.352"/>
  </r>
  <r>
    <x v="0"/>
    <x v="0"/>
    <x v="0"/>
    <s v="Rajdy na co dzień"/>
    <x v="2"/>
    <x v="9"/>
    <s v="LL kierownica szosa"/>
    <x v="7"/>
    <d v="2009-07-12T00:00:00"/>
    <x v="2"/>
    <x v="1"/>
    <n v="44.54"/>
    <n v="26.724"/>
    <n v="1"/>
    <n v="26.724"/>
  </r>
  <r>
    <x v="0"/>
    <x v="0"/>
    <x v="0"/>
    <s v="Rajdy na co dzień"/>
    <x v="2"/>
    <x v="18"/>
    <s v="ML pedał szosa"/>
    <x v="8"/>
    <d v="2009-07-01T00:00:00"/>
    <x v="2"/>
    <x v="1"/>
    <n v="62.09"/>
    <n v="37.253999999999998"/>
    <n v="1"/>
    <n v="37.253999999999998"/>
  </r>
  <r>
    <x v="0"/>
    <x v="0"/>
    <x v="0"/>
    <s v="Rajdy na co dzień"/>
    <x v="3"/>
    <x v="32"/>
    <s v="zestawy naprawcze do opon"/>
    <x v="7"/>
    <d v="2009-07-27T00:00:00"/>
    <x v="2"/>
    <x v="1"/>
    <n v="2.29"/>
    <n v="1.3740000000000001"/>
    <n v="4"/>
    <n v="5.4960000000000004"/>
  </r>
  <r>
    <x v="0"/>
    <x v="0"/>
    <x v="0"/>
    <s v="Rajdy na co dzień"/>
    <x v="2"/>
    <x v="6"/>
    <s v="HL rama rowerowa szosa"/>
    <x v="3"/>
    <d v="2009-07-14T00:00:00"/>
    <x v="2"/>
    <x v="1"/>
    <n v="1431.5"/>
    <n v="858.9"/>
    <n v="3"/>
    <n v="2576.6999999999998"/>
  </r>
  <r>
    <x v="0"/>
    <x v="0"/>
    <x v="0"/>
    <s v="Rajdy na co dzień"/>
    <x v="1"/>
    <x v="1"/>
    <s v="skarpety wyścigowe"/>
    <x v="2"/>
    <d v="2009-07-23T00:00:00"/>
    <x v="2"/>
    <x v="1"/>
    <n v="8.99"/>
    <n v="5.3940000000000001"/>
    <n v="2"/>
    <n v="10.788"/>
  </r>
  <r>
    <x v="0"/>
    <x v="0"/>
    <x v="0"/>
    <s v="Rajdy na co dzień"/>
    <x v="3"/>
    <x v="7"/>
    <s v="Sport-100"/>
    <x v="5"/>
    <d v="2009-07-01T00:00:00"/>
    <x v="2"/>
    <x v="1"/>
    <n v="34.99"/>
    <n v="15.7455"/>
    <n v="2"/>
    <n v="31.491"/>
  </r>
  <r>
    <x v="0"/>
    <x v="0"/>
    <x v="0"/>
    <s v="Rajdy na co dzień"/>
    <x v="0"/>
    <x v="3"/>
    <s v="Szosa--550-W"/>
    <x v="6"/>
    <d v="2009-07-26T00:00:00"/>
    <x v="2"/>
    <x v="1"/>
    <n v="1120.49"/>
    <n v="672.29399999999998"/>
    <n v="2"/>
    <n v="1344.588"/>
  </r>
  <r>
    <x v="0"/>
    <x v="0"/>
    <x v="0"/>
    <s v="Rajdy na co dzień"/>
    <x v="1"/>
    <x v="10"/>
    <s v="rękawiczki rowerowe"/>
    <x v="1"/>
    <d v="2009-07-01T00:00:00"/>
    <x v="2"/>
    <x v="1"/>
    <n v="24.49"/>
    <n v="14.694000000000001"/>
    <n v="6"/>
    <n v="88.164000000000001"/>
  </r>
  <r>
    <x v="0"/>
    <x v="0"/>
    <x v="0"/>
    <s v="Rajdy na co dzień"/>
    <x v="2"/>
    <x v="6"/>
    <s v="ML rama rowerowa-W"/>
    <x v="6"/>
    <d v="2009-07-30T00:00:00"/>
    <x v="2"/>
    <x v="1"/>
    <n v="594.83000000000004"/>
    <n v="356.89800000000002"/>
    <n v="2"/>
    <n v="713.79600000000005"/>
  </r>
  <r>
    <x v="0"/>
    <x v="0"/>
    <x v="0"/>
    <s v="Rajdy na co dzień"/>
    <x v="0"/>
    <x v="3"/>
    <s v="Szosa--350-W"/>
    <x v="6"/>
    <d v="2009-07-18T00:00:00"/>
    <x v="2"/>
    <x v="1"/>
    <n v="1700.99"/>
    <n v="1020.5940000000001"/>
    <n v="4"/>
    <n v="4082.3760000000002"/>
  </r>
  <r>
    <x v="0"/>
    <x v="0"/>
    <x v="0"/>
    <s v="Rajdy na co dzień"/>
    <x v="1"/>
    <x v="4"/>
    <s v="Short-Sleeve Classic Jersey"/>
    <x v="6"/>
    <d v="2009-07-08T00:00:00"/>
    <x v="2"/>
    <x v="1"/>
    <n v="53.99"/>
    <n v="31.3142"/>
    <n v="12"/>
    <n v="375.7704"/>
  </r>
  <r>
    <x v="0"/>
    <x v="0"/>
    <x v="0"/>
    <s v="Rajdy na co dzień"/>
    <x v="3"/>
    <x v="24"/>
    <s v="Bike Wash"/>
    <x v="7"/>
    <d v="2009-07-26T00:00:00"/>
    <x v="2"/>
    <x v="1"/>
    <n v="7.95"/>
    <n v="4.3724999999999996"/>
    <n v="17"/>
    <n v="74.332499999999996"/>
  </r>
  <r>
    <x v="0"/>
    <x v="0"/>
    <x v="0"/>
    <s v="Rajdy na co dzień"/>
    <x v="0"/>
    <x v="3"/>
    <s v="Szosa-250"/>
    <x v="1"/>
    <d v="2009-07-27T00:00:00"/>
    <x v="2"/>
    <x v="1"/>
    <n v="2443.35"/>
    <n v="1466.01"/>
    <n v="6"/>
    <n v="8796.06"/>
  </r>
  <r>
    <x v="0"/>
    <x v="0"/>
    <x v="0"/>
    <s v="Rajdy na co dzień"/>
    <x v="1"/>
    <x v="4"/>
    <s v="Long-Sleeve Logo Jersey"/>
    <x v="4"/>
    <d v="2009-07-19T00:00:00"/>
    <x v="2"/>
    <x v="1"/>
    <n v="49.99"/>
    <n v="29.994"/>
    <n v="8"/>
    <n v="239.952"/>
  </r>
  <r>
    <x v="0"/>
    <x v="0"/>
    <x v="0"/>
    <s v="Rajdy na co dzień"/>
    <x v="2"/>
    <x v="6"/>
    <s v="HL rama rowerowa szosa"/>
    <x v="3"/>
    <d v="2009-07-24T00:00:00"/>
    <x v="2"/>
    <x v="1"/>
    <n v="1431.5"/>
    <n v="858.9"/>
    <n v="3"/>
    <n v="2576.6999999999998"/>
  </r>
  <r>
    <x v="0"/>
    <x v="0"/>
    <x v="0"/>
    <s v="Rajdy na co dzień"/>
    <x v="0"/>
    <x v="3"/>
    <s v="Szosa--550-W"/>
    <x v="6"/>
    <d v="2009-07-14T00:00:00"/>
    <x v="2"/>
    <x v="1"/>
    <n v="1120.49"/>
    <n v="672.29399999999998"/>
    <n v="4"/>
    <n v="2689.1759999999999"/>
  </r>
  <r>
    <x v="0"/>
    <x v="0"/>
    <x v="0"/>
    <s v="Rajdy na co dzień"/>
    <x v="3"/>
    <x v="21"/>
    <s v="plecak rowerowy"/>
    <x v="0"/>
    <d v="2009-07-26T00:00:00"/>
    <x v="2"/>
    <x v="1"/>
    <n v="54.99"/>
    <n v="32.994"/>
    <n v="2"/>
    <n v="65.988"/>
  </r>
  <r>
    <x v="0"/>
    <x v="0"/>
    <x v="0"/>
    <s v="Rajdy na co dzień"/>
    <x v="3"/>
    <x v="7"/>
    <s v="Sport-100"/>
    <x v="3"/>
    <d v="2009-07-10T00:00:00"/>
    <x v="2"/>
    <x v="1"/>
    <n v="34.99"/>
    <n v="15.7455"/>
    <n v="12"/>
    <n v="188.946"/>
  </r>
  <r>
    <x v="0"/>
    <x v="0"/>
    <x v="0"/>
    <s v="Rajdy na co dzień"/>
    <x v="2"/>
    <x v="6"/>
    <s v="ML rama rowerowa-W"/>
    <x v="6"/>
    <d v="2009-07-29T00:00:00"/>
    <x v="2"/>
    <x v="1"/>
    <n v="594.83000000000004"/>
    <n v="356.89800000000002"/>
    <n v="2"/>
    <n v="713.79600000000005"/>
  </r>
  <r>
    <x v="0"/>
    <x v="0"/>
    <x v="0"/>
    <s v="Rajdy na co dzień"/>
    <x v="3"/>
    <x v="19"/>
    <s v="stojak na 4 rowery"/>
    <x v="7"/>
    <d v="2009-07-08T00:00:00"/>
    <x v="2"/>
    <x v="1"/>
    <n v="120"/>
    <n v="69.599999999999994"/>
    <n v="11"/>
    <n v="765.59999999999991"/>
  </r>
  <r>
    <x v="0"/>
    <x v="0"/>
    <x v="0"/>
    <s v="Rajdy na co dzień"/>
    <x v="1"/>
    <x v="5"/>
    <s v="nakładka na rower"/>
    <x v="4"/>
    <d v="2009-07-30T00:00:00"/>
    <x v="2"/>
    <x v="1"/>
    <n v="8.99"/>
    <n v="5.3940000000000001"/>
    <n v="10"/>
    <n v="53.94"/>
  </r>
  <r>
    <x v="0"/>
    <x v="0"/>
    <x v="0"/>
    <s v="Rajdy na co dzień"/>
    <x v="2"/>
    <x v="9"/>
    <s v="HL kierownica szosa"/>
    <x v="7"/>
    <d v="2009-07-31T00:00:00"/>
    <x v="2"/>
    <x v="1"/>
    <n v="120.27"/>
    <n v="72.162000000000006"/>
    <n v="2"/>
    <n v="144.32400000000001"/>
  </r>
  <r>
    <x v="0"/>
    <x v="0"/>
    <x v="0"/>
    <s v="Rajdy na co dzień"/>
    <x v="2"/>
    <x v="6"/>
    <s v="LL rama rowerowa"/>
    <x v="1"/>
    <d v="2009-07-15T00:00:00"/>
    <x v="2"/>
    <x v="1"/>
    <n v="337.22"/>
    <n v="202.33199999999999"/>
    <n v="1"/>
    <n v="202.33199999999999"/>
  </r>
  <r>
    <x v="0"/>
    <x v="0"/>
    <x v="0"/>
    <s v="Rajdy na co dzień"/>
    <x v="0"/>
    <x v="3"/>
    <s v="Szosa--350-W"/>
    <x v="6"/>
    <d v="2009-07-19T00:00:00"/>
    <x v="2"/>
    <x v="1"/>
    <n v="1700.99"/>
    <n v="1020.5940000000001"/>
    <n v="2"/>
    <n v="2041.1880000000001"/>
  </r>
  <r>
    <x v="0"/>
    <x v="0"/>
    <x v="0"/>
    <s v="Rajdy na co dzień"/>
    <x v="3"/>
    <x v="22"/>
    <s v="bidony"/>
    <x v="7"/>
    <d v="2009-07-15T00:00:00"/>
    <x v="2"/>
    <x v="1"/>
    <n v="4.99"/>
    <n v="2.4950000000000001"/>
    <n v="26"/>
    <n v="64.87"/>
  </r>
  <r>
    <x v="0"/>
    <x v="0"/>
    <x v="0"/>
    <s v="Rajdy na co dzień"/>
    <x v="0"/>
    <x v="3"/>
    <s v="Szosa-250"/>
    <x v="1"/>
    <d v="2009-07-05T00:00:00"/>
    <x v="2"/>
    <x v="1"/>
    <n v="2443.35"/>
    <n v="1466.01"/>
    <n v="2"/>
    <n v="2932.02"/>
  </r>
  <r>
    <x v="0"/>
    <x v="0"/>
    <x v="0"/>
    <s v="Rajdy na co dzień"/>
    <x v="2"/>
    <x v="18"/>
    <s v="HL pedał szosa"/>
    <x v="8"/>
    <d v="2009-07-31T00:00:00"/>
    <x v="2"/>
    <x v="1"/>
    <n v="80.989999999999995"/>
    <n v="48.594000000000001"/>
    <n v="2"/>
    <n v="97.188000000000002"/>
  </r>
  <r>
    <x v="0"/>
    <x v="0"/>
    <x v="0"/>
    <s v="Rajdy na co dzień"/>
    <x v="2"/>
    <x v="6"/>
    <s v="LL rama rowerowa"/>
    <x v="1"/>
    <d v="2009-07-08T00:00:00"/>
    <x v="2"/>
    <x v="1"/>
    <n v="337.22"/>
    <n v="202.33199999999999"/>
    <n v="1"/>
    <n v="202.33199999999999"/>
  </r>
  <r>
    <x v="0"/>
    <x v="0"/>
    <x v="0"/>
    <s v="Rajdy na co dzień"/>
    <x v="2"/>
    <x v="6"/>
    <s v="ML rama rowerowa-W"/>
    <x v="6"/>
    <d v="2009-07-10T00:00:00"/>
    <x v="2"/>
    <x v="1"/>
    <n v="594.83000000000004"/>
    <n v="356.89800000000002"/>
    <n v="2"/>
    <n v="713.79600000000005"/>
  </r>
  <r>
    <x v="0"/>
    <x v="0"/>
    <x v="0"/>
    <s v="Rajdy na co dzień"/>
    <x v="1"/>
    <x v="4"/>
    <s v="Long-Sleeve Logo Jersey"/>
    <x v="4"/>
    <d v="2009-07-31T00:00:00"/>
    <x v="2"/>
    <x v="1"/>
    <n v="49.99"/>
    <n v="29.994"/>
    <n v="10"/>
    <n v="299.94"/>
  </r>
  <r>
    <x v="0"/>
    <x v="0"/>
    <x v="0"/>
    <s v="Rajdy na co dzień"/>
    <x v="0"/>
    <x v="3"/>
    <s v="Szosa-250"/>
    <x v="1"/>
    <d v="2009-07-07T00:00:00"/>
    <x v="2"/>
    <x v="1"/>
    <n v="2443.35"/>
    <n v="1466.01"/>
    <n v="3"/>
    <n v="4398.03"/>
  </r>
  <r>
    <x v="0"/>
    <x v="0"/>
    <x v="0"/>
    <s v="Rajdy na co dzień"/>
    <x v="2"/>
    <x v="6"/>
    <s v="HL rama rowerowa szosa"/>
    <x v="1"/>
    <d v="2009-07-11T00:00:00"/>
    <x v="2"/>
    <x v="1"/>
    <n v="1431.5"/>
    <n v="858.9"/>
    <n v="2"/>
    <n v="1717.8"/>
  </r>
  <r>
    <x v="0"/>
    <x v="0"/>
    <x v="0"/>
    <s v="Rajdy na co dzień"/>
    <x v="1"/>
    <x v="10"/>
    <s v="rękawiczki rowerowe"/>
    <x v="1"/>
    <d v="2009-07-22T00:00:00"/>
    <x v="2"/>
    <x v="1"/>
    <n v="24.49"/>
    <n v="14.2042"/>
    <n v="11"/>
    <n v="156.24619999999999"/>
  </r>
  <r>
    <x v="0"/>
    <x v="0"/>
    <x v="0"/>
    <s v="Rajdy na co dzień"/>
    <x v="0"/>
    <x v="3"/>
    <s v="Szosa-750"/>
    <x v="1"/>
    <d v="2009-07-05T00:00:00"/>
    <x v="2"/>
    <x v="1"/>
    <n v="539.99"/>
    <n v="323.99400000000003"/>
    <n v="4"/>
    <n v="1295.9760000000001"/>
  </r>
  <r>
    <x v="1"/>
    <x v="4"/>
    <x v="7"/>
    <s v="Rowery Import/Export"/>
    <x v="2"/>
    <x v="28"/>
    <s v="HL korba"/>
    <x v="1"/>
    <d v="2009-07-09T00:00:00"/>
    <x v="2"/>
    <x v="1"/>
    <n v="404.99"/>
    <n v="242.994"/>
    <n v="3"/>
    <n v="728.98199999999997"/>
  </r>
  <r>
    <x v="1"/>
    <x v="4"/>
    <x v="7"/>
    <s v="Rowery Import/Export"/>
    <x v="1"/>
    <x v="4"/>
    <s v="Short-Sleeve Classic Jersey"/>
    <x v="6"/>
    <d v="2009-07-23T00:00:00"/>
    <x v="2"/>
    <x v="1"/>
    <n v="53.99"/>
    <n v="32.393999999999998"/>
    <n v="1"/>
    <n v="32.393999999999998"/>
  </r>
  <r>
    <x v="1"/>
    <x v="4"/>
    <x v="7"/>
    <s v="Rowery Import/Export"/>
    <x v="2"/>
    <x v="27"/>
    <s v="HL rama rowerowa turystyczny"/>
    <x v="6"/>
    <d v="2009-07-18T00:00:00"/>
    <x v="2"/>
    <x v="1"/>
    <n v="1003.91"/>
    <n v="602.346"/>
    <n v="1"/>
    <n v="602.346"/>
  </r>
  <r>
    <x v="1"/>
    <x v="4"/>
    <x v="7"/>
    <s v="Rowery Import/Export"/>
    <x v="0"/>
    <x v="25"/>
    <s v="Turystyczny-2000"/>
    <x v="5"/>
    <d v="2009-07-13T00:00:00"/>
    <x v="2"/>
    <x v="1"/>
    <n v="1214.8499999999999"/>
    <n v="728.91"/>
    <n v="1"/>
    <n v="728.91"/>
  </r>
  <r>
    <x v="1"/>
    <x v="4"/>
    <x v="7"/>
    <s v="Rowery Import/Export"/>
    <x v="1"/>
    <x v="4"/>
    <s v="Long-Sleeve Logo Jersey"/>
    <x v="4"/>
    <d v="2009-07-12T00:00:00"/>
    <x v="2"/>
    <x v="1"/>
    <n v="49.99"/>
    <n v="29.994"/>
    <n v="1"/>
    <n v="29.994"/>
  </r>
  <r>
    <x v="1"/>
    <x v="4"/>
    <x v="7"/>
    <s v="Rowery Import/Export"/>
    <x v="0"/>
    <x v="25"/>
    <s v="Turystyczny-1000"/>
    <x v="6"/>
    <d v="2009-07-12T00:00:00"/>
    <x v="2"/>
    <x v="1"/>
    <n v="2384.0700000000002"/>
    <n v="953.62800000000004"/>
    <n v="1"/>
    <n v="953.62800000000004"/>
  </r>
  <r>
    <x v="1"/>
    <x v="4"/>
    <x v="7"/>
    <s v="Rowery Import/Export"/>
    <x v="0"/>
    <x v="25"/>
    <s v="Turystyczny-3000"/>
    <x v="5"/>
    <d v="2009-07-30T00:00:00"/>
    <x v="2"/>
    <x v="1"/>
    <n v="742.35"/>
    <n v="334.0575"/>
    <n v="1"/>
    <n v="334.0575"/>
  </r>
  <r>
    <x v="1"/>
    <x v="4"/>
    <x v="7"/>
    <s v="Rowery Import/Export"/>
    <x v="0"/>
    <x v="25"/>
    <s v="Turystyczny-1000"/>
    <x v="5"/>
    <d v="2009-07-24T00:00:00"/>
    <x v="2"/>
    <x v="1"/>
    <n v="2384.0700000000002"/>
    <n v="1430.442"/>
    <n v="1"/>
    <n v="1430.442"/>
  </r>
  <r>
    <x v="1"/>
    <x v="4"/>
    <x v="7"/>
    <s v="Rowery Import/Export"/>
    <x v="2"/>
    <x v="31"/>
    <s v="HL suport"/>
    <x v="7"/>
    <d v="2009-07-22T00:00:00"/>
    <x v="2"/>
    <x v="1"/>
    <n v="121.49"/>
    <n v="72.894000000000005"/>
    <n v="1"/>
    <n v="72.894000000000005"/>
  </r>
  <r>
    <x v="1"/>
    <x v="4"/>
    <x v="7"/>
    <s v="Rowery Import/Export"/>
    <x v="2"/>
    <x v="20"/>
    <s v="HL siodełko turystyczny"/>
    <x v="7"/>
    <d v="2009-07-02T00:00:00"/>
    <x v="2"/>
    <x v="1"/>
    <n v="52.64"/>
    <n v="31.584"/>
    <n v="3"/>
    <n v="94.751999999999995"/>
  </r>
  <r>
    <x v="1"/>
    <x v="4"/>
    <x v="7"/>
    <s v="Rowery Import/Export"/>
    <x v="0"/>
    <x v="25"/>
    <s v="Turystyczny-3000"/>
    <x v="6"/>
    <d v="2009-07-12T00:00:00"/>
    <x v="2"/>
    <x v="1"/>
    <n v="742.35"/>
    <n v="334.0575"/>
    <n v="1"/>
    <n v="334.0575"/>
  </r>
  <r>
    <x v="1"/>
    <x v="4"/>
    <x v="7"/>
    <s v="Rowery Import/Export"/>
    <x v="0"/>
    <x v="25"/>
    <s v="Turystyczny-3000"/>
    <x v="6"/>
    <d v="2009-07-13T00:00:00"/>
    <x v="2"/>
    <x v="1"/>
    <n v="742.35"/>
    <n v="334.0575"/>
    <n v="1"/>
    <n v="334.0575"/>
  </r>
  <r>
    <x v="1"/>
    <x v="4"/>
    <x v="7"/>
    <s v="Rowery Import/Export"/>
    <x v="0"/>
    <x v="25"/>
    <s v="Turystyczny-3000"/>
    <x v="6"/>
    <d v="2009-07-15T00:00:00"/>
    <x v="2"/>
    <x v="1"/>
    <n v="742.35"/>
    <n v="334.0575"/>
    <n v="1"/>
    <n v="334.0575"/>
  </r>
  <r>
    <x v="0"/>
    <x v="0"/>
    <x v="3"/>
    <s v="Sporty wyczynowe"/>
    <x v="1"/>
    <x v="10"/>
    <s v="rękawiczki rowerowe"/>
    <x v="1"/>
    <d v="2009-07-31T00:00:00"/>
    <x v="2"/>
    <x v="1"/>
    <n v="24.49"/>
    <n v="14.694000000000001"/>
    <n v="1"/>
    <n v="14.694000000000001"/>
  </r>
  <r>
    <x v="0"/>
    <x v="0"/>
    <x v="3"/>
    <s v="Sporty wyczynowe"/>
    <x v="3"/>
    <x v="32"/>
    <s v="zestawy naprawcze do opon"/>
    <x v="7"/>
    <d v="2009-07-13T00:00:00"/>
    <x v="2"/>
    <x v="1"/>
    <n v="2.29"/>
    <n v="1.3740000000000001"/>
    <n v="6"/>
    <n v="8.2439999999999998"/>
  </r>
  <r>
    <x v="0"/>
    <x v="0"/>
    <x v="3"/>
    <s v="Sporty wyczynowe"/>
    <x v="0"/>
    <x v="0"/>
    <s v="Górski-200-W"/>
    <x v="0"/>
    <d v="2009-07-18T00:00:00"/>
    <x v="2"/>
    <x v="1"/>
    <n v="769.49"/>
    <n v="461.69400000000002"/>
    <n v="1"/>
    <n v="461.69400000000002"/>
  </r>
  <r>
    <x v="0"/>
    <x v="0"/>
    <x v="3"/>
    <s v="Centrala Zaopatrzenia Handlowego"/>
    <x v="0"/>
    <x v="25"/>
    <s v="Turystyczny-3000"/>
    <x v="6"/>
    <d v="2009-07-14T00:00:00"/>
    <x v="2"/>
    <x v="1"/>
    <n v="742.35"/>
    <n v="334.0575"/>
    <n v="1"/>
    <n v="334.0575"/>
  </r>
  <r>
    <x v="0"/>
    <x v="0"/>
    <x v="3"/>
    <s v="Centrala Zaopatrzenia Handlowego"/>
    <x v="0"/>
    <x v="25"/>
    <s v="Turystyczny-3000"/>
    <x v="6"/>
    <d v="2009-07-10T00:00:00"/>
    <x v="2"/>
    <x v="1"/>
    <n v="742.35"/>
    <n v="334.0575"/>
    <n v="1"/>
    <n v="334.0575"/>
  </r>
  <r>
    <x v="0"/>
    <x v="0"/>
    <x v="3"/>
    <s v="Centrala Zaopatrzenia Handlowego"/>
    <x v="0"/>
    <x v="25"/>
    <s v="Turystyczny-1000"/>
    <x v="6"/>
    <d v="2009-07-05T00:00:00"/>
    <x v="2"/>
    <x v="1"/>
    <n v="2384.0700000000002"/>
    <n v="953.62800000000004"/>
    <n v="2"/>
    <n v="1907.2560000000001"/>
  </r>
  <r>
    <x v="0"/>
    <x v="0"/>
    <x v="3"/>
    <s v="Centrala Zaopatrzenia Handlowego"/>
    <x v="0"/>
    <x v="25"/>
    <s v="Turystyczny-2000"/>
    <x v="5"/>
    <d v="2009-07-09T00:00:00"/>
    <x v="2"/>
    <x v="1"/>
    <n v="1214.8499999999999"/>
    <n v="728.91"/>
    <n v="2"/>
    <n v="1457.82"/>
  </r>
  <r>
    <x v="0"/>
    <x v="0"/>
    <x v="3"/>
    <s v="Centrala Zaopatrzenia Handlowego"/>
    <x v="2"/>
    <x v="30"/>
    <s v="Łańcuch"/>
    <x v="0"/>
    <d v="2009-07-17T00:00:00"/>
    <x v="2"/>
    <x v="1"/>
    <n v="20.239999999999998"/>
    <n v="12.144"/>
    <n v="1"/>
    <n v="12.144"/>
  </r>
  <r>
    <x v="0"/>
    <x v="0"/>
    <x v="3"/>
    <s v="Centrala Zaopatrzenia Handlowego"/>
    <x v="2"/>
    <x v="29"/>
    <s v="hamulce przednie"/>
    <x v="0"/>
    <d v="2009-07-26T00:00:00"/>
    <x v="2"/>
    <x v="1"/>
    <n v="106.5"/>
    <n v="63.9"/>
    <n v="1"/>
    <n v="63.9"/>
  </r>
  <r>
    <x v="0"/>
    <x v="0"/>
    <x v="3"/>
    <s v="Centrala Zaopatrzenia Handlowego"/>
    <x v="0"/>
    <x v="25"/>
    <s v="Turystyczny-1000"/>
    <x v="6"/>
    <d v="2009-07-24T00:00:00"/>
    <x v="2"/>
    <x v="1"/>
    <n v="2384.0700000000002"/>
    <n v="953.62800000000004"/>
    <n v="1"/>
    <n v="953.62800000000004"/>
  </r>
  <r>
    <x v="0"/>
    <x v="0"/>
    <x v="3"/>
    <s v="Centrala Zaopatrzenia Handlowego"/>
    <x v="2"/>
    <x v="31"/>
    <s v="HL suport"/>
    <x v="7"/>
    <d v="2009-07-08T00:00:00"/>
    <x v="2"/>
    <x v="1"/>
    <n v="121.49"/>
    <n v="72.894000000000005"/>
    <n v="2"/>
    <n v="145.78800000000001"/>
  </r>
  <r>
    <x v="0"/>
    <x v="0"/>
    <x v="2"/>
    <s v="Fitness — odzież sportowa"/>
    <x v="2"/>
    <x v="20"/>
    <s v="LL siodełko turystyczny"/>
    <x v="7"/>
    <d v="2009-07-07T00:00:00"/>
    <x v="2"/>
    <x v="1"/>
    <n v="27.12"/>
    <n v="16.271999999999998"/>
    <n v="2"/>
    <n v="32.543999999999997"/>
  </r>
  <r>
    <x v="0"/>
    <x v="0"/>
    <x v="2"/>
    <s v="Fitness — odzież sportowa"/>
    <x v="0"/>
    <x v="25"/>
    <s v="Turystyczny-1000"/>
    <x v="6"/>
    <d v="2009-07-04T00:00:00"/>
    <x v="2"/>
    <x v="1"/>
    <n v="2384.0700000000002"/>
    <n v="953.62800000000004"/>
    <n v="2"/>
    <n v="1907.2560000000001"/>
  </r>
  <r>
    <x v="0"/>
    <x v="0"/>
    <x v="2"/>
    <s v="Fitness — odzież sportowa"/>
    <x v="2"/>
    <x v="31"/>
    <s v="LL suport"/>
    <x v="7"/>
    <d v="2009-07-08T00:00:00"/>
    <x v="2"/>
    <x v="1"/>
    <n v="53.99"/>
    <n v="32.393999999999998"/>
    <n v="2"/>
    <n v="64.787999999999997"/>
  </r>
  <r>
    <x v="0"/>
    <x v="0"/>
    <x v="2"/>
    <s v="Fitness — odzież sportowa"/>
    <x v="2"/>
    <x v="26"/>
    <s v="Przerzutki przednie"/>
    <x v="0"/>
    <d v="2009-07-28T00:00:00"/>
    <x v="2"/>
    <x v="1"/>
    <n v="91.49"/>
    <n v="54.893999999999998"/>
    <n v="6"/>
    <n v="329.36399999999998"/>
  </r>
  <r>
    <x v="0"/>
    <x v="0"/>
    <x v="2"/>
    <s v="Fitness — odzież sportowa"/>
    <x v="0"/>
    <x v="25"/>
    <s v="Turystyczny-3000"/>
    <x v="6"/>
    <d v="2009-07-31T00:00:00"/>
    <x v="2"/>
    <x v="1"/>
    <n v="742.35"/>
    <n v="334.0575"/>
    <n v="1"/>
    <n v="334.0575"/>
  </r>
  <r>
    <x v="0"/>
    <x v="0"/>
    <x v="2"/>
    <s v="Fitness — odzież sportowa"/>
    <x v="2"/>
    <x v="29"/>
    <s v="hamulce tylne"/>
    <x v="0"/>
    <d v="2009-07-15T00:00:00"/>
    <x v="2"/>
    <x v="1"/>
    <n v="106.5"/>
    <n v="63.9"/>
    <n v="2"/>
    <n v="127.8"/>
  </r>
  <r>
    <x v="0"/>
    <x v="0"/>
    <x v="2"/>
    <s v="Fitness — odzież sportowa"/>
    <x v="0"/>
    <x v="25"/>
    <s v="Turystyczny-3000"/>
    <x v="6"/>
    <d v="2009-07-02T00:00:00"/>
    <x v="2"/>
    <x v="1"/>
    <n v="742.35"/>
    <n v="334.0575"/>
    <n v="5"/>
    <n v="1670.2874999999999"/>
  </r>
  <r>
    <x v="0"/>
    <x v="0"/>
    <x v="2"/>
    <s v="Fitness — odzież sportowa"/>
    <x v="0"/>
    <x v="25"/>
    <s v="Turystyczny-3000"/>
    <x v="6"/>
    <d v="2009-07-30T00:00:00"/>
    <x v="2"/>
    <x v="1"/>
    <n v="742.35"/>
    <n v="334.0575"/>
    <n v="2"/>
    <n v="668.11500000000001"/>
  </r>
  <r>
    <x v="0"/>
    <x v="0"/>
    <x v="2"/>
    <s v="Fitness — odzież sportowa"/>
    <x v="2"/>
    <x v="18"/>
    <s v="pedał turystyczny"/>
    <x v="8"/>
    <d v="2009-07-29T00:00:00"/>
    <x v="2"/>
    <x v="1"/>
    <n v="80.989999999999995"/>
    <n v="48.594000000000001"/>
    <n v="4"/>
    <n v="194.376"/>
  </r>
  <r>
    <x v="0"/>
    <x v="0"/>
    <x v="2"/>
    <s v="Fitness — odzież sportowa"/>
    <x v="0"/>
    <x v="25"/>
    <s v="Turystyczny-3000"/>
    <x v="5"/>
    <d v="2009-07-13T00:00:00"/>
    <x v="2"/>
    <x v="1"/>
    <n v="742.35"/>
    <n v="334.0575"/>
    <n v="4"/>
    <n v="1336.23"/>
  </r>
  <r>
    <x v="0"/>
    <x v="0"/>
    <x v="2"/>
    <s v="Fitness — odzież sportowa"/>
    <x v="2"/>
    <x v="31"/>
    <s v="HL suport"/>
    <x v="7"/>
    <d v="2009-07-28T00:00:00"/>
    <x v="2"/>
    <x v="1"/>
    <n v="121.49"/>
    <n v="72.894000000000005"/>
    <n v="3"/>
    <n v="218.68200000000002"/>
  </r>
  <r>
    <x v="0"/>
    <x v="0"/>
    <x v="2"/>
    <s v="Fitness — odzież sportowa"/>
    <x v="2"/>
    <x v="30"/>
    <s v="Łańcuch"/>
    <x v="0"/>
    <d v="2009-07-07T00:00:00"/>
    <x v="2"/>
    <x v="1"/>
    <n v="20.239999999999998"/>
    <n v="12.144"/>
    <n v="6"/>
    <n v="72.864000000000004"/>
  </r>
  <r>
    <x v="0"/>
    <x v="0"/>
    <x v="2"/>
    <s v="Fitness — odzież sportowa"/>
    <x v="0"/>
    <x v="25"/>
    <s v="Turystyczny-2000"/>
    <x v="5"/>
    <d v="2009-07-21T00:00:00"/>
    <x v="2"/>
    <x v="1"/>
    <n v="1214.8499999999999"/>
    <n v="728.91"/>
    <n v="1"/>
    <n v="728.91"/>
  </r>
  <r>
    <x v="0"/>
    <x v="0"/>
    <x v="2"/>
    <s v="Fitness — odzież sportowa"/>
    <x v="2"/>
    <x v="27"/>
    <s v="LL rama rowerowa turystyczny"/>
    <x v="5"/>
    <d v="2009-07-15T00:00:00"/>
    <x v="2"/>
    <x v="1"/>
    <n v="333.42"/>
    <n v="200.05199999999999"/>
    <n v="1"/>
    <n v="200.05199999999999"/>
  </r>
  <r>
    <x v="0"/>
    <x v="0"/>
    <x v="2"/>
    <s v="Fitness — odzież sportowa"/>
    <x v="1"/>
    <x v="5"/>
    <s v="nakładka na rower"/>
    <x v="4"/>
    <d v="2009-07-21T00:00:00"/>
    <x v="2"/>
    <x v="1"/>
    <n v="8.99"/>
    <n v="5.3940000000000001"/>
    <n v="1"/>
    <n v="5.3940000000000001"/>
  </r>
  <r>
    <x v="0"/>
    <x v="0"/>
    <x v="2"/>
    <s v="Fitness — odzież sportowa"/>
    <x v="2"/>
    <x v="28"/>
    <s v="LL korba"/>
    <x v="1"/>
    <d v="2009-07-02T00:00:00"/>
    <x v="2"/>
    <x v="1"/>
    <n v="175.49"/>
    <n v="105.294"/>
    <n v="2"/>
    <n v="210.58799999999999"/>
  </r>
  <r>
    <x v="0"/>
    <x v="0"/>
    <x v="2"/>
    <s v="Fitness — odzież sportowa"/>
    <x v="2"/>
    <x v="27"/>
    <s v="HL rama rowerowa turystyczny"/>
    <x v="5"/>
    <d v="2009-07-11T00:00:00"/>
    <x v="2"/>
    <x v="1"/>
    <n v="1003.91"/>
    <n v="602.346"/>
    <n v="3"/>
    <n v="1807.038"/>
  </r>
  <r>
    <x v="0"/>
    <x v="0"/>
    <x v="2"/>
    <s v="Fitness — odzież sportowa"/>
    <x v="0"/>
    <x v="25"/>
    <s v="Turystyczny-1000"/>
    <x v="5"/>
    <d v="2009-07-25T00:00:00"/>
    <x v="2"/>
    <x v="1"/>
    <n v="2384.0700000000002"/>
    <n v="1430.442"/>
    <n v="1"/>
    <n v="1430.442"/>
  </r>
  <r>
    <x v="0"/>
    <x v="0"/>
    <x v="2"/>
    <s v="Fitness — odzież sportowa"/>
    <x v="2"/>
    <x v="29"/>
    <s v="hamulce przednie"/>
    <x v="0"/>
    <d v="2009-07-03T00:00:00"/>
    <x v="2"/>
    <x v="1"/>
    <n v="106.5"/>
    <n v="63.9"/>
    <n v="8"/>
    <n v="511.2"/>
  </r>
  <r>
    <x v="0"/>
    <x v="0"/>
    <x v="2"/>
    <s v="Fitness — odzież sportowa"/>
    <x v="0"/>
    <x v="25"/>
    <s v="Turystyczny-2000"/>
    <x v="5"/>
    <d v="2009-07-17T00:00:00"/>
    <x v="2"/>
    <x v="1"/>
    <n v="1214.8499999999999"/>
    <n v="728.91"/>
    <n v="2"/>
    <n v="1457.82"/>
  </r>
  <r>
    <x v="0"/>
    <x v="0"/>
    <x v="2"/>
    <s v="Fitness — odzież sportowa"/>
    <x v="0"/>
    <x v="25"/>
    <s v="Turystyczny-2000"/>
    <x v="5"/>
    <d v="2009-07-14T00:00:00"/>
    <x v="2"/>
    <x v="1"/>
    <n v="1214.8499999999999"/>
    <n v="728.91"/>
    <n v="3"/>
    <n v="2186.73"/>
  </r>
  <r>
    <x v="0"/>
    <x v="0"/>
    <x v="2"/>
    <s v="Fitness — odzież sportowa"/>
    <x v="0"/>
    <x v="25"/>
    <s v="Turystyczny-3000"/>
    <x v="5"/>
    <d v="2009-07-12T00:00:00"/>
    <x v="2"/>
    <x v="1"/>
    <n v="742.35"/>
    <n v="334.0575"/>
    <n v="2"/>
    <n v="668.11500000000001"/>
  </r>
  <r>
    <x v="0"/>
    <x v="0"/>
    <x v="2"/>
    <s v="Fitness — odzież sportowa"/>
    <x v="2"/>
    <x v="27"/>
    <s v="LL rama rowerowa turystyczny"/>
    <x v="5"/>
    <d v="2009-07-06T00:00:00"/>
    <x v="2"/>
    <x v="1"/>
    <n v="333.42"/>
    <n v="200.05199999999999"/>
    <n v="2"/>
    <n v="400.10399999999998"/>
  </r>
  <r>
    <x v="0"/>
    <x v="0"/>
    <x v="2"/>
    <s v="Fitness — odzież sportowa"/>
    <x v="2"/>
    <x v="27"/>
    <s v="LL rama rowerowa turystyczny"/>
    <x v="6"/>
    <d v="2009-07-25T00:00:00"/>
    <x v="2"/>
    <x v="1"/>
    <n v="333.42"/>
    <n v="200.05199999999999"/>
    <n v="3"/>
    <n v="600.15599999999995"/>
  </r>
  <r>
    <x v="0"/>
    <x v="0"/>
    <x v="2"/>
    <s v="Fitness — odzież sportowa"/>
    <x v="2"/>
    <x v="27"/>
    <s v="LL rama rowerowa turystyczny"/>
    <x v="6"/>
    <d v="2009-07-25T00:00:00"/>
    <x v="2"/>
    <x v="1"/>
    <n v="333.42"/>
    <n v="200.05199999999999"/>
    <n v="3"/>
    <n v="600.15599999999995"/>
  </r>
  <r>
    <x v="0"/>
    <x v="0"/>
    <x v="2"/>
    <s v="Fitness — odzież sportowa"/>
    <x v="0"/>
    <x v="25"/>
    <s v="Turystyczny-1000"/>
    <x v="5"/>
    <d v="2009-07-09T00:00:00"/>
    <x v="2"/>
    <x v="1"/>
    <n v="2384.0700000000002"/>
    <n v="1430.442"/>
    <n v="4"/>
    <n v="5721.768"/>
  </r>
  <r>
    <x v="0"/>
    <x v="0"/>
    <x v="2"/>
    <s v="Fitness — odzież sportowa"/>
    <x v="2"/>
    <x v="20"/>
    <s v="HL siodełko turystyczny"/>
    <x v="7"/>
    <d v="2009-07-22T00:00:00"/>
    <x v="2"/>
    <x v="1"/>
    <n v="52.64"/>
    <n v="31.584"/>
    <n v="2"/>
    <n v="63.167999999999999"/>
  </r>
  <r>
    <x v="0"/>
    <x v="0"/>
    <x v="2"/>
    <s v="Fitness — odzież sportowa"/>
    <x v="2"/>
    <x v="27"/>
    <s v="LL rama rowerowa turystyczny"/>
    <x v="6"/>
    <d v="2009-07-28T00:00:00"/>
    <x v="2"/>
    <x v="1"/>
    <n v="333.42"/>
    <n v="200.05199999999999"/>
    <n v="3"/>
    <n v="600.15599999999995"/>
  </r>
  <r>
    <x v="0"/>
    <x v="0"/>
    <x v="2"/>
    <s v="Fitness — odzież sportowa"/>
    <x v="2"/>
    <x v="27"/>
    <s v="HL rama rowerowa turystyczny"/>
    <x v="6"/>
    <d v="2009-07-23T00:00:00"/>
    <x v="2"/>
    <x v="1"/>
    <n v="1003.91"/>
    <n v="602.346"/>
    <n v="2"/>
    <n v="1204.692"/>
  </r>
  <r>
    <x v="0"/>
    <x v="0"/>
    <x v="2"/>
    <s v="Fitness — odzież sportowa"/>
    <x v="3"/>
    <x v="32"/>
    <s v="zestawy naprawcze do opon"/>
    <x v="7"/>
    <d v="2009-07-09T00:00:00"/>
    <x v="2"/>
    <x v="1"/>
    <n v="2.29"/>
    <n v="1.3740000000000001"/>
    <n v="1"/>
    <n v="1.3740000000000001"/>
  </r>
  <r>
    <x v="0"/>
    <x v="0"/>
    <x v="2"/>
    <s v="Fitness — odzież sportowa"/>
    <x v="2"/>
    <x v="26"/>
    <s v="Przerzutki tylne"/>
    <x v="0"/>
    <d v="2009-07-24T00:00:00"/>
    <x v="2"/>
    <x v="1"/>
    <n v="121.46"/>
    <n v="72.876000000000005"/>
    <n v="1"/>
    <n v="72.876000000000005"/>
  </r>
  <r>
    <x v="0"/>
    <x v="0"/>
    <x v="2"/>
    <s v="Fitness — odzież sportowa"/>
    <x v="0"/>
    <x v="25"/>
    <s v="Turystyczny-3000"/>
    <x v="5"/>
    <d v="2009-07-12T00:00:00"/>
    <x v="2"/>
    <x v="1"/>
    <n v="742.35"/>
    <n v="334.0575"/>
    <n v="1"/>
    <n v="334.0575"/>
  </r>
  <r>
    <x v="0"/>
    <x v="0"/>
    <x v="2"/>
    <s v="Fitness — odzież sportowa"/>
    <x v="0"/>
    <x v="25"/>
    <s v="Turystyczny-2000"/>
    <x v="5"/>
    <d v="2009-07-08T00:00:00"/>
    <x v="2"/>
    <x v="1"/>
    <n v="1214.8499999999999"/>
    <n v="728.91"/>
    <n v="6"/>
    <n v="4373.46"/>
  </r>
  <r>
    <x v="0"/>
    <x v="0"/>
    <x v="2"/>
    <s v="Fitness — odzież sportowa"/>
    <x v="0"/>
    <x v="25"/>
    <s v="Turystyczny-1000"/>
    <x v="6"/>
    <d v="2009-07-26T00:00:00"/>
    <x v="2"/>
    <x v="1"/>
    <n v="2384.0700000000002"/>
    <n v="953.62800000000004"/>
    <n v="2"/>
    <n v="1907.2560000000001"/>
  </r>
  <r>
    <x v="0"/>
    <x v="0"/>
    <x v="2"/>
    <s v="Fitness — odzież sportowa"/>
    <x v="2"/>
    <x v="27"/>
    <s v="HL rama rowerowa turystyczny"/>
    <x v="6"/>
    <d v="2009-07-29T00:00:00"/>
    <x v="2"/>
    <x v="1"/>
    <n v="1003.91"/>
    <n v="602.346"/>
    <n v="2"/>
    <n v="1204.692"/>
  </r>
  <r>
    <x v="0"/>
    <x v="0"/>
    <x v="2"/>
    <s v="Fitness — odzież sportowa"/>
    <x v="2"/>
    <x v="9"/>
    <s v="HL kierownica turystyczny"/>
    <x v="7"/>
    <d v="2009-07-27T00:00:00"/>
    <x v="2"/>
    <x v="1"/>
    <n v="91.57"/>
    <n v="54.942"/>
    <n v="4"/>
    <n v="219.768"/>
  </r>
  <r>
    <x v="0"/>
    <x v="0"/>
    <x v="2"/>
    <s v="Fitness — odzież sportowa"/>
    <x v="2"/>
    <x v="28"/>
    <s v="HL korba"/>
    <x v="1"/>
    <d v="2009-07-21T00:00:00"/>
    <x v="2"/>
    <x v="1"/>
    <n v="404.99"/>
    <n v="242.994"/>
    <n v="3"/>
    <n v="728.98199999999997"/>
  </r>
  <r>
    <x v="0"/>
    <x v="0"/>
    <x v="2"/>
    <s v="Fitness — odzież sportowa"/>
    <x v="0"/>
    <x v="25"/>
    <s v="Turystyczny-3000"/>
    <x v="6"/>
    <d v="2009-07-06T00:00:00"/>
    <x v="2"/>
    <x v="1"/>
    <n v="742.35"/>
    <n v="334.0575"/>
    <n v="4"/>
    <n v="1336.23"/>
  </r>
  <r>
    <x v="0"/>
    <x v="0"/>
    <x v="2"/>
    <s v="Fitness — odzież sportowa"/>
    <x v="0"/>
    <x v="25"/>
    <s v="Turystyczny-3000"/>
    <x v="5"/>
    <d v="2009-07-08T00:00:00"/>
    <x v="2"/>
    <x v="1"/>
    <n v="742.35"/>
    <n v="334.0575"/>
    <n v="4"/>
    <n v="1336.23"/>
  </r>
  <r>
    <x v="0"/>
    <x v="0"/>
    <x v="2"/>
    <s v="Fitness — odzież sportowa"/>
    <x v="2"/>
    <x v="27"/>
    <s v="HL rama rowerowa turystyczny"/>
    <x v="5"/>
    <d v="2009-07-07T00:00:00"/>
    <x v="2"/>
    <x v="1"/>
    <n v="1003.91"/>
    <n v="602.346"/>
    <n v="2"/>
    <n v="1204.692"/>
  </r>
  <r>
    <x v="0"/>
    <x v="0"/>
    <x v="2"/>
    <s v="Fitness — odzież sportowa"/>
    <x v="0"/>
    <x v="25"/>
    <s v="Turystyczny-1000"/>
    <x v="6"/>
    <d v="2009-07-26T00:00:00"/>
    <x v="2"/>
    <x v="1"/>
    <n v="2384.0700000000002"/>
    <n v="953.62800000000004"/>
    <n v="2"/>
    <n v="1907.2560000000001"/>
  </r>
  <r>
    <x v="0"/>
    <x v="0"/>
    <x v="2"/>
    <s v="Fitness — odzież sportowa"/>
    <x v="0"/>
    <x v="25"/>
    <s v="Turystyczny-3000"/>
    <x v="5"/>
    <d v="2009-07-28T00:00:00"/>
    <x v="2"/>
    <x v="1"/>
    <n v="742.35"/>
    <n v="334.0575"/>
    <n v="2"/>
    <n v="668.11500000000001"/>
  </r>
  <r>
    <x v="0"/>
    <x v="0"/>
    <x v="2"/>
    <s v="Fitness — odzież sportowa"/>
    <x v="0"/>
    <x v="25"/>
    <s v="Turystyczny-3000"/>
    <x v="6"/>
    <d v="2009-07-15T00:00:00"/>
    <x v="2"/>
    <x v="1"/>
    <n v="742.35"/>
    <n v="334.0575"/>
    <n v="5"/>
    <n v="1670.2874999999999"/>
  </r>
  <r>
    <x v="0"/>
    <x v="0"/>
    <x v="2"/>
    <s v="Fitness — odzież sportowa"/>
    <x v="0"/>
    <x v="25"/>
    <s v="Turystyczny-1000"/>
    <x v="5"/>
    <d v="2009-07-28T00:00:00"/>
    <x v="2"/>
    <x v="1"/>
    <n v="2384.0700000000002"/>
    <n v="1430.442"/>
    <n v="1"/>
    <n v="1430.442"/>
  </r>
  <r>
    <x v="0"/>
    <x v="0"/>
    <x v="0"/>
    <s v="Części rowerowe — hurtownia"/>
    <x v="0"/>
    <x v="3"/>
    <s v="Szosa-750"/>
    <x v="1"/>
    <d v="2009-07-26T00:00:00"/>
    <x v="2"/>
    <x v="1"/>
    <n v="539.99"/>
    <n v="323.99400000000003"/>
    <n v="1"/>
    <n v="323.99400000000003"/>
  </r>
  <r>
    <x v="0"/>
    <x v="1"/>
    <x v="1"/>
    <s v="Czerwony Rower"/>
    <x v="1"/>
    <x v="14"/>
    <s v="spodenki damskie górskie"/>
    <x v="1"/>
    <d v="2009-07-23T00:00:00"/>
    <x v="2"/>
    <x v="1"/>
    <n v="69.989999999999995"/>
    <n v="41.994"/>
    <n v="4"/>
    <n v="167.976"/>
  </r>
  <r>
    <x v="0"/>
    <x v="1"/>
    <x v="1"/>
    <s v="Czerwony Rower"/>
    <x v="2"/>
    <x v="20"/>
    <s v="LL siodełko górski 2"/>
    <x v="7"/>
    <d v="2009-07-12T00:00:00"/>
    <x v="2"/>
    <x v="1"/>
    <n v="27.12"/>
    <n v="16.271999999999998"/>
    <n v="4"/>
    <n v="65.087999999999994"/>
  </r>
  <r>
    <x v="0"/>
    <x v="1"/>
    <x v="1"/>
    <s v="Czerwony Rower"/>
    <x v="0"/>
    <x v="0"/>
    <s v="Górski-200-W"/>
    <x v="0"/>
    <d v="2009-07-08T00:00:00"/>
    <x v="2"/>
    <x v="1"/>
    <n v="769.49"/>
    <n v="461.69400000000002"/>
    <n v="2"/>
    <n v="923.38800000000003"/>
  </r>
  <r>
    <x v="0"/>
    <x v="1"/>
    <x v="1"/>
    <s v="Czerwony Rower"/>
    <x v="0"/>
    <x v="0"/>
    <s v="Górski-500"/>
    <x v="0"/>
    <d v="2009-07-16T00:00:00"/>
    <x v="2"/>
    <x v="1"/>
    <n v="564.99"/>
    <n v="338.99400000000003"/>
    <n v="2"/>
    <n v="677.98800000000006"/>
  </r>
  <r>
    <x v="0"/>
    <x v="1"/>
    <x v="1"/>
    <s v="Czerwony Rower"/>
    <x v="2"/>
    <x v="20"/>
    <s v="HL siodełko górski 2"/>
    <x v="7"/>
    <d v="2009-07-17T00:00:00"/>
    <x v="2"/>
    <x v="1"/>
    <n v="52.64"/>
    <n v="31.584"/>
    <n v="4"/>
    <n v="126.336"/>
  </r>
  <r>
    <x v="0"/>
    <x v="1"/>
    <x v="1"/>
    <s v="Czerwony Rower"/>
    <x v="2"/>
    <x v="2"/>
    <s v="ML rama górski-W"/>
    <x v="0"/>
    <d v="2009-07-07T00:00:00"/>
    <x v="2"/>
    <x v="1"/>
    <n v="364.09"/>
    <n v="218.45400000000001"/>
    <n v="2"/>
    <n v="436.90800000000002"/>
  </r>
  <r>
    <x v="0"/>
    <x v="1"/>
    <x v="1"/>
    <s v="Czerwony Rower"/>
    <x v="2"/>
    <x v="2"/>
    <s v="LL rama górski"/>
    <x v="0"/>
    <d v="2009-07-29T00:00:00"/>
    <x v="2"/>
    <x v="1"/>
    <n v="264.05"/>
    <n v="158.43"/>
    <n v="2"/>
    <n v="316.86"/>
  </r>
  <r>
    <x v="0"/>
    <x v="1"/>
    <x v="1"/>
    <s v="Czerwony Rower"/>
    <x v="0"/>
    <x v="0"/>
    <s v="Górski-200"/>
    <x v="1"/>
    <d v="2009-07-30T00:00:00"/>
    <x v="2"/>
    <x v="1"/>
    <n v="2294.9899999999998"/>
    <n v="1376.9939999999999"/>
    <n v="5"/>
    <n v="6884.9699999999993"/>
  </r>
  <r>
    <x v="0"/>
    <x v="1"/>
    <x v="1"/>
    <s v="Czerwony Rower"/>
    <x v="2"/>
    <x v="2"/>
    <s v="LL rama górski"/>
    <x v="1"/>
    <d v="2009-07-10T00:00:00"/>
    <x v="2"/>
    <x v="1"/>
    <n v="249.79"/>
    <n v="149.874"/>
    <n v="1"/>
    <n v="149.874"/>
  </r>
  <r>
    <x v="0"/>
    <x v="1"/>
    <x v="1"/>
    <s v="Czerwony Rower"/>
    <x v="2"/>
    <x v="18"/>
    <s v="ML pedał górski"/>
    <x v="8"/>
    <d v="2009-07-20T00:00:00"/>
    <x v="2"/>
    <x v="1"/>
    <n v="62.09"/>
    <n v="37.253999999999998"/>
    <n v="3"/>
    <n v="111.762"/>
  </r>
  <r>
    <x v="0"/>
    <x v="1"/>
    <x v="1"/>
    <s v="Czerwony Rower"/>
    <x v="1"/>
    <x v="14"/>
    <s v="spodenki damskie górskie"/>
    <x v="1"/>
    <d v="2009-07-13T00:00:00"/>
    <x v="2"/>
    <x v="1"/>
    <n v="69.989999999999995"/>
    <n v="41.994"/>
    <n v="8"/>
    <n v="335.952"/>
  </r>
  <r>
    <x v="0"/>
    <x v="1"/>
    <x v="1"/>
    <s v="Czerwony Rower"/>
    <x v="0"/>
    <x v="0"/>
    <s v="Górski-200-W"/>
    <x v="0"/>
    <d v="2009-07-16T00:00:00"/>
    <x v="2"/>
    <x v="1"/>
    <n v="769.49"/>
    <n v="461.69400000000002"/>
    <n v="3"/>
    <n v="1385.0820000000001"/>
  </r>
  <r>
    <x v="0"/>
    <x v="1"/>
    <x v="1"/>
    <s v="Czerwony Rower"/>
    <x v="0"/>
    <x v="0"/>
    <s v="Górski-500"/>
    <x v="0"/>
    <d v="2009-07-28T00:00:00"/>
    <x v="2"/>
    <x v="1"/>
    <n v="564.99"/>
    <n v="338.99400000000003"/>
    <n v="2"/>
    <n v="677.98800000000006"/>
  </r>
  <r>
    <x v="0"/>
    <x v="1"/>
    <x v="1"/>
    <s v="Czerwony Rower"/>
    <x v="2"/>
    <x v="2"/>
    <s v="LL rama górski"/>
    <x v="1"/>
    <d v="2009-07-31T00:00:00"/>
    <x v="2"/>
    <x v="1"/>
    <n v="249.79"/>
    <n v="149.874"/>
    <n v="3"/>
    <n v="449.62199999999996"/>
  </r>
  <r>
    <x v="0"/>
    <x v="1"/>
    <x v="1"/>
    <s v="Czerwony Rower"/>
    <x v="2"/>
    <x v="9"/>
    <s v="LL kierownica górski"/>
    <x v="7"/>
    <d v="2009-07-05T00:00:00"/>
    <x v="2"/>
    <x v="1"/>
    <n v="44.54"/>
    <n v="26.724"/>
    <n v="1"/>
    <n v="26.724"/>
  </r>
  <r>
    <x v="0"/>
    <x v="1"/>
    <x v="1"/>
    <s v="Czerwony Rower"/>
    <x v="2"/>
    <x v="2"/>
    <s v="ML rama górski-W"/>
    <x v="0"/>
    <d v="2009-07-30T00:00:00"/>
    <x v="2"/>
    <x v="1"/>
    <n v="364.09"/>
    <n v="218.45400000000001"/>
    <n v="4"/>
    <n v="873.81600000000003"/>
  </r>
  <r>
    <x v="0"/>
    <x v="1"/>
    <x v="1"/>
    <s v="Czerwony Rower"/>
    <x v="0"/>
    <x v="0"/>
    <s v="Górski-200"/>
    <x v="0"/>
    <d v="2009-07-16T00:00:00"/>
    <x v="2"/>
    <x v="1"/>
    <n v="2319.9899999999998"/>
    <n v="1391.9939999999999"/>
    <n v="3"/>
    <n v="4175.982"/>
  </r>
  <r>
    <x v="0"/>
    <x v="1"/>
    <x v="1"/>
    <s v="Czerwony Rower"/>
    <x v="0"/>
    <x v="0"/>
    <s v="Górski-500"/>
    <x v="1"/>
    <d v="2009-07-12T00:00:00"/>
    <x v="2"/>
    <x v="1"/>
    <n v="539.99"/>
    <n v="323.99400000000003"/>
    <n v="1"/>
    <n v="323.99400000000003"/>
  </r>
  <r>
    <x v="0"/>
    <x v="1"/>
    <x v="1"/>
    <s v="Czerwony Rower"/>
    <x v="0"/>
    <x v="0"/>
    <s v="Górski-500"/>
    <x v="1"/>
    <d v="2009-07-20T00:00:00"/>
    <x v="2"/>
    <x v="1"/>
    <n v="539.99"/>
    <n v="323.99400000000003"/>
    <n v="3"/>
    <n v="971.98200000000008"/>
  </r>
  <r>
    <x v="0"/>
    <x v="1"/>
    <x v="1"/>
    <s v="Czerwony Rower"/>
    <x v="0"/>
    <x v="0"/>
    <s v="Górski-200"/>
    <x v="1"/>
    <d v="2009-07-26T00:00:00"/>
    <x v="2"/>
    <x v="1"/>
    <n v="2294.9899999999998"/>
    <n v="1376.9939999999999"/>
    <n v="2"/>
    <n v="2753.9879999999998"/>
  </r>
  <r>
    <x v="0"/>
    <x v="1"/>
    <x v="1"/>
    <s v="Czerwony Rower"/>
    <x v="2"/>
    <x v="2"/>
    <s v="HL rama górski"/>
    <x v="1"/>
    <d v="2009-07-30T00:00:00"/>
    <x v="2"/>
    <x v="1"/>
    <n v="1349.6"/>
    <n v="809.76"/>
    <n v="4"/>
    <n v="3239.04"/>
  </r>
  <r>
    <x v="0"/>
    <x v="1"/>
    <x v="1"/>
    <s v="Czerwony Rower"/>
    <x v="2"/>
    <x v="2"/>
    <s v="LL rama górski"/>
    <x v="1"/>
    <d v="2009-07-18T00:00:00"/>
    <x v="2"/>
    <x v="1"/>
    <n v="249.79"/>
    <n v="149.874"/>
    <n v="1"/>
    <n v="149.874"/>
  </r>
  <r>
    <x v="0"/>
    <x v="1"/>
    <x v="1"/>
    <s v="Czerwony Rower"/>
    <x v="0"/>
    <x v="0"/>
    <s v="Górski-500"/>
    <x v="0"/>
    <d v="2009-07-07T00:00:00"/>
    <x v="2"/>
    <x v="1"/>
    <n v="564.99"/>
    <n v="338.99400000000003"/>
    <n v="2"/>
    <n v="677.98800000000006"/>
  </r>
  <r>
    <x v="0"/>
    <x v="1"/>
    <x v="1"/>
    <s v="Czerwony Rower"/>
    <x v="2"/>
    <x v="9"/>
    <s v="HL kierownica górski"/>
    <x v="7"/>
    <d v="2009-07-06T00:00:00"/>
    <x v="2"/>
    <x v="1"/>
    <n v="120.27"/>
    <n v="72.162000000000006"/>
    <n v="1"/>
    <n v="72.162000000000006"/>
  </r>
  <r>
    <x v="0"/>
    <x v="1"/>
    <x v="1"/>
    <s v="Czerwony Rower"/>
    <x v="2"/>
    <x v="18"/>
    <s v="HL pedał górski"/>
    <x v="8"/>
    <d v="2009-07-22T00:00:00"/>
    <x v="2"/>
    <x v="1"/>
    <n v="80.989999999999995"/>
    <n v="48.594000000000001"/>
    <n v="1"/>
    <n v="48.594000000000001"/>
  </r>
  <r>
    <x v="0"/>
    <x v="1"/>
    <x v="1"/>
    <s v="Czerwony Rower"/>
    <x v="2"/>
    <x v="2"/>
    <s v="HL rama górski"/>
    <x v="0"/>
    <d v="2009-07-26T00:00:00"/>
    <x v="2"/>
    <x v="1"/>
    <n v="1364.5"/>
    <n v="818.7"/>
    <n v="2"/>
    <n v="1637.4"/>
  </r>
  <r>
    <x v="0"/>
    <x v="1"/>
    <x v="1"/>
    <s v="Czerwony Rower"/>
    <x v="2"/>
    <x v="2"/>
    <s v="LL rama górski"/>
    <x v="0"/>
    <d v="2009-07-12T00:00:00"/>
    <x v="2"/>
    <x v="1"/>
    <n v="264.05"/>
    <n v="158.43"/>
    <n v="3"/>
    <n v="475.29"/>
  </r>
  <r>
    <x v="0"/>
    <x v="1"/>
    <x v="1"/>
    <s v="Czerwony Rower"/>
    <x v="0"/>
    <x v="0"/>
    <s v="Górski-200-W"/>
    <x v="0"/>
    <d v="2009-07-04T00:00:00"/>
    <x v="2"/>
    <x v="1"/>
    <n v="769.49"/>
    <n v="461.69400000000002"/>
    <n v="1"/>
    <n v="461.69400000000002"/>
  </r>
  <r>
    <x v="0"/>
    <x v="1"/>
    <x v="1"/>
    <s v="Czerwony Rower"/>
    <x v="0"/>
    <x v="0"/>
    <s v="Górski-500"/>
    <x v="1"/>
    <d v="2009-07-14T00:00:00"/>
    <x v="2"/>
    <x v="1"/>
    <n v="539.99"/>
    <n v="323.99400000000003"/>
    <n v="3"/>
    <n v="971.98200000000008"/>
  </r>
  <r>
    <x v="0"/>
    <x v="1"/>
    <x v="1"/>
    <s v="Czerwony Rower"/>
    <x v="2"/>
    <x v="18"/>
    <s v="LL pedał górski"/>
    <x v="8"/>
    <d v="2009-07-23T00:00:00"/>
    <x v="2"/>
    <x v="1"/>
    <n v="40.49"/>
    <n v="24.294"/>
    <n v="3"/>
    <n v="72.882000000000005"/>
  </r>
  <r>
    <x v="0"/>
    <x v="1"/>
    <x v="1"/>
    <s v="Czerwony Rower"/>
    <x v="0"/>
    <x v="0"/>
    <s v="Górski-200"/>
    <x v="1"/>
    <d v="2009-07-03T00:00:00"/>
    <x v="2"/>
    <x v="1"/>
    <n v="2294.9899999999998"/>
    <n v="1376.9939999999999"/>
    <n v="4"/>
    <n v="5507.9759999999997"/>
  </r>
  <r>
    <x v="0"/>
    <x v="1"/>
    <x v="1"/>
    <s v="Sklep dla aktywnych"/>
    <x v="0"/>
    <x v="25"/>
    <s v="Turystyczny-3000"/>
    <x v="5"/>
    <d v="2009-07-03T00:00:00"/>
    <x v="2"/>
    <x v="1"/>
    <n v="742.35"/>
    <n v="334.0575"/>
    <n v="1"/>
    <n v="334.0575"/>
  </r>
  <r>
    <x v="0"/>
    <x v="1"/>
    <x v="1"/>
    <s v="Sklep dla aktywnych"/>
    <x v="0"/>
    <x v="25"/>
    <s v="Turystyczny-1000"/>
    <x v="5"/>
    <d v="2009-07-29T00:00:00"/>
    <x v="2"/>
    <x v="1"/>
    <n v="2384.0700000000002"/>
    <n v="1430.442"/>
    <n v="1"/>
    <n v="1430.442"/>
  </r>
  <r>
    <x v="0"/>
    <x v="1"/>
    <x v="1"/>
    <s v="Sklep dla aktywnych"/>
    <x v="1"/>
    <x v="4"/>
    <s v="Long-Sleeve Logo Jersey"/>
    <x v="4"/>
    <d v="2009-07-04T00:00:00"/>
    <x v="2"/>
    <x v="1"/>
    <n v="49.99"/>
    <n v="29.994"/>
    <n v="1"/>
    <n v="29.994"/>
  </r>
  <r>
    <x v="0"/>
    <x v="1"/>
    <x v="1"/>
    <s v="Sklep dla aktywnych"/>
    <x v="2"/>
    <x v="26"/>
    <s v="Przerzutki przednie"/>
    <x v="0"/>
    <d v="2009-07-26T00:00:00"/>
    <x v="2"/>
    <x v="1"/>
    <n v="91.49"/>
    <n v="54.893999999999998"/>
    <n v="2"/>
    <n v="109.788"/>
  </r>
  <r>
    <x v="0"/>
    <x v="1"/>
    <x v="1"/>
    <s v="Sklep dla aktywnych"/>
    <x v="0"/>
    <x v="25"/>
    <s v="Turystyczny-3000"/>
    <x v="6"/>
    <d v="2009-07-05T00:00:00"/>
    <x v="2"/>
    <x v="1"/>
    <n v="742.35"/>
    <n v="334.0575"/>
    <n v="1"/>
    <n v="334.0575"/>
  </r>
  <r>
    <x v="0"/>
    <x v="1"/>
    <x v="1"/>
    <s v="Sklep dla aktywnych"/>
    <x v="1"/>
    <x v="4"/>
    <s v="Short-Sleeve Classic Jersey"/>
    <x v="6"/>
    <d v="2009-07-23T00:00:00"/>
    <x v="2"/>
    <x v="1"/>
    <n v="53.99"/>
    <n v="32.393999999999998"/>
    <n v="2"/>
    <n v="64.787999999999997"/>
  </r>
  <r>
    <x v="0"/>
    <x v="1"/>
    <x v="1"/>
    <s v="Sklep dla aktywnych"/>
    <x v="2"/>
    <x v="20"/>
    <s v="HL siodełko turystyczny"/>
    <x v="7"/>
    <d v="2009-07-20T00:00:00"/>
    <x v="2"/>
    <x v="1"/>
    <n v="52.64"/>
    <n v="31.584"/>
    <n v="1"/>
    <n v="31.584"/>
  </r>
  <r>
    <x v="0"/>
    <x v="1"/>
    <x v="1"/>
    <s v="Sklep dla aktywnych"/>
    <x v="2"/>
    <x v="29"/>
    <s v="hamulce przednie"/>
    <x v="0"/>
    <d v="2009-07-16T00:00:00"/>
    <x v="2"/>
    <x v="1"/>
    <n v="106.5"/>
    <n v="63.9"/>
    <n v="2"/>
    <n v="127.8"/>
  </r>
  <r>
    <x v="0"/>
    <x v="1"/>
    <x v="1"/>
    <s v="Sklep dla aktywnych"/>
    <x v="0"/>
    <x v="25"/>
    <s v="Turystyczny-2000"/>
    <x v="5"/>
    <d v="2009-07-16T00:00:00"/>
    <x v="2"/>
    <x v="1"/>
    <n v="1214.8499999999999"/>
    <n v="728.91"/>
    <n v="2"/>
    <n v="1457.82"/>
  </r>
  <r>
    <x v="0"/>
    <x v="1"/>
    <x v="1"/>
    <s v="Sklep dla aktywnych"/>
    <x v="2"/>
    <x v="27"/>
    <s v="HL rama rowerowa turystyczny"/>
    <x v="5"/>
    <d v="2009-07-06T00:00:00"/>
    <x v="2"/>
    <x v="1"/>
    <n v="1003.91"/>
    <n v="602.346"/>
    <n v="2"/>
    <n v="1204.692"/>
  </r>
  <r>
    <x v="0"/>
    <x v="1"/>
    <x v="1"/>
    <s v="Sklep dla aktywnych"/>
    <x v="0"/>
    <x v="25"/>
    <s v="Turystyczny-3000"/>
    <x v="6"/>
    <d v="2009-07-28T00:00:00"/>
    <x v="2"/>
    <x v="1"/>
    <n v="742.35"/>
    <n v="334.0575"/>
    <n v="1"/>
    <n v="334.0575"/>
  </r>
  <r>
    <x v="0"/>
    <x v="1"/>
    <x v="1"/>
    <s v="Sklep dla aktywnych"/>
    <x v="2"/>
    <x v="30"/>
    <s v="Łańcuch"/>
    <x v="0"/>
    <d v="2009-07-23T00:00:00"/>
    <x v="2"/>
    <x v="1"/>
    <n v="20.239999999999998"/>
    <n v="12.144"/>
    <n v="1"/>
    <n v="12.144"/>
  </r>
  <r>
    <x v="0"/>
    <x v="1"/>
    <x v="1"/>
    <s v="Sklep dla aktywnych"/>
    <x v="0"/>
    <x v="25"/>
    <s v="Turystyczny-3000"/>
    <x v="5"/>
    <d v="2009-07-24T00:00:00"/>
    <x v="2"/>
    <x v="1"/>
    <n v="742.35"/>
    <n v="334.0575"/>
    <n v="1"/>
    <n v="334.0575"/>
  </r>
  <r>
    <x v="0"/>
    <x v="1"/>
    <x v="1"/>
    <s v="Sklep dla aktywnych"/>
    <x v="2"/>
    <x v="31"/>
    <s v="HL suport"/>
    <x v="7"/>
    <d v="2009-07-13T00:00:00"/>
    <x v="2"/>
    <x v="1"/>
    <n v="121.49"/>
    <n v="72.894000000000005"/>
    <n v="1"/>
    <n v="72.894000000000005"/>
  </r>
  <r>
    <x v="0"/>
    <x v="1"/>
    <x v="1"/>
    <s v="Sklep dla aktywnych"/>
    <x v="0"/>
    <x v="25"/>
    <s v="Turystyczny-3000"/>
    <x v="6"/>
    <d v="2009-07-17T00:00:00"/>
    <x v="2"/>
    <x v="1"/>
    <n v="742.35"/>
    <n v="334.0575"/>
    <n v="1"/>
    <n v="334.0575"/>
  </r>
  <r>
    <x v="0"/>
    <x v="1"/>
    <x v="1"/>
    <s v="Sklep dla aktywnych"/>
    <x v="0"/>
    <x v="25"/>
    <s v="Turystyczny-1000"/>
    <x v="6"/>
    <d v="2009-07-31T00:00:00"/>
    <x v="2"/>
    <x v="1"/>
    <n v="2384.0700000000002"/>
    <n v="953.62800000000004"/>
    <n v="2"/>
    <n v="1907.2560000000001"/>
  </r>
  <r>
    <x v="0"/>
    <x v="1"/>
    <x v="1"/>
    <s v="Sklep dla aktywnych"/>
    <x v="0"/>
    <x v="25"/>
    <s v="Turystyczny-1000"/>
    <x v="5"/>
    <d v="2009-07-17T00:00:00"/>
    <x v="2"/>
    <x v="1"/>
    <n v="2384.0700000000002"/>
    <n v="1430.442"/>
    <n v="1"/>
    <n v="1430.442"/>
  </r>
  <r>
    <x v="0"/>
    <x v="1"/>
    <x v="1"/>
    <s v="Sklep dla aktywnych"/>
    <x v="2"/>
    <x v="28"/>
    <s v="HL korba"/>
    <x v="1"/>
    <d v="2009-07-31T00:00:00"/>
    <x v="2"/>
    <x v="1"/>
    <n v="404.99"/>
    <n v="242.994"/>
    <n v="1"/>
    <n v="242.994"/>
  </r>
  <r>
    <x v="0"/>
    <x v="1"/>
    <x v="1"/>
    <s v="Sklep dla aktywnych"/>
    <x v="0"/>
    <x v="25"/>
    <s v="Turystyczny-1000"/>
    <x v="6"/>
    <d v="2009-07-21T00:00:00"/>
    <x v="2"/>
    <x v="1"/>
    <n v="2384.0700000000002"/>
    <n v="953.62800000000004"/>
    <n v="2"/>
    <n v="1907.2560000000001"/>
  </r>
  <r>
    <x v="2"/>
    <x v="5"/>
    <x v="8"/>
    <s v="ZAPAS"/>
    <x v="2"/>
    <x v="30"/>
    <s v="Łańcuch"/>
    <x v="0"/>
    <d v="2009-07-25T00:00:00"/>
    <x v="2"/>
    <x v="1"/>
    <n v="20.239999999999998"/>
    <n v="12.144"/>
    <n v="1"/>
    <n v="12.144"/>
  </r>
  <r>
    <x v="2"/>
    <x v="5"/>
    <x v="8"/>
    <s v="ZAPAS"/>
    <x v="0"/>
    <x v="25"/>
    <s v="Turystyczny-1000"/>
    <x v="6"/>
    <d v="2009-07-24T00:00:00"/>
    <x v="2"/>
    <x v="1"/>
    <n v="2384.0700000000002"/>
    <n v="953.62800000000004"/>
    <n v="1"/>
    <n v="953.62800000000004"/>
  </r>
  <r>
    <x v="2"/>
    <x v="5"/>
    <x v="8"/>
    <s v="ZAPAS"/>
    <x v="0"/>
    <x v="25"/>
    <s v="Turystyczny-1000"/>
    <x v="5"/>
    <d v="2009-07-07T00:00:00"/>
    <x v="2"/>
    <x v="1"/>
    <n v="2384.0700000000002"/>
    <n v="1430.442"/>
    <n v="1"/>
    <n v="1430.442"/>
  </r>
  <r>
    <x v="2"/>
    <x v="5"/>
    <x v="8"/>
    <s v="ZAPAS"/>
    <x v="0"/>
    <x v="25"/>
    <s v="Turystyczny-3000"/>
    <x v="6"/>
    <d v="2009-07-10T00:00:00"/>
    <x v="2"/>
    <x v="1"/>
    <n v="742.35"/>
    <n v="334.0575"/>
    <n v="2"/>
    <n v="668.11500000000001"/>
  </r>
  <r>
    <x v="2"/>
    <x v="5"/>
    <x v="8"/>
    <s v="ZAPAS"/>
    <x v="2"/>
    <x v="28"/>
    <s v="HL korba"/>
    <x v="1"/>
    <d v="2009-07-06T00:00:00"/>
    <x v="2"/>
    <x v="1"/>
    <n v="404.99"/>
    <n v="242.994"/>
    <n v="1"/>
    <n v="242.994"/>
  </r>
  <r>
    <x v="2"/>
    <x v="5"/>
    <x v="8"/>
    <s v="ZAPAS"/>
    <x v="0"/>
    <x v="25"/>
    <s v="Turystyczny-3000"/>
    <x v="5"/>
    <d v="2009-07-05T00:00:00"/>
    <x v="2"/>
    <x v="1"/>
    <n v="742.35"/>
    <n v="334.0575"/>
    <n v="2"/>
    <n v="668.11500000000001"/>
  </r>
  <r>
    <x v="2"/>
    <x v="5"/>
    <x v="8"/>
    <s v="ZAPAS"/>
    <x v="0"/>
    <x v="25"/>
    <s v="Turystyczny-3000"/>
    <x v="6"/>
    <d v="2009-07-07T00:00:00"/>
    <x v="2"/>
    <x v="1"/>
    <n v="742.35"/>
    <n v="334.0575"/>
    <n v="1"/>
    <n v="334.0575"/>
  </r>
  <r>
    <x v="2"/>
    <x v="5"/>
    <x v="8"/>
    <s v="ZAPAS"/>
    <x v="2"/>
    <x v="31"/>
    <s v="HL suport"/>
    <x v="7"/>
    <d v="2009-07-15T00:00:00"/>
    <x v="2"/>
    <x v="1"/>
    <n v="121.49"/>
    <n v="72.894000000000005"/>
    <n v="3"/>
    <n v="218.68200000000002"/>
  </r>
  <r>
    <x v="2"/>
    <x v="5"/>
    <x v="8"/>
    <s v="ZAPAS"/>
    <x v="2"/>
    <x v="26"/>
    <s v="Przerzutki przednie"/>
    <x v="0"/>
    <d v="2009-07-03T00:00:00"/>
    <x v="2"/>
    <x v="1"/>
    <n v="91.49"/>
    <n v="54.893999999999998"/>
    <n v="1"/>
    <n v="54.893999999999998"/>
  </r>
  <r>
    <x v="2"/>
    <x v="5"/>
    <x v="8"/>
    <s v="ZAPAS"/>
    <x v="0"/>
    <x v="25"/>
    <s v="Turystyczny-1000"/>
    <x v="6"/>
    <d v="2009-07-05T00:00:00"/>
    <x v="2"/>
    <x v="1"/>
    <n v="2384.0700000000002"/>
    <n v="953.62800000000004"/>
    <n v="1"/>
    <n v="953.62800000000004"/>
  </r>
  <r>
    <x v="2"/>
    <x v="5"/>
    <x v="8"/>
    <s v="ZAPAS"/>
    <x v="1"/>
    <x v="4"/>
    <s v="Short-Sleeve Classic Jersey"/>
    <x v="6"/>
    <d v="2009-07-24T00:00:00"/>
    <x v="2"/>
    <x v="1"/>
    <n v="53.99"/>
    <n v="32.393999999999998"/>
    <n v="3"/>
    <n v="97.181999999999988"/>
  </r>
  <r>
    <x v="0"/>
    <x v="0"/>
    <x v="0"/>
    <s v="Błyskawiczna naprawa rowerów"/>
    <x v="1"/>
    <x v="14"/>
    <s v="spodenki damskie górskie"/>
    <x v="1"/>
    <d v="2009-07-14T00:00:00"/>
    <x v="2"/>
    <x v="1"/>
    <n v="69.989999999999995"/>
    <n v="41.994"/>
    <n v="3"/>
    <n v="125.982"/>
  </r>
  <r>
    <x v="0"/>
    <x v="0"/>
    <x v="0"/>
    <s v="Błyskawiczna naprawa rowerów"/>
    <x v="2"/>
    <x v="2"/>
    <s v="LL rama górski"/>
    <x v="1"/>
    <d v="2009-07-20T00:00:00"/>
    <x v="2"/>
    <x v="1"/>
    <n v="249.79"/>
    <n v="149.874"/>
    <n v="3"/>
    <n v="449.62199999999996"/>
  </r>
  <r>
    <x v="0"/>
    <x v="0"/>
    <x v="0"/>
    <s v="Błyskawiczna naprawa rowerów"/>
    <x v="2"/>
    <x v="9"/>
    <s v="ML kierownica górski"/>
    <x v="7"/>
    <d v="2009-07-18T00:00:00"/>
    <x v="2"/>
    <x v="1"/>
    <n v="61.92"/>
    <n v="37.152000000000001"/>
    <n v="2"/>
    <n v="74.304000000000002"/>
  </r>
  <r>
    <x v="0"/>
    <x v="0"/>
    <x v="0"/>
    <s v="Błyskawiczna naprawa rowerów"/>
    <x v="2"/>
    <x v="18"/>
    <s v="HL pedał górski"/>
    <x v="8"/>
    <d v="2009-07-31T00:00:00"/>
    <x v="2"/>
    <x v="1"/>
    <n v="80.989999999999995"/>
    <n v="48.594000000000001"/>
    <n v="2"/>
    <n v="97.188000000000002"/>
  </r>
  <r>
    <x v="0"/>
    <x v="0"/>
    <x v="0"/>
    <s v="Błyskawiczna naprawa rowerów"/>
    <x v="2"/>
    <x v="20"/>
    <s v="LL siodełko górski 2"/>
    <x v="7"/>
    <d v="2009-07-31T00:00:00"/>
    <x v="2"/>
    <x v="1"/>
    <n v="27.12"/>
    <n v="16.271999999999998"/>
    <n v="1"/>
    <n v="16.271999999999998"/>
  </r>
  <r>
    <x v="0"/>
    <x v="0"/>
    <x v="0"/>
    <s v="Błyskawiczna naprawa rowerów"/>
    <x v="0"/>
    <x v="0"/>
    <s v="Górski-200"/>
    <x v="1"/>
    <d v="2009-07-21T00:00:00"/>
    <x v="2"/>
    <x v="1"/>
    <n v="2294.9899999999998"/>
    <n v="1376.9939999999999"/>
    <n v="1"/>
    <n v="1376.9939999999999"/>
  </r>
  <r>
    <x v="0"/>
    <x v="0"/>
    <x v="0"/>
    <s v="Błyskawiczna naprawa rowerów"/>
    <x v="2"/>
    <x v="20"/>
    <s v="HL siodełko górski 2"/>
    <x v="7"/>
    <d v="2009-07-13T00:00:00"/>
    <x v="2"/>
    <x v="1"/>
    <n v="52.64"/>
    <n v="31.584"/>
    <n v="1"/>
    <n v="31.584"/>
  </r>
  <r>
    <x v="0"/>
    <x v="0"/>
    <x v="0"/>
    <s v="Błyskawiczna naprawa rowerów"/>
    <x v="2"/>
    <x v="2"/>
    <s v="LL rama górski"/>
    <x v="1"/>
    <d v="2009-07-15T00:00:00"/>
    <x v="2"/>
    <x v="1"/>
    <n v="249.79"/>
    <n v="149.874"/>
    <n v="3"/>
    <n v="449.62199999999996"/>
  </r>
  <r>
    <x v="0"/>
    <x v="0"/>
    <x v="0"/>
    <s v="Błyskawiczna naprawa rowerów"/>
    <x v="2"/>
    <x v="9"/>
    <s v="LL kierownica górski"/>
    <x v="7"/>
    <d v="2009-07-06T00:00:00"/>
    <x v="2"/>
    <x v="1"/>
    <n v="44.54"/>
    <n v="26.724"/>
    <n v="2"/>
    <n v="53.448"/>
  </r>
  <r>
    <x v="0"/>
    <x v="0"/>
    <x v="0"/>
    <s v="Błyskawiczna naprawa rowerów"/>
    <x v="0"/>
    <x v="0"/>
    <s v="Górski-200"/>
    <x v="0"/>
    <d v="2009-07-30T00:00:00"/>
    <x v="2"/>
    <x v="1"/>
    <n v="2319.9899999999998"/>
    <n v="1391.9939999999999"/>
    <n v="2"/>
    <n v="2783.9879999999998"/>
  </r>
  <r>
    <x v="0"/>
    <x v="0"/>
    <x v="0"/>
    <s v="Błyskawiczna naprawa rowerów"/>
    <x v="0"/>
    <x v="0"/>
    <s v="Górski-200-W"/>
    <x v="0"/>
    <d v="2009-07-04T00:00:00"/>
    <x v="2"/>
    <x v="1"/>
    <n v="769.49"/>
    <n v="461.69400000000002"/>
    <n v="2"/>
    <n v="923.38800000000003"/>
  </r>
  <r>
    <x v="0"/>
    <x v="0"/>
    <x v="0"/>
    <s v="Błyskawiczna naprawa rowerów"/>
    <x v="0"/>
    <x v="0"/>
    <s v="Górski-500"/>
    <x v="0"/>
    <d v="2009-07-14T00:00:00"/>
    <x v="2"/>
    <x v="1"/>
    <n v="564.99"/>
    <n v="338.99400000000003"/>
    <n v="3"/>
    <n v="1016.9820000000001"/>
  </r>
  <r>
    <x v="0"/>
    <x v="0"/>
    <x v="0"/>
    <s v="Błyskawiczna naprawa rowerów"/>
    <x v="2"/>
    <x v="2"/>
    <s v="HL rama górski"/>
    <x v="0"/>
    <d v="2009-07-19T00:00:00"/>
    <x v="2"/>
    <x v="1"/>
    <n v="1364.5"/>
    <n v="818.7"/>
    <n v="1"/>
    <n v="818.7"/>
  </r>
  <r>
    <x v="0"/>
    <x v="0"/>
    <x v="0"/>
    <s v="Błyskawiczna naprawa rowerów"/>
    <x v="2"/>
    <x v="2"/>
    <s v="LL rama górski"/>
    <x v="0"/>
    <d v="2009-07-21T00:00:00"/>
    <x v="2"/>
    <x v="1"/>
    <n v="264.05"/>
    <n v="158.43"/>
    <n v="5"/>
    <n v="792.15000000000009"/>
  </r>
  <r>
    <x v="0"/>
    <x v="0"/>
    <x v="0"/>
    <s v="Błyskawiczna naprawa rowerów"/>
    <x v="0"/>
    <x v="0"/>
    <s v="Górski-500"/>
    <x v="1"/>
    <d v="2009-07-22T00:00:00"/>
    <x v="2"/>
    <x v="1"/>
    <n v="539.99"/>
    <n v="323.99400000000003"/>
    <n v="1"/>
    <n v="323.99400000000003"/>
  </r>
  <r>
    <x v="0"/>
    <x v="0"/>
    <x v="0"/>
    <s v="Błyskawiczna naprawa rowerów"/>
    <x v="1"/>
    <x v="14"/>
    <s v="spodenki damskie górskie"/>
    <x v="1"/>
    <d v="2009-07-04T00:00:00"/>
    <x v="2"/>
    <x v="1"/>
    <n v="69.989999999999995"/>
    <n v="41.994"/>
    <n v="9"/>
    <n v="377.94600000000003"/>
  </r>
  <r>
    <x v="0"/>
    <x v="0"/>
    <x v="0"/>
    <s v="Błyskawiczna naprawa rowerów"/>
    <x v="2"/>
    <x v="2"/>
    <s v="ML rama górski-W"/>
    <x v="0"/>
    <d v="2009-07-12T00:00:00"/>
    <x v="2"/>
    <x v="1"/>
    <n v="364.09"/>
    <n v="218.45400000000001"/>
    <n v="3"/>
    <n v="655.36200000000008"/>
  </r>
  <r>
    <x v="0"/>
    <x v="0"/>
    <x v="0"/>
    <s v="Błyskawiczna naprawa rowerów"/>
    <x v="2"/>
    <x v="2"/>
    <s v="HL rama górski"/>
    <x v="0"/>
    <d v="2009-07-04T00:00:00"/>
    <x v="2"/>
    <x v="1"/>
    <n v="1364.5"/>
    <n v="818.7"/>
    <n v="1"/>
    <n v="818.7"/>
  </r>
  <r>
    <x v="0"/>
    <x v="0"/>
    <x v="0"/>
    <s v="Błyskawiczna naprawa rowerów"/>
    <x v="0"/>
    <x v="0"/>
    <s v="Górski-500"/>
    <x v="1"/>
    <d v="2009-07-26T00:00:00"/>
    <x v="2"/>
    <x v="1"/>
    <n v="539.99"/>
    <n v="323.99400000000003"/>
    <n v="2"/>
    <n v="647.98800000000006"/>
  </r>
  <r>
    <x v="0"/>
    <x v="0"/>
    <x v="0"/>
    <s v="Błyskawiczna naprawa rowerów"/>
    <x v="0"/>
    <x v="0"/>
    <s v="Górski-500"/>
    <x v="0"/>
    <d v="2009-07-19T00:00:00"/>
    <x v="2"/>
    <x v="1"/>
    <n v="564.99"/>
    <n v="338.99400000000003"/>
    <n v="2"/>
    <n v="677.98800000000006"/>
  </r>
  <r>
    <x v="0"/>
    <x v="0"/>
    <x v="0"/>
    <s v="Błyskawiczna naprawa rowerów"/>
    <x v="2"/>
    <x v="2"/>
    <s v="LL rama górski"/>
    <x v="0"/>
    <d v="2009-07-18T00:00:00"/>
    <x v="2"/>
    <x v="1"/>
    <n v="264.05"/>
    <n v="158.43"/>
    <n v="2"/>
    <n v="316.86"/>
  </r>
  <r>
    <x v="0"/>
    <x v="0"/>
    <x v="0"/>
    <s v="Błyskawiczna naprawa rowerów"/>
    <x v="2"/>
    <x v="2"/>
    <s v="ML rama górski-W"/>
    <x v="0"/>
    <d v="2009-07-07T00:00:00"/>
    <x v="2"/>
    <x v="1"/>
    <n v="364.09"/>
    <n v="218.45400000000001"/>
    <n v="2"/>
    <n v="436.90800000000002"/>
  </r>
  <r>
    <x v="0"/>
    <x v="0"/>
    <x v="0"/>
    <s v="Błyskawiczna naprawa rowerów"/>
    <x v="2"/>
    <x v="2"/>
    <s v="LL rama górski"/>
    <x v="0"/>
    <d v="2009-07-03T00:00:00"/>
    <x v="2"/>
    <x v="1"/>
    <n v="264.05"/>
    <n v="158.43"/>
    <n v="4"/>
    <n v="633.72"/>
  </r>
  <r>
    <x v="0"/>
    <x v="0"/>
    <x v="0"/>
    <s v="Błyskawiczna naprawa rowerów"/>
    <x v="2"/>
    <x v="2"/>
    <s v="LL rama górski"/>
    <x v="1"/>
    <d v="2009-07-12T00:00:00"/>
    <x v="2"/>
    <x v="1"/>
    <n v="249.79"/>
    <n v="149.874"/>
    <n v="1"/>
    <n v="149.874"/>
  </r>
  <r>
    <x v="0"/>
    <x v="0"/>
    <x v="0"/>
    <s v="Błyskawiczna naprawa rowerów"/>
    <x v="2"/>
    <x v="2"/>
    <s v="HL rama górski"/>
    <x v="1"/>
    <d v="2009-07-24T00:00:00"/>
    <x v="2"/>
    <x v="1"/>
    <n v="1349.6"/>
    <n v="809.76"/>
    <n v="2"/>
    <n v="1619.52"/>
  </r>
  <r>
    <x v="0"/>
    <x v="0"/>
    <x v="0"/>
    <s v="Błyskawiczna naprawa rowerów"/>
    <x v="0"/>
    <x v="0"/>
    <s v="Górski-200"/>
    <x v="1"/>
    <d v="2009-07-20T00:00:00"/>
    <x v="2"/>
    <x v="1"/>
    <n v="2294.9899999999998"/>
    <n v="1376.9939999999999"/>
    <n v="5"/>
    <n v="6884.9699999999993"/>
  </r>
  <r>
    <x v="0"/>
    <x v="0"/>
    <x v="0"/>
    <s v="Błyskawiczna naprawa rowerów"/>
    <x v="0"/>
    <x v="0"/>
    <s v="Górski-500"/>
    <x v="0"/>
    <d v="2009-07-14T00:00:00"/>
    <x v="2"/>
    <x v="1"/>
    <n v="564.99"/>
    <n v="338.99400000000003"/>
    <n v="5"/>
    <n v="1694.9700000000003"/>
  </r>
  <r>
    <x v="0"/>
    <x v="0"/>
    <x v="0"/>
    <s v="Błyskawiczna naprawa rowerów"/>
    <x v="0"/>
    <x v="0"/>
    <s v="Górski-200-W"/>
    <x v="0"/>
    <d v="2009-07-09T00:00:00"/>
    <x v="2"/>
    <x v="1"/>
    <n v="769.49"/>
    <n v="461.69400000000002"/>
    <n v="1"/>
    <n v="461.69400000000002"/>
  </r>
  <r>
    <x v="0"/>
    <x v="0"/>
    <x v="0"/>
    <s v="Błyskawiczna naprawa rowerów"/>
    <x v="0"/>
    <x v="0"/>
    <s v="Górski-200"/>
    <x v="0"/>
    <d v="2009-07-23T00:00:00"/>
    <x v="2"/>
    <x v="1"/>
    <n v="2319.9899999999998"/>
    <n v="1391.9939999999999"/>
    <n v="2"/>
    <n v="2783.9879999999998"/>
  </r>
  <r>
    <x v="0"/>
    <x v="0"/>
    <x v="0"/>
    <s v="Błyskawiczna naprawa rowerów"/>
    <x v="0"/>
    <x v="0"/>
    <s v="Górski-200-W"/>
    <x v="0"/>
    <d v="2009-07-27T00:00:00"/>
    <x v="2"/>
    <x v="1"/>
    <n v="769.49"/>
    <n v="461.69400000000002"/>
    <n v="2"/>
    <n v="923.38800000000003"/>
  </r>
  <r>
    <x v="0"/>
    <x v="0"/>
    <x v="0"/>
    <s v="Błyskawiczna naprawa rowerów"/>
    <x v="0"/>
    <x v="0"/>
    <s v="Górski-500"/>
    <x v="0"/>
    <d v="2009-07-05T00:00:00"/>
    <x v="2"/>
    <x v="1"/>
    <n v="564.99"/>
    <n v="338.99400000000003"/>
    <n v="1"/>
    <n v="338.99400000000003"/>
  </r>
  <r>
    <x v="0"/>
    <x v="0"/>
    <x v="0"/>
    <s v="Błyskawiczna naprawa rowerów"/>
    <x v="0"/>
    <x v="0"/>
    <s v="Górski-500"/>
    <x v="1"/>
    <d v="2009-07-28T00:00:00"/>
    <x v="2"/>
    <x v="1"/>
    <n v="539.99"/>
    <n v="323.99400000000003"/>
    <n v="2"/>
    <n v="647.98800000000006"/>
  </r>
  <r>
    <x v="0"/>
    <x v="0"/>
    <x v="0"/>
    <s v="Błyskawiczna naprawa rowerów"/>
    <x v="0"/>
    <x v="0"/>
    <s v="Górski-500"/>
    <x v="1"/>
    <d v="2009-07-17T00:00:00"/>
    <x v="2"/>
    <x v="1"/>
    <n v="539.99"/>
    <n v="323.99400000000003"/>
    <n v="1"/>
    <n v="323.99400000000003"/>
  </r>
  <r>
    <x v="0"/>
    <x v="0"/>
    <x v="0"/>
    <s v="Błyskawiczna naprawa rowerów"/>
    <x v="0"/>
    <x v="0"/>
    <s v="Górski-200"/>
    <x v="0"/>
    <d v="2009-07-25T00:00:00"/>
    <x v="2"/>
    <x v="1"/>
    <n v="2319.9899999999998"/>
    <n v="1391.9939999999999"/>
    <n v="5"/>
    <n v="6959.9699999999993"/>
  </r>
  <r>
    <x v="0"/>
    <x v="0"/>
    <x v="0"/>
    <s v="Błyskawiczna naprawa rowerów"/>
    <x v="2"/>
    <x v="2"/>
    <s v="ML rama górski-W"/>
    <x v="0"/>
    <d v="2009-07-05T00:00:00"/>
    <x v="2"/>
    <x v="1"/>
    <n v="364.09"/>
    <n v="218.45400000000001"/>
    <n v="1"/>
    <n v="218.45400000000001"/>
  </r>
  <r>
    <x v="1"/>
    <x v="2"/>
    <x v="5"/>
    <s v="Stal SA"/>
    <x v="3"/>
    <x v="21"/>
    <s v="plecak rowerowy"/>
    <x v="0"/>
    <d v="2009-07-17T00:00:00"/>
    <x v="2"/>
    <x v="1"/>
    <n v="54.99"/>
    <n v="32.994"/>
    <n v="2"/>
    <n v="65.988"/>
  </r>
  <r>
    <x v="1"/>
    <x v="2"/>
    <x v="5"/>
    <s v="Stal SA"/>
    <x v="3"/>
    <x v="24"/>
    <s v="Bike Wash"/>
    <x v="7"/>
    <d v="2009-07-25T00:00:00"/>
    <x v="2"/>
    <x v="1"/>
    <n v="7.95"/>
    <n v="4.3724999999999996"/>
    <n v="16"/>
    <n v="69.959999999999994"/>
  </r>
  <r>
    <x v="1"/>
    <x v="2"/>
    <x v="5"/>
    <s v="Stal SA"/>
    <x v="1"/>
    <x v="23"/>
    <s v="kamizelki klasyczne"/>
    <x v="5"/>
    <d v="2009-07-18T00:00:00"/>
    <x v="2"/>
    <x v="1"/>
    <n v="63.5"/>
    <n v="34.924999999999997"/>
    <n v="19"/>
    <n v="663.57499999999993"/>
  </r>
  <r>
    <x v="1"/>
    <x v="2"/>
    <x v="5"/>
    <s v="Stal SA"/>
    <x v="1"/>
    <x v="10"/>
    <s v="rękawiczki rowerowe"/>
    <x v="1"/>
    <d v="2009-07-24T00:00:00"/>
    <x v="2"/>
    <x v="1"/>
    <n v="24.49"/>
    <n v="14.694000000000001"/>
    <n v="7"/>
    <n v="102.858"/>
  </r>
  <r>
    <x v="1"/>
    <x v="2"/>
    <x v="5"/>
    <s v="Stal SA"/>
    <x v="1"/>
    <x v="4"/>
    <s v="Short-Sleeve Classic Jersey"/>
    <x v="6"/>
    <d v="2009-07-24T00:00:00"/>
    <x v="2"/>
    <x v="1"/>
    <n v="53.99"/>
    <n v="29.694500000000001"/>
    <n v="18"/>
    <n v="534.50099999999998"/>
  </r>
  <r>
    <x v="1"/>
    <x v="2"/>
    <x v="5"/>
    <s v="Stal SA"/>
    <x v="1"/>
    <x v="10"/>
    <s v="rękawiczki rowerowe"/>
    <x v="1"/>
    <d v="2009-07-25T00:00:00"/>
    <x v="2"/>
    <x v="1"/>
    <n v="24.49"/>
    <n v="14.694000000000001"/>
    <n v="3"/>
    <n v="44.082000000000001"/>
  </r>
  <r>
    <x v="1"/>
    <x v="2"/>
    <x v="5"/>
    <s v="Stal SA"/>
    <x v="1"/>
    <x v="1"/>
    <s v="skarpety wyścigowe"/>
    <x v="2"/>
    <d v="2009-07-09T00:00:00"/>
    <x v="2"/>
    <x v="1"/>
    <n v="8.99"/>
    <n v="5.3940000000000001"/>
    <n v="3"/>
    <n v="16.182000000000002"/>
  </r>
  <r>
    <x v="1"/>
    <x v="2"/>
    <x v="5"/>
    <s v="Stal SA"/>
    <x v="1"/>
    <x v="10"/>
    <s v="rękawiczki rowerowe"/>
    <x v="1"/>
    <d v="2009-07-03T00:00:00"/>
    <x v="2"/>
    <x v="1"/>
    <n v="24.49"/>
    <n v="13.4695"/>
    <n v="15"/>
    <n v="202.04249999999999"/>
  </r>
  <r>
    <x v="1"/>
    <x v="2"/>
    <x v="5"/>
    <s v="Stal SA"/>
    <x v="3"/>
    <x v="32"/>
    <s v="zestawy naprawcze do opon"/>
    <x v="7"/>
    <d v="2009-07-20T00:00:00"/>
    <x v="2"/>
    <x v="1"/>
    <n v="2.29"/>
    <n v="1.3740000000000001"/>
    <n v="2"/>
    <n v="2.7480000000000002"/>
  </r>
  <r>
    <x v="1"/>
    <x v="2"/>
    <x v="5"/>
    <s v="Stal SA"/>
    <x v="1"/>
    <x v="1"/>
    <s v="skarpety wyścigowe"/>
    <x v="2"/>
    <d v="2009-07-27T00:00:00"/>
    <x v="2"/>
    <x v="1"/>
    <n v="8.99"/>
    <n v="5.3940000000000001"/>
    <n v="2"/>
    <n v="10.788"/>
  </r>
  <r>
    <x v="1"/>
    <x v="2"/>
    <x v="5"/>
    <s v="Stal SA"/>
    <x v="1"/>
    <x v="4"/>
    <s v="Long-Sleeve Logo Jersey"/>
    <x v="4"/>
    <d v="2009-07-25T00:00:00"/>
    <x v="2"/>
    <x v="1"/>
    <n v="49.99"/>
    <n v="29.994"/>
    <n v="7"/>
    <n v="209.958"/>
  </r>
  <r>
    <x v="1"/>
    <x v="2"/>
    <x v="5"/>
    <s v="Stal SA"/>
    <x v="1"/>
    <x v="4"/>
    <s v="Long-Sleeve Logo Jersey"/>
    <x v="4"/>
    <d v="2009-07-16T00:00:00"/>
    <x v="2"/>
    <x v="1"/>
    <n v="49.99"/>
    <n v="28.994199999999999"/>
    <n v="13"/>
    <n v="376.9246"/>
  </r>
  <r>
    <x v="1"/>
    <x v="2"/>
    <x v="5"/>
    <s v="Stal SA"/>
    <x v="2"/>
    <x v="6"/>
    <s v="ML rama rowerowa-W"/>
    <x v="6"/>
    <d v="2009-07-05T00:00:00"/>
    <x v="2"/>
    <x v="1"/>
    <n v="594.83000000000004"/>
    <n v="356.89800000000002"/>
    <n v="1"/>
    <n v="356.89800000000002"/>
  </r>
  <r>
    <x v="1"/>
    <x v="2"/>
    <x v="5"/>
    <s v="Stal SA"/>
    <x v="2"/>
    <x v="18"/>
    <s v="ML pedał szosa"/>
    <x v="8"/>
    <d v="2009-07-18T00:00:00"/>
    <x v="2"/>
    <x v="1"/>
    <n v="62.09"/>
    <n v="37.253999999999998"/>
    <n v="3"/>
    <n v="111.762"/>
  </r>
  <r>
    <x v="1"/>
    <x v="2"/>
    <x v="5"/>
    <s v="Stal SA"/>
    <x v="2"/>
    <x v="6"/>
    <s v="ML rama rowerowa-W"/>
    <x v="6"/>
    <d v="2009-07-23T00:00:00"/>
    <x v="2"/>
    <x v="1"/>
    <n v="594.83000000000004"/>
    <n v="356.89800000000002"/>
    <n v="2"/>
    <n v="713.79600000000005"/>
  </r>
  <r>
    <x v="1"/>
    <x v="2"/>
    <x v="5"/>
    <s v="Stal SA"/>
    <x v="2"/>
    <x v="6"/>
    <s v="LL rama rowerowa"/>
    <x v="1"/>
    <d v="2009-07-23T00:00:00"/>
    <x v="2"/>
    <x v="1"/>
    <n v="337.22"/>
    <n v="202.33199999999999"/>
    <n v="3"/>
    <n v="606.99599999999998"/>
  </r>
  <r>
    <x v="1"/>
    <x v="2"/>
    <x v="5"/>
    <s v="Stal SA"/>
    <x v="0"/>
    <x v="3"/>
    <s v="Szosa-750"/>
    <x v="1"/>
    <d v="2009-07-01T00:00:00"/>
    <x v="2"/>
    <x v="1"/>
    <n v="539.99"/>
    <n v="323.99400000000003"/>
    <n v="10"/>
    <n v="3239.9400000000005"/>
  </r>
  <r>
    <x v="1"/>
    <x v="2"/>
    <x v="5"/>
    <s v="Stal SA"/>
    <x v="1"/>
    <x v="5"/>
    <s v="nakładka na rower"/>
    <x v="4"/>
    <d v="2009-07-17T00:00:00"/>
    <x v="2"/>
    <x v="1"/>
    <n v="8.99"/>
    <n v="4.9444999999999997"/>
    <n v="17"/>
    <n v="84.0565"/>
  </r>
  <r>
    <x v="1"/>
    <x v="2"/>
    <x v="5"/>
    <s v="Stal SA"/>
    <x v="1"/>
    <x v="23"/>
    <s v="kamizelki klasyczne"/>
    <x v="5"/>
    <d v="2009-07-24T00:00:00"/>
    <x v="2"/>
    <x v="1"/>
    <n v="63.5"/>
    <n v="36.83"/>
    <n v="13"/>
    <n v="478.78999999999996"/>
  </r>
  <r>
    <x v="1"/>
    <x v="2"/>
    <x v="5"/>
    <s v="Stal SA"/>
    <x v="2"/>
    <x v="6"/>
    <s v="HL rama rowerowa szosa"/>
    <x v="3"/>
    <d v="2009-07-27T00:00:00"/>
    <x v="2"/>
    <x v="1"/>
    <n v="1431.5"/>
    <n v="858.9"/>
    <n v="4"/>
    <n v="3435.6"/>
  </r>
  <r>
    <x v="1"/>
    <x v="2"/>
    <x v="5"/>
    <s v="Stal SA"/>
    <x v="2"/>
    <x v="6"/>
    <s v="ML rama rowerowa-W"/>
    <x v="6"/>
    <d v="2009-07-07T00:00:00"/>
    <x v="2"/>
    <x v="1"/>
    <n v="594.83000000000004"/>
    <n v="356.89800000000002"/>
    <n v="2"/>
    <n v="713.79600000000005"/>
  </r>
  <r>
    <x v="1"/>
    <x v="2"/>
    <x v="5"/>
    <s v="Stal SA"/>
    <x v="2"/>
    <x v="18"/>
    <s v="LL pedał szosa"/>
    <x v="8"/>
    <d v="2009-07-29T00:00:00"/>
    <x v="2"/>
    <x v="1"/>
    <n v="40.49"/>
    <n v="24.294"/>
    <n v="8"/>
    <n v="194.352"/>
  </r>
  <r>
    <x v="1"/>
    <x v="2"/>
    <x v="5"/>
    <s v="Stal SA"/>
    <x v="1"/>
    <x v="4"/>
    <s v="Short-Sleeve Classic Jersey"/>
    <x v="6"/>
    <d v="2009-07-05T00:00:00"/>
    <x v="2"/>
    <x v="1"/>
    <n v="53.99"/>
    <n v="32.393999999999998"/>
    <n v="5"/>
    <n v="161.97"/>
  </r>
  <r>
    <x v="1"/>
    <x v="2"/>
    <x v="5"/>
    <s v="Stal SA"/>
    <x v="1"/>
    <x v="4"/>
    <s v="Long-Sleeve Logo Jersey"/>
    <x v="4"/>
    <d v="2009-07-28T00:00:00"/>
    <x v="2"/>
    <x v="1"/>
    <n v="49.99"/>
    <n v="29.994"/>
    <n v="6"/>
    <n v="179.964"/>
  </r>
  <r>
    <x v="1"/>
    <x v="2"/>
    <x v="5"/>
    <s v="Stal SA"/>
    <x v="3"/>
    <x v="19"/>
    <s v="stojak na 4 rowery"/>
    <x v="7"/>
    <d v="2009-07-26T00:00:00"/>
    <x v="2"/>
    <x v="1"/>
    <n v="120"/>
    <n v="66"/>
    <n v="18"/>
    <n v="1188"/>
  </r>
  <r>
    <x v="1"/>
    <x v="2"/>
    <x v="5"/>
    <s v="Stal SA"/>
    <x v="1"/>
    <x v="4"/>
    <s v="Short-Sleeve Classic Jersey"/>
    <x v="6"/>
    <d v="2009-07-13T00:00:00"/>
    <x v="2"/>
    <x v="1"/>
    <n v="53.99"/>
    <n v="31.3142"/>
    <n v="13"/>
    <n v="407.08460000000002"/>
  </r>
  <r>
    <x v="1"/>
    <x v="2"/>
    <x v="5"/>
    <s v="Stal SA"/>
    <x v="3"/>
    <x v="7"/>
    <s v="Sport-100"/>
    <x v="1"/>
    <d v="2009-07-13T00:00:00"/>
    <x v="2"/>
    <x v="1"/>
    <n v="34.99"/>
    <n v="15.7455"/>
    <n v="14"/>
    <n v="220.43700000000001"/>
  </r>
  <r>
    <x v="1"/>
    <x v="2"/>
    <x v="5"/>
    <s v="Stal SA"/>
    <x v="3"/>
    <x v="22"/>
    <s v="bidony"/>
    <x v="7"/>
    <d v="2009-07-29T00:00:00"/>
    <x v="2"/>
    <x v="1"/>
    <n v="4.99"/>
    <n v="2.9940000000000002"/>
    <n v="3"/>
    <n v="8.9820000000000011"/>
  </r>
  <r>
    <x v="1"/>
    <x v="2"/>
    <x v="5"/>
    <s v="Stal SA"/>
    <x v="2"/>
    <x v="6"/>
    <s v="HL rama rowerowa szosa"/>
    <x v="3"/>
    <d v="2009-07-05T00:00:00"/>
    <x v="2"/>
    <x v="1"/>
    <n v="1431.5"/>
    <n v="858.9"/>
    <n v="3"/>
    <n v="2576.6999999999998"/>
  </r>
  <r>
    <x v="1"/>
    <x v="2"/>
    <x v="5"/>
    <s v="Stal SA"/>
    <x v="2"/>
    <x v="6"/>
    <s v="HL rama rowerowa szosa"/>
    <x v="1"/>
    <d v="2009-07-23T00:00:00"/>
    <x v="2"/>
    <x v="1"/>
    <n v="1431.5"/>
    <n v="858.9"/>
    <n v="2"/>
    <n v="1717.8"/>
  </r>
  <r>
    <x v="1"/>
    <x v="2"/>
    <x v="5"/>
    <s v="Stal SA"/>
    <x v="3"/>
    <x v="7"/>
    <s v="Sport-100"/>
    <x v="3"/>
    <d v="2009-07-26T00:00:00"/>
    <x v="2"/>
    <x v="1"/>
    <n v="34.99"/>
    <n v="15.7455"/>
    <n v="16"/>
    <n v="251.928"/>
  </r>
  <r>
    <x v="1"/>
    <x v="2"/>
    <x v="5"/>
    <s v="Stal SA"/>
    <x v="3"/>
    <x v="7"/>
    <s v="Sport-100"/>
    <x v="5"/>
    <d v="2009-07-10T00:00:00"/>
    <x v="2"/>
    <x v="1"/>
    <n v="34.99"/>
    <n v="15.7455"/>
    <n v="9"/>
    <n v="141.70949999999999"/>
  </r>
  <r>
    <x v="1"/>
    <x v="2"/>
    <x v="5"/>
    <s v="Stal SA"/>
    <x v="0"/>
    <x v="3"/>
    <s v="Szosa-750"/>
    <x v="1"/>
    <d v="2009-07-07T00:00:00"/>
    <x v="2"/>
    <x v="1"/>
    <n v="539.99"/>
    <n v="323.99400000000003"/>
    <n v="2"/>
    <n v="647.98800000000006"/>
  </r>
  <r>
    <x v="1"/>
    <x v="2"/>
    <x v="5"/>
    <s v="Stal SA"/>
    <x v="0"/>
    <x v="3"/>
    <s v="Szosa--350-W"/>
    <x v="6"/>
    <d v="2009-07-26T00:00:00"/>
    <x v="2"/>
    <x v="1"/>
    <n v="1700.99"/>
    <n v="1020.5940000000001"/>
    <n v="4"/>
    <n v="4082.3760000000002"/>
  </r>
  <r>
    <x v="0"/>
    <x v="0"/>
    <x v="2"/>
    <s v="Nowoczesne Artykuły Sportowe"/>
    <x v="2"/>
    <x v="20"/>
    <s v="HL siodełko górski 2"/>
    <x v="7"/>
    <d v="2009-07-07T00:00:00"/>
    <x v="2"/>
    <x v="1"/>
    <n v="52.64"/>
    <n v="31.584"/>
    <n v="4"/>
    <n v="126.336"/>
  </r>
  <r>
    <x v="0"/>
    <x v="0"/>
    <x v="2"/>
    <s v="Nowoczesne Artykuły Sportowe"/>
    <x v="0"/>
    <x v="0"/>
    <s v="Górski-200"/>
    <x v="1"/>
    <d v="2009-07-17T00:00:00"/>
    <x v="2"/>
    <x v="1"/>
    <n v="2294.9899999999998"/>
    <n v="1376.9939999999999"/>
    <n v="5"/>
    <n v="6884.9699999999993"/>
  </r>
  <r>
    <x v="0"/>
    <x v="0"/>
    <x v="2"/>
    <s v="Nowoczesne Artykuły Sportowe"/>
    <x v="2"/>
    <x v="18"/>
    <s v="LL pedał górski"/>
    <x v="8"/>
    <d v="2009-07-05T00:00:00"/>
    <x v="2"/>
    <x v="1"/>
    <n v="40.49"/>
    <n v="24.294"/>
    <n v="3"/>
    <n v="72.882000000000005"/>
  </r>
  <r>
    <x v="0"/>
    <x v="0"/>
    <x v="2"/>
    <s v="Nowoczesne Artykuły Sportowe"/>
    <x v="0"/>
    <x v="0"/>
    <s v="Górski-500"/>
    <x v="1"/>
    <d v="2009-07-29T00:00:00"/>
    <x v="2"/>
    <x v="1"/>
    <n v="539.99"/>
    <n v="323.99400000000003"/>
    <n v="2"/>
    <n v="647.98800000000006"/>
  </r>
  <r>
    <x v="0"/>
    <x v="0"/>
    <x v="2"/>
    <s v="Nowoczesne Artykuły Sportowe"/>
    <x v="2"/>
    <x v="2"/>
    <s v="ML rama górski-W"/>
    <x v="0"/>
    <d v="2009-07-20T00:00:00"/>
    <x v="2"/>
    <x v="1"/>
    <n v="364.09"/>
    <n v="218.45400000000001"/>
    <n v="3"/>
    <n v="655.36200000000008"/>
  </r>
  <r>
    <x v="0"/>
    <x v="0"/>
    <x v="2"/>
    <s v="Nowoczesne Artykuły Sportowe"/>
    <x v="1"/>
    <x v="14"/>
    <s v="spodenki damskie górskie"/>
    <x v="1"/>
    <d v="2009-07-18T00:00:00"/>
    <x v="2"/>
    <x v="1"/>
    <n v="69.989999999999995"/>
    <n v="34.994999999999997"/>
    <n v="33"/>
    <n v="1154.8349999999998"/>
  </r>
  <r>
    <x v="0"/>
    <x v="0"/>
    <x v="2"/>
    <s v="Nowoczesne Artykuły Sportowe"/>
    <x v="2"/>
    <x v="2"/>
    <s v="LL rama górski"/>
    <x v="0"/>
    <d v="2009-07-10T00:00:00"/>
    <x v="2"/>
    <x v="1"/>
    <n v="264.05"/>
    <n v="158.43"/>
    <n v="5"/>
    <n v="792.15000000000009"/>
  </r>
  <r>
    <x v="0"/>
    <x v="0"/>
    <x v="2"/>
    <s v="Nowoczesne Artykuły Sportowe"/>
    <x v="2"/>
    <x v="2"/>
    <s v="LL rama górski"/>
    <x v="0"/>
    <d v="2009-07-17T00:00:00"/>
    <x v="2"/>
    <x v="1"/>
    <n v="264.05"/>
    <n v="158.43"/>
    <n v="3"/>
    <n v="475.29"/>
  </r>
  <r>
    <x v="0"/>
    <x v="0"/>
    <x v="2"/>
    <s v="Nowoczesne Artykuły Sportowe"/>
    <x v="2"/>
    <x v="2"/>
    <s v="ML rama górski-W"/>
    <x v="0"/>
    <d v="2009-07-08T00:00:00"/>
    <x v="2"/>
    <x v="1"/>
    <n v="364.09"/>
    <n v="218.45400000000001"/>
    <n v="5"/>
    <n v="1092.27"/>
  </r>
  <r>
    <x v="0"/>
    <x v="0"/>
    <x v="2"/>
    <s v="Nowoczesne Artykuły Sportowe"/>
    <x v="0"/>
    <x v="0"/>
    <s v="Górski-500"/>
    <x v="0"/>
    <d v="2009-07-31T00:00:00"/>
    <x v="2"/>
    <x v="1"/>
    <n v="564.99"/>
    <n v="338.99400000000003"/>
    <n v="3"/>
    <n v="1016.9820000000001"/>
  </r>
  <r>
    <x v="0"/>
    <x v="0"/>
    <x v="2"/>
    <s v="Nowoczesne Artykuły Sportowe"/>
    <x v="2"/>
    <x v="2"/>
    <s v="LL rama górski"/>
    <x v="0"/>
    <d v="2009-07-12T00:00:00"/>
    <x v="2"/>
    <x v="1"/>
    <n v="264.05"/>
    <n v="158.43"/>
    <n v="3"/>
    <n v="475.29"/>
  </r>
  <r>
    <x v="0"/>
    <x v="0"/>
    <x v="2"/>
    <s v="Nowoczesne Artykuły Sportowe"/>
    <x v="0"/>
    <x v="0"/>
    <s v="Górski-500"/>
    <x v="0"/>
    <d v="2009-07-01T00:00:00"/>
    <x v="2"/>
    <x v="1"/>
    <n v="564.99"/>
    <n v="338.99400000000003"/>
    <n v="4"/>
    <n v="1355.9760000000001"/>
  </r>
  <r>
    <x v="0"/>
    <x v="0"/>
    <x v="2"/>
    <s v="Nowoczesne Artykuły Sportowe"/>
    <x v="0"/>
    <x v="0"/>
    <s v="Górski-200-W"/>
    <x v="0"/>
    <d v="2009-07-29T00:00:00"/>
    <x v="2"/>
    <x v="1"/>
    <n v="769.49"/>
    <n v="461.69400000000002"/>
    <n v="3"/>
    <n v="1385.0820000000001"/>
  </r>
  <r>
    <x v="0"/>
    <x v="0"/>
    <x v="2"/>
    <s v="Nowoczesne Artykuły Sportowe"/>
    <x v="0"/>
    <x v="0"/>
    <s v="Górski-200-W"/>
    <x v="0"/>
    <d v="2009-07-04T00:00:00"/>
    <x v="2"/>
    <x v="1"/>
    <n v="769.49"/>
    <n v="461.69400000000002"/>
    <n v="5"/>
    <n v="2308.4700000000003"/>
  </r>
  <r>
    <x v="0"/>
    <x v="0"/>
    <x v="2"/>
    <s v="Nowoczesne Artykuły Sportowe"/>
    <x v="2"/>
    <x v="2"/>
    <s v="LL rama górski"/>
    <x v="0"/>
    <d v="2009-07-04T00:00:00"/>
    <x v="2"/>
    <x v="1"/>
    <n v="264.05"/>
    <n v="158.43"/>
    <n v="6"/>
    <n v="950.58"/>
  </r>
  <r>
    <x v="0"/>
    <x v="0"/>
    <x v="2"/>
    <s v="Nowoczesne Artykuły Sportowe"/>
    <x v="0"/>
    <x v="0"/>
    <s v="Górski-500"/>
    <x v="1"/>
    <d v="2009-07-17T00:00:00"/>
    <x v="2"/>
    <x v="1"/>
    <n v="539.99"/>
    <n v="323.99400000000003"/>
    <n v="5"/>
    <n v="1619.9700000000003"/>
  </r>
  <r>
    <x v="0"/>
    <x v="0"/>
    <x v="2"/>
    <s v="Nowoczesne Artykuły Sportowe"/>
    <x v="2"/>
    <x v="18"/>
    <s v="ML pedał górski"/>
    <x v="8"/>
    <d v="2009-07-29T00:00:00"/>
    <x v="2"/>
    <x v="1"/>
    <n v="62.09"/>
    <n v="37.253999999999998"/>
    <n v="1"/>
    <n v="37.253999999999998"/>
  </r>
  <r>
    <x v="0"/>
    <x v="0"/>
    <x v="2"/>
    <s v="Nowoczesne Artykuły Sportowe"/>
    <x v="2"/>
    <x v="9"/>
    <s v="HL kierownica górski"/>
    <x v="7"/>
    <d v="2009-07-09T00:00:00"/>
    <x v="2"/>
    <x v="1"/>
    <n v="120.27"/>
    <n v="72.162000000000006"/>
    <n v="2"/>
    <n v="144.32400000000001"/>
  </r>
  <r>
    <x v="0"/>
    <x v="0"/>
    <x v="2"/>
    <s v="Nowoczesne Artykuły Sportowe"/>
    <x v="2"/>
    <x v="2"/>
    <s v="LL rama górski"/>
    <x v="1"/>
    <d v="2009-07-15T00:00:00"/>
    <x v="2"/>
    <x v="1"/>
    <n v="249.79"/>
    <n v="149.874"/>
    <n v="5"/>
    <n v="749.37"/>
  </r>
  <r>
    <x v="0"/>
    <x v="0"/>
    <x v="2"/>
    <s v="Nowoczesne Artykuły Sportowe"/>
    <x v="0"/>
    <x v="0"/>
    <s v="Górski-200"/>
    <x v="0"/>
    <d v="2009-07-19T00:00:00"/>
    <x v="2"/>
    <x v="1"/>
    <n v="2319.9899999999998"/>
    <n v="1391.9939999999999"/>
    <n v="5"/>
    <n v="6959.9699999999993"/>
  </r>
  <r>
    <x v="0"/>
    <x v="0"/>
    <x v="2"/>
    <s v="Nowoczesne Artykuły Sportowe"/>
    <x v="0"/>
    <x v="0"/>
    <s v="Górski-500"/>
    <x v="1"/>
    <d v="2009-07-03T00:00:00"/>
    <x v="2"/>
    <x v="1"/>
    <n v="539.99"/>
    <n v="323.99400000000003"/>
    <n v="4"/>
    <n v="1295.9760000000001"/>
  </r>
  <r>
    <x v="0"/>
    <x v="0"/>
    <x v="2"/>
    <s v="Nowoczesne Artykuły Sportowe"/>
    <x v="2"/>
    <x v="2"/>
    <s v="ML rama górski-W"/>
    <x v="0"/>
    <d v="2009-07-27T00:00:00"/>
    <x v="2"/>
    <x v="1"/>
    <n v="364.09"/>
    <n v="218.45400000000001"/>
    <n v="6"/>
    <n v="1310.7240000000002"/>
  </r>
  <r>
    <x v="0"/>
    <x v="0"/>
    <x v="2"/>
    <s v="Nowoczesne Artykuły Sportowe"/>
    <x v="2"/>
    <x v="2"/>
    <s v="HL rama górski"/>
    <x v="0"/>
    <d v="2009-07-20T00:00:00"/>
    <x v="2"/>
    <x v="1"/>
    <n v="1364.5"/>
    <n v="818.7"/>
    <n v="2"/>
    <n v="1637.4"/>
  </r>
  <r>
    <x v="0"/>
    <x v="0"/>
    <x v="2"/>
    <s v="Nowoczesne Artykuły Sportowe"/>
    <x v="0"/>
    <x v="0"/>
    <s v="Górski-500"/>
    <x v="0"/>
    <d v="2009-07-14T00:00:00"/>
    <x v="2"/>
    <x v="1"/>
    <n v="564.99"/>
    <n v="338.99400000000003"/>
    <n v="1"/>
    <n v="338.99400000000003"/>
  </r>
  <r>
    <x v="0"/>
    <x v="0"/>
    <x v="2"/>
    <s v="Nowoczesne Artykuły Sportowe"/>
    <x v="0"/>
    <x v="0"/>
    <s v="Górski-200"/>
    <x v="0"/>
    <d v="2009-07-20T00:00:00"/>
    <x v="2"/>
    <x v="1"/>
    <n v="2319.9899999999998"/>
    <n v="1391.9939999999999"/>
    <n v="6"/>
    <n v="8351.9639999999999"/>
  </r>
  <r>
    <x v="0"/>
    <x v="0"/>
    <x v="2"/>
    <s v="Nowoczesne Artykuły Sportowe"/>
    <x v="2"/>
    <x v="2"/>
    <s v="LL rama górski"/>
    <x v="1"/>
    <d v="2009-07-06T00:00:00"/>
    <x v="2"/>
    <x v="1"/>
    <n v="249.79"/>
    <n v="149.874"/>
    <n v="4"/>
    <n v="599.49599999999998"/>
  </r>
  <r>
    <x v="0"/>
    <x v="0"/>
    <x v="2"/>
    <s v="Nowoczesne Artykuły Sportowe"/>
    <x v="1"/>
    <x v="10"/>
    <s v="rękawiczki rowerowe"/>
    <x v="1"/>
    <d v="2009-07-09T00:00:00"/>
    <x v="2"/>
    <x v="1"/>
    <n v="24.49"/>
    <n v="14.694000000000001"/>
    <n v="2"/>
    <n v="29.388000000000002"/>
  </r>
  <r>
    <x v="0"/>
    <x v="0"/>
    <x v="2"/>
    <s v="Nowoczesne Artykuły Sportowe"/>
    <x v="1"/>
    <x v="4"/>
    <s v="Long-Sleeve Logo Jersey"/>
    <x v="4"/>
    <d v="2009-07-09T00:00:00"/>
    <x v="2"/>
    <x v="1"/>
    <n v="49.99"/>
    <n v="29.994"/>
    <n v="5"/>
    <n v="149.97"/>
  </r>
  <r>
    <x v="0"/>
    <x v="0"/>
    <x v="2"/>
    <s v="Nowoczesne Artykuły Sportowe"/>
    <x v="0"/>
    <x v="0"/>
    <s v="Górski-200-W"/>
    <x v="0"/>
    <d v="2009-07-08T00:00:00"/>
    <x v="2"/>
    <x v="1"/>
    <n v="769.49"/>
    <n v="461.69400000000002"/>
    <n v="2"/>
    <n v="923.38800000000003"/>
  </r>
  <r>
    <x v="0"/>
    <x v="0"/>
    <x v="2"/>
    <s v="Nowoczesne Artykuły Sportowe"/>
    <x v="2"/>
    <x v="2"/>
    <s v="HL rama górski"/>
    <x v="1"/>
    <d v="2009-07-21T00:00:00"/>
    <x v="2"/>
    <x v="1"/>
    <n v="1349.6"/>
    <n v="809.76"/>
    <n v="4"/>
    <n v="3239.04"/>
  </r>
  <r>
    <x v="0"/>
    <x v="0"/>
    <x v="2"/>
    <s v="Nowoczesne Artykuły Sportowe"/>
    <x v="2"/>
    <x v="2"/>
    <s v="LL rama górski"/>
    <x v="1"/>
    <d v="2009-07-25T00:00:00"/>
    <x v="2"/>
    <x v="1"/>
    <n v="249.79"/>
    <n v="149.874"/>
    <n v="4"/>
    <n v="599.49599999999998"/>
  </r>
  <r>
    <x v="0"/>
    <x v="0"/>
    <x v="2"/>
    <s v="Nowoczesne Artykuły Sportowe"/>
    <x v="2"/>
    <x v="9"/>
    <s v="LL kierownica górski"/>
    <x v="7"/>
    <d v="2009-07-27T00:00:00"/>
    <x v="2"/>
    <x v="1"/>
    <n v="44.54"/>
    <n v="26.724"/>
    <n v="1"/>
    <n v="26.724"/>
  </r>
  <r>
    <x v="0"/>
    <x v="0"/>
    <x v="2"/>
    <s v="Nowoczesne Artykuły Sportowe"/>
    <x v="0"/>
    <x v="0"/>
    <s v="Górski-200"/>
    <x v="1"/>
    <d v="2009-07-17T00:00:00"/>
    <x v="2"/>
    <x v="1"/>
    <n v="2294.9899999999998"/>
    <n v="1376.9939999999999"/>
    <n v="7"/>
    <n v="9638.9579999999987"/>
  </r>
  <r>
    <x v="0"/>
    <x v="0"/>
    <x v="2"/>
    <s v="Nowoczesne Artykuły Sportowe"/>
    <x v="0"/>
    <x v="0"/>
    <s v="Górski-500"/>
    <x v="1"/>
    <d v="2009-07-25T00:00:00"/>
    <x v="2"/>
    <x v="1"/>
    <n v="539.99"/>
    <n v="323.99400000000003"/>
    <n v="3"/>
    <n v="971.98200000000008"/>
  </r>
  <r>
    <x v="0"/>
    <x v="0"/>
    <x v="2"/>
    <s v="Nowoczesne Artykuły Sportowe"/>
    <x v="1"/>
    <x v="14"/>
    <s v="spodenki damskie górskie"/>
    <x v="1"/>
    <d v="2009-07-03T00:00:00"/>
    <x v="2"/>
    <x v="1"/>
    <n v="69.989999999999995"/>
    <n v="41.994"/>
    <n v="2"/>
    <n v="83.988"/>
  </r>
  <r>
    <x v="0"/>
    <x v="0"/>
    <x v="2"/>
    <s v="Nowoczesne Artykuły Sportowe"/>
    <x v="2"/>
    <x v="20"/>
    <s v="LL siodełko górski 2"/>
    <x v="7"/>
    <d v="2009-07-18T00:00:00"/>
    <x v="2"/>
    <x v="1"/>
    <n v="27.12"/>
    <n v="16.271999999999998"/>
    <n v="4"/>
    <n v="65.087999999999994"/>
  </r>
  <r>
    <x v="0"/>
    <x v="0"/>
    <x v="2"/>
    <s v="Nowoczesne Artykuły Sportowe"/>
    <x v="2"/>
    <x v="18"/>
    <s v="HL pedał górski"/>
    <x v="8"/>
    <d v="2009-07-27T00:00:00"/>
    <x v="2"/>
    <x v="1"/>
    <n v="80.989999999999995"/>
    <n v="48.594000000000001"/>
    <n v="1"/>
    <n v="48.594000000000001"/>
  </r>
  <r>
    <x v="0"/>
    <x v="0"/>
    <x v="2"/>
    <s v="Nowoczesne Artykuły Sportowe"/>
    <x v="0"/>
    <x v="0"/>
    <s v="Górski-500"/>
    <x v="1"/>
    <d v="2009-07-07T00:00:00"/>
    <x v="2"/>
    <x v="1"/>
    <n v="539.99"/>
    <n v="323.99400000000003"/>
    <n v="2"/>
    <n v="647.98800000000006"/>
  </r>
  <r>
    <x v="0"/>
    <x v="0"/>
    <x v="2"/>
    <s v="Nowoczesne Artykuły Sportowe"/>
    <x v="0"/>
    <x v="0"/>
    <s v="Górski-200-W"/>
    <x v="0"/>
    <d v="2009-07-07T00:00:00"/>
    <x v="2"/>
    <x v="1"/>
    <n v="769.49"/>
    <n v="461.69400000000002"/>
    <n v="3"/>
    <n v="1385.0820000000001"/>
  </r>
  <r>
    <x v="0"/>
    <x v="0"/>
    <x v="2"/>
    <s v="Nowoczesne Artykuły Sportowe"/>
    <x v="2"/>
    <x v="20"/>
    <s v="ML siodełko górski 2"/>
    <x v="7"/>
    <d v="2009-07-08T00:00:00"/>
    <x v="2"/>
    <x v="1"/>
    <n v="39.14"/>
    <n v="23.484000000000002"/>
    <n v="6"/>
    <n v="140.904"/>
  </r>
  <r>
    <x v="0"/>
    <x v="0"/>
    <x v="2"/>
    <s v="Nowoczesne Artykuły Sportowe"/>
    <x v="0"/>
    <x v="0"/>
    <s v="Górski-200"/>
    <x v="0"/>
    <d v="2009-07-23T00:00:00"/>
    <x v="2"/>
    <x v="1"/>
    <n v="2319.9899999999998"/>
    <n v="1391.9939999999999"/>
    <n v="7"/>
    <n v="9743.9579999999987"/>
  </r>
  <r>
    <x v="0"/>
    <x v="0"/>
    <x v="2"/>
    <s v="Nowoczesne Artykuły Sportowe"/>
    <x v="0"/>
    <x v="0"/>
    <s v="Górski-200"/>
    <x v="1"/>
    <d v="2009-07-16T00:00:00"/>
    <x v="2"/>
    <x v="1"/>
    <n v="2294.9899999999998"/>
    <n v="1376.9939999999999"/>
    <n v="3"/>
    <n v="4130.982"/>
  </r>
  <r>
    <x v="0"/>
    <x v="0"/>
    <x v="3"/>
    <s v="Sklepy Fitness"/>
    <x v="0"/>
    <x v="3"/>
    <s v="Szosa-750"/>
    <x v="1"/>
    <d v="2009-07-30T00:00:00"/>
    <x v="2"/>
    <x v="1"/>
    <n v="539.99"/>
    <n v="323.99400000000003"/>
    <n v="4"/>
    <n v="1295.9760000000001"/>
  </r>
  <r>
    <x v="0"/>
    <x v="0"/>
    <x v="3"/>
    <s v="Sklepy Fitness"/>
    <x v="2"/>
    <x v="6"/>
    <s v="HL rama rowerowa szosa"/>
    <x v="3"/>
    <d v="2009-07-31T00:00:00"/>
    <x v="2"/>
    <x v="1"/>
    <n v="1431.5"/>
    <n v="858.9"/>
    <n v="3"/>
    <n v="2576.6999999999998"/>
  </r>
  <r>
    <x v="0"/>
    <x v="0"/>
    <x v="3"/>
    <s v="Sklepy Fitness"/>
    <x v="2"/>
    <x v="6"/>
    <s v="ML rama rowerowa-W"/>
    <x v="6"/>
    <d v="2009-07-10T00:00:00"/>
    <x v="2"/>
    <x v="1"/>
    <n v="594.83000000000004"/>
    <n v="356.89800000000002"/>
    <n v="6"/>
    <n v="2141.3879999999999"/>
  </r>
  <r>
    <x v="0"/>
    <x v="0"/>
    <x v="3"/>
    <s v="Sklepy Fitness"/>
    <x v="2"/>
    <x v="6"/>
    <s v="LL rama rowerowa"/>
    <x v="1"/>
    <d v="2009-07-31T00:00:00"/>
    <x v="2"/>
    <x v="1"/>
    <n v="337.22"/>
    <n v="202.33199999999999"/>
    <n v="4"/>
    <n v="809.32799999999997"/>
  </r>
  <r>
    <x v="0"/>
    <x v="0"/>
    <x v="3"/>
    <s v="Sklepy Fitness"/>
    <x v="2"/>
    <x v="6"/>
    <s v="ML rama rowerowa-W"/>
    <x v="6"/>
    <d v="2009-07-19T00:00:00"/>
    <x v="2"/>
    <x v="1"/>
    <n v="594.83000000000004"/>
    <n v="356.89800000000002"/>
    <n v="4"/>
    <n v="1427.5920000000001"/>
  </r>
  <r>
    <x v="0"/>
    <x v="0"/>
    <x v="3"/>
    <s v="Sklepy Fitness"/>
    <x v="2"/>
    <x v="6"/>
    <s v="LL rama rowerowa"/>
    <x v="1"/>
    <d v="2009-07-09T00:00:00"/>
    <x v="2"/>
    <x v="1"/>
    <n v="337.22"/>
    <n v="195.58760000000001"/>
    <n v="11"/>
    <n v="2151.4636"/>
  </r>
  <r>
    <x v="0"/>
    <x v="0"/>
    <x v="3"/>
    <s v="Sklepy Fitness"/>
    <x v="2"/>
    <x v="6"/>
    <s v="HL rama rowerowa szosa"/>
    <x v="1"/>
    <d v="2009-07-23T00:00:00"/>
    <x v="2"/>
    <x v="1"/>
    <n v="1431.5"/>
    <n v="858.9"/>
    <n v="1"/>
    <n v="858.9"/>
  </r>
  <r>
    <x v="0"/>
    <x v="0"/>
    <x v="3"/>
    <s v="Sklepy Fitness"/>
    <x v="0"/>
    <x v="3"/>
    <s v="Szosa--350-W"/>
    <x v="6"/>
    <d v="2009-07-28T00:00:00"/>
    <x v="2"/>
    <x v="1"/>
    <n v="1700.99"/>
    <n v="986.57420000000002"/>
    <n v="14"/>
    <n v="13812.0388"/>
  </r>
  <r>
    <x v="0"/>
    <x v="0"/>
    <x v="3"/>
    <s v="Sklepy Fitness"/>
    <x v="2"/>
    <x v="18"/>
    <s v="LL pedał szosa"/>
    <x v="8"/>
    <d v="2009-07-31T00:00:00"/>
    <x v="2"/>
    <x v="1"/>
    <n v="40.49"/>
    <n v="24.294"/>
    <n v="6"/>
    <n v="145.76400000000001"/>
  </r>
  <r>
    <x v="0"/>
    <x v="0"/>
    <x v="3"/>
    <s v="Sklepy Fitness"/>
    <x v="2"/>
    <x v="18"/>
    <s v="HL pedał szosa"/>
    <x v="8"/>
    <d v="2009-07-15T00:00:00"/>
    <x v="2"/>
    <x v="1"/>
    <n v="80.989999999999995"/>
    <n v="48.594000000000001"/>
    <n v="3"/>
    <n v="145.78200000000001"/>
  </r>
  <r>
    <x v="0"/>
    <x v="0"/>
    <x v="3"/>
    <s v="Sklepy Fitness"/>
    <x v="0"/>
    <x v="3"/>
    <s v="Szosa--550-W"/>
    <x v="6"/>
    <d v="2009-07-26T00:00:00"/>
    <x v="2"/>
    <x v="1"/>
    <n v="1120.49"/>
    <n v="672.29399999999998"/>
    <n v="9"/>
    <n v="6050.6459999999997"/>
  </r>
  <r>
    <x v="0"/>
    <x v="0"/>
    <x v="3"/>
    <s v="Sklepy Fitness"/>
    <x v="0"/>
    <x v="3"/>
    <s v="Szosa--350-W"/>
    <x v="6"/>
    <d v="2009-07-15T00:00:00"/>
    <x v="2"/>
    <x v="1"/>
    <n v="1700.99"/>
    <n v="1020.5940000000001"/>
    <n v="8"/>
    <n v="8164.7520000000004"/>
  </r>
  <r>
    <x v="0"/>
    <x v="0"/>
    <x v="3"/>
    <s v="Sklepy Fitness"/>
    <x v="2"/>
    <x v="6"/>
    <s v="LL rama rowerowa"/>
    <x v="1"/>
    <d v="2009-07-23T00:00:00"/>
    <x v="2"/>
    <x v="1"/>
    <n v="337.22"/>
    <n v="202.33199999999999"/>
    <n v="2"/>
    <n v="404.66399999999999"/>
  </r>
  <r>
    <x v="0"/>
    <x v="0"/>
    <x v="3"/>
    <s v="Sklepy Fitness"/>
    <x v="2"/>
    <x v="6"/>
    <s v="ML rama rowerowa-W"/>
    <x v="6"/>
    <d v="2009-07-01T00:00:00"/>
    <x v="2"/>
    <x v="1"/>
    <n v="594.83000000000004"/>
    <n v="356.89800000000002"/>
    <n v="1"/>
    <n v="356.89800000000002"/>
  </r>
  <r>
    <x v="0"/>
    <x v="0"/>
    <x v="3"/>
    <s v="Sklepy Fitness"/>
    <x v="2"/>
    <x v="9"/>
    <s v="HL kierownica szosa"/>
    <x v="7"/>
    <d v="2009-07-12T00:00:00"/>
    <x v="2"/>
    <x v="1"/>
    <n v="120.27"/>
    <n v="72.162000000000006"/>
    <n v="4"/>
    <n v="288.64800000000002"/>
  </r>
  <r>
    <x v="0"/>
    <x v="0"/>
    <x v="3"/>
    <s v="Sklepy Fitness"/>
    <x v="2"/>
    <x v="20"/>
    <s v="HL siodełko szosa 2"/>
    <x v="7"/>
    <d v="2009-07-20T00:00:00"/>
    <x v="2"/>
    <x v="1"/>
    <n v="52.64"/>
    <n v="31.584"/>
    <n v="2"/>
    <n v="63.167999999999999"/>
  </r>
  <r>
    <x v="0"/>
    <x v="0"/>
    <x v="3"/>
    <s v="Sklepy Fitness"/>
    <x v="2"/>
    <x v="6"/>
    <s v="HL rama rowerowa szosa"/>
    <x v="1"/>
    <d v="2009-07-21T00:00:00"/>
    <x v="2"/>
    <x v="1"/>
    <n v="1431.5"/>
    <n v="858.9"/>
    <n v="2"/>
    <n v="1717.8"/>
  </r>
  <r>
    <x v="0"/>
    <x v="0"/>
    <x v="3"/>
    <s v="Sklepy Fitness"/>
    <x v="2"/>
    <x v="18"/>
    <s v="ML pedał szosa"/>
    <x v="8"/>
    <d v="2009-07-15T00:00:00"/>
    <x v="2"/>
    <x v="1"/>
    <n v="62.09"/>
    <n v="37.253999999999998"/>
    <n v="3"/>
    <n v="111.762"/>
  </r>
  <r>
    <x v="0"/>
    <x v="0"/>
    <x v="3"/>
    <s v="Sklepy Fitness"/>
    <x v="0"/>
    <x v="3"/>
    <s v="Szosa-750"/>
    <x v="1"/>
    <d v="2009-07-18T00:00:00"/>
    <x v="2"/>
    <x v="1"/>
    <n v="539.99"/>
    <n v="323.99400000000003"/>
    <n v="9"/>
    <n v="2915.9460000000004"/>
  </r>
  <r>
    <x v="0"/>
    <x v="0"/>
    <x v="3"/>
    <s v="Sklepy Fitness"/>
    <x v="0"/>
    <x v="3"/>
    <s v="Szosa--550-W"/>
    <x v="6"/>
    <d v="2009-07-06T00:00:00"/>
    <x v="2"/>
    <x v="1"/>
    <n v="1120.49"/>
    <n v="672.29399999999998"/>
    <n v="5"/>
    <n v="3361.47"/>
  </r>
  <r>
    <x v="0"/>
    <x v="0"/>
    <x v="3"/>
    <s v="Sklepy Fitness"/>
    <x v="0"/>
    <x v="3"/>
    <s v="Szosa-250"/>
    <x v="1"/>
    <d v="2009-07-17T00:00:00"/>
    <x v="2"/>
    <x v="1"/>
    <n v="2443.35"/>
    <n v="1466.01"/>
    <n v="1"/>
    <n v="1466.01"/>
  </r>
  <r>
    <x v="0"/>
    <x v="0"/>
    <x v="3"/>
    <s v="Sklepy Fitness"/>
    <x v="2"/>
    <x v="6"/>
    <s v="HL rama rowerowa szosa"/>
    <x v="3"/>
    <d v="2009-07-12T00:00:00"/>
    <x v="2"/>
    <x v="1"/>
    <n v="1431.5"/>
    <n v="858.9"/>
    <n v="2"/>
    <n v="1717.8"/>
  </r>
  <r>
    <x v="0"/>
    <x v="0"/>
    <x v="3"/>
    <s v="Sklepy Fitness"/>
    <x v="0"/>
    <x v="3"/>
    <s v="Szosa--550-W"/>
    <x v="6"/>
    <d v="2009-07-24T00:00:00"/>
    <x v="2"/>
    <x v="1"/>
    <n v="1120.49"/>
    <n v="672.29399999999998"/>
    <n v="4"/>
    <n v="2689.1759999999999"/>
  </r>
  <r>
    <x v="0"/>
    <x v="0"/>
    <x v="3"/>
    <s v="Sklepy Fitness"/>
    <x v="0"/>
    <x v="3"/>
    <s v="Szosa-750"/>
    <x v="1"/>
    <d v="2009-07-14T00:00:00"/>
    <x v="2"/>
    <x v="1"/>
    <n v="539.99"/>
    <n v="313.19420000000002"/>
    <n v="12"/>
    <n v="3758.3304000000003"/>
  </r>
  <r>
    <x v="0"/>
    <x v="0"/>
    <x v="3"/>
    <s v="Sklepy Fitness"/>
    <x v="0"/>
    <x v="3"/>
    <s v="Szosa--550-W"/>
    <x v="6"/>
    <d v="2009-07-02T00:00:00"/>
    <x v="2"/>
    <x v="1"/>
    <n v="1120.49"/>
    <n v="672.29399999999998"/>
    <n v="6"/>
    <n v="4033.7640000000001"/>
  </r>
  <r>
    <x v="0"/>
    <x v="0"/>
    <x v="3"/>
    <s v="Sklepy Fitness"/>
    <x v="0"/>
    <x v="3"/>
    <s v="Szosa-250"/>
    <x v="1"/>
    <d v="2009-07-26T00:00:00"/>
    <x v="2"/>
    <x v="1"/>
    <n v="2443.35"/>
    <n v="1466.01"/>
    <n v="4"/>
    <n v="5864.04"/>
  </r>
  <r>
    <x v="0"/>
    <x v="0"/>
    <x v="3"/>
    <s v="Sklepy Fitness"/>
    <x v="2"/>
    <x v="6"/>
    <s v="HL rama rowerowa szosa"/>
    <x v="3"/>
    <d v="2009-07-08T00:00:00"/>
    <x v="2"/>
    <x v="1"/>
    <n v="1431.5"/>
    <n v="858.9"/>
    <n v="4"/>
    <n v="3435.6"/>
  </r>
  <r>
    <x v="0"/>
    <x v="0"/>
    <x v="3"/>
    <s v="Sklepy Fitness"/>
    <x v="2"/>
    <x v="6"/>
    <s v="ML rama rowerowa-W"/>
    <x v="6"/>
    <d v="2009-07-12T00:00:00"/>
    <x v="2"/>
    <x v="1"/>
    <n v="594.83000000000004"/>
    <n v="356.89800000000002"/>
    <n v="2"/>
    <n v="713.79600000000005"/>
  </r>
  <r>
    <x v="0"/>
    <x v="0"/>
    <x v="3"/>
    <s v="Sklepy Fitness"/>
    <x v="0"/>
    <x v="3"/>
    <s v="Szosa--350-W"/>
    <x v="6"/>
    <d v="2009-07-18T00:00:00"/>
    <x v="2"/>
    <x v="1"/>
    <n v="1700.99"/>
    <n v="986.57420000000002"/>
    <n v="12"/>
    <n v="11838.8904"/>
  </r>
  <r>
    <x v="0"/>
    <x v="0"/>
    <x v="3"/>
    <s v="Sklepy Fitness"/>
    <x v="2"/>
    <x v="9"/>
    <s v="LL kierownica szosa"/>
    <x v="7"/>
    <d v="2009-07-01T00:00:00"/>
    <x v="2"/>
    <x v="1"/>
    <n v="44.54"/>
    <n v="26.724"/>
    <n v="3"/>
    <n v="80.171999999999997"/>
  </r>
  <r>
    <x v="0"/>
    <x v="0"/>
    <x v="3"/>
    <s v="Sklepy Fitness"/>
    <x v="0"/>
    <x v="3"/>
    <s v="Szosa--350-W"/>
    <x v="6"/>
    <d v="2009-07-05T00:00:00"/>
    <x v="2"/>
    <x v="1"/>
    <n v="1700.99"/>
    <n v="1020.5940000000001"/>
    <n v="3"/>
    <n v="3061.7820000000002"/>
  </r>
  <r>
    <x v="0"/>
    <x v="0"/>
    <x v="3"/>
    <s v="Sklepy Fitness"/>
    <x v="0"/>
    <x v="3"/>
    <s v="Szosa-250"/>
    <x v="1"/>
    <d v="2009-07-25T00:00:00"/>
    <x v="2"/>
    <x v="1"/>
    <n v="2443.35"/>
    <n v="1466.01"/>
    <n v="2"/>
    <n v="2932.02"/>
  </r>
  <r>
    <x v="0"/>
    <x v="0"/>
    <x v="3"/>
    <s v="Sklepy Fitness"/>
    <x v="2"/>
    <x v="6"/>
    <s v="LL rama rowerowa"/>
    <x v="1"/>
    <d v="2009-07-26T00:00:00"/>
    <x v="2"/>
    <x v="1"/>
    <n v="337.22"/>
    <n v="202.33199999999999"/>
    <n v="3"/>
    <n v="606.99599999999998"/>
  </r>
  <r>
    <x v="0"/>
    <x v="0"/>
    <x v="3"/>
    <s v="Sklepy Fitness"/>
    <x v="1"/>
    <x v="1"/>
    <s v="skarpety wyścigowe"/>
    <x v="2"/>
    <d v="2009-07-28T00:00:00"/>
    <x v="2"/>
    <x v="1"/>
    <n v="8.99"/>
    <n v="5.3940000000000001"/>
    <n v="6"/>
    <n v="32.364000000000004"/>
  </r>
  <r>
    <x v="0"/>
    <x v="0"/>
    <x v="3"/>
    <s v="Sklepy Fitness"/>
    <x v="1"/>
    <x v="1"/>
    <s v="skarpety wyścigowe"/>
    <x v="2"/>
    <d v="2009-07-07T00:00:00"/>
    <x v="2"/>
    <x v="1"/>
    <n v="8.99"/>
    <n v="5.3940000000000001"/>
    <n v="4"/>
    <n v="21.576000000000001"/>
  </r>
  <r>
    <x v="2"/>
    <x v="5"/>
    <x v="8"/>
    <s v="Przetwórstwo Tworzyw Sztucznych"/>
    <x v="0"/>
    <x v="25"/>
    <s v="Turystyczny-2000"/>
    <x v="5"/>
    <d v="2009-07-16T00:00:00"/>
    <x v="2"/>
    <x v="1"/>
    <n v="1214.8499999999999"/>
    <n v="728.91"/>
    <n v="2"/>
    <n v="1457.82"/>
  </r>
  <r>
    <x v="2"/>
    <x v="5"/>
    <x v="8"/>
    <s v="Przetwórstwo Tworzyw Sztucznych"/>
    <x v="0"/>
    <x v="25"/>
    <s v="Turystyczny-3000"/>
    <x v="5"/>
    <d v="2009-07-25T00:00:00"/>
    <x v="2"/>
    <x v="1"/>
    <n v="742.35"/>
    <n v="334.0575"/>
    <n v="1"/>
    <n v="334.0575"/>
  </r>
  <r>
    <x v="2"/>
    <x v="5"/>
    <x v="8"/>
    <s v="Przetwórstwo Tworzyw Sztucznych"/>
    <x v="0"/>
    <x v="25"/>
    <s v="Turystyczny-2000"/>
    <x v="5"/>
    <d v="2009-07-31T00:00:00"/>
    <x v="2"/>
    <x v="1"/>
    <n v="1214.8499999999999"/>
    <n v="728.91"/>
    <n v="1"/>
    <n v="728.91"/>
  </r>
  <r>
    <x v="2"/>
    <x v="5"/>
    <x v="8"/>
    <s v="Przetwórstwo Tworzyw Sztucznych"/>
    <x v="0"/>
    <x v="25"/>
    <s v="Turystyczny-3000"/>
    <x v="6"/>
    <d v="2009-07-27T00:00:00"/>
    <x v="2"/>
    <x v="1"/>
    <n v="742.35"/>
    <n v="334.0575"/>
    <n v="1"/>
    <n v="334.0575"/>
  </r>
  <r>
    <x v="2"/>
    <x v="5"/>
    <x v="8"/>
    <s v="Przetwórstwo Tworzyw Sztucznych"/>
    <x v="2"/>
    <x v="27"/>
    <s v="HL rama rowerowa turystyczny"/>
    <x v="6"/>
    <d v="2009-07-16T00:00:00"/>
    <x v="2"/>
    <x v="1"/>
    <n v="1003.91"/>
    <n v="602.346"/>
    <n v="3"/>
    <n v="1807.038"/>
  </r>
  <r>
    <x v="2"/>
    <x v="5"/>
    <x v="8"/>
    <s v="Przetwórstwo Tworzyw Sztucznych"/>
    <x v="2"/>
    <x v="29"/>
    <s v="hamulce przednie"/>
    <x v="0"/>
    <d v="2009-07-11T00:00:00"/>
    <x v="2"/>
    <x v="1"/>
    <n v="106.5"/>
    <n v="63.9"/>
    <n v="1"/>
    <n v="63.9"/>
  </r>
  <r>
    <x v="2"/>
    <x v="5"/>
    <x v="8"/>
    <s v="Przetwórstwo Tworzyw Sztucznych"/>
    <x v="2"/>
    <x v="28"/>
    <s v="HL korba"/>
    <x v="1"/>
    <d v="2009-07-18T00:00:00"/>
    <x v="2"/>
    <x v="1"/>
    <n v="404.99"/>
    <n v="242.994"/>
    <n v="2"/>
    <n v="485.988"/>
  </r>
  <r>
    <x v="2"/>
    <x v="5"/>
    <x v="8"/>
    <s v="Przetwórstwo Tworzyw Sztucznych"/>
    <x v="2"/>
    <x v="27"/>
    <s v="HL rama rowerowa turystyczny"/>
    <x v="5"/>
    <d v="2009-07-15T00:00:00"/>
    <x v="2"/>
    <x v="1"/>
    <n v="1003.91"/>
    <n v="602.346"/>
    <n v="2"/>
    <n v="1204.692"/>
  </r>
  <r>
    <x v="2"/>
    <x v="5"/>
    <x v="8"/>
    <s v="Przetwórstwo Tworzyw Sztucznych"/>
    <x v="0"/>
    <x v="25"/>
    <s v="Turystyczny-1000"/>
    <x v="6"/>
    <d v="2009-07-23T00:00:00"/>
    <x v="2"/>
    <x v="1"/>
    <n v="2384.0700000000002"/>
    <n v="953.62800000000004"/>
    <n v="1"/>
    <n v="953.62800000000004"/>
  </r>
  <r>
    <x v="2"/>
    <x v="5"/>
    <x v="8"/>
    <s v="Przetwórstwo Tworzyw Sztucznych"/>
    <x v="0"/>
    <x v="25"/>
    <s v="Turystyczny-1000"/>
    <x v="5"/>
    <d v="2009-07-06T00:00:00"/>
    <x v="2"/>
    <x v="1"/>
    <n v="2384.0700000000002"/>
    <n v="1430.442"/>
    <n v="1"/>
    <n v="1430.442"/>
  </r>
  <r>
    <x v="2"/>
    <x v="5"/>
    <x v="8"/>
    <s v="Przetwórstwo Tworzyw Sztucznych"/>
    <x v="2"/>
    <x v="31"/>
    <s v="HL suport"/>
    <x v="7"/>
    <d v="2009-07-11T00:00:00"/>
    <x v="2"/>
    <x v="1"/>
    <n v="121.49"/>
    <n v="72.894000000000005"/>
    <n v="1"/>
    <n v="72.894000000000005"/>
  </r>
  <r>
    <x v="2"/>
    <x v="5"/>
    <x v="8"/>
    <s v="Przetwórstwo Tworzyw Sztucznych"/>
    <x v="0"/>
    <x v="25"/>
    <s v="Turystyczny-3000"/>
    <x v="5"/>
    <d v="2009-07-25T00:00:00"/>
    <x v="2"/>
    <x v="1"/>
    <n v="742.35"/>
    <n v="334.0575"/>
    <n v="2"/>
    <n v="668.11500000000001"/>
  </r>
  <r>
    <x v="0"/>
    <x v="0"/>
    <x v="4"/>
    <s v="Arena Sportowa"/>
    <x v="2"/>
    <x v="9"/>
    <s v="ML kierownica górski"/>
    <x v="7"/>
    <d v="2009-07-31T00:00:00"/>
    <x v="2"/>
    <x v="1"/>
    <n v="61.92"/>
    <n v="37.152000000000001"/>
    <n v="2"/>
    <n v="74.304000000000002"/>
  </r>
  <r>
    <x v="0"/>
    <x v="0"/>
    <x v="4"/>
    <s v="Arena Sportowa"/>
    <x v="2"/>
    <x v="18"/>
    <s v="LL pedał górski"/>
    <x v="8"/>
    <d v="2009-07-01T00:00:00"/>
    <x v="2"/>
    <x v="1"/>
    <n v="40.49"/>
    <n v="24.294"/>
    <n v="1"/>
    <n v="24.294"/>
  </r>
  <r>
    <x v="0"/>
    <x v="0"/>
    <x v="4"/>
    <s v="Arena Sportowa"/>
    <x v="1"/>
    <x v="14"/>
    <s v="spodenki damskie górskie"/>
    <x v="1"/>
    <d v="2009-07-30T00:00:00"/>
    <x v="2"/>
    <x v="1"/>
    <n v="69.989999999999995"/>
    <n v="41.994"/>
    <n v="9"/>
    <n v="377.94600000000003"/>
  </r>
  <r>
    <x v="0"/>
    <x v="0"/>
    <x v="4"/>
    <s v="Arena Sportowa"/>
    <x v="2"/>
    <x v="2"/>
    <s v="ML rama górski-W"/>
    <x v="0"/>
    <d v="2009-07-17T00:00:00"/>
    <x v="2"/>
    <x v="1"/>
    <n v="364.09"/>
    <n v="218.45400000000001"/>
    <n v="5"/>
    <n v="1092.27"/>
  </r>
  <r>
    <x v="0"/>
    <x v="0"/>
    <x v="4"/>
    <s v="Arena Sportowa"/>
    <x v="2"/>
    <x v="18"/>
    <s v="HL pedał górski"/>
    <x v="8"/>
    <d v="2009-07-21T00:00:00"/>
    <x v="2"/>
    <x v="1"/>
    <n v="80.989999999999995"/>
    <n v="48.594000000000001"/>
    <n v="5"/>
    <n v="242.97"/>
  </r>
  <r>
    <x v="0"/>
    <x v="0"/>
    <x v="4"/>
    <s v="Arena Sportowa"/>
    <x v="3"/>
    <x v="22"/>
    <s v="bidony"/>
    <x v="7"/>
    <d v="2009-07-29T00:00:00"/>
    <x v="2"/>
    <x v="1"/>
    <n v="4.99"/>
    <n v="2.9940000000000002"/>
    <n v="1"/>
    <n v="2.9940000000000002"/>
  </r>
  <r>
    <x v="0"/>
    <x v="0"/>
    <x v="4"/>
    <s v="Arena Sportowa"/>
    <x v="1"/>
    <x v="14"/>
    <s v="spodenki damskie górskie"/>
    <x v="1"/>
    <d v="2009-07-06T00:00:00"/>
    <x v="2"/>
    <x v="1"/>
    <n v="69.989999999999995"/>
    <n v="41.994"/>
    <n v="6"/>
    <n v="251.964"/>
  </r>
  <r>
    <x v="0"/>
    <x v="0"/>
    <x v="4"/>
    <s v="Arena Sportowa"/>
    <x v="1"/>
    <x v="14"/>
    <s v="spodenki damskie górskie"/>
    <x v="1"/>
    <d v="2009-07-18T00:00:00"/>
    <x v="2"/>
    <x v="1"/>
    <n v="69.989999999999995"/>
    <n v="41.994"/>
    <n v="8"/>
    <n v="335.952"/>
  </r>
  <r>
    <x v="0"/>
    <x v="0"/>
    <x v="4"/>
    <s v="Arena Sportowa"/>
    <x v="0"/>
    <x v="0"/>
    <s v="Górski-200"/>
    <x v="1"/>
    <d v="2009-07-08T00:00:00"/>
    <x v="2"/>
    <x v="1"/>
    <n v="2294.9899999999998"/>
    <n v="1376.9939999999999"/>
    <n v="2"/>
    <n v="2753.9879999999998"/>
  </r>
  <r>
    <x v="0"/>
    <x v="0"/>
    <x v="3"/>
    <s v="Rower na weekend"/>
    <x v="0"/>
    <x v="3"/>
    <s v="Szosa--350-W"/>
    <x v="6"/>
    <d v="2009-07-29T00:00:00"/>
    <x v="2"/>
    <x v="1"/>
    <n v="1700.99"/>
    <n v="1020.5940000000001"/>
    <n v="1"/>
    <n v="1020.5940000000001"/>
  </r>
  <r>
    <x v="1"/>
    <x v="3"/>
    <x v="6"/>
    <s v="Hala wystawowa"/>
    <x v="2"/>
    <x v="18"/>
    <s v="LL pedał górski"/>
    <x v="8"/>
    <d v="2009-07-31T00:00:00"/>
    <x v="2"/>
    <x v="1"/>
    <n v="40.49"/>
    <n v="24.294"/>
    <n v="1"/>
    <n v="24.294"/>
  </r>
  <r>
    <x v="1"/>
    <x v="3"/>
    <x v="6"/>
    <s v="Hala wystawowa"/>
    <x v="0"/>
    <x v="0"/>
    <s v="Górski-500"/>
    <x v="1"/>
    <d v="2009-07-27T00:00:00"/>
    <x v="2"/>
    <x v="1"/>
    <n v="539.99"/>
    <n v="323.99400000000003"/>
    <n v="3"/>
    <n v="971.98200000000008"/>
  </r>
  <r>
    <x v="1"/>
    <x v="3"/>
    <x v="6"/>
    <s v="Hala wystawowa"/>
    <x v="2"/>
    <x v="2"/>
    <s v="ML rama górski-W"/>
    <x v="0"/>
    <d v="2009-07-21T00:00:00"/>
    <x v="2"/>
    <x v="1"/>
    <n v="364.09"/>
    <n v="218.45400000000001"/>
    <n v="1"/>
    <n v="218.45400000000001"/>
  </r>
  <r>
    <x v="1"/>
    <x v="3"/>
    <x v="6"/>
    <s v="Hala wystawowa"/>
    <x v="3"/>
    <x v="21"/>
    <s v="plecak rowerowy"/>
    <x v="0"/>
    <d v="2009-07-03T00:00:00"/>
    <x v="2"/>
    <x v="1"/>
    <n v="54.99"/>
    <n v="31.894200000000001"/>
    <n v="14"/>
    <n v="446.5188"/>
  </r>
  <r>
    <x v="1"/>
    <x v="3"/>
    <x v="6"/>
    <s v="Hala wystawowa"/>
    <x v="1"/>
    <x v="10"/>
    <s v="rękawiczki rowerowe"/>
    <x v="1"/>
    <d v="2009-07-07T00:00:00"/>
    <x v="2"/>
    <x v="1"/>
    <n v="24.49"/>
    <n v="14.694000000000001"/>
    <n v="7"/>
    <n v="102.858"/>
  </r>
  <r>
    <x v="1"/>
    <x v="3"/>
    <x v="6"/>
    <s v="Hala wystawowa"/>
    <x v="1"/>
    <x v="4"/>
    <s v="Long-Sleeve Logo Jersey"/>
    <x v="4"/>
    <d v="2009-07-08T00:00:00"/>
    <x v="2"/>
    <x v="1"/>
    <n v="49.99"/>
    <n v="29.994"/>
    <n v="9"/>
    <n v="269.94600000000003"/>
  </r>
  <r>
    <x v="1"/>
    <x v="3"/>
    <x v="6"/>
    <s v="Hala wystawowa"/>
    <x v="1"/>
    <x v="14"/>
    <s v="spodenki damskie górskie"/>
    <x v="1"/>
    <d v="2009-07-30T00:00:00"/>
    <x v="2"/>
    <x v="1"/>
    <n v="69.989999999999995"/>
    <n v="41.994"/>
    <n v="9"/>
    <n v="377.94600000000003"/>
  </r>
  <r>
    <x v="1"/>
    <x v="3"/>
    <x v="6"/>
    <s v="Hala wystawowa"/>
    <x v="0"/>
    <x v="0"/>
    <s v="Górski-200"/>
    <x v="1"/>
    <d v="2009-07-10T00:00:00"/>
    <x v="2"/>
    <x v="1"/>
    <n v="2294.9899999999998"/>
    <n v="1376.9939999999999"/>
    <n v="2"/>
    <n v="2753.9879999999998"/>
  </r>
  <r>
    <x v="1"/>
    <x v="3"/>
    <x v="6"/>
    <s v="Hala wystawowa"/>
    <x v="1"/>
    <x v="23"/>
    <s v="kamizelki klasyczne"/>
    <x v="5"/>
    <d v="2009-07-23T00:00:00"/>
    <x v="2"/>
    <x v="1"/>
    <n v="63.5"/>
    <n v="38.1"/>
    <n v="10"/>
    <n v="381"/>
  </r>
  <r>
    <x v="1"/>
    <x v="3"/>
    <x v="6"/>
    <s v="Hala wystawowa"/>
    <x v="1"/>
    <x v="4"/>
    <s v="Short-Sleeve Classic Jersey"/>
    <x v="6"/>
    <d v="2009-07-30T00:00:00"/>
    <x v="2"/>
    <x v="1"/>
    <n v="53.99"/>
    <n v="32.393999999999998"/>
    <n v="8"/>
    <n v="259.15199999999999"/>
  </r>
  <r>
    <x v="1"/>
    <x v="3"/>
    <x v="6"/>
    <s v="Hala wystawowa"/>
    <x v="2"/>
    <x v="31"/>
    <s v="LL suport"/>
    <x v="7"/>
    <d v="2009-07-21T00:00:00"/>
    <x v="2"/>
    <x v="1"/>
    <n v="53.99"/>
    <n v="32.393999999999998"/>
    <n v="4"/>
    <n v="129.57599999999999"/>
  </r>
  <r>
    <x v="1"/>
    <x v="3"/>
    <x v="6"/>
    <s v="Hala wystawowa"/>
    <x v="2"/>
    <x v="31"/>
    <s v="HL suport"/>
    <x v="7"/>
    <d v="2009-07-21T00:00:00"/>
    <x v="2"/>
    <x v="1"/>
    <n v="121.49"/>
    <n v="72.894000000000005"/>
    <n v="1"/>
    <n v="72.894000000000005"/>
  </r>
  <r>
    <x v="1"/>
    <x v="3"/>
    <x v="6"/>
    <s v="Hala wystawowa"/>
    <x v="1"/>
    <x v="4"/>
    <s v="Long-Sleeve Logo Jersey"/>
    <x v="4"/>
    <d v="2009-07-05T00:00:00"/>
    <x v="2"/>
    <x v="1"/>
    <n v="49.99"/>
    <n v="29.994"/>
    <n v="6"/>
    <n v="179.964"/>
  </r>
  <r>
    <x v="1"/>
    <x v="3"/>
    <x v="6"/>
    <s v="Hala wystawowa"/>
    <x v="2"/>
    <x v="26"/>
    <s v="Przerzutki tylne"/>
    <x v="0"/>
    <d v="2009-07-30T00:00:00"/>
    <x v="2"/>
    <x v="1"/>
    <n v="121.46"/>
    <n v="72.876000000000005"/>
    <n v="3"/>
    <n v="218.62800000000001"/>
  </r>
  <r>
    <x v="1"/>
    <x v="3"/>
    <x v="6"/>
    <s v="Hala wystawowa"/>
    <x v="2"/>
    <x v="28"/>
    <s v="LL korba"/>
    <x v="1"/>
    <d v="2009-07-29T00:00:00"/>
    <x v="2"/>
    <x v="1"/>
    <n v="175.49"/>
    <n v="105.294"/>
    <n v="4"/>
    <n v="421.17599999999999"/>
  </r>
  <r>
    <x v="1"/>
    <x v="3"/>
    <x v="6"/>
    <s v="Hala wystawowa"/>
    <x v="0"/>
    <x v="0"/>
    <s v="Górski-200"/>
    <x v="0"/>
    <d v="2009-07-30T00:00:00"/>
    <x v="2"/>
    <x v="1"/>
    <n v="2319.9899999999998"/>
    <n v="1391.9939999999999"/>
    <n v="3"/>
    <n v="4175.982"/>
  </r>
  <r>
    <x v="1"/>
    <x v="3"/>
    <x v="6"/>
    <s v="Hala wystawowa"/>
    <x v="0"/>
    <x v="0"/>
    <s v="Górski-500"/>
    <x v="0"/>
    <d v="2009-07-03T00:00:00"/>
    <x v="2"/>
    <x v="1"/>
    <n v="564.99"/>
    <n v="338.99400000000003"/>
    <n v="1"/>
    <n v="338.99400000000003"/>
  </r>
  <r>
    <x v="1"/>
    <x v="3"/>
    <x v="6"/>
    <s v="Hala wystawowa"/>
    <x v="2"/>
    <x v="2"/>
    <s v="HL rama górski"/>
    <x v="0"/>
    <d v="2009-07-14T00:00:00"/>
    <x v="2"/>
    <x v="1"/>
    <n v="1364.5"/>
    <n v="818.7"/>
    <n v="1"/>
    <n v="818.7"/>
  </r>
  <r>
    <x v="1"/>
    <x v="3"/>
    <x v="6"/>
    <s v="Hala wystawowa"/>
    <x v="0"/>
    <x v="0"/>
    <s v="Górski-500"/>
    <x v="0"/>
    <d v="2009-07-10T00:00:00"/>
    <x v="2"/>
    <x v="1"/>
    <n v="564.99"/>
    <n v="338.99400000000003"/>
    <n v="2"/>
    <n v="677.98800000000006"/>
  </r>
  <r>
    <x v="1"/>
    <x v="3"/>
    <x v="6"/>
    <s v="Hala wystawowa"/>
    <x v="2"/>
    <x v="2"/>
    <s v="LL rama górski"/>
    <x v="1"/>
    <d v="2009-07-01T00:00:00"/>
    <x v="2"/>
    <x v="1"/>
    <n v="249.79"/>
    <n v="149.874"/>
    <n v="7"/>
    <n v="1049.1179999999999"/>
  </r>
  <r>
    <x v="1"/>
    <x v="3"/>
    <x v="6"/>
    <s v="Hala wystawowa"/>
    <x v="2"/>
    <x v="2"/>
    <s v="HL rama górski"/>
    <x v="0"/>
    <d v="2009-07-17T00:00:00"/>
    <x v="2"/>
    <x v="1"/>
    <n v="1364.5"/>
    <n v="818.7"/>
    <n v="3"/>
    <n v="2456.1000000000004"/>
  </r>
  <r>
    <x v="1"/>
    <x v="3"/>
    <x v="6"/>
    <s v="Hala wystawowa"/>
    <x v="0"/>
    <x v="0"/>
    <s v="Górski-200"/>
    <x v="0"/>
    <d v="2009-07-14T00:00:00"/>
    <x v="2"/>
    <x v="1"/>
    <n v="2319.9899999999998"/>
    <n v="1391.9939999999999"/>
    <n v="3"/>
    <n v="4175.982"/>
  </r>
  <r>
    <x v="1"/>
    <x v="3"/>
    <x v="6"/>
    <s v="Hala wystawowa"/>
    <x v="0"/>
    <x v="0"/>
    <s v="Górski-500"/>
    <x v="0"/>
    <d v="2009-07-29T00:00:00"/>
    <x v="2"/>
    <x v="1"/>
    <n v="564.99"/>
    <n v="338.99400000000003"/>
    <n v="3"/>
    <n v="1016.9820000000001"/>
  </r>
  <r>
    <x v="1"/>
    <x v="3"/>
    <x v="6"/>
    <s v="Hala wystawowa"/>
    <x v="1"/>
    <x v="4"/>
    <s v="Short-Sleeve Classic Jersey"/>
    <x v="6"/>
    <d v="2009-07-12T00:00:00"/>
    <x v="2"/>
    <x v="1"/>
    <n v="53.99"/>
    <n v="29.694500000000001"/>
    <n v="16"/>
    <n v="475.11200000000002"/>
  </r>
  <r>
    <x v="1"/>
    <x v="3"/>
    <x v="6"/>
    <s v="Hala wystawowa"/>
    <x v="2"/>
    <x v="28"/>
    <s v="ML korba"/>
    <x v="1"/>
    <d v="2009-07-01T00:00:00"/>
    <x v="2"/>
    <x v="1"/>
    <n v="256.49"/>
    <n v="153.89400000000001"/>
    <n v="4"/>
    <n v="615.57600000000002"/>
  </r>
  <r>
    <x v="1"/>
    <x v="3"/>
    <x v="6"/>
    <s v="Hala wystawowa"/>
    <x v="2"/>
    <x v="2"/>
    <s v="LL rama górski"/>
    <x v="1"/>
    <d v="2009-07-05T00:00:00"/>
    <x v="2"/>
    <x v="1"/>
    <n v="249.79"/>
    <n v="149.874"/>
    <n v="1"/>
    <n v="149.874"/>
  </r>
  <r>
    <x v="1"/>
    <x v="3"/>
    <x v="6"/>
    <s v="Hala wystawowa"/>
    <x v="2"/>
    <x v="2"/>
    <s v="LL rama górski"/>
    <x v="1"/>
    <d v="2009-07-18T00:00:00"/>
    <x v="2"/>
    <x v="1"/>
    <n v="249.79"/>
    <n v="149.874"/>
    <n v="1"/>
    <n v="149.874"/>
  </r>
  <r>
    <x v="1"/>
    <x v="3"/>
    <x v="6"/>
    <s v="Hala wystawowa"/>
    <x v="2"/>
    <x v="2"/>
    <s v="ML rama górski-W"/>
    <x v="0"/>
    <d v="2009-07-17T00:00:00"/>
    <x v="2"/>
    <x v="1"/>
    <n v="364.09"/>
    <n v="218.45400000000001"/>
    <n v="6"/>
    <n v="1310.7240000000002"/>
  </r>
  <r>
    <x v="1"/>
    <x v="3"/>
    <x v="6"/>
    <s v="Hala wystawowa"/>
    <x v="3"/>
    <x v="32"/>
    <s v="zestawy naprawcze do opon"/>
    <x v="7"/>
    <d v="2009-07-25T00:00:00"/>
    <x v="2"/>
    <x v="1"/>
    <n v="2.29"/>
    <n v="1.3740000000000001"/>
    <n v="1"/>
    <n v="1.3740000000000001"/>
  </r>
  <r>
    <x v="1"/>
    <x v="3"/>
    <x v="6"/>
    <s v="Hala wystawowa"/>
    <x v="2"/>
    <x v="2"/>
    <s v="LL rama górski"/>
    <x v="1"/>
    <d v="2009-07-04T00:00:00"/>
    <x v="2"/>
    <x v="1"/>
    <n v="249.79"/>
    <n v="149.874"/>
    <n v="3"/>
    <n v="449.62199999999996"/>
  </r>
  <r>
    <x v="1"/>
    <x v="3"/>
    <x v="6"/>
    <s v="Hala wystawowa"/>
    <x v="1"/>
    <x v="10"/>
    <s v="rękawiczki rowerowe"/>
    <x v="1"/>
    <d v="2009-07-12T00:00:00"/>
    <x v="2"/>
    <x v="1"/>
    <n v="24.49"/>
    <n v="13.4695"/>
    <n v="15"/>
    <n v="202.04249999999999"/>
  </r>
  <r>
    <x v="1"/>
    <x v="3"/>
    <x v="6"/>
    <s v="Hala wystawowa"/>
    <x v="2"/>
    <x v="2"/>
    <s v="LL rama górski"/>
    <x v="0"/>
    <d v="2009-07-21T00:00:00"/>
    <x v="2"/>
    <x v="1"/>
    <n v="264.05"/>
    <n v="158.43"/>
    <n v="1"/>
    <n v="158.43"/>
  </r>
  <r>
    <x v="1"/>
    <x v="3"/>
    <x v="6"/>
    <s v="Hala wystawowa"/>
    <x v="3"/>
    <x v="7"/>
    <s v="Sport-100"/>
    <x v="3"/>
    <d v="2009-07-16T00:00:00"/>
    <x v="2"/>
    <x v="1"/>
    <n v="34.99"/>
    <n v="15.7455"/>
    <n v="8"/>
    <n v="125.964"/>
  </r>
  <r>
    <x v="1"/>
    <x v="3"/>
    <x v="6"/>
    <s v="Hala wystawowa"/>
    <x v="0"/>
    <x v="0"/>
    <s v="Górski-200"/>
    <x v="0"/>
    <d v="2009-07-18T00:00:00"/>
    <x v="2"/>
    <x v="1"/>
    <n v="2319.9899999999998"/>
    <n v="1391.9939999999999"/>
    <n v="4"/>
    <n v="5567.9759999999997"/>
  </r>
  <r>
    <x v="1"/>
    <x v="3"/>
    <x v="6"/>
    <s v="Hala wystawowa"/>
    <x v="1"/>
    <x v="5"/>
    <s v="nakładka na rower"/>
    <x v="4"/>
    <d v="2009-07-27T00:00:00"/>
    <x v="2"/>
    <x v="1"/>
    <n v="8.99"/>
    <n v="5.3940000000000001"/>
    <n v="8"/>
    <n v="43.152000000000001"/>
  </r>
  <r>
    <x v="1"/>
    <x v="3"/>
    <x v="6"/>
    <s v="Hala wystawowa"/>
    <x v="2"/>
    <x v="20"/>
    <s v="LL siodełko górski 2"/>
    <x v="7"/>
    <d v="2009-07-07T00:00:00"/>
    <x v="2"/>
    <x v="1"/>
    <n v="27.12"/>
    <n v="16.271999999999998"/>
    <n v="2"/>
    <n v="32.543999999999997"/>
  </r>
  <r>
    <x v="1"/>
    <x v="3"/>
    <x v="6"/>
    <s v="Hala wystawowa"/>
    <x v="2"/>
    <x v="29"/>
    <s v="hamulce przednie"/>
    <x v="0"/>
    <d v="2009-07-12T00:00:00"/>
    <x v="2"/>
    <x v="1"/>
    <n v="106.5"/>
    <n v="63.9"/>
    <n v="10"/>
    <n v="639"/>
  </r>
  <r>
    <x v="1"/>
    <x v="3"/>
    <x v="6"/>
    <s v="Hala wystawowa"/>
    <x v="1"/>
    <x v="23"/>
    <s v="kamizelki klasyczne"/>
    <x v="5"/>
    <d v="2009-07-22T00:00:00"/>
    <x v="2"/>
    <x v="1"/>
    <n v="63.5"/>
    <n v="34.924999999999997"/>
    <n v="15"/>
    <n v="523.875"/>
  </r>
  <r>
    <x v="1"/>
    <x v="3"/>
    <x v="6"/>
    <s v="Hala wystawowa"/>
    <x v="1"/>
    <x v="10"/>
    <s v="rękawiczki rowerowe"/>
    <x v="1"/>
    <d v="2009-07-18T00:00:00"/>
    <x v="2"/>
    <x v="1"/>
    <n v="24.49"/>
    <n v="14.694000000000001"/>
    <n v="7"/>
    <n v="102.858"/>
  </r>
  <r>
    <x v="1"/>
    <x v="3"/>
    <x v="6"/>
    <s v="Hala wystawowa"/>
    <x v="2"/>
    <x v="9"/>
    <s v="LL kierownica górski"/>
    <x v="7"/>
    <d v="2009-07-19T00:00:00"/>
    <x v="2"/>
    <x v="1"/>
    <n v="44.54"/>
    <n v="26.724"/>
    <n v="4"/>
    <n v="106.896"/>
  </r>
  <r>
    <x v="1"/>
    <x v="3"/>
    <x v="6"/>
    <s v="Hala wystawowa"/>
    <x v="0"/>
    <x v="0"/>
    <s v="Górski-200"/>
    <x v="1"/>
    <d v="2009-07-30T00:00:00"/>
    <x v="2"/>
    <x v="1"/>
    <n v="2294.9899999999998"/>
    <n v="1376.9939999999999"/>
    <n v="8"/>
    <n v="11015.951999999999"/>
  </r>
  <r>
    <x v="1"/>
    <x v="3"/>
    <x v="6"/>
    <s v="Hala wystawowa"/>
    <x v="2"/>
    <x v="9"/>
    <s v="ML kierownica górski"/>
    <x v="7"/>
    <d v="2009-07-13T00:00:00"/>
    <x v="2"/>
    <x v="1"/>
    <n v="61.92"/>
    <n v="37.152000000000001"/>
    <n v="2"/>
    <n v="74.304000000000002"/>
  </r>
  <r>
    <x v="1"/>
    <x v="3"/>
    <x v="6"/>
    <s v="Hala wystawowa"/>
    <x v="0"/>
    <x v="0"/>
    <s v="Górski-500"/>
    <x v="1"/>
    <d v="2009-07-29T00:00:00"/>
    <x v="2"/>
    <x v="1"/>
    <n v="539.99"/>
    <n v="323.99400000000003"/>
    <n v="1"/>
    <n v="323.99400000000003"/>
  </r>
  <r>
    <x v="1"/>
    <x v="3"/>
    <x v="6"/>
    <s v="Hala wystawowa"/>
    <x v="0"/>
    <x v="0"/>
    <s v="Górski-200"/>
    <x v="1"/>
    <d v="2009-07-14T00:00:00"/>
    <x v="2"/>
    <x v="1"/>
    <n v="2294.9899999999998"/>
    <n v="1376.9939999999999"/>
    <n v="3"/>
    <n v="4130.982"/>
  </r>
  <r>
    <x v="1"/>
    <x v="3"/>
    <x v="6"/>
    <s v="Hala wystawowa"/>
    <x v="1"/>
    <x v="4"/>
    <s v="Short-Sleeve Classic Jersey"/>
    <x v="6"/>
    <d v="2009-07-11T00:00:00"/>
    <x v="2"/>
    <x v="1"/>
    <n v="53.99"/>
    <n v="32.393999999999998"/>
    <n v="6"/>
    <n v="194.36399999999998"/>
  </r>
  <r>
    <x v="1"/>
    <x v="3"/>
    <x v="6"/>
    <s v="Hala wystawowa"/>
    <x v="2"/>
    <x v="2"/>
    <s v="HL rama górski"/>
    <x v="1"/>
    <d v="2009-07-11T00:00:00"/>
    <x v="2"/>
    <x v="1"/>
    <n v="1349.6"/>
    <n v="809.76"/>
    <n v="2"/>
    <n v="1619.52"/>
  </r>
  <r>
    <x v="1"/>
    <x v="3"/>
    <x v="6"/>
    <s v="Hala wystawowa"/>
    <x v="3"/>
    <x v="24"/>
    <s v="Bike Wash"/>
    <x v="7"/>
    <d v="2009-07-27T00:00:00"/>
    <x v="2"/>
    <x v="1"/>
    <n v="7.95"/>
    <n v="4.7699999999999996"/>
    <n v="3"/>
    <n v="14.309999999999999"/>
  </r>
  <r>
    <x v="1"/>
    <x v="3"/>
    <x v="6"/>
    <s v="Hala wystawowa"/>
    <x v="3"/>
    <x v="7"/>
    <s v="Sport-100"/>
    <x v="5"/>
    <d v="2009-07-19T00:00:00"/>
    <x v="2"/>
    <x v="1"/>
    <n v="34.99"/>
    <n v="15.7455"/>
    <n v="23"/>
    <n v="362.1465"/>
  </r>
  <r>
    <x v="1"/>
    <x v="3"/>
    <x v="6"/>
    <s v="Hala wystawowa"/>
    <x v="2"/>
    <x v="2"/>
    <s v="LL rama górski"/>
    <x v="0"/>
    <d v="2009-07-23T00:00:00"/>
    <x v="2"/>
    <x v="1"/>
    <n v="264.05"/>
    <n v="158.43"/>
    <n v="1"/>
    <n v="158.43"/>
  </r>
  <r>
    <x v="1"/>
    <x v="3"/>
    <x v="6"/>
    <s v="Hala wystawowa"/>
    <x v="2"/>
    <x v="2"/>
    <s v="LL rama górski"/>
    <x v="0"/>
    <d v="2009-07-04T00:00:00"/>
    <x v="2"/>
    <x v="1"/>
    <n v="264.05"/>
    <n v="158.43"/>
    <n v="4"/>
    <n v="633.72"/>
  </r>
  <r>
    <x v="1"/>
    <x v="3"/>
    <x v="6"/>
    <s v="Hala wystawowa"/>
    <x v="2"/>
    <x v="2"/>
    <s v="HL rama górski"/>
    <x v="0"/>
    <d v="2009-07-01T00:00:00"/>
    <x v="2"/>
    <x v="1"/>
    <n v="1364.5"/>
    <n v="818.7"/>
    <n v="2"/>
    <n v="1637.4"/>
  </r>
  <r>
    <x v="1"/>
    <x v="3"/>
    <x v="6"/>
    <s v="Hala wystawowa"/>
    <x v="0"/>
    <x v="0"/>
    <s v="Górski-500"/>
    <x v="0"/>
    <d v="2009-07-30T00:00:00"/>
    <x v="2"/>
    <x v="1"/>
    <n v="564.99"/>
    <n v="338.99400000000003"/>
    <n v="3"/>
    <n v="1016.9820000000001"/>
  </r>
  <r>
    <x v="1"/>
    <x v="3"/>
    <x v="6"/>
    <s v="Hala wystawowa"/>
    <x v="0"/>
    <x v="0"/>
    <s v="Górski-500"/>
    <x v="0"/>
    <d v="2009-07-30T00:00:00"/>
    <x v="2"/>
    <x v="1"/>
    <n v="564.99"/>
    <n v="338.99400000000003"/>
    <n v="1"/>
    <n v="338.99400000000003"/>
  </r>
  <r>
    <x v="1"/>
    <x v="3"/>
    <x v="6"/>
    <s v="Hala wystawowa"/>
    <x v="2"/>
    <x v="26"/>
    <s v="Przerzutki przednie"/>
    <x v="0"/>
    <d v="2009-07-27T00:00:00"/>
    <x v="2"/>
    <x v="1"/>
    <n v="91.49"/>
    <n v="54.893999999999998"/>
    <n v="4"/>
    <n v="219.57599999999999"/>
  </r>
  <r>
    <x v="1"/>
    <x v="3"/>
    <x v="6"/>
    <s v="Hala wystawowa"/>
    <x v="2"/>
    <x v="29"/>
    <s v="hamulce tylne"/>
    <x v="0"/>
    <d v="2009-07-08T00:00:00"/>
    <x v="2"/>
    <x v="1"/>
    <n v="106.5"/>
    <n v="63.9"/>
    <n v="1"/>
    <n v="63.9"/>
  </r>
  <r>
    <x v="1"/>
    <x v="3"/>
    <x v="6"/>
    <s v="Hala wystawowa"/>
    <x v="3"/>
    <x v="22"/>
    <s v="bidony"/>
    <x v="7"/>
    <d v="2009-07-19T00:00:00"/>
    <x v="2"/>
    <x v="1"/>
    <n v="4.99"/>
    <n v="2.9940000000000002"/>
    <n v="10"/>
    <n v="29.94"/>
  </r>
  <r>
    <x v="1"/>
    <x v="3"/>
    <x v="6"/>
    <s v="Hala wystawowa"/>
    <x v="1"/>
    <x v="14"/>
    <s v="spodenki damskie górskie"/>
    <x v="1"/>
    <d v="2009-07-31T00:00:00"/>
    <x v="2"/>
    <x v="1"/>
    <n v="69.989999999999995"/>
    <n v="41.994"/>
    <n v="1"/>
    <n v="41.994"/>
  </r>
  <r>
    <x v="1"/>
    <x v="3"/>
    <x v="6"/>
    <s v="Hala wystawowa"/>
    <x v="3"/>
    <x v="7"/>
    <s v="Sport-100"/>
    <x v="1"/>
    <d v="2009-07-23T00:00:00"/>
    <x v="2"/>
    <x v="1"/>
    <n v="34.99"/>
    <n v="15.7455"/>
    <n v="14"/>
    <n v="220.43700000000001"/>
  </r>
  <r>
    <x v="1"/>
    <x v="3"/>
    <x v="6"/>
    <s v="Hala wystawowa"/>
    <x v="2"/>
    <x v="2"/>
    <s v="ML rama górski-W"/>
    <x v="0"/>
    <d v="2009-07-12T00:00:00"/>
    <x v="2"/>
    <x v="1"/>
    <n v="364.09"/>
    <n v="218.45400000000001"/>
    <n v="4"/>
    <n v="873.81600000000003"/>
  </r>
  <r>
    <x v="1"/>
    <x v="3"/>
    <x v="6"/>
    <s v="Hala wystawowa"/>
    <x v="2"/>
    <x v="20"/>
    <s v="ML siodełko górski 2"/>
    <x v="7"/>
    <d v="2009-07-06T00:00:00"/>
    <x v="2"/>
    <x v="1"/>
    <n v="39.14"/>
    <n v="23.484000000000002"/>
    <n v="2"/>
    <n v="46.968000000000004"/>
  </r>
  <r>
    <x v="1"/>
    <x v="3"/>
    <x v="6"/>
    <s v="Hala wystawowa"/>
    <x v="2"/>
    <x v="20"/>
    <s v="HL siodełko górski 2"/>
    <x v="7"/>
    <d v="2009-07-24T00:00:00"/>
    <x v="2"/>
    <x v="1"/>
    <n v="52.64"/>
    <n v="31.584"/>
    <n v="1"/>
    <n v="31.584"/>
  </r>
  <r>
    <x v="1"/>
    <x v="3"/>
    <x v="6"/>
    <s v="Hala wystawowa"/>
    <x v="1"/>
    <x v="4"/>
    <s v="Long-Sleeve Logo Jersey"/>
    <x v="4"/>
    <d v="2009-07-14T00:00:00"/>
    <x v="2"/>
    <x v="1"/>
    <n v="49.99"/>
    <n v="29.994"/>
    <n v="6"/>
    <n v="179.964"/>
  </r>
  <r>
    <x v="1"/>
    <x v="3"/>
    <x v="6"/>
    <s v="Hala wystawowa"/>
    <x v="1"/>
    <x v="14"/>
    <s v="spodenki damskie górskie"/>
    <x v="1"/>
    <d v="2009-07-30T00:00:00"/>
    <x v="2"/>
    <x v="1"/>
    <n v="69.989999999999995"/>
    <n v="40.594200000000001"/>
    <n v="11"/>
    <n v="446.53620000000001"/>
  </r>
  <r>
    <x v="1"/>
    <x v="3"/>
    <x v="6"/>
    <s v="Hala wystawowa"/>
    <x v="2"/>
    <x v="2"/>
    <s v="ML rama górski-W"/>
    <x v="0"/>
    <d v="2009-07-25T00:00:00"/>
    <x v="2"/>
    <x v="1"/>
    <n v="364.09"/>
    <n v="218.45400000000001"/>
    <n v="2"/>
    <n v="436.90800000000002"/>
  </r>
  <r>
    <x v="1"/>
    <x v="3"/>
    <x v="6"/>
    <s v="Hala wystawowa"/>
    <x v="2"/>
    <x v="18"/>
    <s v="ML pedał górski"/>
    <x v="8"/>
    <d v="2009-07-05T00:00:00"/>
    <x v="2"/>
    <x v="1"/>
    <n v="62.09"/>
    <n v="37.253999999999998"/>
    <n v="1"/>
    <n v="37.253999999999998"/>
  </r>
  <r>
    <x v="1"/>
    <x v="3"/>
    <x v="6"/>
    <s v="Hala wystawowa"/>
    <x v="2"/>
    <x v="9"/>
    <s v="HL kierownica górski"/>
    <x v="7"/>
    <d v="2009-07-17T00:00:00"/>
    <x v="2"/>
    <x v="1"/>
    <n v="120.27"/>
    <n v="72.162000000000006"/>
    <n v="1"/>
    <n v="72.162000000000006"/>
  </r>
  <r>
    <x v="1"/>
    <x v="3"/>
    <x v="6"/>
    <s v="Hala wystawowa"/>
    <x v="3"/>
    <x v="19"/>
    <s v="stojak na 4 rowery"/>
    <x v="7"/>
    <d v="2009-07-21T00:00:00"/>
    <x v="2"/>
    <x v="1"/>
    <n v="120"/>
    <n v="69.599999999999994"/>
    <n v="11"/>
    <n v="765.59999999999991"/>
  </r>
  <r>
    <x v="0"/>
    <x v="0"/>
    <x v="3"/>
    <s v="Rajdowiec Sp. z o.o."/>
    <x v="2"/>
    <x v="27"/>
    <s v="HL rama rowerowa turystyczny"/>
    <x v="5"/>
    <d v="2009-07-19T00:00:00"/>
    <x v="2"/>
    <x v="1"/>
    <n v="1003.91"/>
    <n v="602.346"/>
    <n v="5"/>
    <n v="3011.73"/>
  </r>
  <r>
    <x v="0"/>
    <x v="0"/>
    <x v="3"/>
    <s v="Rajdowiec Sp. z o.o."/>
    <x v="0"/>
    <x v="25"/>
    <s v="Turystyczny-2000"/>
    <x v="5"/>
    <d v="2009-07-21T00:00:00"/>
    <x v="2"/>
    <x v="1"/>
    <n v="1214.8499999999999"/>
    <n v="728.91"/>
    <n v="8"/>
    <n v="5831.28"/>
  </r>
  <r>
    <x v="0"/>
    <x v="0"/>
    <x v="3"/>
    <s v="Rajdowiec Sp. z o.o."/>
    <x v="2"/>
    <x v="27"/>
    <s v="LL rama rowerowa turystyczny"/>
    <x v="5"/>
    <d v="2009-07-09T00:00:00"/>
    <x v="2"/>
    <x v="1"/>
    <n v="333.42"/>
    <n v="200.05199999999999"/>
    <n v="5"/>
    <n v="1000.26"/>
  </r>
  <r>
    <x v="0"/>
    <x v="0"/>
    <x v="3"/>
    <s v="Rajdowiec Sp. z o.o."/>
    <x v="2"/>
    <x v="27"/>
    <s v="LL rama rowerowa turystyczny"/>
    <x v="5"/>
    <d v="2009-07-23T00:00:00"/>
    <x v="2"/>
    <x v="1"/>
    <n v="333.42"/>
    <n v="200.05199999999999"/>
    <n v="8"/>
    <n v="1600.4159999999999"/>
  </r>
  <r>
    <x v="0"/>
    <x v="0"/>
    <x v="3"/>
    <s v="Rajdowiec Sp. z o.o."/>
    <x v="2"/>
    <x v="27"/>
    <s v="HL rama rowerowa turystyczny"/>
    <x v="6"/>
    <d v="2009-07-07T00:00:00"/>
    <x v="2"/>
    <x v="1"/>
    <n v="1003.91"/>
    <n v="602.346"/>
    <n v="2"/>
    <n v="1204.692"/>
  </r>
  <r>
    <x v="0"/>
    <x v="0"/>
    <x v="3"/>
    <s v="Rajdowiec Sp. z o.o."/>
    <x v="0"/>
    <x v="25"/>
    <s v="Turystyczny-3000"/>
    <x v="6"/>
    <d v="2009-07-31T00:00:00"/>
    <x v="2"/>
    <x v="1"/>
    <n v="742.35"/>
    <n v="334.0575"/>
    <n v="3"/>
    <n v="1002.1725"/>
  </r>
  <r>
    <x v="0"/>
    <x v="0"/>
    <x v="3"/>
    <s v="Rajdowiec Sp. z o.o."/>
    <x v="0"/>
    <x v="25"/>
    <s v="Turystyczny-3000"/>
    <x v="6"/>
    <d v="2009-07-08T00:00:00"/>
    <x v="2"/>
    <x v="1"/>
    <n v="742.35"/>
    <n v="334.0575"/>
    <n v="14"/>
    <n v="4676.8050000000003"/>
  </r>
  <r>
    <x v="0"/>
    <x v="0"/>
    <x v="3"/>
    <s v="Rajdowiec Sp. z o.o."/>
    <x v="0"/>
    <x v="25"/>
    <s v="Turystyczny-1000"/>
    <x v="5"/>
    <d v="2009-07-19T00:00:00"/>
    <x v="2"/>
    <x v="1"/>
    <n v="2384.0700000000002"/>
    <n v="1430.442"/>
    <n v="7"/>
    <n v="10013.094000000001"/>
  </r>
  <r>
    <x v="0"/>
    <x v="0"/>
    <x v="3"/>
    <s v="Rajdowiec Sp. z o.o."/>
    <x v="2"/>
    <x v="27"/>
    <s v="HL rama rowerowa turystyczny"/>
    <x v="5"/>
    <d v="2009-07-04T00:00:00"/>
    <x v="2"/>
    <x v="1"/>
    <n v="1003.91"/>
    <n v="602.346"/>
    <n v="1"/>
    <n v="602.346"/>
  </r>
  <r>
    <x v="0"/>
    <x v="0"/>
    <x v="3"/>
    <s v="Rajdowiec Sp. z o.o."/>
    <x v="2"/>
    <x v="27"/>
    <s v="HL rama rowerowa turystyczny"/>
    <x v="6"/>
    <d v="2009-07-12T00:00:00"/>
    <x v="2"/>
    <x v="1"/>
    <n v="1003.91"/>
    <n v="602.346"/>
    <n v="6"/>
    <n v="3614.076"/>
  </r>
  <r>
    <x v="0"/>
    <x v="0"/>
    <x v="3"/>
    <s v="Rajdowiec Sp. z o.o."/>
    <x v="2"/>
    <x v="27"/>
    <s v="HL rama rowerowa turystyczny"/>
    <x v="5"/>
    <d v="2009-07-29T00:00:00"/>
    <x v="2"/>
    <x v="1"/>
    <n v="1003.91"/>
    <n v="602.346"/>
    <n v="4"/>
    <n v="2409.384"/>
  </r>
  <r>
    <x v="0"/>
    <x v="0"/>
    <x v="3"/>
    <s v="Rajdowiec Sp. z o.o."/>
    <x v="0"/>
    <x v="25"/>
    <s v="Turystyczny-3000"/>
    <x v="5"/>
    <d v="2009-07-06T00:00:00"/>
    <x v="2"/>
    <x v="1"/>
    <n v="742.35"/>
    <n v="334.0575"/>
    <n v="13"/>
    <n v="4342.7475000000004"/>
  </r>
  <r>
    <x v="0"/>
    <x v="0"/>
    <x v="3"/>
    <s v="Rajdowiec Sp. z o.o."/>
    <x v="2"/>
    <x v="20"/>
    <s v="LL siodełko turystyczny"/>
    <x v="7"/>
    <d v="2009-07-31T00:00:00"/>
    <x v="2"/>
    <x v="1"/>
    <n v="27.12"/>
    <n v="16.271999999999998"/>
    <n v="1"/>
    <n v="16.271999999999998"/>
  </r>
  <r>
    <x v="0"/>
    <x v="0"/>
    <x v="3"/>
    <s v="Rajdowiec Sp. z o.o."/>
    <x v="0"/>
    <x v="25"/>
    <s v="Turystyczny-3000"/>
    <x v="5"/>
    <d v="2009-07-21T00:00:00"/>
    <x v="2"/>
    <x v="1"/>
    <n v="742.35"/>
    <n v="334.0575"/>
    <n v="5"/>
    <n v="1670.2874999999999"/>
  </r>
  <r>
    <x v="0"/>
    <x v="0"/>
    <x v="3"/>
    <s v="Rajdowiec Sp. z o.o."/>
    <x v="2"/>
    <x v="27"/>
    <s v="HL rama rowerowa turystyczny"/>
    <x v="6"/>
    <d v="2009-07-21T00:00:00"/>
    <x v="2"/>
    <x v="1"/>
    <n v="1003.91"/>
    <n v="602.346"/>
    <n v="1"/>
    <n v="602.346"/>
  </r>
  <r>
    <x v="0"/>
    <x v="0"/>
    <x v="3"/>
    <s v="Rajdowiec Sp. z o.o."/>
    <x v="2"/>
    <x v="27"/>
    <s v="LL rama rowerowa turystyczny"/>
    <x v="6"/>
    <d v="2009-07-13T00:00:00"/>
    <x v="2"/>
    <x v="1"/>
    <n v="333.42"/>
    <n v="200.05199999999999"/>
    <n v="4"/>
    <n v="800.20799999999997"/>
  </r>
  <r>
    <x v="0"/>
    <x v="0"/>
    <x v="3"/>
    <s v="Rajdowiec Sp. z o.o."/>
    <x v="0"/>
    <x v="25"/>
    <s v="Turystyczny-3000"/>
    <x v="6"/>
    <d v="2009-07-29T00:00:00"/>
    <x v="2"/>
    <x v="1"/>
    <n v="742.35"/>
    <n v="334.0575"/>
    <n v="5"/>
    <n v="1670.2874999999999"/>
  </r>
  <r>
    <x v="0"/>
    <x v="0"/>
    <x v="3"/>
    <s v="Rajdowiec Sp. z o.o."/>
    <x v="0"/>
    <x v="25"/>
    <s v="Turystyczny-1000"/>
    <x v="5"/>
    <d v="2009-07-04T00:00:00"/>
    <x v="2"/>
    <x v="1"/>
    <n v="2384.0700000000002"/>
    <n v="1430.442"/>
    <n v="7"/>
    <n v="10013.094000000001"/>
  </r>
  <r>
    <x v="0"/>
    <x v="0"/>
    <x v="3"/>
    <s v="Rajdowiec Sp. z o.o."/>
    <x v="0"/>
    <x v="25"/>
    <s v="Turystyczny-1000"/>
    <x v="6"/>
    <d v="2009-07-01T00:00:00"/>
    <x v="2"/>
    <x v="1"/>
    <n v="2384.0700000000002"/>
    <n v="953.62800000000004"/>
    <n v="8"/>
    <n v="7629.0240000000003"/>
  </r>
  <r>
    <x v="0"/>
    <x v="0"/>
    <x v="3"/>
    <s v="Rajdowiec Sp. z o.o."/>
    <x v="1"/>
    <x v="4"/>
    <s v="Short-Sleeve Classic Jersey"/>
    <x v="6"/>
    <d v="2009-07-08T00:00:00"/>
    <x v="2"/>
    <x v="1"/>
    <n v="53.99"/>
    <n v="32.393999999999998"/>
    <n v="2"/>
    <n v="64.787999999999997"/>
  </r>
  <r>
    <x v="0"/>
    <x v="0"/>
    <x v="3"/>
    <s v="Rajdowiec Sp. z o.o."/>
    <x v="0"/>
    <x v="25"/>
    <s v="Turystyczny-3000"/>
    <x v="6"/>
    <d v="2009-07-01T00:00:00"/>
    <x v="2"/>
    <x v="1"/>
    <n v="742.35"/>
    <n v="334.0575"/>
    <n v="6"/>
    <n v="2004.345"/>
  </r>
  <r>
    <x v="0"/>
    <x v="0"/>
    <x v="3"/>
    <s v="Rajdowiec Sp. z o.o."/>
    <x v="0"/>
    <x v="25"/>
    <s v="Turystyczny-2000"/>
    <x v="5"/>
    <d v="2009-07-11T00:00:00"/>
    <x v="2"/>
    <x v="1"/>
    <n v="1214.8499999999999"/>
    <n v="728.91"/>
    <n v="6"/>
    <n v="4373.46"/>
  </r>
  <r>
    <x v="0"/>
    <x v="0"/>
    <x v="3"/>
    <s v="Rajdowiec Sp. z o.o."/>
    <x v="2"/>
    <x v="27"/>
    <s v="LL rama rowerowa turystyczny"/>
    <x v="6"/>
    <d v="2009-07-16T00:00:00"/>
    <x v="2"/>
    <x v="1"/>
    <n v="333.42"/>
    <n v="200.05199999999999"/>
    <n v="6"/>
    <n v="1200.3119999999999"/>
  </r>
  <r>
    <x v="0"/>
    <x v="0"/>
    <x v="3"/>
    <s v="Rajdowiec Sp. z o.o."/>
    <x v="0"/>
    <x v="25"/>
    <s v="Turystyczny-2000"/>
    <x v="5"/>
    <d v="2009-07-12T00:00:00"/>
    <x v="2"/>
    <x v="1"/>
    <n v="1214.8499999999999"/>
    <n v="704.61300000000006"/>
    <n v="12"/>
    <n v="8455.3559999999998"/>
  </r>
  <r>
    <x v="0"/>
    <x v="0"/>
    <x v="3"/>
    <s v="Rajdowiec Sp. z o.o."/>
    <x v="0"/>
    <x v="25"/>
    <s v="Turystyczny-1000"/>
    <x v="6"/>
    <d v="2009-07-19T00:00:00"/>
    <x v="2"/>
    <x v="1"/>
    <n v="2384.0700000000002"/>
    <n v="953.62800000000004"/>
    <n v="10"/>
    <n v="9536.2800000000007"/>
  </r>
  <r>
    <x v="0"/>
    <x v="0"/>
    <x v="3"/>
    <s v="Rajdowiec Sp. z o.o."/>
    <x v="2"/>
    <x v="27"/>
    <s v="LL rama rowerowa turystyczny"/>
    <x v="6"/>
    <d v="2009-07-10T00:00:00"/>
    <x v="2"/>
    <x v="1"/>
    <n v="333.42"/>
    <n v="200.05199999999999"/>
    <n v="4"/>
    <n v="800.20799999999997"/>
  </r>
  <r>
    <x v="0"/>
    <x v="0"/>
    <x v="3"/>
    <s v="Rajdowiec Sp. z o.o."/>
    <x v="2"/>
    <x v="27"/>
    <s v="HL rama rowerowa turystyczny"/>
    <x v="5"/>
    <d v="2009-07-23T00:00:00"/>
    <x v="2"/>
    <x v="1"/>
    <n v="1003.91"/>
    <n v="602.346"/>
    <n v="1"/>
    <n v="602.346"/>
  </r>
  <r>
    <x v="0"/>
    <x v="0"/>
    <x v="3"/>
    <s v="Rajdowiec Sp. z o.o."/>
    <x v="2"/>
    <x v="9"/>
    <s v="LL kierownica turystyczny"/>
    <x v="7"/>
    <d v="2009-07-18T00:00:00"/>
    <x v="2"/>
    <x v="1"/>
    <n v="46.09"/>
    <n v="27.654"/>
    <n v="1"/>
    <n v="27.654"/>
  </r>
  <r>
    <x v="0"/>
    <x v="0"/>
    <x v="3"/>
    <s v="Rajdowiec Sp. z o.o."/>
    <x v="0"/>
    <x v="25"/>
    <s v="Turystyczny-1000"/>
    <x v="6"/>
    <d v="2009-07-19T00:00:00"/>
    <x v="2"/>
    <x v="1"/>
    <n v="2384.0700000000002"/>
    <n v="953.62800000000004"/>
    <n v="9"/>
    <n v="8582.652"/>
  </r>
  <r>
    <x v="0"/>
    <x v="0"/>
    <x v="3"/>
    <s v="Rajdowiec Sp. z o.o."/>
    <x v="2"/>
    <x v="18"/>
    <s v="pedał turystyczny"/>
    <x v="8"/>
    <d v="2009-07-12T00:00:00"/>
    <x v="2"/>
    <x v="1"/>
    <n v="80.989999999999995"/>
    <n v="48.594000000000001"/>
    <n v="1"/>
    <n v="48.594000000000001"/>
  </r>
  <r>
    <x v="0"/>
    <x v="0"/>
    <x v="3"/>
    <s v="Rajdowiec Sp. z o.o."/>
    <x v="0"/>
    <x v="25"/>
    <s v="Turystyczny-1000"/>
    <x v="5"/>
    <d v="2009-07-08T00:00:00"/>
    <x v="2"/>
    <x v="1"/>
    <n v="2384.0700000000002"/>
    <n v="1382.7606000000001"/>
    <n v="13"/>
    <n v="17975.8878"/>
  </r>
  <r>
    <x v="0"/>
    <x v="0"/>
    <x v="3"/>
    <s v="Rajdowiec Sp. z o.o."/>
    <x v="2"/>
    <x v="27"/>
    <s v="LL rama rowerowa turystyczny"/>
    <x v="6"/>
    <d v="2009-07-15T00:00:00"/>
    <x v="2"/>
    <x v="1"/>
    <n v="333.42"/>
    <n v="200.05199999999999"/>
    <n v="2"/>
    <n v="400.10399999999998"/>
  </r>
  <r>
    <x v="0"/>
    <x v="0"/>
    <x v="3"/>
    <s v="Rajdowiec Sp. z o.o."/>
    <x v="0"/>
    <x v="25"/>
    <s v="Turystyczny-3000"/>
    <x v="5"/>
    <d v="2009-07-18T00:00:00"/>
    <x v="2"/>
    <x v="1"/>
    <n v="742.35"/>
    <n v="334.0575"/>
    <n v="3"/>
    <n v="1002.1725"/>
  </r>
  <r>
    <x v="0"/>
    <x v="0"/>
    <x v="4"/>
    <s v="Super Rower"/>
    <x v="3"/>
    <x v="19"/>
    <s v="stojak na 4 rowery"/>
    <x v="7"/>
    <d v="2009-07-31T00:00:00"/>
    <x v="2"/>
    <x v="1"/>
    <n v="120"/>
    <n v="72"/>
    <n v="3"/>
    <n v="216"/>
  </r>
  <r>
    <x v="0"/>
    <x v="0"/>
    <x v="4"/>
    <s v="Super Rower"/>
    <x v="1"/>
    <x v="5"/>
    <s v="nakładka na rower"/>
    <x v="4"/>
    <d v="2009-07-09T00:00:00"/>
    <x v="2"/>
    <x v="1"/>
    <n v="8.99"/>
    <n v="5.3940000000000001"/>
    <n v="3"/>
    <n v="16.182000000000002"/>
  </r>
  <r>
    <x v="0"/>
    <x v="0"/>
    <x v="4"/>
    <s v="Super Rower"/>
    <x v="3"/>
    <x v="21"/>
    <s v="plecak rowerowy"/>
    <x v="0"/>
    <d v="2009-07-01T00:00:00"/>
    <x v="2"/>
    <x v="1"/>
    <n v="54.99"/>
    <n v="32.994"/>
    <n v="2"/>
    <n v="65.988"/>
  </r>
  <r>
    <x v="0"/>
    <x v="0"/>
    <x v="4"/>
    <s v="Super Rower"/>
    <x v="1"/>
    <x v="23"/>
    <s v="kamizelki klasyczne"/>
    <x v="5"/>
    <d v="2009-07-29T00:00:00"/>
    <x v="2"/>
    <x v="1"/>
    <n v="63.5"/>
    <n v="38.1"/>
    <n v="5"/>
    <n v="190.5"/>
  </r>
  <r>
    <x v="0"/>
    <x v="0"/>
    <x v="4"/>
    <s v="Super Rower"/>
    <x v="1"/>
    <x v="23"/>
    <s v="kamizelki klasyczne"/>
    <x v="5"/>
    <d v="2009-07-29T00:00:00"/>
    <x v="2"/>
    <x v="1"/>
    <n v="63.5"/>
    <n v="38.1"/>
    <n v="2"/>
    <n v="76.2"/>
  </r>
  <r>
    <x v="0"/>
    <x v="0"/>
    <x v="4"/>
    <s v="Super Rower"/>
    <x v="1"/>
    <x v="4"/>
    <s v="Short-Sleeve Classic Jersey"/>
    <x v="6"/>
    <d v="2009-07-13T00:00:00"/>
    <x v="2"/>
    <x v="1"/>
    <n v="53.99"/>
    <n v="32.393999999999998"/>
    <n v="4"/>
    <n v="129.57599999999999"/>
  </r>
  <r>
    <x v="0"/>
    <x v="0"/>
    <x v="4"/>
    <s v="Super Rower"/>
    <x v="3"/>
    <x v="24"/>
    <s v="Bike Wash"/>
    <x v="7"/>
    <d v="2009-07-24T00:00:00"/>
    <x v="2"/>
    <x v="1"/>
    <n v="7.95"/>
    <n v="4.7699999999999996"/>
    <n v="7"/>
    <n v="33.39"/>
  </r>
  <r>
    <x v="0"/>
    <x v="0"/>
    <x v="4"/>
    <s v="Super Rower"/>
    <x v="3"/>
    <x v="22"/>
    <s v="bidony"/>
    <x v="7"/>
    <d v="2009-07-08T00:00:00"/>
    <x v="2"/>
    <x v="1"/>
    <n v="4.99"/>
    <n v="2.9940000000000002"/>
    <n v="4"/>
    <n v="11.976000000000001"/>
  </r>
  <r>
    <x v="0"/>
    <x v="0"/>
    <x v="4"/>
    <s v="Super Rower"/>
    <x v="1"/>
    <x v="4"/>
    <s v="Long-Sleeve Logo Jersey"/>
    <x v="4"/>
    <d v="2009-07-20T00:00:00"/>
    <x v="2"/>
    <x v="1"/>
    <n v="49.99"/>
    <n v="29.994"/>
    <n v="3"/>
    <n v="89.981999999999999"/>
  </r>
  <r>
    <x v="0"/>
    <x v="0"/>
    <x v="4"/>
    <s v="Super Rower"/>
    <x v="3"/>
    <x v="7"/>
    <s v="Sport-100"/>
    <x v="3"/>
    <d v="2009-07-18T00:00:00"/>
    <x v="2"/>
    <x v="1"/>
    <n v="34.99"/>
    <n v="15.7455"/>
    <n v="4"/>
    <n v="62.981999999999999"/>
  </r>
  <r>
    <x v="0"/>
    <x v="0"/>
    <x v="4"/>
    <s v="Super Rower"/>
    <x v="3"/>
    <x v="7"/>
    <s v="Sport-100"/>
    <x v="1"/>
    <d v="2009-07-17T00:00:00"/>
    <x v="2"/>
    <x v="1"/>
    <n v="34.99"/>
    <n v="15.7455"/>
    <n v="4"/>
    <n v="62.981999999999999"/>
  </r>
  <r>
    <x v="0"/>
    <x v="0"/>
    <x v="4"/>
    <s v="Super Rower"/>
    <x v="2"/>
    <x v="29"/>
    <s v="hamulce przednie"/>
    <x v="0"/>
    <d v="2009-07-20T00:00:00"/>
    <x v="2"/>
    <x v="1"/>
    <n v="106.5"/>
    <n v="63.9"/>
    <n v="2"/>
    <n v="127.8"/>
  </r>
  <r>
    <x v="0"/>
    <x v="0"/>
    <x v="4"/>
    <s v="Super Rower"/>
    <x v="1"/>
    <x v="4"/>
    <s v="Short-Sleeve Classic Jersey"/>
    <x v="6"/>
    <d v="2009-07-28T00:00:00"/>
    <x v="2"/>
    <x v="1"/>
    <n v="53.99"/>
    <n v="32.393999999999998"/>
    <n v="2"/>
    <n v="64.787999999999997"/>
  </r>
  <r>
    <x v="0"/>
    <x v="0"/>
    <x v="4"/>
    <s v="Super Rower"/>
    <x v="0"/>
    <x v="25"/>
    <s v="Turystyczny-1000"/>
    <x v="6"/>
    <d v="2009-07-16T00:00:00"/>
    <x v="2"/>
    <x v="1"/>
    <n v="2384.0700000000002"/>
    <n v="953.62800000000004"/>
    <n v="1"/>
    <n v="953.62800000000004"/>
  </r>
  <r>
    <x v="0"/>
    <x v="0"/>
    <x v="4"/>
    <s v="Super Rower"/>
    <x v="0"/>
    <x v="25"/>
    <s v="Turystyczny-1000"/>
    <x v="5"/>
    <d v="2009-07-02T00:00:00"/>
    <x v="2"/>
    <x v="1"/>
    <n v="2384.0700000000002"/>
    <n v="1430.442"/>
    <n v="2"/>
    <n v="2860.884"/>
  </r>
  <r>
    <x v="0"/>
    <x v="0"/>
    <x v="4"/>
    <s v="Super Rower"/>
    <x v="3"/>
    <x v="7"/>
    <s v="Sport-100"/>
    <x v="5"/>
    <d v="2009-07-22T00:00:00"/>
    <x v="2"/>
    <x v="1"/>
    <n v="34.99"/>
    <n v="15.7455"/>
    <n v="3"/>
    <n v="47.236499999999999"/>
  </r>
  <r>
    <x v="0"/>
    <x v="0"/>
    <x v="4"/>
    <s v="Super Rower"/>
    <x v="2"/>
    <x v="30"/>
    <s v="Łańcuch"/>
    <x v="0"/>
    <d v="2009-07-17T00:00:00"/>
    <x v="2"/>
    <x v="1"/>
    <n v="20.239999999999998"/>
    <n v="12.144"/>
    <n v="1"/>
    <n v="12.144"/>
  </r>
  <r>
    <x v="0"/>
    <x v="0"/>
    <x v="3"/>
    <s v="Stowarzyszenie Sprzedawców Rowerów"/>
    <x v="2"/>
    <x v="18"/>
    <s v="LL pedał szosa"/>
    <x v="8"/>
    <d v="2009-07-30T00:00:00"/>
    <x v="2"/>
    <x v="1"/>
    <n v="40.49"/>
    <n v="24.294"/>
    <n v="2"/>
    <n v="48.588000000000001"/>
  </r>
  <r>
    <x v="0"/>
    <x v="0"/>
    <x v="3"/>
    <s v="Stowarzyszenie Sprzedawców Rowerów"/>
    <x v="1"/>
    <x v="10"/>
    <s v="rękawiczki rowerowe"/>
    <x v="1"/>
    <d v="2009-07-06T00:00:00"/>
    <x v="2"/>
    <x v="1"/>
    <n v="24.49"/>
    <n v="14.2042"/>
    <n v="11"/>
    <n v="156.24619999999999"/>
  </r>
  <r>
    <x v="0"/>
    <x v="0"/>
    <x v="3"/>
    <s v="Stowarzyszenie Sprzedawców Rowerów"/>
    <x v="2"/>
    <x v="6"/>
    <s v="LL rama rowerowa"/>
    <x v="1"/>
    <d v="2009-07-15T00:00:00"/>
    <x v="2"/>
    <x v="1"/>
    <n v="337.22"/>
    <n v="202.33199999999999"/>
    <n v="2"/>
    <n v="404.66399999999999"/>
  </r>
  <r>
    <x v="0"/>
    <x v="0"/>
    <x v="3"/>
    <s v="Stowarzyszenie Sprzedawców Rowerów"/>
    <x v="0"/>
    <x v="3"/>
    <s v="Szosa--350-W"/>
    <x v="6"/>
    <d v="2009-07-05T00:00:00"/>
    <x v="2"/>
    <x v="1"/>
    <n v="1700.99"/>
    <n v="1020.5940000000001"/>
    <n v="4"/>
    <n v="4082.3760000000002"/>
  </r>
  <r>
    <x v="0"/>
    <x v="0"/>
    <x v="3"/>
    <s v="Stowarzyszenie Sprzedawców Rowerów"/>
    <x v="1"/>
    <x v="4"/>
    <s v="Short-Sleeve Classic Jersey"/>
    <x v="6"/>
    <d v="2009-07-23T00:00:00"/>
    <x v="2"/>
    <x v="1"/>
    <n v="53.99"/>
    <n v="32.393999999999998"/>
    <n v="10"/>
    <n v="323.94"/>
  </r>
  <r>
    <x v="0"/>
    <x v="0"/>
    <x v="3"/>
    <s v="Stowarzyszenie Sprzedawców Rowerów"/>
    <x v="2"/>
    <x v="6"/>
    <s v="HL rama rowerowa szosa"/>
    <x v="1"/>
    <d v="2009-07-11T00:00:00"/>
    <x v="2"/>
    <x v="1"/>
    <n v="1431.5"/>
    <n v="858.9"/>
    <n v="2"/>
    <n v="1717.8"/>
  </r>
  <r>
    <x v="0"/>
    <x v="0"/>
    <x v="3"/>
    <s v="Stowarzyszenie Sprzedawców Rowerów"/>
    <x v="1"/>
    <x v="4"/>
    <s v="Short-Sleeve Classic Jersey"/>
    <x v="6"/>
    <d v="2009-07-22T00:00:00"/>
    <x v="2"/>
    <x v="1"/>
    <n v="53.99"/>
    <n v="31.3142"/>
    <n v="12"/>
    <n v="375.7704"/>
  </r>
  <r>
    <x v="0"/>
    <x v="0"/>
    <x v="3"/>
    <s v="Stowarzyszenie Sprzedawców Rowerów"/>
    <x v="1"/>
    <x v="1"/>
    <s v="skarpety wyścigowe"/>
    <x v="2"/>
    <d v="2009-07-02T00:00:00"/>
    <x v="2"/>
    <x v="1"/>
    <n v="8.99"/>
    <n v="5.3940000000000001"/>
    <n v="4"/>
    <n v="21.576000000000001"/>
  </r>
  <r>
    <x v="0"/>
    <x v="0"/>
    <x v="3"/>
    <s v="Stowarzyszenie Sprzedawców Rowerów"/>
    <x v="2"/>
    <x v="6"/>
    <s v="HL rama rowerowa szosa"/>
    <x v="3"/>
    <d v="2009-07-03T00:00:00"/>
    <x v="2"/>
    <x v="1"/>
    <n v="1431.5"/>
    <n v="858.9"/>
    <n v="1"/>
    <n v="858.9"/>
  </r>
  <r>
    <x v="0"/>
    <x v="0"/>
    <x v="3"/>
    <s v="Stowarzyszenie Sprzedawców Rowerów"/>
    <x v="2"/>
    <x v="6"/>
    <s v="ML rama rowerowa-W"/>
    <x v="6"/>
    <d v="2009-07-27T00:00:00"/>
    <x v="2"/>
    <x v="1"/>
    <n v="594.83000000000004"/>
    <n v="356.89800000000002"/>
    <n v="1"/>
    <n v="356.89800000000002"/>
  </r>
  <r>
    <x v="0"/>
    <x v="0"/>
    <x v="3"/>
    <s v="Stowarzyszenie Sprzedawców Rowerów"/>
    <x v="1"/>
    <x v="10"/>
    <s v="rękawiczki rowerowe"/>
    <x v="1"/>
    <d v="2009-07-25T00:00:00"/>
    <x v="2"/>
    <x v="1"/>
    <n v="24.49"/>
    <n v="14.694000000000001"/>
    <n v="8"/>
    <n v="117.55200000000001"/>
  </r>
  <r>
    <x v="0"/>
    <x v="0"/>
    <x v="3"/>
    <s v="Stowarzyszenie Sprzedawców Rowerów"/>
    <x v="1"/>
    <x v="4"/>
    <s v="Short-Sleeve Classic Jersey"/>
    <x v="6"/>
    <d v="2009-07-04T00:00:00"/>
    <x v="2"/>
    <x v="1"/>
    <n v="53.99"/>
    <n v="29.694500000000001"/>
    <n v="19"/>
    <n v="564.19550000000004"/>
  </r>
  <r>
    <x v="0"/>
    <x v="0"/>
    <x v="3"/>
    <s v="Stowarzyszenie Sprzedawców Rowerów"/>
    <x v="1"/>
    <x v="23"/>
    <s v="kamizelki klasyczne"/>
    <x v="5"/>
    <d v="2009-07-09T00:00:00"/>
    <x v="2"/>
    <x v="1"/>
    <n v="63.5"/>
    <n v="31.75"/>
    <n v="29"/>
    <n v="920.75"/>
  </r>
  <r>
    <x v="0"/>
    <x v="0"/>
    <x v="3"/>
    <s v="Stowarzyszenie Sprzedawców Rowerów"/>
    <x v="3"/>
    <x v="32"/>
    <s v="zestawy naprawcze do opon"/>
    <x v="7"/>
    <d v="2009-07-17T00:00:00"/>
    <x v="2"/>
    <x v="1"/>
    <n v="2.29"/>
    <n v="1.3740000000000001"/>
    <n v="6"/>
    <n v="8.2439999999999998"/>
  </r>
  <r>
    <x v="0"/>
    <x v="0"/>
    <x v="3"/>
    <s v="Stowarzyszenie Sprzedawców Rowerów"/>
    <x v="3"/>
    <x v="21"/>
    <s v="plecak rowerowy"/>
    <x v="0"/>
    <d v="2009-07-19T00:00:00"/>
    <x v="2"/>
    <x v="1"/>
    <n v="54.99"/>
    <n v="32.994"/>
    <n v="8"/>
    <n v="263.952"/>
  </r>
  <r>
    <x v="0"/>
    <x v="0"/>
    <x v="3"/>
    <s v="Stowarzyszenie Sprzedawców Rowerów"/>
    <x v="2"/>
    <x v="6"/>
    <s v="LL rama rowerowa"/>
    <x v="1"/>
    <d v="2009-07-16T00:00:00"/>
    <x v="2"/>
    <x v="1"/>
    <n v="337.22"/>
    <n v="202.33199999999999"/>
    <n v="1"/>
    <n v="202.33199999999999"/>
  </r>
  <r>
    <x v="0"/>
    <x v="0"/>
    <x v="3"/>
    <s v="Stowarzyszenie Sprzedawców Rowerów"/>
    <x v="0"/>
    <x v="3"/>
    <s v="Szosa-750"/>
    <x v="1"/>
    <d v="2009-07-28T00:00:00"/>
    <x v="2"/>
    <x v="1"/>
    <n v="539.99"/>
    <n v="323.99400000000003"/>
    <n v="4"/>
    <n v="1295.9760000000001"/>
  </r>
  <r>
    <x v="0"/>
    <x v="0"/>
    <x v="3"/>
    <s v="Stowarzyszenie Sprzedawców Rowerów"/>
    <x v="0"/>
    <x v="3"/>
    <s v="Szosa--550-W"/>
    <x v="6"/>
    <d v="2009-07-14T00:00:00"/>
    <x v="2"/>
    <x v="1"/>
    <n v="1120.49"/>
    <n v="672.29399999999998"/>
    <n v="3"/>
    <n v="2016.8820000000001"/>
  </r>
  <r>
    <x v="0"/>
    <x v="0"/>
    <x v="3"/>
    <s v="Stowarzyszenie Sprzedawców Rowerów"/>
    <x v="2"/>
    <x v="18"/>
    <s v="HL pedał szosa"/>
    <x v="8"/>
    <d v="2009-07-27T00:00:00"/>
    <x v="2"/>
    <x v="1"/>
    <n v="80.989999999999995"/>
    <n v="48.594000000000001"/>
    <n v="1"/>
    <n v="48.594000000000001"/>
  </r>
  <r>
    <x v="0"/>
    <x v="0"/>
    <x v="3"/>
    <s v="Stowarzyszenie Sprzedawców Rowerów"/>
    <x v="1"/>
    <x v="1"/>
    <s v="skarpety wyścigowe"/>
    <x v="2"/>
    <d v="2009-07-25T00:00:00"/>
    <x v="2"/>
    <x v="1"/>
    <n v="8.99"/>
    <n v="5.3940000000000001"/>
    <n v="1"/>
    <n v="5.3940000000000001"/>
  </r>
  <r>
    <x v="0"/>
    <x v="0"/>
    <x v="3"/>
    <s v="Stowarzyszenie Sprzedawców Rowerów"/>
    <x v="0"/>
    <x v="3"/>
    <s v="Szosa-250"/>
    <x v="1"/>
    <d v="2009-07-08T00:00:00"/>
    <x v="2"/>
    <x v="1"/>
    <n v="2443.35"/>
    <n v="1466.01"/>
    <n v="2"/>
    <n v="2932.02"/>
  </r>
  <r>
    <x v="0"/>
    <x v="0"/>
    <x v="3"/>
    <s v="Stowarzyszenie Sprzedawców Rowerów"/>
    <x v="3"/>
    <x v="19"/>
    <s v="stojak na 4 rowery"/>
    <x v="7"/>
    <d v="2009-07-02T00:00:00"/>
    <x v="2"/>
    <x v="1"/>
    <n v="120"/>
    <n v="69.599999999999994"/>
    <n v="14"/>
    <n v="974.39999999999986"/>
  </r>
  <r>
    <x v="0"/>
    <x v="0"/>
    <x v="3"/>
    <s v="Stowarzyszenie Sprzedawców Rowerów"/>
    <x v="2"/>
    <x v="20"/>
    <s v="HL siodełko szosa 2"/>
    <x v="7"/>
    <d v="2009-07-20T00:00:00"/>
    <x v="2"/>
    <x v="1"/>
    <n v="52.64"/>
    <n v="31.584"/>
    <n v="1"/>
    <n v="31.584"/>
  </r>
  <r>
    <x v="0"/>
    <x v="0"/>
    <x v="3"/>
    <s v="Stowarzyszenie Sprzedawców Rowerów"/>
    <x v="3"/>
    <x v="7"/>
    <s v="Sport-100"/>
    <x v="5"/>
    <d v="2009-07-17T00:00:00"/>
    <x v="2"/>
    <x v="1"/>
    <n v="34.99"/>
    <n v="15.7455"/>
    <n v="10"/>
    <n v="157.45499999999998"/>
  </r>
  <r>
    <x v="0"/>
    <x v="0"/>
    <x v="3"/>
    <s v="Stowarzyszenie Sprzedawców Rowerów"/>
    <x v="1"/>
    <x v="5"/>
    <s v="nakładka na rower"/>
    <x v="4"/>
    <d v="2009-07-28T00:00:00"/>
    <x v="2"/>
    <x v="1"/>
    <n v="8.99"/>
    <n v="5.3940000000000001"/>
    <n v="3"/>
    <n v="16.182000000000002"/>
  </r>
  <r>
    <x v="0"/>
    <x v="0"/>
    <x v="3"/>
    <s v="Stowarzyszenie Sprzedawców Rowerów"/>
    <x v="2"/>
    <x v="9"/>
    <s v="LL kierownica szosa"/>
    <x v="7"/>
    <d v="2009-07-29T00:00:00"/>
    <x v="2"/>
    <x v="1"/>
    <n v="44.54"/>
    <n v="26.724"/>
    <n v="2"/>
    <n v="53.448"/>
  </r>
  <r>
    <x v="0"/>
    <x v="0"/>
    <x v="3"/>
    <s v="Stowarzyszenie Sprzedawców Rowerów"/>
    <x v="3"/>
    <x v="7"/>
    <s v="Sport-100"/>
    <x v="3"/>
    <d v="2009-07-06T00:00:00"/>
    <x v="2"/>
    <x v="1"/>
    <n v="34.99"/>
    <n v="15.7455"/>
    <n v="24"/>
    <n v="377.892"/>
  </r>
  <r>
    <x v="0"/>
    <x v="0"/>
    <x v="3"/>
    <s v="Stowarzyszenie Sprzedawców Rowerów"/>
    <x v="1"/>
    <x v="10"/>
    <s v="rękawiczki rowerowe"/>
    <x v="1"/>
    <d v="2009-07-13T00:00:00"/>
    <x v="2"/>
    <x v="1"/>
    <n v="24.49"/>
    <n v="14.694000000000001"/>
    <n v="1"/>
    <n v="14.694000000000001"/>
  </r>
  <r>
    <x v="0"/>
    <x v="0"/>
    <x v="3"/>
    <s v="Stowarzyszenie Sprzedawców Rowerów"/>
    <x v="0"/>
    <x v="3"/>
    <s v="Szosa-750"/>
    <x v="1"/>
    <d v="2009-07-25T00:00:00"/>
    <x v="2"/>
    <x v="1"/>
    <n v="539.99"/>
    <n v="323.99400000000003"/>
    <n v="4"/>
    <n v="1295.9760000000001"/>
  </r>
  <r>
    <x v="0"/>
    <x v="0"/>
    <x v="3"/>
    <s v="Stowarzyszenie Sprzedawców Rowerów"/>
    <x v="0"/>
    <x v="3"/>
    <s v="Szosa--550-W"/>
    <x v="6"/>
    <d v="2009-07-02T00:00:00"/>
    <x v="2"/>
    <x v="1"/>
    <n v="1120.49"/>
    <n v="672.29399999999998"/>
    <n v="2"/>
    <n v="1344.588"/>
  </r>
  <r>
    <x v="0"/>
    <x v="0"/>
    <x v="3"/>
    <s v="Stowarzyszenie Sprzedawców Rowerów"/>
    <x v="1"/>
    <x v="4"/>
    <s v="Long-Sleeve Logo Jersey"/>
    <x v="4"/>
    <d v="2009-07-01T00:00:00"/>
    <x v="2"/>
    <x v="1"/>
    <n v="49.99"/>
    <n v="29.994"/>
    <n v="7"/>
    <n v="209.958"/>
  </r>
  <r>
    <x v="0"/>
    <x v="0"/>
    <x v="3"/>
    <s v="Stowarzyszenie Sprzedawców Rowerów"/>
    <x v="3"/>
    <x v="24"/>
    <s v="Bike Wash"/>
    <x v="7"/>
    <d v="2009-07-07T00:00:00"/>
    <x v="2"/>
    <x v="1"/>
    <n v="7.95"/>
    <n v="4.3724999999999996"/>
    <n v="16"/>
    <n v="69.959999999999994"/>
  </r>
  <r>
    <x v="0"/>
    <x v="0"/>
    <x v="3"/>
    <s v="Stowarzyszenie Sprzedawców Rowerów"/>
    <x v="0"/>
    <x v="3"/>
    <s v="Szosa--550-W"/>
    <x v="6"/>
    <d v="2009-07-22T00:00:00"/>
    <x v="2"/>
    <x v="1"/>
    <n v="1120.49"/>
    <n v="672.29399999999998"/>
    <n v="6"/>
    <n v="4033.7640000000001"/>
  </r>
  <r>
    <x v="0"/>
    <x v="0"/>
    <x v="3"/>
    <s v="Stowarzyszenie Sprzedawców Rowerów"/>
    <x v="0"/>
    <x v="3"/>
    <s v="Szosa--550-W"/>
    <x v="6"/>
    <d v="2009-07-12T00:00:00"/>
    <x v="2"/>
    <x v="1"/>
    <n v="1120.49"/>
    <n v="672.29399999999998"/>
    <n v="3"/>
    <n v="2016.8820000000001"/>
  </r>
  <r>
    <x v="0"/>
    <x v="0"/>
    <x v="3"/>
    <s v="Stowarzyszenie Sprzedawców Rowerów"/>
    <x v="2"/>
    <x v="6"/>
    <s v="LL rama rowerowa"/>
    <x v="1"/>
    <d v="2009-07-16T00:00:00"/>
    <x v="2"/>
    <x v="1"/>
    <n v="337.22"/>
    <n v="202.33199999999999"/>
    <n v="2"/>
    <n v="404.66399999999999"/>
  </r>
  <r>
    <x v="0"/>
    <x v="0"/>
    <x v="3"/>
    <s v="Stowarzyszenie Sprzedawców Rowerów"/>
    <x v="2"/>
    <x v="6"/>
    <s v="ML rama rowerowa-W"/>
    <x v="6"/>
    <d v="2009-07-15T00:00:00"/>
    <x v="2"/>
    <x v="1"/>
    <n v="594.83000000000004"/>
    <n v="356.89800000000002"/>
    <n v="1"/>
    <n v="356.89800000000002"/>
  </r>
  <r>
    <x v="0"/>
    <x v="0"/>
    <x v="3"/>
    <s v="Stowarzyszenie Sprzedawców Rowerów"/>
    <x v="1"/>
    <x v="23"/>
    <s v="kamizelki klasyczne"/>
    <x v="5"/>
    <d v="2009-07-09T00:00:00"/>
    <x v="2"/>
    <x v="1"/>
    <n v="63.5"/>
    <n v="36.83"/>
    <n v="14"/>
    <n v="515.62"/>
  </r>
  <r>
    <x v="0"/>
    <x v="0"/>
    <x v="3"/>
    <s v="Stowarzyszenie Sprzedawców Rowerów"/>
    <x v="2"/>
    <x v="6"/>
    <s v="ML rama rowerowa-W"/>
    <x v="6"/>
    <d v="2009-07-17T00:00:00"/>
    <x v="2"/>
    <x v="1"/>
    <n v="594.83000000000004"/>
    <n v="356.89800000000002"/>
    <n v="3"/>
    <n v="1070.694"/>
  </r>
  <r>
    <x v="0"/>
    <x v="0"/>
    <x v="3"/>
    <s v="Stowarzyszenie Sprzedawców Rowerów"/>
    <x v="1"/>
    <x v="4"/>
    <s v="Long-Sleeve Logo Jersey"/>
    <x v="4"/>
    <d v="2009-07-31T00:00:00"/>
    <x v="2"/>
    <x v="1"/>
    <n v="49.99"/>
    <n v="29.994"/>
    <n v="10"/>
    <n v="299.94"/>
  </r>
  <r>
    <x v="0"/>
    <x v="0"/>
    <x v="3"/>
    <s v="Stowarzyszenie Sprzedawców Rowerów"/>
    <x v="0"/>
    <x v="3"/>
    <s v="Szosa--350-W"/>
    <x v="6"/>
    <d v="2009-07-13T00:00:00"/>
    <x v="2"/>
    <x v="1"/>
    <n v="1700.99"/>
    <n v="1020.5940000000001"/>
    <n v="3"/>
    <n v="3061.7820000000002"/>
  </r>
  <r>
    <x v="0"/>
    <x v="0"/>
    <x v="3"/>
    <s v="Stowarzyszenie Sprzedawców Rowerów"/>
    <x v="3"/>
    <x v="7"/>
    <s v="Sport-100"/>
    <x v="1"/>
    <d v="2009-07-17T00:00:00"/>
    <x v="2"/>
    <x v="1"/>
    <n v="34.99"/>
    <n v="15.7455"/>
    <n v="10"/>
    <n v="157.45499999999998"/>
  </r>
  <r>
    <x v="0"/>
    <x v="0"/>
    <x v="3"/>
    <s v="Stowarzyszenie Sprzedawców Rowerów"/>
    <x v="0"/>
    <x v="3"/>
    <s v="Szosa--350-W"/>
    <x v="6"/>
    <d v="2009-07-23T00:00:00"/>
    <x v="2"/>
    <x v="1"/>
    <n v="1700.99"/>
    <n v="1020.5940000000001"/>
    <n v="5"/>
    <n v="5102.97"/>
  </r>
  <r>
    <x v="0"/>
    <x v="0"/>
    <x v="3"/>
    <s v="Stowarzyszenie Sprzedawców Rowerów"/>
    <x v="3"/>
    <x v="22"/>
    <s v="bidony"/>
    <x v="7"/>
    <d v="2009-07-17T00:00:00"/>
    <x v="2"/>
    <x v="1"/>
    <n v="4.99"/>
    <n v="2.7444999999999999"/>
    <n v="17"/>
    <n v="46.656500000000001"/>
  </r>
  <r>
    <x v="0"/>
    <x v="0"/>
    <x v="3"/>
    <s v="Stowarzyszenie Sprzedawców Rowerów"/>
    <x v="2"/>
    <x v="6"/>
    <s v="LL rama rowerowa"/>
    <x v="1"/>
    <d v="2009-07-13T00:00:00"/>
    <x v="2"/>
    <x v="1"/>
    <n v="337.22"/>
    <n v="202.33199999999999"/>
    <n v="1"/>
    <n v="202.33199999999999"/>
  </r>
  <r>
    <x v="0"/>
    <x v="0"/>
    <x v="3"/>
    <s v="Stowarzyszenie Sprzedawców Rowerów"/>
    <x v="2"/>
    <x v="6"/>
    <s v="ML rama rowerowa-W"/>
    <x v="6"/>
    <d v="2009-07-31T00:00:00"/>
    <x v="2"/>
    <x v="1"/>
    <n v="594.83000000000004"/>
    <n v="356.89800000000002"/>
    <n v="6"/>
    <n v="2141.3879999999999"/>
  </r>
  <r>
    <x v="0"/>
    <x v="0"/>
    <x v="3"/>
    <s v="Stowarzyszenie Sprzedawców Rowerów"/>
    <x v="0"/>
    <x v="3"/>
    <s v="Szosa-250"/>
    <x v="1"/>
    <d v="2009-07-06T00:00:00"/>
    <x v="2"/>
    <x v="1"/>
    <n v="2443.35"/>
    <n v="1466.01"/>
    <n v="3"/>
    <n v="4398.03"/>
  </r>
  <r>
    <x v="0"/>
    <x v="0"/>
    <x v="3"/>
    <s v="Stowarzyszenie Sprzedawców Rowerów"/>
    <x v="1"/>
    <x v="4"/>
    <s v="Long-Sleeve Logo Jersey"/>
    <x v="4"/>
    <d v="2009-07-27T00:00:00"/>
    <x v="2"/>
    <x v="1"/>
    <n v="49.99"/>
    <n v="28.994199999999999"/>
    <n v="14"/>
    <n v="405.91879999999998"/>
  </r>
  <r>
    <x v="0"/>
    <x v="0"/>
    <x v="3"/>
    <s v="Stowarzyszenie Sprzedawców Rowerów"/>
    <x v="2"/>
    <x v="6"/>
    <s v="HL rama rowerowa szosa"/>
    <x v="3"/>
    <d v="2009-07-28T00:00:00"/>
    <x v="2"/>
    <x v="1"/>
    <n v="1431.5"/>
    <n v="858.9"/>
    <n v="2"/>
    <n v="1717.8"/>
  </r>
  <r>
    <x v="0"/>
    <x v="0"/>
    <x v="3"/>
    <s v="Stowarzyszenie Sprzedawców Rowerów"/>
    <x v="0"/>
    <x v="3"/>
    <s v="Szosa-250"/>
    <x v="1"/>
    <d v="2009-07-03T00:00:00"/>
    <x v="2"/>
    <x v="1"/>
    <n v="2443.35"/>
    <n v="1466.01"/>
    <n v="5"/>
    <n v="7330.05"/>
  </r>
  <r>
    <x v="0"/>
    <x v="1"/>
    <x v="1"/>
    <s v="SPA SP. z o.o."/>
    <x v="2"/>
    <x v="18"/>
    <s v="LL pedał szosa"/>
    <x v="8"/>
    <d v="2009-07-30T00:00:00"/>
    <x v="2"/>
    <x v="1"/>
    <n v="40.49"/>
    <n v="24.294"/>
    <n v="3"/>
    <n v="72.882000000000005"/>
  </r>
  <r>
    <x v="0"/>
    <x v="1"/>
    <x v="1"/>
    <s v="SPA SP. z o.o."/>
    <x v="2"/>
    <x v="6"/>
    <s v="LL rama rowerowa"/>
    <x v="1"/>
    <d v="2009-07-02T00:00:00"/>
    <x v="2"/>
    <x v="1"/>
    <n v="337.22"/>
    <n v="202.33199999999999"/>
    <n v="7"/>
    <n v="1416.3240000000001"/>
  </r>
  <r>
    <x v="0"/>
    <x v="1"/>
    <x v="1"/>
    <s v="SPA SP. z o.o."/>
    <x v="2"/>
    <x v="9"/>
    <s v="HL kierownica szosa"/>
    <x v="7"/>
    <d v="2009-07-09T00:00:00"/>
    <x v="2"/>
    <x v="1"/>
    <n v="120.27"/>
    <n v="72.162000000000006"/>
    <n v="3"/>
    <n v="216.48600000000002"/>
  </r>
  <r>
    <x v="0"/>
    <x v="1"/>
    <x v="1"/>
    <s v="SPA SP. z o.o."/>
    <x v="2"/>
    <x v="6"/>
    <s v="HL rama rowerowa szosa"/>
    <x v="3"/>
    <d v="2009-07-05T00:00:00"/>
    <x v="2"/>
    <x v="1"/>
    <n v="1431.5"/>
    <n v="858.9"/>
    <n v="4"/>
    <n v="3435.6"/>
  </r>
  <r>
    <x v="0"/>
    <x v="1"/>
    <x v="1"/>
    <s v="SPA SP. z o.o."/>
    <x v="0"/>
    <x v="3"/>
    <s v="Szosa-750"/>
    <x v="1"/>
    <d v="2009-07-13T00:00:00"/>
    <x v="2"/>
    <x v="1"/>
    <n v="539.99"/>
    <n v="313.19420000000002"/>
    <n v="13"/>
    <n v="4071.5246000000002"/>
  </r>
  <r>
    <x v="0"/>
    <x v="1"/>
    <x v="1"/>
    <s v="SPA SP. z o.o."/>
    <x v="0"/>
    <x v="3"/>
    <s v="Szosa--350-W"/>
    <x v="6"/>
    <d v="2009-07-13T00:00:00"/>
    <x v="2"/>
    <x v="1"/>
    <n v="1700.99"/>
    <n v="1020.5940000000001"/>
    <n v="1"/>
    <n v="1020.5940000000001"/>
  </r>
  <r>
    <x v="0"/>
    <x v="1"/>
    <x v="1"/>
    <s v="SPA SP. z o.o."/>
    <x v="2"/>
    <x v="6"/>
    <s v="HL rama rowerowa szosa"/>
    <x v="1"/>
    <d v="2009-07-31T00:00:00"/>
    <x v="2"/>
    <x v="1"/>
    <n v="1431.5"/>
    <n v="858.9"/>
    <n v="5"/>
    <n v="4294.5"/>
  </r>
  <r>
    <x v="0"/>
    <x v="1"/>
    <x v="1"/>
    <s v="SPA SP. z o.o."/>
    <x v="2"/>
    <x v="6"/>
    <s v="LL rama rowerowa"/>
    <x v="1"/>
    <d v="2009-07-07T00:00:00"/>
    <x v="2"/>
    <x v="1"/>
    <n v="337.22"/>
    <n v="202.33199999999999"/>
    <n v="5"/>
    <n v="1011.66"/>
  </r>
  <r>
    <x v="0"/>
    <x v="1"/>
    <x v="1"/>
    <s v="SPA SP. z o.o."/>
    <x v="0"/>
    <x v="3"/>
    <s v="Szosa--550-W"/>
    <x v="6"/>
    <d v="2009-07-16T00:00:00"/>
    <x v="2"/>
    <x v="1"/>
    <n v="1120.49"/>
    <n v="672.29399999999998"/>
    <n v="4"/>
    <n v="2689.1759999999999"/>
  </r>
  <r>
    <x v="0"/>
    <x v="1"/>
    <x v="1"/>
    <s v="SPA SP. z o.o."/>
    <x v="2"/>
    <x v="18"/>
    <s v="HL pedał szosa"/>
    <x v="8"/>
    <d v="2009-07-27T00:00:00"/>
    <x v="2"/>
    <x v="1"/>
    <n v="80.989999999999995"/>
    <n v="48.594000000000001"/>
    <n v="4"/>
    <n v="194.376"/>
  </r>
  <r>
    <x v="0"/>
    <x v="1"/>
    <x v="1"/>
    <s v="SPA SP. z o.o."/>
    <x v="0"/>
    <x v="3"/>
    <s v="Szosa--550-W"/>
    <x v="6"/>
    <d v="2009-07-28T00:00:00"/>
    <x v="2"/>
    <x v="1"/>
    <n v="1120.49"/>
    <n v="672.29399999999998"/>
    <n v="4"/>
    <n v="2689.1759999999999"/>
  </r>
  <r>
    <x v="0"/>
    <x v="1"/>
    <x v="1"/>
    <s v="SPA SP. z o.o."/>
    <x v="0"/>
    <x v="3"/>
    <s v="Szosa-750"/>
    <x v="1"/>
    <d v="2009-07-29T00:00:00"/>
    <x v="2"/>
    <x v="1"/>
    <n v="539.99"/>
    <n v="323.99400000000003"/>
    <n v="7"/>
    <n v="2267.9580000000001"/>
  </r>
  <r>
    <x v="0"/>
    <x v="1"/>
    <x v="1"/>
    <s v="SPA SP. z o.o."/>
    <x v="0"/>
    <x v="3"/>
    <s v="Szosa-250"/>
    <x v="1"/>
    <d v="2009-07-18T00:00:00"/>
    <x v="2"/>
    <x v="1"/>
    <n v="2443.35"/>
    <n v="1466.01"/>
    <n v="1"/>
    <n v="1466.01"/>
  </r>
  <r>
    <x v="0"/>
    <x v="1"/>
    <x v="1"/>
    <s v="SPA SP. z o.o."/>
    <x v="2"/>
    <x v="6"/>
    <s v="ML rama rowerowa-W"/>
    <x v="6"/>
    <d v="2009-07-28T00:00:00"/>
    <x v="2"/>
    <x v="1"/>
    <n v="594.83000000000004"/>
    <n v="356.89800000000002"/>
    <n v="2"/>
    <n v="713.79600000000005"/>
  </r>
  <r>
    <x v="0"/>
    <x v="1"/>
    <x v="1"/>
    <s v="SPA SP. z o.o."/>
    <x v="1"/>
    <x v="1"/>
    <s v="skarpety wyścigowe"/>
    <x v="2"/>
    <d v="2009-07-31T00:00:00"/>
    <x v="2"/>
    <x v="1"/>
    <n v="8.99"/>
    <n v="5.3940000000000001"/>
    <n v="3"/>
    <n v="16.182000000000002"/>
  </r>
  <r>
    <x v="0"/>
    <x v="1"/>
    <x v="1"/>
    <s v="SPA SP. z o.o."/>
    <x v="0"/>
    <x v="3"/>
    <s v="Szosa--350-W"/>
    <x v="6"/>
    <d v="2009-07-22T00:00:00"/>
    <x v="2"/>
    <x v="1"/>
    <n v="1700.99"/>
    <n v="1020.5940000000001"/>
    <n v="8"/>
    <n v="8164.7520000000004"/>
  </r>
  <r>
    <x v="0"/>
    <x v="1"/>
    <x v="1"/>
    <s v="SPA SP. z o.o."/>
    <x v="0"/>
    <x v="3"/>
    <s v="Szosa--350-W"/>
    <x v="6"/>
    <d v="2009-07-24T00:00:00"/>
    <x v="2"/>
    <x v="1"/>
    <n v="1700.99"/>
    <n v="935.54449999999997"/>
    <n v="22"/>
    <n v="20581.978999999999"/>
  </r>
  <r>
    <x v="0"/>
    <x v="1"/>
    <x v="1"/>
    <s v="SPA SP. z o.o."/>
    <x v="1"/>
    <x v="1"/>
    <s v="skarpety wyścigowe"/>
    <x v="2"/>
    <d v="2009-07-26T00:00:00"/>
    <x v="2"/>
    <x v="1"/>
    <n v="8.99"/>
    <n v="5.3940000000000001"/>
    <n v="1"/>
    <n v="5.3940000000000001"/>
  </r>
  <r>
    <x v="0"/>
    <x v="1"/>
    <x v="1"/>
    <s v="SPA SP. z o.o."/>
    <x v="2"/>
    <x v="9"/>
    <s v="LL kierownica szosa"/>
    <x v="7"/>
    <d v="2009-07-16T00:00:00"/>
    <x v="2"/>
    <x v="1"/>
    <n v="44.54"/>
    <n v="26.724"/>
    <n v="1"/>
    <n v="26.724"/>
  </r>
  <r>
    <x v="0"/>
    <x v="1"/>
    <x v="1"/>
    <s v="SPA SP. z o.o."/>
    <x v="2"/>
    <x v="6"/>
    <s v="LL rama rowerowa"/>
    <x v="1"/>
    <d v="2009-07-28T00:00:00"/>
    <x v="2"/>
    <x v="1"/>
    <n v="337.22"/>
    <n v="202.33199999999999"/>
    <n v="4"/>
    <n v="809.32799999999997"/>
  </r>
  <r>
    <x v="0"/>
    <x v="1"/>
    <x v="1"/>
    <s v="SPA SP. z o.o."/>
    <x v="2"/>
    <x v="6"/>
    <s v="HL rama rowerowa szosa"/>
    <x v="3"/>
    <d v="2009-07-13T00:00:00"/>
    <x v="2"/>
    <x v="1"/>
    <n v="1431.5"/>
    <n v="858.9"/>
    <n v="2"/>
    <n v="1717.8"/>
  </r>
  <r>
    <x v="0"/>
    <x v="1"/>
    <x v="1"/>
    <s v="SPA SP. z o.o."/>
    <x v="2"/>
    <x v="6"/>
    <s v="ML rama rowerowa-W"/>
    <x v="6"/>
    <d v="2009-07-27T00:00:00"/>
    <x v="2"/>
    <x v="1"/>
    <n v="594.83000000000004"/>
    <n v="356.89800000000002"/>
    <n v="3"/>
    <n v="1070.694"/>
  </r>
  <r>
    <x v="0"/>
    <x v="1"/>
    <x v="1"/>
    <s v="SPA SP. z o.o."/>
    <x v="2"/>
    <x v="6"/>
    <s v="LL rama rowerowa"/>
    <x v="1"/>
    <d v="2009-07-01T00:00:00"/>
    <x v="2"/>
    <x v="1"/>
    <n v="337.22"/>
    <n v="202.33199999999999"/>
    <n v="1"/>
    <n v="202.33199999999999"/>
  </r>
  <r>
    <x v="0"/>
    <x v="1"/>
    <x v="1"/>
    <s v="SPA SP. z o.o."/>
    <x v="0"/>
    <x v="3"/>
    <s v="Szosa-250"/>
    <x v="1"/>
    <d v="2009-07-26T00:00:00"/>
    <x v="2"/>
    <x v="1"/>
    <n v="2443.35"/>
    <n v="1466.01"/>
    <n v="6"/>
    <n v="8796.06"/>
  </r>
  <r>
    <x v="0"/>
    <x v="1"/>
    <x v="1"/>
    <s v="SPA SP. z o.o."/>
    <x v="2"/>
    <x v="18"/>
    <s v="ML pedał szosa"/>
    <x v="8"/>
    <d v="2009-07-12T00:00:00"/>
    <x v="2"/>
    <x v="1"/>
    <n v="62.09"/>
    <n v="37.253999999999998"/>
    <n v="4"/>
    <n v="149.01599999999999"/>
  </r>
  <r>
    <x v="0"/>
    <x v="1"/>
    <x v="1"/>
    <s v="SPA SP. z o.o."/>
    <x v="0"/>
    <x v="3"/>
    <s v="Szosa-250"/>
    <x v="1"/>
    <d v="2009-07-13T00:00:00"/>
    <x v="2"/>
    <x v="1"/>
    <n v="2443.35"/>
    <n v="1466.01"/>
    <n v="3"/>
    <n v="4398.03"/>
  </r>
  <r>
    <x v="0"/>
    <x v="1"/>
    <x v="1"/>
    <s v="SPA SP. z o.o."/>
    <x v="0"/>
    <x v="3"/>
    <s v="Szosa-750"/>
    <x v="1"/>
    <d v="2009-07-04T00:00:00"/>
    <x v="2"/>
    <x v="1"/>
    <n v="539.99"/>
    <n v="323.99400000000003"/>
    <n v="3"/>
    <n v="971.98200000000008"/>
  </r>
  <r>
    <x v="0"/>
    <x v="1"/>
    <x v="1"/>
    <s v="SPA SP. z o.o."/>
    <x v="0"/>
    <x v="3"/>
    <s v="Szosa--350-W"/>
    <x v="6"/>
    <d v="2009-07-05T00:00:00"/>
    <x v="2"/>
    <x v="1"/>
    <n v="1700.99"/>
    <n v="935.54449999999997"/>
    <n v="15"/>
    <n v="14033.1675"/>
  </r>
  <r>
    <x v="0"/>
    <x v="1"/>
    <x v="1"/>
    <s v="SPA SP. z o.o."/>
    <x v="0"/>
    <x v="3"/>
    <s v="Szosa--550-W"/>
    <x v="6"/>
    <d v="2009-07-25T00:00:00"/>
    <x v="2"/>
    <x v="1"/>
    <n v="1120.49"/>
    <n v="672.29399999999998"/>
    <n v="2"/>
    <n v="1344.588"/>
  </r>
  <r>
    <x v="0"/>
    <x v="1"/>
    <x v="1"/>
    <s v="SPA SP. z o.o."/>
    <x v="2"/>
    <x v="20"/>
    <s v="HL siodełko szosa 2"/>
    <x v="7"/>
    <d v="2009-07-22T00:00:00"/>
    <x v="2"/>
    <x v="1"/>
    <n v="52.64"/>
    <n v="31.584"/>
    <n v="4"/>
    <n v="126.336"/>
  </r>
  <r>
    <x v="0"/>
    <x v="1"/>
    <x v="1"/>
    <s v="SPA SP. z o.o."/>
    <x v="2"/>
    <x v="6"/>
    <s v="HL rama rowerowa szosa"/>
    <x v="1"/>
    <d v="2009-07-23T00:00:00"/>
    <x v="2"/>
    <x v="1"/>
    <n v="1431.5"/>
    <n v="858.9"/>
    <n v="6"/>
    <n v="5153.3999999999996"/>
  </r>
  <r>
    <x v="0"/>
    <x v="1"/>
    <x v="1"/>
    <s v="SPA SP. z o.o."/>
    <x v="2"/>
    <x v="6"/>
    <s v="ML rama rowerowa-W"/>
    <x v="6"/>
    <d v="2009-07-03T00:00:00"/>
    <x v="2"/>
    <x v="1"/>
    <n v="594.83000000000004"/>
    <n v="356.89800000000002"/>
    <n v="10"/>
    <n v="3568.9800000000005"/>
  </r>
  <r>
    <x v="0"/>
    <x v="1"/>
    <x v="1"/>
    <s v="SPA SP. z o.o."/>
    <x v="2"/>
    <x v="6"/>
    <s v="ML rama rowerowa-W"/>
    <x v="6"/>
    <d v="2009-07-19T00:00:00"/>
    <x v="2"/>
    <x v="1"/>
    <n v="594.83000000000004"/>
    <n v="356.89800000000002"/>
    <n v="3"/>
    <n v="1070.694"/>
  </r>
  <r>
    <x v="0"/>
    <x v="1"/>
    <x v="1"/>
    <s v="SPA SP. z o.o."/>
    <x v="0"/>
    <x v="3"/>
    <s v="Szosa--550-W"/>
    <x v="6"/>
    <d v="2009-07-26T00:00:00"/>
    <x v="2"/>
    <x v="1"/>
    <n v="1120.49"/>
    <n v="672.29399999999998"/>
    <n v="3"/>
    <n v="2016.8820000000001"/>
  </r>
  <r>
    <x v="2"/>
    <x v="5"/>
    <x v="8"/>
    <s v="Rowery i akcesoria"/>
    <x v="0"/>
    <x v="25"/>
    <s v="Turystyczny-3000"/>
    <x v="5"/>
    <d v="2009-07-12T00:00:00"/>
    <x v="2"/>
    <x v="1"/>
    <n v="742.35"/>
    <n v="334.0575"/>
    <n v="1"/>
    <n v="334.0575"/>
  </r>
  <r>
    <x v="2"/>
    <x v="5"/>
    <x v="8"/>
    <s v="Rowery i akcesoria"/>
    <x v="2"/>
    <x v="9"/>
    <s v="HL kierownica turystyczny"/>
    <x v="7"/>
    <d v="2009-07-21T00:00:00"/>
    <x v="2"/>
    <x v="1"/>
    <n v="91.57"/>
    <n v="54.942"/>
    <n v="1"/>
    <n v="54.942"/>
  </r>
  <r>
    <x v="2"/>
    <x v="5"/>
    <x v="8"/>
    <s v="Rowery i akcesoria"/>
    <x v="1"/>
    <x v="10"/>
    <s v="rękawiczki rowerowe"/>
    <x v="1"/>
    <d v="2009-07-22T00:00:00"/>
    <x v="2"/>
    <x v="1"/>
    <n v="24.49"/>
    <n v="14.694000000000001"/>
    <n v="2"/>
    <n v="29.388000000000002"/>
  </r>
  <r>
    <x v="2"/>
    <x v="5"/>
    <x v="8"/>
    <s v="Rowery i akcesoria"/>
    <x v="2"/>
    <x v="27"/>
    <s v="HL rama rowerowa turystyczny"/>
    <x v="6"/>
    <d v="2009-07-01T00:00:00"/>
    <x v="2"/>
    <x v="1"/>
    <n v="1003.91"/>
    <n v="602.346"/>
    <n v="1"/>
    <n v="602.346"/>
  </r>
  <r>
    <x v="2"/>
    <x v="5"/>
    <x v="8"/>
    <s v="Rowery i akcesoria"/>
    <x v="2"/>
    <x v="27"/>
    <s v="LL rama rowerowa turystyczny"/>
    <x v="5"/>
    <d v="2009-07-04T00:00:00"/>
    <x v="2"/>
    <x v="1"/>
    <n v="333.42"/>
    <n v="200.05199999999999"/>
    <n v="1"/>
    <n v="200.05199999999999"/>
  </r>
  <r>
    <x v="2"/>
    <x v="5"/>
    <x v="8"/>
    <s v="Rowery i akcesoria"/>
    <x v="2"/>
    <x v="27"/>
    <s v="HL rama rowerowa turystyczny"/>
    <x v="5"/>
    <d v="2009-07-24T00:00:00"/>
    <x v="2"/>
    <x v="1"/>
    <n v="1003.91"/>
    <n v="602.346"/>
    <n v="1"/>
    <n v="602.346"/>
  </r>
  <r>
    <x v="2"/>
    <x v="5"/>
    <x v="8"/>
    <s v="Rowery i akcesoria"/>
    <x v="0"/>
    <x v="25"/>
    <s v="Turystyczny-1000"/>
    <x v="6"/>
    <d v="2009-07-06T00:00:00"/>
    <x v="2"/>
    <x v="1"/>
    <n v="2384.0700000000002"/>
    <n v="953.62800000000004"/>
    <n v="4"/>
    <n v="3814.5120000000002"/>
  </r>
  <r>
    <x v="2"/>
    <x v="5"/>
    <x v="8"/>
    <s v="Rowery i akcesoria"/>
    <x v="2"/>
    <x v="27"/>
    <s v="LL rama rowerowa turystyczny"/>
    <x v="5"/>
    <d v="2009-07-10T00:00:00"/>
    <x v="2"/>
    <x v="1"/>
    <n v="333.42"/>
    <n v="200.05199999999999"/>
    <n v="1"/>
    <n v="200.05199999999999"/>
  </r>
  <r>
    <x v="2"/>
    <x v="5"/>
    <x v="8"/>
    <s v="Rowery i akcesoria"/>
    <x v="0"/>
    <x v="25"/>
    <s v="Turystyczny-3000"/>
    <x v="5"/>
    <d v="2009-07-19T00:00:00"/>
    <x v="2"/>
    <x v="1"/>
    <n v="742.35"/>
    <n v="334.0575"/>
    <n v="2"/>
    <n v="668.11500000000001"/>
  </r>
  <r>
    <x v="2"/>
    <x v="5"/>
    <x v="8"/>
    <s v="Rowery i akcesoria"/>
    <x v="0"/>
    <x v="25"/>
    <s v="Turystyczny-2000"/>
    <x v="5"/>
    <d v="2009-07-19T00:00:00"/>
    <x v="2"/>
    <x v="1"/>
    <n v="1214.8499999999999"/>
    <n v="728.91"/>
    <n v="3"/>
    <n v="2186.73"/>
  </r>
  <r>
    <x v="2"/>
    <x v="5"/>
    <x v="8"/>
    <s v="Rowery i akcesoria"/>
    <x v="0"/>
    <x v="25"/>
    <s v="Turystyczny-1000"/>
    <x v="5"/>
    <d v="2009-07-03T00:00:00"/>
    <x v="2"/>
    <x v="1"/>
    <n v="2384.0700000000002"/>
    <n v="1430.442"/>
    <n v="2"/>
    <n v="2860.884"/>
  </r>
  <r>
    <x v="2"/>
    <x v="5"/>
    <x v="8"/>
    <s v="Rowery i akcesoria"/>
    <x v="0"/>
    <x v="25"/>
    <s v="Turystyczny-3000"/>
    <x v="5"/>
    <d v="2009-07-03T00:00:00"/>
    <x v="2"/>
    <x v="1"/>
    <n v="742.35"/>
    <n v="334.0575"/>
    <n v="1"/>
    <n v="334.0575"/>
  </r>
  <r>
    <x v="2"/>
    <x v="5"/>
    <x v="8"/>
    <s v="Rowery i akcesoria"/>
    <x v="0"/>
    <x v="25"/>
    <s v="Turystyczny-3000"/>
    <x v="5"/>
    <d v="2009-07-23T00:00:00"/>
    <x v="2"/>
    <x v="1"/>
    <n v="742.35"/>
    <n v="334.0575"/>
    <n v="3"/>
    <n v="1002.1725"/>
  </r>
  <r>
    <x v="2"/>
    <x v="5"/>
    <x v="8"/>
    <s v="Rowery i akcesoria"/>
    <x v="2"/>
    <x v="27"/>
    <s v="LL rama rowerowa turystyczny"/>
    <x v="6"/>
    <d v="2009-07-20T00:00:00"/>
    <x v="2"/>
    <x v="1"/>
    <n v="333.42"/>
    <n v="200.05199999999999"/>
    <n v="1"/>
    <n v="200.05199999999999"/>
  </r>
  <r>
    <x v="2"/>
    <x v="5"/>
    <x v="8"/>
    <s v="Rowery i akcesoria"/>
    <x v="2"/>
    <x v="20"/>
    <s v="HL siodełko turystyczny"/>
    <x v="7"/>
    <d v="2009-07-09T00:00:00"/>
    <x v="2"/>
    <x v="1"/>
    <n v="52.64"/>
    <n v="31.584"/>
    <n v="3"/>
    <n v="94.751999999999995"/>
  </r>
  <r>
    <x v="2"/>
    <x v="5"/>
    <x v="8"/>
    <s v="Rowery i akcesoria"/>
    <x v="0"/>
    <x v="25"/>
    <s v="Turystyczny-3000"/>
    <x v="6"/>
    <d v="2009-07-17T00:00:00"/>
    <x v="2"/>
    <x v="1"/>
    <n v="742.35"/>
    <n v="334.0575"/>
    <n v="1"/>
    <n v="334.0575"/>
  </r>
  <r>
    <x v="2"/>
    <x v="5"/>
    <x v="8"/>
    <s v="Rowery i akcesoria"/>
    <x v="0"/>
    <x v="25"/>
    <s v="Turystyczny-3000"/>
    <x v="6"/>
    <d v="2009-07-29T00:00:00"/>
    <x v="2"/>
    <x v="1"/>
    <n v="742.35"/>
    <n v="334.0575"/>
    <n v="2"/>
    <n v="668.11500000000001"/>
  </r>
  <r>
    <x v="2"/>
    <x v="5"/>
    <x v="8"/>
    <s v="Rowery i akcesoria"/>
    <x v="2"/>
    <x v="20"/>
    <s v="LL siodełko turystyczny"/>
    <x v="7"/>
    <d v="2009-07-20T00:00:00"/>
    <x v="2"/>
    <x v="1"/>
    <n v="27.12"/>
    <n v="16.271999999999998"/>
    <n v="1"/>
    <n v="16.271999999999998"/>
  </r>
  <r>
    <x v="2"/>
    <x v="5"/>
    <x v="8"/>
    <s v="Rowery i akcesoria"/>
    <x v="0"/>
    <x v="25"/>
    <s v="Turystyczny-3000"/>
    <x v="6"/>
    <d v="2009-07-30T00:00:00"/>
    <x v="2"/>
    <x v="1"/>
    <n v="742.35"/>
    <n v="334.0575"/>
    <n v="1"/>
    <n v="334.0575"/>
  </r>
  <r>
    <x v="2"/>
    <x v="5"/>
    <x v="8"/>
    <s v="Rowery i akcesoria"/>
    <x v="2"/>
    <x v="26"/>
    <s v="Przerzutki tylne"/>
    <x v="0"/>
    <d v="2009-07-10T00:00:00"/>
    <x v="2"/>
    <x v="1"/>
    <n v="121.46"/>
    <n v="72.876000000000005"/>
    <n v="2"/>
    <n v="145.75200000000001"/>
  </r>
  <r>
    <x v="2"/>
    <x v="5"/>
    <x v="8"/>
    <s v="Rowery i akcesoria"/>
    <x v="0"/>
    <x v="25"/>
    <s v="Turystyczny-1000"/>
    <x v="6"/>
    <d v="2009-07-05T00:00:00"/>
    <x v="2"/>
    <x v="1"/>
    <n v="2384.0700000000002"/>
    <n v="953.62800000000004"/>
    <n v="2"/>
    <n v="1907.2560000000001"/>
  </r>
  <r>
    <x v="2"/>
    <x v="5"/>
    <x v="8"/>
    <s v="Rowery i akcesoria"/>
    <x v="2"/>
    <x v="26"/>
    <s v="Przerzutki przednie"/>
    <x v="0"/>
    <d v="2009-07-20T00:00:00"/>
    <x v="2"/>
    <x v="1"/>
    <n v="91.49"/>
    <n v="54.893999999999998"/>
    <n v="6"/>
    <n v="329.36399999999998"/>
  </r>
  <r>
    <x v="2"/>
    <x v="5"/>
    <x v="8"/>
    <s v="Rowery i akcesoria"/>
    <x v="0"/>
    <x v="25"/>
    <s v="Turystyczny-1000"/>
    <x v="5"/>
    <d v="2009-07-30T00:00:00"/>
    <x v="2"/>
    <x v="1"/>
    <n v="2384.0700000000002"/>
    <n v="1430.442"/>
    <n v="1"/>
    <n v="1430.442"/>
  </r>
  <r>
    <x v="2"/>
    <x v="5"/>
    <x v="8"/>
    <s v="Rowery i akcesoria"/>
    <x v="0"/>
    <x v="25"/>
    <s v="Turystyczny-2000"/>
    <x v="5"/>
    <d v="2009-07-23T00:00:00"/>
    <x v="2"/>
    <x v="1"/>
    <n v="1214.8499999999999"/>
    <n v="728.91"/>
    <n v="1"/>
    <n v="728.91"/>
  </r>
  <r>
    <x v="2"/>
    <x v="5"/>
    <x v="8"/>
    <s v="Rowery i akcesoria"/>
    <x v="0"/>
    <x v="25"/>
    <s v="Turystyczny-2000"/>
    <x v="5"/>
    <d v="2009-07-15T00:00:00"/>
    <x v="2"/>
    <x v="1"/>
    <n v="1214.8499999999999"/>
    <n v="728.91"/>
    <n v="2"/>
    <n v="1457.82"/>
  </r>
  <r>
    <x v="2"/>
    <x v="5"/>
    <x v="8"/>
    <s v="Rowery i akcesoria"/>
    <x v="2"/>
    <x v="31"/>
    <s v="HL suport"/>
    <x v="7"/>
    <d v="2009-07-30T00:00:00"/>
    <x v="2"/>
    <x v="1"/>
    <n v="121.49"/>
    <n v="72.894000000000005"/>
    <n v="2"/>
    <n v="145.78800000000001"/>
  </r>
  <r>
    <x v="2"/>
    <x v="5"/>
    <x v="8"/>
    <s v="Rowery i akcesoria"/>
    <x v="0"/>
    <x v="25"/>
    <s v="Turystyczny-3000"/>
    <x v="5"/>
    <d v="2009-07-03T00:00:00"/>
    <x v="2"/>
    <x v="1"/>
    <n v="742.35"/>
    <n v="334.0575"/>
    <n v="3"/>
    <n v="1002.1725"/>
  </r>
  <r>
    <x v="2"/>
    <x v="5"/>
    <x v="8"/>
    <s v="Rowery i akcesoria"/>
    <x v="2"/>
    <x v="28"/>
    <s v="LL korba"/>
    <x v="1"/>
    <d v="2009-07-18T00:00:00"/>
    <x v="2"/>
    <x v="1"/>
    <n v="175.49"/>
    <n v="105.294"/>
    <n v="2"/>
    <n v="210.58799999999999"/>
  </r>
  <r>
    <x v="2"/>
    <x v="5"/>
    <x v="8"/>
    <s v="Rowery i akcesoria"/>
    <x v="2"/>
    <x v="18"/>
    <s v="pedał turystyczny"/>
    <x v="8"/>
    <d v="2009-07-18T00:00:00"/>
    <x v="2"/>
    <x v="1"/>
    <n v="80.989999999999995"/>
    <n v="48.594000000000001"/>
    <n v="2"/>
    <n v="97.188000000000002"/>
  </r>
  <r>
    <x v="2"/>
    <x v="5"/>
    <x v="8"/>
    <s v="Rowery i akcesoria"/>
    <x v="2"/>
    <x v="27"/>
    <s v="HL rama rowerowa turystyczny"/>
    <x v="5"/>
    <d v="2009-07-30T00:00:00"/>
    <x v="2"/>
    <x v="1"/>
    <n v="1003.91"/>
    <n v="602.346"/>
    <n v="2"/>
    <n v="1204.692"/>
  </r>
  <r>
    <x v="2"/>
    <x v="5"/>
    <x v="8"/>
    <s v="Rowery i akcesoria"/>
    <x v="0"/>
    <x v="25"/>
    <s v="Turystyczny-3000"/>
    <x v="6"/>
    <d v="2009-07-08T00:00:00"/>
    <x v="2"/>
    <x v="1"/>
    <n v="742.35"/>
    <n v="334.0575"/>
    <n v="3"/>
    <n v="1002.1725"/>
  </r>
  <r>
    <x v="2"/>
    <x v="5"/>
    <x v="8"/>
    <s v="Rowery i akcesoria"/>
    <x v="0"/>
    <x v="25"/>
    <s v="Turystyczny-1000"/>
    <x v="5"/>
    <d v="2009-07-12T00:00:00"/>
    <x v="2"/>
    <x v="1"/>
    <n v="2384.0700000000002"/>
    <n v="1430.442"/>
    <n v="2"/>
    <n v="2860.884"/>
  </r>
  <r>
    <x v="2"/>
    <x v="5"/>
    <x v="8"/>
    <s v="Rowery i akcesoria"/>
    <x v="2"/>
    <x v="31"/>
    <s v="LL suport"/>
    <x v="7"/>
    <d v="2009-07-31T00:00:00"/>
    <x v="2"/>
    <x v="1"/>
    <n v="53.99"/>
    <n v="32.393999999999998"/>
    <n v="1"/>
    <n v="32.393999999999998"/>
  </r>
  <r>
    <x v="2"/>
    <x v="5"/>
    <x v="8"/>
    <s v="Rowery i akcesoria"/>
    <x v="2"/>
    <x v="27"/>
    <s v="HL rama rowerowa turystyczny"/>
    <x v="6"/>
    <d v="2009-07-16T00:00:00"/>
    <x v="2"/>
    <x v="1"/>
    <n v="1003.91"/>
    <n v="602.346"/>
    <n v="2"/>
    <n v="1204.692"/>
  </r>
  <r>
    <x v="2"/>
    <x v="5"/>
    <x v="8"/>
    <s v="Rowery i akcesoria"/>
    <x v="2"/>
    <x v="9"/>
    <s v="LL kierownica turystyczny"/>
    <x v="7"/>
    <d v="2009-07-23T00:00:00"/>
    <x v="2"/>
    <x v="1"/>
    <n v="46.09"/>
    <n v="27.654"/>
    <n v="1"/>
    <n v="27.654"/>
  </r>
  <r>
    <x v="1"/>
    <x v="3"/>
    <x v="6"/>
    <s v="Usługi rowerowe"/>
    <x v="1"/>
    <x v="23"/>
    <s v="kamizelki klasyczne"/>
    <x v="5"/>
    <d v="2009-07-19T00:00:00"/>
    <x v="2"/>
    <x v="1"/>
    <n v="63.5"/>
    <n v="38.1"/>
    <n v="6"/>
    <n v="228.60000000000002"/>
  </r>
  <r>
    <x v="1"/>
    <x v="3"/>
    <x v="6"/>
    <s v="Usługi rowerowe"/>
    <x v="2"/>
    <x v="30"/>
    <s v="Łańcuch"/>
    <x v="0"/>
    <d v="2009-07-20T00:00:00"/>
    <x v="2"/>
    <x v="1"/>
    <n v="20.239999999999998"/>
    <n v="12.144"/>
    <n v="4"/>
    <n v="48.576000000000001"/>
  </r>
  <r>
    <x v="1"/>
    <x v="3"/>
    <x v="6"/>
    <s v="Usługi rowerowe"/>
    <x v="1"/>
    <x v="4"/>
    <s v="Short-Sleeve Classic Jersey"/>
    <x v="6"/>
    <d v="2009-07-25T00:00:00"/>
    <x v="2"/>
    <x v="1"/>
    <n v="53.99"/>
    <n v="32.393999999999998"/>
    <n v="4"/>
    <n v="129.57599999999999"/>
  </r>
  <r>
    <x v="1"/>
    <x v="3"/>
    <x v="6"/>
    <s v="Usługi rowerowe"/>
    <x v="3"/>
    <x v="21"/>
    <s v="plecak rowerowy"/>
    <x v="0"/>
    <d v="2009-07-30T00:00:00"/>
    <x v="2"/>
    <x v="1"/>
    <n v="54.99"/>
    <n v="32.994"/>
    <n v="2"/>
    <n v="65.988"/>
  </r>
  <r>
    <x v="1"/>
    <x v="3"/>
    <x v="6"/>
    <s v="Usługi rowerowe"/>
    <x v="3"/>
    <x v="19"/>
    <s v="stojak na 4 rowery"/>
    <x v="7"/>
    <d v="2009-07-13T00:00:00"/>
    <x v="2"/>
    <x v="1"/>
    <n v="120"/>
    <n v="72"/>
    <n v="4"/>
    <n v="288"/>
  </r>
  <r>
    <x v="1"/>
    <x v="3"/>
    <x v="6"/>
    <s v="Usługi rowerowe"/>
    <x v="3"/>
    <x v="7"/>
    <s v="Sport-100"/>
    <x v="1"/>
    <d v="2009-07-14T00:00:00"/>
    <x v="2"/>
    <x v="1"/>
    <n v="34.99"/>
    <n v="15.7455"/>
    <n v="3"/>
    <n v="47.236499999999999"/>
  </r>
  <r>
    <x v="1"/>
    <x v="3"/>
    <x v="6"/>
    <s v="Usługi rowerowe"/>
    <x v="3"/>
    <x v="24"/>
    <s v="Bike Wash"/>
    <x v="7"/>
    <d v="2009-07-13T00:00:00"/>
    <x v="2"/>
    <x v="1"/>
    <n v="7.95"/>
    <n v="4.7699999999999996"/>
    <n v="4"/>
    <n v="19.079999999999998"/>
  </r>
  <r>
    <x v="1"/>
    <x v="3"/>
    <x v="6"/>
    <s v="Usługi rowerowe"/>
    <x v="1"/>
    <x v="4"/>
    <s v="Short-Sleeve Classic Jersey"/>
    <x v="6"/>
    <d v="2009-07-06T00:00:00"/>
    <x v="2"/>
    <x v="1"/>
    <n v="53.99"/>
    <n v="32.393999999999998"/>
    <n v="2"/>
    <n v="64.787999999999997"/>
  </r>
  <r>
    <x v="1"/>
    <x v="3"/>
    <x v="6"/>
    <s v="Usługi rowerowe"/>
    <x v="3"/>
    <x v="22"/>
    <s v="bidony"/>
    <x v="7"/>
    <d v="2009-07-09T00:00:00"/>
    <x v="2"/>
    <x v="1"/>
    <n v="4.99"/>
    <n v="2.9940000000000002"/>
    <n v="4"/>
    <n v="11.976000000000001"/>
  </r>
  <r>
    <x v="1"/>
    <x v="3"/>
    <x v="6"/>
    <s v="Usługi rowerowe"/>
    <x v="2"/>
    <x v="26"/>
    <s v="Przerzutki przednie"/>
    <x v="0"/>
    <d v="2009-07-29T00:00:00"/>
    <x v="2"/>
    <x v="1"/>
    <n v="91.49"/>
    <n v="54.893999999999998"/>
    <n v="3"/>
    <n v="164.68199999999999"/>
  </r>
  <r>
    <x v="1"/>
    <x v="3"/>
    <x v="6"/>
    <s v="Usługi rowerowe"/>
    <x v="0"/>
    <x v="25"/>
    <s v="Turystyczny-1000"/>
    <x v="5"/>
    <d v="2009-07-28T00:00:00"/>
    <x v="2"/>
    <x v="1"/>
    <n v="2384.0700000000002"/>
    <n v="1430.442"/>
    <n v="1"/>
    <n v="1430.442"/>
  </r>
  <r>
    <x v="1"/>
    <x v="3"/>
    <x v="6"/>
    <s v="Usługi rowerowe"/>
    <x v="1"/>
    <x v="10"/>
    <s v="rękawiczki rowerowe"/>
    <x v="1"/>
    <d v="2009-07-07T00:00:00"/>
    <x v="2"/>
    <x v="1"/>
    <n v="24.49"/>
    <n v="14.694000000000001"/>
    <n v="8"/>
    <n v="117.55200000000001"/>
  </r>
  <r>
    <x v="1"/>
    <x v="3"/>
    <x v="6"/>
    <s v="Usługi rowerowe"/>
    <x v="0"/>
    <x v="25"/>
    <s v="Turystyczny-2000"/>
    <x v="5"/>
    <d v="2009-07-01T00:00:00"/>
    <x v="2"/>
    <x v="1"/>
    <n v="1214.8499999999999"/>
    <n v="728.91"/>
    <n v="3"/>
    <n v="2186.73"/>
  </r>
  <r>
    <x v="1"/>
    <x v="3"/>
    <x v="6"/>
    <s v="Usługi rowerowe"/>
    <x v="3"/>
    <x v="7"/>
    <s v="Sport-100"/>
    <x v="3"/>
    <d v="2009-07-04T00:00:00"/>
    <x v="2"/>
    <x v="1"/>
    <n v="34.99"/>
    <n v="15.7455"/>
    <n v="1"/>
    <n v="15.7455"/>
  </r>
  <r>
    <x v="1"/>
    <x v="3"/>
    <x v="6"/>
    <s v="Usługi rowerowe"/>
    <x v="3"/>
    <x v="7"/>
    <s v="Sport-100"/>
    <x v="5"/>
    <d v="2009-07-13T00:00:00"/>
    <x v="2"/>
    <x v="1"/>
    <n v="34.99"/>
    <n v="15.7455"/>
    <n v="5"/>
    <n v="78.727499999999992"/>
  </r>
  <r>
    <x v="1"/>
    <x v="3"/>
    <x v="6"/>
    <s v="Usługi rowerowe"/>
    <x v="0"/>
    <x v="25"/>
    <s v="Turystyczny-1000"/>
    <x v="6"/>
    <d v="2009-07-08T00:00:00"/>
    <x v="2"/>
    <x v="1"/>
    <n v="2384.0700000000002"/>
    <n v="953.62800000000004"/>
    <n v="2"/>
    <n v="1907.2560000000001"/>
  </r>
  <r>
    <x v="1"/>
    <x v="3"/>
    <x v="6"/>
    <s v="Usługi rowerowe"/>
    <x v="1"/>
    <x v="23"/>
    <s v="kamizelki klasyczne"/>
    <x v="5"/>
    <d v="2009-07-14T00:00:00"/>
    <x v="2"/>
    <x v="1"/>
    <n v="63.5"/>
    <n v="38.1"/>
    <n v="3"/>
    <n v="114.30000000000001"/>
  </r>
  <r>
    <x v="1"/>
    <x v="3"/>
    <x v="6"/>
    <s v="Usługi rowerowe"/>
    <x v="0"/>
    <x v="25"/>
    <s v="Turystyczny-1000"/>
    <x v="6"/>
    <d v="2009-07-16T00:00:00"/>
    <x v="2"/>
    <x v="1"/>
    <n v="2384.0700000000002"/>
    <n v="953.62800000000004"/>
    <n v="2"/>
    <n v="1907.2560000000001"/>
  </r>
  <r>
    <x v="1"/>
    <x v="3"/>
    <x v="6"/>
    <s v="Usługi rowerowe"/>
    <x v="1"/>
    <x v="5"/>
    <s v="nakładka na rower"/>
    <x v="4"/>
    <d v="2009-07-17T00:00:00"/>
    <x v="2"/>
    <x v="1"/>
    <n v="8.99"/>
    <n v="5.3940000000000001"/>
    <n v="5"/>
    <n v="26.97"/>
  </r>
  <r>
    <x v="1"/>
    <x v="3"/>
    <x v="6"/>
    <s v="Usługi rowerowe"/>
    <x v="1"/>
    <x v="4"/>
    <s v="Long-Sleeve Logo Jersey"/>
    <x v="4"/>
    <d v="2009-07-09T00:00:00"/>
    <x v="2"/>
    <x v="1"/>
    <n v="49.99"/>
    <n v="29.994"/>
    <n v="5"/>
    <n v="149.97"/>
  </r>
  <r>
    <x v="1"/>
    <x v="3"/>
    <x v="6"/>
    <s v="Usługi rowerowe"/>
    <x v="2"/>
    <x v="29"/>
    <s v="hamulce przednie"/>
    <x v="0"/>
    <d v="2009-07-24T00:00:00"/>
    <x v="2"/>
    <x v="1"/>
    <n v="106.5"/>
    <n v="63.9"/>
    <n v="3"/>
    <n v="191.7"/>
  </r>
  <r>
    <x v="0"/>
    <x v="0"/>
    <x v="3"/>
    <s v="Wycieczki krajoznawcze „W Dolinie”"/>
    <x v="2"/>
    <x v="29"/>
    <s v="hamulce przednie"/>
    <x v="0"/>
    <d v="2009-07-26T00:00:00"/>
    <x v="2"/>
    <x v="1"/>
    <n v="106.5"/>
    <n v="63.9"/>
    <n v="1"/>
    <n v="63.9"/>
  </r>
  <r>
    <x v="0"/>
    <x v="0"/>
    <x v="3"/>
    <s v="Wycieczki krajoznawcze „W Dolinie”"/>
    <x v="0"/>
    <x v="25"/>
    <s v="Turystyczny-3000"/>
    <x v="5"/>
    <d v="2009-07-21T00:00:00"/>
    <x v="2"/>
    <x v="1"/>
    <n v="742.35"/>
    <n v="334.0575"/>
    <n v="1"/>
    <n v="334.0575"/>
  </r>
  <r>
    <x v="0"/>
    <x v="0"/>
    <x v="3"/>
    <s v="Wycieczki krajoznawcze „W Dolinie”"/>
    <x v="0"/>
    <x v="25"/>
    <s v="Turystyczny-1000"/>
    <x v="5"/>
    <d v="2009-07-28T00:00:00"/>
    <x v="2"/>
    <x v="1"/>
    <n v="2384.0700000000002"/>
    <n v="1430.442"/>
    <n v="2"/>
    <n v="2860.884"/>
  </r>
  <r>
    <x v="0"/>
    <x v="0"/>
    <x v="3"/>
    <s v="Wycieczki krajoznawcze „W Dolinie”"/>
    <x v="0"/>
    <x v="25"/>
    <s v="Turystyczny-1000"/>
    <x v="6"/>
    <d v="2009-07-16T00:00:00"/>
    <x v="2"/>
    <x v="1"/>
    <n v="2384.0700000000002"/>
    <n v="953.62800000000004"/>
    <n v="3"/>
    <n v="2860.884"/>
  </r>
  <r>
    <x v="0"/>
    <x v="0"/>
    <x v="0"/>
    <s v="Szprycha — Wytwórnia Rowerów"/>
    <x v="2"/>
    <x v="9"/>
    <s v="LL kierownica szosa"/>
    <x v="7"/>
    <d v="2009-07-30T00:00:00"/>
    <x v="2"/>
    <x v="1"/>
    <n v="44.54"/>
    <n v="26.724"/>
    <n v="1"/>
    <n v="26.724"/>
  </r>
  <r>
    <x v="0"/>
    <x v="1"/>
    <x v="1"/>
    <s v="Fabryka Siedzeń Skórzanych"/>
    <x v="0"/>
    <x v="0"/>
    <s v="Górski-200"/>
    <x v="0"/>
    <d v="2009-07-27T00:00:00"/>
    <x v="2"/>
    <x v="1"/>
    <n v="2319.9899999999998"/>
    <n v="1391.9939999999999"/>
    <n v="6"/>
    <n v="8351.9639999999999"/>
  </r>
  <r>
    <x v="0"/>
    <x v="1"/>
    <x v="1"/>
    <s v="Fabryka Siedzeń Skórzanych"/>
    <x v="2"/>
    <x v="9"/>
    <s v="ML kierownica górski"/>
    <x v="7"/>
    <d v="2009-07-28T00:00:00"/>
    <x v="2"/>
    <x v="1"/>
    <n v="61.92"/>
    <n v="37.152000000000001"/>
    <n v="2"/>
    <n v="74.304000000000002"/>
  </r>
  <r>
    <x v="0"/>
    <x v="1"/>
    <x v="1"/>
    <s v="Fabryka Siedzeń Skórzanych"/>
    <x v="2"/>
    <x v="31"/>
    <s v="LL suport"/>
    <x v="7"/>
    <d v="2009-07-03T00:00:00"/>
    <x v="2"/>
    <x v="1"/>
    <n v="53.99"/>
    <n v="32.393999999999998"/>
    <n v="6"/>
    <n v="194.36399999999998"/>
  </r>
  <r>
    <x v="0"/>
    <x v="1"/>
    <x v="1"/>
    <s v="Fabryka Siedzeń Skórzanych"/>
    <x v="2"/>
    <x v="2"/>
    <s v="ML rama górski-W"/>
    <x v="0"/>
    <d v="2009-07-05T00:00:00"/>
    <x v="2"/>
    <x v="1"/>
    <n v="364.09"/>
    <n v="218.45400000000001"/>
    <n v="6"/>
    <n v="1310.7240000000002"/>
  </r>
  <r>
    <x v="0"/>
    <x v="1"/>
    <x v="1"/>
    <s v="Fabryka Siedzeń Skórzanych"/>
    <x v="2"/>
    <x v="2"/>
    <s v="ML rama górski-W"/>
    <x v="0"/>
    <d v="2009-07-29T00:00:00"/>
    <x v="2"/>
    <x v="1"/>
    <n v="364.09"/>
    <n v="218.45400000000001"/>
    <n v="6"/>
    <n v="1310.7240000000002"/>
  </r>
  <r>
    <x v="0"/>
    <x v="1"/>
    <x v="1"/>
    <s v="Fabryka Siedzeń Skórzanych"/>
    <x v="2"/>
    <x v="20"/>
    <s v="LL siodełko górski 2"/>
    <x v="7"/>
    <d v="2009-07-16T00:00:00"/>
    <x v="2"/>
    <x v="1"/>
    <n v="27.12"/>
    <n v="16.271999999999998"/>
    <n v="6"/>
    <n v="97.631999999999991"/>
  </r>
  <r>
    <x v="0"/>
    <x v="1"/>
    <x v="1"/>
    <s v="Fabryka Siedzeń Skórzanych"/>
    <x v="0"/>
    <x v="0"/>
    <s v="Górski-200"/>
    <x v="0"/>
    <d v="2009-07-25T00:00:00"/>
    <x v="2"/>
    <x v="1"/>
    <n v="2319.9899999999998"/>
    <n v="1345.5942"/>
    <n v="14"/>
    <n v="18838.318800000001"/>
  </r>
  <r>
    <x v="0"/>
    <x v="1"/>
    <x v="1"/>
    <s v="Fabryka Siedzeń Skórzanych"/>
    <x v="2"/>
    <x v="29"/>
    <s v="hamulce tylne"/>
    <x v="0"/>
    <d v="2009-07-05T00:00:00"/>
    <x v="2"/>
    <x v="1"/>
    <n v="106.5"/>
    <n v="63.9"/>
    <n v="1"/>
    <n v="63.9"/>
  </r>
  <r>
    <x v="0"/>
    <x v="1"/>
    <x v="1"/>
    <s v="Fabryka Siedzeń Skórzanych"/>
    <x v="2"/>
    <x v="28"/>
    <s v="HL korba"/>
    <x v="1"/>
    <d v="2009-07-23T00:00:00"/>
    <x v="2"/>
    <x v="1"/>
    <n v="404.99"/>
    <n v="242.994"/>
    <n v="2"/>
    <n v="485.988"/>
  </r>
  <r>
    <x v="0"/>
    <x v="1"/>
    <x v="1"/>
    <s v="Fabryka Siedzeń Skórzanych"/>
    <x v="2"/>
    <x v="2"/>
    <s v="LL rama górski"/>
    <x v="0"/>
    <d v="2009-07-10T00:00:00"/>
    <x v="2"/>
    <x v="1"/>
    <n v="264.05"/>
    <n v="158.43"/>
    <n v="5"/>
    <n v="792.15000000000009"/>
  </r>
  <r>
    <x v="0"/>
    <x v="1"/>
    <x v="1"/>
    <s v="Fabryka Siedzeń Skórzanych"/>
    <x v="0"/>
    <x v="0"/>
    <s v="Górski-500"/>
    <x v="1"/>
    <d v="2009-07-07T00:00:00"/>
    <x v="2"/>
    <x v="1"/>
    <n v="539.99"/>
    <n v="323.99400000000003"/>
    <n v="6"/>
    <n v="1943.9640000000002"/>
  </r>
  <r>
    <x v="0"/>
    <x v="1"/>
    <x v="1"/>
    <s v="Fabryka Siedzeń Skórzanych"/>
    <x v="0"/>
    <x v="0"/>
    <s v="Górski-500"/>
    <x v="0"/>
    <d v="2009-07-27T00:00:00"/>
    <x v="2"/>
    <x v="1"/>
    <n v="564.99"/>
    <n v="338.99400000000003"/>
    <n v="4"/>
    <n v="1355.9760000000001"/>
  </r>
  <r>
    <x v="0"/>
    <x v="1"/>
    <x v="1"/>
    <s v="Fabryka Siedzeń Skórzanych"/>
    <x v="2"/>
    <x v="28"/>
    <s v="LL korba"/>
    <x v="1"/>
    <d v="2009-07-06T00:00:00"/>
    <x v="2"/>
    <x v="1"/>
    <n v="175.49"/>
    <n v="105.294"/>
    <n v="4"/>
    <n v="421.17599999999999"/>
  </r>
  <r>
    <x v="0"/>
    <x v="1"/>
    <x v="1"/>
    <s v="Fabryka Siedzeń Skórzanych"/>
    <x v="0"/>
    <x v="0"/>
    <s v="Górski-500"/>
    <x v="0"/>
    <d v="2009-07-25T00:00:00"/>
    <x v="2"/>
    <x v="1"/>
    <n v="564.99"/>
    <n v="338.99400000000003"/>
    <n v="4"/>
    <n v="1355.9760000000001"/>
  </r>
  <r>
    <x v="0"/>
    <x v="1"/>
    <x v="1"/>
    <s v="Fabryka Siedzeń Skórzanych"/>
    <x v="2"/>
    <x v="20"/>
    <s v="HL siodełko górski 2"/>
    <x v="7"/>
    <d v="2009-07-23T00:00:00"/>
    <x v="2"/>
    <x v="1"/>
    <n v="52.64"/>
    <n v="31.584"/>
    <n v="5"/>
    <n v="157.91999999999999"/>
  </r>
  <r>
    <x v="0"/>
    <x v="1"/>
    <x v="1"/>
    <s v="Fabryka Siedzeń Skórzanych"/>
    <x v="1"/>
    <x v="14"/>
    <s v="spodenki damskie górskie"/>
    <x v="1"/>
    <d v="2009-07-10T00:00:00"/>
    <x v="2"/>
    <x v="1"/>
    <n v="69.989999999999995"/>
    <n v="41.994"/>
    <n v="4"/>
    <n v="167.976"/>
  </r>
  <r>
    <x v="0"/>
    <x v="1"/>
    <x v="1"/>
    <s v="Fabryka Siedzeń Skórzanych"/>
    <x v="2"/>
    <x v="2"/>
    <s v="HL rama górski"/>
    <x v="1"/>
    <d v="2009-07-11T00:00:00"/>
    <x v="2"/>
    <x v="1"/>
    <n v="1349.6"/>
    <n v="809.76"/>
    <n v="3"/>
    <n v="2429.2799999999997"/>
  </r>
  <r>
    <x v="0"/>
    <x v="1"/>
    <x v="1"/>
    <s v="Fabryka Siedzeń Skórzanych"/>
    <x v="2"/>
    <x v="2"/>
    <s v="HL rama górski"/>
    <x v="0"/>
    <d v="2009-07-15T00:00:00"/>
    <x v="2"/>
    <x v="1"/>
    <n v="1364.5"/>
    <n v="818.7"/>
    <n v="5"/>
    <n v="4093.5"/>
  </r>
  <r>
    <x v="0"/>
    <x v="1"/>
    <x v="1"/>
    <s v="Fabryka Siedzeń Skórzanych"/>
    <x v="2"/>
    <x v="18"/>
    <s v="HL pedał górski"/>
    <x v="8"/>
    <d v="2009-07-26T00:00:00"/>
    <x v="2"/>
    <x v="1"/>
    <n v="80.989999999999995"/>
    <n v="48.594000000000001"/>
    <n v="2"/>
    <n v="97.188000000000002"/>
  </r>
  <r>
    <x v="0"/>
    <x v="1"/>
    <x v="1"/>
    <s v="Fabryka Siedzeń Skórzanych"/>
    <x v="2"/>
    <x v="20"/>
    <s v="ML siodełko górski 2"/>
    <x v="7"/>
    <d v="2009-07-20T00:00:00"/>
    <x v="2"/>
    <x v="1"/>
    <n v="39.14"/>
    <n v="23.484000000000002"/>
    <n v="6"/>
    <n v="140.904"/>
  </r>
  <r>
    <x v="0"/>
    <x v="1"/>
    <x v="1"/>
    <s v="Fabryka Siedzeń Skórzanych"/>
    <x v="2"/>
    <x v="2"/>
    <s v="HL rama górski"/>
    <x v="1"/>
    <d v="2009-07-20T00:00:00"/>
    <x v="2"/>
    <x v="1"/>
    <n v="1349.6"/>
    <n v="809.76"/>
    <n v="6"/>
    <n v="4858.5599999999995"/>
  </r>
  <r>
    <x v="0"/>
    <x v="1"/>
    <x v="1"/>
    <s v="Fabryka Siedzeń Skórzanych"/>
    <x v="2"/>
    <x v="18"/>
    <s v="ML pedał górski"/>
    <x v="8"/>
    <d v="2009-07-13T00:00:00"/>
    <x v="2"/>
    <x v="1"/>
    <n v="62.09"/>
    <n v="37.253999999999998"/>
    <n v="3"/>
    <n v="111.762"/>
  </r>
  <r>
    <x v="0"/>
    <x v="1"/>
    <x v="1"/>
    <s v="Fabryka Siedzeń Skórzanych"/>
    <x v="1"/>
    <x v="14"/>
    <s v="spodenki damskie górskie"/>
    <x v="1"/>
    <d v="2009-07-04T00:00:00"/>
    <x v="2"/>
    <x v="1"/>
    <n v="69.989999999999995"/>
    <n v="38.494500000000002"/>
    <n v="16"/>
    <n v="615.91200000000003"/>
  </r>
  <r>
    <x v="0"/>
    <x v="1"/>
    <x v="1"/>
    <s v="Fabryka Siedzeń Skórzanych"/>
    <x v="2"/>
    <x v="26"/>
    <s v="Przerzutki przednie"/>
    <x v="0"/>
    <d v="2009-07-12T00:00:00"/>
    <x v="2"/>
    <x v="1"/>
    <n v="91.49"/>
    <n v="54.893999999999998"/>
    <n v="8"/>
    <n v="439.15199999999999"/>
  </r>
  <r>
    <x v="0"/>
    <x v="1"/>
    <x v="1"/>
    <s v="Fabryka Siedzeń Skórzanych"/>
    <x v="2"/>
    <x v="2"/>
    <s v="LL rama górski"/>
    <x v="0"/>
    <d v="2009-07-01T00:00:00"/>
    <x v="2"/>
    <x v="1"/>
    <n v="264.05"/>
    <n v="158.43"/>
    <n v="1"/>
    <n v="158.43"/>
  </r>
  <r>
    <x v="0"/>
    <x v="1"/>
    <x v="1"/>
    <s v="Fabryka Siedzeń Skórzanych"/>
    <x v="2"/>
    <x v="26"/>
    <s v="Przerzutki tylne"/>
    <x v="0"/>
    <d v="2009-07-03T00:00:00"/>
    <x v="2"/>
    <x v="1"/>
    <n v="121.46"/>
    <n v="72.876000000000005"/>
    <n v="5"/>
    <n v="364.38"/>
  </r>
  <r>
    <x v="0"/>
    <x v="1"/>
    <x v="1"/>
    <s v="Fabryka Siedzeń Skórzanych"/>
    <x v="2"/>
    <x v="2"/>
    <s v="HL rama górski"/>
    <x v="0"/>
    <d v="2009-07-22T00:00:00"/>
    <x v="2"/>
    <x v="1"/>
    <n v="1364.5"/>
    <n v="791.41"/>
    <n v="11"/>
    <n v="8705.51"/>
  </r>
  <r>
    <x v="0"/>
    <x v="1"/>
    <x v="1"/>
    <s v="Fabryka Siedzeń Skórzanych"/>
    <x v="0"/>
    <x v="0"/>
    <s v="Górski-500"/>
    <x v="0"/>
    <d v="2009-07-21T00:00:00"/>
    <x v="2"/>
    <x v="1"/>
    <n v="564.99"/>
    <n v="338.99400000000003"/>
    <n v="1"/>
    <n v="338.99400000000003"/>
  </r>
  <r>
    <x v="0"/>
    <x v="1"/>
    <x v="1"/>
    <s v="Fabryka Siedzeń Skórzanych"/>
    <x v="2"/>
    <x v="2"/>
    <s v="LL rama górski"/>
    <x v="0"/>
    <d v="2009-07-18T00:00:00"/>
    <x v="2"/>
    <x v="1"/>
    <n v="264.05"/>
    <n v="158.43"/>
    <n v="7"/>
    <n v="1109.01"/>
  </r>
  <r>
    <x v="0"/>
    <x v="1"/>
    <x v="1"/>
    <s v="Fabryka Siedzeń Skórzanych"/>
    <x v="2"/>
    <x v="2"/>
    <s v="LL rama górski"/>
    <x v="1"/>
    <d v="2009-07-01T00:00:00"/>
    <x v="2"/>
    <x v="1"/>
    <n v="249.79"/>
    <n v="149.874"/>
    <n v="4"/>
    <n v="599.49599999999998"/>
  </r>
  <r>
    <x v="0"/>
    <x v="1"/>
    <x v="1"/>
    <s v="Fabryka Siedzeń Skórzanych"/>
    <x v="2"/>
    <x v="18"/>
    <s v="LL pedał górski"/>
    <x v="8"/>
    <d v="2009-07-14T00:00:00"/>
    <x v="2"/>
    <x v="1"/>
    <n v="40.49"/>
    <n v="24.294"/>
    <n v="6"/>
    <n v="145.76400000000001"/>
  </r>
  <r>
    <x v="0"/>
    <x v="1"/>
    <x v="1"/>
    <s v="Fabryka Siedzeń Skórzanych"/>
    <x v="0"/>
    <x v="0"/>
    <s v="Górski-200"/>
    <x v="1"/>
    <d v="2009-07-21T00:00:00"/>
    <x v="2"/>
    <x v="1"/>
    <n v="2294.9899999999998"/>
    <n v="1376.9939999999999"/>
    <n v="3"/>
    <n v="4130.982"/>
  </r>
  <r>
    <x v="0"/>
    <x v="1"/>
    <x v="1"/>
    <s v="Fabryka Siedzeń Skórzanych"/>
    <x v="0"/>
    <x v="0"/>
    <s v="Górski-500"/>
    <x v="0"/>
    <d v="2009-07-23T00:00:00"/>
    <x v="2"/>
    <x v="1"/>
    <n v="564.99"/>
    <n v="338.99400000000003"/>
    <n v="2"/>
    <n v="677.98800000000006"/>
  </r>
  <r>
    <x v="0"/>
    <x v="1"/>
    <x v="1"/>
    <s v="Fabryka Siedzeń Skórzanych"/>
    <x v="2"/>
    <x v="2"/>
    <s v="HL rama górski"/>
    <x v="0"/>
    <d v="2009-07-18T00:00:00"/>
    <x v="2"/>
    <x v="1"/>
    <n v="1364.5"/>
    <n v="818.7"/>
    <n v="1"/>
    <n v="818.7"/>
  </r>
  <r>
    <x v="0"/>
    <x v="1"/>
    <x v="1"/>
    <s v="Fabryka Siedzeń Skórzanych"/>
    <x v="2"/>
    <x v="31"/>
    <s v="HL suport"/>
    <x v="7"/>
    <d v="2009-07-10T00:00:00"/>
    <x v="2"/>
    <x v="1"/>
    <n v="121.49"/>
    <n v="72.894000000000005"/>
    <n v="5"/>
    <n v="364.47"/>
  </r>
  <r>
    <x v="0"/>
    <x v="1"/>
    <x v="1"/>
    <s v="Fabryka Siedzeń Skórzanych"/>
    <x v="2"/>
    <x v="2"/>
    <s v="LL rama górski"/>
    <x v="0"/>
    <d v="2009-07-02T00:00:00"/>
    <x v="2"/>
    <x v="1"/>
    <n v="264.05"/>
    <n v="153.149"/>
    <n v="14"/>
    <n v="2144.0860000000002"/>
  </r>
  <r>
    <x v="0"/>
    <x v="1"/>
    <x v="1"/>
    <s v="Fabryka Siedzeń Skórzanych"/>
    <x v="0"/>
    <x v="0"/>
    <s v="Górski-200"/>
    <x v="1"/>
    <d v="2009-07-01T00:00:00"/>
    <x v="2"/>
    <x v="1"/>
    <n v="2294.9899999999998"/>
    <n v="1376.9939999999999"/>
    <n v="3"/>
    <n v="4130.982"/>
  </r>
  <r>
    <x v="0"/>
    <x v="1"/>
    <x v="1"/>
    <s v="Fabryka Siedzeń Skórzanych"/>
    <x v="0"/>
    <x v="0"/>
    <s v="Górski-200"/>
    <x v="0"/>
    <d v="2009-07-04T00:00:00"/>
    <x v="2"/>
    <x v="1"/>
    <n v="2319.9899999999998"/>
    <n v="1391.9939999999999"/>
    <n v="1"/>
    <n v="1391.9939999999999"/>
  </r>
  <r>
    <x v="0"/>
    <x v="1"/>
    <x v="1"/>
    <s v="Fabryka Siedzeń Skórzanych"/>
    <x v="2"/>
    <x v="29"/>
    <s v="hamulce przednie"/>
    <x v="0"/>
    <d v="2009-07-04T00:00:00"/>
    <x v="2"/>
    <x v="1"/>
    <n v="106.5"/>
    <n v="63.9"/>
    <n v="6"/>
    <n v="383.4"/>
  </r>
  <r>
    <x v="0"/>
    <x v="1"/>
    <x v="1"/>
    <s v="Fabryka Siedzeń Skórzanych"/>
    <x v="2"/>
    <x v="2"/>
    <s v="LL rama górski"/>
    <x v="1"/>
    <d v="2009-07-23T00:00:00"/>
    <x v="2"/>
    <x v="1"/>
    <n v="249.79"/>
    <n v="149.874"/>
    <n v="7"/>
    <n v="1049.1179999999999"/>
  </r>
  <r>
    <x v="0"/>
    <x v="1"/>
    <x v="1"/>
    <s v="Fabryka Siedzeń Skórzanych"/>
    <x v="2"/>
    <x v="9"/>
    <s v="LL kierownica górski"/>
    <x v="7"/>
    <d v="2009-07-17T00:00:00"/>
    <x v="2"/>
    <x v="1"/>
    <n v="44.54"/>
    <n v="26.724"/>
    <n v="8"/>
    <n v="213.792"/>
  </r>
  <r>
    <x v="0"/>
    <x v="1"/>
    <x v="1"/>
    <s v="Fabryka Siedzeń Skórzanych"/>
    <x v="2"/>
    <x v="2"/>
    <s v="ML rama górski-W"/>
    <x v="0"/>
    <d v="2009-07-30T00:00:00"/>
    <x v="2"/>
    <x v="1"/>
    <n v="364.09"/>
    <n v="218.45400000000001"/>
    <n v="3"/>
    <n v="655.36200000000008"/>
  </r>
  <r>
    <x v="0"/>
    <x v="1"/>
    <x v="1"/>
    <s v="Fabryka Siedzeń Skórzanych"/>
    <x v="2"/>
    <x v="30"/>
    <s v="Łańcuch"/>
    <x v="0"/>
    <d v="2009-07-30T00:00:00"/>
    <x v="2"/>
    <x v="1"/>
    <n v="20.239999999999998"/>
    <n v="12.144"/>
    <n v="5"/>
    <n v="60.72"/>
  </r>
  <r>
    <x v="0"/>
    <x v="1"/>
    <x v="1"/>
    <s v="Fabryka Siedzeń Skórzanych"/>
    <x v="1"/>
    <x v="14"/>
    <s v="spodenki damskie górskie"/>
    <x v="1"/>
    <d v="2009-07-30T00:00:00"/>
    <x v="2"/>
    <x v="1"/>
    <n v="69.989999999999995"/>
    <n v="41.994"/>
    <n v="3"/>
    <n v="125.982"/>
  </r>
  <r>
    <x v="0"/>
    <x v="1"/>
    <x v="1"/>
    <s v="Fabryka Siedzeń Skórzanych"/>
    <x v="2"/>
    <x v="2"/>
    <s v="LL rama górski"/>
    <x v="1"/>
    <d v="2009-07-30T00:00:00"/>
    <x v="2"/>
    <x v="1"/>
    <n v="249.79"/>
    <n v="149.874"/>
    <n v="4"/>
    <n v="599.49599999999998"/>
  </r>
  <r>
    <x v="0"/>
    <x v="0"/>
    <x v="0"/>
    <s v="Klasyk — sklep rowerowy"/>
    <x v="2"/>
    <x v="2"/>
    <s v="HL rama górski"/>
    <x v="0"/>
    <d v="2009-07-23T00:00:00"/>
    <x v="2"/>
    <x v="1"/>
    <n v="1364.5"/>
    <n v="818.7"/>
    <n v="1"/>
    <n v="818.7"/>
  </r>
  <r>
    <x v="0"/>
    <x v="0"/>
    <x v="0"/>
    <s v="Klasyk — sklep rowerowy"/>
    <x v="2"/>
    <x v="2"/>
    <s v="ML rama górski-W"/>
    <x v="0"/>
    <d v="2009-07-10T00:00:00"/>
    <x v="2"/>
    <x v="1"/>
    <n v="364.09"/>
    <n v="218.45400000000001"/>
    <n v="2"/>
    <n v="436.90800000000002"/>
  </r>
  <r>
    <x v="0"/>
    <x v="0"/>
    <x v="0"/>
    <s v="Klasyk — sklep rowerowy"/>
    <x v="0"/>
    <x v="0"/>
    <s v="Górski-200"/>
    <x v="1"/>
    <d v="2009-07-20T00:00:00"/>
    <x v="2"/>
    <x v="1"/>
    <n v="2294.9899999999998"/>
    <n v="1376.9939999999999"/>
    <n v="2"/>
    <n v="2753.9879999999998"/>
  </r>
  <r>
    <x v="0"/>
    <x v="0"/>
    <x v="2"/>
    <s v="Sportowiec"/>
    <x v="0"/>
    <x v="3"/>
    <s v="Szosa-750"/>
    <x v="1"/>
    <d v="2009-07-07T00:00:00"/>
    <x v="2"/>
    <x v="1"/>
    <n v="539.99"/>
    <n v="323.99400000000003"/>
    <n v="2"/>
    <n v="647.98800000000006"/>
  </r>
  <r>
    <x v="0"/>
    <x v="0"/>
    <x v="3"/>
    <s v="Sklepy turystyczne Outdoor"/>
    <x v="2"/>
    <x v="27"/>
    <s v="HL rama rowerowa turystyczny"/>
    <x v="6"/>
    <d v="2009-07-07T00:00:00"/>
    <x v="2"/>
    <x v="1"/>
    <n v="1003.91"/>
    <n v="602.346"/>
    <n v="1"/>
    <n v="602.346"/>
  </r>
  <r>
    <x v="0"/>
    <x v="0"/>
    <x v="3"/>
    <s v="Sklepy turystyczne Outdoor"/>
    <x v="2"/>
    <x v="18"/>
    <s v="pedał turystyczny"/>
    <x v="8"/>
    <d v="2009-07-21T00:00:00"/>
    <x v="2"/>
    <x v="1"/>
    <n v="80.989999999999995"/>
    <n v="48.594000000000001"/>
    <n v="2"/>
    <n v="97.188000000000002"/>
  </r>
  <r>
    <x v="0"/>
    <x v="0"/>
    <x v="3"/>
    <s v="Sklepy turystyczne Outdoor"/>
    <x v="2"/>
    <x v="9"/>
    <s v="LL kierownica turystyczny"/>
    <x v="7"/>
    <d v="2009-07-09T00:00:00"/>
    <x v="2"/>
    <x v="1"/>
    <n v="46.09"/>
    <n v="27.654"/>
    <n v="2"/>
    <n v="55.308"/>
  </r>
  <r>
    <x v="0"/>
    <x v="0"/>
    <x v="3"/>
    <s v="Sklepy turystyczne Outdoor"/>
    <x v="2"/>
    <x v="20"/>
    <s v="LL siodełko turystyczny"/>
    <x v="7"/>
    <d v="2009-07-07T00:00:00"/>
    <x v="2"/>
    <x v="1"/>
    <n v="27.12"/>
    <n v="16.271999999999998"/>
    <n v="3"/>
    <n v="48.815999999999995"/>
  </r>
  <r>
    <x v="0"/>
    <x v="0"/>
    <x v="3"/>
    <s v="Sklepy turystyczne Outdoor"/>
    <x v="0"/>
    <x v="25"/>
    <s v="Turystyczny-2000"/>
    <x v="5"/>
    <d v="2009-07-16T00:00:00"/>
    <x v="2"/>
    <x v="1"/>
    <n v="1214.8499999999999"/>
    <n v="728.91"/>
    <n v="3"/>
    <n v="2186.73"/>
  </r>
  <r>
    <x v="0"/>
    <x v="0"/>
    <x v="3"/>
    <s v="Sklepy turystyczne Outdoor"/>
    <x v="2"/>
    <x v="27"/>
    <s v="HL rama rowerowa turystyczny"/>
    <x v="5"/>
    <d v="2009-07-30T00:00:00"/>
    <x v="2"/>
    <x v="1"/>
    <n v="1003.91"/>
    <n v="602.346"/>
    <n v="1"/>
    <n v="602.346"/>
  </r>
  <r>
    <x v="0"/>
    <x v="0"/>
    <x v="3"/>
    <s v="Sklepy turystyczne Outdoor"/>
    <x v="0"/>
    <x v="25"/>
    <s v="Turystyczny-2000"/>
    <x v="5"/>
    <d v="2009-07-09T00:00:00"/>
    <x v="2"/>
    <x v="1"/>
    <n v="1214.8499999999999"/>
    <n v="728.91"/>
    <n v="2"/>
    <n v="1457.82"/>
  </r>
  <r>
    <x v="0"/>
    <x v="0"/>
    <x v="3"/>
    <s v="Sklepy turystyczne Outdoor"/>
    <x v="2"/>
    <x v="20"/>
    <s v="LL siodełko turystyczny"/>
    <x v="7"/>
    <d v="2009-07-04T00:00:00"/>
    <x v="2"/>
    <x v="1"/>
    <n v="39.14"/>
    <n v="23.484000000000002"/>
    <n v="2"/>
    <n v="46.968000000000004"/>
  </r>
  <r>
    <x v="0"/>
    <x v="0"/>
    <x v="3"/>
    <s v="Sklepy turystyczne Outdoor"/>
    <x v="2"/>
    <x v="27"/>
    <s v="HL rama rowerowa turystyczny"/>
    <x v="6"/>
    <d v="2009-07-15T00:00:00"/>
    <x v="2"/>
    <x v="1"/>
    <n v="1003.91"/>
    <n v="602.346"/>
    <n v="5"/>
    <n v="3011.73"/>
  </r>
  <r>
    <x v="1"/>
    <x v="3"/>
    <x v="6"/>
    <s v="Rower Numer 1"/>
    <x v="0"/>
    <x v="3"/>
    <s v="Szosa--350-W"/>
    <x v="6"/>
    <d v="2009-07-14T00:00:00"/>
    <x v="2"/>
    <x v="1"/>
    <n v="1700.99"/>
    <n v="1020.5940000000001"/>
    <n v="1"/>
    <n v="1020.5940000000001"/>
  </r>
  <r>
    <x v="1"/>
    <x v="3"/>
    <x v="6"/>
    <s v="Rower Numer 1"/>
    <x v="0"/>
    <x v="3"/>
    <s v="Szosa--350-W"/>
    <x v="6"/>
    <d v="2009-07-15T00:00:00"/>
    <x v="2"/>
    <x v="1"/>
    <n v="1700.99"/>
    <n v="1020.5940000000001"/>
    <n v="2"/>
    <n v="2041.1880000000001"/>
  </r>
  <r>
    <x v="1"/>
    <x v="3"/>
    <x v="6"/>
    <s v="Rower Numer 1"/>
    <x v="0"/>
    <x v="3"/>
    <s v="Szosa-750"/>
    <x v="1"/>
    <d v="2009-07-17T00:00:00"/>
    <x v="2"/>
    <x v="1"/>
    <n v="539.99"/>
    <n v="323.99400000000003"/>
    <n v="3"/>
    <n v="971.98200000000008"/>
  </r>
  <r>
    <x v="1"/>
    <x v="3"/>
    <x v="6"/>
    <s v="Rower Numer 1"/>
    <x v="0"/>
    <x v="3"/>
    <s v="Szosa-750"/>
    <x v="1"/>
    <d v="2009-07-09T00:00:00"/>
    <x v="2"/>
    <x v="1"/>
    <n v="539.99"/>
    <n v="323.99400000000003"/>
    <n v="3"/>
    <n v="971.98200000000008"/>
  </r>
  <r>
    <x v="1"/>
    <x v="3"/>
    <x v="6"/>
    <s v="Rower Numer 1"/>
    <x v="1"/>
    <x v="4"/>
    <s v="Long-Sleeve Logo Jersey"/>
    <x v="4"/>
    <d v="2009-07-24T00:00:00"/>
    <x v="2"/>
    <x v="1"/>
    <n v="49.99"/>
    <n v="29.994"/>
    <n v="1"/>
    <n v="29.994"/>
  </r>
  <r>
    <x v="1"/>
    <x v="3"/>
    <x v="6"/>
    <s v="Rower Numer 1"/>
    <x v="1"/>
    <x v="4"/>
    <s v="Short-Sleeve Classic Jersey"/>
    <x v="6"/>
    <d v="2009-07-05T00:00:00"/>
    <x v="2"/>
    <x v="1"/>
    <n v="53.99"/>
    <n v="32.393999999999998"/>
    <n v="1"/>
    <n v="32.393999999999998"/>
  </r>
  <r>
    <x v="0"/>
    <x v="0"/>
    <x v="2"/>
    <s v="Przyjazny rower"/>
    <x v="2"/>
    <x v="9"/>
    <s v="HL kierownica szosa"/>
    <x v="7"/>
    <d v="2009-07-02T00:00:00"/>
    <x v="2"/>
    <x v="1"/>
    <n v="120.27"/>
    <n v="72.162000000000006"/>
    <n v="3"/>
    <n v="216.48600000000002"/>
  </r>
  <r>
    <x v="0"/>
    <x v="0"/>
    <x v="2"/>
    <s v="Przyjazny rower"/>
    <x v="0"/>
    <x v="3"/>
    <s v="Szosa-250"/>
    <x v="1"/>
    <d v="2009-07-31T00:00:00"/>
    <x v="2"/>
    <x v="1"/>
    <n v="2443.35"/>
    <n v="1466.01"/>
    <n v="8"/>
    <n v="11728.08"/>
  </r>
  <r>
    <x v="0"/>
    <x v="0"/>
    <x v="2"/>
    <s v="Przyjazny rower"/>
    <x v="0"/>
    <x v="3"/>
    <s v="Szosa-750"/>
    <x v="1"/>
    <d v="2009-07-07T00:00:00"/>
    <x v="2"/>
    <x v="1"/>
    <n v="539.99"/>
    <n v="323.99400000000003"/>
    <n v="9"/>
    <n v="2915.9460000000004"/>
  </r>
  <r>
    <x v="0"/>
    <x v="0"/>
    <x v="2"/>
    <s v="Przyjazny rower"/>
    <x v="2"/>
    <x v="20"/>
    <s v="HL siodełko szosa 2"/>
    <x v="7"/>
    <d v="2009-07-30T00:00:00"/>
    <x v="2"/>
    <x v="1"/>
    <n v="52.64"/>
    <n v="31.584"/>
    <n v="3"/>
    <n v="94.751999999999995"/>
  </r>
  <r>
    <x v="0"/>
    <x v="0"/>
    <x v="2"/>
    <s v="Przyjazny rower"/>
    <x v="2"/>
    <x v="6"/>
    <s v="LL rama rowerowa"/>
    <x v="1"/>
    <d v="2009-07-29T00:00:00"/>
    <x v="2"/>
    <x v="1"/>
    <n v="337.22"/>
    <n v="202.33199999999999"/>
    <n v="2"/>
    <n v="404.66399999999999"/>
  </r>
  <r>
    <x v="0"/>
    <x v="0"/>
    <x v="2"/>
    <s v="Przyjazny rower"/>
    <x v="0"/>
    <x v="3"/>
    <s v="Szosa--350-W"/>
    <x v="6"/>
    <d v="2009-07-07T00:00:00"/>
    <x v="2"/>
    <x v="1"/>
    <n v="1700.99"/>
    <n v="1020.5940000000001"/>
    <n v="6"/>
    <n v="6123.5640000000003"/>
  </r>
  <r>
    <x v="0"/>
    <x v="0"/>
    <x v="2"/>
    <s v="Przyjazny rower"/>
    <x v="0"/>
    <x v="3"/>
    <s v="Szosa--550-W"/>
    <x v="6"/>
    <d v="2009-07-02T00:00:00"/>
    <x v="2"/>
    <x v="1"/>
    <n v="1120.49"/>
    <n v="672.29399999999998"/>
    <n v="2"/>
    <n v="1344.588"/>
  </r>
  <r>
    <x v="0"/>
    <x v="0"/>
    <x v="2"/>
    <s v="Przyjazny rower"/>
    <x v="1"/>
    <x v="10"/>
    <s v="rękawiczki rowerowe"/>
    <x v="1"/>
    <d v="2009-07-09T00:00:00"/>
    <x v="2"/>
    <x v="1"/>
    <n v="24.49"/>
    <n v="14.694000000000001"/>
    <n v="1"/>
    <n v="14.694000000000001"/>
  </r>
  <r>
    <x v="0"/>
    <x v="0"/>
    <x v="2"/>
    <s v="Przyjazny rower"/>
    <x v="2"/>
    <x v="6"/>
    <s v="ML rama rowerowa-W"/>
    <x v="6"/>
    <d v="2009-07-01T00:00:00"/>
    <x v="2"/>
    <x v="1"/>
    <n v="594.83000000000004"/>
    <n v="356.89800000000002"/>
    <n v="5"/>
    <n v="1784.4900000000002"/>
  </r>
  <r>
    <x v="0"/>
    <x v="0"/>
    <x v="2"/>
    <s v="Przyjazny rower"/>
    <x v="2"/>
    <x v="18"/>
    <s v="HL pedał szosa"/>
    <x v="8"/>
    <d v="2009-07-13T00:00:00"/>
    <x v="2"/>
    <x v="1"/>
    <n v="80.989999999999995"/>
    <n v="48.594000000000001"/>
    <n v="3"/>
    <n v="145.78200000000001"/>
  </r>
  <r>
    <x v="0"/>
    <x v="0"/>
    <x v="2"/>
    <s v="Przyjazny rower"/>
    <x v="3"/>
    <x v="7"/>
    <s v="Sport-100"/>
    <x v="5"/>
    <d v="2009-07-10T00:00:00"/>
    <x v="2"/>
    <x v="1"/>
    <n v="34.99"/>
    <n v="15.7455"/>
    <n v="7"/>
    <n v="110.21850000000001"/>
  </r>
  <r>
    <x v="0"/>
    <x v="0"/>
    <x v="2"/>
    <s v="Przyjazny rower"/>
    <x v="3"/>
    <x v="24"/>
    <s v="Bike Wash"/>
    <x v="7"/>
    <d v="2009-07-29T00:00:00"/>
    <x v="2"/>
    <x v="1"/>
    <n v="7.95"/>
    <n v="4.7699999999999996"/>
    <n v="8"/>
    <n v="38.159999999999997"/>
  </r>
  <r>
    <x v="0"/>
    <x v="0"/>
    <x v="2"/>
    <s v="Przyjazny rower"/>
    <x v="2"/>
    <x v="6"/>
    <s v="HL rama rowerowa szosa"/>
    <x v="3"/>
    <d v="2009-07-31T00:00:00"/>
    <x v="2"/>
    <x v="1"/>
    <n v="1431.5"/>
    <n v="858.9"/>
    <n v="4"/>
    <n v="3435.6"/>
  </r>
  <r>
    <x v="0"/>
    <x v="0"/>
    <x v="2"/>
    <s v="Przyjazny rower"/>
    <x v="0"/>
    <x v="3"/>
    <s v="Szosa-750"/>
    <x v="1"/>
    <d v="2009-07-07T00:00:00"/>
    <x v="2"/>
    <x v="1"/>
    <n v="539.99"/>
    <n v="323.99400000000003"/>
    <n v="3"/>
    <n v="971.98200000000008"/>
  </r>
  <r>
    <x v="0"/>
    <x v="0"/>
    <x v="2"/>
    <s v="Przyjazny rower"/>
    <x v="2"/>
    <x v="6"/>
    <s v="HL rama rowerowa szosa"/>
    <x v="1"/>
    <d v="2009-07-20T00:00:00"/>
    <x v="2"/>
    <x v="1"/>
    <n v="1431.5"/>
    <n v="858.9"/>
    <n v="2"/>
    <n v="1717.8"/>
  </r>
  <r>
    <x v="0"/>
    <x v="0"/>
    <x v="2"/>
    <s v="Przyjazny rower"/>
    <x v="3"/>
    <x v="32"/>
    <s v="zestawy naprawcze do opon"/>
    <x v="7"/>
    <d v="2009-07-15T00:00:00"/>
    <x v="2"/>
    <x v="1"/>
    <n v="2.29"/>
    <n v="1.3740000000000001"/>
    <n v="7"/>
    <n v="9.6180000000000003"/>
  </r>
  <r>
    <x v="0"/>
    <x v="0"/>
    <x v="2"/>
    <s v="Przyjazny rower"/>
    <x v="2"/>
    <x v="6"/>
    <s v="HL rama rowerowa szosa"/>
    <x v="3"/>
    <d v="2009-07-31T00:00:00"/>
    <x v="2"/>
    <x v="1"/>
    <n v="1431.5"/>
    <n v="858.9"/>
    <n v="5"/>
    <n v="4294.5"/>
  </r>
  <r>
    <x v="0"/>
    <x v="0"/>
    <x v="2"/>
    <s v="Przyjazny rower"/>
    <x v="2"/>
    <x v="6"/>
    <s v="LL rama rowerowa"/>
    <x v="1"/>
    <d v="2009-07-28T00:00:00"/>
    <x v="2"/>
    <x v="1"/>
    <n v="337.22"/>
    <n v="202.33199999999999"/>
    <n v="3"/>
    <n v="606.99599999999998"/>
  </r>
  <r>
    <x v="0"/>
    <x v="0"/>
    <x v="2"/>
    <s v="Przyjazny rower"/>
    <x v="3"/>
    <x v="22"/>
    <s v="bidony"/>
    <x v="7"/>
    <d v="2009-07-06T00:00:00"/>
    <x v="2"/>
    <x v="1"/>
    <n v="4.99"/>
    <n v="2.8942000000000001"/>
    <n v="12"/>
    <n v="34.730400000000003"/>
  </r>
  <r>
    <x v="0"/>
    <x v="0"/>
    <x v="2"/>
    <s v="Przyjazny rower"/>
    <x v="1"/>
    <x v="10"/>
    <s v="rękawiczki rowerowe"/>
    <x v="1"/>
    <d v="2009-07-03T00:00:00"/>
    <x v="2"/>
    <x v="1"/>
    <n v="24.49"/>
    <n v="14.694000000000001"/>
    <n v="9"/>
    <n v="132.24600000000001"/>
  </r>
  <r>
    <x v="0"/>
    <x v="0"/>
    <x v="2"/>
    <s v="Przyjazny rower"/>
    <x v="2"/>
    <x v="6"/>
    <s v="ML rama rowerowa-W"/>
    <x v="6"/>
    <d v="2009-07-05T00:00:00"/>
    <x v="2"/>
    <x v="1"/>
    <n v="594.83000000000004"/>
    <n v="356.89800000000002"/>
    <n v="3"/>
    <n v="1070.694"/>
  </r>
  <r>
    <x v="0"/>
    <x v="0"/>
    <x v="2"/>
    <s v="Przyjazny rower"/>
    <x v="0"/>
    <x v="3"/>
    <s v="Szosa-250"/>
    <x v="1"/>
    <d v="2009-07-04T00:00:00"/>
    <x v="2"/>
    <x v="1"/>
    <n v="2443.35"/>
    <n v="1466.01"/>
    <n v="4"/>
    <n v="5864.04"/>
  </r>
  <r>
    <x v="0"/>
    <x v="0"/>
    <x v="2"/>
    <s v="Przyjazny rower"/>
    <x v="3"/>
    <x v="19"/>
    <s v="stojak na 4 rowery"/>
    <x v="7"/>
    <d v="2009-07-12T00:00:00"/>
    <x v="2"/>
    <x v="1"/>
    <n v="120"/>
    <n v="72"/>
    <n v="5"/>
    <n v="360"/>
  </r>
  <r>
    <x v="0"/>
    <x v="0"/>
    <x v="2"/>
    <s v="Przyjazny rower"/>
    <x v="1"/>
    <x v="4"/>
    <s v="Long-Sleeve Logo Jersey"/>
    <x v="4"/>
    <d v="2009-07-12T00:00:00"/>
    <x v="2"/>
    <x v="1"/>
    <n v="49.99"/>
    <n v="28.994199999999999"/>
    <n v="11"/>
    <n v="318.93619999999999"/>
  </r>
  <r>
    <x v="0"/>
    <x v="0"/>
    <x v="2"/>
    <s v="Przyjazny rower"/>
    <x v="2"/>
    <x v="6"/>
    <s v="ML rama rowerowa-W"/>
    <x v="6"/>
    <d v="2009-07-21T00:00:00"/>
    <x v="2"/>
    <x v="1"/>
    <n v="594.83000000000004"/>
    <n v="356.89800000000002"/>
    <n v="8"/>
    <n v="2855.1840000000002"/>
  </r>
  <r>
    <x v="0"/>
    <x v="0"/>
    <x v="2"/>
    <s v="Przyjazny rower"/>
    <x v="2"/>
    <x v="6"/>
    <s v="LL rama rowerowa"/>
    <x v="1"/>
    <d v="2009-07-06T00:00:00"/>
    <x v="2"/>
    <x v="1"/>
    <n v="337.22"/>
    <n v="202.33199999999999"/>
    <n v="2"/>
    <n v="404.66399999999999"/>
  </r>
  <r>
    <x v="0"/>
    <x v="0"/>
    <x v="2"/>
    <s v="Przyjazny rower"/>
    <x v="1"/>
    <x v="4"/>
    <s v="Long-Sleeve Logo Jersey"/>
    <x v="4"/>
    <d v="2009-07-13T00:00:00"/>
    <x v="2"/>
    <x v="1"/>
    <n v="49.99"/>
    <n v="28.994199999999999"/>
    <n v="13"/>
    <n v="376.9246"/>
  </r>
  <r>
    <x v="0"/>
    <x v="0"/>
    <x v="2"/>
    <s v="Przyjazny rower"/>
    <x v="2"/>
    <x v="6"/>
    <s v="ML rama rowerowa-W"/>
    <x v="6"/>
    <d v="2009-07-07T00:00:00"/>
    <x v="2"/>
    <x v="1"/>
    <n v="594.83000000000004"/>
    <n v="356.89800000000002"/>
    <n v="5"/>
    <n v="1784.4900000000002"/>
  </r>
  <r>
    <x v="0"/>
    <x v="0"/>
    <x v="2"/>
    <s v="Przyjazny rower"/>
    <x v="1"/>
    <x v="23"/>
    <s v="kamizelki klasyczne"/>
    <x v="5"/>
    <d v="2009-07-29T00:00:00"/>
    <x v="2"/>
    <x v="1"/>
    <n v="63.5"/>
    <n v="38.1"/>
    <n v="9"/>
    <n v="342.90000000000003"/>
  </r>
  <r>
    <x v="0"/>
    <x v="0"/>
    <x v="2"/>
    <s v="Przyjazny rower"/>
    <x v="0"/>
    <x v="3"/>
    <s v="Szosa--550-W"/>
    <x v="6"/>
    <d v="2009-07-11T00:00:00"/>
    <x v="2"/>
    <x v="1"/>
    <n v="1120.49"/>
    <n v="672.29399999999998"/>
    <n v="2"/>
    <n v="1344.588"/>
  </r>
  <r>
    <x v="0"/>
    <x v="0"/>
    <x v="2"/>
    <s v="Przyjazny rower"/>
    <x v="1"/>
    <x v="4"/>
    <s v="Long-Sleeve Logo Jersey"/>
    <x v="4"/>
    <d v="2009-07-01T00:00:00"/>
    <x v="2"/>
    <x v="1"/>
    <n v="49.99"/>
    <n v="28.994199999999999"/>
    <n v="12"/>
    <n v="347.93039999999996"/>
  </r>
  <r>
    <x v="0"/>
    <x v="0"/>
    <x v="2"/>
    <s v="Przyjazny rower"/>
    <x v="3"/>
    <x v="7"/>
    <s v="Sport-100"/>
    <x v="1"/>
    <d v="2009-07-01T00:00:00"/>
    <x v="2"/>
    <x v="1"/>
    <n v="34.99"/>
    <n v="15.7455"/>
    <n v="6"/>
    <n v="94.472999999999999"/>
  </r>
  <r>
    <x v="0"/>
    <x v="0"/>
    <x v="2"/>
    <s v="Przyjazny rower"/>
    <x v="1"/>
    <x v="4"/>
    <s v="Short-Sleeve Classic Jersey"/>
    <x v="6"/>
    <d v="2009-07-06T00:00:00"/>
    <x v="2"/>
    <x v="1"/>
    <n v="53.99"/>
    <n v="31.3142"/>
    <n v="13"/>
    <n v="407.08460000000002"/>
  </r>
  <r>
    <x v="0"/>
    <x v="0"/>
    <x v="2"/>
    <s v="Przyjazny rower"/>
    <x v="0"/>
    <x v="3"/>
    <s v="Szosa--350-W"/>
    <x v="6"/>
    <d v="2009-07-09T00:00:00"/>
    <x v="2"/>
    <x v="1"/>
    <n v="1700.99"/>
    <n v="1020.5940000000001"/>
    <n v="4"/>
    <n v="4082.3760000000002"/>
  </r>
  <r>
    <x v="0"/>
    <x v="0"/>
    <x v="2"/>
    <s v="Przyjazny rower"/>
    <x v="3"/>
    <x v="21"/>
    <s v="plecak rowerowy"/>
    <x v="0"/>
    <d v="2009-07-18T00:00:00"/>
    <x v="2"/>
    <x v="1"/>
    <n v="54.99"/>
    <n v="31.894200000000001"/>
    <n v="12"/>
    <n v="382.73040000000003"/>
  </r>
  <r>
    <x v="0"/>
    <x v="0"/>
    <x v="2"/>
    <s v="Przyjazny rower"/>
    <x v="3"/>
    <x v="7"/>
    <s v="Sport-100"/>
    <x v="3"/>
    <d v="2009-07-24T00:00:00"/>
    <x v="2"/>
    <x v="1"/>
    <n v="34.99"/>
    <n v="15.7455"/>
    <n v="12"/>
    <n v="188.946"/>
  </r>
  <r>
    <x v="0"/>
    <x v="0"/>
    <x v="2"/>
    <s v="Przyjazny rower"/>
    <x v="2"/>
    <x v="18"/>
    <s v="ML pedał szosa"/>
    <x v="8"/>
    <d v="2009-07-16T00:00:00"/>
    <x v="2"/>
    <x v="1"/>
    <n v="62.09"/>
    <n v="37.253999999999998"/>
    <n v="1"/>
    <n v="37.253999999999998"/>
  </r>
  <r>
    <x v="0"/>
    <x v="0"/>
    <x v="2"/>
    <s v="Przyjazny rower"/>
    <x v="1"/>
    <x v="4"/>
    <s v="Short-Sleeve Classic Jersey"/>
    <x v="6"/>
    <d v="2009-07-13T00:00:00"/>
    <x v="2"/>
    <x v="1"/>
    <n v="53.99"/>
    <n v="29.694500000000001"/>
    <n v="15"/>
    <n v="445.41750000000002"/>
  </r>
  <r>
    <x v="0"/>
    <x v="0"/>
    <x v="2"/>
    <s v="Przyjazny rower"/>
    <x v="1"/>
    <x v="23"/>
    <s v="kamizelki klasyczne"/>
    <x v="5"/>
    <d v="2009-07-29T00:00:00"/>
    <x v="2"/>
    <x v="1"/>
    <n v="63.5"/>
    <n v="38.1"/>
    <n v="8"/>
    <n v="304.8"/>
  </r>
  <r>
    <x v="0"/>
    <x v="0"/>
    <x v="2"/>
    <s v="Przyjazny rower"/>
    <x v="0"/>
    <x v="3"/>
    <s v="Szosa--550-W"/>
    <x v="6"/>
    <d v="2009-07-31T00:00:00"/>
    <x v="2"/>
    <x v="1"/>
    <n v="1120.49"/>
    <n v="672.29399999999998"/>
    <n v="5"/>
    <n v="3361.47"/>
  </r>
  <r>
    <x v="0"/>
    <x v="0"/>
    <x v="2"/>
    <s v="Przyjazny rower"/>
    <x v="1"/>
    <x v="1"/>
    <s v="skarpety wyścigowe"/>
    <x v="2"/>
    <d v="2009-07-09T00:00:00"/>
    <x v="2"/>
    <x v="1"/>
    <n v="8.99"/>
    <n v="5.3940000000000001"/>
    <n v="5"/>
    <n v="26.97"/>
  </r>
  <r>
    <x v="0"/>
    <x v="0"/>
    <x v="2"/>
    <s v="Przyjazny rower"/>
    <x v="1"/>
    <x v="4"/>
    <s v="Short-Sleeve Classic Jersey"/>
    <x v="6"/>
    <d v="2009-07-06T00:00:00"/>
    <x v="2"/>
    <x v="1"/>
    <n v="53.99"/>
    <n v="32.393999999999998"/>
    <n v="4"/>
    <n v="129.57599999999999"/>
  </r>
  <r>
    <x v="0"/>
    <x v="0"/>
    <x v="2"/>
    <s v="Przyjazny rower"/>
    <x v="2"/>
    <x v="6"/>
    <s v="HL rama rowerowa szosa"/>
    <x v="3"/>
    <d v="2009-07-29T00:00:00"/>
    <x v="2"/>
    <x v="1"/>
    <n v="1431.5"/>
    <n v="858.9"/>
    <n v="3"/>
    <n v="2576.6999999999998"/>
  </r>
  <r>
    <x v="0"/>
    <x v="0"/>
    <x v="2"/>
    <s v="Przyjazny rower"/>
    <x v="0"/>
    <x v="3"/>
    <s v="Szosa-750"/>
    <x v="1"/>
    <d v="2009-07-15T00:00:00"/>
    <x v="2"/>
    <x v="1"/>
    <n v="539.99"/>
    <n v="323.99400000000003"/>
    <n v="4"/>
    <n v="1295.9760000000001"/>
  </r>
  <r>
    <x v="0"/>
    <x v="0"/>
    <x v="2"/>
    <s v="Przyjazny rower"/>
    <x v="2"/>
    <x v="6"/>
    <s v="LL rama rowerowa"/>
    <x v="1"/>
    <d v="2009-07-21T00:00:00"/>
    <x v="2"/>
    <x v="1"/>
    <n v="337.22"/>
    <n v="202.33199999999999"/>
    <n v="4"/>
    <n v="809.32799999999997"/>
  </r>
  <r>
    <x v="0"/>
    <x v="0"/>
    <x v="2"/>
    <s v="Przyjazny rower"/>
    <x v="0"/>
    <x v="3"/>
    <s v="Szosa--350-W"/>
    <x v="6"/>
    <d v="2009-07-19T00:00:00"/>
    <x v="2"/>
    <x v="1"/>
    <n v="1700.99"/>
    <n v="1020.5940000000001"/>
    <n v="4"/>
    <n v="4082.3760000000002"/>
  </r>
  <r>
    <x v="0"/>
    <x v="0"/>
    <x v="2"/>
    <s v="Przyjazny rower"/>
    <x v="2"/>
    <x v="18"/>
    <s v="LL pedał szosa"/>
    <x v="8"/>
    <d v="2009-07-30T00:00:00"/>
    <x v="2"/>
    <x v="1"/>
    <n v="40.49"/>
    <n v="24.294"/>
    <n v="1"/>
    <n v="24.294"/>
  </r>
  <r>
    <x v="0"/>
    <x v="0"/>
    <x v="2"/>
    <s v="Przyjazny rower"/>
    <x v="1"/>
    <x v="5"/>
    <s v="nakładka na rower"/>
    <x v="4"/>
    <d v="2009-07-09T00:00:00"/>
    <x v="2"/>
    <x v="1"/>
    <n v="8.99"/>
    <n v="5.2141999999999999"/>
    <n v="12"/>
    <n v="62.570399999999999"/>
  </r>
  <r>
    <x v="0"/>
    <x v="0"/>
    <x v="2"/>
    <s v="Przyjazny rower"/>
    <x v="0"/>
    <x v="3"/>
    <s v="Szosa-250"/>
    <x v="1"/>
    <d v="2009-07-21T00:00:00"/>
    <x v="2"/>
    <x v="1"/>
    <n v="2443.35"/>
    <n v="1417.143"/>
    <n v="11"/>
    <n v="15588.573"/>
  </r>
  <r>
    <x v="0"/>
    <x v="0"/>
    <x v="2"/>
    <s v="Przyjazny rower"/>
    <x v="2"/>
    <x v="6"/>
    <s v="HL rama rowerowa szosa"/>
    <x v="1"/>
    <d v="2009-07-11T00:00:00"/>
    <x v="2"/>
    <x v="1"/>
    <n v="1431.5"/>
    <n v="858.9"/>
    <n v="3"/>
    <n v="2576.6999999999998"/>
  </r>
  <r>
    <x v="0"/>
    <x v="0"/>
    <x v="2"/>
    <s v="Przyjazny rower"/>
    <x v="1"/>
    <x v="10"/>
    <s v="rękawiczki rowerowe"/>
    <x v="1"/>
    <d v="2009-07-28T00:00:00"/>
    <x v="2"/>
    <x v="1"/>
    <n v="24.49"/>
    <n v="14.694000000000001"/>
    <n v="5"/>
    <n v="73.47"/>
  </r>
  <r>
    <x v="0"/>
    <x v="0"/>
    <x v="2"/>
    <s v="Przyjazny rower"/>
    <x v="0"/>
    <x v="3"/>
    <s v="Szosa--550-W"/>
    <x v="6"/>
    <d v="2009-07-29T00:00:00"/>
    <x v="2"/>
    <x v="1"/>
    <n v="1120.49"/>
    <n v="672.29399999999998"/>
    <n v="9"/>
    <n v="6050.6459999999997"/>
  </r>
  <r>
    <x v="0"/>
    <x v="0"/>
    <x v="2"/>
    <s v="Przyjazny rower"/>
    <x v="1"/>
    <x v="1"/>
    <s v="skarpety wyścigowe"/>
    <x v="2"/>
    <d v="2009-07-04T00:00:00"/>
    <x v="2"/>
    <x v="1"/>
    <n v="8.99"/>
    <n v="5.3940000000000001"/>
    <n v="6"/>
    <n v="32.364000000000004"/>
  </r>
  <r>
    <x v="0"/>
    <x v="0"/>
    <x v="3"/>
    <s v="Smary i oleje SA"/>
    <x v="1"/>
    <x v="4"/>
    <s v="Long-Sleeve Logo Jersey"/>
    <x v="4"/>
    <d v="2009-07-21T00:00:00"/>
    <x v="2"/>
    <x v="1"/>
    <n v="49.99"/>
    <n v="29.994"/>
    <n v="4"/>
    <n v="119.976"/>
  </r>
  <r>
    <x v="0"/>
    <x v="0"/>
    <x v="3"/>
    <s v="Smary i oleje SA"/>
    <x v="2"/>
    <x v="18"/>
    <s v="ML pedał szosa"/>
    <x v="8"/>
    <d v="2009-07-26T00:00:00"/>
    <x v="2"/>
    <x v="1"/>
    <n v="62.09"/>
    <n v="37.253999999999998"/>
    <n v="4"/>
    <n v="149.01599999999999"/>
  </r>
  <r>
    <x v="0"/>
    <x v="0"/>
    <x v="3"/>
    <s v="Smary i oleje SA"/>
    <x v="3"/>
    <x v="21"/>
    <s v="plecak rowerowy"/>
    <x v="0"/>
    <d v="2009-07-24T00:00:00"/>
    <x v="2"/>
    <x v="1"/>
    <n v="54.99"/>
    <n v="32.994"/>
    <n v="4"/>
    <n v="131.976"/>
  </r>
  <r>
    <x v="0"/>
    <x v="0"/>
    <x v="3"/>
    <s v="Smary i oleje SA"/>
    <x v="1"/>
    <x v="1"/>
    <s v="skarpety wyścigowe"/>
    <x v="2"/>
    <d v="2009-07-04T00:00:00"/>
    <x v="2"/>
    <x v="1"/>
    <n v="8.99"/>
    <n v="5.3940000000000001"/>
    <n v="4"/>
    <n v="21.576000000000001"/>
  </r>
  <r>
    <x v="0"/>
    <x v="0"/>
    <x v="3"/>
    <s v="Smary i oleje SA"/>
    <x v="3"/>
    <x v="22"/>
    <s v="bidony"/>
    <x v="7"/>
    <d v="2009-07-10T00:00:00"/>
    <x v="2"/>
    <x v="1"/>
    <n v="4.99"/>
    <n v="2.9940000000000002"/>
    <n v="5"/>
    <n v="14.97"/>
  </r>
  <r>
    <x v="0"/>
    <x v="0"/>
    <x v="3"/>
    <s v="Smary i oleje SA"/>
    <x v="1"/>
    <x v="4"/>
    <s v="Short-Sleeve Classic Jersey"/>
    <x v="6"/>
    <d v="2009-07-16T00:00:00"/>
    <x v="2"/>
    <x v="1"/>
    <n v="53.99"/>
    <n v="32.393999999999998"/>
    <n v="2"/>
    <n v="64.787999999999997"/>
  </r>
  <r>
    <x v="0"/>
    <x v="0"/>
    <x v="3"/>
    <s v="Smary i oleje SA"/>
    <x v="2"/>
    <x v="18"/>
    <s v="LL pedał szosa"/>
    <x v="8"/>
    <d v="2009-07-06T00:00:00"/>
    <x v="2"/>
    <x v="1"/>
    <n v="40.49"/>
    <n v="24.294"/>
    <n v="5"/>
    <n v="121.47"/>
  </r>
  <r>
    <x v="0"/>
    <x v="0"/>
    <x v="3"/>
    <s v="Smary i oleje SA"/>
    <x v="1"/>
    <x v="10"/>
    <s v="rękawiczki rowerowe"/>
    <x v="1"/>
    <d v="2009-07-25T00:00:00"/>
    <x v="2"/>
    <x v="1"/>
    <n v="24.49"/>
    <n v="14.694000000000001"/>
    <n v="3"/>
    <n v="44.082000000000001"/>
  </r>
  <r>
    <x v="0"/>
    <x v="0"/>
    <x v="3"/>
    <s v="Smary i oleje SA"/>
    <x v="1"/>
    <x v="23"/>
    <s v="kamizelki klasyczne"/>
    <x v="5"/>
    <d v="2009-07-08T00:00:00"/>
    <x v="2"/>
    <x v="1"/>
    <n v="63.5"/>
    <n v="38.1"/>
    <n v="3"/>
    <n v="114.30000000000001"/>
  </r>
  <r>
    <x v="0"/>
    <x v="0"/>
    <x v="3"/>
    <s v="Smary i oleje SA"/>
    <x v="2"/>
    <x v="18"/>
    <s v="HL pedał szosa"/>
    <x v="8"/>
    <d v="2009-07-30T00:00:00"/>
    <x v="2"/>
    <x v="1"/>
    <n v="80.989999999999995"/>
    <n v="48.594000000000001"/>
    <n v="2"/>
    <n v="97.188000000000002"/>
  </r>
  <r>
    <x v="0"/>
    <x v="0"/>
    <x v="3"/>
    <s v="Smary i oleje SA"/>
    <x v="3"/>
    <x v="24"/>
    <s v="Bike Wash"/>
    <x v="7"/>
    <d v="2009-07-06T00:00:00"/>
    <x v="2"/>
    <x v="1"/>
    <n v="7.95"/>
    <n v="4.7699999999999996"/>
    <n v="4"/>
    <n v="19.079999999999998"/>
  </r>
  <r>
    <x v="0"/>
    <x v="0"/>
    <x v="3"/>
    <s v="Smary i oleje SA"/>
    <x v="0"/>
    <x v="3"/>
    <s v="Szosa-750"/>
    <x v="1"/>
    <d v="2009-07-14T00:00:00"/>
    <x v="2"/>
    <x v="1"/>
    <n v="539.99"/>
    <n v="323.99400000000003"/>
    <n v="1"/>
    <n v="323.99400000000003"/>
  </r>
  <r>
    <x v="0"/>
    <x v="0"/>
    <x v="3"/>
    <s v="Smary i oleje SA"/>
    <x v="1"/>
    <x v="4"/>
    <s v="Short-Sleeve Classic Jersey"/>
    <x v="6"/>
    <d v="2009-07-14T00:00:00"/>
    <x v="2"/>
    <x v="1"/>
    <n v="53.99"/>
    <n v="32.393999999999998"/>
    <n v="5"/>
    <n v="161.97"/>
  </r>
  <r>
    <x v="0"/>
    <x v="0"/>
    <x v="3"/>
    <s v="Smary i oleje SA"/>
    <x v="1"/>
    <x v="23"/>
    <s v="kamizelki klasyczne"/>
    <x v="5"/>
    <d v="2009-07-06T00:00:00"/>
    <x v="2"/>
    <x v="1"/>
    <n v="63.5"/>
    <n v="38.1"/>
    <n v="5"/>
    <n v="190.5"/>
  </r>
  <r>
    <x v="0"/>
    <x v="0"/>
    <x v="3"/>
    <s v="Smary i oleje SA"/>
    <x v="3"/>
    <x v="19"/>
    <s v="stojak na 4 rowery"/>
    <x v="7"/>
    <d v="2009-07-19T00:00:00"/>
    <x v="2"/>
    <x v="1"/>
    <n v="120"/>
    <n v="72"/>
    <n v="3"/>
    <n v="216"/>
  </r>
  <r>
    <x v="0"/>
    <x v="0"/>
    <x v="3"/>
    <s v="Smary i oleje SA"/>
    <x v="3"/>
    <x v="7"/>
    <s v="Sport-100"/>
    <x v="1"/>
    <d v="2009-07-02T00:00:00"/>
    <x v="2"/>
    <x v="1"/>
    <n v="34.99"/>
    <n v="15.7455"/>
    <n v="2"/>
    <n v="31.491"/>
  </r>
  <r>
    <x v="0"/>
    <x v="0"/>
    <x v="3"/>
    <s v="Smary i oleje SA"/>
    <x v="0"/>
    <x v="3"/>
    <s v="Szosa--350-W"/>
    <x v="6"/>
    <d v="2009-07-24T00:00:00"/>
    <x v="2"/>
    <x v="1"/>
    <n v="1700.99"/>
    <n v="1020.5940000000001"/>
    <n v="4"/>
    <n v="4082.3760000000002"/>
  </r>
  <r>
    <x v="0"/>
    <x v="0"/>
    <x v="3"/>
    <s v="Smary i oleje SA"/>
    <x v="1"/>
    <x v="5"/>
    <s v="nakładka na rower"/>
    <x v="4"/>
    <d v="2009-07-10T00:00:00"/>
    <x v="2"/>
    <x v="1"/>
    <n v="8.99"/>
    <n v="5.3940000000000001"/>
    <n v="4"/>
    <n v="21.576000000000001"/>
  </r>
  <r>
    <x v="0"/>
    <x v="0"/>
    <x v="3"/>
    <s v="Smary i oleje SA"/>
    <x v="3"/>
    <x v="7"/>
    <s v="Sport-100"/>
    <x v="5"/>
    <d v="2009-07-04T00:00:00"/>
    <x v="2"/>
    <x v="1"/>
    <n v="34.99"/>
    <n v="15.7455"/>
    <n v="3"/>
    <n v="47.236499999999999"/>
  </r>
  <r>
    <x v="0"/>
    <x v="0"/>
    <x v="3"/>
    <s v="Smary i oleje SA"/>
    <x v="0"/>
    <x v="3"/>
    <s v="Szosa--350-W"/>
    <x v="6"/>
    <d v="2009-07-19T00:00:00"/>
    <x v="2"/>
    <x v="1"/>
    <n v="1700.99"/>
    <n v="1020.5940000000001"/>
    <n v="1"/>
    <n v="1020.5940000000001"/>
  </r>
  <r>
    <x v="0"/>
    <x v="0"/>
    <x v="3"/>
    <s v="Smary i oleje SA"/>
    <x v="3"/>
    <x v="7"/>
    <s v="Sport-100"/>
    <x v="3"/>
    <d v="2009-07-18T00:00:00"/>
    <x v="2"/>
    <x v="1"/>
    <n v="34.99"/>
    <n v="15.7455"/>
    <n v="2"/>
    <n v="31.491"/>
  </r>
  <r>
    <x v="0"/>
    <x v="1"/>
    <x v="1"/>
    <s v="Miejskie usługi serwisowe"/>
    <x v="1"/>
    <x v="5"/>
    <s v="nakładka na rower"/>
    <x v="4"/>
    <d v="2009-07-18T00:00:00"/>
    <x v="2"/>
    <x v="1"/>
    <n v="8.99"/>
    <n v="5.3940000000000001"/>
    <n v="3"/>
    <n v="16.182000000000002"/>
  </r>
  <r>
    <x v="0"/>
    <x v="1"/>
    <x v="1"/>
    <s v="Miejskie usługi serwisowe"/>
    <x v="0"/>
    <x v="3"/>
    <s v="Szosa--550-W"/>
    <x v="6"/>
    <d v="2009-07-11T00:00:00"/>
    <x v="2"/>
    <x v="1"/>
    <n v="1120.49"/>
    <n v="672.29399999999998"/>
    <n v="2"/>
    <n v="1344.588"/>
  </r>
  <r>
    <x v="0"/>
    <x v="1"/>
    <x v="1"/>
    <s v="Miejskie usługi serwisowe"/>
    <x v="3"/>
    <x v="32"/>
    <s v="zestawy naprawcze do opon"/>
    <x v="7"/>
    <d v="2009-07-27T00:00:00"/>
    <x v="2"/>
    <x v="1"/>
    <n v="2.29"/>
    <n v="1.3740000000000001"/>
    <n v="6"/>
    <n v="8.2439999999999998"/>
  </r>
  <r>
    <x v="0"/>
    <x v="1"/>
    <x v="1"/>
    <s v="Miejskie usługi serwisowe"/>
    <x v="1"/>
    <x v="23"/>
    <s v="kamizelki klasyczne"/>
    <x v="5"/>
    <d v="2009-07-20T00:00:00"/>
    <x v="2"/>
    <x v="1"/>
    <n v="63.5"/>
    <n v="34.924999999999997"/>
    <n v="15"/>
    <n v="523.875"/>
  </r>
  <r>
    <x v="0"/>
    <x v="1"/>
    <x v="1"/>
    <s v="Miejskie usługi serwisowe"/>
    <x v="2"/>
    <x v="9"/>
    <s v="LL kierownica szosa"/>
    <x v="7"/>
    <d v="2009-07-24T00:00:00"/>
    <x v="2"/>
    <x v="1"/>
    <n v="44.54"/>
    <n v="26.724"/>
    <n v="1"/>
    <n v="26.724"/>
  </r>
  <r>
    <x v="0"/>
    <x v="1"/>
    <x v="1"/>
    <s v="Miejskie usługi serwisowe"/>
    <x v="0"/>
    <x v="3"/>
    <s v="Szosa-750"/>
    <x v="1"/>
    <d v="2009-07-23T00:00:00"/>
    <x v="2"/>
    <x v="1"/>
    <n v="539.99"/>
    <n v="313.19420000000002"/>
    <n v="13"/>
    <n v="4071.5246000000002"/>
  </r>
  <r>
    <x v="0"/>
    <x v="1"/>
    <x v="1"/>
    <s v="Miejskie usługi serwisowe"/>
    <x v="3"/>
    <x v="24"/>
    <s v="Bike Wash"/>
    <x v="7"/>
    <d v="2009-07-16T00:00:00"/>
    <x v="2"/>
    <x v="1"/>
    <n v="7.95"/>
    <n v="4.3724999999999996"/>
    <n v="17"/>
    <n v="74.332499999999996"/>
  </r>
  <r>
    <x v="0"/>
    <x v="1"/>
    <x v="1"/>
    <s v="Miejskie usługi serwisowe"/>
    <x v="2"/>
    <x v="18"/>
    <s v="ML pedał szosa"/>
    <x v="8"/>
    <d v="2009-07-25T00:00:00"/>
    <x v="2"/>
    <x v="1"/>
    <n v="62.09"/>
    <n v="37.253999999999998"/>
    <n v="3"/>
    <n v="111.762"/>
  </r>
  <r>
    <x v="0"/>
    <x v="1"/>
    <x v="1"/>
    <s v="Miejskie usługi serwisowe"/>
    <x v="2"/>
    <x v="6"/>
    <s v="LL rama rowerowa"/>
    <x v="1"/>
    <d v="2009-07-27T00:00:00"/>
    <x v="2"/>
    <x v="1"/>
    <n v="337.22"/>
    <n v="202.33199999999999"/>
    <n v="1"/>
    <n v="202.33199999999999"/>
  </r>
  <r>
    <x v="0"/>
    <x v="1"/>
    <x v="1"/>
    <s v="Miejskie usługi serwisowe"/>
    <x v="2"/>
    <x v="6"/>
    <s v="ML rama rowerowa-W"/>
    <x v="6"/>
    <d v="2009-07-31T00:00:00"/>
    <x v="2"/>
    <x v="1"/>
    <n v="594.83000000000004"/>
    <n v="356.89800000000002"/>
    <n v="3"/>
    <n v="1070.694"/>
  </r>
  <r>
    <x v="0"/>
    <x v="1"/>
    <x v="1"/>
    <s v="Miejskie usługi serwisowe"/>
    <x v="1"/>
    <x v="4"/>
    <s v="Long-Sleeve Logo Jersey"/>
    <x v="4"/>
    <d v="2009-07-25T00:00:00"/>
    <x v="2"/>
    <x v="1"/>
    <n v="49.99"/>
    <n v="27.494499999999999"/>
    <n v="18"/>
    <n v="494.90099999999995"/>
  </r>
  <r>
    <x v="0"/>
    <x v="1"/>
    <x v="1"/>
    <s v="Miejskie usługi serwisowe"/>
    <x v="0"/>
    <x v="3"/>
    <s v="Szosa--550-W"/>
    <x v="6"/>
    <d v="2009-07-08T00:00:00"/>
    <x v="2"/>
    <x v="1"/>
    <n v="1120.49"/>
    <n v="672.29399999999998"/>
    <n v="3"/>
    <n v="2016.8820000000001"/>
  </r>
  <r>
    <x v="0"/>
    <x v="1"/>
    <x v="1"/>
    <s v="Miejskie usługi serwisowe"/>
    <x v="3"/>
    <x v="7"/>
    <s v="Sport-100"/>
    <x v="5"/>
    <d v="2009-07-12T00:00:00"/>
    <x v="2"/>
    <x v="1"/>
    <n v="34.99"/>
    <n v="15.7455"/>
    <n v="21"/>
    <n v="330.65550000000002"/>
  </r>
  <r>
    <x v="0"/>
    <x v="1"/>
    <x v="1"/>
    <s v="Miejskie usługi serwisowe"/>
    <x v="1"/>
    <x v="1"/>
    <s v="skarpety wyścigowe"/>
    <x v="2"/>
    <d v="2009-07-30T00:00:00"/>
    <x v="2"/>
    <x v="1"/>
    <n v="8.99"/>
    <n v="5.3940000000000001"/>
    <n v="2"/>
    <n v="10.788"/>
  </r>
  <r>
    <x v="0"/>
    <x v="1"/>
    <x v="1"/>
    <s v="Miejskie usługi serwisowe"/>
    <x v="0"/>
    <x v="3"/>
    <s v="Szosa--350-W"/>
    <x v="6"/>
    <d v="2009-07-23T00:00:00"/>
    <x v="2"/>
    <x v="1"/>
    <n v="1700.99"/>
    <n v="1020.5940000000001"/>
    <n v="10"/>
    <n v="10205.94"/>
  </r>
  <r>
    <x v="0"/>
    <x v="1"/>
    <x v="1"/>
    <s v="Miejskie usługi serwisowe"/>
    <x v="2"/>
    <x v="6"/>
    <s v="LL rama rowerowa"/>
    <x v="1"/>
    <d v="2009-07-04T00:00:00"/>
    <x v="2"/>
    <x v="1"/>
    <n v="337.22"/>
    <n v="202.33199999999999"/>
    <n v="3"/>
    <n v="606.99599999999998"/>
  </r>
  <r>
    <x v="0"/>
    <x v="1"/>
    <x v="1"/>
    <s v="Miejskie usługi serwisowe"/>
    <x v="1"/>
    <x v="4"/>
    <s v="Long-Sleeve Logo Jersey"/>
    <x v="4"/>
    <d v="2009-07-22T00:00:00"/>
    <x v="2"/>
    <x v="1"/>
    <n v="49.99"/>
    <n v="29.994"/>
    <n v="2"/>
    <n v="59.988"/>
  </r>
  <r>
    <x v="0"/>
    <x v="1"/>
    <x v="1"/>
    <s v="Miejskie usługi serwisowe"/>
    <x v="2"/>
    <x v="20"/>
    <s v="HL siodełko szosa 2"/>
    <x v="7"/>
    <d v="2009-07-15T00:00:00"/>
    <x v="2"/>
    <x v="1"/>
    <n v="52.64"/>
    <n v="31.584"/>
    <n v="2"/>
    <n v="63.167999999999999"/>
  </r>
  <r>
    <x v="0"/>
    <x v="1"/>
    <x v="1"/>
    <s v="Miejskie usługi serwisowe"/>
    <x v="2"/>
    <x v="6"/>
    <s v="ML rama rowerowa-W"/>
    <x v="6"/>
    <d v="2009-07-11T00:00:00"/>
    <x v="2"/>
    <x v="1"/>
    <n v="594.83000000000004"/>
    <n v="356.89800000000002"/>
    <n v="3"/>
    <n v="1070.694"/>
  </r>
  <r>
    <x v="0"/>
    <x v="1"/>
    <x v="1"/>
    <s v="Miejskie usługi serwisowe"/>
    <x v="3"/>
    <x v="21"/>
    <s v="plecak rowerowy"/>
    <x v="0"/>
    <d v="2009-07-19T00:00:00"/>
    <x v="2"/>
    <x v="1"/>
    <n v="54.99"/>
    <n v="32.994"/>
    <n v="8"/>
    <n v="263.952"/>
  </r>
  <r>
    <x v="0"/>
    <x v="1"/>
    <x v="1"/>
    <s v="Miejskie usługi serwisowe"/>
    <x v="2"/>
    <x v="6"/>
    <s v="LL rama rowerowa"/>
    <x v="1"/>
    <d v="2009-07-22T00:00:00"/>
    <x v="2"/>
    <x v="1"/>
    <n v="337.22"/>
    <n v="202.33199999999999"/>
    <n v="5"/>
    <n v="1011.66"/>
  </r>
  <r>
    <x v="0"/>
    <x v="1"/>
    <x v="1"/>
    <s v="Miejskie usługi serwisowe"/>
    <x v="1"/>
    <x v="23"/>
    <s v="kamizelki klasyczne"/>
    <x v="5"/>
    <d v="2009-07-23T00:00:00"/>
    <x v="2"/>
    <x v="1"/>
    <n v="63.5"/>
    <n v="38.1"/>
    <n v="9"/>
    <n v="342.90000000000003"/>
  </r>
  <r>
    <x v="0"/>
    <x v="1"/>
    <x v="1"/>
    <s v="Miejskie usługi serwisowe"/>
    <x v="0"/>
    <x v="3"/>
    <s v="Szosa-250"/>
    <x v="1"/>
    <d v="2009-07-13T00:00:00"/>
    <x v="2"/>
    <x v="1"/>
    <n v="2443.35"/>
    <n v="1466.01"/>
    <n v="1"/>
    <n v="1466.01"/>
  </r>
  <r>
    <x v="0"/>
    <x v="1"/>
    <x v="1"/>
    <s v="Miejskie usługi serwisowe"/>
    <x v="3"/>
    <x v="22"/>
    <s v="bidony"/>
    <x v="7"/>
    <d v="2009-07-05T00:00:00"/>
    <x v="2"/>
    <x v="1"/>
    <n v="4.99"/>
    <n v="2.7444999999999999"/>
    <n v="16"/>
    <n v="43.911999999999999"/>
  </r>
  <r>
    <x v="0"/>
    <x v="1"/>
    <x v="1"/>
    <s v="Miejskie usługi serwisowe"/>
    <x v="0"/>
    <x v="3"/>
    <s v="Szosa--350-W"/>
    <x v="6"/>
    <d v="2009-07-02T00:00:00"/>
    <x v="2"/>
    <x v="1"/>
    <n v="1700.99"/>
    <n v="1020.5940000000001"/>
    <n v="2"/>
    <n v="2041.1880000000001"/>
  </r>
  <r>
    <x v="0"/>
    <x v="1"/>
    <x v="1"/>
    <s v="Miejskie usługi serwisowe"/>
    <x v="0"/>
    <x v="3"/>
    <s v="Szosa--350-W"/>
    <x v="6"/>
    <d v="2009-07-30T00:00:00"/>
    <x v="2"/>
    <x v="1"/>
    <n v="1700.99"/>
    <n v="1020.5940000000001"/>
    <n v="3"/>
    <n v="3061.7820000000002"/>
  </r>
  <r>
    <x v="0"/>
    <x v="1"/>
    <x v="1"/>
    <s v="Miejskie usługi serwisowe"/>
    <x v="2"/>
    <x v="6"/>
    <s v="HL rama rowerowa szosa"/>
    <x v="1"/>
    <d v="2009-07-19T00:00:00"/>
    <x v="2"/>
    <x v="1"/>
    <n v="1431.5"/>
    <n v="858.9"/>
    <n v="1"/>
    <n v="858.9"/>
  </r>
  <r>
    <x v="0"/>
    <x v="1"/>
    <x v="1"/>
    <s v="Miejskie usługi serwisowe"/>
    <x v="1"/>
    <x v="1"/>
    <s v="skarpety wyścigowe"/>
    <x v="2"/>
    <d v="2009-07-01T00:00:00"/>
    <x v="2"/>
    <x v="1"/>
    <n v="8.99"/>
    <n v="5.3940000000000001"/>
    <n v="1"/>
    <n v="5.3940000000000001"/>
  </r>
  <r>
    <x v="0"/>
    <x v="1"/>
    <x v="1"/>
    <s v="Miejskie usługi serwisowe"/>
    <x v="3"/>
    <x v="7"/>
    <s v="Sport-100"/>
    <x v="3"/>
    <d v="2009-07-17T00:00:00"/>
    <x v="2"/>
    <x v="1"/>
    <n v="34.99"/>
    <n v="15.7455"/>
    <n v="6"/>
    <n v="94.472999999999999"/>
  </r>
  <r>
    <x v="0"/>
    <x v="1"/>
    <x v="1"/>
    <s v="Miejskie usługi serwisowe"/>
    <x v="2"/>
    <x v="9"/>
    <s v="HL kierownica szosa"/>
    <x v="7"/>
    <d v="2009-07-26T00:00:00"/>
    <x v="2"/>
    <x v="1"/>
    <n v="120.27"/>
    <n v="72.162000000000006"/>
    <n v="1"/>
    <n v="72.162000000000006"/>
  </r>
  <r>
    <x v="0"/>
    <x v="1"/>
    <x v="1"/>
    <s v="Miejskie usługi serwisowe"/>
    <x v="2"/>
    <x v="6"/>
    <s v="HL rama rowerowa szosa"/>
    <x v="3"/>
    <d v="2009-07-05T00:00:00"/>
    <x v="2"/>
    <x v="1"/>
    <n v="1431.5"/>
    <n v="858.9"/>
    <n v="1"/>
    <n v="858.9"/>
  </r>
  <r>
    <x v="0"/>
    <x v="1"/>
    <x v="1"/>
    <s v="Miejskie usługi serwisowe"/>
    <x v="0"/>
    <x v="3"/>
    <s v="Szosa-250"/>
    <x v="1"/>
    <d v="2009-07-25T00:00:00"/>
    <x v="2"/>
    <x v="1"/>
    <n v="2443.35"/>
    <n v="1466.01"/>
    <n v="1"/>
    <n v="1466.01"/>
  </r>
  <r>
    <x v="0"/>
    <x v="1"/>
    <x v="1"/>
    <s v="Miejskie usługi serwisowe"/>
    <x v="2"/>
    <x v="6"/>
    <s v="ML rama rowerowa-W"/>
    <x v="6"/>
    <d v="2009-07-14T00:00:00"/>
    <x v="2"/>
    <x v="1"/>
    <n v="594.83000000000004"/>
    <n v="356.89800000000002"/>
    <n v="4"/>
    <n v="1427.5920000000001"/>
  </r>
  <r>
    <x v="0"/>
    <x v="1"/>
    <x v="1"/>
    <s v="Miejskie usługi serwisowe"/>
    <x v="2"/>
    <x v="18"/>
    <s v="HL pedał szosa"/>
    <x v="8"/>
    <d v="2009-07-25T00:00:00"/>
    <x v="2"/>
    <x v="1"/>
    <n v="80.989999999999995"/>
    <n v="48.594000000000001"/>
    <n v="3"/>
    <n v="145.78200000000001"/>
  </r>
  <r>
    <x v="0"/>
    <x v="1"/>
    <x v="1"/>
    <s v="Miejskie usługi serwisowe"/>
    <x v="1"/>
    <x v="10"/>
    <s v="rękawiczki rowerowe"/>
    <x v="1"/>
    <d v="2009-07-12T00:00:00"/>
    <x v="2"/>
    <x v="1"/>
    <n v="24.49"/>
    <n v="14.2042"/>
    <n v="12"/>
    <n v="170.4504"/>
  </r>
  <r>
    <x v="0"/>
    <x v="1"/>
    <x v="1"/>
    <s v="Miejskie usługi serwisowe"/>
    <x v="3"/>
    <x v="7"/>
    <s v="Sport-100"/>
    <x v="1"/>
    <d v="2009-07-14T00:00:00"/>
    <x v="2"/>
    <x v="1"/>
    <n v="34.99"/>
    <n v="15.7455"/>
    <n v="15"/>
    <n v="236.1825"/>
  </r>
  <r>
    <x v="0"/>
    <x v="1"/>
    <x v="1"/>
    <s v="Miejskie usługi serwisowe"/>
    <x v="1"/>
    <x v="4"/>
    <s v="Short-Sleeve Classic Jersey"/>
    <x v="6"/>
    <d v="2009-07-29T00:00:00"/>
    <x v="2"/>
    <x v="1"/>
    <n v="53.99"/>
    <n v="29.694500000000001"/>
    <n v="22"/>
    <n v="653.279"/>
  </r>
  <r>
    <x v="0"/>
    <x v="1"/>
    <x v="1"/>
    <s v="Miejskie usługi serwisowe"/>
    <x v="0"/>
    <x v="3"/>
    <s v="Szosa-750"/>
    <x v="1"/>
    <d v="2009-07-04T00:00:00"/>
    <x v="2"/>
    <x v="1"/>
    <n v="539.99"/>
    <n v="323.99400000000003"/>
    <n v="5"/>
    <n v="1619.9700000000003"/>
  </r>
  <r>
    <x v="0"/>
    <x v="1"/>
    <x v="1"/>
    <s v="Miejskie usługi serwisowe"/>
    <x v="2"/>
    <x v="6"/>
    <s v="HL rama rowerowa szosa"/>
    <x v="3"/>
    <d v="2009-07-11T00:00:00"/>
    <x v="2"/>
    <x v="1"/>
    <n v="1431.5"/>
    <n v="858.9"/>
    <n v="2"/>
    <n v="1717.8"/>
  </r>
  <r>
    <x v="0"/>
    <x v="1"/>
    <x v="1"/>
    <s v="Miejskie usługi serwisowe"/>
    <x v="1"/>
    <x v="10"/>
    <s v="rękawiczki rowerowe"/>
    <x v="1"/>
    <d v="2009-07-07T00:00:00"/>
    <x v="2"/>
    <x v="1"/>
    <n v="24.49"/>
    <n v="14.694000000000001"/>
    <n v="6"/>
    <n v="88.164000000000001"/>
  </r>
  <r>
    <x v="0"/>
    <x v="1"/>
    <x v="1"/>
    <s v="Miejskie usługi serwisowe"/>
    <x v="3"/>
    <x v="19"/>
    <s v="stojak na 4 rowery"/>
    <x v="7"/>
    <d v="2009-07-15T00:00:00"/>
    <x v="2"/>
    <x v="1"/>
    <n v="120"/>
    <n v="72"/>
    <n v="8"/>
    <n v="576"/>
  </r>
  <r>
    <x v="0"/>
    <x v="1"/>
    <x v="1"/>
    <s v="Miejskie usługi serwisowe"/>
    <x v="1"/>
    <x v="4"/>
    <s v="Short-Sleeve Classic Jersey"/>
    <x v="6"/>
    <d v="2009-07-23T00:00:00"/>
    <x v="2"/>
    <x v="1"/>
    <n v="53.99"/>
    <n v="29.694500000000001"/>
    <n v="15"/>
    <n v="445.41750000000002"/>
  </r>
  <r>
    <x v="0"/>
    <x v="1"/>
    <x v="1"/>
    <s v="Miejskie usługi serwisowe"/>
    <x v="0"/>
    <x v="3"/>
    <s v="Szosa-250"/>
    <x v="1"/>
    <d v="2009-07-04T00:00:00"/>
    <x v="2"/>
    <x v="1"/>
    <n v="2443.35"/>
    <n v="1466.01"/>
    <n v="2"/>
    <n v="2932.02"/>
  </r>
  <r>
    <x v="0"/>
    <x v="1"/>
    <x v="1"/>
    <s v="Miejskie usługi serwisowe"/>
    <x v="2"/>
    <x v="18"/>
    <s v="LL pedał szosa"/>
    <x v="8"/>
    <d v="2009-07-01T00:00:00"/>
    <x v="2"/>
    <x v="1"/>
    <n v="40.49"/>
    <n v="24.294"/>
    <n v="4"/>
    <n v="97.176000000000002"/>
  </r>
  <r>
    <x v="0"/>
    <x v="1"/>
    <x v="1"/>
    <s v="Miejskie usługi serwisowe"/>
    <x v="0"/>
    <x v="3"/>
    <s v="Szosa-750"/>
    <x v="1"/>
    <d v="2009-07-22T00:00:00"/>
    <x v="2"/>
    <x v="1"/>
    <n v="539.99"/>
    <n v="323.99400000000003"/>
    <n v="3"/>
    <n v="971.98200000000008"/>
  </r>
  <r>
    <x v="0"/>
    <x v="1"/>
    <x v="1"/>
    <s v="Miejskie usługi serwisowe"/>
    <x v="1"/>
    <x v="4"/>
    <s v="Long-Sleeve Logo Jersey"/>
    <x v="4"/>
    <d v="2009-07-16T00:00:00"/>
    <x v="2"/>
    <x v="1"/>
    <n v="49.99"/>
    <n v="29.994"/>
    <n v="7"/>
    <n v="209.958"/>
  </r>
  <r>
    <x v="0"/>
    <x v="1"/>
    <x v="1"/>
    <s v="Miejskie usługi serwisowe"/>
    <x v="2"/>
    <x v="6"/>
    <s v="HL rama rowerowa szosa"/>
    <x v="1"/>
    <d v="2009-07-03T00:00:00"/>
    <x v="2"/>
    <x v="1"/>
    <n v="1431.5"/>
    <n v="858.9"/>
    <n v="5"/>
    <n v="4294.5"/>
  </r>
  <r>
    <x v="0"/>
    <x v="1"/>
    <x v="1"/>
    <s v="Miejskie usługi serwisowe"/>
    <x v="1"/>
    <x v="10"/>
    <s v="rękawiczki rowerowe"/>
    <x v="1"/>
    <d v="2009-07-28T00:00:00"/>
    <x v="2"/>
    <x v="1"/>
    <n v="24.49"/>
    <n v="14.694000000000001"/>
    <n v="3"/>
    <n v="44.082000000000001"/>
  </r>
  <r>
    <x v="0"/>
    <x v="1"/>
    <x v="1"/>
    <s v="Miejskie usługi serwisowe"/>
    <x v="1"/>
    <x v="4"/>
    <s v="Short-Sleeve Classic Jersey"/>
    <x v="6"/>
    <d v="2009-07-02T00:00:00"/>
    <x v="2"/>
    <x v="1"/>
    <n v="53.99"/>
    <n v="32.393999999999998"/>
    <n v="6"/>
    <n v="194.36399999999998"/>
  </r>
  <r>
    <x v="1"/>
    <x v="4"/>
    <x v="7"/>
    <s v="Najlepszy Sklep Rowerowy"/>
    <x v="1"/>
    <x v="4"/>
    <s v="Short-Sleeve Classic Jersey"/>
    <x v="6"/>
    <d v="2009-07-20T00:00:00"/>
    <x v="2"/>
    <x v="1"/>
    <n v="53.99"/>
    <n v="32.393999999999998"/>
    <n v="6"/>
    <n v="194.36399999999998"/>
  </r>
  <r>
    <x v="1"/>
    <x v="4"/>
    <x v="7"/>
    <s v="Najlepszy Sklep Rowerowy"/>
    <x v="2"/>
    <x v="9"/>
    <s v="LL kierownica turystyczny"/>
    <x v="7"/>
    <d v="2009-07-24T00:00:00"/>
    <x v="2"/>
    <x v="1"/>
    <n v="46.09"/>
    <n v="27.654"/>
    <n v="1"/>
    <n v="27.654"/>
  </r>
  <r>
    <x v="1"/>
    <x v="4"/>
    <x v="7"/>
    <s v="Najlepszy Sklep Rowerowy"/>
    <x v="2"/>
    <x v="20"/>
    <s v="HL siodełko turystyczny"/>
    <x v="7"/>
    <d v="2009-07-05T00:00:00"/>
    <x v="2"/>
    <x v="1"/>
    <n v="52.64"/>
    <n v="31.584"/>
    <n v="6"/>
    <n v="189.50399999999999"/>
  </r>
  <r>
    <x v="1"/>
    <x v="4"/>
    <x v="7"/>
    <s v="Najlepszy Sklep Rowerowy"/>
    <x v="0"/>
    <x v="25"/>
    <s v="Turystyczny-3000"/>
    <x v="5"/>
    <d v="2009-07-01T00:00:00"/>
    <x v="2"/>
    <x v="1"/>
    <n v="742.35"/>
    <n v="334.0575"/>
    <n v="1"/>
    <n v="334.0575"/>
  </r>
  <r>
    <x v="1"/>
    <x v="4"/>
    <x v="7"/>
    <s v="Najlepszy Sklep Rowerowy"/>
    <x v="2"/>
    <x v="9"/>
    <s v="HL kierownica turystyczny"/>
    <x v="7"/>
    <d v="2009-07-27T00:00:00"/>
    <x v="2"/>
    <x v="1"/>
    <n v="91.57"/>
    <n v="54.942"/>
    <n v="8"/>
    <n v="439.536"/>
  </r>
  <r>
    <x v="1"/>
    <x v="4"/>
    <x v="7"/>
    <s v="Najlepszy Sklep Rowerowy"/>
    <x v="2"/>
    <x v="27"/>
    <s v="HL rama rowerowa turystyczny"/>
    <x v="5"/>
    <d v="2009-07-12T00:00:00"/>
    <x v="2"/>
    <x v="1"/>
    <n v="1003.91"/>
    <n v="602.346"/>
    <n v="1"/>
    <n v="602.346"/>
  </r>
  <r>
    <x v="1"/>
    <x v="4"/>
    <x v="7"/>
    <s v="Najlepszy Sklep Rowerowy"/>
    <x v="1"/>
    <x v="23"/>
    <s v="kamizelki klasyczne"/>
    <x v="5"/>
    <d v="2009-07-28T00:00:00"/>
    <x v="2"/>
    <x v="1"/>
    <n v="63.5"/>
    <n v="31.75"/>
    <n v="36"/>
    <n v="1143"/>
  </r>
  <r>
    <x v="1"/>
    <x v="4"/>
    <x v="7"/>
    <s v="Najlepszy Sklep Rowerowy"/>
    <x v="3"/>
    <x v="22"/>
    <s v="bidony"/>
    <x v="7"/>
    <d v="2009-07-11T00:00:00"/>
    <x v="2"/>
    <x v="1"/>
    <n v="4.99"/>
    <n v="2.7444999999999999"/>
    <n v="18"/>
    <n v="49.400999999999996"/>
  </r>
  <r>
    <x v="1"/>
    <x v="4"/>
    <x v="7"/>
    <s v="Najlepszy Sklep Rowerowy"/>
    <x v="2"/>
    <x v="27"/>
    <s v="HL rama rowerowa turystyczny"/>
    <x v="5"/>
    <d v="2009-07-19T00:00:00"/>
    <x v="2"/>
    <x v="1"/>
    <n v="1003.91"/>
    <n v="602.346"/>
    <n v="9"/>
    <n v="5421.1139999999996"/>
  </r>
  <r>
    <x v="1"/>
    <x v="4"/>
    <x v="7"/>
    <s v="Najlepszy Sklep Rowerowy"/>
    <x v="2"/>
    <x v="27"/>
    <s v="HL rama rowerowa turystyczny"/>
    <x v="6"/>
    <d v="2009-07-11T00:00:00"/>
    <x v="2"/>
    <x v="1"/>
    <n v="1003.91"/>
    <n v="602.346"/>
    <n v="2"/>
    <n v="1204.692"/>
  </r>
  <r>
    <x v="1"/>
    <x v="4"/>
    <x v="7"/>
    <s v="Najlepszy Sklep Rowerowy"/>
    <x v="3"/>
    <x v="7"/>
    <s v="Sport-100"/>
    <x v="1"/>
    <d v="2009-07-31T00:00:00"/>
    <x v="2"/>
    <x v="1"/>
    <n v="34.99"/>
    <n v="15.7455"/>
    <n v="6"/>
    <n v="94.472999999999999"/>
  </r>
  <r>
    <x v="1"/>
    <x v="4"/>
    <x v="7"/>
    <s v="Najlepszy Sklep Rowerowy"/>
    <x v="0"/>
    <x v="25"/>
    <s v="Turystyczny-1000"/>
    <x v="5"/>
    <d v="2009-07-27T00:00:00"/>
    <x v="2"/>
    <x v="1"/>
    <n v="2384.0700000000002"/>
    <n v="1430.442"/>
    <n v="4"/>
    <n v="5721.768"/>
  </r>
  <r>
    <x v="1"/>
    <x v="4"/>
    <x v="7"/>
    <s v="Najlepszy Sklep Rowerowy"/>
    <x v="0"/>
    <x v="25"/>
    <s v="Turystyczny-1000"/>
    <x v="6"/>
    <d v="2009-07-31T00:00:00"/>
    <x v="2"/>
    <x v="1"/>
    <n v="2384.0700000000002"/>
    <n v="953.62800000000004"/>
    <n v="2"/>
    <n v="1907.2560000000001"/>
  </r>
  <r>
    <x v="1"/>
    <x v="4"/>
    <x v="7"/>
    <s v="Najlepszy Sklep Rowerowy"/>
    <x v="3"/>
    <x v="32"/>
    <s v="zestawy naprawcze do opon"/>
    <x v="7"/>
    <d v="2009-07-31T00:00:00"/>
    <x v="2"/>
    <x v="1"/>
    <n v="2.29"/>
    <n v="1.3740000000000001"/>
    <n v="3"/>
    <n v="4.1219999999999999"/>
  </r>
  <r>
    <x v="1"/>
    <x v="4"/>
    <x v="7"/>
    <s v="Najlepszy Sklep Rowerowy"/>
    <x v="1"/>
    <x v="4"/>
    <s v="Long-Sleeve Logo Jersey"/>
    <x v="4"/>
    <d v="2009-07-25T00:00:00"/>
    <x v="2"/>
    <x v="1"/>
    <n v="49.99"/>
    <n v="29.994"/>
    <n v="7"/>
    <n v="209.958"/>
  </r>
  <r>
    <x v="1"/>
    <x v="4"/>
    <x v="7"/>
    <s v="Najlepszy Sklep Rowerowy"/>
    <x v="2"/>
    <x v="27"/>
    <s v="HL rama rowerowa turystyczny"/>
    <x v="6"/>
    <d v="2009-07-03T00:00:00"/>
    <x v="2"/>
    <x v="1"/>
    <n v="1003.91"/>
    <n v="602.346"/>
    <n v="3"/>
    <n v="1807.038"/>
  </r>
  <r>
    <x v="1"/>
    <x v="4"/>
    <x v="7"/>
    <s v="Najlepszy Sklep Rowerowy"/>
    <x v="2"/>
    <x v="18"/>
    <s v="pedał turystyczny"/>
    <x v="8"/>
    <d v="2009-07-18T00:00:00"/>
    <x v="2"/>
    <x v="1"/>
    <n v="80.989999999999995"/>
    <n v="48.594000000000001"/>
    <n v="1"/>
    <n v="48.594000000000001"/>
  </r>
  <r>
    <x v="1"/>
    <x v="4"/>
    <x v="7"/>
    <s v="Najlepszy Sklep Rowerowy"/>
    <x v="2"/>
    <x v="20"/>
    <s v="LL siodełko turystyczny"/>
    <x v="7"/>
    <d v="2009-07-22T00:00:00"/>
    <x v="2"/>
    <x v="1"/>
    <n v="39.14"/>
    <n v="23.484000000000002"/>
    <n v="5"/>
    <n v="117.42000000000002"/>
  </r>
  <r>
    <x v="1"/>
    <x v="4"/>
    <x v="7"/>
    <s v="Najlepszy Sklep Rowerowy"/>
    <x v="2"/>
    <x v="27"/>
    <s v="LL rama rowerowa turystyczny"/>
    <x v="6"/>
    <d v="2009-07-06T00:00:00"/>
    <x v="2"/>
    <x v="1"/>
    <n v="333.42"/>
    <n v="200.05199999999999"/>
    <n v="4"/>
    <n v="800.20799999999997"/>
  </r>
  <r>
    <x v="1"/>
    <x v="4"/>
    <x v="7"/>
    <s v="Najlepszy Sklep Rowerowy"/>
    <x v="2"/>
    <x v="27"/>
    <s v="HL rama rowerowa turystyczny"/>
    <x v="5"/>
    <d v="2009-07-14T00:00:00"/>
    <x v="2"/>
    <x v="1"/>
    <n v="1003.91"/>
    <n v="602.346"/>
    <n v="10"/>
    <n v="6023.46"/>
  </r>
  <r>
    <x v="1"/>
    <x v="4"/>
    <x v="7"/>
    <s v="Najlepszy Sklep Rowerowy"/>
    <x v="1"/>
    <x v="23"/>
    <s v="kamizelki klasyczne"/>
    <x v="5"/>
    <d v="2009-07-14T00:00:00"/>
    <x v="2"/>
    <x v="1"/>
    <n v="63.5"/>
    <n v="38.1"/>
    <n v="7"/>
    <n v="266.7"/>
  </r>
  <r>
    <x v="1"/>
    <x v="4"/>
    <x v="7"/>
    <s v="Najlepszy Sklep Rowerowy"/>
    <x v="0"/>
    <x v="25"/>
    <s v="Turystyczny-2000"/>
    <x v="5"/>
    <d v="2009-07-11T00:00:00"/>
    <x v="2"/>
    <x v="1"/>
    <n v="1214.8499999999999"/>
    <n v="728.91"/>
    <n v="7"/>
    <n v="5102.37"/>
  </r>
  <r>
    <x v="1"/>
    <x v="4"/>
    <x v="7"/>
    <s v="Najlepszy Sklep Rowerowy"/>
    <x v="1"/>
    <x v="10"/>
    <s v="rękawiczki rowerowe"/>
    <x v="1"/>
    <d v="2009-07-30T00:00:00"/>
    <x v="2"/>
    <x v="1"/>
    <n v="24.49"/>
    <n v="14.694000000000001"/>
    <n v="6"/>
    <n v="88.164000000000001"/>
  </r>
  <r>
    <x v="1"/>
    <x v="4"/>
    <x v="7"/>
    <s v="Najlepszy Sklep Rowerowy"/>
    <x v="2"/>
    <x v="27"/>
    <s v="LL rama rowerowa turystyczny"/>
    <x v="5"/>
    <d v="2009-07-27T00:00:00"/>
    <x v="2"/>
    <x v="1"/>
    <n v="333.42"/>
    <n v="200.05199999999999"/>
    <n v="6"/>
    <n v="1200.3119999999999"/>
  </r>
  <r>
    <x v="1"/>
    <x v="4"/>
    <x v="7"/>
    <s v="Najlepszy Sklep Rowerowy"/>
    <x v="0"/>
    <x v="25"/>
    <s v="Turystyczny-3000"/>
    <x v="5"/>
    <d v="2009-07-05T00:00:00"/>
    <x v="2"/>
    <x v="1"/>
    <n v="742.35"/>
    <n v="334.0575"/>
    <n v="7"/>
    <n v="2338.4025000000001"/>
  </r>
  <r>
    <x v="1"/>
    <x v="4"/>
    <x v="7"/>
    <s v="Najlepszy Sklep Rowerowy"/>
    <x v="1"/>
    <x v="4"/>
    <s v="Short-Sleeve Classic Jersey"/>
    <x v="6"/>
    <d v="2009-07-08T00:00:00"/>
    <x v="2"/>
    <x v="1"/>
    <n v="53.99"/>
    <n v="29.694500000000001"/>
    <n v="15"/>
    <n v="445.41750000000002"/>
  </r>
  <r>
    <x v="1"/>
    <x v="4"/>
    <x v="7"/>
    <s v="Najlepszy Sklep Rowerowy"/>
    <x v="2"/>
    <x v="27"/>
    <s v="HL rama rowerowa turystyczny"/>
    <x v="5"/>
    <d v="2009-07-11T00:00:00"/>
    <x v="2"/>
    <x v="1"/>
    <n v="1003.91"/>
    <n v="602.346"/>
    <n v="4"/>
    <n v="2409.384"/>
  </r>
  <r>
    <x v="1"/>
    <x v="4"/>
    <x v="7"/>
    <s v="Najlepszy Sklep Rowerowy"/>
    <x v="0"/>
    <x v="25"/>
    <s v="Turystyczny-3000"/>
    <x v="6"/>
    <d v="2009-07-15T00:00:00"/>
    <x v="2"/>
    <x v="1"/>
    <n v="742.35"/>
    <n v="334.0575"/>
    <n v="2"/>
    <n v="668.11500000000001"/>
  </r>
  <r>
    <x v="1"/>
    <x v="4"/>
    <x v="7"/>
    <s v="Najlepszy Sklep Rowerowy"/>
    <x v="1"/>
    <x v="4"/>
    <s v="Long-Sleeve Logo Jersey"/>
    <x v="4"/>
    <d v="2009-07-30T00:00:00"/>
    <x v="2"/>
    <x v="1"/>
    <n v="49.99"/>
    <n v="29.994"/>
    <n v="9"/>
    <n v="269.94600000000003"/>
  </r>
  <r>
    <x v="1"/>
    <x v="4"/>
    <x v="7"/>
    <s v="Najlepszy Sklep Rowerowy"/>
    <x v="1"/>
    <x v="10"/>
    <s v="rękawiczki rowerowe"/>
    <x v="1"/>
    <d v="2009-07-02T00:00:00"/>
    <x v="2"/>
    <x v="1"/>
    <n v="24.49"/>
    <n v="14.694000000000001"/>
    <n v="5"/>
    <n v="73.47"/>
  </r>
  <r>
    <x v="1"/>
    <x v="4"/>
    <x v="7"/>
    <s v="Najlepszy Sklep Rowerowy"/>
    <x v="0"/>
    <x v="25"/>
    <s v="Turystyczny-3000"/>
    <x v="6"/>
    <d v="2009-07-01T00:00:00"/>
    <x v="2"/>
    <x v="1"/>
    <n v="742.35"/>
    <n v="334.0575"/>
    <n v="9"/>
    <n v="3006.5174999999999"/>
  </r>
  <r>
    <x v="1"/>
    <x v="4"/>
    <x v="7"/>
    <s v="Najlepszy Sklep Rowerowy"/>
    <x v="1"/>
    <x v="4"/>
    <s v="Short-Sleeve Classic Jersey"/>
    <x v="6"/>
    <d v="2009-07-24T00:00:00"/>
    <x v="2"/>
    <x v="1"/>
    <n v="53.99"/>
    <n v="32.393999999999998"/>
    <n v="7"/>
    <n v="226.75799999999998"/>
  </r>
  <r>
    <x v="1"/>
    <x v="4"/>
    <x v="7"/>
    <s v="Najlepszy Sklep Rowerowy"/>
    <x v="0"/>
    <x v="25"/>
    <s v="Turystyczny-1000"/>
    <x v="6"/>
    <d v="2009-07-25T00:00:00"/>
    <x v="2"/>
    <x v="1"/>
    <n v="2384.0700000000002"/>
    <n v="953.62800000000004"/>
    <n v="8"/>
    <n v="7629.0240000000003"/>
  </r>
  <r>
    <x v="1"/>
    <x v="4"/>
    <x v="7"/>
    <s v="Najlepszy Sklep Rowerowy"/>
    <x v="0"/>
    <x v="25"/>
    <s v="Turystyczny-1000"/>
    <x v="5"/>
    <d v="2009-07-10T00:00:00"/>
    <x v="2"/>
    <x v="1"/>
    <n v="2384.0700000000002"/>
    <n v="1430.442"/>
    <n v="3"/>
    <n v="4291.326"/>
  </r>
  <r>
    <x v="1"/>
    <x v="4"/>
    <x v="7"/>
    <s v="Najlepszy Sklep Rowerowy"/>
    <x v="2"/>
    <x v="27"/>
    <s v="LL rama rowerowa turystyczny"/>
    <x v="6"/>
    <d v="2009-07-11T00:00:00"/>
    <x v="2"/>
    <x v="1"/>
    <n v="333.42"/>
    <n v="200.05199999999999"/>
    <n v="6"/>
    <n v="1200.3119999999999"/>
  </r>
  <r>
    <x v="1"/>
    <x v="4"/>
    <x v="7"/>
    <s v="Najlepszy Sklep Rowerowy"/>
    <x v="0"/>
    <x v="25"/>
    <s v="Turystyczny-1000"/>
    <x v="6"/>
    <d v="2009-07-10T00:00:00"/>
    <x v="2"/>
    <x v="1"/>
    <n v="2384.0700000000002"/>
    <n v="953.62800000000004"/>
    <n v="2"/>
    <n v="1907.2560000000001"/>
  </r>
  <r>
    <x v="1"/>
    <x v="4"/>
    <x v="7"/>
    <s v="Najlepszy Sklep Rowerowy"/>
    <x v="1"/>
    <x v="10"/>
    <s v="rękawiczki rowerowe"/>
    <x v="1"/>
    <d v="2009-07-12T00:00:00"/>
    <x v="2"/>
    <x v="1"/>
    <n v="24.49"/>
    <n v="14.2042"/>
    <n v="14"/>
    <n v="198.8588"/>
  </r>
  <r>
    <x v="1"/>
    <x v="4"/>
    <x v="7"/>
    <s v="Najlepszy Sklep Rowerowy"/>
    <x v="0"/>
    <x v="25"/>
    <s v="Turystyczny-3000"/>
    <x v="6"/>
    <d v="2009-07-29T00:00:00"/>
    <x v="2"/>
    <x v="1"/>
    <n v="742.35"/>
    <n v="334.0575"/>
    <n v="15"/>
    <n v="5010.8625000000002"/>
  </r>
  <r>
    <x v="1"/>
    <x v="4"/>
    <x v="7"/>
    <s v="Najlepszy Sklep Rowerowy"/>
    <x v="3"/>
    <x v="19"/>
    <s v="stojak na 4 rowery"/>
    <x v="7"/>
    <d v="2009-07-06T00:00:00"/>
    <x v="2"/>
    <x v="1"/>
    <n v="120"/>
    <n v="69.599999999999994"/>
    <n v="11"/>
    <n v="765.59999999999991"/>
  </r>
  <r>
    <x v="1"/>
    <x v="4"/>
    <x v="7"/>
    <s v="Najlepszy Sklep Rowerowy"/>
    <x v="2"/>
    <x v="27"/>
    <s v="HL rama rowerowa turystyczny"/>
    <x v="6"/>
    <d v="2009-07-16T00:00:00"/>
    <x v="2"/>
    <x v="1"/>
    <n v="1003.91"/>
    <n v="602.346"/>
    <n v="2"/>
    <n v="1204.692"/>
  </r>
  <r>
    <x v="1"/>
    <x v="4"/>
    <x v="7"/>
    <s v="Najlepszy Sklep Rowerowy"/>
    <x v="1"/>
    <x v="5"/>
    <s v="nakładka na rower"/>
    <x v="4"/>
    <d v="2009-07-15T00:00:00"/>
    <x v="2"/>
    <x v="1"/>
    <n v="8.99"/>
    <n v="4.9444999999999997"/>
    <n v="19"/>
    <n v="93.945499999999996"/>
  </r>
  <r>
    <x v="1"/>
    <x v="4"/>
    <x v="7"/>
    <s v="Najlepszy Sklep Rowerowy"/>
    <x v="3"/>
    <x v="7"/>
    <s v="Sport-100"/>
    <x v="5"/>
    <d v="2009-07-10T00:00:00"/>
    <x v="2"/>
    <x v="1"/>
    <n v="34.99"/>
    <n v="15.7455"/>
    <n v="16"/>
    <n v="251.928"/>
  </r>
  <r>
    <x v="1"/>
    <x v="4"/>
    <x v="7"/>
    <s v="Najlepszy Sklep Rowerowy"/>
    <x v="2"/>
    <x v="27"/>
    <s v="LL rama rowerowa turystyczny"/>
    <x v="5"/>
    <d v="2009-07-07T00:00:00"/>
    <x v="2"/>
    <x v="1"/>
    <n v="333.42"/>
    <n v="200.05199999999999"/>
    <n v="5"/>
    <n v="1000.26"/>
  </r>
  <r>
    <x v="1"/>
    <x v="4"/>
    <x v="7"/>
    <s v="Najlepszy Sklep Rowerowy"/>
    <x v="2"/>
    <x v="27"/>
    <s v="LL rama rowerowa turystyczny"/>
    <x v="6"/>
    <d v="2009-07-30T00:00:00"/>
    <x v="2"/>
    <x v="1"/>
    <n v="333.42"/>
    <n v="200.05199999999999"/>
    <n v="1"/>
    <n v="200.05199999999999"/>
  </r>
  <r>
    <x v="1"/>
    <x v="4"/>
    <x v="7"/>
    <s v="Najlepszy Sklep Rowerowy"/>
    <x v="0"/>
    <x v="25"/>
    <s v="Turystyczny-3000"/>
    <x v="6"/>
    <d v="2009-07-08T00:00:00"/>
    <x v="2"/>
    <x v="1"/>
    <n v="742.35"/>
    <n v="334.0575"/>
    <n v="8"/>
    <n v="2672.46"/>
  </r>
  <r>
    <x v="1"/>
    <x v="4"/>
    <x v="7"/>
    <s v="Najlepszy Sklep Rowerowy"/>
    <x v="3"/>
    <x v="7"/>
    <s v="Sport-100"/>
    <x v="3"/>
    <d v="2009-07-28T00:00:00"/>
    <x v="2"/>
    <x v="1"/>
    <n v="34.99"/>
    <n v="15.7455"/>
    <n v="20"/>
    <n v="314.90999999999997"/>
  </r>
  <r>
    <x v="1"/>
    <x v="4"/>
    <x v="7"/>
    <s v="Najlepszy Sklep Rowerowy"/>
    <x v="1"/>
    <x v="4"/>
    <s v="Long-Sleeve Logo Jersey"/>
    <x v="4"/>
    <d v="2009-07-19T00:00:00"/>
    <x v="2"/>
    <x v="1"/>
    <n v="49.99"/>
    <n v="29.994"/>
    <n v="6"/>
    <n v="179.964"/>
  </r>
  <r>
    <x v="1"/>
    <x v="4"/>
    <x v="7"/>
    <s v="Najlepszy Sklep Rowerowy"/>
    <x v="0"/>
    <x v="25"/>
    <s v="Turystyczny-3000"/>
    <x v="5"/>
    <d v="2009-07-13T00:00:00"/>
    <x v="2"/>
    <x v="1"/>
    <n v="742.35"/>
    <n v="334.0575"/>
    <n v="2"/>
    <n v="668.11500000000001"/>
  </r>
  <r>
    <x v="1"/>
    <x v="4"/>
    <x v="7"/>
    <s v="Najlepszy Sklep Rowerowy"/>
    <x v="0"/>
    <x v="25"/>
    <s v="Turystyczny-2000"/>
    <x v="5"/>
    <d v="2009-07-23T00:00:00"/>
    <x v="2"/>
    <x v="1"/>
    <n v="1214.8499999999999"/>
    <n v="728.91"/>
    <n v="2"/>
    <n v="1457.82"/>
  </r>
  <r>
    <x v="1"/>
    <x v="4"/>
    <x v="7"/>
    <s v="Najlepszy Sklep Rowerowy"/>
    <x v="3"/>
    <x v="21"/>
    <s v="plecak rowerowy"/>
    <x v="0"/>
    <d v="2009-07-29T00:00:00"/>
    <x v="2"/>
    <x v="1"/>
    <n v="54.99"/>
    <n v="32.994"/>
    <n v="6"/>
    <n v="197.964"/>
  </r>
  <r>
    <x v="1"/>
    <x v="4"/>
    <x v="7"/>
    <s v="Najlepszy Sklep Rowerowy"/>
    <x v="3"/>
    <x v="24"/>
    <s v="Bike Wash"/>
    <x v="7"/>
    <d v="2009-07-22T00:00:00"/>
    <x v="2"/>
    <x v="1"/>
    <n v="7.95"/>
    <n v="4.7699999999999996"/>
    <n v="2"/>
    <n v="9.5399999999999991"/>
  </r>
  <r>
    <x v="0"/>
    <x v="0"/>
    <x v="0"/>
    <s v="Profesjonalne akcesoria sportowe"/>
    <x v="2"/>
    <x v="27"/>
    <s v="LL rama rowerowa turystyczny"/>
    <x v="5"/>
    <d v="2009-07-27T00:00:00"/>
    <x v="2"/>
    <x v="1"/>
    <n v="333.42"/>
    <n v="200.05199999999999"/>
    <n v="1"/>
    <n v="200.05199999999999"/>
  </r>
  <r>
    <x v="0"/>
    <x v="0"/>
    <x v="0"/>
    <s v="Profesjonalne akcesoria sportowe"/>
    <x v="0"/>
    <x v="25"/>
    <s v="Turystyczny-1000"/>
    <x v="6"/>
    <d v="2009-07-13T00:00:00"/>
    <x v="2"/>
    <x v="1"/>
    <n v="2384.0700000000002"/>
    <n v="953.62800000000004"/>
    <n v="2"/>
    <n v="1907.2560000000001"/>
  </r>
  <r>
    <x v="1"/>
    <x v="4"/>
    <x v="7"/>
    <s v="Amalgamat — części rowerowe"/>
    <x v="1"/>
    <x v="4"/>
    <s v="Long-Sleeve Logo Jersey"/>
    <x v="4"/>
    <d v="2009-07-03T00:00:00"/>
    <x v="2"/>
    <x v="1"/>
    <n v="49.99"/>
    <n v="27.494499999999999"/>
    <n v="18"/>
    <n v="494.90099999999995"/>
  </r>
  <r>
    <x v="1"/>
    <x v="4"/>
    <x v="7"/>
    <s v="Amalgamat — części rowerowe"/>
    <x v="0"/>
    <x v="25"/>
    <s v="Turystyczny-3000"/>
    <x v="6"/>
    <d v="2009-07-04T00:00:00"/>
    <x v="2"/>
    <x v="1"/>
    <n v="742.35"/>
    <n v="334.0575"/>
    <n v="4"/>
    <n v="1336.23"/>
  </r>
  <r>
    <x v="1"/>
    <x v="4"/>
    <x v="7"/>
    <s v="Amalgamat — części rowerowe"/>
    <x v="2"/>
    <x v="27"/>
    <s v="HL rama rowerowa turystyczny"/>
    <x v="6"/>
    <d v="2009-07-15T00:00:00"/>
    <x v="2"/>
    <x v="1"/>
    <n v="1003.91"/>
    <n v="602.346"/>
    <n v="2"/>
    <n v="1204.692"/>
  </r>
  <r>
    <x v="1"/>
    <x v="4"/>
    <x v="7"/>
    <s v="Amalgamat — części rowerowe"/>
    <x v="1"/>
    <x v="4"/>
    <s v="Long-Sleeve Logo Jersey"/>
    <x v="4"/>
    <d v="2009-07-22T00:00:00"/>
    <x v="2"/>
    <x v="1"/>
    <n v="49.99"/>
    <n v="28.994199999999999"/>
    <n v="11"/>
    <n v="318.93619999999999"/>
  </r>
  <r>
    <x v="1"/>
    <x v="4"/>
    <x v="7"/>
    <s v="Amalgamat — części rowerowe"/>
    <x v="1"/>
    <x v="23"/>
    <s v="kamizelki klasyczne"/>
    <x v="5"/>
    <d v="2009-07-14T00:00:00"/>
    <x v="2"/>
    <x v="1"/>
    <n v="63.5"/>
    <n v="38.1"/>
    <n v="5"/>
    <n v="190.5"/>
  </r>
  <r>
    <x v="1"/>
    <x v="4"/>
    <x v="7"/>
    <s v="Amalgamat — części rowerowe"/>
    <x v="2"/>
    <x v="20"/>
    <s v="HL siodełko turystyczny"/>
    <x v="7"/>
    <d v="2009-07-07T00:00:00"/>
    <x v="2"/>
    <x v="1"/>
    <n v="52.64"/>
    <n v="31.584"/>
    <n v="2"/>
    <n v="63.167999999999999"/>
  </r>
  <r>
    <x v="1"/>
    <x v="4"/>
    <x v="7"/>
    <s v="Amalgamat — części rowerowe"/>
    <x v="2"/>
    <x v="20"/>
    <s v="LL siodełko turystyczny"/>
    <x v="7"/>
    <d v="2009-07-30T00:00:00"/>
    <x v="2"/>
    <x v="1"/>
    <n v="27.12"/>
    <n v="16.271999999999998"/>
    <n v="1"/>
    <n v="16.271999999999998"/>
  </r>
  <r>
    <x v="1"/>
    <x v="4"/>
    <x v="7"/>
    <s v="Amalgamat — części rowerowe"/>
    <x v="1"/>
    <x v="4"/>
    <s v="Short-Sleeve Classic Jersey"/>
    <x v="6"/>
    <d v="2009-07-24T00:00:00"/>
    <x v="2"/>
    <x v="1"/>
    <n v="53.99"/>
    <n v="32.393999999999998"/>
    <n v="10"/>
    <n v="323.94"/>
  </r>
  <r>
    <x v="1"/>
    <x v="4"/>
    <x v="7"/>
    <s v="Amalgamat — części rowerowe"/>
    <x v="0"/>
    <x v="25"/>
    <s v="Turystyczny-1000"/>
    <x v="6"/>
    <d v="2009-07-28T00:00:00"/>
    <x v="2"/>
    <x v="1"/>
    <n v="2384.0700000000002"/>
    <n v="953.62800000000004"/>
    <n v="4"/>
    <n v="3814.5120000000002"/>
  </r>
  <r>
    <x v="1"/>
    <x v="4"/>
    <x v="7"/>
    <s v="Amalgamat — części rowerowe"/>
    <x v="2"/>
    <x v="20"/>
    <s v="LL siodełko turystyczny"/>
    <x v="7"/>
    <d v="2009-07-22T00:00:00"/>
    <x v="2"/>
    <x v="1"/>
    <n v="39.14"/>
    <n v="23.484000000000002"/>
    <n v="1"/>
    <n v="23.484000000000002"/>
  </r>
  <r>
    <x v="1"/>
    <x v="4"/>
    <x v="7"/>
    <s v="Amalgamat — części rowerowe"/>
    <x v="2"/>
    <x v="9"/>
    <s v="HL kierownica turystyczny"/>
    <x v="7"/>
    <d v="2009-07-04T00:00:00"/>
    <x v="2"/>
    <x v="1"/>
    <n v="91.57"/>
    <n v="54.942"/>
    <n v="2"/>
    <n v="109.884"/>
  </r>
  <r>
    <x v="1"/>
    <x v="4"/>
    <x v="7"/>
    <s v="Amalgamat — części rowerowe"/>
    <x v="1"/>
    <x v="4"/>
    <s v="Short-Sleeve Classic Jersey"/>
    <x v="6"/>
    <d v="2009-07-30T00:00:00"/>
    <x v="2"/>
    <x v="1"/>
    <n v="53.99"/>
    <n v="32.393999999999998"/>
    <n v="7"/>
    <n v="226.75799999999998"/>
  </r>
  <r>
    <x v="1"/>
    <x v="4"/>
    <x v="7"/>
    <s v="Amalgamat — części rowerowe"/>
    <x v="1"/>
    <x v="23"/>
    <s v="kamizelki klasyczne"/>
    <x v="5"/>
    <d v="2009-07-06T00:00:00"/>
    <x v="2"/>
    <x v="1"/>
    <n v="63.5"/>
    <n v="34.924999999999997"/>
    <n v="23"/>
    <n v="803.27499999999998"/>
  </r>
  <r>
    <x v="1"/>
    <x v="4"/>
    <x v="7"/>
    <s v="Amalgamat — części rowerowe"/>
    <x v="0"/>
    <x v="25"/>
    <s v="Turystyczny-1000"/>
    <x v="5"/>
    <d v="2009-07-14T00:00:00"/>
    <x v="2"/>
    <x v="1"/>
    <n v="2384.0700000000002"/>
    <n v="1382.7606000000001"/>
    <n v="11"/>
    <n v="15210.366600000001"/>
  </r>
  <r>
    <x v="1"/>
    <x v="4"/>
    <x v="7"/>
    <s v="Amalgamat — części rowerowe"/>
    <x v="2"/>
    <x v="27"/>
    <s v="HL rama rowerowa turystyczny"/>
    <x v="6"/>
    <d v="2009-07-25T00:00:00"/>
    <x v="2"/>
    <x v="1"/>
    <n v="1003.91"/>
    <n v="602.346"/>
    <n v="1"/>
    <n v="602.346"/>
  </r>
  <r>
    <x v="1"/>
    <x v="4"/>
    <x v="7"/>
    <s v="Amalgamat — części rowerowe"/>
    <x v="0"/>
    <x v="25"/>
    <s v="Turystyczny-3000"/>
    <x v="6"/>
    <d v="2009-07-17T00:00:00"/>
    <x v="2"/>
    <x v="1"/>
    <n v="742.35"/>
    <n v="334.0575"/>
    <n v="5"/>
    <n v="1670.2874999999999"/>
  </r>
  <r>
    <x v="1"/>
    <x v="4"/>
    <x v="7"/>
    <s v="Amalgamat — części rowerowe"/>
    <x v="3"/>
    <x v="21"/>
    <s v="plecak rowerowy"/>
    <x v="0"/>
    <d v="2009-07-07T00:00:00"/>
    <x v="2"/>
    <x v="1"/>
    <n v="54.99"/>
    <n v="31.894200000000001"/>
    <n v="14"/>
    <n v="446.5188"/>
  </r>
  <r>
    <x v="1"/>
    <x v="4"/>
    <x v="7"/>
    <s v="Amalgamat — części rowerowe"/>
    <x v="0"/>
    <x v="25"/>
    <s v="Turystyczny-1000"/>
    <x v="6"/>
    <d v="2009-07-04T00:00:00"/>
    <x v="2"/>
    <x v="1"/>
    <n v="2384.0700000000002"/>
    <n v="953.62800000000004"/>
    <n v="12"/>
    <n v="11443.536"/>
  </r>
  <r>
    <x v="1"/>
    <x v="4"/>
    <x v="7"/>
    <s v="Amalgamat — części rowerowe"/>
    <x v="2"/>
    <x v="27"/>
    <s v="HL rama rowerowa turystyczny"/>
    <x v="5"/>
    <d v="2009-07-27T00:00:00"/>
    <x v="2"/>
    <x v="1"/>
    <n v="1003.91"/>
    <n v="602.346"/>
    <n v="6"/>
    <n v="3614.076"/>
  </r>
  <r>
    <x v="1"/>
    <x v="4"/>
    <x v="7"/>
    <s v="Amalgamat — części rowerowe"/>
    <x v="0"/>
    <x v="25"/>
    <s v="Turystyczny-2000"/>
    <x v="5"/>
    <d v="2009-07-22T00:00:00"/>
    <x v="2"/>
    <x v="1"/>
    <n v="1214.8499999999999"/>
    <n v="728.91"/>
    <n v="3"/>
    <n v="2186.73"/>
  </r>
  <r>
    <x v="1"/>
    <x v="4"/>
    <x v="7"/>
    <s v="Amalgamat — części rowerowe"/>
    <x v="0"/>
    <x v="25"/>
    <s v="Turystyczny-3000"/>
    <x v="6"/>
    <d v="2009-07-14T00:00:00"/>
    <x v="2"/>
    <x v="1"/>
    <n v="742.35"/>
    <n v="334.0575"/>
    <n v="4"/>
    <n v="1336.23"/>
  </r>
  <r>
    <x v="1"/>
    <x v="4"/>
    <x v="7"/>
    <s v="Amalgamat — części rowerowe"/>
    <x v="1"/>
    <x v="4"/>
    <s v="Long-Sleeve Logo Jersey"/>
    <x v="4"/>
    <d v="2009-07-22T00:00:00"/>
    <x v="2"/>
    <x v="1"/>
    <n v="49.99"/>
    <n v="29.994"/>
    <n v="5"/>
    <n v="149.97"/>
  </r>
  <r>
    <x v="1"/>
    <x v="4"/>
    <x v="7"/>
    <s v="Amalgamat — części rowerowe"/>
    <x v="1"/>
    <x v="5"/>
    <s v="nakładka na rower"/>
    <x v="4"/>
    <d v="2009-07-27T00:00:00"/>
    <x v="2"/>
    <x v="1"/>
    <n v="8.99"/>
    <n v="5.2141999999999999"/>
    <n v="14"/>
    <n v="72.998800000000003"/>
  </r>
  <r>
    <x v="1"/>
    <x v="4"/>
    <x v="7"/>
    <s v="Amalgamat — części rowerowe"/>
    <x v="0"/>
    <x v="25"/>
    <s v="Turystyczny-1000"/>
    <x v="6"/>
    <d v="2009-07-13T00:00:00"/>
    <x v="2"/>
    <x v="1"/>
    <n v="2384.0700000000002"/>
    <n v="953.62800000000004"/>
    <n v="8"/>
    <n v="7629.0240000000003"/>
  </r>
  <r>
    <x v="1"/>
    <x v="4"/>
    <x v="7"/>
    <s v="Amalgamat — części rowerowe"/>
    <x v="3"/>
    <x v="7"/>
    <s v="Sport-100"/>
    <x v="1"/>
    <d v="2009-07-30T00:00:00"/>
    <x v="2"/>
    <x v="1"/>
    <n v="34.99"/>
    <n v="15.7455"/>
    <n v="8"/>
    <n v="125.964"/>
  </r>
  <r>
    <x v="1"/>
    <x v="4"/>
    <x v="7"/>
    <s v="Amalgamat — części rowerowe"/>
    <x v="2"/>
    <x v="27"/>
    <s v="HL rama rowerowa turystyczny"/>
    <x v="6"/>
    <d v="2009-07-31T00:00:00"/>
    <x v="2"/>
    <x v="1"/>
    <n v="1003.91"/>
    <n v="602.346"/>
    <n v="1"/>
    <n v="602.346"/>
  </r>
  <r>
    <x v="1"/>
    <x v="4"/>
    <x v="7"/>
    <s v="Amalgamat — części rowerowe"/>
    <x v="1"/>
    <x v="10"/>
    <s v="rękawiczki rowerowe"/>
    <x v="1"/>
    <d v="2009-07-24T00:00:00"/>
    <x v="2"/>
    <x v="1"/>
    <n v="24.49"/>
    <n v="14.694000000000001"/>
    <n v="8"/>
    <n v="117.55200000000001"/>
  </r>
  <r>
    <x v="1"/>
    <x v="4"/>
    <x v="7"/>
    <s v="Amalgamat — części rowerowe"/>
    <x v="3"/>
    <x v="7"/>
    <s v="Sport-100"/>
    <x v="3"/>
    <d v="2009-07-12T00:00:00"/>
    <x v="2"/>
    <x v="1"/>
    <n v="34.99"/>
    <n v="15.7455"/>
    <n v="4"/>
    <n v="62.981999999999999"/>
  </r>
  <r>
    <x v="1"/>
    <x v="4"/>
    <x v="7"/>
    <s v="Amalgamat — części rowerowe"/>
    <x v="2"/>
    <x v="27"/>
    <s v="HL rama rowerowa turystyczny"/>
    <x v="5"/>
    <d v="2009-07-21T00:00:00"/>
    <x v="2"/>
    <x v="1"/>
    <n v="1003.91"/>
    <n v="602.346"/>
    <n v="3"/>
    <n v="1807.038"/>
  </r>
  <r>
    <x v="1"/>
    <x v="4"/>
    <x v="7"/>
    <s v="Amalgamat — części rowerowe"/>
    <x v="1"/>
    <x v="4"/>
    <s v="Short-Sleeve Classic Jersey"/>
    <x v="6"/>
    <d v="2009-07-11T00:00:00"/>
    <x v="2"/>
    <x v="1"/>
    <n v="53.99"/>
    <n v="29.694500000000001"/>
    <n v="17"/>
    <n v="504.80650000000003"/>
  </r>
  <r>
    <x v="1"/>
    <x v="4"/>
    <x v="7"/>
    <s v="Amalgamat — części rowerowe"/>
    <x v="2"/>
    <x v="27"/>
    <s v="LL rama rowerowa turystyczny"/>
    <x v="6"/>
    <d v="2009-07-31T00:00:00"/>
    <x v="2"/>
    <x v="1"/>
    <n v="333.42"/>
    <n v="200.05199999999999"/>
    <n v="1"/>
    <n v="200.05199999999999"/>
  </r>
  <r>
    <x v="1"/>
    <x v="4"/>
    <x v="7"/>
    <s v="Amalgamat — części rowerowe"/>
    <x v="1"/>
    <x v="10"/>
    <s v="rękawiczki rowerowe"/>
    <x v="1"/>
    <d v="2009-07-29T00:00:00"/>
    <x v="2"/>
    <x v="1"/>
    <n v="24.49"/>
    <n v="14.694000000000001"/>
    <n v="2"/>
    <n v="29.388000000000002"/>
  </r>
  <r>
    <x v="1"/>
    <x v="4"/>
    <x v="7"/>
    <s v="Amalgamat — części rowerowe"/>
    <x v="2"/>
    <x v="27"/>
    <s v="HL rama rowerowa turystyczny"/>
    <x v="5"/>
    <d v="2009-07-10T00:00:00"/>
    <x v="2"/>
    <x v="1"/>
    <n v="1003.91"/>
    <n v="602.346"/>
    <n v="4"/>
    <n v="2409.384"/>
  </r>
  <r>
    <x v="1"/>
    <x v="4"/>
    <x v="7"/>
    <s v="Amalgamat — części rowerowe"/>
    <x v="2"/>
    <x v="27"/>
    <s v="LL rama rowerowa turystyczny"/>
    <x v="5"/>
    <d v="2009-07-13T00:00:00"/>
    <x v="2"/>
    <x v="1"/>
    <n v="333.42"/>
    <n v="200.05199999999999"/>
    <n v="1"/>
    <n v="200.05199999999999"/>
  </r>
  <r>
    <x v="1"/>
    <x v="4"/>
    <x v="7"/>
    <s v="Amalgamat — części rowerowe"/>
    <x v="1"/>
    <x v="10"/>
    <s v="rękawiczki rowerowe"/>
    <x v="1"/>
    <d v="2009-07-24T00:00:00"/>
    <x v="2"/>
    <x v="1"/>
    <n v="24.49"/>
    <n v="14.694000000000001"/>
    <n v="4"/>
    <n v="58.776000000000003"/>
  </r>
  <r>
    <x v="1"/>
    <x v="4"/>
    <x v="7"/>
    <s v="Amalgamat — części rowerowe"/>
    <x v="0"/>
    <x v="25"/>
    <s v="Turystyczny-2000"/>
    <x v="5"/>
    <d v="2009-07-29T00:00:00"/>
    <x v="2"/>
    <x v="1"/>
    <n v="1214.8499999999999"/>
    <n v="728.91"/>
    <n v="3"/>
    <n v="2186.73"/>
  </r>
  <r>
    <x v="1"/>
    <x v="4"/>
    <x v="7"/>
    <s v="Amalgamat — części rowerowe"/>
    <x v="0"/>
    <x v="25"/>
    <s v="Turystyczny-2000"/>
    <x v="5"/>
    <d v="2009-07-15T00:00:00"/>
    <x v="2"/>
    <x v="1"/>
    <n v="1214.8499999999999"/>
    <n v="728.91"/>
    <n v="2"/>
    <n v="1457.82"/>
  </r>
  <r>
    <x v="1"/>
    <x v="4"/>
    <x v="7"/>
    <s v="Amalgamat — części rowerowe"/>
    <x v="3"/>
    <x v="32"/>
    <s v="zestawy naprawcze do opon"/>
    <x v="7"/>
    <d v="2009-07-03T00:00:00"/>
    <x v="2"/>
    <x v="1"/>
    <n v="2.29"/>
    <n v="1.3740000000000001"/>
    <n v="5"/>
    <n v="6.870000000000001"/>
  </r>
  <r>
    <x v="1"/>
    <x v="4"/>
    <x v="7"/>
    <s v="Amalgamat — części rowerowe"/>
    <x v="2"/>
    <x v="18"/>
    <s v="pedał turystyczny"/>
    <x v="8"/>
    <d v="2009-07-20T00:00:00"/>
    <x v="2"/>
    <x v="1"/>
    <n v="80.989999999999995"/>
    <n v="48.594000000000001"/>
    <n v="2"/>
    <n v="97.188000000000002"/>
  </r>
  <r>
    <x v="1"/>
    <x v="4"/>
    <x v="7"/>
    <s v="Amalgamat — części rowerowe"/>
    <x v="3"/>
    <x v="22"/>
    <s v="bidony"/>
    <x v="7"/>
    <d v="2009-07-10T00:00:00"/>
    <x v="2"/>
    <x v="1"/>
    <n v="4.99"/>
    <n v="2.7444999999999999"/>
    <n v="22"/>
    <n v="60.378999999999998"/>
  </r>
  <r>
    <x v="1"/>
    <x v="4"/>
    <x v="7"/>
    <s v="Amalgamat — części rowerowe"/>
    <x v="3"/>
    <x v="7"/>
    <s v="Sport-100"/>
    <x v="5"/>
    <d v="2009-07-10T00:00:00"/>
    <x v="2"/>
    <x v="1"/>
    <n v="34.99"/>
    <n v="15.7455"/>
    <n v="14"/>
    <n v="220.43700000000001"/>
  </r>
  <r>
    <x v="1"/>
    <x v="4"/>
    <x v="7"/>
    <s v="Amalgamat — części rowerowe"/>
    <x v="3"/>
    <x v="19"/>
    <s v="stojak na 4 rowery"/>
    <x v="7"/>
    <d v="2009-07-27T00:00:00"/>
    <x v="2"/>
    <x v="1"/>
    <n v="120"/>
    <n v="72"/>
    <n v="2"/>
    <n v="144"/>
  </r>
  <r>
    <x v="1"/>
    <x v="4"/>
    <x v="7"/>
    <s v="Amalgamat — części rowerowe"/>
    <x v="2"/>
    <x v="27"/>
    <s v="LL rama rowerowa turystyczny"/>
    <x v="6"/>
    <d v="2009-07-26T00:00:00"/>
    <x v="2"/>
    <x v="1"/>
    <n v="333.42"/>
    <n v="200.05199999999999"/>
    <n v="1"/>
    <n v="200.05199999999999"/>
  </r>
  <r>
    <x v="1"/>
    <x v="4"/>
    <x v="7"/>
    <s v="Amalgamat — części rowerowe"/>
    <x v="0"/>
    <x v="25"/>
    <s v="Turystyczny-1000"/>
    <x v="5"/>
    <d v="2009-07-17T00:00:00"/>
    <x v="2"/>
    <x v="1"/>
    <n v="2384.0700000000002"/>
    <n v="1430.442"/>
    <n v="2"/>
    <n v="2860.884"/>
  </r>
  <r>
    <x v="1"/>
    <x v="4"/>
    <x v="7"/>
    <s v="Amalgamat — części rowerowe"/>
    <x v="3"/>
    <x v="24"/>
    <s v="Bike Wash"/>
    <x v="7"/>
    <d v="2009-07-23T00:00:00"/>
    <x v="2"/>
    <x v="1"/>
    <n v="7.95"/>
    <n v="4.7699999999999996"/>
    <n v="3"/>
    <n v="14.309999999999999"/>
  </r>
  <r>
    <x v="1"/>
    <x v="4"/>
    <x v="7"/>
    <s v="Amalgamat — części rowerowe"/>
    <x v="0"/>
    <x v="25"/>
    <s v="Turystyczny-3000"/>
    <x v="5"/>
    <d v="2009-07-16T00:00:00"/>
    <x v="2"/>
    <x v="1"/>
    <n v="742.35"/>
    <n v="334.0575"/>
    <n v="6"/>
    <n v="2004.345"/>
  </r>
  <r>
    <x v="0"/>
    <x v="0"/>
    <x v="2"/>
    <s v="Wszystkie Rowery Świata"/>
    <x v="1"/>
    <x v="14"/>
    <s v="spodenki damskie górskie"/>
    <x v="1"/>
    <d v="2009-07-30T00:00:00"/>
    <x v="2"/>
    <x v="1"/>
    <n v="69.989999999999995"/>
    <n v="41.994"/>
    <n v="2"/>
    <n v="83.988"/>
  </r>
  <r>
    <x v="0"/>
    <x v="0"/>
    <x v="2"/>
    <s v="Wszystkie Rowery Świata"/>
    <x v="1"/>
    <x v="14"/>
    <s v="spodenki damskie górskie"/>
    <x v="1"/>
    <d v="2009-07-10T00:00:00"/>
    <x v="2"/>
    <x v="1"/>
    <n v="69.989999999999995"/>
    <n v="41.994"/>
    <n v="3"/>
    <n v="125.982"/>
  </r>
  <r>
    <x v="0"/>
    <x v="0"/>
    <x v="2"/>
    <s v="Wszystkie Rowery Świata"/>
    <x v="2"/>
    <x v="18"/>
    <s v="HL pedał górski"/>
    <x v="8"/>
    <d v="2009-07-08T00:00:00"/>
    <x v="2"/>
    <x v="1"/>
    <n v="80.989999999999995"/>
    <n v="48.594000000000001"/>
    <n v="1"/>
    <n v="48.594000000000001"/>
  </r>
  <r>
    <x v="0"/>
    <x v="0"/>
    <x v="2"/>
    <s v="Wszystkie Rowery Świata"/>
    <x v="2"/>
    <x v="9"/>
    <s v="ML kierownica górski"/>
    <x v="7"/>
    <d v="2009-07-16T00:00:00"/>
    <x v="2"/>
    <x v="1"/>
    <n v="61.92"/>
    <n v="37.152000000000001"/>
    <n v="5"/>
    <n v="185.76"/>
  </r>
  <r>
    <x v="0"/>
    <x v="0"/>
    <x v="2"/>
    <s v="Wszystkie Rowery Świata"/>
    <x v="1"/>
    <x v="14"/>
    <s v="spodenki damskie górskie"/>
    <x v="1"/>
    <d v="2009-07-25T00:00:00"/>
    <x v="2"/>
    <x v="1"/>
    <n v="69.989999999999995"/>
    <n v="41.994"/>
    <n v="3"/>
    <n v="125.982"/>
  </r>
  <r>
    <x v="0"/>
    <x v="0"/>
    <x v="2"/>
    <s v="Wszystkie Rowery Świata"/>
    <x v="3"/>
    <x v="7"/>
    <s v="Sport-100"/>
    <x v="5"/>
    <d v="2009-07-16T00:00:00"/>
    <x v="2"/>
    <x v="1"/>
    <n v="34.99"/>
    <n v="15.7455"/>
    <n v="3"/>
    <n v="47.236499999999999"/>
  </r>
  <r>
    <x v="0"/>
    <x v="0"/>
    <x v="2"/>
    <s v="Wszystkie Rowery Świata"/>
    <x v="2"/>
    <x v="20"/>
    <s v="HL siodełko górski 2"/>
    <x v="7"/>
    <d v="2009-07-01T00:00:00"/>
    <x v="2"/>
    <x v="1"/>
    <n v="52.64"/>
    <n v="31.584"/>
    <n v="2"/>
    <n v="63.167999999999999"/>
  </r>
  <r>
    <x v="0"/>
    <x v="0"/>
    <x v="2"/>
    <s v="Wszystkie Rowery Świata"/>
    <x v="3"/>
    <x v="7"/>
    <s v="Sport-100"/>
    <x v="1"/>
    <d v="2009-07-17T00:00:00"/>
    <x v="2"/>
    <x v="1"/>
    <n v="34.99"/>
    <n v="15.7455"/>
    <n v="2"/>
    <n v="31.491"/>
  </r>
  <r>
    <x v="0"/>
    <x v="0"/>
    <x v="3"/>
    <s v="Wytwarzanie elementów technicznych"/>
    <x v="2"/>
    <x v="28"/>
    <s v="LL korba"/>
    <x v="1"/>
    <d v="2009-07-10T00:00:00"/>
    <x v="2"/>
    <x v="1"/>
    <n v="175.49"/>
    <n v="105.294"/>
    <n v="1"/>
    <n v="105.294"/>
  </r>
  <r>
    <x v="0"/>
    <x v="0"/>
    <x v="3"/>
    <s v="Wytwarzanie elementów technicznych"/>
    <x v="2"/>
    <x v="18"/>
    <s v="pedał turystyczny"/>
    <x v="8"/>
    <d v="2009-07-20T00:00:00"/>
    <x v="2"/>
    <x v="1"/>
    <n v="80.989999999999995"/>
    <n v="48.594000000000001"/>
    <n v="2"/>
    <n v="97.188000000000002"/>
  </r>
  <r>
    <x v="0"/>
    <x v="0"/>
    <x v="3"/>
    <s v="Wytwarzanie elementów technicznych"/>
    <x v="2"/>
    <x v="26"/>
    <s v="Przerzutki przednie"/>
    <x v="0"/>
    <d v="2009-07-06T00:00:00"/>
    <x v="2"/>
    <x v="1"/>
    <n v="91.49"/>
    <n v="54.893999999999998"/>
    <n v="4"/>
    <n v="219.57599999999999"/>
  </r>
  <r>
    <x v="0"/>
    <x v="0"/>
    <x v="3"/>
    <s v="Wytwarzanie elementów technicznych"/>
    <x v="2"/>
    <x v="29"/>
    <s v="hamulce przednie"/>
    <x v="0"/>
    <d v="2009-07-16T00:00:00"/>
    <x v="2"/>
    <x v="1"/>
    <n v="106.5"/>
    <n v="63.9"/>
    <n v="8"/>
    <n v="511.2"/>
  </r>
  <r>
    <x v="0"/>
    <x v="0"/>
    <x v="3"/>
    <s v="Wytwarzanie elementów technicznych"/>
    <x v="0"/>
    <x v="25"/>
    <s v="Turystyczny-3000"/>
    <x v="6"/>
    <d v="2009-07-22T00:00:00"/>
    <x v="2"/>
    <x v="1"/>
    <n v="742.35"/>
    <n v="334.0575"/>
    <n v="2"/>
    <n v="668.11500000000001"/>
  </r>
  <r>
    <x v="0"/>
    <x v="0"/>
    <x v="3"/>
    <s v="Wytwarzanie elementów technicznych"/>
    <x v="2"/>
    <x v="28"/>
    <s v="HL korba"/>
    <x v="1"/>
    <d v="2009-07-13T00:00:00"/>
    <x v="2"/>
    <x v="1"/>
    <n v="404.99"/>
    <n v="242.994"/>
    <n v="6"/>
    <n v="1457.9639999999999"/>
  </r>
  <r>
    <x v="0"/>
    <x v="0"/>
    <x v="3"/>
    <s v="Wytwarzanie elementów technicznych"/>
    <x v="0"/>
    <x v="25"/>
    <s v="Turystyczny-1000"/>
    <x v="5"/>
    <d v="2009-07-19T00:00:00"/>
    <x v="2"/>
    <x v="1"/>
    <n v="2384.0700000000002"/>
    <n v="1430.442"/>
    <n v="1"/>
    <n v="1430.442"/>
  </r>
  <r>
    <x v="0"/>
    <x v="0"/>
    <x v="3"/>
    <s v="Wytwarzanie elementów technicznych"/>
    <x v="0"/>
    <x v="25"/>
    <s v="Turystyczny-3000"/>
    <x v="6"/>
    <d v="2009-07-02T00:00:00"/>
    <x v="2"/>
    <x v="1"/>
    <n v="742.35"/>
    <n v="334.0575"/>
    <n v="4"/>
    <n v="1336.23"/>
  </r>
  <r>
    <x v="0"/>
    <x v="0"/>
    <x v="3"/>
    <s v="Wytwarzanie elementów technicznych"/>
    <x v="0"/>
    <x v="25"/>
    <s v="Turystyczny-1000"/>
    <x v="5"/>
    <d v="2009-07-29T00:00:00"/>
    <x v="2"/>
    <x v="1"/>
    <n v="2384.0700000000002"/>
    <n v="1430.442"/>
    <n v="4"/>
    <n v="5721.768"/>
  </r>
  <r>
    <x v="0"/>
    <x v="0"/>
    <x v="3"/>
    <s v="Wytwarzanie elementów technicznych"/>
    <x v="0"/>
    <x v="25"/>
    <s v="Turystyczny-2000"/>
    <x v="5"/>
    <d v="2009-07-16T00:00:00"/>
    <x v="2"/>
    <x v="1"/>
    <n v="1214.8499999999999"/>
    <n v="728.91"/>
    <n v="4"/>
    <n v="2915.64"/>
  </r>
  <r>
    <x v="0"/>
    <x v="0"/>
    <x v="3"/>
    <s v="Wytwarzanie elementów technicznych"/>
    <x v="0"/>
    <x v="25"/>
    <s v="Turystyczny-1000"/>
    <x v="5"/>
    <d v="2009-07-26T00:00:00"/>
    <x v="2"/>
    <x v="1"/>
    <n v="2384.0700000000002"/>
    <n v="1430.442"/>
    <n v="5"/>
    <n v="7152.21"/>
  </r>
  <r>
    <x v="0"/>
    <x v="0"/>
    <x v="3"/>
    <s v="Wytwarzanie elementów technicznych"/>
    <x v="0"/>
    <x v="25"/>
    <s v="Turystyczny-1000"/>
    <x v="6"/>
    <d v="2009-07-27T00:00:00"/>
    <x v="2"/>
    <x v="1"/>
    <n v="2384.0700000000002"/>
    <n v="953.62800000000004"/>
    <n v="2"/>
    <n v="1907.2560000000001"/>
  </r>
  <r>
    <x v="0"/>
    <x v="0"/>
    <x v="3"/>
    <s v="Wytwarzanie elementów technicznych"/>
    <x v="2"/>
    <x v="27"/>
    <s v="HL rama rowerowa turystyczny"/>
    <x v="6"/>
    <d v="2009-07-05T00:00:00"/>
    <x v="2"/>
    <x v="1"/>
    <n v="1003.91"/>
    <n v="602.346"/>
    <n v="3"/>
    <n v="1807.038"/>
  </r>
  <r>
    <x v="0"/>
    <x v="0"/>
    <x v="3"/>
    <s v="Wytwarzanie elementów technicznych"/>
    <x v="0"/>
    <x v="25"/>
    <s v="Turystyczny-3000"/>
    <x v="6"/>
    <d v="2009-07-16T00:00:00"/>
    <x v="2"/>
    <x v="1"/>
    <n v="742.35"/>
    <n v="334.0575"/>
    <n v="6"/>
    <n v="2004.345"/>
  </r>
  <r>
    <x v="0"/>
    <x v="0"/>
    <x v="3"/>
    <s v="Wytwarzanie elementów technicznych"/>
    <x v="0"/>
    <x v="25"/>
    <s v="Turystyczny-1000"/>
    <x v="6"/>
    <d v="2009-07-29T00:00:00"/>
    <x v="2"/>
    <x v="1"/>
    <n v="2384.0700000000002"/>
    <n v="953.62800000000004"/>
    <n v="5"/>
    <n v="4768.1400000000003"/>
  </r>
  <r>
    <x v="0"/>
    <x v="0"/>
    <x v="3"/>
    <s v="Wytwarzanie elementów technicznych"/>
    <x v="0"/>
    <x v="25"/>
    <s v="Turystyczny-2000"/>
    <x v="5"/>
    <d v="2009-07-22T00:00:00"/>
    <x v="2"/>
    <x v="1"/>
    <n v="1214.8499999999999"/>
    <n v="728.91"/>
    <n v="2"/>
    <n v="1457.82"/>
  </r>
  <r>
    <x v="0"/>
    <x v="0"/>
    <x v="3"/>
    <s v="Wytwarzanie elementów technicznych"/>
    <x v="0"/>
    <x v="25"/>
    <s v="Turystyczny-1000"/>
    <x v="6"/>
    <d v="2009-07-03T00:00:00"/>
    <x v="2"/>
    <x v="1"/>
    <n v="2384.0700000000002"/>
    <n v="953.62800000000004"/>
    <n v="4"/>
    <n v="3814.5120000000002"/>
  </r>
  <r>
    <x v="0"/>
    <x v="0"/>
    <x v="3"/>
    <s v="Wytwarzanie elementów technicznych"/>
    <x v="0"/>
    <x v="25"/>
    <s v="Turystyczny-2000"/>
    <x v="5"/>
    <d v="2009-07-06T00:00:00"/>
    <x v="2"/>
    <x v="1"/>
    <n v="1214.8499999999999"/>
    <n v="728.91"/>
    <n v="2"/>
    <n v="1457.82"/>
  </r>
  <r>
    <x v="0"/>
    <x v="0"/>
    <x v="3"/>
    <s v="Wytwarzanie elementów technicznych"/>
    <x v="2"/>
    <x v="27"/>
    <s v="HL rama rowerowa turystyczny"/>
    <x v="6"/>
    <d v="2009-07-01T00:00:00"/>
    <x v="2"/>
    <x v="1"/>
    <n v="1003.91"/>
    <n v="602.346"/>
    <n v="2"/>
    <n v="1204.692"/>
  </r>
  <r>
    <x v="0"/>
    <x v="0"/>
    <x v="3"/>
    <s v="Wytwarzanie elementów technicznych"/>
    <x v="2"/>
    <x v="9"/>
    <s v="HL kierownica turystyczny"/>
    <x v="7"/>
    <d v="2009-07-20T00:00:00"/>
    <x v="2"/>
    <x v="1"/>
    <n v="91.57"/>
    <n v="54.942"/>
    <n v="2"/>
    <n v="109.884"/>
  </r>
  <r>
    <x v="0"/>
    <x v="0"/>
    <x v="3"/>
    <s v="Wytwarzanie elementów technicznych"/>
    <x v="0"/>
    <x v="25"/>
    <s v="Turystyczny-3000"/>
    <x v="5"/>
    <d v="2009-07-07T00:00:00"/>
    <x v="2"/>
    <x v="1"/>
    <n v="742.35"/>
    <n v="334.0575"/>
    <n v="2"/>
    <n v="668.11500000000001"/>
  </r>
  <r>
    <x v="0"/>
    <x v="0"/>
    <x v="3"/>
    <s v="Wytwarzanie elementów technicznych"/>
    <x v="2"/>
    <x v="31"/>
    <s v="LL suport"/>
    <x v="7"/>
    <d v="2009-07-15T00:00:00"/>
    <x v="2"/>
    <x v="1"/>
    <n v="53.99"/>
    <n v="32.393999999999998"/>
    <n v="4"/>
    <n v="129.57599999999999"/>
  </r>
  <r>
    <x v="0"/>
    <x v="0"/>
    <x v="3"/>
    <s v="Wytwarzanie elementów technicznych"/>
    <x v="0"/>
    <x v="25"/>
    <s v="Turystyczny-3000"/>
    <x v="5"/>
    <d v="2009-07-13T00:00:00"/>
    <x v="2"/>
    <x v="1"/>
    <n v="742.35"/>
    <n v="334.0575"/>
    <n v="2"/>
    <n v="668.11500000000001"/>
  </r>
  <r>
    <x v="0"/>
    <x v="0"/>
    <x v="3"/>
    <s v="Wytwarzanie elementów technicznych"/>
    <x v="0"/>
    <x v="25"/>
    <s v="Turystyczny-1000"/>
    <x v="6"/>
    <d v="2009-07-27T00:00:00"/>
    <x v="2"/>
    <x v="1"/>
    <n v="2384.0700000000002"/>
    <n v="953.62800000000004"/>
    <n v="1"/>
    <n v="953.62800000000004"/>
  </r>
  <r>
    <x v="0"/>
    <x v="0"/>
    <x v="3"/>
    <s v="Wytwarzanie elementów technicznych"/>
    <x v="0"/>
    <x v="25"/>
    <s v="Turystyczny-3000"/>
    <x v="6"/>
    <d v="2009-07-07T00:00:00"/>
    <x v="2"/>
    <x v="1"/>
    <n v="742.35"/>
    <n v="334.0575"/>
    <n v="1"/>
    <n v="334.0575"/>
  </r>
  <r>
    <x v="0"/>
    <x v="0"/>
    <x v="3"/>
    <s v="Wytwarzanie elementów technicznych"/>
    <x v="2"/>
    <x v="27"/>
    <s v="HL rama rowerowa turystyczny"/>
    <x v="5"/>
    <d v="2009-07-16T00:00:00"/>
    <x v="2"/>
    <x v="1"/>
    <n v="1003.91"/>
    <n v="602.346"/>
    <n v="2"/>
    <n v="1204.692"/>
  </r>
  <r>
    <x v="0"/>
    <x v="0"/>
    <x v="3"/>
    <s v="Wytwarzanie elementów technicznych"/>
    <x v="0"/>
    <x v="25"/>
    <s v="Turystyczny-3000"/>
    <x v="6"/>
    <d v="2009-07-13T00:00:00"/>
    <x v="2"/>
    <x v="1"/>
    <n v="742.35"/>
    <n v="334.0575"/>
    <n v="4"/>
    <n v="1336.23"/>
  </r>
  <r>
    <x v="0"/>
    <x v="0"/>
    <x v="3"/>
    <s v="Wytwarzanie elementów technicznych"/>
    <x v="0"/>
    <x v="25"/>
    <s v="Turystyczny-3000"/>
    <x v="5"/>
    <d v="2009-07-28T00:00:00"/>
    <x v="2"/>
    <x v="1"/>
    <n v="742.35"/>
    <n v="334.0575"/>
    <n v="3"/>
    <n v="1002.1725"/>
  </r>
  <r>
    <x v="0"/>
    <x v="0"/>
    <x v="3"/>
    <s v="Wytwarzanie elementów technicznych"/>
    <x v="2"/>
    <x v="31"/>
    <s v="HL suport"/>
    <x v="7"/>
    <d v="2009-07-06T00:00:00"/>
    <x v="2"/>
    <x v="1"/>
    <n v="121.49"/>
    <n v="72.894000000000005"/>
    <n v="3"/>
    <n v="218.68200000000002"/>
  </r>
  <r>
    <x v="0"/>
    <x v="0"/>
    <x v="3"/>
    <s v="Wytwarzanie elementów technicznych"/>
    <x v="2"/>
    <x v="26"/>
    <s v="Przerzutki tylne"/>
    <x v="0"/>
    <d v="2009-07-21T00:00:00"/>
    <x v="2"/>
    <x v="1"/>
    <n v="121.46"/>
    <n v="72.876000000000005"/>
    <n v="2"/>
    <n v="145.75200000000001"/>
  </r>
  <r>
    <x v="0"/>
    <x v="0"/>
    <x v="3"/>
    <s v="Wytwarzanie elementów technicznych"/>
    <x v="0"/>
    <x v="25"/>
    <s v="Turystyczny-1000"/>
    <x v="5"/>
    <d v="2009-07-25T00:00:00"/>
    <x v="2"/>
    <x v="1"/>
    <n v="2384.0700000000002"/>
    <n v="1430.442"/>
    <n v="2"/>
    <n v="2860.884"/>
  </r>
  <r>
    <x v="0"/>
    <x v="0"/>
    <x v="3"/>
    <s v="Wytwarzanie elementów technicznych"/>
    <x v="0"/>
    <x v="25"/>
    <s v="Turystyczny-3000"/>
    <x v="5"/>
    <d v="2009-07-22T00:00:00"/>
    <x v="2"/>
    <x v="1"/>
    <n v="742.35"/>
    <n v="334.0575"/>
    <n v="1"/>
    <n v="334.0575"/>
  </r>
  <r>
    <x v="0"/>
    <x v="0"/>
    <x v="3"/>
    <s v="Wytwarzanie elementów technicznych"/>
    <x v="0"/>
    <x v="25"/>
    <s v="Turystyczny-2000"/>
    <x v="5"/>
    <d v="2009-07-10T00:00:00"/>
    <x v="2"/>
    <x v="1"/>
    <n v="1214.8499999999999"/>
    <n v="728.91"/>
    <n v="3"/>
    <n v="2186.73"/>
  </r>
  <r>
    <x v="0"/>
    <x v="0"/>
    <x v="3"/>
    <s v="Wytwarzanie elementów technicznych"/>
    <x v="0"/>
    <x v="25"/>
    <s v="Turystyczny-3000"/>
    <x v="5"/>
    <d v="2009-07-06T00:00:00"/>
    <x v="2"/>
    <x v="1"/>
    <n v="742.35"/>
    <n v="334.0575"/>
    <n v="5"/>
    <n v="1670.2874999999999"/>
  </r>
  <r>
    <x v="0"/>
    <x v="0"/>
    <x v="3"/>
    <s v="Wytwarzanie elementów technicznych"/>
    <x v="2"/>
    <x v="20"/>
    <s v="LL siodełko turystyczny"/>
    <x v="7"/>
    <d v="2009-07-08T00:00:00"/>
    <x v="2"/>
    <x v="1"/>
    <n v="27.12"/>
    <n v="16.271999999999998"/>
    <n v="2"/>
    <n v="32.543999999999997"/>
  </r>
  <r>
    <x v="0"/>
    <x v="0"/>
    <x v="3"/>
    <s v="Wytwarzanie elementów technicznych"/>
    <x v="2"/>
    <x v="30"/>
    <s v="Łańcuch"/>
    <x v="0"/>
    <d v="2009-07-10T00:00:00"/>
    <x v="2"/>
    <x v="1"/>
    <n v="20.239999999999998"/>
    <n v="12.144"/>
    <n v="5"/>
    <n v="60.72"/>
  </r>
  <r>
    <x v="1"/>
    <x v="2"/>
    <x v="5"/>
    <s v="Zabawki rekreacyjne"/>
    <x v="3"/>
    <x v="32"/>
    <s v="zestawy naprawcze do opon"/>
    <x v="7"/>
    <d v="2009-07-22T00:00:00"/>
    <x v="2"/>
    <x v="1"/>
    <n v="2.29"/>
    <n v="1.3740000000000001"/>
    <n v="4"/>
    <n v="5.4960000000000004"/>
  </r>
  <r>
    <x v="1"/>
    <x v="2"/>
    <x v="5"/>
    <s v="Zabawki rekreacyjne"/>
    <x v="2"/>
    <x v="18"/>
    <s v="ML pedał górski"/>
    <x v="8"/>
    <d v="2009-07-27T00:00:00"/>
    <x v="2"/>
    <x v="1"/>
    <n v="62.09"/>
    <n v="37.253999999999998"/>
    <n v="1"/>
    <n v="37.253999999999998"/>
  </r>
  <r>
    <x v="1"/>
    <x v="2"/>
    <x v="5"/>
    <s v="Zabawki rekreacyjne"/>
    <x v="2"/>
    <x v="2"/>
    <s v="HL rama górski"/>
    <x v="0"/>
    <d v="2009-07-01T00:00:00"/>
    <x v="2"/>
    <x v="1"/>
    <n v="1364.5"/>
    <n v="818.7"/>
    <n v="3"/>
    <n v="2456.1000000000004"/>
  </r>
  <r>
    <x v="1"/>
    <x v="2"/>
    <x v="5"/>
    <s v="Zabawki rekreacyjne"/>
    <x v="2"/>
    <x v="2"/>
    <s v="ML rama górski-W"/>
    <x v="0"/>
    <d v="2009-07-20T00:00:00"/>
    <x v="2"/>
    <x v="1"/>
    <n v="364.09"/>
    <n v="218.45400000000001"/>
    <n v="2"/>
    <n v="436.90800000000002"/>
  </r>
  <r>
    <x v="0"/>
    <x v="0"/>
    <x v="2"/>
    <s v="Piąty rower — sklep rowerowy"/>
    <x v="0"/>
    <x v="3"/>
    <s v="Szosa-750"/>
    <x v="1"/>
    <d v="2009-07-30T00:00:00"/>
    <x v="2"/>
    <x v="1"/>
    <n v="539.99"/>
    <n v="323.99400000000003"/>
    <n v="1"/>
    <n v="323.99400000000003"/>
  </r>
  <r>
    <x v="1"/>
    <x v="2"/>
    <x v="5"/>
    <s v="Części zamienne Sp. z o.o."/>
    <x v="1"/>
    <x v="4"/>
    <s v="Short-Sleeve Classic Jersey"/>
    <x v="6"/>
    <d v="2009-07-29T00:00:00"/>
    <x v="2"/>
    <x v="1"/>
    <n v="53.99"/>
    <n v="32.393999999999998"/>
    <n v="6"/>
    <n v="194.36399999999998"/>
  </r>
  <r>
    <x v="1"/>
    <x v="2"/>
    <x v="5"/>
    <s v="Części zamienne Sp. z o.o."/>
    <x v="2"/>
    <x v="18"/>
    <s v="HL pedał górski"/>
    <x v="8"/>
    <d v="2009-07-27T00:00:00"/>
    <x v="2"/>
    <x v="1"/>
    <n v="80.989999999999995"/>
    <n v="48.594000000000001"/>
    <n v="4"/>
    <n v="194.376"/>
  </r>
  <r>
    <x v="1"/>
    <x v="2"/>
    <x v="5"/>
    <s v="Części zamienne Sp. z o.o."/>
    <x v="0"/>
    <x v="0"/>
    <s v="Górski-500"/>
    <x v="0"/>
    <d v="2009-07-29T00:00:00"/>
    <x v="2"/>
    <x v="1"/>
    <n v="564.99"/>
    <n v="338.99400000000003"/>
    <n v="2"/>
    <n v="677.98800000000006"/>
  </r>
  <r>
    <x v="1"/>
    <x v="2"/>
    <x v="5"/>
    <s v="Części zamienne Sp. z o.o."/>
    <x v="1"/>
    <x v="4"/>
    <s v="Long-Sleeve Logo Jersey"/>
    <x v="4"/>
    <d v="2009-07-17T00:00:00"/>
    <x v="2"/>
    <x v="1"/>
    <n v="49.99"/>
    <n v="29.994"/>
    <n v="8"/>
    <n v="239.952"/>
  </r>
  <r>
    <x v="1"/>
    <x v="2"/>
    <x v="5"/>
    <s v="Części zamienne Sp. z o.o."/>
    <x v="1"/>
    <x v="4"/>
    <s v="Short-Sleeve Classic Jersey"/>
    <x v="6"/>
    <d v="2009-07-06T00:00:00"/>
    <x v="2"/>
    <x v="1"/>
    <n v="53.99"/>
    <n v="32.393999999999998"/>
    <n v="8"/>
    <n v="259.15199999999999"/>
  </r>
  <r>
    <x v="1"/>
    <x v="2"/>
    <x v="5"/>
    <s v="Części zamienne Sp. z o.o."/>
    <x v="2"/>
    <x v="20"/>
    <s v="HL siodełko górski 2"/>
    <x v="7"/>
    <d v="2009-07-04T00:00:00"/>
    <x v="2"/>
    <x v="1"/>
    <n v="52.64"/>
    <n v="31.584"/>
    <n v="1"/>
    <n v="31.584"/>
  </r>
  <r>
    <x v="1"/>
    <x v="2"/>
    <x v="5"/>
    <s v="Części zamienne Sp. z o.o."/>
    <x v="2"/>
    <x v="2"/>
    <s v="LL rama górski"/>
    <x v="0"/>
    <d v="2009-07-26T00:00:00"/>
    <x v="2"/>
    <x v="1"/>
    <n v="264.05"/>
    <n v="158.43"/>
    <n v="4"/>
    <n v="633.72"/>
  </r>
  <r>
    <x v="1"/>
    <x v="2"/>
    <x v="5"/>
    <s v="Części zamienne Sp. z o.o."/>
    <x v="1"/>
    <x v="23"/>
    <s v="kamizelki klasyczne"/>
    <x v="5"/>
    <d v="2009-07-26T00:00:00"/>
    <x v="2"/>
    <x v="1"/>
    <n v="63.5"/>
    <n v="38.1"/>
    <n v="8"/>
    <n v="304.8"/>
  </r>
  <r>
    <x v="1"/>
    <x v="2"/>
    <x v="5"/>
    <s v="Części zamienne Sp. z o.o."/>
    <x v="2"/>
    <x v="9"/>
    <s v="ML kierownica górski"/>
    <x v="7"/>
    <d v="2009-07-24T00:00:00"/>
    <x v="2"/>
    <x v="1"/>
    <n v="61.92"/>
    <n v="37.152000000000001"/>
    <n v="3"/>
    <n v="111.456"/>
  </r>
  <r>
    <x v="1"/>
    <x v="2"/>
    <x v="5"/>
    <s v="Części zamienne Sp. z o.o."/>
    <x v="2"/>
    <x v="2"/>
    <s v="HL rama górski"/>
    <x v="0"/>
    <d v="2009-07-03T00:00:00"/>
    <x v="2"/>
    <x v="1"/>
    <n v="1364.5"/>
    <n v="818.7"/>
    <n v="1"/>
    <n v="818.7"/>
  </r>
  <r>
    <x v="1"/>
    <x v="2"/>
    <x v="5"/>
    <s v="Części zamienne Sp. z o.o."/>
    <x v="2"/>
    <x v="2"/>
    <s v="LL rama górski"/>
    <x v="1"/>
    <d v="2009-07-07T00:00:00"/>
    <x v="2"/>
    <x v="1"/>
    <n v="249.79"/>
    <n v="149.874"/>
    <n v="1"/>
    <n v="149.874"/>
  </r>
  <r>
    <x v="1"/>
    <x v="2"/>
    <x v="5"/>
    <s v="Części zamienne Sp. z o.o."/>
    <x v="1"/>
    <x v="14"/>
    <s v="spodenki damskie górskie"/>
    <x v="1"/>
    <d v="2009-07-28T00:00:00"/>
    <x v="2"/>
    <x v="1"/>
    <n v="69.989999999999995"/>
    <n v="41.994"/>
    <n v="7"/>
    <n v="293.95799999999997"/>
  </r>
  <r>
    <x v="1"/>
    <x v="2"/>
    <x v="5"/>
    <s v="Części zamienne Sp. z o.o."/>
    <x v="0"/>
    <x v="0"/>
    <s v="Górski-500"/>
    <x v="1"/>
    <d v="2009-07-02T00:00:00"/>
    <x v="2"/>
    <x v="1"/>
    <n v="539.99"/>
    <n v="323.99400000000003"/>
    <n v="3"/>
    <n v="971.98200000000008"/>
  </r>
  <r>
    <x v="1"/>
    <x v="2"/>
    <x v="5"/>
    <s v="Części zamienne Sp. z o.o."/>
    <x v="0"/>
    <x v="0"/>
    <s v="Górski-500"/>
    <x v="0"/>
    <d v="2009-07-15T00:00:00"/>
    <x v="2"/>
    <x v="1"/>
    <n v="564.99"/>
    <n v="338.99400000000003"/>
    <n v="1"/>
    <n v="338.99400000000003"/>
  </r>
  <r>
    <x v="1"/>
    <x v="2"/>
    <x v="5"/>
    <s v="Części zamienne Sp. z o.o."/>
    <x v="0"/>
    <x v="0"/>
    <s v="Górski-500"/>
    <x v="1"/>
    <d v="2009-07-09T00:00:00"/>
    <x v="2"/>
    <x v="1"/>
    <n v="539.99"/>
    <n v="323.99400000000003"/>
    <n v="2"/>
    <n v="647.98800000000006"/>
  </r>
  <r>
    <x v="1"/>
    <x v="2"/>
    <x v="5"/>
    <s v="Części zamienne Sp. z o.o."/>
    <x v="3"/>
    <x v="19"/>
    <s v="stojak na 4 rowery"/>
    <x v="7"/>
    <d v="2009-07-12T00:00:00"/>
    <x v="2"/>
    <x v="1"/>
    <n v="120"/>
    <n v="72"/>
    <n v="5"/>
    <n v="360"/>
  </r>
  <r>
    <x v="1"/>
    <x v="2"/>
    <x v="5"/>
    <s v="Części zamienne Sp. z o.o."/>
    <x v="3"/>
    <x v="24"/>
    <s v="Bike Wash"/>
    <x v="7"/>
    <d v="2009-07-09T00:00:00"/>
    <x v="2"/>
    <x v="1"/>
    <n v="7.95"/>
    <n v="4.7699999999999996"/>
    <n v="6"/>
    <n v="28.619999999999997"/>
  </r>
  <r>
    <x v="1"/>
    <x v="2"/>
    <x v="5"/>
    <s v="Części zamienne Sp. z o.o."/>
    <x v="3"/>
    <x v="22"/>
    <s v="bidony"/>
    <x v="7"/>
    <d v="2009-07-26T00:00:00"/>
    <x v="2"/>
    <x v="1"/>
    <n v="4.99"/>
    <n v="2.9940000000000002"/>
    <n v="4"/>
    <n v="11.976000000000001"/>
  </r>
  <r>
    <x v="1"/>
    <x v="2"/>
    <x v="5"/>
    <s v="Części zamienne Sp. z o.o."/>
    <x v="2"/>
    <x v="2"/>
    <s v="ML rama górski-W"/>
    <x v="0"/>
    <d v="2009-07-09T00:00:00"/>
    <x v="2"/>
    <x v="1"/>
    <n v="364.09"/>
    <n v="218.45400000000001"/>
    <n v="6"/>
    <n v="1310.7240000000002"/>
  </r>
  <r>
    <x v="1"/>
    <x v="2"/>
    <x v="5"/>
    <s v="Części zamienne Sp. z o.o."/>
    <x v="2"/>
    <x v="18"/>
    <s v="LL pedał górski"/>
    <x v="8"/>
    <d v="2009-07-27T00:00:00"/>
    <x v="2"/>
    <x v="1"/>
    <n v="40.49"/>
    <n v="24.294"/>
    <n v="4"/>
    <n v="97.176000000000002"/>
  </r>
  <r>
    <x v="1"/>
    <x v="2"/>
    <x v="5"/>
    <s v="Części zamienne Sp. z o.o."/>
    <x v="1"/>
    <x v="10"/>
    <s v="rękawiczki rowerowe"/>
    <x v="1"/>
    <d v="2009-07-17T00:00:00"/>
    <x v="2"/>
    <x v="1"/>
    <n v="24.49"/>
    <n v="14.694000000000001"/>
    <n v="5"/>
    <n v="73.47"/>
  </r>
  <r>
    <x v="1"/>
    <x v="2"/>
    <x v="5"/>
    <s v="Części zamienne Sp. z o.o."/>
    <x v="1"/>
    <x v="14"/>
    <s v="spodenki damskie górskie"/>
    <x v="1"/>
    <d v="2009-07-13T00:00:00"/>
    <x v="2"/>
    <x v="1"/>
    <n v="69.989999999999995"/>
    <n v="41.994"/>
    <n v="1"/>
    <n v="41.994"/>
  </r>
  <r>
    <x v="1"/>
    <x v="2"/>
    <x v="5"/>
    <s v="Części zamienne Sp. z o.o."/>
    <x v="2"/>
    <x v="2"/>
    <s v="LL rama górski"/>
    <x v="1"/>
    <d v="2009-07-26T00:00:00"/>
    <x v="2"/>
    <x v="1"/>
    <n v="249.79"/>
    <n v="149.874"/>
    <n v="2"/>
    <n v="299.74799999999999"/>
  </r>
  <r>
    <x v="1"/>
    <x v="2"/>
    <x v="5"/>
    <s v="Części zamienne Sp. z o.o."/>
    <x v="2"/>
    <x v="2"/>
    <s v="LL rama górski"/>
    <x v="1"/>
    <d v="2009-07-08T00:00:00"/>
    <x v="2"/>
    <x v="1"/>
    <n v="249.79"/>
    <n v="149.874"/>
    <n v="2"/>
    <n v="299.74799999999999"/>
  </r>
  <r>
    <x v="1"/>
    <x v="2"/>
    <x v="5"/>
    <s v="Części zamienne Sp. z o.o."/>
    <x v="0"/>
    <x v="0"/>
    <s v="Górski-200-W"/>
    <x v="0"/>
    <d v="2009-07-06T00:00:00"/>
    <x v="2"/>
    <x v="1"/>
    <n v="769.49"/>
    <n v="461.69400000000002"/>
    <n v="1"/>
    <n v="461.69400000000002"/>
  </r>
  <r>
    <x v="1"/>
    <x v="2"/>
    <x v="5"/>
    <s v="Części zamienne Sp. z o.o."/>
    <x v="0"/>
    <x v="0"/>
    <s v="Górski-200-W"/>
    <x v="0"/>
    <d v="2009-07-24T00:00:00"/>
    <x v="2"/>
    <x v="1"/>
    <n v="769.49"/>
    <n v="461.69400000000002"/>
    <n v="2"/>
    <n v="923.38800000000003"/>
  </r>
  <r>
    <x v="1"/>
    <x v="2"/>
    <x v="5"/>
    <s v="Części zamienne Sp. z o.o."/>
    <x v="3"/>
    <x v="7"/>
    <s v="Sport-100"/>
    <x v="3"/>
    <d v="2009-07-24T00:00:00"/>
    <x v="2"/>
    <x v="1"/>
    <n v="34.99"/>
    <n v="15.7455"/>
    <n v="4"/>
    <n v="62.981999999999999"/>
  </r>
  <r>
    <x v="1"/>
    <x v="2"/>
    <x v="5"/>
    <s v="Części zamienne Sp. z o.o."/>
    <x v="1"/>
    <x v="23"/>
    <s v="kamizelki klasyczne"/>
    <x v="5"/>
    <d v="2009-07-22T00:00:00"/>
    <x v="2"/>
    <x v="1"/>
    <n v="63.5"/>
    <n v="38.1"/>
    <n v="5"/>
    <n v="190.5"/>
  </r>
  <r>
    <x v="1"/>
    <x v="2"/>
    <x v="5"/>
    <s v="Części zamienne Sp. z o.o."/>
    <x v="3"/>
    <x v="21"/>
    <s v="plecak rowerowy"/>
    <x v="0"/>
    <d v="2009-07-06T00:00:00"/>
    <x v="2"/>
    <x v="1"/>
    <n v="54.99"/>
    <n v="32.994"/>
    <n v="3"/>
    <n v="98.981999999999999"/>
  </r>
  <r>
    <x v="1"/>
    <x v="2"/>
    <x v="5"/>
    <s v="Części zamienne Sp. z o.o."/>
    <x v="0"/>
    <x v="0"/>
    <s v="Górski-200"/>
    <x v="0"/>
    <d v="2009-07-26T00:00:00"/>
    <x v="2"/>
    <x v="1"/>
    <n v="2319.9899999999998"/>
    <n v="1391.9939999999999"/>
    <n v="3"/>
    <n v="4175.982"/>
  </r>
  <r>
    <x v="1"/>
    <x v="2"/>
    <x v="5"/>
    <s v="Części zamienne Sp. z o.o."/>
    <x v="2"/>
    <x v="9"/>
    <s v="HL kierownica górski"/>
    <x v="7"/>
    <d v="2009-07-24T00:00:00"/>
    <x v="2"/>
    <x v="1"/>
    <n v="120.27"/>
    <n v="72.162000000000006"/>
    <n v="1"/>
    <n v="72.162000000000006"/>
  </r>
  <r>
    <x v="1"/>
    <x v="2"/>
    <x v="5"/>
    <s v="Części zamienne Sp. z o.o."/>
    <x v="3"/>
    <x v="7"/>
    <s v="Sport-100"/>
    <x v="1"/>
    <d v="2009-07-17T00:00:00"/>
    <x v="2"/>
    <x v="1"/>
    <n v="34.99"/>
    <n v="15.7455"/>
    <n v="7"/>
    <n v="110.21850000000001"/>
  </r>
  <r>
    <x v="1"/>
    <x v="2"/>
    <x v="5"/>
    <s v="Części zamienne Sp. z o.o."/>
    <x v="2"/>
    <x v="9"/>
    <s v="LL kierownica górski"/>
    <x v="7"/>
    <d v="2009-07-17T00:00:00"/>
    <x v="2"/>
    <x v="1"/>
    <n v="44.54"/>
    <n v="26.724"/>
    <n v="3"/>
    <n v="80.171999999999997"/>
  </r>
  <r>
    <x v="1"/>
    <x v="2"/>
    <x v="5"/>
    <s v="Części zamienne Sp. z o.o."/>
    <x v="0"/>
    <x v="0"/>
    <s v="Górski-200-W"/>
    <x v="0"/>
    <d v="2009-07-08T00:00:00"/>
    <x v="2"/>
    <x v="1"/>
    <n v="769.49"/>
    <n v="461.69400000000002"/>
    <n v="4"/>
    <n v="1846.7760000000001"/>
  </r>
  <r>
    <x v="1"/>
    <x v="2"/>
    <x v="5"/>
    <s v="Części zamienne Sp. z o.o."/>
    <x v="1"/>
    <x v="14"/>
    <s v="spodenki damskie górskie"/>
    <x v="1"/>
    <d v="2009-07-23T00:00:00"/>
    <x v="2"/>
    <x v="1"/>
    <n v="69.989999999999995"/>
    <n v="38.494500000000002"/>
    <n v="16"/>
    <n v="615.91200000000003"/>
  </r>
  <r>
    <x v="1"/>
    <x v="2"/>
    <x v="5"/>
    <s v="Części zamienne Sp. z o.o."/>
    <x v="0"/>
    <x v="0"/>
    <s v="Górski-200"/>
    <x v="1"/>
    <d v="2009-07-26T00:00:00"/>
    <x v="2"/>
    <x v="1"/>
    <n v="2294.9899999999998"/>
    <n v="1376.9939999999999"/>
    <n v="3"/>
    <n v="4130.982"/>
  </r>
  <r>
    <x v="1"/>
    <x v="2"/>
    <x v="5"/>
    <s v="Części zamienne Sp. z o.o."/>
    <x v="1"/>
    <x v="5"/>
    <s v="nakładka na rower"/>
    <x v="4"/>
    <d v="2009-07-07T00:00:00"/>
    <x v="2"/>
    <x v="1"/>
    <n v="8.99"/>
    <n v="5.3940000000000001"/>
    <n v="2"/>
    <n v="10.788"/>
  </r>
  <r>
    <x v="1"/>
    <x v="2"/>
    <x v="5"/>
    <s v="Części zamienne Sp. z o.o."/>
    <x v="2"/>
    <x v="20"/>
    <s v="ML siodełko górski 2"/>
    <x v="7"/>
    <d v="2009-07-27T00:00:00"/>
    <x v="2"/>
    <x v="1"/>
    <n v="39.14"/>
    <n v="23.484000000000002"/>
    <n v="2"/>
    <n v="46.968000000000004"/>
  </r>
  <r>
    <x v="1"/>
    <x v="2"/>
    <x v="5"/>
    <s v="Części zamienne Sp. z o.o."/>
    <x v="1"/>
    <x v="10"/>
    <s v="rękawiczki rowerowe"/>
    <x v="1"/>
    <d v="2009-07-23T00:00:00"/>
    <x v="2"/>
    <x v="1"/>
    <n v="24.49"/>
    <n v="14.694000000000001"/>
    <n v="7"/>
    <n v="102.858"/>
  </r>
  <r>
    <x v="1"/>
    <x v="2"/>
    <x v="5"/>
    <s v="Części zamienne Sp. z o.o."/>
    <x v="1"/>
    <x v="4"/>
    <s v="Long-Sleeve Logo Jersey"/>
    <x v="4"/>
    <d v="2009-07-09T00:00:00"/>
    <x v="2"/>
    <x v="1"/>
    <n v="49.99"/>
    <n v="29.994"/>
    <n v="5"/>
    <n v="149.97"/>
  </r>
  <r>
    <x v="1"/>
    <x v="2"/>
    <x v="5"/>
    <s v="Części zamienne Sp. z o.o."/>
    <x v="2"/>
    <x v="20"/>
    <s v="LL siodełko górski 2"/>
    <x v="7"/>
    <d v="2009-07-01T00:00:00"/>
    <x v="2"/>
    <x v="1"/>
    <n v="27.12"/>
    <n v="16.271999999999998"/>
    <n v="1"/>
    <n v="16.271999999999998"/>
  </r>
  <r>
    <x v="1"/>
    <x v="2"/>
    <x v="5"/>
    <s v="Części zamienne Sp. z o.o."/>
    <x v="0"/>
    <x v="0"/>
    <s v="Górski-500"/>
    <x v="1"/>
    <d v="2009-07-01T00:00:00"/>
    <x v="2"/>
    <x v="1"/>
    <n v="539.99"/>
    <n v="323.99400000000003"/>
    <n v="2"/>
    <n v="647.98800000000006"/>
  </r>
  <r>
    <x v="1"/>
    <x v="2"/>
    <x v="5"/>
    <s v="Części zamienne Sp. z o.o."/>
    <x v="0"/>
    <x v="0"/>
    <s v="Górski-200"/>
    <x v="0"/>
    <d v="2009-07-11T00:00:00"/>
    <x v="2"/>
    <x v="1"/>
    <n v="2319.9899999999998"/>
    <n v="1391.9939999999999"/>
    <n v="1"/>
    <n v="1391.9939999999999"/>
  </r>
  <r>
    <x v="1"/>
    <x v="2"/>
    <x v="5"/>
    <s v="Części zamienne Sp. z o.o."/>
    <x v="2"/>
    <x v="2"/>
    <s v="HL rama górski"/>
    <x v="1"/>
    <d v="2009-07-03T00:00:00"/>
    <x v="2"/>
    <x v="1"/>
    <n v="1349.6"/>
    <n v="809.76"/>
    <n v="3"/>
    <n v="2429.2799999999997"/>
  </r>
  <r>
    <x v="1"/>
    <x v="2"/>
    <x v="5"/>
    <s v="Części zamienne Sp. z o.o."/>
    <x v="0"/>
    <x v="0"/>
    <s v="Górski-500"/>
    <x v="0"/>
    <d v="2009-07-15T00:00:00"/>
    <x v="2"/>
    <x v="1"/>
    <n v="564.99"/>
    <n v="338.99400000000003"/>
    <n v="1"/>
    <n v="338.99400000000003"/>
  </r>
  <r>
    <x v="1"/>
    <x v="2"/>
    <x v="5"/>
    <s v="Części zamienne Sp. z o.o."/>
    <x v="2"/>
    <x v="2"/>
    <s v="ML rama górski-W"/>
    <x v="0"/>
    <d v="2009-07-28T00:00:00"/>
    <x v="2"/>
    <x v="1"/>
    <n v="364.09"/>
    <n v="218.45400000000001"/>
    <n v="1"/>
    <n v="218.45400000000001"/>
  </r>
  <r>
    <x v="1"/>
    <x v="2"/>
    <x v="5"/>
    <s v="Części zamienne Sp. z o.o."/>
    <x v="1"/>
    <x v="4"/>
    <s v="Long-Sleeve Logo Jersey"/>
    <x v="4"/>
    <d v="2009-07-28T00:00:00"/>
    <x v="2"/>
    <x v="1"/>
    <n v="49.99"/>
    <n v="29.994"/>
    <n v="2"/>
    <n v="59.988"/>
  </r>
  <r>
    <x v="1"/>
    <x v="2"/>
    <x v="5"/>
    <s v="Części zamienne Sp. z o.o."/>
    <x v="2"/>
    <x v="2"/>
    <s v="LL rama górski"/>
    <x v="0"/>
    <d v="2009-07-24T00:00:00"/>
    <x v="2"/>
    <x v="1"/>
    <n v="264.05"/>
    <n v="158.43"/>
    <n v="2"/>
    <n v="316.86"/>
  </r>
  <r>
    <x v="1"/>
    <x v="2"/>
    <x v="5"/>
    <s v="Części zamienne Sp. z o.o."/>
    <x v="0"/>
    <x v="0"/>
    <s v="Górski-500"/>
    <x v="0"/>
    <d v="2009-07-07T00:00:00"/>
    <x v="2"/>
    <x v="1"/>
    <n v="564.99"/>
    <n v="338.99400000000003"/>
    <n v="2"/>
    <n v="677.98800000000006"/>
  </r>
  <r>
    <x v="1"/>
    <x v="2"/>
    <x v="5"/>
    <s v="Części zamienne Sp. z o.o."/>
    <x v="0"/>
    <x v="0"/>
    <s v="Górski-200-W"/>
    <x v="0"/>
    <d v="2009-07-25T00:00:00"/>
    <x v="2"/>
    <x v="1"/>
    <n v="769.49"/>
    <n v="461.69400000000002"/>
    <n v="3"/>
    <n v="1385.0820000000001"/>
  </r>
  <r>
    <x v="1"/>
    <x v="2"/>
    <x v="5"/>
    <s v="Części zamienne Sp. z o.o."/>
    <x v="1"/>
    <x v="4"/>
    <s v="Short-Sleeve Classic Jersey"/>
    <x v="6"/>
    <d v="2009-07-23T00:00:00"/>
    <x v="2"/>
    <x v="1"/>
    <n v="53.99"/>
    <n v="32.393999999999998"/>
    <n v="2"/>
    <n v="64.787999999999997"/>
  </r>
  <r>
    <x v="0"/>
    <x v="0"/>
    <x v="2"/>
    <s v="Oddział pierwszy — sklepy"/>
    <x v="1"/>
    <x v="14"/>
    <s v="spodenki damskie górskie"/>
    <x v="1"/>
    <d v="2009-07-22T00:00:00"/>
    <x v="2"/>
    <x v="1"/>
    <n v="69.989999999999995"/>
    <n v="41.994"/>
    <n v="3"/>
    <n v="125.982"/>
  </r>
  <r>
    <x v="0"/>
    <x v="0"/>
    <x v="2"/>
    <s v="Oddział pierwszy — sklepy"/>
    <x v="2"/>
    <x v="18"/>
    <s v="LL pedał górski"/>
    <x v="8"/>
    <d v="2009-07-02T00:00:00"/>
    <x v="2"/>
    <x v="1"/>
    <n v="40.49"/>
    <n v="24.294"/>
    <n v="5"/>
    <n v="121.47"/>
  </r>
  <r>
    <x v="0"/>
    <x v="0"/>
    <x v="2"/>
    <s v="Oddział pierwszy — sklepy"/>
    <x v="1"/>
    <x v="14"/>
    <s v="spodenki damskie górskie"/>
    <x v="1"/>
    <d v="2009-07-04T00:00:00"/>
    <x v="2"/>
    <x v="1"/>
    <n v="69.989999999999995"/>
    <n v="41.994"/>
    <n v="2"/>
    <n v="83.988"/>
  </r>
  <r>
    <x v="0"/>
    <x v="0"/>
    <x v="2"/>
    <s v="Oddział pierwszy — sklepy"/>
    <x v="2"/>
    <x v="2"/>
    <s v="ML rama górski-W"/>
    <x v="0"/>
    <d v="2009-07-26T00:00:00"/>
    <x v="2"/>
    <x v="1"/>
    <n v="364.09"/>
    <n v="218.45400000000001"/>
    <n v="4"/>
    <n v="873.81600000000003"/>
  </r>
  <r>
    <x v="0"/>
    <x v="0"/>
    <x v="2"/>
    <s v="Oddział pierwszy — sklepy"/>
    <x v="1"/>
    <x v="14"/>
    <s v="spodenki damskie górskie"/>
    <x v="1"/>
    <d v="2009-07-04T00:00:00"/>
    <x v="2"/>
    <x v="1"/>
    <n v="69.989999999999995"/>
    <n v="41.994"/>
    <n v="3"/>
    <n v="125.982"/>
  </r>
  <r>
    <x v="0"/>
    <x v="0"/>
    <x v="3"/>
    <s v="Sklep „Pojazd”"/>
    <x v="1"/>
    <x v="1"/>
    <s v="skarpety wyścigowe"/>
    <x v="2"/>
    <d v="2009-07-03T00:00:00"/>
    <x v="2"/>
    <x v="1"/>
    <n v="8.99"/>
    <n v="5.3940000000000001"/>
    <n v="9"/>
    <n v="48.545999999999999"/>
  </r>
  <r>
    <x v="0"/>
    <x v="0"/>
    <x v="3"/>
    <s v="Sklep „Pojazd”"/>
    <x v="2"/>
    <x v="18"/>
    <s v="HL pedał szosa"/>
    <x v="8"/>
    <d v="2009-07-19T00:00:00"/>
    <x v="2"/>
    <x v="1"/>
    <n v="80.989999999999995"/>
    <n v="48.594000000000001"/>
    <n v="2"/>
    <n v="97.188000000000002"/>
  </r>
  <r>
    <x v="0"/>
    <x v="0"/>
    <x v="3"/>
    <s v="Sklep „Pojazd”"/>
    <x v="2"/>
    <x v="18"/>
    <s v="LL pedał szosa"/>
    <x v="8"/>
    <d v="2009-07-12T00:00:00"/>
    <x v="2"/>
    <x v="1"/>
    <n v="40.49"/>
    <n v="24.294"/>
    <n v="1"/>
    <n v="24.294"/>
  </r>
  <r>
    <x v="0"/>
    <x v="0"/>
    <x v="3"/>
    <s v="Sklep „Pojazd”"/>
    <x v="2"/>
    <x v="6"/>
    <s v="LL rama rowerowa"/>
    <x v="1"/>
    <d v="2009-07-14T00:00:00"/>
    <x v="2"/>
    <x v="1"/>
    <n v="337.22"/>
    <n v="202.33199999999999"/>
    <n v="1"/>
    <n v="202.33199999999999"/>
  </r>
  <r>
    <x v="0"/>
    <x v="0"/>
    <x v="3"/>
    <s v="Sklep „Pojazd”"/>
    <x v="2"/>
    <x v="6"/>
    <s v="ML rama rowerowa-W"/>
    <x v="6"/>
    <d v="2009-07-20T00:00:00"/>
    <x v="2"/>
    <x v="1"/>
    <n v="594.83000000000004"/>
    <n v="356.89800000000002"/>
    <n v="1"/>
    <n v="356.89800000000002"/>
  </r>
  <r>
    <x v="0"/>
    <x v="0"/>
    <x v="3"/>
    <s v="Sklep „Pojazd”"/>
    <x v="2"/>
    <x v="18"/>
    <s v="ML pedał szosa"/>
    <x v="8"/>
    <d v="2009-07-16T00:00:00"/>
    <x v="2"/>
    <x v="1"/>
    <n v="62.09"/>
    <n v="37.253999999999998"/>
    <n v="2"/>
    <n v="74.507999999999996"/>
  </r>
  <r>
    <x v="1"/>
    <x v="4"/>
    <x v="7"/>
    <s v="Pierwszy Sklep Rowerowy"/>
    <x v="2"/>
    <x v="6"/>
    <s v="HL rama rowerowa szosa"/>
    <x v="3"/>
    <d v="2009-07-05T00:00:00"/>
    <x v="2"/>
    <x v="1"/>
    <n v="1431.5"/>
    <n v="858.9"/>
    <n v="1"/>
    <n v="858.9"/>
  </r>
  <r>
    <x v="1"/>
    <x v="4"/>
    <x v="7"/>
    <s v="Pierwszy Sklep Rowerowy"/>
    <x v="1"/>
    <x v="4"/>
    <s v="Long-Sleeve Logo Jersey"/>
    <x v="4"/>
    <d v="2009-07-03T00:00:00"/>
    <x v="2"/>
    <x v="1"/>
    <n v="49.99"/>
    <n v="29.994"/>
    <n v="1"/>
    <n v="29.994"/>
  </r>
  <r>
    <x v="1"/>
    <x v="4"/>
    <x v="7"/>
    <s v="Pierwszy Sklep Rowerowy"/>
    <x v="2"/>
    <x v="6"/>
    <s v="HL rama rowerowa szosa"/>
    <x v="3"/>
    <d v="2009-07-25T00:00:00"/>
    <x v="2"/>
    <x v="1"/>
    <n v="1431.5"/>
    <n v="858.9"/>
    <n v="1"/>
    <n v="858.9"/>
  </r>
  <r>
    <x v="1"/>
    <x v="4"/>
    <x v="7"/>
    <s v="Pierwszy Sklep Rowerowy"/>
    <x v="2"/>
    <x v="6"/>
    <s v="HL rama rowerowa szosa"/>
    <x v="1"/>
    <d v="2009-07-16T00:00:00"/>
    <x v="2"/>
    <x v="1"/>
    <n v="1431.5"/>
    <n v="858.9"/>
    <n v="1"/>
    <n v="858.9"/>
  </r>
  <r>
    <x v="1"/>
    <x v="4"/>
    <x v="7"/>
    <s v="Pierwszy Sklep Rowerowy"/>
    <x v="1"/>
    <x v="4"/>
    <s v="Long-Sleeve Logo Jersey"/>
    <x v="4"/>
    <d v="2009-07-01T00:00:00"/>
    <x v="2"/>
    <x v="1"/>
    <n v="49.99"/>
    <n v="29.994"/>
    <n v="1"/>
    <n v="29.994"/>
  </r>
  <r>
    <x v="0"/>
    <x v="0"/>
    <x v="0"/>
    <s v="Centrum Ruchu"/>
    <x v="2"/>
    <x v="6"/>
    <s v="LL rama rowerowa"/>
    <x v="1"/>
    <d v="2009-07-10T00:00:00"/>
    <x v="2"/>
    <x v="1"/>
    <n v="337.22"/>
    <n v="202.33199999999999"/>
    <n v="1"/>
    <n v="202.33199999999999"/>
  </r>
  <r>
    <x v="0"/>
    <x v="0"/>
    <x v="0"/>
    <s v="Centrum Ruchu"/>
    <x v="1"/>
    <x v="1"/>
    <s v="skarpety wyścigowe"/>
    <x v="2"/>
    <d v="2009-07-21T00:00:00"/>
    <x v="2"/>
    <x v="1"/>
    <n v="8.99"/>
    <n v="5.3940000000000001"/>
    <n v="9"/>
    <n v="48.545999999999999"/>
  </r>
  <r>
    <x v="0"/>
    <x v="0"/>
    <x v="0"/>
    <s v="Centrum Ruchu"/>
    <x v="2"/>
    <x v="18"/>
    <s v="ML pedał szosa"/>
    <x v="8"/>
    <d v="2009-07-20T00:00:00"/>
    <x v="2"/>
    <x v="1"/>
    <n v="62.09"/>
    <n v="37.253999999999998"/>
    <n v="1"/>
    <n v="37.253999999999998"/>
  </r>
  <r>
    <x v="0"/>
    <x v="0"/>
    <x v="0"/>
    <s v="Centrum Ruchu"/>
    <x v="1"/>
    <x v="1"/>
    <s v="skarpety wyścigowe"/>
    <x v="2"/>
    <d v="2009-07-05T00:00:00"/>
    <x v="2"/>
    <x v="1"/>
    <n v="8.99"/>
    <n v="5.3940000000000001"/>
    <n v="2"/>
    <n v="10.788"/>
  </r>
  <r>
    <x v="0"/>
    <x v="0"/>
    <x v="0"/>
    <s v="Centrum Ruchu"/>
    <x v="0"/>
    <x v="3"/>
    <s v="Szosa--350-W"/>
    <x v="6"/>
    <d v="2009-07-30T00:00:00"/>
    <x v="2"/>
    <x v="1"/>
    <n v="1700.99"/>
    <n v="1020.5940000000001"/>
    <n v="2"/>
    <n v="2041.1880000000001"/>
  </r>
  <r>
    <x v="0"/>
    <x v="0"/>
    <x v="0"/>
    <s v="Centrum Ruchu"/>
    <x v="2"/>
    <x v="18"/>
    <s v="HL pedał szosa"/>
    <x v="8"/>
    <d v="2009-07-24T00:00:00"/>
    <x v="2"/>
    <x v="1"/>
    <n v="80.989999999999995"/>
    <n v="48.594000000000001"/>
    <n v="3"/>
    <n v="145.78200000000001"/>
  </r>
  <r>
    <x v="0"/>
    <x v="0"/>
    <x v="0"/>
    <s v="Centrum Ruchu"/>
    <x v="2"/>
    <x v="18"/>
    <s v="LL pedał szosa"/>
    <x v="8"/>
    <d v="2009-07-05T00:00:00"/>
    <x v="2"/>
    <x v="1"/>
    <n v="40.49"/>
    <n v="24.294"/>
    <n v="1"/>
    <n v="24.294"/>
  </r>
  <r>
    <x v="0"/>
    <x v="0"/>
    <x v="0"/>
    <s v="Sklep dyskontowy Grand"/>
    <x v="2"/>
    <x v="9"/>
    <s v="LL kierownica górski"/>
    <x v="7"/>
    <d v="2009-07-20T00:00:00"/>
    <x v="2"/>
    <x v="1"/>
    <n v="44.54"/>
    <n v="26.724"/>
    <n v="2"/>
    <n v="53.448"/>
  </r>
  <r>
    <x v="0"/>
    <x v="0"/>
    <x v="0"/>
    <s v="Sklep dyskontowy Grand"/>
    <x v="0"/>
    <x v="0"/>
    <s v="Górski-500"/>
    <x v="1"/>
    <d v="2009-07-30T00:00:00"/>
    <x v="2"/>
    <x v="1"/>
    <n v="539.99"/>
    <n v="323.99400000000003"/>
    <n v="2"/>
    <n v="647.98800000000006"/>
  </r>
  <r>
    <x v="0"/>
    <x v="0"/>
    <x v="0"/>
    <s v="Sklep dyskontowy Grand"/>
    <x v="2"/>
    <x v="2"/>
    <s v="HL rama górski"/>
    <x v="1"/>
    <d v="2009-07-28T00:00:00"/>
    <x v="2"/>
    <x v="1"/>
    <n v="1349.6"/>
    <n v="809.76"/>
    <n v="5"/>
    <n v="4048.8"/>
  </r>
  <r>
    <x v="0"/>
    <x v="0"/>
    <x v="0"/>
    <s v="Sklep dyskontowy Grand"/>
    <x v="3"/>
    <x v="24"/>
    <s v="Bike Wash"/>
    <x v="7"/>
    <d v="2009-07-04T00:00:00"/>
    <x v="2"/>
    <x v="1"/>
    <n v="7.95"/>
    <n v="4.6109999999999998"/>
    <n v="14"/>
    <n v="64.554000000000002"/>
  </r>
  <r>
    <x v="0"/>
    <x v="0"/>
    <x v="0"/>
    <s v="Sklep dyskontowy Grand"/>
    <x v="2"/>
    <x v="18"/>
    <s v="ML pedał górski"/>
    <x v="8"/>
    <d v="2009-07-03T00:00:00"/>
    <x v="2"/>
    <x v="1"/>
    <n v="62.09"/>
    <n v="37.253999999999998"/>
    <n v="5"/>
    <n v="186.26999999999998"/>
  </r>
  <r>
    <x v="0"/>
    <x v="0"/>
    <x v="0"/>
    <s v="Sklep dyskontowy Grand"/>
    <x v="2"/>
    <x v="2"/>
    <s v="HL rama górski"/>
    <x v="1"/>
    <d v="2009-07-09T00:00:00"/>
    <x v="2"/>
    <x v="1"/>
    <n v="1349.6"/>
    <n v="809.76"/>
    <n v="3"/>
    <n v="2429.2799999999997"/>
  </r>
  <r>
    <x v="0"/>
    <x v="0"/>
    <x v="0"/>
    <s v="Sklep dyskontowy Grand"/>
    <x v="3"/>
    <x v="22"/>
    <s v="bidony"/>
    <x v="7"/>
    <d v="2009-07-17T00:00:00"/>
    <x v="2"/>
    <x v="1"/>
    <n v="4.99"/>
    <n v="2.9940000000000002"/>
    <n v="2"/>
    <n v="5.9880000000000004"/>
  </r>
  <r>
    <x v="0"/>
    <x v="0"/>
    <x v="0"/>
    <s v="Sklep dyskontowy Grand"/>
    <x v="0"/>
    <x v="0"/>
    <s v="Górski-500"/>
    <x v="1"/>
    <d v="2009-07-16T00:00:00"/>
    <x v="2"/>
    <x v="1"/>
    <n v="539.99"/>
    <n v="323.99400000000003"/>
    <n v="4"/>
    <n v="1295.9760000000001"/>
  </r>
  <r>
    <x v="0"/>
    <x v="0"/>
    <x v="0"/>
    <s v="Sklep dyskontowy Grand"/>
    <x v="2"/>
    <x v="2"/>
    <s v="LL rama górski"/>
    <x v="1"/>
    <d v="2009-07-17T00:00:00"/>
    <x v="2"/>
    <x v="1"/>
    <n v="249.79"/>
    <n v="149.874"/>
    <n v="8"/>
    <n v="1198.992"/>
  </r>
  <r>
    <x v="0"/>
    <x v="0"/>
    <x v="0"/>
    <s v="Sklep dyskontowy Grand"/>
    <x v="2"/>
    <x v="26"/>
    <s v="Przerzutki przednie"/>
    <x v="0"/>
    <d v="2009-07-07T00:00:00"/>
    <x v="2"/>
    <x v="1"/>
    <n v="91.49"/>
    <n v="54.893999999999998"/>
    <n v="2"/>
    <n v="109.788"/>
  </r>
  <r>
    <x v="0"/>
    <x v="0"/>
    <x v="0"/>
    <s v="Sklep dyskontowy Grand"/>
    <x v="3"/>
    <x v="7"/>
    <s v="Sport-100"/>
    <x v="1"/>
    <d v="2009-07-06T00:00:00"/>
    <x v="2"/>
    <x v="1"/>
    <n v="34.99"/>
    <n v="15.7455"/>
    <n v="16"/>
    <n v="251.928"/>
  </r>
  <r>
    <x v="0"/>
    <x v="0"/>
    <x v="0"/>
    <s v="Sklep dyskontowy Grand"/>
    <x v="0"/>
    <x v="0"/>
    <s v="Górski-200"/>
    <x v="0"/>
    <d v="2009-07-03T00:00:00"/>
    <x v="2"/>
    <x v="1"/>
    <n v="2319.9899999999998"/>
    <n v="1391.9939999999999"/>
    <n v="2"/>
    <n v="2783.9879999999998"/>
  </r>
  <r>
    <x v="0"/>
    <x v="0"/>
    <x v="0"/>
    <s v="Sklep dyskontowy Grand"/>
    <x v="2"/>
    <x v="31"/>
    <s v="HL suport"/>
    <x v="7"/>
    <d v="2009-07-07T00:00:00"/>
    <x v="2"/>
    <x v="1"/>
    <n v="121.49"/>
    <n v="72.894000000000005"/>
    <n v="2"/>
    <n v="145.78800000000001"/>
  </r>
  <r>
    <x v="0"/>
    <x v="0"/>
    <x v="0"/>
    <s v="Sklep dyskontowy Grand"/>
    <x v="2"/>
    <x v="29"/>
    <s v="hamulce tylne"/>
    <x v="0"/>
    <d v="2009-07-26T00:00:00"/>
    <x v="2"/>
    <x v="1"/>
    <n v="106.5"/>
    <n v="63.9"/>
    <n v="1"/>
    <n v="63.9"/>
  </r>
  <r>
    <x v="0"/>
    <x v="0"/>
    <x v="0"/>
    <s v="Sklep dyskontowy Grand"/>
    <x v="1"/>
    <x v="10"/>
    <s v="rękawiczki rowerowe"/>
    <x v="1"/>
    <d v="2009-07-02T00:00:00"/>
    <x v="2"/>
    <x v="1"/>
    <n v="24.49"/>
    <n v="14.694000000000001"/>
    <n v="4"/>
    <n v="58.776000000000003"/>
  </r>
  <r>
    <x v="0"/>
    <x v="0"/>
    <x v="0"/>
    <s v="Sklep dyskontowy Grand"/>
    <x v="1"/>
    <x v="10"/>
    <s v="rękawiczki rowerowe"/>
    <x v="1"/>
    <d v="2009-07-14T00:00:00"/>
    <x v="2"/>
    <x v="1"/>
    <n v="24.49"/>
    <n v="14.694000000000001"/>
    <n v="7"/>
    <n v="102.858"/>
  </r>
  <r>
    <x v="0"/>
    <x v="0"/>
    <x v="0"/>
    <s v="Sklep dyskontowy Grand"/>
    <x v="1"/>
    <x v="23"/>
    <s v="kamizelki klasyczne"/>
    <x v="5"/>
    <d v="2009-07-12T00:00:00"/>
    <x v="2"/>
    <x v="1"/>
    <n v="63.5"/>
    <n v="34.924999999999997"/>
    <n v="19"/>
    <n v="663.57499999999993"/>
  </r>
  <r>
    <x v="0"/>
    <x v="0"/>
    <x v="0"/>
    <s v="Sklep dyskontowy Grand"/>
    <x v="0"/>
    <x v="0"/>
    <s v="Górski-500"/>
    <x v="0"/>
    <d v="2009-07-25T00:00:00"/>
    <x v="2"/>
    <x v="1"/>
    <n v="564.99"/>
    <n v="338.99400000000003"/>
    <n v="3"/>
    <n v="1016.9820000000001"/>
  </r>
  <r>
    <x v="0"/>
    <x v="0"/>
    <x v="0"/>
    <s v="Sklep dyskontowy Grand"/>
    <x v="2"/>
    <x v="2"/>
    <s v="LL rama górski"/>
    <x v="0"/>
    <d v="2009-07-04T00:00:00"/>
    <x v="2"/>
    <x v="1"/>
    <n v="264.05"/>
    <n v="158.43"/>
    <n v="4"/>
    <n v="633.72"/>
  </r>
  <r>
    <x v="0"/>
    <x v="0"/>
    <x v="0"/>
    <s v="Sklep dyskontowy Grand"/>
    <x v="0"/>
    <x v="0"/>
    <s v="Górski-200"/>
    <x v="0"/>
    <d v="2009-07-26T00:00:00"/>
    <x v="2"/>
    <x v="1"/>
    <n v="2319.9899999999998"/>
    <n v="1391.9939999999999"/>
    <n v="4"/>
    <n v="5567.9759999999997"/>
  </r>
  <r>
    <x v="0"/>
    <x v="0"/>
    <x v="0"/>
    <s v="Sklep dyskontowy Grand"/>
    <x v="3"/>
    <x v="7"/>
    <s v="Sport-100"/>
    <x v="5"/>
    <d v="2009-07-26T00:00:00"/>
    <x v="2"/>
    <x v="1"/>
    <n v="34.99"/>
    <n v="15.7455"/>
    <n v="4"/>
    <n v="62.981999999999999"/>
  </r>
  <r>
    <x v="0"/>
    <x v="0"/>
    <x v="0"/>
    <s v="Sklep dyskontowy Grand"/>
    <x v="0"/>
    <x v="0"/>
    <s v="Górski-500"/>
    <x v="0"/>
    <d v="2009-07-18T00:00:00"/>
    <x v="2"/>
    <x v="1"/>
    <n v="564.99"/>
    <n v="338.99400000000003"/>
    <n v="2"/>
    <n v="677.98800000000006"/>
  </r>
  <r>
    <x v="0"/>
    <x v="0"/>
    <x v="0"/>
    <s v="Sklep dyskontowy Grand"/>
    <x v="2"/>
    <x v="31"/>
    <s v="LL suport"/>
    <x v="7"/>
    <d v="2009-07-27T00:00:00"/>
    <x v="2"/>
    <x v="1"/>
    <n v="53.99"/>
    <n v="32.393999999999998"/>
    <n v="2"/>
    <n v="64.787999999999997"/>
  </r>
  <r>
    <x v="0"/>
    <x v="0"/>
    <x v="0"/>
    <s v="Sklep dyskontowy Grand"/>
    <x v="2"/>
    <x v="26"/>
    <s v="Przerzutki tylne"/>
    <x v="0"/>
    <d v="2009-07-16T00:00:00"/>
    <x v="2"/>
    <x v="1"/>
    <n v="121.46"/>
    <n v="72.876000000000005"/>
    <n v="4"/>
    <n v="291.50400000000002"/>
  </r>
  <r>
    <x v="0"/>
    <x v="0"/>
    <x v="0"/>
    <s v="Sklep dyskontowy Grand"/>
    <x v="3"/>
    <x v="19"/>
    <s v="stojak na 4 rowery"/>
    <x v="7"/>
    <d v="2009-07-14T00:00:00"/>
    <x v="2"/>
    <x v="1"/>
    <n v="120"/>
    <n v="69.599999999999994"/>
    <n v="12"/>
    <n v="835.19999999999993"/>
  </r>
  <r>
    <x v="0"/>
    <x v="0"/>
    <x v="0"/>
    <s v="Sklep dyskontowy Grand"/>
    <x v="1"/>
    <x v="4"/>
    <s v="Short-Sleeve Classic Jersey"/>
    <x v="6"/>
    <d v="2009-07-22T00:00:00"/>
    <x v="2"/>
    <x v="1"/>
    <n v="53.99"/>
    <n v="32.393999999999998"/>
    <n v="6"/>
    <n v="194.36399999999998"/>
  </r>
  <r>
    <x v="0"/>
    <x v="0"/>
    <x v="0"/>
    <s v="Sklep dyskontowy Grand"/>
    <x v="3"/>
    <x v="32"/>
    <s v="zestawy naprawcze do opon"/>
    <x v="7"/>
    <d v="2009-07-22T00:00:00"/>
    <x v="2"/>
    <x v="1"/>
    <n v="2.29"/>
    <n v="1.3740000000000001"/>
    <n v="1"/>
    <n v="1.3740000000000001"/>
  </r>
  <r>
    <x v="0"/>
    <x v="0"/>
    <x v="0"/>
    <s v="Sklep dyskontowy Grand"/>
    <x v="2"/>
    <x v="2"/>
    <s v="ML rama górski-W"/>
    <x v="0"/>
    <d v="2009-07-30T00:00:00"/>
    <x v="2"/>
    <x v="1"/>
    <n v="364.09"/>
    <n v="218.45400000000001"/>
    <n v="2"/>
    <n v="436.90800000000002"/>
  </r>
  <r>
    <x v="0"/>
    <x v="0"/>
    <x v="0"/>
    <s v="Sklep dyskontowy Grand"/>
    <x v="0"/>
    <x v="0"/>
    <s v="Górski-200"/>
    <x v="1"/>
    <d v="2009-07-23T00:00:00"/>
    <x v="2"/>
    <x v="1"/>
    <n v="2294.9899999999998"/>
    <n v="1376.9939999999999"/>
    <n v="7"/>
    <n v="9638.9579999999987"/>
  </r>
  <r>
    <x v="0"/>
    <x v="0"/>
    <x v="0"/>
    <s v="Sklep dyskontowy Grand"/>
    <x v="3"/>
    <x v="21"/>
    <s v="plecak rowerowy"/>
    <x v="0"/>
    <d v="2009-07-15T00:00:00"/>
    <x v="2"/>
    <x v="1"/>
    <n v="54.99"/>
    <n v="31.894200000000001"/>
    <n v="12"/>
    <n v="382.73040000000003"/>
  </r>
  <r>
    <x v="0"/>
    <x v="0"/>
    <x v="0"/>
    <s v="Sklep dyskontowy Grand"/>
    <x v="2"/>
    <x v="28"/>
    <s v="LL korba"/>
    <x v="1"/>
    <d v="2009-07-30T00:00:00"/>
    <x v="2"/>
    <x v="1"/>
    <n v="175.49"/>
    <n v="105.294"/>
    <n v="2"/>
    <n v="210.58799999999999"/>
  </r>
  <r>
    <x v="0"/>
    <x v="0"/>
    <x v="0"/>
    <s v="Sklep dyskontowy Grand"/>
    <x v="2"/>
    <x v="18"/>
    <s v="HL pedał górski"/>
    <x v="8"/>
    <d v="2009-07-23T00:00:00"/>
    <x v="2"/>
    <x v="1"/>
    <n v="80.989999999999995"/>
    <n v="48.594000000000001"/>
    <n v="2"/>
    <n v="97.188000000000002"/>
  </r>
  <r>
    <x v="0"/>
    <x v="0"/>
    <x v="0"/>
    <s v="Sklep dyskontowy Grand"/>
    <x v="0"/>
    <x v="0"/>
    <s v="Górski-500"/>
    <x v="0"/>
    <d v="2009-07-06T00:00:00"/>
    <x v="2"/>
    <x v="1"/>
    <n v="564.99"/>
    <n v="338.99400000000003"/>
    <n v="6"/>
    <n v="2033.9640000000002"/>
  </r>
  <r>
    <x v="0"/>
    <x v="0"/>
    <x v="0"/>
    <s v="Sklep dyskontowy Grand"/>
    <x v="2"/>
    <x v="2"/>
    <s v="HL rama górski"/>
    <x v="0"/>
    <d v="2009-07-23T00:00:00"/>
    <x v="2"/>
    <x v="1"/>
    <n v="1364.5"/>
    <n v="818.7"/>
    <n v="2"/>
    <n v="1637.4"/>
  </r>
  <r>
    <x v="0"/>
    <x v="0"/>
    <x v="0"/>
    <s v="Sklep dyskontowy Grand"/>
    <x v="0"/>
    <x v="0"/>
    <s v="Górski-500"/>
    <x v="0"/>
    <d v="2009-07-26T00:00:00"/>
    <x v="2"/>
    <x v="1"/>
    <n v="564.99"/>
    <n v="338.99400000000003"/>
    <n v="4"/>
    <n v="1355.9760000000001"/>
  </r>
  <r>
    <x v="0"/>
    <x v="0"/>
    <x v="0"/>
    <s v="Sklep dyskontowy Grand"/>
    <x v="2"/>
    <x v="2"/>
    <s v="LL rama górski"/>
    <x v="0"/>
    <d v="2009-07-01T00:00:00"/>
    <x v="2"/>
    <x v="1"/>
    <n v="264.05"/>
    <n v="158.43"/>
    <n v="4"/>
    <n v="633.72"/>
  </r>
  <r>
    <x v="0"/>
    <x v="0"/>
    <x v="0"/>
    <s v="Sklep dyskontowy Grand"/>
    <x v="2"/>
    <x v="9"/>
    <s v="ML kierownica górski"/>
    <x v="7"/>
    <d v="2009-07-30T00:00:00"/>
    <x v="2"/>
    <x v="1"/>
    <n v="61.92"/>
    <n v="37.152000000000001"/>
    <n v="2"/>
    <n v="74.304000000000002"/>
  </r>
  <r>
    <x v="0"/>
    <x v="0"/>
    <x v="0"/>
    <s v="Sklep dyskontowy Grand"/>
    <x v="2"/>
    <x v="2"/>
    <s v="ML rama górski-W"/>
    <x v="0"/>
    <d v="2009-07-14T00:00:00"/>
    <x v="2"/>
    <x v="1"/>
    <n v="364.09"/>
    <n v="218.45400000000001"/>
    <n v="6"/>
    <n v="1310.7240000000002"/>
  </r>
  <r>
    <x v="0"/>
    <x v="0"/>
    <x v="0"/>
    <s v="Sklep dyskontowy Grand"/>
    <x v="3"/>
    <x v="7"/>
    <s v="Sport-100"/>
    <x v="3"/>
    <d v="2009-07-22T00:00:00"/>
    <x v="2"/>
    <x v="1"/>
    <n v="34.99"/>
    <n v="15.7455"/>
    <n v="12"/>
    <n v="188.946"/>
  </r>
  <r>
    <x v="0"/>
    <x v="0"/>
    <x v="0"/>
    <s v="Sklep dyskontowy Grand"/>
    <x v="2"/>
    <x v="2"/>
    <s v="HL rama górski"/>
    <x v="0"/>
    <d v="2009-07-16T00:00:00"/>
    <x v="2"/>
    <x v="1"/>
    <n v="1364.5"/>
    <n v="818.7"/>
    <n v="2"/>
    <n v="1637.4"/>
  </r>
  <r>
    <x v="0"/>
    <x v="0"/>
    <x v="0"/>
    <s v="Sklep dyskontowy Grand"/>
    <x v="2"/>
    <x v="18"/>
    <s v="LL pedał górski"/>
    <x v="8"/>
    <d v="2009-07-15T00:00:00"/>
    <x v="2"/>
    <x v="1"/>
    <n v="40.49"/>
    <n v="24.294"/>
    <n v="1"/>
    <n v="24.294"/>
  </r>
  <r>
    <x v="0"/>
    <x v="0"/>
    <x v="0"/>
    <s v="Sklep dyskontowy Grand"/>
    <x v="1"/>
    <x v="14"/>
    <s v="spodenki damskie górskie"/>
    <x v="1"/>
    <d v="2009-07-29T00:00:00"/>
    <x v="2"/>
    <x v="1"/>
    <n v="69.989999999999995"/>
    <n v="41.994"/>
    <n v="3"/>
    <n v="125.982"/>
  </r>
  <r>
    <x v="0"/>
    <x v="0"/>
    <x v="0"/>
    <s v="Sklep dyskontowy Grand"/>
    <x v="1"/>
    <x v="4"/>
    <s v="Short-Sleeve Classic Jersey"/>
    <x v="6"/>
    <d v="2009-07-15T00:00:00"/>
    <x v="2"/>
    <x v="1"/>
    <n v="53.99"/>
    <n v="32.393999999999998"/>
    <n v="9"/>
    <n v="291.54599999999999"/>
  </r>
  <r>
    <x v="0"/>
    <x v="0"/>
    <x v="0"/>
    <s v="Sklep dyskontowy Grand"/>
    <x v="2"/>
    <x v="20"/>
    <s v="LL siodełko górski 2"/>
    <x v="7"/>
    <d v="2009-07-16T00:00:00"/>
    <x v="2"/>
    <x v="1"/>
    <n v="27.12"/>
    <n v="16.271999999999998"/>
    <n v="2"/>
    <n v="32.543999999999997"/>
  </r>
  <r>
    <x v="0"/>
    <x v="0"/>
    <x v="0"/>
    <s v="Sklep dyskontowy Grand"/>
    <x v="1"/>
    <x v="10"/>
    <s v="rękawiczki rowerowe"/>
    <x v="1"/>
    <d v="2009-07-12T00:00:00"/>
    <x v="2"/>
    <x v="1"/>
    <n v="24.49"/>
    <n v="14.2042"/>
    <n v="12"/>
    <n v="170.4504"/>
  </r>
  <r>
    <x v="0"/>
    <x v="0"/>
    <x v="0"/>
    <s v="Sklep dyskontowy Grand"/>
    <x v="1"/>
    <x v="23"/>
    <s v="kamizelki klasyczne"/>
    <x v="5"/>
    <d v="2009-07-30T00:00:00"/>
    <x v="2"/>
    <x v="1"/>
    <n v="63.5"/>
    <n v="34.924999999999997"/>
    <n v="20"/>
    <n v="698.5"/>
  </r>
  <r>
    <x v="0"/>
    <x v="0"/>
    <x v="0"/>
    <s v="Sklep dyskontowy Grand"/>
    <x v="1"/>
    <x v="5"/>
    <s v="nakładka na rower"/>
    <x v="4"/>
    <d v="2009-07-19T00:00:00"/>
    <x v="2"/>
    <x v="1"/>
    <n v="8.99"/>
    <n v="5.2141999999999999"/>
    <n v="14"/>
    <n v="72.998800000000003"/>
  </r>
  <r>
    <x v="0"/>
    <x v="0"/>
    <x v="0"/>
    <s v="Sklep dyskontowy Grand"/>
    <x v="2"/>
    <x v="2"/>
    <s v="LL rama górski"/>
    <x v="1"/>
    <d v="2009-07-26T00:00:00"/>
    <x v="2"/>
    <x v="1"/>
    <n v="249.79"/>
    <n v="149.874"/>
    <n v="2"/>
    <n v="299.74799999999999"/>
  </r>
  <r>
    <x v="0"/>
    <x v="0"/>
    <x v="0"/>
    <s v="Sklep dyskontowy Grand"/>
    <x v="1"/>
    <x v="4"/>
    <s v="Long-Sleeve Logo Jersey"/>
    <x v="4"/>
    <d v="2009-07-06T00:00:00"/>
    <x v="2"/>
    <x v="1"/>
    <n v="49.99"/>
    <n v="29.994"/>
    <n v="10"/>
    <n v="299.94"/>
  </r>
  <r>
    <x v="0"/>
    <x v="0"/>
    <x v="0"/>
    <s v="Sklep dyskontowy Grand"/>
    <x v="1"/>
    <x v="4"/>
    <s v="Long-Sleeve Logo Jersey"/>
    <x v="4"/>
    <d v="2009-07-22T00:00:00"/>
    <x v="2"/>
    <x v="1"/>
    <n v="49.99"/>
    <n v="29.994"/>
    <n v="7"/>
    <n v="209.958"/>
  </r>
  <r>
    <x v="0"/>
    <x v="0"/>
    <x v="0"/>
    <s v="Sklep dyskontowy Grand"/>
    <x v="2"/>
    <x v="2"/>
    <s v="ML rama górski-W"/>
    <x v="0"/>
    <d v="2009-07-22T00:00:00"/>
    <x v="2"/>
    <x v="1"/>
    <n v="364.09"/>
    <n v="218.45400000000001"/>
    <n v="10"/>
    <n v="2184.54"/>
  </r>
  <r>
    <x v="0"/>
    <x v="0"/>
    <x v="0"/>
    <s v="Sklep dyskontowy Grand"/>
    <x v="1"/>
    <x v="4"/>
    <s v="Long-Sleeve Logo Jersey"/>
    <x v="4"/>
    <d v="2009-07-04T00:00:00"/>
    <x v="2"/>
    <x v="1"/>
    <n v="49.99"/>
    <n v="29.994"/>
    <n v="9"/>
    <n v="269.94600000000003"/>
  </r>
  <r>
    <x v="0"/>
    <x v="0"/>
    <x v="0"/>
    <s v="Sklep dyskontowy Grand"/>
    <x v="0"/>
    <x v="0"/>
    <s v="Górski-200"/>
    <x v="1"/>
    <d v="2009-07-29T00:00:00"/>
    <x v="2"/>
    <x v="1"/>
    <n v="2294.9899999999998"/>
    <n v="1376.9939999999999"/>
    <n v="1"/>
    <n v="1376.9939999999999"/>
  </r>
  <r>
    <x v="0"/>
    <x v="0"/>
    <x v="0"/>
    <s v="Sklep dyskontowy Grand"/>
    <x v="2"/>
    <x v="28"/>
    <s v="ML korba"/>
    <x v="1"/>
    <d v="2009-07-03T00:00:00"/>
    <x v="2"/>
    <x v="1"/>
    <n v="256.49"/>
    <n v="153.89400000000001"/>
    <n v="5"/>
    <n v="769.47"/>
  </r>
  <r>
    <x v="0"/>
    <x v="0"/>
    <x v="0"/>
    <s v="Sklep dyskontowy Grand"/>
    <x v="2"/>
    <x v="20"/>
    <s v="ML siodełko górski 2"/>
    <x v="7"/>
    <d v="2009-07-26T00:00:00"/>
    <x v="2"/>
    <x v="1"/>
    <n v="39.14"/>
    <n v="23.484000000000002"/>
    <n v="2"/>
    <n v="46.968000000000004"/>
  </r>
  <r>
    <x v="0"/>
    <x v="0"/>
    <x v="0"/>
    <s v="Sklep dyskontowy Grand"/>
    <x v="2"/>
    <x v="2"/>
    <s v="LL rama górski"/>
    <x v="1"/>
    <d v="2009-07-31T00:00:00"/>
    <x v="2"/>
    <x v="1"/>
    <n v="249.79"/>
    <n v="149.874"/>
    <n v="2"/>
    <n v="299.74799999999999"/>
  </r>
  <r>
    <x v="0"/>
    <x v="0"/>
    <x v="0"/>
    <s v="Sklep dyskontowy Grand"/>
    <x v="1"/>
    <x v="4"/>
    <s v="Short-Sleeve Classic Jersey"/>
    <x v="6"/>
    <d v="2009-07-02T00:00:00"/>
    <x v="2"/>
    <x v="1"/>
    <n v="53.99"/>
    <n v="29.694500000000001"/>
    <n v="17"/>
    <n v="504.80650000000003"/>
  </r>
  <r>
    <x v="0"/>
    <x v="0"/>
    <x v="3"/>
    <s v="Rowery fitness"/>
    <x v="2"/>
    <x v="2"/>
    <s v="HL rama górski"/>
    <x v="0"/>
    <d v="2009-07-01T00:00:00"/>
    <x v="2"/>
    <x v="1"/>
    <n v="1364.5"/>
    <n v="818.7"/>
    <n v="1"/>
    <n v="818.7"/>
  </r>
  <r>
    <x v="0"/>
    <x v="1"/>
    <x v="1"/>
    <s v="Rowery dla dzieci i dorosłych"/>
    <x v="1"/>
    <x v="14"/>
    <s v="spodenki damskie górskie"/>
    <x v="1"/>
    <d v="2009-07-23T00:00:00"/>
    <x v="2"/>
    <x v="1"/>
    <n v="69.989999999999995"/>
    <n v="41.994"/>
    <n v="6"/>
    <n v="251.964"/>
  </r>
  <r>
    <x v="0"/>
    <x v="1"/>
    <x v="1"/>
    <s v="Rowery dla dzieci i dorosłych"/>
    <x v="2"/>
    <x v="18"/>
    <s v="LL pedał górski"/>
    <x v="8"/>
    <d v="2009-07-03T00:00:00"/>
    <x v="2"/>
    <x v="1"/>
    <n v="40.49"/>
    <n v="24.294"/>
    <n v="2"/>
    <n v="48.588000000000001"/>
  </r>
  <r>
    <x v="0"/>
    <x v="1"/>
    <x v="1"/>
    <s v="Rowery dla dzieci i dorosłych"/>
    <x v="0"/>
    <x v="0"/>
    <s v="Górski-200"/>
    <x v="1"/>
    <d v="2009-07-15T00:00:00"/>
    <x v="2"/>
    <x v="1"/>
    <n v="2294.9899999999998"/>
    <n v="1376.9939999999999"/>
    <n v="2"/>
    <n v="2753.9879999999998"/>
  </r>
  <r>
    <x v="0"/>
    <x v="1"/>
    <x v="1"/>
    <s v="Rowery dla dzieci i dorosłych"/>
    <x v="2"/>
    <x v="9"/>
    <s v="ML kierownica górski"/>
    <x v="7"/>
    <d v="2009-07-05T00:00:00"/>
    <x v="2"/>
    <x v="1"/>
    <n v="61.92"/>
    <n v="37.152000000000001"/>
    <n v="1"/>
    <n v="37.152000000000001"/>
  </r>
  <r>
    <x v="0"/>
    <x v="1"/>
    <x v="1"/>
    <s v="Rowery dla dzieci i dorosłych"/>
    <x v="1"/>
    <x v="14"/>
    <s v="spodenki damskie górskie"/>
    <x v="1"/>
    <d v="2009-07-01T00:00:00"/>
    <x v="2"/>
    <x v="1"/>
    <n v="69.989999999999995"/>
    <n v="38.494500000000002"/>
    <n v="16"/>
    <n v="615.91200000000003"/>
  </r>
  <r>
    <x v="0"/>
    <x v="1"/>
    <x v="1"/>
    <s v="Rowery dla dzieci i dorosłych"/>
    <x v="2"/>
    <x v="18"/>
    <s v="HL pedał górski"/>
    <x v="8"/>
    <d v="2009-07-22T00:00:00"/>
    <x v="2"/>
    <x v="1"/>
    <n v="80.989999999999995"/>
    <n v="48.594000000000001"/>
    <n v="1"/>
    <n v="48.594000000000001"/>
  </r>
  <r>
    <x v="0"/>
    <x v="1"/>
    <x v="1"/>
    <s v="Rowery dla dzieci i dorosłych"/>
    <x v="1"/>
    <x v="14"/>
    <s v="spodenki damskie górskie"/>
    <x v="1"/>
    <d v="2009-07-31T00:00:00"/>
    <x v="2"/>
    <x v="1"/>
    <n v="69.989999999999995"/>
    <n v="41.994"/>
    <n v="2"/>
    <n v="83.988"/>
  </r>
  <r>
    <x v="2"/>
    <x v="5"/>
    <x v="8"/>
    <s v="Niezwykłe rowery Sp. z o.o."/>
    <x v="0"/>
    <x v="25"/>
    <s v="Turystyczny-1000"/>
    <x v="6"/>
    <d v="2009-07-15T00:00:00"/>
    <x v="2"/>
    <x v="1"/>
    <n v="2384.0700000000002"/>
    <n v="953.62800000000004"/>
    <n v="3"/>
    <n v="2860.884"/>
  </r>
  <r>
    <x v="0"/>
    <x v="0"/>
    <x v="4"/>
    <s v="Mały sklep rowerowy"/>
    <x v="2"/>
    <x v="18"/>
    <s v="LL pedał szosa"/>
    <x v="8"/>
    <d v="2009-07-14T00:00:00"/>
    <x v="2"/>
    <x v="1"/>
    <n v="40.49"/>
    <n v="24.294"/>
    <n v="3"/>
    <n v="72.882000000000005"/>
  </r>
  <r>
    <x v="0"/>
    <x v="0"/>
    <x v="4"/>
    <s v="Mały sklep rowerowy"/>
    <x v="1"/>
    <x v="1"/>
    <s v="skarpety wyścigowe"/>
    <x v="2"/>
    <d v="2009-07-06T00:00:00"/>
    <x v="2"/>
    <x v="1"/>
    <n v="8.99"/>
    <n v="5.3940000000000001"/>
    <n v="2"/>
    <n v="10.788"/>
  </r>
  <r>
    <x v="0"/>
    <x v="0"/>
    <x v="4"/>
    <s v="Mały sklep rowerowy"/>
    <x v="2"/>
    <x v="18"/>
    <s v="ML pedał szosa"/>
    <x v="8"/>
    <d v="2009-07-07T00:00:00"/>
    <x v="2"/>
    <x v="1"/>
    <n v="62.09"/>
    <n v="37.253999999999998"/>
    <n v="2"/>
    <n v="74.507999999999996"/>
  </r>
  <r>
    <x v="0"/>
    <x v="0"/>
    <x v="4"/>
    <s v="Mały sklep rowerowy"/>
    <x v="0"/>
    <x v="3"/>
    <s v="Szosa-750"/>
    <x v="1"/>
    <d v="2009-07-20T00:00:00"/>
    <x v="2"/>
    <x v="1"/>
    <n v="539.99"/>
    <n v="323.99400000000003"/>
    <n v="4"/>
    <n v="1295.9760000000001"/>
  </r>
  <r>
    <x v="0"/>
    <x v="0"/>
    <x v="4"/>
    <s v="Mały sklep rowerowy"/>
    <x v="1"/>
    <x v="1"/>
    <s v="skarpety wyścigowe"/>
    <x v="2"/>
    <d v="2009-07-09T00:00:00"/>
    <x v="2"/>
    <x v="1"/>
    <n v="8.99"/>
    <n v="5.3940000000000001"/>
    <n v="10"/>
    <n v="53.94"/>
  </r>
  <r>
    <x v="0"/>
    <x v="0"/>
    <x v="4"/>
    <s v="Mały sklep rowerowy"/>
    <x v="2"/>
    <x v="18"/>
    <s v="HL pedał szosa"/>
    <x v="8"/>
    <d v="2009-07-20T00:00:00"/>
    <x v="2"/>
    <x v="1"/>
    <n v="80.989999999999995"/>
    <n v="48.594000000000001"/>
    <n v="1"/>
    <n v="48.594000000000001"/>
  </r>
  <r>
    <x v="0"/>
    <x v="0"/>
    <x v="4"/>
    <s v="Mały sklep rowerowy"/>
    <x v="0"/>
    <x v="3"/>
    <s v="Szosa-750"/>
    <x v="1"/>
    <d v="2009-07-15T00:00:00"/>
    <x v="2"/>
    <x v="1"/>
    <n v="539.99"/>
    <n v="323.99400000000003"/>
    <n v="3"/>
    <n v="971.98200000000008"/>
  </r>
  <r>
    <x v="0"/>
    <x v="0"/>
    <x v="4"/>
    <s v="Mały sklep rowerowy"/>
    <x v="1"/>
    <x v="4"/>
    <s v="Long-Sleeve Logo Jersey"/>
    <x v="4"/>
    <d v="2009-07-31T00:00:00"/>
    <x v="2"/>
    <x v="1"/>
    <n v="49.99"/>
    <n v="29.994"/>
    <n v="2"/>
    <n v="59.988"/>
  </r>
  <r>
    <x v="0"/>
    <x v="0"/>
    <x v="4"/>
    <s v="Mały sklep rowerowy"/>
    <x v="0"/>
    <x v="3"/>
    <s v="Szosa--350-W"/>
    <x v="6"/>
    <d v="2009-07-09T00:00:00"/>
    <x v="2"/>
    <x v="1"/>
    <n v="1700.99"/>
    <n v="1020.5940000000001"/>
    <n v="3"/>
    <n v="3061.7820000000002"/>
  </r>
  <r>
    <x v="0"/>
    <x v="0"/>
    <x v="4"/>
    <s v="Mały sklep rowerowy"/>
    <x v="1"/>
    <x v="4"/>
    <s v="Short-Sleeve Classic Jersey"/>
    <x v="6"/>
    <d v="2009-07-12T00:00:00"/>
    <x v="2"/>
    <x v="1"/>
    <n v="53.99"/>
    <n v="32.393999999999998"/>
    <n v="3"/>
    <n v="97.181999999999988"/>
  </r>
  <r>
    <x v="0"/>
    <x v="0"/>
    <x v="4"/>
    <s v="Mały sklep rowerowy"/>
    <x v="0"/>
    <x v="3"/>
    <s v="Szosa--350-W"/>
    <x v="6"/>
    <d v="2009-07-25T00:00:00"/>
    <x v="2"/>
    <x v="1"/>
    <n v="1700.99"/>
    <n v="1020.5940000000001"/>
    <n v="1"/>
    <n v="1020.5940000000001"/>
  </r>
  <r>
    <x v="0"/>
    <x v="0"/>
    <x v="3"/>
    <s v="Profesjonalista — sklep rowerowy"/>
    <x v="2"/>
    <x v="2"/>
    <s v="ML rama górski-W"/>
    <x v="0"/>
    <d v="2009-07-12T00:00:00"/>
    <x v="2"/>
    <x v="1"/>
    <n v="364.09"/>
    <n v="218.45400000000001"/>
    <n v="4"/>
    <n v="873.81600000000003"/>
  </r>
  <r>
    <x v="0"/>
    <x v="0"/>
    <x v="3"/>
    <s v="Profesjonalista — sklep rowerowy"/>
    <x v="2"/>
    <x v="18"/>
    <s v="LL pedał górski"/>
    <x v="8"/>
    <d v="2009-07-28T00:00:00"/>
    <x v="2"/>
    <x v="1"/>
    <n v="40.49"/>
    <n v="24.294"/>
    <n v="1"/>
    <n v="24.294"/>
  </r>
  <r>
    <x v="0"/>
    <x v="0"/>
    <x v="3"/>
    <s v="Profesjonalista — sklep rowerowy"/>
    <x v="2"/>
    <x v="9"/>
    <s v="LL kierownica górski"/>
    <x v="7"/>
    <d v="2009-07-30T00:00:00"/>
    <x v="2"/>
    <x v="1"/>
    <n v="44.54"/>
    <n v="26.724"/>
    <n v="1"/>
    <n v="26.724"/>
  </r>
  <r>
    <x v="0"/>
    <x v="0"/>
    <x v="3"/>
    <s v="Profesjonalista — sklep rowerowy"/>
    <x v="0"/>
    <x v="0"/>
    <s v="Górski-200-W"/>
    <x v="0"/>
    <d v="2009-07-22T00:00:00"/>
    <x v="2"/>
    <x v="1"/>
    <n v="769.49"/>
    <n v="461.69400000000002"/>
    <n v="1"/>
    <n v="461.69400000000002"/>
  </r>
  <r>
    <x v="0"/>
    <x v="0"/>
    <x v="3"/>
    <s v="Profesjonalista — sklep rowerowy"/>
    <x v="2"/>
    <x v="9"/>
    <s v="ML kierownica górski"/>
    <x v="7"/>
    <d v="2009-07-04T00:00:00"/>
    <x v="2"/>
    <x v="1"/>
    <n v="61.92"/>
    <n v="37.152000000000001"/>
    <n v="3"/>
    <n v="111.456"/>
  </r>
  <r>
    <x v="0"/>
    <x v="0"/>
    <x v="3"/>
    <s v="Profesjonalista — sklep rowerowy"/>
    <x v="2"/>
    <x v="2"/>
    <s v="LL rama górski"/>
    <x v="1"/>
    <d v="2009-07-22T00:00:00"/>
    <x v="2"/>
    <x v="1"/>
    <n v="249.79"/>
    <n v="149.874"/>
    <n v="1"/>
    <n v="149.874"/>
  </r>
  <r>
    <x v="0"/>
    <x v="0"/>
    <x v="3"/>
    <s v="Profesjonalista — sklep rowerowy"/>
    <x v="2"/>
    <x v="2"/>
    <s v="LL rama górski"/>
    <x v="0"/>
    <d v="2009-07-22T00:00:00"/>
    <x v="2"/>
    <x v="1"/>
    <n v="264.05"/>
    <n v="158.43"/>
    <n v="3"/>
    <n v="475.29"/>
  </r>
  <r>
    <x v="0"/>
    <x v="0"/>
    <x v="3"/>
    <s v="Profesjonalista — sklep rowerowy"/>
    <x v="0"/>
    <x v="0"/>
    <s v="Górski-200"/>
    <x v="0"/>
    <d v="2009-07-26T00:00:00"/>
    <x v="2"/>
    <x v="1"/>
    <n v="2319.9899999999998"/>
    <n v="1391.9939999999999"/>
    <n v="3"/>
    <n v="4175.982"/>
  </r>
  <r>
    <x v="0"/>
    <x v="0"/>
    <x v="3"/>
    <s v="Profesjonalista — sklep rowerowy"/>
    <x v="1"/>
    <x v="14"/>
    <s v="spodenki damskie górskie"/>
    <x v="1"/>
    <d v="2009-07-10T00:00:00"/>
    <x v="2"/>
    <x v="1"/>
    <n v="69.989999999999995"/>
    <n v="41.994"/>
    <n v="9"/>
    <n v="377.94600000000003"/>
  </r>
  <r>
    <x v="0"/>
    <x v="0"/>
    <x v="3"/>
    <s v="Profesjonalista — sklep rowerowy"/>
    <x v="2"/>
    <x v="2"/>
    <s v="LL rama górski"/>
    <x v="0"/>
    <d v="2009-07-05T00:00:00"/>
    <x v="2"/>
    <x v="1"/>
    <n v="264.05"/>
    <n v="158.43"/>
    <n v="3"/>
    <n v="475.29"/>
  </r>
  <r>
    <x v="0"/>
    <x v="0"/>
    <x v="3"/>
    <s v="Profesjonalista — sklep rowerowy"/>
    <x v="2"/>
    <x v="20"/>
    <s v="ML siodełko górski 2"/>
    <x v="7"/>
    <d v="2009-07-16T00:00:00"/>
    <x v="2"/>
    <x v="1"/>
    <n v="39.14"/>
    <n v="23.484000000000002"/>
    <n v="1"/>
    <n v="23.484000000000002"/>
  </r>
  <r>
    <x v="0"/>
    <x v="0"/>
    <x v="3"/>
    <s v="Profesjonalista — sklep rowerowy"/>
    <x v="0"/>
    <x v="0"/>
    <s v="Górski-500"/>
    <x v="0"/>
    <d v="2009-07-13T00:00:00"/>
    <x v="2"/>
    <x v="1"/>
    <n v="564.99"/>
    <n v="338.99400000000003"/>
    <n v="2"/>
    <n v="677.98800000000006"/>
  </r>
  <r>
    <x v="0"/>
    <x v="0"/>
    <x v="3"/>
    <s v="Profesjonalista — sklep rowerowy"/>
    <x v="2"/>
    <x v="20"/>
    <s v="HL siodełko górski 2"/>
    <x v="7"/>
    <d v="2009-07-25T00:00:00"/>
    <x v="2"/>
    <x v="1"/>
    <n v="52.64"/>
    <n v="31.584"/>
    <n v="2"/>
    <n v="63.167999999999999"/>
  </r>
  <r>
    <x v="0"/>
    <x v="0"/>
    <x v="3"/>
    <s v="Profesjonalista — sklep rowerowy"/>
    <x v="2"/>
    <x v="2"/>
    <s v="ML rama górski-W"/>
    <x v="0"/>
    <d v="2009-07-19T00:00:00"/>
    <x v="2"/>
    <x v="1"/>
    <n v="364.09"/>
    <n v="218.45400000000001"/>
    <n v="6"/>
    <n v="1310.7240000000002"/>
  </r>
  <r>
    <x v="0"/>
    <x v="0"/>
    <x v="3"/>
    <s v="Profesjonalista — sklep rowerowy"/>
    <x v="0"/>
    <x v="0"/>
    <s v="Górski-500"/>
    <x v="0"/>
    <d v="2009-07-20T00:00:00"/>
    <x v="2"/>
    <x v="1"/>
    <n v="564.99"/>
    <n v="338.99400000000003"/>
    <n v="2"/>
    <n v="677.98800000000006"/>
  </r>
  <r>
    <x v="0"/>
    <x v="0"/>
    <x v="3"/>
    <s v="Profesjonalista — sklep rowerowy"/>
    <x v="2"/>
    <x v="2"/>
    <s v="LL rama górski"/>
    <x v="0"/>
    <d v="2009-07-20T00:00:00"/>
    <x v="2"/>
    <x v="1"/>
    <n v="264.05"/>
    <n v="158.43"/>
    <n v="1"/>
    <n v="158.43"/>
  </r>
  <r>
    <x v="0"/>
    <x v="0"/>
    <x v="3"/>
    <s v="Profesjonalista — sklep rowerowy"/>
    <x v="2"/>
    <x v="20"/>
    <s v="LL siodełko górski 2"/>
    <x v="7"/>
    <d v="2009-07-19T00:00:00"/>
    <x v="2"/>
    <x v="1"/>
    <n v="27.12"/>
    <n v="16.271999999999998"/>
    <n v="4"/>
    <n v="65.087999999999994"/>
  </r>
  <r>
    <x v="0"/>
    <x v="0"/>
    <x v="3"/>
    <s v="Profesjonalista — sklep rowerowy"/>
    <x v="0"/>
    <x v="0"/>
    <s v="Górski-500"/>
    <x v="1"/>
    <d v="2009-07-06T00:00:00"/>
    <x v="2"/>
    <x v="1"/>
    <n v="539.99"/>
    <n v="323.99400000000003"/>
    <n v="2"/>
    <n v="647.98800000000006"/>
  </r>
  <r>
    <x v="0"/>
    <x v="0"/>
    <x v="3"/>
    <s v="Profesjonalista — sklep rowerowy"/>
    <x v="0"/>
    <x v="0"/>
    <s v="Górski-200"/>
    <x v="1"/>
    <d v="2009-07-09T00:00:00"/>
    <x v="2"/>
    <x v="1"/>
    <n v="2294.9899999999998"/>
    <n v="1376.9939999999999"/>
    <n v="6"/>
    <n v="8261.9639999999999"/>
  </r>
  <r>
    <x v="0"/>
    <x v="0"/>
    <x v="3"/>
    <s v="Profesjonalista — sklep rowerowy"/>
    <x v="0"/>
    <x v="0"/>
    <s v="Górski-200-W"/>
    <x v="0"/>
    <d v="2009-07-30T00:00:00"/>
    <x v="2"/>
    <x v="1"/>
    <n v="769.49"/>
    <n v="461.69400000000002"/>
    <n v="2"/>
    <n v="923.38800000000003"/>
  </r>
  <r>
    <x v="0"/>
    <x v="0"/>
    <x v="3"/>
    <s v="Profesjonalista — sklep rowerowy"/>
    <x v="1"/>
    <x v="14"/>
    <s v="spodenki damskie górskie"/>
    <x v="1"/>
    <d v="2009-07-11T00:00:00"/>
    <x v="2"/>
    <x v="1"/>
    <n v="69.989999999999995"/>
    <n v="41.994"/>
    <n v="8"/>
    <n v="335.952"/>
  </r>
  <r>
    <x v="0"/>
    <x v="0"/>
    <x v="3"/>
    <s v="Profesjonalista — sklep rowerowy"/>
    <x v="0"/>
    <x v="0"/>
    <s v="Górski-500"/>
    <x v="0"/>
    <d v="2009-07-02T00:00:00"/>
    <x v="2"/>
    <x v="1"/>
    <n v="564.99"/>
    <n v="338.99400000000003"/>
    <n v="1"/>
    <n v="338.99400000000003"/>
  </r>
  <r>
    <x v="0"/>
    <x v="0"/>
    <x v="3"/>
    <s v="Profesjonalista — sklep rowerowy"/>
    <x v="1"/>
    <x v="14"/>
    <s v="spodenki damskie górskie"/>
    <x v="1"/>
    <d v="2009-07-03T00:00:00"/>
    <x v="2"/>
    <x v="1"/>
    <n v="69.989999999999995"/>
    <n v="41.994"/>
    <n v="2"/>
    <n v="83.988"/>
  </r>
  <r>
    <x v="0"/>
    <x v="0"/>
    <x v="3"/>
    <s v="Profesjonalista — sklep rowerowy"/>
    <x v="0"/>
    <x v="0"/>
    <s v="Górski-500"/>
    <x v="1"/>
    <d v="2009-07-27T00:00:00"/>
    <x v="2"/>
    <x v="1"/>
    <n v="539.99"/>
    <n v="323.99400000000003"/>
    <n v="3"/>
    <n v="971.98200000000008"/>
  </r>
  <r>
    <x v="0"/>
    <x v="0"/>
    <x v="3"/>
    <s v="Profesjonalista — sklep rowerowy"/>
    <x v="0"/>
    <x v="0"/>
    <s v="Górski-200-W"/>
    <x v="0"/>
    <d v="2009-07-22T00:00:00"/>
    <x v="2"/>
    <x v="1"/>
    <n v="769.49"/>
    <n v="461.69400000000002"/>
    <n v="2"/>
    <n v="923.38800000000003"/>
  </r>
  <r>
    <x v="0"/>
    <x v="0"/>
    <x v="3"/>
    <s v="Profesjonalista — sklep rowerowy"/>
    <x v="0"/>
    <x v="0"/>
    <s v="Górski-200"/>
    <x v="1"/>
    <d v="2009-07-25T00:00:00"/>
    <x v="2"/>
    <x v="1"/>
    <n v="2294.9899999999998"/>
    <n v="1376.9939999999999"/>
    <n v="3"/>
    <n v="4130.982"/>
  </r>
  <r>
    <x v="0"/>
    <x v="0"/>
    <x v="3"/>
    <s v="Profesjonalista — sklep rowerowy"/>
    <x v="2"/>
    <x v="2"/>
    <s v="HL rama górski"/>
    <x v="1"/>
    <d v="2009-07-11T00:00:00"/>
    <x v="2"/>
    <x v="1"/>
    <n v="1349.6"/>
    <n v="809.76"/>
    <n v="1"/>
    <n v="809.76"/>
  </r>
  <r>
    <x v="0"/>
    <x v="0"/>
    <x v="3"/>
    <s v="Profesjonalista — sklep rowerowy"/>
    <x v="2"/>
    <x v="2"/>
    <s v="LL rama górski"/>
    <x v="1"/>
    <d v="2009-07-04T00:00:00"/>
    <x v="2"/>
    <x v="1"/>
    <n v="249.79"/>
    <n v="149.874"/>
    <n v="3"/>
    <n v="449.62199999999996"/>
  </r>
  <r>
    <x v="0"/>
    <x v="0"/>
    <x v="3"/>
    <s v="Profesjonalista — sklep rowerowy"/>
    <x v="0"/>
    <x v="0"/>
    <s v="Górski-200-W"/>
    <x v="0"/>
    <d v="2009-07-16T00:00:00"/>
    <x v="2"/>
    <x v="1"/>
    <n v="769.49"/>
    <n v="461.69400000000002"/>
    <n v="2"/>
    <n v="923.38800000000003"/>
  </r>
  <r>
    <x v="0"/>
    <x v="0"/>
    <x v="3"/>
    <s v="Profesjonalista — sklep rowerowy"/>
    <x v="2"/>
    <x v="2"/>
    <s v="LL rama górski"/>
    <x v="1"/>
    <d v="2009-07-01T00:00:00"/>
    <x v="2"/>
    <x v="1"/>
    <n v="249.79"/>
    <n v="149.874"/>
    <n v="1"/>
    <n v="149.874"/>
  </r>
  <r>
    <x v="0"/>
    <x v="0"/>
    <x v="3"/>
    <s v="Profesjonalista — sklep rowerowy"/>
    <x v="0"/>
    <x v="0"/>
    <s v="Górski-500"/>
    <x v="0"/>
    <d v="2009-07-24T00:00:00"/>
    <x v="2"/>
    <x v="1"/>
    <n v="564.99"/>
    <n v="338.99400000000003"/>
    <n v="2"/>
    <n v="677.98800000000006"/>
  </r>
  <r>
    <x v="0"/>
    <x v="0"/>
    <x v="3"/>
    <s v="Profesjonalista — sklep rowerowy"/>
    <x v="2"/>
    <x v="18"/>
    <s v="ML pedał górski"/>
    <x v="8"/>
    <d v="2009-07-16T00:00:00"/>
    <x v="2"/>
    <x v="1"/>
    <n v="62.09"/>
    <n v="37.253999999999998"/>
    <n v="3"/>
    <n v="111.762"/>
  </r>
  <r>
    <x v="0"/>
    <x v="0"/>
    <x v="3"/>
    <s v="Profesjonalista — sklep rowerowy"/>
    <x v="0"/>
    <x v="0"/>
    <s v="Górski-500"/>
    <x v="1"/>
    <d v="2009-07-06T00:00:00"/>
    <x v="2"/>
    <x v="1"/>
    <n v="539.99"/>
    <n v="323.99400000000003"/>
    <n v="1"/>
    <n v="323.99400000000003"/>
  </r>
  <r>
    <x v="0"/>
    <x v="0"/>
    <x v="3"/>
    <s v="Profesjonalista — sklep rowerowy"/>
    <x v="2"/>
    <x v="9"/>
    <s v="HL kierownica górski"/>
    <x v="7"/>
    <d v="2009-07-18T00:00:00"/>
    <x v="2"/>
    <x v="1"/>
    <n v="120.27"/>
    <n v="72.162000000000006"/>
    <n v="3"/>
    <n v="216.48600000000002"/>
  </r>
  <r>
    <x v="0"/>
    <x v="0"/>
    <x v="0"/>
    <s v="Sklep Hobby"/>
    <x v="2"/>
    <x v="2"/>
    <s v="LL rama górski"/>
    <x v="1"/>
    <d v="2009-07-05T00:00:00"/>
    <x v="2"/>
    <x v="1"/>
    <n v="249.79"/>
    <n v="149.874"/>
    <n v="1"/>
    <n v="149.874"/>
  </r>
  <r>
    <x v="0"/>
    <x v="0"/>
    <x v="0"/>
    <s v="Sklep Hobby"/>
    <x v="2"/>
    <x v="18"/>
    <s v="ML pedał górski"/>
    <x v="8"/>
    <d v="2009-07-06T00:00:00"/>
    <x v="2"/>
    <x v="1"/>
    <n v="62.09"/>
    <n v="37.253999999999998"/>
    <n v="1"/>
    <n v="37.253999999999998"/>
  </r>
  <r>
    <x v="0"/>
    <x v="1"/>
    <x v="1"/>
    <s v="Oryginalne rowery i zaopatrzenie Sp. z o.o."/>
    <x v="2"/>
    <x v="30"/>
    <s v="Łańcuch"/>
    <x v="0"/>
    <d v="2009-07-16T00:00:00"/>
    <x v="2"/>
    <x v="1"/>
    <n v="20.239999999999998"/>
    <n v="12.144"/>
    <n v="2"/>
    <n v="24.288"/>
  </r>
  <r>
    <x v="0"/>
    <x v="1"/>
    <x v="1"/>
    <s v="Oryginalne rowery i zaopatrzenie Sp. z o.o."/>
    <x v="2"/>
    <x v="29"/>
    <s v="hamulce przednie"/>
    <x v="0"/>
    <d v="2009-07-01T00:00:00"/>
    <x v="2"/>
    <x v="1"/>
    <n v="106.5"/>
    <n v="63.9"/>
    <n v="2"/>
    <n v="127.8"/>
  </r>
  <r>
    <x v="0"/>
    <x v="1"/>
    <x v="1"/>
    <s v="Oryginalne rowery i zaopatrzenie Sp. z o.o."/>
    <x v="0"/>
    <x v="0"/>
    <s v="Górski-200"/>
    <x v="1"/>
    <d v="2009-07-12T00:00:00"/>
    <x v="2"/>
    <x v="1"/>
    <n v="2294.9899999999998"/>
    <n v="1376.9939999999999"/>
    <n v="3"/>
    <n v="4130.982"/>
  </r>
  <r>
    <x v="0"/>
    <x v="1"/>
    <x v="1"/>
    <s v="Oryginalne rowery i zaopatrzenie Sp. z o.o."/>
    <x v="2"/>
    <x v="20"/>
    <s v="ML siodełko górski 2"/>
    <x v="7"/>
    <d v="2009-07-16T00:00:00"/>
    <x v="2"/>
    <x v="1"/>
    <n v="39.14"/>
    <n v="23.484000000000002"/>
    <n v="10"/>
    <n v="234.84000000000003"/>
  </r>
  <r>
    <x v="0"/>
    <x v="1"/>
    <x v="1"/>
    <s v="Oryginalne rowery i zaopatrzenie Sp. z o.o."/>
    <x v="2"/>
    <x v="2"/>
    <s v="HL rama górski"/>
    <x v="0"/>
    <d v="2009-07-20T00:00:00"/>
    <x v="2"/>
    <x v="1"/>
    <n v="1364.5"/>
    <n v="818.7"/>
    <n v="1"/>
    <n v="818.7"/>
  </r>
  <r>
    <x v="0"/>
    <x v="1"/>
    <x v="1"/>
    <s v="Oryginalne rowery i zaopatrzenie Sp. z o.o."/>
    <x v="2"/>
    <x v="20"/>
    <s v="LL siodełko górski 2"/>
    <x v="7"/>
    <d v="2009-07-22T00:00:00"/>
    <x v="2"/>
    <x v="1"/>
    <n v="27.12"/>
    <n v="16.271999999999998"/>
    <n v="2"/>
    <n v="32.543999999999997"/>
  </r>
  <r>
    <x v="0"/>
    <x v="1"/>
    <x v="1"/>
    <s v="Oryginalne rowery i zaopatrzenie Sp. z o.o."/>
    <x v="2"/>
    <x v="20"/>
    <s v="HL siodełko górski 2"/>
    <x v="7"/>
    <d v="2009-07-03T00:00:00"/>
    <x v="2"/>
    <x v="1"/>
    <n v="52.64"/>
    <n v="31.584"/>
    <n v="2"/>
    <n v="63.167999999999999"/>
  </r>
  <r>
    <x v="0"/>
    <x v="1"/>
    <x v="1"/>
    <s v="Oryginalne rowery i zaopatrzenie Sp. z o.o."/>
    <x v="0"/>
    <x v="0"/>
    <s v="Górski-200"/>
    <x v="0"/>
    <d v="2009-07-03T00:00:00"/>
    <x v="2"/>
    <x v="1"/>
    <n v="2319.9899999999998"/>
    <n v="1391.9939999999999"/>
    <n v="6"/>
    <n v="8351.9639999999999"/>
  </r>
  <r>
    <x v="0"/>
    <x v="1"/>
    <x v="1"/>
    <s v="Oryginalne rowery i zaopatrzenie Sp. z o.o."/>
    <x v="2"/>
    <x v="18"/>
    <s v="LL pedał górski"/>
    <x v="8"/>
    <d v="2009-07-11T00:00:00"/>
    <x v="2"/>
    <x v="1"/>
    <n v="40.49"/>
    <n v="24.294"/>
    <n v="2"/>
    <n v="48.588000000000001"/>
  </r>
  <r>
    <x v="0"/>
    <x v="1"/>
    <x v="1"/>
    <s v="Oryginalne rowery i zaopatrzenie Sp. z o.o."/>
    <x v="2"/>
    <x v="26"/>
    <s v="Przerzutki przednie"/>
    <x v="0"/>
    <d v="2009-07-05T00:00:00"/>
    <x v="2"/>
    <x v="1"/>
    <n v="91.49"/>
    <n v="54.893999999999998"/>
    <n v="2"/>
    <n v="109.788"/>
  </r>
  <r>
    <x v="0"/>
    <x v="1"/>
    <x v="1"/>
    <s v="Oryginalne rowery i zaopatrzenie Sp. z o.o."/>
    <x v="0"/>
    <x v="0"/>
    <s v="Górski-200"/>
    <x v="0"/>
    <d v="2009-07-28T00:00:00"/>
    <x v="2"/>
    <x v="1"/>
    <n v="2319.9899999999998"/>
    <n v="1391.9939999999999"/>
    <n v="2"/>
    <n v="2783.9879999999998"/>
  </r>
  <r>
    <x v="0"/>
    <x v="1"/>
    <x v="1"/>
    <s v="Oryginalne rowery i zaopatrzenie Sp. z o.o."/>
    <x v="0"/>
    <x v="0"/>
    <s v="Górski-200"/>
    <x v="1"/>
    <d v="2009-07-01T00:00:00"/>
    <x v="2"/>
    <x v="1"/>
    <n v="2294.9899999999998"/>
    <n v="1376.9939999999999"/>
    <n v="2"/>
    <n v="2753.9879999999998"/>
  </r>
  <r>
    <x v="0"/>
    <x v="1"/>
    <x v="1"/>
    <s v="Oryginalne rowery i zaopatrzenie Sp. z o.o."/>
    <x v="2"/>
    <x v="28"/>
    <s v="LL korba"/>
    <x v="1"/>
    <d v="2009-07-04T00:00:00"/>
    <x v="2"/>
    <x v="1"/>
    <n v="175.49"/>
    <n v="105.294"/>
    <n v="1"/>
    <n v="105.294"/>
  </r>
  <r>
    <x v="0"/>
    <x v="1"/>
    <x v="1"/>
    <s v="Oryginalne rowery i zaopatrzenie Sp. z o.o."/>
    <x v="2"/>
    <x v="2"/>
    <s v="ML rama górski-W"/>
    <x v="0"/>
    <d v="2009-07-31T00:00:00"/>
    <x v="2"/>
    <x v="1"/>
    <n v="364.09"/>
    <n v="218.45400000000001"/>
    <n v="8"/>
    <n v="1747.6320000000001"/>
  </r>
  <r>
    <x v="0"/>
    <x v="1"/>
    <x v="1"/>
    <s v="Oryginalne rowery i zaopatrzenie Sp. z o.o."/>
    <x v="2"/>
    <x v="2"/>
    <s v="LL rama górski"/>
    <x v="0"/>
    <d v="2009-07-09T00:00:00"/>
    <x v="2"/>
    <x v="1"/>
    <n v="264.05"/>
    <n v="158.43"/>
    <n v="6"/>
    <n v="950.58"/>
  </r>
  <r>
    <x v="0"/>
    <x v="1"/>
    <x v="1"/>
    <s v="Oryginalne rowery i zaopatrzenie Sp. z o.o."/>
    <x v="2"/>
    <x v="2"/>
    <s v="HL rama górski"/>
    <x v="0"/>
    <d v="2009-07-27T00:00:00"/>
    <x v="2"/>
    <x v="1"/>
    <n v="1364.5"/>
    <n v="818.7"/>
    <n v="2"/>
    <n v="1637.4"/>
  </r>
  <r>
    <x v="0"/>
    <x v="1"/>
    <x v="1"/>
    <s v="Oryginalne rowery i zaopatrzenie Sp. z o.o."/>
    <x v="0"/>
    <x v="0"/>
    <s v="Górski-500"/>
    <x v="0"/>
    <d v="2009-07-22T00:00:00"/>
    <x v="2"/>
    <x v="1"/>
    <n v="564.99"/>
    <n v="338.99400000000003"/>
    <n v="2"/>
    <n v="677.98800000000006"/>
  </r>
  <r>
    <x v="0"/>
    <x v="1"/>
    <x v="1"/>
    <s v="Oryginalne rowery i zaopatrzenie Sp. z o.o."/>
    <x v="2"/>
    <x v="28"/>
    <s v="HL korba"/>
    <x v="1"/>
    <d v="2009-07-30T00:00:00"/>
    <x v="2"/>
    <x v="1"/>
    <n v="404.99"/>
    <n v="242.994"/>
    <n v="7"/>
    <n v="1700.9580000000001"/>
  </r>
  <r>
    <x v="0"/>
    <x v="1"/>
    <x v="1"/>
    <s v="Oryginalne rowery i zaopatrzenie Sp. z o.o."/>
    <x v="2"/>
    <x v="28"/>
    <s v="ML korba"/>
    <x v="1"/>
    <d v="2009-07-19T00:00:00"/>
    <x v="2"/>
    <x v="1"/>
    <n v="256.49"/>
    <n v="153.89400000000001"/>
    <n v="1"/>
    <n v="153.89400000000001"/>
  </r>
  <r>
    <x v="0"/>
    <x v="1"/>
    <x v="1"/>
    <s v="Oryginalne rowery i zaopatrzenie Sp. z o.o."/>
    <x v="2"/>
    <x v="18"/>
    <s v="ML pedał górski"/>
    <x v="8"/>
    <d v="2009-07-31T00:00:00"/>
    <x v="2"/>
    <x v="1"/>
    <n v="62.09"/>
    <n v="37.253999999999998"/>
    <n v="1"/>
    <n v="37.253999999999998"/>
  </r>
  <r>
    <x v="0"/>
    <x v="1"/>
    <x v="1"/>
    <s v="Oryginalne rowery i zaopatrzenie Sp. z o.o."/>
    <x v="2"/>
    <x v="2"/>
    <s v="ML rama górski-W"/>
    <x v="0"/>
    <d v="2009-07-07T00:00:00"/>
    <x v="2"/>
    <x v="1"/>
    <n v="364.09"/>
    <n v="218.45400000000001"/>
    <n v="2"/>
    <n v="436.90800000000002"/>
  </r>
  <r>
    <x v="0"/>
    <x v="1"/>
    <x v="1"/>
    <s v="Oryginalne rowery i zaopatrzenie Sp. z o.o."/>
    <x v="2"/>
    <x v="2"/>
    <s v="LL rama górski"/>
    <x v="0"/>
    <d v="2009-07-22T00:00:00"/>
    <x v="2"/>
    <x v="1"/>
    <n v="264.05"/>
    <n v="158.43"/>
    <n v="1"/>
    <n v="158.43"/>
  </r>
  <r>
    <x v="0"/>
    <x v="1"/>
    <x v="1"/>
    <s v="Oryginalne rowery i zaopatrzenie Sp. z o.o."/>
    <x v="2"/>
    <x v="2"/>
    <s v="LL rama górski"/>
    <x v="1"/>
    <d v="2009-07-04T00:00:00"/>
    <x v="2"/>
    <x v="1"/>
    <n v="249.79"/>
    <n v="149.874"/>
    <n v="3"/>
    <n v="449.62199999999996"/>
  </r>
  <r>
    <x v="0"/>
    <x v="1"/>
    <x v="1"/>
    <s v="Oryginalne rowery i zaopatrzenie Sp. z o.o."/>
    <x v="2"/>
    <x v="9"/>
    <s v="ML kierownica górski"/>
    <x v="7"/>
    <d v="2009-07-01T00:00:00"/>
    <x v="2"/>
    <x v="1"/>
    <n v="61.92"/>
    <n v="37.152000000000001"/>
    <n v="2"/>
    <n v="74.304000000000002"/>
  </r>
  <r>
    <x v="0"/>
    <x v="1"/>
    <x v="1"/>
    <s v="Oryginalne rowery i zaopatrzenie Sp. z o.o."/>
    <x v="2"/>
    <x v="31"/>
    <s v="HL suport"/>
    <x v="7"/>
    <d v="2009-07-19T00:00:00"/>
    <x v="2"/>
    <x v="1"/>
    <n v="121.49"/>
    <n v="72.894000000000005"/>
    <n v="2"/>
    <n v="145.78800000000001"/>
  </r>
  <r>
    <x v="0"/>
    <x v="1"/>
    <x v="1"/>
    <s v="Oryginalne rowery i zaopatrzenie Sp. z o.o."/>
    <x v="2"/>
    <x v="9"/>
    <s v="HL kierownica górski"/>
    <x v="7"/>
    <d v="2009-07-30T00:00:00"/>
    <x v="2"/>
    <x v="1"/>
    <n v="120.27"/>
    <n v="72.162000000000006"/>
    <n v="3"/>
    <n v="216.48600000000002"/>
  </r>
  <r>
    <x v="0"/>
    <x v="1"/>
    <x v="1"/>
    <s v="Oryginalne rowery i zaopatrzenie Sp. z o.o."/>
    <x v="2"/>
    <x v="18"/>
    <s v="HL pedał górski"/>
    <x v="8"/>
    <d v="2009-07-06T00:00:00"/>
    <x v="2"/>
    <x v="1"/>
    <n v="80.989999999999995"/>
    <n v="48.594000000000001"/>
    <n v="8"/>
    <n v="388.75200000000001"/>
  </r>
  <r>
    <x v="0"/>
    <x v="1"/>
    <x v="1"/>
    <s v="Oryginalne rowery i zaopatrzenie Sp. z o.o."/>
    <x v="0"/>
    <x v="0"/>
    <s v="Górski-500"/>
    <x v="1"/>
    <d v="2009-07-09T00:00:00"/>
    <x v="2"/>
    <x v="1"/>
    <n v="539.99"/>
    <n v="323.99400000000003"/>
    <n v="1"/>
    <n v="323.99400000000003"/>
  </r>
  <r>
    <x v="0"/>
    <x v="1"/>
    <x v="1"/>
    <s v="Oryginalne rowery i zaopatrzenie Sp. z o.o."/>
    <x v="0"/>
    <x v="0"/>
    <s v="Górski-500"/>
    <x v="0"/>
    <d v="2009-07-17T00:00:00"/>
    <x v="2"/>
    <x v="1"/>
    <n v="564.99"/>
    <n v="338.99400000000003"/>
    <n v="2"/>
    <n v="677.98800000000006"/>
  </r>
  <r>
    <x v="0"/>
    <x v="1"/>
    <x v="1"/>
    <s v="Oryginalne rowery i zaopatrzenie Sp. z o.o."/>
    <x v="2"/>
    <x v="2"/>
    <s v="HL rama górski"/>
    <x v="1"/>
    <d v="2009-07-17T00:00:00"/>
    <x v="2"/>
    <x v="1"/>
    <n v="1349.6"/>
    <n v="809.76"/>
    <n v="1"/>
    <n v="809.76"/>
  </r>
  <r>
    <x v="0"/>
    <x v="1"/>
    <x v="1"/>
    <s v="Oryginalne rowery i zaopatrzenie Sp. z o.o."/>
    <x v="2"/>
    <x v="26"/>
    <s v="Przerzutki tylne"/>
    <x v="0"/>
    <d v="2009-07-02T00:00:00"/>
    <x v="2"/>
    <x v="1"/>
    <n v="121.46"/>
    <n v="72.876000000000005"/>
    <n v="2"/>
    <n v="145.75200000000001"/>
  </r>
  <r>
    <x v="0"/>
    <x v="1"/>
    <x v="1"/>
    <s v="Oryginalne rowery i zaopatrzenie Sp. z o.o."/>
    <x v="2"/>
    <x v="2"/>
    <s v="HL rama górski"/>
    <x v="0"/>
    <d v="2009-07-19T00:00:00"/>
    <x v="2"/>
    <x v="1"/>
    <n v="1364.5"/>
    <n v="818.7"/>
    <n v="2"/>
    <n v="1637.4"/>
  </r>
  <r>
    <x v="0"/>
    <x v="1"/>
    <x v="1"/>
    <s v="Oryginalne rowery i zaopatrzenie Sp. z o.o."/>
    <x v="0"/>
    <x v="0"/>
    <s v="Górski-500"/>
    <x v="1"/>
    <d v="2009-07-14T00:00:00"/>
    <x v="2"/>
    <x v="1"/>
    <n v="539.99"/>
    <n v="323.99400000000003"/>
    <n v="2"/>
    <n v="647.98800000000006"/>
  </r>
  <r>
    <x v="0"/>
    <x v="1"/>
    <x v="1"/>
    <s v="Oryginalne rowery i zaopatrzenie Sp. z o.o."/>
    <x v="2"/>
    <x v="2"/>
    <s v="LL rama górski"/>
    <x v="0"/>
    <d v="2009-07-08T00:00:00"/>
    <x v="2"/>
    <x v="1"/>
    <n v="264.05"/>
    <n v="158.43"/>
    <n v="3"/>
    <n v="475.29"/>
  </r>
  <r>
    <x v="0"/>
    <x v="1"/>
    <x v="1"/>
    <s v="Oryginalne rowery i zaopatrzenie Sp. z o.o."/>
    <x v="0"/>
    <x v="0"/>
    <s v="Górski-500"/>
    <x v="0"/>
    <d v="2009-07-14T00:00:00"/>
    <x v="2"/>
    <x v="1"/>
    <n v="564.99"/>
    <n v="338.99400000000003"/>
    <n v="5"/>
    <n v="1694.9700000000003"/>
  </r>
  <r>
    <x v="0"/>
    <x v="1"/>
    <x v="1"/>
    <s v="Oryginalne rowery i zaopatrzenie Sp. z o.o."/>
    <x v="2"/>
    <x v="2"/>
    <s v="LL rama górski"/>
    <x v="1"/>
    <d v="2009-07-11T00:00:00"/>
    <x v="2"/>
    <x v="1"/>
    <n v="249.79"/>
    <n v="149.874"/>
    <n v="4"/>
    <n v="599.49599999999998"/>
  </r>
  <r>
    <x v="0"/>
    <x v="1"/>
    <x v="1"/>
    <s v="Oryginalne rowery i zaopatrzenie Sp. z o.o."/>
    <x v="0"/>
    <x v="0"/>
    <s v="Górski-200"/>
    <x v="1"/>
    <d v="2009-07-03T00:00:00"/>
    <x v="2"/>
    <x v="1"/>
    <n v="2294.9899999999998"/>
    <n v="1376.9939999999999"/>
    <n v="3"/>
    <n v="4130.982"/>
  </r>
  <r>
    <x v="0"/>
    <x v="1"/>
    <x v="1"/>
    <s v="Oryginalne rowery i zaopatrzenie Sp. z o.o."/>
    <x v="2"/>
    <x v="29"/>
    <s v="hamulce tylne"/>
    <x v="0"/>
    <d v="2009-07-11T00:00:00"/>
    <x v="2"/>
    <x v="1"/>
    <n v="106.5"/>
    <n v="63.9"/>
    <n v="1"/>
    <n v="63.9"/>
  </r>
  <r>
    <x v="0"/>
    <x v="1"/>
    <x v="1"/>
    <s v="Oryginalne rowery i zaopatrzenie Sp. z o.o."/>
    <x v="2"/>
    <x v="2"/>
    <s v="LL rama górski"/>
    <x v="1"/>
    <d v="2009-07-24T00:00:00"/>
    <x v="2"/>
    <x v="1"/>
    <n v="249.79"/>
    <n v="149.874"/>
    <n v="7"/>
    <n v="1049.1179999999999"/>
  </r>
  <r>
    <x v="0"/>
    <x v="1"/>
    <x v="1"/>
    <s v="Oryginalne rowery i zaopatrzenie Sp. z o.o."/>
    <x v="1"/>
    <x v="14"/>
    <s v="spodenki damskie górskie"/>
    <x v="1"/>
    <d v="2009-07-10T00:00:00"/>
    <x v="2"/>
    <x v="1"/>
    <n v="69.989999999999995"/>
    <n v="41.994"/>
    <n v="7"/>
    <n v="293.95799999999997"/>
  </r>
  <r>
    <x v="0"/>
    <x v="0"/>
    <x v="2"/>
    <s v="Imperium Rowerów Szosowych"/>
    <x v="0"/>
    <x v="25"/>
    <s v="Turystyczny-2000"/>
    <x v="5"/>
    <d v="2009-07-01T00:00:00"/>
    <x v="2"/>
    <x v="1"/>
    <n v="1214.8499999999999"/>
    <n v="728.91"/>
    <n v="3"/>
    <n v="2186.73"/>
  </r>
  <r>
    <x v="0"/>
    <x v="0"/>
    <x v="2"/>
    <s v="Imperium Rowerów Szosowych"/>
    <x v="0"/>
    <x v="25"/>
    <s v="Turystyczny-3000"/>
    <x v="6"/>
    <d v="2009-07-05T00:00:00"/>
    <x v="2"/>
    <x v="1"/>
    <n v="742.35"/>
    <n v="334.0575"/>
    <n v="3"/>
    <n v="1002.1725"/>
  </r>
  <r>
    <x v="0"/>
    <x v="0"/>
    <x v="2"/>
    <s v="Imperium Rowerów Szosowych"/>
    <x v="2"/>
    <x v="9"/>
    <s v="LL kierownica turystyczny"/>
    <x v="7"/>
    <d v="2009-07-30T00:00:00"/>
    <x v="2"/>
    <x v="1"/>
    <n v="46.09"/>
    <n v="27.654"/>
    <n v="1"/>
    <n v="27.654"/>
  </r>
  <r>
    <x v="0"/>
    <x v="0"/>
    <x v="2"/>
    <s v="Imperium Rowerów Szosowych"/>
    <x v="2"/>
    <x v="27"/>
    <s v="LL rama rowerowa turystyczny"/>
    <x v="6"/>
    <d v="2009-07-07T00:00:00"/>
    <x v="2"/>
    <x v="1"/>
    <n v="333.42"/>
    <n v="200.05199999999999"/>
    <n v="2"/>
    <n v="400.10399999999998"/>
  </r>
  <r>
    <x v="0"/>
    <x v="0"/>
    <x v="2"/>
    <s v="Imperium Rowerów Szosowych"/>
    <x v="0"/>
    <x v="25"/>
    <s v="Turystyczny-3000"/>
    <x v="5"/>
    <d v="2009-07-02T00:00:00"/>
    <x v="2"/>
    <x v="1"/>
    <n v="742.35"/>
    <n v="334.0575"/>
    <n v="15"/>
    <n v="5010.8625000000002"/>
  </r>
  <r>
    <x v="0"/>
    <x v="0"/>
    <x v="2"/>
    <s v="Imperium Rowerów Szosowych"/>
    <x v="0"/>
    <x v="25"/>
    <s v="Turystyczny-2000"/>
    <x v="5"/>
    <d v="2009-07-03T00:00:00"/>
    <x v="2"/>
    <x v="1"/>
    <n v="1214.8499999999999"/>
    <n v="728.91"/>
    <n v="7"/>
    <n v="5102.37"/>
  </r>
  <r>
    <x v="0"/>
    <x v="0"/>
    <x v="2"/>
    <s v="Imperium Rowerów Szosowych"/>
    <x v="0"/>
    <x v="25"/>
    <s v="Turystyczny-1000"/>
    <x v="6"/>
    <d v="2009-07-04T00:00:00"/>
    <x v="2"/>
    <x v="1"/>
    <n v="2384.0700000000002"/>
    <n v="953.62800000000004"/>
    <n v="4"/>
    <n v="3814.5120000000002"/>
  </r>
  <r>
    <x v="0"/>
    <x v="0"/>
    <x v="2"/>
    <s v="Imperium Rowerów Szosowych"/>
    <x v="2"/>
    <x v="27"/>
    <s v="HL rama rowerowa turystyczny"/>
    <x v="6"/>
    <d v="2009-07-16T00:00:00"/>
    <x v="2"/>
    <x v="1"/>
    <n v="1003.91"/>
    <n v="602.346"/>
    <n v="2"/>
    <n v="1204.692"/>
  </r>
  <r>
    <x v="0"/>
    <x v="0"/>
    <x v="2"/>
    <s v="Imperium Rowerów Szosowych"/>
    <x v="0"/>
    <x v="25"/>
    <s v="Turystyczny-1000"/>
    <x v="6"/>
    <d v="2009-07-28T00:00:00"/>
    <x v="2"/>
    <x v="1"/>
    <n v="2384.0700000000002"/>
    <n v="953.62800000000004"/>
    <n v="7"/>
    <n v="6675.3960000000006"/>
  </r>
  <r>
    <x v="0"/>
    <x v="0"/>
    <x v="2"/>
    <s v="Imperium Rowerów Szosowych"/>
    <x v="2"/>
    <x v="20"/>
    <s v="HL siodełko turystyczny"/>
    <x v="7"/>
    <d v="2009-07-14T00:00:00"/>
    <x v="2"/>
    <x v="1"/>
    <n v="52.64"/>
    <n v="31.584"/>
    <n v="4"/>
    <n v="126.336"/>
  </r>
  <r>
    <x v="0"/>
    <x v="0"/>
    <x v="2"/>
    <s v="Imperium Rowerów Szosowych"/>
    <x v="2"/>
    <x v="18"/>
    <s v="pedał turystyczny"/>
    <x v="8"/>
    <d v="2009-07-17T00:00:00"/>
    <x v="2"/>
    <x v="1"/>
    <n v="80.989999999999995"/>
    <n v="48.594000000000001"/>
    <n v="2"/>
    <n v="97.188000000000002"/>
  </r>
  <r>
    <x v="0"/>
    <x v="0"/>
    <x v="2"/>
    <s v="Imperium Rowerów Szosowych"/>
    <x v="2"/>
    <x v="9"/>
    <s v="HL kierownica turystyczny"/>
    <x v="7"/>
    <d v="2009-07-02T00:00:00"/>
    <x v="2"/>
    <x v="1"/>
    <n v="91.57"/>
    <n v="54.942"/>
    <n v="3"/>
    <n v="164.82599999999999"/>
  </r>
  <r>
    <x v="0"/>
    <x v="0"/>
    <x v="2"/>
    <s v="Imperium Rowerów Szosowych"/>
    <x v="0"/>
    <x v="25"/>
    <s v="Turystyczny-3000"/>
    <x v="5"/>
    <d v="2009-07-05T00:00:00"/>
    <x v="2"/>
    <x v="1"/>
    <n v="742.35"/>
    <n v="334.0575"/>
    <n v="3"/>
    <n v="1002.1725"/>
  </r>
  <r>
    <x v="0"/>
    <x v="0"/>
    <x v="2"/>
    <s v="Imperium Rowerów Szosowych"/>
    <x v="0"/>
    <x v="25"/>
    <s v="Turystyczny-3000"/>
    <x v="6"/>
    <d v="2009-07-12T00:00:00"/>
    <x v="2"/>
    <x v="1"/>
    <n v="742.35"/>
    <n v="334.0575"/>
    <n v="2"/>
    <n v="668.11500000000001"/>
  </r>
  <r>
    <x v="0"/>
    <x v="0"/>
    <x v="2"/>
    <s v="Imperium Rowerów Szosowych"/>
    <x v="2"/>
    <x v="27"/>
    <s v="LL rama rowerowa turystyczny"/>
    <x v="6"/>
    <d v="2009-07-28T00:00:00"/>
    <x v="2"/>
    <x v="1"/>
    <n v="333.42"/>
    <n v="200.05199999999999"/>
    <n v="4"/>
    <n v="800.20799999999997"/>
  </r>
  <r>
    <x v="0"/>
    <x v="0"/>
    <x v="2"/>
    <s v="Imperium Rowerów Szosowych"/>
    <x v="2"/>
    <x v="27"/>
    <s v="HL rama rowerowa turystyczny"/>
    <x v="6"/>
    <d v="2009-07-08T00:00:00"/>
    <x v="2"/>
    <x v="1"/>
    <n v="1003.91"/>
    <n v="602.346"/>
    <n v="1"/>
    <n v="602.346"/>
  </r>
  <r>
    <x v="0"/>
    <x v="0"/>
    <x v="2"/>
    <s v="Imperium Rowerów Szosowych"/>
    <x v="2"/>
    <x v="27"/>
    <s v="LL rama rowerowa turystyczny"/>
    <x v="6"/>
    <d v="2009-07-10T00:00:00"/>
    <x v="2"/>
    <x v="1"/>
    <n v="333.42"/>
    <n v="200.05199999999999"/>
    <n v="1"/>
    <n v="200.05199999999999"/>
  </r>
  <r>
    <x v="0"/>
    <x v="0"/>
    <x v="2"/>
    <s v="Imperium Rowerów Szosowych"/>
    <x v="2"/>
    <x v="27"/>
    <s v="HL rama rowerowa turystyczny"/>
    <x v="5"/>
    <d v="2009-07-14T00:00:00"/>
    <x v="2"/>
    <x v="1"/>
    <n v="1003.91"/>
    <n v="602.346"/>
    <n v="3"/>
    <n v="1807.038"/>
  </r>
  <r>
    <x v="0"/>
    <x v="0"/>
    <x v="2"/>
    <s v="Imperium Rowerów Szosowych"/>
    <x v="0"/>
    <x v="25"/>
    <s v="Turystyczny-1000"/>
    <x v="5"/>
    <d v="2009-07-29T00:00:00"/>
    <x v="2"/>
    <x v="1"/>
    <n v="2384.0700000000002"/>
    <n v="1430.442"/>
    <n v="3"/>
    <n v="4291.326"/>
  </r>
  <r>
    <x v="0"/>
    <x v="0"/>
    <x v="2"/>
    <s v="Imperium Rowerów Szosowych"/>
    <x v="2"/>
    <x v="27"/>
    <s v="LL rama rowerowa turystyczny"/>
    <x v="5"/>
    <d v="2009-07-27T00:00:00"/>
    <x v="2"/>
    <x v="1"/>
    <n v="333.42"/>
    <n v="200.05199999999999"/>
    <n v="2"/>
    <n v="400.10399999999998"/>
  </r>
  <r>
    <x v="0"/>
    <x v="0"/>
    <x v="2"/>
    <s v="Imperium Rowerów Szosowych"/>
    <x v="0"/>
    <x v="25"/>
    <s v="Turystyczny-3000"/>
    <x v="5"/>
    <d v="2009-07-28T00:00:00"/>
    <x v="2"/>
    <x v="1"/>
    <n v="742.35"/>
    <n v="334.0575"/>
    <n v="2"/>
    <n v="668.11500000000001"/>
  </r>
  <r>
    <x v="0"/>
    <x v="0"/>
    <x v="0"/>
    <s v="Proste Części Rowerowe"/>
    <x v="2"/>
    <x v="6"/>
    <s v="ML rama rowerowa-W"/>
    <x v="6"/>
    <d v="2009-07-20T00:00:00"/>
    <x v="2"/>
    <x v="1"/>
    <n v="594.83000000000004"/>
    <n v="356.89800000000002"/>
    <n v="1"/>
    <n v="356.89800000000002"/>
  </r>
  <r>
    <x v="0"/>
    <x v="0"/>
    <x v="3"/>
    <s v="Towary sportowe"/>
    <x v="1"/>
    <x v="14"/>
    <s v="spodenki damskie górskie"/>
    <x v="1"/>
    <d v="2009-07-08T00:00:00"/>
    <x v="2"/>
    <x v="1"/>
    <n v="69.989999999999995"/>
    <n v="41.994"/>
    <n v="2"/>
    <n v="83.988"/>
  </r>
  <r>
    <x v="0"/>
    <x v="0"/>
    <x v="3"/>
    <s v="Towary sportowe"/>
    <x v="1"/>
    <x v="23"/>
    <s v="kamizelki klasyczne"/>
    <x v="5"/>
    <d v="2009-07-11T00:00:00"/>
    <x v="2"/>
    <x v="1"/>
    <n v="63.5"/>
    <n v="36.83"/>
    <n v="14"/>
    <n v="515.62"/>
  </r>
  <r>
    <x v="0"/>
    <x v="0"/>
    <x v="3"/>
    <s v="Towary sportowe"/>
    <x v="0"/>
    <x v="0"/>
    <s v="Górski-200"/>
    <x v="0"/>
    <d v="2009-07-09T00:00:00"/>
    <x v="2"/>
    <x v="1"/>
    <n v="2319.9899999999998"/>
    <n v="1391.9939999999999"/>
    <n v="3"/>
    <n v="4175.982"/>
  </r>
  <r>
    <x v="0"/>
    <x v="0"/>
    <x v="3"/>
    <s v="Towary sportowe"/>
    <x v="2"/>
    <x v="18"/>
    <s v="LL pedał górski"/>
    <x v="8"/>
    <d v="2009-07-11T00:00:00"/>
    <x v="2"/>
    <x v="1"/>
    <n v="40.49"/>
    <n v="24.294"/>
    <n v="2"/>
    <n v="48.588000000000001"/>
  </r>
  <r>
    <x v="0"/>
    <x v="0"/>
    <x v="3"/>
    <s v="Towary sportowe"/>
    <x v="0"/>
    <x v="0"/>
    <s v="Górski-500"/>
    <x v="1"/>
    <d v="2009-07-12T00:00:00"/>
    <x v="2"/>
    <x v="1"/>
    <n v="539.99"/>
    <n v="323.99400000000003"/>
    <n v="3"/>
    <n v="971.98200000000008"/>
  </r>
  <r>
    <x v="0"/>
    <x v="0"/>
    <x v="3"/>
    <s v="Towary sportowe"/>
    <x v="2"/>
    <x v="2"/>
    <s v="LL rama górski"/>
    <x v="0"/>
    <d v="2009-07-15T00:00:00"/>
    <x v="2"/>
    <x v="1"/>
    <n v="264.05"/>
    <n v="158.43"/>
    <n v="1"/>
    <n v="158.43"/>
  </r>
  <r>
    <x v="0"/>
    <x v="0"/>
    <x v="3"/>
    <s v="Towary sportowe"/>
    <x v="1"/>
    <x v="4"/>
    <s v="Long-Sleeve Logo Jersey"/>
    <x v="4"/>
    <d v="2009-07-30T00:00:00"/>
    <x v="2"/>
    <x v="1"/>
    <n v="49.99"/>
    <n v="29.994"/>
    <n v="7"/>
    <n v="209.958"/>
  </r>
  <r>
    <x v="0"/>
    <x v="0"/>
    <x v="3"/>
    <s v="Towary sportowe"/>
    <x v="2"/>
    <x v="31"/>
    <s v="HL suport"/>
    <x v="7"/>
    <d v="2009-07-21T00:00:00"/>
    <x v="2"/>
    <x v="1"/>
    <n v="121.49"/>
    <n v="72.894000000000005"/>
    <n v="1"/>
    <n v="72.894000000000005"/>
  </r>
  <r>
    <x v="0"/>
    <x v="0"/>
    <x v="3"/>
    <s v="Towary sportowe"/>
    <x v="1"/>
    <x v="23"/>
    <s v="kamizelki klasyczne"/>
    <x v="5"/>
    <d v="2009-07-23T00:00:00"/>
    <x v="2"/>
    <x v="1"/>
    <n v="63.5"/>
    <n v="34.924999999999997"/>
    <n v="15"/>
    <n v="523.875"/>
  </r>
  <r>
    <x v="0"/>
    <x v="0"/>
    <x v="3"/>
    <s v="Towary sportowe"/>
    <x v="1"/>
    <x v="14"/>
    <s v="spodenki damskie górskie"/>
    <x v="1"/>
    <d v="2009-07-29T00:00:00"/>
    <x v="2"/>
    <x v="1"/>
    <n v="69.989999999999995"/>
    <n v="40.594200000000001"/>
    <n v="11"/>
    <n v="446.53620000000001"/>
  </r>
  <r>
    <x v="0"/>
    <x v="0"/>
    <x v="3"/>
    <s v="Towary sportowe"/>
    <x v="2"/>
    <x v="2"/>
    <s v="LL rama górski"/>
    <x v="1"/>
    <d v="2009-07-03T00:00:00"/>
    <x v="2"/>
    <x v="1"/>
    <n v="249.79"/>
    <n v="149.874"/>
    <n v="2"/>
    <n v="299.74799999999999"/>
  </r>
  <r>
    <x v="0"/>
    <x v="0"/>
    <x v="3"/>
    <s v="Towary sportowe"/>
    <x v="2"/>
    <x v="2"/>
    <s v="HL rama górski"/>
    <x v="0"/>
    <d v="2009-07-10T00:00:00"/>
    <x v="2"/>
    <x v="1"/>
    <n v="1364.5"/>
    <n v="818.7"/>
    <n v="10"/>
    <n v="8187"/>
  </r>
  <r>
    <x v="0"/>
    <x v="0"/>
    <x v="3"/>
    <s v="Towary sportowe"/>
    <x v="2"/>
    <x v="2"/>
    <s v="HL rama górski"/>
    <x v="1"/>
    <d v="2009-07-04T00:00:00"/>
    <x v="2"/>
    <x v="1"/>
    <n v="1349.6"/>
    <n v="809.76"/>
    <n v="3"/>
    <n v="2429.2799999999997"/>
  </r>
  <r>
    <x v="0"/>
    <x v="0"/>
    <x v="3"/>
    <s v="Towary sportowe"/>
    <x v="1"/>
    <x v="4"/>
    <s v="Short-Sleeve Classic Jersey"/>
    <x v="6"/>
    <d v="2009-07-27T00:00:00"/>
    <x v="2"/>
    <x v="1"/>
    <n v="53.99"/>
    <n v="29.694500000000001"/>
    <n v="16"/>
    <n v="475.11200000000002"/>
  </r>
  <r>
    <x v="0"/>
    <x v="0"/>
    <x v="3"/>
    <s v="Towary sportowe"/>
    <x v="1"/>
    <x v="4"/>
    <s v="Long-Sleeve Logo Jersey"/>
    <x v="4"/>
    <d v="2009-07-20T00:00:00"/>
    <x v="2"/>
    <x v="1"/>
    <n v="49.99"/>
    <n v="27.494499999999999"/>
    <n v="15"/>
    <n v="412.41749999999996"/>
  </r>
  <r>
    <x v="0"/>
    <x v="0"/>
    <x v="3"/>
    <s v="Towary sportowe"/>
    <x v="2"/>
    <x v="2"/>
    <s v="LL rama górski"/>
    <x v="1"/>
    <d v="2009-07-30T00:00:00"/>
    <x v="2"/>
    <x v="1"/>
    <n v="249.79"/>
    <n v="149.874"/>
    <n v="3"/>
    <n v="449.62199999999996"/>
  </r>
  <r>
    <x v="0"/>
    <x v="0"/>
    <x v="3"/>
    <s v="Towary sportowe"/>
    <x v="0"/>
    <x v="0"/>
    <s v="Górski-500"/>
    <x v="0"/>
    <d v="2009-07-23T00:00:00"/>
    <x v="2"/>
    <x v="1"/>
    <n v="564.99"/>
    <n v="338.99400000000003"/>
    <n v="6"/>
    <n v="2033.9640000000002"/>
  </r>
  <r>
    <x v="0"/>
    <x v="0"/>
    <x v="3"/>
    <s v="Towary sportowe"/>
    <x v="2"/>
    <x v="9"/>
    <s v="ML kierownica górski"/>
    <x v="7"/>
    <d v="2009-07-29T00:00:00"/>
    <x v="2"/>
    <x v="1"/>
    <n v="61.92"/>
    <n v="37.152000000000001"/>
    <n v="7"/>
    <n v="260.06400000000002"/>
  </r>
  <r>
    <x v="0"/>
    <x v="0"/>
    <x v="3"/>
    <s v="Towary sportowe"/>
    <x v="3"/>
    <x v="21"/>
    <s v="plecak rowerowy"/>
    <x v="0"/>
    <d v="2009-07-02T00:00:00"/>
    <x v="2"/>
    <x v="1"/>
    <n v="54.99"/>
    <n v="30.244499999999999"/>
    <n v="20"/>
    <n v="604.89"/>
  </r>
  <r>
    <x v="0"/>
    <x v="0"/>
    <x v="3"/>
    <s v="Towary sportowe"/>
    <x v="2"/>
    <x v="9"/>
    <s v="HL kierownica górski"/>
    <x v="7"/>
    <d v="2009-07-13T00:00:00"/>
    <x v="2"/>
    <x v="1"/>
    <n v="120.27"/>
    <n v="72.162000000000006"/>
    <n v="3"/>
    <n v="216.48600000000002"/>
  </r>
  <r>
    <x v="0"/>
    <x v="0"/>
    <x v="3"/>
    <s v="Towary sportowe"/>
    <x v="0"/>
    <x v="0"/>
    <s v="Górski-200"/>
    <x v="1"/>
    <d v="2009-07-06T00:00:00"/>
    <x v="2"/>
    <x v="1"/>
    <n v="2294.9899999999998"/>
    <n v="1376.9939999999999"/>
    <n v="9"/>
    <n v="12392.946"/>
  </r>
  <r>
    <x v="0"/>
    <x v="0"/>
    <x v="3"/>
    <s v="Towary sportowe"/>
    <x v="2"/>
    <x v="28"/>
    <s v="LL korba"/>
    <x v="1"/>
    <d v="2009-07-01T00:00:00"/>
    <x v="2"/>
    <x v="1"/>
    <n v="175.49"/>
    <n v="105.294"/>
    <n v="4"/>
    <n v="421.17599999999999"/>
  </r>
  <r>
    <x v="0"/>
    <x v="0"/>
    <x v="3"/>
    <s v="Towary sportowe"/>
    <x v="0"/>
    <x v="0"/>
    <s v="Górski-500"/>
    <x v="0"/>
    <d v="2009-07-05T00:00:00"/>
    <x v="2"/>
    <x v="1"/>
    <n v="564.99"/>
    <n v="338.99400000000003"/>
    <n v="7"/>
    <n v="2372.9580000000001"/>
  </r>
  <r>
    <x v="0"/>
    <x v="0"/>
    <x v="3"/>
    <s v="Towary sportowe"/>
    <x v="0"/>
    <x v="0"/>
    <s v="Górski-500"/>
    <x v="0"/>
    <d v="2009-07-04T00:00:00"/>
    <x v="2"/>
    <x v="1"/>
    <n v="564.99"/>
    <n v="338.99400000000003"/>
    <n v="1"/>
    <n v="338.99400000000003"/>
  </r>
  <r>
    <x v="0"/>
    <x v="0"/>
    <x v="3"/>
    <s v="Towary sportowe"/>
    <x v="2"/>
    <x v="18"/>
    <s v="ML pedał górski"/>
    <x v="8"/>
    <d v="2009-07-24T00:00:00"/>
    <x v="2"/>
    <x v="1"/>
    <n v="62.09"/>
    <n v="37.253999999999998"/>
    <n v="1"/>
    <n v="37.253999999999998"/>
  </r>
  <r>
    <x v="0"/>
    <x v="0"/>
    <x v="3"/>
    <s v="Towary sportowe"/>
    <x v="0"/>
    <x v="0"/>
    <s v="Górski-500"/>
    <x v="1"/>
    <d v="2009-07-25T00:00:00"/>
    <x v="2"/>
    <x v="1"/>
    <n v="539.99"/>
    <n v="323.99400000000003"/>
    <n v="1"/>
    <n v="323.99400000000003"/>
  </r>
  <r>
    <x v="0"/>
    <x v="0"/>
    <x v="3"/>
    <s v="Towary sportowe"/>
    <x v="1"/>
    <x v="5"/>
    <s v="nakładka na rower"/>
    <x v="4"/>
    <d v="2009-07-07T00:00:00"/>
    <x v="2"/>
    <x v="1"/>
    <n v="8.99"/>
    <n v="4.9444999999999997"/>
    <n v="18"/>
    <n v="89.000999999999991"/>
  </r>
  <r>
    <x v="0"/>
    <x v="0"/>
    <x v="3"/>
    <s v="Towary sportowe"/>
    <x v="0"/>
    <x v="0"/>
    <s v="Górski-200"/>
    <x v="1"/>
    <d v="2009-07-26T00:00:00"/>
    <x v="2"/>
    <x v="1"/>
    <n v="2294.9899999999998"/>
    <n v="1376.9939999999999"/>
    <n v="3"/>
    <n v="4130.982"/>
  </r>
  <r>
    <x v="0"/>
    <x v="0"/>
    <x v="3"/>
    <s v="Towary sportowe"/>
    <x v="2"/>
    <x v="2"/>
    <s v="LL rama górski"/>
    <x v="0"/>
    <d v="2009-07-05T00:00:00"/>
    <x v="2"/>
    <x v="1"/>
    <n v="264.05"/>
    <n v="158.43"/>
    <n v="5"/>
    <n v="792.15000000000009"/>
  </r>
  <r>
    <x v="0"/>
    <x v="0"/>
    <x v="3"/>
    <s v="Towary sportowe"/>
    <x v="1"/>
    <x v="10"/>
    <s v="rękawiczki rowerowe"/>
    <x v="1"/>
    <d v="2009-07-14T00:00:00"/>
    <x v="2"/>
    <x v="1"/>
    <n v="24.49"/>
    <n v="14.694000000000001"/>
    <n v="2"/>
    <n v="29.388000000000002"/>
  </r>
  <r>
    <x v="0"/>
    <x v="0"/>
    <x v="3"/>
    <s v="Towary sportowe"/>
    <x v="2"/>
    <x v="26"/>
    <s v="Przerzutki tylne"/>
    <x v="0"/>
    <d v="2009-07-24T00:00:00"/>
    <x v="2"/>
    <x v="1"/>
    <n v="121.46"/>
    <n v="72.876000000000005"/>
    <n v="3"/>
    <n v="218.62800000000001"/>
  </r>
  <r>
    <x v="0"/>
    <x v="0"/>
    <x v="3"/>
    <s v="Towary sportowe"/>
    <x v="0"/>
    <x v="0"/>
    <s v="Górski-200"/>
    <x v="0"/>
    <d v="2009-07-04T00:00:00"/>
    <x v="2"/>
    <x v="1"/>
    <n v="2319.9899999999998"/>
    <n v="1391.9939999999999"/>
    <n v="6"/>
    <n v="8351.9639999999999"/>
  </r>
  <r>
    <x v="0"/>
    <x v="0"/>
    <x v="3"/>
    <s v="Towary sportowe"/>
    <x v="3"/>
    <x v="22"/>
    <s v="bidony"/>
    <x v="7"/>
    <d v="2009-07-03T00:00:00"/>
    <x v="2"/>
    <x v="1"/>
    <n v="4.99"/>
    <n v="2.9940000000000002"/>
    <n v="9"/>
    <n v="26.946000000000002"/>
  </r>
  <r>
    <x v="0"/>
    <x v="0"/>
    <x v="3"/>
    <s v="Towary sportowe"/>
    <x v="0"/>
    <x v="0"/>
    <s v="Górski-200"/>
    <x v="0"/>
    <d v="2009-07-17T00:00:00"/>
    <x v="2"/>
    <x v="1"/>
    <n v="2319.9899999999998"/>
    <n v="1391.9939999999999"/>
    <n v="2"/>
    <n v="2783.9879999999998"/>
  </r>
  <r>
    <x v="0"/>
    <x v="0"/>
    <x v="3"/>
    <s v="Towary sportowe"/>
    <x v="2"/>
    <x v="20"/>
    <s v="HL siodełko górski 2"/>
    <x v="7"/>
    <d v="2009-07-28T00:00:00"/>
    <x v="2"/>
    <x v="1"/>
    <n v="52.64"/>
    <n v="31.584"/>
    <n v="1"/>
    <n v="31.584"/>
  </r>
  <r>
    <x v="0"/>
    <x v="0"/>
    <x v="3"/>
    <s v="Towary sportowe"/>
    <x v="2"/>
    <x v="2"/>
    <s v="LL rama górski"/>
    <x v="0"/>
    <d v="2009-07-25T00:00:00"/>
    <x v="2"/>
    <x v="1"/>
    <n v="264.05"/>
    <n v="158.43"/>
    <n v="2"/>
    <n v="316.86"/>
  </r>
  <r>
    <x v="0"/>
    <x v="0"/>
    <x v="3"/>
    <s v="Towary sportowe"/>
    <x v="2"/>
    <x v="2"/>
    <s v="ML rama górski-W"/>
    <x v="0"/>
    <d v="2009-07-07T00:00:00"/>
    <x v="2"/>
    <x v="1"/>
    <n v="364.09"/>
    <n v="218.45400000000001"/>
    <n v="3"/>
    <n v="655.36200000000008"/>
  </r>
  <r>
    <x v="0"/>
    <x v="0"/>
    <x v="3"/>
    <s v="Towary sportowe"/>
    <x v="0"/>
    <x v="0"/>
    <s v="Górski-200"/>
    <x v="1"/>
    <d v="2009-07-18T00:00:00"/>
    <x v="2"/>
    <x v="1"/>
    <n v="2294.9899999999998"/>
    <n v="1376.9939999999999"/>
    <n v="5"/>
    <n v="6884.9699999999993"/>
  </r>
  <r>
    <x v="0"/>
    <x v="0"/>
    <x v="3"/>
    <s v="Towary sportowe"/>
    <x v="2"/>
    <x v="18"/>
    <s v="HL pedał górski"/>
    <x v="8"/>
    <d v="2009-07-03T00:00:00"/>
    <x v="2"/>
    <x v="1"/>
    <n v="80.989999999999995"/>
    <n v="48.594000000000001"/>
    <n v="4"/>
    <n v="194.376"/>
  </r>
  <r>
    <x v="0"/>
    <x v="0"/>
    <x v="3"/>
    <s v="Towary sportowe"/>
    <x v="3"/>
    <x v="7"/>
    <s v="Sport-100"/>
    <x v="3"/>
    <d v="2009-07-14T00:00:00"/>
    <x v="2"/>
    <x v="1"/>
    <n v="34.99"/>
    <n v="15.7455"/>
    <n v="14"/>
    <n v="220.43700000000001"/>
  </r>
  <r>
    <x v="0"/>
    <x v="0"/>
    <x v="3"/>
    <s v="Towary sportowe"/>
    <x v="2"/>
    <x v="2"/>
    <s v="LL rama górski"/>
    <x v="0"/>
    <d v="2009-07-31T00:00:00"/>
    <x v="2"/>
    <x v="1"/>
    <n v="264.05"/>
    <n v="158.43"/>
    <n v="1"/>
    <n v="158.43"/>
  </r>
  <r>
    <x v="0"/>
    <x v="0"/>
    <x v="3"/>
    <s v="Towary sportowe"/>
    <x v="2"/>
    <x v="2"/>
    <s v="ML rama górski-W"/>
    <x v="0"/>
    <d v="2009-07-20T00:00:00"/>
    <x v="2"/>
    <x v="1"/>
    <n v="364.09"/>
    <n v="218.45400000000001"/>
    <n v="2"/>
    <n v="436.90800000000002"/>
  </r>
  <r>
    <x v="0"/>
    <x v="0"/>
    <x v="3"/>
    <s v="Towary sportowe"/>
    <x v="2"/>
    <x v="20"/>
    <s v="LL siodełko górski 2"/>
    <x v="7"/>
    <d v="2009-07-30T00:00:00"/>
    <x v="2"/>
    <x v="1"/>
    <n v="27.12"/>
    <n v="16.271999999999998"/>
    <n v="1"/>
    <n v="16.271999999999998"/>
  </r>
  <r>
    <x v="0"/>
    <x v="0"/>
    <x v="3"/>
    <s v="Towary sportowe"/>
    <x v="2"/>
    <x v="2"/>
    <s v="LL rama górski"/>
    <x v="0"/>
    <d v="2009-07-19T00:00:00"/>
    <x v="2"/>
    <x v="1"/>
    <n v="264.05"/>
    <n v="158.43"/>
    <n v="7"/>
    <n v="1109.01"/>
  </r>
  <r>
    <x v="0"/>
    <x v="0"/>
    <x v="3"/>
    <s v="Towary sportowe"/>
    <x v="2"/>
    <x v="26"/>
    <s v="Przerzutki przednie"/>
    <x v="0"/>
    <d v="2009-07-03T00:00:00"/>
    <x v="2"/>
    <x v="1"/>
    <n v="91.49"/>
    <n v="54.893999999999998"/>
    <n v="8"/>
    <n v="439.15199999999999"/>
  </r>
  <r>
    <x v="0"/>
    <x v="0"/>
    <x v="3"/>
    <s v="Towary sportowe"/>
    <x v="3"/>
    <x v="7"/>
    <s v="Sport-100"/>
    <x v="1"/>
    <d v="2009-07-03T00:00:00"/>
    <x v="2"/>
    <x v="1"/>
    <n v="34.99"/>
    <n v="15.7455"/>
    <n v="8"/>
    <n v="125.964"/>
  </r>
  <r>
    <x v="0"/>
    <x v="0"/>
    <x v="3"/>
    <s v="Towary sportowe"/>
    <x v="2"/>
    <x v="29"/>
    <s v="hamulce tylne"/>
    <x v="0"/>
    <d v="2009-07-09T00:00:00"/>
    <x v="2"/>
    <x v="1"/>
    <n v="106.5"/>
    <n v="63.9"/>
    <n v="3"/>
    <n v="191.7"/>
  </r>
  <r>
    <x v="0"/>
    <x v="0"/>
    <x v="3"/>
    <s v="Towary sportowe"/>
    <x v="3"/>
    <x v="7"/>
    <s v="Sport-100"/>
    <x v="5"/>
    <d v="2009-07-14T00:00:00"/>
    <x v="2"/>
    <x v="1"/>
    <n v="34.99"/>
    <n v="15.7455"/>
    <n v="7"/>
    <n v="110.21850000000001"/>
  </r>
  <r>
    <x v="0"/>
    <x v="0"/>
    <x v="3"/>
    <s v="Towary sportowe"/>
    <x v="2"/>
    <x v="29"/>
    <s v="hamulce przednie"/>
    <x v="0"/>
    <d v="2009-07-25T00:00:00"/>
    <x v="2"/>
    <x v="1"/>
    <n v="106.5"/>
    <n v="63.9"/>
    <n v="4"/>
    <n v="255.6"/>
  </r>
  <r>
    <x v="0"/>
    <x v="0"/>
    <x v="3"/>
    <s v="Towary sportowe"/>
    <x v="2"/>
    <x v="28"/>
    <s v="ML korba"/>
    <x v="1"/>
    <d v="2009-07-01T00:00:00"/>
    <x v="2"/>
    <x v="1"/>
    <n v="256.49"/>
    <n v="153.89400000000001"/>
    <n v="4"/>
    <n v="615.57600000000002"/>
  </r>
  <r>
    <x v="0"/>
    <x v="0"/>
    <x v="3"/>
    <s v="Towary sportowe"/>
    <x v="1"/>
    <x v="4"/>
    <s v="Short-Sleeve Classic Jersey"/>
    <x v="6"/>
    <d v="2009-07-13T00:00:00"/>
    <x v="2"/>
    <x v="1"/>
    <n v="53.99"/>
    <n v="32.393999999999998"/>
    <n v="6"/>
    <n v="194.36399999999998"/>
  </r>
  <r>
    <x v="0"/>
    <x v="0"/>
    <x v="3"/>
    <s v="Towary sportowe"/>
    <x v="1"/>
    <x v="10"/>
    <s v="rękawiczki rowerowe"/>
    <x v="1"/>
    <d v="2009-07-12T00:00:00"/>
    <x v="2"/>
    <x v="1"/>
    <n v="24.49"/>
    <n v="14.694000000000001"/>
    <n v="7"/>
    <n v="102.858"/>
  </r>
  <r>
    <x v="0"/>
    <x v="0"/>
    <x v="3"/>
    <s v="Towary sportowe"/>
    <x v="0"/>
    <x v="0"/>
    <s v="Górski-500"/>
    <x v="1"/>
    <d v="2009-07-25T00:00:00"/>
    <x v="2"/>
    <x v="1"/>
    <n v="539.99"/>
    <n v="323.99400000000003"/>
    <n v="3"/>
    <n v="971.98200000000008"/>
  </r>
  <r>
    <x v="0"/>
    <x v="0"/>
    <x v="3"/>
    <s v="Towary sportowe"/>
    <x v="2"/>
    <x v="20"/>
    <s v="ML siodełko górski 2"/>
    <x v="7"/>
    <d v="2009-07-13T00:00:00"/>
    <x v="2"/>
    <x v="1"/>
    <n v="39.14"/>
    <n v="23.484000000000002"/>
    <n v="2"/>
    <n v="46.968000000000004"/>
  </r>
  <r>
    <x v="0"/>
    <x v="0"/>
    <x v="3"/>
    <s v="Towary sportowe"/>
    <x v="0"/>
    <x v="0"/>
    <s v="Górski-500"/>
    <x v="0"/>
    <d v="2009-07-05T00:00:00"/>
    <x v="2"/>
    <x v="1"/>
    <n v="564.99"/>
    <n v="338.99400000000003"/>
    <n v="7"/>
    <n v="2372.9580000000001"/>
  </r>
  <r>
    <x v="0"/>
    <x v="0"/>
    <x v="3"/>
    <s v="Towary sportowe"/>
    <x v="2"/>
    <x v="2"/>
    <s v="HL rama górski"/>
    <x v="0"/>
    <d v="2009-07-11T00:00:00"/>
    <x v="2"/>
    <x v="1"/>
    <n v="1364.5"/>
    <n v="818.7"/>
    <n v="2"/>
    <n v="1637.4"/>
  </r>
  <r>
    <x v="0"/>
    <x v="0"/>
    <x v="3"/>
    <s v="Towary sportowe"/>
    <x v="3"/>
    <x v="32"/>
    <s v="zestawy naprawcze do opon"/>
    <x v="7"/>
    <d v="2009-07-25T00:00:00"/>
    <x v="2"/>
    <x v="1"/>
    <n v="2.29"/>
    <n v="1.3740000000000001"/>
    <n v="6"/>
    <n v="8.2439999999999998"/>
  </r>
  <r>
    <x v="0"/>
    <x v="0"/>
    <x v="3"/>
    <s v="Towary sportowe"/>
    <x v="1"/>
    <x v="4"/>
    <s v="Long-Sleeve Logo Jersey"/>
    <x v="4"/>
    <d v="2009-07-08T00:00:00"/>
    <x v="2"/>
    <x v="1"/>
    <n v="49.99"/>
    <n v="29.994"/>
    <n v="9"/>
    <n v="269.94600000000003"/>
  </r>
  <r>
    <x v="0"/>
    <x v="0"/>
    <x v="3"/>
    <s v="Towary sportowe"/>
    <x v="0"/>
    <x v="0"/>
    <s v="Górski-200-W"/>
    <x v="0"/>
    <d v="2009-07-25T00:00:00"/>
    <x v="2"/>
    <x v="1"/>
    <n v="769.49"/>
    <n v="461.69400000000002"/>
    <n v="4"/>
    <n v="1846.7760000000001"/>
  </r>
  <r>
    <x v="0"/>
    <x v="0"/>
    <x v="3"/>
    <s v="Towary sportowe"/>
    <x v="2"/>
    <x v="30"/>
    <s v="Łańcuch"/>
    <x v="0"/>
    <d v="2009-07-15T00:00:00"/>
    <x v="2"/>
    <x v="1"/>
    <n v="20.239999999999998"/>
    <n v="12.144"/>
    <n v="2"/>
    <n v="24.288"/>
  </r>
  <r>
    <x v="0"/>
    <x v="0"/>
    <x v="3"/>
    <s v="Towary sportowe"/>
    <x v="3"/>
    <x v="19"/>
    <s v="stojak na 4 rowery"/>
    <x v="7"/>
    <d v="2009-07-10T00:00:00"/>
    <x v="2"/>
    <x v="1"/>
    <n v="120"/>
    <n v="66"/>
    <n v="20"/>
    <n v="1320"/>
  </r>
  <r>
    <x v="0"/>
    <x v="0"/>
    <x v="3"/>
    <s v="Towary sportowe"/>
    <x v="3"/>
    <x v="24"/>
    <s v="Bike Wash"/>
    <x v="7"/>
    <d v="2009-07-13T00:00:00"/>
    <x v="2"/>
    <x v="1"/>
    <n v="7.95"/>
    <n v="4.7699999999999996"/>
    <n v="6"/>
    <n v="28.619999999999997"/>
  </r>
  <r>
    <x v="0"/>
    <x v="0"/>
    <x v="3"/>
    <s v="Towary sportowe"/>
    <x v="0"/>
    <x v="0"/>
    <s v="Górski-500"/>
    <x v="0"/>
    <d v="2009-07-05T00:00:00"/>
    <x v="2"/>
    <x v="1"/>
    <n v="564.99"/>
    <n v="338.99400000000003"/>
    <n v="2"/>
    <n v="677.98800000000006"/>
  </r>
  <r>
    <x v="0"/>
    <x v="0"/>
    <x v="3"/>
    <s v="Towary sportowe"/>
    <x v="1"/>
    <x v="4"/>
    <s v="Short-Sleeve Classic Jersey"/>
    <x v="6"/>
    <d v="2009-07-27T00:00:00"/>
    <x v="2"/>
    <x v="1"/>
    <n v="53.99"/>
    <n v="32.393999999999998"/>
    <n v="8"/>
    <n v="259.15199999999999"/>
  </r>
  <r>
    <x v="0"/>
    <x v="0"/>
    <x v="3"/>
    <s v="Towary sportowe"/>
    <x v="2"/>
    <x v="28"/>
    <s v="HL korba"/>
    <x v="1"/>
    <d v="2009-07-20T00:00:00"/>
    <x v="2"/>
    <x v="1"/>
    <n v="404.99"/>
    <n v="242.994"/>
    <n v="4"/>
    <n v="971.976"/>
  </r>
  <r>
    <x v="0"/>
    <x v="0"/>
    <x v="3"/>
    <s v="Towary sportowe"/>
    <x v="1"/>
    <x v="10"/>
    <s v="rękawiczki rowerowe"/>
    <x v="1"/>
    <d v="2009-07-14T00:00:00"/>
    <x v="2"/>
    <x v="1"/>
    <n v="24.49"/>
    <n v="14.694000000000001"/>
    <n v="8"/>
    <n v="117.55200000000001"/>
  </r>
  <r>
    <x v="0"/>
    <x v="1"/>
    <x v="1"/>
    <s v="Zakłady Rowerowe"/>
    <x v="1"/>
    <x v="23"/>
    <s v="kamizelki klasyczne"/>
    <x v="5"/>
    <d v="2009-07-05T00:00:00"/>
    <x v="2"/>
    <x v="1"/>
    <n v="63.5"/>
    <n v="38.1"/>
    <n v="2"/>
    <n v="76.2"/>
  </r>
  <r>
    <x v="0"/>
    <x v="1"/>
    <x v="1"/>
    <s v="Zakłady Rowerowe"/>
    <x v="3"/>
    <x v="7"/>
    <s v="Sport-100"/>
    <x v="5"/>
    <d v="2009-07-03T00:00:00"/>
    <x v="2"/>
    <x v="1"/>
    <n v="34.99"/>
    <n v="15.7455"/>
    <n v="6"/>
    <n v="94.472999999999999"/>
  </r>
  <r>
    <x v="0"/>
    <x v="1"/>
    <x v="1"/>
    <s v="Zakłady Rowerowe"/>
    <x v="2"/>
    <x v="6"/>
    <s v="LL rama rowerowa"/>
    <x v="1"/>
    <d v="2009-07-10T00:00:00"/>
    <x v="2"/>
    <x v="1"/>
    <n v="337.22"/>
    <n v="202.33199999999999"/>
    <n v="1"/>
    <n v="202.33199999999999"/>
  </r>
  <r>
    <x v="0"/>
    <x v="1"/>
    <x v="1"/>
    <s v="Zakłady Rowerowe"/>
    <x v="2"/>
    <x v="18"/>
    <s v="HL pedał szosa"/>
    <x v="8"/>
    <d v="2009-07-05T00:00:00"/>
    <x v="2"/>
    <x v="1"/>
    <n v="80.989999999999995"/>
    <n v="48.594000000000001"/>
    <n v="3"/>
    <n v="145.78200000000001"/>
  </r>
  <r>
    <x v="0"/>
    <x v="1"/>
    <x v="1"/>
    <s v="Zakłady Rowerowe"/>
    <x v="1"/>
    <x v="5"/>
    <s v="nakładka na rower"/>
    <x v="4"/>
    <d v="2009-07-01T00:00:00"/>
    <x v="2"/>
    <x v="1"/>
    <n v="8.99"/>
    <n v="5.3940000000000001"/>
    <n v="4"/>
    <n v="21.576000000000001"/>
  </r>
  <r>
    <x v="0"/>
    <x v="1"/>
    <x v="1"/>
    <s v="Zakłady Rowerowe"/>
    <x v="3"/>
    <x v="21"/>
    <s v="plecak rowerowy"/>
    <x v="0"/>
    <d v="2009-07-13T00:00:00"/>
    <x v="2"/>
    <x v="1"/>
    <n v="54.99"/>
    <n v="32.994"/>
    <n v="4"/>
    <n v="131.976"/>
  </r>
  <r>
    <x v="0"/>
    <x v="1"/>
    <x v="1"/>
    <s v="Zakłady Rowerowe"/>
    <x v="1"/>
    <x v="4"/>
    <s v="Short-Sleeve Classic Jersey"/>
    <x v="6"/>
    <d v="2009-07-03T00:00:00"/>
    <x v="2"/>
    <x v="1"/>
    <n v="53.99"/>
    <n v="32.393999999999998"/>
    <n v="9"/>
    <n v="291.54599999999999"/>
  </r>
  <r>
    <x v="0"/>
    <x v="1"/>
    <x v="1"/>
    <s v="Zakłady Rowerowe"/>
    <x v="1"/>
    <x v="4"/>
    <s v="Long-Sleeve Logo Jersey"/>
    <x v="4"/>
    <d v="2009-07-22T00:00:00"/>
    <x v="2"/>
    <x v="1"/>
    <n v="49.99"/>
    <n v="29.994"/>
    <n v="2"/>
    <n v="59.988"/>
  </r>
  <r>
    <x v="0"/>
    <x v="1"/>
    <x v="1"/>
    <s v="Zakłady Rowerowe"/>
    <x v="3"/>
    <x v="22"/>
    <s v="bidony"/>
    <x v="7"/>
    <d v="2009-07-16T00:00:00"/>
    <x v="2"/>
    <x v="1"/>
    <n v="4.99"/>
    <n v="2.9940000000000002"/>
    <n v="3"/>
    <n v="8.9820000000000011"/>
  </r>
  <r>
    <x v="0"/>
    <x v="1"/>
    <x v="1"/>
    <s v="Zakłady Rowerowe"/>
    <x v="1"/>
    <x v="4"/>
    <s v="Short-Sleeve Classic Jersey"/>
    <x v="6"/>
    <d v="2009-07-03T00:00:00"/>
    <x v="2"/>
    <x v="1"/>
    <n v="53.99"/>
    <n v="32.393999999999998"/>
    <n v="6"/>
    <n v="194.36399999999998"/>
  </r>
  <r>
    <x v="0"/>
    <x v="1"/>
    <x v="1"/>
    <s v="Zakłady Rowerowe"/>
    <x v="1"/>
    <x v="4"/>
    <s v="Short-Sleeve Classic Jersey"/>
    <x v="6"/>
    <d v="2009-07-02T00:00:00"/>
    <x v="2"/>
    <x v="1"/>
    <n v="53.99"/>
    <n v="32.393999999999998"/>
    <n v="1"/>
    <n v="32.393999999999998"/>
  </r>
  <r>
    <x v="0"/>
    <x v="1"/>
    <x v="1"/>
    <s v="Zakłady Rowerowe"/>
    <x v="3"/>
    <x v="7"/>
    <s v="Sport-100"/>
    <x v="1"/>
    <d v="2009-07-16T00:00:00"/>
    <x v="2"/>
    <x v="1"/>
    <n v="34.99"/>
    <n v="15.7455"/>
    <n v="3"/>
    <n v="47.236499999999999"/>
  </r>
  <r>
    <x v="0"/>
    <x v="1"/>
    <x v="1"/>
    <s v="Zakłady Rowerowe"/>
    <x v="1"/>
    <x v="1"/>
    <s v="skarpety wyścigowe"/>
    <x v="2"/>
    <d v="2009-07-31T00:00:00"/>
    <x v="2"/>
    <x v="1"/>
    <n v="8.99"/>
    <n v="5.3940000000000001"/>
    <n v="4"/>
    <n v="21.576000000000001"/>
  </r>
  <r>
    <x v="0"/>
    <x v="1"/>
    <x v="1"/>
    <s v="Zakłady Rowerowe"/>
    <x v="1"/>
    <x v="10"/>
    <s v="rękawiczki rowerowe"/>
    <x v="1"/>
    <d v="2009-07-26T00:00:00"/>
    <x v="2"/>
    <x v="1"/>
    <n v="24.49"/>
    <n v="14.694000000000001"/>
    <n v="1"/>
    <n v="14.694000000000001"/>
  </r>
  <r>
    <x v="0"/>
    <x v="1"/>
    <x v="1"/>
    <s v="Zakłady Rowerowe"/>
    <x v="1"/>
    <x v="4"/>
    <s v="Long-Sleeve Logo Jersey"/>
    <x v="4"/>
    <d v="2009-07-17T00:00:00"/>
    <x v="2"/>
    <x v="1"/>
    <n v="49.99"/>
    <n v="29.994"/>
    <n v="3"/>
    <n v="89.981999999999999"/>
  </r>
  <r>
    <x v="0"/>
    <x v="1"/>
    <x v="1"/>
    <s v="Zakłady Rowerowe"/>
    <x v="2"/>
    <x v="18"/>
    <s v="ML pedał szosa"/>
    <x v="8"/>
    <d v="2009-07-29T00:00:00"/>
    <x v="2"/>
    <x v="1"/>
    <n v="62.09"/>
    <n v="37.253999999999998"/>
    <n v="1"/>
    <n v="37.253999999999998"/>
  </r>
  <r>
    <x v="0"/>
    <x v="1"/>
    <x v="1"/>
    <s v="Zakłady Rowerowe"/>
    <x v="0"/>
    <x v="3"/>
    <s v="Szosa-750"/>
    <x v="1"/>
    <d v="2009-07-08T00:00:00"/>
    <x v="2"/>
    <x v="1"/>
    <n v="539.99"/>
    <n v="323.99400000000003"/>
    <n v="1"/>
    <n v="323.99400000000003"/>
  </r>
  <r>
    <x v="0"/>
    <x v="1"/>
    <x v="1"/>
    <s v="Zakłady Rowerowe"/>
    <x v="3"/>
    <x v="19"/>
    <s v="stojak na 4 rowery"/>
    <x v="7"/>
    <d v="2009-07-28T00:00:00"/>
    <x v="2"/>
    <x v="1"/>
    <n v="120"/>
    <n v="72"/>
    <n v="2"/>
    <n v="144"/>
  </r>
  <r>
    <x v="0"/>
    <x v="1"/>
    <x v="1"/>
    <s v="Zakłady Rowerowe"/>
    <x v="3"/>
    <x v="24"/>
    <s v="Bike Wash"/>
    <x v="7"/>
    <d v="2009-07-25T00:00:00"/>
    <x v="2"/>
    <x v="1"/>
    <n v="7.95"/>
    <n v="4.7699999999999996"/>
    <n v="1"/>
    <n v="4.7699999999999996"/>
  </r>
  <r>
    <x v="0"/>
    <x v="1"/>
    <x v="1"/>
    <s v="Zakłady Rowerowe"/>
    <x v="0"/>
    <x v="3"/>
    <s v="Szosa--350-W"/>
    <x v="6"/>
    <d v="2009-07-28T00:00:00"/>
    <x v="2"/>
    <x v="1"/>
    <n v="1700.99"/>
    <n v="1020.5940000000001"/>
    <n v="3"/>
    <n v="3061.7820000000002"/>
  </r>
  <r>
    <x v="0"/>
    <x v="1"/>
    <x v="1"/>
    <s v="Zakłady Rowerowe"/>
    <x v="1"/>
    <x v="23"/>
    <s v="kamizelki klasyczne"/>
    <x v="5"/>
    <d v="2009-07-03T00:00:00"/>
    <x v="2"/>
    <x v="1"/>
    <n v="63.5"/>
    <n v="38.1"/>
    <n v="4"/>
    <n v="152.4"/>
  </r>
  <r>
    <x v="0"/>
    <x v="1"/>
    <x v="1"/>
    <s v="Zakłady Rowerowe"/>
    <x v="1"/>
    <x v="1"/>
    <s v="skarpety wyścigowe"/>
    <x v="2"/>
    <d v="2009-07-24T00:00:00"/>
    <x v="2"/>
    <x v="1"/>
    <n v="8.99"/>
    <n v="4.9444999999999997"/>
    <n v="18"/>
    <n v="89.000999999999991"/>
  </r>
  <r>
    <x v="0"/>
    <x v="1"/>
    <x v="1"/>
    <s v="Zakłady Rowerowe"/>
    <x v="3"/>
    <x v="7"/>
    <s v="Sport-100"/>
    <x v="3"/>
    <d v="2009-07-31T00:00:00"/>
    <x v="2"/>
    <x v="1"/>
    <n v="34.99"/>
    <n v="15.7455"/>
    <n v="6"/>
    <n v="94.472999999999999"/>
  </r>
  <r>
    <x v="1"/>
    <x v="4"/>
    <x v="7"/>
    <s v="Fabrikam Inc."/>
    <x v="1"/>
    <x v="1"/>
    <s v="skarpety wyścigowe"/>
    <x v="2"/>
    <d v="2009-07-06T00:00:00"/>
    <x v="2"/>
    <x v="1"/>
    <n v="8.99"/>
    <n v="5.3940000000000001"/>
    <n v="2"/>
    <n v="10.788"/>
  </r>
  <r>
    <x v="1"/>
    <x v="4"/>
    <x v="7"/>
    <s v="Fabrikam Inc."/>
    <x v="0"/>
    <x v="3"/>
    <s v="Szosa--350-W"/>
    <x v="6"/>
    <d v="2009-07-30T00:00:00"/>
    <x v="2"/>
    <x v="1"/>
    <n v="1700.99"/>
    <n v="1020.5940000000001"/>
    <n v="4"/>
    <n v="4082.3760000000002"/>
  </r>
  <r>
    <x v="1"/>
    <x v="4"/>
    <x v="7"/>
    <s v="Fabrikam Inc."/>
    <x v="0"/>
    <x v="3"/>
    <s v="Szosa-750"/>
    <x v="1"/>
    <d v="2009-07-10T00:00:00"/>
    <x v="2"/>
    <x v="1"/>
    <n v="539.99"/>
    <n v="323.99400000000003"/>
    <n v="2"/>
    <n v="647.98800000000006"/>
  </r>
  <r>
    <x v="1"/>
    <x v="4"/>
    <x v="7"/>
    <s v="Fabrikam Inc."/>
    <x v="0"/>
    <x v="3"/>
    <s v="Szosa--550-W"/>
    <x v="6"/>
    <d v="2009-07-06T00:00:00"/>
    <x v="2"/>
    <x v="1"/>
    <n v="1120.49"/>
    <n v="672.29399999999998"/>
    <n v="1"/>
    <n v="672.29399999999998"/>
  </r>
  <r>
    <x v="1"/>
    <x v="4"/>
    <x v="7"/>
    <s v="Fabrikam Inc."/>
    <x v="0"/>
    <x v="3"/>
    <s v="Szosa-250"/>
    <x v="3"/>
    <d v="2009-07-12T00:00:00"/>
    <x v="2"/>
    <x v="1"/>
    <n v="2443.35"/>
    <n v="1466.01"/>
    <n v="1"/>
    <n v="1466.01"/>
  </r>
  <r>
    <x v="1"/>
    <x v="4"/>
    <x v="7"/>
    <s v="Fabrikam Inc."/>
    <x v="0"/>
    <x v="3"/>
    <s v="Szosa-250"/>
    <x v="1"/>
    <d v="2009-07-27T00:00:00"/>
    <x v="2"/>
    <x v="1"/>
    <n v="2443.35"/>
    <n v="1466.01"/>
    <n v="3"/>
    <n v="4398.03"/>
  </r>
  <r>
    <x v="1"/>
    <x v="4"/>
    <x v="7"/>
    <s v="Fabrikam Inc."/>
    <x v="0"/>
    <x v="3"/>
    <s v="Szosa--550-W"/>
    <x v="6"/>
    <d v="2009-07-29T00:00:00"/>
    <x v="2"/>
    <x v="1"/>
    <n v="1120.49"/>
    <n v="672.29399999999998"/>
    <n v="4"/>
    <n v="2689.1759999999999"/>
  </r>
  <r>
    <x v="1"/>
    <x v="4"/>
    <x v="7"/>
    <s v="Fabrikam Inc."/>
    <x v="0"/>
    <x v="3"/>
    <s v="Szosa--350-W"/>
    <x v="6"/>
    <d v="2009-07-12T00:00:00"/>
    <x v="2"/>
    <x v="1"/>
    <n v="1700.99"/>
    <n v="1020.5940000000001"/>
    <n v="2"/>
    <n v="2041.1880000000001"/>
  </r>
  <r>
    <x v="1"/>
    <x v="4"/>
    <x v="7"/>
    <s v="Fabrikam Inc."/>
    <x v="2"/>
    <x v="6"/>
    <s v="LL rama rowerowa"/>
    <x v="1"/>
    <d v="2009-07-06T00:00:00"/>
    <x v="2"/>
    <x v="1"/>
    <n v="337.22"/>
    <n v="202.33199999999999"/>
    <n v="2"/>
    <n v="404.66399999999999"/>
  </r>
  <r>
    <x v="1"/>
    <x v="4"/>
    <x v="7"/>
    <s v="Fabrikam Inc."/>
    <x v="2"/>
    <x v="6"/>
    <s v="LL rama rowerowa"/>
    <x v="1"/>
    <d v="2009-07-06T00:00:00"/>
    <x v="2"/>
    <x v="1"/>
    <n v="337.22"/>
    <n v="202.33199999999999"/>
    <n v="1"/>
    <n v="202.33199999999999"/>
  </r>
  <r>
    <x v="1"/>
    <x v="4"/>
    <x v="7"/>
    <s v="Fabrikam Inc."/>
    <x v="2"/>
    <x v="6"/>
    <s v="ML rama rowerowa-W"/>
    <x v="6"/>
    <d v="2009-07-29T00:00:00"/>
    <x v="2"/>
    <x v="1"/>
    <n v="594.83000000000004"/>
    <n v="356.89800000000002"/>
    <n v="1"/>
    <n v="356.89800000000002"/>
  </r>
  <r>
    <x v="1"/>
    <x v="4"/>
    <x v="7"/>
    <s v="Fabrikam Inc."/>
    <x v="2"/>
    <x v="18"/>
    <s v="HL pedał szosa"/>
    <x v="8"/>
    <d v="2009-07-25T00:00:00"/>
    <x v="2"/>
    <x v="1"/>
    <n v="80.989999999999995"/>
    <n v="48.594000000000001"/>
    <n v="2"/>
    <n v="97.188000000000002"/>
  </r>
  <r>
    <x v="1"/>
    <x v="4"/>
    <x v="7"/>
    <s v="Fabrikam Inc."/>
    <x v="0"/>
    <x v="3"/>
    <s v="Szosa--550-W"/>
    <x v="6"/>
    <d v="2009-07-07T00:00:00"/>
    <x v="2"/>
    <x v="1"/>
    <n v="1120.49"/>
    <n v="672.29399999999998"/>
    <n v="2"/>
    <n v="1344.588"/>
  </r>
  <r>
    <x v="1"/>
    <x v="4"/>
    <x v="7"/>
    <s v="Fabrikam Inc."/>
    <x v="0"/>
    <x v="3"/>
    <s v="Szosa-750"/>
    <x v="1"/>
    <d v="2009-07-30T00:00:00"/>
    <x v="2"/>
    <x v="1"/>
    <n v="539.99"/>
    <n v="323.99400000000003"/>
    <n v="5"/>
    <n v="1619.9700000000003"/>
  </r>
  <r>
    <x v="1"/>
    <x v="4"/>
    <x v="7"/>
    <s v="Fabrikam Inc."/>
    <x v="2"/>
    <x v="9"/>
    <s v="HL kierownica szosa"/>
    <x v="7"/>
    <d v="2009-07-21T00:00:00"/>
    <x v="2"/>
    <x v="1"/>
    <n v="120.27"/>
    <n v="72.162000000000006"/>
    <n v="2"/>
    <n v="144.32400000000001"/>
  </r>
  <r>
    <x v="1"/>
    <x v="4"/>
    <x v="7"/>
    <s v="Fabrikam Inc."/>
    <x v="0"/>
    <x v="3"/>
    <s v="Szosa-250"/>
    <x v="1"/>
    <d v="2009-07-27T00:00:00"/>
    <x v="2"/>
    <x v="1"/>
    <n v="2443.35"/>
    <n v="1466.01"/>
    <n v="3"/>
    <n v="4398.03"/>
  </r>
  <r>
    <x v="1"/>
    <x v="4"/>
    <x v="7"/>
    <s v="Fabrikam Inc."/>
    <x v="0"/>
    <x v="3"/>
    <s v="Szosa--350-W"/>
    <x v="6"/>
    <d v="2009-07-05T00:00:00"/>
    <x v="2"/>
    <x v="1"/>
    <n v="1700.99"/>
    <n v="1020.5940000000001"/>
    <n v="1"/>
    <n v="1020.5940000000001"/>
  </r>
  <r>
    <x v="1"/>
    <x v="4"/>
    <x v="7"/>
    <s v="Fabrikam Inc."/>
    <x v="0"/>
    <x v="3"/>
    <s v="Szosa-750"/>
    <x v="1"/>
    <d v="2009-07-25T00:00:00"/>
    <x v="2"/>
    <x v="1"/>
    <n v="539.99"/>
    <n v="323.99400000000003"/>
    <n v="1"/>
    <n v="323.99400000000003"/>
  </r>
  <r>
    <x v="1"/>
    <x v="4"/>
    <x v="7"/>
    <s v="Fabrikam Inc."/>
    <x v="2"/>
    <x v="6"/>
    <s v="ML rama rowerowa-W"/>
    <x v="6"/>
    <d v="2009-07-13T00:00:00"/>
    <x v="2"/>
    <x v="1"/>
    <n v="594.83000000000004"/>
    <n v="356.89800000000002"/>
    <n v="1"/>
    <n v="356.89800000000002"/>
  </r>
  <r>
    <x v="1"/>
    <x v="4"/>
    <x v="7"/>
    <s v="Fabrikam Inc."/>
    <x v="1"/>
    <x v="4"/>
    <s v="Long-Sleeve Logo Jersey"/>
    <x v="4"/>
    <d v="2009-07-21T00:00:00"/>
    <x v="2"/>
    <x v="1"/>
    <n v="49.99"/>
    <n v="29.994"/>
    <n v="6"/>
    <n v="179.964"/>
  </r>
  <r>
    <x v="1"/>
    <x v="4"/>
    <x v="7"/>
    <s v="Fabrikam Inc."/>
    <x v="2"/>
    <x v="6"/>
    <s v="ML rama rowerowa-W"/>
    <x v="6"/>
    <d v="2009-07-01T00:00:00"/>
    <x v="2"/>
    <x v="1"/>
    <n v="594.83000000000004"/>
    <n v="356.89800000000002"/>
    <n v="2"/>
    <n v="713.79600000000005"/>
  </r>
  <r>
    <x v="1"/>
    <x v="4"/>
    <x v="7"/>
    <s v="Fabrikam Inc."/>
    <x v="0"/>
    <x v="3"/>
    <s v="Szosa--550-W"/>
    <x v="6"/>
    <d v="2009-07-26T00:00:00"/>
    <x v="2"/>
    <x v="1"/>
    <n v="1120.49"/>
    <n v="672.29399999999998"/>
    <n v="3"/>
    <n v="2016.8820000000001"/>
  </r>
  <r>
    <x v="1"/>
    <x v="4"/>
    <x v="7"/>
    <s v="Fabrikam Inc."/>
    <x v="0"/>
    <x v="3"/>
    <s v="Szosa-250"/>
    <x v="1"/>
    <d v="2009-07-19T00:00:00"/>
    <x v="2"/>
    <x v="1"/>
    <n v="2443.35"/>
    <n v="1466.01"/>
    <n v="1"/>
    <n v="1466.01"/>
  </r>
  <r>
    <x v="1"/>
    <x v="4"/>
    <x v="7"/>
    <s v="Fabrikam Inc."/>
    <x v="0"/>
    <x v="3"/>
    <s v="Szosa--350-W"/>
    <x v="6"/>
    <d v="2009-07-29T00:00:00"/>
    <x v="2"/>
    <x v="1"/>
    <n v="1700.99"/>
    <n v="1020.5940000000001"/>
    <n v="3"/>
    <n v="3061.7820000000002"/>
  </r>
  <r>
    <x v="1"/>
    <x v="4"/>
    <x v="7"/>
    <s v="Fabrikam Inc."/>
    <x v="1"/>
    <x v="1"/>
    <s v="skarpety wyścigowe"/>
    <x v="2"/>
    <d v="2009-07-29T00:00:00"/>
    <x v="2"/>
    <x v="1"/>
    <n v="8.99"/>
    <n v="5.3940000000000001"/>
    <n v="7"/>
    <n v="37.758000000000003"/>
  </r>
  <r>
    <x v="1"/>
    <x v="4"/>
    <x v="7"/>
    <s v="Fabrikam Inc."/>
    <x v="2"/>
    <x v="18"/>
    <s v="LL pedał szosa"/>
    <x v="8"/>
    <d v="2009-07-27T00:00:00"/>
    <x v="2"/>
    <x v="1"/>
    <n v="40.49"/>
    <n v="24.294"/>
    <n v="2"/>
    <n v="48.588000000000001"/>
  </r>
  <r>
    <x v="0"/>
    <x v="0"/>
    <x v="3"/>
    <s v="Wszystko dla rowerów — akcesoria"/>
    <x v="0"/>
    <x v="3"/>
    <s v="Szosa-750"/>
    <x v="1"/>
    <d v="2009-07-28T00:00:00"/>
    <x v="2"/>
    <x v="1"/>
    <n v="539.99"/>
    <n v="323.99400000000003"/>
    <n v="2"/>
    <n v="647.98800000000006"/>
  </r>
  <r>
    <x v="0"/>
    <x v="0"/>
    <x v="3"/>
    <s v="Wszystko dla rowerów — akcesoria"/>
    <x v="0"/>
    <x v="3"/>
    <s v="Szosa--350-W"/>
    <x v="6"/>
    <d v="2009-07-07T00:00:00"/>
    <x v="2"/>
    <x v="1"/>
    <n v="1700.99"/>
    <n v="1020.5940000000001"/>
    <n v="3"/>
    <n v="3061.7820000000002"/>
  </r>
  <r>
    <x v="0"/>
    <x v="0"/>
    <x v="3"/>
    <s v="Wszystko dla rowerów — akcesoria"/>
    <x v="3"/>
    <x v="7"/>
    <s v="Sport-100"/>
    <x v="3"/>
    <d v="2009-07-06T00:00:00"/>
    <x v="2"/>
    <x v="1"/>
    <n v="34.99"/>
    <n v="15.7455"/>
    <n v="6"/>
    <n v="94.472999999999999"/>
  </r>
  <r>
    <x v="0"/>
    <x v="0"/>
    <x v="3"/>
    <s v="Wszystko dla rowerów — akcesoria"/>
    <x v="1"/>
    <x v="4"/>
    <s v="Short-Sleeve Classic Jersey"/>
    <x v="6"/>
    <d v="2009-07-24T00:00:00"/>
    <x v="2"/>
    <x v="1"/>
    <n v="53.99"/>
    <n v="32.393999999999998"/>
    <n v="9"/>
    <n v="291.54599999999999"/>
  </r>
  <r>
    <x v="0"/>
    <x v="0"/>
    <x v="3"/>
    <s v="Wszystko dla rowerów — akcesoria"/>
    <x v="2"/>
    <x v="18"/>
    <s v="ML pedał szosa"/>
    <x v="8"/>
    <d v="2009-07-19T00:00:00"/>
    <x v="2"/>
    <x v="1"/>
    <n v="62.09"/>
    <n v="37.253999999999998"/>
    <n v="5"/>
    <n v="186.26999999999998"/>
  </r>
  <r>
    <x v="0"/>
    <x v="0"/>
    <x v="3"/>
    <s v="Wszystko dla rowerów — akcesoria"/>
    <x v="1"/>
    <x v="4"/>
    <s v="Long-Sleeve Logo Jersey"/>
    <x v="4"/>
    <d v="2009-07-10T00:00:00"/>
    <x v="2"/>
    <x v="1"/>
    <n v="49.99"/>
    <n v="29.994"/>
    <n v="5"/>
    <n v="149.97"/>
  </r>
  <r>
    <x v="0"/>
    <x v="0"/>
    <x v="3"/>
    <s v="Wszystko dla rowerów — akcesoria"/>
    <x v="2"/>
    <x v="6"/>
    <s v="ML rama rowerowa-W"/>
    <x v="6"/>
    <d v="2009-07-30T00:00:00"/>
    <x v="2"/>
    <x v="1"/>
    <n v="594.83000000000004"/>
    <n v="356.89800000000002"/>
    <n v="1"/>
    <n v="356.89800000000002"/>
  </r>
  <r>
    <x v="0"/>
    <x v="0"/>
    <x v="3"/>
    <s v="Wszystko dla rowerów — akcesoria"/>
    <x v="2"/>
    <x v="9"/>
    <s v="HL kierownica szosa"/>
    <x v="7"/>
    <d v="2009-07-28T00:00:00"/>
    <x v="2"/>
    <x v="1"/>
    <n v="120.27"/>
    <n v="72.162000000000006"/>
    <n v="4"/>
    <n v="288.64800000000002"/>
  </r>
  <r>
    <x v="0"/>
    <x v="0"/>
    <x v="3"/>
    <s v="Wszystko dla rowerów — akcesoria"/>
    <x v="3"/>
    <x v="22"/>
    <s v="bidony"/>
    <x v="7"/>
    <d v="2009-07-10T00:00:00"/>
    <x v="2"/>
    <x v="1"/>
    <n v="4.99"/>
    <n v="2.9940000000000002"/>
    <n v="9"/>
    <n v="26.946000000000002"/>
  </r>
  <r>
    <x v="0"/>
    <x v="0"/>
    <x v="3"/>
    <s v="Wszystko dla rowerów — akcesoria"/>
    <x v="1"/>
    <x v="5"/>
    <s v="nakładka na rower"/>
    <x v="4"/>
    <d v="2009-07-01T00:00:00"/>
    <x v="2"/>
    <x v="1"/>
    <n v="8.99"/>
    <n v="5.3940000000000001"/>
    <n v="5"/>
    <n v="26.97"/>
  </r>
  <r>
    <x v="0"/>
    <x v="0"/>
    <x v="3"/>
    <s v="Wszystko dla rowerów — akcesoria"/>
    <x v="0"/>
    <x v="3"/>
    <s v="Szosa-250"/>
    <x v="3"/>
    <d v="2009-07-08T00:00:00"/>
    <x v="2"/>
    <x v="1"/>
    <n v="2443.35"/>
    <n v="1466.01"/>
    <n v="4"/>
    <n v="5864.04"/>
  </r>
  <r>
    <x v="0"/>
    <x v="0"/>
    <x v="3"/>
    <s v="Wszystko dla rowerów — akcesoria"/>
    <x v="0"/>
    <x v="3"/>
    <s v="Szosa--350-W"/>
    <x v="6"/>
    <d v="2009-07-07T00:00:00"/>
    <x v="2"/>
    <x v="1"/>
    <n v="1700.99"/>
    <n v="1020.5940000000001"/>
    <n v="3"/>
    <n v="3061.7820000000002"/>
  </r>
  <r>
    <x v="0"/>
    <x v="0"/>
    <x v="3"/>
    <s v="Wszystko dla rowerów — akcesoria"/>
    <x v="2"/>
    <x v="18"/>
    <s v="LL pedał szosa"/>
    <x v="8"/>
    <d v="2009-07-09T00:00:00"/>
    <x v="2"/>
    <x v="1"/>
    <n v="40.49"/>
    <n v="24.294"/>
    <n v="6"/>
    <n v="145.76400000000001"/>
  </r>
  <r>
    <x v="0"/>
    <x v="0"/>
    <x v="3"/>
    <s v="Wszystko dla rowerów — akcesoria"/>
    <x v="1"/>
    <x v="1"/>
    <s v="skarpety wyścigowe"/>
    <x v="2"/>
    <d v="2009-07-15T00:00:00"/>
    <x v="2"/>
    <x v="1"/>
    <n v="8.99"/>
    <n v="5.3940000000000001"/>
    <n v="7"/>
    <n v="37.758000000000003"/>
  </r>
  <r>
    <x v="0"/>
    <x v="0"/>
    <x v="3"/>
    <s v="Wszystko dla rowerów — akcesoria"/>
    <x v="2"/>
    <x v="6"/>
    <s v="ML rama rowerowa-W"/>
    <x v="6"/>
    <d v="2009-07-26T00:00:00"/>
    <x v="2"/>
    <x v="1"/>
    <n v="594.83000000000004"/>
    <n v="356.89800000000002"/>
    <n v="2"/>
    <n v="713.79600000000005"/>
  </r>
  <r>
    <x v="0"/>
    <x v="0"/>
    <x v="3"/>
    <s v="Wszystko dla rowerów — akcesoria"/>
    <x v="1"/>
    <x v="4"/>
    <s v="Long-Sleeve Logo Jersey"/>
    <x v="4"/>
    <d v="2009-07-31T00:00:00"/>
    <x v="2"/>
    <x v="1"/>
    <n v="49.99"/>
    <n v="29.994"/>
    <n v="4"/>
    <n v="119.976"/>
  </r>
  <r>
    <x v="0"/>
    <x v="0"/>
    <x v="3"/>
    <s v="Wszystko dla rowerów — akcesoria"/>
    <x v="0"/>
    <x v="3"/>
    <s v="Szosa--550-W"/>
    <x v="6"/>
    <d v="2009-07-07T00:00:00"/>
    <x v="2"/>
    <x v="1"/>
    <n v="1120.49"/>
    <n v="672.29399999999998"/>
    <n v="3"/>
    <n v="2016.8820000000001"/>
  </r>
  <r>
    <x v="0"/>
    <x v="0"/>
    <x v="3"/>
    <s v="Wszystko dla rowerów — akcesoria"/>
    <x v="0"/>
    <x v="3"/>
    <s v="Szosa-750"/>
    <x v="1"/>
    <d v="2009-07-18T00:00:00"/>
    <x v="2"/>
    <x v="1"/>
    <n v="539.99"/>
    <n v="323.99400000000003"/>
    <n v="2"/>
    <n v="647.98800000000006"/>
  </r>
  <r>
    <x v="0"/>
    <x v="0"/>
    <x v="3"/>
    <s v="Wszystko dla rowerów — akcesoria"/>
    <x v="0"/>
    <x v="3"/>
    <s v="Szosa-250"/>
    <x v="1"/>
    <d v="2009-07-31T00:00:00"/>
    <x v="2"/>
    <x v="1"/>
    <n v="2443.35"/>
    <n v="1466.01"/>
    <n v="8"/>
    <n v="11728.08"/>
  </r>
  <r>
    <x v="0"/>
    <x v="0"/>
    <x v="3"/>
    <s v="Wszystko dla rowerów — akcesoria"/>
    <x v="0"/>
    <x v="3"/>
    <s v="Szosa-250"/>
    <x v="1"/>
    <d v="2009-07-21T00:00:00"/>
    <x v="2"/>
    <x v="1"/>
    <n v="2443.35"/>
    <n v="1466.01"/>
    <n v="3"/>
    <n v="4398.03"/>
  </r>
  <r>
    <x v="0"/>
    <x v="0"/>
    <x v="3"/>
    <s v="Wszystko dla rowerów — akcesoria"/>
    <x v="1"/>
    <x v="4"/>
    <s v="Short-Sleeve Classic Jersey"/>
    <x v="6"/>
    <d v="2009-07-27T00:00:00"/>
    <x v="2"/>
    <x v="1"/>
    <n v="53.99"/>
    <n v="32.393999999999998"/>
    <n v="2"/>
    <n v="64.787999999999997"/>
  </r>
  <r>
    <x v="0"/>
    <x v="0"/>
    <x v="3"/>
    <s v="Wszystko dla rowerów — akcesoria"/>
    <x v="1"/>
    <x v="23"/>
    <s v="kamizelki klasyczne"/>
    <x v="5"/>
    <d v="2009-07-25T00:00:00"/>
    <x v="2"/>
    <x v="1"/>
    <n v="63.5"/>
    <n v="38.1"/>
    <n v="8"/>
    <n v="304.8"/>
  </r>
  <r>
    <x v="0"/>
    <x v="0"/>
    <x v="3"/>
    <s v="Wszystko dla rowerów — akcesoria"/>
    <x v="2"/>
    <x v="6"/>
    <s v="ML rama rowerowa-W"/>
    <x v="6"/>
    <d v="2009-07-12T00:00:00"/>
    <x v="2"/>
    <x v="1"/>
    <n v="594.83000000000004"/>
    <n v="356.89800000000002"/>
    <n v="3"/>
    <n v="1070.694"/>
  </r>
  <r>
    <x v="0"/>
    <x v="0"/>
    <x v="3"/>
    <s v="Wszystko dla rowerów — akcesoria"/>
    <x v="2"/>
    <x v="6"/>
    <s v="HL rama rowerowa szosa"/>
    <x v="1"/>
    <d v="2009-07-31T00:00:00"/>
    <x v="2"/>
    <x v="1"/>
    <n v="1431.5"/>
    <n v="858.9"/>
    <n v="3"/>
    <n v="2576.6999999999998"/>
  </r>
  <r>
    <x v="0"/>
    <x v="0"/>
    <x v="3"/>
    <s v="Wszystko dla rowerów — akcesoria"/>
    <x v="0"/>
    <x v="3"/>
    <s v="Szosa-250"/>
    <x v="1"/>
    <d v="2009-07-27T00:00:00"/>
    <x v="2"/>
    <x v="1"/>
    <n v="2443.35"/>
    <n v="1466.01"/>
    <n v="3"/>
    <n v="4398.03"/>
  </r>
  <r>
    <x v="0"/>
    <x v="0"/>
    <x v="3"/>
    <s v="Wszystko dla rowerów — akcesoria"/>
    <x v="2"/>
    <x v="18"/>
    <s v="HL pedał szosa"/>
    <x v="8"/>
    <d v="2009-07-06T00:00:00"/>
    <x v="2"/>
    <x v="1"/>
    <n v="80.989999999999995"/>
    <n v="48.594000000000001"/>
    <n v="3"/>
    <n v="145.78200000000001"/>
  </r>
  <r>
    <x v="0"/>
    <x v="0"/>
    <x v="3"/>
    <s v="Wszystko dla rowerów — akcesoria"/>
    <x v="1"/>
    <x v="4"/>
    <s v="Long-Sleeve Logo Jersey"/>
    <x v="4"/>
    <d v="2009-07-16T00:00:00"/>
    <x v="2"/>
    <x v="1"/>
    <n v="49.99"/>
    <n v="28.994199999999999"/>
    <n v="11"/>
    <n v="318.93619999999999"/>
  </r>
  <r>
    <x v="0"/>
    <x v="0"/>
    <x v="3"/>
    <s v="Wszystko dla rowerów — akcesoria"/>
    <x v="2"/>
    <x v="6"/>
    <s v="LL rama rowerowa"/>
    <x v="1"/>
    <d v="2009-07-08T00:00:00"/>
    <x v="2"/>
    <x v="1"/>
    <n v="337.22"/>
    <n v="202.33199999999999"/>
    <n v="2"/>
    <n v="404.66399999999999"/>
  </r>
  <r>
    <x v="0"/>
    <x v="0"/>
    <x v="3"/>
    <s v="Wszystko dla rowerów — akcesoria"/>
    <x v="0"/>
    <x v="3"/>
    <s v="Szosa-750"/>
    <x v="1"/>
    <d v="2009-07-09T00:00:00"/>
    <x v="2"/>
    <x v="1"/>
    <n v="539.99"/>
    <n v="323.99400000000003"/>
    <n v="6"/>
    <n v="1943.9640000000002"/>
  </r>
  <r>
    <x v="0"/>
    <x v="0"/>
    <x v="3"/>
    <s v="Wszystko dla rowerów — akcesoria"/>
    <x v="1"/>
    <x v="10"/>
    <s v="rękawiczki rowerowe"/>
    <x v="1"/>
    <d v="2009-07-31T00:00:00"/>
    <x v="2"/>
    <x v="1"/>
    <n v="24.49"/>
    <n v="14.694000000000001"/>
    <n v="2"/>
    <n v="29.388000000000002"/>
  </r>
  <r>
    <x v="0"/>
    <x v="0"/>
    <x v="3"/>
    <s v="Wszystko dla rowerów — akcesoria"/>
    <x v="0"/>
    <x v="3"/>
    <s v="Szosa--550-W"/>
    <x v="6"/>
    <d v="2009-07-02T00:00:00"/>
    <x v="2"/>
    <x v="1"/>
    <n v="1120.49"/>
    <n v="672.29399999999998"/>
    <n v="5"/>
    <n v="3361.47"/>
  </r>
  <r>
    <x v="0"/>
    <x v="0"/>
    <x v="3"/>
    <s v="Wszystko dla rowerów — akcesoria"/>
    <x v="2"/>
    <x v="9"/>
    <s v="LL kierownica szosa"/>
    <x v="7"/>
    <d v="2009-07-21T00:00:00"/>
    <x v="2"/>
    <x v="1"/>
    <n v="44.54"/>
    <n v="26.724"/>
    <n v="4"/>
    <n v="106.896"/>
  </r>
  <r>
    <x v="0"/>
    <x v="0"/>
    <x v="3"/>
    <s v="Wszystko dla rowerów — akcesoria"/>
    <x v="2"/>
    <x v="6"/>
    <s v="LL rama rowerowa"/>
    <x v="1"/>
    <d v="2009-07-14T00:00:00"/>
    <x v="2"/>
    <x v="1"/>
    <n v="337.22"/>
    <n v="202.33199999999999"/>
    <n v="3"/>
    <n v="606.99599999999998"/>
  </r>
  <r>
    <x v="0"/>
    <x v="0"/>
    <x v="3"/>
    <s v="Wszystko dla rowerów — akcesoria"/>
    <x v="3"/>
    <x v="32"/>
    <s v="zestawy naprawcze do opon"/>
    <x v="7"/>
    <d v="2009-07-12T00:00:00"/>
    <x v="2"/>
    <x v="1"/>
    <n v="2.29"/>
    <n v="1.3740000000000001"/>
    <n v="2"/>
    <n v="2.7480000000000002"/>
  </r>
  <r>
    <x v="0"/>
    <x v="0"/>
    <x v="3"/>
    <s v="Wszystko dla rowerów — akcesoria"/>
    <x v="3"/>
    <x v="24"/>
    <s v="Bike Wash"/>
    <x v="7"/>
    <d v="2009-07-07T00:00:00"/>
    <x v="2"/>
    <x v="1"/>
    <n v="7.95"/>
    <n v="4.7699999999999996"/>
    <n v="8"/>
    <n v="38.159999999999997"/>
  </r>
  <r>
    <x v="0"/>
    <x v="0"/>
    <x v="3"/>
    <s v="Wszystko dla rowerów — akcesoria"/>
    <x v="0"/>
    <x v="3"/>
    <s v="Szosa-750"/>
    <x v="1"/>
    <d v="2009-07-23T00:00:00"/>
    <x v="2"/>
    <x v="1"/>
    <n v="539.99"/>
    <n v="323.99400000000003"/>
    <n v="5"/>
    <n v="1619.9700000000003"/>
  </r>
  <r>
    <x v="0"/>
    <x v="0"/>
    <x v="3"/>
    <s v="Wszystko dla rowerów — akcesoria"/>
    <x v="3"/>
    <x v="7"/>
    <s v="Sport-100"/>
    <x v="5"/>
    <d v="2009-07-07T00:00:00"/>
    <x v="2"/>
    <x v="1"/>
    <n v="34.99"/>
    <n v="15.7455"/>
    <n v="7"/>
    <n v="110.21850000000001"/>
  </r>
  <r>
    <x v="0"/>
    <x v="0"/>
    <x v="3"/>
    <s v="Wszystko dla rowerów — akcesoria"/>
    <x v="0"/>
    <x v="3"/>
    <s v="Szosa--550-W"/>
    <x v="6"/>
    <d v="2009-07-02T00:00:00"/>
    <x v="2"/>
    <x v="1"/>
    <n v="1120.49"/>
    <n v="672.29399999999998"/>
    <n v="5"/>
    <n v="3361.47"/>
  </r>
  <r>
    <x v="0"/>
    <x v="0"/>
    <x v="3"/>
    <s v="Wszystko dla rowerów — akcesoria"/>
    <x v="0"/>
    <x v="3"/>
    <s v="Szosa--550-W"/>
    <x v="6"/>
    <d v="2009-07-25T00:00:00"/>
    <x v="2"/>
    <x v="1"/>
    <n v="1120.49"/>
    <n v="672.29399999999998"/>
    <n v="3"/>
    <n v="2016.8820000000001"/>
  </r>
  <r>
    <x v="0"/>
    <x v="0"/>
    <x v="3"/>
    <s v="Wszystko dla rowerów — akcesoria"/>
    <x v="3"/>
    <x v="21"/>
    <s v="plecak rowerowy"/>
    <x v="0"/>
    <d v="2009-07-30T00:00:00"/>
    <x v="2"/>
    <x v="1"/>
    <n v="54.99"/>
    <n v="32.994"/>
    <n v="3"/>
    <n v="98.981999999999999"/>
  </r>
  <r>
    <x v="0"/>
    <x v="0"/>
    <x v="3"/>
    <s v="Wszystko dla rowerów — akcesoria"/>
    <x v="2"/>
    <x v="20"/>
    <s v="HL siodełko szosa 2"/>
    <x v="7"/>
    <d v="2009-07-22T00:00:00"/>
    <x v="2"/>
    <x v="1"/>
    <n v="52.64"/>
    <n v="31.584"/>
    <n v="3"/>
    <n v="94.751999999999995"/>
  </r>
  <r>
    <x v="0"/>
    <x v="0"/>
    <x v="3"/>
    <s v="Wszystko dla rowerów — akcesoria"/>
    <x v="0"/>
    <x v="3"/>
    <s v="Szosa-250"/>
    <x v="1"/>
    <d v="2009-07-20T00:00:00"/>
    <x v="2"/>
    <x v="1"/>
    <n v="2443.35"/>
    <n v="1466.01"/>
    <n v="6"/>
    <n v="8796.06"/>
  </r>
  <r>
    <x v="0"/>
    <x v="0"/>
    <x v="3"/>
    <s v="Wszystko dla rowerów — akcesoria"/>
    <x v="1"/>
    <x v="1"/>
    <s v="skarpety wyścigowe"/>
    <x v="2"/>
    <d v="2009-07-03T00:00:00"/>
    <x v="2"/>
    <x v="1"/>
    <n v="8.99"/>
    <n v="5.3940000000000001"/>
    <n v="6"/>
    <n v="32.364000000000004"/>
  </r>
  <r>
    <x v="0"/>
    <x v="0"/>
    <x v="3"/>
    <s v="Wszystko dla rowerów — akcesoria"/>
    <x v="1"/>
    <x v="4"/>
    <s v="Short-Sleeve Classic Jersey"/>
    <x v="6"/>
    <d v="2009-07-14T00:00:00"/>
    <x v="2"/>
    <x v="1"/>
    <n v="53.99"/>
    <n v="32.393999999999998"/>
    <n v="6"/>
    <n v="194.36399999999998"/>
  </r>
  <r>
    <x v="0"/>
    <x v="0"/>
    <x v="3"/>
    <s v="Wszystko dla rowerów — akcesoria"/>
    <x v="0"/>
    <x v="3"/>
    <s v="Szosa--550-W"/>
    <x v="6"/>
    <d v="2009-07-21T00:00:00"/>
    <x v="2"/>
    <x v="1"/>
    <n v="1120.49"/>
    <n v="672.29399999999998"/>
    <n v="6"/>
    <n v="4033.7640000000001"/>
  </r>
  <r>
    <x v="0"/>
    <x v="0"/>
    <x v="3"/>
    <s v="Wszystko dla rowerów — akcesoria"/>
    <x v="2"/>
    <x v="6"/>
    <s v="HL rama rowerowa szosa"/>
    <x v="3"/>
    <d v="2009-07-02T00:00:00"/>
    <x v="2"/>
    <x v="1"/>
    <n v="1431.5"/>
    <n v="858.9"/>
    <n v="2"/>
    <n v="1717.8"/>
  </r>
  <r>
    <x v="0"/>
    <x v="0"/>
    <x v="3"/>
    <s v="Wszystko dla rowerów — akcesoria"/>
    <x v="1"/>
    <x v="10"/>
    <s v="rękawiczki rowerowe"/>
    <x v="1"/>
    <d v="2009-07-18T00:00:00"/>
    <x v="2"/>
    <x v="1"/>
    <n v="24.49"/>
    <n v="14.694000000000001"/>
    <n v="4"/>
    <n v="58.776000000000003"/>
  </r>
  <r>
    <x v="0"/>
    <x v="0"/>
    <x v="3"/>
    <s v="Wszystko dla rowerów — akcesoria"/>
    <x v="0"/>
    <x v="3"/>
    <s v="Szosa--350-W"/>
    <x v="6"/>
    <d v="2009-07-28T00:00:00"/>
    <x v="2"/>
    <x v="1"/>
    <n v="1700.99"/>
    <n v="1020.5940000000001"/>
    <n v="2"/>
    <n v="2041.1880000000001"/>
  </r>
  <r>
    <x v="0"/>
    <x v="0"/>
    <x v="3"/>
    <s v="Wszystko dla rowerów — akcesoria"/>
    <x v="3"/>
    <x v="19"/>
    <s v="stojak na 4 rowery"/>
    <x v="7"/>
    <d v="2009-07-13T00:00:00"/>
    <x v="2"/>
    <x v="1"/>
    <n v="120"/>
    <n v="72"/>
    <n v="4"/>
    <n v="288"/>
  </r>
  <r>
    <x v="0"/>
    <x v="0"/>
    <x v="3"/>
    <s v="Wszystko dla rowerów — akcesoria"/>
    <x v="1"/>
    <x v="23"/>
    <s v="kamizelki klasyczne"/>
    <x v="5"/>
    <d v="2009-07-24T00:00:00"/>
    <x v="2"/>
    <x v="1"/>
    <n v="63.5"/>
    <n v="38.1"/>
    <n v="3"/>
    <n v="114.30000000000001"/>
  </r>
  <r>
    <x v="0"/>
    <x v="0"/>
    <x v="3"/>
    <s v="Wszystko dla rowerów — akcesoria"/>
    <x v="0"/>
    <x v="3"/>
    <s v="Szosa--350-W"/>
    <x v="6"/>
    <d v="2009-07-25T00:00:00"/>
    <x v="2"/>
    <x v="1"/>
    <n v="1700.99"/>
    <n v="1020.5940000000001"/>
    <n v="4"/>
    <n v="4082.3760000000002"/>
  </r>
  <r>
    <x v="0"/>
    <x v="0"/>
    <x v="3"/>
    <s v="Wszystko dla rowerów — akcesoria"/>
    <x v="2"/>
    <x v="6"/>
    <s v="HL rama rowerowa szosa"/>
    <x v="3"/>
    <d v="2009-07-06T00:00:00"/>
    <x v="2"/>
    <x v="1"/>
    <n v="1431.5"/>
    <n v="858.9"/>
    <n v="2"/>
    <n v="1717.8"/>
  </r>
  <r>
    <x v="0"/>
    <x v="0"/>
    <x v="3"/>
    <s v="Wszystko dla rowerów — akcesoria"/>
    <x v="3"/>
    <x v="7"/>
    <s v="Sport-100"/>
    <x v="1"/>
    <d v="2009-07-11T00:00:00"/>
    <x v="2"/>
    <x v="1"/>
    <n v="34.99"/>
    <n v="15.7455"/>
    <n v="4"/>
    <n v="62.981999999999999"/>
  </r>
  <r>
    <x v="0"/>
    <x v="0"/>
    <x v="0"/>
    <s v="Warto ćwiczyć — sklep sportowy"/>
    <x v="0"/>
    <x v="0"/>
    <s v="Górski-200"/>
    <x v="0"/>
    <d v="2009-07-23T00:00:00"/>
    <x v="2"/>
    <x v="1"/>
    <n v="2319.9899999999998"/>
    <n v="1391.9939999999999"/>
    <n v="7"/>
    <n v="9743.9579999999987"/>
  </r>
  <r>
    <x v="0"/>
    <x v="0"/>
    <x v="0"/>
    <s v="Warto ćwiczyć — sklep sportowy"/>
    <x v="2"/>
    <x v="2"/>
    <s v="HL rama górski"/>
    <x v="0"/>
    <d v="2009-07-18T00:00:00"/>
    <x v="2"/>
    <x v="1"/>
    <n v="1364.5"/>
    <n v="818.7"/>
    <n v="2"/>
    <n v="1637.4"/>
  </r>
  <r>
    <x v="0"/>
    <x v="0"/>
    <x v="0"/>
    <s v="Warto ćwiczyć — sklep sportowy"/>
    <x v="0"/>
    <x v="0"/>
    <s v="Górski-500"/>
    <x v="1"/>
    <d v="2009-07-11T00:00:00"/>
    <x v="2"/>
    <x v="1"/>
    <n v="539.99"/>
    <n v="323.99400000000003"/>
    <n v="1"/>
    <n v="323.99400000000003"/>
  </r>
  <r>
    <x v="0"/>
    <x v="0"/>
    <x v="0"/>
    <s v="Warto ćwiczyć — sklep sportowy"/>
    <x v="2"/>
    <x v="18"/>
    <s v="LL pedał górski"/>
    <x v="8"/>
    <d v="2009-07-21T00:00:00"/>
    <x v="2"/>
    <x v="1"/>
    <n v="40.49"/>
    <n v="24.294"/>
    <n v="2"/>
    <n v="48.588000000000001"/>
  </r>
  <r>
    <x v="0"/>
    <x v="0"/>
    <x v="0"/>
    <s v="Warto ćwiczyć — sklep sportowy"/>
    <x v="0"/>
    <x v="0"/>
    <s v="Górski-200"/>
    <x v="1"/>
    <d v="2009-07-25T00:00:00"/>
    <x v="2"/>
    <x v="1"/>
    <n v="2294.9899999999998"/>
    <n v="1376.9939999999999"/>
    <n v="2"/>
    <n v="2753.9879999999998"/>
  </r>
  <r>
    <x v="0"/>
    <x v="0"/>
    <x v="0"/>
    <s v="Warto ćwiczyć — sklep sportowy"/>
    <x v="0"/>
    <x v="0"/>
    <s v="Górski-200"/>
    <x v="0"/>
    <d v="2009-07-30T00:00:00"/>
    <x v="2"/>
    <x v="1"/>
    <n v="2319.9899999999998"/>
    <n v="1391.9939999999999"/>
    <n v="6"/>
    <n v="8351.9639999999999"/>
  </r>
  <r>
    <x v="0"/>
    <x v="0"/>
    <x v="0"/>
    <s v="Warto ćwiczyć — sklep sportowy"/>
    <x v="2"/>
    <x v="2"/>
    <s v="HL rama górski"/>
    <x v="1"/>
    <d v="2009-07-22T00:00:00"/>
    <x v="2"/>
    <x v="1"/>
    <n v="1349.6"/>
    <n v="809.76"/>
    <n v="3"/>
    <n v="2429.2799999999997"/>
  </r>
  <r>
    <x v="0"/>
    <x v="0"/>
    <x v="0"/>
    <s v="Warto ćwiczyć — sklep sportowy"/>
    <x v="2"/>
    <x v="9"/>
    <s v="ML kierownica górski"/>
    <x v="7"/>
    <d v="2009-07-06T00:00:00"/>
    <x v="2"/>
    <x v="1"/>
    <n v="61.92"/>
    <n v="37.152000000000001"/>
    <n v="2"/>
    <n v="74.304000000000002"/>
  </r>
  <r>
    <x v="0"/>
    <x v="0"/>
    <x v="0"/>
    <s v="Warto ćwiczyć — sklep sportowy"/>
    <x v="2"/>
    <x v="2"/>
    <s v="LL rama górski"/>
    <x v="1"/>
    <d v="2009-07-02T00:00:00"/>
    <x v="2"/>
    <x v="1"/>
    <n v="249.79"/>
    <n v="149.874"/>
    <n v="1"/>
    <n v="149.874"/>
  </r>
  <r>
    <x v="0"/>
    <x v="0"/>
    <x v="0"/>
    <s v="Warto ćwiczyć — sklep sportowy"/>
    <x v="0"/>
    <x v="0"/>
    <s v="Górski-200-W"/>
    <x v="0"/>
    <d v="2009-07-04T00:00:00"/>
    <x v="2"/>
    <x v="1"/>
    <n v="769.49"/>
    <n v="461.69400000000002"/>
    <n v="1"/>
    <n v="461.69400000000002"/>
  </r>
  <r>
    <x v="0"/>
    <x v="0"/>
    <x v="0"/>
    <s v="Warto ćwiczyć — sklep sportowy"/>
    <x v="0"/>
    <x v="0"/>
    <s v="Górski-500"/>
    <x v="1"/>
    <d v="2009-07-07T00:00:00"/>
    <x v="2"/>
    <x v="1"/>
    <n v="539.99"/>
    <n v="323.99400000000003"/>
    <n v="2"/>
    <n v="647.98800000000006"/>
  </r>
  <r>
    <x v="0"/>
    <x v="0"/>
    <x v="0"/>
    <s v="Warto ćwiczyć — sklep sportowy"/>
    <x v="1"/>
    <x v="14"/>
    <s v="spodenki damskie górskie"/>
    <x v="1"/>
    <d v="2009-07-10T00:00:00"/>
    <x v="2"/>
    <x v="1"/>
    <n v="69.989999999999995"/>
    <n v="41.994"/>
    <n v="9"/>
    <n v="377.94600000000003"/>
  </r>
  <r>
    <x v="0"/>
    <x v="0"/>
    <x v="0"/>
    <s v="Warto ćwiczyć — sklep sportowy"/>
    <x v="0"/>
    <x v="0"/>
    <s v="Górski-200-W"/>
    <x v="0"/>
    <d v="2009-07-05T00:00:00"/>
    <x v="2"/>
    <x v="1"/>
    <n v="769.49"/>
    <n v="461.69400000000002"/>
    <n v="3"/>
    <n v="1385.0820000000001"/>
  </r>
  <r>
    <x v="0"/>
    <x v="0"/>
    <x v="0"/>
    <s v="Warto ćwiczyć — sklep sportowy"/>
    <x v="2"/>
    <x v="2"/>
    <s v="ML rama górski-W"/>
    <x v="0"/>
    <d v="2009-07-17T00:00:00"/>
    <x v="2"/>
    <x v="1"/>
    <n v="364.09"/>
    <n v="218.45400000000001"/>
    <n v="5"/>
    <n v="1092.27"/>
  </r>
  <r>
    <x v="0"/>
    <x v="0"/>
    <x v="0"/>
    <s v="Warto ćwiczyć — sklep sportowy"/>
    <x v="0"/>
    <x v="0"/>
    <s v="Górski-500"/>
    <x v="1"/>
    <d v="2009-07-08T00:00:00"/>
    <x v="2"/>
    <x v="1"/>
    <n v="539.99"/>
    <n v="323.99400000000003"/>
    <n v="2"/>
    <n v="647.98800000000006"/>
  </r>
  <r>
    <x v="0"/>
    <x v="0"/>
    <x v="0"/>
    <s v="Warto ćwiczyć — sklep sportowy"/>
    <x v="2"/>
    <x v="20"/>
    <s v="LL siodełko górski 2"/>
    <x v="7"/>
    <d v="2009-07-03T00:00:00"/>
    <x v="2"/>
    <x v="1"/>
    <n v="27.12"/>
    <n v="16.271999999999998"/>
    <n v="2"/>
    <n v="32.543999999999997"/>
  </r>
  <r>
    <x v="0"/>
    <x v="0"/>
    <x v="0"/>
    <s v="Warto ćwiczyć — sklep sportowy"/>
    <x v="2"/>
    <x v="9"/>
    <s v="HL kierownica górski"/>
    <x v="7"/>
    <d v="2009-07-14T00:00:00"/>
    <x v="2"/>
    <x v="1"/>
    <n v="120.27"/>
    <n v="72.162000000000006"/>
    <n v="1"/>
    <n v="72.162000000000006"/>
  </r>
  <r>
    <x v="0"/>
    <x v="0"/>
    <x v="0"/>
    <s v="Warto ćwiczyć — sklep sportowy"/>
    <x v="2"/>
    <x v="2"/>
    <s v="LL rama górski"/>
    <x v="1"/>
    <d v="2009-07-15T00:00:00"/>
    <x v="2"/>
    <x v="1"/>
    <n v="249.79"/>
    <n v="149.874"/>
    <n v="6"/>
    <n v="899.24399999999991"/>
  </r>
  <r>
    <x v="0"/>
    <x v="0"/>
    <x v="0"/>
    <s v="Warto ćwiczyć — sklep sportowy"/>
    <x v="0"/>
    <x v="0"/>
    <s v="Górski-500"/>
    <x v="0"/>
    <d v="2009-07-26T00:00:00"/>
    <x v="2"/>
    <x v="1"/>
    <n v="564.99"/>
    <n v="338.99400000000003"/>
    <n v="2"/>
    <n v="677.98800000000006"/>
  </r>
  <r>
    <x v="0"/>
    <x v="0"/>
    <x v="0"/>
    <s v="Warto ćwiczyć — sklep sportowy"/>
    <x v="2"/>
    <x v="2"/>
    <s v="LL rama górski"/>
    <x v="0"/>
    <d v="2009-07-12T00:00:00"/>
    <x v="2"/>
    <x v="1"/>
    <n v="264.05"/>
    <n v="158.43"/>
    <n v="3"/>
    <n v="475.29"/>
  </r>
  <r>
    <x v="0"/>
    <x v="0"/>
    <x v="0"/>
    <s v="Warto ćwiczyć — sklep sportowy"/>
    <x v="0"/>
    <x v="0"/>
    <s v="Górski-200-W"/>
    <x v="0"/>
    <d v="2009-07-03T00:00:00"/>
    <x v="2"/>
    <x v="1"/>
    <n v="769.49"/>
    <n v="461.69400000000002"/>
    <n v="1"/>
    <n v="461.69400000000002"/>
  </r>
  <r>
    <x v="0"/>
    <x v="0"/>
    <x v="0"/>
    <s v="Warto ćwiczyć — sklep sportowy"/>
    <x v="2"/>
    <x v="2"/>
    <s v="LL rama górski"/>
    <x v="0"/>
    <d v="2009-07-13T00:00:00"/>
    <x v="2"/>
    <x v="1"/>
    <n v="264.05"/>
    <n v="158.43"/>
    <n v="2"/>
    <n v="316.86"/>
  </r>
  <r>
    <x v="0"/>
    <x v="0"/>
    <x v="0"/>
    <s v="Warto ćwiczyć — sklep sportowy"/>
    <x v="0"/>
    <x v="0"/>
    <s v="Górski-500"/>
    <x v="1"/>
    <d v="2009-07-23T00:00:00"/>
    <x v="2"/>
    <x v="1"/>
    <n v="539.99"/>
    <n v="323.99400000000003"/>
    <n v="3"/>
    <n v="971.98200000000008"/>
  </r>
  <r>
    <x v="0"/>
    <x v="0"/>
    <x v="0"/>
    <s v="Warto ćwiczyć — sklep sportowy"/>
    <x v="2"/>
    <x v="20"/>
    <s v="ML siodełko górski 2"/>
    <x v="7"/>
    <d v="2009-07-02T00:00:00"/>
    <x v="2"/>
    <x v="1"/>
    <n v="39.14"/>
    <n v="23.484000000000002"/>
    <n v="4"/>
    <n v="93.936000000000007"/>
  </r>
  <r>
    <x v="0"/>
    <x v="0"/>
    <x v="0"/>
    <s v="Warto ćwiczyć — sklep sportowy"/>
    <x v="2"/>
    <x v="18"/>
    <s v="ML pedał górski"/>
    <x v="8"/>
    <d v="2009-07-04T00:00:00"/>
    <x v="2"/>
    <x v="1"/>
    <n v="62.09"/>
    <n v="37.253999999999998"/>
    <n v="2"/>
    <n v="74.507999999999996"/>
  </r>
  <r>
    <x v="0"/>
    <x v="0"/>
    <x v="0"/>
    <s v="Warto ćwiczyć — sklep sportowy"/>
    <x v="2"/>
    <x v="9"/>
    <s v="LL kierownica górski"/>
    <x v="7"/>
    <d v="2009-07-18T00:00:00"/>
    <x v="2"/>
    <x v="1"/>
    <n v="44.54"/>
    <n v="26.724"/>
    <n v="1"/>
    <n v="26.724"/>
  </r>
  <r>
    <x v="0"/>
    <x v="0"/>
    <x v="0"/>
    <s v="Warto ćwiczyć — sklep sportowy"/>
    <x v="0"/>
    <x v="0"/>
    <s v="Górski-200"/>
    <x v="1"/>
    <d v="2009-07-20T00:00:00"/>
    <x v="2"/>
    <x v="1"/>
    <n v="2294.9899999999998"/>
    <n v="1376.9939999999999"/>
    <n v="5"/>
    <n v="6884.9699999999993"/>
  </r>
  <r>
    <x v="0"/>
    <x v="0"/>
    <x v="0"/>
    <s v="Warto ćwiczyć — sklep sportowy"/>
    <x v="0"/>
    <x v="0"/>
    <s v="Górski-200"/>
    <x v="1"/>
    <d v="2009-07-02T00:00:00"/>
    <x v="2"/>
    <x v="1"/>
    <n v="2294.9899999999998"/>
    <n v="1376.9939999999999"/>
    <n v="3"/>
    <n v="4130.982"/>
  </r>
  <r>
    <x v="0"/>
    <x v="0"/>
    <x v="0"/>
    <s v="Warto ćwiczyć — sklep sportowy"/>
    <x v="0"/>
    <x v="0"/>
    <s v="Górski-500"/>
    <x v="0"/>
    <d v="2009-07-16T00:00:00"/>
    <x v="2"/>
    <x v="1"/>
    <n v="564.99"/>
    <n v="338.99400000000003"/>
    <n v="3"/>
    <n v="1016.9820000000001"/>
  </r>
  <r>
    <x v="0"/>
    <x v="0"/>
    <x v="0"/>
    <s v="Warto ćwiczyć — sklep sportowy"/>
    <x v="2"/>
    <x v="2"/>
    <s v="LL rama górski"/>
    <x v="0"/>
    <d v="2009-07-27T00:00:00"/>
    <x v="2"/>
    <x v="1"/>
    <n v="264.05"/>
    <n v="158.43"/>
    <n v="1"/>
    <n v="158.43"/>
  </r>
  <r>
    <x v="0"/>
    <x v="1"/>
    <x v="1"/>
    <s v="Sportsmen — zaopatrzenie dla sportowców"/>
    <x v="2"/>
    <x v="2"/>
    <s v="LL rama górski"/>
    <x v="0"/>
    <d v="2009-07-01T00:00:00"/>
    <x v="2"/>
    <x v="1"/>
    <n v="264.05"/>
    <n v="153.149"/>
    <n v="12"/>
    <n v="1837.788"/>
  </r>
  <r>
    <x v="0"/>
    <x v="1"/>
    <x v="1"/>
    <s v="Sportsmen — zaopatrzenie dla sportowców"/>
    <x v="0"/>
    <x v="0"/>
    <s v="Górski-200"/>
    <x v="0"/>
    <d v="2009-07-29T00:00:00"/>
    <x v="2"/>
    <x v="1"/>
    <n v="2319.9899999999998"/>
    <n v="1391.9939999999999"/>
    <n v="4"/>
    <n v="5567.9759999999997"/>
  </r>
  <r>
    <x v="0"/>
    <x v="1"/>
    <x v="1"/>
    <s v="Sportsmen — zaopatrzenie dla sportowców"/>
    <x v="0"/>
    <x v="0"/>
    <s v="Górski-200"/>
    <x v="1"/>
    <d v="2009-07-02T00:00:00"/>
    <x v="2"/>
    <x v="1"/>
    <n v="2294.9899999999998"/>
    <n v="1376.9939999999999"/>
    <n v="3"/>
    <n v="4130.982"/>
  </r>
  <r>
    <x v="0"/>
    <x v="1"/>
    <x v="1"/>
    <s v="Sportsmen — zaopatrzenie dla sportowców"/>
    <x v="0"/>
    <x v="0"/>
    <s v="Górski-200"/>
    <x v="1"/>
    <d v="2009-07-27T00:00:00"/>
    <x v="2"/>
    <x v="1"/>
    <n v="2294.9899999999998"/>
    <n v="1376.9939999999999"/>
    <n v="5"/>
    <n v="6884.9699999999993"/>
  </r>
  <r>
    <x v="0"/>
    <x v="1"/>
    <x v="1"/>
    <s v="Sportsmen — zaopatrzenie dla sportowców"/>
    <x v="0"/>
    <x v="0"/>
    <s v="Górski-200-W"/>
    <x v="0"/>
    <d v="2009-07-26T00:00:00"/>
    <x v="2"/>
    <x v="1"/>
    <n v="769.49"/>
    <n v="461.69400000000002"/>
    <n v="4"/>
    <n v="1846.7760000000001"/>
  </r>
  <r>
    <x v="0"/>
    <x v="1"/>
    <x v="1"/>
    <s v="Sportsmen — zaopatrzenie dla sportowców"/>
    <x v="2"/>
    <x v="26"/>
    <s v="Przerzutki przednie"/>
    <x v="0"/>
    <d v="2009-07-06T00:00:00"/>
    <x v="2"/>
    <x v="1"/>
    <n v="91.49"/>
    <n v="54.893999999999998"/>
    <n v="2"/>
    <n v="109.788"/>
  </r>
  <r>
    <x v="0"/>
    <x v="1"/>
    <x v="1"/>
    <s v="Sportsmen — zaopatrzenie dla sportowców"/>
    <x v="3"/>
    <x v="32"/>
    <s v="zestawy naprawcze do opon"/>
    <x v="7"/>
    <d v="2009-07-04T00:00:00"/>
    <x v="2"/>
    <x v="1"/>
    <n v="2.29"/>
    <n v="1.3740000000000001"/>
    <n v="1"/>
    <n v="1.3740000000000001"/>
  </r>
  <r>
    <x v="0"/>
    <x v="1"/>
    <x v="1"/>
    <s v="Sportsmen — zaopatrzenie dla sportowców"/>
    <x v="1"/>
    <x v="10"/>
    <s v="rękawiczki rowerowe"/>
    <x v="1"/>
    <d v="2009-07-05T00:00:00"/>
    <x v="2"/>
    <x v="1"/>
    <n v="24.49"/>
    <n v="14.694000000000001"/>
    <n v="2"/>
    <n v="29.388000000000002"/>
  </r>
  <r>
    <x v="0"/>
    <x v="1"/>
    <x v="1"/>
    <s v="Sportsmen — zaopatrzenie dla sportowców"/>
    <x v="2"/>
    <x v="18"/>
    <s v="ML pedał górski"/>
    <x v="8"/>
    <d v="2009-07-21T00:00:00"/>
    <x v="2"/>
    <x v="1"/>
    <n v="62.09"/>
    <n v="37.253999999999998"/>
    <n v="1"/>
    <n v="37.253999999999998"/>
  </r>
  <r>
    <x v="0"/>
    <x v="1"/>
    <x v="1"/>
    <s v="Sportsmen — zaopatrzenie dla sportowców"/>
    <x v="2"/>
    <x v="2"/>
    <s v="LL rama górski"/>
    <x v="1"/>
    <d v="2009-07-13T00:00:00"/>
    <x v="2"/>
    <x v="1"/>
    <n v="249.79"/>
    <n v="149.874"/>
    <n v="2"/>
    <n v="299.74799999999999"/>
  </r>
  <r>
    <x v="0"/>
    <x v="1"/>
    <x v="1"/>
    <s v="Sportsmen — zaopatrzenie dla sportowców"/>
    <x v="0"/>
    <x v="0"/>
    <s v="Górski-500"/>
    <x v="0"/>
    <d v="2009-07-08T00:00:00"/>
    <x v="2"/>
    <x v="1"/>
    <n v="564.99"/>
    <n v="338.99400000000003"/>
    <n v="7"/>
    <n v="2372.9580000000001"/>
  </r>
  <r>
    <x v="0"/>
    <x v="1"/>
    <x v="1"/>
    <s v="Sportsmen — zaopatrzenie dla sportowców"/>
    <x v="1"/>
    <x v="4"/>
    <s v="Long-Sleeve Logo Jersey"/>
    <x v="4"/>
    <d v="2009-07-06T00:00:00"/>
    <x v="2"/>
    <x v="1"/>
    <n v="49.99"/>
    <n v="29.994"/>
    <n v="4"/>
    <n v="119.976"/>
  </r>
  <r>
    <x v="0"/>
    <x v="1"/>
    <x v="1"/>
    <s v="Sportsmen — zaopatrzenie dla sportowców"/>
    <x v="1"/>
    <x v="10"/>
    <s v="rękawiczki rowerowe"/>
    <x v="1"/>
    <d v="2009-07-29T00:00:00"/>
    <x v="2"/>
    <x v="1"/>
    <n v="24.49"/>
    <n v="13.4695"/>
    <n v="17"/>
    <n v="228.98150000000001"/>
  </r>
  <r>
    <x v="0"/>
    <x v="1"/>
    <x v="1"/>
    <s v="Sportsmen — zaopatrzenie dla sportowców"/>
    <x v="2"/>
    <x v="9"/>
    <s v="HL kierownica górski"/>
    <x v="7"/>
    <d v="2009-07-12T00:00:00"/>
    <x v="2"/>
    <x v="1"/>
    <n v="120.27"/>
    <n v="72.162000000000006"/>
    <n v="2"/>
    <n v="144.32400000000001"/>
  </r>
  <r>
    <x v="0"/>
    <x v="1"/>
    <x v="1"/>
    <s v="Sportsmen — zaopatrzenie dla sportowców"/>
    <x v="1"/>
    <x v="14"/>
    <s v="spodenki damskie górskie"/>
    <x v="1"/>
    <d v="2009-07-02T00:00:00"/>
    <x v="2"/>
    <x v="1"/>
    <n v="69.989999999999995"/>
    <n v="41.994"/>
    <n v="1"/>
    <n v="41.994"/>
  </r>
  <r>
    <x v="0"/>
    <x v="1"/>
    <x v="1"/>
    <s v="Sportsmen — zaopatrzenie dla sportowców"/>
    <x v="2"/>
    <x v="2"/>
    <s v="LL rama górski"/>
    <x v="0"/>
    <d v="2009-07-02T00:00:00"/>
    <x v="2"/>
    <x v="1"/>
    <n v="264.05"/>
    <n v="158.43"/>
    <n v="3"/>
    <n v="475.29"/>
  </r>
  <r>
    <x v="0"/>
    <x v="1"/>
    <x v="1"/>
    <s v="Sportsmen — zaopatrzenie dla sportowców"/>
    <x v="1"/>
    <x v="23"/>
    <s v="kamizelki klasyczne"/>
    <x v="5"/>
    <d v="2009-07-20T00:00:00"/>
    <x v="2"/>
    <x v="1"/>
    <n v="63.5"/>
    <n v="34.924999999999997"/>
    <n v="15"/>
    <n v="523.875"/>
  </r>
  <r>
    <x v="0"/>
    <x v="1"/>
    <x v="1"/>
    <s v="Sportsmen — zaopatrzenie dla sportowców"/>
    <x v="2"/>
    <x v="20"/>
    <s v="LL siodełko górski 2"/>
    <x v="7"/>
    <d v="2009-07-22T00:00:00"/>
    <x v="2"/>
    <x v="1"/>
    <n v="27.12"/>
    <n v="16.271999999999998"/>
    <n v="5"/>
    <n v="81.359999999999985"/>
  </r>
  <r>
    <x v="0"/>
    <x v="1"/>
    <x v="1"/>
    <s v="Sportsmen — zaopatrzenie dla sportowców"/>
    <x v="2"/>
    <x v="2"/>
    <s v="HL rama górski"/>
    <x v="1"/>
    <d v="2009-07-04T00:00:00"/>
    <x v="2"/>
    <x v="1"/>
    <n v="1349.6"/>
    <n v="809.76"/>
    <n v="8"/>
    <n v="6478.08"/>
  </r>
  <r>
    <x v="0"/>
    <x v="1"/>
    <x v="1"/>
    <s v="Sportsmen — zaopatrzenie dla sportowców"/>
    <x v="2"/>
    <x v="18"/>
    <s v="LL pedał górski"/>
    <x v="8"/>
    <d v="2009-07-16T00:00:00"/>
    <x v="2"/>
    <x v="1"/>
    <n v="40.49"/>
    <n v="24.294"/>
    <n v="1"/>
    <n v="24.294"/>
  </r>
  <r>
    <x v="0"/>
    <x v="1"/>
    <x v="1"/>
    <s v="Sportsmen — zaopatrzenie dla sportowców"/>
    <x v="3"/>
    <x v="19"/>
    <s v="stojak na 4 rowery"/>
    <x v="7"/>
    <d v="2009-07-21T00:00:00"/>
    <x v="2"/>
    <x v="1"/>
    <n v="120"/>
    <n v="72"/>
    <n v="6"/>
    <n v="432"/>
  </r>
  <r>
    <x v="0"/>
    <x v="1"/>
    <x v="1"/>
    <s v="Sportsmen — zaopatrzenie dla sportowców"/>
    <x v="0"/>
    <x v="0"/>
    <s v="Górski-500"/>
    <x v="0"/>
    <d v="2009-07-16T00:00:00"/>
    <x v="2"/>
    <x v="1"/>
    <n v="564.99"/>
    <n v="338.99400000000003"/>
    <n v="5"/>
    <n v="1694.9700000000003"/>
  </r>
  <r>
    <x v="0"/>
    <x v="1"/>
    <x v="1"/>
    <s v="Sportsmen — zaopatrzenie dla sportowców"/>
    <x v="1"/>
    <x v="23"/>
    <s v="kamizelki klasyczne"/>
    <x v="5"/>
    <d v="2009-07-19T00:00:00"/>
    <x v="2"/>
    <x v="1"/>
    <n v="63.5"/>
    <n v="34.924999999999997"/>
    <n v="19"/>
    <n v="663.57499999999993"/>
  </r>
  <r>
    <x v="0"/>
    <x v="1"/>
    <x v="1"/>
    <s v="Sportsmen — zaopatrzenie dla sportowców"/>
    <x v="2"/>
    <x v="28"/>
    <s v="ML korba"/>
    <x v="1"/>
    <d v="2009-07-14T00:00:00"/>
    <x v="2"/>
    <x v="1"/>
    <n v="256.49"/>
    <n v="153.89400000000001"/>
    <n v="2"/>
    <n v="307.78800000000001"/>
  </r>
  <r>
    <x v="0"/>
    <x v="1"/>
    <x v="1"/>
    <s v="Sportsmen — zaopatrzenie dla sportowców"/>
    <x v="1"/>
    <x v="4"/>
    <s v="Short-Sleeve Classic Jersey"/>
    <x v="6"/>
    <d v="2009-07-01T00:00:00"/>
    <x v="2"/>
    <x v="1"/>
    <n v="53.99"/>
    <n v="29.694500000000001"/>
    <n v="20"/>
    <n v="593.89"/>
  </r>
  <r>
    <x v="0"/>
    <x v="1"/>
    <x v="1"/>
    <s v="Sportsmen — zaopatrzenie dla sportowców"/>
    <x v="2"/>
    <x v="2"/>
    <s v="LL rama górski"/>
    <x v="1"/>
    <d v="2009-07-28T00:00:00"/>
    <x v="2"/>
    <x v="1"/>
    <n v="249.79"/>
    <n v="149.874"/>
    <n v="2"/>
    <n v="299.74799999999999"/>
  </r>
  <r>
    <x v="0"/>
    <x v="1"/>
    <x v="1"/>
    <s v="Sportsmen — zaopatrzenie dla sportowców"/>
    <x v="0"/>
    <x v="0"/>
    <s v="Górski-200"/>
    <x v="1"/>
    <d v="2009-07-20T00:00:00"/>
    <x v="2"/>
    <x v="1"/>
    <n v="2294.9899999999998"/>
    <n v="1376.9939999999999"/>
    <n v="5"/>
    <n v="6884.9699999999993"/>
  </r>
  <r>
    <x v="0"/>
    <x v="1"/>
    <x v="1"/>
    <s v="Sportsmen — zaopatrzenie dla sportowców"/>
    <x v="1"/>
    <x v="10"/>
    <s v="rękawiczki rowerowe"/>
    <x v="1"/>
    <d v="2009-07-12T00:00:00"/>
    <x v="2"/>
    <x v="1"/>
    <n v="24.49"/>
    <n v="14.694000000000001"/>
    <n v="7"/>
    <n v="102.858"/>
  </r>
  <r>
    <x v="0"/>
    <x v="1"/>
    <x v="1"/>
    <s v="Sportsmen — zaopatrzenie dla sportowców"/>
    <x v="2"/>
    <x v="20"/>
    <s v="ML siodełko górski 2"/>
    <x v="7"/>
    <d v="2009-07-11T00:00:00"/>
    <x v="2"/>
    <x v="1"/>
    <n v="39.14"/>
    <n v="22.7012"/>
    <n v="12"/>
    <n v="272.4144"/>
  </r>
  <r>
    <x v="0"/>
    <x v="1"/>
    <x v="1"/>
    <s v="Sportsmen — zaopatrzenie dla sportowców"/>
    <x v="2"/>
    <x v="9"/>
    <s v="ML kierownica górski"/>
    <x v="7"/>
    <d v="2009-07-17T00:00:00"/>
    <x v="2"/>
    <x v="1"/>
    <n v="61.92"/>
    <n v="37.152000000000001"/>
    <n v="2"/>
    <n v="74.304000000000002"/>
  </r>
  <r>
    <x v="0"/>
    <x v="1"/>
    <x v="1"/>
    <s v="Sportsmen — zaopatrzenie dla sportowców"/>
    <x v="1"/>
    <x v="14"/>
    <s v="spodenki damskie górskie"/>
    <x v="1"/>
    <d v="2009-07-31T00:00:00"/>
    <x v="2"/>
    <x v="1"/>
    <n v="69.989999999999995"/>
    <n v="38.494500000000002"/>
    <n v="16"/>
    <n v="615.91200000000003"/>
  </r>
  <r>
    <x v="0"/>
    <x v="1"/>
    <x v="1"/>
    <s v="Sportsmen — zaopatrzenie dla sportowców"/>
    <x v="2"/>
    <x v="31"/>
    <s v="HL suport"/>
    <x v="7"/>
    <d v="2009-07-18T00:00:00"/>
    <x v="2"/>
    <x v="1"/>
    <n v="121.49"/>
    <n v="72.894000000000005"/>
    <n v="4"/>
    <n v="291.57600000000002"/>
  </r>
  <r>
    <x v="0"/>
    <x v="1"/>
    <x v="1"/>
    <s v="Sportsmen — zaopatrzenie dla sportowców"/>
    <x v="2"/>
    <x v="26"/>
    <s v="Przerzutki tylne"/>
    <x v="0"/>
    <d v="2009-07-29T00:00:00"/>
    <x v="2"/>
    <x v="1"/>
    <n v="121.46"/>
    <n v="72.876000000000005"/>
    <n v="2"/>
    <n v="145.75200000000001"/>
  </r>
  <r>
    <x v="0"/>
    <x v="1"/>
    <x v="1"/>
    <s v="Sportsmen — zaopatrzenie dla sportowców"/>
    <x v="2"/>
    <x v="2"/>
    <s v="LL rama górski"/>
    <x v="1"/>
    <d v="2009-07-06T00:00:00"/>
    <x v="2"/>
    <x v="1"/>
    <n v="249.79"/>
    <n v="149.874"/>
    <n v="5"/>
    <n v="749.37"/>
  </r>
  <r>
    <x v="0"/>
    <x v="1"/>
    <x v="1"/>
    <s v="Sportsmen — zaopatrzenie dla sportowców"/>
    <x v="1"/>
    <x v="5"/>
    <s v="nakładka na rower"/>
    <x v="4"/>
    <d v="2009-07-13T00:00:00"/>
    <x v="2"/>
    <x v="1"/>
    <n v="8.99"/>
    <n v="4.9444999999999997"/>
    <n v="20"/>
    <n v="98.889999999999986"/>
  </r>
  <r>
    <x v="0"/>
    <x v="1"/>
    <x v="1"/>
    <s v="Sportsmen — zaopatrzenie dla sportowców"/>
    <x v="0"/>
    <x v="0"/>
    <s v="Górski-200"/>
    <x v="0"/>
    <d v="2009-07-27T00:00:00"/>
    <x v="2"/>
    <x v="1"/>
    <n v="2319.9899999999998"/>
    <n v="1391.9939999999999"/>
    <n v="2"/>
    <n v="2783.9879999999998"/>
  </r>
  <r>
    <x v="0"/>
    <x v="1"/>
    <x v="1"/>
    <s v="Sportsmen — zaopatrzenie dla sportowców"/>
    <x v="2"/>
    <x v="2"/>
    <s v="ML rama górski-W"/>
    <x v="0"/>
    <d v="2009-07-30T00:00:00"/>
    <x v="2"/>
    <x v="1"/>
    <n v="364.09"/>
    <n v="218.45400000000001"/>
    <n v="8"/>
    <n v="1747.6320000000001"/>
  </r>
  <r>
    <x v="0"/>
    <x v="1"/>
    <x v="1"/>
    <s v="Sportsmen — zaopatrzenie dla sportowców"/>
    <x v="2"/>
    <x v="2"/>
    <s v="LL rama górski"/>
    <x v="0"/>
    <d v="2009-07-26T00:00:00"/>
    <x v="2"/>
    <x v="1"/>
    <n v="264.05"/>
    <n v="158.43"/>
    <n v="2"/>
    <n v="316.86"/>
  </r>
  <r>
    <x v="0"/>
    <x v="1"/>
    <x v="1"/>
    <s v="Sportsmen — zaopatrzenie dla sportowców"/>
    <x v="2"/>
    <x v="30"/>
    <s v="Łańcuch"/>
    <x v="0"/>
    <d v="2009-07-18T00:00:00"/>
    <x v="2"/>
    <x v="1"/>
    <n v="20.239999999999998"/>
    <n v="12.144"/>
    <n v="2"/>
    <n v="24.288"/>
  </r>
  <r>
    <x v="0"/>
    <x v="1"/>
    <x v="1"/>
    <s v="Sportsmen — zaopatrzenie dla sportowców"/>
    <x v="0"/>
    <x v="0"/>
    <s v="Górski-500"/>
    <x v="0"/>
    <d v="2009-07-06T00:00:00"/>
    <x v="2"/>
    <x v="1"/>
    <n v="564.99"/>
    <n v="338.99400000000003"/>
    <n v="9"/>
    <n v="3050.9460000000004"/>
  </r>
  <r>
    <x v="0"/>
    <x v="1"/>
    <x v="1"/>
    <s v="Sportsmen — zaopatrzenie dla sportowców"/>
    <x v="2"/>
    <x v="29"/>
    <s v="hamulce tylne"/>
    <x v="0"/>
    <d v="2009-07-23T00:00:00"/>
    <x v="2"/>
    <x v="1"/>
    <n v="106.5"/>
    <n v="63.9"/>
    <n v="6"/>
    <n v="383.4"/>
  </r>
  <r>
    <x v="0"/>
    <x v="1"/>
    <x v="1"/>
    <s v="Sportsmen — zaopatrzenie dla sportowców"/>
    <x v="2"/>
    <x v="29"/>
    <s v="hamulce przednie"/>
    <x v="0"/>
    <d v="2009-07-07T00:00:00"/>
    <x v="2"/>
    <x v="1"/>
    <n v="106.5"/>
    <n v="63.9"/>
    <n v="10"/>
    <n v="639"/>
  </r>
  <r>
    <x v="0"/>
    <x v="1"/>
    <x v="1"/>
    <s v="Sportsmen — zaopatrzenie dla sportowców"/>
    <x v="3"/>
    <x v="7"/>
    <s v="Sport-100"/>
    <x v="3"/>
    <d v="2009-07-11T00:00:00"/>
    <x v="2"/>
    <x v="1"/>
    <n v="34.99"/>
    <n v="15.7455"/>
    <n v="12"/>
    <n v="188.946"/>
  </r>
  <r>
    <x v="0"/>
    <x v="1"/>
    <x v="1"/>
    <s v="Sportsmen — zaopatrzenie dla sportowców"/>
    <x v="2"/>
    <x v="2"/>
    <s v="HL rama górski"/>
    <x v="0"/>
    <d v="2009-07-23T00:00:00"/>
    <x v="2"/>
    <x v="1"/>
    <n v="1364.5"/>
    <n v="818.7"/>
    <n v="10"/>
    <n v="8187"/>
  </r>
  <r>
    <x v="0"/>
    <x v="1"/>
    <x v="1"/>
    <s v="Sportsmen — zaopatrzenie dla sportowców"/>
    <x v="1"/>
    <x v="4"/>
    <s v="Short-Sleeve Classic Jersey"/>
    <x v="6"/>
    <d v="2009-07-08T00:00:00"/>
    <x v="2"/>
    <x v="1"/>
    <n v="53.99"/>
    <n v="32.393999999999998"/>
    <n v="9"/>
    <n v="291.54599999999999"/>
  </r>
  <r>
    <x v="0"/>
    <x v="1"/>
    <x v="1"/>
    <s v="Sportsmen — zaopatrzenie dla sportowców"/>
    <x v="2"/>
    <x v="2"/>
    <s v="LL rama górski"/>
    <x v="0"/>
    <d v="2009-07-07T00:00:00"/>
    <x v="2"/>
    <x v="1"/>
    <n v="264.05"/>
    <n v="158.43"/>
    <n v="1"/>
    <n v="158.43"/>
  </r>
  <r>
    <x v="0"/>
    <x v="1"/>
    <x v="1"/>
    <s v="Sportsmen — zaopatrzenie dla sportowców"/>
    <x v="0"/>
    <x v="0"/>
    <s v="Górski-500"/>
    <x v="0"/>
    <d v="2009-07-05T00:00:00"/>
    <x v="2"/>
    <x v="1"/>
    <n v="564.99"/>
    <n v="338.99400000000003"/>
    <n v="2"/>
    <n v="677.98800000000006"/>
  </r>
  <r>
    <x v="0"/>
    <x v="1"/>
    <x v="1"/>
    <s v="Sportsmen — zaopatrzenie dla sportowców"/>
    <x v="2"/>
    <x v="28"/>
    <s v="HL korba"/>
    <x v="1"/>
    <d v="2009-07-19T00:00:00"/>
    <x v="2"/>
    <x v="1"/>
    <n v="404.99"/>
    <n v="234.89420000000001"/>
    <n v="14"/>
    <n v="3288.5188000000003"/>
  </r>
  <r>
    <x v="0"/>
    <x v="1"/>
    <x v="1"/>
    <s v="Sportsmen — zaopatrzenie dla sportowców"/>
    <x v="0"/>
    <x v="0"/>
    <s v="Górski-500"/>
    <x v="1"/>
    <d v="2009-07-11T00:00:00"/>
    <x v="2"/>
    <x v="1"/>
    <n v="539.99"/>
    <n v="323.99400000000003"/>
    <n v="5"/>
    <n v="1619.9700000000003"/>
  </r>
  <r>
    <x v="0"/>
    <x v="1"/>
    <x v="1"/>
    <s v="Sportsmen — zaopatrzenie dla sportowców"/>
    <x v="3"/>
    <x v="7"/>
    <s v="Sport-100"/>
    <x v="5"/>
    <d v="2009-07-28T00:00:00"/>
    <x v="2"/>
    <x v="1"/>
    <n v="34.99"/>
    <n v="15.7455"/>
    <n v="2"/>
    <n v="31.491"/>
  </r>
  <r>
    <x v="0"/>
    <x v="1"/>
    <x v="1"/>
    <s v="Sportsmen — zaopatrzenie dla sportowców"/>
    <x v="3"/>
    <x v="24"/>
    <s v="Bike Wash"/>
    <x v="7"/>
    <d v="2009-07-08T00:00:00"/>
    <x v="2"/>
    <x v="1"/>
    <n v="7.95"/>
    <n v="4.7699999999999996"/>
    <n v="10"/>
    <n v="47.699999999999996"/>
  </r>
  <r>
    <x v="0"/>
    <x v="1"/>
    <x v="1"/>
    <s v="Sportsmen — zaopatrzenie dla sportowców"/>
    <x v="2"/>
    <x v="18"/>
    <s v="HL pedał górski"/>
    <x v="8"/>
    <d v="2009-07-12T00:00:00"/>
    <x v="2"/>
    <x v="1"/>
    <n v="80.989999999999995"/>
    <n v="46.974200000000003"/>
    <n v="13"/>
    <n v="610.66460000000006"/>
  </r>
  <r>
    <x v="0"/>
    <x v="1"/>
    <x v="1"/>
    <s v="Sportsmen — zaopatrzenie dla sportowców"/>
    <x v="2"/>
    <x v="31"/>
    <s v="LL suport"/>
    <x v="7"/>
    <d v="2009-07-19T00:00:00"/>
    <x v="2"/>
    <x v="1"/>
    <n v="53.99"/>
    <n v="32.393999999999998"/>
    <n v="7"/>
    <n v="226.75799999999998"/>
  </r>
  <r>
    <x v="0"/>
    <x v="1"/>
    <x v="1"/>
    <s v="Sportsmen — zaopatrzenie dla sportowców"/>
    <x v="3"/>
    <x v="22"/>
    <s v="bidony"/>
    <x v="7"/>
    <d v="2009-07-03T00:00:00"/>
    <x v="2"/>
    <x v="1"/>
    <n v="4.99"/>
    <n v="2.7444999999999999"/>
    <n v="16"/>
    <n v="43.911999999999999"/>
  </r>
  <r>
    <x v="0"/>
    <x v="1"/>
    <x v="1"/>
    <s v="Sportsmen — zaopatrzenie dla sportowców"/>
    <x v="2"/>
    <x v="2"/>
    <s v="ML rama górski-W"/>
    <x v="0"/>
    <d v="2009-07-24T00:00:00"/>
    <x v="2"/>
    <x v="1"/>
    <n v="364.09"/>
    <n v="218.45400000000001"/>
    <n v="8"/>
    <n v="1747.6320000000001"/>
  </r>
  <r>
    <x v="0"/>
    <x v="1"/>
    <x v="1"/>
    <s v="Sportsmen — zaopatrzenie dla sportowców"/>
    <x v="3"/>
    <x v="21"/>
    <s v="plecak rowerowy"/>
    <x v="0"/>
    <d v="2009-07-03T00:00:00"/>
    <x v="2"/>
    <x v="1"/>
    <n v="54.99"/>
    <n v="32.994"/>
    <n v="10"/>
    <n v="329.94"/>
  </r>
  <r>
    <x v="0"/>
    <x v="1"/>
    <x v="1"/>
    <s v="Sportsmen — zaopatrzenie dla sportowców"/>
    <x v="2"/>
    <x v="2"/>
    <s v="ML rama górski-W"/>
    <x v="0"/>
    <d v="2009-07-26T00:00:00"/>
    <x v="2"/>
    <x v="1"/>
    <n v="364.09"/>
    <n v="218.45400000000001"/>
    <n v="6"/>
    <n v="1310.7240000000002"/>
  </r>
  <r>
    <x v="0"/>
    <x v="1"/>
    <x v="1"/>
    <s v="Sportsmen — zaopatrzenie dla sportowców"/>
    <x v="2"/>
    <x v="9"/>
    <s v="LL kierownica górski"/>
    <x v="7"/>
    <d v="2009-07-28T00:00:00"/>
    <x v="2"/>
    <x v="1"/>
    <n v="44.54"/>
    <n v="26.724"/>
    <n v="6"/>
    <n v="160.34399999999999"/>
  </r>
  <r>
    <x v="0"/>
    <x v="1"/>
    <x v="1"/>
    <s v="Sportsmen — zaopatrzenie dla sportowców"/>
    <x v="0"/>
    <x v="0"/>
    <s v="Górski-500"/>
    <x v="1"/>
    <d v="2009-07-14T00:00:00"/>
    <x v="2"/>
    <x v="1"/>
    <n v="539.99"/>
    <n v="323.99400000000003"/>
    <n v="6"/>
    <n v="1943.9640000000002"/>
  </r>
  <r>
    <x v="0"/>
    <x v="1"/>
    <x v="1"/>
    <s v="Sportsmen — zaopatrzenie dla sportowców"/>
    <x v="2"/>
    <x v="20"/>
    <s v="HL siodełko górski 2"/>
    <x v="7"/>
    <d v="2009-07-28T00:00:00"/>
    <x v="2"/>
    <x v="1"/>
    <n v="52.64"/>
    <n v="31.584"/>
    <n v="3"/>
    <n v="94.751999999999995"/>
  </r>
  <r>
    <x v="0"/>
    <x v="1"/>
    <x v="1"/>
    <s v="Sportsmen — zaopatrzenie dla sportowców"/>
    <x v="2"/>
    <x v="2"/>
    <s v="HL rama górski"/>
    <x v="0"/>
    <d v="2009-07-17T00:00:00"/>
    <x v="2"/>
    <x v="1"/>
    <n v="1364.5"/>
    <n v="818.7"/>
    <n v="6"/>
    <n v="4912.2000000000007"/>
  </r>
  <r>
    <x v="0"/>
    <x v="1"/>
    <x v="1"/>
    <s v="Sportsmen — zaopatrzenie dla sportowców"/>
    <x v="1"/>
    <x v="4"/>
    <s v="Short-Sleeve Classic Jersey"/>
    <x v="6"/>
    <d v="2009-07-01T00:00:00"/>
    <x v="2"/>
    <x v="1"/>
    <n v="53.99"/>
    <n v="31.3142"/>
    <n v="12"/>
    <n v="375.7704"/>
  </r>
  <r>
    <x v="0"/>
    <x v="1"/>
    <x v="1"/>
    <s v="Sportsmen — zaopatrzenie dla sportowców"/>
    <x v="1"/>
    <x v="4"/>
    <s v="Long-Sleeve Logo Jersey"/>
    <x v="4"/>
    <d v="2009-07-12T00:00:00"/>
    <x v="2"/>
    <x v="1"/>
    <n v="49.99"/>
    <n v="28.994199999999999"/>
    <n v="14"/>
    <n v="405.91879999999998"/>
  </r>
  <r>
    <x v="0"/>
    <x v="1"/>
    <x v="1"/>
    <s v="Sportsmen — zaopatrzenie dla sportowców"/>
    <x v="0"/>
    <x v="0"/>
    <s v="Górski-500"/>
    <x v="0"/>
    <d v="2009-07-16T00:00:00"/>
    <x v="2"/>
    <x v="1"/>
    <n v="564.99"/>
    <n v="338.99400000000003"/>
    <n v="4"/>
    <n v="1355.9760000000001"/>
  </r>
  <r>
    <x v="0"/>
    <x v="1"/>
    <x v="1"/>
    <s v="Sportsmen — zaopatrzenie dla sportowców"/>
    <x v="1"/>
    <x v="4"/>
    <s v="Long-Sleeve Logo Jersey"/>
    <x v="4"/>
    <d v="2009-07-09T00:00:00"/>
    <x v="2"/>
    <x v="1"/>
    <n v="49.99"/>
    <n v="29.994"/>
    <n v="5"/>
    <n v="149.97"/>
  </r>
  <r>
    <x v="0"/>
    <x v="1"/>
    <x v="1"/>
    <s v="Sportsmen — zaopatrzenie dla sportowców"/>
    <x v="2"/>
    <x v="2"/>
    <s v="LL rama górski"/>
    <x v="0"/>
    <d v="2009-07-03T00:00:00"/>
    <x v="2"/>
    <x v="1"/>
    <n v="264.05"/>
    <n v="158.43"/>
    <n v="7"/>
    <n v="1109.01"/>
  </r>
  <r>
    <x v="0"/>
    <x v="1"/>
    <x v="1"/>
    <s v="Sportsmen — zaopatrzenie dla sportowców"/>
    <x v="0"/>
    <x v="0"/>
    <s v="Górski-200"/>
    <x v="0"/>
    <d v="2009-07-12T00:00:00"/>
    <x v="2"/>
    <x v="1"/>
    <n v="2319.9899999999998"/>
    <n v="1391.9939999999999"/>
    <n v="5"/>
    <n v="6959.9699999999993"/>
  </r>
  <r>
    <x v="0"/>
    <x v="1"/>
    <x v="1"/>
    <s v="Sportsmen — zaopatrzenie dla sportowców"/>
    <x v="2"/>
    <x v="2"/>
    <s v="HL rama górski"/>
    <x v="0"/>
    <d v="2009-07-31T00:00:00"/>
    <x v="2"/>
    <x v="1"/>
    <n v="1364.5"/>
    <n v="818.7"/>
    <n v="6"/>
    <n v="4912.2000000000007"/>
  </r>
  <r>
    <x v="0"/>
    <x v="1"/>
    <x v="1"/>
    <s v="Sportsmen — zaopatrzenie dla sportowców"/>
    <x v="0"/>
    <x v="0"/>
    <s v="Górski-500"/>
    <x v="1"/>
    <d v="2009-07-17T00:00:00"/>
    <x v="2"/>
    <x v="1"/>
    <n v="539.99"/>
    <n v="323.99400000000003"/>
    <n v="3"/>
    <n v="971.98200000000008"/>
  </r>
  <r>
    <x v="0"/>
    <x v="1"/>
    <x v="1"/>
    <s v="Sportsmen — zaopatrzenie dla sportowców"/>
    <x v="2"/>
    <x v="2"/>
    <s v="HL rama górski"/>
    <x v="1"/>
    <d v="2009-07-24T00:00:00"/>
    <x v="2"/>
    <x v="1"/>
    <n v="1349.6"/>
    <n v="809.76"/>
    <n v="4"/>
    <n v="3239.04"/>
  </r>
  <r>
    <x v="0"/>
    <x v="1"/>
    <x v="1"/>
    <s v="Sportsmen — zaopatrzenie dla sportowców"/>
    <x v="3"/>
    <x v="7"/>
    <s v="Sport-100"/>
    <x v="1"/>
    <d v="2009-07-03T00:00:00"/>
    <x v="2"/>
    <x v="1"/>
    <n v="34.99"/>
    <n v="15.7455"/>
    <n v="13"/>
    <n v="204.69149999999999"/>
  </r>
  <r>
    <x v="0"/>
    <x v="0"/>
    <x v="2"/>
    <s v="Uczciwe naprawy"/>
    <x v="2"/>
    <x v="27"/>
    <s v="LL rama rowerowa turystyczny"/>
    <x v="6"/>
    <d v="2009-07-20T00:00:00"/>
    <x v="2"/>
    <x v="1"/>
    <n v="333.42"/>
    <n v="200.05199999999999"/>
    <n v="1"/>
    <n v="200.05199999999999"/>
  </r>
  <r>
    <x v="0"/>
    <x v="0"/>
    <x v="2"/>
    <s v="Uczciwe naprawy"/>
    <x v="2"/>
    <x v="27"/>
    <s v="LL rama rowerowa turystyczny"/>
    <x v="5"/>
    <d v="2009-07-14T00:00:00"/>
    <x v="2"/>
    <x v="1"/>
    <n v="333.42"/>
    <n v="200.05199999999999"/>
    <n v="2"/>
    <n v="400.10399999999998"/>
  </r>
  <r>
    <x v="0"/>
    <x v="0"/>
    <x v="2"/>
    <s v="Uczciwe naprawy"/>
    <x v="0"/>
    <x v="25"/>
    <s v="Turystyczny-2000"/>
    <x v="5"/>
    <d v="2009-07-21T00:00:00"/>
    <x v="2"/>
    <x v="1"/>
    <n v="1214.8499999999999"/>
    <n v="728.91"/>
    <n v="3"/>
    <n v="2186.73"/>
  </r>
  <r>
    <x v="0"/>
    <x v="0"/>
    <x v="2"/>
    <s v="Uczciwe naprawy"/>
    <x v="2"/>
    <x v="27"/>
    <s v="HL rama rowerowa turystyczny"/>
    <x v="5"/>
    <d v="2009-07-10T00:00:00"/>
    <x v="2"/>
    <x v="1"/>
    <n v="1003.91"/>
    <n v="602.346"/>
    <n v="1"/>
    <n v="602.346"/>
  </r>
  <r>
    <x v="0"/>
    <x v="0"/>
    <x v="2"/>
    <s v="Uczciwe naprawy"/>
    <x v="0"/>
    <x v="25"/>
    <s v="Turystyczny-3000"/>
    <x v="5"/>
    <d v="2009-07-02T00:00:00"/>
    <x v="2"/>
    <x v="1"/>
    <n v="742.35"/>
    <n v="334.0575"/>
    <n v="2"/>
    <n v="668.11500000000001"/>
  </r>
  <r>
    <x v="0"/>
    <x v="0"/>
    <x v="2"/>
    <s v="Uczciwe naprawy"/>
    <x v="0"/>
    <x v="25"/>
    <s v="Turystyczny-1000"/>
    <x v="5"/>
    <d v="2009-07-20T00:00:00"/>
    <x v="2"/>
    <x v="1"/>
    <n v="2384.0700000000002"/>
    <n v="1430.442"/>
    <n v="2"/>
    <n v="2860.884"/>
  </r>
  <r>
    <x v="0"/>
    <x v="0"/>
    <x v="2"/>
    <s v="Uczciwe naprawy"/>
    <x v="2"/>
    <x v="27"/>
    <s v="HL rama rowerowa turystyczny"/>
    <x v="6"/>
    <d v="2009-07-04T00:00:00"/>
    <x v="2"/>
    <x v="1"/>
    <n v="1003.91"/>
    <n v="602.346"/>
    <n v="2"/>
    <n v="1204.692"/>
  </r>
  <r>
    <x v="0"/>
    <x v="0"/>
    <x v="2"/>
    <s v="Uczciwe naprawy"/>
    <x v="0"/>
    <x v="25"/>
    <s v="Turystyczny-2000"/>
    <x v="5"/>
    <d v="2009-07-10T00:00:00"/>
    <x v="2"/>
    <x v="1"/>
    <n v="1214.8499999999999"/>
    <n v="728.91"/>
    <n v="6"/>
    <n v="4373.46"/>
  </r>
  <r>
    <x v="0"/>
    <x v="0"/>
    <x v="2"/>
    <s v="Uczciwe naprawy"/>
    <x v="2"/>
    <x v="20"/>
    <s v="HL siodełko turystyczny"/>
    <x v="7"/>
    <d v="2009-07-31T00:00:00"/>
    <x v="2"/>
    <x v="1"/>
    <n v="52.64"/>
    <n v="31.584"/>
    <n v="2"/>
    <n v="63.167999999999999"/>
  </r>
  <r>
    <x v="0"/>
    <x v="0"/>
    <x v="2"/>
    <s v="Uczciwe naprawy"/>
    <x v="0"/>
    <x v="25"/>
    <s v="Turystyczny-3000"/>
    <x v="5"/>
    <d v="2009-07-09T00:00:00"/>
    <x v="2"/>
    <x v="1"/>
    <n v="742.35"/>
    <n v="334.0575"/>
    <n v="3"/>
    <n v="1002.1725"/>
  </r>
  <r>
    <x v="0"/>
    <x v="0"/>
    <x v="2"/>
    <s v="Uczciwe naprawy"/>
    <x v="2"/>
    <x v="27"/>
    <s v="LL rama rowerowa turystyczny"/>
    <x v="6"/>
    <d v="2009-07-22T00:00:00"/>
    <x v="2"/>
    <x v="1"/>
    <n v="333.42"/>
    <n v="200.05199999999999"/>
    <n v="1"/>
    <n v="200.05199999999999"/>
  </r>
  <r>
    <x v="0"/>
    <x v="0"/>
    <x v="2"/>
    <s v="Uczciwe naprawy"/>
    <x v="2"/>
    <x v="27"/>
    <s v="HL rama rowerowa turystyczny"/>
    <x v="6"/>
    <d v="2009-07-18T00:00:00"/>
    <x v="2"/>
    <x v="1"/>
    <n v="1003.91"/>
    <n v="602.346"/>
    <n v="3"/>
    <n v="1807.038"/>
  </r>
  <r>
    <x v="0"/>
    <x v="0"/>
    <x v="2"/>
    <s v="Uczciwe naprawy"/>
    <x v="0"/>
    <x v="25"/>
    <s v="Turystyczny-1000"/>
    <x v="5"/>
    <d v="2009-07-31T00:00:00"/>
    <x v="2"/>
    <x v="1"/>
    <n v="2384.0700000000002"/>
    <n v="1430.442"/>
    <n v="5"/>
    <n v="7152.21"/>
  </r>
  <r>
    <x v="0"/>
    <x v="0"/>
    <x v="2"/>
    <s v="Uczciwe naprawy"/>
    <x v="2"/>
    <x v="27"/>
    <s v="HL rama rowerowa turystyczny"/>
    <x v="5"/>
    <d v="2009-07-08T00:00:00"/>
    <x v="2"/>
    <x v="1"/>
    <n v="1003.91"/>
    <n v="602.346"/>
    <n v="3"/>
    <n v="1807.038"/>
  </r>
  <r>
    <x v="0"/>
    <x v="0"/>
    <x v="2"/>
    <s v="Uczciwe naprawy"/>
    <x v="2"/>
    <x v="9"/>
    <s v="HL kierownica turystyczny"/>
    <x v="7"/>
    <d v="2009-07-18T00:00:00"/>
    <x v="2"/>
    <x v="1"/>
    <n v="91.57"/>
    <n v="54.942"/>
    <n v="2"/>
    <n v="109.884"/>
  </r>
  <r>
    <x v="0"/>
    <x v="0"/>
    <x v="2"/>
    <s v="Uczciwe naprawy"/>
    <x v="2"/>
    <x v="20"/>
    <s v="LL siodełko turystyczny"/>
    <x v="7"/>
    <d v="2009-07-31T00:00:00"/>
    <x v="2"/>
    <x v="1"/>
    <n v="39.14"/>
    <n v="23.484000000000002"/>
    <n v="4"/>
    <n v="93.936000000000007"/>
  </r>
  <r>
    <x v="0"/>
    <x v="0"/>
    <x v="2"/>
    <s v="Uczciwe naprawy"/>
    <x v="2"/>
    <x v="9"/>
    <s v="LL kierownica turystyczny"/>
    <x v="7"/>
    <d v="2009-07-04T00:00:00"/>
    <x v="2"/>
    <x v="1"/>
    <n v="46.09"/>
    <n v="27.654"/>
    <n v="1"/>
    <n v="27.654"/>
  </r>
  <r>
    <x v="0"/>
    <x v="0"/>
    <x v="2"/>
    <s v="Uczciwe naprawy"/>
    <x v="0"/>
    <x v="25"/>
    <s v="Turystyczny-2000"/>
    <x v="5"/>
    <d v="2009-07-28T00:00:00"/>
    <x v="2"/>
    <x v="1"/>
    <n v="1214.8499999999999"/>
    <n v="728.91"/>
    <n v="4"/>
    <n v="2915.64"/>
  </r>
  <r>
    <x v="0"/>
    <x v="0"/>
    <x v="2"/>
    <s v="Uczciwe naprawy"/>
    <x v="2"/>
    <x v="27"/>
    <s v="HL rama rowerowa turystyczny"/>
    <x v="5"/>
    <d v="2009-07-08T00:00:00"/>
    <x v="2"/>
    <x v="1"/>
    <n v="1003.91"/>
    <n v="602.346"/>
    <n v="8"/>
    <n v="4818.768"/>
  </r>
  <r>
    <x v="0"/>
    <x v="0"/>
    <x v="2"/>
    <s v="Uczciwe naprawy"/>
    <x v="0"/>
    <x v="25"/>
    <s v="Turystyczny-1000"/>
    <x v="6"/>
    <d v="2009-07-15T00:00:00"/>
    <x v="2"/>
    <x v="1"/>
    <n v="2384.0700000000002"/>
    <n v="953.62800000000004"/>
    <n v="5"/>
    <n v="4768.1400000000003"/>
  </r>
  <r>
    <x v="0"/>
    <x v="0"/>
    <x v="2"/>
    <s v="Uczciwe naprawy"/>
    <x v="2"/>
    <x v="27"/>
    <s v="HL rama rowerowa turystyczny"/>
    <x v="6"/>
    <d v="2009-07-15T00:00:00"/>
    <x v="2"/>
    <x v="1"/>
    <n v="1003.91"/>
    <n v="602.346"/>
    <n v="2"/>
    <n v="1204.692"/>
  </r>
  <r>
    <x v="0"/>
    <x v="0"/>
    <x v="2"/>
    <s v="Uczciwe naprawy"/>
    <x v="0"/>
    <x v="25"/>
    <s v="Turystyczny-1000"/>
    <x v="5"/>
    <d v="2009-07-10T00:00:00"/>
    <x v="2"/>
    <x v="1"/>
    <n v="2384.0700000000002"/>
    <n v="1430.442"/>
    <n v="2"/>
    <n v="2860.884"/>
  </r>
  <r>
    <x v="0"/>
    <x v="0"/>
    <x v="2"/>
    <s v="Uczciwe naprawy"/>
    <x v="0"/>
    <x v="25"/>
    <s v="Turystyczny-1000"/>
    <x v="6"/>
    <d v="2009-07-29T00:00:00"/>
    <x v="2"/>
    <x v="1"/>
    <n v="2384.0700000000002"/>
    <n v="953.62800000000004"/>
    <n v="11"/>
    <n v="10489.908000000001"/>
  </r>
  <r>
    <x v="0"/>
    <x v="0"/>
    <x v="2"/>
    <s v="Uczciwe naprawy"/>
    <x v="0"/>
    <x v="25"/>
    <s v="Turystyczny-3000"/>
    <x v="6"/>
    <d v="2009-07-15T00:00:00"/>
    <x v="2"/>
    <x v="1"/>
    <n v="742.35"/>
    <n v="334.0575"/>
    <n v="2"/>
    <n v="668.11500000000001"/>
  </r>
  <r>
    <x v="0"/>
    <x v="0"/>
    <x v="2"/>
    <s v="Uczciwe naprawy"/>
    <x v="2"/>
    <x v="27"/>
    <s v="HL rama rowerowa turystyczny"/>
    <x v="6"/>
    <d v="2009-07-15T00:00:00"/>
    <x v="2"/>
    <x v="1"/>
    <n v="1003.91"/>
    <n v="602.346"/>
    <n v="1"/>
    <n v="602.346"/>
  </r>
  <r>
    <x v="0"/>
    <x v="0"/>
    <x v="2"/>
    <s v="Świetne rowery"/>
    <x v="1"/>
    <x v="14"/>
    <s v="spodenki damskie górskie"/>
    <x v="1"/>
    <d v="2009-07-24T00:00:00"/>
    <x v="2"/>
    <x v="1"/>
    <n v="69.989999999999995"/>
    <n v="38.494500000000002"/>
    <n v="18"/>
    <n v="692.90100000000007"/>
  </r>
  <r>
    <x v="0"/>
    <x v="0"/>
    <x v="2"/>
    <s v="Świetne rowery"/>
    <x v="2"/>
    <x v="20"/>
    <s v="HL siodełko górski 2"/>
    <x v="7"/>
    <d v="2009-07-25T00:00:00"/>
    <x v="2"/>
    <x v="1"/>
    <n v="52.64"/>
    <n v="31.584"/>
    <n v="3"/>
    <n v="94.751999999999995"/>
  </r>
  <r>
    <x v="0"/>
    <x v="0"/>
    <x v="2"/>
    <s v="Świetne rowery"/>
    <x v="0"/>
    <x v="0"/>
    <s v="Górski-200"/>
    <x v="0"/>
    <d v="2009-07-24T00:00:00"/>
    <x v="2"/>
    <x v="1"/>
    <n v="2319.9899999999998"/>
    <n v="1391.9939999999999"/>
    <n v="6"/>
    <n v="8351.9639999999999"/>
  </r>
  <r>
    <x v="0"/>
    <x v="0"/>
    <x v="2"/>
    <s v="Świetne rowery"/>
    <x v="1"/>
    <x v="14"/>
    <s v="spodenki damskie górskie"/>
    <x v="1"/>
    <d v="2009-07-08T00:00:00"/>
    <x v="2"/>
    <x v="1"/>
    <n v="69.989999999999995"/>
    <n v="41.994"/>
    <n v="2"/>
    <n v="83.988"/>
  </r>
  <r>
    <x v="0"/>
    <x v="0"/>
    <x v="2"/>
    <s v="Świetne rowery"/>
    <x v="1"/>
    <x v="14"/>
    <s v="spodenki damskie górskie"/>
    <x v="1"/>
    <d v="2009-07-14T00:00:00"/>
    <x v="2"/>
    <x v="1"/>
    <n v="69.989999999999995"/>
    <n v="34.994999999999997"/>
    <n v="25"/>
    <n v="874.87499999999989"/>
  </r>
  <r>
    <x v="0"/>
    <x v="0"/>
    <x v="2"/>
    <s v="Świetne rowery"/>
    <x v="0"/>
    <x v="0"/>
    <s v="Górski-200"/>
    <x v="1"/>
    <d v="2009-07-17T00:00:00"/>
    <x v="2"/>
    <x v="1"/>
    <n v="2294.9899999999998"/>
    <n v="1376.9939999999999"/>
    <n v="3"/>
    <n v="4130.982"/>
  </r>
  <r>
    <x v="0"/>
    <x v="0"/>
    <x v="2"/>
    <s v="Świetne rowery"/>
    <x v="2"/>
    <x v="18"/>
    <s v="HL pedał górski"/>
    <x v="8"/>
    <d v="2009-07-05T00:00:00"/>
    <x v="2"/>
    <x v="1"/>
    <n v="80.989999999999995"/>
    <n v="48.594000000000001"/>
    <n v="4"/>
    <n v="194.376"/>
  </r>
  <r>
    <x v="0"/>
    <x v="0"/>
    <x v="2"/>
    <s v="Świetne rowery"/>
    <x v="2"/>
    <x v="2"/>
    <s v="HL rama górski"/>
    <x v="0"/>
    <d v="2009-07-25T00:00:00"/>
    <x v="2"/>
    <x v="1"/>
    <n v="1364.5"/>
    <n v="818.7"/>
    <n v="3"/>
    <n v="2456.1000000000004"/>
  </r>
  <r>
    <x v="0"/>
    <x v="0"/>
    <x v="2"/>
    <s v="Świetne rowery"/>
    <x v="2"/>
    <x v="9"/>
    <s v="LL kierownica górski"/>
    <x v="7"/>
    <d v="2009-07-02T00:00:00"/>
    <x v="2"/>
    <x v="1"/>
    <n v="44.54"/>
    <n v="26.724"/>
    <n v="5"/>
    <n v="133.62"/>
  </r>
  <r>
    <x v="0"/>
    <x v="0"/>
    <x v="2"/>
    <s v="Świetne rowery"/>
    <x v="2"/>
    <x v="9"/>
    <s v="ML kierownica górski"/>
    <x v="7"/>
    <d v="2009-07-07T00:00:00"/>
    <x v="2"/>
    <x v="1"/>
    <n v="61.92"/>
    <n v="37.152000000000001"/>
    <n v="2"/>
    <n v="74.304000000000002"/>
  </r>
  <r>
    <x v="0"/>
    <x v="0"/>
    <x v="2"/>
    <s v="Świetne rowery"/>
    <x v="2"/>
    <x v="2"/>
    <s v="LL rama górski"/>
    <x v="0"/>
    <d v="2009-07-31T00:00:00"/>
    <x v="2"/>
    <x v="1"/>
    <n v="264.05"/>
    <n v="158.43"/>
    <n v="2"/>
    <n v="316.86"/>
  </r>
  <r>
    <x v="0"/>
    <x v="0"/>
    <x v="2"/>
    <s v="Świetne rowery"/>
    <x v="2"/>
    <x v="2"/>
    <s v="LL rama górski"/>
    <x v="1"/>
    <d v="2009-07-13T00:00:00"/>
    <x v="2"/>
    <x v="1"/>
    <n v="249.79"/>
    <n v="149.874"/>
    <n v="4"/>
    <n v="599.49599999999998"/>
  </r>
  <r>
    <x v="0"/>
    <x v="0"/>
    <x v="2"/>
    <s v="Świetne rowery"/>
    <x v="2"/>
    <x v="20"/>
    <s v="LL siodełko górski 2"/>
    <x v="7"/>
    <d v="2009-07-05T00:00:00"/>
    <x v="2"/>
    <x v="1"/>
    <n v="27.12"/>
    <n v="16.271999999999998"/>
    <n v="3"/>
    <n v="48.815999999999995"/>
  </r>
  <r>
    <x v="0"/>
    <x v="0"/>
    <x v="2"/>
    <s v="Świetne rowery"/>
    <x v="2"/>
    <x v="2"/>
    <s v="LL rama górski"/>
    <x v="1"/>
    <d v="2009-07-09T00:00:00"/>
    <x v="2"/>
    <x v="1"/>
    <n v="249.79"/>
    <n v="149.874"/>
    <n v="2"/>
    <n v="299.74799999999999"/>
  </r>
  <r>
    <x v="0"/>
    <x v="0"/>
    <x v="2"/>
    <s v="Świetne rowery"/>
    <x v="2"/>
    <x v="20"/>
    <s v="ML siodełko górski 2"/>
    <x v="7"/>
    <d v="2009-07-10T00:00:00"/>
    <x v="2"/>
    <x v="1"/>
    <n v="39.14"/>
    <n v="23.484000000000002"/>
    <n v="4"/>
    <n v="93.936000000000007"/>
  </r>
  <r>
    <x v="0"/>
    <x v="0"/>
    <x v="2"/>
    <s v="Świetne rowery"/>
    <x v="2"/>
    <x v="2"/>
    <s v="HL rama górski"/>
    <x v="1"/>
    <d v="2009-07-09T00:00:00"/>
    <x v="2"/>
    <x v="1"/>
    <n v="1349.6"/>
    <n v="809.76"/>
    <n v="4"/>
    <n v="3239.04"/>
  </r>
  <r>
    <x v="0"/>
    <x v="0"/>
    <x v="2"/>
    <s v="Świetne rowery"/>
    <x v="0"/>
    <x v="0"/>
    <s v="Górski-200"/>
    <x v="1"/>
    <d v="2009-07-30T00:00:00"/>
    <x v="2"/>
    <x v="1"/>
    <n v="2294.9899999999998"/>
    <n v="1376.9939999999999"/>
    <n v="7"/>
    <n v="9638.9579999999987"/>
  </r>
  <r>
    <x v="0"/>
    <x v="0"/>
    <x v="2"/>
    <s v="Świetne rowery"/>
    <x v="2"/>
    <x v="2"/>
    <s v="ML rama górski-W"/>
    <x v="0"/>
    <d v="2009-07-27T00:00:00"/>
    <x v="2"/>
    <x v="1"/>
    <n v="364.09"/>
    <n v="218.45400000000001"/>
    <n v="1"/>
    <n v="218.45400000000001"/>
  </r>
  <r>
    <x v="0"/>
    <x v="0"/>
    <x v="2"/>
    <s v="Świetne rowery"/>
    <x v="0"/>
    <x v="0"/>
    <s v="Górski-200-W"/>
    <x v="0"/>
    <d v="2009-07-19T00:00:00"/>
    <x v="2"/>
    <x v="1"/>
    <n v="769.49"/>
    <n v="461.69400000000002"/>
    <n v="6"/>
    <n v="2770.1640000000002"/>
  </r>
  <r>
    <x v="0"/>
    <x v="0"/>
    <x v="2"/>
    <s v="Świetne rowery"/>
    <x v="2"/>
    <x v="9"/>
    <s v="HL kierownica górski"/>
    <x v="7"/>
    <d v="2009-07-01T00:00:00"/>
    <x v="2"/>
    <x v="1"/>
    <n v="120.27"/>
    <n v="72.162000000000006"/>
    <n v="3"/>
    <n v="216.48600000000002"/>
  </r>
  <r>
    <x v="0"/>
    <x v="0"/>
    <x v="2"/>
    <s v="Świetne rowery"/>
    <x v="0"/>
    <x v="0"/>
    <s v="Górski-200-W"/>
    <x v="0"/>
    <d v="2009-07-31T00:00:00"/>
    <x v="2"/>
    <x v="1"/>
    <n v="769.49"/>
    <n v="461.69400000000002"/>
    <n v="4"/>
    <n v="1846.7760000000001"/>
  </r>
  <r>
    <x v="0"/>
    <x v="0"/>
    <x v="2"/>
    <s v="Świetne rowery"/>
    <x v="2"/>
    <x v="18"/>
    <s v="LL pedał górski"/>
    <x v="8"/>
    <d v="2009-07-13T00:00:00"/>
    <x v="2"/>
    <x v="1"/>
    <n v="40.49"/>
    <n v="24.294"/>
    <n v="3"/>
    <n v="72.882000000000005"/>
  </r>
  <r>
    <x v="0"/>
    <x v="0"/>
    <x v="2"/>
    <s v="Świetne rowery"/>
    <x v="2"/>
    <x v="2"/>
    <s v="ML rama górski-W"/>
    <x v="0"/>
    <d v="2009-07-01T00:00:00"/>
    <x v="2"/>
    <x v="1"/>
    <n v="364.09"/>
    <n v="218.45400000000001"/>
    <n v="6"/>
    <n v="1310.7240000000002"/>
  </r>
  <r>
    <x v="0"/>
    <x v="0"/>
    <x v="2"/>
    <s v="Świetne rowery"/>
    <x v="2"/>
    <x v="2"/>
    <s v="ML rama górski-W"/>
    <x v="0"/>
    <d v="2009-07-03T00:00:00"/>
    <x v="2"/>
    <x v="1"/>
    <n v="364.09"/>
    <n v="218.45400000000001"/>
    <n v="1"/>
    <n v="218.45400000000001"/>
  </r>
  <r>
    <x v="0"/>
    <x v="0"/>
    <x v="2"/>
    <s v="Świetne rowery"/>
    <x v="0"/>
    <x v="0"/>
    <s v="Górski-500"/>
    <x v="1"/>
    <d v="2009-07-15T00:00:00"/>
    <x v="2"/>
    <x v="1"/>
    <n v="539.99"/>
    <n v="323.99400000000003"/>
    <n v="4"/>
    <n v="1295.9760000000001"/>
  </r>
  <r>
    <x v="0"/>
    <x v="0"/>
    <x v="2"/>
    <s v="Świetne rowery"/>
    <x v="0"/>
    <x v="0"/>
    <s v="Górski-200"/>
    <x v="0"/>
    <d v="2009-07-07T00:00:00"/>
    <x v="2"/>
    <x v="1"/>
    <n v="2319.9899999999998"/>
    <n v="1391.9939999999999"/>
    <n v="8"/>
    <n v="11135.951999999999"/>
  </r>
  <r>
    <x v="0"/>
    <x v="0"/>
    <x v="2"/>
    <s v="Świetne rowery"/>
    <x v="0"/>
    <x v="0"/>
    <s v="Górski-200-W"/>
    <x v="0"/>
    <d v="2009-07-27T00:00:00"/>
    <x v="2"/>
    <x v="1"/>
    <n v="769.49"/>
    <n v="461.69400000000002"/>
    <n v="4"/>
    <n v="1846.7760000000001"/>
  </r>
  <r>
    <x v="0"/>
    <x v="0"/>
    <x v="2"/>
    <s v="Świetne rowery"/>
    <x v="0"/>
    <x v="0"/>
    <s v="Górski-200"/>
    <x v="0"/>
    <d v="2009-07-21T00:00:00"/>
    <x v="2"/>
    <x v="1"/>
    <n v="2319.9899999999998"/>
    <n v="1391.9939999999999"/>
    <n v="2"/>
    <n v="2783.9879999999998"/>
  </r>
  <r>
    <x v="0"/>
    <x v="0"/>
    <x v="2"/>
    <s v="Świetne rowery"/>
    <x v="2"/>
    <x v="18"/>
    <s v="ML pedał górski"/>
    <x v="8"/>
    <d v="2009-07-04T00:00:00"/>
    <x v="2"/>
    <x v="1"/>
    <n v="62.09"/>
    <n v="37.253999999999998"/>
    <n v="3"/>
    <n v="111.762"/>
  </r>
  <r>
    <x v="0"/>
    <x v="0"/>
    <x v="2"/>
    <s v="Świetne rowery"/>
    <x v="2"/>
    <x v="2"/>
    <s v="LL rama górski"/>
    <x v="1"/>
    <d v="2009-07-16T00:00:00"/>
    <x v="2"/>
    <x v="1"/>
    <n v="249.79"/>
    <n v="149.874"/>
    <n v="7"/>
    <n v="1049.1179999999999"/>
  </r>
  <r>
    <x v="0"/>
    <x v="0"/>
    <x v="2"/>
    <s v="Świetne rowery"/>
    <x v="0"/>
    <x v="0"/>
    <s v="Górski-200-W"/>
    <x v="0"/>
    <d v="2009-07-14T00:00:00"/>
    <x v="2"/>
    <x v="1"/>
    <n v="769.49"/>
    <n v="461.69400000000002"/>
    <n v="3"/>
    <n v="1385.0820000000001"/>
  </r>
  <r>
    <x v="0"/>
    <x v="0"/>
    <x v="2"/>
    <s v="Świetne rowery"/>
    <x v="0"/>
    <x v="0"/>
    <s v="Górski-200"/>
    <x v="1"/>
    <d v="2009-07-19T00:00:00"/>
    <x v="2"/>
    <x v="1"/>
    <n v="2294.9899999999998"/>
    <n v="1376.9939999999999"/>
    <n v="10"/>
    <n v="13769.939999999999"/>
  </r>
  <r>
    <x v="0"/>
    <x v="1"/>
    <x v="1"/>
    <s v="Punkt detaliczny"/>
    <x v="2"/>
    <x v="18"/>
    <s v="ML pedał szosa"/>
    <x v="8"/>
    <d v="2009-07-29T00:00:00"/>
    <x v="2"/>
    <x v="1"/>
    <n v="62.09"/>
    <n v="37.253999999999998"/>
    <n v="5"/>
    <n v="186.26999999999998"/>
  </r>
  <r>
    <x v="0"/>
    <x v="1"/>
    <x v="1"/>
    <s v="Punkt detaliczny"/>
    <x v="2"/>
    <x v="9"/>
    <s v="HL kierownica szosa"/>
    <x v="7"/>
    <d v="2009-07-13T00:00:00"/>
    <x v="2"/>
    <x v="1"/>
    <n v="120.27"/>
    <n v="72.162000000000006"/>
    <n v="5"/>
    <n v="360.81000000000006"/>
  </r>
  <r>
    <x v="0"/>
    <x v="1"/>
    <x v="1"/>
    <s v="Punkt detaliczny"/>
    <x v="0"/>
    <x v="3"/>
    <s v="Szosa--550-W"/>
    <x v="6"/>
    <d v="2009-07-22T00:00:00"/>
    <x v="2"/>
    <x v="1"/>
    <n v="1120.49"/>
    <n v="672.29399999999998"/>
    <n v="1"/>
    <n v="672.29399999999998"/>
  </r>
  <r>
    <x v="0"/>
    <x v="1"/>
    <x v="1"/>
    <s v="Punkt detaliczny"/>
    <x v="2"/>
    <x v="6"/>
    <s v="HL rama rowerowa szosa"/>
    <x v="3"/>
    <d v="2009-07-27T00:00:00"/>
    <x v="2"/>
    <x v="1"/>
    <n v="1431.5"/>
    <n v="858.9"/>
    <n v="1"/>
    <n v="858.9"/>
  </r>
  <r>
    <x v="0"/>
    <x v="1"/>
    <x v="1"/>
    <s v="Punkt detaliczny"/>
    <x v="2"/>
    <x v="6"/>
    <s v="HL rama rowerowa szosa"/>
    <x v="1"/>
    <d v="2009-07-03T00:00:00"/>
    <x v="2"/>
    <x v="1"/>
    <n v="1431.5"/>
    <n v="858.9"/>
    <n v="3"/>
    <n v="2576.6999999999998"/>
  </r>
  <r>
    <x v="0"/>
    <x v="1"/>
    <x v="1"/>
    <s v="Punkt detaliczny"/>
    <x v="2"/>
    <x v="6"/>
    <s v="ML rama rowerowa-W"/>
    <x v="6"/>
    <d v="2009-07-09T00:00:00"/>
    <x v="2"/>
    <x v="1"/>
    <n v="594.83000000000004"/>
    <n v="356.89800000000002"/>
    <n v="6"/>
    <n v="2141.3879999999999"/>
  </r>
  <r>
    <x v="0"/>
    <x v="1"/>
    <x v="1"/>
    <s v="Punkt detaliczny"/>
    <x v="1"/>
    <x v="1"/>
    <s v="skarpety wyścigowe"/>
    <x v="2"/>
    <d v="2009-07-04T00:00:00"/>
    <x v="2"/>
    <x v="1"/>
    <n v="8.99"/>
    <n v="5.3940000000000001"/>
    <n v="8"/>
    <n v="43.152000000000001"/>
  </r>
  <r>
    <x v="0"/>
    <x v="1"/>
    <x v="1"/>
    <s v="Punkt detaliczny"/>
    <x v="2"/>
    <x v="6"/>
    <s v="HL rama rowerowa szosa"/>
    <x v="3"/>
    <d v="2009-07-26T00:00:00"/>
    <x v="2"/>
    <x v="1"/>
    <n v="1431.5"/>
    <n v="858.9"/>
    <n v="1"/>
    <n v="858.9"/>
  </r>
  <r>
    <x v="0"/>
    <x v="1"/>
    <x v="1"/>
    <s v="Punkt detaliczny"/>
    <x v="0"/>
    <x v="3"/>
    <s v="Szosa--350-W"/>
    <x v="6"/>
    <d v="2009-07-19T00:00:00"/>
    <x v="2"/>
    <x v="1"/>
    <n v="1700.99"/>
    <n v="1020.5940000000001"/>
    <n v="5"/>
    <n v="5102.97"/>
  </r>
  <r>
    <x v="0"/>
    <x v="1"/>
    <x v="1"/>
    <s v="Punkt detaliczny"/>
    <x v="0"/>
    <x v="3"/>
    <s v="Szosa-750"/>
    <x v="1"/>
    <d v="2009-07-05T00:00:00"/>
    <x v="2"/>
    <x v="1"/>
    <n v="539.99"/>
    <n v="296.99450000000002"/>
    <n v="21"/>
    <n v="6236.8845000000001"/>
  </r>
  <r>
    <x v="0"/>
    <x v="1"/>
    <x v="1"/>
    <s v="Punkt detaliczny"/>
    <x v="0"/>
    <x v="3"/>
    <s v="Szosa--350-W"/>
    <x v="6"/>
    <d v="2009-07-24T00:00:00"/>
    <x v="2"/>
    <x v="1"/>
    <n v="1700.99"/>
    <n v="1020.5940000000001"/>
    <n v="7"/>
    <n v="7144.1580000000004"/>
  </r>
  <r>
    <x v="0"/>
    <x v="1"/>
    <x v="1"/>
    <s v="Punkt detaliczny"/>
    <x v="2"/>
    <x v="6"/>
    <s v="HL rama rowerowa szosa"/>
    <x v="3"/>
    <d v="2009-07-03T00:00:00"/>
    <x v="2"/>
    <x v="1"/>
    <n v="1431.5"/>
    <n v="858.9"/>
    <n v="1"/>
    <n v="858.9"/>
  </r>
  <r>
    <x v="0"/>
    <x v="1"/>
    <x v="1"/>
    <s v="Punkt detaliczny"/>
    <x v="2"/>
    <x v="18"/>
    <s v="LL pedał szosa"/>
    <x v="8"/>
    <d v="2009-07-07T00:00:00"/>
    <x v="2"/>
    <x v="1"/>
    <n v="40.49"/>
    <n v="24.294"/>
    <n v="9"/>
    <n v="218.64600000000002"/>
  </r>
  <r>
    <x v="0"/>
    <x v="1"/>
    <x v="1"/>
    <s v="Punkt detaliczny"/>
    <x v="2"/>
    <x v="20"/>
    <s v="HL siodełko szosa 2"/>
    <x v="7"/>
    <d v="2009-07-07T00:00:00"/>
    <x v="2"/>
    <x v="1"/>
    <n v="52.64"/>
    <n v="31.584"/>
    <n v="4"/>
    <n v="126.336"/>
  </r>
  <r>
    <x v="0"/>
    <x v="1"/>
    <x v="1"/>
    <s v="Punkt detaliczny"/>
    <x v="0"/>
    <x v="3"/>
    <s v="Szosa-250"/>
    <x v="1"/>
    <d v="2009-07-09T00:00:00"/>
    <x v="2"/>
    <x v="1"/>
    <n v="2443.35"/>
    <n v="1466.01"/>
    <n v="5"/>
    <n v="7330.05"/>
  </r>
  <r>
    <x v="0"/>
    <x v="1"/>
    <x v="1"/>
    <s v="Punkt detaliczny"/>
    <x v="0"/>
    <x v="3"/>
    <s v="Szosa-250"/>
    <x v="1"/>
    <d v="2009-07-22T00:00:00"/>
    <x v="2"/>
    <x v="1"/>
    <n v="2443.35"/>
    <n v="1466.01"/>
    <n v="6"/>
    <n v="8796.06"/>
  </r>
  <r>
    <x v="0"/>
    <x v="1"/>
    <x v="1"/>
    <s v="Punkt detaliczny"/>
    <x v="0"/>
    <x v="3"/>
    <s v="Szosa--550-W"/>
    <x v="6"/>
    <d v="2009-07-09T00:00:00"/>
    <x v="2"/>
    <x v="1"/>
    <n v="1120.49"/>
    <n v="672.29399999999998"/>
    <n v="3"/>
    <n v="2016.8820000000001"/>
  </r>
  <r>
    <x v="0"/>
    <x v="1"/>
    <x v="1"/>
    <s v="Punkt detaliczny"/>
    <x v="0"/>
    <x v="3"/>
    <s v="Szosa-750"/>
    <x v="1"/>
    <d v="2009-07-17T00:00:00"/>
    <x v="2"/>
    <x v="1"/>
    <n v="539.99"/>
    <n v="323.99400000000003"/>
    <n v="7"/>
    <n v="2267.9580000000001"/>
  </r>
  <r>
    <x v="0"/>
    <x v="1"/>
    <x v="1"/>
    <s v="Punkt detaliczny"/>
    <x v="0"/>
    <x v="3"/>
    <s v="Szosa--550-W"/>
    <x v="6"/>
    <d v="2009-07-27T00:00:00"/>
    <x v="2"/>
    <x v="1"/>
    <n v="1120.49"/>
    <n v="672.29399999999998"/>
    <n v="1"/>
    <n v="672.29399999999998"/>
  </r>
  <r>
    <x v="0"/>
    <x v="1"/>
    <x v="1"/>
    <s v="Punkt detaliczny"/>
    <x v="2"/>
    <x v="6"/>
    <s v="HL rama rowerowa szosa"/>
    <x v="1"/>
    <d v="2009-07-06T00:00:00"/>
    <x v="2"/>
    <x v="1"/>
    <n v="1431.5"/>
    <n v="858.9"/>
    <n v="2"/>
    <n v="1717.8"/>
  </r>
  <r>
    <x v="0"/>
    <x v="1"/>
    <x v="1"/>
    <s v="Punkt detaliczny"/>
    <x v="3"/>
    <x v="21"/>
    <s v="plecak rowerowy"/>
    <x v="0"/>
    <d v="2009-07-06T00:00:00"/>
    <x v="2"/>
    <x v="1"/>
    <n v="54.99"/>
    <n v="32.994"/>
    <n v="2"/>
    <n v="65.988"/>
  </r>
  <r>
    <x v="0"/>
    <x v="1"/>
    <x v="1"/>
    <s v="Punkt detaliczny"/>
    <x v="1"/>
    <x v="1"/>
    <s v="skarpety wyścigowe"/>
    <x v="2"/>
    <d v="2009-07-06T00:00:00"/>
    <x v="2"/>
    <x v="1"/>
    <n v="8.99"/>
    <n v="5.3940000000000001"/>
    <n v="4"/>
    <n v="21.576000000000001"/>
  </r>
  <r>
    <x v="0"/>
    <x v="1"/>
    <x v="1"/>
    <s v="Punkt detaliczny"/>
    <x v="0"/>
    <x v="3"/>
    <s v="Szosa--350-W"/>
    <x v="6"/>
    <d v="2009-07-29T00:00:00"/>
    <x v="2"/>
    <x v="1"/>
    <n v="1700.99"/>
    <n v="1020.5940000000001"/>
    <n v="1"/>
    <n v="1020.5940000000001"/>
  </r>
  <r>
    <x v="0"/>
    <x v="1"/>
    <x v="1"/>
    <s v="Punkt detaliczny"/>
    <x v="2"/>
    <x v="18"/>
    <s v="HL pedał szosa"/>
    <x v="8"/>
    <d v="2009-07-20T00:00:00"/>
    <x v="2"/>
    <x v="1"/>
    <n v="80.989999999999995"/>
    <n v="48.594000000000001"/>
    <n v="3"/>
    <n v="145.78200000000001"/>
  </r>
  <r>
    <x v="0"/>
    <x v="1"/>
    <x v="1"/>
    <s v="Punkt detaliczny"/>
    <x v="2"/>
    <x v="6"/>
    <s v="ML rama rowerowa-W"/>
    <x v="6"/>
    <d v="2009-07-29T00:00:00"/>
    <x v="2"/>
    <x v="1"/>
    <n v="594.83000000000004"/>
    <n v="356.89800000000002"/>
    <n v="5"/>
    <n v="1784.4900000000002"/>
  </r>
  <r>
    <x v="0"/>
    <x v="1"/>
    <x v="1"/>
    <s v="Punkt detaliczny"/>
    <x v="2"/>
    <x v="6"/>
    <s v="LL rama rowerowa"/>
    <x v="1"/>
    <d v="2009-07-10T00:00:00"/>
    <x v="2"/>
    <x v="1"/>
    <n v="337.22"/>
    <n v="202.33199999999999"/>
    <n v="6"/>
    <n v="1213.992"/>
  </r>
  <r>
    <x v="0"/>
    <x v="1"/>
    <x v="1"/>
    <s v="Punkt detaliczny"/>
    <x v="0"/>
    <x v="3"/>
    <s v="Szosa-750"/>
    <x v="1"/>
    <d v="2009-07-11T00:00:00"/>
    <x v="2"/>
    <x v="1"/>
    <n v="539.99"/>
    <n v="323.99400000000003"/>
    <n v="3"/>
    <n v="971.98200000000008"/>
  </r>
  <r>
    <x v="0"/>
    <x v="1"/>
    <x v="1"/>
    <s v="Punkt detaliczny"/>
    <x v="0"/>
    <x v="3"/>
    <s v="Szosa-250"/>
    <x v="1"/>
    <d v="2009-07-22T00:00:00"/>
    <x v="2"/>
    <x v="1"/>
    <n v="2443.35"/>
    <n v="1466.01"/>
    <n v="4"/>
    <n v="5864.04"/>
  </r>
  <r>
    <x v="0"/>
    <x v="1"/>
    <x v="1"/>
    <s v="Punkt detaliczny"/>
    <x v="2"/>
    <x v="6"/>
    <s v="ML rama rowerowa-W"/>
    <x v="6"/>
    <d v="2009-07-20T00:00:00"/>
    <x v="2"/>
    <x v="1"/>
    <n v="594.83000000000004"/>
    <n v="327.15649999999999"/>
    <n v="15"/>
    <n v="4907.3474999999999"/>
  </r>
  <r>
    <x v="0"/>
    <x v="1"/>
    <x v="1"/>
    <s v="Punkt detaliczny"/>
    <x v="0"/>
    <x v="3"/>
    <s v="Szosa--550-W"/>
    <x v="6"/>
    <d v="2009-07-18T00:00:00"/>
    <x v="2"/>
    <x v="1"/>
    <n v="1120.49"/>
    <n v="672.29399999999998"/>
    <n v="6"/>
    <n v="4033.7640000000001"/>
  </r>
  <r>
    <x v="0"/>
    <x v="1"/>
    <x v="1"/>
    <s v="Punkt detaliczny"/>
    <x v="2"/>
    <x v="6"/>
    <s v="ML rama rowerowa-W"/>
    <x v="6"/>
    <d v="2009-07-28T00:00:00"/>
    <x v="2"/>
    <x v="1"/>
    <n v="594.83000000000004"/>
    <n v="356.89800000000002"/>
    <n v="2"/>
    <n v="713.79600000000005"/>
  </r>
  <r>
    <x v="0"/>
    <x v="1"/>
    <x v="1"/>
    <s v="Punkt detaliczny"/>
    <x v="2"/>
    <x v="9"/>
    <s v="LL kierownica szosa"/>
    <x v="7"/>
    <d v="2009-07-09T00:00:00"/>
    <x v="2"/>
    <x v="1"/>
    <n v="44.54"/>
    <n v="26.724"/>
    <n v="2"/>
    <n v="53.448"/>
  </r>
  <r>
    <x v="0"/>
    <x v="1"/>
    <x v="1"/>
    <s v="Punkt detaliczny"/>
    <x v="2"/>
    <x v="6"/>
    <s v="LL rama rowerowa"/>
    <x v="1"/>
    <d v="2009-07-02T00:00:00"/>
    <x v="2"/>
    <x v="1"/>
    <n v="337.22"/>
    <n v="202.33199999999999"/>
    <n v="2"/>
    <n v="404.66399999999999"/>
  </r>
  <r>
    <x v="0"/>
    <x v="1"/>
    <x v="1"/>
    <s v="Punkt detaliczny"/>
    <x v="2"/>
    <x v="6"/>
    <s v="LL rama rowerowa"/>
    <x v="1"/>
    <d v="2009-07-05T00:00:00"/>
    <x v="2"/>
    <x v="1"/>
    <n v="337.22"/>
    <n v="202.33199999999999"/>
    <n v="6"/>
    <n v="1213.992"/>
  </r>
  <r>
    <x v="0"/>
    <x v="1"/>
    <x v="1"/>
    <s v="Punkt detaliczny"/>
    <x v="0"/>
    <x v="3"/>
    <s v="Szosa--350-W"/>
    <x v="6"/>
    <d v="2009-07-15T00:00:00"/>
    <x v="2"/>
    <x v="1"/>
    <n v="1700.99"/>
    <n v="1020.5940000000001"/>
    <n v="9"/>
    <n v="9185.3460000000014"/>
  </r>
  <r>
    <x v="0"/>
    <x v="0"/>
    <x v="4"/>
    <s v="Sporty przyszłości — dystrybucja"/>
    <x v="0"/>
    <x v="3"/>
    <s v="Szosa--350-W"/>
    <x v="6"/>
    <d v="2009-07-28T00:00:00"/>
    <x v="2"/>
    <x v="1"/>
    <n v="1700.99"/>
    <n v="1020.5940000000001"/>
    <n v="4"/>
    <n v="4082.3760000000002"/>
  </r>
  <r>
    <x v="0"/>
    <x v="0"/>
    <x v="4"/>
    <s v="Sporty przyszłości — dystrybucja"/>
    <x v="1"/>
    <x v="1"/>
    <s v="skarpety wyścigowe"/>
    <x v="2"/>
    <d v="2009-07-29T00:00:00"/>
    <x v="2"/>
    <x v="1"/>
    <n v="8.99"/>
    <n v="5.3940000000000001"/>
    <n v="2"/>
    <n v="10.788"/>
  </r>
  <r>
    <x v="0"/>
    <x v="0"/>
    <x v="4"/>
    <s v="Sporty przyszłości — dystrybucja"/>
    <x v="0"/>
    <x v="3"/>
    <s v="Szosa-250"/>
    <x v="1"/>
    <d v="2009-07-30T00:00:00"/>
    <x v="2"/>
    <x v="1"/>
    <n v="2443.35"/>
    <n v="1466.01"/>
    <n v="5"/>
    <n v="7330.05"/>
  </r>
  <r>
    <x v="0"/>
    <x v="0"/>
    <x v="4"/>
    <s v="Sporty przyszłości — dystrybucja"/>
    <x v="2"/>
    <x v="6"/>
    <s v="ML rama rowerowa-W"/>
    <x v="6"/>
    <d v="2009-07-26T00:00:00"/>
    <x v="2"/>
    <x v="1"/>
    <n v="594.83000000000004"/>
    <n v="356.89800000000002"/>
    <n v="1"/>
    <n v="356.89800000000002"/>
  </r>
  <r>
    <x v="0"/>
    <x v="0"/>
    <x v="4"/>
    <s v="Sporty przyszłości — dystrybucja"/>
    <x v="1"/>
    <x v="23"/>
    <s v="kamizelki klasyczne"/>
    <x v="5"/>
    <d v="2009-07-26T00:00:00"/>
    <x v="2"/>
    <x v="1"/>
    <n v="63.5"/>
    <n v="38.1"/>
    <n v="2"/>
    <n v="76.2"/>
  </r>
  <r>
    <x v="0"/>
    <x v="0"/>
    <x v="4"/>
    <s v="Sporty przyszłości — dystrybucja"/>
    <x v="1"/>
    <x v="4"/>
    <s v="Short-Sleeve Classic Jersey"/>
    <x v="6"/>
    <d v="2009-07-14T00:00:00"/>
    <x v="2"/>
    <x v="1"/>
    <n v="53.99"/>
    <n v="31.3142"/>
    <n v="13"/>
    <n v="407.08460000000002"/>
  </r>
  <r>
    <x v="0"/>
    <x v="0"/>
    <x v="4"/>
    <s v="Sporty przyszłości — dystrybucja"/>
    <x v="3"/>
    <x v="32"/>
    <s v="zestawy naprawcze do opon"/>
    <x v="7"/>
    <d v="2009-07-11T00:00:00"/>
    <x v="2"/>
    <x v="1"/>
    <n v="2.29"/>
    <n v="1.3740000000000001"/>
    <n v="4"/>
    <n v="5.4960000000000004"/>
  </r>
  <r>
    <x v="0"/>
    <x v="0"/>
    <x v="4"/>
    <s v="Sporty przyszłości — dystrybucja"/>
    <x v="0"/>
    <x v="3"/>
    <s v="Szosa-250"/>
    <x v="1"/>
    <d v="2009-07-05T00:00:00"/>
    <x v="2"/>
    <x v="1"/>
    <n v="2443.35"/>
    <n v="1466.01"/>
    <n v="1"/>
    <n v="1466.01"/>
  </r>
  <r>
    <x v="0"/>
    <x v="0"/>
    <x v="4"/>
    <s v="Sporty przyszłości — dystrybucja"/>
    <x v="2"/>
    <x v="6"/>
    <s v="HL rama rowerowa szosa"/>
    <x v="1"/>
    <d v="2009-07-08T00:00:00"/>
    <x v="2"/>
    <x v="1"/>
    <n v="1431.5"/>
    <n v="858.9"/>
    <n v="3"/>
    <n v="2576.6999999999998"/>
  </r>
  <r>
    <x v="0"/>
    <x v="0"/>
    <x v="4"/>
    <s v="Sporty przyszłości — dystrybucja"/>
    <x v="1"/>
    <x v="10"/>
    <s v="rękawiczki rowerowe"/>
    <x v="1"/>
    <d v="2009-07-18T00:00:00"/>
    <x v="2"/>
    <x v="1"/>
    <n v="24.49"/>
    <n v="14.694000000000001"/>
    <n v="7"/>
    <n v="102.858"/>
  </r>
  <r>
    <x v="0"/>
    <x v="0"/>
    <x v="4"/>
    <s v="Sporty przyszłości — dystrybucja"/>
    <x v="0"/>
    <x v="3"/>
    <s v="Szosa-750"/>
    <x v="1"/>
    <d v="2009-07-28T00:00:00"/>
    <x v="2"/>
    <x v="1"/>
    <n v="539.99"/>
    <n v="323.99400000000003"/>
    <n v="2"/>
    <n v="647.98800000000006"/>
  </r>
  <r>
    <x v="0"/>
    <x v="0"/>
    <x v="4"/>
    <s v="Sporty przyszłości — dystrybucja"/>
    <x v="2"/>
    <x v="6"/>
    <s v="HL rama rowerowa szosa"/>
    <x v="3"/>
    <d v="2009-07-17T00:00:00"/>
    <x v="2"/>
    <x v="1"/>
    <n v="1431.5"/>
    <n v="858.9"/>
    <n v="2"/>
    <n v="1717.8"/>
  </r>
  <r>
    <x v="0"/>
    <x v="0"/>
    <x v="4"/>
    <s v="Sporty przyszłości — dystrybucja"/>
    <x v="3"/>
    <x v="24"/>
    <s v="Bike Wash"/>
    <x v="7"/>
    <d v="2009-07-30T00:00:00"/>
    <x v="2"/>
    <x v="1"/>
    <n v="7.95"/>
    <n v="4.6109999999999998"/>
    <n v="11"/>
    <n v="50.720999999999997"/>
  </r>
  <r>
    <x v="0"/>
    <x v="0"/>
    <x v="4"/>
    <s v="Sporty przyszłości — dystrybucja"/>
    <x v="1"/>
    <x v="10"/>
    <s v="rękawiczki rowerowe"/>
    <x v="1"/>
    <d v="2009-07-31T00:00:00"/>
    <x v="2"/>
    <x v="1"/>
    <n v="24.49"/>
    <n v="14.694000000000001"/>
    <n v="10"/>
    <n v="146.94"/>
  </r>
  <r>
    <x v="0"/>
    <x v="0"/>
    <x v="4"/>
    <s v="Sporty przyszłości — dystrybucja"/>
    <x v="3"/>
    <x v="22"/>
    <s v="bidony"/>
    <x v="7"/>
    <d v="2009-07-04T00:00:00"/>
    <x v="2"/>
    <x v="1"/>
    <n v="4.99"/>
    <n v="2.9940000000000002"/>
    <n v="3"/>
    <n v="8.9820000000000011"/>
  </r>
  <r>
    <x v="0"/>
    <x v="0"/>
    <x v="4"/>
    <s v="Sporty przyszłości — dystrybucja"/>
    <x v="2"/>
    <x v="6"/>
    <s v="LL rama rowerowa"/>
    <x v="1"/>
    <d v="2009-07-02T00:00:00"/>
    <x v="2"/>
    <x v="1"/>
    <n v="337.22"/>
    <n v="202.33199999999999"/>
    <n v="2"/>
    <n v="404.66399999999999"/>
  </r>
  <r>
    <x v="0"/>
    <x v="0"/>
    <x v="4"/>
    <s v="Sporty przyszłości — dystrybucja"/>
    <x v="2"/>
    <x v="6"/>
    <s v="HL rama rowerowa szosa"/>
    <x v="1"/>
    <d v="2009-07-26T00:00:00"/>
    <x v="2"/>
    <x v="1"/>
    <n v="1431.5"/>
    <n v="858.9"/>
    <n v="3"/>
    <n v="2576.6999999999998"/>
  </r>
  <r>
    <x v="0"/>
    <x v="0"/>
    <x v="4"/>
    <s v="Sporty przyszłości — dystrybucja"/>
    <x v="2"/>
    <x v="6"/>
    <s v="LL rama rowerowa"/>
    <x v="1"/>
    <d v="2009-07-24T00:00:00"/>
    <x v="2"/>
    <x v="1"/>
    <n v="337.22"/>
    <n v="202.33199999999999"/>
    <n v="3"/>
    <n v="606.99599999999998"/>
  </r>
  <r>
    <x v="0"/>
    <x v="0"/>
    <x v="4"/>
    <s v="Sporty przyszłości — dystrybucja"/>
    <x v="0"/>
    <x v="3"/>
    <s v="Szosa-750"/>
    <x v="1"/>
    <d v="2009-07-25T00:00:00"/>
    <x v="2"/>
    <x v="1"/>
    <n v="539.99"/>
    <n v="323.99400000000003"/>
    <n v="2"/>
    <n v="647.98800000000006"/>
  </r>
  <r>
    <x v="0"/>
    <x v="0"/>
    <x v="4"/>
    <s v="Sporty przyszłości — dystrybucja"/>
    <x v="2"/>
    <x v="6"/>
    <s v="HL rama rowerowa szosa"/>
    <x v="3"/>
    <d v="2009-07-25T00:00:00"/>
    <x v="2"/>
    <x v="1"/>
    <n v="1431.5"/>
    <n v="858.9"/>
    <n v="2"/>
    <n v="1717.8"/>
  </r>
  <r>
    <x v="0"/>
    <x v="0"/>
    <x v="4"/>
    <s v="Sporty przyszłości — dystrybucja"/>
    <x v="3"/>
    <x v="7"/>
    <s v="Sport-100"/>
    <x v="3"/>
    <d v="2009-07-07T00:00:00"/>
    <x v="2"/>
    <x v="1"/>
    <n v="34.99"/>
    <n v="15.7455"/>
    <n v="10"/>
    <n v="157.45499999999998"/>
  </r>
  <r>
    <x v="0"/>
    <x v="0"/>
    <x v="4"/>
    <s v="Sporty przyszłości — dystrybucja"/>
    <x v="2"/>
    <x v="6"/>
    <s v="ML rama rowerowa-W"/>
    <x v="6"/>
    <d v="2009-07-24T00:00:00"/>
    <x v="2"/>
    <x v="1"/>
    <n v="594.83000000000004"/>
    <n v="356.89800000000002"/>
    <n v="2"/>
    <n v="713.79600000000005"/>
  </r>
  <r>
    <x v="0"/>
    <x v="0"/>
    <x v="4"/>
    <s v="Sporty przyszłości — dystrybucja"/>
    <x v="1"/>
    <x v="4"/>
    <s v="Short-Sleeve Classic Jersey"/>
    <x v="6"/>
    <d v="2009-07-27T00:00:00"/>
    <x v="2"/>
    <x v="1"/>
    <n v="53.99"/>
    <n v="29.694500000000001"/>
    <n v="18"/>
    <n v="534.50099999999998"/>
  </r>
  <r>
    <x v="0"/>
    <x v="0"/>
    <x v="4"/>
    <s v="Sporty przyszłości — dystrybucja"/>
    <x v="2"/>
    <x v="6"/>
    <s v="LL rama rowerowa"/>
    <x v="1"/>
    <d v="2009-07-14T00:00:00"/>
    <x v="2"/>
    <x v="1"/>
    <n v="337.22"/>
    <n v="202.33199999999999"/>
    <n v="1"/>
    <n v="202.33199999999999"/>
  </r>
  <r>
    <x v="0"/>
    <x v="0"/>
    <x v="4"/>
    <s v="Sporty przyszłości — dystrybucja"/>
    <x v="2"/>
    <x v="18"/>
    <s v="HL pedał szosa"/>
    <x v="8"/>
    <d v="2009-07-01T00:00:00"/>
    <x v="2"/>
    <x v="1"/>
    <n v="80.989999999999995"/>
    <n v="48.594000000000001"/>
    <n v="1"/>
    <n v="48.594000000000001"/>
  </r>
  <r>
    <x v="0"/>
    <x v="0"/>
    <x v="4"/>
    <s v="Sporty przyszłości — dystrybucja"/>
    <x v="0"/>
    <x v="3"/>
    <s v="Szosa--550-W"/>
    <x v="6"/>
    <d v="2009-07-18T00:00:00"/>
    <x v="2"/>
    <x v="1"/>
    <n v="1120.49"/>
    <n v="672.29399999999998"/>
    <n v="3"/>
    <n v="2016.8820000000001"/>
  </r>
  <r>
    <x v="0"/>
    <x v="0"/>
    <x v="4"/>
    <s v="Sporty przyszłości — dystrybucja"/>
    <x v="2"/>
    <x v="6"/>
    <s v="LL rama rowerowa"/>
    <x v="1"/>
    <d v="2009-07-22T00:00:00"/>
    <x v="2"/>
    <x v="1"/>
    <n v="337.22"/>
    <n v="202.33199999999999"/>
    <n v="2"/>
    <n v="404.66399999999999"/>
  </r>
  <r>
    <x v="0"/>
    <x v="0"/>
    <x v="4"/>
    <s v="Sporty przyszłości — dystrybucja"/>
    <x v="0"/>
    <x v="3"/>
    <s v="Szosa--350-W"/>
    <x v="6"/>
    <d v="2009-07-18T00:00:00"/>
    <x v="2"/>
    <x v="1"/>
    <n v="1700.99"/>
    <n v="1020.5940000000001"/>
    <n v="9"/>
    <n v="9185.3460000000014"/>
  </r>
  <r>
    <x v="0"/>
    <x v="0"/>
    <x v="4"/>
    <s v="Sporty przyszłości — dystrybucja"/>
    <x v="1"/>
    <x v="23"/>
    <s v="kamizelki klasyczne"/>
    <x v="5"/>
    <d v="2009-07-28T00:00:00"/>
    <x v="2"/>
    <x v="1"/>
    <n v="63.5"/>
    <n v="36.83"/>
    <n v="14"/>
    <n v="515.62"/>
  </r>
  <r>
    <x v="0"/>
    <x v="0"/>
    <x v="4"/>
    <s v="Sporty przyszłości — dystrybucja"/>
    <x v="0"/>
    <x v="3"/>
    <s v="Szosa-250"/>
    <x v="1"/>
    <d v="2009-07-10T00:00:00"/>
    <x v="2"/>
    <x v="1"/>
    <n v="2443.35"/>
    <n v="1466.01"/>
    <n v="1"/>
    <n v="1466.01"/>
  </r>
  <r>
    <x v="0"/>
    <x v="0"/>
    <x v="4"/>
    <s v="Sporty przyszłości — dystrybucja"/>
    <x v="2"/>
    <x v="9"/>
    <s v="HL kierownica szosa"/>
    <x v="7"/>
    <d v="2009-07-26T00:00:00"/>
    <x v="2"/>
    <x v="1"/>
    <n v="120.27"/>
    <n v="72.162000000000006"/>
    <n v="1"/>
    <n v="72.162000000000006"/>
  </r>
  <r>
    <x v="0"/>
    <x v="0"/>
    <x v="4"/>
    <s v="Sporty przyszłości — dystrybucja"/>
    <x v="3"/>
    <x v="19"/>
    <s v="stojak na 4 rowery"/>
    <x v="7"/>
    <d v="2009-07-22T00:00:00"/>
    <x v="2"/>
    <x v="1"/>
    <n v="120"/>
    <n v="66"/>
    <n v="18"/>
    <n v="1188"/>
  </r>
  <r>
    <x v="0"/>
    <x v="0"/>
    <x v="4"/>
    <s v="Sporty przyszłości — dystrybucja"/>
    <x v="0"/>
    <x v="3"/>
    <s v="Szosa--550-W"/>
    <x v="6"/>
    <d v="2009-07-27T00:00:00"/>
    <x v="2"/>
    <x v="1"/>
    <n v="1120.49"/>
    <n v="672.29399999999998"/>
    <n v="2"/>
    <n v="1344.588"/>
  </r>
  <r>
    <x v="0"/>
    <x v="0"/>
    <x v="4"/>
    <s v="Sporty przyszłości — dystrybucja"/>
    <x v="0"/>
    <x v="3"/>
    <s v="Szosa--350-W"/>
    <x v="6"/>
    <d v="2009-07-19T00:00:00"/>
    <x v="2"/>
    <x v="1"/>
    <n v="1700.99"/>
    <n v="986.57420000000002"/>
    <n v="13"/>
    <n v="12825.464599999999"/>
  </r>
  <r>
    <x v="0"/>
    <x v="0"/>
    <x v="4"/>
    <s v="Sporty przyszłości — dystrybucja"/>
    <x v="3"/>
    <x v="7"/>
    <s v="Sport-100"/>
    <x v="1"/>
    <d v="2009-07-02T00:00:00"/>
    <x v="2"/>
    <x v="1"/>
    <n v="34.99"/>
    <n v="15.7455"/>
    <n v="15"/>
    <n v="236.1825"/>
  </r>
  <r>
    <x v="0"/>
    <x v="0"/>
    <x v="4"/>
    <s v="Sporty przyszłości — dystrybucja"/>
    <x v="1"/>
    <x v="5"/>
    <s v="nakładka na rower"/>
    <x v="4"/>
    <d v="2009-07-27T00:00:00"/>
    <x v="2"/>
    <x v="1"/>
    <n v="8.99"/>
    <n v="4.4950000000000001"/>
    <n v="27"/>
    <n v="121.36500000000001"/>
  </r>
  <r>
    <x v="0"/>
    <x v="0"/>
    <x v="4"/>
    <s v="Sporty przyszłości — dystrybucja"/>
    <x v="2"/>
    <x v="18"/>
    <s v="LL pedał szosa"/>
    <x v="8"/>
    <d v="2009-07-28T00:00:00"/>
    <x v="2"/>
    <x v="1"/>
    <n v="40.49"/>
    <n v="24.294"/>
    <n v="3"/>
    <n v="72.882000000000005"/>
  </r>
  <r>
    <x v="0"/>
    <x v="0"/>
    <x v="4"/>
    <s v="Sporty przyszłości — dystrybucja"/>
    <x v="0"/>
    <x v="3"/>
    <s v="Szosa--550-W"/>
    <x v="6"/>
    <d v="2009-07-21T00:00:00"/>
    <x v="2"/>
    <x v="1"/>
    <n v="1120.49"/>
    <n v="672.29399999999998"/>
    <n v="4"/>
    <n v="2689.1759999999999"/>
  </r>
  <r>
    <x v="0"/>
    <x v="0"/>
    <x v="4"/>
    <s v="Sporty przyszłości — dystrybucja"/>
    <x v="2"/>
    <x v="9"/>
    <s v="LL kierownica szosa"/>
    <x v="7"/>
    <d v="2009-07-25T00:00:00"/>
    <x v="2"/>
    <x v="1"/>
    <n v="44.54"/>
    <n v="26.724"/>
    <n v="3"/>
    <n v="80.171999999999997"/>
  </r>
  <r>
    <x v="0"/>
    <x v="0"/>
    <x v="4"/>
    <s v="Sporty przyszłości — dystrybucja"/>
    <x v="3"/>
    <x v="21"/>
    <s v="plecak rowerowy"/>
    <x v="0"/>
    <d v="2009-07-04T00:00:00"/>
    <x v="2"/>
    <x v="1"/>
    <n v="54.99"/>
    <n v="32.994"/>
    <n v="8"/>
    <n v="263.952"/>
  </r>
  <r>
    <x v="0"/>
    <x v="0"/>
    <x v="4"/>
    <s v="Sporty przyszłości — dystrybucja"/>
    <x v="3"/>
    <x v="7"/>
    <s v="Sport-100"/>
    <x v="5"/>
    <d v="2009-07-27T00:00:00"/>
    <x v="2"/>
    <x v="1"/>
    <n v="34.99"/>
    <n v="15.7455"/>
    <n v="17"/>
    <n v="267.67349999999999"/>
  </r>
  <r>
    <x v="0"/>
    <x v="0"/>
    <x v="4"/>
    <s v="Sporty przyszłości — dystrybucja"/>
    <x v="1"/>
    <x v="4"/>
    <s v="Long-Sleeve Logo Jersey"/>
    <x v="4"/>
    <d v="2009-07-15T00:00:00"/>
    <x v="2"/>
    <x v="1"/>
    <n v="49.99"/>
    <n v="29.994"/>
    <n v="6"/>
    <n v="179.964"/>
  </r>
  <r>
    <x v="0"/>
    <x v="0"/>
    <x v="4"/>
    <s v="Sporty przyszłości — dystrybucja"/>
    <x v="1"/>
    <x v="4"/>
    <s v="Long-Sleeve Logo Jersey"/>
    <x v="4"/>
    <d v="2009-07-30T00:00:00"/>
    <x v="2"/>
    <x v="1"/>
    <n v="49.99"/>
    <n v="28.994199999999999"/>
    <n v="13"/>
    <n v="376.9246"/>
  </r>
  <r>
    <x v="0"/>
    <x v="0"/>
    <x v="4"/>
    <s v="Sporty przyszłości — dystrybucja"/>
    <x v="2"/>
    <x v="6"/>
    <s v="ML rama rowerowa-W"/>
    <x v="6"/>
    <d v="2009-07-30T00:00:00"/>
    <x v="2"/>
    <x v="1"/>
    <n v="594.83000000000004"/>
    <n v="356.89800000000002"/>
    <n v="2"/>
    <n v="713.79600000000005"/>
  </r>
  <r>
    <x v="0"/>
    <x v="0"/>
    <x v="4"/>
    <s v="Sporty przyszłości — dystrybucja"/>
    <x v="0"/>
    <x v="3"/>
    <s v="Szosa-750"/>
    <x v="1"/>
    <d v="2009-07-16T00:00:00"/>
    <x v="2"/>
    <x v="1"/>
    <n v="539.99"/>
    <n v="323.99400000000003"/>
    <n v="8"/>
    <n v="2591.9520000000002"/>
  </r>
  <r>
    <x v="0"/>
    <x v="0"/>
    <x v="4"/>
    <s v="Sporty przyszłości — dystrybucja"/>
    <x v="1"/>
    <x v="10"/>
    <s v="rękawiczki rowerowe"/>
    <x v="1"/>
    <d v="2009-07-13T00:00:00"/>
    <x v="2"/>
    <x v="1"/>
    <n v="24.49"/>
    <n v="14.694000000000001"/>
    <n v="6"/>
    <n v="88.164000000000001"/>
  </r>
  <r>
    <x v="0"/>
    <x v="0"/>
    <x v="4"/>
    <s v="Sporty przyszłości — dystrybucja"/>
    <x v="2"/>
    <x v="6"/>
    <s v="ML rama rowerowa-W"/>
    <x v="6"/>
    <d v="2009-07-17T00:00:00"/>
    <x v="2"/>
    <x v="1"/>
    <n v="594.83000000000004"/>
    <n v="356.89800000000002"/>
    <n v="4"/>
    <n v="1427.5920000000001"/>
  </r>
  <r>
    <x v="0"/>
    <x v="0"/>
    <x v="4"/>
    <s v="Sporty przyszłości — dystrybucja"/>
    <x v="1"/>
    <x v="4"/>
    <s v="Short-Sleeve Classic Jersey"/>
    <x v="6"/>
    <d v="2009-07-23T00:00:00"/>
    <x v="2"/>
    <x v="1"/>
    <n v="53.99"/>
    <n v="32.393999999999998"/>
    <n v="8"/>
    <n v="259.15199999999999"/>
  </r>
  <r>
    <x v="0"/>
    <x v="0"/>
    <x v="4"/>
    <s v="Sporty przyszłości — dystrybucja"/>
    <x v="1"/>
    <x v="4"/>
    <s v="Long-Sleeve Logo Jersey"/>
    <x v="4"/>
    <d v="2009-07-19T00:00:00"/>
    <x v="2"/>
    <x v="1"/>
    <n v="49.99"/>
    <n v="29.994"/>
    <n v="9"/>
    <n v="269.94600000000003"/>
  </r>
  <r>
    <x v="0"/>
    <x v="0"/>
    <x v="4"/>
    <s v="Sporty przyszłości — dystrybucja"/>
    <x v="1"/>
    <x v="1"/>
    <s v="skarpety wyścigowe"/>
    <x v="2"/>
    <d v="2009-07-19T00:00:00"/>
    <x v="2"/>
    <x v="1"/>
    <n v="8.99"/>
    <n v="5.3940000000000001"/>
    <n v="2"/>
    <n v="10.788"/>
  </r>
  <r>
    <x v="0"/>
    <x v="0"/>
    <x v="0"/>
    <s v="Zaawansowane części rowerowe Sp. z o.o."/>
    <x v="3"/>
    <x v="32"/>
    <s v="zestawy naprawcze do opon"/>
    <x v="7"/>
    <d v="2009-07-16T00:00:00"/>
    <x v="2"/>
    <x v="1"/>
    <n v="2.29"/>
    <n v="1.3740000000000001"/>
    <n v="1"/>
    <n v="1.3740000000000001"/>
  </r>
  <r>
    <x v="0"/>
    <x v="0"/>
    <x v="0"/>
    <s v="Zaawansowane części rowerowe Sp. z o.o."/>
    <x v="1"/>
    <x v="14"/>
    <s v="spodenki damskie górskie"/>
    <x v="1"/>
    <d v="2009-07-02T00:00:00"/>
    <x v="2"/>
    <x v="1"/>
    <n v="69.989999999999995"/>
    <n v="34.994999999999997"/>
    <n v="31"/>
    <n v="1084.845"/>
  </r>
  <r>
    <x v="0"/>
    <x v="0"/>
    <x v="0"/>
    <s v="Zaawansowane części rowerowe Sp. z o.o."/>
    <x v="1"/>
    <x v="10"/>
    <s v="rękawiczki rowerowe"/>
    <x v="1"/>
    <d v="2009-07-06T00:00:00"/>
    <x v="2"/>
    <x v="1"/>
    <n v="24.49"/>
    <n v="14.694000000000001"/>
    <n v="7"/>
    <n v="102.858"/>
  </r>
  <r>
    <x v="0"/>
    <x v="0"/>
    <x v="0"/>
    <s v="Zaawansowane części rowerowe Sp. z o.o."/>
    <x v="3"/>
    <x v="21"/>
    <s v="plecak rowerowy"/>
    <x v="0"/>
    <d v="2009-07-28T00:00:00"/>
    <x v="2"/>
    <x v="1"/>
    <n v="54.99"/>
    <n v="32.994"/>
    <n v="4"/>
    <n v="131.976"/>
  </r>
  <r>
    <x v="0"/>
    <x v="0"/>
    <x v="0"/>
    <s v="Zaawansowane części rowerowe Sp. z o.o."/>
    <x v="1"/>
    <x v="23"/>
    <s v="kamizelki klasyczne"/>
    <x v="5"/>
    <d v="2009-07-13T00:00:00"/>
    <x v="2"/>
    <x v="1"/>
    <n v="63.5"/>
    <n v="38.1"/>
    <n v="1"/>
    <n v="38.1"/>
  </r>
  <r>
    <x v="0"/>
    <x v="0"/>
    <x v="0"/>
    <s v="Zaawansowane części rowerowe Sp. z o.o."/>
    <x v="1"/>
    <x v="14"/>
    <s v="spodenki damskie górskie"/>
    <x v="1"/>
    <d v="2009-07-12T00:00:00"/>
    <x v="2"/>
    <x v="1"/>
    <n v="69.989999999999995"/>
    <n v="41.994"/>
    <n v="9"/>
    <n v="377.94600000000003"/>
  </r>
  <r>
    <x v="0"/>
    <x v="0"/>
    <x v="0"/>
    <s v="Zaawansowane części rowerowe Sp. z o.o."/>
    <x v="1"/>
    <x v="10"/>
    <s v="rękawiczki rowerowe"/>
    <x v="1"/>
    <d v="2009-07-27T00:00:00"/>
    <x v="2"/>
    <x v="1"/>
    <n v="24.49"/>
    <n v="14.694000000000001"/>
    <n v="4"/>
    <n v="58.776000000000003"/>
  </r>
  <r>
    <x v="0"/>
    <x v="0"/>
    <x v="0"/>
    <s v="Zaawansowane części rowerowe Sp. z o.o."/>
    <x v="1"/>
    <x v="4"/>
    <s v="Short-Sleeve Classic Jersey"/>
    <x v="6"/>
    <d v="2009-07-22T00:00:00"/>
    <x v="2"/>
    <x v="1"/>
    <n v="53.99"/>
    <n v="31.3142"/>
    <n v="13"/>
    <n v="407.08460000000002"/>
  </r>
  <r>
    <x v="0"/>
    <x v="0"/>
    <x v="0"/>
    <s v="Zaawansowane części rowerowe Sp. z o.o."/>
    <x v="2"/>
    <x v="18"/>
    <s v="HL pedał górski"/>
    <x v="8"/>
    <d v="2009-07-03T00:00:00"/>
    <x v="2"/>
    <x v="1"/>
    <n v="80.989999999999995"/>
    <n v="48.594000000000001"/>
    <n v="1"/>
    <n v="48.594000000000001"/>
  </r>
  <r>
    <x v="0"/>
    <x v="0"/>
    <x v="0"/>
    <s v="Zaawansowane części rowerowe Sp. z o.o."/>
    <x v="1"/>
    <x v="4"/>
    <s v="Long-Sleeve Logo Jersey"/>
    <x v="4"/>
    <d v="2009-07-07T00:00:00"/>
    <x v="2"/>
    <x v="1"/>
    <n v="49.99"/>
    <n v="29.994"/>
    <n v="8"/>
    <n v="239.952"/>
  </r>
  <r>
    <x v="0"/>
    <x v="0"/>
    <x v="0"/>
    <s v="Zaawansowane części rowerowe Sp. z o.o."/>
    <x v="0"/>
    <x v="0"/>
    <s v="Górski-200-W"/>
    <x v="0"/>
    <d v="2009-07-19T00:00:00"/>
    <x v="2"/>
    <x v="1"/>
    <n v="769.49"/>
    <n v="461.69400000000002"/>
    <n v="2"/>
    <n v="923.38800000000003"/>
  </r>
  <r>
    <x v="0"/>
    <x v="0"/>
    <x v="0"/>
    <s v="Zaawansowane części rowerowe Sp. z o.o."/>
    <x v="1"/>
    <x v="23"/>
    <s v="kamizelki klasyczne"/>
    <x v="5"/>
    <d v="2009-07-23T00:00:00"/>
    <x v="2"/>
    <x v="1"/>
    <n v="63.5"/>
    <n v="38.1"/>
    <n v="10"/>
    <n v="381"/>
  </r>
  <r>
    <x v="0"/>
    <x v="0"/>
    <x v="0"/>
    <s v="Zaawansowane części rowerowe Sp. z o.o."/>
    <x v="2"/>
    <x v="2"/>
    <s v="LL rama górski"/>
    <x v="0"/>
    <d v="2009-07-23T00:00:00"/>
    <x v="2"/>
    <x v="1"/>
    <n v="264.05"/>
    <n v="158.43"/>
    <n v="4"/>
    <n v="633.72"/>
  </r>
  <r>
    <x v="0"/>
    <x v="0"/>
    <x v="0"/>
    <s v="Zaawansowane części rowerowe Sp. z o.o."/>
    <x v="0"/>
    <x v="0"/>
    <s v="Górski-500"/>
    <x v="0"/>
    <d v="2009-07-02T00:00:00"/>
    <x v="2"/>
    <x v="1"/>
    <n v="564.99"/>
    <n v="338.99400000000003"/>
    <n v="3"/>
    <n v="1016.9820000000001"/>
  </r>
  <r>
    <x v="0"/>
    <x v="0"/>
    <x v="0"/>
    <s v="Zaawansowane części rowerowe Sp. z o.o."/>
    <x v="2"/>
    <x v="20"/>
    <s v="HL siodełko górski 2"/>
    <x v="7"/>
    <d v="2009-07-21T00:00:00"/>
    <x v="2"/>
    <x v="1"/>
    <n v="52.64"/>
    <n v="31.584"/>
    <n v="2"/>
    <n v="63.167999999999999"/>
  </r>
  <r>
    <x v="0"/>
    <x v="0"/>
    <x v="0"/>
    <s v="Zaawansowane części rowerowe Sp. z o.o."/>
    <x v="0"/>
    <x v="0"/>
    <s v="Górski-500"/>
    <x v="0"/>
    <d v="2009-07-09T00:00:00"/>
    <x v="2"/>
    <x v="1"/>
    <n v="564.99"/>
    <n v="338.99400000000003"/>
    <n v="1"/>
    <n v="338.99400000000003"/>
  </r>
  <r>
    <x v="0"/>
    <x v="0"/>
    <x v="0"/>
    <s v="Zaawansowane części rowerowe Sp. z o.o."/>
    <x v="2"/>
    <x v="2"/>
    <s v="LL rama górski"/>
    <x v="1"/>
    <d v="2009-07-25T00:00:00"/>
    <x v="2"/>
    <x v="1"/>
    <n v="249.79"/>
    <n v="149.874"/>
    <n v="1"/>
    <n v="149.874"/>
  </r>
  <r>
    <x v="0"/>
    <x v="0"/>
    <x v="0"/>
    <s v="Zaawansowane części rowerowe Sp. z o.o."/>
    <x v="2"/>
    <x v="20"/>
    <s v="ML siodełko górski 2"/>
    <x v="7"/>
    <d v="2009-07-20T00:00:00"/>
    <x v="2"/>
    <x v="1"/>
    <n v="39.14"/>
    <n v="23.484000000000002"/>
    <n v="1"/>
    <n v="23.484000000000002"/>
  </r>
  <r>
    <x v="0"/>
    <x v="0"/>
    <x v="0"/>
    <s v="Zaawansowane części rowerowe Sp. z o.o."/>
    <x v="0"/>
    <x v="0"/>
    <s v="Górski-500"/>
    <x v="0"/>
    <d v="2009-07-19T00:00:00"/>
    <x v="2"/>
    <x v="1"/>
    <n v="564.99"/>
    <n v="338.99400000000003"/>
    <n v="2"/>
    <n v="677.98800000000006"/>
  </r>
  <r>
    <x v="0"/>
    <x v="0"/>
    <x v="0"/>
    <s v="Zaawansowane części rowerowe Sp. z o.o."/>
    <x v="2"/>
    <x v="2"/>
    <s v="LL rama górski"/>
    <x v="1"/>
    <d v="2009-07-31T00:00:00"/>
    <x v="2"/>
    <x v="1"/>
    <n v="249.79"/>
    <n v="149.874"/>
    <n v="3"/>
    <n v="449.62199999999996"/>
  </r>
  <r>
    <x v="0"/>
    <x v="0"/>
    <x v="0"/>
    <s v="Zaawansowane części rowerowe Sp. z o.o."/>
    <x v="1"/>
    <x v="4"/>
    <s v="Long-Sleeve Logo Jersey"/>
    <x v="4"/>
    <d v="2009-07-28T00:00:00"/>
    <x v="2"/>
    <x v="1"/>
    <n v="49.99"/>
    <n v="29.994"/>
    <n v="5"/>
    <n v="149.97"/>
  </r>
  <r>
    <x v="0"/>
    <x v="0"/>
    <x v="0"/>
    <s v="Zaawansowane części rowerowe Sp. z o.o."/>
    <x v="2"/>
    <x v="9"/>
    <s v="HL kierownica górski"/>
    <x v="7"/>
    <d v="2009-07-12T00:00:00"/>
    <x v="2"/>
    <x v="1"/>
    <n v="120.27"/>
    <n v="72.162000000000006"/>
    <n v="4"/>
    <n v="288.64800000000002"/>
  </r>
  <r>
    <x v="0"/>
    <x v="0"/>
    <x v="0"/>
    <s v="Zaawansowane części rowerowe Sp. z o.o."/>
    <x v="0"/>
    <x v="0"/>
    <s v="Górski-500"/>
    <x v="1"/>
    <d v="2009-07-17T00:00:00"/>
    <x v="2"/>
    <x v="1"/>
    <n v="539.99"/>
    <n v="323.99400000000003"/>
    <n v="2"/>
    <n v="647.98800000000006"/>
  </r>
  <r>
    <x v="0"/>
    <x v="0"/>
    <x v="0"/>
    <s v="Zaawansowane części rowerowe Sp. z o.o."/>
    <x v="1"/>
    <x v="4"/>
    <s v="Short-Sleeve Classic Jersey"/>
    <x v="6"/>
    <d v="2009-07-09T00:00:00"/>
    <x v="2"/>
    <x v="1"/>
    <n v="53.99"/>
    <n v="32.393999999999998"/>
    <n v="6"/>
    <n v="194.36399999999998"/>
  </r>
  <r>
    <x v="0"/>
    <x v="0"/>
    <x v="0"/>
    <s v="Zaawansowane części rowerowe Sp. z o.o."/>
    <x v="0"/>
    <x v="0"/>
    <s v="Górski-200-W"/>
    <x v="0"/>
    <d v="2009-07-12T00:00:00"/>
    <x v="2"/>
    <x v="1"/>
    <n v="769.49"/>
    <n v="461.69400000000002"/>
    <n v="2"/>
    <n v="923.38800000000003"/>
  </r>
  <r>
    <x v="0"/>
    <x v="0"/>
    <x v="0"/>
    <s v="Zaawansowane części rowerowe Sp. z o.o."/>
    <x v="2"/>
    <x v="2"/>
    <s v="ML rama górski-W"/>
    <x v="0"/>
    <d v="2009-07-19T00:00:00"/>
    <x v="2"/>
    <x v="1"/>
    <n v="364.09"/>
    <n v="218.45400000000001"/>
    <n v="3"/>
    <n v="655.36200000000008"/>
  </r>
  <r>
    <x v="0"/>
    <x v="0"/>
    <x v="0"/>
    <s v="Zaawansowane części rowerowe Sp. z o.o."/>
    <x v="2"/>
    <x v="2"/>
    <s v="LL rama górski"/>
    <x v="1"/>
    <d v="2009-07-12T00:00:00"/>
    <x v="2"/>
    <x v="1"/>
    <n v="249.79"/>
    <n v="149.874"/>
    <n v="1"/>
    <n v="149.874"/>
  </r>
  <r>
    <x v="0"/>
    <x v="0"/>
    <x v="0"/>
    <s v="Zaawansowane części rowerowe Sp. z o.o."/>
    <x v="3"/>
    <x v="7"/>
    <s v="Sport-100"/>
    <x v="1"/>
    <d v="2009-07-05T00:00:00"/>
    <x v="2"/>
    <x v="1"/>
    <n v="34.99"/>
    <n v="15.7455"/>
    <n v="7"/>
    <n v="110.21850000000001"/>
  </r>
  <r>
    <x v="0"/>
    <x v="0"/>
    <x v="0"/>
    <s v="Zaawansowane części rowerowe Sp. z o.o."/>
    <x v="1"/>
    <x v="14"/>
    <s v="spodenki damskie górskie"/>
    <x v="1"/>
    <d v="2009-07-29T00:00:00"/>
    <x v="2"/>
    <x v="1"/>
    <n v="69.989999999999995"/>
    <n v="41.994"/>
    <n v="1"/>
    <n v="41.994"/>
  </r>
  <r>
    <x v="0"/>
    <x v="0"/>
    <x v="0"/>
    <s v="Zaawansowane części rowerowe Sp. z o.o."/>
    <x v="3"/>
    <x v="7"/>
    <s v="Sport-100"/>
    <x v="3"/>
    <d v="2009-07-14T00:00:00"/>
    <x v="2"/>
    <x v="1"/>
    <n v="34.99"/>
    <n v="15.7455"/>
    <n v="7"/>
    <n v="110.21850000000001"/>
  </r>
  <r>
    <x v="0"/>
    <x v="0"/>
    <x v="0"/>
    <s v="Zaawansowane części rowerowe Sp. z o.o."/>
    <x v="1"/>
    <x v="4"/>
    <s v="Short-Sleeve Classic Jersey"/>
    <x v="6"/>
    <d v="2009-07-20T00:00:00"/>
    <x v="2"/>
    <x v="1"/>
    <n v="53.99"/>
    <n v="32.393999999999998"/>
    <n v="4"/>
    <n v="129.57599999999999"/>
  </r>
  <r>
    <x v="0"/>
    <x v="0"/>
    <x v="0"/>
    <s v="Zaawansowane części rowerowe Sp. z o.o."/>
    <x v="3"/>
    <x v="22"/>
    <s v="bidony"/>
    <x v="7"/>
    <d v="2009-07-14T00:00:00"/>
    <x v="2"/>
    <x v="1"/>
    <n v="4.99"/>
    <n v="2.9940000000000002"/>
    <n v="4"/>
    <n v="11.976000000000001"/>
  </r>
  <r>
    <x v="0"/>
    <x v="0"/>
    <x v="0"/>
    <s v="Zaawansowane części rowerowe Sp. z o.o."/>
    <x v="2"/>
    <x v="20"/>
    <s v="LL siodełko górski 2"/>
    <x v="7"/>
    <d v="2009-07-30T00:00:00"/>
    <x v="2"/>
    <x v="1"/>
    <n v="27.12"/>
    <n v="16.271999999999998"/>
    <n v="2"/>
    <n v="32.543999999999997"/>
  </r>
  <r>
    <x v="0"/>
    <x v="0"/>
    <x v="0"/>
    <s v="Zaawansowane części rowerowe Sp. z o.o."/>
    <x v="2"/>
    <x v="18"/>
    <s v="ML pedał górski"/>
    <x v="8"/>
    <d v="2009-07-05T00:00:00"/>
    <x v="2"/>
    <x v="1"/>
    <n v="62.09"/>
    <n v="37.253999999999998"/>
    <n v="4"/>
    <n v="149.01599999999999"/>
  </r>
  <r>
    <x v="0"/>
    <x v="0"/>
    <x v="0"/>
    <s v="Zaawansowane części rowerowe Sp. z o.o."/>
    <x v="1"/>
    <x v="5"/>
    <s v="nakładka na rower"/>
    <x v="4"/>
    <d v="2009-07-05T00:00:00"/>
    <x v="2"/>
    <x v="1"/>
    <n v="8.99"/>
    <n v="5.3940000000000001"/>
    <n v="4"/>
    <n v="21.576000000000001"/>
  </r>
  <r>
    <x v="0"/>
    <x v="0"/>
    <x v="0"/>
    <s v="Zaawansowane części rowerowe Sp. z o.o."/>
    <x v="2"/>
    <x v="2"/>
    <s v="HL rama górski"/>
    <x v="0"/>
    <d v="2009-07-25T00:00:00"/>
    <x v="2"/>
    <x v="1"/>
    <n v="1364.5"/>
    <n v="818.7"/>
    <n v="3"/>
    <n v="2456.1000000000004"/>
  </r>
  <r>
    <x v="0"/>
    <x v="0"/>
    <x v="0"/>
    <s v="Zaawansowane części rowerowe Sp. z o.o."/>
    <x v="0"/>
    <x v="0"/>
    <s v="Górski-200-W"/>
    <x v="0"/>
    <d v="2009-07-11T00:00:00"/>
    <x v="2"/>
    <x v="1"/>
    <n v="769.49"/>
    <n v="461.69400000000002"/>
    <n v="4"/>
    <n v="1846.7760000000001"/>
  </r>
  <r>
    <x v="0"/>
    <x v="0"/>
    <x v="0"/>
    <s v="Zaawansowane części rowerowe Sp. z o.o."/>
    <x v="1"/>
    <x v="10"/>
    <s v="rękawiczki rowerowe"/>
    <x v="1"/>
    <d v="2009-07-03T00:00:00"/>
    <x v="2"/>
    <x v="1"/>
    <n v="24.49"/>
    <n v="14.694000000000001"/>
    <n v="2"/>
    <n v="29.388000000000002"/>
  </r>
  <r>
    <x v="0"/>
    <x v="0"/>
    <x v="0"/>
    <s v="Zaawansowane części rowerowe Sp. z o.o."/>
    <x v="3"/>
    <x v="7"/>
    <s v="Sport-100"/>
    <x v="5"/>
    <d v="2009-07-22T00:00:00"/>
    <x v="2"/>
    <x v="1"/>
    <n v="34.99"/>
    <n v="15.7455"/>
    <n v="4"/>
    <n v="62.981999999999999"/>
  </r>
  <r>
    <x v="0"/>
    <x v="0"/>
    <x v="0"/>
    <s v="Zaawansowane części rowerowe Sp. z o.o."/>
    <x v="2"/>
    <x v="9"/>
    <s v="ML kierownica górski"/>
    <x v="7"/>
    <d v="2009-07-13T00:00:00"/>
    <x v="2"/>
    <x v="1"/>
    <n v="61.92"/>
    <n v="37.152000000000001"/>
    <n v="1"/>
    <n v="37.152000000000001"/>
  </r>
  <r>
    <x v="0"/>
    <x v="0"/>
    <x v="0"/>
    <s v="Zaawansowane części rowerowe Sp. z o.o."/>
    <x v="2"/>
    <x v="2"/>
    <s v="ML rama górski-W"/>
    <x v="0"/>
    <d v="2009-07-29T00:00:00"/>
    <x v="2"/>
    <x v="1"/>
    <n v="364.09"/>
    <n v="218.45400000000001"/>
    <n v="2"/>
    <n v="436.90800000000002"/>
  </r>
  <r>
    <x v="0"/>
    <x v="0"/>
    <x v="0"/>
    <s v="Zaawansowane części rowerowe Sp. z o.o."/>
    <x v="0"/>
    <x v="0"/>
    <s v="Górski-500"/>
    <x v="0"/>
    <d v="2009-07-17T00:00:00"/>
    <x v="2"/>
    <x v="1"/>
    <n v="564.99"/>
    <n v="338.99400000000003"/>
    <n v="2"/>
    <n v="677.98800000000006"/>
  </r>
  <r>
    <x v="0"/>
    <x v="0"/>
    <x v="0"/>
    <s v="Zaawansowane części rowerowe Sp. z o.o."/>
    <x v="0"/>
    <x v="0"/>
    <s v="Górski-200-W"/>
    <x v="0"/>
    <d v="2009-07-18T00:00:00"/>
    <x v="2"/>
    <x v="1"/>
    <n v="769.49"/>
    <n v="461.69400000000002"/>
    <n v="2"/>
    <n v="923.38800000000003"/>
  </r>
  <r>
    <x v="0"/>
    <x v="0"/>
    <x v="0"/>
    <s v="Zaawansowane części rowerowe Sp. z o.o."/>
    <x v="1"/>
    <x v="4"/>
    <s v="Long-Sleeve Logo Jersey"/>
    <x v="4"/>
    <d v="2009-07-12T00:00:00"/>
    <x v="2"/>
    <x v="1"/>
    <n v="49.99"/>
    <n v="29.994"/>
    <n v="1"/>
    <n v="29.994"/>
  </r>
  <r>
    <x v="0"/>
    <x v="0"/>
    <x v="0"/>
    <s v="Zaawansowane części rowerowe Sp. z o.o."/>
    <x v="2"/>
    <x v="2"/>
    <s v="LL rama górski"/>
    <x v="0"/>
    <d v="2009-07-01T00:00:00"/>
    <x v="2"/>
    <x v="1"/>
    <n v="264.05"/>
    <n v="158.43"/>
    <n v="1"/>
    <n v="158.43"/>
  </r>
  <r>
    <x v="0"/>
    <x v="0"/>
    <x v="0"/>
    <s v="Zaawansowane części rowerowe Sp. z o.o."/>
    <x v="0"/>
    <x v="0"/>
    <s v="Górski-200"/>
    <x v="0"/>
    <d v="2009-07-21T00:00:00"/>
    <x v="2"/>
    <x v="1"/>
    <n v="2319.9899999999998"/>
    <n v="1391.9939999999999"/>
    <n v="1"/>
    <n v="1391.9939999999999"/>
  </r>
  <r>
    <x v="0"/>
    <x v="0"/>
    <x v="0"/>
    <s v="Zaawansowane części rowerowe Sp. z o.o."/>
    <x v="2"/>
    <x v="2"/>
    <s v="LL rama górski"/>
    <x v="0"/>
    <d v="2009-07-29T00:00:00"/>
    <x v="2"/>
    <x v="1"/>
    <n v="264.05"/>
    <n v="158.43"/>
    <n v="2"/>
    <n v="316.86"/>
  </r>
  <r>
    <x v="0"/>
    <x v="0"/>
    <x v="0"/>
    <s v="Zaawansowane części rowerowe Sp. z o.o."/>
    <x v="0"/>
    <x v="0"/>
    <s v="Górski-500"/>
    <x v="1"/>
    <d v="2009-07-07T00:00:00"/>
    <x v="2"/>
    <x v="1"/>
    <n v="539.99"/>
    <n v="323.99400000000003"/>
    <n v="2"/>
    <n v="647.98800000000006"/>
  </r>
  <r>
    <x v="0"/>
    <x v="0"/>
    <x v="0"/>
    <s v="Zaawansowane części rowerowe Sp. z o.o."/>
    <x v="3"/>
    <x v="19"/>
    <s v="stojak na 4 rowery"/>
    <x v="7"/>
    <d v="2009-07-15T00:00:00"/>
    <x v="2"/>
    <x v="1"/>
    <n v="120"/>
    <n v="72"/>
    <n v="8"/>
    <n v="576"/>
  </r>
  <r>
    <x v="0"/>
    <x v="0"/>
    <x v="0"/>
    <s v="Zaawansowane części rowerowe Sp. z o.o."/>
    <x v="3"/>
    <x v="24"/>
    <s v="Bike Wash"/>
    <x v="7"/>
    <d v="2009-07-18T00:00:00"/>
    <x v="2"/>
    <x v="1"/>
    <n v="7.95"/>
    <n v="4.7699999999999996"/>
    <n v="4"/>
    <n v="19.079999999999998"/>
  </r>
  <r>
    <x v="0"/>
    <x v="0"/>
    <x v="0"/>
    <s v="Zaawansowane części rowerowe Sp. z o.o."/>
    <x v="0"/>
    <x v="0"/>
    <s v="Górski-200"/>
    <x v="0"/>
    <d v="2009-07-16T00:00:00"/>
    <x v="2"/>
    <x v="1"/>
    <n v="2319.9899999999998"/>
    <n v="1391.9939999999999"/>
    <n v="3"/>
    <n v="4175.982"/>
  </r>
  <r>
    <x v="0"/>
    <x v="0"/>
    <x v="0"/>
    <s v="Zaawansowane części rowerowe Sp. z o.o."/>
    <x v="2"/>
    <x v="9"/>
    <s v="LL kierownica górski"/>
    <x v="7"/>
    <d v="2009-07-12T00:00:00"/>
    <x v="2"/>
    <x v="1"/>
    <n v="44.54"/>
    <n v="26.724"/>
    <n v="3"/>
    <n v="80.171999999999997"/>
  </r>
  <r>
    <x v="1"/>
    <x v="3"/>
    <x v="6"/>
    <s v="Korzystne wyjazdy"/>
    <x v="2"/>
    <x v="6"/>
    <s v="ML rama rowerowa-W"/>
    <x v="6"/>
    <d v="2009-07-11T00:00:00"/>
    <x v="2"/>
    <x v="1"/>
    <n v="594.83000000000004"/>
    <n v="356.89800000000002"/>
    <n v="2"/>
    <n v="713.79600000000005"/>
  </r>
  <r>
    <x v="1"/>
    <x v="3"/>
    <x v="6"/>
    <s v="Korzystne wyjazdy"/>
    <x v="1"/>
    <x v="4"/>
    <s v="Long-Sleeve Logo Jersey"/>
    <x v="4"/>
    <d v="2009-07-12T00:00:00"/>
    <x v="2"/>
    <x v="1"/>
    <n v="49.99"/>
    <n v="29.994"/>
    <n v="4"/>
    <n v="119.976"/>
  </r>
  <r>
    <x v="1"/>
    <x v="3"/>
    <x v="6"/>
    <s v="Korzystne wyjazdy"/>
    <x v="1"/>
    <x v="4"/>
    <s v="Short-Sleeve Classic Jersey"/>
    <x v="6"/>
    <d v="2009-07-12T00:00:00"/>
    <x v="2"/>
    <x v="1"/>
    <n v="53.99"/>
    <n v="31.3142"/>
    <n v="13"/>
    <n v="407.08460000000002"/>
  </r>
  <r>
    <x v="1"/>
    <x v="3"/>
    <x v="6"/>
    <s v="Korzystne wyjazdy"/>
    <x v="3"/>
    <x v="19"/>
    <s v="stojak na 4 rowery"/>
    <x v="7"/>
    <d v="2009-07-13T00:00:00"/>
    <x v="2"/>
    <x v="1"/>
    <n v="120"/>
    <n v="69.599999999999994"/>
    <n v="11"/>
    <n v="765.59999999999991"/>
  </r>
  <r>
    <x v="1"/>
    <x v="3"/>
    <x v="6"/>
    <s v="Korzystne wyjazdy"/>
    <x v="3"/>
    <x v="24"/>
    <s v="Bike Wash"/>
    <x v="7"/>
    <d v="2009-07-26T00:00:00"/>
    <x v="2"/>
    <x v="1"/>
    <n v="7.95"/>
    <n v="4.6109999999999998"/>
    <n v="12"/>
    <n v="55.331999999999994"/>
  </r>
  <r>
    <x v="1"/>
    <x v="3"/>
    <x v="6"/>
    <s v="Korzystne wyjazdy"/>
    <x v="2"/>
    <x v="6"/>
    <s v="ML rama rowerowa-W"/>
    <x v="6"/>
    <d v="2009-07-03T00:00:00"/>
    <x v="2"/>
    <x v="1"/>
    <n v="594.83000000000004"/>
    <n v="356.89800000000002"/>
    <n v="1"/>
    <n v="356.89800000000002"/>
  </r>
  <r>
    <x v="1"/>
    <x v="3"/>
    <x v="6"/>
    <s v="Korzystne wyjazdy"/>
    <x v="1"/>
    <x v="10"/>
    <s v="rękawiczki rowerowe"/>
    <x v="1"/>
    <d v="2009-07-02T00:00:00"/>
    <x v="2"/>
    <x v="1"/>
    <n v="24.49"/>
    <n v="14.694000000000001"/>
    <n v="3"/>
    <n v="44.082000000000001"/>
  </r>
  <r>
    <x v="1"/>
    <x v="3"/>
    <x v="6"/>
    <s v="Korzystne wyjazdy"/>
    <x v="0"/>
    <x v="3"/>
    <s v="Szosa--350-W"/>
    <x v="6"/>
    <d v="2009-07-12T00:00:00"/>
    <x v="2"/>
    <x v="1"/>
    <n v="1700.99"/>
    <n v="986.57420000000002"/>
    <n v="12"/>
    <n v="11838.8904"/>
  </r>
  <r>
    <x v="1"/>
    <x v="3"/>
    <x v="6"/>
    <s v="Korzystne wyjazdy"/>
    <x v="2"/>
    <x v="6"/>
    <s v="LL rama rowerowa"/>
    <x v="1"/>
    <d v="2009-07-01T00:00:00"/>
    <x v="2"/>
    <x v="1"/>
    <n v="337.22"/>
    <n v="202.33199999999999"/>
    <n v="4"/>
    <n v="809.32799999999997"/>
  </r>
  <r>
    <x v="1"/>
    <x v="3"/>
    <x v="6"/>
    <s v="Korzystne wyjazdy"/>
    <x v="0"/>
    <x v="3"/>
    <s v="Szosa-750"/>
    <x v="1"/>
    <d v="2009-07-02T00:00:00"/>
    <x v="2"/>
    <x v="1"/>
    <n v="539.99"/>
    <n v="323.99400000000003"/>
    <n v="3"/>
    <n v="971.98200000000008"/>
  </r>
  <r>
    <x v="1"/>
    <x v="3"/>
    <x v="6"/>
    <s v="Korzystne wyjazdy"/>
    <x v="1"/>
    <x v="4"/>
    <s v="Short-Sleeve Classic Jersey"/>
    <x v="6"/>
    <d v="2009-07-15T00:00:00"/>
    <x v="2"/>
    <x v="1"/>
    <n v="53.99"/>
    <n v="29.694500000000001"/>
    <n v="15"/>
    <n v="445.41750000000002"/>
  </r>
  <r>
    <x v="1"/>
    <x v="3"/>
    <x v="6"/>
    <s v="Korzystne wyjazdy"/>
    <x v="3"/>
    <x v="32"/>
    <s v="zestawy naprawcze do opon"/>
    <x v="7"/>
    <d v="2009-07-18T00:00:00"/>
    <x v="2"/>
    <x v="1"/>
    <n v="2.29"/>
    <n v="1.3740000000000001"/>
    <n v="6"/>
    <n v="8.2439999999999998"/>
  </r>
  <r>
    <x v="1"/>
    <x v="3"/>
    <x v="6"/>
    <s v="Korzystne wyjazdy"/>
    <x v="1"/>
    <x v="23"/>
    <s v="kamizelki klasyczne"/>
    <x v="5"/>
    <d v="2009-07-10T00:00:00"/>
    <x v="2"/>
    <x v="1"/>
    <n v="63.5"/>
    <n v="38.1"/>
    <n v="3"/>
    <n v="114.30000000000001"/>
  </r>
  <r>
    <x v="1"/>
    <x v="3"/>
    <x v="6"/>
    <s v="Korzystne wyjazdy"/>
    <x v="1"/>
    <x v="10"/>
    <s v="rękawiczki rowerowe"/>
    <x v="1"/>
    <d v="2009-07-13T00:00:00"/>
    <x v="2"/>
    <x v="1"/>
    <n v="24.49"/>
    <n v="14.2042"/>
    <n v="14"/>
    <n v="198.8588"/>
  </r>
  <r>
    <x v="1"/>
    <x v="3"/>
    <x v="6"/>
    <s v="Korzystne wyjazdy"/>
    <x v="1"/>
    <x v="4"/>
    <s v="Long-Sleeve Logo Jersey"/>
    <x v="4"/>
    <d v="2009-07-07T00:00:00"/>
    <x v="2"/>
    <x v="1"/>
    <n v="49.99"/>
    <n v="29.994"/>
    <n v="5"/>
    <n v="149.97"/>
  </r>
  <r>
    <x v="1"/>
    <x v="3"/>
    <x v="6"/>
    <s v="Korzystne wyjazdy"/>
    <x v="0"/>
    <x v="3"/>
    <s v="Szosa-250"/>
    <x v="1"/>
    <d v="2009-07-17T00:00:00"/>
    <x v="2"/>
    <x v="1"/>
    <n v="2443.35"/>
    <n v="1466.01"/>
    <n v="4"/>
    <n v="5864.04"/>
  </r>
  <r>
    <x v="1"/>
    <x v="3"/>
    <x v="6"/>
    <s v="Korzystne wyjazdy"/>
    <x v="2"/>
    <x v="20"/>
    <s v="HL siodełko szosa 2"/>
    <x v="7"/>
    <d v="2009-07-27T00:00:00"/>
    <x v="2"/>
    <x v="1"/>
    <n v="52.64"/>
    <n v="31.584"/>
    <n v="2"/>
    <n v="63.167999999999999"/>
  </r>
  <r>
    <x v="1"/>
    <x v="3"/>
    <x v="6"/>
    <s v="Korzystne wyjazdy"/>
    <x v="2"/>
    <x v="6"/>
    <s v="HL rama rowerowa szosa"/>
    <x v="3"/>
    <d v="2009-07-29T00:00:00"/>
    <x v="2"/>
    <x v="1"/>
    <n v="1431.5"/>
    <n v="858.9"/>
    <n v="2"/>
    <n v="1717.8"/>
  </r>
  <r>
    <x v="1"/>
    <x v="3"/>
    <x v="6"/>
    <s v="Korzystne wyjazdy"/>
    <x v="1"/>
    <x v="23"/>
    <s v="kamizelki klasyczne"/>
    <x v="5"/>
    <d v="2009-07-17T00:00:00"/>
    <x v="2"/>
    <x v="1"/>
    <n v="63.5"/>
    <n v="34.924999999999997"/>
    <n v="17"/>
    <n v="593.72499999999991"/>
  </r>
  <r>
    <x v="1"/>
    <x v="3"/>
    <x v="6"/>
    <s v="Korzystne wyjazdy"/>
    <x v="3"/>
    <x v="22"/>
    <s v="bidony"/>
    <x v="7"/>
    <d v="2009-07-28T00:00:00"/>
    <x v="2"/>
    <x v="1"/>
    <n v="4.99"/>
    <n v="2.9940000000000002"/>
    <n v="10"/>
    <n v="29.94"/>
  </r>
  <r>
    <x v="1"/>
    <x v="3"/>
    <x v="6"/>
    <s v="Korzystne wyjazdy"/>
    <x v="2"/>
    <x v="6"/>
    <s v="ML rama rowerowa-W"/>
    <x v="6"/>
    <d v="2009-07-24T00:00:00"/>
    <x v="2"/>
    <x v="1"/>
    <n v="594.83000000000004"/>
    <n v="356.89800000000002"/>
    <n v="3"/>
    <n v="1070.694"/>
  </r>
  <r>
    <x v="1"/>
    <x v="3"/>
    <x v="6"/>
    <s v="Korzystne wyjazdy"/>
    <x v="0"/>
    <x v="3"/>
    <s v="Szosa--550-W"/>
    <x v="6"/>
    <d v="2009-07-16T00:00:00"/>
    <x v="2"/>
    <x v="1"/>
    <n v="1120.49"/>
    <n v="672.29399999999998"/>
    <n v="6"/>
    <n v="4033.7640000000001"/>
  </r>
  <r>
    <x v="1"/>
    <x v="3"/>
    <x v="6"/>
    <s v="Korzystne wyjazdy"/>
    <x v="0"/>
    <x v="3"/>
    <s v="Szosa--350-W"/>
    <x v="6"/>
    <d v="2009-07-11T00:00:00"/>
    <x v="2"/>
    <x v="1"/>
    <n v="1700.99"/>
    <n v="1020.5940000000001"/>
    <n v="2"/>
    <n v="2041.1880000000001"/>
  </r>
  <r>
    <x v="1"/>
    <x v="3"/>
    <x v="6"/>
    <s v="Korzystne wyjazdy"/>
    <x v="1"/>
    <x v="1"/>
    <s v="skarpety wyścigowe"/>
    <x v="2"/>
    <d v="2009-07-03T00:00:00"/>
    <x v="2"/>
    <x v="1"/>
    <n v="8.99"/>
    <n v="5.3940000000000001"/>
    <n v="1"/>
    <n v="5.3940000000000001"/>
  </r>
  <r>
    <x v="1"/>
    <x v="3"/>
    <x v="6"/>
    <s v="Korzystne wyjazdy"/>
    <x v="0"/>
    <x v="3"/>
    <s v="Szosa--550-W"/>
    <x v="6"/>
    <d v="2009-07-28T00:00:00"/>
    <x v="2"/>
    <x v="1"/>
    <n v="1120.49"/>
    <n v="672.29399999999998"/>
    <n v="4"/>
    <n v="2689.1759999999999"/>
  </r>
  <r>
    <x v="1"/>
    <x v="3"/>
    <x v="6"/>
    <s v="Korzystne wyjazdy"/>
    <x v="1"/>
    <x v="1"/>
    <s v="skarpety wyścigowe"/>
    <x v="2"/>
    <d v="2009-07-06T00:00:00"/>
    <x v="2"/>
    <x v="1"/>
    <n v="8.99"/>
    <n v="5.3940000000000001"/>
    <n v="5"/>
    <n v="26.97"/>
  </r>
  <r>
    <x v="1"/>
    <x v="3"/>
    <x v="6"/>
    <s v="Korzystne wyjazdy"/>
    <x v="2"/>
    <x v="6"/>
    <s v="HL rama rowerowa szosa"/>
    <x v="3"/>
    <d v="2009-07-02T00:00:00"/>
    <x v="2"/>
    <x v="1"/>
    <n v="1431.5"/>
    <n v="858.9"/>
    <n v="2"/>
    <n v="1717.8"/>
  </r>
  <r>
    <x v="1"/>
    <x v="3"/>
    <x v="6"/>
    <s v="Korzystne wyjazdy"/>
    <x v="0"/>
    <x v="3"/>
    <s v="Szosa-250"/>
    <x v="1"/>
    <d v="2009-07-18T00:00:00"/>
    <x v="2"/>
    <x v="1"/>
    <n v="2443.35"/>
    <n v="1466.01"/>
    <n v="1"/>
    <n v="1466.01"/>
  </r>
  <r>
    <x v="1"/>
    <x v="3"/>
    <x v="6"/>
    <s v="Korzystne wyjazdy"/>
    <x v="1"/>
    <x v="4"/>
    <s v="Short-Sleeve Classic Jersey"/>
    <x v="6"/>
    <d v="2009-07-14T00:00:00"/>
    <x v="2"/>
    <x v="1"/>
    <n v="53.99"/>
    <n v="31.3142"/>
    <n v="12"/>
    <n v="375.7704"/>
  </r>
  <r>
    <x v="1"/>
    <x v="3"/>
    <x v="6"/>
    <s v="Korzystne wyjazdy"/>
    <x v="0"/>
    <x v="3"/>
    <s v="Szosa--350-W"/>
    <x v="6"/>
    <d v="2009-07-05T00:00:00"/>
    <x v="2"/>
    <x v="1"/>
    <n v="1700.99"/>
    <n v="1020.5940000000001"/>
    <n v="2"/>
    <n v="2041.1880000000001"/>
  </r>
  <r>
    <x v="1"/>
    <x v="3"/>
    <x v="6"/>
    <s v="Korzystne wyjazdy"/>
    <x v="3"/>
    <x v="7"/>
    <s v="Sport-100"/>
    <x v="1"/>
    <d v="2009-07-14T00:00:00"/>
    <x v="2"/>
    <x v="1"/>
    <n v="34.99"/>
    <n v="15.7455"/>
    <n v="24"/>
    <n v="377.892"/>
  </r>
  <r>
    <x v="1"/>
    <x v="3"/>
    <x v="6"/>
    <s v="Korzystne wyjazdy"/>
    <x v="2"/>
    <x v="6"/>
    <s v="LL rama rowerowa"/>
    <x v="1"/>
    <d v="2009-07-19T00:00:00"/>
    <x v="2"/>
    <x v="1"/>
    <n v="337.22"/>
    <n v="202.33199999999999"/>
    <n v="1"/>
    <n v="202.33199999999999"/>
  </r>
  <r>
    <x v="1"/>
    <x v="3"/>
    <x v="6"/>
    <s v="Korzystne wyjazdy"/>
    <x v="2"/>
    <x v="9"/>
    <s v="LL kierownica szosa"/>
    <x v="7"/>
    <d v="2009-07-22T00:00:00"/>
    <x v="2"/>
    <x v="1"/>
    <n v="44.54"/>
    <n v="26.724"/>
    <n v="1"/>
    <n v="26.724"/>
  </r>
  <r>
    <x v="1"/>
    <x v="3"/>
    <x v="6"/>
    <s v="Korzystne wyjazdy"/>
    <x v="2"/>
    <x v="18"/>
    <s v="ML pedał szosa"/>
    <x v="8"/>
    <d v="2009-07-09T00:00:00"/>
    <x v="2"/>
    <x v="1"/>
    <n v="62.09"/>
    <n v="37.253999999999998"/>
    <n v="1"/>
    <n v="37.253999999999998"/>
  </r>
  <r>
    <x v="1"/>
    <x v="3"/>
    <x v="6"/>
    <s v="Korzystne wyjazdy"/>
    <x v="3"/>
    <x v="7"/>
    <s v="Sport-100"/>
    <x v="3"/>
    <d v="2009-07-22T00:00:00"/>
    <x v="2"/>
    <x v="1"/>
    <n v="34.99"/>
    <n v="15.7455"/>
    <n v="14"/>
    <n v="220.43700000000001"/>
  </r>
  <r>
    <x v="1"/>
    <x v="3"/>
    <x v="6"/>
    <s v="Korzystne wyjazdy"/>
    <x v="1"/>
    <x v="10"/>
    <s v="rękawiczki rowerowe"/>
    <x v="1"/>
    <d v="2009-07-27T00:00:00"/>
    <x v="2"/>
    <x v="1"/>
    <n v="24.49"/>
    <n v="14.694000000000001"/>
    <n v="4"/>
    <n v="58.776000000000003"/>
  </r>
  <r>
    <x v="1"/>
    <x v="3"/>
    <x v="6"/>
    <s v="Korzystne wyjazdy"/>
    <x v="0"/>
    <x v="3"/>
    <s v="Szosa-750"/>
    <x v="1"/>
    <d v="2009-07-06T00:00:00"/>
    <x v="2"/>
    <x v="1"/>
    <n v="539.99"/>
    <n v="323.99400000000003"/>
    <n v="5"/>
    <n v="1619.9700000000003"/>
  </r>
  <r>
    <x v="1"/>
    <x v="3"/>
    <x v="6"/>
    <s v="Korzystne wyjazdy"/>
    <x v="2"/>
    <x v="9"/>
    <s v="HL kierownica szosa"/>
    <x v="7"/>
    <d v="2009-07-01T00:00:00"/>
    <x v="2"/>
    <x v="1"/>
    <n v="120.27"/>
    <n v="72.162000000000006"/>
    <n v="2"/>
    <n v="144.32400000000001"/>
  </r>
  <r>
    <x v="1"/>
    <x v="3"/>
    <x v="6"/>
    <s v="Korzystne wyjazdy"/>
    <x v="3"/>
    <x v="21"/>
    <s v="plecak rowerowy"/>
    <x v="0"/>
    <d v="2009-07-14T00:00:00"/>
    <x v="2"/>
    <x v="1"/>
    <n v="54.99"/>
    <n v="32.994"/>
    <n v="2"/>
    <n v="65.988"/>
  </r>
  <r>
    <x v="1"/>
    <x v="3"/>
    <x v="6"/>
    <s v="Korzystne wyjazdy"/>
    <x v="0"/>
    <x v="3"/>
    <s v="Szosa--550-W"/>
    <x v="6"/>
    <d v="2009-07-05T00:00:00"/>
    <x v="2"/>
    <x v="1"/>
    <n v="1120.49"/>
    <n v="672.29399999999998"/>
    <n v="1"/>
    <n v="672.29399999999998"/>
  </r>
  <r>
    <x v="1"/>
    <x v="3"/>
    <x v="6"/>
    <s v="Korzystne wyjazdy"/>
    <x v="2"/>
    <x v="6"/>
    <s v="HL rama rowerowa szosa"/>
    <x v="3"/>
    <d v="2009-07-13T00:00:00"/>
    <x v="2"/>
    <x v="1"/>
    <n v="1431.5"/>
    <n v="858.9"/>
    <n v="1"/>
    <n v="858.9"/>
  </r>
  <r>
    <x v="1"/>
    <x v="3"/>
    <x v="6"/>
    <s v="Korzystne wyjazdy"/>
    <x v="2"/>
    <x v="6"/>
    <s v="ML rama rowerowa-W"/>
    <x v="6"/>
    <d v="2009-07-08T00:00:00"/>
    <x v="2"/>
    <x v="1"/>
    <n v="594.83000000000004"/>
    <n v="356.89800000000002"/>
    <n v="3"/>
    <n v="1070.694"/>
  </r>
  <r>
    <x v="1"/>
    <x v="3"/>
    <x v="6"/>
    <s v="Korzystne wyjazdy"/>
    <x v="2"/>
    <x v="6"/>
    <s v="LL rama rowerowa"/>
    <x v="1"/>
    <d v="2009-07-09T00:00:00"/>
    <x v="2"/>
    <x v="1"/>
    <n v="337.22"/>
    <n v="202.33199999999999"/>
    <n v="2"/>
    <n v="404.66399999999999"/>
  </r>
  <r>
    <x v="1"/>
    <x v="3"/>
    <x v="6"/>
    <s v="Korzystne wyjazdy"/>
    <x v="2"/>
    <x v="6"/>
    <s v="HL rama rowerowa szosa"/>
    <x v="1"/>
    <d v="2009-07-19T00:00:00"/>
    <x v="2"/>
    <x v="1"/>
    <n v="1431.5"/>
    <n v="858.9"/>
    <n v="3"/>
    <n v="2576.6999999999998"/>
  </r>
  <r>
    <x v="1"/>
    <x v="3"/>
    <x v="6"/>
    <s v="Korzystne wyjazdy"/>
    <x v="1"/>
    <x v="4"/>
    <s v="Long-Sleeve Logo Jersey"/>
    <x v="4"/>
    <d v="2009-07-09T00:00:00"/>
    <x v="2"/>
    <x v="1"/>
    <n v="49.99"/>
    <n v="27.494499999999999"/>
    <n v="20"/>
    <n v="549.89"/>
  </r>
  <r>
    <x v="1"/>
    <x v="3"/>
    <x v="6"/>
    <s v="Korzystne wyjazdy"/>
    <x v="0"/>
    <x v="3"/>
    <s v="Szosa-250"/>
    <x v="1"/>
    <d v="2009-07-06T00:00:00"/>
    <x v="2"/>
    <x v="1"/>
    <n v="2443.35"/>
    <n v="1466.01"/>
    <n v="1"/>
    <n v="1466.01"/>
  </r>
  <r>
    <x v="1"/>
    <x v="3"/>
    <x v="6"/>
    <s v="Korzystne wyjazdy"/>
    <x v="1"/>
    <x v="5"/>
    <s v="nakładka na rower"/>
    <x v="4"/>
    <d v="2009-07-04T00:00:00"/>
    <x v="2"/>
    <x v="1"/>
    <n v="8.99"/>
    <n v="5.2141999999999999"/>
    <n v="12"/>
    <n v="62.570399999999999"/>
  </r>
  <r>
    <x v="1"/>
    <x v="3"/>
    <x v="6"/>
    <s v="Korzystne wyjazdy"/>
    <x v="3"/>
    <x v="7"/>
    <s v="Sport-100"/>
    <x v="5"/>
    <d v="2009-07-10T00:00:00"/>
    <x v="2"/>
    <x v="1"/>
    <n v="34.99"/>
    <n v="15.7455"/>
    <n v="12"/>
    <n v="188.946"/>
  </r>
  <r>
    <x v="1"/>
    <x v="3"/>
    <x v="6"/>
    <s v="Korzystne wyjazdy"/>
    <x v="0"/>
    <x v="3"/>
    <s v="Szosa--550-W"/>
    <x v="6"/>
    <d v="2009-07-22T00:00:00"/>
    <x v="2"/>
    <x v="1"/>
    <n v="1120.49"/>
    <n v="672.29399999999998"/>
    <n v="5"/>
    <n v="3361.47"/>
  </r>
  <r>
    <x v="1"/>
    <x v="3"/>
    <x v="6"/>
    <s v="Korzystne wyjazdy"/>
    <x v="0"/>
    <x v="3"/>
    <s v="Szosa--350-W"/>
    <x v="6"/>
    <d v="2009-07-21T00:00:00"/>
    <x v="2"/>
    <x v="1"/>
    <n v="1700.99"/>
    <n v="1020.5940000000001"/>
    <n v="5"/>
    <n v="5102.97"/>
  </r>
  <r>
    <x v="0"/>
    <x v="0"/>
    <x v="2"/>
    <s v="Główny dostawca sportowy"/>
    <x v="2"/>
    <x v="2"/>
    <s v="LL rama górski"/>
    <x v="1"/>
    <d v="2009-07-07T00:00:00"/>
    <x v="2"/>
    <x v="1"/>
    <n v="249.79"/>
    <n v="149.874"/>
    <n v="1"/>
    <n v="149.874"/>
  </r>
  <r>
    <x v="1"/>
    <x v="4"/>
    <x v="7"/>
    <s v="Uniwersalne akcesoria sportowe SA"/>
    <x v="2"/>
    <x v="9"/>
    <s v="HL kierownica szosa"/>
    <x v="7"/>
    <d v="2009-07-24T00:00:00"/>
    <x v="2"/>
    <x v="1"/>
    <n v="120.27"/>
    <n v="72.162000000000006"/>
    <n v="1"/>
    <n v="72.162000000000006"/>
  </r>
  <r>
    <x v="1"/>
    <x v="4"/>
    <x v="7"/>
    <s v="Uniwersalne akcesoria sportowe SA"/>
    <x v="1"/>
    <x v="12"/>
    <s v="męskie spodenki rowerowe"/>
    <x v="4"/>
    <d v="2009-07-17T00:00:00"/>
    <x v="2"/>
    <x v="1"/>
    <n v="89.99"/>
    <n v="58.493499999999997"/>
    <n v="2"/>
    <n v="116.98699999999999"/>
  </r>
  <r>
    <x v="1"/>
    <x v="4"/>
    <x v="7"/>
    <s v="Uniwersalne akcesoria sportowe SA"/>
    <x v="0"/>
    <x v="3"/>
    <s v="Szosa-650"/>
    <x v="3"/>
    <d v="2009-07-09T00:00:00"/>
    <x v="2"/>
    <x v="1"/>
    <n v="782.99"/>
    <n v="563.75279999999998"/>
    <n v="2"/>
    <n v="1127.5056"/>
  </r>
  <r>
    <x v="0"/>
    <x v="0"/>
    <x v="2"/>
    <s v="Sklep z rowerami"/>
    <x v="0"/>
    <x v="0"/>
    <s v="Górski-200"/>
    <x v="1"/>
    <d v="2009-07-04T00:00:00"/>
    <x v="2"/>
    <x v="1"/>
    <n v="2294.9899999999998"/>
    <n v="1376.9939999999999"/>
    <n v="2"/>
    <n v="2753.9879999999998"/>
  </r>
  <r>
    <x v="1"/>
    <x v="4"/>
    <x v="7"/>
    <s v="Farby połyskujące i składniki"/>
    <x v="0"/>
    <x v="3"/>
    <s v="Szosa--550-W"/>
    <x v="6"/>
    <d v="2009-07-31T00:00:00"/>
    <x v="2"/>
    <x v="1"/>
    <n v="1120.49"/>
    <n v="672.29399999999998"/>
    <n v="2"/>
    <n v="1344.588"/>
  </r>
  <r>
    <x v="2"/>
    <x v="5"/>
    <x v="8"/>
    <s v="Fitness sklep dyskontowy"/>
    <x v="1"/>
    <x v="4"/>
    <s v="Short-Sleeve Classic Jersey"/>
    <x v="6"/>
    <d v="2009-07-05T00:00:00"/>
    <x v="2"/>
    <x v="1"/>
    <n v="53.99"/>
    <n v="32.393999999999998"/>
    <n v="1"/>
    <n v="32.393999999999998"/>
  </r>
  <r>
    <x v="2"/>
    <x v="5"/>
    <x v="8"/>
    <s v="Fitness sklep dyskontowy"/>
    <x v="0"/>
    <x v="25"/>
    <s v="Turystyczny-1000"/>
    <x v="6"/>
    <d v="2009-07-04T00:00:00"/>
    <x v="2"/>
    <x v="1"/>
    <n v="2384.0700000000002"/>
    <n v="953.62800000000004"/>
    <n v="1"/>
    <n v="953.62800000000004"/>
  </r>
  <r>
    <x v="2"/>
    <x v="5"/>
    <x v="8"/>
    <s v="Fitness sklep dyskontowy"/>
    <x v="0"/>
    <x v="25"/>
    <s v="Turystyczny-3000"/>
    <x v="5"/>
    <d v="2009-07-02T00:00:00"/>
    <x v="2"/>
    <x v="1"/>
    <n v="742.35"/>
    <n v="334.0575"/>
    <n v="1"/>
    <n v="334.0575"/>
  </r>
  <r>
    <x v="2"/>
    <x v="5"/>
    <x v="8"/>
    <s v="Fitness sklep dyskontowy"/>
    <x v="1"/>
    <x v="4"/>
    <s v="Long-Sleeve Logo Jersey"/>
    <x v="4"/>
    <d v="2009-07-25T00:00:00"/>
    <x v="2"/>
    <x v="1"/>
    <n v="49.99"/>
    <n v="29.994"/>
    <n v="3"/>
    <n v="89.981999999999999"/>
  </r>
  <r>
    <x v="2"/>
    <x v="5"/>
    <x v="8"/>
    <s v="Fitness sklep dyskontowy"/>
    <x v="1"/>
    <x v="4"/>
    <s v="Long-Sleeve Logo Jersey"/>
    <x v="4"/>
    <d v="2009-07-13T00:00:00"/>
    <x v="2"/>
    <x v="1"/>
    <n v="49.99"/>
    <n v="29.994"/>
    <n v="1"/>
    <n v="29.994"/>
  </r>
  <r>
    <x v="2"/>
    <x v="5"/>
    <x v="8"/>
    <s v="Fitness sklep dyskontowy"/>
    <x v="1"/>
    <x v="10"/>
    <s v="rękawiczki rowerowe"/>
    <x v="1"/>
    <d v="2009-07-02T00:00:00"/>
    <x v="2"/>
    <x v="1"/>
    <n v="24.49"/>
    <n v="14.694000000000001"/>
    <n v="3"/>
    <n v="44.082000000000001"/>
  </r>
  <r>
    <x v="0"/>
    <x v="0"/>
    <x v="0"/>
    <s v="Zwykły Sklep z Rowerami"/>
    <x v="2"/>
    <x v="2"/>
    <s v="LL rama górski"/>
    <x v="0"/>
    <d v="2009-07-16T00:00:00"/>
    <x v="2"/>
    <x v="1"/>
    <n v="264.05"/>
    <n v="158.43"/>
    <n v="1"/>
    <n v="158.43"/>
  </r>
  <r>
    <x v="0"/>
    <x v="0"/>
    <x v="0"/>
    <s v="Zwykły Sklep z Rowerami"/>
    <x v="2"/>
    <x v="2"/>
    <s v="LL rama górski"/>
    <x v="1"/>
    <d v="2009-07-07T00:00:00"/>
    <x v="2"/>
    <x v="1"/>
    <n v="249.79"/>
    <n v="149.874"/>
    <n v="2"/>
    <n v="299.74799999999999"/>
  </r>
  <r>
    <x v="0"/>
    <x v="0"/>
    <x v="0"/>
    <s v="Zwykły Sklep z Rowerami"/>
    <x v="2"/>
    <x v="18"/>
    <s v="LL pedał górski"/>
    <x v="8"/>
    <d v="2009-07-29T00:00:00"/>
    <x v="2"/>
    <x v="1"/>
    <n v="40.49"/>
    <n v="24.294"/>
    <n v="1"/>
    <n v="24.294"/>
  </r>
  <r>
    <x v="0"/>
    <x v="0"/>
    <x v="0"/>
    <s v="Zwykły Sklep z Rowerami"/>
    <x v="2"/>
    <x v="2"/>
    <s v="LL rama górski"/>
    <x v="0"/>
    <d v="2009-07-06T00:00:00"/>
    <x v="2"/>
    <x v="1"/>
    <n v="264.05"/>
    <n v="158.43"/>
    <n v="6"/>
    <n v="950.58"/>
  </r>
  <r>
    <x v="0"/>
    <x v="0"/>
    <x v="0"/>
    <s v="Zwykły Sklep z Rowerami"/>
    <x v="1"/>
    <x v="14"/>
    <s v="spodenki damskie górskie"/>
    <x v="1"/>
    <d v="2009-07-11T00:00:00"/>
    <x v="2"/>
    <x v="1"/>
    <n v="69.989999999999995"/>
    <n v="41.994"/>
    <n v="1"/>
    <n v="41.994"/>
  </r>
  <r>
    <x v="0"/>
    <x v="0"/>
    <x v="0"/>
    <s v="Zwykły Sklep z Rowerami"/>
    <x v="1"/>
    <x v="14"/>
    <s v="spodenki damskie górskie"/>
    <x v="1"/>
    <d v="2009-07-16T00:00:00"/>
    <x v="2"/>
    <x v="1"/>
    <n v="69.989999999999995"/>
    <n v="38.494500000000002"/>
    <n v="17"/>
    <n v="654.40650000000005"/>
  </r>
  <r>
    <x v="0"/>
    <x v="0"/>
    <x v="0"/>
    <s v="Zwykły Sklep z Rowerami"/>
    <x v="3"/>
    <x v="7"/>
    <s v="Sport-100"/>
    <x v="3"/>
    <d v="2009-07-17T00:00:00"/>
    <x v="2"/>
    <x v="1"/>
    <n v="34.99"/>
    <n v="15.7455"/>
    <n v="1"/>
    <n v="15.7455"/>
  </r>
  <r>
    <x v="0"/>
    <x v="0"/>
    <x v="0"/>
    <s v="Zwykły Sklep z Rowerami"/>
    <x v="2"/>
    <x v="2"/>
    <s v="LL rama górski"/>
    <x v="0"/>
    <d v="2009-07-21T00:00:00"/>
    <x v="2"/>
    <x v="1"/>
    <n v="264.05"/>
    <n v="158.43"/>
    <n v="3"/>
    <n v="475.29"/>
  </r>
  <r>
    <x v="0"/>
    <x v="0"/>
    <x v="0"/>
    <s v="Zwykły Sklep z Rowerami"/>
    <x v="0"/>
    <x v="0"/>
    <s v="Górski-500"/>
    <x v="1"/>
    <d v="2009-07-12T00:00:00"/>
    <x v="2"/>
    <x v="1"/>
    <n v="539.99"/>
    <n v="323.99400000000003"/>
    <n v="2"/>
    <n v="647.98800000000006"/>
  </r>
  <r>
    <x v="0"/>
    <x v="0"/>
    <x v="0"/>
    <s v="Zwykły Sklep z Rowerami"/>
    <x v="2"/>
    <x v="20"/>
    <s v="LL siodełko górski 2"/>
    <x v="7"/>
    <d v="2009-07-12T00:00:00"/>
    <x v="2"/>
    <x v="1"/>
    <n v="27.12"/>
    <n v="16.271999999999998"/>
    <n v="2"/>
    <n v="32.543999999999997"/>
  </r>
  <r>
    <x v="0"/>
    <x v="0"/>
    <x v="0"/>
    <s v="Zwykły Sklep z Rowerami"/>
    <x v="2"/>
    <x v="9"/>
    <s v="HL kierownica górski"/>
    <x v="7"/>
    <d v="2009-07-13T00:00:00"/>
    <x v="2"/>
    <x v="1"/>
    <n v="120.27"/>
    <n v="72.162000000000006"/>
    <n v="4"/>
    <n v="288.64800000000002"/>
  </r>
  <r>
    <x v="0"/>
    <x v="0"/>
    <x v="0"/>
    <s v="Zwykły Sklep z Rowerami"/>
    <x v="2"/>
    <x v="2"/>
    <s v="LL rama górski"/>
    <x v="1"/>
    <d v="2009-07-03T00:00:00"/>
    <x v="2"/>
    <x v="1"/>
    <n v="249.79"/>
    <n v="149.874"/>
    <n v="2"/>
    <n v="299.74799999999999"/>
  </r>
  <r>
    <x v="0"/>
    <x v="0"/>
    <x v="0"/>
    <s v="Zwykły Sklep z Rowerami"/>
    <x v="3"/>
    <x v="32"/>
    <s v="zestawy naprawcze do opon"/>
    <x v="7"/>
    <d v="2009-07-04T00:00:00"/>
    <x v="2"/>
    <x v="1"/>
    <n v="2.29"/>
    <n v="1.3740000000000001"/>
    <n v="7"/>
    <n v="9.6180000000000003"/>
  </r>
  <r>
    <x v="0"/>
    <x v="0"/>
    <x v="0"/>
    <s v="Zwykły Sklep z Rowerami"/>
    <x v="0"/>
    <x v="0"/>
    <s v="Górski-500"/>
    <x v="0"/>
    <d v="2009-07-17T00:00:00"/>
    <x v="2"/>
    <x v="1"/>
    <n v="564.99"/>
    <n v="338.99400000000003"/>
    <n v="3"/>
    <n v="1016.9820000000001"/>
  </r>
  <r>
    <x v="0"/>
    <x v="0"/>
    <x v="0"/>
    <s v="Zwykły Sklep z Rowerami"/>
    <x v="0"/>
    <x v="0"/>
    <s v="Górski-200"/>
    <x v="1"/>
    <d v="2009-07-26T00:00:00"/>
    <x v="2"/>
    <x v="1"/>
    <n v="2294.9899999999998"/>
    <n v="1376.9939999999999"/>
    <n v="4"/>
    <n v="5507.9759999999997"/>
  </r>
  <r>
    <x v="0"/>
    <x v="0"/>
    <x v="0"/>
    <s v="Zwykły Sklep z Rowerami"/>
    <x v="2"/>
    <x v="2"/>
    <s v="HL rama górski"/>
    <x v="0"/>
    <d v="2009-07-02T00:00:00"/>
    <x v="2"/>
    <x v="1"/>
    <n v="1364.5"/>
    <n v="818.7"/>
    <n v="2"/>
    <n v="1637.4"/>
  </r>
  <r>
    <x v="0"/>
    <x v="0"/>
    <x v="0"/>
    <s v="Zwykły Sklep z Rowerami"/>
    <x v="0"/>
    <x v="0"/>
    <s v="Górski-200"/>
    <x v="1"/>
    <d v="2009-07-29T00:00:00"/>
    <x v="2"/>
    <x v="1"/>
    <n v="2294.9899999999998"/>
    <n v="1376.9939999999999"/>
    <n v="1"/>
    <n v="1376.9939999999999"/>
  </r>
  <r>
    <x v="0"/>
    <x v="0"/>
    <x v="0"/>
    <s v="Zwykły Sklep z Rowerami"/>
    <x v="2"/>
    <x v="18"/>
    <s v="ML pedał górski"/>
    <x v="8"/>
    <d v="2009-07-08T00:00:00"/>
    <x v="2"/>
    <x v="1"/>
    <n v="62.09"/>
    <n v="37.253999999999998"/>
    <n v="2"/>
    <n v="74.507999999999996"/>
  </r>
  <r>
    <x v="0"/>
    <x v="0"/>
    <x v="0"/>
    <s v="Zwykły Sklep z Rowerami"/>
    <x v="0"/>
    <x v="0"/>
    <s v="Górski-500"/>
    <x v="1"/>
    <d v="2009-07-31T00:00:00"/>
    <x v="2"/>
    <x v="1"/>
    <n v="539.99"/>
    <n v="323.99400000000003"/>
    <n v="2"/>
    <n v="647.98800000000006"/>
  </r>
  <r>
    <x v="0"/>
    <x v="0"/>
    <x v="0"/>
    <s v="Zwykły Sklep z Rowerami"/>
    <x v="0"/>
    <x v="0"/>
    <s v="Górski-500"/>
    <x v="0"/>
    <d v="2009-07-13T00:00:00"/>
    <x v="2"/>
    <x v="1"/>
    <n v="564.99"/>
    <n v="338.99400000000003"/>
    <n v="1"/>
    <n v="338.99400000000003"/>
  </r>
  <r>
    <x v="0"/>
    <x v="0"/>
    <x v="0"/>
    <s v="Zwykły Sklep z Rowerami"/>
    <x v="2"/>
    <x v="9"/>
    <s v="LL kierownica górski"/>
    <x v="7"/>
    <d v="2009-07-08T00:00:00"/>
    <x v="2"/>
    <x v="1"/>
    <n v="44.54"/>
    <n v="26.724"/>
    <n v="4"/>
    <n v="106.896"/>
  </r>
  <r>
    <x v="0"/>
    <x v="0"/>
    <x v="0"/>
    <s v="Zwykły Sklep z Rowerami"/>
    <x v="0"/>
    <x v="0"/>
    <s v="Górski-200-W"/>
    <x v="0"/>
    <d v="2009-07-17T00:00:00"/>
    <x v="2"/>
    <x v="1"/>
    <n v="769.49"/>
    <n v="461.69400000000002"/>
    <n v="2"/>
    <n v="923.38800000000003"/>
  </r>
  <r>
    <x v="0"/>
    <x v="0"/>
    <x v="0"/>
    <s v="Zwykły Sklep z Rowerami"/>
    <x v="1"/>
    <x v="14"/>
    <s v="spodenki damskie górskie"/>
    <x v="1"/>
    <d v="2009-07-24T00:00:00"/>
    <x v="2"/>
    <x v="1"/>
    <n v="69.989999999999995"/>
    <n v="34.994999999999997"/>
    <n v="31"/>
    <n v="1084.845"/>
  </r>
  <r>
    <x v="0"/>
    <x v="0"/>
    <x v="0"/>
    <s v="Zwykły Sklep z Rowerami"/>
    <x v="0"/>
    <x v="0"/>
    <s v="Górski-500"/>
    <x v="1"/>
    <d v="2009-07-26T00:00:00"/>
    <x v="2"/>
    <x v="1"/>
    <n v="539.99"/>
    <n v="323.99400000000003"/>
    <n v="1"/>
    <n v="323.99400000000003"/>
  </r>
  <r>
    <x v="0"/>
    <x v="0"/>
    <x v="0"/>
    <s v="Zwykły Sklep z Rowerami"/>
    <x v="2"/>
    <x v="20"/>
    <s v="HL siodełko górski 2"/>
    <x v="7"/>
    <d v="2009-07-24T00:00:00"/>
    <x v="2"/>
    <x v="1"/>
    <n v="52.64"/>
    <n v="31.584"/>
    <n v="2"/>
    <n v="63.167999999999999"/>
  </r>
  <r>
    <x v="0"/>
    <x v="0"/>
    <x v="0"/>
    <s v="Zwykły Sklep z Rowerami"/>
    <x v="0"/>
    <x v="0"/>
    <s v="Górski-200-W"/>
    <x v="0"/>
    <d v="2009-07-27T00:00:00"/>
    <x v="2"/>
    <x v="1"/>
    <n v="769.49"/>
    <n v="461.69400000000002"/>
    <n v="4"/>
    <n v="1846.7760000000001"/>
  </r>
  <r>
    <x v="0"/>
    <x v="0"/>
    <x v="0"/>
    <s v="Zwykły Sklep z Rowerami"/>
    <x v="2"/>
    <x v="20"/>
    <s v="ML siodełko górski 2"/>
    <x v="7"/>
    <d v="2009-07-22T00:00:00"/>
    <x v="2"/>
    <x v="1"/>
    <n v="39.14"/>
    <n v="23.484000000000002"/>
    <n v="1"/>
    <n v="23.484000000000002"/>
  </r>
  <r>
    <x v="0"/>
    <x v="0"/>
    <x v="0"/>
    <s v="Zwykły Sklep z Rowerami"/>
    <x v="0"/>
    <x v="0"/>
    <s v="Górski-500"/>
    <x v="0"/>
    <d v="2009-07-02T00:00:00"/>
    <x v="2"/>
    <x v="1"/>
    <n v="564.99"/>
    <n v="338.99400000000003"/>
    <n v="2"/>
    <n v="677.98800000000006"/>
  </r>
  <r>
    <x v="0"/>
    <x v="0"/>
    <x v="0"/>
    <s v="Zwykły Sklep z Rowerami"/>
    <x v="0"/>
    <x v="0"/>
    <s v="Górski-200"/>
    <x v="0"/>
    <d v="2009-07-05T00:00:00"/>
    <x v="2"/>
    <x v="1"/>
    <n v="2319.9899999999998"/>
    <n v="1391.9939999999999"/>
    <n v="2"/>
    <n v="2783.9879999999998"/>
  </r>
  <r>
    <x v="0"/>
    <x v="0"/>
    <x v="0"/>
    <s v="Zwykły Sklep z Rowerami"/>
    <x v="0"/>
    <x v="0"/>
    <s v="Górski-500"/>
    <x v="0"/>
    <d v="2009-07-08T00:00:00"/>
    <x v="2"/>
    <x v="1"/>
    <n v="564.99"/>
    <n v="338.99400000000003"/>
    <n v="2"/>
    <n v="677.98800000000006"/>
  </r>
  <r>
    <x v="0"/>
    <x v="0"/>
    <x v="0"/>
    <s v="Zwykły Sklep z Rowerami"/>
    <x v="2"/>
    <x v="2"/>
    <s v="HL rama górski"/>
    <x v="0"/>
    <d v="2009-07-14T00:00:00"/>
    <x v="2"/>
    <x v="1"/>
    <n v="1364.5"/>
    <n v="818.7"/>
    <n v="1"/>
    <n v="818.7"/>
  </r>
  <r>
    <x v="0"/>
    <x v="0"/>
    <x v="0"/>
    <s v="Zwykły Sklep z Rowerami"/>
    <x v="0"/>
    <x v="0"/>
    <s v="Górski-500"/>
    <x v="1"/>
    <d v="2009-07-17T00:00:00"/>
    <x v="2"/>
    <x v="1"/>
    <n v="539.99"/>
    <n v="323.99400000000003"/>
    <n v="2"/>
    <n v="647.98800000000006"/>
  </r>
  <r>
    <x v="0"/>
    <x v="0"/>
    <x v="0"/>
    <s v="Zwykły Sklep z Rowerami"/>
    <x v="2"/>
    <x v="2"/>
    <s v="ML rama górski-W"/>
    <x v="0"/>
    <d v="2009-07-23T00:00:00"/>
    <x v="2"/>
    <x v="1"/>
    <n v="364.09"/>
    <n v="218.45400000000001"/>
    <n v="6"/>
    <n v="1310.7240000000002"/>
  </r>
  <r>
    <x v="0"/>
    <x v="0"/>
    <x v="0"/>
    <s v="Zwykły Sklep z Rowerami"/>
    <x v="2"/>
    <x v="2"/>
    <s v="HL rama górski"/>
    <x v="1"/>
    <d v="2009-07-16T00:00:00"/>
    <x v="2"/>
    <x v="1"/>
    <n v="1349.6"/>
    <n v="809.76"/>
    <n v="3"/>
    <n v="2429.2799999999997"/>
  </r>
  <r>
    <x v="0"/>
    <x v="0"/>
    <x v="0"/>
    <s v="Zwykły Sklep z Rowerami"/>
    <x v="0"/>
    <x v="0"/>
    <s v="Górski-200"/>
    <x v="0"/>
    <d v="2009-07-18T00:00:00"/>
    <x v="2"/>
    <x v="1"/>
    <n v="2319.9899999999998"/>
    <n v="1391.9939999999999"/>
    <n v="5"/>
    <n v="6959.9699999999993"/>
  </r>
  <r>
    <x v="0"/>
    <x v="0"/>
    <x v="3"/>
    <s v="Cztery pory roku — artykuły sportowe"/>
    <x v="2"/>
    <x v="27"/>
    <s v="LL rama rowerowa turystyczny"/>
    <x v="6"/>
    <d v="2009-07-24T00:00:00"/>
    <x v="2"/>
    <x v="1"/>
    <n v="333.42"/>
    <n v="200.05199999999999"/>
    <n v="1"/>
    <n v="200.05199999999999"/>
  </r>
  <r>
    <x v="0"/>
    <x v="0"/>
    <x v="3"/>
    <s v="Cztery pory roku — artykuły sportowe"/>
    <x v="0"/>
    <x v="25"/>
    <s v="Turystyczny-1000"/>
    <x v="5"/>
    <d v="2009-07-30T00:00:00"/>
    <x v="2"/>
    <x v="1"/>
    <n v="2384.0700000000002"/>
    <n v="1430.442"/>
    <n v="1"/>
    <n v="1430.442"/>
  </r>
  <r>
    <x v="0"/>
    <x v="0"/>
    <x v="3"/>
    <s v="Cztery pory roku — artykuły sportowe"/>
    <x v="2"/>
    <x v="27"/>
    <s v="HL rama rowerowa turystyczny"/>
    <x v="5"/>
    <d v="2009-07-30T00:00:00"/>
    <x v="2"/>
    <x v="1"/>
    <n v="1003.91"/>
    <n v="602.346"/>
    <n v="1"/>
    <n v="602.346"/>
  </r>
  <r>
    <x v="0"/>
    <x v="0"/>
    <x v="3"/>
    <s v="Westside Plaza"/>
    <x v="1"/>
    <x v="23"/>
    <s v="kamizelki klasyczne"/>
    <x v="5"/>
    <d v="2009-07-14T00:00:00"/>
    <x v="2"/>
    <x v="1"/>
    <n v="63.5"/>
    <n v="34.924999999999997"/>
    <n v="24"/>
    <n v="838.19999999999993"/>
  </r>
  <r>
    <x v="0"/>
    <x v="0"/>
    <x v="3"/>
    <s v="Westside Plaza"/>
    <x v="0"/>
    <x v="25"/>
    <s v="Turystyczny-3000"/>
    <x v="6"/>
    <d v="2009-07-13T00:00:00"/>
    <x v="2"/>
    <x v="1"/>
    <n v="742.35"/>
    <n v="334.0575"/>
    <n v="12"/>
    <n v="4008.69"/>
  </r>
  <r>
    <x v="0"/>
    <x v="0"/>
    <x v="3"/>
    <s v="Westside Plaza"/>
    <x v="0"/>
    <x v="25"/>
    <s v="Turystyczny-2000"/>
    <x v="5"/>
    <d v="2009-07-06T00:00:00"/>
    <x v="2"/>
    <x v="1"/>
    <n v="1214.8499999999999"/>
    <n v="728.91"/>
    <n v="2"/>
    <n v="1457.82"/>
  </r>
  <r>
    <x v="0"/>
    <x v="0"/>
    <x v="3"/>
    <s v="Westside Plaza"/>
    <x v="2"/>
    <x v="27"/>
    <s v="HL rama rowerowa turystyczny"/>
    <x v="5"/>
    <d v="2009-07-21T00:00:00"/>
    <x v="2"/>
    <x v="1"/>
    <n v="1003.91"/>
    <n v="602.346"/>
    <n v="9"/>
    <n v="5421.1139999999996"/>
  </r>
  <r>
    <x v="0"/>
    <x v="0"/>
    <x v="3"/>
    <s v="Westside Plaza"/>
    <x v="2"/>
    <x v="20"/>
    <s v="LL siodełko turystyczny"/>
    <x v="7"/>
    <d v="2009-07-01T00:00:00"/>
    <x v="2"/>
    <x v="1"/>
    <n v="39.14"/>
    <n v="23.484000000000002"/>
    <n v="2"/>
    <n v="46.968000000000004"/>
  </r>
  <r>
    <x v="0"/>
    <x v="0"/>
    <x v="3"/>
    <s v="Westside Plaza"/>
    <x v="2"/>
    <x v="9"/>
    <s v="HL kierownica turystyczny"/>
    <x v="7"/>
    <d v="2009-07-24T00:00:00"/>
    <x v="2"/>
    <x v="1"/>
    <n v="91.57"/>
    <n v="54.942"/>
    <n v="3"/>
    <n v="164.82599999999999"/>
  </r>
  <r>
    <x v="0"/>
    <x v="0"/>
    <x v="3"/>
    <s v="Westside Plaza"/>
    <x v="0"/>
    <x v="25"/>
    <s v="Turystyczny-1000"/>
    <x v="6"/>
    <d v="2009-07-29T00:00:00"/>
    <x v="2"/>
    <x v="1"/>
    <n v="2384.0700000000002"/>
    <n v="953.62800000000004"/>
    <n v="6"/>
    <n v="5721.768"/>
  </r>
  <r>
    <x v="0"/>
    <x v="0"/>
    <x v="3"/>
    <s v="Westside Plaza"/>
    <x v="3"/>
    <x v="19"/>
    <s v="stojak na 4 rowery"/>
    <x v="7"/>
    <d v="2009-07-15T00:00:00"/>
    <x v="2"/>
    <x v="1"/>
    <n v="120"/>
    <n v="66"/>
    <n v="18"/>
    <n v="1188"/>
  </r>
  <r>
    <x v="0"/>
    <x v="0"/>
    <x v="3"/>
    <s v="Westside Plaza"/>
    <x v="0"/>
    <x v="25"/>
    <s v="Turystyczny-3000"/>
    <x v="6"/>
    <d v="2009-07-24T00:00:00"/>
    <x v="2"/>
    <x v="1"/>
    <n v="742.35"/>
    <n v="334.0575"/>
    <n v="7"/>
    <n v="2338.4025000000001"/>
  </r>
  <r>
    <x v="0"/>
    <x v="0"/>
    <x v="3"/>
    <s v="Westside Plaza"/>
    <x v="3"/>
    <x v="24"/>
    <s v="Bike Wash"/>
    <x v="7"/>
    <d v="2009-07-16T00:00:00"/>
    <x v="2"/>
    <x v="1"/>
    <n v="7.95"/>
    <n v="4.3724999999999996"/>
    <n v="20"/>
    <n v="87.449999999999989"/>
  </r>
  <r>
    <x v="0"/>
    <x v="0"/>
    <x v="3"/>
    <s v="Westside Plaza"/>
    <x v="1"/>
    <x v="4"/>
    <s v="Long-Sleeve Logo Jersey"/>
    <x v="4"/>
    <d v="2009-07-08T00:00:00"/>
    <x v="2"/>
    <x v="1"/>
    <n v="49.99"/>
    <n v="29.994"/>
    <n v="9"/>
    <n v="269.94600000000003"/>
  </r>
  <r>
    <x v="0"/>
    <x v="0"/>
    <x v="3"/>
    <s v="Westside Plaza"/>
    <x v="3"/>
    <x v="21"/>
    <s v="plecak rowerowy"/>
    <x v="0"/>
    <d v="2009-07-24T00:00:00"/>
    <x v="2"/>
    <x v="1"/>
    <n v="54.99"/>
    <n v="32.994"/>
    <n v="6"/>
    <n v="197.964"/>
  </r>
  <r>
    <x v="0"/>
    <x v="0"/>
    <x v="3"/>
    <s v="Westside Plaza"/>
    <x v="1"/>
    <x v="4"/>
    <s v="Short-Sleeve Classic Jersey"/>
    <x v="6"/>
    <d v="2009-07-31T00:00:00"/>
    <x v="2"/>
    <x v="1"/>
    <n v="53.99"/>
    <n v="26.995000000000001"/>
    <n v="25"/>
    <n v="674.875"/>
  </r>
  <r>
    <x v="0"/>
    <x v="0"/>
    <x v="3"/>
    <s v="Westside Plaza"/>
    <x v="1"/>
    <x v="10"/>
    <s v="rękawiczki rowerowe"/>
    <x v="1"/>
    <d v="2009-07-29T00:00:00"/>
    <x v="2"/>
    <x v="1"/>
    <n v="24.49"/>
    <n v="14.694000000000001"/>
    <n v="4"/>
    <n v="58.776000000000003"/>
  </r>
  <r>
    <x v="0"/>
    <x v="0"/>
    <x v="3"/>
    <s v="Westside Plaza"/>
    <x v="0"/>
    <x v="25"/>
    <s v="Turystyczny-2000"/>
    <x v="5"/>
    <d v="2009-07-28T00:00:00"/>
    <x v="2"/>
    <x v="1"/>
    <n v="1214.8499999999999"/>
    <n v="728.91"/>
    <n v="7"/>
    <n v="5102.37"/>
  </r>
  <r>
    <x v="0"/>
    <x v="0"/>
    <x v="3"/>
    <s v="Westside Plaza"/>
    <x v="3"/>
    <x v="22"/>
    <s v="bidony"/>
    <x v="7"/>
    <d v="2009-07-05T00:00:00"/>
    <x v="2"/>
    <x v="1"/>
    <n v="4.99"/>
    <n v="2.9940000000000002"/>
    <n v="4"/>
    <n v="11.976000000000001"/>
  </r>
  <r>
    <x v="0"/>
    <x v="0"/>
    <x v="3"/>
    <s v="Westside Plaza"/>
    <x v="1"/>
    <x v="4"/>
    <s v="Long-Sleeve Logo Jersey"/>
    <x v="4"/>
    <d v="2009-07-13T00:00:00"/>
    <x v="2"/>
    <x v="1"/>
    <n v="49.99"/>
    <n v="29.994"/>
    <n v="3"/>
    <n v="89.981999999999999"/>
  </r>
  <r>
    <x v="0"/>
    <x v="0"/>
    <x v="3"/>
    <s v="Westside Plaza"/>
    <x v="0"/>
    <x v="25"/>
    <s v="Turystyczny-1000"/>
    <x v="5"/>
    <d v="2009-07-11T00:00:00"/>
    <x v="2"/>
    <x v="1"/>
    <n v="2384.0700000000002"/>
    <n v="1311.2384999999999"/>
    <n v="21"/>
    <n v="27536.0085"/>
  </r>
  <r>
    <x v="0"/>
    <x v="0"/>
    <x v="3"/>
    <s v="Westside Plaza"/>
    <x v="2"/>
    <x v="9"/>
    <s v="LL kierownica turystyczny"/>
    <x v="7"/>
    <d v="2009-07-01T00:00:00"/>
    <x v="2"/>
    <x v="1"/>
    <n v="46.09"/>
    <n v="27.654"/>
    <n v="2"/>
    <n v="55.308"/>
  </r>
  <r>
    <x v="0"/>
    <x v="0"/>
    <x v="3"/>
    <s v="Westside Plaza"/>
    <x v="3"/>
    <x v="7"/>
    <s v="Sport-100"/>
    <x v="5"/>
    <d v="2009-07-10T00:00:00"/>
    <x v="2"/>
    <x v="1"/>
    <n v="34.99"/>
    <n v="15.7455"/>
    <n v="14"/>
    <n v="220.43700000000001"/>
  </r>
  <r>
    <x v="0"/>
    <x v="0"/>
    <x v="3"/>
    <s v="Westside Plaza"/>
    <x v="2"/>
    <x v="20"/>
    <s v="HL siodełko turystyczny"/>
    <x v="7"/>
    <d v="2009-07-06T00:00:00"/>
    <x v="2"/>
    <x v="1"/>
    <n v="52.64"/>
    <n v="31.584"/>
    <n v="2"/>
    <n v="63.167999999999999"/>
  </r>
  <r>
    <x v="0"/>
    <x v="0"/>
    <x v="3"/>
    <s v="Westside Plaza"/>
    <x v="0"/>
    <x v="25"/>
    <s v="Turystyczny-3000"/>
    <x v="6"/>
    <d v="2009-07-30T00:00:00"/>
    <x v="2"/>
    <x v="1"/>
    <n v="742.35"/>
    <n v="334.0575"/>
    <n v="2"/>
    <n v="668.11500000000001"/>
  </r>
  <r>
    <x v="0"/>
    <x v="0"/>
    <x v="3"/>
    <s v="Westside Plaza"/>
    <x v="2"/>
    <x v="20"/>
    <s v="LL siodełko turystyczny"/>
    <x v="7"/>
    <d v="2009-07-09T00:00:00"/>
    <x v="2"/>
    <x v="1"/>
    <n v="27.12"/>
    <n v="16.271999999999998"/>
    <n v="2"/>
    <n v="32.543999999999997"/>
  </r>
  <r>
    <x v="0"/>
    <x v="0"/>
    <x v="3"/>
    <s v="Westside Plaza"/>
    <x v="2"/>
    <x v="27"/>
    <s v="HL rama rowerowa turystyczny"/>
    <x v="5"/>
    <d v="2009-07-09T00:00:00"/>
    <x v="2"/>
    <x v="1"/>
    <n v="1003.91"/>
    <n v="602.346"/>
    <n v="5"/>
    <n v="3011.73"/>
  </r>
  <r>
    <x v="0"/>
    <x v="0"/>
    <x v="3"/>
    <s v="Westside Plaza"/>
    <x v="2"/>
    <x v="27"/>
    <s v="HL rama rowerowa turystyczny"/>
    <x v="6"/>
    <d v="2009-07-25T00:00:00"/>
    <x v="2"/>
    <x v="1"/>
    <n v="1003.91"/>
    <n v="602.346"/>
    <n v="8"/>
    <n v="4818.768"/>
  </r>
  <r>
    <x v="0"/>
    <x v="0"/>
    <x v="3"/>
    <s v="Westside Plaza"/>
    <x v="1"/>
    <x v="5"/>
    <s v="nakładka na rower"/>
    <x v="4"/>
    <d v="2009-07-30T00:00:00"/>
    <x v="2"/>
    <x v="1"/>
    <n v="8.99"/>
    <n v="5.2141999999999999"/>
    <n v="14"/>
    <n v="72.998800000000003"/>
  </r>
  <r>
    <x v="0"/>
    <x v="0"/>
    <x v="3"/>
    <s v="Westside Plaza"/>
    <x v="0"/>
    <x v="25"/>
    <s v="Turystyczny-1000"/>
    <x v="6"/>
    <d v="2009-07-25T00:00:00"/>
    <x v="2"/>
    <x v="1"/>
    <n v="2384.0700000000002"/>
    <n v="953.62800000000004"/>
    <n v="16"/>
    <n v="15258.048000000001"/>
  </r>
  <r>
    <x v="0"/>
    <x v="0"/>
    <x v="3"/>
    <s v="Westside Plaza"/>
    <x v="2"/>
    <x v="27"/>
    <s v="HL rama rowerowa turystyczny"/>
    <x v="5"/>
    <d v="2009-07-16T00:00:00"/>
    <x v="2"/>
    <x v="1"/>
    <n v="1003.91"/>
    <n v="552.15049999999997"/>
    <n v="23"/>
    <n v="12699.461499999999"/>
  </r>
  <r>
    <x v="0"/>
    <x v="0"/>
    <x v="3"/>
    <s v="Westside Plaza"/>
    <x v="0"/>
    <x v="25"/>
    <s v="Turystyczny-3000"/>
    <x v="6"/>
    <d v="2009-07-22T00:00:00"/>
    <x v="2"/>
    <x v="1"/>
    <n v="742.35"/>
    <n v="334.0575"/>
    <n v="12"/>
    <n v="4008.69"/>
  </r>
  <r>
    <x v="0"/>
    <x v="0"/>
    <x v="3"/>
    <s v="Westside Plaza"/>
    <x v="1"/>
    <x v="23"/>
    <s v="kamizelki klasyczne"/>
    <x v="5"/>
    <d v="2009-07-30T00:00:00"/>
    <x v="2"/>
    <x v="1"/>
    <n v="63.5"/>
    <n v="38.1"/>
    <n v="6"/>
    <n v="228.60000000000002"/>
  </r>
  <r>
    <x v="0"/>
    <x v="0"/>
    <x v="3"/>
    <s v="Westside Plaza"/>
    <x v="0"/>
    <x v="25"/>
    <s v="Turystyczny-1000"/>
    <x v="5"/>
    <d v="2009-07-26T00:00:00"/>
    <x v="2"/>
    <x v="1"/>
    <n v="2384.0700000000002"/>
    <n v="1430.442"/>
    <n v="4"/>
    <n v="5721.768"/>
  </r>
  <r>
    <x v="0"/>
    <x v="0"/>
    <x v="3"/>
    <s v="Westside Plaza"/>
    <x v="2"/>
    <x v="27"/>
    <s v="LL rama rowerowa turystyczny"/>
    <x v="6"/>
    <d v="2009-07-04T00:00:00"/>
    <x v="2"/>
    <x v="1"/>
    <n v="333.42"/>
    <n v="200.05199999999999"/>
    <n v="2"/>
    <n v="400.10399999999998"/>
  </r>
  <r>
    <x v="0"/>
    <x v="0"/>
    <x v="3"/>
    <s v="Westside Plaza"/>
    <x v="2"/>
    <x v="27"/>
    <s v="LL rama rowerowa turystyczny"/>
    <x v="6"/>
    <d v="2009-07-13T00:00:00"/>
    <x v="2"/>
    <x v="1"/>
    <n v="333.42"/>
    <n v="200.05199999999999"/>
    <n v="4"/>
    <n v="800.20799999999997"/>
  </r>
  <r>
    <x v="0"/>
    <x v="0"/>
    <x v="3"/>
    <s v="Westside Plaza"/>
    <x v="0"/>
    <x v="25"/>
    <s v="Turystyczny-3000"/>
    <x v="5"/>
    <d v="2009-07-07T00:00:00"/>
    <x v="2"/>
    <x v="1"/>
    <n v="742.35"/>
    <n v="334.0575"/>
    <n v="3"/>
    <n v="1002.1725"/>
  </r>
  <r>
    <x v="0"/>
    <x v="0"/>
    <x v="3"/>
    <s v="Westside Plaza"/>
    <x v="2"/>
    <x v="27"/>
    <s v="HL rama rowerowa turystyczny"/>
    <x v="6"/>
    <d v="2009-07-27T00:00:00"/>
    <x v="2"/>
    <x v="1"/>
    <n v="1003.91"/>
    <n v="602.346"/>
    <n v="6"/>
    <n v="3614.076"/>
  </r>
  <r>
    <x v="0"/>
    <x v="0"/>
    <x v="3"/>
    <s v="Westside Plaza"/>
    <x v="1"/>
    <x v="4"/>
    <s v="Long-Sleeve Logo Jersey"/>
    <x v="4"/>
    <d v="2009-07-03T00:00:00"/>
    <x v="2"/>
    <x v="1"/>
    <n v="49.99"/>
    <n v="29.994"/>
    <n v="2"/>
    <n v="59.988"/>
  </r>
  <r>
    <x v="0"/>
    <x v="0"/>
    <x v="3"/>
    <s v="Westside Plaza"/>
    <x v="2"/>
    <x v="27"/>
    <s v="LL rama rowerowa turystyczny"/>
    <x v="6"/>
    <d v="2009-07-19T00:00:00"/>
    <x v="2"/>
    <x v="1"/>
    <n v="333.42"/>
    <n v="183.381"/>
    <n v="19"/>
    <n v="3484.239"/>
  </r>
  <r>
    <x v="0"/>
    <x v="0"/>
    <x v="3"/>
    <s v="Westside Plaza"/>
    <x v="2"/>
    <x v="27"/>
    <s v="LL rama rowerowa turystyczny"/>
    <x v="5"/>
    <d v="2009-07-26T00:00:00"/>
    <x v="2"/>
    <x v="1"/>
    <n v="333.42"/>
    <n v="200.05199999999999"/>
    <n v="4"/>
    <n v="800.20799999999997"/>
  </r>
  <r>
    <x v="0"/>
    <x v="0"/>
    <x v="3"/>
    <s v="Westside Plaza"/>
    <x v="2"/>
    <x v="27"/>
    <s v="HL rama rowerowa turystyczny"/>
    <x v="6"/>
    <d v="2009-07-06T00:00:00"/>
    <x v="2"/>
    <x v="1"/>
    <n v="1003.91"/>
    <n v="602.346"/>
    <n v="3"/>
    <n v="1807.038"/>
  </r>
  <r>
    <x v="0"/>
    <x v="0"/>
    <x v="3"/>
    <s v="Westside Plaza"/>
    <x v="2"/>
    <x v="27"/>
    <s v="LL rama rowerowa turystyczny"/>
    <x v="6"/>
    <d v="2009-07-12T00:00:00"/>
    <x v="2"/>
    <x v="1"/>
    <n v="333.42"/>
    <n v="200.05199999999999"/>
    <n v="6"/>
    <n v="1200.3119999999999"/>
  </r>
  <r>
    <x v="0"/>
    <x v="0"/>
    <x v="3"/>
    <s v="Westside Plaza"/>
    <x v="2"/>
    <x v="27"/>
    <s v="HL rama rowerowa turystyczny"/>
    <x v="6"/>
    <d v="2009-07-12T00:00:00"/>
    <x v="2"/>
    <x v="1"/>
    <n v="1003.91"/>
    <n v="602.346"/>
    <n v="7"/>
    <n v="4216.4220000000005"/>
  </r>
  <r>
    <x v="0"/>
    <x v="0"/>
    <x v="3"/>
    <s v="Westside Plaza"/>
    <x v="3"/>
    <x v="32"/>
    <s v="zestawy naprawcze do opon"/>
    <x v="7"/>
    <d v="2009-07-29T00:00:00"/>
    <x v="2"/>
    <x v="1"/>
    <n v="2.29"/>
    <n v="1.3740000000000001"/>
    <n v="4"/>
    <n v="5.4960000000000004"/>
  </r>
  <r>
    <x v="0"/>
    <x v="0"/>
    <x v="3"/>
    <s v="Westside Plaza"/>
    <x v="2"/>
    <x v="18"/>
    <s v="pedał turystyczny"/>
    <x v="8"/>
    <d v="2009-07-16T00:00:00"/>
    <x v="2"/>
    <x v="1"/>
    <n v="80.989999999999995"/>
    <n v="48.594000000000001"/>
    <n v="1"/>
    <n v="48.594000000000001"/>
  </r>
  <r>
    <x v="0"/>
    <x v="0"/>
    <x v="3"/>
    <s v="Westside Plaza"/>
    <x v="0"/>
    <x v="25"/>
    <s v="Turystyczny-2000"/>
    <x v="5"/>
    <d v="2009-07-22T00:00:00"/>
    <x v="2"/>
    <x v="1"/>
    <n v="1214.8499999999999"/>
    <n v="728.91"/>
    <n v="7"/>
    <n v="5102.37"/>
  </r>
  <r>
    <x v="0"/>
    <x v="0"/>
    <x v="3"/>
    <s v="Westside Plaza"/>
    <x v="0"/>
    <x v="25"/>
    <s v="Turystyczny-1000"/>
    <x v="5"/>
    <d v="2009-07-07T00:00:00"/>
    <x v="2"/>
    <x v="1"/>
    <n v="2384.0700000000002"/>
    <n v="1311.2384999999999"/>
    <n v="16"/>
    <n v="20979.815999999999"/>
  </r>
  <r>
    <x v="0"/>
    <x v="0"/>
    <x v="3"/>
    <s v="Westside Plaza"/>
    <x v="3"/>
    <x v="7"/>
    <s v="Sport-100"/>
    <x v="3"/>
    <d v="2009-07-21T00:00:00"/>
    <x v="2"/>
    <x v="1"/>
    <n v="34.99"/>
    <n v="15.7455"/>
    <n v="6"/>
    <n v="94.472999999999999"/>
  </r>
  <r>
    <x v="0"/>
    <x v="0"/>
    <x v="3"/>
    <s v="Westside Plaza"/>
    <x v="1"/>
    <x v="10"/>
    <s v="rękawiczki rowerowe"/>
    <x v="1"/>
    <d v="2009-07-03T00:00:00"/>
    <x v="2"/>
    <x v="1"/>
    <n v="24.49"/>
    <n v="14.694000000000001"/>
    <n v="3"/>
    <n v="44.082000000000001"/>
  </r>
  <r>
    <x v="0"/>
    <x v="0"/>
    <x v="3"/>
    <s v="Westside Plaza"/>
    <x v="1"/>
    <x v="10"/>
    <s v="rękawiczki rowerowe"/>
    <x v="1"/>
    <d v="2009-07-27T00:00:00"/>
    <x v="2"/>
    <x v="1"/>
    <n v="24.49"/>
    <n v="14.694000000000001"/>
    <n v="6"/>
    <n v="88.164000000000001"/>
  </r>
  <r>
    <x v="0"/>
    <x v="0"/>
    <x v="3"/>
    <s v="Westside Plaza"/>
    <x v="0"/>
    <x v="25"/>
    <s v="Turystyczny-1000"/>
    <x v="6"/>
    <d v="2009-07-17T00:00:00"/>
    <x v="2"/>
    <x v="1"/>
    <n v="2384.0700000000002"/>
    <n v="953.62800000000004"/>
    <n v="4"/>
    <n v="3814.5120000000002"/>
  </r>
  <r>
    <x v="0"/>
    <x v="0"/>
    <x v="3"/>
    <s v="Westside Plaza"/>
    <x v="0"/>
    <x v="25"/>
    <s v="Turystyczny-3000"/>
    <x v="6"/>
    <d v="2009-07-02T00:00:00"/>
    <x v="2"/>
    <x v="1"/>
    <n v="742.35"/>
    <n v="334.0575"/>
    <n v="4"/>
    <n v="1336.23"/>
  </r>
  <r>
    <x v="0"/>
    <x v="0"/>
    <x v="3"/>
    <s v="Westside Plaza"/>
    <x v="2"/>
    <x v="27"/>
    <s v="LL rama rowerowa turystyczny"/>
    <x v="5"/>
    <d v="2009-07-12T00:00:00"/>
    <x v="2"/>
    <x v="1"/>
    <n v="333.42"/>
    <n v="200.05199999999999"/>
    <n v="2"/>
    <n v="400.10399999999998"/>
  </r>
  <r>
    <x v="0"/>
    <x v="0"/>
    <x v="3"/>
    <s v="Westside Plaza"/>
    <x v="1"/>
    <x v="4"/>
    <s v="Short-Sleeve Classic Jersey"/>
    <x v="6"/>
    <d v="2009-07-28T00:00:00"/>
    <x v="2"/>
    <x v="1"/>
    <n v="53.99"/>
    <n v="31.3142"/>
    <n v="12"/>
    <n v="375.7704"/>
  </r>
  <r>
    <x v="0"/>
    <x v="0"/>
    <x v="3"/>
    <s v="Westside Plaza"/>
    <x v="1"/>
    <x v="4"/>
    <s v="Short-Sleeve Classic Jersey"/>
    <x v="6"/>
    <d v="2009-07-22T00:00:00"/>
    <x v="2"/>
    <x v="1"/>
    <n v="53.99"/>
    <n v="31.3142"/>
    <n v="11"/>
    <n v="344.45619999999997"/>
  </r>
  <r>
    <x v="0"/>
    <x v="0"/>
    <x v="3"/>
    <s v="Westside Plaza"/>
    <x v="2"/>
    <x v="27"/>
    <s v="HL rama rowerowa turystyczny"/>
    <x v="5"/>
    <d v="2009-07-26T00:00:00"/>
    <x v="2"/>
    <x v="1"/>
    <n v="1003.91"/>
    <n v="602.346"/>
    <n v="9"/>
    <n v="5421.1139999999996"/>
  </r>
  <r>
    <x v="0"/>
    <x v="0"/>
    <x v="3"/>
    <s v="Westside Plaza"/>
    <x v="2"/>
    <x v="27"/>
    <s v="LL rama rowerowa turystyczny"/>
    <x v="5"/>
    <d v="2009-07-19T00:00:00"/>
    <x v="2"/>
    <x v="1"/>
    <n v="333.42"/>
    <n v="200.05199999999999"/>
    <n v="2"/>
    <n v="400.10399999999998"/>
  </r>
  <r>
    <x v="0"/>
    <x v="0"/>
    <x v="3"/>
    <s v="Westside Plaza"/>
    <x v="3"/>
    <x v="7"/>
    <s v="Sport-100"/>
    <x v="1"/>
    <d v="2009-07-11T00:00:00"/>
    <x v="2"/>
    <x v="1"/>
    <n v="34.99"/>
    <n v="15.7455"/>
    <n v="15"/>
    <n v="236.1825"/>
  </r>
  <r>
    <x v="0"/>
    <x v="0"/>
    <x v="3"/>
    <s v="Westside Plaza"/>
    <x v="0"/>
    <x v="25"/>
    <s v="Turystyczny-3000"/>
    <x v="5"/>
    <d v="2009-07-17T00:00:00"/>
    <x v="2"/>
    <x v="1"/>
    <n v="742.35"/>
    <n v="334.0575"/>
    <n v="5"/>
    <n v="1670.2874999999999"/>
  </r>
  <r>
    <x v="0"/>
    <x v="0"/>
    <x v="3"/>
    <s v="Westside Plaza"/>
    <x v="0"/>
    <x v="25"/>
    <s v="Turystyczny-1000"/>
    <x v="5"/>
    <d v="2009-07-14T00:00:00"/>
    <x v="2"/>
    <x v="1"/>
    <n v="2384.0700000000002"/>
    <n v="1430.442"/>
    <n v="6"/>
    <n v="8582.652"/>
  </r>
  <r>
    <x v="0"/>
    <x v="0"/>
    <x v="3"/>
    <s v="Westside Plaza"/>
    <x v="0"/>
    <x v="25"/>
    <s v="Turystyczny-3000"/>
    <x v="5"/>
    <d v="2009-07-21T00:00:00"/>
    <x v="2"/>
    <x v="1"/>
    <n v="742.35"/>
    <n v="334.0575"/>
    <n v="11"/>
    <n v="3674.6325000000002"/>
  </r>
  <r>
    <x v="0"/>
    <x v="0"/>
    <x v="3"/>
    <s v="Westside Plaza"/>
    <x v="0"/>
    <x v="25"/>
    <s v="Turystyczny-3000"/>
    <x v="5"/>
    <d v="2009-07-11T00:00:00"/>
    <x v="2"/>
    <x v="1"/>
    <n v="742.35"/>
    <n v="334.0575"/>
    <n v="11"/>
    <n v="3674.6325000000002"/>
  </r>
  <r>
    <x v="0"/>
    <x v="0"/>
    <x v="0"/>
    <s v="Detaliczna sprzedaż zabawek"/>
    <x v="1"/>
    <x v="1"/>
    <s v="skarpety wyścigowe"/>
    <x v="2"/>
    <d v="2009-07-24T00:00:00"/>
    <x v="2"/>
    <x v="1"/>
    <n v="8.99"/>
    <n v="5.3940000000000001"/>
    <n v="4"/>
    <n v="21.576000000000001"/>
  </r>
  <r>
    <x v="0"/>
    <x v="0"/>
    <x v="0"/>
    <s v="Siódemka — sklep rowerowy"/>
    <x v="0"/>
    <x v="3"/>
    <s v="Szosa--550-W"/>
    <x v="6"/>
    <d v="2009-07-12T00:00:00"/>
    <x v="2"/>
    <x v="1"/>
    <n v="1120.49"/>
    <n v="672.29399999999998"/>
    <n v="1"/>
    <n v="672.29399999999998"/>
  </r>
  <r>
    <x v="0"/>
    <x v="0"/>
    <x v="0"/>
    <s v="Siódemka — sklep rowerowy"/>
    <x v="2"/>
    <x v="18"/>
    <s v="LL pedał szosa"/>
    <x v="8"/>
    <d v="2009-07-26T00:00:00"/>
    <x v="2"/>
    <x v="1"/>
    <n v="40.49"/>
    <n v="24.294"/>
    <n v="1"/>
    <n v="24.294"/>
  </r>
  <r>
    <x v="0"/>
    <x v="0"/>
    <x v="0"/>
    <s v="Siódemka — sklep rowerowy"/>
    <x v="0"/>
    <x v="3"/>
    <s v="Szosa--350-W"/>
    <x v="6"/>
    <d v="2009-07-23T00:00:00"/>
    <x v="2"/>
    <x v="1"/>
    <n v="1700.99"/>
    <n v="1020.5940000000001"/>
    <n v="2"/>
    <n v="2041.1880000000001"/>
  </r>
  <r>
    <x v="0"/>
    <x v="0"/>
    <x v="0"/>
    <s v="Siódemka — sklep rowerowy"/>
    <x v="1"/>
    <x v="4"/>
    <s v="Short-Sleeve Classic Jersey"/>
    <x v="6"/>
    <d v="2009-07-06T00:00:00"/>
    <x v="2"/>
    <x v="1"/>
    <n v="53.99"/>
    <n v="32.393999999999998"/>
    <n v="2"/>
    <n v="64.787999999999997"/>
  </r>
  <r>
    <x v="0"/>
    <x v="0"/>
    <x v="0"/>
    <s v="Siódemka — sklep rowerowy"/>
    <x v="1"/>
    <x v="4"/>
    <s v="Short-Sleeve Classic Jersey"/>
    <x v="6"/>
    <d v="2009-07-25T00:00:00"/>
    <x v="2"/>
    <x v="1"/>
    <n v="53.99"/>
    <n v="32.393999999999998"/>
    <n v="5"/>
    <n v="161.97"/>
  </r>
  <r>
    <x v="0"/>
    <x v="0"/>
    <x v="0"/>
    <s v="Siódemka — sklep rowerowy"/>
    <x v="0"/>
    <x v="3"/>
    <s v="Szosa-750"/>
    <x v="1"/>
    <d v="2009-07-13T00:00:00"/>
    <x v="2"/>
    <x v="1"/>
    <n v="539.99"/>
    <n v="323.99400000000003"/>
    <n v="1"/>
    <n v="323.99400000000003"/>
  </r>
  <r>
    <x v="0"/>
    <x v="0"/>
    <x v="0"/>
    <s v="Siódemka — sklep rowerowy"/>
    <x v="1"/>
    <x v="23"/>
    <s v="kamizelki klasyczne"/>
    <x v="5"/>
    <d v="2009-07-31T00:00:00"/>
    <x v="2"/>
    <x v="1"/>
    <n v="63.5"/>
    <n v="36.83"/>
    <n v="12"/>
    <n v="441.96"/>
  </r>
  <r>
    <x v="0"/>
    <x v="0"/>
    <x v="0"/>
    <s v="Siódemka — sklep rowerowy"/>
    <x v="2"/>
    <x v="18"/>
    <s v="ML pedał szosa"/>
    <x v="8"/>
    <d v="2009-07-25T00:00:00"/>
    <x v="2"/>
    <x v="1"/>
    <n v="62.09"/>
    <n v="37.253999999999998"/>
    <n v="3"/>
    <n v="111.762"/>
  </r>
  <r>
    <x v="0"/>
    <x v="0"/>
    <x v="0"/>
    <s v="Siódemka — sklep rowerowy"/>
    <x v="1"/>
    <x v="23"/>
    <s v="kamizelki klasyczne"/>
    <x v="5"/>
    <d v="2009-07-07T00:00:00"/>
    <x v="2"/>
    <x v="1"/>
    <n v="63.5"/>
    <n v="38.1"/>
    <n v="4"/>
    <n v="152.4"/>
  </r>
  <r>
    <x v="0"/>
    <x v="0"/>
    <x v="0"/>
    <s v="Siódemka — sklep rowerowy"/>
    <x v="1"/>
    <x v="10"/>
    <s v="rękawiczki rowerowe"/>
    <x v="1"/>
    <d v="2009-07-30T00:00:00"/>
    <x v="2"/>
    <x v="1"/>
    <n v="24.49"/>
    <n v="14.694000000000001"/>
    <n v="5"/>
    <n v="73.47"/>
  </r>
  <r>
    <x v="0"/>
    <x v="0"/>
    <x v="0"/>
    <s v="Siódemka — sklep rowerowy"/>
    <x v="1"/>
    <x v="10"/>
    <s v="rękawiczki rowerowe"/>
    <x v="1"/>
    <d v="2009-07-24T00:00:00"/>
    <x v="2"/>
    <x v="1"/>
    <n v="24.49"/>
    <n v="14.694000000000001"/>
    <n v="5"/>
    <n v="73.47"/>
  </r>
  <r>
    <x v="0"/>
    <x v="0"/>
    <x v="0"/>
    <s v="Siódemka — sklep rowerowy"/>
    <x v="0"/>
    <x v="3"/>
    <s v="Szosa--550-W"/>
    <x v="6"/>
    <d v="2009-07-07T00:00:00"/>
    <x v="2"/>
    <x v="1"/>
    <n v="1120.49"/>
    <n v="672.29399999999998"/>
    <n v="1"/>
    <n v="672.29399999999998"/>
  </r>
  <r>
    <x v="0"/>
    <x v="0"/>
    <x v="0"/>
    <s v="Siódemka — sklep rowerowy"/>
    <x v="0"/>
    <x v="3"/>
    <s v="Szosa--350-W"/>
    <x v="6"/>
    <d v="2009-07-25T00:00:00"/>
    <x v="2"/>
    <x v="1"/>
    <n v="1700.99"/>
    <n v="1020.5940000000001"/>
    <n v="4"/>
    <n v="4082.3760000000002"/>
  </r>
  <r>
    <x v="0"/>
    <x v="0"/>
    <x v="0"/>
    <s v="Siódemka — sklep rowerowy"/>
    <x v="0"/>
    <x v="3"/>
    <s v="Szosa-750"/>
    <x v="1"/>
    <d v="2009-07-22T00:00:00"/>
    <x v="2"/>
    <x v="1"/>
    <n v="539.99"/>
    <n v="323.99400000000003"/>
    <n v="1"/>
    <n v="323.99400000000003"/>
  </r>
  <r>
    <x v="0"/>
    <x v="0"/>
    <x v="0"/>
    <s v="Siódemka — sklep rowerowy"/>
    <x v="1"/>
    <x v="1"/>
    <s v="skarpety wyścigowe"/>
    <x v="2"/>
    <d v="2009-07-25T00:00:00"/>
    <x v="2"/>
    <x v="1"/>
    <n v="8.99"/>
    <n v="5.2141999999999999"/>
    <n v="11"/>
    <n v="57.356200000000001"/>
  </r>
  <r>
    <x v="0"/>
    <x v="0"/>
    <x v="0"/>
    <s v="Siódemka — sklep rowerowy"/>
    <x v="2"/>
    <x v="18"/>
    <s v="HL pedał szosa"/>
    <x v="8"/>
    <d v="2009-07-30T00:00:00"/>
    <x v="2"/>
    <x v="1"/>
    <n v="80.989999999999995"/>
    <n v="48.594000000000001"/>
    <n v="3"/>
    <n v="145.78200000000001"/>
  </r>
  <r>
    <x v="0"/>
    <x v="0"/>
    <x v="0"/>
    <s v="Siódemka — sklep rowerowy"/>
    <x v="2"/>
    <x v="6"/>
    <s v="ML rama rowerowa-W"/>
    <x v="6"/>
    <d v="2009-07-13T00:00:00"/>
    <x v="2"/>
    <x v="1"/>
    <n v="594.83000000000004"/>
    <n v="356.89800000000002"/>
    <n v="2"/>
    <n v="713.79600000000005"/>
  </r>
  <r>
    <x v="0"/>
    <x v="0"/>
    <x v="0"/>
    <s v="Siódemka — sklep rowerowy"/>
    <x v="1"/>
    <x v="4"/>
    <s v="Short-Sleeve Classic Jersey"/>
    <x v="6"/>
    <d v="2009-07-07T00:00:00"/>
    <x v="2"/>
    <x v="1"/>
    <n v="53.99"/>
    <n v="31.3142"/>
    <n v="11"/>
    <n v="344.45619999999997"/>
  </r>
  <r>
    <x v="0"/>
    <x v="0"/>
    <x v="0"/>
    <s v="Siódemka — sklep rowerowy"/>
    <x v="0"/>
    <x v="3"/>
    <s v="Szosa--350-W"/>
    <x v="6"/>
    <d v="2009-07-08T00:00:00"/>
    <x v="2"/>
    <x v="1"/>
    <n v="1700.99"/>
    <n v="1020.5940000000001"/>
    <n v="1"/>
    <n v="1020.5940000000001"/>
  </r>
  <r>
    <x v="0"/>
    <x v="0"/>
    <x v="0"/>
    <s v="Siódemka — sklep rowerowy"/>
    <x v="1"/>
    <x v="4"/>
    <s v="Long-Sleeve Logo Jersey"/>
    <x v="4"/>
    <d v="2009-07-20T00:00:00"/>
    <x v="2"/>
    <x v="1"/>
    <n v="49.99"/>
    <n v="29.994"/>
    <n v="5"/>
    <n v="149.97"/>
  </r>
  <r>
    <x v="0"/>
    <x v="0"/>
    <x v="0"/>
    <s v="Siódemka — sklep rowerowy"/>
    <x v="3"/>
    <x v="7"/>
    <s v="Sport-100"/>
    <x v="3"/>
    <d v="2009-07-31T00:00:00"/>
    <x v="2"/>
    <x v="1"/>
    <n v="34.99"/>
    <n v="15.7455"/>
    <n v="6"/>
    <n v="94.472999999999999"/>
  </r>
  <r>
    <x v="0"/>
    <x v="0"/>
    <x v="0"/>
    <s v="Siódemka — sklep rowerowy"/>
    <x v="3"/>
    <x v="7"/>
    <s v="Sport-100"/>
    <x v="5"/>
    <d v="2009-07-18T00:00:00"/>
    <x v="2"/>
    <x v="1"/>
    <n v="34.99"/>
    <n v="15.7455"/>
    <n v="8"/>
    <n v="125.964"/>
  </r>
  <r>
    <x v="0"/>
    <x v="0"/>
    <x v="0"/>
    <s v="Siódemka — sklep rowerowy"/>
    <x v="0"/>
    <x v="3"/>
    <s v="Szosa-250"/>
    <x v="1"/>
    <d v="2009-07-01T00:00:00"/>
    <x v="2"/>
    <x v="1"/>
    <n v="2443.35"/>
    <n v="1466.01"/>
    <n v="1"/>
    <n v="1466.01"/>
  </r>
  <r>
    <x v="0"/>
    <x v="0"/>
    <x v="0"/>
    <s v="Siódemka — sklep rowerowy"/>
    <x v="0"/>
    <x v="3"/>
    <s v="Szosa--550-W"/>
    <x v="6"/>
    <d v="2009-07-20T00:00:00"/>
    <x v="2"/>
    <x v="1"/>
    <n v="1120.49"/>
    <n v="672.29399999999998"/>
    <n v="5"/>
    <n v="3361.47"/>
  </r>
  <r>
    <x v="0"/>
    <x v="0"/>
    <x v="0"/>
    <s v="Siódemka — sklep rowerowy"/>
    <x v="3"/>
    <x v="24"/>
    <s v="Bike Wash"/>
    <x v="7"/>
    <d v="2009-07-07T00:00:00"/>
    <x v="2"/>
    <x v="1"/>
    <n v="7.95"/>
    <n v="4.7699999999999996"/>
    <n v="4"/>
    <n v="19.079999999999998"/>
  </r>
  <r>
    <x v="0"/>
    <x v="0"/>
    <x v="0"/>
    <s v="Siódemka — sklep rowerowy"/>
    <x v="3"/>
    <x v="7"/>
    <s v="Sport-100"/>
    <x v="1"/>
    <d v="2009-07-31T00:00:00"/>
    <x v="2"/>
    <x v="1"/>
    <n v="34.99"/>
    <n v="15.7455"/>
    <n v="4"/>
    <n v="62.981999999999999"/>
  </r>
  <r>
    <x v="0"/>
    <x v="0"/>
    <x v="0"/>
    <s v="Siódemka — sklep rowerowy"/>
    <x v="1"/>
    <x v="5"/>
    <s v="nakładka na rower"/>
    <x v="4"/>
    <d v="2009-07-27T00:00:00"/>
    <x v="2"/>
    <x v="1"/>
    <n v="8.99"/>
    <n v="5.3940000000000001"/>
    <n v="9"/>
    <n v="48.545999999999999"/>
  </r>
  <r>
    <x v="0"/>
    <x v="0"/>
    <x v="0"/>
    <s v="Siódemka — sklep rowerowy"/>
    <x v="0"/>
    <x v="3"/>
    <s v="Szosa-250"/>
    <x v="3"/>
    <d v="2009-07-07T00:00:00"/>
    <x v="2"/>
    <x v="1"/>
    <n v="2443.35"/>
    <n v="1466.01"/>
    <n v="2"/>
    <n v="2932.02"/>
  </r>
  <r>
    <x v="0"/>
    <x v="0"/>
    <x v="0"/>
    <s v="Siódemka — sklep rowerowy"/>
    <x v="2"/>
    <x v="6"/>
    <s v="LL rama rowerowa"/>
    <x v="1"/>
    <d v="2009-07-18T00:00:00"/>
    <x v="2"/>
    <x v="1"/>
    <n v="337.22"/>
    <n v="202.33199999999999"/>
    <n v="2"/>
    <n v="404.66399999999999"/>
  </r>
  <r>
    <x v="0"/>
    <x v="0"/>
    <x v="0"/>
    <s v="Siódemka — sklep rowerowy"/>
    <x v="1"/>
    <x v="1"/>
    <s v="skarpety wyścigowe"/>
    <x v="2"/>
    <d v="2009-07-29T00:00:00"/>
    <x v="2"/>
    <x v="1"/>
    <n v="8.99"/>
    <n v="5.3940000000000001"/>
    <n v="3"/>
    <n v="16.182000000000002"/>
  </r>
  <r>
    <x v="0"/>
    <x v="0"/>
    <x v="0"/>
    <s v="Siódemka — sklep rowerowy"/>
    <x v="1"/>
    <x v="4"/>
    <s v="Long-Sleeve Logo Jersey"/>
    <x v="4"/>
    <d v="2009-07-09T00:00:00"/>
    <x v="2"/>
    <x v="1"/>
    <n v="49.99"/>
    <n v="29.994"/>
    <n v="2"/>
    <n v="59.988"/>
  </r>
  <r>
    <x v="0"/>
    <x v="0"/>
    <x v="0"/>
    <s v="Siódemka — sklep rowerowy"/>
    <x v="0"/>
    <x v="3"/>
    <s v="Szosa--550-W"/>
    <x v="6"/>
    <d v="2009-07-16T00:00:00"/>
    <x v="2"/>
    <x v="1"/>
    <n v="1120.49"/>
    <n v="672.29399999999998"/>
    <n v="2"/>
    <n v="1344.588"/>
  </r>
  <r>
    <x v="0"/>
    <x v="0"/>
    <x v="0"/>
    <s v="Siódemka — sklep rowerowy"/>
    <x v="0"/>
    <x v="3"/>
    <s v="Szosa-250"/>
    <x v="1"/>
    <d v="2009-07-11T00:00:00"/>
    <x v="2"/>
    <x v="1"/>
    <n v="2443.35"/>
    <n v="1466.01"/>
    <n v="3"/>
    <n v="4398.03"/>
  </r>
  <r>
    <x v="0"/>
    <x v="0"/>
    <x v="0"/>
    <s v="Siódemka — sklep rowerowy"/>
    <x v="3"/>
    <x v="22"/>
    <s v="bidony"/>
    <x v="7"/>
    <d v="2009-07-04T00:00:00"/>
    <x v="2"/>
    <x v="1"/>
    <n v="4.99"/>
    <n v="2.9940000000000002"/>
    <n v="3"/>
    <n v="8.9820000000000011"/>
  </r>
  <r>
    <x v="0"/>
    <x v="0"/>
    <x v="0"/>
    <s v="Siódemka — sklep rowerowy"/>
    <x v="0"/>
    <x v="3"/>
    <s v="Szosa-250"/>
    <x v="1"/>
    <d v="2009-07-20T00:00:00"/>
    <x v="2"/>
    <x v="1"/>
    <n v="2443.35"/>
    <n v="1466.01"/>
    <n v="2"/>
    <n v="2932.02"/>
  </r>
  <r>
    <x v="0"/>
    <x v="0"/>
    <x v="0"/>
    <s v="Siódemka — sklep rowerowy"/>
    <x v="0"/>
    <x v="3"/>
    <s v="Szosa-250"/>
    <x v="1"/>
    <d v="2009-07-11T00:00:00"/>
    <x v="2"/>
    <x v="1"/>
    <n v="2443.35"/>
    <n v="1466.01"/>
    <n v="1"/>
    <n v="1466.01"/>
  </r>
  <r>
    <x v="0"/>
    <x v="0"/>
    <x v="0"/>
    <s v="Siódemka — sklep rowerowy"/>
    <x v="2"/>
    <x v="6"/>
    <s v="ML rama rowerowa-W"/>
    <x v="6"/>
    <d v="2009-07-31T00:00:00"/>
    <x v="2"/>
    <x v="1"/>
    <n v="594.83000000000004"/>
    <n v="356.89800000000002"/>
    <n v="5"/>
    <n v="1784.4900000000002"/>
  </r>
  <r>
    <x v="0"/>
    <x v="0"/>
    <x v="0"/>
    <s v="Siódemka — sklep rowerowy"/>
    <x v="0"/>
    <x v="3"/>
    <s v="Szosa-750"/>
    <x v="1"/>
    <d v="2009-07-16T00:00:00"/>
    <x v="2"/>
    <x v="1"/>
    <n v="539.99"/>
    <n v="323.99400000000003"/>
    <n v="3"/>
    <n v="971.98200000000008"/>
  </r>
  <r>
    <x v="0"/>
    <x v="0"/>
    <x v="0"/>
    <s v="Siódemka — sklep rowerowy"/>
    <x v="3"/>
    <x v="21"/>
    <s v="plecak rowerowy"/>
    <x v="0"/>
    <d v="2009-07-29T00:00:00"/>
    <x v="2"/>
    <x v="1"/>
    <n v="54.99"/>
    <n v="32.994"/>
    <n v="1"/>
    <n v="32.994"/>
  </r>
  <r>
    <x v="0"/>
    <x v="0"/>
    <x v="0"/>
    <s v="Siódemka — sklep rowerowy"/>
    <x v="2"/>
    <x v="6"/>
    <s v="LL rama rowerowa"/>
    <x v="1"/>
    <d v="2009-07-11T00:00:00"/>
    <x v="2"/>
    <x v="1"/>
    <n v="337.22"/>
    <n v="202.33199999999999"/>
    <n v="2"/>
    <n v="404.66399999999999"/>
  </r>
  <r>
    <x v="0"/>
    <x v="0"/>
    <x v="0"/>
    <s v="Siódemka — sklep rowerowy"/>
    <x v="1"/>
    <x v="4"/>
    <s v="Long-Sleeve Logo Jersey"/>
    <x v="4"/>
    <d v="2009-07-13T00:00:00"/>
    <x v="2"/>
    <x v="1"/>
    <n v="49.99"/>
    <n v="29.994"/>
    <n v="2"/>
    <n v="59.988"/>
  </r>
  <r>
    <x v="0"/>
    <x v="0"/>
    <x v="0"/>
    <s v="Siódemka — sklep rowerowy"/>
    <x v="0"/>
    <x v="3"/>
    <s v="Szosa--350-W"/>
    <x v="6"/>
    <d v="2009-07-01T00:00:00"/>
    <x v="2"/>
    <x v="1"/>
    <n v="1700.99"/>
    <n v="1020.5940000000001"/>
    <n v="1"/>
    <n v="1020.5940000000001"/>
  </r>
  <r>
    <x v="0"/>
    <x v="0"/>
    <x v="0"/>
    <s v="Siódemka — sklep rowerowy"/>
    <x v="2"/>
    <x v="9"/>
    <s v="HL kierownica szosa"/>
    <x v="7"/>
    <d v="2009-07-04T00:00:00"/>
    <x v="2"/>
    <x v="1"/>
    <n v="120.27"/>
    <n v="72.162000000000006"/>
    <n v="5"/>
    <n v="360.81000000000006"/>
  </r>
  <r>
    <x v="0"/>
    <x v="0"/>
    <x v="4"/>
    <s v="Prezenty i Zabawki"/>
    <x v="0"/>
    <x v="3"/>
    <s v="Szosa--350-W"/>
    <x v="6"/>
    <d v="2009-07-09T00:00:00"/>
    <x v="2"/>
    <x v="1"/>
    <n v="1700.99"/>
    <n v="1020.5940000000001"/>
    <n v="2"/>
    <n v="2041.1880000000001"/>
  </r>
  <r>
    <x v="0"/>
    <x v="0"/>
    <x v="4"/>
    <s v="Prezenty i Zabawki"/>
    <x v="1"/>
    <x v="4"/>
    <s v="Long-Sleeve Logo Jersey"/>
    <x v="4"/>
    <d v="2009-07-03T00:00:00"/>
    <x v="2"/>
    <x v="1"/>
    <n v="49.99"/>
    <n v="29.994"/>
    <n v="1"/>
    <n v="29.994"/>
  </r>
  <r>
    <x v="0"/>
    <x v="0"/>
    <x v="4"/>
    <s v="Prezenty i Zabawki"/>
    <x v="1"/>
    <x v="4"/>
    <s v="Short-Sleeve Classic Jersey"/>
    <x v="6"/>
    <d v="2009-07-01T00:00:00"/>
    <x v="2"/>
    <x v="1"/>
    <n v="53.99"/>
    <n v="32.393999999999998"/>
    <n v="5"/>
    <n v="161.97"/>
  </r>
  <r>
    <x v="0"/>
    <x v="0"/>
    <x v="4"/>
    <s v="Prezenty i Zabawki"/>
    <x v="0"/>
    <x v="3"/>
    <s v="Szosa-750"/>
    <x v="1"/>
    <d v="2009-07-19T00:00:00"/>
    <x v="2"/>
    <x v="1"/>
    <n v="539.99"/>
    <n v="323.99400000000003"/>
    <n v="1"/>
    <n v="323.99400000000003"/>
  </r>
  <r>
    <x v="0"/>
    <x v="0"/>
    <x v="4"/>
    <s v="Prezenty i Zabawki"/>
    <x v="0"/>
    <x v="3"/>
    <s v="Szosa-750"/>
    <x v="1"/>
    <d v="2009-07-28T00:00:00"/>
    <x v="2"/>
    <x v="1"/>
    <n v="539.99"/>
    <n v="323.99400000000003"/>
    <n v="2"/>
    <n v="647.98800000000006"/>
  </r>
  <r>
    <x v="0"/>
    <x v="0"/>
    <x v="4"/>
    <s v="Prezenty i Zabawki"/>
    <x v="3"/>
    <x v="7"/>
    <s v="Sport-100"/>
    <x v="1"/>
    <d v="2009-07-03T00:00:00"/>
    <x v="2"/>
    <x v="1"/>
    <n v="34.99"/>
    <n v="15.7455"/>
    <n v="1"/>
    <n v="15.7455"/>
  </r>
  <r>
    <x v="0"/>
    <x v="0"/>
    <x v="4"/>
    <s v="Prezenty i Zabawki"/>
    <x v="2"/>
    <x v="6"/>
    <s v="LL rama rowerowa"/>
    <x v="1"/>
    <d v="2009-07-23T00:00:00"/>
    <x v="2"/>
    <x v="1"/>
    <n v="337.22"/>
    <n v="202.33199999999999"/>
    <n v="1"/>
    <n v="202.33199999999999"/>
  </r>
  <r>
    <x v="0"/>
    <x v="0"/>
    <x v="4"/>
    <s v="Prezenty i Zabawki"/>
    <x v="2"/>
    <x v="18"/>
    <s v="LL pedał szosa"/>
    <x v="8"/>
    <d v="2009-07-21T00:00:00"/>
    <x v="2"/>
    <x v="1"/>
    <n v="40.49"/>
    <n v="24.294"/>
    <n v="2"/>
    <n v="48.588000000000001"/>
  </r>
  <r>
    <x v="0"/>
    <x v="0"/>
    <x v="4"/>
    <s v="Prezenty i Zabawki"/>
    <x v="1"/>
    <x v="23"/>
    <s v="kamizelki klasyczne"/>
    <x v="5"/>
    <d v="2009-07-08T00:00:00"/>
    <x v="2"/>
    <x v="1"/>
    <n v="63.5"/>
    <n v="38.1"/>
    <n v="5"/>
    <n v="190.5"/>
  </r>
  <r>
    <x v="0"/>
    <x v="0"/>
    <x v="4"/>
    <s v="Prezenty i Zabawki"/>
    <x v="2"/>
    <x v="18"/>
    <s v="ML pedał szosa"/>
    <x v="8"/>
    <d v="2009-07-08T00:00:00"/>
    <x v="2"/>
    <x v="1"/>
    <n v="62.09"/>
    <n v="37.253999999999998"/>
    <n v="1"/>
    <n v="37.253999999999998"/>
  </r>
  <r>
    <x v="0"/>
    <x v="0"/>
    <x v="4"/>
    <s v="Prezenty i Zabawki"/>
    <x v="1"/>
    <x v="4"/>
    <s v="Short-Sleeve Classic Jersey"/>
    <x v="6"/>
    <d v="2009-07-18T00:00:00"/>
    <x v="2"/>
    <x v="1"/>
    <n v="53.99"/>
    <n v="32.393999999999998"/>
    <n v="6"/>
    <n v="194.36399999999998"/>
  </r>
  <r>
    <x v="0"/>
    <x v="0"/>
    <x v="4"/>
    <s v="Prezenty i Zabawki"/>
    <x v="3"/>
    <x v="7"/>
    <s v="Sport-100"/>
    <x v="3"/>
    <d v="2009-07-21T00:00:00"/>
    <x v="2"/>
    <x v="1"/>
    <n v="34.99"/>
    <n v="15.7455"/>
    <n v="3"/>
    <n v="47.236499999999999"/>
  </r>
  <r>
    <x v="0"/>
    <x v="0"/>
    <x v="4"/>
    <s v="Prezenty i Zabawki"/>
    <x v="1"/>
    <x v="1"/>
    <s v="skarpety wyścigowe"/>
    <x v="2"/>
    <d v="2009-07-11T00:00:00"/>
    <x v="2"/>
    <x v="1"/>
    <n v="8.99"/>
    <n v="5.3940000000000001"/>
    <n v="6"/>
    <n v="32.364000000000004"/>
  </r>
  <r>
    <x v="0"/>
    <x v="0"/>
    <x v="4"/>
    <s v="Prezenty i Zabawki"/>
    <x v="3"/>
    <x v="19"/>
    <s v="stojak na 4 rowery"/>
    <x v="7"/>
    <d v="2009-07-05T00:00:00"/>
    <x v="2"/>
    <x v="1"/>
    <n v="120"/>
    <n v="72"/>
    <n v="5"/>
    <n v="360"/>
  </r>
  <r>
    <x v="0"/>
    <x v="0"/>
    <x v="4"/>
    <s v="Prezenty i Zabawki"/>
    <x v="1"/>
    <x v="1"/>
    <s v="skarpety wyścigowe"/>
    <x v="2"/>
    <d v="2009-07-19T00:00:00"/>
    <x v="2"/>
    <x v="1"/>
    <n v="8.99"/>
    <n v="5.3940000000000001"/>
    <n v="9"/>
    <n v="48.545999999999999"/>
  </r>
  <r>
    <x v="0"/>
    <x v="0"/>
    <x v="4"/>
    <s v="Prezenty i Zabawki"/>
    <x v="3"/>
    <x v="24"/>
    <s v="Bike Wash"/>
    <x v="7"/>
    <d v="2009-07-08T00:00:00"/>
    <x v="2"/>
    <x v="1"/>
    <n v="7.95"/>
    <n v="4.7699999999999996"/>
    <n v="4"/>
    <n v="19.079999999999998"/>
  </r>
  <r>
    <x v="0"/>
    <x v="0"/>
    <x v="4"/>
    <s v="Prezenty i Zabawki"/>
    <x v="3"/>
    <x v="21"/>
    <s v="plecak rowerowy"/>
    <x v="0"/>
    <d v="2009-07-15T00:00:00"/>
    <x v="2"/>
    <x v="1"/>
    <n v="54.99"/>
    <n v="32.994"/>
    <n v="4"/>
    <n v="131.976"/>
  </r>
  <r>
    <x v="0"/>
    <x v="0"/>
    <x v="4"/>
    <s v="Prezenty i Zabawki"/>
    <x v="1"/>
    <x v="5"/>
    <s v="nakładka na rower"/>
    <x v="4"/>
    <d v="2009-07-22T00:00:00"/>
    <x v="2"/>
    <x v="1"/>
    <n v="8.99"/>
    <n v="5.3940000000000001"/>
    <n v="3"/>
    <n v="16.182000000000002"/>
  </r>
  <r>
    <x v="0"/>
    <x v="0"/>
    <x v="4"/>
    <s v="Prezenty i Zabawki"/>
    <x v="1"/>
    <x v="23"/>
    <s v="kamizelki klasyczne"/>
    <x v="5"/>
    <d v="2009-07-06T00:00:00"/>
    <x v="2"/>
    <x v="1"/>
    <n v="63.5"/>
    <n v="38.1"/>
    <n v="5"/>
    <n v="190.5"/>
  </r>
  <r>
    <x v="0"/>
    <x v="0"/>
    <x v="4"/>
    <s v="Prezenty i Zabawki"/>
    <x v="1"/>
    <x v="4"/>
    <s v="Long-Sleeve Logo Jersey"/>
    <x v="4"/>
    <d v="2009-07-23T00:00:00"/>
    <x v="2"/>
    <x v="1"/>
    <n v="49.99"/>
    <n v="29.994"/>
    <n v="8"/>
    <n v="239.952"/>
  </r>
  <r>
    <x v="0"/>
    <x v="0"/>
    <x v="4"/>
    <s v="Prezenty i Zabawki"/>
    <x v="1"/>
    <x v="10"/>
    <s v="rękawiczki rowerowe"/>
    <x v="1"/>
    <d v="2009-07-24T00:00:00"/>
    <x v="2"/>
    <x v="1"/>
    <n v="24.49"/>
    <n v="14.694000000000001"/>
    <n v="2"/>
    <n v="29.388000000000002"/>
  </r>
  <r>
    <x v="0"/>
    <x v="0"/>
    <x v="4"/>
    <s v="Prezenty i Zabawki"/>
    <x v="2"/>
    <x v="6"/>
    <s v="ML rama rowerowa-W"/>
    <x v="6"/>
    <d v="2009-07-10T00:00:00"/>
    <x v="2"/>
    <x v="1"/>
    <n v="594.83000000000004"/>
    <n v="356.89800000000002"/>
    <n v="2"/>
    <n v="713.79600000000005"/>
  </r>
  <r>
    <x v="0"/>
    <x v="0"/>
    <x v="4"/>
    <s v="Prezenty i Zabawki"/>
    <x v="3"/>
    <x v="22"/>
    <s v="bidony"/>
    <x v="7"/>
    <d v="2009-07-09T00:00:00"/>
    <x v="2"/>
    <x v="1"/>
    <n v="4.99"/>
    <n v="2.9940000000000002"/>
    <n v="2"/>
    <n v="5.9880000000000004"/>
  </r>
  <r>
    <x v="0"/>
    <x v="0"/>
    <x v="4"/>
    <s v="Prezenty i Zabawki"/>
    <x v="1"/>
    <x v="4"/>
    <s v="Short-Sleeve Classic Jersey"/>
    <x v="6"/>
    <d v="2009-07-17T00:00:00"/>
    <x v="2"/>
    <x v="1"/>
    <n v="53.99"/>
    <n v="32.393999999999998"/>
    <n v="2"/>
    <n v="64.787999999999997"/>
  </r>
  <r>
    <x v="0"/>
    <x v="0"/>
    <x v="4"/>
    <s v="Prezenty i Zabawki"/>
    <x v="3"/>
    <x v="7"/>
    <s v="Sport-100"/>
    <x v="5"/>
    <d v="2009-07-31T00:00:00"/>
    <x v="2"/>
    <x v="1"/>
    <n v="34.99"/>
    <n v="15.7455"/>
    <n v="3"/>
    <n v="47.236499999999999"/>
  </r>
  <r>
    <x v="2"/>
    <x v="5"/>
    <x v="8"/>
    <s v="Sporty praktyczne"/>
    <x v="2"/>
    <x v="26"/>
    <s v="Przerzutki przednie"/>
    <x v="0"/>
    <d v="2009-07-26T00:00:00"/>
    <x v="2"/>
    <x v="1"/>
    <n v="91.49"/>
    <n v="54.893999999999998"/>
    <n v="1"/>
    <n v="54.893999999999998"/>
  </r>
  <r>
    <x v="2"/>
    <x v="5"/>
    <x v="8"/>
    <s v="Sporty praktyczne"/>
    <x v="2"/>
    <x v="30"/>
    <s v="Łańcuch"/>
    <x v="0"/>
    <d v="2009-07-17T00:00:00"/>
    <x v="2"/>
    <x v="1"/>
    <n v="20.239999999999998"/>
    <n v="12.144"/>
    <n v="1"/>
    <n v="12.144"/>
  </r>
  <r>
    <x v="2"/>
    <x v="5"/>
    <x v="8"/>
    <s v="Sporty praktyczne"/>
    <x v="0"/>
    <x v="25"/>
    <s v="Turystyczny-2000"/>
    <x v="5"/>
    <d v="2009-07-22T00:00:00"/>
    <x v="2"/>
    <x v="1"/>
    <n v="1214.8499999999999"/>
    <n v="728.91"/>
    <n v="2"/>
    <n v="1457.82"/>
  </r>
  <r>
    <x v="2"/>
    <x v="5"/>
    <x v="8"/>
    <s v="Sporty praktyczne"/>
    <x v="0"/>
    <x v="25"/>
    <s v="Turystyczny-3000"/>
    <x v="6"/>
    <d v="2009-07-17T00:00:00"/>
    <x v="2"/>
    <x v="1"/>
    <n v="742.35"/>
    <n v="334.0575"/>
    <n v="1"/>
    <n v="334.0575"/>
  </r>
  <r>
    <x v="2"/>
    <x v="5"/>
    <x v="8"/>
    <s v="Sporty praktyczne"/>
    <x v="0"/>
    <x v="25"/>
    <s v="Turystyczny-1000"/>
    <x v="6"/>
    <d v="2009-07-23T00:00:00"/>
    <x v="2"/>
    <x v="1"/>
    <n v="2384.0700000000002"/>
    <n v="953.62800000000004"/>
    <n v="2"/>
    <n v="1907.2560000000001"/>
  </r>
  <r>
    <x v="2"/>
    <x v="5"/>
    <x v="8"/>
    <s v="Sporty praktyczne"/>
    <x v="0"/>
    <x v="25"/>
    <s v="Turystyczny-1000"/>
    <x v="5"/>
    <d v="2009-07-06T00:00:00"/>
    <x v="2"/>
    <x v="1"/>
    <n v="2384.0700000000002"/>
    <n v="1430.442"/>
    <n v="1"/>
    <n v="1430.442"/>
  </r>
  <r>
    <x v="2"/>
    <x v="5"/>
    <x v="8"/>
    <s v="Sporty praktyczne"/>
    <x v="0"/>
    <x v="25"/>
    <s v="Turystyczny-1000"/>
    <x v="6"/>
    <d v="2009-07-17T00:00:00"/>
    <x v="2"/>
    <x v="1"/>
    <n v="2384.0700000000002"/>
    <n v="953.62800000000004"/>
    <n v="1"/>
    <n v="953.62800000000004"/>
  </r>
  <r>
    <x v="1"/>
    <x v="4"/>
    <x v="7"/>
    <s v="Producent produktów czyszczących"/>
    <x v="2"/>
    <x v="9"/>
    <s v="LL kierownica szosa"/>
    <x v="7"/>
    <d v="2009-07-26T00:00:00"/>
    <x v="2"/>
    <x v="1"/>
    <n v="44.54"/>
    <n v="26.724"/>
    <n v="3"/>
    <n v="80.171999999999997"/>
  </r>
  <r>
    <x v="1"/>
    <x v="4"/>
    <x v="7"/>
    <s v="Producent produktów czyszczących"/>
    <x v="2"/>
    <x v="6"/>
    <s v="HL rama rowerowa szosa"/>
    <x v="1"/>
    <d v="2009-07-28T00:00:00"/>
    <x v="2"/>
    <x v="1"/>
    <n v="1431.5"/>
    <n v="858.9"/>
    <n v="1"/>
    <n v="858.9"/>
  </r>
  <r>
    <x v="1"/>
    <x v="4"/>
    <x v="7"/>
    <s v="Producent produktów czyszczących"/>
    <x v="2"/>
    <x v="6"/>
    <s v="HL rama rowerowa szosa"/>
    <x v="3"/>
    <d v="2009-07-20T00:00:00"/>
    <x v="2"/>
    <x v="1"/>
    <n v="1431.5"/>
    <n v="858.9"/>
    <n v="1"/>
    <n v="858.9"/>
  </r>
  <r>
    <x v="1"/>
    <x v="4"/>
    <x v="7"/>
    <s v="Producent produktów czyszczących"/>
    <x v="0"/>
    <x v="3"/>
    <s v="Szosa--550-W"/>
    <x v="6"/>
    <d v="2009-07-12T00:00:00"/>
    <x v="2"/>
    <x v="1"/>
    <n v="1120.49"/>
    <n v="672.29399999999998"/>
    <n v="1"/>
    <n v="672.29399999999998"/>
  </r>
  <r>
    <x v="1"/>
    <x v="4"/>
    <x v="7"/>
    <s v="Producent produktów czyszczących"/>
    <x v="2"/>
    <x v="6"/>
    <s v="LL rama rowerowa"/>
    <x v="1"/>
    <d v="2009-07-13T00:00:00"/>
    <x v="2"/>
    <x v="1"/>
    <n v="337.22"/>
    <n v="202.33199999999999"/>
    <n v="2"/>
    <n v="404.66399999999999"/>
  </r>
  <r>
    <x v="1"/>
    <x v="4"/>
    <x v="7"/>
    <s v="Producent produktów czyszczących"/>
    <x v="2"/>
    <x v="20"/>
    <s v="HL siodełko szosa 2"/>
    <x v="7"/>
    <d v="2009-07-07T00:00:00"/>
    <x v="2"/>
    <x v="1"/>
    <n v="52.64"/>
    <n v="31.584"/>
    <n v="1"/>
    <n v="31.584"/>
  </r>
  <r>
    <x v="1"/>
    <x v="4"/>
    <x v="7"/>
    <s v="Producent produktów czyszczących"/>
    <x v="2"/>
    <x v="9"/>
    <s v="LL kierownica szosa"/>
    <x v="7"/>
    <d v="2009-07-28T00:00:00"/>
    <x v="2"/>
    <x v="1"/>
    <n v="44.54"/>
    <n v="26.724"/>
    <n v="1"/>
    <n v="26.724"/>
  </r>
  <r>
    <x v="1"/>
    <x v="4"/>
    <x v="7"/>
    <s v="Producent produktów czyszczących"/>
    <x v="2"/>
    <x v="6"/>
    <s v="HL rama rowerowa szosa"/>
    <x v="3"/>
    <d v="2009-07-17T00:00:00"/>
    <x v="2"/>
    <x v="1"/>
    <n v="1431.5"/>
    <n v="858.9"/>
    <n v="1"/>
    <n v="858.9"/>
  </r>
  <r>
    <x v="1"/>
    <x v="4"/>
    <x v="7"/>
    <s v="Producent produktów czyszczących"/>
    <x v="0"/>
    <x v="3"/>
    <s v="Szosa-250"/>
    <x v="1"/>
    <d v="2009-07-04T00:00:00"/>
    <x v="2"/>
    <x v="1"/>
    <n v="2443.35"/>
    <n v="1466.01"/>
    <n v="1"/>
    <n v="1466.01"/>
  </r>
  <r>
    <x v="1"/>
    <x v="4"/>
    <x v="7"/>
    <s v="Producent produktów czyszczących"/>
    <x v="2"/>
    <x v="6"/>
    <s v="HL rama rowerowa szosa"/>
    <x v="1"/>
    <d v="2009-07-17T00:00:00"/>
    <x v="2"/>
    <x v="1"/>
    <n v="1431.5"/>
    <n v="858.9"/>
    <n v="1"/>
    <n v="858.9"/>
  </r>
  <r>
    <x v="1"/>
    <x v="4"/>
    <x v="7"/>
    <s v="Producent produktów czyszczących"/>
    <x v="2"/>
    <x v="6"/>
    <s v="HL rama rowerowa szosa"/>
    <x v="3"/>
    <d v="2009-07-10T00:00:00"/>
    <x v="2"/>
    <x v="1"/>
    <n v="1431.5"/>
    <n v="858.9"/>
    <n v="1"/>
    <n v="858.9"/>
  </r>
  <r>
    <x v="1"/>
    <x v="4"/>
    <x v="7"/>
    <s v="Producent produktów czyszczących"/>
    <x v="2"/>
    <x v="8"/>
    <s v="HL tylne koło szosa"/>
    <x v="1"/>
    <d v="2009-07-02T00:00:00"/>
    <x v="2"/>
    <x v="1"/>
    <n v="357.06"/>
    <n v="264.2244"/>
    <n v="2"/>
    <n v="528.44880000000001"/>
  </r>
  <r>
    <x v="0"/>
    <x v="0"/>
    <x v="4"/>
    <s v="Radosne kolarstwo"/>
    <x v="2"/>
    <x v="20"/>
    <s v="HL siodełko szosa 2"/>
    <x v="7"/>
    <d v="2009-07-07T00:00:00"/>
    <x v="2"/>
    <x v="1"/>
    <n v="52.64"/>
    <n v="31.584"/>
    <n v="2"/>
    <n v="63.167999999999999"/>
  </r>
  <r>
    <x v="0"/>
    <x v="0"/>
    <x v="4"/>
    <s v="Radosne kolarstwo"/>
    <x v="0"/>
    <x v="3"/>
    <s v="Szosa--350-W"/>
    <x v="6"/>
    <d v="2009-07-21T00:00:00"/>
    <x v="2"/>
    <x v="1"/>
    <n v="1700.99"/>
    <n v="1020.5940000000001"/>
    <n v="1"/>
    <n v="1020.5940000000001"/>
  </r>
  <r>
    <x v="0"/>
    <x v="0"/>
    <x v="4"/>
    <s v="Radosne kolarstwo"/>
    <x v="0"/>
    <x v="3"/>
    <s v="Szosa-250"/>
    <x v="1"/>
    <d v="2009-07-21T00:00:00"/>
    <x v="2"/>
    <x v="1"/>
    <n v="2443.35"/>
    <n v="1466.01"/>
    <n v="3"/>
    <n v="4398.03"/>
  </r>
  <r>
    <x v="0"/>
    <x v="0"/>
    <x v="4"/>
    <s v="Radosne kolarstwo"/>
    <x v="0"/>
    <x v="3"/>
    <s v="Szosa--350-W"/>
    <x v="6"/>
    <d v="2009-07-12T00:00:00"/>
    <x v="2"/>
    <x v="1"/>
    <n v="1700.99"/>
    <n v="1020.5940000000001"/>
    <n v="6"/>
    <n v="6123.5640000000003"/>
  </r>
  <r>
    <x v="0"/>
    <x v="0"/>
    <x v="4"/>
    <s v="Radosne kolarstwo"/>
    <x v="0"/>
    <x v="3"/>
    <s v="Szosa--550-W"/>
    <x v="6"/>
    <d v="2009-07-16T00:00:00"/>
    <x v="2"/>
    <x v="1"/>
    <n v="1120.49"/>
    <n v="672.29399999999998"/>
    <n v="5"/>
    <n v="3361.47"/>
  </r>
  <r>
    <x v="0"/>
    <x v="0"/>
    <x v="4"/>
    <s v="Radosne kolarstwo"/>
    <x v="1"/>
    <x v="23"/>
    <s v="kamizelki klasyczne"/>
    <x v="5"/>
    <d v="2009-07-26T00:00:00"/>
    <x v="2"/>
    <x v="1"/>
    <n v="63.5"/>
    <n v="34.924999999999997"/>
    <n v="15"/>
    <n v="523.875"/>
  </r>
  <r>
    <x v="0"/>
    <x v="0"/>
    <x v="4"/>
    <s v="Radosne kolarstwo"/>
    <x v="2"/>
    <x v="6"/>
    <s v="LL rama rowerowa"/>
    <x v="1"/>
    <d v="2009-07-17T00:00:00"/>
    <x v="2"/>
    <x v="1"/>
    <n v="337.22"/>
    <n v="202.33199999999999"/>
    <n v="3"/>
    <n v="606.99599999999998"/>
  </r>
  <r>
    <x v="0"/>
    <x v="0"/>
    <x v="4"/>
    <s v="Radosne kolarstwo"/>
    <x v="2"/>
    <x v="18"/>
    <s v="ML pedał szosa"/>
    <x v="8"/>
    <d v="2009-07-19T00:00:00"/>
    <x v="2"/>
    <x v="1"/>
    <n v="62.09"/>
    <n v="37.253999999999998"/>
    <n v="2"/>
    <n v="74.507999999999996"/>
  </r>
  <r>
    <x v="0"/>
    <x v="0"/>
    <x v="4"/>
    <s v="Radosne kolarstwo"/>
    <x v="2"/>
    <x v="18"/>
    <s v="LL pedał szosa"/>
    <x v="8"/>
    <d v="2009-07-28T00:00:00"/>
    <x v="2"/>
    <x v="1"/>
    <n v="40.49"/>
    <n v="24.294"/>
    <n v="4"/>
    <n v="97.176000000000002"/>
  </r>
  <r>
    <x v="0"/>
    <x v="0"/>
    <x v="4"/>
    <s v="Radosne kolarstwo"/>
    <x v="0"/>
    <x v="3"/>
    <s v="Szosa-750"/>
    <x v="1"/>
    <d v="2009-07-12T00:00:00"/>
    <x v="2"/>
    <x v="1"/>
    <n v="539.99"/>
    <n v="323.99400000000003"/>
    <n v="3"/>
    <n v="971.98200000000008"/>
  </r>
  <r>
    <x v="0"/>
    <x v="0"/>
    <x v="4"/>
    <s v="Radosne kolarstwo"/>
    <x v="1"/>
    <x v="1"/>
    <s v="skarpety wyścigowe"/>
    <x v="2"/>
    <d v="2009-07-22T00:00:00"/>
    <x v="2"/>
    <x v="1"/>
    <n v="8.99"/>
    <n v="5.3940000000000001"/>
    <n v="1"/>
    <n v="5.3940000000000001"/>
  </r>
  <r>
    <x v="0"/>
    <x v="0"/>
    <x v="4"/>
    <s v="Radosne kolarstwo"/>
    <x v="1"/>
    <x v="4"/>
    <s v="Short-Sleeve Classic Jersey"/>
    <x v="6"/>
    <d v="2009-07-21T00:00:00"/>
    <x v="2"/>
    <x v="1"/>
    <n v="53.99"/>
    <n v="31.3142"/>
    <n v="11"/>
    <n v="344.45619999999997"/>
  </r>
  <r>
    <x v="0"/>
    <x v="0"/>
    <x v="4"/>
    <s v="Radosne kolarstwo"/>
    <x v="0"/>
    <x v="3"/>
    <s v="Szosa--550-W"/>
    <x v="6"/>
    <d v="2009-07-10T00:00:00"/>
    <x v="2"/>
    <x v="1"/>
    <n v="1120.49"/>
    <n v="672.29399999999998"/>
    <n v="2"/>
    <n v="1344.588"/>
  </r>
  <r>
    <x v="0"/>
    <x v="0"/>
    <x v="4"/>
    <s v="Radosne kolarstwo"/>
    <x v="2"/>
    <x v="20"/>
    <s v="LL siodełko szosa 1"/>
    <x v="7"/>
    <d v="2009-07-05T00:00:00"/>
    <x v="2"/>
    <x v="1"/>
    <n v="27.12"/>
    <n v="16.271999999999998"/>
    <n v="1"/>
    <n v="16.271999999999998"/>
  </r>
  <r>
    <x v="0"/>
    <x v="0"/>
    <x v="4"/>
    <s v="Radosne kolarstwo"/>
    <x v="0"/>
    <x v="3"/>
    <s v="Szosa-250"/>
    <x v="1"/>
    <d v="2009-07-15T00:00:00"/>
    <x v="2"/>
    <x v="1"/>
    <n v="2443.35"/>
    <n v="1466.01"/>
    <n v="2"/>
    <n v="2932.02"/>
  </r>
  <r>
    <x v="0"/>
    <x v="0"/>
    <x v="4"/>
    <s v="Radosne kolarstwo"/>
    <x v="2"/>
    <x v="6"/>
    <s v="ML rama rowerowa-W"/>
    <x v="6"/>
    <d v="2009-07-02T00:00:00"/>
    <x v="2"/>
    <x v="1"/>
    <n v="594.83000000000004"/>
    <n v="356.89800000000002"/>
    <n v="1"/>
    <n v="356.89800000000002"/>
  </r>
  <r>
    <x v="0"/>
    <x v="0"/>
    <x v="4"/>
    <s v="Radosne kolarstwo"/>
    <x v="0"/>
    <x v="3"/>
    <s v="Szosa-750"/>
    <x v="1"/>
    <d v="2009-07-13T00:00:00"/>
    <x v="2"/>
    <x v="1"/>
    <n v="539.99"/>
    <n v="323.99400000000003"/>
    <n v="5"/>
    <n v="1619.9700000000003"/>
  </r>
  <r>
    <x v="0"/>
    <x v="0"/>
    <x v="4"/>
    <s v="Radosne kolarstwo"/>
    <x v="1"/>
    <x v="4"/>
    <s v="Short-Sleeve Classic Jersey"/>
    <x v="6"/>
    <d v="2009-07-09T00:00:00"/>
    <x v="2"/>
    <x v="1"/>
    <n v="53.99"/>
    <n v="32.393999999999998"/>
    <n v="9"/>
    <n v="291.54599999999999"/>
  </r>
  <r>
    <x v="0"/>
    <x v="0"/>
    <x v="4"/>
    <s v="Radosne kolarstwo"/>
    <x v="3"/>
    <x v="32"/>
    <s v="zestawy naprawcze do opon"/>
    <x v="7"/>
    <d v="2009-07-02T00:00:00"/>
    <x v="2"/>
    <x v="1"/>
    <n v="2.29"/>
    <n v="1.3740000000000001"/>
    <n v="7"/>
    <n v="9.6180000000000003"/>
  </r>
  <r>
    <x v="0"/>
    <x v="0"/>
    <x v="4"/>
    <s v="Radosne kolarstwo"/>
    <x v="3"/>
    <x v="7"/>
    <s v="Sport-100"/>
    <x v="3"/>
    <d v="2009-07-07T00:00:00"/>
    <x v="2"/>
    <x v="1"/>
    <n v="34.99"/>
    <n v="15.7455"/>
    <n v="2"/>
    <n v="31.491"/>
  </r>
  <r>
    <x v="0"/>
    <x v="0"/>
    <x v="4"/>
    <s v="Radosne kolarstwo"/>
    <x v="1"/>
    <x v="4"/>
    <s v="Short-Sleeve Classic Jersey"/>
    <x v="6"/>
    <d v="2009-07-12T00:00:00"/>
    <x v="2"/>
    <x v="1"/>
    <n v="53.99"/>
    <n v="29.694500000000001"/>
    <n v="17"/>
    <n v="504.80650000000003"/>
  </r>
  <r>
    <x v="0"/>
    <x v="0"/>
    <x v="4"/>
    <s v="Radosne kolarstwo"/>
    <x v="2"/>
    <x v="18"/>
    <s v="HL pedał szosa"/>
    <x v="8"/>
    <d v="2009-07-23T00:00:00"/>
    <x v="2"/>
    <x v="1"/>
    <n v="80.989999999999995"/>
    <n v="48.594000000000001"/>
    <n v="1"/>
    <n v="48.594000000000001"/>
  </r>
  <r>
    <x v="0"/>
    <x v="0"/>
    <x v="4"/>
    <s v="Radosne kolarstwo"/>
    <x v="3"/>
    <x v="24"/>
    <s v="Bike Wash"/>
    <x v="7"/>
    <d v="2009-07-03T00:00:00"/>
    <x v="2"/>
    <x v="1"/>
    <n v="7.95"/>
    <n v="4.6109999999999998"/>
    <n v="14"/>
    <n v="64.554000000000002"/>
  </r>
  <r>
    <x v="0"/>
    <x v="0"/>
    <x v="4"/>
    <s v="Radosne kolarstwo"/>
    <x v="1"/>
    <x v="10"/>
    <s v="rękawiczki rowerowe"/>
    <x v="1"/>
    <d v="2009-07-01T00:00:00"/>
    <x v="2"/>
    <x v="1"/>
    <n v="24.49"/>
    <n v="14.2042"/>
    <n v="13"/>
    <n v="184.65460000000002"/>
  </r>
  <r>
    <x v="0"/>
    <x v="0"/>
    <x v="4"/>
    <s v="Radosne kolarstwo"/>
    <x v="2"/>
    <x v="6"/>
    <s v="HL rama rowerowa szosa"/>
    <x v="3"/>
    <d v="2009-07-05T00:00:00"/>
    <x v="2"/>
    <x v="1"/>
    <n v="1431.5"/>
    <n v="858.9"/>
    <n v="2"/>
    <n v="1717.8"/>
  </r>
  <r>
    <x v="0"/>
    <x v="0"/>
    <x v="4"/>
    <s v="Radosne kolarstwo"/>
    <x v="1"/>
    <x v="4"/>
    <s v="Long-Sleeve Logo Jersey"/>
    <x v="4"/>
    <d v="2009-07-08T00:00:00"/>
    <x v="2"/>
    <x v="1"/>
    <n v="49.99"/>
    <n v="29.994"/>
    <n v="7"/>
    <n v="209.958"/>
  </r>
  <r>
    <x v="0"/>
    <x v="0"/>
    <x v="4"/>
    <s v="Radosne kolarstwo"/>
    <x v="0"/>
    <x v="3"/>
    <s v="Szosa--550-W"/>
    <x v="6"/>
    <d v="2009-07-12T00:00:00"/>
    <x v="2"/>
    <x v="1"/>
    <n v="1120.49"/>
    <n v="672.29399999999998"/>
    <n v="5"/>
    <n v="3361.47"/>
  </r>
  <r>
    <x v="0"/>
    <x v="0"/>
    <x v="4"/>
    <s v="Radosne kolarstwo"/>
    <x v="1"/>
    <x v="4"/>
    <s v="Long-Sleeve Logo Jersey"/>
    <x v="4"/>
    <d v="2009-07-01T00:00:00"/>
    <x v="2"/>
    <x v="1"/>
    <n v="49.99"/>
    <n v="28.994199999999999"/>
    <n v="11"/>
    <n v="318.93619999999999"/>
  </r>
  <r>
    <x v="0"/>
    <x v="0"/>
    <x v="4"/>
    <s v="Radosne kolarstwo"/>
    <x v="2"/>
    <x v="6"/>
    <s v="LL rama rowerowa"/>
    <x v="1"/>
    <d v="2009-07-05T00:00:00"/>
    <x v="2"/>
    <x v="1"/>
    <n v="337.22"/>
    <n v="202.33199999999999"/>
    <n v="3"/>
    <n v="606.99599999999998"/>
  </r>
  <r>
    <x v="0"/>
    <x v="0"/>
    <x v="4"/>
    <s v="Radosne kolarstwo"/>
    <x v="2"/>
    <x v="6"/>
    <s v="LL rama rowerowa"/>
    <x v="1"/>
    <d v="2009-07-29T00:00:00"/>
    <x v="2"/>
    <x v="1"/>
    <n v="337.22"/>
    <n v="202.33199999999999"/>
    <n v="1"/>
    <n v="202.33199999999999"/>
  </r>
  <r>
    <x v="0"/>
    <x v="0"/>
    <x v="4"/>
    <s v="Radosne kolarstwo"/>
    <x v="1"/>
    <x v="5"/>
    <s v="nakładka na rower"/>
    <x v="4"/>
    <d v="2009-07-30T00:00:00"/>
    <x v="2"/>
    <x v="1"/>
    <n v="8.99"/>
    <n v="4.9444999999999997"/>
    <n v="18"/>
    <n v="89.000999999999991"/>
  </r>
  <r>
    <x v="0"/>
    <x v="0"/>
    <x v="4"/>
    <s v="Radosne kolarstwo"/>
    <x v="0"/>
    <x v="3"/>
    <s v="Szosa--350-W"/>
    <x v="6"/>
    <d v="2009-07-15T00:00:00"/>
    <x v="2"/>
    <x v="1"/>
    <n v="1700.99"/>
    <n v="986.57420000000002"/>
    <n v="12"/>
    <n v="11838.8904"/>
  </r>
  <r>
    <x v="0"/>
    <x v="0"/>
    <x v="4"/>
    <s v="Radosne kolarstwo"/>
    <x v="0"/>
    <x v="3"/>
    <s v="Szosa--550-W"/>
    <x v="6"/>
    <d v="2009-07-05T00:00:00"/>
    <x v="2"/>
    <x v="1"/>
    <n v="1120.49"/>
    <n v="672.29399999999998"/>
    <n v="1"/>
    <n v="672.29399999999998"/>
  </r>
  <r>
    <x v="0"/>
    <x v="0"/>
    <x v="4"/>
    <s v="Radosne kolarstwo"/>
    <x v="3"/>
    <x v="22"/>
    <s v="bidony"/>
    <x v="7"/>
    <d v="2009-07-15T00:00:00"/>
    <x v="2"/>
    <x v="1"/>
    <n v="4.99"/>
    <n v="2.8942000000000001"/>
    <n v="13"/>
    <n v="37.624600000000001"/>
  </r>
  <r>
    <x v="0"/>
    <x v="0"/>
    <x v="4"/>
    <s v="Radosne kolarstwo"/>
    <x v="1"/>
    <x v="23"/>
    <s v="kamizelki klasyczne"/>
    <x v="5"/>
    <d v="2009-07-22T00:00:00"/>
    <x v="2"/>
    <x v="1"/>
    <n v="63.5"/>
    <n v="36.83"/>
    <n v="11"/>
    <n v="405.13"/>
  </r>
  <r>
    <x v="0"/>
    <x v="0"/>
    <x v="4"/>
    <s v="Radosne kolarstwo"/>
    <x v="0"/>
    <x v="3"/>
    <s v="Szosa--350-W"/>
    <x v="6"/>
    <d v="2009-07-23T00:00:00"/>
    <x v="2"/>
    <x v="1"/>
    <n v="1700.99"/>
    <n v="1020.5940000000001"/>
    <n v="3"/>
    <n v="3061.7820000000002"/>
  </r>
  <r>
    <x v="0"/>
    <x v="0"/>
    <x v="4"/>
    <s v="Radosne kolarstwo"/>
    <x v="2"/>
    <x v="6"/>
    <s v="LL rama rowerowa"/>
    <x v="1"/>
    <d v="2009-07-30T00:00:00"/>
    <x v="2"/>
    <x v="1"/>
    <n v="337.22"/>
    <n v="202.33199999999999"/>
    <n v="3"/>
    <n v="606.99599999999998"/>
  </r>
  <r>
    <x v="0"/>
    <x v="0"/>
    <x v="4"/>
    <s v="Radosne kolarstwo"/>
    <x v="1"/>
    <x v="10"/>
    <s v="rękawiczki rowerowe"/>
    <x v="1"/>
    <d v="2009-07-19T00:00:00"/>
    <x v="2"/>
    <x v="1"/>
    <n v="24.49"/>
    <n v="14.2042"/>
    <n v="11"/>
    <n v="156.24619999999999"/>
  </r>
  <r>
    <x v="0"/>
    <x v="0"/>
    <x v="4"/>
    <s v="Radosne kolarstwo"/>
    <x v="1"/>
    <x v="4"/>
    <s v="Long-Sleeve Logo Jersey"/>
    <x v="4"/>
    <d v="2009-07-23T00:00:00"/>
    <x v="2"/>
    <x v="1"/>
    <n v="49.99"/>
    <n v="28.994199999999999"/>
    <n v="14"/>
    <n v="405.91879999999998"/>
  </r>
  <r>
    <x v="0"/>
    <x v="0"/>
    <x v="4"/>
    <s v="Radosne kolarstwo"/>
    <x v="2"/>
    <x v="6"/>
    <s v="HL rama rowerowa szosa"/>
    <x v="3"/>
    <d v="2009-07-18T00:00:00"/>
    <x v="2"/>
    <x v="1"/>
    <n v="1431.5"/>
    <n v="858.9"/>
    <n v="2"/>
    <n v="1717.8"/>
  </r>
  <r>
    <x v="0"/>
    <x v="0"/>
    <x v="4"/>
    <s v="Radosne kolarstwo"/>
    <x v="1"/>
    <x v="10"/>
    <s v="rękawiczki rowerowe"/>
    <x v="1"/>
    <d v="2009-07-06T00:00:00"/>
    <x v="2"/>
    <x v="1"/>
    <n v="24.49"/>
    <n v="14.694000000000001"/>
    <n v="1"/>
    <n v="14.694000000000001"/>
  </r>
  <r>
    <x v="0"/>
    <x v="0"/>
    <x v="4"/>
    <s v="Radosne kolarstwo"/>
    <x v="3"/>
    <x v="21"/>
    <s v="plecak rowerowy"/>
    <x v="0"/>
    <d v="2009-07-29T00:00:00"/>
    <x v="2"/>
    <x v="1"/>
    <n v="54.99"/>
    <n v="32.994"/>
    <n v="8"/>
    <n v="263.952"/>
  </r>
  <r>
    <x v="0"/>
    <x v="0"/>
    <x v="4"/>
    <s v="Radosne kolarstwo"/>
    <x v="2"/>
    <x v="6"/>
    <s v="ML rama rowerowa-W"/>
    <x v="6"/>
    <d v="2009-07-16T00:00:00"/>
    <x v="2"/>
    <x v="1"/>
    <n v="594.83000000000004"/>
    <n v="356.89800000000002"/>
    <n v="2"/>
    <n v="713.79600000000005"/>
  </r>
  <r>
    <x v="0"/>
    <x v="0"/>
    <x v="4"/>
    <s v="Radosne kolarstwo"/>
    <x v="2"/>
    <x v="6"/>
    <s v="HL rama rowerowa szosa"/>
    <x v="1"/>
    <d v="2009-07-17T00:00:00"/>
    <x v="2"/>
    <x v="1"/>
    <n v="1431.5"/>
    <n v="858.9"/>
    <n v="1"/>
    <n v="858.9"/>
  </r>
  <r>
    <x v="0"/>
    <x v="0"/>
    <x v="4"/>
    <s v="Radosne kolarstwo"/>
    <x v="3"/>
    <x v="7"/>
    <s v="Sport-100"/>
    <x v="5"/>
    <d v="2009-07-09T00:00:00"/>
    <x v="2"/>
    <x v="1"/>
    <n v="34.99"/>
    <n v="15.7455"/>
    <n v="23"/>
    <n v="362.1465"/>
  </r>
  <r>
    <x v="0"/>
    <x v="0"/>
    <x v="4"/>
    <s v="Radosne kolarstwo"/>
    <x v="3"/>
    <x v="7"/>
    <s v="Sport-100"/>
    <x v="1"/>
    <d v="2009-07-29T00:00:00"/>
    <x v="2"/>
    <x v="1"/>
    <n v="34.99"/>
    <n v="15.7455"/>
    <n v="2"/>
    <n v="31.491"/>
  </r>
  <r>
    <x v="0"/>
    <x v="0"/>
    <x v="4"/>
    <s v="Radosne kolarstwo"/>
    <x v="3"/>
    <x v="19"/>
    <s v="stojak na 4 rowery"/>
    <x v="7"/>
    <d v="2009-07-22T00:00:00"/>
    <x v="2"/>
    <x v="1"/>
    <n v="120"/>
    <n v="69.599999999999994"/>
    <n v="14"/>
    <n v="974.39999999999986"/>
  </r>
  <r>
    <x v="0"/>
    <x v="0"/>
    <x v="4"/>
    <s v="Radosne kolarstwo"/>
    <x v="0"/>
    <x v="3"/>
    <s v="Szosa-750"/>
    <x v="1"/>
    <d v="2009-07-07T00:00:00"/>
    <x v="2"/>
    <x v="1"/>
    <n v="539.99"/>
    <n v="323.99400000000003"/>
    <n v="10"/>
    <n v="3239.9400000000005"/>
  </r>
  <r>
    <x v="0"/>
    <x v="0"/>
    <x v="4"/>
    <s v="Radosne kolarstwo"/>
    <x v="2"/>
    <x v="6"/>
    <s v="ML rama rowerowa-W"/>
    <x v="6"/>
    <d v="2009-07-22T00:00:00"/>
    <x v="2"/>
    <x v="1"/>
    <n v="594.83000000000004"/>
    <n v="356.89800000000002"/>
    <n v="4"/>
    <n v="1427.5920000000001"/>
  </r>
  <r>
    <x v="0"/>
    <x v="0"/>
    <x v="4"/>
    <s v="Radosne kolarstwo"/>
    <x v="2"/>
    <x v="9"/>
    <s v="HL kierownica szosa"/>
    <x v="7"/>
    <d v="2009-07-04T00:00:00"/>
    <x v="2"/>
    <x v="1"/>
    <n v="120.27"/>
    <n v="72.162000000000006"/>
    <n v="1"/>
    <n v="72.162000000000006"/>
  </r>
  <r>
    <x v="2"/>
    <x v="5"/>
    <x v="8"/>
    <s v="Sklep Wschodnie rowery"/>
    <x v="0"/>
    <x v="25"/>
    <s v="Turystyczny-3000"/>
    <x v="5"/>
    <d v="2009-07-13T00:00:00"/>
    <x v="2"/>
    <x v="1"/>
    <n v="742.35"/>
    <n v="334.0575"/>
    <n v="1"/>
    <n v="334.0575"/>
  </r>
  <r>
    <x v="0"/>
    <x v="0"/>
    <x v="2"/>
    <s v="Części oryginalne — sklep"/>
    <x v="0"/>
    <x v="3"/>
    <s v="Szosa-750"/>
    <x v="1"/>
    <d v="2009-07-09T00:00:00"/>
    <x v="2"/>
    <x v="1"/>
    <n v="539.99"/>
    <n v="323.99400000000003"/>
    <n v="3"/>
    <n v="971.98200000000008"/>
  </r>
  <r>
    <x v="0"/>
    <x v="0"/>
    <x v="2"/>
    <s v="Części oryginalne — sklep"/>
    <x v="2"/>
    <x v="6"/>
    <s v="ML rama rowerowa-W"/>
    <x v="6"/>
    <d v="2009-07-30T00:00:00"/>
    <x v="2"/>
    <x v="1"/>
    <n v="594.83000000000004"/>
    <n v="356.89800000000002"/>
    <n v="3"/>
    <n v="1070.694"/>
  </r>
  <r>
    <x v="0"/>
    <x v="0"/>
    <x v="2"/>
    <s v="Części oryginalne — sklep"/>
    <x v="2"/>
    <x v="18"/>
    <s v="HL pedał szosa"/>
    <x v="8"/>
    <d v="2009-07-01T00:00:00"/>
    <x v="2"/>
    <x v="1"/>
    <n v="80.989999999999995"/>
    <n v="48.594000000000001"/>
    <n v="7"/>
    <n v="340.15800000000002"/>
  </r>
  <r>
    <x v="0"/>
    <x v="0"/>
    <x v="2"/>
    <s v="Części oryginalne — sklep"/>
    <x v="0"/>
    <x v="3"/>
    <s v="Szosa--350-W"/>
    <x v="6"/>
    <d v="2009-07-31T00:00:00"/>
    <x v="2"/>
    <x v="1"/>
    <n v="1700.99"/>
    <n v="1020.5940000000001"/>
    <n v="7"/>
    <n v="7144.1580000000004"/>
  </r>
  <r>
    <x v="0"/>
    <x v="0"/>
    <x v="2"/>
    <s v="Części oryginalne — sklep"/>
    <x v="0"/>
    <x v="3"/>
    <s v="Szosa--350-W"/>
    <x v="6"/>
    <d v="2009-07-11T00:00:00"/>
    <x v="2"/>
    <x v="1"/>
    <n v="1700.99"/>
    <n v="1020.5940000000001"/>
    <n v="2"/>
    <n v="2041.1880000000001"/>
  </r>
  <r>
    <x v="0"/>
    <x v="0"/>
    <x v="2"/>
    <s v="Części oryginalne — sklep"/>
    <x v="2"/>
    <x v="18"/>
    <s v="ML pedał szosa"/>
    <x v="8"/>
    <d v="2009-07-27T00:00:00"/>
    <x v="2"/>
    <x v="1"/>
    <n v="62.09"/>
    <n v="37.253999999999998"/>
    <n v="4"/>
    <n v="149.01599999999999"/>
  </r>
  <r>
    <x v="0"/>
    <x v="0"/>
    <x v="2"/>
    <s v="Części oryginalne — sklep"/>
    <x v="1"/>
    <x v="4"/>
    <s v="Long-Sleeve Logo Jersey"/>
    <x v="4"/>
    <d v="2009-07-13T00:00:00"/>
    <x v="2"/>
    <x v="1"/>
    <n v="49.99"/>
    <n v="29.994"/>
    <n v="5"/>
    <n v="149.97"/>
  </r>
  <r>
    <x v="0"/>
    <x v="0"/>
    <x v="2"/>
    <s v="Części oryginalne — sklep"/>
    <x v="1"/>
    <x v="1"/>
    <s v="skarpety wyścigowe"/>
    <x v="2"/>
    <d v="2009-07-24T00:00:00"/>
    <x v="2"/>
    <x v="1"/>
    <n v="8.99"/>
    <n v="5.3940000000000001"/>
    <n v="8"/>
    <n v="43.152000000000001"/>
  </r>
  <r>
    <x v="0"/>
    <x v="0"/>
    <x v="2"/>
    <s v="Części oryginalne — sklep"/>
    <x v="3"/>
    <x v="7"/>
    <s v="Sport-100"/>
    <x v="1"/>
    <d v="2009-07-03T00:00:00"/>
    <x v="2"/>
    <x v="1"/>
    <n v="34.99"/>
    <n v="15.7455"/>
    <n v="1"/>
    <n v="15.7455"/>
  </r>
  <r>
    <x v="0"/>
    <x v="0"/>
    <x v="2"/>
    <s v="Części oryginalne — sklep"/>
    <x v="0"/>
    <x v="3"/>
    <s v="Szosa-750"/>
    <x v="1"/>
    <d v="2009-07-18T00:00:00"/>
    <x v="2"/>
    <x v="1"/>
    <n v="539.99"/>
    <n v="323.99400000000003"/>
    <n v="3"/>
    <n v="971.98200000000008"/>
  </r>
  <r>
    <x v="0"/>
    <x v="0"/>
    <x v="2"/>
    <s v="Części oryginalne — sklep"/>
    <x v="1"/>
    <x v="1"/>
    <s v="skarpety wyścigowe"/>
    <x v="2"/>
    <d v="2009-07-02T00:00:00"/>
    <x v="2"/>
    <x v="1"/>
    <n v="8.99"/>
    <n v="5.3940000000000001"/>
    <n v="5"/>
    <n v="26.97"/>
  </r>
  <r>
    <x v="0"/>
    <x v="0"/>
    <x v="2"/>
    <s v="Części oryginalne — sklep"/>
    <x v="2"/>
    <x v="6"/>
    <s v="LL rama rowerowa"/>
    <x v="1"/>
    <d v="2009-07-24T00:00:00"/>
    <x v="2"/>
    <x v="1"/>
    <n v="337.22"/>
    <n v="202.33199999999999"/>
    <n v="7"/>
    <n v="1416.3240000000001"/>
  </r>
  <r>
    <x v="0"/>
    <x v="0"/>
    <x v="2"/>
    <s v="Części oryginalne — sklep"/>
    <x v="2"/>
    <x v="18"/>
    <s v="LL pedał szosa"/>
    <x v="8"/>
    <d v="2009-07-04T00:00:00"/>
    <x v="2"/>
    <x v="1"/>
    <n v="40.49"/>
    <n v="24.294"/>
    <n v="6"/>
    <n v="145.76400000000001"/>
  </r>
  <r>
    <x v="0"/>
    <x v="0"/>
    <x v="2"/>
    <s v="Części oryginalne — sklep"/>
    <x v="1"/>
    <x v="4"/>
    <s v="Short-Sleeve Classic Jersey"/>
    <x v="6"/>
    <d v="2009-07-13T00:00:00"/>
    <x v="2"/>
    <x v="1"/>
    <n v="53.99"/>
    <n v="32.393999999999998"/>
    <n v="4"/>
    <n v="129.57599999999999"/>
  </r>
  <r>
    <x v="0"/>
    <x v="0"/>
    <x v="4"/>
    <s v="Pierwszy sklep z rowerami"/>
    <x v="0"/>
    <x v="3"/>
    <s v="Szosa--550-W"/>
    <x v="6"/>
    <d v="2009-07-08T00:00:00"/>
    <x v="2"/>
    <x v="1"/>
    <n v="1120.49"/>
    <n v="672.29399999999998"/>
    <n v="2"/>
    <n v="1344.588"/>
  </r>
  <r>
    <x v="0"/>
    <x v="0"/>
    <x v="4"/>
    <s v="Pierwszy sklep z rowerami"/>
    <x v="0"/>
    <x v="3"/>
    <s v="Szosa-750"/>
    <x v="1"/>
    <d v="2009-07-28T00:00:00"/>
    <x v="2"/>
    <x v="1"/>
    <n v="539.99"/>
    <n v="323.99400000000003"/>
    <n v="2"/>
    <n v="647.98800000000006"/>
  </r>
  <r>
    <x v="0"/>
    <x v="0"/>
    <x v="4"/>
    <s v="Pierwszy sklep z rowerami"/>
    <x v="0"/>
    <x v="3"/>
    <s v="Szosa--350-W"/>
    <x v="6"/>
    <d v="2009-07-12T00:00:00"/>
    <x v="2"/>
    <x v="1"/>
    <n v="1700.99"/>
    <n v="1020.5940000000001"/>
    <n v="5"/>
    <n v="5102.97"/>
  </r>
  <r>
    <x v="0"/>
    <x v="0"/>
    <x v="4"/>
    <s v="Pierwszy sklep z rowerami"/>
    <x v="2"/>
    <x v="6"/>
    <s v="LL rama rowerowa"/>
    <x v="1"/>
    <d v="2009-07-03T00:00:00"/>
    <x v="2"/>
    <x v="1"/>
    <n v="337.22"/>
    <n v="202.33199999999999"/>
    <n v="6"/>
    <n v="1213.992"/>
  </r>
  <r>
    <x v="0"/>
    <x v="0"/>
    <x v="4"/>
    <s v="Pierwszy sklep z rowerami"/>
    <x v="0"/>
    <x v="3"/>
    <s v="Szosa--350-W"/>
    <x v="6"/>
    <d v="2009-07-28T00:00:00"/>
    <x v="2"/>
    <x v="1"/>
    <n v="1700.99"/>
    <n v="1020.5940000000001"/>
    <n v="7"/>
    <n v="7144.1580000000004"/>
  </r>
  <r>
    <x v="0"/>
    <x v="0"/>
    <x v="4"/>
    <s v="Pierwszy sklep z rowerami"/>
    <x v="0"/>
    <x v="3"/>
    <s v="Szosa-250"/>
    <x v="1"/>
    <d v="2009-07-31T00:00:00"/>
    <x v="2"/>
    <x v="1"/>
    <n v="2443.35"/>
    <n v="1466.01"/>
    <n v="4"/>
    <n v="5864.04"/>
  </r>
  <r>
    <x v="0"/>
    <x v="0"/>
    <x v="4"/>
    <s v="Pierwszy sklep z rowerami"/>
    <x v="0"/>
    <x v="3"/>
    <s v="Szosa-250"/>
    <x v="3"/>
    <d v="2009-07-31T00:00:00"/>
    <x v="2"/>
    <x v="1"/>
    <n v="2443.35"/>
    <n v="1466.01"/>
    <n v="6"/>
    <n v="8796.06"/>
  </r>
  <r>
    <x v="0"/>
    <x v="0"/>
    <x v="4"/>
    <s v="Pierwszy sklep z rowerami"/>
    <x v="0"/>
    <x v="3"/>
    <s v="Szosa-250"/>
    <x v="1"/>
    <d v="2009-07-19T00:00:00"/>
    <x v="2"/>
    <x v="1"/>
    <n v="2443.35"/>
    <n v="1466.01"/>
    <n v="3"/>
    <n v="4398.03"/>
  </r>
  <r>
    <x v="0"/>
    <x v="0"/>
    <x v="4"/>
    <s v="Pierwszy sklep z rowerami"/>
    <x v="0"/>
    <x v="3"/>
    <s v="Szosa--550-W"/>
    <x v="6"/>
    <d v="2009-07-13T00:00:00"/>
    <x v="2"/>
    <x v="1"/>
    <n v="1120.49"/>
    <n v="672.29399999999998"/>
    <n v="2"/>
    <n v="1344.588"/>
  </r>
  <r>
    <x v="0"/>
    <x v="0"/>
    <x v="4"/>
    <s v="Pierwszy sklep z rowerami"/>
    <x v="2"/>
    <x v="6"/>
    <s v="ML rama rowerowa-W"/>
    <x v="6"/>
    <d v="2009-07-29T00:00:00"/>
    <x v="2"/>
    <x v="1"/>
    <n v="594.83000000000004"/>
    <n v="356.89800000000002"/>
    <n v="3"/>
    <n v="1070.694"/>
  </r>
  <r>
    <x v="0"/>
    <x v="0"/>
    <x v="4"/>
    <s v="Pierwszy sklep z rowerami"/>
    <x v="0"/>
    <x v="3"/>
    <s v="Szosa--350-W"/>
    <x v="6"/>
    <d v="2009-07-13T00:00:00"/>
    <x v="2"/>
    <x v="1"/>
    <n v="1700.99"/>
    <n v="1020.5940000000001"/>
    <n v="6"/>
    <n v="6123.5640000000003"/>
  </r>
  <r>
    <x v="0"/>
    <x v="0"/>
    <x v="4"/>
    <s v="Pierwszy sklep z rowerami"/>
    <x v="0"/>
    <x v="3"/>
    <s v="Szosa-250"/>
    <x v="1"/>
    <d v="2009-07-22T00:00:00"/>
    <x v="2"/>
    <x v="1"/>
    <n v="2443.35"/>
    <n v="1466.01"/>
    <n v="3"/>
    <n v="4398.03"/>
  </r>
  <r>
    <x v="0"/>
    <x v="0"/>
    <x v="4"/>
    <s v="Pierwszy sklep z rowerami"/>
    <x v="0"/>
    <x v="3"/>
    <s v="Szosa--350-W"/>
    <x v="6"/>
    <d v="2009-07-03T00:00:00"/>
    <x v="2"/>
    <x v="1"/>
    <n v="1700.99"/>
    <n v="1020.5940000000001"/>
    <n v="3"/>
    <n v="3061.7820000000002"/>
  </r>
  <r>
    <x v="0"/>
    <x v="0"/>
    <x v="4"/>
    <s v="Pierwszy sklep z rowerami"/>
    <x v="2"/>
    <x v="18"/>
    <s v="HL pedał szosa"/>
    <x v="8"/>
    <d v="2009-07-25T00:00:00"/>
    <x v="2"/>
    <x v="1"/>
    <n v="80.989999999999995"/>
    <n v="48.594000000000001"/>
    <n v="4"/>
    <n v="194.376"/>
  </r>
  <r>
    <x v="0"/>
    <x v="0"/>
    <x v="4"/>
    <s v="Pierwszy sklep z rowerami"/>
    <x v="0"/>
    <x v="3"/>
    <s v="Szosa-750"/>
    <x v="1"/>
    <d v="2009-07-22T00:00:00"/>
    <x v="2"/>
    <x v="1"/>
    <n v="539.99"/>
    <n v="323.99400000000003"/>
    <n v="2"/>
    <n v="647.98800000000006"/>
  </r>
  <r>
    <x v="0"/>
    <x v="0"/>
    <x v="4"/>
    <s v="Pierwszy sklep z rowerami"/>
    <x v="0"/>
    <x v="3"/>
    <s v="Szosa-750"/>
    <x v="1"/>
    <d v="2009-07-05T00:00:00"/>
    <x v="2"/>
    <x v="1"/>
    <n v="539.99"/>
    <n v="323.99400000000003"/>
    <n v="3"/>
    <n v="971.98200000000008"/>
  </r>
  <r>
    <x v="0"/>
    <x v="0"/>
    <x v="4"/>
    <s v="Pierwszy sklep z rowerami"/>
    <x v="0"/>
    <x v="3"/>
    <s v="Szosa--550-W"/>
    <x v="6"/>
    <d v="2009-07-26T00:00:00"/>
    <x v="2"/>
    <x v="1"/>
    <n v="1120.49"/>
    <n v="672.29399999999998"/>
    <n v="6"/>
    <n v="4033.7640000000001"/>
  </r>
  <r>
    <x v="0"/>
    <x v="0"/>
    <x v="4"/>
    <s v="Pierwszy sklep z rowerami"/>
    <x v="0"/>
    <x v="3"/>
    <s v="Szosa-750"/>
    <x v="1"/>
    <d v="2009-07-05T00:00:00"/>
    <x v="2"/>
    <x v="1"/>
    <n v="539.99"/>
    <n v="323.99400000000003"/>
    <n v="4"/>
    <n v="1295.9760000000001"/>
  </r>
  <r>
    <x v="0"/>
    <x v="0"/>
    <x v="4"/>
    <s v="Pierwszy sklep z rowerami"/>
    <x v="2"/>
    <x v="9"/>
    <s v="HL kierownica szosa"/>
    <x v="7"/>
    <d v="2009-07-25T00:00:00"/>
    <x v="2"/>
    <x v="1"/>
    <n v="120.27"/>
    <n v="72.162000000000006"/>
    <n v="6"/>
    <n v="432.97200000000004"/>
  </r>
  <r>
    <x v="0"/>
    <x v="0"/>
    <x v="4"/>
    <s v="Pierwszy sklep z rowerami"/>
    <x v="2"/>
    <x v="6"/>
    <s v="LL rama rowerowa"/>
    <x v="1"/>
    <d v="2009-07-18T00:00:00"/>
    <x v="2"/>
    <x v="1"/>
    <n v="337.22"/>
    <n v="202.33199999999999"/>
    <n v="4"/>
    <n v="809.32799999999997"/>
  </r>
  <r>
    <x v="0"/>
    <x v="0"/>
    <x v="4"/>
    <s v="Pierwszy sklep z rowerami"/>
    <x v="2"/>
    <x v="18"/>
    <s v="LL pedał szosa"/>
    <x v="8"/>
    <d v="2009-07-30T00:00:00"/>
    <x v="2"/>
    <x v="1"/>
    <n v="40.49"/>
    <n v="24.294"/>
    <n v="7"/>
    <n v="170.05799999999999"/>
  </r>
  <r>
    <x v="0"/>
    <x v="0"/>
    <x v="4"/>
    <s v="Pierwszy sklep z rowerami"/>
    <x v="0"/>
    <x v="3"/>
    <s v="Szosa-250"/>
    <x v="1"/>
    <d v="2009-07-07T00:00:00"/>
    <x v="2"/>
    <x v="1"/>
    <n v="2443.35"/>
    <n v="1466.01"/>
    <n v="2"/>
    <n v="2932.02"/>
  </r>
  <r>
    <x v="0"/>
    <x v="0"/>
    <x v="4"/>
    <s v="Pierwszy sklep z rowerami"/>
    <x v="1"/>
    <x v="1"/>
    <s v="skarpety wyścigowe"/>
    <x v="2"/>
    <d v="2009-07-12T00:00:00"/>
    <x v="2"/>
    <x v="1"/>
    <n v="8.99"/>
    <n v="5.2141999999999999"/>
    <n v="14"/>
    <n v="72.998800000000003"/>
  </r>
  <r>
    <x v="0"/>
    <x v="0"/>
    <x v="4"/>
    <s v="Pierwszy sklep z rowerami"/>
    <x v="2"/>
    <x v="18"/>
    <s v="ML pedał szosa"/>
    <x v="8"/>
    <d v="2009-07-09T00:00:00"/>
    <x v="2"/>
    <x v="1"/>
    <n v="62.09"/>
    <n v="37.253999999999998"/>
    <n v="3"/>
    <n v="111.762"/>
  </r>
  <r>
    <x v="0"/>
    <x v="0"/>
    <x v="4"/>
    <s v="Pierwszy sklep z rowerami"/>
    <x v="0"/>
    <x v="3"/>
    <s v="Szosa--550-W"/>
    <x v="6"/>
    <d v="2009-07-07T00:00:00"/>
    <x v="2"/>
    <x v="1"/>
    <n v="1120.49"/>
    <n v="672.29399999999998"/>
    <n v="3"/>
    <n v="2016.8820000000001"/>
  </r>
  <r>
    <x v="0"/>
    <x v="0"/>
    <x v="4"/>
    <s v="Pierwszy sklep z rowerami"/>
    <x v="1"/>
    <x v="1"/>
    <s v="skarpety wyścigowe"/>
    <x v="2"/>
    <d v="2009-07-03T00:00:00"/>
    <x v="2"/>
    <x v="1"/>
    <n v="8.99"/>
    <n v="5.3940000000000001"/>
    <n v="5"/>
    <n v="26.97"/>
  </r>
  <r>
    <x v="0"/>
    <x v="0"/>
    <x v="4"/>
    <s v="Pierwszy sklep z rowerami"/>
    <x v="2"/>
    <x v="6"/>
    <s v="ML rama rowerowa-W"/>
    <x v="6"/>
    <d v="2009-07-29T00:00:00"/>
    <x v="2"/>
    <x v="1"/>
    <n v="594.83000000000004"/>
    <n v="356.89800000000002"/>
    <n v="8"/>
    <n v="2855.1840000000002"/>
  </r>
  <r>
    <x v="0"/>
    <x v="0"/>
    <x v="4"/>
    <s v="Pierwszy sklep z rowerami"/>
    <x v="2"/>
    <x v="6"/>
    <s v="ML rama rowerowa-W"/>
    <x v="6"/>
    <d v="2009-07-31T00:00:00"/>
    <x v="2"/>
    <x v="1"/>
    <n v="594.83000000000004"/>
    <n v="356.89800000000002"/>
    <n v="3"/>
    <n v="1070.694"/>
  </r>
  <r>
    <x v="0"/>
    <x v="0"/>
    <x v="4"/>
    <s v="Pierwszy sklep z rowerami"/>
    <x v="0"/>
    <x v="3"/>
    <s v="Szosa--550-W"/>
    <x v="6"/>
    <d v="2009-07-14T00:00:00"/>
    <x v="2"/>
    <x v="1"/>
    <n v="1120.49"/>
    <n v="672.29399999999998"/>
    <n v="5"/>
    <n v="3361.47"/>
  </r>
  <r>
    <x v="0"/>
    <x v="0"/>
    <x v="2"/>
    <s v="Towarzysz wycieczki"/>
    <x v="2"/>
    <x v="2"/>
    <s v="ML rama górski-W"/>
    <x v="0"/>
    <d v="2009-07-18T00:00:00"/>
    <x v="2"/>
    <x v="1"/>
    <n v="364.09"/>
    <n v="218.45400000000001"/>
    <n v="1"/>
    <n v="218.45400000000001"/>
  </r>
  <r>
    <x v="0"/>
    <x v="0"/>
    <x v="2"/>
    <s v="Towarzysz wycieczki"/>
    <x v="2"/>
    <x v="2"/>
    <s v="HL rama górski"/>
    <x v="0"/>
    <d v="2009-07-23T00:00:00"/>
    <x v="2"/>
    <x v="1"/>
    <n v="1364.5"/>
    <n v="818.7"/>
    <n v="1"/>
    <n v="818.7"/>
  </r>
  <r>
    <x v="0"/>
    <x v="0"/>
    <x v="0"/>
    <s v="Jeszcze lepszy sklep rowerowy"/>
    <x v="3"/>
    <x v="22"/>
    <s v="bidony"/>
    <x v="7"/>
    <d v="2009-07-26T00:00:00"/>
    <x v="2"/>
    <x v="1"/>
    <n v="4.99"/>
    <n v="2.9940000000000002"/>
    <n v="4"/>
    <n v="11.976000000000001"/>
  </r>
  <r>
    <x v="0"/>
    <x v="0"/>
    <x v="0"/>
    <s v="Jeszcze lepszy sklep rowerowy"/>
    <x v="2"/>
    <x v="18"/>
    <s v="HL pedał górski"/>
    <x v="8"/>
    <d v="2009-07-10T00:00:00"/>
    <x v="2"/>
    <x v="1"/>
    <n v="80.989999999999995"/>
    <n v="48.594000000000001"/>
    <n v="3"/>
    <n v="145.78200000000001"/>
  </r>
  <r>
    <x v="0"/>
    <x v="0"/>
    <x v="0"/>
    <s v="Jeszcze lepszy sklep rowerowy"/>
    <x v="2"/>
    <x v="2"/>
    <s v="ML rama górski-W"/>
    <x v="0"/>
    <d v="2009-07-20T00:00:00"/>
    <x v="2"/>
    <x v="1"/>
    <n v="364.09"/>
    <n v="218.45400000000001"/>
    <n v="4"/>
    <n v="873.81600000000003"/>
  </r>
  <r>
    <x v="0"/>
    <x v="0"/>
    <x v="0"/>
    <s v="Jeszcze lepszy sklep rowerowy"/>
    <x v="2"/>
    <x v="2"/>
    <s v="LL rama górski"/>
    <x v="1"/>
    <d v="2009-07-20T00:00:00"/>
    <x v="2"/>
    <x v="1"/>
    <n v="249.79"/>
    <n v="149.874"/>
    <n v="1"/>
    <n v="149.874"/>
  </r>
  <r>
    <x v="0"/>
    <x v="0"/>
    <x v="0"/>
    <s v="Jeszcze lepszy sklep rowerowy"/>
    <x v="3"/>
    <x v="7"/>
    <s v="Sport-100"/>
    <x v="5"/>
    <d v="2009-07-18T00:00:00"/>
    <x v="2"/>
    <x v="1"/>
    <n v="34.99"/>
    <n v="15.7455"/>
    <n v="6"/>
    <n v="94.472999999999999"/>
  </r>
  <r>
    <x v="0"/>
    <x v="0"/>
    <x v="0"/>
    <s v="Jeszcze lepszy sklep rowerowy"/>
    <x v="0"/>
    <x v="0"/>
    <s v="Górski-500"/>
    <x v="0"/>
    <d v="2009-07-19T00:00:00"/>
    <x v="2"/>
    <x v="1"/>
    <n v="564.99"/>
    <n v="338.99400000000003"/>
    <n v="1"/>
    <n v="338.99400000000003"/>
  </r>
  <r>
    <x v="0"/>
    <x v="0"/>
    <x v="0"/>
    <s v="Jeszcze lepszy sklep rowerowy"/>
    <x v="2"/>
    <x v="20"/>
    <s v="LL siodełko górski 2"/>
    <x v="7"/>
    <d v="2009-07-13T00:00:00"/>
    <x v="2"/>
    <x v="1"/>
    <n v="27.12"/>
    <n v="16.271999999999998"/>
    <n v="2"/>
    <n v="32.543999999999997"/>
  </r>
  <r>
    <x v="0"/>
    <x v="0"/>
    <x v="0"/>
    <s v="Jeszcze lepszy sklep rowerowy"/>
    <x v="2"/>
    <x v="2"/>
    <s v="LL rama górski"/>
    <x v="0"/>
    <d v="2009-07-11T00:00:00"/>
    <x v="2"/>
    <x v="1"/>
    <n v="264.05"/>
    <n v="158.43"/>
    <n v="3"/>
    <n v="475.29"/>
  </r>
  <r>
    <x v="0"/>
    <x v="0"/>
    <x v="0"/>
    <s v="Jeszcze lepszy sklep rowerowy"/>
    <x v="0"/>
    <x v="0"/>
    <s v="Górski-200-W"/>
    <x v="0"/>
    <d v="2009-07-02T00:00:00"/>
    <x v="2"/>
    <x v="1"/>
    <n v="769.49"/>
    <n v="461.69400000000002"/>
    <n v="2"/>
    <n v="923.38800000000003"/>
  </r>
  <r>
    <x v="0"/>
    <x v="0"/>
    <x v="0"/>
    <s v="Jeszcze lepszy sklep rowerowy"/>
    <x v="0"/>
    <x v="0"/>
    <s v="Górski-500"/>
    <x v="1"/>
    <d v="2009-07-10T00:00:00"/>
    <x v="2"/>
    <x v="1"/>
    <n v="539.99"/>
    <n v="323.99400000000003"/>
    <n v="1"/>
    <n v="323.99400000000003"/>
  </r>
  <r>
    <x v="0"/>
    <x v="0"/>
    <x v="0"/>
    <s v="Jeszcze lepszy sklep rowerowy"/>
    <x v="2"/>
    <x v="2"/>
    <s v="LL rama górski"/>
    <x v="1"/>
    <d v="2009-07-04T00:00:00"/>
    <x v="2"/>
    <x v="1"/>
    <n v="249.79"/>
    <n v="149.874"/>
    <n v="3"/>
    <n v="449.62199999999996"/>
  </r>
  <r>
    <x v="0"/>
    <x v="0"/>
    <x v="0"/>
    <s v="Jeszcze lepszy sklep rowerowy"/>
    <x v="2"/>
    <x v="18"/>
    <s v="ML pedał górski"/>
    <x v="8"/>
    <d v="2009-07-01T00:00:00"/>
    <x v="2"/>
    <x v="1"/>
    <n v="62.09"/>
    <n v="37.253999999999998"/>
    <n v="1"/>
    <n v="37.253999999999998"/>
  </r>
  <r>
    <x v="0"/>
    <x v="0"/>
    <x v="0"/>
    <s v="Jeszcze lepszy sklep rowerowy"/>
    <x v="2"/>
    <x v="2"/>
    <s v="LL rama górski"/>
    <x v="0"/>
    <d v="2009-07-17T00:00:00"/>
    <x v="2"/>
    <x v="1"/>
    <n v="264.05"/>
    <n v="158.43"/>
    <n v="2"/>
    <n v="316.86"/>
  </r>
  <r>
    <x v="0"/>
    <x v="0"/>
    <x v="0"/>
    <s v="Jeszcze lepszy sklep rowerowy"/>
    <x v="2"/>
    <x v="9"/>
    <s v="HL kierownica górski"/>
    <x v="7"/>
    <d v="2009-07-26T00:00:00"/>
    <x v="2"/>
    <x v="1"/>
    <n v="120.27"/>
    <n v="72.162000000000006"/>
    <n v="2"/>
    <n v="144.32400000000001"/>
  </r>
  <r>
    <x v="0"/>
    <x v="0"/>
    <x v="0"/>
    <s v="Jeszcze lepszy sklep rowerowy"/>
    <x v="1"/>
    <x v="23"/>
    <s v="kamizelki klasyczne"/>
    <x v="5"/>
    <d v="2009-07-03T00:00:00"/>
    <x v="2"/>
    <x v="1"/>
    <n v="63.5"/>
    <n v="38.1"/>
    <n v="7"/>
    <n v="266.7"/>
  </r>
  <r>
    <x v="0"/>
    <x v="0"/>
    <x v="0"/>
    <s v="Jeszcze lepszy sklep rowerowy"/>
    <x v="2"/>
    <x v="2"/>
    <s v="ML rama górski-W"/>
    <x v="0"/>
    <d v="2009-07-24T00:00:00"/>
    <x v="2"/>
    <x v="1"/>
    <n v="364.09"/>
    <n v="218.45400000000001"/>
    <n v="2"/>
    <n v="436.90800000000002"/>
  </r>
  <r>
    <x v="0"/>
    <x v="0"/>
    <x v="0"/>
    <s v="Jeszcze lepszy sklep rowerowy"/>
    <x v="0"/>
    <x v="0"/>
    <s v="Górski-500"/>
    <x v="1"/>
    <d v="2009-07-24T00:00:00"/>
    <x v="2"/>
    <x v="1"/>
    <n v="539.99"/>
    <n v="323.99400000000003"/>
    <n v="1"/>
    <n v="323.99400000000003"/>
  </r>
  <r>
    <x v="0"/>
    <x v="0"/>
    <x v="0"/>
    <s v="Jeszcze lepszy sklep rowerowy"/>
    <x v="0"/>
    <x v="0"/>
    <s v="Górski-200"/>
    <x v="0"/>
    <d v="2009-07-16T00:00:00"/>
    <x v="2"/>
    <x v="1"/>
    <n v="2319.9899999999998"/>
    <n v="1391.9939999999999"/>
    <n v="5"/>
    <n v="6959.9699999999993"/>
  </r>
  <r>
    <x v="0"/>
    <x v="0"/>
    <x v="0"/>
    <s v="Jeszcze lepszy sklep rowerowy"/>
    <x v="1"/>
    <x v="4"/>
    <s v="Long-Sleeve Logo Jersey"/>
    <x v="4"/>
    <d v="2009-07-18T00:00:00"/>
    <x v="2"/>
    <x v="1"/>
    <n v="49.99"/>
    <n v="29.994"/>
    <n v="6"/>
    <n v="179.964"/>
  </r>
  <r>
    <x v="0"/>
    <x v="0"/>
    <x v="0"/>
    <s v="Jeszcze lepszy sklep rowerowy"/>
    <x v="3"/>
    <x v="7"/>
    <s v="Sport-100"/>
    <x v="3"/>
    <d v="2009-07-07T00:00:00"/>
    <x v="2"/>
    <x v="1"/>
    <n v="34.99"/>
    <n v="15.7455"/>
    <n v="2"/>
    <n v="31.491"/>
  </r>
  <r>
    <x v="0"/>
    <x v="0"/>
    <x v="0"/>
    <s v="Jeszcze lepszy sklep rowerowy"/>
    <x v="3"/>
    <x v="19"/>
    <s v="stojak na 4 rowery"/>
    <x v="7"/>
    <d v="2009-07-12T00:00:00"/>
    <x v="2"/>
    <x v="1"/>
    <n v="120"/>
    <n v="72"/>
    <n v="1"/>
    <n v="72"/>
  </r>
  <r>
    <x v="0"/>
    <x v="0"/>
    <x v="0"/>
    <s v="Jeszcze lepszy sklep rowerowy"/>
    <x v="3"/>
    <x v="24"/>
    <s v="Bike Wash"/>
    <x v="7"/>
    <d v="2009-07-23T00:00:00"/>
    <x v="2"/>
    <x v="1"/>
    <n v="7.95"/>
    <n v="4.7699999999999996"/>
    <n v="7"/>
    <n v="33.39"/>
  </r>
  <r>
    <x v="0"/>
    <x v="0"/>
    <x v="0"/>
    <s v="Jeszcze lepszy sklep rowerowy"/>
    <x v="1"/>
    <x v="14"/>
    <s v="spodenki damskie górskie"/>
    <x v="1"/>
    <d v="2009-07-08T00:00:00"/>
    <x v="2"/>
    <x v="1"/>
    <n v="69.989999999999995"/>
    <n v="34.994999999999997"/>
    <n v="25"/>
    <n v="874.87499999999989"/>
  </r>
  <r>
    <x v="0"/>
    <x v="0"/>
    <x v="0"/>
    <s v="Jeszcze lepszy sklep rowerowy"/>
    <x v="1"/>
    <x v="14"/>
    <s v="spodenki damskie górskie"/>
    <x v="1"/>
    <d v="2009-07-05T00:00:00"/>
    <x v="2"/>
    <x v="1"/>
    <n v="69.989999999999995"/>
    <n v="41.994"/>
    <n v="8"/>
    <n v="335.952"/>
  </r>
  <r>
    <x v="0"/>
    <x v="0"/>
    <x v="0"/>
    <s v="Jeszcze lepszy sklep rowerowy"/>
    <x v="3"/>
    <x v="7"/>
    <s v="Sport-100"/>
    <x v="1"/>
    <d v="2009-07-17T00:00:00"/>
    <x v="2"/>
    <x v="1"/>
    <n v="34.99"/>
    <n v="15.7455"/>
    <n v="6"/>
    <n v="94.472999999999999"/>
  </r>
  <r>
    <x v="0"/>
    <x v="0"/>
    <x v="0"/>
    <s v="Jeszcze lepszy sklep rowerowy"/>
    <x v="0"/>
    <x v="0"/>
    <s v="Górski-200-W"/>
    <x v="0"/>
    <d v="2009-07-06T00:00:00"/>
    <x v="2"/>
    <x v="1"/>
    <n v="769.49"/>
    <n v="461.69400000000002"/>
    <n v="1"/>
    <n v="461.69400000000002"/>
  </r>
  <r>
    <x v="0"/>
    <x v="0"/>
    <x v="0"/>
    <s v="Jeszcze lepszy sklep rowerowy"/>
    <x v="2"/>
    <x v="2"/>
    <s v="LL rama górski"/>
    <x v="0"/>
    <d v="2009-07-20T00:00:00"/>
    <x v="2"/>
    <x v="1"/>
    <n v="264.05"/>
    <n v="158.43"/>
    <n v="1"/>
    <n v="158.43"/>
  </r>
  <r>
    <x v="0"/>
    <x v="0"/>
    <x v="0"/>
    <s v="Jeszcze lepszy sklep rowerowy"/>
    <x v="1"/>
    <x v="5"/>
    <s v="nakładka na rower"/>
    <x v="4"/>
    <d v="2009-07-24T00:00:00"/>
    <x v="2"/>
    <x v="1"/>
    <n v="8.99"/>
    <n v="5.3940000000000001"/>
    <n v="5"/>
    <n v="26.97"/>
  </r>
  <r>
    <x v="0"/>
    <x v="0"/>
    <x v="0"/>
    <s v="Jeszcze lepszy sklep rowerowy"/>
    <x v="3"/>
    <x v="21"/>
    <s v="plecak rowerowy"/>
    <x v="0"/>
    <d v="2009-07-06T00:00:00"/>
    <x v="2"/>
    <x v="1"/>
    <n v="54.99"/>
    <n v="32.994"/>
    <n v="2"/>
    <n v="65.988"/>
  </r>
  <r>
    <x v="0"/>
    <x v="0"/>
    <x v="0"/>
    <s v="Jeszcze lepszy sklep rowerowy"/>
    <x v="1"/>
    <x v="10"/>
    <s v="rękawiczki rowerowe"/>
    <x v="1"/>
    <d v="2009-07-15T00:00:00"/>
    <x v="2"/>
    <x v="1"/>
    <n v="24.49"/>
    <n v="14.694000000000001"/>
    <n v="6"/>
    <n v="88.164000000000001"/>
  </r>
  <r>
    <x v="0"/>
    <x v="0"/>
    <x v="0"/>
    <s v="Jeszcze lepszy sklep rowerowy"/>
    <x v="0"/>
    <x v="0"/>
    <s v="Górski-500"/>
    <x v="0"/>
    <d v="2009-07-01T00:00:00"/>
    <x v="2"/>
    <x v="1"/>
    <n v="564.99"/>
    <n v="338.99400000000003"/>
    <n v="2"/>
    <n v="677.98800000000006"/>
  </r>
  <r>
    <x v="0"/>
    <x v="0"/>
    <x v="0"/>
    <s v="Jeszcze lepszy sklep rowerowy"/>
    <x v="1"/>
    <x v="4"/>
    <s v="Long-Sleeve Logo Jersey"/>
    <x v="4"/>
    <d v="2009-07-04T00:00:00"/>
    <x v="2"/>
    <x v="1"/>
    <n v="49.99"/>
    <n v="29.994"/>
    <n v="4"/>
    <n v="119.976"/>
  </r>
  <r>
    <x v="0"/>
    <x v="0"/>
    <x v="0"/>
    <s v="Jeszcze lepszy sklep rowerowy"/>
    <x v="0"/>
    <x v="0"/>
    <s v="Górski-500"/>
    <x v="1"/>
    <d v="2009-07-20T00:00:00"/>
    <x v="2"/>
    <x v="1"/>
    <n v="539.99"/>
    <n v="323.99400000000003"/>
    <n v="1"/>
    <n v="323.99400000000003"/>
  </r>
  <r>
    <x v="0"/>
    <x v="0"/>
    <x v="0"/>
    <s v="Jeszcze lepszy sklep rowerowy"/>
    <x v="0"/>
    <x v="0"/>
    <s v="Górski-500"/>
    <x v="1"/>
    <d v="2009-07-13T00:00:00"/>
    <x v="2"/>
    <x v="1"/>
    <n v="539.99"/>
    <n v="323.99400000000003"/>
    <n v="3"/>
    <n v="971.98200000000008"/>
  </r>
  <r>
    <x v="0"/>
    <x v="0"/>
    <x v="0"/>
    <s v="Jeszcze lepszy sklep rowerowy"/>
    <x v="0"/>
    <x v="0"/>
    <s v="Górski-500"/>
    <x v="1"/>
    <d v="2009-07-10T00:00:00"/>
    <x v="2"/>
    <x v="1"/>
    <n v="539.99"/>
    <n v="323.99400000000003"/>
    <n v="1"/>
    <n v="323.99400000000003"/>
  </r>
  <r>
    <x v="0"/>
    <x v="0"/>
    <x v="0"/>
    <s v="Jeszcze lepszy sklep rowerowy"/>
    <x v="0"/>
    <x v="0"/>
    <s v="Górski-500"/>
    <x v="0"/>
    <d v="2009-07-13T00:00:00"/>
    <x v="2"/>
    <x v="1"/>
    <n v="564.99"/>
    <n v="338.99400000000003"/>
    <n v="1"/>
    <n v="338.99400000000003"/>
  </r>
  <r>
    <x v="0"/>
    <x v="0"/>
    <x v="0"/>
    <s v="Jeszcze lepszy sklep rowerowy"/>
    <x v="0"/>
    <x v="0"/>
    <s v="Górski-200-W"/>
    <x v="0"/>
    <d v="2009-07-05T00:00:00"/>
    <x v="2"/>
    <x v="1"/>
    <n v="769.49"/>
    <n v="461.69400000000002"/>
    <n v="4"/>
    <n v="1846.7760000000001"/>
  </r>
  <r>
    <x v="0"/>
    <x v="0"/>
    <x v="0"/>
    <s v="Jeszcze lepszy sklep rowerowy"/>
    <x v="0"/>
    <x v="0"/>
    <s v="Górski-200"/>
    <x v="1"/>
    <d v="2009-07-07T00:00:00"/>
    <x v="2"/>
    <x v="1"/>
    <n v="2294.9899999999998"/>
    <n v="1376.9939999999999"/>
    <n v="6"/>
    <n v="8261.9639999999999"/>
  </r>
  <r>
    <x v="0"/>
    <x v="0"/>
    <x v="0"/>
    <s v="Jeszcze lepszy sklep rowerowy"/>
    <x v="1"/>
    <x v="4"/>
    <s v="Long-Sleeve Logo Jersey"/>
    <x v="4"/>
    <d v="2009-07-07T00:00:00"/>
    <x v="2"/>
    <x v="1"/>
    <n v="49.99"/>
    <n v="28.994199999999999"/>
    <n v="11"/>
    <n v="318.93619999999999"/>
  </r>
  <r>
    <x v="0"/>
    <x v="0"/>
    <x v="0"/>
    <s v="Jeszcze lepszy sklep rowerowy"/>
    <x v="2"/>
    <x v="9"/>
    <s v="LL kierownica górski"/>
    <x v="7"/>
    <d v="2009-07-16T00:00:00"/>
    <x v="2"/>
    <x v="1"/>
    <n v="44.54"/>
    <n v="26.724"/>
    <n v="3"/>
    <n v="80.171999999999997"/>
  </r>
  <r>
    <x v="0"/>
    <x v="0"/>
    <x v="0"/>
    <s v="Jeszcze lepszy sklep rowerowy"/>
    <x v="2"/>
    <x v="9"/>
    <s v="ML kierownica górski"/>
    <x v="7"/>
    <d v="2009-07-18T00:00:00"/>
    <x v="2"/>
    <x v="1"/>
    <n v="61.92"/>
    <n v="37.152000000000001"/>
    <n v="1"/>
    <n v="37.152000000000001"/>
  </r>
  <r>
    <x v="0"/>
    <x v="0"/>
    <x v="0"/>
    <s v="Jeszcze lepszy sklep rowerowy"/>
    <x v="1"/>
    <x v="4"/>
    <s v="Short-Sleeve Classic Jersey"/>
    <x v="6"/>
    <d v="2009-07-29T00:00:00"/>
    <x v="2"/>
    <x v="1"/>
    <n v="53.99"/>
    <n v="32.393999999999998"/>
    <n v="10"/>
    <n v="323.94"/>
  </r>
  <r>
    <x v="0"/>
    <x v="0"/>
    <x v="0"/>
    <s v="Jeszcze lepszy sklep rowerowy"/>
    <x v="1"/>
    <x v="23"/>
    <s v="kamizelki klasyczne"/>
    <x v="5"/>
    <d v="2009-07-28T00:00:00"/>
    <x v="2"/>
    <x v="1"/>
    <n v="63.5"/>
    <n v="38.1"/>
    <n v="8"/>
    <n v="304.8"/>
  </r>
  <r>
    <x v="0"/>
    <x v="0"/>
    <x v="0"/>
    <s v="Jeszcze lepszy sklep rowerowy"/>
    <x v="0"/>
    <x v="0"/>
    <s v="Górski-500"/>
    <x v="0"/>
    <d v="2009-07-21T00:00:00"/>
    <x v="2"/>
    <x v="1"/>
    <n v="564.99"/>
    <n v="338.99400000000003"/>
    <n v="2"/>
    <n v="677.98800000000006"/>
  </r>
  <r>
    <x v="0"/>
    <x v="0"/>
    <x v="0"/>
    <s v="Jeszcze lepszy sklep rowerowy"/>
    <x v="1"/>
    <x v="10"/>
    <s v="rękawiczki rowerowe"/>
    <x v="1"/>
    <d v="2009-07-16T00:00:00"/>
    <x v="2"/>
    <x v="1"/>
    <n v="24.49"/>
    <n v="14.694000000000001"/>
    <n v="4"/>
    <n v="58.776000000000003"/>
  </r>
  <r>
    <x v="0"/>
    <x v="0"/>
    <x v="0"/>
    <s v="Jeszcze lepszy sklep rowerowy"/>
    <x v="2"/>
    <x v="18"/>
    <s v="LL pedał górski"/>
    <x v="8"/>
    <d v="2009-07-10T00:00:00"/>
    <x v="2"/>
    <x v="1"/>
    <n v="40.49"/>
    <n v="24.294"/>
    <n v="2"/>
    <n v="48.588000000000001"/>
  </r>
  <r>
    <x v="0"/>
    <x v="0"/>
    <x v="0"/>
    <s v="Jeszcze lepszy sklep rowerowy"/>
    <x v="2"/>
    <x v="2"/>
    <s v="ML rama górski-W"/>
    <x v="0"/>
    <d v="2009-07-07T00:00:00"/>
    <x v="2"/>
    <x v="1"/>
    <n v="364.09"/>
    <n v="218.45400000000001"/>
    <n v="6"/>
    <n v="1310.7240000000002"/>
  </r>
  <r>
    <x v="0"/>
    <x v="0"/>
    <x v="0"/>
    <s v="Jeszcze lepszy sklep rowerowy"/>
    <x v="1"/>
    <x v="4"/>
    <s v="Short-Sleeve Classic Jersey"/>
    <x v="6"/>
    <d v="2009-07-10T00:00:00"/>
    <x v="2"/>
    <x v="1"/>
    <n v="53.99"/>
    <n v="32.393999999999998"/>
    <n v="2"/>
    <n v="64.787999999999997"/>
  </r>
  <r>
    <x v="0"/>
    <x v="0"/>
    <x v="0"/>
    <s v="Jeszcze lepszy sklep rowerowy"/>
    <x v="2"/>
    <x v="2"/>
    <s v="HL rama górski"/>
    <x v="0"/>
    <d v="2009-07-19T00:00:00"/>
    <x v="2"/>
    <x v="1"/>
    <n v="1364.5"/>
    <n v="818.7"/>
    <n v="2"/>
    <n v="1637.4"/>
  </r>
  <r>
    <x v="0"/>
    <x v="0"/>
    <x v="0"/>
    <s v="Jeszcze lepszy sklep rowerowy"/>
    <x v="1"/>
    <x v="4"/>
    <s v="Short-Sleeve Classic Jersey"/>
    <x v="6"/>
    <d v="2009-07-20T00:00:00"/>
    <x v="2"/>
    <x v="1"/>
    <n v="53.99"/>
    <n v="32.393999999999998"/>
    <n v="6"/>
    <n v="194.36399999999998"/>
  </r>
  <r>
    <x v="0"/>
    <x v="0"/>
    <x v="0"/>
    <s v="Jeszcze lepszy sklep rowerowy"/>
    <x v="0"/>
    <x v="0"/>
    <s v="Górski-200"/>
    <x v="0"/>
    <d v="2009-07-22T00:00:00"/>
    <x v="2"/>
    <x v="1"/>
    <n v="2319.9899999999998"/>
    <n v="1391.9939999999999"/>
    <n v="3"/>
    <n v="4175.982"/>
  </r>
  <r>
    <x v="0"/>
    <x v="1"/>
    <x v="1"/>
    <s v="Wyborowa sprzedaż i naprawa"/>
    <x v="0"/>
    <x v="3"/>
    <s v="Szosa--550-W"/>
    <x v="6"/>
    <d v="2009-07-03T00:00:00"/>
    <x v="2"/>
    <x v="1"/>
    <n v="1120.49"/>
    <n v="672.29399999999998"/>
    <n v="1"/>
    <n v="672.29399999999998"/>
  </r>
  <r>
    <x v="0"/>
    <x v="0"/>
    <x v="0"/>
    <s v="Sklep z rowerami górskimi"/>
    <x v="0"/>
    <x v="25"/>
    <s v="Turystyczny-3000"/>
    <x v="6"/>
    <d v="2009-07-17T00:00:00"/>
    <x v="2"/>
    <x v="1"/>
    <n v="742.35"/>
    <n v="334.0575"/>
    <n v="1"/>
    <n v="334.0575"/>
  </r>
  <r>
    <x v="0"/>
    <x v="0"/>
    <x v="0"/>
    <s v="Sklep z rowerami górskimi"/>
    <x v="0"/>
    <x v="25"/>
    <s v="Turystyczny-3000"/>
    <x v="6"/>
    <d v="2009-07-11T00:00:00"/>
    <x v="2"/>
    <x v="1"/>
    <n v="742.35"/>
    <n v="334.0575"/>
    <n v="2"/>
    <n v="668.11500000000001"/>
  </r>
  <r>
    <x v="0"/>
    <x v="0"/>
    <x v="0"/>
    <s v="Sklep z rowerami górskimi"/>
    <x v="2"/>
    <x v="31"/>
    <s v="LL suport"/>
    <x v="7"/>
    <d v="2009-07-13T00:00:00"/>
    <x v="2"/>
    <x v="1"/>
    <n v="53.99"/>
    <n v="32.393999999999998"/>
    <n v="2"/>
    <n v="64.787999999999997"/>
  </r>
  <r>
    <x v="0"/>
    <x v="0"/>
    <x v="0"/>
    <s v="Sklep z rowerami górskimi"/>
    <x v="2"/>
    <x v="29"/>
    <s v="hamulce przednie"/>
    <x v="0"/>
    <d v="2009-07-30T00:00:00"/>
    <x v="2"/>
    <x v="1"/>
    <n v="106.5"/>
    <n v="63.9"/>
    <n v="4"/>
    <n v="255.6"/>
  </r>
  <r>
    <x v="0"/>
    <x v="0"/>
    <x v="0"/>
    <s v="Sklep z rowerami górskimi"/>
    <x v="2"/>
    <x v="27"/>
    <s v="LL rama rowerowa turystyczny"/>
    <x v="6"/>
    <d v="2009-07-11T00:00:00"/>
    <x v="2"/>
    <x v="1"/>
    <n v="333.42"/>
    <n v="200.05199999999999"/>
    <n v="1"/>
    <n v="200.05199999999999"/>
  </r>
  <r>
    <x v="0"/>
    <x v="0"/>
    <x v="0"/>
    <s v="Sklep z rowerami górskimi"/>
    <x v="0"/>
    <x v="25"/>
    <s v="Turystyczny-3000"/>
    <x v="5"/>
    <d v="2009-07-17T00:00:00"/>
    <x v="2"/>
    <x v="1"/>
    <n v="742.35"/>
    <n v="334.0575"/>
    <n v="1"/>
    <n v="334.0575"/>
  </r>
  <r>
    <x v="0"/>
    <x v="0"/>
    <x v="0"/>
    <s v="Sklep z rowerami górskimi"/>
    <x v="2"/>
    <x v="27"/>
    <s v="HL rama rowerowa turystyczny"/>
    <x v="6"/>
    <d v="2009-07-07T00:00:00"/>
    <x v="2"/>
    <x v="1"/>
    <n v="1003.91"/>
    <n v="602.346"/>
    <n v="2"/>
    <n v="1204.692"/>
  </r>
  <r>
    <x v="0"/>
    <x v="0"/>
    <x v="0"/>
    <s v="Sklep z rowerami górskimi"/>
    <x v="2"/>
    <x v="27"/>
    <s v="LL rama rowerowa turystyczny"/>
    <x v="6"/>
    <d v="2009-07-17T00:00:00"/>
    <x v="2"/>
    <x v="1"/>
    <n v="333.42"/>
    <n v="200.05199999999999"/>
    <n v="2"/>
    <n v="400.10399999999998"/>
  </r>
  <r>
    <x v="0"/>
    <x v="0"/>
    <x v="0"/>
    <s v="Sklep z rowerami górskimi"/>
    <x v="2"/>
    <x v="20"/>
    <s v="HL siodełko turystyczny"/>
    <x v="7"/>
    <d v="2009-07-07T00:00:00"/>
    <x v="2"/>
    <x v="1"/>
    <n v="52.64"/>
    <n v="31.584"/>
    <n v="1"/>
    <n v="31.584"/>
  </r>
  <r>
    <x v="0"/>
    <x v="0"/>
    <x v="0"/>
    <s v="Sklep z rowerami górskimi"/>
    <x v="0"/>
    <x v="25"/>
    <s v="Turystyczny-3000"/>
    <x v="5"/>
    <d v="2009-07-19T00:00:00"/>
    <x v="2"/>
    <x v="1"/>
    <n v="742.35"/>
    <n v="334.0575"/>
    <n v="1"/>
    <n v="334.0575"/>
  </r>
  <r>
    <x v="0"/>
    <x v="0"/>
    <x v="0"/>
    <s v="Sklep z rowerami górskimi"/>
    <x v="0"/>
    <x v="25"/>
    <s v="Turystyczny-3000"/>
    <x v="5"/>
    <d v="2009-07-19T00:00:00"/>
    <x v="2"/>
    <x v="1"/>
    <n v="742.35"/>
    <n v="334.0575"/>
    <n v="1"/>
    <n v="334.0575"/>
  </r>
  <r>
    <x v="0"/>
    <x v="0"/>
    <x v="0"/>
    <s v="Sklep z rowerami górskimi"/>
    <x v="0"/>
    <x v="25"/>
    <s v="Turystyczny-2000"/>
    <x v="5"/>
    <d v="2009-07-07T00:00:00"/>
    <x v="2"/>
    <x v="1"/>
    <n v="1214.8499999999999"/>
    <n v="728.91"/>
    <n v="2"/>
    <n v="1457.82"/>
  </r>
  <r>
    <x v="0"/>
    <x v="0"/>
    <x v="0"/>
    <s v="Sklep z rowerami górskimi"/>
    <x v="0"/>
    <x v="25"/>
    <s v="Turystyczny-2000"/>
    <x v="5"/>
    <d v="2009-07-12T00:00:00"/>
    <x v="2"/>
    <x v="1"/>
    <n v="1214.8499999999999"/>
    <n v="728.91"/>
    <n v="1"/>
    <n v="728.91"/>
  </r>
  <r>
    <x v="0"/>
    <x v="0"/>
    <x v="0"/>
    <s v="Sklep z rowerami górskimi"/>
    <x v="0"/>
    <x v="25"/>
    <s v="Turystyczny-1000"/>
    <x v="5"/>
    <d v="2009-07-19T00:00:00"/>
    <x v="2"/>
    <x v="1"/>
    <n v="2384.0700000000002"/>
    <n v="1430.442"/>
    <n v="2"/>
    <n v="2860.884"/>
  </r>
  <r>
    <x v="0"/>
    <x v="0"/>
    <x v="0"/>
    <s v="Sklep z rowerami górskimi"/>
    <x v="0"/>
    <x v="25"/>
    <s v="Turystyczny-1000"/>
    <x v="6"/>
    <d v="2009-07-19T00:00:00"/>
    <x v="2"/>
    <x v="1"/>
    <n v="2384.0700000000002"/>
    <n v="953.62800000000004"/>
    <n v="1"/>
    <n v="953.62800000000004"/>
  </r>
  <r>
    <x v="0"/>
    <x v="0"/>
    <x v="0"/>
    <s v="Sklep z rowerami górskimi"/>
    <x v="0"/>
    <x v="25"/>
    <s v="Turystyczny-2000"/>
    <x v="5"/>
    <d v="2009-07-17T00:00:00"/>
    <x v="2"/>
    <x v="1"/>
    <n v="1214.8499999999999"/>
    <n v="728.91"/>
    <n v="1"/>
    <n v="728.91"/>
  </r>
  <r>
    <x v="0"/>
    <x v="0"/>
    <x v="0"/>
    <s v="Sklep z rowerami górskimi"/>
    <x v="0"/>
    <x v="25"/>
    <s v="Turystyczny-3000"/>
    <x v="5"/>
    <d v="2009-07-03T00:00:00"/>
    <x v="2"/>
    <x v="1"/>
    <n v="742.35"/>
    <n v="334.0575"/>
    <n v="2"/>
    <n v="668.11500000000001"/>
  </r>
  <r>
    <x v="0"/>
    <x v="0"/>
    <x v="0"/>
    <s v="Sklep z rowerami górskimi"/>
    <x v="0"/>
    <x v="25"/>
    <s v="Turystyczny-1000"/>
    <x v="5"/>
    <d v="2009-07-27T00:00:00"/>
    <x v="2"/>
    <x v="1"/>
    <n v="2384.0700000000002"/>
    <n v="1430.442"/>
    <n v="1"/>
    <n v="1430.442"/>
  </r>
  <r>
    <x v="0"/>
    <x v="0"/>
    <x v="0"/>
    <s v="Sklep z rowerami górskimi"/>
    <x v="2"/>
    <x v="18"/>
    <s v="pedał turystyczny"/>
    <x v="8"/>
    <d v="2009-07-22T00:00:00"/>
    <x v="2"/>
    <x v="1"/>
    <n v="80.989999999999995"/>
    <n v="48.594000000000001"/>
    <n v="2"/>
    <n v="97.188000000000002"/>
  </r>
  <r>
    <x v="0"/>
    <x v="0"/>
    <x v="0"/>
    <s v="Sklep z rowerami górskimi"/>
    <x v="0"/>
    <x v="25"/>
    <s v="Turystyczny-1000"/>
    <x v="5"/>
    <d v="2009-07-13T00:00:00"/>
    <x v="2"/>
    <x v="1"/>
    <n v="2384.0700000000002"/>
    <n v="1430.442"/>
    <n v="2"/>
    <n v="2860.884"/>
  </r>
  <r>
    <x v="0"/>
    <x v="0"/>
    <x v="0"/>
    <s v="Sklep z rowerami górskimi"/>
    <x v="2"/>
    <x v="27"/>
    <s v="HL rama rowerowa turystyczny"/>
    <x v="5"/>
    <d v="2009-07-27T00:00:00"/>
    <x v="2"/>
    <x v="1"/>
    <n v="1003.91"/>
    <n v="602.346"/>
    <n v="3"/>
    <n v="1807.038"/>
  </r>
  <r>
    <x v="0"/>
    <x v="0"/>
    <x v="0"/>
    <s v="Sklep z rowerami górskimi"/>
    <x v="0"/>
    <x v="25"/>
    <s v="Turystyczny-1000"/>
    <x v="5"/>
    <d v="2009-07-09T00:00:00"/>
    <x v="2"/>
    <x v="1"/>
    <n v="2384.0700000000002"/>
    <n v="1430.442"/>
    <n v="3"/>
    <n v="4291.326"/>
  </r>
  <r>
    <x v="0"/>
    <x v="0"/>
    <x v="0"/>
    <s v="Sklep z rowerami górskimi"/>
    <x v="2"/>
    <x v="28"/>
    <s v="LL korba"/>
    <x v="1"/>
    <d v="2009-07-16T00:00:00"/>
    <x v="2"/>
    <x v="1"/>
    <n v="175.49"/>
    <n v="105.294"/>
    <n v="4"/>
    <n v="421.17599999999999"/>
  </r>
  <r>
    <x v="0"/>
    <x v="0"/>
    <x v="0"/>
    <s v="Sklep z rowerami górskimi"/>
    <x v="2"/>
    <x v="20"/>
    <s v="LL siodełko turystyczny"/>
    <x v="7"/>
    <d v="2009-07-22T00:00:00"/>
    <x v="2"/>
    <x v="1"/>
    <n v="27.12"/>
    <n v="16.271999999999998"/>
    <n v="2"/>
    <n v="32.543999999999997"/>
  </r>
  <r>
    <x v="0"/>
    <x v="0"/>
    <x v="0"/>
    <s v="Sklep z rowerami górskimi"/>
    <x v="2"/>
    <x v="30"/>
    <s v="Łańcuch"/>
    <x v="0"/>
    <d v="2009-07-26T00:00:00"/>
    <x v="2"/>
    <x v="1"/>
    <n v="20.239999999999998"/>
    <n v="12.144"/>
    <n v="4"/>
    <n v="48.576000000000001"/>
  </r>
  <r>
    <x v="0"/>
    <x v="0"/>
    <x v="0"/>
    <s v="Sklep z rowerami górskimi"/>
    <x v="0"/>
    <x v="25"/>
    <s v="Turystyczny-3000"/>
    <x v="6"/>
    <d v="2009-07-16T00:00:00"/>
    <x v="2"/>
    <x v="1"/>
    <n v="742.35"/>
    <n v="334.0575"/>
    <n v="3"/>
    <n v="1002.1725"/>
  </r>
  <r>
    <x v="0"/>
    <x v="0"/>
    <x v="0"/>
    <s v="Sklep z rowerami górskimi"/>
    <x v="2"/>
    <x v="27"/>
    <s v="LL rama rowerowa turystyczny"/>
    <x v="5"/>
    <d v="2009-07-15T00:00:00"/>
    <x v="2"/>
    <x v="1"/>
    <n v="333.42"/>
    <n v="200.05199999999999"/>
    <n v="3"/>
    <n v="600.15599999999995"/>
  </r>
  <r>
    <x v="0"/>
    <x v="0"/>
    <x v="0"/>
    <s v="Sklep z rowerami górskimi"/>
    <x v="2"/>
    <x v="27"/>
    <s v="HL rama rowerowa turystyczny"/>
    <x v="6"/>
    <d v="2009-07-31T00:00:00"/>
    <x v="2"/>
    <x v="1"/>
    <n v="1003.91"/>
    <n v="602.346"/>
    <n v="2"/>
    <n v="1204.692"/>
  </r>
  <r>
    <x v="0"/>
    <x v="0"/>
    <x v="0"/>
    <s v="Sklep z rowerami górskimi"/>
    <x v="0"/>
    <x v="25"/>
    <s v="Turystyczny-3000"/>
    <x v="6"/>
    <d v="2009-07-18T00:00:00"/>
    <x v="2"/>
    <x v="1"/>
    <n v="742.35"/>
    <n v="334.0575"/>
    <n v="1"/>
    <n v="334.0575"/>
  </r>
  <r>
    <x v="0"/>
    <x v="0"/>
    <x v="0"/>
    <s v="Sklep z rowerami górskimi"/>
    <x v="0"/>
    <x v="25"/>
    <s v="Turystyczny-1000"/>
    <x v="6"/>
    <d v="2009-07-26T00:00:00"/>
    <x v="2"/>
    <x v="1"/>
    <n v="2384.0700000000002"/>
    <n v="953.62800000000004"/>
    <n v="2"/>
    <n v="1907.2560000000001"/>
  </r>
  <r>
    <x v="0"/>
    <x v="0"/>
    <x v="0"/>
    <s v="Sklep z rowerami górskimi"/>
    <x v="0"/>
    <x v="25"/>
    <s v="Turystyczny-3000"/>
    <x v="6"/>
    <d v="2009-07-08T00:00:00"/>
    <x v="2"/>
    <x v="1"/>
    <n v="742.35"/>
    <n v="334.0575"/>
    <n v="3"/>
    <n v="1002.1725"/>
  </r>
  <r>
    <x v="0"/>
    <x v="0"/>
    <x v="2"/>
    <s v="Nowoczesne sporty"/>
    <x v="1"/>
    <x v="4"/>
    <s v="Long-Sleeve Logo Jersey"/>
    <x v="4"/>
    <d v="2009-08-09T00:00:00"/>
    <x v="2"/>
    <x v="1"/>
    <n v="49.99"/>
    <n v="29.994"/>
    <n v="2"/>
    <n v="59.988"/>
  </r>
  <r>
    <x v="0"/>
    <x v="0"/>
    <x v="2"/>
    <s v="Nowoczesne sporty"/>
    <x v="3"/>
    <x v="21"/>
    <s v="plecak rowerowy"/>
    <x v="0"/>
    <d v="2009-08-13T00:00:00"/>
    <x v="2"/>
    <x v="1"/>
    <n v="54.99"/>
    <n v="32.994"/>
    <n v="3"/>
    <n v="98.981999999999999"/>
  </r>
  <r>
    <x v="0"/>
    <x v="0"/>
    <x v="2"/>
    <s v="Nowoczesne sporty"/>
    <x v="1"/>
    <x v="23"/>
    <s v="kamizelki klasyczne"/>
    <x v="5"/>
    <d v="2009-08-30T00:00:00"/>
    <x v="2"/>
    <x v="1"/>
    <n v="63.5"/>
    <n v="38.1"/>
    <n v="3"/>
    <n v="114.30000000000001"/>
  </r>
  <r>
    <x v="0"/>
    <x v="0"/>
    <x v="2"/>
    <s v="Nowoczesne sporty"/>
    <x v="3"/>
    <x v="22"/>
    <s v="bidony"/>
    <x v="7"/>
    <d v="2009-08-23T00:00:00"/>
    <x v="2"/>
    <x v="1"/>
    <n v="4.99"/>
    <n v="2.9940000000000002"/>
    <n v="4"/>
    <n v="11.976000000000001"/>
  </r>
  <r>
    <x v="0"/>
    <x v="0"/>
    <x v="2"/>
    <s v="Nowoczesne sporty"/>
    <x v="2"/>
    <x v="18"/>
    <s v="HL pedał górski"/>
    <x v="8"/>
    <d v="2009-08-17T00:00:00"/>
    <x v="2"/>
    <x v="1"/>
    <n v="80.989999999999995"/>
    <n v="48.594000000000001"/>
    <n v="1"/>
    <n v="48.594000000000001"/>
  </r>
  <r>
    <x v="0"/>
    <x v="0"/>
    <x v="2"/>
    <s v="Nowoczesne sporty"/>
    <x v="3"/>
    <x v="7"/>
    <s v="Sport-100"/>
    <x v="3"/>
    <d v="2009-08-05T00:00:00"/>
    <x v="2"/>
    <x v="1"/>
    <n v="34.99"/>
    <n v="20.994"/>
    <n v="6"/>
    <n v="125.964"/>
  </r>
  <r>
    <x v="0"/>
    <x v="0"/>
    <x v="2"/>
    <s v="Nowoczesne sporty"/>
    <x v="2"/>
    <x v="20"/>
    <s v="HL siodełko górski 2"/>
    <x v="7"/>
    <d v="2009-08-31T00:00:00"/>
    <x v="2"/>
    <x v="1"/>
    <n v="52.64"/>
    <n v="31.584"/>
    <n v="1"/>
    <n v="31.584"/>
  </r>
  <r>
    <x v="0"/>
    <x v="0"/>
    <x v="2"/>
    <s v="Nowoczesne sporty"/>
    <x v="1"/>
    <x v="4"/>
    <s v="Short-Sleeve Classic Jersey"/>
    <x v="6"/>
    <d v="2009-08-18T00:00:00"/>
    <x v="2"/>
    <x v="1"/>
    <n v="53.99"/>
    <n v="32.393999999999998"/>
    <n v="4"/>
    <n v="129.57599999999999"/>
  </r>
  <r>
    <x v="0"/>
    <x v="0"/>
    <x v="2"/>
    <s v="Nowoczesne sporty"/>
    <x v="2"/>
    <x v="2"/>
    <s v="ML rama górski-W"/>
    <x v="0"/>
    <d v="2009-08-31T00:00:00"/>
    <x v="2"/>
    <x v="1"/>
    <n v="364.09"/>
    <n v="218.45400000000001"/>
    <n v="1"/>
    <n v="218.45400000000001"/>
  </r>
  <r>
    <x v="0"/>
    <x v="0"/>
    <x v="2"/>
    <s v="Nowoczesne sporty"/>
    <x v="3"/>
    <x v="24"/>
    <s v="Bike Wash"/>
    <x v="7"/>
    <d v="2009-08-13T00:00:00"/>
    <x v="2"/>
    <x v="1"/>
    <n v="7.95"/>
    <n v="4.7699999999999996"/>
    <n v="4"/>
    <n v="19.079999999999998"/>
  </r>
  <r>
    <x v="0"/>
    <x v="0"/>
    <x v="2"/>
    <s v="Nowoczesne sporty"/>
    <x v="1"/>
    <x v="4"/>
    <s v="Short-Sleeve Classic Jersey"/>
    <x v="6"/>
    <d v="2009-08-28T00:00:00"/>
    <x v="2"/>
    <x v="1"/>
    <n v="53.99"/>
    <n v="32.393999999999998"/>
    <n v="4"/>
    <n v="129.57599999999999"/>
  </r>
  <r>
    <x v="0"/>
    <x v="0"/>
    <x v="2"/>
    <s v="Nowoczesne sporty"/>
    <x v="0"/>
    <x v="0"/>
    <s v="Górski-200"/>
    <x v="1"/>
    <d v="2009-08-07T00:00:00"/>
    <x v="2"/>
    <x v="1"/>
    <n v="2294.9899999999998"/>
    <n v="1376.9939999999999"/>
    <n v="1"/>
    <n v="1376.9939999999999"/>
  </r>
  <r>
    <x v="0"/>
    <x v="0"/>
    <x v="2"/>
    <s v="Nowoczesne sporty"/>
    <x v="1"/>
    <x v="5"/>
    <s v="nakładka na rower"/>
    <x v="4"/>
    <d v="2009-08-12T00:00:00"/>
    <x v="2"/>
    <x v="1"/>
    <n v="8.99"/>
    <n v="5.3940000000000001"/>
    <n v="4"/>
    <n v="21.576000000000001"/>
  </r>
  <r>
    <x v="0"/>
    <x v="0"/>
    <x v="2"/>
    <s v="Nowoczesne sporty"/>
    <x v="1"/>
    <x v="10"/>
    <s v="rękawiczki rowerowe"/>
    <x v="1"/>
    <d v="2009-08-30T00:00:00"/>
    <x v="2"/>
    <x v="1"/>
    <n v="24.49"/>
    <n v="14.694000000000001"/>
    <n v="5"/>
    <n v="73.47"/>
  </r>
  <r>
    <x v="0"/>
    <x v="0"/>
    <x v="2"/>
    <s v="Nowoczesne sporty"/>
    <x v="3"/>
    <x v="19"/>
    <s v="stojak na 4 rowery"/>
    <x v="7"/>
    <d v="2009-08-29T00:00:00"/>
    <x v="2"/>
    <x v="1"/>
    <n v="120"/>
    <n v="72"/>
    <n v="4"/>
    <n v="288"/>
  </r>
  <r>
    <x v="0"/>
    <x v="0"/>
    <x v="2"/>
    <s v="Nowoczesne sporty"/>
    <x v="3"/>
    <x v="7"/>
    <s v="Sport-100"/>
    <x v="1"/>
    <d v="2009-08-12T00:00:00"/>
    <x v="2"/>
    <x v="1"/>
    <n v="34.99"/>
    <n v="20.994"/>
    <n v="1"/>
    <n v="20.994"/>
  </r>
  <r>
    <x v="0"/>
    <x v="0"/>
    <x v="2"/>
    <s v="Nowoczesne sporty"/>
    <x v="3"/>
    <x v="7"/>
    <s v="Sport-100"/>
    <x v="5"/>
    <d v="2009-08-13T00:00:00"/>
    <x v="2"/>
    <x v="1"/>
    <n v="34.99"/>
    <n v="20.994"/>
    <n v="6"/>
    <n v="125.964"/>
  </r>
  <r>
    <x v="0"/>
    <x v="0"/>
    <x v="2"/>
    <s v="Nowoczesne sporty"/>
    <x v="2"/>
    <x v="9"/>
    <s v="ML kierownica górski"/>
    <x v="7"/>
    <d v="2009-08-12T00:00:00"/>
    <x v="2"/>
    <x v="1"/>
    <n v="61.92"/>
    <n v="37.152000000000001"/>
    <n v="3"/>
    <n v="111.456"/>
  </r>
  <r>
    <x v="0"/>
    <x v="0"/>
    <x v="2"/>
    <s v="Nowoczesne sporty"/>
    <x v="2"/>
    <x v="18"/>
    <s v="LL pedał górski"/>
    <x v="8"/>
    <d v="2009-08-15T00:00:00"/>
    <x v="2"/>
    <x v="1"/>
    <n v="40.49"/>
    <n v="24.294"/>
    <n v="1"/>
    <n v="24.294"/>
  </r>
  <r>
    <x v="0"/>
    <x v="0"/>
    <x v="2"/>
    <s v="Nowoczesne sporty"/>
    <x v="1"/>
    <x v="23"/>
    <s v="kamizelki klasyczne"/>
    <x v="5"/>
    <d v="2009-08-25T00:00:00"/>
    <x v="2"/>
    <x v="1"/>
    <n v="63.5"/>
    <n v="38.1"/>
    <n v="2"/>
    <n v="76.2"/>
  </r>
  <r>
    <x v="0"/>
    <x v="0"/>
    <x v="0"/>
    <s v="Najlepsze rowery"/>
    <x v="2"/>
    <x v="29"/>
    <s v="hamulce przednie"/>
    <x v="0"/>
    <d v="2009-08-06T00:00:00"/>
    <x v="2"/>
    <x v="1"/>
    <n v="106.5"/>
    <n v="63.9"/>
    <n v="1"/>
    <n v="63.9"/>
  </r>
  <r>
    <x v="0"/>
    <x v="0"/>
    <x v="0"/>
    <s v="Najlepsze rowery"/>
    <x v="1"/>
    <x v="4"/>
    <s v="Long-Sleeve Logo Jersey"/>
    <x v="4"/>
    <d v="2009-08-08T00:00:00"/>
    <x v="2"/>
    <x v="1"/>
    <n v="49.99"/>
    <n v="29.994"/>
    <n v="2"/>
    <n v="59.988"/>
  </r>
  <r>
    <x v="0"/>
    <x v="0"/>
    <x v="0"/>
    <s v="Najlepsze rowery"/>
    <x v="0"/>
    <x v="25"/>
    <s v="Turystyczny-3000"/>
    <x v="5"/>
    <d v="2009-08-09T00:00:00"/>
    <x v="2"/>
    <x v="1"/>
    <n v="742.35"/>
    <n v="334.0575"/>
    <n v="1"/>
    <n v="334.0575"/>
  </r>
  <r>
    <x v="0"/>
    <x v="0"/>
    <x v="0"/>
    <s v="Najlepsze rowery"/>
    <x v="0"/>
    <x v="25"/>
    <s v="Turystyczny-3000"/>
    <x v="6"/>
    <d v="2009-08-10T00:00:00"/>
    <x v="2"/>
    <x v="1"/>
    <n v="742.35"/>
    <n v="334.0575"/>
    <n v="1"/>
    <n v="334.0575"/>
  </r>
  <r>
    <x v="0"/>
    <x v="0"/>
    <x v="0"/>
    <s v="Najlepsze rowery"/>
    <x v="0"/>
    <x v="25"/>
    <s v="Turystyczny-2000"/>
    <x v="5"/>
    <d v="2009-08-21T00:00:00"/>
    <x v="2"/>
    <x v="1"/>
    <n v="1214.8499999999999"/>
    <n v="728.91"/>
    <n v="1"/>
    <n v="728.91"/>
  </r>
  <r>
    <x v="0"/>
    <x v="0"/>
    <x v="0"/>
    <s v="Najlepsze rowery"/>
    <x v="0"/>
    <x v="25"/>
    <s v="Turystyczny-3000"/>
    <x v="5"/>
    <d v="2009-08-10T00:00:00"/>
    <x v="2"/>
    <x v="1"/>
    <n v="742.35"/>
    <n v="334.0575"/>
    <n v="1"/>
    <n v="334.0575"/>
  </r>
  <r>
    <x v="0"/>
    <x v="0"/>
    <x v="0"/>
    <s v="Najlepsze rowery"/>
    <x v="0"/>
    <x v="25"/>
    <s v="Turystyczny-1000"/>
    <x v="5"/>
    <d v="2009-08-27T00:00:00"/>
    <x v="2"/>
    <x v="1"/>
    <n v="2384.0700000000002"/>
    <n v="1430.442"/>
    <n v="1"/>
    <n v="1430.442"/>
  </r>
  <r>
    <x v="0"/>
    <x v="0"/>
    <x v="0"/>
    <s v="Najlepsze rowery"/>
    <x v="0"/>
    <x v="25"/>
    <s v="Turystyczny-1000"/>
    <x v="6"/>
    <d v="2009-08-16T00:00:00"/>
    <x v="2"/>
    <x v="1"/>
    <n v="2384.0700000000002"/>
    <n v="953.62800000000004"/>
    <n v="1"/>
    <n v="953.62800000000004"/>
  </r>
  <r>
    <x v="0"/>
    <x v="0"/>
    <x v="0"/>
    <s v="Najlepsze rowery"/>
    <x v="2"/>
    <x v="27"/>
    <s v="HL rama rowerowa turystyczny"/>
    <x v="6"/>
    <d v="2009-08-04T00:00:00"/>
    <x v="2"/>
    <x v="1"/>
    <n v="1003.91"/>
    <n v="602.346"/>
    <n v="1"/>
    <n v="602.346"/>
  </r>
  <r>
    <x v="0"/>
    <x v="0"/>
    <x v="0"/>
    <s v="Najlepsze rowery"/>
    <x v="0"/>
    <x v="25"/>
    <s v="Turystyczny-1000"/>
    <x v="5"/>
    <d v="2009-08-02T00:00:00"/>
    <x v="2"/>
    <x v="1"/>
    <n v="2384.0700000000002"/>
    <n v="1430.442"/>
    <n v="1"/>
    <n v="1430.442"/>
  </r>
  <r>
    <x v="0"/>
    <x v="0"/>
    <x v="0"/>
    <s v="Najlepsze rowery"/>
    <x v="2"/>
    <x v="27"/>
    <s v="HL rama rowerowa turystyczny"/>
    <x v="5"/>
    <d v="2009-08-19T00:00:00"/>
    <x v="2"/>
    <x v="1"/>
    <n v="1003.91"/>
    <n v="602.346"/>
    <n v="1"/>
    <n v="602.346"/>
  </r>
  <r>
    <x v="0"/>
    <x v="0"/>
    <x v="0"/>
    <s v="Najlepsze rowery"/>
    <x v="2"/>
    <x v="30"/>
    <s v="Łańcuch"/>
    <x v="0"/>
    <d v="2009-08-28T00:00:00"/>
    <x v="2"/>
    <x v="1"/>
    <n v="20.239999999999998"/>
    <n v="12.144"/>
    <n v="2"/>
    <n v="24.288"/>
  </r>
  <r>
    <x v="0"/>
    <x v="0"/>
    <x v="0"/>
    <s v="Tandem Sklep rowerowy"/>
    <x v="2"/>
    <x v="20"/>
    <s v="ML siodełko górski 2"/>
    <x v="7"/>
    <d v="2009-08-31T00:00:00"/>
    <x v="2"/>
    <x v="1"/>
    <n v="39.14"/>
    <n v="23.484000000000002"/>
    <n v="2"/>
    <n v="46.968000000000004"/>
  </r>
  <r>
    <x v="0"/>
    <x v="0"/>
    <x v="0"/>
    <s v="Tandem Sklep rowerowy"/>
    <x v="2"/>
    <x v="2"/>
    <s v="ML rama górski-W"/>
    <x v="0"/>
    <d v="2009-08-03T00:00:00"/>
    <x v="2"/>
    <x v="1"/>
    <n v="364.09"/>
    <n v="218.45400000000001"/>
    <n v="3"/>
    <n v="655.36200000000008"/>
  </r>
  <r>
    <x v="0"/>
    <x v="0"/>
    <x v="0"/>
    <s v="Tandem Sklep rowerowy"/>
    <x v="2"/>
    <x v="2"/>
    <s v="LL rama górski"/>
    <x v="1"/>
    <d v="2009-08-04T00:00:00"/>
    <x v="2"/>
    <x v="1"/>
    <n v="249.79"/>
    <n v="149.874"/>
    <n v="3"/>
    <n v="449.62199999999996"/>
  </r>
  <r>
    <x v="0"/>
    <x v="0"/>
    <x v="0"/>
    <s v="Tandem Sklep rowerowy"/>
    <x v="2"/>
    <x v="2"/>
    <s v="LL rama górski"/>
    <x v="1"/>
    <d v="2009-08-27T00:00:00"/>
    <x v="2"/>
    <x v="1"/>
    <n v="249.79"/>
    <n v="149.874"/>
    <n v="1"/>
    <n v="149.874"/>
  </r>
  <r>
    <x v="0"/>
    <x v="1"/>
    <x v="1"/>
    <s v="Motocykle i rowery"/>
    <x v="1"/>
    <x v="23"/>
    <s v="kamizelki klasyczne"/>
    <x v="5"/>
    <d v="2009-08-25T00:00:00"/>
    <x v="2"/>
    <x v="1"/>
    <n v="63.5"/>
    <n v="38.1"/>
    <n v="7"/>
    <n v="266.7"/>
  </r>
  <r>
    <x v="0"/>
    <x v="1"/>
    <x v="1"/>
    <s v="Motocykle i rowery"/>
    <x v="2"/>
    <x v="6"/>
    <s v="ML rama rowerowa-W"/>
    <x v="6"/>
    <d v="2009-08-01T00:00:00"/>
    <x v="2"/>
    <x v="1"/>
    <n v="594.83000000000004"/>
    <n v="356.89800000000002"/>
    <n v="9"/>
    <n v="3212.0820000000003"/>
  </r>
  <r>
    <x v="0"/>
    <x v="1"/>
    <x v="1"/>
    <s v="Motocykle i rowery"/>
    <x v="2"/>
    <x v="18"/>
    <s v="ML pedał szosa"/>
    <x v="8"/>
    <d v="2009-08-11T00:00:00"/>
    <x v="2"/>
    <x v="1"/>
    <n v="62.09"/>
    <n v="37.253999999999998"/>
    <n v="3"/>
    <n v="111.762"/>
  </r>
  <r>
    <x v="0"/>
    <x v="1"/>
    <x v="1"/>
    <s v="Motocykle i rowery"/>
    <x v="1"/>
    <x v="4"/>
    <s v="Long-Sleeve Logo Jersey"/>
    <x v="4"/>
    <d v="2009-08-25T00:00:00"/>
    <x v="2"/>
    <x v="1"/>
    <n v="49.99"/>
    <n v="27.494499999999999"/>
    <n v="17"/>
    <n v="467.40649999999999"/>
  </r>
  <r>
    <x v="0"/>
    <x v="1"/>
    <x v="1"/>
    <s v="Motocykle i rowery"/>
    <x v="3"/>
    <x v="32"/>
    <s v="zestawy naprawcze do opon"/>
    <x v="7"/>
    <d v="2009-08-23T00:00:00"/>
    <x v="2"/>
    <x v="1"/>
    <n v="2.29"/>
    <n v="1.3740000000000001"/>
    <n v="5"/>
    <n v="6.870000000000001"/>
  </r>
  <r>
    <x v="0"/>
    <x v="1"/>
    <x v="1"/>
    <s v="Motocykle i rowery"/>
    <x v="0"/>
    <x v="3"/>
    <s v="Szosa--350-W"/>
    <x v="6"/>
    <d v="2009-08-25T00:00:00"/>
    <x v="2"/>
    <x v="1"/>
    <n v="1700.99"/>
    <n v="1020.5940000000001"/>
    <n v="10"/>
    <n v="10205.94"/>
  </r>
  <r>
    <x v="0"/>
    <x v="1"/>
    <x v="1"/>
    <s v="Motocykle i rowery"/>
    <x v="1"/>
    <x v="4"/>
    <s v="Short-Sleeve Classic Jersey"/>
    <x v="6"/>
    <d v="2009-08-07T00:00:00"/>
    <x v="2"/>
    <x v="1"/>
    <n v="53.99"/>
    <n v="32.393999999999998"/>
    <n v="3"/>
    <n v="97.181999999999988"/>
  </r>
  <r>
    <x v="0"/>
    <x v="1"/>
    <x v="1"/>
    <s v="Motocykle i rowery"/>
    <x v="3"/>
    <x v="22"/>
    <s v="bidony"/>
    <x v="7"/>
    <d v="2009-08-04T00:00:00"/>
    <x v="2"/>
    <x v="1"/>
    <n v="4.99"/>
    <n v="2.9940000000000002"/>
    <n v="7"/>
    <n v="20.958000000000002"/>
  </r>
  <r>
    <x v="0"/>
    <x v="1"/>
    <x v="1"/>
    <s v="Motocykle i rowery"/>
    <x v="1"/>
    <x v="1"/>
    <s v="skarpety wyścigowe"/>
    <x v="2"/>
    <d v="2009-08-23T00:00:00"/>
    <x v="2"/>
    <x v="1"/>
    <n v="8.99"/>
    <n v="5.3940000000000001"/>
    <n v="4"/>
    <n v="21.576000000000001"/>
  </r>
  <r>
    <x v="0"/>
    <x v="1"/>
    <x v="1"/>
    <s v="Motocykle i rowery"/>
    <x v="3"/>
    <x v="7"/>
    <s v="Sport-100"/>
    <x v="5"/>
    <d v="2009-08-25T00:00:00"/>
    <x v="2"/>
    <x v="1"/>
    <n v="34.99"/>
    <n v="20.994"/>
    <n v="6"/>
    <n v="125.964"/>
  </r>
  <r>
    <x v="0"/>
    <x v="1"/>
    <x v="1"/>
    <s v="Motocykle i rowery"/>
    <x v="2"/>
    <x v="6"/>
    <s v="HL rama rowerowa szosa"/>
    <x v="1"/>
    <d v="2009-08-23T00:00:00"/>
    <x v="2"/>
    <x v="1"/>
    <n v="1431.5"/>
    <n v="858.9"/>
    <n v="3"/>
    <n v="2576.6999999999998"/>
  </r>
  <r>
    <x v="0"/>
    <x v="1"/>
    <x v="1"/>
    <s v="Motocykle i rowery"/>
    <x v="0"/>
    <x v="3"/>
    <s v="Szosa-750"/>
    <x v="1"/>
    <d v="2009-08-16T00:00:00"/>
    <x v="2"/>
    <x v="1"/>
    <n v="539.99"/>
    <n v="296.99450000000002"/>
    <n v="15"/>
    <n v="4454.9175000000005"/>
  </r>
  <r>
    <x v="0"/>
    <x v="1"/>
    <x v="1"/>
    <s v="Motocykle i rowery"/>
    <x v="1"/>
    <x v="10"/>
    <s v="rękawiczki rowerowe"/>
    <x v="1"/>
    <d v="2009-08-24T00:00:00"/>
    <x v="2"/>
    <x v="1"/>
    <n v="24.49"/>
    <n v="14.694000000000001"/>
    <n v="7"/>
    <n v="102.858"/>
  </r>
  <r>
    <x v="0"/>
    <x v="1"/>
    <x v="1"/>
    <s v="Motocykle i rowery"/>
    <x v="3"/>
    <x v="7"/>
    <s v="Sport-100"/>
    <x v="1"/>
    <d v="2009-08-13T00:00:00"/>
    <x v="2"/>
    <x v="1"/>
    <n v="34.99"/>
    <n v="20.2942"/>
    <n v="12"/>
    <n v="243.53039999999999"/>
  </r>
  <r>
    <x v="0"/>
    <x v="1"/>
    <x v="1"/>
    <s v="Motocykle i rowery"/>
    <x v="0"/>
    <x v="3"/>
    <s v="Szosa--350-W"/>
    <x v="6"/>
    <d v="2009-08-13T00:00:00"/>
    <x v="2"/>
    <x v="1"/>
    <n v="1700.99"/>
    <n v="986.57420000000002"/>
    <n v="12"/>
    <n v="11838.8904"/>
  </r>
  <r>
    <x v="0"/>
    <x v="1"/>
    <x v="1"/>
    <s v="Motocykle i rowery"/>
    <x v="1"/>
    <x v="1"/>
    <s v="skarpety wyścigowe"/>
    <x v="2"/>
    <d v="2009-08-12T00:00:00"/>
    <x v="2"/>
    <x v="1"/>
    <n v="8.99"/>
    <n v="5.3940000000000001"/>
    <n v="5"/>
    <n v="26.97"/>
  </r>
  <r>
    <x v="0"/>
    <x v="1"/>
    <x v="1"/>
    <s v="Motocykle i rowery"/>
    <x v="1"/>
    <x v="4"/>
    <s v="Long-Sleeve Logo Jersey"/>
    <x v="4"/>
    <d v="2009-08-02T00:00:00"/>
    <x v="2"/>
    <x v="1"/>
    <n v="49.99"/>
    <n v="27.494499999999999"/>
    <n v="20"/>
    <n v="549.89"/>
  </r>
  <r>
    <x v="0"/>
    <x v="1"/>
    <x v="1"/>
    <s v="Motocykle i rowery"/>
    <x v="1"/>
    <x v="5"/>
    <s v="nakładka na rower"/>
    <x v="4"/>
    <d v="2009-08-25T00:00:00"/>
    <x v="2"/>
    <x v="1"/>
    <n v="8.99"/>
    <n v="5.3940000000000001"/>
    <n v="9"/>
    <n v="48.545999999999999"/>
  </r>
  <r>
    <x v="0"/>
    <x v="1"/>
    <x v="1"/>
    <s v="Motocykle i rowery"/>
    <x v="1"/>
    <x v="4"/>
    <s v="Long-Sleeve Logo Jersey"/>
    <x v="4"/>
    <d v="2009-08-05T00:00:00"/>
    <x v="2"/>
    <x v="1"/>
    <n v="49.99"/>
    <n v="29.994"/>
    <n v="5"/>
    <n v="149.97"/>
  </r>
  <r>
    <x v="0"/>
    <x v="1"/>
    <x v="1"/>
    <s v="Motocykle i rowery"/>
    <x v="3"/>
    <x v="7"/>
    <s v="Sport-100"/>
    <x v="3"/>
    <d v="2009-08-02T00:00:00"/>
    <x v="2"/>
    <x v="1"/>
    <n v="34.99"/>
    <n v="20.2942"/>
    <n v="13"/>
    <n v="263.82459999999998"/>
  </r>
  <r>
    <x v="0"/>
    <x v="1"/>
    <x v="1"/>
    <s v="Motocykle i rowery"/>
    <x v="1"/>
    <x v="10"/>
    <s v="rękawiczki rowerowe"/>
    <x v="1"/>
    <d v="2009-08-30T00:00:00"/>
    <x v="2"/>
    <x v="1"/>
    <n v="24.49"/>
    <n v="14.694000000000001"/>
    <n v="9"/>
    <n v="132.24600000000001"/>
  </r>
  <r>
    <x v="0"/>
    <x v="1"/>
    <x v="1"/>
    <s v="Motocykle i rowery"/>
    <x v="2"/>
    <x v="6"/>
    <s v="ML rama rowerowa-W"/>
    <x v="6"/>
    <d v="2009-08-21T00:00:00"/>
    <x v="2"/>
    <x v="1"/>
    <n v="594.83000000000004"/>
    <n v="356.89800000000002"/>
    <n v="2"/>
    <n v="713.79600000000005"/>
  </r>
  <r>
    <x v="0"/>
    <x v="1"/>
    <x v="1"/>
    <s v="Motocykle i rowery"/>
    <x v="1"/>
    <x v="10"/>
    <s v="rękawiczki rowerowe"/>
    <x v="1"/>
    <d v="2009-08-03T00:00:00"/>
    <x v="2"/>
    <x v="1"/>
    <n v="24.49"/>
    <n v="13.4695"/>
    <n v="18"/>
    <n v="242.45099999999999"/>
  </r>
  <r>
    <x v="0"/>
    <x v="1"/>
    <x v="1"/>
    <s v="Motocykle i rowery"/>
    <x v="2"/>
    <x v="6"/>
    <s v="LL rama rowerowa"/>
    <x v="1"/>
    <d v="2009-08-21T00:00:00"/>
    <x v="2"/>
    <x v="1"/>
    <n v="337.22"/>
    <n v="202.33199999999999"/>
    <n v="2"/>
    <n v="404.66399999999999"/>
  </r>
  <r>
    <x v="0"/>
    <x v="1"/>
    <x v="1"/>
    <s v="Motocykle i rowery"/>
    <x v="2"/>
    <x v="18"/>
    <s v="LL pedał szosa"/>
    <x v="8"/>
    <d v="2009-08-14T00:00:00"/>
    <x v="2"/>
    <x v="1"/>
    <n v="40.49"/>
    <n v="24.294"/>
    <n v="5"/>
    <n v="121.47"/>
  </r>
  <r>
    <x v="0"/>
    <x v="1"/>
    <x v="1"/>
    <s v="Motocykle i rowery"/>
    <x v="3"/>
    <x v="21"/>
    <s v="plecak rowerowy"/>
    <x v="0"/>
    <d v="2009-08-20T00:00:00"/>
    <x v="2"/>
    <x v="1"/>
    <n v="54.99"/>
    <n v="31.894200000000001"/>
    <n v="12"/>
    <n v="382.73040000000003"/>
  </r>
  <r>
    <x v="0"/>
    <x v="1"/>
    <x v="1"/>
    <s v="Motocykle i rowery"/>
    <x v="1"/>
    <x v="4"/>
    <s v="Short-Sleeve Classic Jersey"/>
    <x v="6"/>
    <d v="2009-08-31T00:00:00"/>
    <x v="2"/>
    <x v="1"/>
    <n v="53.99"/>
    <n v="32.393999999999998"/>
    <n v="4"/>
    <n v="129.57599999999999"/>
  </r>
  <r>
    <x v="0"/>
    <x v="1"/>
    <x v="1"/>
    <s v="Motocykle i rowery"/>
    <x v="2"/>
    <x v="6"/>
    <s v="HL rama rowerowa szosa"/>
    <x v="3"/>
    <d v="2009-08-17T00:00:00"/>
    <x v="2"/>
    <x v="1"/>
    <n v="1431.5"/>
    <n v="858.9"/>
    <n v="7"/>
    <n v="6012.3"/>
  </r>
  <r>
    <x v="0"/>
    <x v="1"/>
    <x v="1"/>
    <s v="Motocykle i rowery"/>
    <x v="1"/>
    <x v="4"/>
    <s v="Short-Sleeve Classic Jersey"/>
    <x v="6"/>
    <d v="2009-08-11T00:00:00"/>
    <x v="2"/>
    <x v="1"/>
    <n v="53.99"/>
    <n v="32.393999999999998"/>
    <n v="7"/>
    <n v="226.75799999999998"/>
  </r>
  <r>
    <x v="0"/>
    <x v="1"/>
    <x v="1"/>
    <s v="Motocykle i rowery"/>
    <x v="2"/>
    <x v="9"/>
    <s v="HL kierownica szosa"/>
    <x v="7"/>
    <d v="2009-08-13T00:00:00"/>
    <x v="2"/>
    <x v="1"/>
    <n v="120.27"/>
    <n v="72.162000000000006"/>
    <n v="4"/>
    <n v="288.64800000000002"/>
  </r>
  <r>
    <x v="0"/>
    <x v="1"/>
    <x v="1"/>
    <s v="Motocykle i rowery"/>
    <x v="2"/>
    <x v="6"/>
    <s v="ML rama rowerowa-W"/>
    <x v="6"/>
    <d v="2009-08-30T00:00:00"/>
    <x v="2"/>
    <x v="1"/>
    <n v="594.83000000000004"/>
    <n v="356.89800000000002"/>
    <n v="7"/>
    <n v="2498.2860000000001"/>
  </r>
  <r>
    <x v="0"/>
    <x v="1"/>
    <x v="1"/>
    <s v="Motocykle i rowery"/>
    <x v="1"/>
    <x v="23"/>
    <s v="kamizelki klasyczne"/>
    <x v="5"/>
    <d v="2009-08-17T00:00:00"/>
    <x v="2"/>
    <x v="1"/>
    <n v="63.5"/>
    <n v="38.1"/>
    <n v="8"/>
    <n v="304.8"/>
  </r>
  <r>
    <x v="0"/>
    <x v="1"/>
    <x v="1"/>
    <s v="Motocykle i rowery"/>
    <x v="2"/>
    <x v="18"/>
    <s v="HL pedał szosa"/>
    <x v="8"/>
    <d v="2009-08-14T00:00:00"/>
    <x v="2"/>
    <x v="1"/>
    <n v="80.989999999999995"/>
    <n v="48.594000000000001"/>
    <n v="5"/>
    <n v="242.97"/>
  </r>
  <r>
    <x v="0"/>
    <x v="1"/>
    <x v="1"/>
    <s v="Motocykle i rowery"/>
    <x v="2"/>
    <x v="6"/>
    <s v="HL rama rowerowa szosa"/>
    <x v="3"/>
    <d v="2009-08-28T00:00:00"/>
    <x v="2"/>
    <x v="1"/>
    <n v="1431.5"/>
    <n v="858.9"/>
    <n v="2"/>
    <n v="1717.8"/>
  </r>
  <r>
    <x v="0"/>
    <x v="1"/>
    <x v="1"/>
    <s v="Motocykle i rowery"/>
    <x v="3"/>
    <x v="24"/>
    <s v="Bike Wash"/>
    <x v="7"/>
    <d v="2009-08-17T00:00:00"/>
    <x v="2"/>
    <x v="1"/>
    <n v="7.95"/>
    <n v="4.7699999999999996"/>
    <n v="9"/>
    <n v="42.929999999999993"/>
  </r>
  <r>
    <x v="0"/>
    <x v="1"/>
    <x v="1"/>
    <s v="Motocykle i rowery"/>
    <x v="3"/>
    <x v="19"/>
    <s v="stojak na 4 rowery"/>
    <x v="7"/>
    <d v="2009-08-04T00:00:00"/>
    <x v="2"/>
    <x v="1"/>
    <n v="120"/>
    <n v="72"/>
    <n v="5"/>
    <n v="360"/>
  </r>
  <r>
    <x v="0"/>
    <x v="1"/>
    <x v="1"/>
    <s v="Motocykle i rowery"/>
    <x v="2"/>
    <x v="6"/>
    <s v="LL rama rowerowa"/>
    <x v="1"/>
    <d v="2009-08-19T00:00:00"/>
    <x v="2"/>
    <x v="1"/>
    <n v="337.22"/>
    <n v="202.33199999999999"/>
    <n v="3"/>
    <n v="606.99599999999998"/>
  </r>
  <r>
    <x v="0"/>
    <x v="1"/>
    <x v="1"/>
    <s v="Motocykle i rowery"/>
    <x v="0"/>
    <x v="3"/>
    <s v="Szosa-750"/>
    <x v="1"/>
    <d v="2009-08-18T00:00:00"/>
    <x v="2"/>
    <x v="1"/>
    <n v="539.99"/>
    <n v="323.99400000000003"/>
    <n v="5"/>
    <n v="1619.9700000000003"/>
  </r>
  <r>
    <x v="0"/>
    <x v="0"/>
    <x v="4"/>
    <s v="Katalog rowerowy"/>
    <x v="2"/>
    <x v="18"/>
    <s v="HL pedał górski"/>
    <x v="8"/>
    <d v="2009-08-12T00:00:00"/>
    <x v="2"/>
    <x v="1"/>
    <n v="80.989999999999995"/>
    <n v="48.594000000000001"/>
    <n v="2"/>
    <n v="97.188000000000002"/>
  </r>
  <r>
    <x v="0"/>
    <x v="0"/>
    <x v="4"/>
    <s v="Katalog rowerowy"/>
    <x v="2"/>
    <x v="2"/>
    <s v="HL rama górski"/>
    <x v="0"/>
    <d v="2009-08-28T00:00:00"/>
    <x v="2"/>
    <x v="1"/>
    <n v="1364.5"/>
    <n v="818.7"/>
    <n v="2"/>
    <n v="1637.4"/>
  </r>
  <r>
    <x v="0"/>
    <x v="0"/>
    <x v="4"/>
    <s v="Katalog rowerowy"/>
    <x v="0"/>
    <x v="0"/>
    <s v="Górski-200"/>
    <x v="0"/>
    <d v="2009-08-21T00:00:00"/>
    <x v="2"/>
    <x v="1"/>
    <n v="2319.9899999999998"/>
    <n v="1391.9939999999999"/>
    <n v="4"/>
    <n v="5567.9759999999997"/>
  </r>
  <r>
    <x v="0"/>
    <x v="0"/>
    <x v="4"/>
    <s v="Katalog rowerowy"/>
    <x v="0"/>
    <x v="0"/>
    <s v="Górski-200"/>
    <x v="0"/>
    <d v="2009-08-31T00:00:00"/>
    <x v="2"/>
    <x v="1"/>
    <n v="2319.9899999999998"/>
    <n v="1391.9939999999999"/>
    <n v="1"/>
    <n v="1391.9939999999999"/>
  </r>
  <r>
    <x v="0"/>
    <x v="0"/>
    <x v="4"/>
    <s v="Katalog rowerowy"/>
    <x v="2"/>
    <x v="20"/>
    <s v="ML siodełko górski 2"/>
    <x v="7"/>
    <d v="2009-08-17T00:00:00"/>
    <x v="2"/>
    <x v="1"/>
    <n v="39.14"/>
    <n v="23.484000000000002"/>
    <n v="4"/>
    <n v="93.936000000000007"/>
  </r>
  <r>
    <x v="0"/>
    <x v="0"/>
    <x v="4"/>
    <s v="Katalog rowerowy"/>
    <x v="2"/>
    <x v="2"/>
    <s v="LL rama górski"/>
    <x v="0"/>
    <d v="2009-08-24T00:00:00"/>
    <x v="2"/>
    <x v="1"/>
    <n v="264.05"/>
    <n v="158.43"/>
    <n v="1"/>
    <n v="158.43"/>
  </r>
  <r>
    <x v="0"/>
    <x v="0"/>
    <x v="4"/>
    <s v="Katalog rowerowy"/>
    <x v="2"/>
    <x v="18"/>
    <s v="LL pedał górski"/>
    <x v="8"/>
    <d v="2009-08-11T00:00:00"/>
    <x v="2"/>
    <x v="1"/>
    <n v="40.49"/>
    <n v="24.294"/>
    <n v="4"/>
    <n v="97.176000000000002"/>
  </r>
  <r>
    <x v="0"/>
    <x v="0"/>
    <x v="4"/>
    <s v="Katalog rowerowy"/>
    <x v="2"/>
    <x v="2"/>
    <s v="LL rama górski"/>
    <x v="1"/>
    <d v="2009-08-25T00:00:00"/>
    <x v="2"/>
    <x v="1"/>
    <n v="249.79"/>
    <n v="149.874"/>
    <n v="6"/>
    <n v="899.24399999999991"/>
  </r>
  <r>
    <x v="0"/>
    <x v="0"/>
    <x v="4"/>
    <s v="Katalog rowerowy"/>
    <x v="2"/>
    <x v="28"/>
    <s v="HL korba"/>
    <x v="1"/>
    <d v="2009-08-20T00:00:00"/>
    <x v="2"/>
    <x v="1"/>
    <n v="404.99"/>
    <n v="242.994"/>
    <n v="3"/>
    <n v="728.98199999999997"/>
  </r>
  <r>
    <x v="0"/>
    <x v="0"/>
    <x v="4"/>
    <s v="Katalog rowerowy"/>
    <x v="1"/>
    <x v="14"/>
    <s v="spodenki damskie górskie"/>
    <x v="1"/>
    <d v="2009-08-14T00:00:00"/>
    <x v="2"/>
    <x v="1"/>
    <n v="69.989999999999995"/>
    <n v="41.994"/>
    <n v="6"/>
    <n v="251.964"/>
  </r>
  <r>
    <x v="0"/>
    <x v="0"/>
    <x v="4"/>
    <s v="Katalog rowerowy"/>
    <x v="2"/>
    <x v="28"/>
    <s v="LL korba"/>
    <x v="1"/>
    <d v="2009-08-13T00:00:00"/>
    <x v="2"/>
    <x v="1"/>
    <n v="175.49"/>
    <n v="105.294"/>
    <n v="1"/>
    <n v="105.294"/>
  </r>
  <r>
    <x v="0"/>
    <x v="0"/>
    <x v="4"/>
    <s v="Katalog rowerowy"/>
    <x v="2"/>
    <x v="31"/>
    <s v="LL suport"/>
    <x v="7"/>
    <d v="2009-08-22T00:00:00"/>
    <x v="2"/>
    <x v="1"/>
    <n v="53.99"/>
    <n v="32.393999999999998"/>
    <n v="2"/>
    <n v="64.787999999999997"/>
  </r>
  <r>
    <x v="0"/>
    <x v="0"/>
    <x v="4"/>
    <s v="Katalog rowerowy"/>
    <x v="2"/>
    <x v="20"/>
    <s v="HL siodełko górski 2"/>
    <x v="7"/>
    <d v="2009-08-03T00:00:00"/>
    <x v="2"/>
    <x v="1"/>
    <n v="52.64"/>
    <n v="31.584"/>
    <n v="5"/>
    <n v="157.91999999999999"/>
  </r>
  <r>
    <x v="0"/>
    <x v="0"/>
    <x v="4"/>
    <s v="Katalog rowerowy"/>
    <x v="2"/>
    <x v="26"/>
    <s v="Przerzutki przednie"/>
    <x v="0"/>
    <d v="2009-08-04T00:00:00"/>
    <x v="2"/>
    <x v="1"/>
    <n v="91.49"/>
    <n v="54.893999999999998"/>
    <n v="2"/>
    <n v="109.788"/>
  </r>
  <r>
    <x v="0"/>
    <x v="0"/>
    <x v="4"/>
    <s v="Katalog rowerowy"/>
    <x v="0"/>
    <x v="0"/>
    <s v="Górski-500"/>
    <x v="0"/>
    <d v="2009-08-25T00:00:00"/>
    <x v="2"/>
    <x v="1"/>
    <n v="564.99"/>
    <n v="338.99400000000003"/>
    <n v="3"/>
    <n v="1016.9820000000001"/>
  </r>
  <r>
    <x v="0"/>
    <x v="0"/>
    <x v="4"/>
    <s v="Katalog rowerowy"/>
    <x v="0"/>
    <x v="0"/>
    <s v="Górski-500"/>
    <x v="0"/>
    <d v="2009-08-25T00:00:00"/>
    <x v="2"/>
    <x v="1"/>
    <n v="564.99"/>
    <n v="338.99400000000003"/>
    <n v="3"/>
    <n v="1016.9820000000001"/>
  </r>
  <r>
    <x v="0"/>
    <x v="0"/>
    <x v="4"/>
    <s v="Katalog rowerowy"/>
    <x v="2"/>
    <x v="29"/>
    <s v="hamulce przednie"/>
    <x v="0"/>
    <d v="2009-08-17T00:00:00"/>
    <x v="2"/>
    <x v="1"/>
    <n v="106.5"/>
    <n v="63.9"/>
    <n v="8"/>
    <n v="511.2"/>
  </r>
  <r>
    <x v="0"/>
    <x v="0"/>
    <x v="4"/>
    <s v="Katalog rowerowy"/>
    <x v="2"/>
    <x v="2"/>
    <s v="ML rama górski-W"/>
    <x v="0"/>
    <d v="2009-08-16T00:00:00"/>
    <x v="2"/>
    <x v="1"/>
    <n v="364.09"/>
    <n v="218.45400000000001"/>
    <n v="7"/>
    <n v="1529.1780000000001"/>
  </r>
  <r>
    <x v="0"/>
    <x v="0"/>
    <x v="4"/>
    <s v="Katalog rowerowy"/>
    <x v="2"/>
    <x v="2"/>
    <s v="LL rama górski"/>
    <x v="0"/>
    <d v="2009-08-16T00:00:00"/>
    <x v="2"/>
    <x v="1"/>
    <n v="264.05"/>
    <n v="158.43"/>
    <n v="2"/>
    <n v="316.86"/>
  </r>
  <r>
    <x v="0"/>
    <x v="0"/>
    <x v="4"/>
    <s v="Katalog rowerowy"/>
    <x v="0"/>
    <x v="0"/>
    <s v="Górski-200-W"/>
    <x v="0"/>
    <d v="2009-08-05T00:00:00"/>
    <x v="2"/>
    <x v="1"/>
    <n v="769.49"/>
    <n v="461.69400000000002"/>
    <n v="5"/>
    <n v="2308.4700000000003"/>
  </r>
  <r>
    <x v="0"/>
    <x v="0"/>
    <x v="4"/>
    <s v="Katalog rowerowy"/>
    <x v="0"/>
    <x v="0"/>
    <s v="Górski-200"/>
    <x v="1"/>
    <d v="2009-08-11T00:00:00"/>
    <x v="2"/>
    <x v="1"/>
    <n v="2294.9899999999998"/>
    <n v="1376.9939999999999"/>
    <n v="2"/>
    <n v="2753.9879999999998"/>
  </r>
  <r>
    <x v="0"/>
    <x v="0"/>
    <x v="4"/>
    <s v="Katalog rowerowy"/>
    <x v="2"/>
    <x v="2"/>
    <s v="ML rama górski-W"/>
    <x v="0"/>
    <d v="2009-08-29T00:00:00"/>
    <x v="2"/>
    <x v="1"/>
    <n v="364.09"/>
    <n v="218.45400000000001"/>
    <n v="1"/>
    <n v="218.45400000000001"/>
  </r>
  <r>
    <x v="0"/>
    <x v="0"/>
    <x v="4"/>
    <s v="Katalog rowerowy"/>
    <x v="2"/>
    <x v="9"/>
    <s v="LL kierownica górski"/>
    <x v="7"/>
    <d v="2009-08-13T00:00:00"/>
    <x v="2"/>
    <x v="1"/>
    <n v="44.54"/>
    <n v="26.724"/>
    <n v="2"/>
    <n v="53.448"/>
  </r>
  <r>
    <x v="0"/>
    <x v="0"/>
    <x v="4"/>
    <s v="Katalog rowerowy"/>
    <x v="2"/>
    <x v="18"/>
    <s v="ML pedał górski"/>
    <x v="8"/>
    <d v="2009-08-31T00:00:00"/>
    <x v="2"/>
    <x v="1"/>
    <n v="62.09"/>
    <n v="37.253999999999998"/>
    <n v="2"/>
    <n v="74.507999999999996"/>
  </r>
  <r>
    <x v="0"/>
    <x v="0"/>
    <x v="4"/>
    <s v="Katalog rowerowy"/>
    <x v="2"/>
    <x v="2"/>
    <s v="HL rama górski"/>
    <x v="0"/>
    <d v="2009-08-25T00:00:00"/>
    <x v="2"/>
    <x v="1"/>
    <n v="1364.5"/>
    <n v="818.7"/>
    <n v="1"/>
    <n v="818.7"/>
  </r>
  <r>
    <x v="0"/>
    <x v="0"/>
    <x v="4"/>
    <s v="Katalog rowerowy"/>
    <x v="2"/>
    <x v="2"/>
    <s v="LL rama górski"/>
    <x v="0"/>
    <d v="2009-08-14T00:00:00"/>
    <x v="2"/>
    <x v="1"/>
    <n v="264.05"/>
    <n v="158.43"/>
    <n v="1"/>
    <n v="158.43"/>
  </r>
  <r>
    <x v="0"/>
    <x v="0"/>
    <x v="4"/>
    <s v="Katalog rowerowy"/>
    <x v="2"/>
    <x v="2"/>
    <s v="LL rama górski"/>
    <x v="1"/>
    <d v="2009-08-03T00:00:00"/>
    <x v="2"/>
    <x v="1"/>
    <n v="249.79"/>
    <n v="149.874"/>
    <n v="3"/>
    <n v="449.62199999999996"/>
  </r>
  <r>
    <x v="0"/>
    <x v="0"/>
    <x v="4"/>
    <s v="Katalog rowerowy"/>
    <x v="0"/>
    <x v="0"/>
    <s v="Górski-500"/>
    <x v="1"/>
    <d v="2009-08-30T00:00:00"/>
    <x v="2"/>
    <x v="1"/>
    <n v="539.99"/>
    <n v="323.99400000000003"/>
    <n v="1"/>
    <n v="323.99400000000003"/>
  </r>
  <r>
    <x v="0"/>
    <x v="0"/>
    <x v="4"/>
    <s v="Katalog rowerowy"/>
    <x v="2"/>
    <x v="2"/>
    <s v="LL rama górski"/>
    <x v="1"/>
    <d v="2009-08-26T00:00:00"/>
    <x v="2"/>
    <x v="1"/>
    <n v="249.79"/>
    <n v="149.874"/>
    <n v="2"/>
    <n v="299.74799999999999"/>
  </r>
  <r>
    <x v="0"/>
    <x v="0"/>
    <x v="4"/>
    <s v="Katalog rowerowy"/>
    <x v="0"/>
    <x v="0"/>
    <s v="Górski-500"/>
    <x v="1"/>
    <d v="2009-08-08T00:00:00"/>
    <x v="2"/>
    <x v="1"/>
    <n v="539.99"/>
    <n v="323.99400000000003"/>
    <n v="2"/>
    <n v="647.98800000000006"/>
  </r>
  <r>
    <x v="0"/>
    <x v="0"/>
    <x v="4"/>
    <s v="Katalog rowerowy"/>
    <x v="0"/>
    <x v="0"/>
    <s v="Górski-500"/>
    <x v="0"/>
    <d v="2009-08-07T00:00:00"/>
    <x v="2"/>
    <x v="1"/>
    <n v="564.99"/>
    <n v="338.99400000000003"/>
    <n v="1"/>
    <n v="338.99400000000003"/>
  </r>
  <r>
    <x v="0"/>
    <x v="0"/>
    <x v="4"/>
    <s v="Katalog rowerowy"/>
    <x v="2"/>
    <x v="30"/>
    <s v="Łańcuch"/>
    <x v="0"/>
    <d v="2009-08-29T00:00:00"/>
    <x v="2"/>
    <x v="1"/>
    <n v="20.239999999999998"/>
    <n v="12.144"/>
    <n v="6"/>
    <n v="72.864000000000004"/>
  </r>
  <r>
    <x v="0"/>
    <x v="0"/>
    <x v="4"/>
    <s v="Katalog rowerowy"/>
    <x v="2"/>
    <x v="2"/>
    <s v="LL rama górski"/>
    <x v="0"/>
    <d v="2009-08-24T00:00:00"/>
    <x v="2"/>
    <x v="1"/>
    <n v="264.05"/>
    <n v="158.43"/>
    <n v="5"/>
    <n v="792.15000000000009"/>
  </r>
  <r>
    <x v="0"/>
    <x v="0"/>
    <x v="4"/>
    <s v="Katalog rowerowy"/>
    <x v="2"/>
    <x v="29"/>
    <s v="hamulce tylne"/>
    <x v="0"/>
    <d v="2009-08-11T00:00:00"/>
    <x v="2"/>
    <x v="1"/>
    <n v="106.5"/>
    <n v="63.9"/>
    <n v="3"/>
    <n v="191.7"/>
  </r>
  <r>
    <x v="0"/>
    <x v="0"/>
    <x v="4"/>
    <s v="Katalog rowerowy"/>
    <x v="2"/>
    <x v="2"/>
    <s v="HL rama górski"/>
    <x v="1"/>
    <d v="2009-08-11T00:00:00"/>
    <x v="2"/>
    <x v="1"/>
    <n v="1349.6"/>
    <n v="809.76"/>
    <n v="5"/>
    <n v="4048.8"/>
  </r>
  <r>
    <x v="0"/>
    <x v="0"/>
    <x v="4"/>
    <s v="Katalog rowerowy"/>
    <x v="2"/>
    <x v="20"/>
    <s v="LL siodełko górski 2"/>
    <x v="7"/>
    <d v="2009-08-03T00:00:00"/>
    <x v="2"/>
    <x v="1"/>
    <n v="27.12"/>
    <n v="16.271999999999998"/>
    <n v="2"/>
    <n v="32.543999999999997"/>
  </r>
  <r>
    <x v="0"/>
    <x v="0"/>
    <x v="4"/>
    <s v="Katalog rowerowy"/>
    <x v="0"/>
    <x v="0"/>
    <s v="Górski-200"/>
    <x v="1"/>
    <d v="2009-08-30T00:00:00"/>
    <x v="2"/>
    <x v="1"/>
    <n v="2294.9899999999998"/>
    <n v="1376.9939999999999"/>
    <n v="2"/>
    <n v="2753.9879999999998"/>
  </r>
  <r>
    <x v="0"/>
    <x v="0"/>
    <x v="4"/>
    <s v="Katalog rowerowy"/>
    <x v="2"/>
    <x v="26"/>
    <s v="Przerzutki tylne"/>
    <x v="0"/>
    <d v="2009-08-28T00:00:00"/>
    <x v="2"/>
    <x v="1"/>
    <n v="121.46"/>
    <n v="72.876000000000005"/>
    <n v="1"/>
    <n v="72.876000000000005"/>
  </r>
  <r>
    <x v="0"/>
    <x v="0"/>
    <x v="4"/>
    <s v="Podróże PL"/>
    <x v="2"/>
    <x v="6"/>
    <s v="HL rama rowerowa szosa"/>
    <x v="3"/>
    <d v="2009-08-14T00:00:00"/>
    <x v="2"/>
    <x v="1"/>
    <n v="1431.5"/>
    <n v="858.9"/>
    <n v="1"/>
    <n v="858.9"/>
  </r>
  <r>
    <x v="0"/>
    <x v="0"/>
    <x v="4"/>
    <s v="Podróże PL"/>
    <x v="2"/>
    <x v="20"/>
    <s v="HL siodełko szosa 2"/>
    <x v="7"/>
    <d v="2009-08-12T00:00:00"/>
    <x v="2"/>
    <x v="1"/>
    <n v="52.64"/>
    <n v="31.584"/>
    <n v="1"/>
    <n v="31.584"/>
  </r>
  <r>
    <x v="0"/>
    <x v="0"/>
    <x v="4"/>
    <s v="Podróże PL"/>
    <x v="2"/>
    <x v="6"/>
    <s v="LL rama rowerowa"/>
    <x v="1"/>
    <d v="2009-08-05T00:00:00"/>
    <x v="2"/>
    <x v="1"/>
    <n v="337.22"/>
    <n v="202.33199999999999"/>
    <n v="1"/>
    <n v="202.33199999999999"/>
  </r>
  <r>
    <x v="0"/>
    <x v="0"/>
    <x v="4"/>
    <s v="Podróże PL"/>
    <x v="2"/>
    <x v="6"/>
    <s v="HL rama rowerowa szosa"/>
    <x v="3"/>
    <d v="2009-08-21T00:00:00"/>
    <x v="2"/>
    <x v="1"/>
    <n v="1431.5"/>
    <n v="858.9"/>
    <n v="1"/>
    <n v="858.9"/>
  </r>
  <r>
    <x v="0"/>
    <x v="0"/>
    <x v="4"/>
    <s v="Podróże PL"/>
    <x v="2"/>
    <x v="6"/>
    <s v="HL rama rowerowa szosa"/>
    <x v="1"/>
    <d v="2009-08-17T00:00:00"/>
    <x v="2"/>
    <x v="1"/>
    <n v="1431.5"/>
    <n v="858.9"/>
    <n v="2"/>
    <n v="1717.8"/>
  </r>
  <r>
    <x v="0"/>
    <x v="1"/>
    <x v="1"/>
    <s v="Commuter Bicycle Store"/>
    <x v="0"/>
    <x v="25"/>
    <s v="Turystyczny-1000"/>
    <x v="5"/>
    <d v="2009-08-19T00:00:00"/>
    <x v="2"/>
    <x v="1"/>
    <n v="2384.0700000000002"/>
    <n v="1430.442"/>
    <n v="1"/>
    <n v="1430.442"/>
  </r>
  <r>
    <x v="0"/>
    <x v="1"/>
    <x v="1"/>
    <s v="Commuter Bicycle Store"/>
    <x v="3"/>
    <x v="19"/>
    <s v="stojak na 4 rowery"/>
    <x v="7"/>
    <d v="2009-08-22T00:00:00"/>
    <x v="2"/>
    <x v="1"/>
    <n v="120"/>
    <n v="72"/>
    <n v="1"/>
    <n v="72"/>
  </r>
  <r>
    <x v="0"/>
    <x v="1"/>
    <x v="1"/>
    <s v="Commuter Bicycle Store"/>
    <x v="3"/>
    <x v="32"/>
    <s v="zestawy naprawcze do opon"/>
    <x v="7"/>
    <d v="2009-08-06T00:00:00"/>
    <x v="2"/>
    <x v="1"/>
    <n v="2.29"/>
    <n v="1.3740000000000001"/>
    <n v="3"/>
    <n v="4.1219999999999999"/>
  </r>
  <r>
    <x v="1"/>
    <x v="2"/>
    <x v="5"/>
    <s v="Wheels SA"/>
    <x v="2"/>
    <x v="6"/>
    <s v="HL rama rowerowa szosa"/>
    <x v="3"/>
    <d v="2009-08-24T00:00:00"/>
    <x v="2"/>
    <x v="1"/>
    <n v="1431.5"/>
    <n v="858.9"/>
    <n v="1"/>
    <n v="858.9"/>
  </r>
  <r>
    <x v="1"/>
    <x v="2"/>
    <x v="5"/>
    <s v="Wheels SA"/>
    <x v="2"/>
    <x v="6"/>
    <s v="HL rama rowerowa szosa"/>
    <x v="1"/>
    <d v="2009-08-20T00:00:00"/>
    <x v="2"/>
    <x v="1"/>
    <n v="1431.5"/>
    <n v="858.9"/>
    <n v="1"/>
    <n v="858.9"/>
  </r>
  <r>
    <x v="0"/>
    <x v="0"/>
    <x v="2"/>
    <s v="Frugal sklep rowerowy"/>
    <x v="0"/>
    <x v="0"/>
    <s v="Górski-500"/>
    <x v="1"/>
    <d v="2009-08-14T00:00:00"/>
    <x v="2"/>
    <x v="1"/>
    <n v="539.99"/>
    <n v="323.99400000000003"/>
    <n v="1"/>
    <n v="323.99400000000003"/>
  </r>
  <r>
    <x v="0"/>
    <x v="0"/>
    <x v="2"/>
    <s v="Frugal sklep rowerowy"/>
    <x v="1"/>
    <x v="4"/>
    <s v="Long-Sleeve Logo Jersey"/>
    <x v="4"/>
    <d v="2009-08-05T00:00:00"/>
    <x v="2"/>
    <x v="1"/>
    <n v="49.99"/>
    <n v="29.994"/>
    <n v="1"/>
    <n v="29.994"/>
  </r>
  <r>
    <x v="0"/>
    <x v="0"/>
    <x v="2"/>
    <s v="Frugal sklep rowerowy"/>
    <x v="0"/>
    <x v="0"/>
    <s v="Górski-500"/>
    <x v="0"/>
    <d v="2009-08-28T00:00:00"/>
    <x v="2"/>
    <x v="1"/>
    <n v="564.99"/>
    <n v="338.99400000000003"/>
    <n v="2"/>
    <n v="677.98800000000006"/>
  </r>
  <r>
    <x v="0"/>
    <x v="0"/>
    <x v="2"/>
    <s v="Frugal sklep rowerowy"/>
    <x v="2"/>
    <x v="2"/>
    <s v="ML rama górski-W"/>
    <x v="0"/>
    <d v="2009-08-01T00:00:00"/>
    <x v="2"/>
    <x v="1"/>
    <n v="364.09"/>
    <n v="218.45400000000001"/>
    <n v="3"/>
    <n v="655.36200000000008"/>
  </r>
  <r>
    <x v="0"/>
    <x v="0"/>
    <x v="2"/>
    <s v="Frugal sklep rowerowy"/>
    <x v="2"/>
    <x v="20"/>
    <s v="HL siodełko górski 2"/>
    <x v="7"/>
    <d v="2009-08-07T00:00:00"/>
    <x v="2"/>
    <x v="1"/>
    <n v="52.64"/>
    <n v="31.584"/>
    <n v="4"/>
    <n v="126.336"/>
  </r>
  <r>
    <x v="0"/>
    <x v="0"/>
    <x v="2"/>
    <s v="Frugal sklep rowerowy"/>
    <x v="2"/>
    <x v="2"/>
    <s v="ML rama górski-W"/>
    <x v="0"/>
    <d v="2009-08-03T00:00:00"/>
    <x v="2"/>
    <x v="1"/>
    <n v="364.09"/>
    <n v="218.45400000000001"/>
    <n v="2"/>
    <n v="436.90800000000002"/>
  </r>
  <r>
    <x v="0"/>
    <x v="0"/>
    <x v="2"/>
    <s v="Frugal sklep rowerowy"/>
    <x v="0"/>
    <x v="0"/>
    <s v="Górski-200"/>
    <x v="0"/>
    <d v="2009-08-23T00:00:00"/>
    <x v="2"/>
    <x v="1"/>
    <n v="2319.9899999999998"/>
    <n v="1391.9939999999999"/>
    <n v="5"/>
    <n v="6959.9699999999993"/>
  </r>
  <r>
    <x v="0"/>
    <x v="0"/>
    <x v="2"/>
    <s v="Frugal sklep rowerowy"/>
    <x v="2"/>
    <x v="18"/>
    <s v="HL pedał górski"/>
    <x v="8"/>
    <d v="2009-08-16T00:00:00"/>
    <x v="2"/>
    <x v="1"/>
    <n v="80.989999999999995"/>
    <n v="48.594000000000001"/>
    <n v="3"/>
    <n v="145.78200000000001"/>
  </r>
  <r>
    <x v="0"/>
    <x v="0"/>
    <x v="2"/>
    <s v="Frugal sklep rowerowy"/>
    <x v="0"/>
    <x v="0"/>
    <s v="Górski-200"/>
    <x v="1"/>
    <d v="2009-08-17T00:00:00"/>
    <x v="2"/>
    <x v="1"/>
    <n v="2294.9899999999998"/>
    <n v="1376.9939999999999"/>
    <n v="4"/>
    <n v="5507.9759999999997"/>
  </r>
  <r>
    <x v="0"/>
    <x v="0"/>
    <x v="2"/>
    <s v="Frugal sklep rowerowy"/>
    <x v="2"/>
    <x v="2"/>
    <s v="LL rama górski"/>
    <x v="0"/>
    <d v="2009-08-18T00:00:00"/>
    <x v="2"/>
    <x v="1"/>
    <n v="264.05"/>
    <n v="158.43"/>
    <n v="1"/>
    <n v="158.43"/>
  </r>
  <r>
    <x v="0"/>
    <x v="0"/>
    <x v="2"/>
    <s v="Frugal sklep rowerowy"/>
    <x v="2"/>
    <x v="2"/>
    <s v="LL rama górski"/>
    <x v="1"/>
    <d v="2009-08-01T00:00:00"/>
    <x v="2"/>
    <x v="1"/>
    <n v="249.79"/>
    <n v="149.874"/>
    <n v="5"/>
    <n v="749.37"/>
  </r>
  <r>
    <x v="0"/>
    <x v="0"/>
    <x v="2"/>
    <s v="Frugal sklep rowerowy"/>
    <x v="2"/>
    <x v="20"/>
    <s v="LL siodełko górski 2"/>
    <x v="7"/>
    <d v="2009-08-12T00:00:00"/>
    <x v="2"/>
    <x v="1"/>
    <n v="27.12"/>
    <n v="16.271999999999998"/>
    <n v="3"/>
    <n v="48.815999999999995"/>
  </r>
  <r>
    <x v="0"/>
    <x v="0"/>
    <x v="2"/>
    <s v="Frugal sklep rowerowy"/>
    <x v="0"/>
    <x v="0"/>
    <s v="Górski-200-W"/>
    <x v="0"/>
    <d v="2009-08-10T00:00:00"/>
    <x v="2"/>
    <x v="1"/>
    <n v="769.49"/>
    <n v="461.69400000000002"/>
    <n v="4"/>
    <n v="1846.7760000000001"/>
  </r>
  <r>
    <x v="0"/>
    <x v="0"/>
    <x v="2"/>
    <s v="Frugal sklep rowerowy"/>
    <x v="0"/>
    <x v="0"/>
    <s v="Górski-200"/>
    <x v="1"/>
    <d v="2009-08-14T00:00:00"/>
    <x v="2"/>
    <x v="1"/>
    <n v="2294.9899999999998"/>
    <n v="1376.9939999999999"/>
    <n v="2"/>
    <n v="2753.9879999999998"/>
  </r>
  <r>
    <x v="0"/>
    <x v="0"/>
    <x v="2"/>
    <s v="Frugal sklep rowerowy"/>
    <x v="1"/>
    <x v="14"/>
    <s v="spodenki damskie górskie"/>
    <x v="1"/>
    <d v="2009-08-30T00:00:00"/>
    <x v="2"/>
    <x v="1"/>
    <n v="69.989999999999995"/>
    <n v="41.994"/>
    <n v="2"/>
    <n v="83.988"/>
  </r>
  <r>
    <x v="0"/>
    <x v="0"/>
    <x v="2"/>
    <s v="Frugal sklep rowerowy"/>
    <x v="0"/>
    <x v="0"/>
    <s v="Górski-200-W"/>
    <x v="0"/>
    <d v="2009-08-03T00:00:00"/>
    <x v="2"/>
    <x v="1"/>
    <n v="769.49"/>
    <n v="461.69400000000002"/>
    <n v="3"/>
    <n v="1385.0820000000001"/>
  </r>
  <r>
    <x v="0"/>
    <x v="0"/>
    <x v="2"/>
    <s v="Frugal sklep rowerowy"/>
    <x v="2"/>
    <x v="2"/>
    <s v="LL rama górski"/>
    <x v="0"/>
    <d v="2009-08-27T00:00:00"/>
    <x v="2"/>
    <x v="1"/>
    <n v="264.05"/>
    <n v="158.43"/>
    <n v="3"/>
    <n v="475.29"/>
  </r>
  <r>
    <x v="0"/>
    <x v="0"/>
    <x v="2"/>
    <s v="Frugal sklep rowerowy"/>
    <x v="2"/>
    <x v="2"/>
    <s v="LL rama górski"/>
    <x v="1"/>
    <d v="2009-08-26T00:00:00"/>
    <x v="2"/>
    <x v="1"/>
    <n v="249.79"/>
    <n v="149.874"/>
    <n v="1"/>
    <n v="149.874"/>
  </r>
  <r>
    <x v="0"/>
    <x v="0"/>
    <x v="2"/>
    <s v="Frugal sklep rowerowy"/>
    <x v="0"/>
    <x v="0"/>
    <s v="Górski-200"/>
    <x v="1"/>
    <d v="2009-08-06T00:00:00"/>
    <x v="2"/>
    <x v="1"/>
    <n v="2294.9899999999998"/>
    <n v="1376.9939999999999"/>
    <n v="2"/>
    <n v="2753.9879999999998"/>
  </r>
  <r>
    <x v="0"/>
    <x v="0"/>
    <x v="2"/>
    <s v="Frugal sklep rowerowy"/>
    <x v="0"/>
    <x v="0"/>
    <s v="Górski-200"/>
    <x v="0"/>
    <d v="2009-08-12T00:00:00"/>
    <x v="2"/>
    <x v="1"/>
    <n v="2319.9899999999998"/>
    <n v="1391.9939999999999"/>
    <n v="3"/>
    <n v="4175.982"/>
  </r>
  <r>
    <x v="0"/>
    <x v="0"/>
    <x v="2"/>
    <s v="Frugal sklep rowerowy"/>
    <x v="2"/>
    <x v="18"/>
    <s v="ML pedał górski"/>
    <x v="8"/>
    <d v="2009-08-09T00:00:00"/>
    <x v="2"/>
    <x v="1"/>
    <n v="62.09"/>
    <n v="37.253999999999998"/>
    <n v="1"/>
    <n v="37.253999999999998"/>
  </r>
  <r>
    <x v="0"/>
    <x v="0"/>
    <x v="2"/>
    <s v="Frugal sklep rowerowy"/>
    <x v="2"/>
    <x v="2"/>
    <s v="ML rama górski-W"/>
    <x v="0"/>
    <d v="2009-08-16T00:00:00"/>
    <x v="2"/>
    <x v="1"/>
    <n v="364.09"/>
    <n v="218.45400000000001"/>
    <n v="2"/>
    <n v="436.90800000000002"/>
  </r>
  <r>
    <x v="0"/>
    <x v="0"/>
    <x v="2"/>
    <s v="Frugal sklep rowerowy"/>
    <x v="0"/>
    <x v="0"/>
    <s v="Górski-500"/>
    <x v="0"/>
    <d v="2009-08-11T00:00:00"/>
    <x v="2"/>
    <x v="1"/>
    <n v="564.99"/>
    <n v="338.99400000000003"/>
    <n v="3"/>
    <n v="1016.9820000000001"/>
  </r>
  <r>
    <x v="0"/>
    <x v="0"/>
    <x v="2"/>
    <s v="Frugal sklep rowerowy"/>
    <x v="0"/>
    <x v="0"/>
    <s v="Górski-500"/>
    <x v="1"/>
    <d v="2009-08-30T00:00:00"/>
    <x v="2"/>
    <x v="1"/>
    <n v="539.99"/>
    <n v="323.99400000000003"/>
    <n v="3"/>
    <n v="971.98200000000008"/>
  </r>
  <r>
    <x v="0"/>
    <x v="0"/>
    <x v="2"/>
    <s v="Frugal sklep rowerowy"/>
    <x v="1"/>
    <x v="14"/>
    <s v="spodenki damskie górskie"/>
    <x v="1"/>
    <d v="2009-08-09T00:00:00"/>
    <x v="2"/>
    <x v="1"/>
    <n v="69.989999999999995"/>
    <n v="38.494500000000002"/>
    <n v="17"/>
    <n v="654.40650000000005"/>
  </r>
  <r>
    <x v="0"/>
    <x v="0"/>
    <x v="2"/>
    <s v="Frugal sklep rowerowy"/>
    <x v="2"/>
    <x v="9"/>
    <s v="HL kierownica górski"/>
    <x v="7"/>
    <d v="2009-08-27T00:00:00"/>
    <x v="2"/>
    <x v="1"/>
    <n v="120.27"/>
    <n v="72.162000000000006"/>
    <n v="1"/>
    <n v="72.162000000000006"/>
  </r>
  <r>
    <x v="0"/>
    <x v="0"/>
    <x v="2"/>
    <s v="Frugal sklep rowerowy"/>
    <x v="2"/>
    <x v="9"/>
    <s v="ML kierownica górski"/>
    <x v="7"/>
    <d v="2009-08-11T00:00:00"/>
    <x v="2"/>
    <x v="1"/>
    <n v="61.92"/>
    <n v="37.152000000000001"/>
    <n v="2"/>
    <n v="74.304000000000002"/>
  </r>
  <r>
    <x v="0"/>
    <x v="0"/>
    <x v="2"/>
    <s v="Frugal sklep rowerowy"/>
    <x v="2"/>
    <x v="20"/>
    <s v="ML siodełko górski 2"/>
    <x v="7"/>
    <d v="2009-08-05T00:00:00"/>
    <x v="2"/>
    <x v="1"/>
    <n v="39.14"/>
    <n v="23.484000000000002"/>
    <n v="2"/>
    <n v="46.968000000000004"/>
  </r>
  <r>
    <x v="0"/>
    <x v="0"/>
    <x v="2"/>
    <s v="Frugal sklep rowerowy"/>
    <x v="2"/>
    <x v="2"/>
    <s v="LL rama górski"/>
    <x v="0"/>
    <d v="2009-08-11T00:00:00"/>
    <x v="2"/>
    <x v="1"/>
    <n v="264.05"/>
    <n v="158.43"/>
    <n v="2"/>
    <n v="316.86"/>
  </r>
  <r>
    <x v="0"/>
    <x v="0"/>
    <x v="2"/>
    <s v="Frugal sklep rowerowy"/>
    <x v="0"/>
    <x v="0"/>
    <s v="Górski-500"/>
    <x v="1"/>
    <d v="2009-08-09T00:00:00"/>
    <x v="2"/>
    <x v="1"/>
    <n v="539.99"/>
    <n v="323.99400000000003"/>
    <n v="1"/>
    <n v="323.99400000000003"/>
  </r>
  <r>
    <x v="0"/>
    <x v="0"/>
    <x v="2"/>
    <s v="Frugal sklep rowerowy"/>
    <x v="0"/>
    <x v="0"/>
    <s v="Górski-200"/>
    <x v="0"/>
    <d v="2009-08-07T00:00:00"/>
    <x v="2"/>
    <x v="1"/>
    <n v="2319.9899999999998"/>
    <n v="1391.9939999999999"/>
    <n v="3"/>
    <n v="4175.982"/>
  </r>
  <r>
    <x v="0"/>
    <x v="0"/>
    <x v="0"/>
    <s v="Każdy rower"/>
    <x v="0"/>
    <x v="3"/>
    <s v="Szosa-750"/>
    <x v="1"/>
    <d v="2009-08-03T00:00:00"/>
    <x v="2"/>
    <x v="1"/>
    <n v="539.99"/>
    <n v="323.99400000000003"/>
    <n v="4"/>
    <n v="1295.9760000000001"/>
  </r>
  <r>
    <x v="0"/>
    <x v="0"/>
    <x v="0"/>
    <s v="Każdy rower"/>
    <x v="2"/>
    <x v="6"/>
    <s v="HL rama rowerowa szosa"/>
    <x v="3"/>
    <d v="2009-08-06T00:00:00"/>
    <x v="2"/>
    <x v="1"/>
    <n v="1431.5"/>
    <n v="858.9"/>
    <n v="1"/>
    <n v="858.9"/>
  </r>
  <r>
    <x v="0"/>
    <x v="0"/>
    <x v="0"/>
    <s v="Każdy rower"/>
    <x v="0"/>
    <x v="3"/>
    <s v="Szosa-250"/>
    <x v="1"/>
    <d v="2009-08-18T00:00:00"/>
    <x v="2"/>
    <x v="1"/>
    <n v="2443.35"/>
    <n v="1466.01"/>
    <n v="1"/>
    <n v="1466.01"/>
  </r>
  <r>
    <x v="0"/>
    <x v="0"/>
    <x v="0"/>
    <s v="Każdy rower"/>
    <x v="2"/>
    <x v="6"/>
    <s v="HL rama rowerowa szosa"/>
    <x v="1"/>
    <d v="2009-08-01T00:00:00"/>
    <x v="2"/>
    <x v="1"/>
    <n v="1431.5"/>
    <n v="858.9"/>
    <n v="2"/>
    <n v="1717.8"/>
  </r>
  <r>
    <x v="0"/>
    <x v="0"/>
    <x v="0"/>
    <s v="Każdy rower"/>
    <x v="0"/>
    <x v="3"/>
    <s v="Szosa--550-W"/>
    <x v="6"/>
    <d v="2009-08-12T00:00:00"/>
    <x v="2"/>
    <x v="1"/>
    <n v="1120.49"/>
    <n v="672.29399999999998"/>
    <n v="2"/>
    <n v="1344.588"/>
  </r>
  <r>
    <x v="0"/>
    <x v="0"/>
    <x v="0"/>
    <s v="Każdy rower"/>
    <x v="0"/>
    <x v="3"/>
    <s v="Szosa--350-W"/>
    <x v="6"/>
    <d v="2009-08-07T00:00:00"/>
    <x v="2"/>
    <x v="1"/>
    <n v="1700.99"/>
    <n v="1020.5940000000001"/>
    <n v="2"/>
    <n v="2041.1880000000001"/>
  </r>
  <r>
    <x v="0"/>
    <x v="0"/>
    <x v="0"/>
    <s v="Każdy rower"/>
    <x v="0"/>
    <x v="3"/>
    <s v="Szosa--350-W"/>
    <x v="6"/>
    <d v="2009-08-05T00:00:00"/>
    <x v="2"/>
    <x v="1"/>
    <n v="1700.99"/>
    <n v="1020.5940000000001"/>
    <n v="1"/>
    <n v="1020.5940000000001"/>
  </r>
  <r>
    <x v="0"/>
    <x v="0"/>
    <x v="0"/>
    <s v="Każdy rower"/>
    <x v="2"/>
    <x v="9"/>
    <s v="HL kierownica szosa"/>
    <x v="7"/>
    <d v="2009-08-07T00:00:00"/>
    <x v="2"/>
    <x v="1"/>
    <n v="120.27"/>
    <n v="72.162000000000006"/>
    <n v="1"/>
    <n v="72.162000000000006"/>
  </r>
  <r>
    <x v="0"/>
    <x v="0"/>
    <x v="0"/>
    <s v="Każdy rower"/>
    <x v="2"/>
    <x v="20"/>
    <s v="HL siodełko szosa 2"/>
    <x v="7"/>
    <d v="2009-08-06T00:00:00"/>
    <x v="2"/>
    <x v="1"/>
    <n v="52.64"/>
    <n v="31.584"/>
    <n v="2"/>
    <n v="63.167999999999999"/>
  </r>
  <r>
    <x v="0"/>
    <x v="0"/>
    <x v="0"/>
    <s v="Każdy rower"/>
    <x v="2"/>
    <x v="6"/>
    <s v="LL rama rowerowa"/>
    <x v="1"/>
    <d v="2009-08-07T00:00:00"/>
    <x v="2"/>
    <x v="1"/>
    <n v="337.22"/>
    <n v="202.33199999999999"/>
    <n v="1"/>
    <n v="202.33199999999999"/>
  </r>
  <r>
    <x v="0"/>
    <x v="0"/>
    <x v="0"/>
    <s v="Każdy rower"/>
    <x v="0"/>
    <x v="3"/>
    <s v="Szosa-250"/>
    <x v="1"/>
    <d v="2009-08-03T00:00:00"/>
    <x v="2"/>
    <x v="1"/>
    <n v="2443.35"/>
    <n v="1466.01"/>
    <n v="5"/>
    <n v="7330.05"/>
  </r>
  <r>
    <x v="0"/>
    <x v="0"/>
    <x v="0"/>
    <s v="Każdy rower"/>
    <x v="2"/>
    <x v="6"/>
    <s v="ML rama rowerowa-W"/>
    <x v="6"/>
    <d v="2009-08-07T00:00:00"/>
    <x v="2"/>
    <x v="1"/>
    <n v="594.83000000000004"/>
    <n v="356.89800000000002"/>
    <n v="3"/>
    <n v="1070.694"/>
  </r>
  <r>
    <x v="0"/>
    <x v="0"/>
    <x v="0"/>
    <s v="Każdy rower"/>
    <x v="2"/>
    <x v="6"/>
    <s v="HL rama rowerowa szosa"/>
    <x v="1"/>
    <d v="2009-08-31T00:00:00"/>
    <x v="2"/>
    <x v="1"/>
    <n v="1431.5"/>
    <n v="858.9"/>
    <n v="2"/>
    <n v="1717.8"/>
  </r>
  <r>
    <x v="0"/>
    <x v="0"/>
    <x v="0"/>
    <s v="Każdy rower"/>
    <x v="2"/>
    <x v="6"/>
    <s v="LL rama rowerowa"/>
    <x v="1"/>
    <d v="2009-08-02T00:00:00"/>
    <x v="2"/>
    <x v="1"/>
    <n v="337.22"/>
    <n v="202.33199999999999"/>
    <n v="1"/>
    <n v="202.33199999999999"/>
  </r>
  <r>
    <x v="0"/>
    <x v="0"/>
    <x v="2"/>
    <s v="Modne akcesoria"/>
    <x v="0"/>
    <x v="3"/>
    <s v="Szosa-750"/>
    <x v="1"/>
    <d v="2009-08-26T00:00:00"/>
    <x v="2"/>
    <x v="1"/>
    <n v="539.99"/>
    <n v="323.99400000000003"/>
    <n v="1"/>
    <n v="323.99400000000003"/>
  </r>
  <r>
    <x v="0"/>
    <x v="0"/>
    <x v="2"/>
    <s v="Modne akcesoria"/>
    <x v="0"/>
    <x v="3"/>
    <s v="Szosa--350-W"/>
    <x v="6"/>
    <d v="2009-08-04T00:00:00"/>
    <x v="2"/>
    <x v="1"/>
    <n v="1700.99"/>
    <n v="1020.5940000000001"/>
    <n v="2"/>
    <n v="2041.1880000000001"/>
  </r>
  <r>
    <x v="0"/>
    <x v="0"/>
    <x v="2"/>
    <s v="Modne akcesoria"/>
    <x v="0"/>
    <x v="3"/>
    <s v="Szosa--350-W"/>
    <x v="6"/>
    <d v="2009-08-13T00:00:00"/>
    <x v="2"/>
    <x v="1"/>
    <n v="1700.99"/>
    <n v="1020.5940000000001"/>
    <n v="1"/>
    <n v="1020.5940000000001"/>
  </r>
  <r>
    <x v="0"/>
    <x v="0"/>
    <x v="0"/>
    <s v="Produkcja Rowerów"/>
    <x v="2"/>
    <x v="18"/>
    <s v="ML pedał szosa"/>
    <x v="8"/>
    <d v="2009-08-26T00:00:00"/>
    <x v="2"/>
    <x v="1"/>
    <n v="62.09"/>
    <n v="37.253999999999998"/>
    <n v="1"/>
    <n v="37.253999999999998"/>
  </r>
  <r>
    <x v="0"/>
    <x v="0"/>
    <x v="0"/>
    <s v="Produkcja Rowerów"/>
    <x v="0"/>
    <x v="3"/>
    <s v="Szosa-750"/>
    <x v="1"/>
    <d v="2009-08-05T00:00:00"/>
    <x v="2"/>
    <x v="1"/>
    <n v="539.99"/>
    <n v="323.99400000000003"/>
    <n v="3"/>
    <n v="971.98200000000008"/>
  </r>
  <r>
    <x v="0"/>
    <x v="0"/>
    <x v="0"/>
    <s v="Produkcja Rowerów"/>
    <x v="1"/>
    <x v="1"/>
    <s v="skarpety wyścigowe"/>
    <x v="2"/>
    <d v="2009-08-15T00:00:00"/>
    <x v="2"/>
    <x v="1"/>
    <n v="8.99"/>
    <n v="5.3940000000000001"/>
    <n v="5"/>
    <n v="26.97"/>
  </r>
  <r>
    <x v="0"/>
    <x v="0"/>
    <x v="0"/>
    <s v="Produkcja Rowerów"/>
    <x v="2"/>
    <x v="6"/>
    <s v="LL rama rowerowa"/>
    <x v="1"/>
    <d v="2009-08-15T00:00:00"/>
    <x v="2"/>
    <x v="1"/>
    <n v="337.22"/>
    <n v="202.33199999999999"/>
    <n v="3"/>
    <n v="606.99599999999998"/>
  </r>
  <r>
    <x v="0"/>
    <x v="0"/>
    <x v="0"/>
    <s v="Produkcja Rowerów"/>
    <x v="0"/>
    <x v="3"/>
    <s v="Szosa--350-W"/>
    <x v="6"/>
    <d v="2009-08-31T00:00:00"/>
    <x v="2"/>
    <x v="1"/>
    <n v="1700.99"/>
    <n v="1020.5940000000001"/>
    <n v="3"/>
    <n v="3061.7820000000002"/>
  </r>
  <r>
    <x v="0"/>
    <x v="0"/>
    <x v="0"/>
    <s v="Produkcja Rowerów"/>
    <x v="1"/>
    <x v="4"/>
    <s v="Long-Sleeve Logo Jersey"/>
    <x v="4"/>
    <d v="2009-08-23T00:00:00"/>
    <x v="2"/>
    <x v="1"/>
    <n v="49.99"/>
    <n v="29.994"/>
    <n v="3"/>
    <n v="89.981999999999999"/>
  </r>
  <r>
    <x v="0"/>
    <x v="0"/>
    <x v="0"/>
    <s v="Produkcja Rowerów"/>
    <x v="0"/>
    <x v="3"/>
    <s v="Szosa-750"/>
    <x v="1"/>
    <d v="2009-08-11T00:00:00"/>
    <x v="2"/>
    <x v="1"/>
    <n v="539.99"/>
    <n v="323.99400000000003"/>
    <n v="2"/>
    <n v="647.98800000000006"/>
  </r>
  <r>
    <x v="0"/>
    <x v="0"/>
    <x v="0"/>
    <s v="Produkcja Rowerów"/>
    <x v="2"/>
    <x v="18"/>
    <s v="LL pedał szosa"/>
    <x v="8"/>
    <d v="2009-08-18T00:00:00"/>
    <x v="2"/>
    <x v="1"/>
    <n v="40.49"/>
    <n v="24.294"/>
    <n v="1"/>
    <n v="24.294"/>
  </r>
  <r>
    <x v="0"/>
    <x v="0"/>
    <x v="0"/>
    <s v="Rowery Miejskie"/>
    <x v="2"/>
    <x v="26"/>
    <s v="Przerzutki tylne"/>
    <x v="0"/>
    <d v="2009-08-25T00:00:00"/>
    <x v="2"/>
    <x v="1"/>
    <n v="121.46"/>
    <n v="72.876000000000005"/>
    <n v="1"/>
    <n v="72.876000000000005"/>
  </r>
  <r>
    <x v="0"/>
    <x v="0"/>
    <x v="0"/>
    <s v="Rowery Miejskie"/>
    <x v="2"/>
    <x v="2"/>
    <s v="HL rama górski"/>
    <x v="0"/>
    <d v="2009-08-18T00:00:00"/>
    <x v="2"/>
    <x v="1"/>
    <n v="1364.5"/>
    <n v="818.7"/>
    <n v="5"/>
    <n v="4093.5"/>
  </r>
  <r>
    <x v="0"/>
    <x v="0"/>
    <x v="0"/>
    <s v="Rowery Miejskie"/>
    <x v="0"/>
    <x v="0"/>
    <s v="Górski-500"/>
    <x v="0"/>
    <d v="2009-08-05T00:00:00"/>
    <x v="2"/>
    <x v="1"/>
    <n v="564.99"/>
    <n v="338.99400000000003"/>
    <n v="5"/>
    <n v="1694.9700000000003"/>
  </r>
  <r>
    <x v="0"/>
    <x v="0"/>
    <x v="0"/>
    <s v="Rowery Miejskie"/>
    <x v="0"/>
    <x v="0"/>
    <s v="Górski-500"/>
    <x v="0"/>
    <d v="2009-08-03T00:00:00"/>
    <x v="2"/>
    <x v="1"/>
    <n v="564.99"/>
    <n v="338.99400000000003"/>
    <n v="2"/>
    <n v="677.98800000000006"/>
  </r>
  <r>
    <x v="0"/>
    <x v="0"/>
    <x v="0"/>
    <s v="Rowery Miejskie"/>
    <x v="3"/>
    <x v="21"/>
    <s v="plecak rowerowy"/>
    <x v="0"/>
    <d v="2009-08-20T00:00:00"/>
    <x v="2"/>
    <x v="1"/>
    <n v="54.99"/>
    <n v="32.994"/>
    <n v="2"/>
    <n v="65.988"/>
  </r>
  <r>
    <x v="0"/>
    <x v="0"/>
    <x v="0"/>
    <s v="Rowery Miejskie"/>
    <x v="2"/>
    <x v="2"/>
    <s v="HL rama górski"/>
    <x v="0"/>
    <d v="2009-08-22T00:00:00"/>
    <x v="2"/>
    <x v="1"/>
    <n v="1364.5"/>
    <n v="818.7"/>
    <n v="1"/>
    <n v="818.7"/>
  </r>
  <r>
    <x v="0"/>
    <x v="0"/>
    <x v="0"/>
    <s v="Rowery Miejskie"/>
    <x v="1"/>
    <x v="14"/>
    <s v="spodenki damskie górskie"/>
    <x v="1"/>
    <d v="2009-08-03T00:00:00"/>
    <x v="2"/>
    <x v="1"/>
    <n v="69.989999999999995"/>
    <n v="41.994"/>
    <n v="1"/>
    <n v="41.994"/>
  </r>
  <r>
    <x v="0"/>
    <x v="0"/>
    <x v="0"/>
    <s v="Rowery Miejskie"/>
    <x v="0"/>
    <x v="0"/>
    <s v="Górski-500"/>
    <x v="1"/>
    <d v="2009-08-05T00:00:00"/>
    <x v="2"/>
    <x v="1"/>
    <n v="539.99"/>
    <n v="323.99400000000003"/>
    <n v="5"/>
    <n v="1619.9700000000003"/>
  </r>
  <r>
    <x v="0"/>
    <x v="0"/>
    <x v="0"/>
    <s v="Rowery Miejskie"/>
    <x v="2"/>
    <x v="9"/>
    <s v="LL kierownica górski"/>
    <x v="7"/>
    <d v="2009-08-19T00:00:00"/>
    <x v="2"/>
    <x v="1"/>
    <n v="44.54"/>
    <n v="26.724"/>
    <n v="2"/>
    <n v="53.448"/>
  </r>
  <r>
    <x v="0"/>
    <x v="0"/>
    <x v="0"/>
    <s v="Rowery Miejskie"/>
    <x v="2"/>
    <x v="2"/>
    <s v="HL rama górski"/>
    <x v="0"/>
    <d v="2009-08-31T00:00:00"/>
    <x v="2"/>
    <x v="1"/>
    <n v="1364.5"/>
    <n v="818.7"/>
    <n v="3"/>
    <n v="2456.1000000000004"/>
  </r>
  <r>
    <x v="0"/>
    <x v="0"/>
    <x v="0"/>
    <s v="Rowery Miejskie"/>
    <x v="1"/>
    <x v="14"/>
    <s v="spodenki damskie górskie"/>
    <x v="1"/>
    <d v="2009-08-28T00:00:00"/>
    <x v="2"/>
    <x v="1"/>
    <n v="69.989999999999995"/>
    <n v="40.594200000000001"/>
    <n v="13"/>
    <n v="527.72460000000001"/>
  </r>
  <r>
    <x v="0"/>
    <x v="0"/>
    <x v="0"/>
    <s v="Rowery Miejskie"/>
    <x v="2"/>
    <x v="18"/>
    <s v="ML pedał górski"/>
    <x v="8"/>
    <d v="2009-08-15T00:00:00"/>
    <x v="2"/>
    <x v="1"/>
    <n v="62.09"/>
    <n v="37.253999999999998"/>
    <n v="1"/>
    <n v="37.253999999999998"/>
  </r>
  <r>
    <x v="0"/>
    <x v="0"/>
    <x v="0"/>
    <s v="Rowery Miejskie"/>
    <x v="2"/>
    <x v="31"/>
    <s v="HL suport"/>
    <x v="7"/>
    <d v="2009-08-24T00:00:00"/>
    <x v="2"/>
    <x v="1"/>
    <n v="121.49"/>
    <n v="72.894000000000005"/>
    <n v="1"/>
    <n v="72.894000000000005"/>
  </r>
  <r>
    <x v="0"/>
    <x v="0"/>
    <x v="0"/>
    <s v="Rowery Miejskie"/>
    <x v="2"/>
    <x v="18"/>
    <s v="HL pedał górski"/>
    <x v="8"/>
    <d v="2009-08-15T00:00:00"/>
    <x v="2"/>
    <x v="1"/>
    <n v="80.989999999999995"/>
    <n v="48.594000000000001"/>
    <n v="2"/>
    <n v="97.188000000000002"/>
  </r>
  <r>
    <x v="0"/>
    <x v="0"/>
    <x v="0"/>
    <s v="Rowery Miejskie"/>
    <x v="0"/>
    <x v="0"/>
    <s v="Górski-200-W"/>
    <x v="0"/>
    <d v="2009-08-28T00:00:00"/>
    <x v="2"/>
    <x v="1"/>
    <n v="769.49"/>
    <n v="461.69400000000002"/>
    <n v="1"/>
    <n v="461.69400000000002"/>
  </r>
  <r>
    <x v="0"/>
    <x v="0"/>
    <x v="0"/>
    <s v="Rowery Miejskie"/>
    <x v="2"/>
    <x v="2"/>
    <s v="ML rama górski-W"/>
    <x v="0"/>
    <d v="2009-08-08T00:00:00"/>
    <x v="2"/>
    <x v="1"/>
    <n v="364.09"/>
    <n v="218.45400000000001"/>
    <n v="3"/>
    <n v="655.36200000000008"/>
  </r>
  <r>
    <x v="0"/>
    <x v="0"/>
    <x v="0"/>
    <s v="Rowery Miejskie"/>
    <x v="2"/>
    <x v="2"/>
    <s v="LL rama górski"/>
    <x v="1"/>
    <d v="2009-08-13T00:00:00"/>
    <x v="2"/>
    <x v="1"/>
    <n v="249.79"/>
    <n v="149.874"/>
    <n v="3"/>
    <n v="449.62199999999996"/>
  </r>
  <r>
    <x v="0"/>
    <x v="0"/>
    <x v="0"/>
    <s v="Rowery Miejskie"/>
    <x v="2"/>
    <x v="20"/>
    <s v="LL siodełko górski 2"/>
    <x v="7"/>
    <d v="2009-08-06T00:00:00"/>
    <x v="2"/>
    <x v="1"/>
    <n v="27.12"/>
    <n v="16.271999999999998"/>
    <n v="5"/>
    <n v="81.359999999999985"/>
  </r>
  <r>
    <x v="0"/>
    <x v="0"/>
    <x v="0"/>
    <s v="Rowery Miejskie"/>
    <x v="2"/>
    <x v="26"/>
    <s v="Przerzutki przednie"/>
    <x v="0"/>
    <d v="2009-08-27T00:00:00"/>
    <x v="2"/>
    <x v="1"/>
    <n v="91.49"/>
    <n v="54.893999999999998"/>
    <n v="4"/>
    <n v="219.57599999999999"/>
  </r>
  <r>
    <x v="0"/>
    <x v="0"/>
    <x v="0"/>
    <s v="Rowery Miejskie"/>
    <x v="2"/>
    <x v="9"/>
    <s v="HL kierownica górski"/>
    <x v="7"/>
    <d v="2009-08-29T00:00:00"/>
    <x v="2"/>
    <x v="1"/>
    <n v="120.27"/>
    <n v="72.162000000000006"/>
    <n v="3"/>
    <n v="216.48600000000002"/>
  </r>
  <r>
    <x v="0"/>
    <x v="0"/>
    <x v="0"/>
    <s v="Rowery Miejskie"/>
    <x v="2"/>
    <x v="30"/>
    <s v="Łańcuch"/>
    <x v="0"/>
    <d v="2009-08-20T00:00:00"/>
    <x v="2"/>
    <x v="1"/>
    <n v="20.239999999999998"/>
    <n v="12.144"/>
    <n v="2"/>
    <n v="24.288"/>
  </r>
  <r>
    <x v="0"/>
    <x v="0"/>
    <x v="0"/>
    <s v="Rowery Miejskie"/>
    <x v="0"/>
    <x v="0"/>
    <s v="Górski-500"/>
    <x v="0"/>
    <d v="2009-08-20T00:00:00"/>
    <x v="2"/>
    <x v="1"/>
    <n v="564.99"/>
    <n v="338.99400000000003"/>
    <n v="2"/>
    <n v="677.98800000000006"/>
  </r>
  <r>
    <x v="0"/>
    <x v="0"/>
    <x v="0"/>
    <s v="Rowery Miejskie"/>
    <x v="0"/>
    <x v="0"/>
    <s v="Górski-200"/>
    <x v="1"/>
    <d v="2009-08-07T00:00:00"/>
    <x v="2"/>
    <x v="1"/>
    <n v="2294.9899999999998"/>
    <n v="1331.0942"/>
    <n v="11"/>
    <n v="14642.0362"/>
  </r>
  <r>
    <x v="0"/>
    <x v="0"/>
    <x v="0"/>
    <s v="Rowery Miejskie"/>
    <x v="2"/>
    <x v="20"/>
    <s v="ML siodełko górski 2"/>
    <x v="7"/>
    <d v="2009-08-03T00:00:00"/>
    <x v="2"/>
    <x v="1"/>
    <n v="39.14"/>
    <n v="23.484000000000002"/>
    <n v="2"/>
    <n v="46.968000000000004"/>
  </r>
  <r>
    <x v="0"/>
    <x v="0"/>
    <x v="0"/>
    <s v="Rowery Miejskie"/>
    <x v="0"/>
    <x v="0"/>
    <s v="Górski-200"/>
    <x v="0"/>
    <d v="2009-08-26T00:00:00"/>
    <x v="2"/>
    <x v="1"/>
    <n v="2319.9899999999998"/>
    <n v="1391.9939999999999"/>
    <n v="4"/>
    <n v="5567.9759999999997"/>
  </r>
  <r>
    <x v="0"/>
    <x v="0"/>
    <x v="0"/>
    <s v="Rowery Miejskie"/>
    <x v="2"/>
    <x v="20"/>
    <s v="HL siodełko górski 2"/>
    <x v="7"/>
    <d v="2009-08-21T00:00:00"/>
    <x v="2"/>
    <x v="1"/>
    <n v="52.64"/>
    <n v="31.584"/>
    <n v="1"/>
    <n v="31.584"/>
  </r>
  <r>
    <x v="0"/>
    <x v="0"/>
    <x v="0"/>
    <s v="Rowery Miejskie"/>
    <x v="0"/>
    <x v="0"/>
    <s v="Górski-200"/>
    <x v="1"/>
    <d v="2009-08-04T00:00:00"/>
    <x v="2"/>
    <x v="1"/>
    <n v="2294.9899999999998"/>
    <n v="1376.9939999999999"/>
    <n v="4"/>
    <n v="5507.9759999999997"/>
  </r>
  <r>
    <x v="0"/>
    <x v="0"/>
    <x v="0"/>
    <s v="Rowery Miejskie"/>
    <x v="2"/>
    <x v="2"/>
    <s v="LL rama górski"/>
    <x v="0"/>
    <d v="2009-08-05T00:00:00"/>
    <x v="2"/>
    <x v="1"/>
    <n v="264.05"/>
    <n v="158.43"/>
    <n v="2"/>
    <n v="316.86"/>
  </r>
  <r>
    <x v="0"/>
    <x v="0"/>
    <x v="0"/>
    <s v="Rowery Miejskie"/>
    <x v="1"/>
    <x v="14"/>
    <s v="spodenki damskie górskie"/>
    <x v="1"/>
    <d v="2009-08-29T00:00:00"/>
    <x v="2"/>
    <x v="1"/>
    <n v="69.989999999999995"/>
    <n v="41.994"/>
    <n v="6"/>
    <n v="251.964"/>
  </r>
  <r>
    <x v="0"/>
    <x v="0"/>
    <x v="0"/>
    <s v="Rowery Miejskie"/>
    <x v="0"/>
    <x v="0"/>
    <s v="Górski-500"/>
    <x v="0"/>
    <d v="2009-08-04T00:00:00"/>
    <x v="2"/>
    <x v="1"/>
    <n v="564.99"/>
    <n v="338.99400000000003"/>
    <n v="5"/>
    <n v="1694.9700000000003"/>
  </r>
  <r>
    <x v="0"/>
    <x v="0"/>
    <x v="0"/>
    <s v="Rowery Miejskie"/>
    <x v="2"/>
    <x v="2"/>
    <s v="HL rama górski"/>
    <x v="1"/>
    <d v="2009-08-08T00:00:00"/>
    <x v="2"/>
    <x v="1"/>
    <n v="1349.6"/>
    <n v="809.76"/>
    <n v="1"/>
    <n v="809.76"/>
  </r>
  <r>
    <x v="0"/>
    <x v="0"/>
    <x v="0"/>
    <s v="Rowery Miejskie"/>
    <x v="2"/>
    <x v="28"/>
    <s v="LL korba"/>
    <x v="1"/>
    <d v="2009-08-04T00:00:00"/>
    <x v="2"/>
    <x v="1"/>
    <n v="175.49"/>
    <n v="105.294"/>
    <n v="2"/>
    <n v="210.58799999999999"/>
  </r>
  <r>
    <x v="0"/>
    <x v="0"/>
    <x v="0"/>
    <s v="Rowery Miejskie"/>
    <x v="0"/>
    <x v="0"/>
    <s v="Górski-200"/>
    <x v="1"/>
    <d v="2009-08-16T00:00:00"/>
    <x v="2"/>
    <x v="1"/>
    <n v="2294.9899999999998"/>
    <n v="1376.9939999999999"/>
    <n v="3"/>
    <n v="4130.982"/>
  </r>
  <r>
    <x v="0"/>
    <x v="0"/>
    <x v="0"/>
    <s v="Rowery Miejskie"/>
    <x v="2"/>
    <x v="2"/>
    <s v="LL rama górski"/>
    <x v="1"/>
    <d v="2009-08-03T00:00:00"/>
    <x v="2"/>
    <x v="1"/>
    <n v="249.79"/>
    <n v="149.874"/>
    <n v="7"/>
    <n v="1049.1179999999999"/>
  </r>
  <r>
    <x v="0"/>
    <x v="0"/>
    <x v="0"/>
    <s v="Rowery Miejskie"/>
    <x v="2"/>
    <x v="2"/>
    <s v="LL rama górski"/>
    <x v="0"/>
    <d v="2009-08-01T00:00:00"/>
    <x v="2"/>
    <x v="1"/>
    <n v="264.05"/>
    <n v="158.43"/>
    <n v="3"/>
    <n v="475.29"/>
  </r>
  <r>
    <x v="0"/>
    <x v="0"/>
    <x v="0"/>
    <s v="Rowery Miejskie"/>
    <x v="2"/>
    <x v="2"/>
    <s v="LL rama górski"/>
    <x v="0"/>
    <d v="2009-08-23T00:00:00"/>
    <x v="2"/>
    <x v="1"/>
    <n v="264.05"/>
    <n v="158.43"/>
    <n v="7"/>
    <n v="1109.01"/>
  </r>
  <r>
    <x v="0"/>
    <x v="0"/>
    <x v="0"/>
    <s v="Rowery Miejskie"/>
    <x v="0"/>
    <x v="0"/>
    <s v="Górski-500"/>
    <x v="1"/>
    <d v="2009-08-07T00:00:00"/>
    <x v="2"/>
    <x v="1"/>
    <n v="539.99"/>
    <n v="323.99400000000003"/>
    <n v="1"/>
    <n v="323.99400000000003"/>
  </r>
  <r>
    <x v="0"/>
    <x v="0"/>
    <x v="0"/>
    <s v="Rowery Miejskie"/>
    <x v="2"/>
    <x v="2"/>
    <s v="LL rama górski"/>
    <x v="1"/>
    <d v="2009-08-23T00:00:00"/>
    <x v="2"/>
    <x v="1"/>
    <n v="249.79"/>
    <n v="149.874"/>
    <n v="1"/>
    <n v="149.874"/>
  </r>
  <r>
    <x v="0"/>
    <x v="0"/>
    <x v="0"/>
    <s v="Rowery Miejskie"/>
    <x v="0"/>
    <x v="0"/>
    <s v="Górski-500"/>
    <x v="1"/>
    <d v="2009-08-15T00:00:00"/>
    <x v="2"/>
    <x v="1"/>
    <n v="539.99"/>
    <n v="323.99400000000003"/>
    <n v="1"/>
    <n v="323.99400000000003"/>
  </r>
  <r>
    <x v="0"/>
    <x v="0"/>
    <x v="0"/>
    <s v="Rowery Miejskie"/>
    <x v="2"/>
    <x v="9"/>
    <s v="ML kierownica górski"/>
    <x v="7"/>
    <d v="2009-08-03T00:00:00"/>
    <x v="2"/>
    <x v="1"/>
    <n v="61.92"/>
    <n v="37.152000000000001"/>
    <n v="6"/>
    <n v="222.91200000000001"/>
  </r>
  <r>
    <x v="0"/>
    <x v="0"/>
    <x v="0"/>
    <s v="Rowery Miejskie"/>
    <x v="2"/>
    <x v="2"/>
    <s v="LL rama górski"/>
    <x v="0"/>
    <d v="2009-08-19T00:00:00"/>
    <x v="2"/>
    <x v="1"/>
    <n v="264.05"/>
    <n v="158.43"/>
    <n v="2"/>
    <n v="316.86"/>
  </r>
  <r>
    <x v="0"/>
    <x v="0"/>
    <x v="0"/>
    <s v="Rowery Miejskie"/>
    <x v="2"/>
    <x v="2"/>
    <s v="ML rama górski-W"/>
    <x v="0"/>
    <d v="2009-08-25T00:00:00"/>
    <x v="2"/>
    <x v="1"/>
    <n v="364.09"/>
    <n v="218.45400000000001"/>
    <n v="2"/>
    <n v="436.90800000000002"/>
  </r>
  <r>
    <x v="0"/>
    <x v="0"/>
    <x v="0"/>
    <s v="Rowery Miejskie"/>
    <x v="2"/>
    <x v="2"/>
    <s v="ML rama górski-W"/>
    <x v="0"/>
    <d v="2009-08-27T00:00:00"/>
    <x v="2"/>
    <x v="1"/>
    <n v="364.09"/>
    <n v="218.45400000000001"/>
    <n v="2"/>
    <n v="436.90800000000002"/>
  </r>
  <r>
    <x v="0"/>
    <x v="0"/>
    <x v="0"/>
    <s v="Rowery Miejskie"/>
    <x v="2"/>
    <x v="28"/>
    <s v="ML korba"/>
    <x v="1"/>
    <d v="2009-08-06T00:00:00"/>
    <x v="2"/>
    <x v="1"/>
    <n v="256.49"/>
    <n v="153.89400000000001"/>
    <n v="1"/>
    <n v="153.89400000000001"/>
  </r>
  <r>
    <x v="0"/>
    <x v="1"/>
    <x v="1"/>
    <s v="Świat żelaza"/>
    <x v="0"/>
    <x v="25"/>
    <s v="Turystyczny-3000"/>
    <x v="6"/>
    <d v="2009-08-23T00:00:00"/>
    <x v="2"/>
    <x v="1"/>
    <n v="742.35"/>
    <n v="334.0575"/>
    <n v="4"/>
    <n v="1336.23"/>
  </r>
  <r>
    <x v="0"/>
    <x v="1"/>
    <x v="1"/>
    <s v="Świat żelaza"/>
    <x v="2"/>
    <x v="27"/>
    <s v="LL rama rowerowa turystyczny"/>
    <x v="6"/>
    <d v="2009-08-03T00:00:00"/>
    <x v="2"/>
    <x v="1"/>
    <n v="333.42"/>
    <n v="200.05199999999999"/>
    <n v="1"/>
    <n v="200.05199999999999"/>
  </r>
  <r>
    <x v="0"/>
    <x v="1"/>
    <x v="1"/>
    <s v="Świat żelaza"/>
    <x v="2"/>
    <x v="28"/>
    <s v="LL korba"/>
    <x v="1"/>
    <d v="2009-08-16T00:00:00"/>
    <x v="2"/>
    <x v="1"/>
    <n v="175.49"/>
    <n v="105.294"/>
    <n v="2"/>
    <n v="210.58799999999999"/>
  </r>
  <r>
    <x v="0"/>
    <x v="1"/>
    <x v="1"/>
    <s v="Świat żelaza"/>
    <x v="0"/>
    <x v="25"/>
    <s v="Turystyczny-2000"/>
    <x v="5"/>
    <d v="2009-08-24T00:00:00"/>
    <x v="2"/>
    <x v="1"/>
    <n v="1214.8499999999999"/>
    <n v="728.91"/>
    <n v="2"/>
    <n v="1457.82"/>
  </r>
  <r>
    <x v="0"/>
    <x v="1"/>
    <x v="1"/>
    <s v="Świat żelaza"/>
    <x v="2"/>
    <x v="29"/>
    <s v="hamulce tylne"/>
    <x v="0"/>
    <d v="2009-08-25T00:00:00"/>
    <x v="2"/>
    <x v="1"/>
    <n v="106.5"/>
    <n v="63.9"/>
    <n v="3"/>
    <n v="191.7"/>
  </r>
  <r>
    <x v="0"/>
    <x v="1"/>
    <x v="1"/>
    <s v="Świat żelaza"/>
    <x v="0"/>
    <x v="25"/>
    <s v="Turystyczny-1000"/>
    <x v="6"/>
    <d v="2009-08-24T00:00:00"/>
    <x v="2"/>
    <x v="1"/>
    <n v="2384.0700000000002"/>
    <n v="953.62800000000004"/>
    <n v="1"/>
    <n v="953.62800000000004"/>
  </r>
  <r>
    <x v="0"/>
    <x v="1"/>
    <x v="1"/>
    <s v="Świat żelaza"/>
    <x v="2"/>
    <x v="27"/>
    <s v="HL rama rowerowa turystyczny"/>
    <x v="5"/>
    <d v="2009-08-11T00:00:00"/>
    <x v="2"/>
    <x v="1"/>
    <n v="1003.91"/>
    <n v="602.346"/>
    <n v="1"/>
    <n v="602.346"/>
  </r>
  <r>
    <x v="0"/>
    <x v="1"/>
    <x v="1"/>
    <s v="Świat żelaza"/>
    <x v="0"/>
    <x v="25"/>
    <s v="Turystyczny-3000"/>
    <x v="6"/>
    <d v="2009-08-10T00:00:00"/>
    <x v="2"/>
    <x v="1"/>
    <n v="742.35"/>
    <n v="334.0575"/>
    <n v="2"/>
    <n v="668.11500000000001"/>
  </r>
  <r>
    <x v="0"/>
    <x v="1"/>
    <x v="1"/>
    <s v="Świat żelaza"/>
    <x v="2"/>
    <x v="27"/>
    <s v="LL rama rowerowa turystyczny"/>
    <x v="6"/>
    <d v="2009-08-07T00:00:00"/>
    <x v="2"/>
    <x v="1"/>
    <n v="333.42"/>
    <n v="200.05199999999999"/>
    <n v="1"/>
    <n v="200.05199999999999"/>
  </r>
  <r>
    <x v="0"/>
    <x v="1"/>
    <x v="1"/>
    <s v="Świat żelaza"/>
    <x v="0"/>
    <x v="25"/>
    <s v="Turystyczny-1000"/>
    <x v="6"/>
    <d v="2009-08-27T00:00:00"/>
    <x v="2"/>
    <x v="1"/>
    <n v="2384.0700000000002"/>
    <n v="953.62800000000004"/>
    <n v="3"/>
    <n v="2860.884"/>
  </r>
  <r>
    <x v="0"/>
    <x v="1"/>
    <x v="1"/>
    <s v="Świat żelaza"/>
    <x v="2"/>
    <x v="9"/>
    <s v="HL kierownica turystyczny"/>
    <x v="7"/>
    <d v="2009-08-20T00:00:00"/>
    <x v="2"/>
    <x v="1"/>
    <n v="91.57"/>
    <n v="54.942"/>
    <n v="1"/>
    <n v="54.942"/>
  </r>
  <r>
    <x v="0"/>
    <x v="1"/>
    <x v="1"/>
    <s v="Świat żelaza"/>
    <x v="0"/>
    <x v="25"/>
    <s v="Turystyczny-1000"/>
    <x v="5"/>
    <d v="2009-08-27T00:00:00"/>
    <x v="2"/>
    <x v="1"/>
    <n v="2384.0700000000002"/>
    <n v="1430.442"/>
    <n v="2"/>
    <n v="2860.884"/>
  </r>
  <r>
    <x v="0"/>
    <x v="1"/>
    <x v="1"/>
    <s v="Świat żelaza"/>
    <x v="2"/>
    <x v="26"/>
    <s v="Przerzutki tylne"/>
    <x v="0"/>
    <d v="2009-08-06T00:00:00"/>
    <x v="2"/>
    <x v="1"/>
    <n v="121.46"/>
    <n v="72.876000000000005"/>
    <n v="2"/>
    <n v="145.75200000000001"/>
  </r>
  <r>
    <x v="0"/>
    <x v="1"/>
    <x v="1"/>
    <s v="Świat żelaza"/>
    <x v="0"/>
    <x v="25"/>
    <s v="Turystyczny-1000"/>
    <x v="6"/>
    <d v="2009-08-28T00:00:00"/>
    <x v="2"/>
    <x v="1"/>
    <n v="2384.0700000000002"/>
    <n v="953.62800000000004"/>
    <n v="1"/>
    <n v="953.62800000000004"/>
  </r>
  <r>
    <x v="0"/>
    <x v="1"/>
    <x v="1"/>
    <s v="Świat żelaza"/>
    <x v="0"/>
    <x v="25"/>
    <s v="Turystyczny-3000"/>
    <x v="6"/>
    <d v="2009-08-22T00:00:00"/>
    <x v="2"/>
    <x v="1"/>
    <n v="742.35"/>
    <n v="334.0575"/>
    <n v="1"/>
    <n v="334.0575"/>
  </r>
  <r>
    <x v="0"/>
    <x v="1"/>
    <x v="1"/>
    <s v="Świat żelaza"/>
    <x v="2"/>
    <x v="30"/>
    <s v="Łańcuch"/>
    <x v="0"/>
    <d v="2009-08-02T00:00:00"/>
    <x v="2"/>
    <x v="1"/>
    <n v="20.239999999999998"/>
    <n v="12.144"/>
    <n v="2"/>
    <n v="24.288"/>
  </r>
  <r>
    <x v="0"/>
    <x v="1"/>
    <x v="1"/>
    <s v="Świat żelaza"/>
    <x v="2"/>
    <x v="27"/>
    <s v="LL rama rowerowa turystyczny"/>
    <x v="6"/>
    <d v="2009-08-16T00:00:00"/>
    <x v="2"/>
    <x v="1"/>
    <n v="333.42"/>
    <n v="200.05199999999999"/>
    <n v="2"/>
    <n v="400.10399999999998"/>
  </r>
  <r>
    <x v="0"/>
    <x v="1"/>
    <x v="1"/>
    <s v="Świat żelaza"/>
    <x v="0"/>
    <x v="25"/>
    <s v="Turystyczny-1000"/>
    <x v="5"/>
    <d v="2009-08-31T00:00:00"/>
    <x v="2"/>
    <x v="1"/>
    <n v="2384.0700000000002"/>
    <n v="1430.442"/>
    <n v="1"/>
    <n v="1430.442"/>
  </r>
  <r>
    <x v="0"/>
    <x v="1"/>
    <x v="1"/>
    <s v="Świat żelaza"/>
    <x v="2"/>
    <x v="20"/>
    <s v="LL siodełko turystyczny"/>
    <x v="7"/>
    <d v="2009-08-29T00:00:00"/>
    <x v="2"/>
    <x v="1"/>
    <n v="27.12"/>
    <n v="16.271999999999998"/>
    <n v="1"/>
    <n v="16.271999999999998"/>
  </r>
  <r>
    <x v="0"/>
    <x v="1"/>
    <x v="1"/>
    <s v="Świat żelaza"/>
    <x v="0"/>
    <x v="25"/>
    <s v="Turystyczny-2000"/>
    <x v="5"/>
    <d v="2009-08-30T00:00:00"/>
    <x v="2"/>
    <x v="1"/>
    <n v="1214.8499999999999"/>
    <n v="728.91"/>
    <n v="3"/>
    <n v="2186.73"/>
  </r>
  <r>
    <x v="0"/>
    <x v="1"/>
    <x v="1"/>
    <s v="Świat żelaza"/>
    <x v="0"/>
    <x v="25"/>
    <s v="Turystyczny-3000"/>
    <x v="5"/>
    <d v="2009-08-10T00:00:00"/>
    <x v="2"/>
    <x v="1"/>
    <n v="742.35"/>
    <n v="334.0575"/>
    <n v="2"/>
    <n v="668.11500000000001"/>
  </r>
  <r>
    <x v="0"/>
    <x v="1"/>
    <x v="1"/>
    <s v="Świat żelaza"/>
    <x v="2"/>
    <x v="31"/>
    <s v="HL suport"/>
    <x v="7"/>
    <d v="2009-08-10T00:00:00"/>
    <x v="2"/>
    <x v="1"/>
    <n v="121.49"/>
    <n v="72.894000000000005"/>
    <n v="2"/>
    <n v="145.78800000000001"/>
  </r>
  <r>
    <x v="0"/>
    <x v="1"/>
    <x v="1"/>
    <s v="Świat żelaza"/>
    <x v="0"/>
    <x v="25"/>
    <s v="Turystyczny-1000"/>
    <x v="6"/>
    <d v="2009-08-17T00:00:00"/>
    <x v="2"/>
    <x v="1"/>
    <n v="2384.0700000000002"/>
    <n v="953.62800000000004"/>
    <n v="3"/>
    <n v="2860.884"/>
  </r>
  <r>
    <x v="0"/>
    <x v="1"/>
    <x v="1"/>
    <s v="Świat żelaza"/>
    <x v="2"/>
    <x v="27"/>
    <s v="HL rama rowerowa turystyczny"/>
    <x v="6"/>
    <d v="2009-08-10T00:00:00"/>
    <x v="2"/>
    <x v="1"/>
    <n v="1003.91"/>
    <n v="602.346"/>
    <n v="1"/>
    <n v="602.346"/>
  </r>
  <r>
    <x v="0"/>
    <x v="1"/>
    <x v="1"/>
    <s v="Świat żelaza"/>
    <x v="0"/>
    <x v="25"/>
    <s v="Turystyczny-3000"/>
    <x v="6"/>
    <d v="2009-08-31T00:00:00"/>
    <x v="2"/>
    <x v="1"/>
    <n v="742.35"/>
    <n v="334.0575"/>
    <n v="1"/>
    <n v="334.0575"/>
  </r>
  <r>
    <x v="0"/>
    <x v="1"/>
    <x v="1"/>
    <s v="Świat żelaza"/>
    <x v="2"/>
    <x v="27"/>
    <s v="LL rama rowerowa turystyczny"/>
    <x v="5"/>
    <d v="2009-08-12T00:00:00"/>
    <x v="2"/>
    <x v="1"/>
    <n v="333.42"/>
    <n v="200.05199999999999"/>
    <n v="2"/>
    <n v="400.10399999999998"/>
  </r>
  <r>
    <x v="0"/>
    <x v="1"/>
    <x v="1"/>
    <s v="Świat żelaza"/>
    <x v="2"/>
    <x v="18"/>
    <s v="pedał turystyczny"/>
    <x v="8"/>
    <d v="2009-08-18T00:00:00"/>
    <x v="2"/>
    <x v="1"/>
    <n v="80.989999999999995"/>
    <n v="48.594000000000001"/>
    <n v="3"/>
    <n v="145.78200000000001"/>
  </r>
  <r>
    <x v="0"/>
    <x v="1"/>
    <x v="1"/>
    <s v="Świat żelaza"/>
    <x v="2"/>
    <x v="28"/>
    <s v="HL korba"/>
    <x v="1"/>
    <d v="2009-08-26T00:00:00"/>
    <x v="2"/>
    <x v="1"/>
    <n v="404.99"/>
    <n v="242.994"/>
    <n v="1"/>
    <n v="242.994"/>
  </r>
  <r>
    <x v="0"/>
    <x v="1"/>
    <x v="1"/>
    <s v="Świat żelaza"/>
    <x v="0"/>
    <x v="25"/>
    <s v="Turystyczny-1000"/>
    <x v="5"/>
    <d v="2009-08-21T00:00:00"/>
    <x v="2"/>
    <x v="1"/>
    <n v="2384.0700000000002"/>
    <n v="1430.442"/>
    <n v="1"/>
    <n v="1430.442"/>
  </r>
  <r>
    <x v="0"/>
    <x v="1"/>
    <x v="1"/>
    <s v="Metro SA"/>
    <x v="1"/>
    <x v="5"/>
    <s v="nakładka na rower"/>
    <x v="4"/>
    <d v="2009-08-25T00:00:00"/>
    <x v="2"/>
    <x v="1"/>
    <n v="8.99"/>
    <n v="5.3940000000000001"/>
    <n v="7"/>
    <n v="37.758000000000003"/>
  </r>
  <r>
    <x v="0"/>
    <x v="1"/>
    <x v="1"/>
    <s v="Metro SA"/>
    <x v="2"/>
    <x v="18"/>
    <s v="HL pedał górski"/>
    <x v="8"/>
    <d v="2009-08-02T00:00:00"/>
    <x v="2"/>
    <x v="1"/>
    <n v="80.989999999999995"/>
    <n v="48.594000000000001"/>
    <n v="2"/>
    <n v="97.188000000000002"/>
  </r>
  <r>
    <x v="0"/>
    <x v="1"/>
    <x v="1"/>
    <s v="Metro SA"/>
    <x v="1"/>
    <x v="4"/>
    <s v="Short-Sleeve Classic Jersey"/>
    <x v="6"/>
    <d v="2009-08-17T00:00:00"/>
    <x v="2"/>
    <x v="1"/>
    <n v="53.99"/>
    <n v="32.393999999999998"/>
    <n v="6"/>
    <n v="194.36399999999998"/>
  </r>
  <r>
    <x v="0"/>
    <x v="1"/>
    <x v="1"/>
    <s v="Metro SA"/>
    <x v="3"/>
    <x v="22"/>
    <s v="bidony"/>
    <x v="7"/>
    <d v="2009-08-14T00:00:00"/>
    <x v="2"/>
    <x v="1"/>
    <n v="4.99"/>
    <n v="2.9940000000000002"/>
    <n v="4"/>
    <n v="11.976000000000001"/>
  </r>
  <r>
    <x v="0"/>
    <x v="1"/>
    <x v="1"/>
    <s v="Metro SA"/>
    <x v="1"/>
    <x v="14"/>
    <s v="spodenki damskie górskie"/>
    <x v="1"/>
    <d v="2009-08-15T00:00:00"/>
    <x v="2"/>
    <x v="1"/>
    <n v="69.989999999999995"/>
    <n v="41.994"/>
    <n v="6"/>
    <n v="251.964"/>
  </r>
  <r>
    <x v="0"/>
    <x v="1"/>
    <x v="1"/>
    <s v="Metro SA"/>
    <x v="2"/>
    <x v="2"/>
    <s v="ML rama górski-W"/>
    <x v="0"/>
    <d v="2009-08-15T00:00:00"/>
    <x v="2"/>
    <x v="1"/>
    <n v="364.09"/>
    <n v="218.45400000000001"/>
    <n v="1"/>
    <n v="218.45400000000001"/>
  </r>
  <r>
    <x v="0"/>
    <x v="1"/>
    <x v="1"/>
    <s v="Metro SA"/>
    <x v="1"/>
    <x v="14"/>
    <s v="spodenki damskie górskie"/>
    <x v="1"/>
    <d v="2009-08-03T00:00:00"/>
    <x v="2"/>
    <x v="1"/>
    <n v="69.989999999999995"/>
    <n v="41.994"/>
    <n v="3"/>
    <n v="125.982"/>
  </r>
  <r>
    <x v="0"/>
    <x v="1"/>
    <x v="1"/>
    <s v="Metro SA"/>
    <x v="2"/>
    <x v="20"/>
    <s v="HL siodełko górski 2"/>
    <x v="7"/>
    <d v="2009-08-03T00:00:00"/>
    <x v="2"/>
    <x v="1"/>
    <n v="52.64"/>
    <n v="31.584"/>
    <n v="3"/>
    <n v="94.751999999999995"/>
  </r>
  <r>
    <x v="0"/>
    <x v="1"/>
    <x v="1"/>
    <s v="Metro SA"/>
    <x v="3"/>
    <x v="24"/>
    <s v="Bike Wash"/>
    <x v="7"/>
    <d v="2009-08-22T00:00:00"/>
    <x v="2"/>
    <x v="1"/>
    <n v="7.95"/>
    <n v="4.7699999999999996"/>
    <n v="5"/>
    <n v="23.849999999999998"/>
  </r>
  <r>
    <x v="0"/>
    <x v="1"/>
    <x v="1"/>
    <s v="Metro SA"/>
    <x v="3"/>
    <x v="7"/>
    <s v="Sport-100"/>
    <x v="3"/>
    <d v="2009-08-02T00:00:00"/>
    <x v="2"/>
    <x v="1"/>
    <n v="34.99"/>
    <n v="20.994"/>
    <n v="4"/>
    <n v="83.975999999999999"/>
  </r>
  <r>
    <x v="0"/>
    <x v="1"/>
    <x v="1"/>
    <s v="Metro SA"/>
    <x v="3"/>
    <x v="7"/>
    <s v="Sport-100"/>
    <x v="5"/>
    <d v="2009-08-05T00:00:00"/>
    <x v="2"/>
    <x v="1"/>
    <n v="34.99"/>
    <n v="20.994"/>
    <n v="2"/>
    <n v="41.988"/>
  </r>
  <r>
    <x v="0"/>
    <x v="1"/>
    <x v="1"/>
    <s v="Metro SA"/>
    <x v="1"/>
    <x v="23"/>
    <s v="kamizelki klasyczne"/>
    <x v="5"/>
    <d v="2009-08-05T00:00:00"/>
    <x v="2"/>
    <x v="1"/>
    <n v="63.5"/>
    <n v="38.1"/>
    <n v="2"/>
    <n v="76.2"/>
  </r>
  <r>
    <x v="0"/>
    <x v="1"/>
    <x v="1"/>
    <s v="Metro SA"/>
    <x v="3"/>
    <x v="21"/>
    <s v="plecak rowerowy"/>
    <x v="0"/>
    <d v="2009-08-23T00:00:00"/>
    <x v="2"/>
    <x v="1"/>
    <n v="54.99"/>
    <n v="32.994"/>
    <n v="3"/>
    <n v="98.981999999999999"/>
  </r>
  <r>
    <x v="0"/>
    <x v="1"/>
    <x v="1"/>
    <s v="Metro SA"/>
    <x v="2"/>
    <x v="18"/>
    <s v="LL pedał górski"/>
    <x v="8"/>
    <d v="2009-08-20T00:00:00"/>
    <x v="2"/>
    <x v="1"/>
    <n v="40.49"/>
    <n v="24.294"/>
    <n v="2"/>
    <n v="48.588000000000001"/>
  </r>
  <r>
    <x v="0"/>
    <x v="1"/>
    <x v="1"/>
    <s v="Metro SA"/>
    <x v="3"/>
    <x v="7"/>
    <s v="Sport-100"/>
    <x v="1"/>
    <d v="2009-08-07T00:00:00"/>
    <x v="2"/>
    <x v="1"/>
    <n v="34.99"/>
    <n v="20.994"/>
    <n v="3"/>
    <n v="62.981999999999999"/>
  </r>
  <r>
    <x v="0"/>
    <x v="1"/>
    <x v="1"/>
    <s v="Metro SA"/>
    <x v="1"/>
    <x v="14"/>
    <s v="spodenki damskie górskie"/>
    <x v="1"/>
    <d v="2009-08-19T00:00:00"/>
    <x v="2"/>
    <x v="1"/>
    <n v="69.989999999999995"/>
    <n v="41.994"/>
    <n v="8"/>
    <n v="335.952"/>
  </r>
  <r>
    <x v="0"/>
    <x v="1"/>
    <x v="1"/>
    <s v="Metro SA"/>
    <x v="3"/>
    <x v="19"/>
    <s v="stojak na 4 rowery"/>
    <x v="7"/>
    <d v="2009-08-07T00:00:00"/>
    <x v="2"/>
    <x v="1"/>
    <n v="120"/>
    <n v="72"/>
    <n v="3"/>
    <n v="216"/>
  </r>
  <r>
    <x v="0"/>
    <x v="1"/>
    <x v="1"/>
    <s v="Metro SA"/>
    <x v="1"/>
    <x v="23"/>
    <s v="kamizelki klasyczne"/>
    <x v="5"/>
    <d v="2009-08-21T00:00:00"/>
    <x v="2"/>
    <x v="1"/>
    <n v="63.5"/>
    <n v="38.1"/>
    <n v="3"/>
    <n v="114.30000000000001"/>
  </r>
  <r>
    <x v="0"/>
    <x v="1"/>
    <x v="1"/>
    <s v="Metro SA"/>
    <x v="1"/>
    <x v="4"/>
    <s v="Short-Sleeve Classic Jersey"/>
    <x v="6"/>
    <d v="2009-08-27T00:00:00"/>
    <x v="2"/>
    <x v="1"/>
    <n v="53.99"/>
    <n v="32.393999999999998"/>
    <n v="7"/>
    <n v="226.75799999999998"/>
  </r>
  <r>
    <x v="0"/>
    <x v="1"/>
    <x v="1"/>
    <s v="Metro SA"/>
    <x v="1"/>
    <x v="10"/>
    <s v="rękawiczki rowerowe"/>
    <x v="1"/>
    <d v="2009-08-25T00:00:00"/>
    <x v="2"/>
    <x v="1"/>
    <n v="24.49"/>
    <n v="14.694000000000001"/>
    <n v="5"/>
    <n v="73.47"/>
  </r>
  <r>
    <x v="0"/>
    <x v="1"/>
    <x v="1"/>
    <s v="Metro SA"/>
    <x v="0"/>
    <x v="0"/>
    <s v="Górski-200"/>
    <x v="1"/>
    <d v="2009-08-08T00:00:00"/>
    <x v="2"/>
    <x v="1"/>
    <n v="2294.9899999999998"/>
    <n v="1376.9939999999999"/>
    <n v="3"/>
    <n v="4130.982"/>
  </r>
  <r>
    <x v="0"/>
    <x v="1"/>
    <x v="1"/>
    <s v="Metro SA"/>
    <x v="2"/>
    <x v="9"/>
    <s v="ML kierownica górski"/>
    <x v="7"/>
    <d v="2009-08-08T00:00:00"/>
    <x v="2"/>
    <x v="1"/>
    <n v="61.92"/>
    <n v="37.152000000000001"/>
    <n v="3"/>
    <n v="111.456"/>
  </r>
  <r>
    <x v="0"/>
    <x v="1"/>
    <x v="1"/>
    <s v="Metro SA"/>
    <x v="1"/>
    <x v="4"/>
    <s v="Long-Sleeve Logo Jersey"/>
    <x v="4"/>
    <d v="2009-08-14T00:00:00"/>
    <x v="2"/>
    <x v="1"/>
    <n v="49.99"/>
    <n v="29.994"/>
    <n v="6"/>
    <n v="179.964"/>
  </r>
  <r>
    <x v="1"/>
    <x v="4"/>
    <x v="7"/>
    <s v="Północne Towarzystwo Rowerowe"/>
    <x v="2"/>
    <x v="6"/>
    <s v="LL rama rowerowa"/>
    <x v="1"/>
    <d v="2009-08-27T00:00:00"/>
    <x v="2"/>
    <x v="1"/>
    <n v="337.22"/>
    <n v="202.33199999999999"/>
    <n v="1"/>
    <n v="202.33199999999999"/>
  </r>
  <r>
    <x v="1"/>
    <x v="4"/>
    <x v="7"/>
    <s v="Północne Towarzystwo Rowerowe"/>
    <x v="1"/>
    <x v="1"/>
    <s v="skarpety wyścigowe"/>
    <x v="2"/>
    <d v="2009-08-14T00:00:00"/>
    <x v="2"/>
    <x v="1"/>
    <n v="8.99"/>
    <n v="4.9444999999999997"/>
    <n v="20"/>
    <n v="98.889999999999986"/>
  </r>
  <r>
    <x v="1"/>
    <x v="4"/>
    <x v="7"/>
    <s v="Północne Towarzystwo Rowerowe"/>
    <x v="1"/>
    <x v="23"/>
    <s v="kamizelki klasyczne"/>
    <x v="5"/>
    <d v="2009-08-12T00:00:00"/>
    <x v="2"/>
    <x v="1"/>
    <n v="63.5"/>
    <n v="38.1"/>
    <n v="6"/>
    <n v="228.60000000000002"/>
  </r>
  <r>
    <x v="1"/>
    <x v="4"/>
    <x v="7"/>
    <s v="Północne Towarzystwo Rowerowe"/>
    <x v="1"/>
    <x v="4"/>
    <s v="Short-Sleeve Classic Jersey"/>
    <x v="6"/>
    <d v="2009-08-19T00:00:00"/>
    <x v="2"/>
    <x v="1"/>
    <n v="53.99"/>
    <n v="32.393999999999998"/>
    <n v="2"/>
    <n v="64.787999999999997"/>
  </r>
  <r>
    <x v="1"/>
    <x v="4"/>
    <x v="7"/>
    <s v="Północne Towarzystwo Rowerowe"/>
    <x v="1"/>
    <x v="10"/>
    <s v="rękawiczki rowerowe"/>
    <x v="1"/>
    <d v="2009-08-27T00:00:00"/>
    <x v="2"/>
    <x v="1"/>
    <n v="24.49"/>
    <n v="14.694000000000001"/>
    <n v="4"/>
    <n v="58.776000000000003"/>
  </r>
  <r>
    <x v="1"/>
    <x v="4"/>
    <x v="7"/>
    <s v="Północne Towarzystwo Rowerowe"/>
    <x v="3"/>
    <x v="7"/>
    <s v="Sport-100"/>
    <x v="5"/>
    <d v="2009-08-23T00:00:00"/>
    <x v="2"/>
    <x v="1"/>
    <n v="34.99"/>
    <n v="20.994"/>
    <n v="5"/>
    <n v="104.97"/>
  </r>
  <r>
    <x v="1"/>
    <x v="4"/>
    <x v="7"/>
    <s v="Północne Towarzystwo Rowerowe"/>
    <x v="1"/>
    <x v="23"/>
    <s v="kamizelki klasyczne"/>
    <x v="5"/>
    <d v="2009-08-15T00:00:00"/>
    <x v="2"/>
    <x v="1"/>
    <n v="63.5"/>
    <n v="38.1"/>
    <n v="1"/>
    <n v="38.1"/>
  </r>
  <r>
    <x v="1"/>
    <x v="4"/>
    <x v="7"/>
    <s v="Północne Towarzystwo Rowerowe"/>
    <x v="2"/>
    <x v="18"/>
    <s v="ML pedał szosa"/>
    <x v="8"/>
    <d v="2009-08-03T00:00:00"/>
    <x v="2"/>
    <x v="1"/>
    <n v="62.09"/>
    <n v="37.253999999999998"/>
    <n v="3"/>
    <n v="111.762"/>
  </r>
  <r>
    <x v="1"/>
    <x v="4"/>
    <x v="7"/>
    <s v="Północne Towarzystwo Rowerowe"/>
    <x v="1"/>
    <x v="4"/>
    <s v="Long-Sleeve Logo Jersey"/>
    <x v="4"/>
    <d v="2009-08-04T00:00:00"/>
    <x v="2"/>
    <x v="1"/>
    <n v="49.99"/>
    <n v="29.994"/>
    <n v="3"/>
    <n v="89.981999999999999"/>
  </r>
  <r>
    <x v="1"/>
    <x v="4"/>
    <x v="7"/>
    <s v="Północne Towarzystwo Rowerowe"/>
    <x v="1"/>
    <x v="4"/>
    <s v="Short-Sleeve Classic Jersey"/>
    <x v="6"/>
    <d v="2009-08-05T00:00:00"/>
    <x v="2"/>
    <x v="1"/>
    <n v="53.99"/>
    <n v="32.393999999999998"/>
    <n v="3"/>
    <n v="97.181999999999988"/>
  </r>
  <r>
    <x v="1"/>
    <x v="4"/>
    <x v="7"/>
    <s v="Północne Towarzystwo Rowerowe"/>
    <x v="0"/>
    <x v="3"/>
    <s v="Szosa-650"/>
    <x v="3"/>
    <d v="2009-08-28T00:00:00"/>
    <x v="2"/>
    <x v="1"/>
    <n v="782.99"/>
    <n v="563.75279999999998"/>
    <n v="3"/>
    <n v="1691.2583999999999"/>
  </r>
  <r>
    <x v="1"/>
    <x v="4"/>
    <x v="7"/>
    <s v="Północne Towarzystwo Rowerowe"/>
    <x v="1"/>
    <x v="5"/>
    <s v="nakładka na rower"/>
    <x v="4"/>
    <d v="2009-08-30T00:00:00"/>
    <x v="2"/>
    <x v="1"/>
    <n v="8.99"/>
    <n v="5.3940000000000001"/>
    <n v="3"/>
    <n v="16.182000000000002"/>
  </r>
  <r>
    <x v="1"/>
    <x v="4"/>
    <x v="7"/>
    <s v="Północne Towarzystwo Rowerowe"/>
    <x v="3"/>
    <x v="7"/>
    <s v="Sport-100"/>
    <x v="3"/>
    <d v="2009-08-30T00:00:00"/>
    <x v="2"/>
    <x v="1"/>
    <n v="34.99"/>
    <n v="20.994"/>
    <n v="2"/>
    <n v="41.988"/>
  </r>
  <r>
    <x v="1"/>
    <x v="4"/>
    <x v="7"/>
    <s v="Północne Towarzystwo Rowerowe"/>
    <x v="0"/>
    <x v="3"/>
    <s v="Szosa--350-W"/>
    <x v="6"/>
    <d v="2009-08-18T00:00:00"/>
    <x v="2"/>
    <x v="1"/>
    <n v="1700.99"/>
    <n v="1020.5940000000001"/>
    <n v="1"/>
    <n v="1020.5940000000001"/>
  </r>
  <r>
    <x v="1"/>
    <x v="4"/>
    <x v="7"/>
    <s v="Północne Towarzystwo Rowerowe"/>
    <x v="1"/>
    <x v="1"/>
    <s v="skarpety wyścigowe"/>
    <x v="2"/>
    <d v="2009-08-28T00:00:00"/>
    <x v="2"/>
    <x v="1"/>
    <n v="8.99"/>
    <n v="5.3940000000000001"/>
    <n v="4"/>
    <n v="21.576000000000001"/>
  </r>
  <r>
    <x v="1"/>
    <x v="4"/>
    <x v="7"/>
    <s v="Północne Towarzystwo Rowerowe"/>
    <x v="3"/>
    <x v="21"/>
    <s v="plecak rowerowy"/>
    <x v="0"/>
    <d v="2009-08-29T00:00:00"/>
    <x v="2"/>
    <x v="1"/>
    <n v="54.99"/>
    <n v="32.994"/>
    <n v="4"/>
    <n v="131.976"/>
  </r>
  <r>
    <x v="1"/>
    <x v="4"/>
    <x v="7"/>
    <s v="Północne Towarzystwo Rowerowe"/>
    <x v="3"/>
    <x v="19"/>
    <s v="stojak na 4 rowery"/>
    <x v="7"/>
    <d v="2009-08-18T00:00:00"/>
    <x v="2"/>
    <x v="1"/>
    <n v="120"/>
    <n v="72"/>
    <n v="3"/>
    <n v="216"/>
  </r>
  <r>
    <x v="1"/>
    <x v="4"/>
    <x v="7"/>
    <s v="Północne Towarzystwo Rowerowe"/>
    <x v="0"/>
    <x v="3"/>
    <s v="Szosa--350-W"/>
    <x v="6"/>
    <d v="2009-08-24T00:00:00"/>
    <x v="2"/>
    <x v="1"/>
    <n v="1700.99"/>
    <n v="1020.5940000000001"/>
    <n v="1"/>
    <n v="1020.5940000000001"/>
  </r>
  <r>
    <x v="1"/>
    <x v="4"/>
    <x v="7"/>
    <s v="Północne Towarzystwo Rowerowe"/>
    <x v="1"/>
    <x v="5"/>
    <s v="nakładka na rower"/>
    <x v="4"/>
    <d v="2009-08-06T00:00:00"/>
    <x v="2"/>
    <x v="1"/>
    <n v="8.99"/>
    <n v="5.3940000000000001"/>
    <n v="7"/>
    <n v="37.758000000000003"/>
  </r>
  <r>
    <x v="1"/>
    <x v="4"/>
    <x v="7"/>
    <s v="Północne Towarzystwo Rowerowe"/>
    <x v="0"/>
    <x v="3"/>
    <s v="Szosa-650"/>
    <x v="1"/>
    <d v="2009-08-08T00:00:00"/>
    <x v="2"/>
    <x v="1"/>
    <n v="782.99"/>
    <n v="563.75279999999998"/>
    <n v="1"/>
    <n v="563.75279999999998"/>
  </r>
  <r>
    <x v="1"/>
    <x v="4"/>
    <x v="7"/>
    <s v="Północne Towarzystwo Rowerowe"/>
    <x v="0"/>
    <x v="3"/>
    <s v="Szosa-650"/>
    <x v="1"/>
    <d v="2009-08-16T00:00:00"/>
    <x v="2"/>
    <x v="1"/>
    <n v="782.99"/>
    <n v="563.75279999999998"/>
    <n v="2"/>
    <n v="1127.5056"/>
  </r>
  <r>
    <x v="1"/>
    <x v="4"/>
    <x v="7"/>
    <s v="Północne Towarzystwo Rowerowe"/>
    <x v="2"/>
    <x v="6"/>
    <s v="LL rama rowerowa"/>
    <x v="3"/>
    <d v="2009-08-14T00:00:00"/>
    <x v="2"/>
    <x v="1"/>
    <n v="337.22"/>
    <n v="249.5428"/>
    <n v="2"/>
    <n v="499.0856"/>
  </r>
  <r>
    <x v="1"/>
    <x v="4"/>
    <x v="7"/>
    <s v="Północne Towarzystwo Rowerowe"/>
    <x v="2"/>
    <x v="6"/>
    <s v="ML rama rowerowa-W"/>
    <x v="6"/>
    <d v="2009-08-19T00:00:00"/>
    <x v="2"/>
    <x v="1"/>
    <n v="594.83000000000004"/>
    <n v="356.89800000000002"/>
    <n v="1"/>
    <n v="356.89800000000002"/>
  </r>
  <r>
    <x v="1"/>
    <x v="4"/>
    <x v="7"/>
    <s v="Północne Towarzystwo Rowerowe"/>
    <x v="0"/>
    <x v="3"/>
    <s v="Szosa-650"/>
    <x v="3"/>
    <d v="2009-08-19T00:00:00"/>
    <x v="2"/>
    <x v="1"/>
    <n v="782.99"/>
    <n v="563.75279999999998"/>
    <n v="3"/>
    <n v="1691.2583999999999"/>
  </r>
  <r>
    <x v="1"/>
    <x v="4"/>
    <x v="7"/>
    <s v="Północne Towarzystwo Rowerowe"/>
    <x v="2"/>
    <x v="8"/>
    <s v="LL tylne koło szosa"/>
    <x v="1"/>
    <d v="2009-08-16T00:00:00"/>
    <x v="2"/>
    <x v="1"/>
    <n v="112.565"/>
    <n v="83.298100000000005"/>
    <n v="1"/>
    <n v="83.298100000000005"/>
  </r>
  <r>
    <x v="1"/>
    <x v="4"/>
    <x v="7"/>
    <s v="Północne Towarzystwo Rowerowe"/>
    <x v="2"/>
    <x v="6"/>
    <s v="ML rama rowerowa-W"/>
    <x v="6"/>
    <d v="2009-08-11T00:00:00"/>
    <x v="2"/>
    <x v="1"/>
    <n v="594.83000000000004"/>
    <n v="356.89800000000002"/>
    <n v="3"/>
    <n v="1070.694"/>
  </r>
  <r>
    <x v="1"/>
    <x v="4"/>
    <x v="7"/>
    <s v="Północne Towarzystwo Rowerowe"/>
    <x v="1"/>
    <x v="12"/>
    <s v="męskie spodenki rowerowe"/>
    <x v="4"/>
    <d v="2009-08-06T00:00:00"/>
    <x v="2"/>
    <x v="1"/>
    <n v="89.99"/>
    <n v="58.493499999999997"/>
    <n v="2"/>
    <n v="116.98699999999999"/>
  </r>
  <r>
    <x v="1"/>
    <x v="4"/>
    <x v="7"/>
    <s v="Północne Towarzystwo Rowerowe"/>
    <x v="3"/>
    <x v="22"/>
    <s v="bidony"/>
    <x v="7"/>
    <d v="2009-08-07T00:00:00"/>
    <x v="2"/>
    <x v="1"/>
    <n v="4.99"/>
    <n v="2.9940000000000002"/>
    <n v="3"/>
    <n v="8.9820000000000011"/>
  </r>
  <r>
    <x v="1"/>
    <x v="4"/>
    <x v="7"/>
    <s v="Północne Towarzystwo Rowerowe"/>
    <x v="0"/>
    <x v="3"/>
    <s v="Szosa-650"/>
    <x v="3"/>
    <d v="2009-08-11T00:00:00"/>
    <x v="2"/>
    <x v="1"/>
    <n v="782.99"/>
    <n v="563.75279999999998"/>
    <n v="2"/>
    <n v="1127.5056"/>
  </r>
  <r>
    <x v="1"/>
    <x v="4"/>
    <x v="7"/>
    <s v="Północne Towarzystwo Rowerowe"/>
    <x v="2"/>
    <x v="8"/>
    <s v="ML przednie koło szosa"/>
    <x v="1"/>
    <d v="2009-08-09T00:00:00"/>
    <x v="2"/>
    <x v="1"/>
    <n v="248.38499999999999"/>
    <n v="183.8049"/>
    <n v="2"/>
    <n v="367.60980000000001"/>
  </r>
  <r>
    <x v="1"/>
    <x v="4"/>
    <x v="7"/>
    <s v="Północne Towarzystwo Rowerowe"/>
    <x v="1"/>
    <x v="11"/>
    <s v="damskie getry"/>
    <x v="1"/>
    <d v="2009-08-21T00:00:00"/>
    <x v="2"/>
    <x v="1"/>
    <n v="74.989999999999995"/>
    <n v="48.743499999999997"/>
    <n v="5"/>
    <n v="243.71749999999997"/>
  </r>
  <r>
    <x v="1"/>
    <x v="4"/>
    <x v="7"/>
    <s v="Północne Towarzystwo Rowerowe"/>
    <x v="1"/>
    <x v="11"/>
    <s v="damskie getry"/>
    <x v="1"/>
    <d v="2009-08-09T00:00:00"/>
    <x v="2"/>
    <x v="1"/>
    <n v="74.989999999999995"/>
    <n v="48.743499999999997"/>
    <n v="4"/>
    <n v="194.97399999999999"/>
  </r>
  <r>
    <x v="1"/>
    <x v="4"/>
    <x v="7"/>
    <s v="Północne Towarzystwo Rowerowe"/>
    <x v="3"/>
    <x v="7"/>
    <s v="Sport-100"/>
    <x v="1"/>
    <d v="2009-08-18T00:00:00"/>
    <x v="2"/>
    <x v="1"/>
    <n v="34.99"/>
    <n v="20.994"/>
    <n v="3"/>
    <n v="62.981999999999999"/>
  </r>
  <r>
    <x v="1"/>
    <x v="4"/>
    <x v="7"/>
    <s v="Północne Towarzystwo Rowerowe"/>
    <x v="1"/>
    <x v="4"/>
    <s v="Long-Sleeve Logo Jersey"/>
    <x v="4"/>
    <d v="2009-08-30T00:00:00"/>
    <x v="2"/>
    <x v="1"/>
    <n v="49.99"/>
    <n v="29.994"/>
    <n v="5"/>
    <n v="149.97"/>
  </r>
  <r>
    <x v="1"/>
    <x v="4"/>
    <x v="7"/>
    <s v="Północne Towarzystwo Rowerowe"/>
    <x v="3"/>
    <x v="24"/>
    <s v="Bike Wash"/>
    <x v="7"/>
    <d v="2009-08-15T00:00:00"/>
    <x v="2"/>
    <x v="1"/>
    <n v="7.95"/>
    <n v="4.7699999999999996"/>
    <n v="6"/>
    <n v="28.619999999999997"/>
  </r>
  <r>
    <x v="1"/>
    <x v="4"/>
    <x v="7"/>
    <s v="Północne Towarzystwo Rowerowe"/>
    <x v="3"/>
    <x v="7"/>
    <s v="Sport-100"/>
    <x v="5"/>
    <d v="2009-08-07T00:00:00"/>
    <x v="2"/>
    <x v="1"/>
    <n v="34.99"/>
    <n v="20.994"/>
    <n v="4"/>
    <n v="83.975999999999999"/>
  </r>
  <r>
    <x v="1"/>
    <x v="3"/>
    <x v="6"/>
    <s v="Sport to zdrowie"/>
    <x v="2"/>
    <x v="6"/>
    <s v="ML rama rowerowa-W"/>
    <x v="6"/>
    <d v="2009-08-02T00:00:00"/>
    <x v="2"/>
    <x v="1"/>
    <n v="594.83000000000004"/>
    <n v="356.89800000000002"/>
    <n v="1"/>
    <n v="356.89800000000002"/>
  </r>
  <r>
    <x v="0"/>
    <x v="0"/>
    <x v="3"/>
    <s v="Mechanika SC"/>
    <x v="1"/>
    <x v="23"/>
    <s v="kamizelki klasyczne"/>
    <x v="5"/>
    <d v="2009-08-31T00:00:00"/>
    <x v="2"/>
    <x v="1"/>
    <n v="63.5"/>
    <n v="38.1"/>
    <n v="2"/>
    <n v="76.2"/>
  </r>
  <r>
    <x v="0"/>
    <x v="0"/>
    <x v="3"/>
    <s v="Mechanika SC"/>
    <x v="0"/>
    <x v="3"/>
    <s v="Szosa--350-W"/>
    <x v="6"/>
    <d v="2009-08-27T00:00:00"/>
    <x v="2"/>
    <x v="1"/>
    <n v="1700.99"/>
    <n v="1020.5940000000001"/>
    <n v="2"/>
    <n v="2041.1880000000001"/>
  </r>
  <r>
    <x v="0"/>
    <x v="0"/>
    <x v="3"/>
    <s v="Mechanika SC"/>
    <x v="3"/>
    <x v="7"/>
    <s v="Sport-100"/>
    <x v="5"/>
    <d v="2009-08-02T00:00:00"/>
    <x v="2"/>
    <x v="1"/>
    <n v="34.99"/>
    <n v="20.994"/>
    <n v="4"/>
    <n v="83.975999999999999"/>
  </r>
  <r>
    <x v="0"/>
    <x v="0"/>
    <x v="3"/>
    <s v="Mechanika SC"/>
    <x v="3"/>
    <x v="21"/>
    <s v="plecak rowerowy"/>
    <x v="0"/>
    <d v="2009-08-23T00:00:00"/>
    <x v="2"/>
    <x v="1"/>
    <n v="54.99"/>
    <n v="32.994"/>
    <n v="3"/>
    <n v="98.981999999999999"/>
  </r>
  <r>
    <x v="0"/>
    <x v="0"/>
    <x v="3"/>
    <s v="Mechanika SC"/>
    <x v="1"/>
    <x v="1"/>
    <s v="skarpety wyścigowe"/>
    <x v="2"/>
    <d v="2009-08-28T00:00:00"/>
    <x v="2"/>
    <x v="1"/>
    <n v="8.99"/>
    <n v="5.3940000000000001"/>
    <n v="2"/>
    <n v="10.788"/>
  </r>
  <r>
    <x v="0"/>
    <x v="0"/>
    <x v="3"/>
    <s v="Mechanika SC"/>
    <x v="1"/>
    <x v="4"/>
    <s v="Long-Sleeve Logo Jersey"/>
    <x v="4"/>
    <d v="2009-08-21T00:00:00"/>
    <x v="2"/>
    <x v="1"/>
    <n v="49.99"/>
    <n v="29.994"/>
    <n v="4"/>
    <n v="119.976"/>
  </r>
  <r>
    <x v="0"/>
    <x v="0"/>
    <x v="3"/>
    <s v="Mechanika SC"/>
    <x v="1"/>
    <x v="4"/>
    <s v="Short-Sleeve Classic Jersey"/>
    <x v="6"/>
    <d v="2009-08-23T00:00:00"/>
    <x v="2"/>
    <x v="1"/>
    <n v="53.99"/>
    <n v="32.393999999999998"/>
    <n v="1"/>
    <n v="32.393999999999998"/>
  </r>
  <r>
    <x v="0"/>
    <x v="0"/>
    <x v="3"/>
    <s v="Mechanika SC"/>
    <x v="1"/>
    <x v="4"/>
    <s v="Short-Sleeve Classic Jersey"/>
    <x v="6"/>
    <d v="2009-08-24T00:00:00"/>
    <x v="2"/>
    <x v="1"/>
    <n v="53.99"/>
    <n v="32.393999999999998"/>
    <n v="4"/>
    <n v="129.57599999999999"/>
  </r>
  <r>
    <x v="0"/>
    <x v="0"/>
    <x v="3"/>
    <s v="Mechanika SC"/>
    <x v="3"/>
    <x v="7"/>
    <s v="Sport-100"/>
    <x v="1"/>
    <d v="2009-08-02T00:00:00"/>
    <x v="2"/>
    <x v="1"/>
    <n v="34.99"/>
    <n v="20.994"/>
    <n v="4"/>
    <n v="83.975999999999999"/>
  </r>
  <r>
    <x v="0"/>
    <x v="0"/>
    <x v="3"/>
    <s v="Mechanika SC"/>
    <x v="1"/>
    <x v="5"/>
    <s v="nakładka na rower"/>
    <x v="4"/>
    <d v="2009-08-03T00:00:00"/>
    <x v="2"/>
    <x v="1"/>
    <n v="8.99"/>
    <n v="5.3940000000000001"/>
    <n v="5"/>
    <n v="26.97"/>
  </r>
  <r>
    <x v="0"/>
    <x v="0"/>
    <x v="3"/>
    <s v="Mechanika SC"/>
    <x v="2"/>
    <x v="6"/>
    <s v="LL rama rowerowa"/>
    <x v="1"/>
    <d v="2009-08-29T00:00:00"/>
    <x v="2"/>
    <x v="1"/>
    <n v="337.22"/>
    <n v="202.33199999999999"/>
    <n v="1"/>
    <n v="202.33199999999999"/>
  </r>
  <r>
    <x v="0"/>
    <x v="0"/>
    <x v="3"/>
    <s v="Mechanika SC"/>
    <x v="2"/>
    <x v="18"/>
    <s v="HL pedał szosa"/>
    <x v="8"/>
    <d v="2009-08-29T00:00:00"/>
    <x v="2"/>
    <x v="1"/>
    <n v="80.989999999999995"/>
    <n v="48.594000000000001"/>
    <n v="1"/>
    <n v="48.594000000000001"/>
  </r>
  <r>
    <x v="0"/>
    <x v="0"/>
    <x v="3"/>
    <s v="Mechanika SC"/>
    <x v="3"/>
    <x v="7"/>
    <s v="Sport-100"/>
    <x v="3"/>
    <d v="2009-08-12T00:00:00"/>
    <x v="2"/>
    <x v="1"/>
    <n v="34.99"/>
    <n v="20.994"/>
    <n v="5"/>
    <n v="104.97"/>
  </r>
  <r>
    <x v="0"/>
    <x v="0"/>
    <x v="3"/>
    <s v="Mechanika SC"/>
    <x v="1"/>
    <x v="1"/>
    <s v="skarpety wyścigowe"/>
    <x v="2"/>
    <d v="2009-08-17T00:00:00"/>
    <x v="2"/>
    <x v="1"/>
    <n v="8.99"/>
    <n v="5.3940000000000001"/>
    <n v="4"/>
    <n v="21.576000000000001"/>
  </r>
  <r>
    <x v="0"/>
    <x v="0"/>
    <x v="3"/>
    <s v="Mechanika SC"/>
    <x v="3"/>
    <x v="24"/>
    <s v="Bike Wash"/>
    <x v="7"/>
    <d v="2009-08-01T00:00:00"/>
    <x v="2"/>
    <x v="1"/>
    <n v="7.95"/>
    <n v="4.7699999999999996"/>
    <n v="3"/>
    <n v="14.309999999999999"/>
  </r>
  <r>
    <x v="0"/>
    <x v="0"/>
    <x v="3"/>
    <s v="Mechanika SC"/>
    <x v="1"/>
    <x v="10"/>
    <s v="rękawiczki rowerowe"/>
    <x v="1"/>
    <d v="2009-08-06T00:00:00"/>
    <x v="2"/>
    <x v="1"/>
    <n v="24.49"/>
    <n v="14.694000000000001"/>
    <n v="2"/>
    <n v="29.388000000000002"/>
  </r>
  <r>
    <x v="0"/>
    <x v="0"/>
    <x v="3"/>
    <s v="Mechanika SC"/>
    <x v="2"/>
    <x v="6"/>
    <s v="ML rama rowerowa-W"/>
    <x v="6"/>
    <d v="2009-08-10T00:00:00"/>
    <x v="2"/>
    <x v="1"/>
    <n v="594.83000000000004"/>
    <n v="356.89800000000002"/>
    <n v="2"/>
    <n v="713.79600000000005"/>
  </r>
  <r>
    <x v="0"/>
    <x v="0"/>
    <x v="3"/>
    <s v="Mechanika SC"/>
    <x v="2"/>
    <x v="18"/>
    <s v="ML pedał szosa"/>
    <x v="8"/>
    <d v="2009-08-17T00:00:00"/>
    <x v="2"/>
    <x v="1"/>
    <n v="62.09"/>
    <n v="37.253999999999998"/>
    <n v="1"/>
    <n v="37.253999999999998"/>
  </r>
  <r>
    <x v="0"/>
    <x v="0"/>
    <x v="3"/>
    <s v="Mechanika SC"/>
    <x v="1"/>
    <x v="4"/>
    <s v="Short-Sleeve Classic Jersey"/>
    <x v="6"/>
    <d v="2009-08-03T00:00:00"/>
    <x v="2"/>
    <x v="1"/>
    <n v="53.99"/>
    <n v="32.393999999999998"/>
    <n v="2"/>
    <n v="64.787999999999997"/>
  </r>
  <r>
    <x v="0"/>
    <x v="0"/>
    <x v="3"/>
    <s v="Mechanika SC"/>
    <x v="0"/>
    <x v="3"/>
    <s v="Szosa-750"/>
    <x v="1"/>
    <d v="2009-08-18T00:00:00"/>
    <x v="2"/>
    <x v="1"/>
    <n v="539.99"/>
    <n v="323.99400000000003"/>
    <n v="3"/>
    <n v="971.98200000000008"/>
  </r>
  <r>
    <x v="0"/>
    <x v="0"/>
    <x v="3"/>
    <s v="Mechanika SC"/>
    <x v="1"/>
    <x v="4"/>
    <s v="Long-Sleeve Logo Jersey"/>
    <x v="4"/>
    <d v="2009-08-12T00:00:00"/>
    <x v="2"/>
    <x v="1"/>
    <n v="49.99"/>
    <n v="29.994"/>
    <n v="2"/>
    <n v="59.988"/>
  </r>
  <r>
    <x v="0"/>
    <x v="0"/>
    <x v="3"/>
    <s v="Mechanika SC"/>
    <x v="0"/>
    <x v="3"/>
    <s v="Szosa--350-W"/>
    <x v="6"/>
    <d v="2009-08-14T00:00:00"/>
    <x v="2"/>
    <x v="1"/>
    <n v="1700.99"/>
    <n v="1020.5940000000001"/>
    <n v="2"/>
    <n v="2041.1880000000001"/>
  </r>
  <r>
    <x v="0"/>
    <x v="0"/>
    <x v="3"/>
    <s v="Mechanika SC"/>
    <x v="3"/>
    <x v="22"/>
    <s v="bidony"/>
    <x v="7"/>
    <d v="2009-08-31T00:00:00"/>
    <x v="2"/>
    <x v="1"/>
    <n v="4.99"/>
    <n v="2.9940000000000002"/>
    <n v="2"/>
    <n v="5.9880000000000004"/>
  </r>
  <r>
    <x v="0"/>
    <x v="0"/>
    <x v="3"/>
    <s v="Mechanika SC"/>
    <x v="3"/>
    <x v="19"/>
    <s v="stojak na 4 rowery"/>
    <x v="7"/>
    <d v="2009-08-02T00:00:00"/>
    <x v="2"/>
    <x v="1"/>
    <n v="120"/>
    <n v="72"/>
    <n v="3"/>
    <n v="216"/>
  </r>
  <r>
    <x v="0"/>
    <x v="0"/>
    <x v="3"/>
    <s v="Mechanika SC"/>
    <x v="2"/>
    <x v="18"/>
    <s v="LL pedał szosa"/>
    <x v="8"/>
    <d v="2009-08-14T00:00:00"/>
    <x v="2"/>
    <x v="1"/>
    <n v="40.49"/>
    <n v="24.294"/>
    <n v="3"/>
    <n v="72.882000000000005"/>
  </r>
  <r>
    <x v="0"/>
    <x v="0"/>
    <x v="3"/>
    <s v="Mechanika SC"/>
    <x v="0"/>
    <x v="3"/>
    <s v="Szosa-750"/>
    <x v="1"/>
    <d v="2009-08-24T00:00:00"/>
    <x v="2"/>
    <x v="1"/>
    <n v="539.99"/>
    <n v="323.99400000000003"/>
    <n v="1"/>
    <n v="323.99400000000003"/>
  </r>
  <r>
    <x v="0"/>
    <x v="0"/>
    <x v="4"/>
    <s v="Rowery dla rozsądnych"/>
    <x v="0"/>
    <x v="3"/>
    <s v="Szosa--350-W"/>
    <x v="6"/>
    <d v="2009-08-18T00:00:00"/>
    <x v="2"/>
    <x v="1"/>
    <n v="1700.99"/>
    <n v="1020.5940000000001"/>
    <n v="5"/>
    <n v="5102.97"/>
  </r>
  <r>
    <x v="0"/>
    <x v="0"/>
    <x v="4"/>
    <s v="Rowery dla rozsądnych"/>
    <x v="1"/>
    <x v="10"/>
    <s v="rękawiczki rowerowe"/>
    <x v="1"/>
    <d v="2009-08-19T00:00:00"/>
    <x v="2"/>
    <x v="1"/>
    <n v="24.49"/>
    <n v="14.694000000000001"/>
    <n v="5"/>
    <n v="73.47"/>
  </r>
  <r>
    <x v="0"/>
    <x v="0"/>
    <x v="4"/>
    <s v="Rowery dla rozsądnych"/>
    <x v="1"/>
    <x v="4"/>
    <s v="Short-Sleeve Classic Jersey"/>
    <x v="6"/>
    <d v="2009-08-19T00:00:00"/>
    <x v="2"/>
    <x v="1"/>
    <n v="53.99"/>
    <n v="32.393999999999998"/>
    <n v="6"/>
    <n v="194.36399999999998"/>
  </r>
  <r>
    <x v="0"/>
    <x v="0"/>
    <x v="4"/>
    <s v="Rowery dla rozsądnych"/>
    <x v="0"/>
    <x v="3"/>
    <s v="Szosa-250"/>
    <x v="1"/>
    <d v="2009-08-19T00:00:00"/>
    <x v="2"/>
    <x v="1"/>
    <n v="2443.35"/>
    <n v="1466.01"/>
    <n v="1"/>
    <n v="1466.01"/>
  </r>
  <r>
    <x v="0"/>
    <x v="0"/>
    <x v="4"/>
    <s v="Rowery dla rozsądnych"/>
    <x v="0"/>
    <x v="3"/>
    <s v="Szosa--350-W"/>
    <x v="6"/>
    <d v="2009-08-31T00:00:00"/>
    <x v="2"/>
    <x v="1"/>
    <n v="1700.99"/>
    <n v="1020.5940000000001"/>
    <n v="6"/>
    <n v="6123.5640000000003"/>
  </r>
  <r>
    <x v="0"/>
    <x v="0"/>
    <x v="4"/>
    <s v="Rowery dla rozsądnych"/>
    <x v="3"/>
    <x v="24"/>
    <s v="Bike Wash"/>
    <x v="7"/>
    <d v="2009-08-07T00:00:00"/>
    <x v="2"/>
    <x v="1"/>
    <n v="7.95"/>
    <n v="4.7699999999999996"/>
    <n v="5"/>
    <n v="23.849999999999998"/>
  </r>
  <r>
    <x v="0"/>
    <x v="0"/>
    <x v="4"/>
    <s v="Rowery dla rozsądnych"/>
    <x v="2"/>
    <x v="6"/>
    <s v="LL rama rowerowa"/>
    <x v="1"/>
    <d v="2009-08-08T00:00:00"/>
    <x v="2"/>
    <x v="1"/>
    <n v="337.22"/>
    <n v="202.33199999999999"/>
    <n v="2"/>
    <n v="404.66399999999999"/>
  </r>
  <r>
    <x v="0"/>
    <x v="0"/>
    <x v="4"/>
    <s v="Rowery dla rozsądnych"/>
    <x v="0"/>
    <x v="3"/>
    <s v="Szosa-750"/>
    <x v="1"/>
    <d v="2009-08-06T00:00:00"/>
    <x v="2"/>
    <x v="1"/>
    <n v="539.99"/>
    <n v="323.99400000000003"/>
    <n v="4"/>
    <n v="1295.9760000000001"/>
  </r>
  <r>
    <x v="0"/>
    <x v="0"/>
    <x v="4"/>
    <s v="Rowery dla rozsądnych"/>
    <x v="3"/>
    <x v="7"/>
    <s v="Sport-100"/>
    <x v="1"/>
    <d v="2009-08-15T00:00:00"/>
    <x v="2"/>
    <x v="1"/>
    <n v="34.99"/>
    <n v="20.994"/>
    <n v="5"/>
    <n v="104.97"/>
  </r>
  <r>
    <x v="0"/>
    <x v="0"/>
    <x v="4"/>
    <s v="Rowery dla rozsądnych"/>
    <x v="1"/>
    <x v="4"/>
    <s v="Long-Sleeve Logo Jersey"/>
    <x v="4"/>
    <d v="2009-08-21T00:00:00"/>
    <x v="2"/>
    <x v="1"/>
    <n v="49.99"/>
    <n v="29.994"/>
    <n v="6"/>
    <n v="179.964"/>
  </r>
  <r>
    <x v="0"/>
    <x v="0"/>
    <x v="4"/>
    <s v="Rowery dla rozsądnych"/>
    <x v="0"/>
    <x v="3"/>
    <s v="Szosa--550-W"/>
    <x v="6"/>
    <d v="2009-08-26T00:00:00"/>
    <x v="2"/>
    <x v="1"/>
    <n v="1120.49"/>
    <n v="672.29399999999998"/>
    <n v="2"/>
    <n v="1344.588"/>
  </r>
  <r>
    <x v="0"/>
    <x v="0"/>
    <x v="4"/>
    <s v="Rowery dla rozsądnych"/>
    <x v="0"/>
    <x v="3"/>
    <s v="Szosa--550-W"/>
    <x v="6"/>
    <d v="2009-08-28T00:00:00"/>
    <x v="2"/>
    <x v="1"/>
    <n v="1120.49"/>
    <n v="672.29399999999998"/>
    <n v="3"/>
    <n v="2016.8820000000001"/>
  </r>
  <r>
    <x v="0"/>
    <x v="0"/>
    <x v="4"/>
    <s v="Rowery dla rozsądnych"/>
    <x v="0"/>
    <x v="3"/>
    <s v="Szosa-250"/>
    <x v="1"/>
    <d v="2009-08-22T00:00:00"/>
    <x v="2"/>
    <x v="1"/>
    <n v="2443.35"/>
    <n v="1466.01"/>
    <n v="4"/>
    <n v="5864.04"/>
  </r>
  <r>
    <x v="0"/>
    <x v="0"/>
    <x v="4"/>
    <s v="Rowery dla rozsądnych"/>
    <x v="1"/>
    <x v="10"/>
    <s v="rękawiczki rowerowe"/>
    <x v="1"/>
    <d v="2009-08-18T00:00:00"/>
    <x v="2"/>
    <x v="1"/>
    <n v="24.49"/>
    <n v="14.694000000000001"/>
    <n v="4"/>
    <n v="58.776000000000003"/>
  </r>
  <r>
    <x v="0"/>
    <x v="0"/>
    <x v="4"/>
    <s v="Rowery dla rozsądnych"/>
    <x v="1"/>
    <x v="5"/>
    <s v="nakładka na rower"/>
    <x v="4"/>
    <d v="2009-08-20T00:00:00"/>
    <x v="2"/>
    <x v="1"/>
    <n v="8.99"/>
    <n v="5.2141999999999999"/>
    <n v="14"/>
    <n v="72.998800000000003"/>
  </r>
  <r>
    <x v="0"/>
    <x v="0"/>
    <x v="4"/>
    <s v="Rowery dla rozsądnych"/>
    <x v="0"/>
    <x v="3"/>
    <s v="Szosa-250"/>
    <x v="1"/>
    <d v="2009-08-30T00:00:00"/>
    <x v="2"/>
    <x v="1"/>
    <n v="2443.35"/>
    <n v="1466.01"/>
    <n v="3"/>
    <n v="4398.03"/>
  </r>
  <r>
    <x v="0"/>
    <x v="0"/>
    <x v="4"/>
    <s v="Rowery dla rozsądnych"/>
    <x v="0"/>
    <x v="3"/>
    <s v="Szosa-250"/>
    <x v="3"/>
    <d v="2009-08-06T00:00:00"/>
    <x v="2"/>
    <x v="1"/>
    <n v="2443.35"/>
    <n v="1466.01"/>
    <n v="4"/>
    <n v="5864.04"/>
  </r>
  <r>
    <x v="0"/>
    <x v="0"/>
    <x v="4"/>
    <s v="Rowery dla rozsądnych"/>
    <x v="2"/>
    <x v="6"/>
    <s v="ML rama rowerowa-W"/>
    <x v="6"/>
    <d v="2009-08-10T00:00:00"/>
    <x v="2"/>
    <x v="1"/>
    <n v="594.83000000000004"/>
    <n v="356.89800000000002"/>
    <n v="3"/>
    <n v="1070.694"/>
  </r>
  <r>
    <x v="0"/>
    <x v="0"/>
    <x v="4"/>
    <s v="Rowery dla rozsądnych"/>
    <x v="1"/>
    <x v="4"/>
    <s v="Long-Sleeve Logo Jersey"/>
    <x v="4"/>
    <d v="2009-08-16T00:00:00"/>
    <x v="2"/>
    <x v="1"/>
    <n v="49.99"/>
    <n v="29.994"/>
    <n v="5"/>
    <n v="149.97"/>
  </r>
  <r>
    <x v="0"/>
    <x v="0"/>
    <x v="4"/>
    <s v="Rowery dla rozsądnych"/>
    <x v="0"/>
    <x v="3"/>
    <s v="Szosa-750"/>
    <x v="1"/>
    <d v="2009-08-07T00:00:00"/>
    <x v="2"/>
    <x v="1"/>
    <n v="539.99"/>
    <n v="323.99400000000003"/>
    <n v="3"/>
    <n v="971.98200000000008"/>
  </r>
  <r>
    <x v="0"/>
    <x v="0"/>
    <x v="4"/>
    <s v="Rowery dla rozsądnych"/>
    <x v="0"/>
    <x v="3"/>
    <s v="Szosa--350-W"/>
    <x v="6"/>
    <d v="2009-08-10T00:00:00"/>
    <x v="2"/>
    <x v="1"/>
    <n v="1700.99"/>
    <n v="1020.5940000000001"/>
    <n v="3"/>
    <n v="3061.7820000000002"/>
  </r>
  <r>
    <x v="0"/>
    <x v="0"/>
    <x v="4"/>
    <s v="Rowery dla rozsądnych"/>
    <x v="1"/>
    <x v="23"/>
    <s v="kamizelki klasyczne"/>
    <x v="5"/>
    <d v="2009-08-26T00:00:00"/>
    <x v="2"/>
    <x v="1"/>
    <n v="63.5"/>
    <n v="38.1"/>
    <n v="4"/>
    <n v="152.4"/>
  </r>
  <r>
    <x v="0"/>
    <x v="0"/>
    <x v="4"/>
    <s v="Rowery dla rozsądnych"/>
    <x v="0"/>
    <x v="3"/>
    <s v="Szosa--550-W"/>
    <x v="6"/>
    <d v="2009-08-15T00:00:00"/>
    <x v="2"/>
    <x v="1"/>
    <n v="1120.49"/>
    <n v="672.29399999999998"/>
    <n v="3"/>
    <n v="2016.8820000000001"/>
  </r>
  <r>
    <x v="0"/>
    <x v="0"/>
    <x v="4"/>
    <s v="Rowery dla rozsądnych"/>
    <x v="1"/>
    <x v="23"/>
    <s v="kamizelki klasyczne"/>
    <x v="5"/>
    <d v="2009-08-05T00:00:00"/>
    <x v="2"/>
    <x v="1"/>
    <n v="63.5"/>
    <n v="36.83"/>
    <n v="14"/>
    <n v="515.62"/>
  </r>
  <r>
    <x v="0"/>
    <x v="0"/>
    <x v="4"/>
    <s v="Rowery dla rozsądnych"/>
    <x v="2"/>
    <x v="6"/>
    <s v="ML rama rowerowa-W"/>
    <x v="6"/>
    <d v="2009-08-25T00:00:00"/>
    <x v="2"/>
    <x v="1"/>
    <n v="594.83000000000004"/>
    <n v="356.89800000000002"/>
    <n v="3"/>
    <n v="1070.694"/>
  </r>
  <r>
    <x v="0"/>
    <x v="0"/>
    <x v="4"/>
    <s v="Rowery dla rozsądnych"/>
    <x v="2"/>
    <x v="18"/>
    <s v="HL pedał szosa"/>
    <x v="8"/>
    <d v="2009-08-28T00:00:00"/>
    <x v="2"/>
    <x v="1"/>
    <n v="80.989999999999995"/>
    <n v="48.594000000000001"/>
    <n v="3"/>
    <n v="145.78200000000001"/>
  </r>
  <r>
    <x v="0"/>
    <x v="0"/>
    <x v="4"/>
    <s v="Rowery dla rozsądnych"/>
    <x v="0"/>
    <x v="3"/>
    <s v="Szosa-250"/>
    <x v="1"/>
    <d v="2009-08-23T00:00:00"/>
    <x v="2"/>
    <x v="1"/>
    <n v="2443.35"/>
    <n v="1466.01"/>
    <n v="3"/>
    <n v="4398.03"/>
  </r>
  <r>
    <x v="0"/>
    <x v="0"/>
    <x v="4"/>
    <s v="Rowery dla rozsądnych"/>
    <x v="3"/>
    <x v="7"/>
    <s v="Sport-100"/>
    <x v="5"/>
    <d v="2009-08-20T00:00:00"/>
    <x v="2"/>
    <x v="1"/>
    <n v="34.99"/>
    <n v="20.994"/>
    <n v="1"/>
    <n v="20.994"/>
  </r>
  <r>
    <x v="0"/>
    <x v="0"/>
    <x v="4"/>
    <s v="Rowery dla rozsądnych"/>
    <x v="3"/>
    <x v="19"/>
    <s v="stojak na 4 rowery"/>
    <x v="7"/>
    <d v="2009-08-16T00:00:00"/>
    <x v="2"/>
    <x v="1"/>
    <n v="120"/>
    <n v="72"/>
    <n v="4"/>
    <n v="288"/>
  </r>
  <r>
    <x v="0"/>
    <x v="0"/>
    <x v="4"/>
    <s v="Rowery dla rozsądnych"/>
    <x v="0"/>
    <x v="3"/>
    <s v="Szosa--350-W"/>
    <x v="6"/>
    <d v="2009-08-13T00:00:00"/>
    <x v="2"/>
    <x v="1"/>
    <n v="1700.99"/>
    <n v="1020.5940000000001"/>
    <n v="4"/>
    <n v="4082.3760000000002"/>
  </r>
  <r>
    <x v="0"/>
    <x v="0"/>
    <x v="4"/>
    <s v="Rowery dla rozsądnych"/>
    <x v="1"/>
    <x v="4"/>
    <s v="Short-Sleeve Classic Jersey"/>
    <x v="6"/>
    <d v="2009-08-15T00:00:00"/>
    <x v="2"/>
    <x v="1"/>
    <n v="53.99"/>
    <n v="32.393999999999998"/>
    <n v="3"/>
    <n v="97.181999999999988"/>
  </r>
  <r>
    <x v="0"/>
    <x v="0"/>
    <x v="4"/>
    <s v="Rowery dla rozsądnych"/>
    <x v="3"/>
    <x v="22"/>
    <s v="bidony"/>
    <x v="7"/>
    <d v="2009-08-09T00:00:00"/>
    <x v="2"/>
    <x v="1"/>
    <n v="4.99"/>
    <n v="2.9940000000000002"/>
    <n v="4"/>
    <n v="11.976000000000001"/>
  </r>
  <r>
    <x v="0"/>
    <x v="0"/>
    <x v="4"/>
    <s v="Rowery dla rozsądnych"/>
    <x v="1"/>
    <x v="4"/>
    <s v="Short-Sleeve Classic Jersey"/>
    <x v="6"/>
    <d v="2009-08-30T00:00:00"/>
    <x v="2"/>
    <x v="1"/>
    <n v="53.99"/>
    <n v="31.3142"/>
    <n v="11"/>
    <n v="344.45619999999997"/>
  </r>
  <r>
    <x v="0"/>
    <x v="0"/>
    <x v="4"/>
    <s v="Rowery dla rozsądnych"/>
    <x v="1"/>
    <x v="4"/>
    <s v="Long-Sleeve Logo Jersey"/>
    <x v="4"/>
    <d v="2009-08-21T00:00:00"/>
    <x v="2"/>
    <x v="1"/>
    <n v="49.99"/>
    <n v="29.994"/>
    <n v="2"/>
    <n v="59.988"/>
  </r>
  <r>
    <x v="0"/>
    <x v="0"/>
    <x v="4"/>
    <s v="Rowery dla rozsądnych"/>
    <x v="2"/>
    <x v="18"/>
    <s v="ML pedał szosa"/>
    <x v="8"/>
    <d v="2009-08-05T00:00:00"/>
    <x v="2"/>
    <x v="1"/>
    <n v="62.09"/>
    <n v="37.253999999999998"/>
    <n v="4"/>
    <n v="149.01599999999999"/>
  </r>
  <r>
    <x v="0"/>
    <x v="0"/>
    <x v="4"/>
    <s v="Rowery dla rozsądnych"/>
    <x v="2"/>
    <x v="6"/>
    <s v="ML rama rowerowa-W"/>
    <x v="6"/>
    <d v="2009-08-20T00:00:00"/>
    <x v="2"/>
    <x v="1"/>
    <n v="594.83000000000004"/>
    <n v="356.89800000000002"/>
    <n v="5"/>
    <n v="1784.4900000000002"/>
  </r>
  <r>
    <x v="0"/>
    <x v="0"/>
    <x v="4"/>
    <s v="Rowery dla rozsądnych"/>
    <x v="0"/>
    <x v="3"/>
    <s v="Szosa--550-W"/>
    <x v="6"/>
    <d v="2009-08-12T00:00:00"/>
    <x v="2"/>
    <x v="1"/>
    <n v="1120.49"/>
    <n v="672.29399999999998"/>
    <n v="4"/>
    <n v="2689.1759999999999"/>
  </r>
  <r>
    <x v="0"/>
    <x v="0"/>
    <x v="4"/>
    <s v="Rowery dla rozsądnych"/>
    <x v="2"/>
    <x v="18"/>
    <s v="LL pedał szosa"/>
    <x v="8"/>
    <d v="2009-08-04T00:00:00"/>
    <x v="2"/>
    <x v="1"/>
    <n v="40.49"/>
    <n v="24.294"/>
    <n v="4"/>
    <n v="97.176000000000002"/>
  </r>
  <r>
    <x v="0"/>
    <x v="0"/>
    <x v="4"/>
    <s v="Rowery dla rozsądnych"/>
    <x v="0"/>
    <x v="3"/>
    <s v="Szosa--550-W"/>
    <x v="6"/>
    <d v="2009-08-28T00:00:00"/>
    <x v="2"/>
    <x v="1"/>
    <n v="1120.49"/>
    <n v="672.29399999999998"/>
    <n v="7"/>
    <n v="4706.058"/>
  </r>
  <r>
    <x v="0"/>
    <x v="0"/>
    <x v="4"/>
    <s v="Rowery dla rozsądnych"/>
    <x v="2"/>
    <x v="9"/>
    <s v="HL kierownica szosa"/>
    <x v="7"/>
    <d v="2009-08-07T00:00:00"/>
    <x v="2"/>
    <x v="1"/>
    <n v="120.27"/>
    <n v="72.162000000000006"/>
    <n v="5"/>
    <n v="360.81000000000006"/>
  </r>
  <r>
    <x v="0"/>
    <x v="0"/>
    <x v="4"/>
    <s v="Rowery dla rozsądnych"/>
    <x v="3"/>
    <x v="7"/>
    <s v="Sport-100"/>
    <x v="3"/>
    <d v="2009-08-08T00:00:00"/>
    <x v="2"/>
    <x v="1"/>
    <n v="34.99"/>
    <n v="20.994"/>
    <n v="4"/>
    <n v="83.975999999999999"/>
  </r>
  <r>
    <x v="0"/>
    <x v="0"/>
    <x v="4"/>
    <s v="Rowery dla rozsądnych"/>
    <x v="0"/>
    <x v="3"/>
    <s v="Szosa-750"/>
    <x v="1"/>
    <d v="2009-08-18T00:00:00"/>
    <x v="2"/>
    <x v="1"/>
    <n v="539.99"/>
    <n v="323.99400000000003"/>
    <n v="3"/>
    <n v="971.98200000000008"/>
  </r>
  <r>
    <x v="0"/>
    <x v="0"/>
    <x v="4"/>
    <s v="Rowery dla rozsądnych"/>
    <x v="3"/>
    <x v="21"/>
    <s v="plecak rowerowy"/>
    <x v="0"/>
    <d v="2009-08-06T00:00:00"/>
    <x v="2"/>
    <x v="1"/>
    <n v="54.99"/>
    <n v="32.994"/>
    <n v="3"/>
    <n v="98.981999999999999"/>
  </r>
  <r>
    <x v="0"/>
    <x v="0"/>
    <x v="4"/>
    <s v="Rowery dla rozsądnych"/>
    <x v="1"/>
    <x v="1"/>
    <s v="skarpety wyścigowe"/>
    <x v="2"/>
    <d v="2009-08-10T00:00:00"/>
    <x v="2"/>
    <x v="1"/>
    <n v="8.99"/>
    <n v="4.9444999999999997"/>
    <n v="19"/>
    <n v="93.945499999999996"/>
  </r>
  <r>
    <x v="0"/>
    <x v="0"/>
    <x v="4"/>
    <s v="Rowery dla rozsądnych"/>
    <x v="0"/>
    <x v="3"/>
    <s v="Szosa-750"/>
    <x v="1"/>
    <d v="2009-08-01T00:00:00"/>
    <x v="2"/>
    <x v="1"/>
    <n v="539.99"/>
    <n v="323.99400000000003"/>
    <n v="6"/>
    <n v="1943.9640000000002"/>
  </r>
  <r>
    <x v="0"/>
    <x v="0"/>
    <x v="4"/>
    <s v="Rowery dla rozsądnych"/>
    <x v="1"/>
    <x v="1"/>
    <s v="skarpety wyścigowe"/>
    <x v="2"/>
    <d v="2009-08-15T00:00:00"/>
    <x v="2"/>
    <x v="1"/>
    <n v="8.99"/>
    <n v="5.3940000000000001"/>
    <n v="8"/>
    <n v="43.152000000000001"/>
  </r>
  <r>
    <x v="0"/>
    <x v="0"/>
    <x v="0"/>
    <s v="Systemy zabezpieczeń"/>
    <x v="0"/>
    <x v="25"/>
    <s v="Turystyczny-2000"/>
    <x v="5"/>
    <d v="2009-08-04T00:00:00"/>
    <x v="2"/>
    <x v="1"/>
    <n v="1214.8499999999999"/>
    <n v="728.91"/>
    <n v="1"/>
    <n v="728.91"/>
  </r>
  <r>
    <x v="0"/>
    <x v="0"/>
    <x v="0"/>
    <s v="Systemy zabezpieczeń"/>
    <x v="0"/>
    <x v="25"/>
    <s v="Turystyczny-1000"/>
    <x v="6"/>
    <d v="2009-08-08T00:00:00"/>
    <x v="2"/>
    <x v="1"/>
    <n v="2384.0700000000002"/>
    <n v="953.62800000000004"/>
    <n v="2"/>
    <n v="1907.2560000000001"/>
  </r>
  <r>
    <x v="0"/>
    <x v="1"/>
    <x v="1"/>
    <s v="Sklep dla aktywnych"/>
    <x v="0"/>
    <x v="3"/>
    <s v="Szosa-750"/>
    <x v="1"/>
    <d v="2009-08-10T00:00:00"/>
    <x v="2"/>
    <x v="1"/>
    <n v="539.99"/>
    <n v="323.99400000000003"/>
    <n v="10"/>
    <n v="3239.9400000000005"/>
  </r>
  <r>
    <x v="0"/>
    <x v="1"/>
    <x v="1"/>
    <s v="Sklep dla aktywnych"/>
    <x v="2"/>
    <x v="18"/>
    <s v="ML pedał szosa"/>
    <x v="8"/>
    <d v="2009-08-01T00:00:00"/>
    <x v="2"/>
    <x v="1"/>
    <n v="62.09"/>
    <n v="37.253999999999998"/>
    <n v="1"/>
    <n v="37.253999999999998"/>
  </r>
  <r>
    <x v="0"/>
    <x v="1"/>
    <x v="1"/>
    <s v="Sklep dla aktywnych"/>
    <x v="2"/>
    <x v="18"/>
    <s v="LL pedał szosa"/>
    <x v="8"/>
    <d v="2009-08-20T00:00:00"/>
    <x v="2"/>
    <x v="1"/>
    <n v="40.49"/>
    <n v="24.294"/>
    <n v="4"/>
    <n v="97.176000000000002"/>
  </r>
  <r>
    <x v="0"/>
    <x v="1"/>
    <x v="1"/>
    <s v="Sklep dla aktywnych"/>
    <x v="2"/>
    <x v="6"/>
    <s v="HL rama rowerowa szosa"/>
    <x v="3"/>
    <d v="2009-08-21T00:00:00"/>
    <x v="2"/>
    <x v="1"/>
    <n v="1431.5"/>
    <n v="858.9"/>
    <n v="2"/>
    <n v="1717.8"/>
  </r>
  <r>
    <x v="0"/>
    <x v="1"/>
    <x v="1"/>
    <s v="Sklep dla aktywnych"/>
    <x v="3"/>
    <x v="7"/>
    <s v="Sport-100"/>
    <x v="1"/>
    <d v="2009-08-25T00:00:00"/>
    <x v="2"/>
    <x v="1"/>
    <n v="34.99"/>
    <n v="20.2942"/>
    <n v="12"/>
    <n v="243.53039999999999"/>
  </r>
  <r>
    <x v="0"/>
    <x v="1"/>
    <x v="1"/>
    <s v="Sklep dla aktywnych"/>
    <x v="1"/>
    <x v="4"/>
    <s v="Long-Sleeve Logo Jersey"/>
    <x v="4"/>
    <d v="2009-08-18T00:00:00"/>
    <x v="2"/>
    <x v="1"/>
    <n v="49.99"/>
    <n v="28.994199999999999"/>
    <n v="12"/>
    <n v="347.93039999999996"/>
  </r>
  <r>
    <x v="0"/>
    <x v="1"/>
    <x v="1"/>
    <s v="Sklep dla aktywnych"/>
    <x v="1"/>
    <x v="10"/>
    <s v="rękawiczki rowerowe"/>
    <x v="1"/>
    <d v="2009-08-01T00:00:00"/>
    <x v="2"/>
    <x v="1"/>
    <n v="24.49"/>
    <n v="14.694000000000001"/>
    <n v="8"/>
    <n v="117.55200000000001"/>
  </r>
  <r>
    <x v="0"/>
    <x v="1"/>
    <x v="1"/>
    <s v="Sklep dla aktywnych"/>
    <x v="3"/>
    <x v="19"/>
    <s v="stojak na 4 rowery"/>
    <x v="7"/>
    <d v="2009-08-01T00:00:00"/>
    <x v="2"/>
    <x v="1"/>
    <n v="120"/>
    <n v="72"/>
    <n v="3"/>
    <n v="216"/>
  </r>
  <r>
    <x v="0"/>
    <x v="1"/>
    <x v="1"/>
    <s v="Sklep dla aktywnych"/>
    <x v="2"/>
    <x v="6"/>
    <s v="HL rama rowerowa szosa"/>
    <x v="1"/>
    <d v="2009-08-11T00:00:00"/>
    <x v="2"/>
    <x v="1"/>
    <n v="1431.5"/>
    <n v="858.9"/>
    <n v="1"/>
    <n v="858.9"/>
  </r>
  <r>
    <x v="0"/>
    <x v="1"/>
    <x v="1"/>
    <s v="Sklep dla aktywnych"/>
    <x v="2"/>
    <x v="9"/>
    <s v="LL kierownica szosa"/>
    <x v="7"/>
    <d v="2009-08-01T00:00:00"/>
    <x v="2"/>
    <x v="1"/>
    <n v="44.54"/>
    <n v="26.724"/>
    <n v="2"/>
    <n v="53.448"/>
  </r>
  <r>
    <x v="0"/>
    <x v="1"/>
    <x v="1"/>
    <s v="Sklep dla aktywnych"/>
    <x v="1"/>
    <x v="1"/>
    <s v="skarpety wyścigowe"/>
    <x v="2"/>
    <d v="2009-08-15T00:00:00"/>
    <x v="2"/>
    <x v="1"/>
    <n v="8.99"/>
    <n v="5.3940000000000001"/>
    <n v="1"/>
    <n v="5.3940000000000001"/>
  </r>
  <r>
    <x v="0"/>
    <x v="1"/>
    <x v="1"/>
    <s v="Sklep dla aktywnych"/>
    <x v="2"/>
    <x v="6"/>
    <s v="HL rama rowerowa szosa"/>
    <x v="1"/>
    <d v="2009-08-02T00:00:00"/>
    <x v="2"/>
    <x v="1"/>
    <n v="1431.5"/>
    <n v="858.9"/>
    <n v="2"/>
    <n v="1717.8"/>
  </r>
  <r>
    <x v="0"/>
    <x v="1"/>
    <x v="1"/>
    <s v="Sklep dla aktywnych"/>
    <x v="0"/>
    <x v="3"/>
    <s v="Szosa-750"/>
    <x v="1"/>
    <d v="2009-08-25T00:00:00"/>
    <x v="2"/>
    <x v="1"/>
    <n v="539.99"/>
    <n v="323.99400000000003"/>
    <n v="4"/>
    <n v="1295.9760000000001"/>
  </r>
  <r>
    <x v="0"/>
    <x v="1"/>
    <x v="1"/>
    <s v="Sklep dla aktywnych"/>
    <x v="2"/>
    <x v="6"/>
    <s v="LL rama rowerowa"/>
    <x v="1"/>
    <d v="2009-08-26T00:00:00"/>
    <x v="2"/>
    <x v="1"/>
    <n v="337.22"/>
    <n v="202.33199999999999"/>
    <n v="3"/>
    <n v="606.99599999999998"/>
  </r>
  <r>
    <x v="0"/>
    <x v="1"/>
    <x v="1"/>
    <s v="Sklep dla aktywnych"/>
    <x v="3"/>
    <x v="24"/>
    <s v="Bike Wash"/>
    <x v="7"/>
    <d v="2009-08-26T00:00:00"/>
    <x v="2"/>
    <x v="1"/>
    <n v="7.95"/>
    <n v="4.7699999999999996"/>
    <n v="5"/>
    <n v="23.849999999999998"/>
  </r>
  <r>
    <x v="0"/>
    <x v="1"/>
    <x v="1"/>
    <s v="Sklep dla aktywnych"/>
    <x v="2"/>
    <x v="6"/>
    <s v="HL rama rowerowa szosa"/>
    <x v="3"/>
    <d v="2009-08-05T00:00:00"/>
    <x v="2"/>
    <x v="1"/>
    <n v="1431.5"/>
    <n v="858.9"/>
    <n v="1"/>
    <n v="858.9"/>
  </r>
  <r>
    <x v="0"/>
    <x v="1"/>
    <x v="1"/>
    <s v="Sklep dla aktywnych"/>
    <x v="2"/>
    <x v="6"/>
    <s v="ML rama rowerowa-W"/>
    <x v="6"/>
    <d v="2009-08-12T00:00:00"/>
    <x v="2"/>
    <x v="1"/>
    <n v="594.83000000000004"/>
    <n v="356.89800000000002"/>
    <n v="1"/>
    <n v="356.89800000000002"/>
  </r>
  <r>
    <x v="0"/>
    <x v="1"/>
    <x v="1"/>
    <s v="Sklep dla aktywnych"/>
    <x v="1"/>
    <x v="10"/>
    <s v="rękawiczki rowerowe"/>
    <x v="1"/>
    <d v="2009-08-31T00:00:00"/>
    <x v="2"/>
    <x v="1"/>
    <n v="24.49"/>
    <n v="14.694000000000001"/>
    <n v="8"/>
    <n v="117.55200000000001"/>
  </r>
  <r>
    <x v="0"/>
    <x v="1"/>
    <x v="1"/>
    <s v="Sklep dla aktywnych"/>
    <x v="3"/>
    <x v="32"/>
    <s v="zestawy naprawcze do opon"/>
    <x v="7"/>
    <d v="2009-08-16T00:00:00"/>
    <x v="2"/>
    <x v="1"/>
    <n v="2.29"/>
    <n v="1.3740000000000001"/>
    <n v="6"/>
    <n v="8.2439999999999998"/>
  </r>
  <r>
    <x v="0"/>
    <x v="1"/>
    <x v="1"/>
    <s v="Sklep dla aktywnych"/>
    <x v="0"/>
    <x v="3"/>
    <s v="Szosa-250"/>
    <x v="1"/>
    <d v="2009-08-06T00:00:00"/>
    <x v="2"/>
    <x v="1"/>
    <n v="2443.35"/>
    <n v="1466.01"/>
    <n v="1"/>
    <n v="1466.01"/>
  </r>
  <r>
    <x v="0"/>
    <x v="1"/>
    <x v="1"/>
    <s v="Sklep dla aktywnych"/>
    <x v="3"/>
    <x v="22"/>
    <s v="bidony"/>
    <x v="7"/>
    <d v="2009-08-26T00:00:00"/>
    <x v="2"/>
    <x v="1"/>
    <n v="4.99"/>
    <n v="2.8942000000000001"/>
    <n v="13"/>
    <n v="37.624600000000001"/>
  </r>
  <r>
    <x v="0"/>
    <x v="1"/>
    <x v="1"/>
    <s v="Sklep dla aktywnych"/>
    <x v="2"/>
    <x v="6"/>
    <s v="HL rama rowerowa szosa"/>
    <x v="3"/>
    <d v="2009-08-04T00:00:00"/>
    <x v="2"/>
    <x v="1"/>
    <n v="1431.5"/>
    <n v="858.9"/>
    <n v="1"/>
    <n v="858.9"/>
  </r>
  <r>
    <x v="0"/>
    <x v="1"/>
    <x v="1"/>
    <s v="Sklep dla aktywnych"/>
    <x v="1"/>
    <x v="4"/>
    <s v="Long-Sleeve Logo Jersey"/>
    <x v="4"/>
    <d v="2009-08-04T00:00:00"/>
    <x v="2"/>
    <x v="1"/>
    <n v="49.99"/>
    <n v="29.994"/>
    <n v="7"/>
    <n v="209.958"/>
  </r>
  <r>
    <x v="0"/>
    <x v="1"/>
    <x v="1"/>
    <s v="Sklep dla aktywnych"/>
    <x v="0"/>
    <x v="3"/>
    <s v="Szosa--550-W"/>
    <x v="6"/>
    <d v="2009-08-26T00:00:00"/>
    <x v="2"/>
    <x v="1"/>
    <n v="1120.49"/>
    <n v="672.29399999999998"/>
    <n v="2"/>
    <n v="1344.588"/>
  </r>
  <r>
    <x v="0"/>
    <x v="1"/>
    <x v="1"/>
    <s v="Sklep dla aktywnych"/>
    <x v="3"/>
    <x v="21"/>
    <s v="plecak rowerowy"/>
    <x v="0"/>
    <d v="2009-08-08T00:00:00"/>
    <x v="2"/>
    <x v="1"/>
    <n v="54.99"/>
    <n v="30.244499999999999"/>
    <n v="20"/>
    <n v="604.89"/>
  </r>
  <r>
    <x v="0"/>
    <x v="1"/>
    <x v="1"/>
    <s v="Sklep dla aktywnych"/>
    <x v="0"/>
    <x v="3"/>
    <s v="Szosa--550-W"/>
    <x v="6"/>
    <d v="2009-08-26T00:00:00"/>
    <x v="2"/>
    <x v="1"/>
    <n v="1120.49"/>
    <n v="672.29399999999998"/>
    <n v="1"/>
    <n v="672.29399999999998"/>
  </r>
  <r>
    <x v="0"/>
    <x v="1"/>
    <x v="1"/>
    <s v="Sklep dla aktywnych"/>
    <x v="3"/>
    <x v="7"/>
    <s v="Sport-100"/>
    <x v="5"/>
    <d v="2009-08-02T00:00:00"/>
    <x v="2"/>
    <x v="1"/>
    <n v="34.99"/>
    <n v="20.994"/>
    <n v="2"/>
    <n v="41.988"/>
  </r>
  <r>
    <x v="0"/>
    <x v="1"/>
    <x v="1"/>
    <s v="Sklep dla aktywnych"/>
    <x v="0"/>
    <x v="3"/>
    <s v="Szosa--550-W"/>
    <x v="6"/>
    <d v="2009-08-02T00:00:00"/>
    <x v="2"/>
    <x v="1"/>
    <n v="1120.49"/>
    <n v="672.29399999999998"/>
    <n v="5"/>
    <n v="3361.47"/>
  </r>
  <r>
    <x v="0"/>
    <x v="1"/>
    <x v="1"/>
    <s v="Sklep dla aktywnych"/>
    <x v="1"/>
    <x v="4"/>
    <s v="Short-Sleeve Classic Jersey"/>
    <x v="6"/>
    <d v="2009-08-07T00:00:00"/>
    <x v="2"/>
    <x v="1"/>
    <n v="53.99"/>
    <n v="32.393999999999998"/>
    <n v="6"/>
    <n v="194.36399999999998"/>
  </r>
  <r>
    <x v="0"/>
    <x v="1"/>
    <x v="1"/>
    <s v="Sklep dla aktywnych"/>
    <x v="1"/>
    <x v="1"/>
    <s v="skarpety wyścigowe"/>
    <x v="2"/>
    <d v="2009-08-17T00:00:00"/>
    <x v="2"/>
    <x v="1"/>
    <n v="8.99"/>
    <n v="5.3940000000000001"/>
    <n v="2"/>
    <n v="10.788"/>
  </r>
  <r>
    <x v="0"/>
    <x v="1"/>
    <x v="1"/>
    <s v="Sklep dla aktywnych"/>
    <x v="2"/>
    <x v="6"/>
    <s v="LL rama rowerowa"/>
    <x v="1"/>
    <d v="2009-08-05T00:00:00"/>
    <x v="2"/>
    <x v="1"/>
    <n v="337.22"/>
    <n v="202.33199999999999"/>
    <n v="3"/>
    <n v="606.99599999999998"/>
  </r>
  <r>
    <x v="0"/>
    <x v="1"/>
    <x v="1"/>
    <s v="Sklep dla aktywnych"/>
    <x v="1"/>
    <x v="4"/>
    <s v="Short-Sleeve Classic Jersey"/>
    <x v="6"/>
    <d v="2009-08-29T00:00:00"/>
    <x v="2"/>
    <x v="1"/>
    <n v="53.99"/>
    <n v="29.694500000000001"/>
    <n v="16"/>
    <n v="475.11200000000002"/>
  </r>
  <r>
    <x v="0"/>
    <x v="1"/>
    <x v="1"/>
    <s v="Sklep dla aktywnych"/>
    <x v="1"/>
    <x v="4"/>
    <s v="Long-Sleeve Logo Jersey"/>
    <x v="4"/>
    <d v="2009-08-14T00:00:00"/>
    <x v="2"/>
    <x v="1"/>
    <n v="49.99"/>
    <n v="29.994"/>
    <n v="10"/>
    <n v="299.94"/>
  </r>
  <r>
    <x v="0"/>
    <x v="1"/>
    <x v="1"/>
    <s v="Sklep dla aktywnych"/>
    <x v="2"/>
    <x v="6"/>
    <s v="LL rama rowerowa"/>
    <x v="1"/>
    <d v="2009-08-08T00:00:00"/>
    <x v="2"/>
    <x v="1"/>
    <n v="337.22"/>
    <n v="202.33199999999999"/>
    <n v="2"/>
    <n v="404.66399999999999"/>
  </r>
  <r>
    <x v="0"/>
    <x v="1"/>
    <x v="1"/>
    <s v="Sklep dla aktywnych"/>
    <x v="2"/>
    <x v="9"/>
    <s v="HL kierownica szosa"/>
    <x v="7"/>
    <d v="2009-08-12T00:00:00"/>
    <x v="2"/>
    <x v="1"/>
    <n v="120.27"/>
    <n v="72.162000000000006"/>
    <n v="1"/>
    <n v="72.162000000000006"/>
  </r>
  <r>
    <x v="0"/>
    <x v="1"/>
    <x v="1"/>
    <s v="Sklep dla aktywnych"/>
    <x v="0"/>
    <x v="3"/>
    <s v="Szosa-250"/>
    <x v="1"/>
    <d v="2009-08-31T00:00:00"/>
    <x v="2"/>
    <x v="1"/>
    <n v="2443.35"/>
    <n v="1466.01"/>
    <n v="1"/>
    <n v="1466.01"/>
  </r>
  <r>
    <x v="0"/>
    <x v="1"/>
    <x v="1"/>
    <s v="Sklep dla aktywnych"/>
    <x v="0"/>
    <x v="3"/>
    <s v="Szosa--350-W"/>
    <x v="6"/>
    <d v="2009-08-22T00:00:00"/>
    <x v="2"/>
    <x v="1"/>
    <n v="1700.99"/>
    <n v="1020.5940000000001"/>
    <n v="7"/>
    <n v="7144.1580000000004"/>
  </r>
  <r>
    <x v="0"/>
    <x v="1"/>
    <x v="1"/>
    <s v="Sklep dla aktywnych"/>
    <x v="1"/>
    <x v="4"/>
    <s v="Short-Sleeve Classic Jersey"/>
    <x v="6"/>
    <d v="2009-08-31T00:00:00"/>
    <x v="2"/>
    <x v="1"/>
    <n v="53.99"/>
    <n v="31.3142"/>
    <n v="12"/>
    <n v="375.7704"/>
  </r>
  <r>
    <x v="0"/>
    <x v="1"/>
    <x v="1"/>
    <s v="Sklep dla aktywnych"/>
    <x v="1"/>
    <x v="10"/>
    <s v="rękawiczki rowerowe"/>
    <x v="1"/>
    <d v="2009-08-18T00:00:00"/>
    <x v="2"/>
    <x v="1"/>
    <n v="24.49"/>
    <n v="14.694000000000001"/>
    <n v="6"/>
    <n v="88.164000000000001"/>
  </r>
  <r>
    <x v="0"/>
    <x v="1"/>
    <x v="1"/>
    <s v="Sklep dla aktywnych"/>
    <x v="0"/>
    <x v="3"/>
    <s v="Szosa--350-W"/>
    <x v="6"/>
    <d v="2009-08-12T00:00:00"/>
    <x v="2"/>
    <x v="1"/>
    <n v="1700.99"/>
    <n v="1020.5940000000001"/>
    <n v="4"/>
    <n v="4082.3760000000002"/>
  </r>
  <r>
    <x v="0"/>
    <x v="1"/>
    <x v="1"/>
    <s v="Sklep dla aktywnych"/>
    <x v="2"/>
    <x v="20"/>
    <s v="HL siodełko szosa 2"/>
    <x v="7"/>
    <d v="2009-08-31T00:00:00"/>
    <x v="2"/>
    <x v="1"/>
    <n v="52.64"/>
    <n v="31.584"/>
    <n v="3"/>
    <n v="94.751999999999995"/>
  </r>
  <r>
    <x v="0"/>
    <x v="1"/>
    <x v="1"/>
    <s v="Sklep dla aktywnych"/>
    <x v="1"/>
    <x v="23"/>
    <s v="kamizelki klasyczne"/>
    <x v="5"/>
    <d v="2009-08-06T00:00:00"/>
    <x v="2"/>
    <x v="1"/>
    <n v="63.5"/>
    <n v="34.924999999999997"/>
    <n v="16"/>
    <n v="558.79999999999995"/>
  </r>
  <r>
    <x v="0"/>
    <x v="1"/>
    <x v="1"/>
    <s v="Sklep dla aktywnych"/>
    <x v="2"/>
    <x v="6"/>
    <s v="ML rama rowerowa-W"/>
    <x v="6"/>
    <d v="2009-08-21T00:00:00"/>
    <x v="2"/>
    <x v="1"/>
    <n v="594.83000000000004"/>
    <n v="356.89800000000002"/>
    <n v="1"/>
    <n v="356.89800000000002"/>
  </r>
  <r>
    <x v="0"/>
    <x v="1"/>
    <x v="1"/>
    <s v="Sklep dla aktywnych"/>
    <x v="1"/>
    <x v="5"/>
    <s v="nakładka na rower"/>
    <x v="4"/>
    <d v="2009-08-31T00:00:00"/>
    <x v="2"/>
    <x v="1"/>
    <n v="8.99"/>
    <n v="4.9444999999999997"/>
    <n v="18"/>
    <n v="89.000999999999991"/>
  </r>
  <r>
    <x v="0"/>
    <x v="1"/>
    <x v="1"/>
    <s v="Sklep dla aktywnych"/>
    <x v="0"/>
    <x v="3"/>
    <s v="Szosa-250"/>
    <x v="1"/>
    <d v="2009-08-08T00:00:00"/>
    <x v="2"/>
    <x v="1"/>
    <n v="2443.35"/>
    <n v="1466.01"/>
    <n v="2"/>
    <n v="2932.02"/>
  </r>
  <r>
    <x v="0"/>
    <x v="1"/>
    <x v="1"/>
    <s v="Sklep dla aktywnych"/>
    <x v="0"/>
    <x v="3"/>
    <s v="Szosa--550-W"/>
    <x v="6"/>
    <d v="2009-08-14T00:00:00"/>
    <x v="2"/>
    <x v="1"/>
    <n v="1120.49"/>
    <n v="672.29399999999998"/>
    <n v="3"/>
    <n v="2016.8820000000001"/>
  </r>
  <r>
    <x v="0"/>
    <x v="1"/>
    <x v="1"/>
    <s v="Sklep dla aktywnych"/>
    <x v="1"/>
    <x v="23"/>
    <s v="kamizelki klasyczne"/>
    <x v="5"/>
    <d v="2009-08-15T00:00:00"/>
    <x v="2"/>
    <x v="1"/>
    <n v="63.5"/>
    <n v="38.1"/>
    <n v="7"/>
    <n v="266.7"/>
  </r>
  <r>
    <x v="0"/>
    <x v="1"/>
    <x v="1"/>
    <s v="Sklep dla aktywnych"/>
    <x v="2"/>
    <x v="6"/>
    <s v="ML rama rowerowa-W"/>
    <x v="6"/>
    <d v="2009-08-29T00:00:00"/>
    <x v="2"/>
    <x v="1"/>
    <n v="594.83000000000004"/>
    <n v="356.89800000000002"/>
    <n v="2"/>
    <n v="713.79600000000005"/>
  </r>
  <r>
    <x v="0"/>
    <x v="1"/>
    <x v="1"/>
    <s v="Sklep dla aktywnych"/>
    <x v="3"/>
    <x v="7"/>
    <s v="Sport-100"/>
    <x v="3"/>
    <d v="2009-08-07T00:00:00"/>
    <x v="2"/>
    <x v="1"/>
    <n v="34.99"/>
    <n v="20.994"/>
    <n v="8"/>
    <n v="167.952"/>
  </r>
  <r>
    <x v="1"/>
    <x v="2"/>
    <x v="5"/>
    <s v="Rowery wyścigowe"/>
    <x v="2"/>
    <x v="27"/>
    <s v="LL rama rowerowa turystyczny"/>
    <x v="5"/>
    <d v="2009-08-29T00:00:00"/>
    <x v="2"/>
    <x v="1"/>
    <n v="333.42"/>
    <n v="200.05199999999999"/>
    <n v="5"/>
    <n v="1000.26"/>
  </r>
  <r>
    <x v="1"/>
    <x v="2"/>
    <x v="5"/>
    <s v="Rowery wyścigowe"/>
    <x v="0"/>
    <x v="25"/>
    <s v="Turystyczny-2000"/>
    <x v="5"/>
    <d v="2009-08-08T00:00:00"/>
    <x v="2"/>
    <x v="1"/>
    <n v="1214.8499999999999"/>
    <n v="728.91"/>
    <n v="3"/>
    <n v="2186.73"/>
  </r>
  <r>
    <x v="1"/>
    <x v="2"/>
    <x v="5"/>
    <s v="Rowery wyścigowe"/>
    <x v="2"/>
    <x v="18"/>
    <s v="pedał turystyczny"/>
    <x v="8"/>
    <d v="2009-08-15T00:00:00"/>
    <x v="2"/>
    <x v="1"/>
    <n v="80.989999999999995"/>
    <n v="48.594000000000001"/>
    <n v="6"/>
    <n v="291.56400000000002"/>
  </r>
  <r>
    <x v="1"/>
    <x v="2"/>
    <x v="5"/>
    <s v="Rowery wyścigowe"/>
    <x v="2"/>
    <x v="31"/>
    <s v="HL suport"/>
    <x v="7"/>
    <d v="2009-08-25T00:00:00"/>
    <x v="2"/>
    <x v="1"/>
    <n v="121.49"/>
    <n v="72.894000000000005"/>
    <n v="7"/>
    <n v="510.25800000000004"/>
  </r>
  <r>
    <x v="1"/>
    <x v="2"/>
    <x v="5"/>
    <s v="Rowery wyścigowe"/>
    <x v="2"/>
    <x v="29"/>
    <s v="hamulce przednie"/>
    <x v="0"/>
    <d v="2009-08-27T00:00:00"/>
    <x v="2"/>
    <x v="1"/>
    <n v="106.5"/>
    <n v="61.77"/>
    <n v="13"/>
    <n v="803.01"/>
  </r>
  <r>
    <x v="1"/>
    <x v="2"/>
    <x v="5"/>
    <s v="Rowery wyścigowe"/>
    <x v="0"/>
    <x v="25"/>
    <s v="Turystyczny-3000"/>
    <x v="5"/>
    <d v="2009-08-06T00:00:00"/>
    <x v="2"/>
    <x v="1"/>
    <n v="742.35"/>
    <n v="334.0575"/>
    <n v="5"/>
    <n v="1670.2874999999999"/>
  </r>
  <r>
    <x v="1"/>
    <x v="2"/>
    <x v="5"/>
    <s v="Rowery wyścigowe"/>
    <x v="0"/>
    <x v="25"/>
    <s v="Turystyczny-3000"/>
    <x v="5"/>
    <d v="2009-08-19T00:00:00"/>
    <x v="2"/>
    <x v="1"/>
    <n v="742.35"/>
    <n v="334.0575"/>
    <n v="6"/>
    <n v="2004.345"/>
  </r>
  <r>
    <x v="1"/>
    <x v="2"/>
    <x v="5"/>
    <s v="Rowery wyścigowe"/>
    <x v="0"/>
    <x v="25"/>
    <s v="Turystyczny-3000"/>
    <x v="6"/>
    <d v="2009-08-13T00:00:00"/>
    <x v="2"/>
    <x v="1"/>
    <n v="742.35"/>
    <n v="334.0575"/>
    <n v="2"/>
    <n v="668.11500000000001"/>
  </r>
  <r>
    <x v="1"/>
    <x v="2"/>
    <x v="5"/>
    <s v="Rowery wyścigowe"/>
    <x v="0"/>
    <x v="25"/>
    <s v="Turystyczny-3000"/>
    <x v="6"/>
    <d v="2009-08-08T00:00:00"/>
    <x v="2"/>
    <x v="1"/>
    <n v="742.35"/>
    <n v="334.0575"/>
    <n v="2"/>
    <n v="668.11500000000001"/>
  </r>
  <r>
    <x v="1"/>
    <x v="2"/>
    <x v="5"/>
    <s v="Rowery wyścigowe"/>
    <x v="2"/>
    <x v="27"/>
    <s v="HL rama rowerowa turystyczny"/>
    <x v="5"/>
    <d v="2009-08-27T00:00:00"/>
    <x v="2"/>
    <x v="1"/>
    <n v="1003.91"/>
    <n v="602.346"/>
    <n v="4"/>
    <n v="2409.384"/>
  </r>
  <r>
    <x v="1"/>
    <x v="2"/>
    <x v="5"/>
    <s v="Rowery wyścigowe"/>
    <x v="2"/>
    <x v="27"/>
    <s v="HL rama rowerowa turystyczny"/>
    <x v="5"/>
    <d v="2009-08-21T00:00:00"/>
    <x v="2"/>
    <x v="1"/>
    <n v="1003.91"/>
    <n v="602.346"/>
    <n v="5"/>
    <n v="3011.73"/>
  </r>
  <r>
    <x v="1"/>
    <x v="2"/>
    <x v="5"/>
    <s v="Rowery wyścigowe"/>
    <x v="2"/>
    <x v="31"/>
    <s v="LL suport"/>
    <x v="7"/>
    <d v="2009-08-26T00:00:00"/>
    <x v="2"/>
    <x v="1"/>
    <n v="53.99"/>
    <n v="32.393999999999998"/>
    <n v="7"/>
    <n v="226.75799999999998"/>
  </r>
  <r>
    <x v="1"/>
    <x v="2"/>
    <x v="5"/>
    <s v="Rowery wyścigowe"/>
    <x v="0"/>
    <x v="25"/>
    <s v="Turystyczny-3000"/>
    <x v="5"/>
    <d v="2009-08-03T00:00:00"/>
    <x v="2"/>
    <x v="1"/>
    <n v="742.35"/>
    <n v="334.0575"/>
    <n v="5"/>
    <n v="1670.2874999999999"/>
  </r>
  <r>
    <x v="1"/>
    <x v="2"/>
    <x v="5"/>
    <s v="Rowery wyścigowe"/>
    <x v="2"/>
    <x v="27"/>
    <s v="LL rama rowerowa turystyczny"/>
    <x v="6"/>
    <d v="2009-08-04T00:00:00"/>
    <x v="2"/>
    <x v="1"/>
    <n v="333.42"/>
    <n v="200.05199999999999"/>
    <n v="6"/>
    <n v="1200.3119999999999"/>
  </r>
  <r>
    <x v="1"/>
    <x v="2"/>
    <x v="5"/>
    <s v="Rowery wyścigowe"/>
    <x v="2"/>
    <x v="9"/>
    <s v="HL kierownica turystyczny"/>
    <x v="7"/>
    <d v="2009-08-08T00:00:00"/>
    <x v="2"/>
    <x v="1"/>
    <n v="91.57"/>
    <n v="54.942"/>
    <n v="6"/>
    <n v="329.65199999999999"/>
  </r>
  <r>
    <x v="1"/>
    <x v="2"/>
    <x v="5"/>
    <s v="Rowery wyścigowe"/>
    <x v="0"/>
    <x v="25"/>
    <s v="Turystyczny-2000"/>
    <x v="5"/>
    <d v="2009-08-29T00:00:00"/>
    <x v="2"/>
    <x v="1"/>
    <n v="1214.8499999999999"/>
    <n v="728.91"/>
    <n v="5"/>
    <n v="3644.5499999999997"/>
  </r>
  <r>
    <x v="1"/>
    <x v="2"/>
    <x v="5"/>
    <s v="Rowery wyścigowe"/>
    <x v="2"/>
    <x v="28"/>
    <s v="HL korba"/>
    <x v="1"/>
    <d v="2009-08-26T00:00:00"/>
    <x v="2"/>
    <x v="1"/>
    <n v="404.99"/>
    <n v="242.994"/>
    <n v="4"/>
    <n v="971.976"/>
  </r>
  <r>
    <x v="1"/>
    <x v="2"/>
    <x v="5"/>
    <s v="Rowery wyścigowe"/>
    <x v="0"/>
    <x v="25"/>
    <s v="Turystyczny-3000"/>
    <x v="6"/>
    <d v="2009-08-18T00:00:00"/>
    <x v="2"/>
    <x v="1"/>
    <n v="742.35"/>
    <n v="334.0575"/>
    <n v="6"/>
    <n v="2004.345"/>
  </r>
  <r>
    <x v="1"/>
    <x v="2"/>
    <x v="5"/>
    <s v="Rowery wyścigowe"/>
    <x v="2"/>
    <x v="20"/>
    <s v="HL siodełko turystyczny"/>
    <x v="7"/>
    <d v="2009-08-21T00:00:00"/>
    <x v="2"/>
    <x v="1"/>
    <n v="52.64"/>
    <n v="31.584"/>
    <n v="5"/>
    <n v="157.91999999999999"/>
  </r>
  <r>
    <x v="1"/>
    <x v="2"/>
    <x v="5"/>
    <s v="Rowery wyścigowe"/>
    <x v="2"/>
    <x v="30"/>
    <s v="Łańcuch"/>
    <x v="0"/>
    <d v="2009-08-28T00:00:00"/>
    <x v="2"/>
    <x v="1"/>
    <n v="20.239999999999998"/>
    <n v="11.7392"/>
    <n v="11"/>
    <n v="129.13120000000001"/>
  </r>
  <r>
    <x v="1"/>
    <x v="2"/>
    <x v="5"/>
    <s v="Rowery wyścigowe"/>
    <x v="0"/>
    <x v="25"/>
    <s v="Turystyczny-3000"/>
    <x v="5"/>
    <d v="2009-08-14T00:00:00"/>
    <x v="2"/>
    <x v="1"/>
    <n v="742.35"/>
    <n v="334.0575"/>
    <n v="6"/>
    <n v="2004.345"/>
  </r>
  <r>
    <x v="1"/>
    <x v="2"/>
    <x v="5"/>
    <s v="Rowery wyścigowe"/>
    <x v="2"/>
    <x v="27"/>
    <s v="LL rama rowerowa turystyczny"/>
    <x v="6"/>
    <d v="2009-08-17T00:00:00"/>
    <x v="2"/>
    <x v="1"/>
    <n v="333.42"/>
    <n v="200.05199999999999"/>
    <n v="1"/>
    <n v="200.05199999999999"/>
  </r>
  <r>
    <x v="1"/>
    <x v="2"/>
    <x v="5"/>
    <s v="Rowery wyścigowe"/>
    <x v="2"/>
    <x v="27"/>
    <s v="LL rama rowerowa turystyczny"/>
    <x v="6"/>
    <d v="2009-08-22T00:00:00"/>
    <x v="2"/>
    <x v="1"/>
    <n v="333.42"/>
    <n v="200.05199999999999"/>
    <n v="8"/>
    <n v="1600.4159999999999"/>
  </r>
  <r>
    <x v="1"/>
    <x v="2"/>
    <x v="5"/>
    <s v="Rowery wyścigowe"/>
    <x v="2"/>
    <x v="27"/>
    <s v="HL rama rowerowa turystyczny"/>
    <x v="6"/>
    <d v="2009-08-05T00:00:00"/>
    <x v="2"/>
    <x v="1"/>
    <n v="1003.91"/>
    <n v="602.346"/>
    <n v="5"/>
    <n v="3011.73"/>
  </r>
  <r>
    <x v="1"/>
    <x v="2"/>
    <x v="5"/>
    <s v="Rowery wyścigowe"/>
    <x v="0"/>
    <x v="25"/>
    <s v="Turystyczny-1000"/>
    <x v="6"/>
    <d v="2009-08-11T00:00:00"/>
    <x v="2"/>
    <x v="1"/>
    <n v="2384.0700000000002"/>
    <n v="953.62800000000004"/>
    <n v="7"/>
    <n v="6675.3960000000006"/>
  </r>
  <r>
    <x v="1"/>
    <x v="2"/>
    <x v="5"/>
    <s v="Rowery wyścigowe"/>
    <x v="0"/>
    <x v="25"/>
    <s v="Turystyczny-1000"/>
    <x v="5"/>
    <d v="2009-08-26T00:00:00"/>
    <x v="2"/>
    <x v="1"/>
    <n v="2384.0700000000002"/>
    <n v="1430.442"/>
    <n v="3"/>
    <n v="4291.326"/>
  </r>
  <r>
    <x v="1"/>
    <x v="2"/>
    <x v="5"/>
    <s v="Rowery wyścigowe"/>
    <x v="2"/>
    <x v="27"/>
    <s v="LL rama rowerowa turystyczny"/>
    <x v="5"/>
    <d v="2009-08-29T00:00:00"/>
    <x v="2"/>
    <x v="1"/>
    <n v="333.42"/>
    <n v="200.05199999999999"/>
    <n v="2"/>
    <n v="400.10399999999998"/>
  </r>
  <r>
    <x v="1"/>
    <x v="2"/>
    <x v="5"/>
    <s v="Rowery wyścigowe"/>
    <x v="3"/>
    <x v="24"/>
    <s v="Bike Wash"/>
    <x v="7"/>
    <d v="2009-08-10T00:00:00"/>
    <x v="2"/>
    <x v="1"/>
    <n v="7.95"/>
    <n v="4.7699999999999996"/>
    <n v="1"/>
    <n v="4.7699999999999996"/>
  </r>
  <r>
    <x v="1"/>
    <x v="2"/>
    <x v="5"/>
    <s v="Rowery wyścigowe"/>
    <x v="0"/>
    <x v="25"/>
    <s v="Turystyczny-3000"/>
    <x v="6"/>
    <d v="2009-08-20T00:00:00"/>
    <x v="2"/>
    <x v="1"/>
    <n v="742.35"/>
    <n v="334.0575"/>
    <n v="7"/>
    <n v="2338.4025000000001"/>
  </r>
  <r>
    <x v="1"/>
    <x v="2"/>
    <x v="5"/>
    <s v="Rowery wyścigowe"/>
    <x v="2"/>
    <x v="29"/>
    <s v="hamulce tylne"/>
    <x v="0"/>
    <d v="2009-08-19T00:00:00"/>
    <x v="2"/>
    <x v="1"/>
    <n v="106.5"/>
    <n v="63.9"/>
    <n v="8"/>
    <n v="511.2"/>
  </r>
  <r>
    <x v="1"/>
    <x v="2"/>
    <x v="5"/>
    <s v="Rowery wyścigowe"/>
    <x v="0"/>
    <x v="25"/>
    <s v="Turystyczny-1000"/>
    <x v="5"/>
    <d v="2009-08-13T00:00:00"/>
    <x v="2"/>
    <x v="1"/>
    <n v="2384.0700000000002"/>
    <n v="1430.442"/>
    <n v="1"/>
    <n v="1430.442"/>
  </r>
  <r>
    <x v="1"/>
    <x v="2"/>
    <x v="5"/>
    <s v="Rowery wyścigowe"/>
    <x v="0"/>
    <x v="25"/>
    <s v="Turystyczny-2000"/>
    <x v="5"/>
    <d v="2009-08-18T00:00:00"/>
    <x v="2"/>
    <x v="1"/>
    <n v="1214.8499999999999"/>
    <n v="728.91"/>
    <n v="2"/>
    <n v="1457.82"/>
  </r>
  <r>
    <x v="1"/>
    <x v="2"/>
    <x v="5"/>
    <s v="Rowery wyścigowe"/>
    <x v="2"/>
    <x v="27"/>
    <s v="HL rama rowerowa turystyczny"/>
    <x v="6"/>
    <d v="2009-08-09T00:00:00"/>
    <x v="2"/>
    <x v="1"/>
    <n v="1003.91"/>
    <n v="602.346"/>
    <n v="9"/>
    <n v="5421.1139999999996"/>
  </r>
  <r>
    <x v="1"/>
    <x v="2"/>
    <x v="5"/>
    <s v="Rowery wyścigowe"/>
    <x v="0"/>
    <x v="25"/>
    <s v="Turystyczny-2000"/>
    <x v="5"/>
    <d v="2009-08-02T00:00:00"/>
    <x v="2"/>
    <x v="1"/>
    <n v="1214.8499999999999"/>
    <n v="728.91"/>
    <n v="4"/>
    <n v="2915.64"/>
  </r>
  <r>
    <x v="1"/>
    <x v="2"/>
    <x v="5"/>
    <s v="Rowery wyścigowe"/>
    <x v="0"/>
    <x v="25"/>
    <s v="Turystyczny-1000"/>
    <x v="6"/>
    <d v="2009-08-24T00:00:00"/>
    <x v="2"/>
    <x v="1"/>
    <n v="2384.0700000000002"/>
    <n v="953.62800000000004"/>
    <n v="7"/>
    <n v="6675.3960000000006"/>
  </r>
  <r>
    <x v="1"/>
    <x v="2"/>
    <x v="5"/>
    <s v="Rowery wyścigowe"/>
    <x v="2"/>
    <x v="20"/>
    <s v="LL siodełko turystyczny"/>
    <x v="7"/>
    <d v="2009-08-11T00:00:00"/>
    <x v="2"/>
    <x v="1"/>
    <n v="27.12"/>
    <n v="16.271999999999998"/>
    <n v="5"/>
    <n v="81.359999999999985"/>
  </r>
  <r>
    <x v="1"/>
    <x v="2"/>
    <x v="5"/>
    <s v="Rowery wyścigowe"/>
    <x v="0"/>
    <x v="25"/>
    <s v="Turystyczny-1000"/>
    <x v="6"/>
    <d v="2009-08-13T00:00:00"/>
    <x v="2"/>
    <x v="1"/>
    <n v="2384.0700000000002"/>
    <n v="953.62800000000004"/>
    <n v="5"/>
    <n v="4768.1400000000003"/>
  </r>
  <r>
    <x v="1"/>
    <x v="2"/>
    <x v="5"/>
    <s v="Rowery wyścigowe"/>
    <x v="2"/>
    <x v="26"/>
    <s v="Przerzutki przednie"/>
    <x v="0"/>
    <d v="2009-08-02T00:00:00"/>
    <x v="2"/>
    <x v="1"/>
    <n v="91.49"/>
    <n v="53.0642"/>
    <n v="12"/>
    <n v="636.7704"/>
  </r>
  <r>
    <x v="1"/>
    <x v="2"/>
    <x v="5"/>
    <s v="Rowery wyścigowe"/>
    <x v="0"/>
    <x v="25"/>
    <s v="Turystyczny-3000"/>
    <x v="5"/>
    <d v="2009-08-17T00:00:00"/>
    <x v="2"/>
    <x v="1"/>
    <n v="742.35"/>
    <n v="334.0575"/>
    <n v="4"/>
    <n v="1336.23"/>
  </r>
  <r>
    <x v="1"/>
    <x v="2"/>
    <x v="5"/>
    <s v="Rowery wyścigowe"/>
    <x v="2"/>
    <x v="28"/>
    <s v="LL korba"/>
    <x v="1"/>
    <d v="2009-08-10T00:00:00"/>
    <x v="2"/>
    <x v="1"/>
    <n v="175.49"/>
    <n v="105.294"/>
    <n v="5"/>
    <n v="526.47"/>
  </r>
  <r>
    <x v="1"/>
    <x v="2"/>
    <x v="5"/>
    <s v="Rowery wyścigowe"/>
    <x v="0"/>
    <x v="25"/>
    <s v="Turystyczny-1000"/>
    <x v="5"/>
    <d v="2009-08-28T00:00:00"/>
    <x v="2"/>
    <x v="1"/>
    <n v="2384.0700000000002"/>
    <n v="1430.442"/>
    <n v="9"/>
    <n v="12873.977999999999"/>
  </r>
  <r>
    <x v="1"/>
    <x v="2"/>
    <x v="5"/>
    <s v="Rowery wyścigowe"/>
    <x v="2"/>
    <x v="26"/>
    <s v="Przerzutki tylne"/>
    <x v="0"/>
    <d v="2009-08-13T00:00:00"/>
    <x v="2"/>
    <x v="1"/>
    <n v="121.46"/>
    <n v="72.876000000000005"/>
    <n v="9"/>
    <n v="655.88400000000001"/>
  </r>
  <r>
    <x v="1"/>
    <x v="2"/>
    <x v="5"/>
    <s v="Rowery wyścigowe"/>
    <x v="0"/>
    <x v="25"/>
    <s v="Turystyczny-1000"/>
    <x v="6"/>
    <d v="2009-08-03T00:00:00"/>
    <x v="2"/>
    <x v="1"/>
    <n v="2384.0700000000002"/>
    <n v="953.62800000000004"/>
    <n v="3"/>
    <n v="2860.884"/>
  </r>
  <r>
    <x v="1"/>
    <x v="2"/>
    <x v="5"/>
    <s v="Rowery wyścigowe"/>
    <x v="0"/>
    <x v="25"/>
    <s v="Turystyczny-1000"/>
    <x v="5"/>
    <d v="2009-08-03T00:00:00"/>
    <x v="2"/>
    <x v="1"/>
    <n v="2384.0700000000002"/>
    <n v="1430.442"/>
    <n v="7"/>
    <n v="10013.094000000001"/>
  </r>
  <r>
    <x v="1"/>
    <x v="2"/>
    <x v="5"/>
    <s v="Rowery wyścigowe"/>
    <x v="0"/>
    <x v="25"/>
    <s v="Turystyczny-3000"/>
    <x v="6"/>
    <d v="2009-08-03T00:00:00"/>
    <x v="2"/>
    <x v="1"/>
    <n v="742.35"/>
    <n v="334.0575"/>
    <n v="8"/>
    <n v="2672.46"/>
  </r>
  <r>
    <x v="2"/>
    <x v="5"/>
    <x v="8"/>
    <s v="Supermarket EON"/>
    <x v="2"/>
    <x v="27"/>
    <s v="LL rama rowerowa turystyczny"/>
    <x v="5"/>
    <d v="2009-08-19T00:00:00"/>
    <x v="2"/>
    <x v="1"/>
    <n v="333.42"/>
    <n v="200.05199999999999"/>
    <n v="3"/>
    <n v="600.15599999999995"/>
  </r>
  <r>
    <x v="2"/>
    <x v="5"/>
    <x v="8"/>
    <s v="Supermarket EON"/>
    <x v="0"/>
    <x v="25"/>
    <s v="Turystyczny-3000"/>
    <x v="6"/>
    <d v="2009-08-31T00:00:00"/>
    <x v="2"/>
    <x v="1"/>
    <n v="742.35"/>
    <n v="334.0575"/>
    <n v="3"/>
    <n v="1002.1725"/>
  </r>
  <r>
    <x v="2"/>
    <x v="5"/>
    <x v="8"/>
    <s v="Supermarket EON"/>
    <x v="0"/>
    <x v="25"/>
    <s v="Turystyczny-1000"/>
    <x v="6"/>
    <d v="2009-08-09T00:00:00"/>
    <x v="2"/>
    <x v="1"/>
    <n v="2384.0700000000002"/>
    <n v="953.62800000000004"/>
    <n v="6"/>
    <n v="5721.768"/>
  </r>
  <r>
    <x v="2"/>
    <x v="5"/>
    <x v="8"/>
    <s v="Supermarket EON"/>
    <x v="2"/>
    <x v="27"/>
    <s v="HL rama rowerowa turystyczny"/>
    <x v="5"/>
    <d v="2009-08-10T00:00:00"/>
    <x v="2"/>
    <x v="1"/>
    <n v="1003.91"/>
    <n v="602.346"/>
    <n v="2"/>
    <n v="1204.692"/>
  </r>
  <r>
    <x v="2"/>
    <x v="5"/>
    <x v="8"/>
    <s v="Supermarket EON"/>
    <x v="0"/>
    <x v="25"/>
    <s v="Turystyczny-1000"/>
    <x v="5"/>
    <d v="2009-08-04T00:00:00"/>
    <x v="2"/>
    <x v="1"/>
    <n v="2384.0700000000002"/>
    <n v="1430.442"/>
    <n v="2"/>
    <n v="2860.884"/>
  </r>
  <r>
    <x v="2"/>
    <x v="5"/>
    <x v="8"/>
    <s v="Supermarket EON"/>
    <x v="0"/>
    <x v="25"/>
    <s v="Turystyczny-1000"/>
    <x v="5"/>
    <d v="2009-08-04T00:00:00"/>
    <x v="2"/>
    <x v="1"/>
    <n v="2384.0700000000002"/>
    <n v="1382.7606000000001"/>
    <n v="13"/>
    <n v="17975.8878"/>
  </r>
  <r>
    <x v="2"/>
    <x v="5"/>
    <x v="8"/>
    <s v="Supermarket EON"/>
    <x v="0"/>
    <x v="25"/>
    <s v="Turystyczny-2000"/>
    <x v="5"/>
    <d v="2009-08-09T00:00:00"/>
    <x v="2"/>
    <x v="1"/>
    <n v="1214.8499999999999"/>
    <n v="728.91"/>
    <n v="3"/>
    <n v="2186.73"/>
  </r>
  <r>
    <x v="2"/>
    <x v="5"/>
    <x v="8"/>
    <s v="Supermarket EON"/>
    <x v="0"/>
    <x v="25"/>
    <s v="Turystyczny-1000"/>
    <x v="6"/>
    <d v="2009-08-26T00:00:00"/>
    <x v="2"/>
    <x v="1"/>
    <n v="2384.0700000000002"/>
    <n v="953.62800000000004"/>
    <n v="6"/>
    <n v="5721.768"/>
  </r>
  <r>
    <x v="2"/>
    <x v="5"/>
    <x v="8"/>
    <s v="Supermarket EON"/>
    <x v="2"/>
    <x v="27"/>
    <s v="HL rama rowerowa turystyczny"/>
    <x v="6"/>
    <d v="2009-08-31T00:00:00"/>
    <x v="2"/>
    <x v="1"/>
    <n v="1003.91"/>
    <n v="602.346"/>
    <n v="2"/>
    <n v="1204.692"/>
  </r>
  <r>
    <x v="2"/>
    <x v="5"/>
    <x v="8"/>
    <s v="Supermarket EON"/>
    <x v="2"/>
    <x v="27"/>
    <s v="HL rama rowerowa turystyczny"/>
    <x v="6"/>
    <d v="2009-08-25T00:00:00"/>
    <x v="2"/>
    <x v="1"/>
    <n v="1003.91"/>
    <n v="582.26779999999997"/>
    <n v="12"/>
    <n v="6987.2135999999991"/>
  </r>
  <r>
    <x v="2"/>
    <x v="5"/>
    <x v="8"/>
    <s v="Supermarket EON"/>
    <x v="1"/>
    <x v="4"/>
    <s v="Short-Sleeve Classic Jersey"/>
    <x v="6"/>
    <d v="2009-08-01T00:00:00"/>
    <x v="2"/>
    <x v="1"/>
    <n v="53.99"/>
    <n v="32.393999999999998"/>
    <n v="3"/>
    <n v="97.181999999999988"/>
  </r>
  <r>
    <x v="2"/>
    <x v="5"/>
    <x v="8"/>
    <s v="Supermarket EON"/>
    <x v="0"/>
    <x v="25"/>
    <s v="Turystyczny-3000"/>
    <x v="6"/>
    <d v="2009-08-25T00:00:00"/>
    <x v="2"/>
    <x v="1"/>
    <n v="742.35"/>
    <n v="334.0575"/>
    <n v="2"/>
    <n v="668.11500000000001"/>
  </r>
  <r>
    <x v="2"/>
    <x v="5"/>
    <x v="8"/>
    <s v="Supermarket EON"/>
    <x v="0"/>
    <x v="25"/>
    <s v="Turystyczny-3000"/>
    <x v="5"/>
    <d v="2009-08-09T00:00:00"/>
    <x v="2"/>
    <x v="1"/>
    <n v="742.35"/>
    <n v="334.0575"/>
    <n v="3"/>
    <n v="1002.1725"/>
  </r>
  <r>
    <x v="2"/>
    <x v="5"/>
    <x v="8"/>
    <s v="Supermarket EON"/>
    <x v="2"/>
    <x v="9"/>
    <s v="HL kierownica turystyczny"/>
    <x v="7"/>
    <d v="2009-08-01T00:00:00"/>
    <x v="2"/>
    <x v="1"/>
    <n v="91.57"/>
    <n v="54.942"/>
    <n v="2"/>
    <n v="109.884"/>
  </r>
  <r>
    <x v="2"/>
    <x v="5"/>
    <x v="8"/>
    <s v="Supermarket EON"/>
    <x v="2"/>
    <x v="27"/>
    <s v="LL rama rowerowa turystyczny"/>
    <x v="6"/>
    <d v="2009-08-20T00:00:00"/>
    <x v="2"/>
    <x v="1"/>
    <n v="333.42"/>
    <n v="200.05199999999999"/>
    <n v="2"/>
    <n v="400.10399999999998"/>
  </r>
  <r>
    <x v="2"/>
    <x v="5"/>
    <x v="8"/>
    <s v="Supermarket EON"/>
    <x v="0"/>
    <x v="25"/>
    <s v="Turystyczny-1000"/>
    <x v="5"/>
    <d v="2009-08-23T00:00:00"/>
    <x v="2"/>
    <x v="1"/>
    <n v="2384.0700000000002"/>
    <n v="1430.442"/>
    <n v="1"/>
    <n v="1430.442"/>
  </r>
  <r>
    <x v="2"/>
    <x v="5"/>
    <x v="8"/>
    <s v="Supermarket EON"/>
    <x v="2"/>
    <x v="27"/>
    <s v="LL rama rowerowa turystyczny"/>
    <x v="5"/>
    <d v="2009-08-22T00:00:00"/>
    <x v="2"/>
    <x v="1"/>
    <n v="333.42"/>
    <n v="200.05199999999999"/>
    <n v="6"/>
    <n v="1200.3119999999999"/>
  </r>
  <r>
    <x v="2"/>
    <x v="5"/>
    <x v="8"/>
    <s v="Supermarket EON"/>
    <x v="0"/>
    <x v="25"/>
    <s v="Turystyczny-1000"/>
    <x v="6"/>
    <d v="2009-08-16T00:00:00"/>
    <x v="2"/>
    <x v="1"/>
    <n v="2384.0700000000002"/>
    <n v="953.62800000000004"/>
    <n v="13"/>
    <n v="12397.164000000001"/>
  </r>
  <r>
    <x v="0"/>
    <x v="0"/>
    <x v="0"/>
    <s v="Towarzystwo rowerowe"/>
    <x v="2"/>
    <x v="6"/>
    <s v="ML rama rowerowa-W"/>
    <x v="6"/>
    <d v="2009-08-06T00:00:00"/>
    <x v="2"/>
    <x v="1"/>
    <n v="594.83000000000004"/>
    <n v="356.89800000000002"/>
    <n v="1"/>
    <n v="356.89800000000002"/>
  </r>
  <r>
    <x v="0"/>
    <x v="0"/>
    <x v="0"/>
    <s v="Towarzystwo rowerowe"/>
    <x v="1"/>
    <x v="1"/>
    <s v="skarpety wyścigowe"/>
    <x v="2"/>
    <d v="2009-08-22T00:00:00"/>
    <x v="2"/>
    <x v="1"/>
    <n v="8.99"/>
    <n v="5.3940000000000001"/>
    <n v="6"/>
    <n v="32.364000000000004"/>
  </r>
  <r>
    <x v="0"/>
    <x v="0"/>
    <x v="0"/>
    <s v="Towarzystwo rowerowe"/>
    <x v="1"/>
    <x v="1"/>
    <s v="skarpety wyścigowe"/>
    <x v="2"/>
    <d v="2009-08-10T00:00:00"/>
    <x v="2"/>
    <x v="1"/>
    <n v="8.99"/>
    <n v="4.9444999999999997"/>
    <n v="19"/>
    <n v="93.945499999999996"/>
  </r>
  <r>
    <x v="0"/>
    <x v="0"/>
    <x v="0"/>
    <s v="Towarzystwo rowerowe"/>
    <x v="2"/>
    <x v="18"/>
    <s v="LL pedał szosa"/>
    <x v="8"/>
    <d v="2009-08-04T00:00:00"/>
    <x v="2"/>
    <x v="1"/>
    <n v="40.49"/>
    <n v="24.294"/>
    <n v="2"/>
    <n v="48.588000000000001"/>
  </r>
  <r>
    <x v="0"/>
    <x v="0"/>
    <x v="0"/>
    <s v="Towarzystwo rowerowe"/>
    <x v="0"/>
    <x v="3"/>
    <s v="Szosa--350-W"/>
    <x v="6"/>
    <d v="2009-08-01T00:00:00"/>
    <x v="2"/>
    <x v="1"/>
    <n v="1700.99"/>
    <n v="1020.5940000000001"/>
    <n v="2"/>
    <n v="2041.1880000000001"/>
  </r>
  <r>
    <x v="0"/>
    <x v="0"/>
    <x v="0"/>
    <s v="Towarzystwo rowerowe"/>
    <x v="2"/>
    <x v="6"/>
    <s v="LL rama rowerowa"/>
    <x v="1"/>
    <d v="2009-08-01T00:00:00"/>
    <x v="2"/>
    <x v="1"/>
    <n v="337.22"/>
    <n v="202.33199999999999"/>
    <n v="1"/>
    <n v="202.33199999999999"/>
  </r>
  <r>
    <x v="0"/>
    <x v="0"/>
    <x v="0"/>
    <s v="Towarzystwo rowerowe"/>
    <x v="2"/>
    <x v="18"/>
    <s v="HL pedał szosa"/>
    <x v="8"/>
    <d v="2009-08-29T00:00:00"/>
    <x v="2"/>
    <x v="1"/>
    <n v="80.989999999999995"/>
    <n v="48.594000000000001"/>
    <n v="4"/>
    <n v="194.376"/>
  </r>
  <r>
    <x v="0"/>
    <x v="0"/>
    <x v="3"/>
    <s v="Centrum rowerów górskich"/>
    <x v="2"/>
    <x v="9"/>
    <s v="HL kierownica szosa"/>
    <x v="7"/>
    <d v="2009-08-18T00:00:00"/>
    <x v="2"/>
    <x v="1"/>
    <n v="120.27"/>
    <n v="72.162000000000006"/>
    <n v="3"/>
    <n v="216.48600000000002"/>
  </r>
  <r>
    <x v="0"/>
    <x v="0"/>
    <x v="3"/>
    <s v="Centrum rowerów górskich"/>
    <x v="0"/>
    <x v="3"/>
    <s v="Szosa--350-W"/>
    <x v="6"/>
    <d v="2009-08-05T00:00:00"/>
    <x v="2"/>
    <x v="1"/>
    <n v="1700.99"/>
    <n v="1020.5940000000001"/>
    <n v="3"/>
    <n v="3061.7820000000002"/>
  </r>
  <r>
    <x v="0"/>
    <x v="0"/>
    <x v="3"/>
    <s v="Centrum rowerów górskich"/>
    <x v="0"/>
    <x v="3"/>
    <s v="Szosa-250"/>
    <x v="1"/>
    <d v="2009-08-08T00:00:00"/>
    <x v="2"/>
    <x v="1"/>
    <n v="2443.35"/>
    <n v="1466.01"/>
    <n v="3"/>
    <n v="4398.03"/>
  </r>
  <r>
    <x v="0"/>
    <x v="0"/>
    <x v="3"/>
    <s v="Centrum rowerów górskich"/>
    <x v="2"/>
    <x v="18"/>
    <s v="LL pedał szosa"/>
    <x v="8"/>
    <d v="2009-08-23T00:00:00"/>
    <x v="2"/>
    <x v="1"/>
    <n v="40.49"/>
    <n v="24.294"/>
    <n v="6"/>
    <n v="145.76400000000001"/>
  </r>
  <r>
    <x v="0"/>
    <x v="0"/>
    <x v="3"/>
    <s v="Centrum rowerów górskich"/>
    <x v="0"/>
    <x v="3"/>
    <s v="Szosa--550-W"/>
    <x v="6"/>
    <d v="2009-08-06T00:00:00"/>
    <x v="2"/>
    <x v="1"/>
    <n v="1120.49"/>
    <n v="672.29399999999998"/>
    <n v="6"/>
    <n v="4033.7640000000001"/>
  </r>
  <r>
    <x v="0"/>
    <x v="0"/>
    <x v="3"/>
    <s v="Centrum rowerów górskich"/>
    <x v="0"/>
    <x v="3"/>
    <s v="Szosa-750"/>
    <x v="1"/>
    <d v="2009-08-13T00:00:00"/>
    <x v="2"/>
    <x v="1"/>
    <n v="539.99"/>
    <n v="323.99400000000003"/>
    <n v="2"/>
    <n v="647.98800000000006"/>
  </r>
  <r>
    <x v="0"/>
    <x v="0"/>
    <x v="3"/>
    <s v="Centrum rowerów górskich"/>
    <x v="2"/>
    <x v="6"/>
    <s v="ML rama rowerowa-W"/>
    <x v="6"/>
    <d v="2009-08-20T00:00:00"/>
    <x v="2"/>
    <x v="1"/>
    <n v="594.83000000000004"/>
    <n v="356.89800000000002"/>
    <n v="3"/>
    <n v="1070.694"/>
  </r>
  <r>
    <x v="0"/>
    <x v="0"/>
    <x v="3"/>
    <s v="Centrum rowerów górskich"/>
    <x v="0"/>
    <x v="3"/>
    <s v="Szosa-250"/>
    <x v="1"/>
    <d v="2009-08-14T00:00:00"/>
    <x v="2"/>
    <x v="1"/>
    <n v="2443.35"/>
    <n v="1466.01"/>
    <n v="8"/>
    <n v="11728.08"/>
  </r>
  <r>
    <x v="0"/>
    <x v="0"/>
    <x v="3"/>
    <s v="Centrum rowerów górskich"/>
    <x v="2"/>
    <x v="6"/>
    <s v="LL rama rowerowa"/>
    <x v="1"/>
    <d v="2009-08-10T00:00:00"/>
    <x v="2"/>
    <x v="1"/>
    <n v="337.22"/>
    <n v="202.33199999999999"/>
    <n v="3"/>
    <n v="606.99599999999998"/>
  </r>
  <r>
    <x v="0"/>
    <x v="0"/>
    <x v="3"/>
    <s v="Centrum rowerów górskich"/>
    <x v="2"/>
    <x v="18"/>
    <s v="HL pedał szosa"/>
    <x v="8"/>
    <d v="2009-08-20T00:00:00"/>
    <x v="2"/>
    <x v="1"/>
    <n v="80.989999999999995"/>
    <n v="48.594000000000001"/>
    <n v="5"/>
    <n v="242.97"/>
  </r>
  <r>
    <x v="0"/>
    <x v="0"/>
    <x v="3"/>
    <s v="Centrum rowerów górskich"/>
    <x v="0"/>
    <x v="3"/>
    <s v="Szosa-750"/>
    <x v="1"/>
    <d v="2009-08-09T00:00:00"/>
    <x v="2"/>
    <x v="1"/>
    <n v="539.99"/>
    <n v="323.99400000000003"/>
    <n v="3"/>
    <n v="971.98200000000008"/>
  </r>
  <r>
    <x v="0"/>
    <x v="0"/>
    <x v="3"/>
    <s v="Centrum rowerów górskich"/>
    <x v="2"/>
    <x v="18"/>
    <s v="ML pedał szosa"/>
    <x v="8"/>
    <d v="2009-08-02T00:00:00"/>
    <x v="2"/>
    <x v="1"/>
    <n v="62.09"/>
    <n v="37.253999999999998"/>
    <n v="4"/>
    <n v="149.01599999999999"/>
  </r>
  <r>
    <x v="0"/>
    <x v="0"/>
    <x v="3"/>
    <s v="Centrum rowerów górskich"/>
    <x v="0"/>
    <x v="3"/>
    <s v="Szosa-750"/>
    <x v="1"/>
    <d v="2009-08-27T00:00:00"/>
    <x v="2"/>
    <x v="1"/>
    <n v="539.99"/>
    <n v="323.99400000000003"/>
    <n v="2"/>
    <n v="647.98800000000006"/>
  </r>
  <r>
    <x v="0"/>
    <x v="0"/>
    <x v="3"/>
    <s v="Centrum rowerów górskich"/>
    <x v="0"/>
    <x v="3"/>
    <s v="Szosa--350-W"/>
    <x v="6"/>
    <d v="2009-08-30T00:00:00"/>
    <x v="2"/>
    <x v="1"/>
    <n v="1700.99"/>
    <n v="1020.5940000000001"/>
    <n v="5"/>
    <n v="5102.97"/>
  </r>
  <r>
    <x v="0"/>
    <x v="0"/>
    <x v="3"/>
    <s v="Centrum rowerów górskich"/>
    <x v="1"/>
    <x v="4"/>
    <s v="Long-Sleeve Logo Jersey"/>
    <x v="4"/>
    <d v="2009-08-09T00:00:00"/>
    <x v="2"/>
    <x v="1"/>
    <n v="49.99"/>
    <n v="29.994"/>
    <n v="1"/>
    <n v="29.994"/>
  </r>
  <r>
    <x v="0"/>
    <x v="0"/>
    <x v="3"/>
    <s v="Centrum rowerów górskich"/>
    <x v="0"/>
    <x v="3"/>
    <s v="Szosa-250"/>
    <x v="1"/>
    <d v="2009-08-09T00:00:00"/>
    <x v="2"/>
    <x v="1"/>
    <n v="2443.35"/>
    <n v="1466.01"/>
    <n v="4"/>
    <n v="5864.04"/>
  </r>
  <r>
    <x v="0"/>
    <x v="0"/>
    <x v="3"/>
    <s v="Centrum rowerów górskich"/>
    <x v="0"/>
    <x v="3"/>
    <s v="Szosa--550-W"/>
    <x v="6"/>
    <d v="2009-08-02T00:00:00"/>
    <x v="2"/>
    <x v="1"/>
    <n v="1120.49"/>
    <n v="672.29399999999998"/>
    <n v="6"/>
    <n v="4033.7640000000001"/>
  </r>
  <r>
    <x v="0"/>
    <x v="0"/>
    <x v="3"/>
    <s v="Centrum rowerów górskich"/>
    <x v="2"/>
    <x v="6"/>
    <s v="ML rama rowerowa-W"/>
    <x v="6"/>
    <d v="2009-08-15T00:00:00"/>
    <x v="2"/>
    <x v="1"/>
    <n v="594.83000000000004"/>
    <n v="356.89800000000002"/>
    <n v="2"/>
    <n v="713.79600000000005"/>
  </r>
  <r>
    <x v="0"/>
    <x v="0"/>
    <x v="3"/>
    <s v="Centrum rowerów górskich"/>
    <x v="1"/>
    <x v="1"/>
    <s v="skarpety wyścigowe"/>
    <x v="2"/>
    <d v="2009-08-09T00:00:00"/>
    <x v="2"/>
    <x v="1"/>
    <n v="8.99"/>
    <n v="5.3940000000000001"/>
    <n v="8"/>
    <n v="43.152000000000001"/>
  </r>
  <r>
    <x v="0"/>
    <x v="0"/>
    <x v="3"/>
    <s v="Centrum rowerów górskich"/>
    <x v="0"/>
    <x v="3"/>
    <s v="Szosa-250"/>
    <x v="1"/>
    <d v="2009-08-04T00:00:00"/>
    <x v="2"/>
    <x v="1"/>
    <n v="2443.35"/>
    <n v="1466.01"/>
    <n v="6"/>
    <n v="8796.06"/>
  </r>
  <r>
    <x v="0"/>
    <x v="0"/>
    <x v="3"/>
    <s v="Centrum rowerów górskich"/>
    <x v="0"/>
    <x v="3"/>
    <s v="Szosa--550-W"/>
    <x v="6"/>
    <d v="2009-08-28T00:00:00"/>
    <x v="2"/>
    <x v="1"/>
    <n v="1120.49"/>
    <n v="672.29399999999998"/>
    <n v="3"/>
    <n v="2016.8820000000001"/>
  </r>
  <r>
    <x v="0"/>
    <x v="0"/>
    <x v="3"/>
    <s v="Centrum rowerów górskich"/>
    <x v="0"/>
    <x v="3"/>
    <s v="Szosa--350-W"/>
    <x v="6"/>
    <d v="2009-08-02T00:00:00"/>
    <x v="2"/>
    <x v="1"/>
    <n v="1700.99"/>
    <n v="1020.5940000000001"/>
    <n v="2"/>
    <n v="2041.1880000000001"/>
  </r>
  <r>
    <x v="0"/>
    <x v="0"/>
    <x v="3"/>
    <s v="Centrum rowerów górskich"/>
    <x v="1"/>
    <x v="1"/>
    <s v="skarpety wyścigowe"/>
    <x v="2"/>
    <d v="2009-08-07T00:00:00"/>
    <x v="2"/>
    <x v="1"/>
    <n v="8.99"/>
    <n v="5.2141999999999999"/>
    <n v="13"/>
    <n v="67.784599999999998"/>
  </r>
  <r>
    <x v="0"/>
    <x v="0"/>
    <x v="3"/>
    <s v="Centrum rowerów górskich"/>
    <x v="2"/>
    <x v="6"/>
    <s v="ML rama rowerowa-W"/>
    <x v="6"/>
    <d v="2009-08-02T00:00:00"/>
    <x v="2"/>
    <x v="1"/>
    <n v="594.83000000000004"/>
    <n v="356.89800000000002"/>
    <n v="3"/>
    <n v="1070.694"/>
  </r>
  <r>
    <x v="0"/>
    <x v="0"/>
    <x v="3"/>
    <s v="Centrum rowerów górskich"/>
    <x v="0"/>
    <x v="3"/>
    <s v="Szosa-750"/>
    <x v="1"/>
    <d v="2009-08-18T00:00:00"/>
    <x v="2"/>
    <x v="1"/>
    <n v="539.99"/>
    <n v="323.99400000000003"/>
    <n v="5"/>
    <n v="1619.9700000000003"/>
  </r>
  <r>
    <x v="0"/>
    <x v="0"/>
    <x v="3"/>
    <s v="Centrum rowerów górskich"/>
    <x v="0"/>
    <x v="3"/>
    <s v="Szosa--350-W"/>
    <x v="6"/>
    <d v="2009-08-09T00:00:00"/>
    <x v="2"/>
    <x v="1"/>
    <n v="1700.99"/>
    <n v="1020.5940000000001"/>
    <n v="3"/>
    <n v="3061.7820000000002"/>
  </r>
  <r>
    <x v="0"/>
    <x v="0"/>
    <x v="3"/>
    <s v="Centrum rowerów górskich"/>
    <x v="0"/>
    <x v="3"/>
    <s v="Szosa-250"/>
    <x v="3"/>
    <d v="2009-08-22T00:00:00"/>
    <x v="2"/>
    <x v="1"/>
    <n v="2443.35"/>
    <n v="1466.01"/>
    <n v="3"/>
    <n v="4398.03"/>
  </r>
  <r>
    <x v="0"/>
    <x v="0"/>
    <x v="3"/>
    <s v="Centrum rowerów górskich"/>
    <x v="0"/>
    <x v="3"/>
    <s v="Szosa--550-W"/>
    <x v="6"/>
    <d v="2009-08-09T00:00:00"/>
    <x v="2"/>
    <x v="1"/>
    <n v="1120.49"/>
    <n v="672.29399999999998"/>
    <n v="2"/>
    <n v="1344.588"/>
  </r>
  <r>
    <x v="0"/>
    <x v="0"/>
    <x v="3"/>
    <s v="Centrum rowerów górskich"/>
    <x v="2"/>
    <x v="6"/>
    <s v="LL rama rowerowa"/>
    <x v="1"/>
    <d v="2009-08-13T00:00:00"/>
    <x v="2"/>
    <x v="1"/>
    <n v="337.22"/>
    <n v="202.33199999999999"/>
    <n v="3"/>
    <n v="606.99599999999998"/>
  </r>
  <r>
    <x v="0"/>
    <x v="0"/>
    <x v="3"/>
    <s v="Centrum rowerów górskich"/>
    <x v="0"/>
    <x v="3"/>
    <s v="Szosa--550-W"/>
    <x v="6"/>
    <d v="2009-08-23T00:00:00"/>
    <x v="2"/>
    <x v="1"/>
    <n v="1120.49"/>
    <n v="672.29399999999998"/>
    <n v="7"/>
    <n v="4706.058"/>
  </r>
  <r>
    <x v="0"/>
    <x v="0"/>
    <x v="0"/>
    <s v="Unified Sports Company"/>
    <x v="2"/>
    <x v="2"/>
    <s v="LL rama górski"/>
    <x v="0"/>
    <d v="2009-08-26T00:00:00"/>
    <x v="2"/>
    <x v="1"/>
    <n v="264.05"/>
    <n v="158.43"/>
    <n v="1"/>
    <n v="158.43"/>
  </r>
  <r>
    <x v="0"/>
    <x v="0"/>
    <x v="0"/>
    <s v="Unified Sports Company"/>
    <x v="0"/>
    <x v="0"/>
    <s v="Górski-500"/>
    <x v="1"/>
    <d v="2009-08-23T00:00:00"/>
    <x v="2"/>
    <x v="1"/>
    <n v="539.99"/>
    <n v="323.99400000000003"/>
    <n v="1"/>
    <n v="323.99400000000003"/>
  </r>
  <r>
    <x v="0"/>
    <x v="0"/>
    <x v="0"/>
    <s v="Unified Sports Company"/>
    <x v="2"/>
    <x v="2"/>
    <s v="ML rama górski-W"/>
    <x v="0"/>
    <d v="2009-08-06T00:00:00"/>
    <x v="2"/>
    <x v="1"/>
    <n v="364.09"/>
    <n v="218.45400000000001"/>
    <n v="1"/>
    <n v="218.45400000000001"/>
  </r>
  <r>
    <x v="0"/>
    <x v="1"/>
    <x v="1"/>
    <s v="Zawsze do celu"/>
    <x v="2"/>
    <x v="18"/>
    <s v="LL pedał górski"/>
    <x v="8"/>
    <d v="2009-08-15T00:00:00"/>
    <x v="2"/>
    <x v="1"/>
    <n v="40.49"/>
    <n v="24.294"/>
    <n v="1"/>
    <n v="24.294"/>
  </r>
  <r>
    <x v="0"/>
    <x v="1"/>
    <x v="1"/>
    <s v="Zawsze do celu"/>
    <x v="0"/>
    <x v="0"/>
    <s v="Górski-500"/>
    <x v="0"/>
    <d v="2009-08-30T00:00:00"/>
    <x v="2"/>
    <x v="1"/>
    <n v="564.99"/>
    <n v="338.99400000000003"/>
    <n v="1"/>
    <n v="338.99400000000003"/>
  </r>
  <r>
    <x v="0"/>
    <x v="1"/>
    <x v="1"/>
    <s v="Zawsze do celu"/>
    <x v="0"/>
    <x v="0"/>
    <s v="Górski-200-W"/>
    <x v="0"/>
    <d v="2009-08-27T00:00:00"/>
    <x v="2"/>
    <x v="1"/>
    <n v="769.49"/>
    <n v="461.69400000000002"/>
    <n v="1"/>
    <n v="461.69400000000002"/>
  </r>
  <r>
    <x v="0"/>
    <x v="1"/>
    <x v="1"/>
    <s v="Zawsze do celu"/>
    <x v="1"/>
    <x v="14"/>
    <s v="spodenki damskie górskie"/>
    <x v="1"/>
    <d v="2009-08-16T00:00:00"/>
    <x v="2"/>
    <x v="1"/>
    <n v="69.989999999999995"/>
    <n v="41.994"/>
    <n v="7"/>
    <n v="293.95799999999997"/>
  </r>
  <r>
    <x v="0"/>
    <x v="1"/>
    <x v="1"/>
    <s v="Zawsze do celu"/>
    <x v="0"/>
    <x v="0"/>
    <s v="Górski-500"/>
    <x v="0"/>
    <d v="2009-08-29T00:00:00"/>
    <x v="2"/>
    <x v="1"/>
    <n v="564.99"/>
    <n v="338.99400000000003"/>
    <n v="3"/>
    <n v="1016.9820000000001"/>
  </r>
  <r>
    <x v="0"/>
    <x v="1"/>
    <x v="1"/>
    <s v="Zawsze do celu"/>
    <x v="2"/>
    <x v="18"/>
    <s v="ML pedał górski"/>
    <x v="8"/>
    <d v="2009-08-11T00:00:00"/>
    <x v="2"/>
    <x v="1"/>
    <n v="62.09"/>
    <n v="37.253999999999998"/>
    <n v="2"/>
    <n v="74.507999999999996"/>
  </r>
  <r>
    <x v="0"/>
    <x v="1"/>
    <x v="1"/>
    <s v="Zawsze do celu"/>
    <x v="0"/>
    <x v="0"/>
    <s v="Górski-500"/>
    <x v="1"/>
    <d v="2009-08-02T00:00:00"/>
    <x v="2"/>
    <x v="1"/>
    <n v="539.99"/>
    <n v="323.99400000000003"/>
    <n v="1"/>
    <n v="323.99400000000003"/>
  </r>
  <r>
    <x v="0"/>
    <x v="1"/>
    <x v="1"/>
    <s v="Zawsze do celu"/>
    <x v="2"/>
    <x v="9"/>
    <s v="ML kierownica górski"/>
    <x v="7"/>
    <d v="2009-08-28T00:00:00"/>
    <x v="2"/>
    <x v="1"/>
    <n v="61.92"/>
    <n v="37.152000000000001"/>
    <n v="1"/>
    <n v="37.152000000000001"/>
  </r>
  <r>
    <x v="0"/>
    <x v="1"/>
    <x v="1"/>
    <s v="Zawsze do celu"/>
    <x v="2"/>
    <x v="2"/>
    <s v="LL rama górski"/>
    <x v="0"/>
    <d v="2009-08-13T00:00:00"/>
    <x v="2"/>
    <x v="1"/>
    <n v="264.05"/>
    <n v="158.43"/>
    <n v="3"/>
    <n v="475.29"/>
  </r>
  <r>
    <x v="0"/>
    <x v="1"/>
    <x v="1"/>
    <s v="Zawsze do celu"/>
    <x v="2"/>
    <x v="2"/>
    <s v="LL rama górski"/>
    <x v="0"/>
    <d v="2009-08-03T00:00:00"/>
    <x v="2"/>
    <x v="1"/>
    <n v="264.05"/>
    <n v="158.43"/>
    <n v="4"/>
    <n v="633.72"/>
  </r>
  <r>
    <x v="0"/>
    <x v="1"/>
    <x v="1"/>
    <s v="Zawsze do celu"/>
    <x v="0"/>
    <x v="0"/>
    <s v="Górski-500"/>
    <x v="0"/>
    <d v="2009-08-24T00:00:00"/>
    <x v="2"/>
    <x v="1"/>
    <n v="564.99"/>
    <n v="338.99400000000003"/>
    <n v="2"/>
    <n v="677.98800000000006"/>
  </r>
  <r>
    <x v="0"/>
    <x v="1"/>
    <x v="1"/>
    <s v="Zawsze do celu"/>
    <x v="2"/>
    <x v="9"/>
    <s v="LL kierownica górski"/>
    <x v="7"/>
    <d v="2009-08-18T00:00:00"/>
    <x v="2"/>
    <x v="1"/>
    <n v="44.54"/>
    <n v="26.724"/>
    <n v="2"/>
    <n v="53.448"/>
  </r>
  <r>
    <x v="0"/>
    <x v="1"/>
    <x v="1"/>
    <s v="Zawsze do celu"/>
    <x v="2"/>
    <x v="20"/>
    <s v="ML siodełko górski 2"/>
    <x v="7"/>
    <d v="2009-08-08T00:00:00"/>
    <x v="2"/>
    <x v="1"/>
    <n v="39.14"/>
    <n v="23.484000000000002"/>
    <n v="2"/>
    <n v="46.968000000000004"/>
  </r>
  <r>
    <x v="0"/>
    <x v="1"/>
    <x v="1"/>
    <s v="Zawsze do celu"/>
    <x v="2"/>
    <x v="2"/>
    <s v="ML rama górski-W"/>
    <x v="0"/>
    <d v="2009-08-09T00:00:00"/>
    <x v="2"/>
    <x v="1"/>
    <n v="364.09"/>
    <n v="218.45400000000001"/>
    <n v="4"/>
    <n v="873.81600000000003"/>
  </r>
  <r>
    <x v="0"/>
    <x v="1"/>
    <x v="1"/>
    <s v="Zawsze do celu"/>
    <x v="0"/>
    <x v="0"/>
    <s v="Górski-200"/>
    <x v="1"/>
    <d v="2009-08-12T00:00:00"/>
    <x v="2"/>
    <x v="1"/>
    <n v="2294.9899999999998"/>
    <n v="1376.9939999999999"/>
    <n v="5"/>
    <n v="6884.9699999999993"/>
  </r>
  <r>
    <x v="0"/>
    <x v="1"/>
    <x v="1"/>
    <s v="Zawsze do celu"/>
    <x v="2"/>
    <x v="9"/>
    <s v="HL kierownica górski"/>
    <x v="7"/>
    <d v="2009-08-10T00:00:00"/>
    <x v="2"/>
    <x v="1"/>
    <n v="120.27"/>
    <n v="72.162000000000006"/>
    <n v="2"/>
    <n v="144.32400000000001"/>
  </r>
  <r>
    <x v="0"/>
    <x v="1"/>
    <x v="1"/>
    <s v="Zawsze do celu"/>
    <x v="2"/>
    <x v="2"/>
    <s v="HL rama górski"/>
    <x v="0"/>
    <d v="2009-08-01T00:00:00"/>
    <x v="2"/>
    <x v="1"/>
    <n v="1364.5"/>
    <n v="818.7"/>
    <n v="1"/>
    <n v="818.7"/>
  </r>
  <r>
    <x v="0"/>
    <x v="1"/>
    <x v="1"/>
    <s v="Zawsze do celu"/>
    <x v="0"/>
    <x v="0"/>
    <s v="Górski-200"/>
    <x v="0"/>
    <d v="2009-08-29T00:00:00"/>
    <x v="2"/>
    <x v="1"/>
    <n v="2319.9899999999998"/>
    <n v="1391.9939999999999"/>
    <n v="2"/>
    <n v="2783.9879999999998"/>
  </r>
  <r>
    <x v="0"/>
    <x v="1"/>
    <x v="1"/>
    <s v="Zawsze do celu"/>
    <x v="0"/>
    <x v="0"/>
    <s v="Górski-500"/>
    <x v="1"/>
    <d v="2009-08-24T00:00:00"/>
    <x v="2"/>
    <x v="1"/>
    <n v="539.99"/>
    <n v="323.99400000000003"/>
    <n v="2"/>
    <n v="647.98800000000006"/>
  </r>
  <r>
    <x v="0"/>
    <x v="1"/>
    <x v="1"/>
    <s v="Zawsze do celu"/>
    <x v="0"/>
    <x v="0"/>
    <s v="Górski-200"/>
    <x v="1"/>
    <d v="2009-08-24T00:00:00"/>
    <x v="2"/>
    <x v="1"/>
    <n v="2294.9899999999998"/>
    <n v="1376.9939999999999"/>
    <n v="2"/>
    <n v="2753.9879999999998"/>
  </r>
  <r>
    <x v="0"/>
    <x v="1"/>
    <x v="1"/>
    <s v="Zawsze do celu"/>
    <x v="2"/>
    <x v="2"/>
    <s v="HL rama górski"/>
    <x v="0"/>
    <d v="2009-08-17T00:00:00"/>
    <x v="2"/>
    <x v="1"/>
    <n v="1364.5"/>
    <n v="818.7"/>
    <n v="1"/>
    <n v="818.7"/>
  </r>
  <r>
    <x v="0"/>
    <x v="1"/>
    <x v="1"/>
    <s v="Zawsze do celu"/>
    <x v="2"/>
    <x v="2"/>
    <s v="ML rama górski-W"/>
    <x v="0"/>
    <d v="2009-08-31T00:00:00"/>
    <x v="2"/>
    <x v="1"/>
    <n v="364.09"/>
    <n v="218.45400000000001"/>
    <n v="3"/>
    <n v="655.36200000000008"/>
  </r>
  <r>
    <x v="0"/>
    <x v="1"/>
    <x v="1"/>
    <s v="Zawsze do celu"/>
    <x v="2"/>
    <x v="20"/>
    <s v="HL siodełko górski 2"/>
    <x v="7"/>
    <d v="2009-08-06T00:00:00"/>
    <x v="2"/>
    <x v="1"/>
    <n v="52.64"/>
    <n v="31.584"/>
    <n v="4"/>
    <n v="126.336"/>
  </r>
  <r>
    <x v="0"/>
    <x v="1"/>
    <x v="1"/>
    <s v="Zawsze do celu"/>
    <x v="0"/>
    <x v="0"/>
    <s v="Górski-500"/>
    <x v="1"/>
    <d v="2009-08-08T00:00:00"/>
    <x v="2"/>
    <x v="1"/>
    <n v="539.99"/>
    <n v="323.99400000000003"/>
    <n v="3"/>
    <n v="971.98200000000008"/>
  </r>
  <r>
    <x v="0"/>
    <x v="1"/>
    <x v="1"/>
    <s v="Zawsze do celu"/>
    <x v="2"/>
    <x v="2"/>
    <s v="LL rama górski"/>
    <x v="1"/>
    <d v="2009-08-04T00:00:00"/>
    <x v="2"/>
    <x v="1"/>
    <n v="249.79"/>
    <n v="149.874"/>
    <n v="2"/>
    <n v="299.74799999999999"/>
  </r>
  <r>
    <x v="0"/>
    <x v="1"/>
    <x v="1"/>
    <s v="Zawsze do celu"/>
    <x v="0"/>
    <x v="0"/>
    <s v="Górski-500"/>
    <x v="1"/>
    <d v="2009-08-03T00:00:00"/>
    <x v="2"/>
    <x v="1"/>
    <n v="539.99"/>
    <n v="323.99400000000003"/>
    <n v="1"/>
    <n v="323.99400000000003"/>
  </r>
  <r>
    <x v="0"/>
    <x v="1"/>
    <x v="1"/>
    <s v="Zawsze do celu"/>
    <x v="0"/>
    <x v="0"/>
    <s v="Górski-200"/>
    <x v="0"/>
    <d v="2009-08-23T00:00:00"/>
    <x v="2"/>
    <x v="1"/>
    <n v="2319.9899999999998"/>
    <n v="1391.9939999999999"/>
    <n v="6"/>
    <n v="8351.9639999999999"/>
  </r>
  <r>
    <x v="0"/>
    <x v="1"/>
    <x v="1"/>
    <s v="Zawsze do celu"/>
    <x v="0"/>
    <x v="0"/>
    <s v="Górski-200"/>
    <x v="1"/>
    <d v="2009-08-31T00:00:00"/>
    <x v="2"/>
    <x v="1"/>
    <n v="2294.9899999999998"/>
    <n v="1376.9939999999999"/>
    <n v="5"/>
    <n v="6884.9699999999993"/>
  </r>
  <r>
    <x v="0"/>
    <x v="1"/>
    <x v="1"/>
    <s v="Zawsze do celu"/>
    <x v="0"/>
    <x v="0"/>
    <s v="Górski-200-W"/>
    <x v="0"/>
    <d v="2009-08-16T00:00:00"/>
    <x v="2"/>
    <x v="1"/>
    <n v="769.49"/>
    <n v="461.69400000000002"/>
    <n v="3"/>
    <n v="1385.0820000000001"/>
  </r>
  <r>
    <x v="0"/>
    <x v="1"/>
    <x v="1"/>
    <s v="Zawsze do celu"/>
    <x v="2"/>
    <x v="2"/>
    <s v="LL rama górski"/>
    <x v="1"/>
    <d v="2009-08-18T00:00:00"/>
    <x v="2"/>
    <x v="1"/>
    <n v="249.79"/>
    <n v="149.874"/>
    <n v="3"/>
    <n v="449.62199999999996"/>
  </r>
  <r>
    <x v="0"/>
    <x v="1"/>
    <x v="1"/>
    <s v="Zawsze do celu"/>
    <x v="2"/>
    <x v="18"/>
    <s v="HL pedał górski"/>
    <x v="8"/>
    <d v="2009-08-24T00:00:00"/>
    <x v="2"/>
    <x v="1"/>
    <n v="80.989999999999995"/>
    <n v="48.594000000000001"/>
    <n v="2"/>
    <n v="97.188000000000002"/>
  </r>
  <r>
    <x v="0"/>
    <x v="1"/>
    <x v="1"/>
    <s v="Centrum Rowerów Miejskich"/>
    <x v="3"/>
    <x v="7"/>
    <s v="Sport-100"/>
    <x v="1"/>
    <d v="2009-08-30T00:00:00"/>
    <x v="2"/>
    <x v="1"/>
    <n v="34.99"/>
    <n v="20.994"/>
    <n v="2"/>
    <n v="41.988"/>
  </r>
  <r>
    <x v="0"/>
    <x v="1"/>
    <x v="1"/>
    <s v="Centrum Rowerów Miejskich"/>
    <x v="0"/>
    <x v="3"/>
    <s v="Szosa--350-W"/>
    <x v="6"/>
    <d v="2009-08-01T00:00:00"/>
    <x v="2"/>
    <x v="1"/>
    <n v="1700.99"/>
    <n v="1020.5940000000001"/>
    <n v="1"/>
    <n v="1020.5940000000001"/>
  </r>
  <r>
    <x v="0"/>
    <x v="1"/>
    <x v="1"/>
    <s v="Centrum Rowerów Miejskich"/>
    <x v="2"/>
    <x v="6"/>
    <s v="LL rama rowerowa"/>
    <x v="1"/>
    <d v="2009-08-11T00:00:00"/>
    <x v="2"/>
    <x v="1"/>
    <n v="337.22"/>
    <n v="202.33199999999999"/>
    <n v="3"/>
    <n v="606.99599999999998"/>
  </r>
  <r>
    <x v="0"/>
    <x v="1"/>
    <x v="1"/>
    <s v="Centrum Rowerów Miejskich"/>
    <x v="1"/>
    <x v="4"/>
    <s v="Long-Sleeve Logo Jersey"/>
    <x v="4"/>
    <d v="2009-08-01T00:00:00"/>
    <x v="2"/>
    <x v="1"/>
    <n v="49.99"/>
    <n v="29.994"/>
    <n v="2"/>
    <n v="59.988"/>
  </r>
  <r>
    <x v="0"/>
    <x v="1"/>
    <x v="1"/>
    <s v="Centrum Rowerów Miejskich"/>
    <x v="1"/>
    <x v="4"/>
    <s v="Short-Sleeve Classic Jersey"/>
    <x v="6"/>
    <d v="2009-08-10T00:00:00"/>
    <x v="2"/>
    <x v="1"/>
    <n v="53.99"/>
    <n v="32.393999999999998"/>
    <n v="1"/>
    <n v="32.393999999999998"/>
  </r>
  <r>
    <x v="0"/>
    <x v="1"/>
    <x v="1"/>
    <s v="Centrum Rowerów Miejskich"/>
    <x v="2"/>
    <x v="18"/>
    <s v="ML pedał szosa"/>
    <x v="8"/>
    <d v="2009-08-23T00:00:00"/>
    <x v="2"/>
    <x v="1"/>
    <n v="62.09"/>
    <n v="37.253999999999998"/>
    <n v="1"/>
    <n v="37.253999999999998"/>
  </r>
  <r>
    <x v="0"/>
    <x v="1"/>
    <x v="1"/>
    <s v="Centrum Rowerów Miejskich"/>
    <x v="1"/>
    <x v="4"/>
    <s v="Long-Sleeve Logo Jersey"/>
    <x v="4"/>
    <d v="2009-08-18T00:00:00"/>
    <x v="2"/>
    <x v="1"/>
    <n v="49.99"/>
    <n v="29.994"/>
    <n v="2"/>
    <n v="59.988"/>
  </r>
  <r>
    <x v="0"/>
    <x v="1"/>
    <x v="1"/>
    <s v="Centrum Rowerów Miejskich"/>
    <x v="1"/>
    <x v="4"/>
    <s v="Short-Sleeve Classic Jersey"/>
    <x v="6"/>
    <d v="2009-08-20T00:00:00"/>
    <x v="2"/>
    <x v="1"/>
    <n v="53.99"/>
    <n v="32.393999999999998"/>
    <n v="3"/>
    <n v="97.181999999999988"/>
  </r>
  <r>
    <x v="0"/>
    <x v="1"/>
    <x v="1"/>
    <s v="Centrum Rowerów Miejskich"/>
    <x v="1"/>
    <x v="5"/>
    <s v="nakładka na rower"/>
    <x v="4"/>
    <d v="2009-08-13T00:00:00"/>
    <x v="2"/>
    <x v="1"/>
    <n v="8.99"/>
    <n v="5.3940000000000001"/>
    <n v="4"/>
    <n v="21.576000000000001"/>
  </r>
  <r>
    <x v="0"/>
    <x v="1"/>
    <x v="1"/>
    <s v="Centrum Rowerów Miejskich"/>
    <x v="2"/>
    <x v="18"/>
    <s v="LL pedał szosa"/>
    <x v="8"/>
    <d v="2009-08-24T00:00:00"/>
    <x v="2"/>
    <x v="1"/>
    <n v="40.49"/>
    <n v="24.294"/>
    <n v="2"/>
    <n v="48.588000000000001"/>
  </r>
  <r>
    <x v="0"/>
    <x v="1"/>
    <x v="1"/>
    <s v="Centrum Rowerów Miejskich"/>
    <x v="3"/>
    <x v="21"/>
    <s v="plecak rowerowy"/>
    <x v="0"/>
    <d v="2009-08-04T00:00:00"/>
    <x v="2"/>
    <x v="1"/>
    <n v="54.99"/>
    <n v="32.994"/>
    <n v="4"/>
    <n v="131.976"/>
  </r>
  <r>
    <x v="0"/>
    <x v="1"/>
    <x v="1"/>
    <s v="Centrum Rowerów Miejskich"/>
    <x v="3"/>
    <x v="24"/>
    <s v="Bike Wash"/>
    <x v="7"/>
    <d v="2009-08-04T00:00:00"/>
    <x v="2"/>
    <x v="1"/>
    <n v="7.95"/>
    <n v="4.7699999999999996"/>
    <n v="5"/>
    <n v="23.849999999999998"/>
  </r>
  <r>
    <x v="0"/>
    <x v="1"/>
    <x v="1"/>
    <s v="Centrum Rowerów Miejskich"/>
    <x v="2"/>
    <x v="6"/>
    <s v="ML rama rowerowa-W"/>
    <x v="6"/>
    <d v="2009-08-26T00:00:00"/>
    <x v="2"/>
    <x v="1"/>
    <n v="594.83000000000004"/>
    <n v="356.89800000000002"/>
    <n v="4"/>
    <n v="1427.5920000000001"/>
  </r>
  <r>
    <x v="0"/>
    <x v="1"/>
    <x v="1"/>
    <s v="Centrum Rowerów Miejskich"/>
    <x v="1"/>
    <x v="1"/>
    <s v="skarpety wyścigowe"/>
    <x v="2"/>
    <d v="2009-08-27T00:00:00"/>
    <x v="2"/>
    <x v="1"/>
    <n v="8.99"/>
    <n v="5.3940000000000001"/>
    <n v="8"/>
    <n v="43.152000000000001"/>
  </r>
  <r>
    <x v="0"/>
    <x v="1"/>
    <x v="1"/>
    <s v="Centrum Rowerów Miejskich"/>
    <x v="1"/>
    <x v="23"/>
    <s v="kamizelki klasyczne"/>
    <x v="5"/>
    <d v="2009-08-18T00:00:00"/>
    <x v="2"/>
    <x v="1"/>
    <n v="63.5"/>
    <n v="38.1"/>
    <n v="3"/>
    <n v="114.30000000000001"/>
  </r>
  <r>
    <x v="0"/>
    <x v="1"/>
    <x v="1"/>
    <s v="Centrum Rowerów Miejskich"/>
    <x v="0"/>
    <x v="3"/>
    <s v="Szosa-750"/>
    <x v="1"/>
    <d v="2009-08-18T00:00:00"/>
    <x v="2"/>
    <x v="1"/>
    <n v="539.99"/>
    <n v="323.99400000000003"/>
    <n v="1"/>
    <n v="323.99400000000003"/>
  </r>
  <r>
    <x v="0"/>
    <x v="1"/>
    <x v="1"/>
    <s v="Centrum Rowerów Miejskich"/>
    <x v="2"/>
    <x v="18"/>
    <s v="HL pedał szosa"/>
    <x v="8"/>
    <d v="2009-08-20T00:00:00"/>
    <x v="2"/>
    <x v="1"/>
    <n v="80.989999999999995"/>
    <n v="48.594000000000001"/>
    <n v="5"/>
    <n v="242.97"/>
  </r>
  <r>
    <x v="0"/>
    <x v="1"/>
    <x v="1"/>
    <s v="Centrum Rowerów Miejskich"/>
    <x v="1"/>
    <x v="10"/>
    <s v="rękawiczki rowerowe"/>
    <x v="1"/>
    <d v="2009-08-22T00:00:00"/>
    <x v="2"/>
    <x v="1"/>
    <n v="24.49"/>
    <n v="14.694000000000001"/>
    <n v="4"/>
    <n v="58.776000000000003"/>
  </r>
  <r>
    <x v="0"/>
    <x v="1"/>
    <x v="1"/>
    <s v="Centrum Rowerów Miejskich"/>
    <x v="3"/>
    <x v="19"/>
    <s v="stojak na 4 rowery"/>
    <x v="7"/>
    <d v="2009-08-02T00:00:00"/>
    <x v="2"/>
    <x v="1"/>
    <n v="120"/>
    <n v="72"/>
    <n v="2"/>
    <n v="144"/>
  </r>
  <r>
    <x v="0"/>
    <x v="1"/>
    <x v="1"/>
    <s v="Centrum Rowerów Miejskich"/>
    <x v="3"/>
    <x v="7"/>
    <s v="Sport-100"/>
    <x v="3"/>
    <d v="2009-08-15T00:00:00"/>
    <x v="2"/>
    <x v="1"/>
    <n v="34.99"/>
    <n v="20.994"/>
    <n v="3"/>
    <n v="62.981999999999999"/>
  </r>
  <r>
    <x v="0"/>
    <x v="1"/>
    <x v="1"/>
    <s v="Centrum Rowerów Miejskich"/>
    <x v="3"/>
    <x v="22"/>
    <s v="bidony"/>
    <x v="7"/>
    <d v="2009-08-11T00:00:00"/>
    <x v="2"/>
    <x v="1"/>
    <n v="4.99"/>
    <n v="2.9940000000000002"/>
    <n v="4"/>
    <n v="11.976000000000001"/>
  </r>
  <r>
    <x v="0"/>
    <x v="1"/>
    <x v="1"/>
    <s v="Centrum Rowerów Miejskich"/>
    <x v="1"/>
    <x v="23"/>
    <s v="kamizelki klasyczne"/>
    <x v="5"/>
    <d v="2009-08-13T00:00:00"/>
    <x v="2"/>
    <x v="1"/>
    <n v="63.5"/>
    <n v="38.1"/>
    <n v="3"/>
    <n v="114.30000000000001"/>
  </r>
  <r>
    <x v="0"/>
    <x v="1"/>
    <x v="1"/>
    <s v="Centrum Rowerów Miejskich"/>
    <x v="1"/>
    <x v="4"/>
    <s v="Short-Sleeve Classic Jersey"/>
    <x v="6"/>
    <d v="2009-08-16T00:00:00"/>
    <x v="2"/>
    <x v="1"/>
    <n v="53.99"/>
    <n v="32.393999999999998"/>
    <n v="2"/>
    <n v="64.787999999999997"/>
  </r>
  <r>
    <x v="0"/>
    <x v="1"/>
    <x v="1"/>
    <s v="Centrum Rowerów Miejskich"/>
    <x v="1"/>
    <x v="1"/>
    <s v="skarpety wyścigowe"/>
    <x v="2"/>
    <d v="2009-08-08T00:00:00"/>
    <x v="2"/>
    <x v="1"/>
    <n v="8.99"/>
    <n v="5.3940000000000001"/>
    <n v="6"/>
    <n v="32.364000000000004"/>
  </r>
  <r>
    <x v="1"/>
    <x v="2"/>
    <x v="5"/>
    <s v="Rowerowy Outlet"/>
    <x v="2"/>
    <x v="26"/>
    <s v="Przerzutki przednie"/>
    <x v="0"/>
    <d v="2009-08-04T00:00:00"/>
    <x v="2"/>
    <x v="1"/>
    <n v="91.49"/>
    <n v="54.893999999999998"/>
    <n v="2"/>
    <n v="109.788"/>
  </r>
  <r>
    <x v="1"/>
    <x v="2"/>
    <x v="5"/>
    <s v="Rowerowy Outlet"/>
    <x v="2"/>
    <x v="27"/>
    <s v="LL rama rowerowa turystyczny"/>
    <x v="5"/>
    <d v="2009-08-25T00:00:00"/>
    <x v="2"/>
    <x v="1"/>
    <n v="333.42"/>
    <n v="200.05199999999999"/>
    <n v="2"/>
    <n v="400.10399999999998"/>
  </r>
  <r>
    <x v="1"/>
    <x v="2"/>
    <x v="5"/>
    <s v="Rowerowy Outlet"/>
    <x v="2"/>
    <x v="26"/>
    <s v="Przerzutki tylne"/>
    <x v="0"/>
    <d v="2009-08-14T00:00:00"/>
    <x v="2"/>
    <x v="1"/>
    <n v="121.46"/>
    <n v="72.876000000000005"/>
    <n v="2"/>
    <n v="145.75200000000001"/>
  </r>
  <r>
    <x v="1"/>
    <x v="2"/>
    <x v="5"/>
    <s v="Rowerowy Outlet"/>
    <x v="2"/>
    <x v="29"/>
    <s v="hamulce przednie"/>
    <x v="0"/>
    <d v="2009-08-18T00:00:00"/>
    <x v="2"/>
    <x v="1"/>
    <n v="106.5"/>
    <n v="63.9"/>
    <n v="2"/>
    <n v="127.8"/>
  </r>
  <r>
    <x v="1"/>
    <x v="2"/>
    <x v="5"/>
    <s v="Rowerowy Outlet"/>
    <x v="2"/>
    <x v="30"/>
    <s v="Łańcuch"/>
    <x v="0"/>
    <d v="2009-08-20T00:00:00"/>
    <x v="2"/>
    <x v="1"/>
    <n v="20.239999999999998"/>
    <n v="12.144"/>
    <n v="2"/>
    <n v="24.288"/>
  </r>
  <r>
    <x v="1"/>
    <x v="2"/>
    <x v="5"/>
    <s v="Rowerowy Outlet"/>
    <x v="0"/>
    <x v="25"/>
    <s v="Turystyczny-3000"/>
    <x v="6"/>
    <d v="2009-08-24T00:00:00"/>
    <x v="2"/>
    <x v="1"/>
    <n v="742.35"/>
    <n v="334.0575"/>
    <n v="1"/>
    <n v="334.0575"/>
  </r>
  <r>
    <x v="1"/>
    <x v="2"/>
    <x v="5"/>
    <s v="Rowerowy Outlet"/>
    <x v="2"/>
    <x v="18"/>
    <s v="pedał turystyczny"/>
    <x v="8"/>
    <d v="2009-08-20T00:00:00"/>
    <x v="2"/>
    <x v="1"/>
    <n v="80.989999999999995"/>
    <n v="48.594000000000001"/>
    <n v="2"/>
    <n v="97.188000000000002"/>
  </r>
  <r>
    <x v="1"/>
    <x v="2"/>
    <x v="5"/>
    <s v="Rowerowy Outlet"/>
    <x v="0"/>
    <x v="25"/>
    <s v="Turystyczny-2000"/>
    <x v="5"/>
    <d v="2009-08-15T00:00:00"/>
    <x v="2"/>
    <x v="1"/>
    <n v="1214.8499999999999"/>
    <n v="728.91"/>
    <n v="1"/>
    <n v="728.91"/>
  </r>
  <r>
    <x v="1"/>
    <x v="2"/>
    <x v="5"/>
    <s v="Rowerowy Outlet"/>
    <x v="2"/>
    <x v="28"/>
    <s v="HL korba"/>
    <x v="1"/>
    <d v="2009-08-19T00:00:00"/>
    <x v="2"/>
    <x v="1"/>
    <n v="404.99"/>
    <n v="242.994"/>
    <n v="1"/>
    <n v="242.994"/>
  </r>
  <r>
    <x v="1"/>
    <x v="2"/>
    <x v="5"/>
    <s v="Rowerowy Outlet"/>
    <x v="2"/>
    <x v="27"/>
    <s v="HL rama rowerowa turystyczny"/>
    <x v="5"/>
    <d v="2009-08-27T00:00:00"/>
    <x v="2"/>
    <x v="1"/>
    <n v="1003.91"/>
    <n v="602.346"/>
    <n v="2"/>
    <n v="1204.692"/>
  </r>
  <r>
    <x v="1"/>
    <x v="2"/>
    <x v="5"/>
    <s v="Rowerowy Outlet"/>
    <x v="0"/>
    <x v="25"/>
    <s v="Turystyczny-2000"/>
    <x v="5"/>
    <d v="2009-08-11T00:00:00"/>
    <x v="2"/>
    <x v="1"/>
    <n v="1214.8499999999999"/>
    <n v="728.91"/>
    <n v="3"/>
    <n v="2186.73"/>
  </r>
  <r>
    <x v="1"/>
    <x v="2"/>
    <x v="5"/>
    <s v="Rowerowy Outlet"/>
    <x v="0"/>
    <x v="25"/>
    <s v="Turystyczny-2000"/>
    <x v="5"/>
    <d v="2009-08-18T00:00:00"/>
    <x v="2"/>
    <x v="1"/>
    <n v="1214.8499999999999"/>
    <n v="728.91"/>
    <n v="3"/>
    <n v="2186.73"/>
  </r>
  <r>
    <x v="1"/>
    <x v="2"/>
    <x v="5"/>
    <s v="Rowerowy Outlet"/>
    <x v="0"/>
    <x v="25"/>
    <s v="Turystyczny-1000"/>
    <x v="5"/>
    <d v="2009-08-09T00:00:00"/>
    <x v="2"/>
    <x v="1"/>
    <n v="2384.0700000000002"/>
    <n v="1430.442"/>
    <n v="2"/>
    <n v="2860.884"/>
  </r>
  <r>
    <x v="1"/>
    <x v="2"/>
    <x v="5"/>
    <s v="Rowerowy Outlet"/>
    <x v="0"/>
    <x v="25"/>
    <s v="Turystyczny-1000"/>
    <x v="6"/>
    <d v="2009-08-09T00:00:00"/>
    <x v="2"/>
    <x v="1"/>
    <n v="2384.0700000000002"/>
    <n v="953.62800000000004"/>
    <n v="2"/>
    <n v="1907.2560000000001"/>
  </r>
  <r>
    <x v="1"/>
    <x v="2"/>
    <x v="5"/>
    <s v="Rowerowy Outlet"/>
    <x v="0"/>
    <x v="25"/>
    <s v="Turystyczny-1000"/>
    <x v="6"/>
    <d v="2009-08-04T00:00:00"/>
    <x v="2"/>
    <x v="1"/>
    <n v="2384.0700000000002"/>
    <n v="953.62800000000004"/>
    <n v="3"/>
    <n v="2860.884"/>
  </r>
  <r>
    <x v="1"/>
    <x v="2"/>
    <x v="5"/>
    <s v="Rowerowy Outlet"/>
    <x v="0"/>
    <x v="25"/>
    <s v="Turystyczny-1000"/>
    <x v="5"/>
    <d v="2009-08-03T00:00:00"/>
    <x v="2"/>
    <x v="1"/>
    <n v="2384.0700000000002"/>
    <n v="1430.442"/>
    <n v="1"/>
    <n v="1430.442"/>
  </r>
  <r>
    <x v="1"/>
    <x v="2"/>
    <x v="5"/>
    <s v="Rowerowy Outlet"/>
    <x v="2"/>
    <x v="27"/>
    <s v="HL rama rowerowa turystyczny"/>
    <x v="5"/>
    <d v="2009-08-19T00:00:00"/>
    <x v="2"/>
    <x v="1"/>
    <n v="1003.91"/>
    <n v="602.346"/>
    <n v="4"/>
    <n v="2409.384"/>
  </r>
  <r>
    <x v="1"/>
    <x v="2"/>
    <x v="5"/>
    <s v="Rowerowy Outlet"/>
    <x v="0"/>
    <x v="25"/>
    <s v="Turystyczny-3000"/>
    <x v="6"/>
    <d v="2009-08-31T00:00:00"/>
    <x v="2"/>
    <x v="1"/>
    <n v="742.35"/>
    <n v="334.0575"/>
    <n v="2"/>
    <n v="668.11500000000001"/>
  </r>
  <r>
    <x v="1"/>
    <x v="2"/>
    <x v="5"/>
    <s v="Rowerowy Outlet"/>
    <x v="0"/>
    <x v="25"/>
    <s v="Turystyczny-3000"/>
    <x v="5"/>
    <d v="2009-08-22T00:00:00"/>
    <x v="2"/>
    <x v="1"/>
    <n v="742.35"/>
    <n v="334.0575"/>
    <n v="3"/>
    <n v="1002.1725"/>
  </r>
  <r>
    <x v="1"/>
    <x v="2"/>
    <x v="5"/>
    <s v="Rowerowy Outlet"/>
    <x v="0"/>
    <x v="25"/>
    <s v="Turystyczny-3000"/>
    <x v="6"/>
    <d v="2009-08-02T00:00:00"/>
    <x v="2"/>
    <x v="1"/>
    <n v="742.35"/>
    <n v="334.0575"/>
    <n v="1"/>
    <n v="334.0575"/>
  </r>
  <r>
    <x v="1"/>
    <x v="2"/>
    <x v="5"/>
    <s v="Rowerowy Outlet"/>
    <x v="0"/>
    <x v="25"/>
    <s v="Turystyczny-3000"/>
    <x v="5"/>
    <d v="2009-08-08T00:00:00"/>
    <x v="2"/>
    <x v="1"/>
    <n v="742.35"/>
    <n v="334.0575"/>
    <n v="4"/>
    <n v="1336.23"/>
  </r>
  <r>
    <x v="1"/>
    <x v="2"/>
    <x v="5"/>
    <s v="Rowerowy Outlet"/>
    <x v="0"/>
    <x v="25"/>
    <s v="Turystyczny-1000"/>
    <x v="6"/>
    <d v="2009-08-05T00:00:00"/>
    <x v="2"/>
    <x v="1"/>
    <n v="2384.0700000000002"/>
    <n v="953.62800000000004"/>
    <n v="1"/>
    <n v="953.62800000000004"/>
  </r>
  <r>
    <x v="1"/>
    <x v="2"/>
    <x v="5"/>
    <s v="Rowerowy Outlet"/>
    <x v="0"/>
    <x v="25"/>
    <s v="Turystyczny-3000"/>
    <x v="6"/>
    <d v="2009-08-16T00:00:00"/>
    <x v="2"/>
    <x v="1"/>
    <n v="742.35"/>
    <n v="334.0575"/>
    <n v="1"/>
    <n v="334.0575"/>
  </r>
  <r>
    <x v="1"/>
    <x v="2"/>
    <x v="5"/>
    <s v="Rowerowy Outlet"/>
    <x v="2"/>
    <x v="27"/>
    <s v="HL rama rowerowa turystyczny"/>
    <x v="6"/>
    <d v="2009-08-11T00:00:00"/>
    <x v="2"/>
    <x v="1"/>
    <n v="1003.91"/>
    <n v="602.346"/>
    <n v="1"/>
    <n v="602.346"/>
  </r>
  <r>
    <x v="1"/>
    <x v="2"/>
    <x v="5"/>
    <s v="Rowerowy Outlet"/>
    <x v="2"/>
    <x v="9"/>
    <s v="HL kierownica turystyczny"/>
    <x v="7"/>
    <d v="2009-08-07T00:00:00"/>
    <x v="2"/>
    <x v="1"/>
    <n v="91.57"/>
    <n v="54.942"/>
    <n v="2"/>
    <n v="109.884"/>
  </r>
  <r>
    <x v="1"/>
    <x v="2"/>
    <x v="5"/>
    <s v="Rowerowy Outlet"/>
    <x v="0"/>
    <x v="25"/>
    <s v="Turystyczny-3000"/>
    <x v="5"/>
    <d v="2009-08-12T00:00:00"/>
    <x v="2"/>
    <x v="1"/>
    <n v="742.35"/>
    <n v="334.0575"/>
    <n v="2"/>
    <n v="668.11500000000001"/>
  </r>
  <r>
    <x v="1"/>
    <x v="2"/>
    <x v="5"/>
    <s v="Rowerowy Outlet"/>
    <x v="2"/>
    <x v="31"/>
    <s v="LL suport"/>
    <x v="7"/>
    <d v="2009-08-02T00:00:00"/>
    <x v="2"/>
    <x v="1"/>
    <n v="53.99"/>
    <n v="32.393999999999998"/>
    <n v="1"/>
    <n v="32.393999999999998"/>
  </r>
  <r>
    <x v="1"/>
    <x v="2"/>
    <x v="5"/>
    <s v="Rowerowy Outlet"/>
    <x v="0"/>
    <x v="25"/>
    <s v="Turystyczny-1000"/>
    <x v="5"/>
    <d v="2009-08-23T00:00:00"/>
    <x v="2"/>
    <x v="1"/>
    <n v="2384.0700000000002"/>
    <n v="1430.442"/>
    <n v="2"/>
    <n v="2860.884"/>
  </r>
  <r>
    <x v="1"/>
    <x v="2"/>
    <x v="5"/>
    <s v="Rowerowy Outlet"/>
    <x v="0"/>
    <x v="25"/>
    <s v="Turystyczny-1000"/>
    <x v="6"/>
    <d v="2009-08-22T00:00:00"/>
    <x v="2"/>
    <x v="1"/>
    <n v="2384.0700000000002"/>
    <n v="953.62800000000004"/>
    <n v="3"/>
    <n v="2860.884"/>
  </r>
  <r>
    <x v="1"/>
    <x v="2"/>
    <x v="5"/>
    <s v="Rowerowy Outlet"/>
    <x v="0"/>
    <x v="25"/>
    <s v="Turystyczny-2000"/>
    <x v="5"/>
    <d v="2009-08-11T00:00:00"/>
    <x v="2"/>
    <x v="1"/>
    <n v="1214.8499999999999"/>
    <n v="728.91"/>
    <n v="1"/>
    <n v="728.91"/>
  </r>
  <r>
    <x v="0"/>
    <x v="0"/>
    <x v="0"/>
    <s v="Sprzedaż rowerów"/>
    <x v="0"/>
    <x v="3"/>
    <s v="Szosa-750"/>
    <x v="1"/>
    <d v="2009-08-22T00:00:00"/>
    <x v="2"/>
    <x v="1"/>
    <n v="539.99"/>
    <n v="323.99400000000003"/>
    <n v="4"/>
    <n v="1295.9760000000001"/>
  </r>
  <r>
    <x v="0"/>
    <x v="0"/>
    <x v="0"/>
    <s v="Wszystko dla rowerzysty"/>
    <x v="3"/>
    <x v="21"/>
    <s v="plecak rowerowy"/>
    <x v="0"/>
    <d v="2009-08-05T00:00:00"/>
    <x v="2"/>
    <x v="1"/>
    <n v="54.99"/>
    <n v="31.894200000000001"/>
    <n v="12"/>
    <n v="382.73040000000003"/>
  </r>
  <r>
    <x v="0"/>
    <x v="0"/>
    <x v="0"/>
    <s v="Wszystko dla rowerzysty"/>
    <x v="1"/>
    <x v="1"/>
    <s v="skarpety wyścigowe"/>
    <x v="2"/>
    <d v="2009-08-29T00:00:00"/>
    <x v="2"/>
    <x v="1"/>
    <n v="8.99"/>
    <n v="5.3940000000000001"/>
    <n v="1"/>
    <n v="5.3940000000000001"/>
  </r>
  <r>
    <x v="0"/>
    <x v="0"/>
    <x v="0"/>
    <s v="Wszystko dla rowerzysty"/>
    <x v="1"/>
    <x v="23"/>
    <s v="kamizelki klasyczne"/>
    <x v="5"/>
    <d v="2009-08-18T00:00:00"/>
    <x v="2"/>
    <x v="1"/>
    <n v="63.5"/>
    <n v="34.924999999999997"/>
    <n v="24"/>
    <n v="838.19999999999993"/>
  </r>
  <r>
    <x v="0"/>
    <x v="0"/>
    <x v="0"/>
    <s v="Wszystko dla rowerzysty"/>
    <x v="1"/>
    <x v="10"/>
    <s v="rękawiczki rowerowe"/>
    <x v="1"/>
    <d v="2009-08-30T00:00:00"/>
    <x v="2"/>
    <x v="1"/>
    <n v="24.49"/>
    <n v="14.694000000000001"/>
    <n v="6"/>
    <n v="88.164000000000001"/>
  </r>
  <r>
    <x v="0"/>
    <x v="0"/>
    <x v="0"/>
    <s v="Wszystko dla rowerzysty"/>
    <x v="1"/>
    <x v="5"/>
    <s v="nakładka na rower"/>
    <x v="4"/>
    <d v="2009-08-20T00:00:00"/>
    <x v="2"/>
    <x v="1"/>
    <n v="8.99"/>
    <n v="5.2141999999999999"/>
    <n v="11"/>
    <n v="57.356200000000001"/>
  </r>
  <r>
    <x v="0"/>
    <x v="0"/>
    <x v="0"/>
    <s v="Wszystko dla rowerzysty"/>
    <x v="2"/>
    <x v="6"/>
    <s v="ML rama rowerowa-W"/>
    <x v="6"/>
    <d v="2009-08-20T00:00:00"/>
    <x v="2"/>
    <x v="1"/>
    <n v="594.83000000000004"/>
    <n v="356.89800000000002"/>
    <n v="1"/>
    <n v="356.89800000000002"/>
  </r>
  <r>
    <x v="0"/>
    <x v="0"/>
    <x v="0"/>
    <s v="Wszystko dla rowerzysty"/>
    <x v="1"/>
    <x v="4"/>
    <s v="Long-Sleeve Logo Jersey"/>
    <x v="4"/>
    <d v="2009-08-23T00:00:00"/>
    <x v="2"/>
    <x v="1"/>
    <n v="49.99"/>
    <n v="29.994"/>
    <n v="7"/>
    <n v="209.958"/>
  </r>
  <r>
    <x v="0"/>
    <x v="0"/>
    <x v="0"/>
    <s v="Wszystko dla rowerzysty"/>
    <x v="3"/>
    <x v="7"/>
    <s v="Sport-100"/>
    <x v="1"/>
    <d v="2009-08-22T00:00:00"/>
    <x v="2"/>
    <x v="1"/>
    <n v="34.99"/>
    <n v="20.2942"/>
    <n v="13"/>
    <n v="263.82459999999998"/>
  </r>
  <r>
    <x v="0"/>
    <x v="0"/>
    <x v="0"/>
    <s v="Wszystko dla rowerzysty"/>
    <x v="3"/>
    <x v="7"/>
    <s v="Sport-100"/>
    <x v="5"/>
    <d v="2009-08-30T00:00:00"/>
    <x v="2"/>
    <x v="1"/>
    <n v="34.99"/>
    <n v="20.994"/>
    <n v="10"/>
    <n v="209.94"/>
  </r>
  <r>
    <x v="0"/>
    <x v="0"/>
    <x v="0"/>
    <s v="Wszystko dla rowerzysty"/>
    <x v="0"/>
    <x v="3"/>
    <s v="Szosa-250"/>
    <x v="1"/>
    <d v="2009-08-20T00:00:00"/>
    <x v="2"/>
    <x v="1"/>
    <n v="2443.35"/>
    <n v="1466.01"/>
    <n v="6"/>
    <n v="8796.06"/>
  </r>
  <r>
    <x v="0"/>
    <x v="0"/>
    <x v="0"/>
    <s v="Wszystko dla rowerzysty"/>
    <x v="2"/>
    <x v="18"/>
    <s v="HL pedał szosa"/>
    <x v="8"/>
    <d v="2009-08-31T00:00:00"/>
    <x v="2"/>
    <x v="1"/>
    <n v="80.989999999999995"/>
    <n v="48.594000000000001"/>
    <n v="2"/>
    <n v="97.188000000000002"/>
  </r>
  <r>
    <x v="0"/>
    <x v="0"/>
    <x v="0"/>
    <s v="Wszystko dla rowerzysty"/>
    <x v="3"/>
    <x v="24"/>
    <s v="Bike Wash"/>
    <x v="7"/>
    <d v="2009-08-25T00:00:00"/>
    <x v="2"/>
    <x v="1"/>
    <n v="7.95"/>
    <n v="3.9750000000000001"/>
    <n v="25"/>
    <n v="99.375"/>
  </r>
  <r>
    <x v="0"/>
    <x v="0"/>
    <x v="0"/>
    <s v="Wszystko dla rowerzysty"/>
    <x v="1"/>
    <x v="4"/>
    <s v="Short-Sleeve Classic Jersey"/>
    <x v="6"/>
    <d v="2009-08-27T00:00:00"/>
    <x v="2"/>
    <x v="1"/>
    <n v="53.99"/>
    <n v="31.3142"/>
    <n v="13"/>
    <n v="407.08460000000002"/>
  </r>
  <r>
    <x v="0"/>
    <x v="0"/>
    <x v="0"/>
    <s v="Wszystko dla rowerzysty"/>
    <x v="1"/>
    <x v="4"/>
    <s v="Short-Sleeve Classic Jersey"/>
    <x v="6"/>
    <d v="2009-08-16T00:00:00"/>
    <x v="2"/>
    <x v="1"/>
    <n v="53.99"/>
    <n v="32.393999999999998"/>
    <n v="9"/>
    <n v="291.54599999999999"/>
  </r>
  <r>
    <x v="0"/>
    <x v="0"/>
    <x v="0"/>
    <s v="Wszystko dla rowerzysty"/>
    <x v="3"/>
    <x v="7"/>
    <s v="Sport-100"/>
    <x v="3"/>
    <d v="2009-08-15T00:00:00"/>
    <x v="2"/>
    <x v="1"/>
    <n v="34.99"/>
    <n v="20.994"/>
    <n v="10"/>
    <n v="209.94"/>
  </r>
  <r>
    <x v="0"/>
    <x v="0"/>
    <x v="0"/>
    <s v="Wszystko dla rowerzysty"/>
    <x v="3"/>
    <x v="32"/>
    <s v="zestawy naprawcze do opon"/>
    <x v="7"/>
    <d v="2009-08-17T00:00:00"/>
    <x v="2"/>
    <x v="1"/>
    <n v="2.29"/>
    <n v="1.3740000000000001"/>
    <n v="4"/>
    <n v="5.4960000000000004"/>
  </r>
  <r>
    <x v="0"/>
    <x v="0"/>
    <x v="0"/>
    <s v="Wszystko dla rowerzysty"/>
    <x v="3"/>
    <x v="22"/>
    <s v="bidony"/>
    <x v="7"/>
    <d v="2009-08-23T00:00:00"/>
    <x v="2"/>
    <x v="1"/>
    <n v="4.99"/>
    <n v="2.7444999999999999"/>
    <n v="16"/>
    <n v="43.911999999999999"/>
  </r>
  <r>
    <x v="0"/>
    <x v="0"/>
    <x v="0"/>
    <s v="Wszystko dla rowerzysty"/>
    <x v="2"/>
    <x v="6"/>
    <s v="ML rama rowerowa-W"/>
    <x v="6"/>
    <d v="2009-08-25T00:00:00"/>
    <x v="2"/>
    <x v="1"/>
    <n v="594.83000000000004"/>
    <n v="356.89800000000002"/>
    <n v="2"/>
    <n v="713.79600000000005"/>
  </r>
  <r>
    <x v="0"/>
    <x v="0"/>
    <x v="0"/>
    <s v="Wszystko dla rowerzysty"/>
    <x v="3"/>
    <x v="19"/>
    <s v="stojak na 4 rowery"/>
    <x v="7"/>
    <d v="2009-08-21T00:00:00"/>
    <x v="2"/>
    <x v="1"/>
    <n v="120"/>
    <n v="66"/>
    <n v="17"/>
    <n v="1122"/>
  </r>
  <r>
    <x v="0"/>
    <x v="0"/>
    <x v="0"/>
    <s v="Wszystko dla rowerzysty"/>
    <x v="1"/>
    <x v="10"/>
    <s v="rękawiczki rowerowe"/>
    <x v="1"/>
    <d v="2009-08-30T00:00:00"/>
    <x v="2"/>
    <x v="1"/>
    <n v="24.49"/>
    <n v="14.694000000000001"/>
    <n v="8"/>
    <n v="117.55200000000001"/>
  </r>
  <r>
    <x v="0"/>
    <x v="0"/>
    <x v="0"/>
    <s v="Wszystko dla rowerzysty"/>
    <x v="0"/>
    <x v="3"/>
    <s v="Szosa--550-W"/>
    <x v="6"/>
    <d v="2009-08-24T00:00:00"/>
    <x v="2"/>
    <x v="1"/>
    <n v="1120.49"/>
    <n v="672.29399999999998"/>
    <n v="2"/>
    <n v="1344.588"/>
  </r>
  <r>
    <x v="0"/>
    <x v="0"/>
    <x v="0"/>
    <s v="Wszystko dla rowerzysty"/>
    <x v="1"/>
    <x v="4"/>
    <s v="Long-Sleeve Logo Jersey"/>
    <x v="4"/>
    <d v="2009-08-01T00:00:00"/>
    <x v="2"/>
    <x v="1"/>
    <n v="49.99"/>
    <n v="29.994"/>
    <n v="7"/>
    <n v="209.958"/>
  </r>
  <r>
    <x v="0"/>
    <x v="0"/>
    <x v="0"/>
    <s v="Wszystko dla rowerzysty"/>
    <x v="0"/>
    <x v="3"/>
    <s v="Szosa--550-W"/>
    <x v="6"/>
    <d v="2009-08-21T00:00:00"/>
    <x v="2"/>
    <x v="1"/>
    <n v="1120.49"/>
    <n v="672.29399999999998"/>
    <n v="6"/>
    <n v="4033.7640000000001"/>
  </r>
  <r>
    <x v="0"/>
    <x v="0"/>
    <x v="0"/>
    <s v="Wszystko dla rowerzysty"/>
    <x v="1"/>
    <x v="23"/>
    <s v="kamizelki klasyczne"/>
    <x v="5"/>
    <d v="2009-08-01T00:00:00"/>
    <x v="2"/>
    <x v="1"/>
    <n v="63.5"/>
    <n v="38.1"/>
    <n v="2"/>
    <n v="76.2"/>
  </r>
  <r>
    <x v="0"/>
    <x v="0"/>
    <x v="0"/>
    <s v="Wszystko dla rowerzysty"/>
    <x v="2"/>
    <x v="6"/>
    <s v="LL rama rowerowa"/>
    <x v="1"/>
    <d v="2009-08-22T00:00:00"/>
    <x v="2"/>
    <x v="1"/>
    <n v="337.22"/>
    <n v="202.33199999999999"/>
    <n v="4"/>
    <n v="809.32799999999997"/>
  </r>
  <r>
    <x v="0"/>
    <x v="0"/>
    <x v="0"/>
    <s v="Wszystko dla rowerzysty"/>
    <x v="0"/>
    <x v="3"/>
    <s v="Szosa-750"/>
    <x v="1"/>
    <d v="2009-08-04T00:00:00"/>
    <x v="2"/>
    <x v="1"/>
    <n v="539.99"/>
    <n v="323.99400000000003"/>
    <n v="6"/>
    <n v="1943.9640000000002"/>
  </r>
  <r>
    <x v="0"/>
    <x v="0"/>
    <x v="0"/>
    <s v="Wszystko dla rowerzysty"/>
    <x v="1"/>
    <x v="10"/>
    <s v="rękawiczki rowerowe"/>
    <x v="1"/>
    <d v="2009-08-28T00:00:00"/>
    <x v="2"/>
    <x v="1"/>
    <n v="24.49"/>
    <n v="14.694000000000001"/>
    <n v="2"/>
    <n v="29.388000000000002"/>
  </r>
  <r>
    <x v="0"/>
    <x v="0"/>
    <x v="0"/>
    <s v="Wszystko dla rowerzysty"/>
    <x v="0"/>
    <x v="3"/>
    <s v="Szosa--350-W"/>
    <x v="6"/>
    <d v="2009-08-01T00:00:00"/>
    <x v="2"/>
    <x v="1"/>
    <n v="1700.99"/>
    <n v="1020.5940000000001"/>
    <n v="8"/>
    <n v="8164.7520000000004"/>
  </r>
  <r>
    <x v="0"/>
    <x v="0"/>
    <x v="0"/>
    <s v="Wszystko dla rowerzysty"/>
    <x v="2"/>
    <x v="6"/>
    <s v="ML rama rowerowa-W"/>
    <x v="6"/>
    <d v="2009-08-29T00:00:00"/>
    <x v="2"/>
    <x v="1"/>
    <n v="594.83000000000004"/>
    <n v="356.89800000000002"/>
    <n v="6"/>
    <n v="2141.3879999999999"/>
  </r>
  <r>
    <x v="0"/>
    <x v="0"/>
    <x v="0"/>
    <s v="Wszystko dla rowerzysty"/>
    <x v="1"/>
    <x v="4"/>
    <s v="Long-Sleeve Logo Jersey"/>
    <x v="4"/>
    <d v="2009-08-27T00:00:00"/>
    <x v="2"/>
    <x v="1"/>
    <n v="49.99"/>
    <n v="27.494499999999999"/>
    <n v="18"/>
    <n v="494.90099999999995"/>
  </r>
  <r>
    <x v="0"/>
    <x v="0"/>
    <x v="0"/>
    <s v="Wszystko dla rowerzysty"/>
    <x v="0"/>
    <x v="3"/>
    <s v="Szosa--550-W"/>
    <x v="6"/>
    <d v="2009-08-31T00:00:00"/>
    <x v="2"/>
    <x v="1"/>
    <n v="1120.49"/>
    <n v="672.29399999999998"/>
    <n v="2"/>
    <n v="1344.588"/>
  </r>
  <r>
    <x v="0"/>
    <x v="0"/>
    <x v="0"/>
    <s v="Wszystko dla rowerzysty"/>
    <x v="1"/>
    <x v="4"/>
    <s v="Short-Sleeve Classic Jersey"/>
    <x v="6"/>
    <d v="2009-08-20T00:00:00"/>
    <x v="2"/>
    <x v="1"/>
    <n v="53.99"/>
    <n v="29.694500000000001"/>
    <n v="21"/>
    <n v="623.58450000000005"/>
  </r>
  <r>
    <x v="0"/>
    <x v="0"/>
    <x v="0"/>
    <s v="Wszystko dla rowerzysty"/>
    <x v="0"/>
    <x v="3"/>
    <s v="Szosa--350-W"/>
    <x v="6"/>
    <d v="2009-08-21T00:00:00"/>
    <x v="2"/>
    <x v="1"/>
    <n v="1700.99"/>
    <n v="1020.5940000000001"/>
    <n v="4"/>
    <n v="4082.3760000000002"/>
  </r>
  <r>
    <x v="0"/>
    <x v="0"/>
    <x v="0"/>
    <s v="Wszystko dla rowerzysty"/>
    <x v="1"/>
    <x v="1"/>
    <s v="skarpety wyścigowe"/>
    <x v="2"/>
    <d v="2009-08-28T00:00:00"/>
    <x v="2"/>
    <x v="1"/>
    <n v="8.99"/>
    <n v="5.3940000000000001"/>
    <n v="6"/>
    <n v="32.364000000000004"/>
  </r>
  <r>
    <x v="0"/>
    <x v="0"/>
    <x v="0"/>
    <s v="Wszystko dla rowerzysty"/>
    <x v="2"/>
    <x v="18"/>
    <s v="ML pedał szosa"/>
    <x v="8"/>
    <d v="2009-08-01T00:00:00"/>
    <x v="2"/>
    <x v="1"/>
    <n v="62.09"/>
    <n v="37.253999999999998"/>
    <n v="1"/>
    <n v="37.253999999999998"/>
  </r>
  <r>
    <x v="0"/>
    <x v="0"/>
    <x v="0"/>
    <s v="Wszystko dla rowerzysty"/>
    <x v="0"/>
    <x v="3"/>
    <s v="Szosa--350-W"/>
    <x v="6"/>
    <d v="2009-08-25T00:00:00"/>
    <x v="2"/>
    <x v="1"/>
    <n v="1700.99"/>
    <n v="1020.5940000000001"/>
    <n v="6"/>
    <n v="6123.5640000000003"/>
  </r>
  <r>
    <x v="0"/>
    <x v="0"/>
    <x v="0"/>
    <s v="Wszystko dla rowerzysty"/>
    <x v="2"/>
    <x v="6"/>
    <s v="LL rama rowerowa"/>
    <x v="1"/>
    <d v="2009-08-02T00:00:00"/>
    <x v="2"/>
    <x v="1"/>
    <n v="337.22"/>
    <n v="202.33199999999999"/>
    <n v="1"/>
    <n v="202.33199999999999"/>
  </r>
  <r>
    <x v="0"/>
    <x v="0"/>
    <x v="2"/>
    <s v="Sprzedaż kłódek i zabezpieczeń"/>
    <x v="0"/>
    <x v="0"/>
    <s v="Górski-500"/>
    <x v="1"/>
    <d v="2009-08-18T00:00:00"/>
    <x v="2"/>
    <x v="1"/>
    <n v="539.99"/>
    <n v="323.99400000000003"/>
    <n v="1"/>
    <n v="323.99400000000003"/>
  </r>
  <r>
    <x v="0"/>
    <x v="0"/>
    <x v="2"/>
    <s v="Sprzedaż kłódek i zabezpieczeń"/>
    <x v="2"/>
    <x v="2"/>
    <s v="LL rama górski"/>
    <x v="0"/>
    <d v="2009-08-01T00:00:00"/>
    <x v="2"/>
    <x v="1"/>
    <n v="264.05"/>
    <n v="158.43"/>
    <n v="2"/>
    <n v="316.86"/>
  </r>
  <r>
    <x v="0"/>
    <x v="0"/>
    <x v="2"/>
    <s v="Sprzedaż kłódek i zabezpieczeń"/>
    <x v="2"/>
    <x v="2"/>
    <s v="LL rama górski"/>
    <x v="1"/>
    <d v="2009-08-05T00:00:00"/>
    <x v="2"/>
    <x v="1"/>
    <n v="249.79"/>
    <n v="149.874"/>
    <n v="1"/>
    <n v="149.874"/>
  </r>
  <r>
    <x v="1"/>
    <x v="3"/>
    <x v="6"/>
    <s v="Nearby Artykuły sportowe"/>
    <x v="2"/>
    <x v="6"/>
    <s v="HL rama rowerowa szosa"/>
    <x v="1"/>
    <d v="2009-08-17T00:00:00"/>
    <x v="2"/>
    <x v="1"/>
    <n v="1431.5"/>
    <n v="858.9"/>
    <n v="1"/>
    <n v="858.9"/>
  </r>
  <r>
    <x v="0"/>
    <x v="0"/>
    <x v="3"/>
    <s v="Ósemka — sklep rowerowy"/>
    <x v="2"/>
    <x v="27"/>
    <s v="LL rama rowerowa turystyczny"/>
    <x v="6"/>
    <d v="2009-08-19T00:00:00"/>
    <x v="2"/>
    <x v="1"/>
    <n v="333.42"/>
    <n v="200.05199999999999"/>
    <n v="1"/>
    <n v="200.05199999999999"/>
  </r>
  <r>
    <x v="0"/>
    <x v="0"/>
    <x v="3"/>
    <s v="Ósemka — sklep rowerowy"/>
    <x v="0"/>
    <x v="25"/>
    <s v="Turystyczny-1000"/>
    <x v="6"/>
    <d v="2009-08-16T00:00:00"/>
    <x v="2"/>
    <x v="1"/>
    <n v="2384.0700000000002"/>
    <n v="953.62800000000004"/>
    <n v="1"/>
    <n v="953.62800000000004"/>
  </r>
  <r>
    <x v="0"/>
    <x v="0"/>
    <x v="3"/>
    <s v="Ósemka — sklep rowerowy"/>
    <x v="2"/>
    <x v="27"/>
    <s v="HL rama rowerowa turystyczny"/>
    <x v="6"/>
    <d v="2009-08-29T00:00:00"/>
    <x v="2"/>
    <x v="1"/>
    <n v="1003.91"/>
    <n v="602.346"/>
    <n v="4"/>
    <n v="2409.384"/>
  </r>
  <r>
    <x v="0"/>
    <x v="0"/>
    <x v="3"/>
    <s v="Ósemka — sklep rowerowy"/>
    <x v="2"/>
    <x v="28"/>
    <s v="LL korba"/>
    <x v="1"/>
    <d v="2009-08-11T00:00:00"/>
    <x v="2"/>
    <x v="1"/>
    <n v="175.49"/>
    <n v="105.294"/>
    <n v="3"/>
    <n v="315.88200000000001"/>
  </r>
  <r>
    <x v="0"/>
    <x v="0"/>
    <x v="3"/>
    <s v="Ósemka — sklep rowerowy"/>
    <x v="2"/>
    <x v="26"/>
    <s v="Przerzutki tylne"/>
    <x v="0"/>
    <d v="2009-08-09T00:00:00"/>
    <x v="2"/>
    <x v="1"/>
    <n v="121.46"/>
    <n v="72.876000000000005"/>
    <n v="1"/>
    <n v="72.876000000000005"/>
  </r>
  <r>
    <x v="0"/>
    <x v="0"/>
    <x v="3"/>
    <s v="Ósemka — sklep rowerowy"/>
    <x v="2"/>
    <x v="9"/>
    <s v="HL kierownica turystyczny"/>
    <x v="7"/>
    <d v="2009-08-23T00:00:00"/>
    <x v="2"/>
    <x v="1"/>
    <n v="91.57"/>
    <n v="54.942"/>
    <n v="2"/>
    <n v="109.884"/>
  </r>
  <r>
    <x v="0"/>
    <x v="0"/>
    <x v="3"/>
    <s v="Ósemka — sklep rowerowy"/>
    <x v="0"/>
    <x v="25"/>
    <s v="Turystyczny-3000"/>
    <x v="6"/>
    <d v="2009-08-20T00:00:00"/>
    <x v="2"/>
    <x v="1"/>
    <n v="742.35"/>
    <n v="334.0575"/>
    <n v="4"/>
    <n v="1336.23"/>
  </r>
  <r>
    <x v="0"/>
    <x v="0"/>
    <x v="3"/>
    <s v="Ósemka — sklep rowerowy"/>
    <x v="2"/>
    <x v="27"/>
    <s v="HL rama rowerowa turystyczny"/>
    <x v="5"/>
    <d v="2009-08-14T00:00:00"/>
    <x v="2"/>
    <x v="1"/>
    <n v="1003.91"/>
    <n v="602.346"/>
    <n v="1"/>
    <n v="602.346"/>
  </r>
  <r>
    <x v="0"/>
    <x v="0"/>
    <x v="3"/>
    <s v="Ósemka — sklep rowerowy"/>
    <x v="2"/>
    <x v="27"/>
    <s v="LL rama rowerowa turystyczny"/>
    <x v="6"/>
    <d v="2009-08-18T00:00:00"/>
    <x v="2"/>
    <x v="1"/>
    <n v="333.42"/>
    <n v="200.05199999999999"/>
    <n v="2"/>
    <n v="400.10399999999998"/>
  </r>
  <r>
    <x v="0"/>
    <x v="0"/>
    <x v="3"/>
    <s v="Ósemka — sklep rowerowy"/>
    <x v="2"/>
    <x v="20"/>
    <s v="LL siodełko turystyczny"/>
    <x v="7"/>
    <d v="2009-08-28T00:00:00"/>
    <x v="2"/>
    <x v="1"/>
    <n v="27.12"/>
    <n v="16.271999999999998"/>
    <n v="4"/>
    <n v="65.087999999999994"/>
  </r>
  <r>
    <x v="0"/>
    <x v="0"/>
    <x v="3"/>
    <s v="Ósemka — sklep rowerowy"/>
    <x v="0"/>
    <x v="25"/>
    <s v="Turystyczny-3000"/>
    <x v="5"/>
    <d v="2009-08-26T00:00:00"/>
    <x v="2"/>
    <x v="1"/>
    <n v="742.35"/>
    <n v="334.0575"/>
    <n v="3"/>
    <n v="1002.1725"/>
  </r>
  <r>
    <x v="0"/>
    <x v="0"/>
    <x v="3"/>
    <s v="Ósemka — sklep rowerowy"/>
    <x v="0"/>
    <x v="25"/>
    <s v="Turystyczny-1000"/>
    <x v="6"/>
    <d v="2009-08-18T00:00:00"/>
    <x v="2"/>
    <x v="1"/>
    <n v="2384.0700000000002"/>
    <n v="953.62800000000004"/>
    <n v="4"/>
    <n v="3814.5120000000002"/>
  </r>
  <r>
    <x v="0"/>
    <x v="0"/>
    <x v="3"/>
    <s v="Ósemka — sklep rowerowy"/>
    <x v="0"/>
    <x v="25"/>
    <s v="Turystyczny-3000"/>
    <x v="5"/>
    <d v="2009-08-19T00:00:00"/>
    <x v="2"/>
    <x v="1"/>
    <n v="742.35"/>
    <n v="334.0575"/>
    <n v="2"/>
    <n v="668.11500000000001"/>
  </r>
  <r>
    <x v="0"/>
    <x v="0"/>
    <x v="3"/>
    <s v="Ósemka — sklep rowerowy"/>
    <x v="2"/>
    <x v="31"/>
    <s v="LL suport"/>
    <x v="7"/>
    <d v="2009-08-20T00:00:00"/>
    <x v="2"/>
    <x v="1"/>
    <n v="53.99"/>
    <n v="32.393999999999998"/>
    <n v="1"/>
    <n v="32.393999999999998"/>
  </r>
  <r>
    <x v="0"/>
    <x v="0"/>
    <x v="3"/>
    <s v="Ósemka — sklep rowerowy"/>
    <x v="2"/>
    <x v="29"/>
    <s v="hamulce tylne"/>
    <x v="0"/>
    <d v="2009-08-02T00:00:00"/>
    <x v="2"/>
    <x v="1"/>
    <n v="106.5"/>
    <n v="63.9"/>
    <n v="1"/>
    <n v="63.9"/>
  </r>
  <r>
    <x v="0"/>
    <x v="0"/>
    <x v="3"/>
    <s v="Ósemka — sklep rowerowy"/>
    <x v="0"/>
    <x v="25"/>
    <s v="Turystyczny-2000"/>
    <x v="5"/>
    <d v="2009-08-09T00:00:00"/>
    <x v="2"/>
    <x v="1"/>
    <n v="1214.8499999999999"/>
    <n v="728.91"/>
    <n v="2"/>
    <n v="1457.82"/>
  </r>
  <r>
    <x v="0"/>
    <x v="0"/>
    <x v="3"/>
    <s v="Ósemka — sklep rowerowy"/>
    <x v="0"/>
    <x v="25"/>
    <s v="Turystyczny-1000"/>
    <x v="5"/>
    <d v="2009-08-17T00:00:00"/>
    <x v="2"/>
    <x v="1"/>
    <n v="2384.0700000000002"/>
    <n v="1430.442"/>
    <n v="2"/>
    <n v="2860.884"/>
  </r>
  <r>
    <x v="0"/>
    <x v="0"/>
    <x v="3"/>
    <s v="Ósemka — sklep rowerowy"/>
    <x v="2"/>
    <x v="27"/>
    <s v="LL rama rowerowa turystyczny"/>
    <x v="5"/>
    <d v="2009-08-19T00:00:00"/>
    <x v="2"/>
    <x v="1"/>
    <n v="333.42"/>
    <n v="200.05199999999999"/>
    <n v="1"/>
    <n v="200.05199999999999"/>
  </r>
  <r>
    <x v="0"/>
    <x v="0"/>
    <x v="3"/>
    <s v="Ósemka — sklep rowerowy"/>
    <x v="2"/>
    <x v="26"/>
    <s v="Przerzutki przednie"/>
    <x v="0"/>
    <d v="2009-08-27T00:00:00"/>
    <x v="2"/>
    <x v="1"/>
    <n v="91.49"/>
    <n v="54.893999999999998"/>
    <n v="2"/>
    <n v="109.788"/>
  </r>
  <r>
    <x v="0"/>
    <x v="0"/>
    <x v="3"/>
    <s v="Ósemka — sklep rowerowy"/>
    <x v="0"/>
    <x v="25"/>
    <s v="Turystyczny-1000"/>
    <x v="6"/>
    <d v="2009-08-16T00:00:00"/>
    <x v="2"/>
    <x v="1"/>
    <n v="2384.0700000000002"/>
    <n v="953.62800000000004"/>
    <n v="1"/>
    <n v="953.62800000000004"/>
  </r>
  <r>
    <x v="0"/>
    <x v="0"/>
    <x v="3"/>
    <s v="Ósemka — sklep rowerowy"/>
    <x v="2"/>
    <x v="20"/>
    <s v="HL siodełko turystyczny"/>
    <x v="7"/>
    <d v="2009-08-31T00:00:00"/>
    <x v="2"/>
    <x v="1"/>
    <n v="52.64"/>
    <n v="31.584"/>
    <n v="2"/>
    <n v="63.167999999999999"/>
  </r>
  <r>
    <x v="0"/>
    <x v="0"/>
    <x v="3"/>
    <s v="Ósemka — sklep rowerowy"/>
    <x v="0"/>
    <x v="25"/>
    <s v="Turystyczny-3000"/>
    <x v="5"/>
    <d v="2009-08-09T00:00:00"/>
    <x v="2"/>
    <x v="1"/>
    <n v="742.35"/>
    <n v="334.0575"/>
    <n v="2"/>
    <n v="668.11500000000001"/>
  </r>
  <r>
    <x v="0"/>
    <x v="0"/>
    <x v="3"/>
    <s v="Ósemka — sklep rowerowy"/>
    <x v="0"/>
    <x v="25"/>
    <s v="Turystyczny-3000"/>
    <x v="6"/>
    <d v="2009-08-10T00:00:00"/>
    <x v="2"/>
    <x v="1"/>
    <n v="742.35"/>
    <n v="334.0575"/>
    <n v="2"/>
    <n v="668.11500000000001"/>
  </r>
  <r>
    <x v="0"/>
    <x v="0"/>
    <x v="3"/>
    <s v="Ósemka — sklep rowerowy"/>
    <x v="0"/>
    <x v="25"/>
    <s v="Turystyczny-3000"/>
    <x v="6"/>
    <d v="2009-08-15T00:00:00"/>
    <x v="2"/>
    <x v="1"/>
    <n v="742.35"/>
    <n v="334.0575"/>
    <n v="1"/>
    <n v="334.0575"/>
  </r>
  <r>
    <x v="0"/>
    <x v="0"/>
    <x v="3"/>
    <s v="Ósemka — sklep rowerowy"/>
    <x v="2"/>
    <x v="27"/>
    <s v="HL rama rowerowa turystyczny"/>
    <x v="5"/>
    <d v="2009-08-22T00:00:00"/>
    <x v="2"/>
    <x v="1"/>
    <n v="1003.91"/>
    <n v="602.346"/>
    <n v="1"/>
    <n v="602.346"/>
  </r>
  <r>
    <x v="0"/>
    <x v="0"/>
    <x v="3"/>
    <s v="Ósemka — sklep rowerowy"/>
    <x v="2"/>
    <x v="28"/>
    <s v="HL korba"/>
    <x v="1"/>
    <d v="2009-08-01T00:00:00"/>
    <x v="2"/>
    <x v="1"/>
    <n v="404.99"/>
    <n v="242.994"/>
    <n v="1"/>
    <n v="242.994"/>
  </r>
  <r>
    <x v="0"/>
    <x v="0"/>
    <x v="3"/>
    <s v="Ósemka — sklep rowerowy"/>
    <x v="0"/>
    <x v="25"/>
    <s v="Turystyczny-3000"/>
    <x v="6"/>
    <d v="2009-08-09T00:00:00"/>
    <x v="2"/>
    <x v="1"/>
    <n v="742.35"/>
    <n v="334.0575"/>
    <n v="2"/>
    <n v="668.11500000000001"/>
  </r>
  <r>
    <x v="0"/>
    <x v="0"/>
    <x v="3"/>
    <s v="Ósemka — sklep rowerowy"/>
    <x v="0"/>
    <x v="25"/>
    <s v="Turystyczny-3000"/>
    <x v="5"/>
    <d v="2009-08-24T00:00:00"/>
    <x v="2"/>
    <x v="1"/>
    <n v="742.35"/>
    <n v="334.0575"/>
    <n v="1"/>
    <n v="334.0575"/>
  </r>
  <r>
    <x v="0"/>
    <x v="0"/>
    <x v="3"/>
    <s v="Ósemka — sklep rowerowy"/>
    <x v="2"/>
    <x v="31"/>
    <s v="HL suport"/>
    <x v="7"/>
    <d v="2009-08-17T00:00:00"/>
    <x v="2"/>
    <x v="1"/>
    <n v="121.49"/>
    <n v="72.894000000000005"/>
    <n v="1"/>
    <n v="72.894000000000005"/>
  </r>
  <r>
    <x v="0"/>
    <x v="0"/>
    <x v="3"/>
    <s v="Ósemka — sklep rowerowy"/>
    <x v="0"/>
    <x v="25"/>
    <s v="Turystyczny-1000"/>
    <x v="5"/>
    <d v="2009-08-19T00:00:00"/>
    <x v="2"/>
    <x v="1"/>
    <n v="2384.0700000000002"/>
    <n v="1430.442"/>
    <n v="2"/>
    <n v="2860.884"/>
  </r>
  <r>
    <x v="0"/>
    <x v="0"/>
    <x v="0"/>
    <s v="Rowery dla każdego"/>
    <x v="0"/>
    <x v="3"/>
    <s v="Szosa--550-W"/>
    <x v="6"/>
    <d v="2009-08-26T00:00:00"/>
    <x v="2"/>
    <x v="1"/>
    <n v="1120.49"/>
    <n v="672.29399999999998"/>
    <n v="1"/>
    <n v="672.29399999999998"/>
  </r>
  <r>
    <x v="0"/>
    <x v="1"/>
    <x v="1"/>
    <s v="Towarzystwo Rowerowe Południk"/>
    <x v="3"/>
    <x v="7"/>
    <s v="Sport-100"/>
    <x v="5"/>
    <d v="2009-08-26T00:00:00"/>
    <x v="2"/>
    <x v="1"/>
    <n v="34.99"/>
    <n v="20.994"/>
    <n v="4"/>
    <n v="83.975999999999999"/>
  </r>
  <r>
    <x v="0"/>
    <x v="1"/>
    <x v="1"/>
    <s v="Towarzystwo Rowerowe Południk"/>
    <x v="2"/>
    <x v="26"/>
    <s v="Przerzutki przednie"/>
    <x v="0"/>
    <d v="2009-08-30T00:00:00"/>
    <x v="2"/>
    <x v="1"/>
    <n v="91.49"/>
    <n v="54.893999999999998"/>
    <n v="2"/>
    <n v="109.788"/>
  </r>
  <r>
    <x v="0"/>
    <x v="1"/>
    <x v="1"/>
    <s v="Towarzystwo Rowerowe Południk"/>
    <x v="1"/>
    <x v="23"/>
    <s v="kamizelki klasyczne"/>
    <x v="5"/>
    <d v="2009-08-11T00:00:00"/>
    <x v="2"/>
    <x v="1"/>
    <n v="63.5"/>
    <n v="38.1"/>
    <n v="4"/>
    <n v="152.4"/>
  </r>
  <r>
    <x v="0"/>
    <x v="1"/>
    <x v="1"/>
    <s v="Towarzystwo Rowerowe Południk"/>
    <x v="2"/>
    <x v="30"/>
    <s v="Łańcuch"/>
    <x v="0"/>
    <d v="2009-08-10T00:00:00"/>
    <x v="2"/>
    <x v="1"/>
    <n v="20.239999999999998"/>
    <n v="12.144"/>
    <n v="4"/>
    <n v="48.576000000000001"/>
  </r>
  <r>
    <x v="0"/>
    <x v="1"/>
    <x v="1"/>
    <s v="Towarzystwo Rowerowe Południk"/>
    <x v="3"/>
    <x v="7"/>
    <s v="Sport-100"/>
    <x v="3"/>
    <d v="2009-08-15T00:00:00"/>
    <x v="2"/>
    <x v="1"/>
    <n v="34.99"/>
    <n v="20.994"/>
    <n v="5"/>
    <n v="104.97"/>
  </r>
  <r>
    <x v="0"/>
    <x v="1"/>
    <x v="1"/>
    <s v="Towarzystwo Rowerowe Południk"/>
    <x v="2"/>
    <x v="31"/>
    <s v="HL suport"/>
    <x v="7"/>
    <d v="2009-08-09T00:00:00"/>
    <x v="2"/>
    <x v="1"/>
    <n v="121.49"/>
    <n v="72.894000000000005"/>
    <n v="2"/>
    <n v="145.78800000000001"/>
  </r>
  <r>
    <x v="0"/>
    <x v="1"/>
    <x v="1"/>
    <s v="Towarzystwo Rowerowe Południk"/>
    <x v="1"/>
    <x v="4"/>
    <s v="Short-Sleeve Classic Jersey"/>
    <x v="6"/>
    <d v="2009-08-09T00:00:00"/>
    <x v="2"/>
    <x v="1"/>
    <n v="53.99"/>
    <n v="32.393999999999998"/>
    <n v="2"/>
    <n v="64.787999999999997"/>
  </r>
  <r>
    <x v="0"/>
    <x v="1"/>
    <x v="1"/>
    <s v="Towarzystwo Rowerowe Południk"/>
    <x v="1"/>
    <x v="5"/>
    <s v="nakładka na rower"/>
    <x v="4"/>
    <d v="2009-08-13T00:00:00"/>
    <x v="2"/>
    <x v="1"/>
    <n v="8.99"/>
    <n v="5.3940000000000001"/>
    <n v="4"/>
    <n v="21.576000000000001"/>
  </r>
  <r>
    <x v="0"/>
    <x v="1"/>
    <x v="1"/>
    <s v="Towarzystwo Rowerowe Południk"/>
    <x v="2"/>
    <x v="29"/>
    <s v="hamulce przednie"/>
    <x v="0"/>
    <d v="2009-08-07T00:00:00"/>
    <x v="2"/>
    <x v="1"/>
    <n v="106.5"/>
    <n v="63.9"/>
    <n v="2"/>
    <n v="127.8"/>
  </r>
  <r>
    <x v="0"/>
    <x v="1"/>
    <x v="1"/>
    <s v="Towarzystwo Rowerowe Południk"/>
    <x v="0"/>
    <x v="25"/>
    <s v="Turystyczny-2000"/>
    <x v="5"/>
    <d v="2009-08-03T00:00:00"/>
    <x v="2"/>
    <x v="1"/>
    <n v="1214.8499999999999"/>
    <n v="728.91"/>
    <n v="2"/>
    <n v="1457.82"/>
  </r>
  <r>
    <x v="0"/>
    <x v="1"/>
    <x v="1"/>
    <s v="Towarzystwo Rowerowe Południk"/>
    <x v="3"/>
    <x v="24"/>
    <s v="Bike Wash"/>
    <x v="7"/>
    <d v="2009-08-04T00:00:00"/>
    <x v="2"/>
    <x v="1"/>
    <n v="7.95"/>
    <n v="4.7699999999999996"/>
    <n v="2"/>
    <n v="9.5399999999999991"/>
  </r>
  <r>
    <x v="0"/>
    <x v="1"/>
    <x v="1"/>
    <s v="Towarzystwo Rowerowe Południk"/>
    <x v="0"/>
    <x v="25"/>
    <s v="Turystyczny-3000"/>
    <x v="6"/>
    <d v="2009-08-10T00:00:00"/>
    <x v="2"/>
    <x v="1"/>
    <n v="742.35"/>
    <n v="334.0575"/>
    <n v="2"/>
    <n v="668.11500000000001"/>
  </r>
  <r>
    <x v="0"/>
    <x v="1"/>
    <x v="1"/>
    <s v="Towarzystwo Rowerowe Południk"/>
    <x v="0"/>
    <x v="25"/>
    <s v="Turystyczny-3000"/>
    <x v="6"/>
    <d v="2009-08-02T00:00:00"/>
    <x v="2"/>
    <x v="1"/>
    <n v="742.35"/>
    <n v="334.0575"/>
    <n v="3"/>
    <n v="1002.1725"/>
  </r>
  <r>
    <x v="0"/>
    <x v="1"/>
    <x v="1"/>
    <s v="Towarzystwo Rowerowe Południk"/>
    <x v="3"/>
    <x v="22"/>
    <s v="bidony"/>
    <x v="7"/>
    <d v="2009-08-09T00:00:00"/>
    <x v="2"/>
    <x v="1"/>
    <n v="4.99"/>
    <n v="2.9940000000000002"/>
    <n v="4"/>
    <n v="11.976000000000001"/>
  </r>
  <r>
    <x v="0"/>
    <x v="1"/>
    <x v="1"/>
    <s v="Towarzystwo Rowerowe Południk"/>
    <x v="1"/>
    <x v="4"/>
    <s v="Short-Sleeve Classic Jersey"/>
    <x v="6"/>
    <d v="2009-08-13T00:00:00"/>
    <x v="2"/>
    <x v="1"/>
    <n v="53.99"/>
    <n v="32.393999999999998"/>
    <n v="4"/>
    <n v="129.57599999999999"/>
  </r>
  <r>
    <x v="0"/>
    <x v="1"/>
    <x v="1"/>
    <s v="Towarzystwo Rowerowe Południk"/>
    <x v="0"/>
    <x v="25"/>
    <s v="Turystyczny-2000"/>
    <x v="5"/>
    <d v="2009-08-17T00:00:00"/>
    <x v="2"/>
    <x v="1"/>
    <n v="1214.8499999999999"/>
    <n v="728.91"/>
    <n v="1"/>
    <n v="728.91"/>
  </r>
  <r>
    <x v="0"/>
    <x v="1"/>
    <x v="1"/>
    <s v="Towarzystwo Rowerowe Południk"/>
    <x v="0"/>
    <x v="25"/>
    <s v="Turystyczny-3000"/>
    <x v="5"/>
    <d v="2009-08-14T00:00:00"/>
    <x v="2"/>
    <x v="1"/>
    <n v="742.35"/>
    <n v="334.0575"/>
    <n v="1"/>
    <n v="334.0575"/>
  </r>
  <r>
    <x v="0"/>
    <x v="1"/>
    <x v="1"/>
    <s v="Towarzystwo Rowerowe Południk"/>
    <x v="3"/>
    <x v="7"/>
    <s v="Sport-100"/>
    <x v="1"/>
    <d v="2009-08-22T00:00:00"/>
    <x v="2"/>
    <x v="1"/>
    <n v="34.99"/>
    <n v="20.994"/>
    <n v="3"/>
    <n v="62.981999999999999"/>
  </r>
  <r>
    <x v="0"/>
    <x v="1"/>
    <x v="1"/>
    <s v="Towarzystwo Rowerowe Południk"/>
    <x v="1"/>
    <x v="4"/>
    <s v="Short-Sleeve Classic Jersey"/>
    <x v="6"/>
    <d v="2009-08-10T00:00:00"/>
    <x v="2"/>
    <x v="1"/>
    <n v="53.99"/>
    <n v="32.393999999999998"/>
    <n v="2"/>
    <n v="64.787999999999997"/>
  </r>
  <r>
    <x v="0"/>
    <x v="1"/>
    <x v="1"/>
    <s v="Towarzystwo Rowerowe Południk"/>
    <x v="3"/>
    <x v="21"/>
    <s v="plecak rowerowy"/>
    <x v="0"/>
    <d v="2009-08-15T00:00:00"/>
    <x v="2"/>
    <x v="1"/>
    <n v="54.99"/>
    <n v="32.994"/>
    <n v="4"/>
    <n v="131.976"/>
  </r>
  <r>
    <x v="0"/>
    <x v="1"/>
    <x v="1"/>
    <s v="Towarzystwo Rowerowe Południk"/>
    <x v="0"/>
    <x v="25"/>
    <s v="Turystyczny-1000"/>
    <x v="6"/>
    <d v="2009-08-17T00:00:00"/>
    <x v="2"/>
    <x v="1"/>
    <n v="2384.0700000000002"/>
    <n v="953.62800000000004"/>
    <n v="1"/>
    <n v="953.62800000000004"/>
  </r>
  <r>
    <x v="0"/>
    <x v="1"/>
    <x v="1"/>
    <s v="Towarzystwo Rowerowe Południk"/>
    <x v="0"/>
    <x v="25"/>
    <s v="Turystyczny-1000"/>
    <x v="5"/>
    <d v="2009-08-08T00:00:00"/>
    <x v="2"/>
    <x v="1"/>
    <n v="2384.0700000000002"/>
    <n v="1430.442"/>
    <n v="3"/>
    <n v="4291.326"/>
  </r>
  <r>
    <x v="0"/>
    <x v="1"/>
    <x v="1"/>
    <s v="Towarzystwo Rowerowe Południk"/>
    <x v="0"/>
    <x v="25"/>
    <s v="Turystyczny-1000"/>
    <x v="5"/>
    <d v="2009-08-16T00:00:00"/>
    <x v="2"/>
    <x v="1"/>
    <n v="2384.0700000000002"/>
    <n v="1430.442"/>
    <n v="3"/>
    <n v="4291.326"/>
  </r>
  <r>
    <x v="0"/>
    <x v="1"/>
    <x v="1"/>
    <s v="Towarzystwo Rowerowe Południk"/>
    <x v="2"/>
    <x v="28"/>
    <s v="HL korba"/>
    <x v="1"/>
    <d v="2009-08-03T00:00:00"/>
    <x v="2"/>
    <x v="1"/>
    <n v="404.99"/>
    <n v="242.994"/>
    <n v="1"/>
    <n v="242.994"/>
  </r>
  <r>
    <x v="0"/>
    <x v="1"/>
    <x v="1"/>
    <s v="Towarzystwo Rowerowe Południk"/>
    <x v="1"/>
    <x v="10"/>
    <s v="rękawiczki rowerowe"/>
    <x v="1"/>
    <d v="2009-08-18T00:00:00"/>
    <x v="2"/>
    <x v="1"/>
    <n v="24.49"/>
    <n v="14.694000000000001"/>
    <n v="3"/>
    <n v="44.082000000000001"/>
  </r>
  <r>
    <x v="0"/>
    <x v="1"/>
    <x v="1"/>
    <s v="Towarzystwo Rowerowe Południk"/>
    <x v="1"/>
    <x v="23"/>
    <s v="kamizelki klasyczne"/>
    <x v="5"/>
    <d v="2009-08-09T00:00:00"/>
    <x v="2"/>
    <x v="1"/>
    <n v="63.5"/>
    <n v="38.1"/>
    <n v="2"/>
    <n v="76.2"/>
  </r>
  <r>
    <x v="0"/>
    <x v="1"/>
    <x v="1"/>
    <s v="Towarzystwo Rowerowe Południk"/>
    <x v="0"/>
    <x v="25"/>
    <s v="Turystyczny-1000"/>
    <x v="6"/>
    <d v="2009-08-26T00:00:00"/>
    <x v="2"/>
    <x v="1"/>
    <n v="2384.0700000000002"/>
    <n v="953.62800000000004"/>
    <n v="1"/>
    <n v="953.62800000000004"/>
  </r>
  <r>
    <x v="0"/>
    <x v="1"/>
    <x v="1"/>
    <s v="Towarzystwo Rowerowe Południk"/>
    <x v="1"/>
    <x v="4"/>
    <s v="Long-Sleeve Logo Jersey"/>
    <x v="4"/>
    <d v="2009-08-06T00:00:00"/>
    <x v="2"/>
    <x v="1"/>
    <n v="49.99"/>
    <n v="29.994"/>
    <n v="7"/>
    <n v="209.958"/>
  </r>
  <r>
    <x v="2"/>
    <x v="5"/>
    <x v="8"/>
    <s v="Wynajem rowerów"/>
    <x v="1"/>
    <x v="4"/>
    <s v="Short-Sleeve Classic Jersey"/>
    <x v="6"/>
    <d v="2009-08-29T00:00:00"/>
    <x v="2"/>
    <x v="1"/>
    <n v="53.99"/>
    <n v="32.393999999999998"/>
    <n v="4"/>
    <n v="129.57599999999999"/>
  </r>
  <r>
    <x v="2"/>
    <x v="5"/>
    <x v="8"/>
    <s v="Wynajem rowerów"/>
    <x v="2"/>
    <x v="9"/>
    <s v="ML kierownica górski"/>
    <x v="7"/>
    <d v="2009-08-10T00:00:00"/>
    <x v="2"/>
    <x v="1"/>
    <n v="61.92"/>
    <n v="37.152000000000001"/>
    <n v="2"/>
    <n v="74.304000000000002"/>
  </r>
  <r>
    <x v="2"/>
    <x v="5"/>
    <x v="8"/>
    <s v="Wynajem rowerów"/>
    <x v="3"/>
    <x v="19"/>
    <s v="stojak na 4 rowery"/>
    <x v="7"/>
    <d v="2009-08-31T00:00:00"/>
    <x v="2"/>
    <x v="1"/>
    <n v="120"/>
    <n v="72"/>
    <n v="3"/>
    <n v="216"/>
  </r>
  <r>
    <x v="2"/>
    <x v="5"/>
    <x v="8"/>
    <s v="Wynajem rowerów"/>
    <x v="1"/>
    <x v="14"/>
    <s v="spodenki damskie górskie"/>
    <x v="1"/>
    <d v="2009-08-31T00:00:00"/>
    <x v="2"/>
    <x v="1"/>
    <n v="69.989999999999995"/>
    <n v="41.994"/>
    <n v="10"/>
    <n v="419.94"/>
  </r>
  <r>
    <x v="2"/>
    <x v="5"/>
    <x v="8"/>
    <s v="Wynajem rowerów"/>
    <x v="2"/>
    <x v="18"/>
    <s v="LL pedał górski"/>
    <x v="8"/>
    <d v="2009-08-22T00:00:00"/>
    <x v="2"/>
    <x v="1"/>
    <n v="40.49"/>
    <n v="24.294"/>
    <n v="2"/>
    <n v="48.588000000000001"/>
  </r>
  <r>
    <x v="2"/>
    <x v="5"/>
    <x v="8"/>
    <s v="Wynajem rowerów"/>
    <x v="3"/>
    <x v="7"/>
    <s v="Sport-100"/>
    <x v="5"/>
    <d v="2009-08-04T00:00:00"/>
    <x v="2"/>
    <x v="1"/>
    <n v="34.99"/>
    <n v="20.994"/>
    <n v="6"/>
    <n v="125.964"/>
  </r>
  <r>
    <x v="2"/>
    <x v="5"/>
    <x v="8"/>
    <s v="Wynajem rowerów"/>
    <x v="3"/>
    <x v="21"/>
    <s v="plecak rowerowy"/>
    <x v="0"/>
    <d v="2009-08-23T00:00:00"/>
    <x v="2"/>
    <x v="1"/>
    <n v="54.99"/>
    <n v="32.994"/>
    <n v="3"/>
    <n v="98.981999999999999"/>
  </r>
  <r>
    <x v="2"/>
    <x v="5"/>
    <x v="8"/>
    <s v="Wynajem rowerów"/>
    <x v="3"/>
    <x v="7"/>
    <s v="Sport-100"/>
    <x v="1"/>
    <d v="2009-08-04T00:00:00"/>
    <x v="2"/>
    <x v="1"/>
    <n v="34.99"/>
    <n v="20.994"/>
    <n v="3"/>
    <n v="62.981999999999999"/>
  </r>
  <r>
    <x v="2"/>
    <x v="5"/>
    <x v="8"/>
    <s v="Wynajem rowerów"/>
    <x v="3"/>
    <x v="7"/>
    <s v="Sport-100"/>
    <x v="3"/>
    <d v="2009-08-23T00:00:00"/>
    <x v="2"/>
    <x v="1"/>
    <n v="34.99"/>
    <n v="20.994"/>
    <n v="4"/>
    <n v="83.975999999999999"/>
  </r>
  <r>
    <x v="2"/>
    <x v="5"/>
    <x v="8"/>
    <s v="Wynajem rowerów"/>
    <x v="0"/>
    <x v="0"/>
    <s v="Górski-200"/>
    <x v="1"/>
    <d v="2009-08-15T00:00:00"/>
    <x v="2"/>
    <x v="1"/>
    <n v="2294.9899999999998"/>
    <n v="1376.9939999999999"/>
    <n v="1"/>
    <n v="1376.9939999999999"/>
  </r>
  <r>
    <x v="2"/>
    <x v="5"/>
    <x v="8"/>
    <s v="Wynajem rowerów"/>
    <x v="1"/>
    <x v="4"/>
    <s v="Long-Sleeve Logo Jersey"/>
    <x v="4"/>
    <d v="2009-08-19T00:00:00"/>
    <x v="2"/>
    <x v="1"/>
    <n v="49.99"/>
    <n v="29.994"/>
    <n v="2"/>
    <n v="59.988"/>
  </r>
  <r>
    <x v="2"/>
    <x v="5"/>
    <x v="8"/>
    <s v="Wynajem rowerów"/>
    <x v="1"/>
    <x v="10"/>
    <s v="rękawiczki rowerowe"/>
    <x v="1"/>
    <d v="2009-08-14T00:00:00"/>
    <x v="2"/>
    <x v="1"/>
    <n v="24.49"/>
    <n v="14.694000000000001"/>
    <n v="5"/>
    <n v="73.47"/>
  </r>
  <r>
    <x v="2"/>
    <x v="5"/>
    <x v="8"/>
    <s v="Wynajem rowerów"/>
    <x v="1"/>
    <x v="5"/>
    <s v="nakładka na rower"/>
    <x v="4"/>
    <d v="2009-08-16T00:00:00"/>
    <x v="2"/>
    <x v="1"/>
    <n v="8.99"/>
    <n v="5.3940000000000001"/>
    <n v="6"/>
    <n v="32.364000000000004"/>
  </r>
  <r>
    <x v="2"/>
    <x v="5"/>
    <x v="8"/>
    <s v="Wynajem rowerów"/>
    <x v="1"/>
    <x v="14"/>
    <s v="spodenki damskie górskie"/>
    <x v="1"/>
    <d v="2009-08-16T00:00:00"/>
    <x v="2"/>
    <x v="1"/>
    <n v="69.989999999999995"/>
    <n v="41.994"/>
    <n v="6"/>
    <n v="251.964"/>
  </r>
  <r>
    <x v="2"/>
    <x v="5"/>
    <x v="8"/>
    <s v="Wynajem rowerów"/>
    <x v="2"/>
    <x v="2"/>
    <s v="ML rama górski-W"/>
    <x v="0"/>
    <d v="2009-08-20T00:00:00"/>
    <x v="2"/>
    <x v="1"/>
    <n v="364.09"/>
    <n v="218.45400000000001"/>
    <n v="1"/>
    <n v="218.45400000000001"/>
  </r>
  <r>
    <x v="2"/>
    <x v="5"/>
    <x v="8"/>
    <s v="Wynajem rowerów"/>
    <x v="1"/>
    <x v="4"/>
    <s v="Short-Sleeve Classic Jersey"/>
    <x v="6"/>
    <d v="2009-08-13T00:00:00"/>
    <x v="2"/>
    <x v="1"/>
    <n v="53.99"/>
    <n v="32.393999999999998"/>
    <n v="3"/>
    <n v="97.181999999999988"/>
  </r>
  <r>
    <x v="2"/>
    <x v="5"/>
    <x v="8"/>
    <s v="Wynajem rowerów"/>
    <x v="3"/>
    <x v="24"/>
    <s v="Bike Wash"/>
    <x v="7"/>
    <d v="2009-08-30T00:00:00"/>
    <x v="2"/>
    <x v="1"/>
    <n v="7.95"/>
    <n v="4.7699999999999996"/>
    <n v="5"/>
    <n v="23.849999999999998"/>
  </r>
  <r>
    <x v="2"/>
    <x v="5"/>
    <x v="8"/>
    <s v="Wynajem rowerów"/>
    <x v="1"/>
    <x v="23"/>
    <s v="kamizelki klasyczne"/>
    <x v="5"/>
    <d v="2009-08-22T00:00:00"/>
    <x v="2"/>
    <x v="1"/>
    <n v="63.5"/>
    <n v="38.1"/>
    <n v="2"/>
    <n v="76.2"/>
  </r>
  <r>
    <x v="2"/>
    <x v="5"/>
    <x v="8"/>
    <s v="Wynajem rowerów"/>
    <x v="1"/>
    <x v="14"/>
    <s v="spodenki damskie górskie"/>
    <x v="1"/>
    <d v="2009-08-08T00:00:00"/>
    <x v="2"/>
    <x v="1"/>
    <n v="69.989999999999995"/>
    <n v="41.994"/>
    <n v="2"/>
    <n v="83.988"/>
  </r>
  <r>
    <x v="2"/>
    <x v="5"/>
    <x v="8"/>
    <s v="Wynajem rowerów"/>
    <x v="3"/>
    <x v="22"/>
    <s v="bidony"/>
    <x v="7"/>
    <d v="2009-08-22T00:00:00"/>
    <x v="2"/>
    <x v="1"/>
    <n v="4.99"/>
    <n v="2.9940000000000002"/>
    <n v="2"/>
    <n v="5.9880000000000004"/>
  </r>
  <r>
    <x v="0"/>
    <x v="0"/>
    <x v="0"/>
    <s v="Dystans — Rowery"/>
    <x v="2"/>
    <x v="9"/>
    <s v="LL kierownica szosa"/>
    <x v="7"/>
    <d v="2009-08-22T00:00:00"/>
    <x v="2"/>
    <x v="1"/>
    <n v="44.54"/>
    <n v="26.724"/>
    <n v="1"/>
    <n v="26.724"/>
  </r>
  <r>
    <x v="1"/>
    <x v="2"/>
    <x v="5"/>
    <s v="Rowerowy AS"/>
    <x v="2"/>
    <x v="9"/>
    <s v="HL kierownica górski"/>
    <x v="7"/>
    <d v="2009-08-16T00:00:00"/>
    <x v="2"/>
    <x v="1"/>
    <n v="120.27"/>
    <n v="72.162000000000006"/>
    <n v="1"/>
    <n v="72.162000000000006"/>
  </r>
  <r>
    <x v="2"/>
    <x v="5"/>
    <x v="8"/>
    <s v="Jakość bez kompromisów SA"/>
    <x v="2"/>
    <x v="30"/>
    <s v="Łańcuch"/>
    <x v="0"/>
    <d v="2009-08-20T00:00:00"/>
    <x v="2"/>
    <x v="1"/>
    <n v="20.239999999999998"/>
    <n v="12.144"/>
    <n v="1"/>
    <n v="12.144"/>
  </r>
  <r>
    <x v="2"/>
    <x v="5"/>
    <x v="8"/>
    <s v="Jakość bez kompromisów SA"/>
    <x v="2"/>
    <x v="29"/>
    <s v="hamulce przednie"/>
    <x v="0"/>
    <d v="2009-08-30T00:00:00"/>
    <x v="2"/>
    <x v="1"/>
    <n v="106.5"/>
    <n v="63.9"/>
    <n v="2"/>
    <n v="127.8"/>
  </r>
  <r>
    <x v="2"/>
    <x v="5"/>
    <x v="8"/>
    <s v="Jakość bez kompromisów SA"/>
    <x v="0"/>
    <x v="25"/>
    <s v="Turystyczny-2000"/>
    <x v="5"/>
    <d v="2009-08-18T00:00:00"/>
    <x v="2"/>
    <x v="1"/>
    <n v="1214.8499999999999"/>
    <n v="728.91"/>
    <n v="1"/>
    <n v="728.91"/>
  </r>
  <r>
    <x v="0"/>
    <x v="0"/>
    <x v="2"/>
    <s v="Rowery do miasta i nie tylko — sklep rowerowy"/>
    <x v="2"/>
    <x v="2"/>
    <s v="HL rama górski"/>
    <x v="0"/>
    <d v="2009-08-04T00:00:00"/>
    <x v="2"/>
    <x v="1"/>
    <n v="1364.5"/>
    <n v="818.7"/>
    <n v="1"/>
    <n v="818.7"/>
  </r>
  <r>
    <x v="0"/>
    <x v="0"/>
    <x v="3"/>
    <s v="Rower i Ty"/>
    <x v="3"/>
    <x v="7"/>
    <s v="Sport-100"/>
    <x v="1"/>
    <d v="2009-08-15T00:00:00"/>
    <x v="2"/>
    <x v="1"/>
    <n v="34.99"/>
    <n v="20.994"/>
    <n v="6"/>
    <n v="125.964"/>
  </r>
  <r>
    <x v="0"/>
    <x v="0"/>
    <x v="3"/>
    <s v="Rower i Ty"/>
    <x v="2"/>
    <x v="18"/>
    <s v="LL pedał szosa"/>
    <x v="8"/>
    <d v="2009-08-29T00:00:00"/>
    <x v="2"/>
    <x v="1"/>
    <n v="40.49"/>
    <n v="24.294"/>
    <n v="2"/>
    <n v="48.588000000000001"/>
  </r>
  <r>
    <x v="0"/>
    <x v="0"/>
    <x v="3"/>
    <s v="Rower i Ty"/>
    <x v="3"/>
    <x v="24"/>
    <s v="Bike Wash"/>
    <x v="7"/>
    <d v="2009-08-28T00:00:00"/>
    <x v="2"/>
    <x v="1"/>
    <n v="7.95"/>
    <n v="4.7699999999999996"/>
    <n v="2"/>
    <n v="9.5399999999999991"/>
  </r>
  <r>
    <x v="0"/>
    <x v="0"/>
    <x v="3"/>
    <s v="Rower i Ty"/>
    <x v="0"/>
    <x v="3"/>
    <s v="Szosa-250"/>
    <x v="1"/>
    <d v="2009-08-08T00:00:00"/>
    <x v="2"/>
    <x v="1"/>
    <n v="2443.35"/>
    <n v="1466.01"/>
    <n v="1"/>
    <n v="1466.01"/>
  </r>
  <r>
    <x v="0"/>
    <x v="0"/>
    <x v="3"/>
    <s v="Rower i Ty"/>
    <x v="2"/>
    <x v="9"/>
    <s v="LL kierownica szosa"/>
    <x v="7"/>
    <d v="2009-08-24T00:00:00"/>
    <x v="2"/>
    <x v="1"/>
    <n v="44.54"/>
    <n v="26.724"/>
    <n v="2"/>
    <n v="53.448"/>
  </r>
  <r>
    <x v="0"/>
    <x v="0"/>
    <x v="3"/>
    <s v="Rower i Ty"/>
    <x v="0"/>
    <x v="3"/>
    <s v="Szosa-250"/>
    <x v="1"/>
    <d v="2009-08-19T00:00:00"/>
    <x v="2"/>
    <x v="1"/>
    <n v="2443.35"/>
    <n v="1466.01"/>
    <n v="2"/>
    <n v="2932.02"/>
  </r>
  <r>
    <x v="0"/>
    <x v="0"/>
    <x v="3"/>
    <s v="Rower i Ty"/>
    <x v="0"/>
    <x v="3"/>
    <s v="Szosa--550-W"/>
    <x v="6"/>
    <d v="2009-08-29T00:00:00"/>
    <x v="2"/>
    <x v="1"/>
    <n v="1120.49"/>
    <n v="672.29399999999998"/>
    <n v="3"/>
    <n v="2016.8820000000001"/>
  </r>
  <r>
    <x v="0"/>
    <x v="0"/>
    <x v="3"/>
    <s v="Rower i Ty"/>
    <x v="0"/>
    <x v="3"/>
    <s v="Szosa--550-W"/>
    <x v="6"/>
    <d v="2009-08-24T00:00:00"/>
    <x v="2"/>
    <x v="1"/>
    <n v="1120.49"/>
    <n v="672.29399999999998"/>
    <n v="2"/>
    <n v="1344.588"/>
  </r>
  <r>
    <x v="0"/>
    <x v="0"/>
    <x v="3"/>
    <s v="Rower i Ty"/>
    <x v="3"/>
    <x v="22"/>
    <s v="bidony"/>
    <x v="7"/>
    <d v="2009-08-23T00:00:00"/>
    <x v="2"/>
    <x v="1"/>
    <n v="4.99"/>
    <n v="2.9940000000000002"/>
    <n v="4"/>
    <n v="11.976000000000001"/>
  </r>
  <r>
    <x v="0"/>
    <x v="0"/>
    <x v="3"/>
    <s v="Rower i Ty"/>
    <x v="1"/>
    <x v="1"/>
    <s v="skarpety wyścigowe"/>
    <x v="2"/>
    <d v="2009-08-14T00:00:00"/>
    <x v="2"/>
    <x v="1"/>
    <n v="8.99"/>
    <n v="5.3940000000000001"/>
    <n v="2"/>
    <n v="10.788"/>
  </r>
  <r>
    <x v="0"/>
    <x v="0"/>
    <x v="3"/>
    <s v="Rower i Ty"/>
    <x v="1"/>
    <x v="4"/>
    <s v="Short-Sleeve Classic Jersey"/>
    <x v="6"/>
    <d v="2009-08-16T00:00:00"/>
    <x v="2"/>
    <x v="1"/>
    <n v="53.99"/>
    <n v="32.393999999999998"/>
    <n v="6"/>
    <n v="194.36399999999998"/>
  </r>
  <r>
    <x v="0"/>
    <x v="0"/>
    <x v="3"/>
    <s v="Rower i Ty"/>
    <x v="2"/>
    <x v="6"/>
    <s v="HL rama rowerowa szosa"/>
    <x v="1"/>
    <d v="2009-08-30T00:00:00"/>
    <x v="2"/>
    <x v="1"/>
    <n v="1431.5"/>
    <n v="858.9"/>
    <n v="2"/>
    <n v="1717.8"/>
  </r>
  <r>
    <x v="0"/>
    <x v="0"/>
    <x v="3"/>
    <s v="Rower i Ty"/>
    <x v="3"/>
    <x v="7"/>
    <s v="Sport-100"/>
    <x v="3"/>
    <d v="2009-08-04T00:00:00"/>
    <x v="2"/>
    <x v="1"/>
    <n v="34.99"/>
    <n v="20.994"/>
    <n v="3"/>
    <n v="62.981999999999999"/>
  </r>
  <r>
    <x v="0"/>
    <x v="0"/>
    <x v="3"/>
    <s v="Rower i Ty"/>
    <x v="0"/>
    <x v="3"/>
    <s v="Szosa-250"/>
    <x v="3"/>
    <d v="2009-08-30T00:00:00"/>
    <x v="2"/>
    <x v="1"/>
    <n v="2443.35"/>
    <n v="1466.01"/>
    <n v="1"/>
    <n v="1466.01"/>
  </r>
  <r>
    <x v="0"/>
    <x v="0"/>
    <x v="3"/>
    <s v="Rower i Ty"/>
    <x v="1"/>
    <x v="4"/>
    <s v="Short-Sleeve Classic Jersey"/>
    <x v="6"/>
    <d v="2009-08-20T00:00:00"/>
    <x v="2"/>
    <x v="1"/>
    <n v="53.99"/>
    <n v="32.393999999999998"/>
    <n v="5"/>
    <n v="161.97"/>
  </r>
  <r>
    <x v="0"/>
    <x v="0"/>
    <x v="3"/>
    <s v="Rower i Ty"/>
    <x v="1"/>
    <x v="23"/>
    <s v="kamizelki klasyczne"/>
    <x v="5"/>
    <d v="2009-08-29T00:00:00"/>
    <x v="2"/>
    <x v="1"/>
    <n v="63.5"/>
    <n v="38.1"/>
    <n v="7"/>
    <n v="266.7"/>
  </r>
  <r>
    <x v="0"/>
    <x v="0"/>
    <x v="3"/>
    <s v="Rower i Ty"/>
    <x v="2"/>
    <x v="6"/>
    <s v="LL rama rowerowa"/>
    <x v="1"/>
    <d v="2009-08-03T00:00:00"/>
    <x v="2"/>
    <x v="1"/>
    <n v="337.22"/>
    <n v="202.33199999999999"/>
    <n v="1"/>
    <n v="202.33199999999999"/>
  </r>
  <r>
    <x v="0"/>
    <x v="0"/>
    <x v="3"/>
    <s v="Rower i Ty"/>
    <x v="0"/>
    <x v="3"/>
    <s v="Szosa--350-W"/>
    <x v="6"/>
    <d v="2009-08-15T00:00:00"/>
    <x v="2"/>
    <x v="1"/>
    <n v="1700.99"/>
    <n v="1020.5940000000001"/>
    <n v="3"/>
    <n v="3061.7820000000002"/>
  </r>
  <r>
    <x v="0"/>
    <x v="0"/>
    <x v="3"/>
    <s v="Rower i Ty"/>
    <x v="2"/>
    <x v="9"/>
    <s v="HL kierownica szosa"/>
    <x v="7"/>
    <d v="2009-08-14T00:00:00"/>
    <x v="2"/>
    <x v="1"/>
    <n v="120.27"/>
    <n v="72.162000000000006"/>
    <n v="2"/>
    <n v="144.32400000000001"/>
  </r>
  <r>
    <x v="0"/>
    <x v="0"/>
    <x v="3"/>
    <s v="Rower i Ty"/>
    <x v="1"/>
    <x v="1"/>
    <s v="skarpety wyścigowe"/>
    <x v="2"/>
    <d v="2009-08-24T00:00:00"/>
    <x v="2"/>
    <x v="1"/>
    <n v="8.99"/>
    <n v="5.3940000000000001"/>
    <n v="3"/>
    <n v="16.182000000000002"/>
  </r>
  <r>
    <x v="0"/>
    <x v="0"/>
    <x v="3"/>
    <s v="Rower i Ty"/>
    <x v="1"/>
    <x v="4"/>
    <s v="Long-Sleeve Logo Jersey"/>
    <x v="4"/>
    <d v="2009-08-29T00:00:00"/>
    <x v="2"/>
    <x v="1"/>
    <n v="49.99"/>
    <n v="29.994"/>
    <n v="7"/>
    <n v="209.958"/>
  </r>
  <r>
    <x v="0"/>
    <x v="0"/>
    <x v="3"/>
    <s v="Rower i Ty"/>
    <x v="0"/>
    <x v="3"/>
    <s v="Szosa-750"/>
    <x v="1"/>
    <d v="2009-08-28T00:00:00"/>
    <x v="2"/>
    <x v="1"/>
    <n v="539.99"/>
    <n v="323.99400000000003"/>
    <n v="2"/>
    <n v="647.98800000000006"/>
  </r>
  <r>
    <x v="0"/>
    <x v="0"/>
    <x v="3"/>
    <s v="Rower i Ty"/>
    <x v="1"/>
    <x v="4"/>
    <s v="Long-Sleeve Logo Jersey"/>
    <x v="4"/>
    <d v="2009-08-25T00:00:00"/>
    <x v="2"/>
    <x v="1"/>
    <n v="49.99"/>
    <n v="29.994"/>
    <n v="6"/>
    <n v="179.964"/>
  </r>
  <r>
    <x v="0"/>
    <x v="0"/>
    <x v="3"/>
    <s v="Rower i Ty"/>
    <x v="0"/>
    <x v="3"/>
    <s v="Szosa--550-W"/>
    <x v="6"/>
    <d v="2009-08-02T00:00:00"/>
    <x v="2"/>
    <x v="1"/>
    <n v="1120.49"/>
    <n v="672.29399999999998"/>
    <n v="3"/>
    <n v="2016.8820000000001"/>
  </r>
  <r>
    <x v="0"/>
    <x v="0"/>
    <x v="3"/>
    <s v="Rower i Ty"/>
    <x v="1"/>
    <x v="4"/>
    <s v="Short-Sleeve Classic Jersey"/>
    <x v="6"/>
    <d v="2009-08-10T00:00:00"/>
    <x v="2"/>
    <x v="1"/>
    <n v="53.99"/>
    <n v="31.3142"/>
    <n v="14"/>
    <n v="438.39879999999999"/>
  </r>
  <r>
    <x v="0"/>
    <x v="0"/>
    <x v="3"/>
    <s v="Rower i Ty"/>
    <x v="0"/>
    <x v="3"/>
    <s v="Szosa-750"/>
    <x v="1"/>
    <d v="2009-08-18T00:00:00"/>
    <x v="2"/>
    <x v="1"/>
    <n v="539.99"/>
    <n v="323.99400000000003"/>
    <n v="3"/>
    <n v="971.98200000000008"/>
  </r>
  <r>
    <x v="0"/>
    <x v="0"/>
    <x v="3"/>
    <s v="Rower i Ty"/>
    <x v="1"/>
    <x v="4"/>
    <s v="Long-Sleeve Logo Jersey"/>
    <x v="4"/>
    <d v="2009-08-12T00:00:00"/>
    <x v="2"/>
    <x v="1"/>
    <n v="49.99"/>
    <n v="29.994"/>
    <n v="7"/>
    <n v="209.958"/>
  </r>
  <r>
    <x v="0"/>
    <x v="0"/>
    <x v="3"/>
    <s v="Rower i Ty"/>
    <x v="2"/>
    <x v="6"/>
    <s v="HL rama rowerowa szosa"/>
    <x v="3"/>
    <d v="2009-08-15T00:00:00"/>
    <x v="2"/>
    <x v="1"/>
    <n v="1431.5"/>
    <n v="858.9"/>
    <n v="1"/>
    <n v="858.9"/>
  </r>
  <r>
    <x v="0"/>
    <x v="0"/>
    <x v="3"/>
    <s v="Rower i Ty"/>
    <x v="1"/>
    <x v="5"/>
    <s v="nakładka na rower"/>
    <x v="4"/>
    <d v="2009-08-24T00:00:00"/>
    <x v="2"/>
    <x v="1"/>
    <n v="8.99"/>
    <n v="5.3940000000000001"/>
    <n v="5"/>
    <n v="26.97"/>
  </r>
  <r>
    <x v="0"/>
    <x v="0"/>
    <x v="3"/>
    <s v="Rower i Ty"/>
    <x v="0"/>
    <x v="3"/>
    <s v="Szosa-750"/>
    <x v="1"/>
    <d v="2009-08-15T00:00:00"/>
    <x v="2"/>
    <x v="1"/>
    <n v="539.99"/>
    <n v="323.99400000000003"/>
    <n v="1"/>
    <n v="323.99400000000003"/>
  </r>
  <r>
    <x v="0"/>
    <x v="0"/>
    <x v="3"/>
    <s v="Rower i Ty"/>
    <x v="1"/>
    <x v="23"/>
    <s v="kamizelki klasyczne"/>
    <x v="5"/>
    <d v="2009-08-27T00:00:00"/>
    <x v="2"/>
    <x v="1"/>
    <n v="63.5"/>
    <n v="38.1"/>
    <n v="6"/>
    <n v="228.60000000000002"/>
  </r>
  <r>
    <x v="0"/>
    <x v="0"/>
    <x v="3"/>
    <s v="Rower i Ty"/>
    <x v="2"/>
    <x v="20"/>
    <s v="HL siodełko szosa 2"/>
    <x v="7"/>
    <d v="2009-08-30T00:00:00"/>
    <x v="2"/>
    <x v="1"/>
    <n v="52.64"/>
    <n v="31.584"/>
    <n v="1"/>
    <n v="31.584"/>
  </r>
  <r>
    <x v="0"/>
    <x v="0"/>
    <x v="3"/>
    <s v="Rower i Ty"/>
    <x v="2"/>
    <x v="18"/>
    <s v="ML pedał szosa"/>
    <x v="8"/>
    <d v="2009-08-21T00:00:00"/>
    <x v="2"/>
    <x v="1"/>
    <n v="62.09"/>
    <n v="37.253999999999998"/>
    <n v="1"/>
    <n v="37.253999999999998"/>
  </r>
  <r>
    <x v="0"/>
    <x v="0"/>
    <x v="3"/>
    <s v="Rower i Ty"/>
    <x v="3"/>
    <x v="21"/>
    <s v="plecak rowerowy"/>
    <x v="0"/>
    <d v="2009-08-26T00:00:00"/>
    <x v="2"/>
    <x v="1"/>
    <n v="54.99"/>
    <n v="32.994"/>
    <n v="6"/>
    <n v="197.964"/>
  </r>
  <r>
    <x v="0"/>
    <x v="0"/>
    <x v="3"/>
    <s v="Rower i Ty"/>
    <x v="2"/>
    <x v="6"/>
    <s v="LL rama rowerowa"/>
    <x v="1"/>
    <d v="2009-08-04T00:00:00"/>
    <x v="2"/>
    <x v="1"/>
    <n v="337.22"/>
    <n v="202.33199999999999"/>
    <n v="3"/>
    <n v="606.99599999999998"/>
  </r>
  <r>
    <x v="0"/>
    <x v="0"/>
    <x v="3"/>
    <s v="Rower i Ty"/>
    <x v="2"/>
    <x v="6"/>
    <s v="ML rama rowerowa-W"/>
    <x v="6"/>
    <d v="2009-08-15T00:00:00"/>
    <x v="2"/>
    <x v="1"/>
    <n v="594.83000000000004"/>
    <n v="356.89800000000002"/>
    <n v="2"/>
    <n v="713.79600000000005"/>
  </r>
  <r>
    <x v="0"/>
    <x v="0"/>
    <x v="3"/>
    <s v="Rower i Ty"/>
    <x v="0"/>
    <x v="3"/>
    <s v="Szosa--350-W"/>
    <x v="6"/>
    <d v="2009-08-18T00:00:00"/>
    <x v="2"/>
    <x v="1"/>
    <n v="1700.99"/>
    <n v="1020.5940000000001"/>
    <n v="3"/>
    <n v="3061.7820000000002"/>
  </r>
  <r>
    <x v="0"/>
    <x v="0"/>
    <x v="3"/>
    <s v="Rower i Ty"/>
    <x v="3"/>
    <x v="7"/>
    <s v="Sport-100"/>
    <x v="5"/>
    <d v="2009-08-21T00:00:00"/>
    <x v="2"/>
    <x v="1"/>
    <n v="34.99"/>
    <n v="20.994"/>
    <n v="1"/>
    <n v="20.994"/>
  </r>
  <r>
    <x v="0"/>
    <x v="0"/>
    <x v="3"/>
    <s v="Rower i Ty"/>
    <x v="0"/>
    <x v="3"/>
    <s v="Szosa--550-W"/>
    <x v="6"/>
    <d v="2009-08-14T00:00:00"/>
    <x v="2"/>
    <x v="1"/>
    <n v="1120.49"/>
    <n v="672.29399999999998"/>
    <n v="1"/>
    <n v="672.29399999999998"/>
  </r>
  <r>
    <x v="0"/>
    <x v="0"/>
    <x v="3"/>
    <s v="Rower i Ty"/>
    <x v="1"/>
    <x v="10"/>
    <s v="rękawiczki rowerowe"/>
    <x v="1"/>
    <d v="2009-08-22T00:00:00"/>
    <x v="2"/>
    <x v="1"/>
    <n v="24.49"/>
    <n v="14.694000000000001"/>
    <n v="5"/>
    <n v="73.47"/>
  </r>
  <r>
    <x v="0"/>
    <x v="0"/>
    <x v="3"/>
    <s v="Rower i Ty"/>
    <x v="1"/>
    <x v="10"/>
    <s v="rękawiczki rowerowe"/>
    <x v="1"/>
    <d v="2009-08-31T00:00:00"/>
    <x v="2"/>
    <x v="1"/>
    <n v="24.49"/>
    <n v="14.694000000000001"/>
    <n v="5"/>
    <n v="73.47"/>
  </r>
  <r>
    <x v="0"/>
    <x v="0"/>
    <x v="3"/>
    <s v="Rower i Ty"/>
    <x v="2"/>
    <x v="6"/>
    <s v="HL rama rowerowa szosa"/>
    <x v="3"/>
    <d v="2009-08-16T00:00:00"/>
    <x v="2"/>
    <x v="1"/>
    <n v="1431.5"/>
    <n v="858.9"/>
    <n v="2"/>
    <n v="1717.8"/>
  </r>
  <r>
    <x v="0"/>
    <x v="0"/>
    <x v="3"/>
    <s v="Rower i Ty"/>
    <x v="0"/>
    <x v="3"/>
    <s v="Szosa-750"/>
    <x v="1"/>
    <d v="2009-08-27T00:00:00"/>
    <x v="2"/>
    <x v="1"/>
    <n v="539.99"/>
    <n v="323.99400000000003"/>
    <n v="4"/>
    <n v="1295.9760000000001"/>
  </r>
  <r>
    <x v="0"/>
    <x v="0"/>
    <x v="3"/>
    <s v="Rower i Ty"/>
    <x v="2"/>
    <x v="18"/>
    <s v="HL pedał szosa"/>
    <x v="8"/>
    <d v="2009-08-04T00:00:00"/>
    <x v="2"/>
    <x v="1"/>
    <n v="80.989999999999995"/>
    <n v="48.594000000000001"/>
    <n v="1"/>
    <n v="48.594000000000001"/>
  </r>
  <r>
    <x v="0"/>
    <x v="0"/>
    <x v="3"/>
    <s v="Rower i Ty"/>
    <x v="0"/>
    <x v="3"/>
    <s v="Szosa--350-W"/>
    <x v="6"/>
    <d v="2009-08-08T00:00:00"/>
    <x v="2"/>
    <x v="1"/>
    <n v="1700.99"/>
    <n v="1020.5940000000001"/>
    <n v="1"/>
    <n v="1020.5940000000001"/>
  </r>
  <r>
    <x v="0"/>
    <x v="0"/>
    <x v="3"/>
    <s v="Rower i Ty"/>
    <x v="0"/>
    <x v="3"/>
    <s v="Szosa-250"/>
    <x v="1"/>
    <d v="2009-08-31T00:00:00"/>
    <x v="2"/>
    <x v="1"/>
    <n v="2443.35"/>
    <n v="1466.01"/>
    <n v="2"/>
    <n v="2932.02"/>
  </r>
  <r>
    <x v="0"/>
    <x v="0"/>
    <x v="3"/>
    <s v="Rower i Ty"/>
    <x v="3"/>
    <x v="19"/>
    <s v="stojak na 4 rowery"/>
    <x v="7"/>
    <d v="2009-08-30T00:00:00"/>
    <x v="2"/>
    <x v="1"/>
    <n v="120"/>
    <n v="72"/>
    <n v="6"/>
    <n v="432"/>
  </r>
  <r>
    <x v="0"/>
    <x v="0"/>
    <x v="3"/>
    <s v="Rower i Ty"/>
    <x v="0"/>
    <x v="3"/>
    <s v="Szosa-250"/>
    <x v="1"/>
    <d v="2009-08-15T00:00:00"/>
    <x v="2"/>
    <x v="1"/>
    <n v="2443.35"/>
    <n v="1466.01"/>
    <n v="1"/>
    <n v="1466.01"/>
  </r>
  <r>
    <x v="1"/>
    <x v="2"/>
    <x v="5"/>
    <s v="Rejestrowany Sklep Rowerowy"/>
    <x v="2"/>
    <x v="18"/>
    <s v="LL pedał górski"/>
    <x v="8"/>
    <d v="2009-08-09T00:00:00"/>
    <x v="2"/>
    <x v="1"/>
    <n v="40.49"/>
    <n v="24.294"/>
    <n v="3"/>
    <n v="72.882000000000005"/>
  </r>
  <r>
    <x v="1"/>
    <x v="2"/>
    <x v="5"/>
    <s v="Rejestrowany Sklep Rowerowy"/>
    <x v="0"/>
    <x v="0"/>
    <s v="Górski-200-W"/>
    <x v="0"/>
    <d v="2009-08-27T00:00:00"/>
    <x v="2"/>
    <x v="1"/>
    <n v="769.49"/>
    <n v="461.69400000000002"/>
    <n v="4"/>
    <n v="1846.7760000000001"/>
  </r>
  <r>
    <x v="1"/>
    <x v="2"/>
    <x v="5"/>
    <s v="Rejestrowany Sklep Rowerowy"/>
    <x v="1"/>
    <x v="4"/>
    <s v="Short-Sleeve Classic Jersey"/>
    <x v="6"/>
    <d v="2009-08-31T00:00:00"/>
    <x v="2"/>
    <x v="1"/>
    <n v="53.99"/>
    <n v="32.393999999999998"/>
    <n v="9"/>
    <n v="291.54599999999999"/>
  </r>
  <r>
    <x v="1"/>
    <x v="2"/>
    <x v="5"/>
    <s v="Rejestrowany Sklep Rowerowy"/>
    <x v="2"/>
    <x v="20"/>
    <s v="LL siodełko górski 2"/>
    <x v="7"/>
    <d v="2009-08-09T00:00:00"/>
    <x v="2"/>
    <x v="1"/>
    <n v="27.12"/>
    <n v="16.271999999999998"/>
    <n v="1"/>
    <n v="16.271999999999998"/>
  </r>
  <r>
    <x v="1"/>
    <x v="2"/>
    <x v="5"/>
    <s v="Rejestrowany Sklep Rowerowy"/>
    <x v="1"/>
    <x v="23"/>
    <s v="kamizelki klasyczne"/>
    <x v="5"/>
    <d v="2009-08-11T00:00:00"/>
    <x v="2"/>
    <x v="1"/>
    <n v="63.5"/>
    <n v="34.924999999999997"/>
    <n v="23"/>
    <n v="803.27499999999998"/>
  </r>
  <r>
    <x v="1"/>
    <x v="2"/>
    <x v="5"/>
    <s v="Rejestrowany Sklep Rowerowy"/>
    <x v="2"/>
    <x v="29"/>
    <s v="hamulce tylne"/>
    <x v="0"/>
    <d v="2009-08-15T00:00:00"/>
    <x v="2"/>
    <x v="1"/>
    <n v="106.5"/>
    <n v="63.9"/>
    <n v="2"/>
    <n v="127.8"/>
  </r>
  <r>
    <x v="1"/>
    <x v="2"/>
    <x v="5"/>
    <s v="Rejestrowany Sklep Rowerowy"/>
    <x v="2"/>
    <x v="2"/>
    <s v="LL rama górski"/>
    <x v="0"/>
    <d v="2009-08-29T00:00:00"/>
    <x v="2"/>
    <x v="1"/>
    <n v="264.05"/>
    <n v="158.43"/>
    <n v="3"/>
    <n v="475.29"/>
  </r>
  <r>
    <x v="1"/>
    <x v="2"/>
    <x v="5"/>
    <s v="Rejestrowany Sklep Rowerowy"/>
    <x v="2"/>
    <x v="2"/>
    <s v="HL rama górski"/>
    <x v="0"/>
    <d v="2009-08-16T00:00:00"/>
    <x v="2"/>
    <x v="1"/>
    <n v="1364.5"/>
    <n v="818.7"/>
    <n v="6"/>
    <n v="4912.2000000000007"/>
  </r>
  <r>
    <x v="1"/>
    <x v="2"/>
    <x v="5"/>
    <s v="Rejestrowany Sklep Rowerowy"/>
    <x v="2"/>
    <x v="26"/>
    <s v="Przerzutki tylne"/>
    <x v="0"/>
    <d v="2009-08-02T00:00:00"/>
    <x v="2"/>
    <x v="1"/>
    <n v="121.46"/>
    <n v="72.876000000000005"/>
    <n v="2"/>
    <n v="145.75200000000001"/>
  </r>
  <r>
    <x v="1"/>
    <x v="2"/>
    <x v="5"/>
    <s v="Rejestrowany Sklep Rowerowy"/>
    <x v="0"/>
    <x v="0"/>
    <s v="Górski-500"/>
    <x v="0"/>
    <d v="2009-08-18T00:00:00"/>
    <x v="2"/>
    <x v="1"/>
    <n v="564.99"/>
    <n v="338.99400000000003"/>
    <n v="5"/>
    <n v="1694.9700000000003"/>
  </r>
  <r>
    <x v="1"/>
    <x v="2"/>
    <x v="5"/>
    <s v="Rejestrowany Sklep Rowerowy"/>
    <x v="1"/>
    <x v="4"/>
    <s v="Long-Sleeve Logo Jersey"/>
    <x v="4"/>
    <d v="2009-08-15T00:00:00"/>
    <x v="2"/>
    <x v="1"/>
    <n v="49.99"/>
    <n v="28.994199999999999"/>
    <n v="13"/>
    <n v="376.9246"/>
  </r>
  <r>
    <x v="1"/>
    <x v="2"/>
    <x v="5"/>
    <s v="Rejestrowany Sklep Rowerowy"/>
    <x v="2"/>
    <x v="29"/>
    <s v="hamulce przednie"/>
    <x v="0"/>
    <d v="2009-08-30T00:00:00"/>
    <x v="2"/>
    <x v="1"/>
    <n v="106.5"/>
    <n v="63.9"/>
    <n v="5"/>
    <n v="319.5"/>
  </r>
  <r>
    <x v="1"/>
    <x v="2"/>
    <x v="5"/>
    <s v="Rejestrowany Sklep Rowerowy"/>
    <x v="2"/>
    <x v="18"/>
    <s v="HL pedał górski"/>
    <x v="8"/>
    <d v="2009-08-26T00:00:00"/>
    <x v="2"/>
    <x v="1"/>
    <n v="80.989999999999995"/>
    <n v="48.594000000000001"/>
    <n v="6"/>
    <n v="291.56400000000002"/>
  </r>
  <r>
    <x v="1"/>
    <x v="2"/>
    <x v="5"/>
    <s v="Rejestrowany Sklep Rowerowy"/>
    <x v="0"/>
    <x v="0"/>
    <s v="Górski-500"/>
    <x v="1"/>
    <d v="2009-08-22T00:00:00"/>
    <x v="2"/>
    <x v="1"/>
    <n v="539.99"/>
    <n v="323.99400000000003"/>
    <n v="6"/>
    <n v="1943.9640000000002"/>
  </r>
  <r>
    <x v="1"/>
    <x v="2"/>
    <x v="5"/>
    <s v="Rejestrowany Sklep Rowerowy"/>
    <x v="0"/>
    <x v="0"/>
    <s v="Górski-500"/>
    <x v="1"/>
    <d v="2009-08-23T00:00:00"/>
    <x v="2"/>
    <x v="1"/>
    <n v="539.99"/>
    <n v="323.99400000000003"/>
    <n v="3"/>
    <n v="971.98200000000008"/>
  </r>
  <r>
    <x v="1"/>
    <x v="2"/>
    <x v="5"/>
    <s v="Rejestrowany Sklep Rowerowy"/>
    <x v="2"/>
    <x v="28"/>
    <s v="LL korba"/>
    <x v="1"/>
    <d v="2009-08-04T00:00:00"/>
    <x v="2"/>
    <x v="1"/>
    <n v="175.49"/>
    <n v="105.294"/>
    <n v="4"/>
    <n v="421.17599999999999"/>
  </r>
  <r>
    <x v="1"/>
    <x v="2"/>
    <x v="5"/>
    <s v="Rejestrowany Sklep Rowerowy"/>
    <x v="2"/>
    <x v="2"/>
    <s v="LL rama górski"/>
    <x v="0"/>
    <d v="2009-08-10T00:00:00"/>
    <x v="2"/>
    <x v="1"/>
    <n v="264.05"/>
    <n v="158.43"/>
    <n v="10"/>
    <n v="1584.3000000000002"/>
  </r>
  <r>
    <x v="1"/>
    <x v="2"/>
    <x v="5"/>
    <s v="Rejestrowany Sklep Rowerowy"/>
    <x v="1"/>
    <x v="4"/>
    <s v="Short-Sleeve Classic Jersey"/>
    <x v="6"/>
    <d v="2009-08-21T00:00:00"/>
    <x v="2"/>
    <x v="1"/>
    <n v="53.99"/>
    <n v="32.393999999999998"/>
    <n v="10"/>
    <n v="323.94"/>
  </r>
  <r>
    <x v="1"/>
    <x v="2"/>
    <x v="5"/>
    <s v="Rejestrowany Sklep Rowerowy"/>
    <x v="3"/>
    <x v="21"/>
    <s v="plecak rowerowy"/>
    <x v="0"/>
    <d v="2009-08-27T00:00:00"/>
    <x v="2"/>
    <x v="1"/>
    <n v="54.99"/>
    <n v="31.894200000000001"/>
    <n v="14"/>
    <n v="446.5188"/>
  </r>
  <r>
    <x v="1"/>
    <x v="2"/>
    <x v="5"/>
    <s v="Rejestrowany Sklep Rowerowy"/>
    <x v="1"/>
    <x v="14"/>
    <s v="spodenki damskie górskie"/>
    <x v="1"/>
    <d v="2009-08-01T00:00:00"/>
    <x v="2"/>
    <x v="1"/>
    <n v="69.989999999999995"/>
    <n v="41.994"/>
    <n v="6"/>
    <n v="251.964"/>
  </r>
  <r>
    <x v="1"/>
    <x v="2"/>
    <x v="5"/>
    <s v="Rejestrowany Sklep Rowerowy"/>
    <x v="2"/>
    <x v="2"/>
    <s v="ML rama górski-W"/>
    <x v="0"/>
    <d v="2009-08-06T00:00:00"/>
    <x v="2"/>
    <x v="1"/>
    <n v="364.09"/>
    <n v="218.45400000000001"/>
    <n v="2"/>
    <n v="436.90800000000002"/>
  </r>
  <r>
    <x v="1"/>
    <x v="2"/>
    <x v="5"/>
    <s v="Rejestrowany Sklep Rowerowy"/>
    <x v="2"/>
    <x v="2"/>
    <s v="ML rama górski-W"/>
    <x v="0"/>
    <d v="2009-08-14T00:00:00"/>
    <x v="2"/>
    <x v="1"/>
    <n v="364.09"/>
    <n v="218.45400000000001"/>
    <n v="4"/>
    <n v="873.81600000000003"/>
  </r>
  <r>
    <x v="1"/>
    <x v="2"/>
    <x v="5"/>
    <s v="Rejestrowany Sklep Rowerowy"/>
    <x v="2"/>
    <x v="2"/>
    <s v="LL rama górski"/>
    <x v="1"/>
    <d v="2009-08-29T00:00:00"/>
    <x v="2"/>
    <x v="1"/>
    <n v="249.79"/>
    <n v="149.874"/>
    <n v="4"/>
    <n v="599.49599999999998"/>
  </r>
  <r>
    <x v="1"/>
    <x v="2"/>
    <x v="5"/>
    <s v="Rejestrowany Sklep Rowerowy"/>
    <x v="3"/>
    <x v="7"/>
    <s v="Sport-100"/>
    <x v="1"/>
    <d v="2009-08-03T00:00:00"/>
    <x v="2"/>
    <x v="1"/>
    <n v="34.99"/>
    <n v="19.244499999999999"/>
    <n v="21"/>
    <n v="404.13449999999995"/>
  </r>
  <r>
    <x v="1"/>
    <x v="2"/>
    <x v="5"/>
    <s v="Rejestrowany Sklep Rowerowy"/>
    <x v="3"/>
    <x v="19"/>
    <s v="stojak na 4 rowery"/>
    <x v="7"/>
    <d v="2009-08-24T00:00:00"/>
    <x v="2"/>
    <x v="1"/>
    <n v="120"/>
    <n v="66"/>
    <n v="21"/>
    <n v="1386"/>
  </r>
  <r>
    <x v="1"/>
    <x v="2"/>
    <x v="5"/>
    <s v="Rejestrowany Sklep Rowerowy"/>
    <x v="2"/>
    <x v="20"/>
    <s v="ML siodełko górski 2"/>
    <x v="7"/>
    <d v="2009-08-07T00:00:00"/>
    <x v="2"/>
    <x v="1"/>
    <n v="39.14"/>
    <n v="23.484000000000002"/>
    <n v="2"/>
    <n v="46.968000000000004"/>
  </r>
  <r>
    <x v="1"/>
    <x v="2"/>
    <x v="5"/>
    <s v="Rejestrowany Sklep Rowerowy"/>
    <x v="2"/>
    <x v="28"/>
    <s v="ML korba"/>
    <x v="1"/>
    <d v="2009-08-02T00:00:00"/>
    <x v="2"/>
    <x v="1"/>
    <n v="256.49"/>
    <n v="153.89400000000001"/>
    <n v="6"/>
    <n v="923.36400000000003"/>
  </r>
  <r>
    <x v="1"/>
    <x v="2"/>
    <x v="5"/>
    <s v="Rejestrowany Sklep Rowerowy"/>
    <x v="2"/>
    <x v="2"/>
    <s v="LL rama górski"/>
    <x v="0"/>
    <d v="2009-08-09T00:00:00"/>
    <x v="2"/>
    <x v="1"/>
    <n v="264.05"/>
    <n v="158.43"/>
    <n v="8"/>
    <n v="1267.44"/>
  </r>
  <r>
    <x v="1"/>
    <x v="2"/>
    <x v="5"/>
    <s v="Rejestrowany Sklep Rowerowy"/>
    <x v="1"/>
    <x v="14"/>
    <s v="spodenki damskie górskie"/>
    <x v="1"/>
    <d v="2009-08-05T00:00:00"/>
    <x v="2"/>
    <x v="1"/>
    <n v="69.989999999999995"/>
    <n v="38.494500000000002"/>
    <n v="16"/>
    <n v="615.91200000000003"/>
  </r>
  <r>
    <x v="1"/>
    <x v="2"/>
    <x v="5"/>
    <s v="Rejestrowany Sklep Rowerowy"/>
    <x v="2"/>
    <x v="2"/>
    <s v="HL rama górski"/>
    <x v="1"/>
    <d v="2009-08-13T00:00:00"/>
    <x v="2"/>
    <x v="1"/>
    <n v="1349.6"/>
    <n v="809.76"/>
    <n v="4"/>
    <n v="3239.04"/>
  </r>
  <r>
    <x v="1"/>
    <x v="2"/>
    <x v="5"/>
    <s v="Rejestrowany Sklep Rowerowy"/>
    <x v="2"/>
    <x v="2"/>
    <s v="LL rama górski"/>
    <x v="1"/>
    <d v="2009-08-22T00:00:00"/>
    <x v="2"/>
    <x v="1"/>
    <n v="249.79"/>
    <n v="149.874"/>
    <n v="7"/>
    <n v="1049.1179999999999"/>
  </r>
  <r>
    <x v="1"/>
    <x v="2"/>
    <x v="5"/>
    <s v="Rejestrowany Sklep Rowerowy"/>
    <x v="1"/>
    <x v="10"/>
    <s v="rękawiczki rowerowe"/>
    <x v="1"/>
    <d v="2009-08-11T00:00:00"/>
    <x v="2"/>
    <x v="1"/>
    <n v="24.49"/>
    <n v="14.694000000000001"/>
    <n v="2"/>
    <n v="29.388000000000002"/>
  </r>
  <r>
    <x v="1"/>
    <x v="2"/>
    <x v="5"/>
    <s v="Rejestrowany Sklep Rowerowy"/>
    <x v="0"/>
    <x v="0"/>
    <s v="Górski-500"/>
    <x v="0"/>
    <d v="2009-08-24T00:00:00"/>
    <x v="2"/>
    <x v="1"/>
    <n v="564.99"/>
    <n v="338.99400000000003"/>
    <n v="4"/>
    <n v="1355.9760000000001"/>
  </r>
  <r>
    <x v="1"/>
    <x v="2"/>
    <x v="5"/>
    <s v="Rejestrowany Sklep Rowerowy"/>
    <x v="0"/>
    <x v="0"/>
    <s v="Górski-500"/>
    <x v="0"/>
    <d v="2009-08-12T00:00:00"/>
    <x v="2"/>
    <x v="1"/>
    <n v="564.99"/>
    <n v="338.99400000000003"/>
    <n v="4"/>
    <n v="1355.9760000000001"/>
  </r>
  <r>
    <x v="1"/>
    <x v="2"/>
    <x v="5"/>
    <s v="Rejestrowany Sklep Rowerowy"/>
    <x v="2"/>
    <x v="9"/>
    <s v="LL kierownica górski"/>
    <x v="7"/>
    <d v="2009-08-22T00:00:00"/>
    <x v="2"/>
    <x v="1"/>
    <n v="44.54"/>
    <n v="26.724"/>
    <n v="9"/>
    <n v="240.51599999999999"/>
  </r>
  <r>
    <x v="1"/>
    <x v="2"/>
    <x v="5"/>
    <s v="Rejestrowany Sklep Rowerowy"/>
    <x v="1"/>
    <x v="10"/>
    <s v="rękawiczki rowerowe"/>
    <x v="1"/>
    <d v="2009-08-16T00:00:00"/>
    <x v="2"/>
    <x v="1"/>
    <n v="24.49"/>
    <n v="14.694000000000001"/>
    <n v="7"/>
    <n v="102.858"/>
  </r>
  <r>
    <x v="1"/>
    <x v="2"/>
    <x v="5"/>
    <s v="Rejestrowany Sklep Rowerowy"/>
    <x v="3"/>
    <x v="22"/>
    <s v="bidony"/>
    <x v="7"/>
    <d v="2009-08-18T00:00:00"/>
    <x v="2"/>
    <x v="1"/>
    <n v="4.99"/>
    <n v="2.9940000000000002"/>
    <n v="7"/>
    <n v="20.958000000000002"/>
  </r>
  <r>
    <x v="1"/>
    <x v="2"/>
    <x v="5"/>
    <s v="Rejestrowany Sklep Rowerowy"/>
    <x v="1"/>
    <x v="4"/>
    <s v="Short-Sleeve Classic Jersey"/>
    <x v="6"/>
    <d v="2009-08-20T00:00:00"/>
    <x v="2"/>
    <x v="1"/>
    <n v="53.99"/>
    <n v="32.393999999999998"/>
    <n v="9"/>
    <n v="291.54599999999999"/>
  </r>
  <r>
    <x v="1"/>
    <x v="2"/>
    <x v="5"/>
    <s v="Rejestrowany Sklep Rowerowy"/>
    <x v="2"/>
    <x v="28"/>
    <s v="HL korba"/>
    <x v="1"/>
    <d v="2009-08-01T00:00:00"/>
    <x v="2"/>
    <x v="1"/>
    <n v="404.99"/>
    <n v="242.994"/>
    <n v="9"/>
    <n v="2186.9459999999999"/>
  </r>
  <r>
    <x v="1"/>
    <x v="2"/>
    <x v="5"/>
    <s v="Rejestrowany Sklep Rowerowy"/>
    <x v="3"/>
    <x v="7"/>
    <s v="Sport-100"/>
    <x v="3"/>
    <d v="2009-08-30T00:00:00"/>
    <x v="2"/>
    <x v="1"/>
    <n v="34.99"/>
    <n v="20.994"/>
    <n v="2"/>
    <n v="41.988"/>
  </r>
  <r>
    <x v="1"/>
    <x v="2"/>
    <x v="5"/>
    <s v="Rejestrowany Sklep Rowerowy"/>
    <x v="2"/>
    <x v="26"/>
    <s v="Przerzutki przednie"/>
    <x v="0"/>
    <d v="2009-08-20T00:00:00"/>
    <x v="2"/>
    <x v="1"/>
    <n v="91.49"/>
    <n v="53.0642"/>
    <n v="13"/>
    <n v="689.83460000000002"/>
  </r>
  <r>
    <x v="1"/>
    <x v="2"/>
    <x v="5"/>
    <s v="Rejestrowany Sklep Rowerowy"/>
    <x v="2"/>
    <x v="30"/>
    <s v="Łańcuch"/>
    <x v="0"/>
    <d v="2009-08-08T00:00:00"/>
    <x v="2"/>
    <x v="1"/>
    <n v="20.239999999999998"/>
    <n v="12.144"/>
    <n v="8"/>
    <n v="97.152000000000001"/>
  </r>
  <r>
    <x v="1"/>
    <x v="2"/>
    <x v="5"/>
    <s v="Rejestrowany Sklep Rowerowy"/>
    <x v="2"/>
    <x v="2"/>
    <s v="HL rama górski"/>
    <x v="1"/>
    <d v="2009-08-07T00:00:00"/>
    <x v="2"/>
    <x v="1"/>
    <n v="1349.6"/>
    <n v="809.76"/>
    <n v="4"/>
    <n v="3239.04"/>
  </r>
  <r>
    <x v="1"/>
    <x v="2"/>
    <x v="5"/>
    <s v="Rejestrowany Sklep Rowerowy"/>
    <x v="2"/>
    <x v="2"/>
    <s v="LL rama górski"/>
    <x v="0"/>
    <d v="2009-08-12T00:00:00"/>
    <x v="2"/>
    <x v="1"/>
    <n v="264.05"/>
    <n v="158.43"/>
    <n v="6"/>
    <n v="950.58"/>
  </r>
  <r>
    <x v="1"/>
    <x v="2"/>
    <x v="5"/>
    <s v="Rejestrowany Sklep Rowerowy"/>
    <x v="0"/>
    <x v="0"/>
    <s v="Górski-200"/>
    <x v="1"/>
    <d v="2009-08-22T00:00:00"/>
    <x v="2"/>
    <x v="1"/>
    <n v="2294.9899999999998"/>
    <n v="1376.9939999999999"/>
    <n v="3"/>
    <n v="4130.982"/>
  </r>
  <r>
    <x v="1"/>
    <x v="2"/>
    <x v="5"/>
    <s v="Rejestrowany Sklep Rowerowy"/>
    <x v="1"/>
    <x v="23"/>
    <s v="kamizelki klasyczne"/>
    <x v="5"/>
    <d v="2009-08-03T00:00:00"/>
    <x v="2"/>
    <x v="1"/>
    <n v="63.5"/>
    <n v="34.924999999999997"/>
    <n v="19"/>
    <n v="663.57499999999993"/>
  </r>
  <r>
    <x v="1"/>
    <x v="2"/>
    <x v="5"/>
    <s v="Rejestrowany Sklep Rowerowy"/>
    <x v="0"/>
    <x v="0"/>
    <s v="Górski-200"/>
    <x v="0"/>
    <d v="2009-08-31T00:00:00"/>
    <x v="2"/>
    <x v="1"/>
    <n v="2319.9899999999998"/>
    <n v="1391.9939999999999"/>
    <n v="10"/>
    <n v="13919.939999999999"/>
  </r>
  <r>
    <x v="1"/>
    <x v="2"/>
    <x v="5"/>
    <s v="Rejestrowany Sklep Rowerowy"/>
    <x v="2"/>
    <x v="2"/>
    <s v="HL rama górski"/>
    <x v="0"/>
    <d v="2009-08-17T00:00:00"/>
    <x v="2"/>
    <x v="1"/>
    <n v="1364.5"/>
    <n v="818.7"/>
    <n v="4"/>
    <n v="3274.8"/>
  </r>
  <r>
    <x v="1"/>
    <x v="2"/>
    <x v="5"/>
    <s v="Rejestrowany Sklep Rowerowy"/>
    <x v="0"/>
    <x v="0"/>
    <s v="Górski-500"/>
    <x v="1"/>
    <d v="2009-08-11T00:00:00"/>
    <x v="2"/>
    <x v="1"/>
    <n v="539.99"/>
    <n v="323.99400000000003"/>
    <n v="1"/>
    <n v="323.99400000000003"/>
  </r>
  <r>
    <x v="1"/>
    <x v="2"/>
    <x v="5"/>
    <s v="Rejestrowany Sklep Rowerowy"/>
    <x v="0"/>
    <x v="0"/>
    <s v="Górski-200"/>
    <x v="1"/>
    <d v="2009-08-21T00:00:00"/>
    <x v="2"/>
    <x v="1"/>
    <n v="2294.9899999999998"/>
    <n v="1331.0942"/>
    <n v="11"/>
    <n v="14642.0362"/>
  </r>
  <r>
    <x v="1"/>
    <x v="2"/>
    <x v="5"/>
    <s v="Rejestrowany Sklep Rowerowy"/>
    <x v="2"/>
    <x v="2"/>
    <s v="HL rama górski"/>
    <x v="0"/>
    <d v="2009-08-06T00:00:00"/>
    <x v="2"/>
    <x v="1"/>
    <n v="1364.5"/>
    <n v="818.7"/>
    <n v="9"/>
    <n v="7368.3"/>
  </r>
  <r>
    <x v="1"/>
    <x v="2"/>
    <x v="5"/>
    <s v="Rejestrowany Sklep Rowerowy"/>
    <x v="2"/>
    <x v="31"/>
    <s v="HL suport"/>
    <x v="7"/>
    <d v="2009-08-09T00:00:00"/>
    <x v="2"/>
    <x v="1"/>
    <n v="121.49"/>
    <n v="72.894000000000005"/>
    <n v="4"/>
    <n v="291.57600000000002"/>
  </r>
  <r>
    <x v="1"/>
    <x v="2"/>
    <x v="5"/>
    <s v="Rejestrowany Sklep Rowerowy"/>
    <x v="0"/>
    <x v="0"/>
    <s v="Górski-200"/>
    <x v="0"/>
    <d v="2009-08-02T00:00:00"/>
    <x v="2"/>
    <x v="1"/>
    <n v="2319.9899999999998"/>
    <n v="1391.9939999999999"/>
    <n v="10"/>
    <n v="13919.939999999999"/>
  </r>
  <r>
    <x v="1"/>
    <x v="2"/>
    <x v="5"/>
    <s v="Rejestrowany Sklep Rowerowy"/>
    <x v="0"/>
    <x v="0"/>
    <s v="Górski-200"/>
    <x v="0"/>
    <d v="2009-08-30T00:00:00"/>
    <x v="2"/>
    <x v="1"/>
    <n v="2319.9899999999998"/>
    <n v="1391.9939999999999"/>
    <n v="2"/>
    <n v="2783.9879999999998"/>
  </r>
  <r>
    <x v="1"/>
    <x v="2"/>
    <x v="5"/>
    <s v="Rejestrowany Sklep Rowerowy"/>
    <x v="2"/>
    <x v="2"/>
    <s v="LL rama górski"/>
    <x v="1"/>
    <d v="2009-08-22T00:00:00"/>
    <x v="2"/>
    <x v="1"/>
    <n v="249.79"/>
    <n v="149.874"/>
    <n v="2"/>
    <n v="299.74799999999999"/>
  </r>
  <r>
    <x v="1"/>
    <x v="2"/>
    <x v="5"/>
    <s v="Rejestrowany Sklep Rowerowy"/>
    <x v="2"/>
    <x v="20"/>
    <s v="HL siodełko górski 2"/>
    <x v="7"/>
    <d v="2009-08-14T00:00:00"/>
    <x v="2"/>
    <x v="1"/>
    <n v="52.64"/>
    <n v="31.584"/>
    <n v="4"/>
    <n v="126.336"/>
  </r>
  <r>
    <x v="1"/>
    <x v="2"/>
    <x v="5"/>
    <s v="Rejestrowany Sklep Rowerowy"/>
    <x v="1"/>
    <x v="4"/>
    <s v="Long-Sleeve Logo Jersey"/>
    <x v="4"/>
    <d v="2009-08-07T00:00:00"/>
    <x v="2"/>
    <x v="1"/>
    <n v="49.99"/>
    <n v="29.994"/>
    <n v="5"/>
    <n v="149.97"/>
  </r>
  <r>
    <x v="1"/>
    <x v="2"/>
    <x v="5"/>
    <s v="Rejestrowany Sklep Rowerowy"/>
    <x v="2"/>
    <x v="9"/>
    <s v="ML kierownica górski"/>
    <x v="7"/>
    <d v="2009-08-22T00:00:00"/>
    <x v="2"/>
    <x v="1"/>
    <n v="61.92"/>
    <n v="37.152000000000001"/>
    <n v="6"/>
    <n v="222.91200000000001"/>
  </r>
  <r>
    <x v="1"/>
    <x v="2"/>
    <x v="5"/>
    <s v="Rejestrowany Sklep Rowerowy"/>
    <x v="0"/>
    <x v="0"/>
    <s v="Górski-500"/>
    <x v="0"/>
    <d v="2009-08-25T00:00:00"/>
    <x v="2"/>
    <x v="1"/>
    <n v="564.99"/>
    <n v="338.99400000000003"/>
    <n v="1"/>
    <n v="338.99400000000003"/>
  </r>
  <r>
    <x v="1"/>
    <x v="2"/>
    <x v="5"/>
    <s v="Rejestrowany Sklep Rowerowy"/>
    <x v="1"/>
    <x v="4"/>
    <s v="Long-Sleeve Logo Jersey"/>
    <x v="4"/>
    <d v="2009-08-10T00:00:00"/>
    <x v="2"/>
    <x v="1"/>
    <n v="49.99"/>
    <n v="29.994"/>
    <n v="8"/>
    <n v="239.952"/>
  </r>
  <r>
    <x v="1"/>
    <x v="2"/>
    <x v="5"/>
    <s v="Rejestrowany Sklep Rowerowy"/>
    <x v="1"/>
    <x v="5"/>
    <s v="nakładka na rower"/>
    <x v="4"/>
    <d v="2009-08-23T00:00:00"/>
    <x v="2"/>
    <x v="1"/>
    <n v="8.99"/>
    <n v="5.2141999999999999"/>
    <n v="11"/>
    <n v="57.356200000000001"/>
  </r>
  <r>
    <x v="1"/>
    <x v="2"/>
    <x v="5"/>
    <s v="Rejestrowany Sklep Rowerowy"/>
    <x v="3"/>
    <x v="32"/>
    <s v="zestawy naprawcze do opon"/>
    <x v="7"/>
    <d v="2009-08-16T00:00:00"/>
    <x v="2"/>
    <x v="1"/>
    <n v="2.29"/>
    <n v="1.3740000000000001"/>
    <n v="7"/>
    <n v="9.6180000000000003"/>
  </r>
  <r>
    <x v="1"/>
    <x v="2"/>
    <x v="5"/>
    <s v="Rejestrowany Sklep Rowerowy"/>
    <x v="3"/>
    <x v="7"/>
    <s v="Sport-100"/>
    <x v="5"/>
    <d v="2009-08-09T00:00:00"/>
    <x v="2"/>
    <x v="1"/>
    <n v="34.99"/>
    <n v="20.994"/>
    <n v="6"/>
    <n v="125.964"/>
  </r>
  <r>
    <x v="1"/>
    <x v="2"/>
    <x v="5"/>
    <s v="Rejestrowany Sklep Rowerowy"/>
    <x v="2"/>
    <x v="31"/>
    <s v="LL suport"/>
    <x v="7"/>
    <d v="2009-08-27T00:00:00"/>
    <x v="2"/>
    <x v="1"/>
    <n v="53.99"/>
    <n v="32.393999999999998"/>
    <n v="3"/>
    <n v="97.181999999999988"/>
  </r>
  <r>
    <x v="1"/>
    <x v="2"/>
    <x v="5"/>
    <s v="Rejestrowany Sklep Rowerowy"/>
    <x v="0"/>
    <x v="0"/>
    <s v="Górski-500"/>
    <x v="0"/>
    <d v="2009-08-12T00:00:00"/>
    <x v="2"/>
    <x v="1"/>
    <n v="564.99"/>
    <n v="338.99400000000003"/>
    <n v="2"/>
    <n v="677.98800000000006"/>
  </r>
  <r>
    <x v="1"/>
    <x v="2"/>
    <x v="5"/>
    <s v="Rejestrowany Sklep Rowerowy"/>
    <x v="2"/>
    <x v="2"/>
    <s v="LL rama górski"/>
    <x v="0"/>
    <d v="2009-08-27T00:00:00"/>
    <x v="2"/>
    <x v="1"/>
    <n v="264.05"/>
    <n v="158.43"/>
    <n v="2"/>
    <n v="316.86"/>
  </r>
  <r>
    <x v="1"/>
    <x v="2"/>
    <x v="5"/>
    <s v="Rejestrowany Sklep Rowerowy"/>
    <x v="0"/>
    <x v="0"/>
    <s v="Górski-200"/>
    <x v="1"/>
    <d v="2009-08-03T00:00:00"/>
    <x v="2"/>
    <x v="1"/>
    <n v="2294.9899999999998"/>
    <n v="1376.9939999999999"/>
    <n v="6"/>
    <n v="8261.9639999999999"/>
  </r>
  <r>
    <x v="1"/>
    <x v="2"/>
    <x v="5"/>
    <s v="Rejestrowany Sklep Rowerowy"/>
    <x v="1"/>
    <x v="10"/>
    <s v="rękawiczki rowerowe"/>
    <x v="1"/>
    <d v="2009-08-15T00:00:00"/>
    <x v="2"/>
    <x v="1"/>
    <n v="24.49"/>
    <n v="14.694000000000001"/>
    <n v="8"/>
    <n v="117.55200000000001"/>
  </r>
  <r>
    <x v="1"/>
    <x v="2"/>
    <x v="5"/>
    <s v="Rejestrowany Sklep Rowerowy"/>
    <x v="1"/>
    <x v="14"/>
    <s v="spodenki damskie górskie"/>
    <x v="1"/>
    <d v="2009-08-27T00:00:00"/>
    <x v="2"/>
    <x v="1"/>
    <n v="69.989999999999995"/>
    <n v="41.994"/>
    <n v="3"/>
    <n v="125.982"/>
  </r>
  <r>
    <x v="1"/>
    <x v="2"/>
    <x v="5"/>
    <s v="Rejestrowany Sklep Rowerowy"/>
    <x v="3"/>
    <x v="24"/>
    <s v="Bike Wash"/>
    <x v="7"/>
    <d v="2009-08-31T00:00:00"/>
    <x v="2"/>
    <x v="1"/>
    <n v="7.95"/>
    <n v="4.7699999999999996"/>
    <n v="10"/>
    <n v="47.699999999999996"/>
  </r>
  <r>
    <x v="1"/>
    <x v="2"/>
    <x v="5"/>
    <s v="Rejestrowany Sklep Rowerowy"/>
    <x v="2"/>
    <x v="18"/>
    <s v="ML pedał górski"/>
    <x v="8"/>
    <d v="2009-08-25T00:00:00"/>
    <x v="2"/>
    <x v="1"/>
    <n v="62.09"/>
    <n v="37.253999999999998"/>
    <n v="3"/>
    <n v="111.762"/>
  </r>
  <r>
    <x v="1"/>
    <x v="2"/>
    <x v="5"/>
    <s v="Rejestrowany Sklep Rowerowy"/>
    <x v="2"/>
    <x v="9"/>
    <s v="HL kierownica górski"/>
    <x v="7"/>
    <d v="2009-08-01T00:00:00"/>
    <x v="2"/>
    <x v="1"/>
    <n v="120.27"/>
    <n v="72.162000000000006"/>
    <n v="2"/>
    <n v="144.32400000000001"/>
  </r>
  <r>
    <x v="1"/>
    <x v="3"/>
    <x v="6"/>
    <s v="Towarzystwo Ramparta"/>
    <x v="0"/>
    <x v="25"/>
    <s v="Turystyczny-1000"/>
    <x v="5"/>
    <d v="2009-08-24T00:00:00"/>
    <x v="2"/>
    <x v="1"/>
    <n v="2384.0700000000002"/>
    <n v="1430.442"/>
    <n v="1"/>
    <n v="1430.442"/>
  </r>
  <r>
    <x v="1"/>
    <x v="3"/>
    <x v="6"/>
    <s v="Towarzystwo Ramparta"/>
    <x v="2"/>
    <x v="27"/>
    <s v="LL rama rowerowa turystyczny"/>
    <x v="6"/>
    <d v="2009-08-08T00:00:00"/>
    <x v="2"/>
    <x v="1"/>
    <n v="333.42"/>
    <n v="200.05199999999999"/>
    <n v="2"/>
    <n v="400.10399999999998"/>
  </r>
  <r>
    <x v="1"/>
    <x v="3"/>
    <x v="6"/>
    <s v="Towarzystwo Ramparta"/>
    <x v="2"/>
    <x v="20"/>
    <s v="LL siodełko turystyczny"/>
    <x v="7"/>
    <d v="2009-08-12T00:00:00"/>
    <x v="2"/>
    <x v="1"/>
    <n v="27.12"/>
    <n v="16.271999999999998"/>
    <n v="1"/>
    <n v="16.271999999999998"/>
  </r>
  <r>
    <x v="1"/>
    <x v="3"/>
    <x v="6"/>
    <s v="Towarzystwo Ramparta"/>
    <x v="0"/>
    <x v="25"/>
    <s v="Turystyczny-3000"/>
    <x v="6"/>
    <d v="2009-08-25T00:00:00"/>
    <x v="2"/>
    <x v="1"/>
    <n v="742.35"/>
    <n v="334.0575"/>
    <n v="1"/>
    <n v="334.0575"/>
  </r>
  <r>
    <x v="0"/>
    <x v="0"/>
    <x v="2"/>
    <s v="Centrum Rozrywki Rodzinnej"/>
    <x v="0"/>
    <x v="25"/>
    <s v="Turystyczny-3000"/>
    <x v="6"/>
    <d v="2009-08-15T00:00:00"/>
    <x v="2"/>
    <x v="1"/>
    <n v="742.35"/>
    <n v="334.0575"/>
    <n v="1"/>
    <n v="334.0575"/>
  </r>
  <r>
    <x v="0"/>
    <x v="0"/>
    <x v="2"/>
    <s v="Centrum Rozrywki Rodzinnej"/>
    <x v="2"/>
    <x v="27"/>
    <s v="LL rama rowerowa turystyczny"/>
    <x v="6"/>
    <d v="2009-08-15T00:00:00"/>
    <x v="2"/>
    <x v="1"/>
    <n v="333.42"/>
    <n v="200.05199999999999"/>
    <n v="1"/>
    <n v="200.05199999999999"/>
  </r>
  <r>
    <x v="0"/>
    <x v="0"/>
    <x v="2"/>
    <s v="Centrum Rozrywki Rodzinnej"/>
    <x v="0"/>
    <x v="25"/>
    <s v="Turystyczny-1000"/>
    <x v="5"/>
    <d v="2009-08-19T00:00:00"/>
    <x v="2"/>
    <x v="1"/>
    <n v="2384.0700000000002"/>
    <n v="1430.442"/>
    <n v="1"/>
    <n v="1430.442"/>
  </r>
  <r>
    <x v="1"/>
    <x v="2"/>
    <x v="5"/>
    <s v="Idealne zabawki"/>
    <x v="2"/>
    <x v="20"/>
    <s v="LL siodełko turystyczny"/>
    <x v="7"/>
    <d v="2009-08-13T00:00:00"/>
    <x v="2"/>
    <x v="1"/>
    <n v="39.14"/>
    <n v="23.484000000000002"/>
    <n v="1"/>
    <n v="23.484000000000002"/>
  </r>
  <r>
    <x v="1"/>
    <x v="2"/>
    <x v="5"/>
    <s v="Idealne zabawki"/>
    <x v="0"/>
    <x v="25"/>
    <s v="Turystyczny-1000"/>
    <x v="5"/>
    <d v="2009-08-03T00:00:00"/>
    <x v="2"/>
    <x v="1"/>
    <n v="2384.0700000000002"/>
    <n v="1382.7606000000001"/>
    <n v="12"/>
    <n v="16593.127200000003"/>
  </r>
  <r>
    <x v="1"/>
    <x v="2"/>
    <x v="5"/>
    <s v="Idealne zabawki"/>
    <x v="2"/>
    <x v="27"/>
    <s v="LL rama rowerowa turystyczny"/>
    <x v="6"/>
    <d v="2009-08-31T00:00:00"/>
    <x v="2"/>
    <x v="1"/>
    <n v="333.42"/>
    <n v="200.05199999999999"/>
    <n v="8"/>
    <n v="1600.4159999999999"/>
  </r>
  <r>
    <x v="1"/>
    <x v="2"/>
    <x v="5"/>
    <s v="Idealne zabawki"/>
    <x v="0"/>
    <x v="25"/>
    <s v="Turystyczny-3000"/>
    <x v="5"/>
    <d v="2009-08-21T00:00:00"/>
    <x v="2"/>
    <x v="1"/>
    <n v="742.35"/>
    <n v="334.0575"/>
    <n v="1"/>
    <n v="334.0575"/>
  </r>
  <r>
    <x v="1"/>
    <x v="2"/>
    <x v="5"/>
    <s v="Idealne zabawki"/>
    <x v="2"/>
    <x v="9"/>
    <s v="LL kierownica turystyczny"/>
    <x v="7"/>
    <d v="2009-08-21T00:00:00"/>
    <x v="2"/>
    <x v="1"/>
    <n v="46.09"/>
    <n v="27.654"/>
    <n v="2"/>
    <n v="55.308"/>
  </r>
  <r>
    <x v="1"/>
    <x v="2"/>
    <x v="5"/>
    <s v="Idealne zabawki"/>
    <x v="0"/>
    <x v="25"/>
    <s v="Turystyczny-2000"/>
    <x v="5"/>
    <d v="2009-08-03T00:00:00"/>
    <x v="2"/>
    <x v="1"/>
    <n v="1214.8499999999999"/>
    <n v="728.91"/>
    <n v="6"/>
    <n v="4373.46"/>
  </r>
  <r>
    <x v="1"/>
    <x v="2"/>
    <x v="5"/>
    <s v="Idealne zabawki"/>
    <x v="0"/>
    <x v="25"/>
    <s v="Turystyczny-1000"/>
    <x v="5"/>
    <d v="2009-08-04T00:00:00"/>
    <x v="2"/>
    <x v="1"/>
    <n v="2384.0700000000002"/>
    <n v="1430.442"/>
    <n v="4"/>
    <n v="5721.768"/>
  </r>
  <r>
    <x v="1"/>
    <x v="2"/>
    <x v="5"/>
    <s v="Idealne zabawki"/>
    <x v="0"/>
    <x v="25"/>
    <s v="Turystyczny-3000"/>
    <x v="5"/>
    <d v="2009-08-17T00:00:00"/>
    <x v="2"/>
    <x v="1"/>
    <n v="742.35"/>
    <n v="334.0575"/>
    <n v="5"/>
    <n v="1670.2874999999999"/>
  </r>
  <r>
    <x v="1"/>
    <x v="2"/>
    <x v="5"/>
    <s v="Idealne zabawki"/>
    <x v="0"/>
    <x v="25"/>
    <s v="Turystyczny-1000"/>
    <x v="6"/>
    <d v="2009-08-15T00:00:00"/>
    <x v="2"/>
    <x v="1"/>
    <n v="2384.0700000000002"/>
    <n v="953.62800000000004"/>
    <n v="16"/>
    <n v="15258.048000000001"/>
  </r>
  <r>
    <x v="1"/>
    <x v="2"/>
    <x v="5"/>
    <s v="Idealne zabawki"/>
    <x v="0"/>
    <x v="25"/>
    <s v="Turystyczny-1000"/>
    <x v="6"/>
    <d v="2009-08-31T00:00:00"/>
    <x v="2"/>
    <x v="1"/>
    <n v="2384.0700000000002"/>
    <n v="953.62800000000004"/>
    <n v="4"/>
    <n v="3814.5120000000002"/>
  </r>
  <r>
    <x v="1"/>
    <x v="2"/>
    <x v="5"/>
    <s v="Idealne zabawki"/>
    <x v="0"/>
    <x v="25"/>
    <s v="Turystyczny-3000"/>
    <x v="6"/>
    <d v="2009-08-27T00:00:00"/>
    <x v="2"/>
    <x v="1"/>
    <n v="742.35"/>
    <n v="334.0575"/>
    <n v="8"/>
    <n v="2672.46"/>
  </r>
  <r>
    <x v="1"/>
    <x v="2"/>
    <x v="5"/>
    <s v="Idealne zabawki"/>
    <x v="0"/>
    <x v="25"/>
    <s v="Turystyczny-2000"/>
    <x v="5"/>
    <d v="2009-08-21T00:00:00"/>
    <x v="2"/>
    <x v="1"/>
    <n v="1214.8499999999999"/>
    <n v="704.61300000000006"/>
    <n v="12"/>
    <n v="8455.3559999999998"/>
  </r>
  <r>
    <x v="1"/>
    <x v="2"/>
    <x v="5"/>
    <s v="Idealne zabawki"/>
    <x v="2"/>
    <x v="27"/>
    <s v="LL rama rowerowa turystyczny"/>
    <x v="6"/>
    <d v="2009-08-11T00:00:00"/>
    <x v="2"/>
    <x v="1"/>
    <n v="333.42"/>
    <n v="200.05199999999999"/>
    <n v="3"/>
    <n v="600.15599999999995"/>
  </r>
  <r>
    <x v="1"/>
    <x v="2"/>
    <x v="5"/>
    <s v="Idealne zabawki"/>
    <x v="0"/>
    <x v="25"/>
    <s v="Turystyczny-1000"/>
    <x v="6"/>
    <d v="2009-08-23T00:00:00"/>
    <x v="2"/>
    <x v="1"/>
    <n v="2384.0700000000002"/>
    <n v="953.62800000000004"/>
    <n v="3"/>
    <n v="2860.884"/>
  </r>
  <r>
    <x v="1"/>
    <x v="2"/>
    <x v="5"/>
    <s v="Idealne zabawki"/>
    <x v="0"/>
    <x v="25"/>
    <s v="Turystyczny-1000"/>
    <x v="5"/>
    <d v="2009-08-16T00:00:00"/>
    <x v="2"/>
    <x v="1"/>
    <n v="2384.0700000000002"/>
    <n v="1430.442"/>
    <n v="8"/>
    <n v="11443.536"/>
  </r>
  <r>
    <x v="1"/>
    <x v="2"/>
    <x v="5"/>
    <s v="Idealne zabawki"/>
    <x v="2"/>
    <x v="27"/>
    <s v="LL rama rowerowa turystyczny"/>
    <x v="5"/>
    <d v="2009-08-21T00:00:00"/>
    <x v="2"/>
    <x v="1"/>
    <n v="333.42"/>
    <n v="200.05199999999999"/>
    <n v="1"/>
    <n v="200.05199999999999"/>
  </r>
  <r>
    <x v="1"/>
    <x v="2"/>
    <x v="5"/>
    <s v="Idealne zabawki"/>
    <x v="0"/>
    <x v="25"/>
    <s v="Turystyczny-3000"/>
    <x v="5"/>
    <d v="2009-08-22T00:00:00"/>
    <x v="2"/>
    <x v="1"/>
    <n v="742.35"/>
    <n v="334.0575"/>
    <n v="8"/>
    <n v="2672.46"/>
  </r>
  <r>
    <x v="1"/>
    <x v="2"/>
    <x v="5"/>
    <s v="Idealne zabawki"/>
    <x v="2"/>
    <x v="27"/>
    <s v="HL rama rowerowa turystyczny"/>
    <x v="6"/>
    <d v="2009-08-24T00:00:00"/>
    <x v="2"/>
    <x v="1"/>
    <n v="1003.91"/>
    <n v="602.346"/>
    <n v="2"/>
    <n v="1204.692"/>
  </r>
  <r>
    <x v="1"/>
    <x v="2"/>
    <x v="5"/>
    <s v="Idealne zabawki"/>
    <x v="0"/>
    <x v="25"/>
    <s v="Turystyczny-2000"/>
    <x v="5"/>
    <d v="2009-08-06T00:00:00"/>
    <x v="2"/>
    <x v="1"/>
    <n v="1214.8499999999999"/>
    <n v="728.91"/>
    <n v="8"/>
    <n v="5831.28"/>
  </r>
  <r>
    <x v="1"/>
    <x v="2"/>
    <x v="5"/>
    <s v="Idealne zabawki"/>
    <x v="1"/>
    <x v="4"/>
    <s v="Short-Sleeve Classic Jersey"/>
    <x v="6"/>
    <d v="2009-08-21T00:00:00"/>
    <x v="2"/>
    <x v="1"/>
    <n v="53.99"/>
    <n v="32.393999999999998"/>
    <n v="5"/>
    <n v="161.97"/>
  </r>
  <r>
    <x v="1"/>
    <x v="2"/>
    <x v="5"/>
    <s v="Idealne zabawki"/>
    <x v="0"/>
    <x v="25"/>
    <s v="Turystyczny-3000"/>
    <x v="6"/>
    <d v="2009-08-20T00:00:00"/>
    <x v="2"/>
    <x v="1"/>
    <n v="742.35"/>
    <n v="334.0575"/>
    <n v="3"/>
    <n v="1002.1725"/>
  </r>
  <r>
    <x v="1"/>
    <x v="2"/>
    <x v="5"/>
    <s v="Idealne zabawki"/>
    <x v="2"/>
    <x v="27"/>
    <s v="HL rama rowerowa turystyczny"/>
    <x v="5"/>
    <d v="2009-08-01T00:00:00"/>
    <x v="2"/>
    <x v="1"/>
    <n v="1003.91"/>
    <n v="602.346"/>
    <n v="2"/>
    <n v="1204.692"/>
  </r>
  <r>
    <x v="1"/>
    <x v="2"/>
    <x v="5"/>
    <s v="Idealne zabawki"/>
    <x v="2"/>
    <x v="27"/>
    <s v="LL rama rowerowa turystyczny"/>
    <x v="6"/>
    <d v="2009-08-15T00:00:00"/>
    <x v="2"/>
    <x v="1"/>
    <n v="333.42"/>
    <n v="200.05199999999999"/>
    <n v="6"/>
    <n v="1200.3119999999999"/>
  </r>
  <r>
    <x v="1"/>
    <x v="2"/>
    <x v="5"/>
    <s v="Idealne zabawki"/>
    <x v="0"/>
    <x v="25"/>
    <s v="Turystyczny-3000"/>
    <x v="5"/>
    <d v="2009-08-18T00:00:00"/>
    <x v="2"/>
    <x v="1"/>
    <n v="742.35"/>
    <n v="334.0575"/>
    <n v="6"/>
    <n v="2004.345"/>
  </r>
  <r>
    <x v="1"/>
    <x v="2"/>
    <x v="5"/>
    <s v="Idealne zabawki"/>
    <x v="2"/>
    <x v="18"/>
    <s v="pedał turystyczny"/>
    <x v="8"/>
    <d v="2009-08-06T00:00:00"/>
    <x v="2"/>
    <x v="1"/>
    <n v="80.989999999999995"/>
    <n v="48.594000000000001"/>
    <n v="1"/>
    <n v="48.594000000000001"/>
  </r>
  <r>
    <x v="1"/>
    <x v="2"/>
    <x v="5"/>
    <s v="Idealne zabawki"/>
    <x v="0"/>
    <x v="25"/>
    <s v="Turystyczny-3000"/>
    <x v="6"/>
    <d v="2009-08-19T00:00:00"/>
    <x v="2"/>
    <x v="1"/>
    <n v="742.35"/>
    <n v="334.0575"/>
    <n v="1"/>
    <n v="334.0575"/>
  </r>
  <r>
    <x v="1"/>
    <x v="2"/>
    <x v="5"/>
    <s v="Idealne zabawki"/>
    <x v="2"/>
    <x v="27"/>
    <s v="LL rama rowerowa turystyczny"/>
    <x v="5"/>
    <d v="2009-08-05T00:00:00"/>
    <x v="2"/>
    <x v="1"/>
    <n v="333.42"/>
    <n v="200.05199999999999"/>
    <n v="1"/>
    <n v="200.05199999999999"/>
  </r>
  <r>
    <x v="1"/>
    <x v="2"/>
    <x v="5"/>
    <s v="Idealne zabawki"/>
    <x v="2"/>
    <x v="27"/>
    <s v="LL rama rowerowa turystyczny"/>
    <x v="6"/>
    <d v="2009-08-16T00:00:00"/>
    <x v="2"/>
    <x v="1"/>
    <n v="333.42"/>
    <n v="200.05199999999999"/>
    <n v="5"/>
    <n v="1000.26"/>
  </r>
  <r>
    <x v="1"/>
    <x v="2"/>
    <x v="5"/>
    <s v="Idealne zabawki"/>
    <x v="2"/>
    <x v="27"/>
    <s v="HL rama rowerowa turystyczny"/>
    <x v="5"/>
    <d v="2009-08-16T00:00:00"/>
    <x v="2"/>
    <x v="1"/>
    <n v="1003.91"/>
    <n v="602.346"/>
    <n v="3"/>
    <n v="1807.038"/>
  </r>
  <r>
    <x v="1"/>
    <x v="2"/>
    <x v="5"/>
    <s v="Idealne zabawki"/>
    <x v="0"/>
    <x v="25"/>
    <s v="Turystyczny-3000"/>
    <x v="6"/>
    <d v="2009-08-12T00:00:00"/>
    <x v="2"/>
    <x v="1"/>
    <n v="742.35"/>
    <n v="334.0575"/>
    <n v="8"/>
    <n v="2672.46"/>
  </r>
  <r>
    <x v="1"/>
    <x v="2"/>
    <x v="5"/>
    <s v="Idealne zabawki"/>
    <x v="0"/>
    <x v="25"/>
    <s v="Turystyczny-1000"/>
    <x v="6"/>
    <d v="2009-08-05T00:00:00"/>
    <x v="2"/>
    <x v="1"/>
    <n v="2384.0700000000002"/>
    <n v="953.62800000000004"/>
    <n v="9"/>
    <n v="8582.652"/>
  </r>
  <r>
    <x v="1"/>
    <x v="2"/>
    <x v="5"/>
    <s v="Idealne zabawki"/>
    <x v="2"/>
    <x v="20"/>
    <s v="HL siodełko turystyczny"/>
    <x v="7"/>
    <d v="2009-08-03T00:00:00"/>
    <x v="2"/>
    <x v="1"/>
    <n v="52.64"/>
    <n v="31.584"/>
    <n v="3"/>
    <n v="94.751999999999995"/>
  </r>
  <r>
    <x v="1"/>
    <x v="2"/>
    <x v="5"/>
    <s v="Idealne zabawki"/>
    <x v="0"/>
    <x v="25"/>
    <s v="Turystyczny-1000"/>
    <x v="5"/>
    <d v="2009-08-16T00:00:00"/>
    <x v="2"/>
    <x v="1"/>
    <n v="2384.0700000000002"/>
    <n v="1430.442"/>
    <n v="8"/>
    <n v="11443.536"/>
  </r>
  <r>
    <x v="1"/>
    <x v="2"/>
    <x v="5"/>
    <s v="Idealne zabawki"/>
    <x v="2"/>
    <x v="27"/>
    <s v="HL rama rowerowa turystyczny"/>
    <x v="6"/>
    <d v="2009-08-10T00:00:00"/>
    <x v="2"/>
    <x v="1"/>
    <n v="1003.91"/>
    <n v="602.346"/>
    <n v="2"/>
    <n v="1204.692"/>
  </r>
  <r>
    <x v="1"/>
    <x v="2"/>
    <x v="5"/>
    <s v="Idealne zabawki"/>
    <x v="2"/>
    <x v="27"/>
    <s v="HL rama rowerowa turystyczny"/>
    <x v="6"/>
    <d v="2009-08-16T00:00:00"/>
    <x v="2"/>
    <x v="1"/>
    <n v="1003.91"/>
    <n v="602.346"/>
    <n v="5"/>
    <n v="3011.73"/>
  </r>
  <r>
    <x v="1"/>
    <x v="2"/>
    <x v="5"/>
    <s v="Idealne zabawki"/>
    <x v="2"/>
    <x v="27"/>
    <s v="HL rama rowerowa turystyczny"/>
    <x v="6"/>
    <d v="2009-08-12T00:00:00"/>
    <x v="2"/>
    <x v="1"/>
    <n v="1003.91"/>
    <n v="602.346"/>
    <n v="2"/>
    <n v="1204.692"/>
  </r>
  <r>
    <x v="1"/>
    <x v="2"/>
    <x v="5"/>
    <s v="Idealne zabawki"/>
    <x v="2"/>
    <x v="9"/>
    <s v="HL kierownica turystyczny"/>
    <x v="7"/>
    <d v="2009-08-03T00:00:00"/>
    <x v="2"/>
    <x v="1"/>
    <n v="91.57"/>
    <n v="54.942"/>
    <n v="2"/>
    <n v="109.884"/>
  </r>
  <r>
    <x v="1"/>
    <x v="2"/>
    <x v="5"/>
    <s v="Idealne zabawki"/>
    <x v="1"/>
    <x v="23"/>
    <s v="kamizelki klasyczne"/>
    <x v="5"/>
    <d v="2009-08-11T00:00:00"/>
    <x v="2"/>
    <x v="1"/>
    <n v="63.5"/>
    <n v="34.924999999999997"/>
    <n v="19"/>
    <n v="663.57499999999993"/>
  </r>
  <r>
    <x v="1"/>
    <x v="2"/>
    <x v="5"/>
    <s v="Idealne zabawki"/>
    <x v="2"/>
    <x v="27"/>
    <s v="HL rama rowerowa turystyczny"/>
    <x v="5"/>
    <d v="2009-08-15T00:00:00"/>
    <x v="2"/>
    <x v="1"/>
    <n v="1003.91"/>
    <n v="602.346"/>
    <n v="4"/>
    <n v="2409.384"/>
  </r>
  <r>
    <x v="1"/>
    <x v="2"/>
    <x v="5"/>
    <s v="Idealne zabawki"/>
    <x v="2"/>
    <x v="27"/>
    <s v="HL rama rowerowa turystyczny"/>
    <x v="5"/>
    <d v="2009-08-26T00:00:00"/>
    <x v="2"/>
    <x v="1"/>
    <n v="1003.91"/>
    <n v="602.346"/>
    <n v="2"/>
    <n v="1204.692"/>
  </r>
  <r>
    <x v="1"/>
    <x v="2"/>
    <x v="5"/>
    <s v="Idealne zabawki"/>
    <x v="0"/>
    <x v="25"/>
    <s v="Turystyczny-3000"/>
    <x v="6"/>
    <d v="2009-08-20T00:00:00"/>
    <x v="2"/>
    <x v="1"/>
    <n v="742.35"/>
    <n v="334.0575"/>
    <n v="14"/>
    <n v="4676.8050000000003"/>
  </r>
  <r>
    <x v="0"/>
    <x v="0"/>
    <x v="4"/>
    <s v="Wycieczki krajoznawcze"/>
    <x v="3"/>
    <x v="7"/>
    <s v="Sport-100"/>
    <x v="1"/>
    <d v="2009-08-23T00:00:00"/>
    <x v="2"/>
    <x v="1"/>
    <n v="34.99"/>
    <n v="20.994"/>
    <n v="1"/>
    <n v="20.994"/>
  </r>
  <r>
    <x v="0"/>
    <x v="0"/>
    <x v="4"/>
    <s v="Wycieczki krajoznawcze"/>
    <x v="1"/>
    <x v="23"/>
    <s v="kamizelki klasyczne"/>
    <x v="5"/>
    <d v="2009-08-16T00:00:00"/>
    <x v="2"/>
    <x v="1"/>
    <n v="63.5"/>
    <n v="38.1"/>
    <n v="4"/>
    <n v="152.4"/>
  </r>
  <r>
    <x v="0"/>
    <x v="0"/>
    <x v="2"/>
    <s v="Autoryzowana sprzedaż i wynajem rowerów"/>
    <x v="2"/>
    <x v="27"/>
    <s v="LL rama rowerowa turystyczny"/>
    <x v="6"/>
    <d v="2009-08-13T00:00:00"/>
    <x v="2"/>
    <x v="1"/>
    <n v="333.42"/>
    <n v="200.05199999999999"/>
    <n v="5"/>
    <n v="1000.26"/>
  </r>
  <r>
    <x v="0"/>
    <x v="0"/>
    <x v="2"/>
    <s v="Autoryzowana sprzedaż i wynajem rowerów"/>
    <x v="2"/>
    <x v="27"/>
    <s v="LL rama rowerowa turystyczny"/>
    <x v="6"/>
    <d v="2009-08-30T00:00:00"/>
    <x v="2"/>
    <x v="1"/>
    <n v="333.42"/>
    <n v="200.05199999999999"/>
    <n v="3"/>
    <n v="600.15599999999995"/>
  </r>
  <r>
    <x v="0"/>
    <x v="0"/>
    <x v="2"/>
    <s v="Autoryzowana sprzedaż i wynajem rowerów"/>
    <x v="2"/>
    <x v="27"/>
    <s v="LL rama rowerowa turystyczny"/>
    <x v="5"/>
    <d v="2009-08-22T00:00:00"/>
    <x v="2"/>
    <x v="1"/>
    <n v="333.42"/>
    <n v="200.05199999999999"/>
    <n v="1"/>
    <n v="200.05199999999999"/>
  </r>
  <r>
    <x v="0"/>
    <x v="0"/>
    <x v="2"/>
    <s v="Autoryzowana sprzedaż i wynajem rowerów"/>
    <x v="0"/>
    <x v="25"/>
    <s v="Turystyczny-1000"/>
    <x v="5"/>
    <d v="2009-08-05T00:00:00"/>
    <x v="2"/>
    <x v="1"/>
    <n v="2384.0700000000002"/>
    <n v="1430.442"/>
    <n v="3"/>
    <n v="4291.326"/>
  </r>
  <r>
    <x v="0"/>
    <x v="0"/>
    <x v="2"/>
    <s v="Autoryzowana sprzedaż i wynajem rowerów"/>
    <x v="0"/>
    <x v="25"/>
    <s v="Turystyczny-1000"/>
    <x v="5"/>
    <d v="2009-08-17T00:00:00"/>
    <x v="2"/>
    <x v="1"/>
    <n v="2384.0700000000002"/>
    <n v="1430.442"/>
    <n v="3"/>
    <n v="4291.326"/>
  </r>
  <r>
    <x v="0"/>
    <x v="0"/>
    <x v="2"/>
    <s v="Autoryzowana sprzedaż i wynajem rowerów"/>
    <x v="2"/>
    <x v="27"/>
    <s v="HL rama rowerowa turystyczny"/>
    <x v="6"/>
    <d v="2009-08-30T00:00:00"/>
    <x v="2"/>
    <x v="1"/>
    <n v="1003.91"/>
    <n v="602.346"/>
    <n v="4"/>
    <n v="2409.384"/>
  </r>
  <r>
    <x v="0"/>
    <x v="0"/>
    <x v="2"/>
    <s v="Autoryzowana sprzedaż i wynajem rowerów"/>
    <x v="2"/>
    <x v="27"/>
    <s v="HL rama rowerowa turystyczny"/>
    <x v="5"/>
    <d v="2009-08-27T00:00:00"/>
    <x v="2"/>
    <x v="1"/>
    <n v="1003.91"/>
    <n v="602.346"/>
    <n v="1"/>
    <n v="602.346"/>
  </r>
  <r>
    <x v="0"/>
    <x v="0"/>
    <x v="2"/>
    <s v="Autoryzowana sprzedaż i wynajem rowerów"/>
    <x v="2"/>
    <x v="9"/>
    <s v="HL kierownica turystyczny"/>
    <x v="7"/>
    <d v="2009-08-31T00:00:00"/>
    <x v="2"/>
    <x v="1"/>
    <n v="91.57"/>
    <n v="54.942"/>
    <n v="2"/>
    <n v="109.884"/>
  </r>
  <r>
    <x v="0"/>
    <x v="0"/>
    <x v="2"/>
    <s v="Autoryzowana sprzedaż i wynajem rowerów"/>
    <x v="2"/>
    <x v="27"/>
    <s v="HL rama rowerowa turystyczny"/>
    <x v="6"/>
    <d v="2009-08-28T00:00:00"/>
    <x v="2"/>
    <x v="1"/>
    <n v="1003.91"/>
    <n v="602.346"/>
    <n v="3"/>
    <n v="1807.038"/>
  </r>
  <r>
    <x v="0"/>
    <x v="0"/>
    <x v="2"/>
    <s v="Autoryzowana sprzedaż i wynajem rowerów"/>
    <x v="0"/>
    <x v="25"/>
    <s v="Turystyczny-3000"/>
    <x v="6"/>
    <d v="2009-08-21T00:00:00"/>
    <x v="2"/>
    <x v="1"/>
    <n v="742.35"/>
    <n v="334.0575"/>
    <n v="1"/>
    <n v="334.0575"/>
  </r>
  <r>
    <x v="0"/>
    <x v="0"/>
    <x v="2"/>
    <s v="Autoryzowana sprzedaż i wynajem rowerów"/>
    <x v="0"/>
    <x v="25"/>
    <s v="Turystyczny-1000"/>
    <x v="5"/>
    <d v="2009-08-25T00:00:00"/>
    <x v="2"/>
    <x v="1"/>
    <n v="2384.0700000000002"/>
    <n v="1430.442"/>
    <n v="1"/>
    <n v="1430.442"/>
  </r>
  <r>
    <x v="0"/>
    <x v="0"/>
    <x v="2"/>
    <s v="Autoryzowana sprzedaż i wynajem rowerów"/>
    <x v="0"/>
    <x v="25"/>
    <s v="Turystyczny-2000"/>
    <x v="5"/>
    <d v="2009-08-05T00:00:00"/>
    <x v="2"/>
    <x v="1"/>
    <n v="1214.8499999999999"/>
    <n v="704.61300000000006"/>
    <n v="12"/>
    <n v="8455.3559999999998"/>
  </r>
  <r>
    <x v="0"/>
    <x v="0"/>
    <x v="2"/>
    <s v="Autoryzowana sprzedaż i wynajem rowerów"/>
    <x v="0"/>
    <x v="25"/>
    <s v="Turystyczny-3000"/>
    <x v="5"/>
    <d v="2009-08-05T00:00:00"/>
    <x v="2"/>
    <x v="1"/>
    <n v="742.35"/>
    <n v="334.0575"/>
    <n v="3"/>
    <n v="1002.1725"/>
  </r>
  <r>
    <x v="0"/>
    <x v="0"/>
    <x v="2"/>
    <s v="Autoryzowana sprzedaż i wynajem rowerów"/>
    <x v="0"/>
    <x v="25"/>
    <s v="Turystyczny-1000"/>
    <x v="5"/>
    <d v="2009-08-03T00:00:00"/>
    <x v="2"/>
    <x v="1"/>
    <n v="2384.0700000000002"/>
    <n v="1430.442"/>
    <n v="3"/>
    <n v="4291.326"/>
  </r>
  <r>
    <x v="0"/>
    <x v="0"/>
    <x v="2"/>
    <s v="Autoryzowana sprzedaż i wynajem rowerów"/>
    <x v="2"/>
    <x v="27"/>
    <s v="LL rama rowerowa turystyczny"/>
    <x v="6"/>
    <d v="2009-08-31T00:00:00"/>
    <x v="2"/>
    <x v="1"/>
    <n v="333.42"/>
    <n v="200.05199999999999"/>
    <n v="3"/>
    <n v="600.15599999999995"/>
  </r>
  <r>
    <x v="0"/>
    <x v="0"/>
    <x v="2"/>
    <s v="Autoryzowana sprzedaż i wynajem rowerów"/>
    <x v="2"/>
    <x v="20"/>
    <s v="HL siodełko turystyczny"/>
    <x v="7"/>
    <d v="2009-08-14T00:00:00"/>
    <x v="2"/>
    <x v="1"/>
    <n v="52.64"/>
    <n v="31.584"/>
    <n v="2"/>
    <n v="63.167999999999999"/>
  </r>
  <r>
    <x v="0"/>
    <x v="0"/>
    <x v="2"/>
    <s v="Autoryzowana sprzedaż i wynajem rowerów"/>
    <x v="2"/>
    <x v="27"/>
    <s v="LL rama rowerowa turystyczny"/>
    <x v="5"/>
    <d v="2009-08-18T00:00:00"/>
    <x v="2"/>
    <x v="1"/>
    <n v="333.42"/>
    <n v="200.05199999999999"/>
    <n v="4"/>
    <n v="800.20799999999997"/>
  </r>
  <r>
    <x v="0"/>
    <x v="0"/>
    <x v="2"/>
    <s v="Autoryzowana sprzedaż i wynajem rowerów"/>
    <x v="0"/>
    <x v="25"/>
    <s v="Turystyczny-3000"/>
    <x v="6"/>
    <d v="2009-08-26T00:00:00"/>
    <x v="2"/>
    <x v="1"/>
    <n v="742.35"/>
    <n v="334.0575"/>
    <n v="3"/>
    <n v="1002.1725"/>
  </r>
  <r>
    <x v="0"/>
    <x v="0"/>
    <x v="2"/>
    <s v="Autoryzowana sprzedaż i wynajem rowerów"/>
    <x v="2"/>
    <x v="27"/>
    <s v="HL rama rowerowa turystyczny"/>
    <x v="5"/>
    <d v="2009-08-21T00:00:00"/>
    <x v="2"/>
    <x v="1"/>
    <n v="1003.91"/>
    <n v="602.346"/>
    <n v="2"/>
    <n v="1204.692"/>
  </r>
  <r>
    <x v="0"/>
    <x v="0"/>
    <x v="2"/>
    <s v="Autoryzowana sprzedaż i wynajem rowerów"/>
    <x v="2"/>
    <x v="27"/>
    <s v="HL rama rowerowa turystyczny"/>
    <x v="6"/>
    <d v="2009-08-01T00:00:00"/>
    <x v="2"/>
    <x v="1"/>
    <n v="1003.91"/>
    <n v="602.346"/>
    <n v="2"/>
    <n v="1204.692"/>
  </r>
  <r>
    <x v="0"/>
    <x v="0"/>
    <x v="2"/>
    <s v="Autoryzowana sprzedaż i wynajem rowerów"/>
    <x v="0"/>
    <x v="25"/>
    <s v="Turystyczny-3000"/>
    <x v="6"/>
    <d v="2009-08-23T00:00:00"/>
    <x v="2"/>
    <x v="1"/>
    <n v="742.35"/>
    <n v="334.0575"/>
    <n v="4"/>
    <n v="1336.23"/>
  </r>
  <r>
    <x v="0"/>
    <x v="0"/>
    <x v="2"/>
    <s v="Autoryzowana sprzedaż i wynajem rowerów"/>
    <x v="0"/>
    <x v="25"/>
    <s v="Turystyczny-3000"/>
    <x v="5"/>
    <d v="2009-08-16T00:00:00"/>
    <x v="2"/>
    <x v="1"/>
    <n v="742.35"/>
    <n v="334.0575"/>
    <n v="3"/>
    <n v="1002.1725"/>
  </r>
  <r>
    <x v="0"/>
    <x v="0"/>
    <x v="2"/>
    <s v="Autoryzowana sprzedaż i wynajem rowerów"/>
    <x v="2"/>
    <x v="27"/>
    <s v="HL rama rowerowa turystyczny"/>
    <x v="5"/>
    <d v="2009-08-29T00:00:00"/>
    <x v="2"/>
    <x v="1"/>
    <n v="1003.91"/>
    <n v="602.346"/>
    <n v="3"/>
    <n v="1807.038"/>
  </r>
  <r>
    <x v="0"/>
    <x v="0"/>
    <x v="2"/>
    <s v="Autoryzowana sprzedaż i wynajem rowerów"/>
    <x v="0"/>
    <x v="25"/>
    <s v="Turystyczny-1000"/>
    <x v="6"/>
    <d v="2009-08-05T00:00:00"/>
    <x v="2"/>
    <x v="1"/>
    <n v="2384.0700000000002"/>
    <n v="953.62800000000004"/>
    <n v="4"/>
    <n v="3814.5120000000002"/>
  </r>
  <r>
    <x v="0"/>
    <x v="0"/>
    <x v="2"/>
    <s v="Autoryzowana sprzedaż i wynajem rowerów"/>
    <x v="2"/>
    <x v="27"/>
    <s v="LL rama rowerowa turystyczny"/>
    <x v="6"/>
    <d v="2009-08-18T00:00:00"/>
    <x v="2"/>
    <x v="1"/>
    <n v="333.42"/>
    <n v="200.05199999999999"/>
    <n v="7"/>
    <n v="1400.364"/>
  </r>
  <r>
    <x v="0"/>
    <x v="0"/>
    <x v="2"/>
    <s v="Autoryzowana sprzedaż i wynajem rowerów"/>
    <x v="0"/>
    <x v="25"/>
    <s v="Turystyczny-2000"/>
    <x v="5"/>
    <d v="2009-08-27T00:00:00"/>
    <x v="2"/>
    <x v="1"/>
    <n v="1214.8499999999999"/>
    <n v="728.91"/>
    <n v="8"/>
    <n v="5831.28"/>
  </r>
  <r>
    <x v="0"/>
    <x v="0"/>
    <x v="0"/>
    <s v="Rowery nowe i używane"/>
    <x v="2"/>
    <x v="20"/>
    <s v="HL siodełko szosa 2"/>
    <x v="7"/>
    <d v="2009-08-03T00:00:00"/>
    <x v="2"/>
    <x v="1"/>
    <n v="52.64"/>
    <n v="31.584"/>
    <n v="6"/>
    <n v="189.50399999999999"/>
  </r>
  <r>
    <x v="0"/>
    <x v="0"/>
    <x v="0"/>
    <s v="Rowery nowe i używane"/>
    <x v="1"/>
    <x v="1"/>
    <s v="skarpety wyścigowe"/>
    <x v="2"/>
    <d v="2009-08-19T00:00:00"/>
    <x v="2"/>
    <x v="1"/>
    <n v="8.99"/>
    <n v="5.3940000000000001"/>
    <n v="3"/>
    <n v="16.182000000000002"/>
  </r>
  <r>
    <x v="0"/>
    <x v="0"/>
    <x v="0"/>
    <s v="Rowery nowe i używane"/>
    <x v="0"/>
    <x v="3"/>
    <s v="Szosa--550-W"/>
    <x v="6"/>
    <d v="2009-08-13T00:00:00"/>
    <x v="2"/>
    <x v="1"/>
    <n v="1120.49"/>
    <n v="672.29399999999998"/>
    <n v="1"/>
    <n v="672.29399999999998"/>
  </r>
  <r>
    <x v="0"/>
    <x v="0"/>
    <x v="0"/>
    <s v="Rowery nowe i używane"/>
    <x v="2"/>
    <x v="6"/>
    <s v="LL rama rowerowa"/>
    <x v="1"/>
    <d v="2009-08-01T00:00:00"/>
    <x v="2"/>
    <x v="1"/>
    <n v="337.22"/>
    <n v="202.33199999999999"/>
    <n v="3"/>
    <n v="606.99599999999998"/>
  </r>
  <r>
    <x v="0"/>
    <x v="0"/>
    <x v="0"/>
    <s v="Rowery nowe i używane"/>
    <x v="2"/>
    <x v="18"/>
    <s v="HL pedał szosa"/>
    <x v="8"/>
    <d v="2009-08-16T00:00:00"/>
    <x v="2"/>
    <x v="1"/>
    <n v="80.989999999999995"/>
    <n v="48.594000000000001"/>
    <n v="1"/>
    <n v="48.594000000000001"/>
  </r>
  <r>
    <x v="0"/>
    <x v="0"/>
    <x v="0"/>
    <s v="Rowery nowe i używane"/>
    <x v="2"/>
    <x v="9"/>
    <s v="HL kierownica szosa"/>
    <x v="7"/>
    <d v="2009-08-27T00:00:00"/>
    <x v="2"/>
    <x v="1"/>
    <n v="120.27"/>
    <n v="72.162000000000006"/>
    <n v="3"/>
    <n v="216.48600000000002"/>
  </r>
  <r>
    <x v="0"/>
    <x v="0"/>
    <x v="0"/>
    <s v="Rowery nowe i używane"/>
    <x v="2"/>
    <x v="9"/>
    <s v="LL kierownica szosa"/>
    <x v="7"/>
    <d v="2009-08-03T00:00:00"/>
    <x v="2"/>
    <x v="1"/>
    <n v="44.54"/>
    <n v="26.724"/>
    <n v="3"/>
    <n v="80.171999999999997"/>
  </r>
  <r>
    <x v="0"/>
    <x v="0"/>
    <x v="0"/>
    <s v="Rowery nowe i używane"/>
    <x v="2"/>
    <x v="6"/>
    <s v="ML rama rowerowa-W"/>
    <x v="6"/>
    <d v="2009-08-03T00:00:00"/>
    <x v="2"/>
    <x v="1"/>
    <n v="594.83000000000004"/>
    <n v="356.89800000000002"/>
    <n v="2"/>
    <n v="713.79600000000005"/>
  </r>
  <r>
    <x v="0"/>
    <x v="0"/>
    <x v="0"/>
    <s v="Rowery nowe i używane"/>
    <x v="0"/>
    <x v="3"/>
    <s v="Szosa--350-W"/>
    <x v="6"/>
    <d v="2009-08-26T00:00:00"/>
    <x v="2"/>
    <x v="1"/>
    <n v="1700.99"/>
    <n v="1020.5940000000001"/>
    <n v="1"/>
    <n v="1020.5940000000001"/>
  </r>
  <r>
    <x v="0"/>
    <x v="0"/>
    <x v="0"/>
    <s v="Rowery nowe i używane"/>
    <x v="0"/>
    <x v="3"/>
    <s v="Szosa--350-W"/>
    <x v="6"/>
    <d v="2009-08-14T00:00:00"/>
    <x v="2"/>
    <x v="1"/>
    <n v="1700.99"/>
    <n v="1020.5940000000001"/>
    <n v="2"/>
    <n v="2041.1880000000001"/>
  </r>
  <r>
    <x v="0"/>
    <x v="0"/>
    <x v="0"/>
    <s v="Rowery nowe i używane"/>
    <x v="0"/>
    <x v="3"/>
    <s v="Szosa-250"/>
    <x v="1"/>
    <d v="2009-08-12T00:00:00"/>
    <x v="2"/>
    <x v="1"/>
    <n v="2443.35"/>
    <n v="1466.01"/>
    <n v="1"/>
    <n v="1466.01"/>
  </r>
  <r>
    <x v="0"/>
    <x v="0"/>
    <x v="0"/>
    <s v="Rowery nowe i używane"/>
    <x v="2"/>
    <x v="6"/>
    <s v="HL rama rowerowa szosa"/>
    <x v="3"/>
    <d v="2009-08-02T00:00:00"/>
    <x v="2"/>
    <x v="1"/>
    <n v="1431.5"/>
    <n v="858.9"/>
    <n v="2"/>
    <n v="1717.8"/>
  </r>
  <r>
    <x v="0"/>
    <x v="0"/>
    <x v="0"/>
    <s v="Rowery nowe i używane"/>
    <x v="2"/>
    <x v="6"/>
    <s v="HL rama rowerowa szosa"/>
    <x v="1"/>
    <d v="2009-08-26T00:00:00"/>
    <x v="2"/>
    <x v="1"/>
    <n v="1431.5"/>
    <n v="858.9"/>
    <n v="2"/>
    <n v="1717.8"/>
  </r>
  <r>
    <x v="0"/>
    <x v="0"/>
    <x v="0"/>
    <s v="Rowery nowe i używane"/>
    <x v="0"/>
    <x v="3"/>
    <s v="Szosa-250"/>
    <x v="1"/>
    <d v="2009-08-25T00:00:00"/>
    <x v="2"/>
    <x v="1"/>
    <n v="2443.35"/>
    <n v="1466.01"/>
    <n v="1"/>
    <n v="1466.01"/>
  </r>
  <r>
    <x v="0"/>
    <x v="0"/>
    <x v="0"/>
    <s v="Rowery nowe i używane"/>
    <x v="0"/>
    <x v="3"/>
    <s v="Szosa-750"/>
    <x v="1"/>
    <d v="2009-08-27T00:00:00"/>
    <x v="2"/>
    <x v="1"/>
    <n v="539.99"/>
    <n v="323.99400000000003"/>
    <n v="1"/>
    <n v="323.99400000000003"/>
  </r>
  <r>
    <x v="0"/>
    <x v="0"/>
    <x v="0"/>
    <s v="Rowery nowe i używane"/>
    <x v="0"/>
    <x v="3"/>
    <s v="Szosa--350-W"/>
    <x v="6"/>
    <d v="2009-08-17T00:00:00"/>
    <x v="2"/>
    <x v="1"/>
    <n v="1700.99"/>
    <n v="1020.5940000000001"/>
    <n v="1"/>
    <n v="1020.5940000000001"/>
  </r>
  <r>
    <x v="0"/>
    <x v="0"/>
    <x v="0"/>
    <s v="Rowery nowe i używane"/>
    <x v="0"/>
    <x v="3"/>
    <s v="Szosa-750"/>
    <x v="1"/>
    <d v="2009-08-17T00:00:00"/>
    <x v="2"/>
    <x v="1"/>
    <n v="539.99"/>
    <n v="323.99400000000003"/>
    <n v="3"/>
    <n v="971.98200000000008"/>
  </r>
  <r>
    <x v="0"/>
    <x v="0"/>
    <x v="0"/>
    <s v="Rowery nowe i używane"/>
    <x v="2"/>
    <x v="6"/>
    <s v="LL rama rowerowa"/>
    <x v="1"/>
    <d v="2009-08-13T00:00:00"/>
    <x v="2"/>
    <x v="1"/>
    <n v="337.22"/>
    <n v="202.33199999999999"/>
    <n v="3"/>
    <n v="606.99599999999998"/>
  </r>
  <r>
    <x v="0"/>
    <x v="0"/>
    <x v="0"/>
    <s v="Rowery nowe i używane"/>
    <x v="2"/>
    <x v="18"/>
    <s v="LL pedał szosa"/>
    <x v="8"/>
    <d v="2009-08-09T00:00:00"/>
    <x v="2"/>
    <x v="1"/>
    <n v="40.49"/>
    <n v="24.294"/>
    <n v="1"/>
    <n v="24.294"/>
  </r>
  <r>
    <x v="0"/>
    <x v="0"/>
    <x v="0"/>
    <s v="Rowery nowe i używane"/>
    <x v="2"/>
    <x v="6"/>
    <s v="ML rama rowerowa-W"/>
    <x v="6"/>
    <d v="2009-08-07T00:00:00"/>
    <x v="2"/>
    <x v="1"/>
    <n v="594.83000000000004"/>
    <n v="356.89800000000002"/>
    <n v="2"/>
    <n v="713.79600000000005"/>
  </r>
  <r>
    <x v="0"/>
    <x v="0"/>
    <x v="0"/>
    <s v="Rowery nowe i używane"/>
    <x v="0"/>
    <x v="3"/>
    <s v="Szosa-750"/>
    <x v="1"/>
    <d v="2009-08-03T00:00:00"/>
    <x v="2"/>
    <x v="1"/>
    <n v="539.99"/>
    <n v="323.99400000000003"/>
    <n v="2"/>
    <n v="647.98800000000006"/>
  </r>
  <r>
    <x v="0"/>
    <x v="0"/>
    <x v="0"/>
    <s v="Rowery nowe i używane"/>
    <x v="1"/>
    <x v="1"/>
    <s v="skarpety wyścigowe"/>
    <x v="2"/>
    <d v="2009-08-31T00:00:00"/>
    <x v="2"/>
    <x v="1"/>
    <n v="8.99"/>
    <n v="5.3940000000000001"/>
    <n v="10"/>
    <n v="53.94"/>
  </r>
  <r>
    <x v="0"/>
    <x v="0"/>
    <x v="0"/>
    <s v="Rowery nowe i używane"/>
    <x v="2"/>
    <x v="6"/>
    <s v="HL rama rowerowa szosa"/>
    <x v="3"/>
    <d v="2009-08-02T00:00:00"/>
    <x v="2"/>
    <x v="1"/>
    <n v="1431.5"/>
    <n v="858.9"/>
    <n v="5"/>
    <n v="4294.5"/>
  </r>
  <r>
    <x v="0"/>
    <x v="0"/>
    <x v="0"/>
    <s v="Rowery nowe i używane"/>
    <x v="2"/>
    <x v="6"/>
    <s v="ML rama rowerowa-W"/>
    <x v="6"/>
    <d v="2009-08-08T00:00:00"/>
    <x v="2"/>
    <x v="1"/>
    <n v="594.83000000000004"/>
    <n v="356.89800000000002"/>
    <n v="1"/>
    <n v="356.89800000000002"/>
  </r>
  <r>
    <x v="0"/>
    <x v="0"/>
    <x v="0"/>
    <s v="Rowery nowe i używane"/>
    <x v="0"/>
    <x v="3"/>
    <s v="Szosa--550-W"/>
    <x v="6"/>
    <d v="2009-08-06T00:00:00"/>
    <x v="2"/>
    <x v="1"/>
    <n v="1120.49"/>
    <n v="672.29399999999998"/>
    <n v="3"/>
    <n v="2016.8820000000001"/>
  </r>
  <r>
    <x v="0"/>
    <x v="0"/>
    <x v="0"/>
    <s v="Rowery nowe i używane"/>
    <x v="0"/>
    <x v="3"/>
    <s v="Szosa-250"/>
    <x v="1"/>
    <d v="2009-08-24T00:00:00"/>
    <x v="2"/>
    <x v="1"/>
    <n v="2443.35"/>
    <n v="1466.01"/>
    <n v="3"/>
    <n v="4398.03"/>
  </r>
  <r>
    <x v="0"/>
    <x v="0"/>
    <x v="0"/>
    <s v="Rowery nowe i używane"/>
    <x v="0"/>
    <x v="3"/>
    <s v="Szosa-250"/>
    <x v="3"/>
    <d v="2009-08-16T00:00:00"/>
    <x v="2"/>
    <x v="1"/>
    <n v="2443.35"/>
    <n v="1466.01"/>
    <n v="1"/>
    <n v="1466.01"/>
  </r>
  <r>
    <x v="0"/>
    <x v="0"/>
    <x v="0"/>
    <s v="Rowery nowe i używane"/>
    <x v="0"/>
    <x v="3"/>
    <s v="Szosa-750"/>
    <x v="1"/>
    <d v="2009-08-14T00:00:00"/>
    <x v="2"/>
    <x v="1"/>
    <n v="539.99"/>
    <n v="323.99400000000003"/>
    <n v="3"/>
    <n v="971.98200000000008"/>
  </r>
  <r>
    <x v="0"/>
    <x v="0"/>
    <x v="0"/>
    <s v="Rowery nowe i używane"/>
    <x v="0"/>
    <x v="3"/>
    <s v="Szosa--550-W"/>
    <x v="6"/>
    <d v="2009-08-24T00:00:00"/>
    <x v="2"/>
    <x v="1"/>
    <n v="1120.49"/>
    <n v="672.29399999999998"/>
    <n v="3"/>
    <n v="2016.8820000000001"/>
  </r>
  <r>
    <x v="0"/>
    <x v="0"/>
    <x v="0"/>
    <s v="Rowery nowe i używane"/>
    <x v="2"/>
    <x v="18"/>
    <s v="ML pedał szosa"/>
    <x v="8"/>
    <d v="2009-08-02T00:00:00"/>
    <x v="2"/>
    <x v="1"/>
    <n v="62.09"/>
    <n v="37.253999999999998"/>
    <n v="2"/>
    <n v="74.507999999999996"/>
  </r>
  <r>
    <x v="0"/>
    <x v="0"/>
    <x v="0"/>
    <s v="Rowery nowe i używane"/>
    <x v="0"/>
    <x v="3"/>
    <s v="Szosa--350-W"/>
    <x v="6"/>
    <d v="2009-08-17T00:00:00"/>
    <x v="2"/>
    <x v="1"/>
    <n v="1700.99"/>
    <n v="1020.5940000000001"/>
    <n v="2"/>
    <n v="2041.1880000000001"/>
  </r>
  <r>
    <x v="0"/>
    <x v="0"/>
    <x v="0"/>
    <s v="Smary i Oleje"/>
    <x v="0"/>
    <x v="0"/>
    <s v="Górski-200"/>
    <x v="1"/>
    <d v="2009-08-09T00:00:00"/>
    <x v="2"/>
    <x v="1"/>
    <n v="2294.9899999999998"/>
    <n v="1376.9939999999999"/>
    <n v="1"/>
    <n v="1376.9939999999999"/>
  </r>
  <r>
    <x v="0"/>
    <x v="0"/>
    <x v="0"/>
    <s v="Smary i Oleje"/>
    <x v="2"/>
    <x v="9"/>
    <s v="ML kierownica górski"/>
    <x v="7"/>
    <d v="2009-08-11T00:00:00"/>
    <x v="2"/>
    <x v="1"/>
    <n v="61.92"/>
    <n v="37.152000000000001"/>
    <n v="2"/>
    <n v="74.304000000000002"/>
  </r>
  <r>
    <x v="0"/>
    <x v="0"/>
    <x v="0"/>
    <s v="Smary i Oleje"/>
    <x v="2"/>
    <x v="20"/>
    <s v="HL siodełko górski 2"/>
    <x v="7"/>
    <d v="2009-08-29T00:00:00"/>
    <x v="2"/>
    <x v="1"/>
    <n v="52.64"/>
    <n v="31.584"/>
    <n v="3"/>
    <n v="94.751999999999995"/>
  </r>
  <r>
    <x v="0"/>
    <x v="0"/>
    <x v="0"/>
    <s v="Smary i Oleje"/>
    <x v="3"/>
    <x v="21"/>
    <s v="plecak rowerowy"/>
    <x v="0"/>
    <d v="2009-08-26T00:00:00"/>
    <x v="2"/>
    <x v="1"/>
    <n v="54.99"/>
    <n v="32.994"/>
    <n v="4"/>
    <n v="131.976"/>
  </r>
  <r>
    <x v="0"/>
    <x v="0"/>
    <x v="0"/>
    <s v="Smary i Oleje"/>
    <x v="1"/>
    <x v="14"/>
    <s v="spodenki damskie górskie"/>
    <x v="1"/>
    <d v="2009-08-30T00:00:00"/>
    <x v="2"/>
    <x v="1"/>
    <n v="69.989999999999995"/>
    <n v="41.994"/>
    <n v="4"/>
    <n v="167.976"/>
  </r>
  <r>
    <x v="0"/>
    <x v="0"/>
    <x v="0"/>
    <s v="Smary i Oleje"/>
    <x v="1"/>
    <x v="5"/>
    <s v="nakładka na rower"/>
    <x v="4"/>
    <d v="2009-08-24T00:00:00"/>
    <x v="2"/>
    <x v="1"/>
    <n v="8.99"/>
    <n v="5.3940000000000001"/>
    <n v="2"/>
    <n v="10.788"/>
  </r>
  <r>
    <x v="0"/>
    <x v="0"/>
    <x v="0"/>
    <s v="Smary i Oleje"/>
    <x v="1"/>
    <x v="23"/>
    <s v="kamizelki klasyczne"/>
    <x v="5"/>
    <d v="2009-08-18T00:00:00"/>
    <x v="2"/>
    <x v="1"/>
    <n v="63.5"/>
    <n v="38.1"/>
    <n v="5"/>
    <n v="190.5"/>
  </r>
  <r>
    <x v="0"/>
    <x v="0"/>
    <x v="0"/>
    <s v="Smary i Oleje"/>
    <x v="1"/>
    <x v="4"/>
    <s v="Short-Sleeve Classic Jersey"/>
    <x v="6"/>
    <d v="2009-08-10T00:00:00"/>
    <x v="2"/>
    <x v="1"/>
    <n v="53.99"/>
    <n v="32.393999999999998"/>
    <n v="4"/>
    <n v="129.57599999999999"/>
  </r>
  <r>
    <x v="0"/>
    <x v="0"/>
    <x v="0"/>
    <s v="Smary i Oleje"/>
    <x v="3"/>
    <x v="24"/>
    <s v="Bike Wash"/>
    <x v="7"/>
    <d v="2009-08-29T00:00:00"/>
    <x v="2"/>
    <x v="1"/>
    <n v="7.95"/>
    <n v="4.7699999999999996"/>
    <n v="4"/>
    <n v="19.079999999999998"/>
  </r>
  <r>
    <x v="0"/>
    <x v="0"/>
    <x v="0"/>
    <s v="Smary i Oleje"/>
    <x v="2"/>
    <x v="2"/>
    <s v="ML rama górski-W"/>
    <x v="0"/>
    <d v="2009-08-20T00:00:00"/>
    <x v="2"/>
    <x v="1"/>
    <n v="364.09"/>
    <n v="218.45400000000001"/>
    <n v="2"/>
    <n v="436.90800000000002"/>
  </r>
  <r>
    <x v="0"/>
    <x v="0"/>
    <x v="0"/>
    <s v="Smary i Oleje"/>
    <x v="2"/>
    <x v="18"/>
    <s v="HL pedał górski"/>
    <x v="8"/>
    <d v="2009-08-14T00:00:00"/>
    <x v="2"/>
    <x v="1"/>
    <n v="80.989999999999995"/>
    <n v="48.594000000000001"/>
    <n v="4"/>
    <n v="194.376"/>
  </r>
  <r>
    <x v="0"/>
    <x v="0"/>
    <x v="0"/>
    <s v="Smary i Oleje"/>
    <x v="3"/>
    <x v="7"/>
    <s v="Sport-100"/>
    <x v="3"/>
    <d v="2009-08-02T00:00:00"/>
    <x v="2"/>
    <x v="1"/>
    <n v="34.99"/>
    <n v="20.994"/>
    <n v="4"/>
    <n v="83.975999999999999"/>
  </r>
  <r>
    <x v="0"/>
    <x v="0"/>
    <x v="0"/>
    <s v="Smary i Oleje"/>
    <x v="3"/>
    <x v="22"/>
    <s v="bidony"/>
    <x v="7"/>
    <d v="2009-08-07T00:00:00"/>
    <x v="2"/>
    <x v="1"/>
    <n v="4.99"/>
    <n v="2.9940000000000002"/>
    <n v="3"/>
    <n v="8.9820000000000011"/>
  </r>
  <r>
    <x v="0"/>
    <x v="0"/>
    <x v="0"/>
    <s v="Smary i Oleje"/>
    <x v="1"/>
    <x v="23"/>
    <s v="kamizelki klasyczne"/>
    <x v="5"/>
    <d v="2009-08-01T00:00:00"/>
    <x v="2"/>
    <x v="1"/>
    <n v="63.5"/>
    <n v="38.1"/>
    <n v="3"/>
    <n v="114.30000000000001"/>
  </r>
  <r>
    <x v="0"/>
    <x v="0"/>
    <x v="0"/>
    <s v="Smary i Oleje"/>
    <x v="1"/>
    <x v="4"/>
    <s v="Short-Sleeve Classic Jersey"/>
    <x v="6"/>
    <d v="2009-08-01T00:00:00"/>
    <x v="2"/>
    <x v="1"/>
    <n v="53.99"/>
    <n v="32.393999999999998"/>
    <n v="2"/>
    <n v="64.787999999999997"/>
  </r>
  <r>
    <x v="0"/>
    <x v="0"/>
    <x v="0"/>
    <s v="Smary i Oleje"/>
    <x v="3"/>
    <x v="19"/>
    <s v="stojak na 4 rowery"/>
    <x v="7"/>
    <d v="2009-08-25T00:00:00"/>
    <x v="2"/>
    <x v="1"/>
    <n v="120"/>
    <n v="72"/>
    <n v="7"/>
    <n v="504"/>
  </r>
  <r>
    <x v="0"/>
    <x v="0"/>
    <x v="0"/>
    <s v="Smary i Oleje"/>
    <x v="3"/>
    <x v="7"/>
    <s v="Sport-100"/>
    <x v="1"/>
    <d v="2009-08-21T00:00:00"/>
    <x v="2"/>
    <x v="1"/>
    <n v="34.99"/>
    <n v="20.994"/>
    <n v="6"/>
    <n v="125.964"/>
  </r>
  <r>
    <x v="0"/>
    <x v="0"/>
    <x v="0"/>
    <s v="Smary i Oleje"/>
    <x v="1"/>
    <x v="10"/>
    <s v="rękawiczki rowerowe"/>
    <x v="1"/>
    <d v="2009-08-18T00:00:00"/>
    <x v="2"/>
    <x v="1"/>
    <n v="24.49"/>
    <n v="14.694000000000001"/>
    <n v="2"/>
    <n v="29.388000000000002"/>
  </r>
  <r>
    <x v="0"/>
    <x v="0"/>
    <x v="0"/>
    <s v="Smary i Oleje"/>
    <x v="1"/>
    <x v="14"/>
    <s v="spodenki damskie górskie"/>
    <x v="1"/>
    <d v="2009-08-22T00:00:00"/>
    <x v="2"/>
    <x v="1"/>
    <n v="69.989999999999995"/>
    <n v="38.494500000000002"/>
    <n v="20"/>
    <n v="769.8900000000001"/>
  </r>
  <r>
    <x v="0"/>
    <x v="0"/>
    <x v="0"/>
    <s v="Smary i Oleje"/>
    <x v="1"/>
    <x v="4"/>
    <s v="Long-Sleeve Logo Jersey"/>
    <x v="4"/>
    <d v="2009-08-17T00:00:00"/>
    <x v="2"/>
    <x v="1"/>
    <n v="49.99"/>
    <n v="29.994"/>
    <n v="3"/>
    <n v="89.981999999999999"/>
  </r>
  <r>
    <x v="0"/>
    <x v="0"/>
    <x v="0"/>
    <s v="Smary i Oleje"/>
    <x v="2"/>
    <x v="18"/>
    <s v="LL pedał górski"/>
    <x v="8"/>
    <d v="2009-08-24T00:00:00"/>
    <x v="2"/>
    <x v="1"/>
    <n v="40.49"/>
    <n v="24.294"/>
    <n v="3"/>
    <n v="72.882000000000005"/>
  </r>
  <r>
    <x v="0"/>
    <x v="0"/>
    <x v="0"/>
    <s v="Smary i Oleje"/>
    <x v="3"/>
    <x v="7"/>
    <s v="Sport-100"/>
    <x v="5"/>
    <d v="2009-08-19T00:00:00"/>
    <x v="2"/>
    <x v="1"/>
    <n v="34.99"/>
    <n v="20.994"/>
    <n v="3"/>
    <n v="62.981999999999999"/>
  </r>
  <r>
    <x v="0"/>
    <x v="1"/>
    <x v="1"/>
    <s v="Rowerowy Sklep Kazika"/>
    <x v="3"/>
    <x v="19"/>
    <s v="stojak na 4 rowery"/>
    <x v="7"/>
    <d v="2009-08-21T00:00:00"/>
    <x v="2"/>
    <x v="1"/>
    <n v="120"/>
    <n v="72"/>
    <n v="4"/>
    <n v="288"/>
  </r>
  <r>
    <x v="0"/>
    <x v="1"/>
    <x v="1"/>
    <s v="Rowerowy Sklep Kazika"/>
    <x v="1"/>
    <x v="10"/>
    <s v="rękawiczki rowerowe"/>
    <x v="1"/>
    <d v="2009-08-13T00:00:00"/>
    <x v="2"/>
    <x v="1"/>
    <n v="24.49"/>
    <n v="14.694000000000001"/>
    <n v="2"/>
    <n v="29.388000000000002"/>
  </r>
  <r>
    <x v="0"/>
    <x v="1"/>
    <x v="1"/>
    <s v="Rowerowy Sklep Kazika"/>
    <x v="3"/>
    <x v="22"/>
    <s v="bidony"/>
    <x v="7"/>
    <d v="2009-08-04T00:00:00"/>
    <x v="2"/>
    <x v="1"/>
    <n v="4.99"/>
    <n v="2.9940000000000002"/>
    <n v="3"/>
    <n v="8.9820000000000011"/>
  </r>
  <r>
    <x v="0"/>
    <x v="1"/>
    <x v="1"/>
    <s v="Rowerowy Sklep Kazika"/>
    <x v="1"/>
    <x v="1"/>
    <s v="skarpety wyścigowe"/>
    <x v="2"/>
    <d v="2009-08-21T00:00:00"/>
    <x v="2"/>
    <x v="1"/>
    <n v="8.99"/>
    <n v="5.3940000000000001"/>
    <n v="5"/>
    <n v="26.97"/>
  </r>
  <r>
    <x v="0"/>
    <x v="1"/>
    <x v="1"/>
    <s v="Rowerowy Sklep Kazika"/>
    <x v="1"/>
    <x v="4"/>
    <s v="Long-Sleeve Logo Jersey"/>
    <x v="4"/>
    <d v="2009-08-17T00:00:00"/>
    <x v="2"/>
    <x v="1"/>
    <n v="49.99"/>
    <n v="29.994"/>
    <n v="3"/>
    <n v="89.981999999999999"/>
  </r>
  <r>
    <x v="0"/>
    <x v="1"/>
    <x v="1"/>
    <s v="Rowerowy Sklep Kazika"/>
    <x v="1"/>
    <x v="4"/>
    <s v="Short-Sleeve Classic Jersey"/>
    <x v="6"/>
    <d v="2009-08-10T00:00:00"/>
    <x v="2"/>
    <x v="1"/>
    <n v="53.99"/>
    <n v="32.393999999999998"/>
    <n v="6"/>
    <n v="194.36399999999998"/>
  </r>
  <r>
    <x v="0"/>
    <x v="1"/>
    <x v="1"/>
    <s v="Rowerowy Sklep Kazika"/>
    <x v="1"/>
    <x v="23"/>
    <s v="kamizelki klasyczne"/>
    <x v="5"/>
    <d v="2009-08-31T00:00:00"/>
    <x v="2"/>
    <x v="1"/>
    <n v="63.5"/>
    <n v="38.1"/>
    <n v="5"/>
    <n v="190.5"/>
  </r>
  <r>
    <x v="0"/>
    <x v="1"/>
    <x v="1"/>
    <s v="Rowerowy Sklep Kazika"/>
    <x v="2"/>
    <x v="18"/>
    <s v="HL pedał szosa"/>
    <x v="8"/>
    <d v="2009-08-15T00:00:00"/>
    <x v="2"/>
    <x v="1"/>
    <n v="80.989999999999995"/>
    <n v="48.594000000000001"/>
    <n v="1"/>
    <n v="48.594000000000001"/>
  </r>
  <r>
    <x v="0"/>
    <x v="1"/>
    <x v="1"/>
    <s v="Rowerowy Sklep Kazika"/>
    <x v="2"/>
    <x v="18"/>
    <s v="LL pedał szosa"/>
    <x v="8"/>
    <d v="2009-08-10T00:00:00"/>
    <x v="2"/>
    <x v="1"/>
    <n v="40.49"/>
    <n v="24.294"/>
    <n v="1"/>
    <n v="24.294"/>
  </r>
  <r>
    <x v="0"/>
    <x v="1"/>
    <x v="1"/>
    <s v="Rowerowy Sklep Kazika"/>
    <x v="1"/>
    <x v="4"/>
    <s v="Long-Sleeve Logo Jersey"/>
    <x v="4"/>
    <d v="2009-08-20T00:00:00"/>
    <x v="2"/>
    <x v="1"/>
    <n v="49.99"/>
    <n v="29.994"/>
    <n v="3"/>
    <n v="89.981999999999999"/>
  </r>
  <r>
    <x v="0"/>
    <x v="1"/>
    <x v="1"/>
    <s v="Rowerowy Sklep Kazika"/>
    <x v="0"/>
    <x v="3"/>
    <s v="Szosa-750"/>
    <x v="1"/>
    <d v="2009-08-22T00:00:00"/>
    <x v="2"/>
    <x v="1"/>
    <n v="539.99"/>
    <n v="323.99400000000003"/>
    <n v="2"/>
    <n v="647.98800000000006"/>
  </r>
  <r>
    <x v="0"/>
    <x v="1"/>
    <x v="1"/>
    <s v="Rowerowy Sklep Kazika"/>
    <x v="3"/>
    <x v="24"/>
    <s v="Bike Wash"/>
    <x v="7"/>
    <d v="2009-08-18T00:00:00"/>
    <x v="2"/>
    <x v="1"/>
    <n v="7.95"/>
    <n v="4.7699999999999996"/>
    <n v="4"/>
    <n v="19.079999999999998"/>
  </r>
  <r>
    <x v="0"/>
    <x v="1"/>
    <x v="1"/>
    <s v="Rowerowy Sklep Kazika"/>
    <x v="1"/>
    <x v="23"/>
    <s v="kamizelki klasyczne"/>
    <x v="5"/>
    <d v="2009-08-13T00:00:00"/>
    <x v="2"/>
    <x v="1"/>
    <n v="63.5"/>
    <n v="38.1"/>
    <n v="3"/>
    <n v="114.30000000000001"/>
  </r>
  <r>
    <x v="0"/>
    <x v="1"/>
    <x v="1"/>
    <s v="Rowerowy Sklep Kazika"/>
    <x v="2"/>
    <x v="6"/>
    <s v="LL rama rowerowa"/>
    <x v="1"/>
    <d v="2009-08-27T00:00:00"/>
    <x v="2"/>
    <x v="1"/>
    <n v="337.22"/>
    <n v="202.33199999999999"/>
    <n v="2"/>
    <n v="404.66399999999999"/>
  </r>
  <r>
    <x v="0"/>
    <x v="1"/>
    <x v="1"/>
    <s v="Rowerowy Sklep Kazika"/>
    <x v="2"/>
    <x v="6"/>
    <s v="ML rama rowerowa-W"/>
    <x v="6"/>
    <d v="2009-08-31T00:00:00"/>
    <x v="2"/>
    <x v="1"/>
    <n v="594.83000000000004"/>
    <n v="356.89800000000002"/>
    <n v="2"/>
    <n v="713.79600000000005"/>
  </r>
  <r>
    <x v="0"/>
    <x v="1"/>
    <x v="1"/>
    <s v="Rowerowy Sklep Kazika"/>
    <x v="1"/>
    <x v="4"/>
    <s v="Short-Sleeve Classic Jersey"/>
    <x v="6"/>
    <d v="2009-08-28T00:00:00"/>
    <x v="2"/>
    <x v="1"/>
    <n v="53.99"/>
    <n v="32.393999999999998"/>
    <n v="4"/>
    <n v="129.57599999999999"/>
  </r>
  <r>
    <x v="0"/>
    <x v="1"/>
    <x v="1"/>
    <s v="Rowerowy Sklep Kazika"/>
    <x v="0"/>
    <x v="3"/>
    <s v="Szosa-750"/>
    <x v="1"/>
    <d v="2009-08-24T00:00:00"/>
    <x v="2"/>
    <x v="1"/>
    <n v="539.99"/>
    <n v="323.99400000000003"/>
    <n v="1"/>
    <n v="323.99400000000003"/>
  </r>
  <r>
    <x v="0"/>
    <x v="1"/>
    <x v="1"/>
    <s v="Rowerowy Sklep Kazika"/>
    <x v="3"/>
    <x v="7"/>
    <s v="Sport-100"/>
    <x v="5"/>
    <d v="2009-08-08T00:00:00"/>
    <x v="2"/>
    <x v="1"/>
    <n v="34.99"/>
    <n v="20.994"/>
    <n v="5"/>
    <n v="104.97"/>
  </r>
  <r>
    <x v="0"/>
    <x v="1"/>
    <x v="1"/>
    <s v="Rowerowy Sklep Kazika"/>
    <x v="1"/>
    <x v="4"/>
    <s v="Short-Sleeve Classic Jersey"/>
    <x v="6"/>
    <d v="2009-08-18T00:00:00"/>
    <x v="2"/>
    <x v="1"/>
    <n v="53.99"/>
    <n v="32.393999999999998"/>
    <n v="6"/>
    <n v="194.36399999999998"/>
  </r>
  <r>
    <x v="0"/>
    <x v="1"/>
    <x v="1"/>
    <s v="Rowerowy Sklep Kazika"/>
    <x v="3"/>
    <x v="7"/>
    <s v="Sport-100"/>
    <x v="1"/>
    <d v="2009-08-18T00:00:00"/>
    <x v="2"/>
    <x v="1"/>
    <n v="34.99"/>
    <n v="20.994"/>
    <n v="2"/>
    <n v="41.988"/>
  </r>
  <r>
    <x v="0"/>
    <x v="1"/>
    <x v="1"/>
    <s v="Rowerowy Sklep Kazika"/>
    <x v="3"/>
    <x v="21"/>
    <s v="plecak rowerowy"/>
    <x v="0"/>
    <d v="2009-08-23T00:00:00"/>
    <x v="2"/>
    <x v="1"/>
    <n v="54.99"/>
    <n v="32.994"/>
    <n v="2"/>
    <n v="65.988"/>
  </r>
  <r>
    <x v="0"/>
    <x v="1"/>
    <x v="1"/>
    <s v="Rowerowy Sklep Kazika"/>
    <x v="1"/>
    <x v="1"/>
    <s v="skarpety wyścigowe"/>
    <x v="2"/>
    <d v="2009-08-09T00:00:00"/>
    <x v="2"/>
    <x v="1"/>
    <n v="8.99"/>
    <n v="5.3940000000000001"/>
    <n v="4"/>
    <n v="21.576000000000001"/>
  </r>
  <r>
    <x v="0"/>
    <x v="1"/>
    <x v="1"/>
    <s v="Rowerowy Sklep Kazika"/>
    <x v="0"/>
    <x v="3"/>
    <s v="Szosa--350-W"/>
    <x v="6"/>
    <d v="2009-08-24T00:00:00"/>
    <x v="2"/>
    <x v="1"/>
    <n v="1700.99"/>
    <n v="1020.5940000000001"/>
    <n v="2"/>
    <n v="2041.1880000000001"/>
  </r>
  <r>
    <x v="0"/>
    <x v="1"/>
    <x v="1"/>
    <s v="Rowerowy Sklep Kazika"/>
    <x v="1"/>
    <x v="5"/>
    <s v="nakładka na rower"/>
    <x v="4"/>
    <d v="2009-08-08T00:00:00"/>
    <x v="2"/>
    <x v="1"/>
    <n v="8.99"/>
    <n v="5.3940000000000001"/>
    <n v="4"/>
    <n v="21.576000000000001"/>
  </r>
  <r>
    <x v="2"/>
    <x v="5"/>
    <x v="8"/>
    <s v="Szybkie rowery - serwis"/>
    <x v="0"/>
    <x v="25"/>
    <s v="Turystyczny-3000"/>
    <x v="6"/>
    <d v="2009-08-29T00:00:00"/>
    <x v="2"/>
    <x v="1"/>
    <n v="742.35"/>
    <n v="334.0575"/>
    <n v="5"/>
    <n v="1670.2874999999999"/>
  </r>
  <r>
    <x v="2"/>
    <x v="5"/>
    <x v="8"/>
    <s v="Szybkie rowery - serwis"/>
    <x v="2"/>
    <x v="26"/>
    <s v="Przerzutki przednie"/>
    <x v="0"/>
    <d v="2009-08-07T00:00:00"/>
    <x v="2"/>
    <x v="1"/>
    <n v="91.49"/>
    <n v="54.893999999999998"/>
    <n v="1"/>
    <n v="54.893999999999998"/>
  </r>
  <r>
    <x v="2"/>
    <x v="5"/>
    <x v="8"/>
    <s v="Szybkie rowery - serwis"/>
    <x v="0"/>
    <x v="25"/>
    <s v="Turystyczny-3000"/>
    <x v="5"/>
    <d v="2009-08-24T00:00:00"/>
    <x v="2"/>
    <x v="1"/>
    <n v="742.35"/>
    <n v="334.0575"/>
    <n v="3"/>
    <n v="1002.1725"/>
  </r>
  <r>
    <x v="2"/>
    <x v="5"/>
    <x v="8"/>
    <s v="Szybkie rowery - serwis"/>
    <x v="2"/>
    <x v="31"/>
    <s v="HL suport"/>
    <x v="7"/>
    <d v="2009-08-02T00:00:00"/>
    <x v="2"/>
    <x v="1"/>
    <n v="121.49"/>
    <n v="72.894000000000005"/>
    <n v="3"/>
    <n v="218.68200000000002"/>
  </r>
  <r>
    <x v="2"/>
    <x v="5"/>
    <x v="8"/>
    <s v="Szybkie rowery - serwis"/>
    <x v="2"/>
    <x v="30"/>
    <s v="Łańcuch"/>
    <x v="0"/>
    <d v="2009-08-07T00:00:00"/>
    <x v="2"/>
    <x v="1"/>
    <n v="20.239999999999998"/>
    <n v="12.144"/>
    <n v="3"/>
    <n v="36.432000000000002"/>
  </r>
  <r>
    <x v="2"/>
    <x v="5"/>
    <x v="8"/>
    <s v="Szybkie rowery - serwis"/>
    <x v="1"/>
    <x v="10"/>
    <s v="rękawiczki rowerowe"/>
    <x v="1"/>
    <d v="2009-08-02T00:00:00"/>
    <x v="2"/>
    <x v="1"/>
    <n v="24.49"/>
    <n v="14.694000000000001"/>
    <n v="3"/>
    <n v="44.082000000000001"/>
  </r>
  <r>
    <x v="2"/>
    <x v="5"/>
    <x v="8"/>
    <s v="Szybkie rowery - serwis"/>
    <x v="0"/>
    <x v="25"/>
    <s v="Turystyczny-2000"/>
    <x v="5"/>
    <d v="2009-08-22T00:00:00"/>
    <x v="2"/>
    <x v="1"/>
    <n v="1214.8499999999999"/>
    <n v="728.91"/>
    <n v="2"/>
    <n v="1457.82"/>
  </r>
  <r>
    <x v="2"/>
    <x v="5"/>
    <x v="8"/>
    <s v="Szybkie rowery - serwis"/>
    <x v="0"/>
    <x v="25"/>
    <s v="Turystyczny-1000"/>
    <x v="5"/>
    <d v="2009-08-08T00:00:00"/>
    <x v="2"/>
    <x v="1"/>
    <n v="2384.0700000000002"/>
    <n v="1430.442"/>
    <n v="3"/>
    <n v="4291.326"/>
  </r>
  <r>
    <x v="2"/>
    <x v="5"/>
    <x v="8"/>
    <s v="Szybkie rowery - serwis"/>
    <x v="0"/>
    <x v="25"/>
    <s v="Turystyczny-3000"/>
    <x v="6"/>
    <d v="2009-08-14T00:00:00"/>
    <x v="2"/>
    <x v="1"/>
    <n v="742.35"/>
    <n v="334.0575"/>
    <n v="3"/>
    <n v="1002.1725"/>
  </r>
  <r>
    <x v="2"/>
    <x v="5"/>
    <x v="8"/>
    <s v="Szybkie rowery - serwis"/>
    <x v="0"/>
    <x v="25"/>
    <s v="Turystyczny-2000"/>
    <x v="5"/>
    <d v="2009-08-14T00:00:00"/>
    <x v="2"/>
    <x v="1"/>
    <n v="1214.8499999999999"/>
    <n v="728.91"/>
    <n v="1"/>
    <n v="728.91"/>
  </r>
  <r>
    <x v="2"/>
    <x v="5"/>
    <x v="8"/>
    <s v="Szybkie rowery - serwis"/>
    <x v="0"/>
    <x v="25"/>
    <s v="Turystyczny-1000"/>
    <x v="6"/>
    <d v="2009-08-29T00:00:00"/>
    <x v="2"/>
    <x v="1"/>
    <n v="2384.0700000000002"/>
    <n v="953.62800000000004"/>
    <n v="3"/>
    <n v="2860.884"/>
  </r>
  <r>
    <x v="2"/>
    <x v="5"/>
    <x v="8"/>
    <s v="Szybkie rowery - serwis"/>
    <x v="0"/>
    <x v="25"/>
    <s v="Turystyczny-1000"/>
    <x v="5"/>
    <d v="2009-08-31T00:00:00"/>
    <x v="2"/>
    <x v="1"/>
    <n v="2384.0700000000002"/>
    <n v="1430.442"/>
    <n v="3"/>
    <n v="4291.326"/>
  </r>
  <r>
    <x v="2"/>
    <x v="5"/>
    <x v="8"/>
    <s v="Szybkie rowery - serwis"/>
    <x v="0"/>
    <x v="25"/>
    <s v="Turystyczny-1000"/>
    <x v="6"/>
    <d v="2009-08-12T00:00:00"/>
    <x v="2"/>
    <x v="1"/>
    <n v="2384.0700000000002"/>
    <n v="953.62800000000004"/>
    <n v="2"/>
    <n v="1907.2560000000001"/>
  </r>
  <r>
    <x v="0"/>
    <x v="0"/>
    <x v="2"/>
    <s v="Przedsiębiorstwo Miejskie"/>
    <x v="2"/>
    <x v="20"/>
    <s v="HL siodełko górski 2"/>
    <x v="7"/>
    <d v="2009-08-26T00:00:00"/>
    <x v="2"/>
    <x v="1"/>
    <n v="52.64"/>
    <n v="31.584"/>
    <n v="1"/>
    <n v="31.584"/>
  </r>
  <r>
    <x v="1"/>
    <x v="4"/>
    <x v="7"/>
    <s v="Rowery świata"/>
    <x v="1"/>
    <x v="4"/>
    <s v="Long-Sleeve Logo Jersey"/>
    <x v="4"/>
    <d v="2009-08-31T00:00:00"/>
    <x v="2"/>
    <x v="1"/>
    <n v="49.99"/>
    <n v="28.994199999999999"/>
    <n v="11"/>
    <n v="318.93619999999999"/>
  </r>
  <r>
    <x v="1"/>
    <x v="4"/>
    <x v="7"/>
    <s v="Rowery świata"/>
    <x v="1"/>
    <x v="10"/>
    <s v="rękawiczki rowerowe"/>
    <x v="1"/>
    <d v="2009-08-31T00:00:00"/>
    <x v="2"/>
    <x v="1"/>
    <n v="24.49"/>
    <n v="14.694000000000001"/>
    <n v="2"/>
    <n v="29.388000000000002"/>
  </r>
  <r>
    <x v="1"/>
    <x v="4"/>
    <x v="7"/>
    <s v="Rowery świata"/>
    <x v="2"/>
    <x v="27"/>
    <s v="LL rama rowerowa turystyczny"/>
    <x v="5"/>
    <d v="2009-08-06T00:00:00"/>
    <x v="2"/>
    <x v="1"/>
    <n v="333.42"/>
    <n v="200.05199999999999"/>
    <n v="8"/>
    <n v="1600.4159999999999"/>
  </r>
  <r>
    <x v="1"/>
    <x v="4"/>
    <x v="7"/>
    <s v="Rowery świata"/>
    <x v="2"/>
    <x v="27"/>
    <s v="LL rama rowerowa turystyczny"/>
    <x v="6"/>
    <d v="2009-08-23T00:00:00"/>
    <x v="2"/>
    <x v="1"/>
    <n v="333.42"/>
    <n v="200.05199999999999"/>
    <n v="3"/>
    <n v="600.15599999999995"/>
  </r>
  <r>
    <x v="1"/>
    <x v="4"/>
    <x v="7"/>
    <s v="Rowery świata"/>
    <x v="0"/>
    <x v="25"/>
    <s v="Turystyczny-1000"/>
    <x v="6"/>
    <d v="2009-08-28T00:00:00"/>
    <x v="2"/>
    <x v="1"/>
    <n v="2384.0700000000002"/>
    <n v="953.62800000000004"/>
    <n v="1"/>
    <n v="953.62800000000004"/>
  </r>
  <r>
    <x v="1"/>
    <x v="4"/>
    <x v="7"/>
    <s v="Rowery świata"/>
    <x v="1"/>
    <x v="4"/>
    <s v="Long-Sleeve Logo Jersey"/>
    <x v="4"/>
    <d v="2009-08-13T00:00:00"/>
    <x v="2"/>
    <x v="1"/>
    <n v="49.99"/>
    <n v="29.994"/>
    <n v="8"/>
    <n v="239.952"/>
  </r>
  <r>
    <x v="1"/>
    <x v="4"/>
    <x v="7"/>
    <s v="Rowery świata"/>
    <x v="0"/>
    <x v="25"/>
    <s v="Turystyczny-3000"/>
    <x v="5"/>
    <d v="2009-08-17T00:00:00"/>
    <x v="2"/>
    <x v="1"/>
    <n v="742.35"/>
    <n v="334.0575"/>
    <n v="2"/>
    <n v="668.11500000000001"/>
  </r>
  <r>
    <x v="1"/>
    <x v="4"/>
    <x v="7"/>
    <s v="Rowery świata"/>
    <x v="3"/>
    <x v="7"/>
    <s v="Sport-100"/>
    <x v="1"/>
    <d v="2009-08-21T00:00:00"/>
    <x v="2"/>
    <x v="1"/>
    <n v="34.99"/>
    <n v="20.994"/>
    <n v="10"/>
    <n v="209.94"/>
  </r>
  <r>
    <x v="1"/>
    <x v="4"/>
    <x v="7"/>
    <s v="Rowery świata"/>
    <x v="2"/>
    <x v="27"/>
    <s v="LL rama rowerowa turystyczny"/>
    <x v="5"/>
    <d v="2009-08-14T00:00:00"/>
    <x v="2"/>
    <x v="1"/>
    <n v="333.42"/>
    <n v="200.05199999999999"/>
    <n v="1"/>
    <n v="200.05199999999999"/>
  </r>
  <r>
    <x v="1"/>
    <x v="4"/>
    <x v="7"/>
    <s v="Rowery świata"/>
    <x v="0"/>
    <x v="25"/>
    <s v="Turystyczny-1000"/>
    <x v="5"/>
    <d v="2009-08-27T00:00:00"/>
    <x v="2"/>
    <x v="1"/>
    <n v="2384.0700000000002"/>
    <n v="1430.442"/>
    <n v="2"/>
    <n v="2860.884"/>
  </r>
  <r>
    <x v="1"/>
    <x v="4"/>
    <x v="7"/>
    <s v="Rowery świata"/>
    <x v="3"/>
    <x v="32"/>
    <s v="zestawy naprawcze do opon"/>
    <x v="7"/>
    <d v="2009-08-03T00:00:00"/>
    <x v="2"/>
    <x v="1"/>
    <n v="2.29"/>
    <n v="1.3740000000000001"/>
    <n v="3"/>
    <n v="4.1219999999999999"/>
  </r>
  <r>
    <x v="1"/>
    <x v="4"/>
    <x v="7"/>
    <s v="Rowery świata"/>
    <x v="2"/>
    <x v="27"/>
    <s v="LL rama rowerowa turystyczny"/>
    <x v="6"/>
    <d v="2009-08-09T00:00:00"/>
    <x v="2"/>
    <x v="1"/>
    <n v="333.42"/>
    <n v="200.05199999999999"/>
    <n v="2"/>
    <n v="400.10399999999998"/>
  </r>
  <r>
    <x v="1"/>
    <x v="4"/>
    <x v="7"/>
    <s v="Rowery świata"/>
    <x v="0"/>
    <x v="25"/>
    <s v="Turystyczny-1000"/>
    <x v="5"/>
    <d v="2009-08-10T00:00:00"/>
    <x v="2"/>
    <x v="1"/>
    <n v="2384.0700000000002"/>
    <n v="1430.442"/>
    <n v="10"/>
    <n v="14304.42"/>
  </r>
  <r>
    <x v="1"/>
    <x v="4"/>
    <x v="7"/>
    <s v="Rowery świata"/>
    <x v="0"/>
    <x v="25"/>
    <s v="Turystyczny-3000"/>
    <x v="5"/>
    <d v="2009-08-28T00:00:00"/>
    <x v="2"/>
    <x v="1"/>
    <n v="742.35"/>
    <n v="334.0575"/>
    <n v="4"/>
    <n v="1336.23"/>
  </r>
  <r>
    <x v="1"/>
    <x v="4"/>
    <x v="7"/>
    <s v="Rowery świata"/>
    <x v="2"/>
    <x v="27"/>
    <s v="HL rama rowerowa turystyczny"/>
    <x v="6"/>
    <d v="2009-08-05T00:00:00"/>
    <x v="2"/>
    <x v="1"/>
    <n v="1003.91"/>
    <n v="602.346"/>
    <n v="3"/>
    <n v="1807.038"/>
  </r>
  <r>
    <x v="1"/>
    <x v="4"/>
    <x v="7"/>
    <s v="Rowery świata"/>
    <x v="1"/>
    <x v="5"/>
    <s v="nakładka na rower"/>
    <x v="4"/>
    <d v="2009-08-15T00:00:00"/>
    <x v="2"/>
    <x v="1"/>
    <n v="8.99"/>
    <n v="5.2141999999999999"/>
    <n v="12"/>
    <n v="62.570399999999999"/>
  </r>
  <r>
    <x v="1"/>
    <x v="4"/>
    <x v="7"/>
    <s v="Rowery świata"/>
    <x v="0"/>
    <x v="25"/>
    <s v="Turystyczny-3000"/>
    <x v="6"/>
    <d v="2009-08-29T00:00:00"/>
    <x v="2"/>
    <x v="1"/>
    <n v="742.35"/>
    <n v="334.0575"/>
    <n v="9"/>
    <n v="3006.5174999999999"/>
  </r>
  <r>
    <x v="1"/>
    <x v="4"/>
    <x v="7"/>
    <s v="Rowery świata"/>
    <x v="0"/>
    <x v="25"/>
    <s v="Turystyczny-3000"/>
    <x v="5"/>
    <d v="2009-08-12T00:00:00"/>
    <x v="2"/>
    <x v="1"/>
    <n v="742.35"/>
    <n v="334.0575"/>
    <n v="5"/>
    <n v="1670.2874999999999"/>
  </r>
  <r>
    <x v="1"/>
    <x v="4"/>
    <x v="7"/>
    <s v="Rowery świata"/>
    <x v="2"/>
    <x v="20"/>
    <s v="LL siodełko turystyczny"/>
    <x v="7"/>
    <d v="2009-08-03T00:00:00"/>
    <x v="2"/>
    <x v="1"/>
    <n v="27.12"/>
    <n v="16.271999999999998"/>
    <n v="4"/>
    <n v="65.087999999999994"/>
  </r>
  <r>
    <x v="1"/>
    <x v="4"/>
    <x v="7"/>
    <s v="Rowery świata"/>
    <x v="3"/>
    <x v="21"/>
    <s v="plecak rowerowy"/>
    <x v="0"/>
    <d v="2009-08-11T00:00:00"/>
    <x v="2"/>
    <x v="1"/>
    <n v="54.99"/>
    <n v="31.894200000000001"/>
    <n v="12"/>
    <n v="382.73040000000003"/>
  </r>
  <r>
    <x v="1"/>
    <x v="4"/>
    <x v="7"/>
    <s v="Rowery świata"/>
    <x v="0"/>
    <x v="25"/>
    <s v="Turystyczny-2000"/>
    <x v="5"/>
    <d v="2009-08-27T00:00:00"/>
    <x v="2"/>
    <x v="1"/>
    <n v="1214.8499999999999"/>
    <n v="728.91"/>
    <n v="9"/>
    <n v="6560.19"/>
  </r>
  <r>
    <x v="1"/>
    <x v="4"/>
    <x v="7"/>
    <s v="Rowery świata"/>
    <x v="0"/>
    <x v="25"/>
    <s v="Turystyczny-1000"/>
    <x v="5"/>
    <d v="2009-08-25T00:00:00"/>
    <x v="2"/>
    <x v="1"/>
    <n v="2384.0700000000002"/>
    <n v="1430.442"/>
    <n v="8"/>
    <n v="11443.536"/>
  </r>
  <r>
    <x v="1"/>
    <x v="4"/>
    <x v="7"/>
    <s v="Rowery świata"/>
    <x v="1"/>
    <x v="10"/>
    <s v="rękawiczki rowerowe"/>
    <x v="1"/>
    <d v="2009-08-19T00:00:00"/>
    <x v="2"/>
    <x v="1"/>
    <n v="24.49"/>
    <n v="14.694000000000001"/>
    <n v="3"/>
    <n v="44.082000000000001"/>
  </r>
  <r>
    <x v="1"/>
    <x v="4"/>
    <x v="7"/>
    <s v="Rowery świata"/>
    <x v="0"/>
    <x v="25"/>
    <s v="Turystyczny-1000"/>
    <x v="6"/>
    <d v="2009-08-01T00:00:00"/>
    <x v="2"/>
    <x v="1"/>
    <n v="2384.0700000000002"/>
    <n v="953.62800000000004"/>
    <n v="4"/>
    <n v="3814.5120000000002"/>
  </r>
  <r>
    <x v="1"/>
    <x v="4"/>
    <x v="7"/>
    <s v="Rowery świata"/>
    <x v="0"/>
    <x v="25"/>
    <s v="Turystyczny-3000"/>
    <x v="6"/>
    <d v="2009-08-25T00:00:00"/>
    <x v="2"/>
    <x v="1"/>
    <n v="742.35"/>
    <n v="334.0575"/>
    <n v="13"/>
    <n v="4342.7475000000004"/>
  </r>
  <r>
    <x v="1"/>
    <x v="4"/>
    <x v="7"/>
    <s v="Rowery świata"/>
    <x v="1"/>
    <x v="23"/>
    <s v="kamizelki klasyczne"/>
    <x v="5"/>
    <d v="2009-08-07T00:00:00"/>
    <x v="2"/>
    <x v="1"/>
    <n v="63.5"/>
    <n v="36.83"/>
    <n v="11"/>
    <n v="405.13"/>
  </r>
  <r>
    <x v="1"/>
    <x v="4"/>
    <x v="7"/>
    <s v="Rowery świata"/>
    <x v="2"/>
    <x v="27"/>
    <s v="HL rama rowerowa turystyczny"/>
    <x v="5"/>
    <d v="2009-08-19T00:00:00"/>
    <x v="2"/>
    <x v="1"/>
    <n v="1003.91"/>
    <n v="602.346"/>
    <n v="1"/>
    <n v="602.346"/>
  </r>
  <r>
    <x v="1"/>
    <x v="4"/>
    <x v="7"/>
    <s v="Rowery świata"/>
    <x v="3"/>
    <x v="7"/>
    <s v="Sport-100"/>
    <x v="3"/>
    <d v="2009-08-20T00:00:00"/>
    <x v="2"/>
    <x v="1"/>
    <n v="34.99"/>
    <n v="20.994"/>
    <n v="6"/>
    <n v="125.964"/>
  </r>
  <r>
    <x v="1"/>
    <x v="4"/>
    <x v="7"/>
    <s v="Rowery świata"/>
    <x v="2"/>
    <x v="18"/>
    <s v="pedał turystyczny"/>
    <x v="8"/>
    <d v="2009-08-03T00:00:00"/>
    <x v="2"/>
    <x v="1"/>
    <n v="80.989999999999995"/>
    <n v="48.594000000000001"/>
    <n v="4"/>
    <n v="194.376"/>
  </r>
  <r>
    <x v="1"/>
    <x v="4"/>
    <x v="7"/>
    <s v="Rowery świata"/>
    <x v="0"/>
    <x v="25"/>
    <s v="Turystyczny-1000"/>
    <x v="6"/>
    <d v="2009-08-08T00:00:00"/>
    <x v="2"/>
    <x v="1"/>
    <n v="2384.0700000000002"/>
    <n v="953.62800000000004"/>
    <n v="4"/>
    <n v="3814.5120000000002"/>
  </r>
  <r>
    <x v="1"/>
    <x v="4"/>
    <x v="7"/>
    <s v="Rowery świata"/>
    <x v="0"/>
    <x v="25"/>
    <s v="Turystyczny-2000"/>
    <x v="5"/>
    <d v="2009-08-25T00:00:00"/>
    <x v="2"/>
    <x v="1"/>
    <n v="1214.8499999999999"/>
    <n v="728.91"/>
    <n v="6"/>
    <n v="4373.46"/>
  </r>
  <r>
    <x v="1"/>
    <x v="4"/>
    <x v="7"/>
    <s v="Rowery świata"/>
    <x v="2"/>
    <x v="20"/>
    <s v="LL siodełko turystyczny"/>
    <x v="7"/>
    <d v="2009-08-23T00:00:00"/>
    <x v="2"/>
    <x v="1"/>
    <n v="39.14"/>
    <n v="23.484000000000002"/>
    <n v="3"/>
    <n v="70.451999999999998"/>
  </r>
  <r>
    <x v="1"/>
    <x v="4"/>
    <x v="7"/>
    <s v="Rowery świata"/>
    <x v="0"/>
    <x v="25"/>
    <s v="Turystyczny-3000"/>
    <x v="6"/>
    <d v="2009-08-19T00:00:00"/>
    <x v="2"/>
    <x v="1"/>
    <n v="742.35"/>
    <n v="334.0575"/>
    <n v="4"/>
    <n v="1336.23"/>
  </r>
  <r>
    <x v="1"/>
    <x v="4"/>
    <x v="7"/>
    <s v="Rowery świata"/>
    <x v="1"/>
    <x v="4"/>
    <s v="Long-Sleeve Logo Jersey"/>
    <x v="4"/>
    <d v="2009-08-21T00:00:00"/>
    <x v="2"/>
    <x v="1"/>
    <n v="49.99"/>
    <n v="29.994"/>
    <n v="2"/>
    <n v="59.988"/>
  </r>
  <r>
    <x v="1"/>
    <x v="4"/>
    <x v="7"/>
    <s v="Rowery świata"/>
    <x v="3"/>
    <x v="7"/>
    <s v="Sport-100"/>
    <x v="5"/>
    <d v="2009-08-28T00:00:00"/>
    <x v="2"/>
    <x v="1"/>
    <n v="34.99"/>
    <n v="20.994"/>
    <n v="4"/>
    <n v="83.975999999999999"/>
  </r>
  <r>
    <x v="1"/>
    <x v="4"/>
    <x v="7"/>
    <s v="Rowery świata"/>
    <x v="2"/>
    <x v="27"/>
    <s v="HL rama rowerowa turystyczny"/>
    <x v="5"/>
    <d v="2009-08-12T00:00:00"/>
    <x v="2"/>
    <x v="1"/>
    <n v="1003.91"/>
    <n v="602.346"/>
    <n v="6"/>
    <n v="3614.076"/>
  </r>
  <r>
    <x v="1"/>
    <x v="4"/>
    <x v="7"/>
    <s v="Rowery świata"/>
    <x v="0"/>
    <x v="25"/>
    <s v="Turystyczny-3000"/>
    <x v="5"/>
    <d v="2009-08-16T00:00:00"/>
    <x v="2"/>
    <x v="1"/>
    <n v="742.35"/>
    <n v="334.0575"/>
    <n v="8"/>
    <n v="2672.46"/>
  </r>
  <r>
    <x v="1"/>
    <x v="4"/>
    <x v="7"/>
    <s v="Rowery świata"/>
    <x v="3"/>
    <x v="19"/>
    <s v="stojak na 4 rowery"/>
    <x v="7"/>
    <d v="2009-08-02T00:00:00"/>
    <x v="2"/>
    <x v="1"/>
    <n v="120"/>
    <n v="72"/>
    <n v="9"/>
    <n v="648"/>
  </r>
  <r>
    <x v="1"/>
    <x v="4"/>
    <x v="7"/>
    <s v="Rowery świata"/>
    <x v="2"/>
    <x v="27"/>
    <s v="HL rama rowerowa turystyczny"/>
    <x v="6"/>
    <d v="2009-08-03T00:00:00"/>
    <x v="2"/>
    <x v="1"/>
    <n v="1003.91"/>
    <n v="602.346"/>
    <n v="3"/>
    <n v="1807.038"/>
  </r>
  <r>
    <x v="1"/>
    <x v="4"/>
    <x v="7"/>
    <s v="Rowery świata"/>
    <x v="2"/>
    <x v="27"/>
    <s v="LL rama rowerowa turystyczny"/>
    <x v="5"/>
    <d v="2009-08-30T00:00:00"/>
    <x v="2"/>
    <x v="1"/>
    <n v="333.42"/>
    <n v="200.05199999999999"/>
    <n v="1"/>
    <n v="200.05199999999999"/>
  </r>
  <r>
    <x v="1"/>
    <x v="4"/>
    <x v="7"/>
    <s v="Rowery świata"/>
    <x v="0"/>
    <x v="25"/>
    <s v="Turystyczny-3000"/>
    <x v="6"/>
    <d v="2009-08-27T00:00:00"/>
    <x v="2"/>
    <x v="1"/>
    <n v="742.35"/>
    <n v="334.0575"/>
    <n v="10"/>
    <n v="3340.5749999999998"/>
  </r>
  <r>
    <x v="1"/>
    <x v="4"/>
    <x v="7"/>
    <s v="Rowery świata"/>
    <x v="0"/>
    <x v="25"/>
    <s v="Turystyczny-2000"/>
    <x v="5"/>
    <d v="2009-08-20T00:00:00"/>
    <x v="2"/>
    <x v="1"/>
    <n v="1214.8499999999999"/>
    <n v="728.91"/>
    <n v="3"/>
    <n v="2186.73"/>
  </r>
  <r>
    <x v="1"/>
    <x v="4"/>
    <x v="7"/>
    <s v="Rowery świata"/>
    <x v="3"/>
    <x v="24"/>
    <s v="Bike Wash"/>
    <x v="7"/>
    <d v="2009-08-14T00:00:00"/>
    <x v="2"/>
    <x v="1"/>
    <n v="7.95"/>
    <n v="4.6109999999999998"/>
    <n v="13"/>
    <n v="59.942999999999998"/>
  </r>
  <r>
    <x v="1"/>
    <x v="4"/>
    <x v="7"/>
    <s v="Rowery świata"/>
    <x v="2"/>
    <x v="9"/>
    <s v="HL kierownica turystyczny"/>
    <x v="7"/>
    <d v="2009-08-23T00:00:00"/>
    <x v="2"/>
    <x v="1"/>
    <n v="91.57"/>
    <n v="54.942"/>
    <n v="2"/>
    <n v="109.884"/>
  </r>
  <r>
    <x v="1"/>
    <x v="4"/>
    <x v="7"/>
    <s v="Rowery świata"/>
    <x v="2"/>
    <x v="27"/>
    <s v="HL rama rowerowa turystyczny"/>
    <x v="6"/>
    <d v="2009-08-17T00:00:00"/>
    <x v="2"/>
    <x v="1"/>
    <n v="1003.91"/>
    <n v="602.346"/>
    <n v="8"/>
    <n v="4818.768"/>
  </r>
  <r>
    <x v="1"/>
    <x v="4"/>
    <x v="7"/>
    <s v="Rowery świata"/>
    <x v="0"/>
    <x v="25"/>
    <s v="Turystyczny-3000"/>
    <x v="6"/>
    <d v="2009-08-19T00:00:00"/>
    <x v="2"/>
    <x v="1"/>
    <n v="742.35"/>
    <n v="334.0575"/>
    <n v="4"/>
    <n v="1336.23"/>
  </r>
  <r>
    <x v="1"/>
    <x v="4"/>
    <x v="7"/>
    <s v="Rowery świata"/>
    <x v="1"/>
    <x v="23"/>
    <s v="kamizelki klasyczne"/>
    <x v="5"/>
    <d v="2009-08-14T00:00:00"/>
    <x v="2"/>
    <x v="1"/>
    <n v="63.5"/>
    <n v="36.83"/>
    <n v="12"/>
    <n v="441.96"/>
  </r>
  <r>
    <x v="1"/>
    <x v="4"/>
    <x v="7"/>
    <s v="Rowery świata"/>
    <x v="1"/>
    <x v="4"/>
    <s v="Short-Sleeve Classic Jersey"/>
    <x v="6"/>
    <d v="2009-08-14T00:00:00"/>
    <x v="2"/>
    <x v="1"/>
    <n v="53.99"/>
    <n v="31.3142"/>
    <n v="11"/>
    <n v="344.45619999999997"/>
  </r>
  <r>
    <x v="1"/>
    <x v="4"/>
    <x v="7"/>
    <s v="Rowery świata"/>
    <x v="3"/>
    <x v="22"/>
    <s v="bidony"/>
    <x v="7"/>
    <d v="2009-08-27T00:00:00"/>
    <x v="2"/>
    <x v="1"/>
    <n v="4.99"/>
    <n v="2.8942000000000001"/>
    <n v="12"/>
    <n v="34.730400000000003"/>
  </r>
  <r>
    <x v="1"/>
    <x v="4"/>
    <x v="7"/>
    <s v="Rowery świata"/>
    <x v="0"/>
    <x v="25"/>
    <s v="Turystyczny-1000"/>
    <x v="5"/>
    <d v="2009-08-07T00:00:00"/>
    <x v="2"/>
    <x v="1"/>
    <n v="2384.0700000000002"/>
    <n v="1430.442"/>
    <n v="9"/>
    <n v="12873.977999999999"/>
  </r>
  <r>
    <x v="1"/>
    <x v="4"/>
    <x v="7"/>
    <s v="Rowery świata"/>
    <x v="2"/>
    <x v="27"/>
    <s v="HL rama rowerowa turystyczny"/>
    <x v="5"/>
    <d v="2009-08-03T00:00:00"/>
    <x v="2"/>
    <x v="1"/>
    <n v="1003.91"/>
    <n v="602.346"/>
    <n v="2"/>
    <n v="1204.692"/>
  </r>
  <r>
    <x v="1"/>
    <x v="4"/>
    <x v="7"/>
    <s v="Rowery świata"/>
    <x v="1"/>
    <x v="10"/>
    <s v="rękawiczki rowerowe"/>
    <x v="1"/>
    <d v="2009-08-23T00:00:00"/>
    <x v="2"/>
    <x v="1"/>
    <n v="24.49"/>
    <n v="14.694000000000001"/>
    <n v="2"/>
    <n v="29.388000000000002"/>
  </r>
  <r>
    <x v="1"/>
    <x v="4"/>
    <x v="7"/>
    <s v="Rowery świata"/>
    <x v="1"/>
    <x v="4"/>
    <s v="Short-Sleeve Classic Jersey"/>
    <x v="6"/>
    <d v="2009-08-15T00:00:00"/>
    <x v="2"/>
    <x v="1"/>
    <n v="53.99"/>
    <n v="31.3142"/>
    <n v="13"/>
    <n v="407.08460000000002"/>
  </r>
  <r>
    <x v="1"/>
    <x v="4"/>
    <x v="7"/>
    <s v="Rowery świata"/>
    <x v="2"/>
    <x v="27"/>
    <s v="HL rama rowerowa turystyczny"/>
    <x v="6"/>
    <d v="2009-08-10T00:00:00"/>
    <x v="2"/>
    <x v="1"/>
    <n v="1003.91"/>
    <n v="602.346"/>
    <n v="1"/>
    <n v="602.346"/>
  </r>
  <r>
    <x v="1"/>
    <x v="4"/>
    <x v="7"/>
    <s v="Rowery świata"/>
    <x v="2"/>
    <x v="27"/>
    <s v="LL rama rowerowa turystyczny"/>
    <x v="6"/>
    <d v="2009-08-02T00:00:00"/>
    <x v="2"/>
    <x v="1"/>
    <n v="333.42"/>
    <n v="200.05199999999999"/>
    <n v="1"/>
    <n v="200.05199999999999"/>
  </r>
  <r>
    <x v="1"/>
    <x v="4"/>
    <x v="7"/>
    <s v="Rowery świata"/>
    <x v="2"/>
    <x v="27"/>
    <s v="LL rama rowerowa turystyczny"/>
    <x v="6"/>
    <d v="2009-08-02T00:00:00"/>
    <x v="2"/>
    <x v="1"/>
    <n v="333.42"/>
    <n v="200.05199999999999"/>
    <n v="2"/>
    <n v="400.10399999999998"/>
  </r>
  <r>
    <x v="1"/>
    <x v="4"/>
    <x v="7"/>
    <s v="Rowery świata"/>
    <x v="2"/>
    <x v="20"/>
    <s v="HL siodełko turystyczny"/>
    <x v="7"/>
    <d v="2009-08-09T00:00:00"/>
    <x v="2"/>
    <x v="1"/>
    <n v="52.64"/>
    <n v="31.584"/>
    <n v="8"/>
    <n v="252.672"/>
  </r>
  <r>
    <x v="1"/>
    <x v="4"/>
    <x v="7"/>
    <s v="Rowery świata"/>
    <x v="1"/>
    <x v="4"/>
    <s v="Short-Sleeve Classic Jersey"/>
    <x v="6"/>
    <d v="2009-08-16T00:00:00"/>
    <x v="2"/>
    <x v="1"/>
    <n v="53.99"/>
    <n v="31.3142"/>
    <n v="12"/>
    <n v="375.7704"/>
  </r>
  <r>
    <x v="0"/>
    <x v="0"/>
    <x v="0"/>
    <s v="Modna odzież"/>
    <x v="3"/>
    <x v="24"/>
    <s v="Bike Wash"/>
    <x v="7"/>
    <d v="2009-08-31T00:00:00"/>
    <x v="2"/>
    <x v="1"/>
    <n v="7.95"/>
    <n v="4.3724999999999996"/>
    <n v="23"/>
    <n v="100.5675"/>
  </r>
  <r>
    <x v="0"/>
    <x v="0"/>
    <x v="0"/>
    <s v="Modna odzież"/>
    <x v="2"/>
    <x v="2"/>
    <s v="HL rama górski"/>
    <x v="0"/>
    <d v="2009-08-28T00:00:00"/>
    <x v="2"/>
    <x v="1"/>
    <n v="1364.5"/>
    <n v="818.7"/>
    <n v="1"/>
    <n v="818.7"/>
  </r>
  <r>
    <x v="0"/>
    <x v="0"/>
    <x v="0"/>
    <s v="Modna odzież"/>
    <x v="3"/>
    <x v="7"/>
    <s v="Sport-100"/>
    <x v="1"/>
    <d v="2009-08-10T00:00:00"/>
    <x v="2"/>
    <x v="1"/>
    <n v="34.99"/>
    <n v="20.994"/>
    <n v="2"/>
    <n v="41.988"/>
  </r>
  <r>
    <x v="0"/>
    <x v="0"/>
    <x v="0"/>
    <s v="Modna odzież"/>
    <x v="2"/>
    <x v="30"/>
    <s v="Łańcuch"/>
    <x v="0"/>
    <d v="2009-08-11T00:00:00"/>
    <x v="2"/>
    <x v="1"/>
    <n v="20.239999999999998"/>
    <n v="12.144"/>
    <n v="4"/>
    <n v="48.576000000000001"/>
  </r>
  <r>
    <x v="0"/>
    <x v="0"/>
    <x v="0"/>
    <s v="Modna odzież"/>
    <x v="0"/>
    <x v="0"/>
    <s v="Górski-200"/>
    <x v="0"/>
    <d v="2009-08-09T00:00:00"/>
    <x v="2"/>
    <x v="1"/>
    <n v="2319.9899999999998"/>
    <n v="1391.9939999999999"/>
    <n v="2"/>
    <n v="2783.9879999999998"/>
  </r>
  <r>
    <x v="0"/>
    <x v="0"/>
    <x v="0"/>
    <s v="Modna odzież"/>
    <x v="1"/>
    <x v="5"/>
    <s v="nakładka na rower"/>
    <x v="4"/>
    <d v="2009-08-07T00:00:00"/>
    <x v="2"/>
    <x v="1"/>
    <n v="8.99"/>
    <n v="5.3940000000000001"/>
    <n v="8"/>
    <n v="43.152000000000001"/>
  </r>
  <r>
    <x v="0"/>
    <x v="0"/>
    <x v="0"/>
    <s v="Modna odzież"/>
    <x v="1"/>
    <x v="4"/>
    <s v="Short-Sleeve Classic Jersey"/>
    <x v="6"/>
    <d v="2009-08-19T00:00:00"/>
    <x v="2"/>
    <x v="1"/>
    <n v="53.99"/>
    <n v="32.393999999999998"/>
    <n v="6"/>
    <n v="194.36399999999998"/>
  </r>
  <r>
    <x v="0"/>
    <x v="0"/>
    <x v="0"/>
    <s v="Modna odzież"/>
    <x v="1"/>
    <x v="14"/>
    <s v="spodenki damskie górskie"/>
    <x v="1"/>
    <d v="2009-08-06T00:00:00"/>
    <x v="2"/>
    <x v="1"/>
    <n v="69.989999999999995"/>
    <n v="41.994"/>
    <n v="1"/>
    <n v="41.994"/>
  </r>
  <r>
    <x v="0"/>
    <x v="0"/>
    <x v="0"/>
    <s v="Modna odzież"/>
    <x v="0"/>
    <x v="0"/>
    <s v="Górski-200"/>
    <x v="0"/>
    <d v="2009-08-06T00:00:00"/>
    <x v="2"/>
    <x v="1"/>
    <n v="2319.9899999999998"/>
    <n v="1391.9939999999999"/>
    <n v="2"/>
    <n v="2783.9879999999998"/>
  </r>
  <r>
    <x v="0"/>
    <x v="0"/>
    <x v="0"/>
    <s v="Modna odzież"/>
    <x v="3"/>
    <x v="7"/>
    <s v="Sport-100"/>
    <x v="3"/>
    <d v="2009-08-16T00:00:00"/>
    <x v="2"/>
    <x v="1"/>
    <n v="34.99"/>
    <n v="20.994"/>
    <n v="8"/>
    <n v="167.952"/>
  </r>
  <r>
    <x v="0"/>
    <x v="0"/>
    <x v="0"/>
    <s v="Modna odzież"/>
    <x v="2"/>
    <x v="2"/>
    <s v="ML rama górski-W"/>
    <x v="0"/>
    <d v="2009-08-16T00:00:00"/>
    <x v="2"/>
    <x v="1"/>
    <n v="364.09"/>
    <n v="218.45400000000001"/>
    <n v="4"/>
    <n v="873.81600000000003"/>
  </r>
  <r>
    <x v="0"/>
    <x v="0"/>
    <x v="0"/>
    <s v="Modna odzież"/>
    <x v="2"/>
    <x v="2"/>
    <s v="LL rama górski"/>
    <x v="1"/>
    <d v="2009-08-07T00:00:00"/>
    <x v="2"/>
    <x v="1"/>
    <n v="249.79"/>
    <n v="149.874"/>
    <n v="2"/>
    <n v="299.74799999999999"/>
  </r>
  <r>
    <x v="0"/>
    <x v="0"/>
    <x v="0"/>
    <s v="Modna odzież"/>
    <x v="1"/>
    <x v="10"/>
    <s v="rękawiczki rowerowe"/>
    <x v="1"/>
    <d v="2009-08-12T00:00:00"/>
    <x v="2"/>
    <x v="1"/>
    <n v="24.49"/>
    <n v="14.694000000000001"/>
    <n v="10"/>
    <n v="146.94"/>
  </r>
  <r>
    <x v="0"/>
    <x v="0"/>
    <x v="0"/>
    <s v="Modna odzież"/>
    <x v="1"/>
    <x v="14"/>
    <s v="spodenki damskie górskie"/>
    <x v="1"/>
    <d v="2009-08-31T00:00:00"/>
    <x v="2"/>
    <x v="1"/>
    <n v="69.989999999999995"/>
    <n v="41.994"/>
    <n v="10"/>
    <n v="419.94"/>
  </r>
  <r>
    <x v="0"/>
    <x v="0"/>
    <x v="0"/>
    <s v="Modna odzież"/>
    <x v="0"/>
    <x v="0"/>
    <s v="Górski-500"/>
    <x v="0"/>
    <d v="2009-08-17T00:00:00"/>
    <x v="2"/>
    <x v="1"/>
    <n v="564.99"/>
    <n v="338.99400000000003"/>
    <n v="3"/>
    <n v="1016.9820000000001"/>
  </r>
  <r>
    <x v="0"/>
    <x v="0"/>
    <x v="0"/>
    <s v="Modna odzież"/>
    <x v="1"/>
    <x v="23"/>
    <s v="kamizelki klasyczne"/>
    <x v="5"/>
    <d v="2009-08-04T00:00:00"/>
    <x v="2"/>
    <x v="1"/>
    <n v="63.5"/>
    <n v="36.83"/>
    <n v="14"/>
    <n v="515.62"/>
  </r>
  <r>
    <x v="0"/>
    <x v="0"/>
    <x v="0"/>
    <s v="Modna odzież"/>
    <x v="2"/>
    <x v="9"/>
    <s v="ML kierownica górski"/>
    <x v="7"/>
    <d v="2009-08-29T00:00:00"/>
    <x v="2"/>
    <x v="1"/>
    <n v="61.92"/>
    <n v="37.152000000000001"/>
    <n v="4"/>
    <n v="148.608"/>
  </r>
  <r>
    <x v="0"/>
    <x v="0"/>
    <x v="0"/>
    <s v="Modna odzież"/>
    <x v="2"/>
    <x v="2"/>
    <s v="LL rama górski"/>
    <x v="1"/>
    <d v="2009-08-03T00:00:00"/>
    <x v="2"/>
    <x v="1"/>
    <n v="249.79"/>
    <n v="149.874"/>
    <n v="1"/>
    <n v="149.874"/>
  </r>
  <r>
    <x v="0"/>
    <x v="0"/>
    <x v="0"/>
    <s v="Modna odzież"/>
    <x v="2"/>
    <x v="18"/>
    <s v="LL pedał górski"/>
    <x v="8"/>
    <d v="2009-08-03T00:00:00"/>
    <x v="2"/>
    <x v="1"/>
    <n v="40.49"/>
    <n v="24.294"/>
    <n v="2"/>
    <n v="48.588000000000001"/>
  </r>
  <r>
    <x v="0"/>
    <x v="0"/>
    <x v="0"/>
    <s v="Modna odzież"/>
    <x v="1"/>
    <x v="23"/>
    <s v="kamizelki klasyczne"/>
    <x v="5"/>
    <d v="2009-08-17T00:00:00"/>
    <x v="2"/>
    <x v="1"/>
    <n v="63.5"/>
    <n v="34.924999999999997"/>
    <n v="15"/>
    <n v="523.875"/>
  </r>
  <r>
    <x v="0"/>
    <x v="0"/>
    <x v="0"/>
    <s v="Modna odzież"/>
    <x v="2"/>
    <x v="18"/>
    <s v="ML pedał górski"/>
    <x v="8"/>
    <d v="2009-08-14T00:00:00"/>
    <x v="2"/>
    <x v="1"/>
    <n v="62.09"/>
    <n v="37.253999999999998"/>
    <n v="1"/>
    <n v="37.253999999999998"/>
  </r>
  <r>
    <x v="0"/>
    <x v="0"/>
    <x v="0"/>
    <s v="Modna odzież"/>
    <x v="0"/>
    <x v="0"/>
    <s v="Górski-500"/>
    <x v="0"/>
    <d v="2009-08-21T00:00:00"/>
    <x v="2"/>
    <x v="1"/>
    <n v="564.99"/>
    <n v="338.99400000000003"/>
    <n v="1"/>
    <n v="338.99400000000003"/>
  </r>
  <r>
    <x v="0"/>
    <x v="0"/>
    <x v="0"/>
    <s v="Modna odzież"/>
    <x v="3"/>
    <x v="21"/>
    <s v="plecak rowerowy"/>
    <x v="0"/>
    <d v="2009-08-11T00:00:00"/>
    <x v="2"/>
    <x v="1"/>
    <n v="54.99"/>
    <n v="31.894200000000001"/>
    <n v="14"/>
    <n v="446.5188"/>
  </r>
  <r>
    <x v="0"/>
    <x v="0"/>
    <x v="0"/>
    <s v="Modna odzież"/>
    <x v="1"/>
    <x v="4"/>
    <s v="Short-Sleeve Classic Jersey"/>
    <x v="6"/>
    <d v="2009-08-29T00:00:00"/>
    <x v="2"/>
    <x v="1"/>
    <n v="53.99"/>
    <n v="29.694500000000001"/>
    <n v="15"/>
    <n v="445.41750000000002"/>
  </r>
  <r>
    <x v="0"/>
    <x v="0"/>
    <x v="0"/>
    <s v="Modna odzież"/>
    <x v="3"/>
    <x v="32"/>
    <s v="zestawy naprawcze do opon"/>
    <x v="7"/>
    <d v="2009-08-09T00:00:00"/>
    <x v="2"/>
    <x v="1"/>
    <n v="2.29"/>
    <n v="1.3740000000000001"/>
    <n v="7"/>
    <n v="9.6180000000000003"/>
  </r>
  <r>
    <x v="0"/>
    <x v="0"/>
    <x v="0"/>
    <s v="Modna odzież"/>
    <x v="2"/>
    <x v="2"/>
    <s v="LL rama górski"/>
    <x v="0"/>
    <d v="2009-08-02T00:00:00"/>
    <x v="2"/>
    <x v="1"/>
    <n v="264.05"/>
    <n v="158.43"/>
    <n v="5"/>
    <n v="792.15000000000009"/>
  </r>
  <r>
    <x v="0"/>
    <x v="0"/>
    <x v="0"/>
    <s v="Modna odzież"/>
    <x v="2"/>
    <x v="2"/>
    <s v="ML rama górski-W"/>
    <x v="0"/>
    <d v="2009-08-27T00:00:00"/>
    <x v="2"/>
    <x v="1"/>
    <n v="364.09"/>
    <n v="218.45400000000001"/>
    <n v="3"/>
    <n v="655.36200000000008"/>
  </r>
  <r>
    <x v="0"/>
    <x v="0"/>
    <x v="0"/>
    <s v="Modna odzież"/>
    <x v="2"/>
    <x v="20"/>
    <s v="LL siodełko górski 2"/>
    <x v="7"/>
    <d v="2009-08-29T00:00:00"/>
    <x v="2"/>
    <x v="1"/>
    <n v="27.12"/>
    <n v="16.271999999999998"/>
    <n v="1"/>
    <n v="16.271999999999998"/>
  </r>
  <r>
    <x v="0"/>
    <x v="0"/>
    <x v="0"/>
    <s v="Modna odzież"/>
    <x v="1"/>
    <x v="4"/>
    <s v="Short-Sleeve Classic Jersey"/>
    <x v="6"/>
    <d v="2009-08-25T00:00:00"/>
    <x v="2"/>
    <x v="1"/>
    <n v="53.99"/>
    <n v="31.3142"/>
    <n v="11"/>
    <n v="344.45619999999997"/>
  </r>
  <r>
    <x v="0"/>
    <x v="0"/>
    <x v="0"/>
    <s v="Modna odzież"/>
    <x v="2"/>
    <x v="29"/>
    <s v="hamulce tylne"/>
    <x v="0"/>
    <d v="2009-08-29T00:00:00"/>
    <x v="2"/>
    <x v="1"/>
    <n v="106.5"/>
    <n v="63.9"/>
    <n v="1"/>
    <n v="63.9"/>
  </r>
  <r>
    <x v="0"/>
    <x v="0"/>
    <x v="0"/>
    <s v="Modna odzież"/>
    <x v="2"/>
    <x v="2"/>
    <s v="LL rama górski"/>
    <x v="0"/>
    <d v="2009-08-16T00:00:00"/>
    <x v="2"/>
    <x v="1"/>
    <n v="264.05"/>
    <n v="158.43"/>
    <n v="1"/>
    <n v="158.43"/>
  </r>
  <r>
    <x v="0"/>
    <x v="0"/>
    <x v="0"/>
    <s v="Modna odzież"/>
    <x v="2"/>
    <x v="2"/>
    <s v="HL rama górski"/>
    <x v="0"/>
    <d v="2009-08-08T00:00:00"/>
    <x v="2"/>
    <x v="1"/>
    <n v="1364.5"/>
    <n v="818.7"/>
    <n v="5"/>
    <n v="4093.5"/>
  </r>
  <r>
    <x v="0"/>
    <x v="0"/>
    <x v="0"/>
    <s v="Modna odzież"/>
    <x v="2"/>
    <x v="9"/>
    <s v="HL kierownica górski"/>
    <x v="7"/>
    <d v="2009-08-10T00:00:00"/>
    <x v="2"/>
    <x v="1"/>
    <n v="120.27"/>
    <n v="72.162000000000006"/>
    <n v="1"/>
    <n v="72.162000000000006"/>
  </r>
  <r>
    <x v="0"/>
    <x v="0"/>
    <x v="0"/>
    <s v="Modna odzież"/>
    <x v="0"/>
    <x v="0"/>
    <s v="Górski-500"/>
    <x v="1"/>
    <d v="2009-08-29T00:00:00"/>
    <x v="2"/>
    <x v="1"/>
    <n v="539.99"/>
    <n v="323.99400000000003"/>
    <n v="1"/>
    <n v="323.99400000000003"/>
  </r>
  <r>
    <x v="0"/>
    <x v="0"/>
    <x v="0"/>
    <s v="Modna odzież"/>
    <x v="2"/>
    <x v="28"/>
    <s v="LL korba"/>
    <x v="1"/>
    <d v="2009-08-08T00:00:00"/>
    <x v="2"/>
    <x v="1"/>
    <n v="175.49"/>
    <n v="105.294"/>
    <n v="5"/>
    <n v="526.47"/>
  </r>
  <r>
    <x v="0"/>
    <x v="0"/>
    <x v="0"/>
    <s v="Modna odzież"/>
    <x v="2"/>
    <x v="2"/>
    <s v="HL rama górski"/>
    <x v="0"/>
    <d v="2009-08-27T00:00:00"/>
    <x v="2"/>
    <x v="1"/>
    <n v="1364.5"/>
    <n v="818.7"/>
    <n v="4"/>
    <n v="3274.8"/>
  </r>
  <r>
    <x v="0"/>
    <x v="0"/>
    <x v="0"/>
    <s v="Modna odzież"/>
    <x v="0"/>
    <x v="0"/>
    <s v="Górski-200"/>
    <x v="1"/>
    <d v="2009-08-31T00:00:00"/>
    <x v="2"/>
    <x v="1"/>
    <n v="2294.9899999999998"/>
    <n v="1376.9939999999999"/>
    <n v="6"/>
    <n v="8261.9639999999999"/>
  </r>
  <r>
    <x v="0"/>
    <x v="0"/>
    <x v="0"/>
    <s v="Modna odzież"/>
    <x v="1"/>
    <x v="4"/>
    <s v="Long-Sleeve Logo Jersey"/>
    <x v="4"/>
    <d v="2009-08-30T00:00:00"/>
    <x v="2"/>
    <x v="1"/>
    <n v="49.99"/>
    <n v="28.994199999999999"/>
    <n v="14"/>
    <n v="405.91879999999998"/>
  </r>
  <r>
    <x v="0"/>
    <x v="0"/>
    <x v="0"/>
    <s v="Modna odzież"/>
    <x v="2"/>
    <x v="31"/>
    <s v="LL suport"/>
    <x v="7"/>
    <d v="2009-08-27T00:00:00"/>
    <x v="2"/>
    <x v="1"/>
    <n v="53.99"/>
    <n v="32.393999999999998"/>
    <n v="2"/>
    <n v="64.787999999999997"/>
  </r>
  <r>
    <x v="0"/>
    <x v="0"/>
    <x v="0"/>
    <s v="Modna odzież"/>
    <x v="0"/>
    <x v="0"/>
    <s v="Górski-500"/>
    <x v="0"/>
    <d v="2009-08-04T00:00:00"/>
    <x v="2"/>
    <x v="1"/>
    <n v="564.99"/>
    <n v="338.99400000000003"/>
    <n v="1"/>
    <n v="338.99400000000003"/>
  </r>
  <r>
    <x v="0"/>
    <x v="0"/>
    <x v="0"/>
    <s v="Modna odzież"/>
    <x v="0"/>
    <x v="0"/>
    <s v="Górski-200"/>
    <x v="1"/>
    <d v="2009-08-04T00:00:00"/>
    <x v="2"/>
    <x v="1"/>
    <n v="2294.9899999999998"/>
    <n v="1376.9939999999999"/>
    <n v="1"/>
    <n v="1376.9939999999999"/>
  </r>
  <r>
    <x v="0"/>
    <x v="0"/>
    <x v="0"/>
    <s v="Modna odzież"/>
    <x v="2"/>
    <x v="20"/>
    <s v="ML siodełko górski 2"/>
    <x v="7"/>
    <d v="2009-08-16T00:00:00"/>
    <x v="2"/>
    <x v="1"/>
    <n v="39.14"/>
    <n v="23.484000000000002"/>
    <n v="6"/>
    <n v="140.904"/>
  </r>
  <r>
    <x v="0"/>
    <x v="0"/>
    <x v="0"/>
    <s v="Modna odzież"/>
    <x v="3"/>
    <x v="19"/>
    <s v="stojak na 4 rowery"/>
    <x v="7"/>
    <d v="2009-08-29T00:00:00"/>
    <x v="2"/>
    <x v="1"/>
    <n v="120"/>
    <n v="72"/>
    <n v="2"/>
    <n v="144"/>
  </r>
  <r>
    <x v="0"/>
    <x v="0"/>
    <x v="0"/>
    <s v="Modna odzież"/>
    <x v="1"/>
    <x v="10"/>
    <s v="rękawiczki rowerowe"/>
    <x v="1"/>
    <d v="2009-08-05T00:00:00"/>
    <x v="2"/>
    <x v="1"/>
    <n v="24.49"/>
    <n v="14.2042"/>
    <n v="12"/>
    <n v="170.4504"/>
  </r>
  <r>
    <x v="0"/>
    <x v="0"/>
    <x v="0"/>
    <s v="Modna odzież"/>
    <x v="2"/>
    <x v="29"/>
    <s v="hamulce przednie"/>
    <x v="0"/>
    <d v="2009-08-07T00:00:00"/>
    <x v="2"/>
    <x v="1"/>
    <n v="106.5"/>
    <n v="61.77"/>
    <n v="11"/>
    <n v="679.47"/>
  </r>
  <r>
    <x v="0"/>
    <x v="0"/>
    <x v="0"/>
    <s v="Modna odzież"/>
    <x v="2"/>
    <x v="2"/>
    <s v="HL rama górski"/>
    <x v="1"/>
    <d v="2009-08-20T00:00:00"/>
    <x v="2"/>
    <x v="1"/>
    <n v="1349.6"/>
    <n v="809.76"/>
    <n v="1"/>
    <n v="809.76"/>
  </r>
  <r>
    <x v="0"/>
    <x v="0"/>
    <x v="0"/>
    <s v="Modna odzież"/>
    <x v="1"/>
    <x v="10"/>
    <s v="rękawiczki rowerowe"/>
    <x v="1"/>
    <d v="2009-08-01T00:00:00"/>
    <x v="2"/>
    <x v="1"/>
    <n v="24.49"/>
    <n v="14.694000000000001"/>
    <n v="9"/>
    <n v="132.24600000000001"/>
  </r>
  <r>
    <x v="0"/>
    <x v="0"/>
    <x v="0"/>
    <s v="Modna odzież"/>
    <x v="2"/>
    <x v="18"/>
    <s v="HL pedał górski"/>
    <x v="8"/>
    <d v="2009-08-11T00:00:00"/>
    <x v="2"/>
    <x v="1"/>
    <n v="80.989999999999995"/>
    <n v="48.594000000000001"/>
    <n v="2"/>
    <n v="97.188000000000002"/>
  </r>
  <r>
    <x v="0"/>
    <x v="0"/>
    <x v="0"/>
    <s v="Modna odzież"/>
    <x v="1"/>
    <x v="14"/>
    <s v="spodenki damskie górskie"/>
    <x v="1"/>
    <d v="2009-08-23T00:00:00"/>
    <x v="2"/>
    <x v="1"/>
    <n v="69.989999999999995"/>
    <n v="41.994"/>
    <n v="3"/>
    <n v="125.982"/>
  </r>
  <r>
    <x v="0"/>
    <x v="0"/>
    <x v="0"/>
    <s v="Modna odzież"/>
    <x v="3"/>
    <x v="22"/>
    <s v="bidony"/>
    <x v="7"/>
    <d v="2009-08-20T00:00:00"/>
    <x v="2"/>
    <x v="1"/>
    <n v="4.99"/>
    <n v="2.9940000000000002"/>
    <n v="6"/>
    <n v="17.964000000000002"/>
  </r>
  <r>
    <x v="0"/>
    <x v="0"/>
    <x v="0"/>
    <s v="Modna odzież"/>
    <x v="2"/>
    <x v="2"/>
    <s v="HL rama górski"/>
    <x v="1"/>
    <d v="2009-08-10T00:00:00"/>
    <x v="2"/>
    <x v="1"/>
    <n v="1349.6"/>
    <n v="809.76"/>
    <n v="2"/>
    <n v="1619.52"/>
  </r>
  <r>
    <x v="0"/>
    <x v="0"/>
    <x v="0"/>
    <s v="Modna odzież"/>
    <x v="1"/>
    <x v="4"/>
    <s v="Long-Sleeve Logo Jersey"/>
    <x v="4"/>
    <d v="2009-08-03T00:00:00"/>
    <x v="2"/>
    <x v="1"/>
    <n v="49.99"/>
    <n v="29.994"/>
    <n v="6"/>
    <n v="179.964"/>
  </r>
  <r>
    <x v="0"/>
    <x v="0"/>
    <x v="0"/>
    <s v="Modna odzież"/>
    <x v="0"/>
    <x v="0"/>
    <s v="Górski-200"/>
    <x v="0"/>
    <d v="2009-08-23T00:00:00"/>
    <x v="2"/>
    <x v="1"/>
    <n v="2319.9899999999998"/>
    <n v="1391.9939999999999"/>
    <n v="8"/>
    <n v="11135.951999999999"/>
  </r>
  <r>
    <x v="0"/>
    <x v="0"/>
    <x v="0"/>
    <s v="Modna odzież"/>
    <x v="2"/>
    <x v="2"/>
    <s v="LL rama górski"/>
    <x v="0"/>
    <d v="2009-08-30T00:00:00"/>
    <x v="2"/>
    <x v="1"/>
    <n v="264.05"/>
    <n v="158.43"/>
    <n v="4"/>
    <n v="633.72"/>
  </r>
  <r>
    <x v="0"/>
    <x v="0"/>
    <x v="0"/>
    <s v="Modna odzież"/>
    <x v="2"/>
    <x v="20"/>
    <s v="HL siodełko górski 2"/>
    <x v="7"/>
    <d v="2009-08-27T00:00:00"/>
    <x v="2"/>
    <x v="1"/>
    <n v="52.64"/>
    <n v="31.584"/>
    <n v="2"/>
    <n v="63.167999999999999"/>
  </r>
  <r>
    <x v="0"/>
    <x v="0"/>
    <x v="0"/>
    <s v="Modna odzież"/>
    <x v="3"/>
    <x v="7"/>
    <s v="Sport-100"/>
    <x v="5"/>
    <d v="2009-08-22T00:00:00"/>
    <x v="2"/>
    <x v="1"/>
    <n v="34.99"/>
    <n v="20.994"/>
    <n v="8"/>
    <n v="167.952"/>
  </r>
  <r>
    <x v="0"/>
    <x v="0"/>
    <x v="0"/>
    <s v="Modna odzież"/>
    <x v="1"/>
    <x v="4"/>
    <s v="Long-Sleeve Logo Jersey"/>
    <x v="4"/>
    <d v="2009-08-23T00:00:00"/>
    <x v="2"/>
    <x v="1"/>
    <n v="49.99"/>
    <n v="29.994"/>
    <n v="5"/>
    <n v="149.97"/>
  </r>
  <r>
    <x v="0"/>
    <x v="0"/>
    <x v="0"/>
    <s v="Modna odzież"/>
    <x v="0"/>
    <x v="0"/>
    <s v="Górski-500"/>
    <x v="0"/>
    <d v="2009-08-14T00:00:00"/>
    <x v="2"/>
    <x v="1"/>
    <n v="564.99"/>
    <n v="338.99400000000003"/>
    <n v="2"/>
    <n v="677.98800000000006"/>
  </r>
  <r>
    <x v="0"/>
    <x v="0"/>
    <x v="0"/>
    <s v="Modna odzież"/>
    <x v="0"/>
    <x v="0"/>
    <s v="Górski-200-W"/>
    <x v="0"/>
    <d v="2009-08-02T00:00:00"/>
    <x v="2"/>
    <x v="1"/>
    <n v="769.49"/>
    <n v="461.69400000000002"/>
    <n v="1"/>
    <n v="461.69400000000002"/>
  </r>
  <r>
    <x v="0"/>
    <x v="0"/>
    <x v="0"/>
    <s v="Modna odzież"/>
    <x v="2"/>
    <x v="2"/>
    <s v="LL rama górski"/>
    <x v="1"/>
    <d v="2009-08-10T00:00:00"/>
    <x v="2"/>
    <x v="1"/>
    <n v="249.79"/>
    <n v="149.874"/>
    <n v="2"/>
    <n v="299.74799999999999"/>
  </r>
  <r>
    <x v="0"/>
    <x v="0"/>
    <x v="0"/>
    <s v="Modna odzież"/>
    <x v="0"/>
    <x v="0"/>
    <s v="Górski-500"/>
    <x v="0"/>
    <d v="2009-08-11T00:00:00"/>
    <x v="2"/>
    <x v="1"/>
    <n v="564.99"/>
    <n v="338.99400000000003"/>
    <n v="3"/>
    <n v="1016.9820000000001"/>
  </r>
  <r>
    <x v="0"/>
    <x v="0"/>
    <x v="0"/>
    <s v="Modna odzież"/>
    <x v="2"/>
    <x v="28"/>
    <s v="HL korba"/>
    <x v="1"/>
    <d v="2009-08-15T00:00:00"/>
    <x v="2"/>
    <x v="1"/>
    <n v="404.99"/>
    <n v="242.994"/>
    <n v="4"/>
    <n v="971.976"/>
  </r>
  <r>
    <x v="0"/>
    <x v="0"/>
    <x v="0"/>
    <s v="Modna odzież"/>
    <x v="2"/>
    <x v="31"/>
    <s v="HL suport"/>
    <x v="7"/>
    <d v="2009-08-12T00:00:00"/>
    <x v="2"/>
    <x v="1"/>
    <n v="121.49"/>
    <n v="72.894000000000005"/>
    <n v="1"/>
    <n v="72.894000000000005"/>
  </r>
  <r>
    <x v="0"/>
    <x v="0"/>
    <x v="0"/>
    <s v="Modna odzież"/>
    <x v="0"/>
    <x v="0"/>
    <s v="Górski-500"/>
    <x v="1"/>
    <d v="2009-08-10T00:00:00"/>
    <x v="2"/>
    <x v="1"/>
    <n v="539.99"/>
    <n v="323.99400000000003"/>
    <n v="3"/>
    <n v="971.98200000000008"/>
  </r>
  <r>
    <x v="0"/>
    <x v="0"/>
    <x v="2"/>
    <s v="Butik odzieżowy"/>
    <x v="2"/>
    <x v="2"/>
    <s v="ML rama górski-W"/>
    <x v="0"/>
    <d v="2009-08-09T00:00:00"/>
    <x v="2"/>
    <x v="1"/>
    <n v="364.09"/>
    <n v="218.45400000000001"/>
    <n v="1"/>
    <n v="218.45400000000001"/>
  </r>
  <r>
    <x v="0"/>
    <x v="0"/>
    <x v="2"/>
    <s v="Butik odzieżowy"/>
    <x v="2"/>
    <x v="28"/>
    <s v="ML korba"/>
    <x v="1"/>
    <d v="2009-08-25T00:00:00"/>
    <x v="2"/>
    <x v="1"/>
    <n v="256.49"/>
    <n v="153.89400000000001"/>
    <n v="4"/>
    <n v="615.57600000000002"/>
  </r>
  <r>
    <x v="0"/>
    <x v="0"/>
    <x v="2"/>
    <s v="Butik odzieżowy"/>
    <x v="2"/>
    <x v="2"/>
    <s v="HL rama górski"/>
    <x v="1"/>
    <d v="2009-08-25T00:00:00"/>
    <x v="2"/>
    <x v="1"/>
    <n v="1349.6"/>
    <n v="809.76"/>
    <n v="4"/>
    <n v="3239.04"/>
  </r>
  <r>
    <x v="0"/>
    <x v="0"/>
    <x v="2"/>
    <s v="Butik odzieżowy"/>
    <x v="0"/>
    <x v="0"/>
    <s v="Górski-500"/>
    <x v="1"/>
    <d v="2009-08-25T00:00:00"/>
    <x v="2"/>
    <x v="1"/>
    <n v="539.99"/>
    <n v="323.99400000000003"/>
    <n v="1"/>
    <n v="323.99400000000003"/>
  </r>
  <r>
    <x v="0"/>
    <x v="0"/>
    <x v="2"/>
    <s v="Butik odzieżowy"/>
    <x v="0"/>
    <x v="0"/>
    <s v="Górski-500"/>
    <x v="0"/>
    <d v="2009-08-04T00:00:00"/>
    <x v="2"/>
    <x v="1"/>
    <n v="564.99"/>
    <n v="338.99400000000003"/>
    <n v="2"/>
    <n v="677.98800000000006"/>
  </r>
  <r>
    <x v="0"/>
    <x v="0"/>
    <x v="2"/>
    <s v="Butik odzieżowy"/>
    <x v="1"/>
    <x v="14"/>
    <s v="spodenki damskie górskie"/>
    <x v="1"/>
    <d v="2009-08-08T00:00:00"/>
    <x v="2"/>
    <x v="1"/>
    <n v="69.989999999999995"/>
    <n v="38.494500000000002"/>
    <n v="24"/>
    <n v="923.86800000000005"/>
  </r>
  <r>
    <x v="0"/>
    <x v="0"/>
    <x v="2"/>
    <s v="Butik odzieżowy"/>
    <x v="0"/>
    <x v="0"/>
    <s v="Górski-500"/>
    <x v="0"/>
    <d v="2009-08-09T00:00:00"/>
    <x v="2"/>
    <x v="1"/>
    <n v="564.99"/>
    <n v="338.99400000000003"/>
    <n v="3"/>
    <n v="1016.9820000000001"/>
  </r>
  <r>
    <x v="0"/>
    <x v="0"/>
    <x v="2"/>
    <s v="Butik odzieżowy"/>
    <x v="2"/>
    <x v="18"/>
    <s v="HL pedał górski"/>
    <x v="8"/>
    <d v="2009-08-07T00:00:00"/>
    <x v="2"/>
    <x v="1"/>
    <n v="80.989999999999995"/>
    <n v="46.974200000000003"/>
    <n v="14"/>
    <n v="657.63880000000006"/>
  </r>
  <r>
    <x v="0"/>
    <x v="0"/>
    <x v="2"/>
    <s v="Butik odzieżowy"/>
    <x v="2"/>
    <x v="9"/>
    <s v="HL kierownica górski"/>
    <x v="7"/>
    <d v="2009-08-14T00:00:00"/>
    <x v="2"/>
    <x v="1"/>
    <n v="120.27"/>
    <n v="72.162000000000006"/>
    <n v="1"/>
    <n v="72.162000000000006"/>
  </r>
  <r>
    <x v="0"/>
    <x v="0"/>
    <x v="2"/>
    <s v="Butik odzieżowy"/>
    <x v="0"/>
    <x v="0"/>
    <s v="Górski-200"/>
    <x v="1"/>
    <d v="2009-08-10T00:00:00"/>
    <x v="2"/>
    <x v="1"/>
    <n v="2294.9899999999998"/>
    <n v="1376.9939999999999"/>
    <n v="8"/>
    <n v="11015.951999999999"/>
  </r>
  <r>
    <x v="0"/>
    <x v="0"/>
    <x v="2"/>
    <s v="Butik odzieżowy"/>
    <x v="2"/>
    <x v="29"/>
    <s v="hamulce przednie"/>
    <x v="0"/>
    <d v="2009-08-23T00:00:00"/>
    <x v="2"/>
    <x v="1"/>
    <n v="106.5"/>
    <n v="63.9"/>
    <n v="4"/>
    <n v="255.6"/>
  </r>
  <r>
    <x v="0"/>
    <x v="0"/>
    <x v="2"/>
    <s v="Butik odzieżowy"/>
    <x v="0"/>
    <x v="0"/>
    <s v="Górski-200"/>
    <x v="0"/>
    <d v="2009-08-03T00:00:00"/>
    <x v="2"/>
    <x v="1"/>
    <n v="2319.9899999999998"/>
    <n v="1391.9939999999999"/>
    <n v="8"/>
    <n v="11135.951999999999"/>
  </r>
  <r>
    <x v="0"/>
    <x v="0"/>
    <x v="2"/>
    <s v="Butik odzieżowy"/>
    <x v="3"/>
    <x v="24"/>
    <s v="Bike Wash"/>
    <x v="7"/>
    <d v="2009-08-05T00:00:00"/>
    <x v="2"/>
    <x v="1"/>
    <n v="7.95"/>
    <n v="4.7699999999999996"/>
    <n v="3"/>
    <n v="14.309999999999999"/>
  </r>
  <r>
    <x v="0"/>
    <x v="0"/>
    <x v="2"/>
    <s v="Butik odzieżowy"/>
    <x v="2"/>
    <x v="2"/>
    <s v="LL rama górski"/>
    <x v="1"/>
    <d v="2009-08-04T00:00:00"/>
    <x v="2"/>
    <x v="1"/>
    <n v="249.79"/>
    <n v="149.874"/>
    <n v="5"/>
    <n v="749.37"/>
  </r>
  <r>
    <x v="0"/>
    <x v="0"/>
    <x v="2"/>
    <s v="Butik odzieżowy"/>
    <x v="2"/>
    <x v="2"/>
    <s v="HL rama górski"/>
    <x v="0"/>
    <d v="2009-08-04T00:00:00"/>
    <x v="2"/>
    <x v="1"/>
    <n v="1364.5"/>
    <n v="818.7"/>
    <n v="5"/>
    <n v="4093.5"/>
  </r>
  <r>
    <x v="0"/>
    <x v="0"/>
    <x v="2"/>
    <s v="Butik odzieżowy"/>
    <x v="1"/>
    <x v="4"/>
    <s v="Short-Sleeve Classic Jersey"/>
    <x v="6"/>
    <d v="2009-08-30T00:00:00"/>
    <x v="2"/>
    <x v="1"/>
    <n v="53.99"/>
    <n v="32.393999999999998"/>
    <n v="3"/>
    <n v="97.181999999999988"/>
  </r>
  <r>
    <x v="0"/>
    <x v="0"/>
    <x v="2"/>
    <s v="Butik odzieżowy"/>
    <x v="0"/>
    <x v="0"/>
    <s v="Górski-500"/>
    <x v="0"/>
    <d v="2009-08-09T00:00:00"/>
    <x v="2"/>
    <x v="1"/>
    <n v="564.99"/>
    <n v="338.99400000000003"/>
    <n v="4"/>
    <n v="1355.9760000000001"/>
  </r>
  <r>
    <x v="0"/>
    <x v="0"/>
    <x v="2"/>
    <s v="Butik odzieżowy"/>
    <x v="2"/>
    <x v="20"/>
    <s v="HL siodełko górski 2"/>
    <x v="7"/>
    <d v="2009-08-02T00:00:00"/>
    <x v="2"/>
    <x v="1"/>
    <n v="52.64"/>
    <n v="31.584"/>
    <n v="3"/>
    <n v="94.751999999999995"/>
  </r>
  <r>
    <x v="0"/>
    <x v="0"/>
    <x v="2"/>
    <s v="Butik odzieżowy"/>
    <x v="2"/>
    <x v="2"/>
    <s v="LL rama górski"/>
    <x v="1"/>
    <d v="2009-08-11T00:00:00"/>
    <x v="2"/>
    <x v="1"/>
    <n v="249.79"/>
    <n v="149.874"/>
    <n v="3"/>
    <n v="449.62199999999996"/>
  </r>
  <r>
    <x v="0"/>
    <x v="0"/>
    <x v="2"/>
    <s v="Butik odzieżowy"/>
    <x v="2"/>
    <x v="2"/>
    <s v="HL rama górski"/>
    <x v="0"/>
    <d v="2009-08-12T00:00:00"/>
    <x v="2"/>
    <x v="1"/>
    <n v="1364.5"/>
    <n v="818.7"/>
    <n v="8"/>
    <n v="6549.6"/>
  </r>
  <r>
    <x v="0"/>
    <x v="0"/>
    <x v="2"/>
    <s v="Butik odzieżowy"/>
    <x v="2"/>
    <x v="28"/>
    <s v="HL korba"/>
    <x v="1"/>
    <d v="2009-08-26T00:00:00"/>
    <x v="2"/>
    <x v="1"/>
    <n v="404.99"/>
    <n v="242.994"/>
    <n v="6"/>
    <n v="1457.9639999999999"/>
  </r>
  <r>
    <x v="0"/>
    <x v="0"/>
    <x v="2"/>
    <s v="Butik odzieżowy"/>
    <x v="2"/>
    <x v="20"/>
    <s v="LL siodełko górski 2"/>
    <x v="7"/>
    <d v="2009-08-29T00:00:00"/>
    <x v="2"/>
    <x v="1"/>
    <n v="27.12"/>
    <n v="16.271999999999998"/>
    <n v="6"/>
    <n v="97.631999999999991"/>
  </r>
  <r>
    <x v="0"/>
    <x v="0"/>
    <x v="2"/>
    <s v="Butik odzieżowy"/>
    <x v="2"/>
    <x v="26"/>
    <s v="Przerzutki przednie"/>
    <x v="0"/>
    <d v="2009-08-04T00:00:00"/>
    <x v="2"/>
    <x v="1"/>
    <n v="91.49"/>
    <n v="54.893999999999998"/>
    <n v="2"/>
    <n v="109.788"/>
  </r>
  <r>
    <x v="0"/>
    <x v="0"/>
    <x v="2"/>
    <s v="Butik odzieżowy"/>
    <x v="2"/>
    <x v="2"/>
    <s v="LL rama górski"/>
    <x v="0"/>
    <d v="2009-08-23T00:00:00"/>
    <x v="2"/>
    <x v="1"/>
    <n v="264.05"/>
    <n v="158.43"/>
    <n v="10"/>
    <n v="1584.3000000000002"/>
  </r>
  <r>
    <x v="0"/>
    <x v="0"/>
    <x v="2"/>
    <s v="Butik odzieżowy"/>
    <x v="2"/>
    <x v="2"/>
    <s v="ML rama górski-W"/>
    <x v="0"/>
    <d v="2009-08-09T00:00:00"/>
    <x v="2"/>
    <x v="1"/>
    <n v="364.09"/>
    <n v="218.45400000000001"/>
    <n v="1"/>
    <n v="218.45400000000001"/>
  </r>
  <r>
    <x v="0"/>
    <x v="0"/>
    <x v="2"/>
    <s v="Butik odzieżowy"/>
    <x v="2"/>
    <x v="28"/>
    <s v="LL korba"/>
    <x v="1"/>
    <d v="2009-08-02T00:00:00"/>
    <x v="2"/>
    <x v="1"/>
    <n v="175.49"/>
    <n v="105.294"/>
    <n v="5"/>
    <n v="526.47"/>
  </r>
  <r>
    <x v="0"/>
    <x v="0"/>
    <x v="2"/>
    <s v="Butik odzieżowy"/>
    <x v="0"/>
    <x v="0"/>
    <s v="Górski-500"/>
    <x v="1"/>
    <d v="2009-08-21T00:00:00"/>
    <x v="2"/>
    <x v="1"/>
    <n v="539.99"/>
    <n v="323.99400000000003"/>
    <n v="6"/>
    <n v="1943.9640000000002"/>
  </r>
  <r>
    <x v="0"/>
    <x v="0"/>
    <x v="2"/>
    <s v="Butik odzieżowy"/>
    <x v="2"/>
    <x v="2"/>
    <s v="LL rama górski"/>
    <x v="1"/>
    <d v="2009-08-27T00:00:00"/>
    <x v="2"/>
    <x v="1"/>
    <n v="249.79"/>
    <n v="149.874"/>
    <n v="6"/>
    <n v="899.24399999999991"/>
  </r>
  <r>
    <x v="0"/>
    <x v="0"/>
    <x v="2"/>
    <s v="Butik odzieżowy"/>
    <x v="0"/>
    <x v="0"/>
    <s v="Górski-200"/>
    <x v="0"/>
    <d v="2009-08-24T00:00:00"/>
    <x v="2"/>
    <x v="1"/>
    <n v="2319.9899999999998"/>
    <n v="1391.9939999999999"/>
    <n v="4"/>
    <n v="5567.9759999999997"/>
  </r>
  <r>
    <x v="0"/>
    <x v="0"/>
    <x v="2"/>
    <s v="Butik odzieżowy"/>
    <x v="1"/>
    <x v="14"/>
    <s v="spodenki damskie górskie"/>
    <x v="1"/>
    <d v="2009-08-05T00:00:00"/>
    <x v="2"/>
    <x v="1"/>
    <n v="69.989999999999995"/>
    <n v="40.594200000000001"/>
    <n v="12"/>
    <n v="487.13040000000001"/>
  </r>
  <r>
    <x v="0"/>
    <x v="0"/>
    <x v="2"/>
    <s v="Butik odzieżowy"/>
    <x v="2"/>
    <x v="2"/>
    <s v="LL rama górski"/>
    <x v="1"/>
    <d v="2009-08-03T00:00:00"/>
    <x v="2"/>
    <x v="1"/>
    <n v="249.79"/>
    <n v="149.874"/>
    <n v="1"/>
    <n v="149.874"/>
  </r>
  <r>
    <x v="0"/>
    <x v="0"/>
    <x v="2"/>
    <s v="Butik odzieżowy"/>
    <x v="2"/>
    <x v="2"/>
    <s v="HL rama górski"/>
    <x v="0"/>
    <d v="2009-08-30T00:00:00"/>
    <x v="2"/>
    <x v="1"/>
    <n v="1364.5"/>
    <n v="818.7"/>
    <n v="6"/>
    <n v="4912.2000000000007"/>
  </r>
  <r>
    <x v="0"/>
    <x v="0"/>
    <x v="2"/>
    <s v="Butik odzieżowy"/>
    <x v="0"/>
    <x v="0"/>
    <s v="Górski-200"/>
    <x v="1"/>
    <d v="2009-08-31T00:00:00"/>
    <x v="2"/>
    <x v="1"/>
    <n v="2294.9899999999998"/>
    <n v="1376.9939999999999"/>
    <n v="2"/>
    <n v="2753.9879999999998"/>
  </r>
  <r>
    <x v="0"/>
    <x v="0"/>
    <x v="2"/>
    <s v="Butik odzieżowy"/>
    <x v="2"/>
    <x v="18"/>
    <s v="LL pedał górski"/>
    <x v="8"/>
    <d v="2009-08-14T00:00:00"/>
    <x v="2"/>
    <x v="1"/>
    <n v="40.49"/>
    <n v="24.294"/>
    <n v="5"/>
    <n v="121.47"/>
  </r>
  <r>
    <x v="0"/>
    <x v="0"/>
    <x v="2"/>
    <s v="Butik odzieżowy"/>
    <x v="2"/>
    <x v="9"/>
    <s v="ML kierownica górski"/>
    <x v="7"/>
    <d v="2009-08-24T00:00:00"/>
    <x v="2"/>
    <x v="1"/>
    <n v="61.92"/>
    <n v="37.152000000000001"/>
    <n v="10"/>
    <n v="371.52"/>
  </r>
  <r>
    <x v="0"/>
    <x v="0"/>
    <x v="2"/>
    <s v="Butik odzieżowy"/>
    <x v="2"/>
    <x v="31"/>
    <s v="LL suport"/>
    <x v="7"/>
    <d v="2009-08-15T00:00:00"/>
    <x v="2"/>
    <x v="1"/>
    <n v="53.99"/>
    <n v="32.393999999999998"/>
    <n v="3"/>
    <n v="97.181999999999988"/>
  </r>
  <r>
    <x v="0"/>
    <x v="0"/>
    <x v="2"/>
    <s v="Butik odzieżowy"/>
    <x v="0"/>
    <x v="0"/>
    <s v="Górski-500"/>
    <x v="0"/>
    <d v="2009-08-30T00:00:00"/>
    <x v="2"/>
    <x v="1"/>
    <n v="564.99"/>
    <n v="338.99400000000003"/>
    <n v="6"/>
    <n v="2033.9640000000002"/>
  </r>
  <r>
    <x v="0"/>
    <x v="0"/>
    <x v="2"/>
    <s v="Butik odzieżowy"/>
    <x v="2"/>
    <x v="20"/>
    <s v="ML siodełko górski 2"/>
    <x v="7"/>
    <d v="2009-08-27T00:00:00"/>
    <x v="2"/>
    <x v="1"/>
    <n v="39.14"/>
    <n v="23.484000000000002"/>
    <n v="8"/>
    <n v="187.87200000000001"/>
  </r>
  <r>
    <x v="0"/>
    <x v="0"/>
    <x v="2"/>
    <s v="Butik odzieżowy"/>
    <x v="2"/>
    <x v="2"/>
    <s v="ML rama górski-W"/>
    <x v="0"/>
    <d v="2009-08-25T00:00:00"/>
    <x v="2"/>
    <x v="1"/>
    <n v="364.09"/>
    <n v="218.45400000000001"/>
    <n v="6"/>
    <n v="1310.7240000000002"/>
  </r>
  <r>
    <x v="0"/>
    <x v="0"/>
    <x v="2"/>
    <s v="Butik odzieżowy"/>
    <x v="2"/>
    <x v="9"/>
    <s v="LL kierownica górski"/>
    <x v="7"/>
    <d v="2009-08-23T00:00:00"/>
    <x v="2"/>
    <x v="1"/>
    <n v="44.54"/>
    <n v="26.724"/>
    <n v="8"/>
    <n v="213.792"/>
  </r>
  <r>
    <x v="0"/>
    <x v="0"/>
    <x v="2"/>
    <s v="Butik odzieżowy"/>
    <x v="2"/>
    <x v="18"/>
    <s v="ML pedał górski"/>
    <x v="8"/>
    <d v="2009-08-10T00:00:00"/>
    <x v="2"/>
    <x v="1"/>
    <n v="62.09"/>
    <n v="37.253999999999998"/>
    <n v="7"/>
    <n v="260.77799999999996"/>
  </r>
  <r>
    <x v="0"/>
    <x v="0"/>
    <x v="2"/>
    <s v="Butik odzieżowy"/>
    <x v="2"/>
    <x v="2"/>
    <s v="ML rama górski-W"/>
    <x v="0"/>
    <d v="2009-08-26T00:00:00"/>
    <x v="2"/>
    <x v="1"/>
    <n v="364.09"/>
    <n v="218.45400000000001"/>
    <n v="6"/>
    <n v="1310.7240000000002"/>
  </r>
  <r>
    <x v="0"/>
    <x v="0"/>
    <x v="2"/>
    <s v="Butik odzieżowy"/>
    <x v="2"/>
    <x v="2"/>
    <s v="HL rama górski"/>
    <x v="1"/>
    <d v="2009-08-08T00:00:00"/>
    <x v="2"/>
    <x v="1"/>
    <n v="1349.6"/>
    <n v="809.76"/>
    <n v="6"/>
    <n v="4858.5599999999995"/>
  </r>
  <r>
    <x v="0"/>
    <x v="0"/>
    <x v="2"/>
    <s v="Butik odzieżowy"/>
    <x v="1"/>
    <x v="14"/>
    <s v="spodenki damskie górskie"/>
    <x v="1"/>
    <d v="2009-08-16T00:00:00"/>
    <x v="2"/>
    <x v="1"/>
    <n v="69.989999999999995"/>
    <n v="41.994"/>
    <n v="6"/>
    <n v="251.964"/>
  </r>
  <r>
    <x v="0"/>
    <x v="0"/>
    <x v="2"/>
    <s v="Butik odzieżowy"/>
    <x v="2"/>
    <x v="26"/>
    <s v="Przerzutki tylne"/>
    <x v="0"/>
    <d v="2009-08-31T00:00:00"/>
    <x v="2"/>
    <x v="1"/>
    <n v="121.46"/>
    <n v="72.876000000000005"/>
    <n v="5"/>
    <n v="364.38"/>
  </r>
  <r>
    <x v="0"/>
    <x v="0"/>
    <x v="2"/>
    <s v="Butik odzieżowy"/>
    <x v="0"/>
    <x v="0"/>
    <s v="Górski-200"/>
    <x v="1"/>
    <d v="2009-08-06T00:00:00"/>
    <x v="2"/>
    <x v="1"/>
    <n v="2294.9899999999998"/>
    <n v="1376.9939999999999"/>
    <n v="9"/>
    <n v="12392.946"/>
  </r>
  <r>
    <x v="0"/>
    <x v="0"/>
    <x v="2"/>
    <s v="Butik odzieżowy"/>
    <x v="0"/>
    <x v="0"/>
    <s v="Górski-200"/>
    <x v="0"/>
    <d v="2009-08-20T00:00:00"/>
    <x v="2"/>
    <x v="1"/>
    <n v="2319.9899999999998"/>
    <n v="1391.9939999999999"/>
    <n v="8"/>
    <n v="11135.951999999999"/>
  </r>
  <r>
    <x v="0"/>
    <x v="0"/>
    <x v="2"/>
    <s v="Butik odzieżowy"/>
    <x v="0"/>
    <x v="0"/>
    <s v="Górski-500"/>
    <x v="0"/>
    <d v="2009-08-30T00:00:00"/>
    <x v="2"/>
    <x v="1"/>
    <n v="564.99"/>
    <n v="338.99400000000003"/>
    <n v="1"/>
    <n v="338.99400000000003"/>
  </r>
  <r>
    <x v="0"/>
    <x v="0"/>
    <x v="2"/>
    <s v="Butik odzieżowy"/>
    <x v="2"/>
    <x v="2"/>
    <s v="LL rama górski"/>
    <x v="0"/>
    <d v="2009-08-04T00:00:00"/>
    <x v="2"/>
    <x v="1"/>
    <n v="264.05"/>
    <n v="158.43"/>
    <n v="4"/>
    <n v="633.72"/>
  </r>
  <r>
    <x v="0"/>
    <x v="0"/>
    <x v="2"/>
    <s v="Butik odzieżowy"/>
    <x v="2"/>
    <x v="2"/>
    <s v="LL rama górski"/>
    <x v="0"/>
    <d v="2009-08-22T00:00:00"/>
    <x v="2"/>
    <x v="1"/>
    <n v="264.05"/>
    <n v="158.43"/>
    <n v="2"/>
    <n v="316.86"/>
  </r>
  <r>
    <x v="0"/>
    <x v="0"/>
    <x v="2"/>
    <s v="Butik odzieżowy"/>
    <x v="2"/>
    <x v="31"/>
    <s v="HL suport"/>
    <x v="7"/>
    <d v="2009-08-07T00:00:00"/>
    <x v="2"/>
    <x v="1"/>
    <n v="121.49"/>
    <n v="72.894000000000005"/>
    <n v="3"/>
    <n v="218.68200000000002"/>
  </r>
  <r>
    <x v="0"/>
    <x v="0"/>
    <x v="2"/>
    <s v="Butik odzieżowy"/>
    <x v="2"/>
    <x v="30"/>
    <s v="Łańcuch"/>
    <x v="0"/>
    <d v="2009-08-11T00:00:00"/>
    <x v="2"/>
    <x v="1"/>
    <n v="20.239999999999998"/>
    <n v="12.144"/>
    <n v="5"/>
    <n v="60.72"/>
  </r>
  <r>
    <x v="0"/>
    <x v="0"/>
    <x v="2"/>
    <s v="Butik odzieżowy"/>
    <x v="2"/>
    <x v="29"/>
    <s v="hamulce tylne"/>
    <x v="0"/>
    <d v="2009-08-15T00:00:00"/>
    <x v="2"/>
    <x v="1"/>
    <n v="106.5"/>
    <n v="63.9"/>
    <n v="5"/>
    <n v="319.5"/>
  </r>
  <r>
    <x v="0"/>
    <x v="0"/>
    <x v="2"/>
    <s v="Butik odzieżowy"/>
    <x v="2"/>
    <x v="2"/>
    <s v="LL rama górski"/>
    <x v="1"/>
    <d v="2009-08-02T00:00:00"/>
    <x v="2"/>
    <x v="1"/>
    <n v="249.79"/>
    <n v="149.874"/>
    <n v="1"/>
    <n v="149.874"/>
  </r>
  <r>
    <x v="0"/>
    <x v="0"/>
    <x v="2"/>
    <s v="Butik odzieżowy"/>
    <x v="0"/>
    <x v="0"/>
    <s v="Górski-200-W"/>
    <x v="0"/>
    <d v="2009-08-18T00:00:00"/>
    <x v="2"/>
    <x v="1"/>
    <n v="769.49"/>
    <n v="461.69400000000002"/>
    <n v="1"/>
    <n v="461.69400000000002"/>
  </r>
  <r>
    <x v="0"/>
    <x v="0"/>
    <x v="4"/>
    <s v="Dyskont Klient"/>
    <x v="0"/>
    <x v="0"/>
    <s v="Górski-500"/>
    <x v="0"/>
    <d v="2009-08-01T00:00:00"/>
    <x v="2"/>
    <x v="1"/>
    <n v="564.99"/>
    <n v="338.99400000000003"/>
    <n v="1"/>
    <n v="338.99400000000003"/>
  </r>
  <r>
    <x v="0"/>
    <x v="0"/>
    <x v="4"/>
    <s v="Dyskont Klient"/>
    <x v="0"/>
    <x v="0"/>
    <s v="Górski-500"/>
    <x v="1"/>
    <d v="2009-08-30T00:00:00"/>
    <x v="2"/>
    <x v="1"/>
    <n v="539.99"/>
    <n v="323.99400000000003"/>
    <n v="2"/>
    <n v="647.98800000000006"/>
  </r>
  <r>
    <x v="0"/>
    <x v="0"/>
    <x v="4"/>
    <s v="Dyskont Klient"/>
    <x v="0"/>
    <x v="0"/>
    <s v="Górski-500"/>
    <x v="0"/>
    <d v="2009-08-25T00:00:00"/>
    <x v="2"/>
    <x v="1"/>
    <n v="564.99"/>
    <n v="338.99400000000003"/>
    <n v="1"/>
    <n v="338.99400000000003"/>
  </r>
  <r>
    <x v="0"/>
    <x v="0"/>
    <x v="4"/>
    <s v="Dyskont Klient"/>
    <x v="0"/>
    <x v="0"/>
    <s v="Górski-500"/>
    <x v="0"/>
    <d v="2009-08-06T00:00:00"/>
    <x v="2"/>
    <x v="1"/>
    <n v="564.99"/>
    <n v="338.99400000000003"/>
    <n v="1"/>
    <n v="338.99400000000003"/>
  </r>
  <r>
    <x v="0"/>
    <x v="0"/>
    <x v="4"/>
    <s v="Dyskont Klient"/>
    <x v="0"/>
    <x v="0"/>
    <s v="Górski-500"/>
    <x v="1"/>
    <d v="2009-08-03T00:00:00"/>
    <x v="2"/>
    <x v="1"/>
    <n v="539.99"/>
    <n v="323.99400000000003"/>
    <n v="3"/>
    <n v="971.98200000000008"/>
  </r>
  <r>
    <x v="0"/>
    <x v="0"/>
    <x v="4"/>
    <s v="Dyskont Klient"/>
    <x v="0"/>
    <x v="0"/>
    <s v="Górski-500"/>
    <x v="1"/>
    <d v="2009-08-10T00:00:00"/>
    <x v="2"/>
    <x v="1"/>
    <n v="539.99"/>
    <n v="323.99400000000003"/>
    <n v="1"/>
    <n v="323.99400000000003"/>
  </r>
  <r>
    <x v="0"/>
    <x v="0"/>
    <x v="4"/>
    <s v="Dyskont Klient"/>
    <x v="1"/>
    <x v="14"/>
    <s v="spodenki damskie górskie"/>
    <x v="1"/>
    <d v="2009-08-18T00:00:00"/>
    <x v="2"/>
    <x v="1"/>
    <n v="69.989999999999995"/>
    <n v="41.994"/>
    <n v="8"/>
    <n v="335.952"/>
  </r>
  <r>
    <x v="0"/>
    <x v="0"/>
    <x v="4"/>
    <s v="Dyskont Klient"/>
    <x v="0"/>
    <x v="0"/>
    <s v="Górski-500"/>
    <x v="1"/>
    <d v="2009-08-20T00:00:00"/>
    <x v="2"/>
    <x v="1"/>
    <n v="539.99"/>
    <n v="323.99400000000003"/>
    <n v="3"/>
    <n v="971.98200000000008"/>
  </r>
  <r>
    <x v="0"/>
    <x v="0"/>
    <x v="4"/>
    <s v="Dyskont Klient"/>
    <x v="2"/>
    <x v="2"/>
    <s v="HL rama górski"/>
    <x v="0"/>
    <d v="2009-08-27T00:00:00"/>
    <x v="2"/>
    <x v="1"/>
    <n v="1364.5"/>
    <n v="818.7"/>
    <n v="2"/>
    <n v="1637.4"/>
  </r>
  <r>
    <x v="0"/>
    <x v="0"/>
    <x v="4"/>
    <s v="Dyskont Klient"/>
    <x v="0"/>
    <x v="0"/>
    <s v="Górski-500"/>
    <x v="0"/>
    <d v="2009-08-16T00:00:00"/>
    <x v="2"/>
    <x v="1"/>
    <n v="564.99"/>
    <n v="338.99400000000003"/>
    <n v="3"/>
    <n v="1016.9820000000001"/>
  </r>
  <r>
    <x v="0"/>
    <x v="0"/>
    <x v="4"/>
    <s v="Dyskont Klient"/>
    <x v="0"/>
    <x v="0"/>
    <s v="Górski-500"/>
    <x v="0"/>
    <d v="2009-08-18T00:00:00"/>
    <x v="2"/>
    <x v="1"/>
    <n v="564.99"/>
    <n v="338.99400000000003"/>
    <n v="1"/>
    <n v="338.99400000000003"/>
  </r>
  <r>
    <x v="1"/>
    <x v="2"/>
    <x v="5"/>
    <s v="Wielka Przygoda SP. z o.o."/>
    <x v="3"/>
    <x v="7"/>
    <s v="Sport-100"/>
    <x v="1"/>
    <d v="2009-08-16T00:00:00"/>
    <x v="2"/>
    <x v="1"/>
    <n v="34.99"/>
    <n v="20.994"/>
    <n v="3"/>
    <n v="62.981999999999999"/>
  </r>
  <r>
    <x v="1"/>
    <x v="2"/>
    <x v="5"/>
    <s v="Wielka Przygoda SP. z o.o."/>
    <x v="2"/>
    <x v="9"/>
    <s v="ML kierownica górski"/>
    <x v="7"/>
    <d v="2009-08-05T00:00:00"/>
    <x v="2"/>
    <x v="1"/>
    <n v="61.92"/>
    <n v="37.152000000000001"/>
    <n v="1"/>
    <n v="37.152000000000001"/>
  </r>
  <r>
    <x v="1"/>
    <x v="2"/>
    <x v="5"/>
    <s v="Wielka Przygoda SP. z o.o."/>
    <x v="3"/>
    <x v="7"/>
    <s v="Sport-100"/>
    <x v="5"/>
    <d v="2009-08-10T00:00:00"/>
    <x v="2"/>
    <x v="1"/>
    <n v="34.99"/>
    <n v="20.994"/>
    <n v="2"/>
    <n v="41.988"/>
  </r>
  <r>
    <x v="1"/>
    <x v="2"/>
    <x v="5"/>
    <s v="Wielka Przygoda SP. z o.o."/>
    <x v="3"/>
    <x v="7"/>
    <s v="Sport-100"/>
    <x v="3"/>
    <d v="2009-08-19T00:00:00"/>
    <x v="2"/>
    <x v="1"/>
    <n v="34.99"/>
    <n v="20.994"/>
    <n v="5"/>
    <n v="104.97"/>
  </r>
  <r>
    <x v="1"/>
    <x v="2"/>
    <x v="5"/>
    <s v="Wielka Przygoda SP. z o.o."/>
    <x v="1"/>
    <x v="4"/>
    <s v="Short-Sleeve Classic Jersey"/>
    <x v="6"/>
    <d v="2009-08-28T00:00:00"/>
    <x v="2"/>
    <x v="1"/>
    <n v="53.99"/>
    <n v="32.393999999999998"/>
    <n v="5"/>
    <n v="161.97"/>
  </r>
  <r>
    <x v="1"/>
    <x v="2"/>
    <x v="5"/>
    <s v="Wielka Przygoda SP. z o.o."/>
    <x v="2"/>
    <x v="18"/>
    <s v="HL pedał górski"/>
    <x v="8"/>
    <d v="2009-08-16T00:00:00"/>
    <x v="2"/>
    <x v="1"/>
    <n v="80.989999999999995"/>
    <n v="48.594000000000001"/>
    <n v="2"/>
    <n v="97.188000000000002"/>
  </r>
  <r>
    <x v="1"/>
    <x v="2"/>
    <x v="5"/>
    <s v="Wielka Przygoda SP. z o.o."/>
    <x v="1"/>
    <x v="14"/>
    <s v="spodenki damskie górskie"/>
    <x v="1"/>
    <d v="2009-08-20T00:00:00"/>
    <x v="2"/>
    <x v="1"/>
    <n v="69.989999999999995"/>
    <n v="41.994"/>
    <n v="4"/>
    <n v="167.976"/>
  </r>
  <r>
    <x v="1"/>
    <x v="2"/>
    <x v="5"/>
    <s v="Wielka Przygoda SP. z o.o."/>
    <x v="1"/>
    <x v="5"/>
    <s v="nakładka na rower"/>
    <x v="4"/>
    <d v="2009-08-15T00:00:00"/>
    <x v="2"/>
    <x v="1"/>
    <n v="8.99"/>
    <n v="5.3940000000000001"/>
    <n v="4"/>
    <n v="21.576000000000001"/>
  </r>
  <r>
    <x v="1"/>
    <x v="2"/>
    <x v="5"/>
    <s v="Wielka Przygoda SP. z o.o."/>
    <x v="3"/>
    <x v="21"/>
    <s v="plecak rowerowy"/>
    <x v="0"/>
    <d v="2009-08-29T00:00:00"/>
    <x v="2"/>
    <x v="1"/>
    <n v="54.99"/>
    <n v="32.994"/>
    <n v="6"/>
    <n v="197.964"/>
  </r>
  <r>
    <x v="1"/>
    <x v="2"/>
    <x v="5"/>
    <s v="Wielka Przygoda SP. z o.o."/>
    <x v="0"/>
    <x v="0"/>
    <s v="Górski-200"/>
    <x v="1"/>
    <d v="2009-08-09T00:00:00"/>
    <x v="2"/>
    <x v="1"/>
    <n v="2294.9899999999998"/>
    <n v="1376.9939999999999"/>
    <n v="1"/>
    <n v="1376.9939999999999"/>
  </r>
  <r>
    <x v="1"/>
    <x v="2"/>
    <x v="5"/>
    <s v="Wielka Przygoda SP. z o.o."/>
    <x v="3"/>
    <x v="19"/>
    <s v="stojak na 4 rowery"/>
    <x v="7"/>
    <d v="2009-08-02T00:00:00"/>
    <x v="2"/>
    <x v="1"/>
    <n v="120"/>
    <n v="72"/>
    <n v="4"/>
    <n v="288"/>
  </r>
  <r>
    <x v="1"/>
    <x v="2"/>
    <x v="5"/>
    <s v="Wielka Przygoda SP. z o.o."/>
    <x v="1"/>
    <x v="23"/>
    <s v="kamizelki klasyczne"/>
    <x v="5"/>
    <d v="2009-08-19T00:00:00"/>
    <x v="2"/>
    <x v="1"/>
    <n v="63.5"/>
    <n v="38.1"/>
    <n v="5"/>
    <n v="190.5"/>
  </r>
  <r>
    <x v="1"/>
    <x v="2"/>
    <x v="5"/>
    <s v="Wielka Przygoda SP. z o.o."/>
    <x v="1"/>
    <x v="14"/>
    <s v="spodenki damskie górskie"/>
    <x v="1"/>
    <d v="2009-08-08T00:00:00"/>
    <x v="2"/>
    <x v="1"/>
    <n v="69.989999999999995"/>
    <n v="41.994"/>
    <n v="3"/>
    <n v="125.982"/>
  </r>
  <r>
    <x v="1"/>
    <x v="2"/>
    <x v="5"/>
    <s v="Wielka Przygoda SP. z o.o."/>
    <x v="3"/>
    <x v="22"/>
    <s v="bidony"/>
    <x v="7"/>
    <d v="2009-08-18T00:00:00"/>
    <x v="2"/>
    <x v="1"/>
    <n v="4.99"/>
    <n v="2.9940000000000002"/>
    <n v="1"/>
    <n v="2.9940000000000002"/>
  </r>
  <r>
    <x v="1"/>
    <x v="2"/>
    <x v="5"/>
    <s v="Wielka Przygoda SP. z o.o."/>
    <x v="1"/>
    <x v="10"/>
    <s v="rękawiczki rowerowe"/>
    <x v="1"/>
    <d v="2009-08-08T00:00:00"/>
    <x v="2"/>
    <x v="1"/>
    <n v="24.49"/>
    <n v="14.694000000000001"/>
    <n v="4"/>
    <n v="58.776000000000003"/>
  </r>
  <r>
    <x v="1"/>
    <x v="2"/>
    <x v="5"/>
    <s v="Wielka Przygoda SP. z o.o."/>
    <x v="1"/>
    <x v="4"/>
    <s v="Short-Sleeve Classic Jersey"/>
    <x v="6"/>
    <d v="2009-08-31T00:00:00"/>
    <x v="2"/>
    <x v="1"/>
    <n v="53.99"/>
    <n v="32.393999999999998"/>
    <n v="4"/>
    <n v="129.57599999999999"/>
  </r>
  <r>
    <x v="1"/>
    <x v="2"/>
    <x v="5"/>
    <s v="Wielka Przygoda SP. z o.o."/>
    <x v="1"/>
    <x v="14"/>
    <s v="spodenki damskie górskie"/>
    <x v="1"/>
    <d v="2009-08-19T00:00:00"/>
    <x v="2"/>
    <x v="1"/>
    <n v="69.989999999999995"/>
    <n v="41.994"/>
    <n v="4"/>
    <n v="167.976"/>
  </r>
  <r>
    <x v="1"/>
    <x v="2"/>
    <x v="5"/>
    <s v="Wielka Przygoda SP. z o.o."/>
    <x v="1"/>
    <x v="4"/>
    <s v="Long-Sleeve Logo Jersey"/>
    <x v="4"/>
    <d v="2009-08-14T00:00:00"/>
    <x v="2"/>
    <x v="1"/>
    <n v="49.99"/>
    <n v="29.994"/>
    <n v="1"/>
    <n v="29.994"/>
  </r>
  <r>
    <x v="1"/>
    <x v="2"/>
    <x v="5"/>
    <s v="Wielka Przygoda SP. z o.o."/>
    <x v="2"/>
    <x v="18"/>
    <s v="LL pedał górski"/>
    <x v="8"/>
    <d v="2009-08-05T00:00:00"/>
    <x v="2"/>
    <x v="1"/>
    <n v="40.49"/>
    <n v="24.294"/>
    <n v="3"/>
    <n v="72.882000000000005"/>
  </r>
  <r>
    <x v="1"/>
    <x v="2"/>
    <x v="5"/>
    <s v="Wielka Przygoda SP. z o.o."/>
    <x v="1"/>
    <x v="23"/>
    <s v="kamizelki klasyczne"/>
    <x v="5"/>
    <d v="2009-08-10T00:00:00"/>
    <x v="2"/>
    <x v="1"/>
    <n v="63.5"/>
    <n v="38.1"/>
    <n v="5"/>
    <n v="190.5"/>
  </r>
  <r>
    <x v="1"/>
    <x v="2"/>
    <x v="5"/>
    <s v="Wielka Przygoda SP. z o.o."/>
    <x v="3"/>
    <x v="24"/>
    <s v="Bike Wash"/>
    <x v="7"/>
    <d v="2009-08-09T00:00:00"/>
    <x v="2"/>
    <x v="1"/>
    <n v="7.95"/>
    <n v="4.7699999999999996"/>
    <n v="4"/>
    <n v="19.079999999999998"/>
  </r>
  <r>
    <x v="1"/>
    <x v="3"/>
    <x v="6"/>
    <s v="Ekspresowe usługi rowerowe"/>
    <x v="3"/>
    <x v="22"/>
    <s v="bidony"/>
    <x v="7"/>
    <d v="2009-08-27T00:00:00"/>
    <x v="2"/>
    <x v="1"/>
    <n v="4.99"/>
    <n v="2.9940000000000002"/>
    <n v="3"/>
    <n v="8.9820000000000011"/>
  </r>
  <r>
    <x v="1"/>
    <x v="3"/>
    <x v="6"/>
    <s v="Ekspresowe usługi rowerowe"/>
    <x v="0"/>
    <x v="0"/>
    <s v="Górski-200"/>
    <x v="1"/>
    <d v="2009-08-12T00:00:00"/>
    <x v="2"/>
    <x v="1"/>
    <n v="2294.9899999999998"/>
    <n v="1376.9939999999999"/>
    <n v="2"/>
    <n v="2753.9879999999998"/>
  </r>
  <r>
    <x v="1"/>
    <x v="3"/>
    <x v="6"/>
    <s v="Ekspresowe usługi rowerowe"/>
    <x v="3"/>
    <x v="19"/>
    <s v="stojak na 4 rowery"/>
    <x v="7"/>
    <d v="2009-08-16T00:00:00"/>
    <x v="2"/>
    <x v="1"/>
    <n v="120"/>
    <n v="72"/>
    <n v="6"/>
    <n v="432"/>
  </r>
  <r>
    <x v="1"/>
    <x v="3"/>
    <x v="6"/>
    <s v="Ekspresowe usługi rowerowe"/>
    <x v="3"/>
    <x v="21"/>
    <s v="plecak rowerowy"/>
    <x v="0"/>
    <d v="2009-08-06T00:00:00"/>
    <x v="2"/>
    <x v="1"/>
    <n v="54.99"/>
    <n v="32.994"/>
    <n v="5"/>
    <n v="164.97"/>
  </r>
  <r>
    <x v="1"/>
    <x v="3"/>
    <x v="6"/>
    <s v="Ekspresowe usługi rowerowe"/>
    <x v="2"/>
    <x v="18"/>
    <s v="LL pedał górski"/>
    <x v="8"/>
    <d v="2009-08-17T00:00:00"/>
    <x v="2"/>
    <x v="1"/>
    <n v="40.49"/>
    <n v="24.294"/>
    <n v="2"/>
    <n v="48.588000000000001"/>
  </r>
  <r>
    <x v="1"/>
    <x v="3"/>
    <x v="6"/>
    <s v="Ekspresowe usługi rowerowe"/>
    <x v="2"/>
    <x v="18"/>
    <s v="HL pedał górski"/>
    <x v="8"/>
    <d v="2009-08-18T00:00:00"/>
    <x v="2"/>
    <x v="1"/>
    <n v="80.989999999999995"/>
    <n v="48.594000000000001"/>
    <n v="2"/>
    <n v="97.188000000000002"/>
  </r>
  <r>
    <x v="1"/>
    <x v="3"/>
    <x v="6"/>
    <s v="Ekspresowe usługi rowerowe"/>
    <x v="3"/>
    <x v="7"/>
    <s v="Sport-100"/>
    <x v="5"/>
    <d v="2009-08-13T00:00:00"/>
    <x v="2"/>
    <x v="1"/>
    <n v="34.99"/>
    <n v="20.994"/>
    <n v="2"/>
    <n v="41.988"/>
  </r>
  <r>
    <x v="1"/>
    <x v="3"/>
    <x v="6"/>
    <s v="Ekspresowe usługi rowerowe"/>
    <x v="1"/>
    <x v="23"/>
    <s v="kamizelki klasyczne"/>
    <x v="5"/>
    <d v="2009-08-05T00:00:00"/>
    <x v="2"/>
    <x v="1"/>
    <n v="63.5"/>
    <n v="38.1"/>
    <n v="2"/>
    <n v="76.2"/>
  </r>
  <r>
    <x v="1"/>
    <x v="3"/>
    <x v="6"/>
    <s v="Ekspresowe usługi rowerowe"/>
    <x v="1"/>
    <x v="4"/>
    <s v="Short-Sleeve Classic Jersey"/>
    <x v="6"/>
    <d v="2009-08-12T00:00:00"/>
    <x v="2"/>
    <x v="1"/>
    <n v="53.99"/>
    <n v="32.393999999999998"/>
    <n v="4"/>
    <n v="129.57599999999999"/>
  </r>
  <r>
    <x v="1"/>
    <x v="3"/>
    <x v="6"/>
    <s v="Ekspresowe usługi rowerowe"/>
    <x v="1"/>
    <x v="23"/>
    <s v="kamizelki klasyczne"/>
    <x v="5"/>
    <d v="2009-08-01T00:00:00"/>
    <x v="2"/>
    <x v="1"/>
    <n v="63.5"/>
    <n v="38.1"/>
    <n v="5"/>
    <n v="190.5"/>
  </r>
  <r>
    <x v="1"/>
    <x v="3"/>
    <x v="6"/>
    <s v="Ekspresowe usługi rowerowe"/>
    <x v="3"/>
    <x v="7"/>
    <s v="Sport-100"/>
    <x v="3"/>
    <d v="2009-08-05T00:00:00"/>
    <x v="2"/>
    <x v="1"/>
    <n v="34.99"/>
    <n v="20.994"/>
    <n v="4"/>
    <n v="83.975999999999999"/>
  </r>
  <r>
    <x v="1"/>
    <x v="3"/>
    <x v="6"/>
    <s v="Ekspresowe usługi rowerowe"/>
    <x v="1"/>
    <x v="4"/>
    <s v="Short-Sleeve Classic Jersey"/>
    <x v="6"/>
    <d v="2009-08-17T00:00:00"/>
    <x v="2"/>
    <x v="1"/>
    <n v="53.99"/>
    <n v="32.393999999999998"/>
    <n v="4"/>
    <n v="129.57599999999999"/>
  </r>
  <r>
    <x v="1"/>
    <x v="3"/>
    <x v="6"/>
    <s v="Ekspresowe usługi rowerowe"/>
    <x v="1"/>
    <x v="14"/>
    <s v="spodenki damskie górskie"/>
    <x v="1"/>
    <d v="2009-08-20T00:00:00"/>
    <x v="2"/>
    <x v="1"/>
    <n v="69.989999999999995"/>
    <n v="41.994"/>
    <n v="8"/>
    <n v="335.952"/>
  </r>
  <r>
    <x v="1"/>
    <x v="3"/>
    <x v="6"/>
    <s v="Ekspresowe usługi rowerowe"/>
    <x v="1"/>
    <x v="14"/>
    <s v="spodenki damskie górskie"/>
    <x v="1"/>
    <d v="2009-08-09T00:00:00"/>
    <x v="2"/>
    <x v="1"/>
    <n v="69.989999999999995"/>
    <n v="41.994"/>
    <n v="5"/>
    <n v="209.97"/>
  </r>
  <r>
    <x v="1"/>
    <x v="3"/>
    <x v="6"/>
    <s v="Ekspresowe usługi rowerowe"/>
    <x v="1"/>
    <x v="4"/>
    <s v="Long-Sleeve Logo Jersey"/>
    <x v="4"/>
    <d v="2009-08-03T00:00:00"/>
    <x v="2"/>
    <x v="1"/>
    <n v="49.99"/>
    <n v="29.994"/>
    <n v="5"/>
    <n v="149.97"/>
  </r>
  <r>
    <x v="1"/>
    <x v="3"/>
    <x v="6"/>
    <s v="Ekspresowe usługi rowerowe"/>
    <x v="1"/>
    <x v="10"/>
    <s v="rękawiczki rowerowe"/>
    <x v="1"/>
    <d v="2009-08-17T00:00:00"/>
    <x v="2"/>
    <x v="1"/>
    <n v="24.49"/>
    <n v="14.694000000000001"/>
    <n v="4"/>
    <n v="58.776000000000003"/>
  </r>
  <r>
    <x v="1"/>
    <x v="3"/>
    <x v="6"/>
    <s v="Ekspresowe usługi rowerowe"/>
    <x v="1"/>
    <x v="14"/>
    <s v="spodenki damskie górskie"/>
    <x v="1"/>
    <d v="2009-08-17T00:00:00"/>
    <x v="2"/>
    <x v="1"/>
    <n v="69.989999999999995"/>
    <n v="41.994"/>
    <n v="3"/>
    <n v="125.982"/>
  </r>
  <r>
    <x v="1"/>
    <x v="3"/>
    <x v="6"/>
    <s v="Ekspresowe usługi rowerowe"/>
    <x v="3"/>
    <x v="24"/>
    <s v="Bike Wash"/>
    <x v="7"/>
    <d v="2009-08-24T00:00:00"/>
    <x v="2"/>
    <x v="1"/>
    <n v="7.95"/>
    <n v="4.7699999999999996"/>
    <n v="3"/>
    <n v="14.309999999999999"/>
  </r>
  <r>
    <x v="1"/>
    <x v="3"/>
    <x v="6"/>
    <s v="Ekspresowe usługi rowerowe"/>
    <x v="2"/>
    <x v="9"/>
    <s v="ML kierownica górski"/>
    <x v="7"/>
    <d v="2009-08-02T00:00:00"/>
    <x v="2"/>
    <x v="1"/>
    <n v="61.92"/>
    <n v="37.152000000000001"/>
    <n v="1"/>
    <n v="37.152000000000001"/>
  </r>
  <r>
    <x v="1"/>
    <x v="3"/>
    <x v="6"/>
    <s v="Ekspresowe usługi rowerowe"/>
    <x v="3"/>
    <x v="7"/>
    <s v="Sport-100"/>
    <x v="1"/>
    <d v="2009-08-28T00:00:00"/>
    <x v="2"/>
    <x v="1"/>
    <n v="34.99"/>
    <n v="20.994"/>
    <n v="5"/>
    <n v="104.97"/>
  </r>
  <r>
    <x v="0"/>
    <x v="0"/>
    <x v="0"/>
    <s v="Rowery ENDURO"/>
    <x v="0"/>
    <x v="3"/>
    <s v="Szosa-750"/>
    <x v="1"/>
    <d v="2009-08-28T00:00:00"/>
    <x v="2"/>
    <x v="1"/>
    <n v="539.99"/>
    <n v="323.99400000000003"/>
    <n v="3"/>
    <n v="971.98200000000008"/>
  </r>
  <r>
    <x v="0"/>
    <x v="0"/>
    <x v="0"/>
    <s v="Rowery ENDURO"/>
    <x v="1"/>
    <x v="1"/>
    <s v="skarpety wyścigowe"/>
    <x v="2"/>
    <d v="2009-08-07T00:00:00"/>
    <x v="2"/>
    <x v="1"/>
    <n v="8.99"/>
    <n v="5.3940000000000001"/>
    <n v="1"/>
    <n v="5.3940000000000001"/>
  </r>
  <r>
    <x v="0"/>
    <x v="0"/>
    <x v="3"/>
    <s v="Swift — rowery"/>
    <x v="0"/>
    <x v="3"/>
    <s v="Szosa--550-W"/>
    <x v="6"/>
    <d v="2009-08-03T00:00:00"/>
    <x v="2"/>
    <x v="1"/>
    <n v="1120.49"/>
    <n v="672.29399999999998"/>
    <n v="2"/>
    <n v="1344.588"/>
  </r>
  <r>
    <x v="0"/>
    <x v="0"/>
    <x v="3"/>
    <s v="Swift — rowery"/>
    <x v="2"/>
    <x v="6"/>
    <s v="LL rama rowerowa"/>
    <x v="1"/>
    <d v="2009-08-14T00:00:00"/>
    <x v="2"/>
    <x v="1"/>
    <n v="337.22"/>
    <n v="202.33199999999999"/>
    <n v="1"/>
    <n v="202.33199999999999"/>
  </r>
  <r>
    <x v="0"/>
    <x v="0"/>
    <x v="3"/>
    <s v="Swift — rowery"/>
    <x v="0"/>
    <x v="3"/>
    <s v="Szosa--550-W"/>
    <x v="6"/>
    <d v="2009-08-07T00:00:00"/>
    <x v="2"/>
    <x v="1"/>
    <n v="1120.49"/>
    <n v="672.29399999999998"/>
    <n v="1"/>
    <n v="672.29399999999998"/>
  </r>
  <r>
    <x v="0"/>
    <x v="0"/>
    <x v="3"/>
    <s v="Swift — rowery"/>
    <x v="0"/>
    <x v="3"/>
    <s v="Szosa-750"/>
    <x v="1"/>
    <d v="2009-08-11T00:00:00"/>
    <x v="2"/>
    <x v="1"/>
    <n v="539.99"/>
    <n v="323.99400000000003"/>
    <n v="2"/>
    <n v="647.98800000000006"/>
  </r>
  <r>
    <x v="0"/>
    <x v="0"/>
    <x v="3"/>
    <s v="Swift — rowery"/>
    <x v="2"/>
    <x v="6"/>
    <s v="HL rama rowerowa szosa"/>
    <x v="3"/>
    <d v="2009-08-24T00:00:00"/>
    <x v="2"/>
    <x v="1"/>
    <n v="1431.5"/>
    <n v="858.9"/>
    <n v="1"/>
    <n v="858.9"/>
  </r>
  <r>
    <x v="0"/>
    <x v="0"/>
    <x v="3"/>
    <s v="Swift — rowery"/>
    <x v="2"/>
    <x v="18"/>
    <s v="HL pedał szosa"/>
    <x v="8"/>
    <d v="2009-08-03T00:00:00"/>
    <x v="2"/>
    <x v="1"/>
    <n v="80.989999999999995"/>
    <n v="48.594000000000001"/>
    <n v="1"/>
    <n v="48.594000000000001"/>
  </r>
  <r>
    <x v="0"/>
    <x v="0"/>
    <x v="3"/>
    <s v="Swift — rowery"/>
    <x v="0"/>
    <x v="3"/>
    <s v="Szosa--350-W"/>
    <x v="6"/>
    <d v="2009-08-13T00:00:00"/>
    <x v="2"/>
    <x v="1"/>
    <n v="1700.99"/>
    <n v="1020.5940000000001"/>
    <n v="4"/>
    <n v="4082.3760000000002"/>
  </r>
  <r>
    <x v="0"/>
    <x v="0"/>
    <x v="3"/>
    <s v="Swift — rowery"/>
    <x v="2"/>
    <x v="6"/>
    <s v="HL rama rowerowa szosa"/>
    <x v="3"/>
    <d v="2009-08-30T00:00:00"/>
    <x v="2"/>
    <x v="1"/>
    <n v="1431.5"/>
    <n v="858.9"/>
    <n v="1"/>
    <n v="858.9"/>
  </r>
  <r>
    <x v="0"/>
    <x v="0"/>
    <x v="3"/>
    <s v="Swift — rowery"/>
    <x v="0"/>
    <x v="3"/>
    <s v="Szosa-750"/>
    <x v="1"/>
    <d v="2009-08-17T00:00:00"/>
    <x v="2"/>
    <x v="1"/>
    <n v="539.99"/>
    <n v="323.99400000000003"/>
    <n v="1"/>
    <n v="323.99400000000003"/>
  </r>
  <r>
    <x v="0"/>
    <x v="0"/>
    <x v="3"/>
    <s v="Swift — rowery"/>
    <x v="2"/>
    <x v="6"/>
    <s v="LL rama rowerowa"/>
    <x v="1"/>
    <d v="2009-08-22T00:00:00"/>
    <x v="2"/>
    <x v="1"/>
    <n v="337.22"/>
    <n v="202.33199999999999"/>
    <n v="3"/>
    <n v="606.99599999999998"/>
  </r>
  <r>
    <x v="0"/>
    <x v="0"/>
    <x v="3"/>
    <s v="Swift — rowery"/>
    <x v="0"/>
    <x v="3"/>
    <s v="Szosa--350-W"/>
    <x v="6"/>
    <d v="2009-08-03T00:00:00"/>
    <x v="2"/>
    <x v="1"/>
    <n v="1700.99"/>
    <n v="1020.5940000000001"/>
    <n v="1"/>
    <n v="1020.5940000000001"/>
  </r>
  <r>
    <x v="0"/>
    <x v="0"/>
    <x v="3"/>
    <s v="Swift — rowery"/>
    <x v="2"/>
    <x v="6"/>
    <s v="ML rama rowerowa-W"/>
    <x v="6"/>
    <d v="2009-08-16T00:00:00"/>
    <x v="2"/>
    <x v="1"/>
    <n v="594.83000000000004"/>
    <n v="356.89800000000002"/>
    <n v="2"/>
    <n v="713.79600000000005"/>
  </r>
  <r>
    <x v="0"/>
    <x v="0"/>
    <x v="3"/>
    <s v="Swift — rowery"/>
    <x v="0"/>
    <x v="3"/>
    <s v="Szosa-750"/>
    <x v="1"/>
    <d v="2009-08-29T00:00:00"/>
    <x v="2"/>
    <x v="1"/>
    <n v="539.99"/>
    <n v="323.99400000000003"/>
    <n v="1"/>
    <n v="323.99400000000003"/>
  </r>
  <r>
    <x v="0"/>
    <x v="0"/>
    <x v="3"/>
    <s v="Swift — rowery"/>
    <x v="2"/>
    <x v="20"/>
    <s v="HL siodełko szosa 2"/>
    <x v="7"/>
    <d v="2009-08-29T00:00:00"/>
    <x v="2"/>
    <x v="1"/>
    <n v="52.64"/>
    <n v="31.584"/>
    <n v="1"/>
    <n v="31.584"/>
  </r>
  <r>
    <x v="0"/>
    <x v="0"/>
    <x v="3"/>
    <s v="Swift — rowery"/>
    <x v="2"/>
    <x v="18"/>
    <s v="ML pedał szosa"/>
    <x v="8"/>
    <d v="2009-08-07T00:00:00"/>
    <x v="2"/>
    <x v="1"/>
    <n v="62.09"/>
    <n v="37.253999999999998"/>
    <n v="4"/>
    <n v="149.01599999999999"/>
  </r>
  <r>
    <x v="0"/>
    <x v="0"/>
    <x v="3"/>
    <s v="Swift — rowery"/>
    <x v="0"/>
    <x v="3"/>
    <s v="Szosa-250"/>
    <x v="3"/>
    <d v="2009-08-17T00:00:00"/>
    <x v="2"/>
    <x v="1"/>
    <n v="2443.35"/>
    <n v="1466.01"/>
    <n v="3"/>
    <n v="4398.03"/>
  </r>
  <r>
    <x v="0"/>
    <x v="0"/>
    <x v="3"/>
    <s v="Swift — rowery"/>
    <x v="2"/>
    <x v="9"/>
    <s v="LL kierownica szosa"/>
    <x v="7"/>
    <d v="2009-08-29T00:00:00"/>
    <x v="2"/>
    <x v="1"/>
    <n v="44.54"/>
    <n v="26.724"/>
    <n v="3"/>
    <n v="80.171999999999997"/>
  </r>
  <r>
    <x v="0"/>
    <x v="0"/>
    <x v="3"/>
    <s v="Swift — rowery"/>
    <x v="0"/>
    <x v="3"/>
    <s v="Szosa-750"/>
    <x v="1"/>
    <d v="2009-08-13T00:00:00"/>
    <x v="2"/>
    <x v="1"/>
    <n v="539.99"/>
    <n v="323.99400000000003"/>
    <n v="2"/>
    <n v="647.98800000000006"/>
  </r>
  <r>
    <x v="0"/>
    <x v="0"/>
    <x v="3"/>
    <s v="Swift — rowery"/>
    <x v="0"/>
    <x v="3"/>
    <s v="Szosa--550-W"/>
    <x v="6"/>
    <d v="2009-08-14T00:00:00"/>
    <x v="2"/>
    <x v="1"/>
    <n v="1120.49"/>
    <n v="672.29399999999998"/>
    <n v="3"/>
    <n v="2016.8820000000001"/>
  </r>
  <r>
    <x v="0"/>
    <x v="0"/>
    <x v="3"/>
    <s v="Swift — rowery"/>
    <x v="0"/>
    <x v="3"/>
    <s v="Szosa--550-W"/>
    <x v="6"/>
    <d v="2009-08-27T00:00:00"/>
    <x v="2"/>
    <x v="1"/>
    <n v="1120.49"/>
    <n v="672.29399999999998"/>
    <n v="5"/>
    <n v="3361.47"/>
  </r>
  <r>
    <x v="0"/>
    <x v="0"/>
    <x v="3"/>
    <s v="Swift — rowery"/>
    <x v="1"/>
    <x v="1"/>
    <s v="skarpety wyścigowe"/>
    <x v="2"/>
    <d v="2009-08-11T00:00:00"/>
    <x v="2"/>
    <x v="1"/>
    <n v="8.99"/>
    <n v="5.3940000000000001"/>
    <n v="8"/>
    <n v="43.152000000000001"/>
  </r>
  <r>
    <x v="0"/>
    <x v="0"/>
    <x v="3"/>
    <s v="Swift — rowery"/>
    <x v="2"/>
    <x v="6"/>
    <s v="HL rama rowerowa szosa"/>
    <x v="1"/>
    <d v="2009-08-17T00:00:00"/>
    <x v="2"/>
    <x v="1"/>
    <n v="1431.5"/>
    <n v="858.9"/>
    <n v="1"/>
    <n v="858.9"/>
  </r>
  <r>
    <x v="0"/>
    <x v="0"/>
    <x v="3"/>
    <s v="Swift — rowery"/>
    <x v="0"/>
    <x v="3"/>
    <s v="Szosa--350-W"/>
    <x v="6"/>
    <d v="2009-08-10T00:00:00"/>
    <x v="2"/>
    <x v="1"/>
    <n v="1700.99"/>
    <n v="1020.5940000000001"/>
    <n v="2"/>
    <n v="2041.1880000000001"/>
  </r>
  <r>
    <x v="0"/>
    <x v="0"/>
    <x v="3"/>
    <s v="Swift — rowery"/>
    <x v="0"/>
    <x v="3"/>
    <s v="Szosa-250"/>
    <x v="1"/>
    <d v="2009-08-11T00:00:00"/>
    <x v="2"/>
    <x v="1"/>
    <n v="2443.35"/>
    <n v="1466.01"/>
    <n v="1"/>
    <n v="1466.01"/>
  </r>
  <r>
    <x v="0"/>
    <x v="0"/>
    <x v="3"/>
    <s v="Swift — rowery"/>
    <x v="2"/>
    <x v="9"/>
    <s v="HL kierownica szosa"/>
    <x v="7"/>
    <d v="2009-08-14T00:00:00"/>
    <x v="2"/>
    <x v="1"/>
    <n v="120.27"/>
    <n v="72.162000000000006"/>
    <n v="1"/>
    <n v="72.162000000000006"/>
  </r>
  <r>
    <x v="0"/>
    <x v="0"/>
    <x v="3"/>
    <s v="Swift — rowery"/>
    <x v="0"/>
    <x v="3"/>
    <s v="Szosa-250"/>
    <x v="1"/>
    <d v="2009-08-31T00:00:00"/>
    <x v="2"/>
    <x v="1"/>
    <n v="2443.35"/>
    <n v="1466.01"/>
    <n v="3"/>
    <n v="4398.03"/>
  </r>
  <r>
    <x v="0"/>
    <x v="0"/>
    <x v="3"/>
    <s v="Swift — rowery"/>
    <x v="0"/>
    <x v="3"/>
    <s v="Szosa-250"/>
    <x v="1"/>
    <d v="2009-08-27T00:00:00"/>
    <x v="2"/>
    <x v="1"/>
    <n v="2443.35"/>
    <n v="1466.01"/>
    <n v="2"/>
    <n v="2932.02"/>
  </r>
  <r>
    <x v="0"/>
    <x v="0"/>
    <x v="3"/>
    <s v="Swift — rowery"/>
    <x v="1"/>
    <x v="1"/>
    <s v="skarpety wyścigowe"/>
    <x v="2"/>
    <d v="2009-08-31T00:00:00"/>
    <x v="2"/>
    <x v="1"/>
    <n v="8.99"/>
    <n v="5.3940000000000001"/>
    <n v="10"/>
    <n v="53.94"/>
  </r>
  <r>
    <x v="0"/>
    <x v="0"/>
    <x v="3"/>
    <s v="Swift — rowery"/>
    <x v="0"/>
    <x v="3"/>
    <s v="Szosa--350-W"/>
    <x v="6"/>
    <d v="2009-08-12T00:00:00"/>
    <x v="2"/>
    <x v="1"/>
    <n v="1700.99"/>
    <n v="1020.5940000000001"/>
    <n v="3"/>
    <n v="3061.7820000000002"/>
  </r>
  <r>
    <x v="0"/>
    <x v="0"/>
    <x v="3"/>
    <s v="Swift — rowery"/>
    <x v="2"/>
    <x v="18"/>
    <s v="LL pedał szosa"/>
    <x v="8"/>
    <d v="2009-08-10T00:00:00"/>
    <x v="2"/>
    <x v="1"/>
    <n v="40.49"/>
    <n v="24.294"/>
    <n v="4"/>
    <n v="97.176000000000002"/>
  </r>
  <r>
    <x v="0"/>
    <x v="0"/>
    <x v="3"/>
    <s v="Numer 1"/>
    <x v="2"/>
    <x v="6"/>
    <s v="HL rama rowerowa szosa"/>
    <x v="1"/>
    <d v="2009-08-30T00:00:00"/>
    <x v="2"/>
    <x v="1"/>
    <n v="1431.5"/>
    <n v="858.9"/>
    <n v="1"/>
    <n v="858.9"/>
  </r>
  <r>
    <x v="0"/>
    <x v="0"/>
    <x v="3"/>
    <s v="Numer 1"/>
    <x v="0"/>
    <x v="3"/>
    <s v="Szosa--550-W"/>
    <x v="6"/>
    <d v="2009-08-06T00:00:00"/>
    <x v="2"/>
    <x v="1"/>
    <n v="1120.49"/>
    <n v="672.29399999999998"/>
    <n v="3"/>
    <n v="2016.8820000000001"/>
  </r>
  <r>
    <x v="0"/>
    <x v="0"/>
    <x v="3"/>
    <s v="Numer 1"/>
    <x v="1"/>
    <x v="1"/>
    <s v="skarpety wyścigowe"/>
    <x v="2"/>
    <d v="2009-08-06T00:00:00"/>
    <x v="2"/>
    <x v="1"/>
    <n v="8.99"/>
    <n v="5.3940000000000001"/>
    <n v="4"/>
    <n v="21.576000000000001"/>
  </r>
  <r>
    <x v="0"/>
    <x v="0"/>
    <x v="3"/>
    <s v="Numer 1"/>
    <x v="2"/>
    <x v="18"/>
    <s v="LL pedał szosa"/>
    <x v="8"/>
    <d v="2009-08-06T00:00:00"/>
    <x v="2"/>
    <x v="1"/>
    <n v="40.49"/>
    <n v="24.294"/>
    <n v="2"/>
    <n v="48.588000000000001"/>
  </r>
  <r>
    <x v="0"/>
    <x v="0"/>
    <x v="3"/>
    <s v="Numer 1"/>
    <x v="0"/>
    <x v="3"/>
    <s v="Szosa-750"/>
    <x v="1"/>
    <d v="2009-08-03T00:00:00"/>
    <x v="2"/>
    <x v="1"/>
    <n v="539.99"/>
    <n v="323.99400000000003"/>
    <n v="5"/>
    <n v="1619.9700000000003"/>
  </r>
  <r>
    <x v="0"/>
    <x v="0"/>
    <x v="3"/>
    <s v="Numer 1"/>
    <x v="0"/>
    <x v="3"/>
    <s v="Szosa-250"/>
    <x v="1"/>
    <d v="2009-08-20T00:00:00"/>
    <x v="2"/>
    <x v="1"/>
    <n v="2443.35"/>
    <n v="1466.01"/>
    <n v="2"/>
    <n v="2932.02"/>
  </r>
  <r>
    <x v="0"/>
    <x v="0"/>
    <x v="3"/>
    <s v="Numer 1"/>
    <x v="2"/>
    <x v="6"/>
    <s v="HL rama rowerowa szosa"/>
    <x v="3"/>
    <d v="2009-08-27T00:00:00"/>
    <x v="2"/>
    <x v="1"/>
    <n v="1431.5"/>
    <n v="858.9"/>
    <n v="1"/>
    <n v="858.9"/>
  </r>
  <r>
    <x v="0"/>
    <x v="0"/>
    <x v="3"/>
    <s v="Numer 1"/>
    <x v="0"/>
    <x v="3"/>
    <s v="Szosa--550-W"/>
    <x v="6"/>
    <d v="2009-08-05T00:00:00"/>
    <x v="2"/>
    <x v="1"/>
    <n v="1120.49"/>
    <n v="672.29399999999998"/>
    <n v="2"/>
    <n v="1344.588"/>
  </r>
  <r>
    <x v="0"/>
    <x v="0"/>
    <x v="3"/>
    <s v="Numer 1"/>
    <x v="1"/>
    <x v="4"/>
    <s v="Long-Sleeve Logo Jersey"/>
    <x v="4"/>
    <d v="2009-08-12T00:00:00"/>
    <x v="2"/>
    <x v="1"/>
    <n v="49.99"/>
    <n v="29.994"/>
    <n v="2"/>
    <n v="59.988"/>
  </r>
  <r>
    <x v="0"/>
    <x v="0"/>
    <x v="3"/>
    <s v="Numer 1"/>
    <x v="0"/>
    <x v="3"/>
    <s v="Szosa-750"/>
    <x v="1"/>
    <d v="2009-08-24T00:00:00"/>
    <x v="2"/>
    <x v="1"/>
    <n v="539.99"/>
    <n v="323.99400000000003"/>
    <n v="6"/>
    <n v="1943.9640000000002"/>
  </r>
  <r>
    <x v="0"/>
    <x v="0"/>
    <x v="3"/>
    <s v="Numer 1"/>
    <x v="0"/>
    <x v="3"/>
    <s v="Szosa--350-W"/>
    <x v="6"/>
    <d v="2009-08-15T00:00:00"/>
    <x v="2"/>
    <x v="1"/>
    <n v="1700.99"/>
    <n v="1020.5940000000001"/>
    <n v="2"/>
    <n v="2041.1880000000001"/>
  </r>
  <r>
    <x v="0"/>
    <x v="0"/>
    <x v="3"/>
    <s v="Numer 1"/>
    <x v="1"/>
    <x v="4"/>
    <s v="Short-Sleeve Classic Jersey"/>
    <x v="6"/>
    <d v="2009-08-01T00:00:00"/>
    <x v="2"/>
    <x v="1"/>
    <n v="53.99"/>
    <n v="32.393999999999998"/>
    <n v="3"/>
    <n v="97.181999999999988"/>
  </r>
  <r>
    <x v="0"/>
    <x v="0"/>
    <x v="3"/>
    <s v="Numer 1"/>
    <x v="1"/>
    <x v="23"/>
    <s v="kamizelki klasyczne"/>
    <x v="5"/>
    <d v="2009-08-29T00:00:00"/>
    <x v="2"/>
    <x v="1"/>
    <n v="63.5"/>
    <n v="38.1"/>
    <n v="8"/>
    <n v="304.8"/>
  </r>
  <r>
    <x v="0"/>
    <x v="0"/>
    <x v="3"/>
    <s v="Numer 1"/>
    <x v="2"/>
    <x v="6"/>
    <s v="HL rama rowerowa szosa"/>
    <x v="1"/>
    <d v="2009-08-11T00:00:00"/>
    <x v="2"/>
    <x v="1"/>
    <n v="1431.5"/>
    <n v="858.9"/>
    <n v="1"/>
    <n v="858.9"/>
  </r>
  <r>
    <x v="0"/>
    <x v="0"/>
    <x v="3"/>
    <s v="Numer 1"/>
    <x v="0"/>
    <x v="3"/>
    <s v="Szosa-250"/>
    <x v="1"/>
    <d v="2009-08-02T00:00:00"/>
    <x v="2"/>
    <x v="1"/>
    <n v="2443.35"/>
    <n v="1466.01"/>
    <n v="1"/>
    <n v="1466.01"/>
  </r>
  <r>
    <x v="0"/>
    <x v="0"/>
    <x v="3"/>
    <s v="Numer 1"/>
    <x v="0"/>
    <x v="3"/>
    <s v="Szosa--350-W"/>
    <x v="6"/>
    <d v="2009-08-25T00:00:00"/>
    <x v="2"/>
    <x v="1"/>
    <n v="1700.99"/>
    <n v="1020.5940000000001"/>
    <n v="7"/>
    <n v="7144.1580000000004"/>
  </r>
  <r>
    <x v="0"/>
    <x v="0"/>
    <x v="3"/>
    <s v="Numer 1"/>
    <x v="3"/>
    <x v="21"/>
    <s v="plecak rowerowy"/>
    <x v="0"/>
    <d v="2009-08-07T00:00:00"/>
    <x v="2"/>
    <x v="1"/>
    <n v="54.99"/>
    <n v="32.994"/>
    <n v="4"/>
    <n v="131.976"/>
  </r>
  <r>
    <x v="0"/>
    <x v="0"/>
    <x v="3"/>
    <s v="Numer 1"/>
    <x v="1"/>
    <x v="1"/>
    <s v="skarpety wyścigowe"/>
    <x v="2"/>
    <d v="2009-08-03T00:00:00"/>
    <x v="2"/>
    <x v="1"/>
    <n v="8.99"/>
    <n v="5.3940000000000001"/>
    <n v="1"/>
    <n v="5.3940000000000001"/>
  </r>
  <r>
    <x v="0"/>
    <x v="0"/>
    <x v="3"/>
    <s v="Numer 1"/>
    <x v="2"/>
    <x v="6"/>
    <s v="ML rama rowerowa-W"/>
    <x v="6"/>
    <d v="2009-08-11T00:00:00"/>
    <x v="2"/>
    <x v="1"/>
    <n v="594.83000000000004"/>
    <n v="356.89800000000002"/>
    <n v="2"/>
    <n v="713.79600000000005"/>
  </r>
  <r>
    <x v="0"/>
    <x v="0"/>
    <x v="3"/>
    <s v="Numer 1"/>
    <x v="1"/>
    <x v="5"/>
    <s v="nakładka na rower"/>
    <x v="4"/>
    <d v="2009-08-24T00:00:00"/>
    <x v="2"/>
    <x v="1"/>
    <n v="8.99"/>
    <n v="5.2141999999999999"/>
    <n v="14"/>
    <n v="72.998800000000003"/>
  </r>
  <r>
    <x v="0"/>
    <x v="0"/>
    <x v="3"/>
    <s v="Numer 1"/>
    <x v="2"/>
    <x v="9"/>
    <s v="LL kierownica szosa"/>
    <x v="7"/>
    <d v="2009-08-06T00:00:00"/>
    <x v="2"/>
    <x v="1"/>
    <n v="44.54"/>
    <n v="26.724"/>
    <n v="1"/>
    <n v="26.724"/>
  </r>
  <r>
    <x v="0"/>
    <x v="0"/>
    <x v="3"/>
    <s v="Numer 1"/>
    <x v="2"/>
    <x v="9"/>
    <s v="HL kierownica szosa"/>
    <x v="7"/>
    <d v="2009-08-05T00:00:00"/>
    <x v="2"/>
    <x v="1"/>
    <n v="120.27"/>
    <n v="72.162000000000006"/>
    <n v="2"/>
    <n v="144.32400000000001"/>
  </r>
  <r>
    <x v="0"/>
    <x v="0"/>
    <x v="3"/>
    <s v="Numer 1"/>
    <x v="0"/>
    <x v="3"/>
    <s v="Szosa--550-W"/>
    <x v="6"/>
    <d v="2009-08-08T00:00:00"/>
    <x v="2"/>
    <x v="1"/>
    <n v="1120.49"/>
    <n v="672.29399999999998"/>
    <n v="2"/>
    <n v="1344.588"/>
  </r>
  <r>
    <x v="0"/>
    <x v="0"/>
    <x v="3"/>
    <s v="Numer 1"/>
    <x v="2"/>
    <x v="6"/>
    <s v="ML rama rowerowa-W"/>
    <x v="6"/>
    <d v="2009-08-26T00:00:00"/>
    <x v="2"/>
    <x v="1"/>
    <n v="594.83000000000004"/>
    <n v="356.89800000000002"/>
    <n v="2"/>
    <n v="713.79600000000005"/>
  </r>
  <r>
    <x v="0"/>
    <x v="0"/>
    <x v="3"/>
    <s v="Numer 1"/>
    <x v="0"/>
    <x v="3"/>
    <s v="Szosa--550-W"/>
    <x v="6"/>
    <d v="2009-08-16T00:00:00"/>
    <x v="2"/>
    <x v="1"/>
    <n v="1120.49"/>
    <n v="672.29399999999998"/>
    <n v="6"/>
    <n v="4033.7640000000001"/>
  </r>
  <r>
    <x v="0"/>
    <x v="0"/>
    <x v="3"/>
    <s v="Numer 1"/>
    <x v="2"/>
    <x v="6"/>
    <s v="LL rama rowerowa"/>
    <x v="1"/>
    <d v="2009-08-29T00:00:00"/>
    <x v="2"/>
    <x v="1"/>
    <n v="337.22"/>
    <n v="202.33199999999999"/>
    <n v="1"/>
    <n v="202.33199999999999"/>
  </r>
  <r>
    <x v="0"/>
    <x v="0"/>
    <x v="3"/>
    <s v="Numer 1"/>
    <x v="2"/>
    <x v="6"/>
    <s v="HL rama rowerowa szosa"/>
    <x v="3"/>
    <d v="2009-08-16T00:00:00"/>
    <x v="2"/>
    <x v="1"/>
    <n v="1431.5"/>
    <n v="858.9"/>
    <n v="4"/>
    <n v="3435.6"/>
  </r>
  <r>
    <x v="0"/>
    <x v="0"/>
    <x v="3"/>
    <s v="Numer 1"/>
    <x v="2"/>
    <x v="6"/>
    <s v="LL rama rowerowa"/>
    <x v="1"/>
    <d v="2009-08-01T00:00:00"/>
    <x v="2"/>
    <x v="1"/>
    <n v="337.22"/>
    <n v="202.33199999999999"/>
    <n v="1"/>
    <n v="202.33199999999999"/>
  </r>
  <r>
    <x v="0"/>
    <x v="0"/>
    <x v="3"/>
    <s v="Numer 1"/>
    <x v="2"/>
    <x v="6"/>
    <s v="ML rama rowerowa-W"/>
    <x v="6"/>
    <d v="2009-08-06T00:00:00"/>
    <x v="2"/>
    <x v="1"/>
    <n v="594.83000000000004"/>
    <n v="356.89800000000002"/>
    <n v="1"/>
    <n v="356.89800000000002"/>
  </r>
  <r>
    <x v="0"/>
    <x v="0"/>
    <x v="3"/>
    <s v="Numer 1"/>
    <x v="0"/>
    <x v="3"/>
    <s v="Szosa-250"/>
    <x v="1"/>
    <d v="2009-08-07T00:00:00"/>
    <x v="2"/>
    <x v="1"/>
    <n v="2443.35"/>
    <n v="1466.01"/>
    <n v="2"/>
    <n v="2932.02"/>
  </r>
  <r>
    <x v="0"/>
    <x v="0"/>
    <x v="3"/>
    <s v="Numer 1"/>
    <x v="2"/>
    <x v="6"/>
    <s v="LL rama rowerowa"/>
    <x v="1"/>
    <d v="2009-08-22T00:00:00"/>
    <x v="2"/>
    <x v="1"/>
    <n v="337.22"/>
    <n v="202.33199999999999"/>
    <n v="3"/>
    <n v="606.99599999999998"/>
  </r>
  <r>
    <x v="0"/>
    <x v="0"/>
    <x v="3"/>
    <s v="Numer 1"/>
    <x v="0"/>
    <x v="3"/>
    <s v="Szosa--350-W"/>
    <x v="6"/>
    <d v="2009-08-08T00:00:00"/>
    <x v="2"/>
    <x v="1"/>
    <n v="1700.99"/>
    <n v="1020.5940000000001"/>
    <n v="4"/>
    <n v="4082.3760000000002"/>
  </r>
  <r>
    <x v="0"/>
    <x v="0"/>
    <x v="3"/>
    <s v="Numer 1"/>
    <x v="2"/>
    <x v="18"/>
    <s v="HL pedał szosa"/>
    <x v="8"/>
    <d v="2009-08-02T00:00:00"/>
    <x v="2"/>
    <x v="1"/>
    <n v="80.989999999999995"/>
    <n v="48.594000000000001"/>
    <n v="4"/>
    <n v="194.376"/>
  </r>
  <r>
    <x v="0"/>
    <x v="0"/>
    <x v="3"/>
    <s v="Numer 1"/>
    <x v="2"/>
    <x v="6"/>
    <s v="HL rama rowerowa szosa"/>
    <x v="3"/>
    <d v="2009-08-08T00:00:00"/>
    <x v="2"/>
    <x v="1"/>
    <n v="1431.5"/>
    <n v="858.9"/>
    <n v="2"/>
    <n v="1717.8"/>
  </r>
  <r>
    <x v="0"/>
    <x v="0"/>
    <x v="3"/>
    <s v="Numer 1"/>
    <x v="2"/>
    <x v="20"/>
    <s v="HL siodełko szosa 2"/>
    <x v="7"/>
    <d v="2009-08-28T00:00:00"/>
    <x v="2"/>
    <x v="1"/>
    <n v="52.64"/>
    <n v="31.584"/>
    <n v="3"/>
    <n v="94.751999999999995"/>
  </r>
  <r>
    <x v="0"/>
    <x v="0"/>
    <x v="3"/>
    <s v="Liczy się ilość"/>
    <x v="2"/>
    <x v="6"/>
    <s v="LL rama rowerowa"/>
    <x v="1"/>
    <d v="2009-08-18T00:00:00"/>
    <x v="2"/>
    <x v="1"/>
    <n v="337.22"/>
    <n v="202.33199999999999"/>
    <n v="1"/>
    <n v="202.33199999999999"/>
  </r>
  <r>
    <x v="0"/>
    <x v="0"/>
    <x v="3"/>
    <s v="Liczy się ilość"/>
    <x v="0"/>
    <x v="3"/>
    <s v="Szosa--350-W"/>
    <x v="6"/>
    <d v="2009-08-22T00:00:00"/>
    <x v="2"/>
    <x v="1"/>
    <n v="1700.99"/>
    <n v="1020.5940000000001"/>
    <n v="1"/>
    <n v="1020.5940000000001"/>
  </r>
  <r>
    <x v="0"/>
    <x v="0"/>
    <x v="3"/>
    <s v="Liczy się ilość"/>
    <x v="0"/>
    <x v="3"/>
    <s v="Szosa-750"/>
    <x v="1"/>
    <d v="2009-08-29T00:00:00"/>
    <x v="2"/>
    <x v="1"/>
    <n v="539.99"/>
    <n v="323.99400000000003"/>
    <n v="3"/>
    <n v="971.98200000000008"/>
  </r>
  <r>
    <x v="0"/>
    <x v="0"/>
    <x v="3"/>
    <s v="Liczy się ilość"/>
    <x v="0"/>
    <x v="3"/>
    <s v="Szosa--350-W"/>
    <x v="6"/>
    <d v="2009-08-08T00:00:00"/>
    <x v="2"/>
    <x v="1"/>
    <n v="1700.99"/>
    <n v="1020.5940000000001"/>
    <n v="2"/>
    <n v="2041.1880000000001"/>
  </r>
  <r>
    <x v="0"/>
    <x v="0"/>
    <x v="3"/>
    <s v="Liczy się ilość"/>
    <x v="2"/>
    <x v="6"/>
    <s v="HL rama rowerowa szosa"/>
    <x v="3"/>
    <d v="2009-08-27T00:00:00"/>
    <x v="2"/>
    <x v="1"/>
    <n v="1431.5"/>
    <n v="858.9"/>
    <n v="1"/>
    <n v="858.9"/>
  </r>
  <r>
    <x v="0"/>
    <x v="0"/>
    <x v="3"/>
    <s v="Liczy się ilość"/>
    <x v="0"/>
    <x v="3"/>
    <s v="Szosa-250"/>
    <x v="1"/>
    <d v="2009-08-12T00:00:00"/>
    <x v="2"/>
    <x v="1"/>
    <n v="2443.35"/>
    <n v="1466.01"/>
    <n v="1"/>
    <n v="1466.01"/>
  </r>
  <r>
    <x v="0"/>
    <x v="0"/>
    <x v="3"/>
    <s v="Liczy się ilość"/>
    <x v="0"/>
    <x v="3"/>
    <s v="Szosa-250"/>
    <x v="3"/>
    <d v="2009-08-05T00:00:00"/>
    <x v="2"/>
    <x v="1"/>
    <n v="2443.35"/>
    <n v="1466.01"/>
    <n v="1"/>
    <n v="1466.01"/>
  </r>
  <r>
    <x v="0"/>
    <x v="0"/>
    <x v="3"/>
    <s v="Liczy się ilość"/>
    <x v="2"/>
    <x v="18"/>
    <s v="HL pedał szosa"/>
    <x v="8"/>
    <d v="2009-08-09T00:00:00"/>
    <x v="2"/>
    <x v="1"/>
    <n v="80.989999999999995"/>
    <n v="48.594000000000001"/>
    <n v="3"/>
    <n v="145.78200000000001"/>
  </r>
  <r>
    <x v="0"/>
    <x v="0"/>
    <x v="3"/>
    <s v="Liczy się ilość"/>
    <x v="0"/>
    <x v="3"/>
    <s v="Szosa-750"/>
    <x v="1"/>
    <d v="2009-08-18T00:00:00"/>
    <x v="2"/>
    <x v="1"/>
    <n v="539.99"/>
    <n v="323.99400000000003"/>
    <n v="1"/>
    <n v="323.99400000000003"/>
  </r>
  <r>
    <x v="0"/>
    <x v="0"/>
    <x v="3"/>
    <s v="Liczy się ilość"/>
    <x v="1"/>
    <x v="1"/>
    <s v="skarpety wyścigowe"/>
    <x v="2"/>
    <d v="2009-08-08T00:00:00"/>
    <x v="2"/>
    <x v="1"/>
    <n v="8.99"/>
    <n v="5.3940000000000001"/>
    <n v="3"/>
    <n v="16.182000000000002"/>
  </r>
  <r>
    <x v="0"/>
    <x v="0"/>
    <x v="3"/>
    <s v="Liczy się ilość"/>
    <x v="0"/>
    <x v="3"/>
    <s v="Szosa-250"/>
    <x v="1"/>
    <d v="2009-08-04T00:00:00"/>
    <x v="2"/>
    <x v="1"/>
    <n v="2443.35"/>
    <n v="1466.01"/>
    <n v="2"/>
    <n v="2932.02"/>
  </r>
  <r>
    <x v="0"/>
    <x v="0"/>
    <x v="3"/>
    <s v="Liczy się ilość"/>
    <x v="2"/>
    <x v="6"/>
    <s v="HL rama rowerowa szosa"/>
    <x v="3"/>
    <d v="2009-08-12T00:00:00"/>
    <x v="2"/>
    <x v="1"/>
    <n v="1431.5"/>
    <n v="858.9"/>
    <n v="2"/>
    <n v="1717.8"/>
  </r>
  <r>
    <x v="0"/>
    <x v="0"/>
    <x v="3"/>
    <s v="Liczy się ilość"/>
    <x v="2"/>
    <x v="6"/>
    <s v="HL rama rowerowa szosa"/>
    <x v="1"/>
    <d v="2009-08-03T00:00:00"/>
    <x v="2"/>
    <x v="1"/>
    <n v="1431.5"/>
    <n v="858.9"/>
    <n v="3"/>
    <n v="2576.6999999999998"/>
  </r>
  <r>
    <x v="0"/>
    <x v="0"/>
    <x v="3"/>
    <s v="Liczy się ilość"/>
    <x v="2"/>
    <x v="18"/>
    <s v="LL pedał szosa"/>
    <x v="8"/>
    <d v="2009-08-23T00:00:00"/>
    <x v="2"/>
    <x v="1"/>
    <n v="40.49"/>
    <n v="24.294"/>
    <n v="5"/>
    <n v="121.47"/>
  </r>
  <r>
    <x v="0"/>
    <x v="0"/>
    <x v="3"/>
    <s v="Liczy się ilość"/>
    <x v="0"/>
    <x v="3"/>
    <s v="Szosa-250"/>
    <x v="1"/>
    <d v="2009-08-15T00:00:00"/>
    <x v="2"/>
    <x v="1"/>
    <n v="2443.35"/>
    <n v="1466.01"/>
    <n v="3"/>
    <n v="4398.03"/>
  </r>
  <r>
    <x v="0"/>
    <x v="0"/>
    <x v="3"/>
    <s v="Liczy się ilość"/>
    <x v="0"/>
    <x v="3"/>
    <s v="Szosa--350-W"/>
    <x v="6"/>
    <d v="2009-08-22T00:00:00"/>
    <x v="2"/>
    <x v="1"/>
    <n v="1700.99"/>
    <n v="1020.5940000000001"/>
    <n v="1"/>
    <n v="1020.5940000000001"/>
  </r>
  <r>
    <x v="0"/>
    <x v="0"/>
    <x v="3"/>
    <s v="Liczy się ilość"/>
    <x v="2"/>
    <x v="9"/>
    <s v="LL kierownica szosa"/>
    <x v="7"/>
    <d v="2009-08-13T00:00:00"/>
    <x v="2"/>
    <x v="1"/>
    <n v="44.54"/>
    <n v="26.724"/>
    <n v="1"/>
    <n v="26.724"/>
  </r>
  <r>
    <x v="0"/>
    <x v="0"/>
    <x v="3"/>
    <s v="Liczy się ilość"/>
    <x v="0"/>
    <x v="3"/>
    <s v="Szosa-750"/>
    <x v="1"/>
    <d v="2009-08-10T00:00:00"/>
    <x v="2"/>
    <x v="1"/>
    <n v="539.99"/>
    <n v="323.99400000000003"/>
    <n v="2"/>
    <n v="647.98800000000006"/>
  </r>
  <r>
    <x v="0"/>
    <x v="0"/>
    <x v="3"/>
    <s v="Liczy się ilość"/>
    <x v="0"/>
    <x v="3"/>
    <s v="Szosa--550-W"/>
    <x v="6"/>
    <d v="2009-08-21T00:00:00"/>
    <x v="2"/>
    <x v="1"/>
    <n v="1120.49"/>
    <n v="672.29399999999998"/>
    <n v="1"/>
    <n v="672.29399999999998"/>
  </r>
  <r>
    <x v="0"/>
    <x v="0"/>
    <x v="3"/>
    <s v="Liczy się ilość"/>
    <x v="2"/>
    <x v="20"/>
    <s v="HL siodełko szosa 2"/>
    <x v="7"/>
    <d v="2009-08-16T00:00:00"/>
    <x v="2"/>
    <x v="1"/>
    <n v="52.64"/>
    <n v="31.584"/>
    <n v="3"/>
    <n v="94.751999999999995"/>
  </r>
  <r>
    <x v="0"/>
    <x v="0"/>
    <x v="3"/>
    <s v="Liczy się ilość"/>
    <x v="2"/>
    <x v="6"/>
    <s v="LL rama rowerowa"/>
    <x v="1"/>
    <d v="2009-08-29T00:00:00"/>
    <x v="2"/>
    <x v="1"/>
    <n v="337.22"/>
    <n v="202.33199999999999"/>
    <n v="2"/>
    <n v="404.66399999999999"/>
  </r>
  <r>
    <x v="0"/>
    <x v="0"/>
    <x v="3"/>
    <s v="Liczy się ilość"/>
    <x v="2"/>
    <x v="6"/>
    <s v="ML rama rowerowa-W"/>
    <x v="6"/>
    <d v="2009-08-11T00:00:00"/>
    <x v="2"/>
    <x v="1"/>
    <n v="594.83000000000004"/>
    <n v="356.89800000000002"/>
    <n v="2"/>
    <n v="713.79600000000005"/>
  </r>
  <r>
    <x v="0"/>
    <x v="0"/>
    <x v="3"/>
    <s v="Liczy się ilość"/>
    <x v="0"/>
    <x v="3"/>
    <s v="Szosa--550-W"/>
    <x v="6"/>
    <d v="2009-08-10T00:00:00"/>
    <x v="2"/>
    <x v="1"/>
    <n v="1120.49"/>
    <n v="672.29399999999998"/>
    <n v="2"/>
    <n v="1344.588"/>
  </r>
  <r>
    <x v="0"/>
    <x v="0"/>
    <x v="3"/>
    <s v="Liczy się ilość"/>
    <x v="0"/>
    <x v="3"/>
    <s v="Szosa-250"/>
    <x v="1"/>
    <d v="2009-08-05T00:00:00"/>
    <x v="2"/>
    <x v="1"/>
    <n v="2443.35"/>
    <n v="1466.01"/>
    <n v="4"/>
    <n v="5864.04"/>
  </r>
  <r>
    <x v="0"/>
    <x v="0"/>
    <x v="3"/>
    <s v="Liczy się ilość"/>
    <x v="1"/>
    <x v="1"/>
    <s v="skarpety wyścigowe"/>
    <x v="2"/>
    <d v="2009-08-09T00:00:00"/>
    <x v="2"/>
    <x v="1"/>
    <n v="8.99"/>
    <n v="5.3940000000000001"/>
    <n v="3"/>
    <n v="16.182000000000002"/>
  </r>
  <r>
    <x v="0"/>
    <x v="0"/>
    <x v="3"/>
    <s v="Liczy się ilość"/>
    <x v="2"/>
    <x v="6"/>
    <s v="ML rama rowerowa-W"/>
    <x v="6"/>
    <d v="2009-08-01T00:00:00"/>
    <x v="2"/>
    <x v="1"/>
    <n v="594.83000000000004"/>
    <n v="356.89800000000002"/>
    <n v="2"/>
    <n v="713.79600000000005"/>
  </r>
  <r>
    <x v="0"/>
    <x v="0"/>
    <x v="3"/>
    <s v="Liczy się ilość"/>
    <x v="2"/>
    <x v="18"/>
    <s v="ML pedał szosa"/>
    <x v="8"/>
    <d v="2009-08-08T00:00:00"/>
    <x v="2"/>
    <x v="1"/>
    <n v="62.09"/>
    <n v="37.253999999999998"/>
    <n v="1"/>
    <n v="37.253999999999998"/>
  </r>
  <r>
    <x v="0"/>
    <x v="0"/>
    <x v="3"/>
    <s v="Liczy się ilość"/>
    <x v="0"/>
    <x v="3"/>
    <s v="Szosa--350-W"/>
    <x v="6"/>
    <d v="2009-08-16T00:00:00"/>
    <x v="2"/>
    <x v="1"/>
    <n v="1700.99"/>
    <n v="1020.5940000000001"/>
    <n v="5"/>
    <n v="5102.97"/>
  </r>
  <r>
    <x v="0"/>
    <x v="0"/>
    <x v="3"/>
    <s v="Liczy się ilość"/>
    <x v="0"/>
    <x v="3"/>
    <s v="Szosa--550-W"/>
    <x v="6"/>
    <d v="2009-08-15T00:00:00"/>
    <x v="2"/>
    <x v="1"/>
    <n v="1120.49"/>
    <n v="672.29399999999998"/>
    <n v="1"/>
    <n v="672.29399999999998"/>
  </r>
  <r>
    <x v="0"/>
    <x v="0"/>
    <x v="3"/>
    <s v="Liczy się ilość"/>
    <x v="2"/>
    <x v="9"/>
    <s v="HL kierownica szosa"/>
    <x v="7"/>
    <d v="2009-08-16T00:00:00"/>
    <x v="2"/>
    <x v="1"/>
    <n v="120.27"/>
    <n v="72.162000000000006"/>
    <n v="1"/>
    <n v="72.162000000000006"/>
  </r>
  <r>
    <x v="0"/>
    <x v="0"/>
    <x v="3"/>
    <s v="Liczy się ilość"/>
    <x v="0"/>
    <x v="3"/>
    <s v="Szosa--550-W"/>
    <x v="6"/>
    <d v="2009-08-22T00:00:00"/>
    <x v="2"/>
    <x v="1"/>
    <n v="1120.49"/>
    <n v="672.29399999999998"/>
    <n v="1"/>
    <n v="672.29399999999998"/>
  </r>
  <r>
    <x v="0"/>
    <x v="0"/>
    <x v="3"/>
    <s v="rowery szosowe"/>
    <x v="0"/>
    <x v="3"/>
    <s v="Szosa--350-W"/>
    <x v="6"/>
    <d v="2009-08-25T00:00:00"/>
    <x v="2"/>
    <x v="1"/>
    <n v="1700.99"/>
    <n v="1020.5940000000001"/>
    <n v="5"/>
    <n v="5102.97"/>
  </r>
  <r>
    <x v="0"/>
    <x v="0"/>
    <x v="3"/>
    <s v="rowery szosowe"/>
    <x v="2"/>
    <x v="18"/>
    <s v="HL pedał szosa"/>
    <x v="8"/>
    <d v="2009-08-01T00:00:00"/>
    <x v="2"/>
    <x v="1"/>
    <n v="80.989999999999995"/>
    <n v="48.594000000000001"/>
    <n v="3"/>
    <n v="145.78200000000001"/>
  </r>
  <r>
    <x v="0"/>
    <x v="0"/>
    <x v="3"/>
    <s v="rowery szosowe"/>
    <x v="0"/>
    <x v="3"/>
    <s v="Szosa-750"/>
    <x v="1"/>
    <d v="2009-08-01T00:00:00"/>
    <x v="2"/>
    <x v="1"/>
    <n v="539.99"/>
    <n v="323.99400000000003"/>
    <n v="1"/>
    <n v="323.99400000000003"/>
  </r>
  <r>
    <x v="0"/>
    <x v="0"/>
    <x v="3"/>
    <s v="rowery szosowe"/>
    <x v="3"/>
    <x v="7"/>
    <s v="Sport-100"/>
    <x v="1"/>
    <d v="2009-08-22T00:00:00"/>
    <x v="2"/>
    <x v="1"/>
    <n v="34.99"/>
    <n v="20.994"/>
    <n v="1"/>
    <n v="20.994"/>
  </r>
  <r>
    <x v="0"/>
    <x v="0"/>
    <x v="3"/>
    <s v="rowery szosowe"/>
    <x v="1"/>
    <x v="1"/>
    <s v="skarpety wyścigowe"/>
    <x v="2"/>
    <d v="2009-08-18T00:00:00"/>
    <x v="2"/>
    <x v="1"/>
    <n v="8.99"/>
    <n v="5.3940000000000001"/>
    <n v="4"/>
    <n v="21.576000000000001"/>
  </r>
  <r>
    <x v="0"/>
    <x v="0"/>
    <x v="3"/>
    <s v="rowery szosowe"/>
    <x v="2"/>
    <x v="6"/>
    <s v="ML rama rowerowa-W"/>
    <x v="6"/>
    <d v="2009-08-16T00:00:00"/>
    <x v="2"/>
    <x v="1"/>
    <n v="594.83000000000004"/>
    <n v="356.89800000000002"/>
    <n v="1"/>
    <n v="356.89800000000002"/>
  </r>
  <r>
    <x v="0"/>
    <x v="0"/>
    <x v="3"/>
    <s v="rowery szosowe"/>
    <x v="2"/>
    <x v="18"/>
    <s v="LL pedał szosa"/>
    <x v="8"/>
    <d v="2009-08-13T00:00:00"/>
    <x v="2"/>
    <x v="1"/>
    <n v="40.49"/>
    <n v="24.294"/>
    <n v="3"/>
    <n v="72.882000000000005"/>
  </r>
  <r>
    <x v="0"/>
    <x v="0"/>
    <x v="3"/>
    <s v="rowery szosowe"/>
    <x v="0"/>
    <x v="3"/>
    <s v="Szosa--350-W"/>
    <x v="6"/>
    <d v="2009-08-09T00:00:00"/>
    <x v="2"/>
    <x v="1"/>
    <n v="1700.99"/>
    <n v="1020.5940000000001"/>
    <n v="1"/>
    <n v="1020.5940000000001"/>
  </r>
  <r>
    <x v="0"/>
    <x v="0"/>
    <x v="3"/>
    <s v="rowery szosowe"/>
    <x v="1"/>
    <x v="4"/>
    <s v="Short-Sleeve Classic Jersey"/>
    <x v="6"/>
    <d v="2009-08-17T00:00:00"/>
    <x v="2"/>
    <x v="1"/>
    <n v="53.99"/>
    <n v="32.393999999999998"/>
    <n v="4"/>
    <n v="129.57599999999999"/>
  </r>
  <r>
    <x v="0"/>
    <x v="0"/>
    <x v="3"/>
    <s v="rowery szosowe"/>
    <x v="2"/>
    <x v="18"/>
    <s v="ML pedał szosa"/>
    <x v="8"/>
    <d v="2009-08-17T00:00:00"/>
    <x v="2"/>
    <x v="1"/>
    <n v="62.09"/>
    <n v="37.253999999999998"/>
    <n v="4"/>
    <n v="149.01599999999999"/>
  </r>
  <r>
    <x v="0"/>
    <x v="0"/>
    <x v="3"/>
    <s v="rowery szosowe"/>
    <x v="0"/>
    <x v="3"/>
    <s v="Szosa-750"/>
    <x v="1"/>
    <d v="2009-08-30T00:00:00"/>
    <x v="2"/>
    <x v="1"/>
    <n v="539.99"/>
    <n v="323.99400000000003"/>
    <n v="1"/>
    <n v="323.99400000000003"/>
  </r>
  <r>
    <x v="0"/>
    <x v="0"/>
    <x v="3"/>
    <s v="rowery szosowe"/>
    <x v="1"/>
    <x v="4"/>
    <s v="Long-Sleeve Logo Jersey"/>
    <x v="4"/>
    <d v="2009-08-22T00:00:00"/>
    <x v="2"/>
    <x v="1"/>
    <n v="49.99"/>
    <n v="29.994"/>
    <n v="2"/>
    <n v="59.988"/>
  </r>
  <r>
    <x v="0"/>
    <x v="0"/>
    <x v="0"/>
    <s v="Dostawy dla przemysłu"/>
    <x v="2"/>
    <x v="27"/>
    <s v="LL rama rowerowa turystyczny"/>
    <x v="5"/>
    <d v="2009-08-29T00:00:00"/>
    <x v="2"/>
    <x v="1"/>
    <n v="333.42"/>
    <n v="200.05199999999999"/>
    <n v="1"/>
    <n v="200.05199999999999"/>
  </r>
  <r>
    <x v="0"/>
    <x v="0"/>
    <x v="0"/>
    <s v="Dostawy dla przemysłu"/>
    <x v="0"/>
    <x v="25"/>
    <s v="Turystyczny-3000"/>
    <x v="5"/>
    <d v="2009-08-04T00:00:00"/>
    <x v="2"/>
    <x v="1"/>
    <n v="742.35"/>
    <n v="334.0575"/>
    <n v="3"/>
    <n v="1002.1725"/>
  </r>
  <r>
    <x v="0"/>
    <x v="0"/>
    <x v="0"/>
    <s v="Dostawy dla przemysłu"/>
    <x v="2"/>
    <x v="27"/>
    <s v="HL rama rowerowa turystyczny"/>
    <x v="6"/>
    <d v="2009-08-25T00:00:00"/>
    <x v="2"/>
    <x v="1"/>
    <n v="1003.91"/>
    <n v="602.346"/>
    <n v="3"/>
    <n v="1807.038"/>
  </r>
  <r>
    <x v="0"/>
    <x v="0"/>
    <x v="0"/>
    <s v="Dostawy dla przemysłu"/>
    <x v="0"/>
    <x v="25"/>
    <s v="Turystyczny-1000"/>
    <x v="5"/>
    <d v="2009-08-28T00:00:00"/>
    <x v="2"/>
    <x v="1"/>
    <n v="2384.0700000000002"/>
    <n v="1430.442"/>
    <n v="8"/>
    <n v="11443.536"/>
  </r>
  <r>
    <x v="0"/>
    <x v="0"/>
    <x v="0"/>
    <s v="Dostawy dla przemysłu"/>
    <x v="2"/>
    <x v="27"/>
    <s v="LL rama rowerowa turystyczny"/>
    <x v="6"/>
    <d v="2009-08-30T00:00:00"/>
    <x v="2"/>
    <x v="1"/>
    <n v="333.42"/>
    <n v="200.05199999999999"/>
    <n v="2"/>
    <n v="400.10399999999998"/>
  </r>
  <r>
    <x v="0"/>
    <x v="0"/>
    <x v="0"/>
    <s v="Dostawy dla przemysłu"/>
    <x v="2"/>
    <x v="20"/>
    <s v="HL siodełko turystyczny"/>
    <x v="7"/>
    <d v="2009-08-20T00:00:00"/>
    <x v="2"/>
    <x v="1"/>
    <n v="52.64"/>
    <n v="31.584"/>
    <n v="2"/>
    <n v="63.167999999999999"/>
  </r>
  <r>
    <x v="0"/>
    <x v="0"/>
    <x v="0"/>
    <s v="Dostawy dla przemysłu"/>
    <x v="0"/>
    <x v="25"/>
    <s v="Turystyczny-3000"/>
    <x v="6"/>
    <d v="2009-08-10T00:00:00"/>
    <x v="2"/>
    <x v="1"/>
    <n v="742.35"/>
    <n v="334.0575"/>
    <n v="3"/>
    <n v="1002.1725"/>
  </r>
  <r>
    <x v="0"/>
    <x v="0"/>
    <x v="0"/>
    <s v="Dostawy dla przemysłu"/>
    <x v="2"/>
    <x v="27"/>
    <s v="LL rama rowerowa turystyczny"/>
    <x v="6"/>
    <d v="2009-08-29T00:00:00"/>
    <x v="2"/>
    <x v="1"/>
    <n v="333.42"/>
    <n v="200.05199999999999"/>
    <n v="5"/>
    <n v="1000.26"/>
  </r>
  <r>
    <x v="0"/>
    <x v="0"/>
    <x v="0"/>
    <s v="Dostawy dla przemysłu"/>
    <x v="0"/>
    <x v="25"/>
    <s v="Turystyczny-3000"/>
    <x v="5"/>
    <d v="2009-08-06T00:00:00"/>
    <x v="2"/>
    <x v="1"/>
    <n v="742.35"/>
    <n v="334.0575"/>
    <n v="1"/>
    <n v="334.0575"/>
  </r>
  <r>
    <x v="0"/>
    <x v="0"/>
    <x v="0"/>
    <s v="Dostawy dla przemysłu"/>
    <x v="2"/>
    <x v="9"/>
    <s v="HL kierownica turystyczny"/>
    <x v="7"/>
    <d v="2009-08-13T00:00:00"/>
    <x v="2"/>
    <x v="1"/>
    <n v="91.57"/>
    <n v="54.942"/>
    <n v="2"/>
    <n v="109.884"/>
  </r>
  <r>
    <x v="0"/>
    <x v="0"/>
    <x v="0"/>
    <s v="Dostawy dla przemysłu"/>
    <x v="2"/>
    <x v="27"/>
    <s v="LL rama rowerowa turystyczny"/>
    <x v="5"/>
    <d v="2009-08-14T00:00:00"/>
    <x v="2"/>
    <x v="1"/>
    <n v="333.42"/>
    <n v="200.05199999999999"/>
    <n v="4"/>
    <n v="800.20799999999997"/>
  </r>
  <r>
    <x v="0"/>
    <x v="0"/>
    <x v="0"/>
    <s v="Dostawy dla przemysłu"/>
    <x v="0"/>
    <x v="25"/>
    <s v="Turystyczny-1000"/>
    <x v="6"/>
    <d v="2009-08-06T00:00:00"/>
    <x v="2"/>
    <x v="1"/>
    <n v="2384.0700000000002"/>
    <n v="953.62800000000004"/>
    <n v="5"/>
    <n v="4768.1400000000003"/>
  </r>
  <r>
    <x v="0"/>
    <x v="0"/>
    <x v="0"/>
    <s v="Dostawy dla przemysłu"/>
    <x v="2"/>
    <x v="27"/>
    <s v="LL rama rowerowa turystyczny"/>
    <x v="6"/>
    <d v="2009-08-19T00:00:00"/>
    <x v="2"/>
    <x v="1"/>
    <n v="333.42"/>
    <n v="200.05199999999999"/>
    <n v="2"/>
    <n v="400.10399999999998"/>
  </r>
  <r>
    <x v="0"/>
    <x v="0"/>
    <x v="0"/>
    <s v="Dostawy dla przemysłu"/>
    <x v="2"/>
    <x v="9"/>
    <s v="LL kierownica turystyczny"/>
    <x v="7"/>
    <d v="2009-08-24T00:00:00"/>
    <x v="2"/>
    <x v="1"/>
    <n v="46.09"/>
    <n v="27.654"/>
    <n v="3"/>
    <n v="82.962000000000003"/>
  </r>
  <r>
    <x v="0"/>
    <x v="0"/>
    <x v="0"/>
    <s v="Dostawy dla przemysłu"/>
    <x v="0"/>
    <x v="25"/>
    <s v="Turystyczny-3000"/>
    <x v="5"/>
    <d v="2009-08-28T00:00:00"/>
    <x v="2"/>
    <x v="1"/>
    <n v="742.35"/>
    <n v="334.0575"/>
    <n v="1"/>
    <n v="334.0575"/>
  </r>
  <r>
    <x v="0"/>
    <x v="0"/>
    <x v="0"/>
    <s v="Dostawy dla przemysłu"/>
    <x v="0"/>
    <x v="25"/>
    <s v="Turystyczny-2000"/>
    <x v="5"/>
    <d v="2009-08-28T00:00:00"/>
    <x v="2"/>
    <x v="1"/>
    <n v="1214.8499999999999"/>
    <n v="728.91"/>
    <n v="3"/>
    <n v="2186.73"/>
  </r>
  <r>
    <x v="0"/>
    <x v="0"/>
    <x v="0"/>
    <s v="Dostawy dla przemysłu"/>
    <x v="0"/>
    <x v="25"/>
    <s v="Turystyczny-1000"/>
    <x v="5"/>
    <d v="2009-08-02T00:00:00"/>
    <x v="2"/>
    <x v="1"/>
    <n v="2384.0700000000002"/>
    <n v="1430.442"/>
    <n v="3"/>
    <n v="4291.326"/>
  </r>
  <r>
    <x v="0"/>
    <x v="0"/>
    <x v="0"/>
    <s v="Dostawy dla przemysłu"/>
    <x v="0"/>
    <x v="25"/>
    <s v="Turystyczny-3000"/>
    <x v="5"/>
    <d v="2009-08-31T00:00:00"/>
    <x v="2"/>
    <x v="1"/>
    <n v="742.35"/>
    <n v="334.0575"/>
    <n v="6"/>
    <n v="2004.345"/>
  </r>
  <r>
    <x v="0"/>
    <x v="0"/>
    <x v="0"/>
    <s v="Dostawy dla przemysłu"/>
    <x v="2"/>
    <x v="27"/>
    <s v="LL rama rowerowa turystyczny"/>
    <x v="6"/>
    <d v="2009-08-13T00:00:00"/>
    <x v="2"/>
    <x v="1"/>
    <n v="333.42"/>
    <n v="200.05199999999999"/>
    <n v="2"/>
    <n v="400.10399999999998"/>
  </r>
  <r>
    <x v="0"/>
    <x v="0"/>
    <x v="0"/>
    <s v="Dostawy dla przemysłu"/>
    <x v="2"/>
    <x v="18"/>
    <s v="pedał turystyczny"/>
    <x v="8"/>
    <d v="2009-08-03T00:00:00"/>
    <x v="2"/>
    <x v="1"/>
    <n v="80.989999999999995"/>
    <n v="48.594000000000001"/>
    <n v="3"/>
    <n v="145.78200000000001"/>
  </r>
  <r>
    <x v="0"/>
    <x v="0"/>
    <x v="0"/>
    <s v="Dostawy dla przemysłu"/>
    <x v="2"/>
    <x v="20"/>
    <s v="LL siodełko turystyczny"/>
    <x v="7"/>
    <d v="2009-08-11T00:00:00"/>
    <x v="2"/>
    <x v="1"/>
    <n v="39.14"/>
    <n v="23.484000000000002"/>
    <n v="2"/>
    <n v="46.968000000000004"/>
  </r>
  <r>
    <x v="0"/>
    <x v="0"/>
    <x v="0"/>
    <s v="Dostawy dla przemysłu"/>
    <x v="0"/>
    <x v="25"/>
    <s v="Turystyczny-2000"/>
    <x v="5"/>
    <d v="2009-08-27T00:00:00"/>
    <x v="2"/>
    <x v="1"/>
    <n v="1214.8499999999999"/>
    <n v="728.91"/>
    <n v="3"/>
    <n v="2186.73"/>
  </r>
  <r>
    <x v="0"/>
    <x v="0"/>
    <x v="0"/>
    <s v="Dostawy dla przemysłu"/>
    <x v="2"/>
    <x v="27"/>
    <s v="HL rama rowerowa turystyczny"/>
    <x v="5"/>
    <d v="2009-08-24T00:00:00"/>
    <x v="2"/>
    <x v="1"/>
    <n v="1003.91"/>
    <n v="602.346"/>
    <n v="2"/>
    <n v="1204.692"/>
  </r>
  <r>
    <x v="0"/>
    <x v="0"/>
    <x v="0"/>
    <s v="Dostawy dla przemysłu"/>
    <x v="0"/>
    <x v="25"/>
    <s v="Turystyczny-1000"/>
    <x v="6"/>
    <d v="2009-08-28T00:00:00"/>
    <x v="2"/>
    <x v="1"/>
    <n v="2384.0700000000002"/>
    <n v="953.62800000000004"/>
    <n v="10"/>
    <n v="9536.2800000000007"/>
  </r>
  <r>
    <x v="0"/>
    <x v="1"/>
    <x v="1"/>
    <s v="Wschodnia Kompania Cyklistyczna"/>
    <x v="2"/>
    <x v="27"/>
    <s v="LL rama rowerowa turystyczny"/>
    <x v="5"/>
    <d v="2009-08-26T00:00:00"/>
    <x v="2"/>
    <x v="1"/>
    <n v="333.42"/>
    <n v="200.05199999999999"/>
    <n v="4"/>
    <n v="800.20799999999997"/>
  </r>
  <r>
    <x v="0"/>
    <x v="1"/>
    <x v="1"/>
    <s v="Wschodnia Kompania Cyklistyczna"/>
    <x v="3"/>
    <x v="19"/>
    <s v="stojak na 4 rowery"/>
    <x v="7"/>
    <d v="2009-08-01T00:00:00"/>
    <x v="2"/>
    <x v="1"/>
    <n v="120"/>
    <n v="66"/>
    <n v="15"/>
    <n v="990"/>
  </r>
  <r>
    <x v="0"/>
    <x v="1"/>
    <x v="1"/>
    <s v="Wschodnia Kompania Cyklistyczna"/>
    <x v="1"/>
    <x v="10"/>
    <s v="rękawiczki rowerowe"/>
    <x v="1"/>
    <d v="2009-08-08T00:00:00"/>
    <x v="2"/>
    <x v="1"/>
    <n v="24.49"/>
    <n v="14.694000000000001"/>
    <n v="10"/>
    <n v="146.94"/>
  </r>
  <r>
    <x v="0"/>
    <x v="1"/>
    <x v="1"/>
    <s v="Wschodnia Kompania Cyklistyczna"/>
    <x v="2"/>
    <x v="20"/>
    <s v="HL siodełko turystyczny"/>
    <x v="7"/>
    <d v="2009-08-26T00:00:00"/>
    <x v="2"/>
    <x v="1"/>
    <n v="52.64"/>
    <n v="31.584"/>
    <n v="8"/>
    <n v="252.672"/>
  </r>
  <r>
    <x v="0"/>
    <x v="1"/>
    <x v="1"/>
    <s v="Wschodnia Kompania Cyklistyczna"/>
    <x v="0"/>
    <x v="25"/>
    <s v="Turystyczny-1000"/>
    <x v="6"/>
    <d v="2009-08-03T00:00:00"/>
    <x v="2"/>
    <x v="1"/>
    <n v="2384.0700000000002"/>
    <n v="953.62800000000004"/>
    <n v="2"/>
    <n v="1907.2560000000001"/>
  </r>
  <r>
    <x v="0"/>
    <x v="1"/>
    <x v="1"/>
    <s v="Wschodnia Kompania Cyklistyczna"/>
    <x v="3"/>
    <x v="22"/>
    <s v="bidony"/>
    <x v="7"/>
    <d v="2009-08-04T00:00:00"/>
    <x v="2"/>
    <x v="1"/>
    <n v="4.99"/>
    <n v="2.7444999999999999"/>
    <n v="16"/>
    <n v="43.911999999999999"/>
  </r>
  <r>
    <x v="0"/>
    <x v="1"/>
    <x v="1"/>
    <s v="Wschodnia Kompania Cyklistyczna"/>
    <x v="2"/>
    <x v="27"/>
    <s v="HL rama rowerowa turystyczny"/>
    <x v="5"/>
    <d v="2009-08-12T00:00:00"/>
    <x v="2"/>
    <x v="1"/>
    <n v="1003.91"/>
    <n v="602.346"/>
    <n v="2"/>
    <n v="1204.692"/>
  </r>
  <r>
    <x v="0"/>
    <x v="1"/>
    <x v="1"/>
    <s v="Wschodnia Kompania Cyklistyczna"/>
    <x v="1"/>
    <x v="4"/>
    <s v="Short-Sleeve Classic Jersey"/>
    <x v="6"/>
    <d v="2009-08-06T00:00:00"/>
    <x v="2"/>
    <x v="1"/>
    <n v="53.99"/>
    <n v="29.694500000000001"/>
    <n v="15"/>
    <n v="445.41750000000002"/>
  </r>
  <r>
    <x v="0"/>
    <x v="1"/>
    <x v="1"/>
    <s v="Wschodnia Kompania Cyklistyczna"/>
    <x v="0"/>
    <x v="25"/>
    <s v="Turystyczny-1000"/>
    <x v="5"/>
    <d v="2009-08-01T00:00:00"/>
    <x v="2"/>
    <x v="1"/>
    <n v="2384.0700000000002"/>
    <n v="1430.442"/>
    <n v="2"/>
    <n v="2860.884"/>
  </r>
  <r>
    <x v="0"/>
    <x v="1"/>
    <x v="1"/>
    <s v="Wschodnia Kompania Cyklistyczna"/>
    <x v="0"/>
    <x v="25"/>
    <s v="Turystyczny-3000"/>
    <x v="6"/>
    <d v="2009-08-26T00:00:00"/>
    <x v="2"/>
    <x v="1"/>
    <n v="742.35"/>
    <n v="334.0575"/>
    <n v="2"/>
    <n v="668.11500000000001"/>
  </r>
  <r>
    <x v="0"/>
    <x v="1"/>
    <x v="1"/>
    <s v="Wschodnia Kompania Cyklistyczna"/>
    <x v="0"/>
    <x v="25"/>
    <s v="Turystyczny-1000"/>
    <x v="5"/>
    <d v="2009-08-15T00:00:00"/>
    <x v="2"/>
    <x v="1"/>
    <n v="2384.0700000000002"/>
    <n v="1430.442"/>
    <n v="6"/>
    <n v="8582.652"/>
  </r>
  <r>
    <x v="0"/>
    <x v="1"/>
    <x v="1"/>
    <s v="Wschodnia Kompania Cyklistyczna"/>
    <x v="2"/>
    <x v="27"/>
    <s v="HL rama rowerowa turystyczny"/>
    <x v="6"/>
    <d v="2009-08-07T00:00:00"/>
    <x v="2"/>
    <x v="1"/>
    <n v="1003.91"/>
    <n v="602.346"/>
    <n v="8"/>
    <n v="4818.768"/>
  </r>
  <r>
    <x v="0"/>
    <x v="1"/>
    <x v="1"/>
    <s v="Wschodnia Kompania Cyklistyczna"/>
    <x v="1"/>
    <x v="23"/>
    <s v="kamizelki klasyczne"/>
    <x v="5"/>
    <d v="2009-08-01T00:00:00"/>
    <x v="2"/>
    <x v="1"/>
    <n v="63.5"/>
    <n v="38.1"/>
    <n v="7"/>
    <n v="266.7"/>
  </r>
  <r>
    <x v="0"/>
    <x v="1"/>
    <x v="1"/>
    <s v="Wschodnia Kompania Cyklistyczna"/>
    <x v="1"/>
    <x v="4"/>
    <s v="Long-Sleeve Logo Jersey"/>
    <x v="4"/>
    <d v="2009-08-25T00:00:00"/>
    <x v="2"/>
    <x v="1"/>
    <n v="49.99"/>
    <n v="28.994199999999999"/>
    <n v="13"/>
    <n v="376.9246"/>
  </r>
  <r>
    <x v="0"/>
    <x v="1"/>
    <x v="1"/>
    <s v="Wschodnia Kompania Cyklistyczna"/>
    <x v="1"/>
    <x v="4"/>
    <s v="Short-Sleeve Classic Jersey"/>
    <x v="6"/>
    <d v="2009-08-24T00:00:00"/>
    <x v="2"/>
    <x v="1"/>
    <n v="53.99"/>
    <n v="32.393999999999998"/>
    <n v="8"/>
    <n v="259.15199999999999"/>
  </r>
  <r>
    <x v="0"/>
    <x v="1"/>
    <x v="1"/>
    <s v="Wschodnia Kompania Cyklistyczna"/>
    <x v="0"/>
    <x v="25"/>
    <s v="Turystyczny-2000"/>
    <x v="5"/>
    <d v="2009-08-10T00:00:00"/>
    <x v="2"/>
    <x v="1"/>
    <n v="1214.8499999999999"/>
    <n v="728.91"/>
    <n v="5"/>
    <n v="3644.5499999999997"/>
  </r>
  <r>
    <x v="0"/>
    <x v="1"/>
    <x v="1"/>
    <s v="Wschodnia Kompania Cyklistyczna"/>
    <x v="3"/>
    <x v="7"/>
    <s v="Sport-100"/>
    <x v="3"/>
    <d v="2009-08-22T00:00:00"/>
    <x v="2"/>
    <x v="1"/>
    <n v="34.99"/>
    <n v="20.994"/>
    <n v="4"/>
    <n v="83.975999999999999"/>
  </r>
  <r>
    <x v="0"/>
    <x v="1"/>
    <x v="1"/>
    <s v="Wschodnia Kompania Cyklistyczna"/>
    <x v="0"/>
    <x v="25"/>
    <s v="Turystyczny-3000"/>
    <x v="6"/>
    <d v="2009-08-31T00:00:00"/>
    <x v="2"/>
    <x v="1"/>
    <n v="742.35"/>
    <n v="334.0575"/>
    <n v="4"/>
    <n v="1336.23"/>
  </r>
  <r>
    <x v="0"/>
    <x v="1"/>
    <x v="1"/>
    <s v="Wschodnia Kompania Cyklistyczna"/>
    <x v="3"/>
    <x v="24"/>
    <s v="Bike Wash"/>
    <x v="7"/>
    <d v="2009-08-24T00:00:00"/>
    <x v="2"/>
    <x v="1"/>
    <n v="7.95"/>
    <n v="4.7699999999999996"/>
    <n v="8"/>
    <n v="38.159999999999997"/>
  </r>
  <r>
    <x v="0"/>
    <x v="1"/>
    <x v="1"/>
    <s v="Wschodnia Kompania Cyklistyczna"/>
    <x v="0"/>
    <x v="25"/>
    <s v="Turystyczny-2000"/>
    <x v="5"/>
    <d v="2009-08-17T00:00:00"/>
    <x v="2"/>
    <x v="1"/>
    <n v="1214.8499999999999"/>
    <n v="728.91"/>
    <n v="4"/>
    <n v="2915.64"/>
  </r>
  <r>
    <x v="0"/>
    <x v="1"/>
    <x v="1"/>
    <s v="Wschodnia Kompania Cyklistyczna"/>
    <x v="1"/>
    <x v="10"/>
    <s v="rękawiczki rowerowe"/>
    <x v="1"/>
    <d v="2009-08-10T00:00:00"/>
    <x v="2"/>
    <x v="1"/>
    <n v="24.49"/>
    <n v="14.694000000000001"/>
    <n v="6"/>
    <n v="88.164000000000001"/>
  </r>
  <r>
    <x v="0"/>
    <x v="1"/>
    <x v="1"/>
    <s v="Wschodnia Kompania Cyklistyczna"/>
    <x v="0"/>
    <x v="25"/>
    <s v="Turystyczny-1000"/>
    <x v="6"/>
    <d v="2009-08-04T00:00:00"/>
    <x v="2"/>
    <x v="1"/>
    <n v="2384.0700000000002"/>
    <n v="953.62800000000004"/>
    <n v="3"/>
    <n v="2860.884"/>
  </r>
  <r>
    <x v="0"/>
    <x v="1"/>
    <x v="1"/>
    <s v="Wschodnia Kompania Cyklistyczna"/>
    <x v="2"/>
    <x v="27"/>
    <s v="LL rama rowerowa turystyczny"/>
    <x v="5"/>
    <d v="2009-08-18T00:00:00"/>
    <x v="2"/>
    <x v="1"/>
    <n v="333.42"/>
    <n v="200.05199999999999"/>
    <n v="1"/>
    <n v="200.05199999999999"/>
  </r>
  <r>
    <x v="0"/>
    <x v="1"/>
    <x v="1"/>
    <s v="Wschodnia Kompania Cyklistyczna"/>
    <x v="1"/>
    <x v="10"/>
    <s v="rękawiczki rowerowe"/>
    <x v="1"/>
    <d v="2009-08-20T00:00:00"/>
    <x v="2"/>
    <x v="1"/>
    <n v="24.49"/>
    <n v="14.2042"/>
    <n v="14"/>
    <n v="198.8588"/>
  </r>
  <r>
    <x v="0"/>
    <x v="1"/>
    <x v="1"/>
    <s v="Wschodnia Kompania Cyklistyczna"/>
    <x v="0"/>
    <x v="25"/>
    <s v="Turystyczny-3000"/>
    <x v="6"/>
    <d v="2009-08-06T00:00:00"/>
    <x v="2"/>
    <x v="1"/>
    <n v="742.35"/>
    <n v="334.0575"/>
    <n v="8"/>
    <n v="2672.46"/>
  </r>
  <r>
    <x v="0"/>
    <x v="1"/>
    <x v="1"/>
    <s v="Wschodnia Kompania Cyklistyczna"/>
    <x v="1"/>
    <x v="4"/>
    <s v="Long-Sleeve Logo Jersey"/>
    <x v="4"/>
    <d v="2009-08-17T00:00:00"/>
    <x v="2"/>
    <x v="1"/>
    <n v="49.99"/>
    <n v="28.994199999999999"/>
    <n v="11"/>
    <n v="318.93619999999999"/>
  </r>
  <r>
    <x v="0"/>
    <x v="1"/>
    <x v="1"/>
    <s v="Wschodnia Kompania Cyklistyczna"/>
    <x v="1"/>
    <x v="4"/>
    <s v="Long-Sleeve Logo Jersey"/>
    <x v="4"/>
    <d v="2009-08-15T00:00:00"/>
    <x v="2"/>
    <x v="1"/>
    <n v="49.99"/>
    <n v="29.994"/>
    <n v="6"/>
    <n v="179.964"/>
  </r>
  <r>
    <x v="0"/>
    <x v="1"/>
    <x v="1"/>
    <s v="Wschodnia Kompania Cyklistyczna"/>
    <x v="3"/>
    <x v="7"/>
    <s v="Sport-100"/>
    <x v="1"/>
    <d v="2009-08-22T00:00:00"/>
    <x v="2"/>
    <x v="1"/>
    <n v="34.99"/>
    <n v="20.994"/>
    <n v="6"/>
    <n v="125.964"/>
  </r>
  <r>
    <x v="0"/>
    <x v="1"/>
    <x v="1"/>
    <s v="Wschodnia Kompania Cyklistyczna"/>
    <x v="2"/>
    <x v="27"/>
    <s v="HL rama rowerowa turystyczny"/>
    <x v="5"/>
    <d v="2009-08-31T00:00:00"/>
    <x v="2"/>
    <x v="1"/>
    <n v="1003.91"/>
    <n v="602.346"/>
    <n v="1"/>
    <n v="602.346"/>
  </r>
  <r>
    <x v="0"/>
    <x v="1"/>
    <x v="1"/>
    <s v="Wschodnia Kompania Cyklistyczna"/>
    <x v="2"/>
    <x v="27"/>
    <s v="LL rama rowerowa turystyczny"/>
    <x v="6"/>
    <d v="2009-08-03T00:00:00"/>
    <x v="2"/>
    <x v="1"/>
    <n v="333.42"/>
    <n v="200.05199999999999"/>
    <n v="6"/>
    <n v="1200.3119999999999"/>
  </r>
  <r>
    <x v="0"/>
    <x v="1"/>
    <x v="1"/>
    <s v="Wschodnia Kompania Cyklistyczna"/>
    <x v="1"/>
    <x v="5"/>
    <s v="nakładka na rower"/>
    <x v="4"/>
    <d v="2009-08-16T00:00:00"/>
    <x v="2"/>
    <x v="1"/>
    <n v="8.99"/>
    <n v="5.3940000000000001"/>
    <n v="6"/>
    <n v="32.364000000000004"/>
  </r>
  <r>
    <x v="0"/>
    <x v="1"/>
    <x v="1"/>
    <s v="Wschodnia Kompania Cyklistyczna"/>
    <x v="0"/>
    <x v="25"/>
    <s v="Turystyczny-3000"/>
    <x v="5"/>
    <d v="2009-08-11T00:00:00"/>
    <x v="2"/>
    <x v="1"/>
    <n v="742.35"/>
    <n v="334.0575"/>
    <n v="8"/>
    <n v="2672.46"/>
  </r>
  <r>
    <x v="0"/>
    <x v="1"/>
    <x v="1"/>
    <s v="Wschodnia Kompania Cyklistyczna"/>
    <x v="0"/>
    <x v="25"/>
    <s v="Turystyczny-1000"/>
    <x v="5"/>
    <d v="2009-08-24T00:00:00"/>
    <x v="2"/>
    <x v="1"/>
    <n v="2384.0700000000002"/>
    <n v="1382.7606000000001"/>
    <n v="12"/>
    <n v="16593.127200000003"/>
  </r>
  <r>
    <x v="0"/>
    <x v="1"/>
    <x v="1"/>
    <s v="Wschodnia Kompania Cyklistyczna"/>
    <x v="3"/>
    <x v="7"/>
    <s v="Sport-100"/>
    <x v="5"/>
    <d v="2009-08-05T00:00:00"/>
    <x v="2"/>
    <x v="1"/>
    <n v="34.99"/>
    <n v="20.2942"/>
    <n v="14"/>
    <n v="284.11880000000002"/>
  </r>
  <r>
    <x v="0"/>
    <x v="1"/>
    <x v="1"/>
    <s v="Wschodnia Kompania Cyklistyczna"/>
    <x v="2"/>
    <x v="9"/>
    <s v="HL kierownica turystyczny"/>
    <x v="7"/>
    <d v="2009-08-05T00:00:00"/>
    <x v="2"/>
    <x v="1"/>
    <n v="91.57"/>
    <n v="54.942"/>
    <n v="1"/>
    <n v="54.942"/>
  </r>
  <r>
    <x v="0"/>
    <x v="1"/>
    <x v="1"/>
    <s v="Wschodnia Kompania Cyklistyczna"/>
    <x v="0"/>
    <x v="25"/>
    <s v="Turystyczny-1000"/>
    <x v="5"/>
    <d v="2009-08-23T00:00:00"/>
    <x v="2"/>
    <x v="1"/>
    <n v="2384.0700000000002"/>
    <n v="1430.442"/>
    <n v="1"/>
    <n v="1430.442"/>
  </r>
  <r>
    <x v="0"/>
    <x v="1"/>
    <x v="1"/>
    <s v="Wschodnia Kompania Cyklistyczna"/>
    <x v="3"/>
    <x v="21"/>
    <s v="plecak rowerowy"/>
    <x v="0"/>
    <d v="2009-08-27T00:00:00"/>
    <x v="2"/>
    <x v="1"/>
    <n v="54.99"/>
    <n v="32.994"/>
    <n v="8"/>
    <n v="263.952"/>
  </r>
  <r>
    <x v="0"/>
    <x v="1"/>
    <x v="1"/>
    <s v="Wschodnia Kompania Cyklistyczna"/>
    <x v="0"/>
    <x v="25"/>
    <s v="Turystyczny-2000"/>
    <x v="5"/>
    <d v="2009-08-16T00:00:00"/>
    <x v="2"/>
    <x v="1"/>
    <n v="1214.8499999999999"/>
    <n v="728.91"/>
    <n v="8"/>
    <n v="5831.28"/>
  </r>
  <r>
    <x v="0"/>
    <x v="1"/>
    <x v="1"/>
    <s v="Wschodnia Kompania Cyklistyczna"/>
    <x v="1"/>
    <x v="4"/>
    <s v="Short-Sleeve Classic Jersey"/>
    <x v="6"/>
    <d v="2009-08-07T00:00:00"/>
    <x v="2"/>
    <x v="1"/>
    <n v="53.99"/>
    <n v="32.393999999999998"/>
    <n v="6"/>
    <n v="194.36399999999998"/>
  </r>
  <r>
    <x v="0"/>
    <x v="1"/>
    <x v="1"/>
    <s v="Wschodnia Kompania Cyklistyczna"/>
    <x v="2"/>
    <x v="27"/>
    <s v="HL rama rowerowa turystyczny"/>
    <x v="5"/>
    <d v="2009-08-12T00:00:00"/>
    <x v="2"/>
    <x v="1"/>
    <n v="1003.91"/>
    <n v="602.346"/>
    <n v="2"/>
    <n v="1204.692"/>
  </r>
  <r>
    <x v="0"/>
    <x v="1"/>
    <x v="1"/>
    <s v="Wschodnia Kompania Cyklistyczna"/>
    <x v="1"/>
    <x v="23"/>
    <s v="kamizelki klasyczne"/>
    <x v="5"/>
    <d v="2009-08-04T00:00:00"/>
    <x v="2"/>
    <x v="1"/>
    <n v="63.5"/>
    <n v="38.1"/>
    <n v="2"/>
    <n v="76.2"/>
  </r>
  <r>
    <x v="0"/>
    <x v="1"/>
    <x v="1"/>
    <s v="Wschodnia Kompania Cyklistyczna"/>
    <x v="2"/>
    <x v="27"/>
    <s v="HL rama rowerowa turystyczny"/>
    <x v="5"/>
    <d v="2009-08-22T00:00:00"/>
    <x v="2"/>
    <x v="1"/>
    <n v="1003.91"/>
    <n v="602.346"/>
    <n v="1"/>
    <n v="602.346"/>
  </r>
  <r>
    <x v="0"/>
    <x v="1"/>
    <x v="1"/>
    <s v="Fasteners &amp; Bolts — Outlet"/>
    <x v="3"/>
    <x v="21"/>
    <s v="plecak rowerowy"/>
    <x v="0"/>
    <d v="2009-08-15T00:00:00"/>
    <x v="2"/>
    <x v="1"/>
    <n v="54.99"/>
    <n v="32.994"/>
    <n v="4"/>
    <n v="131.976"/>
  </r>
  <r>
    <x v="0"/>
    <x v="1"/>
    <x v="1"/>
    <s v="Fasteners &amp; Bolts — Outlet"/>
    <x v="2"/>
    <x v="27"/>
    <s v="LL rama rowerowa turystyczny"/>
    <x v="6"/>
    <d v="2009-08-17T00:00:00"/>
    <x v="2"/>
    <x v="1"/>
    <n v="333.42"/>
    <n v="200.05199999999999"/>
    <n v="2"/>
    <n v="400.10399999999998"/>
  </r>
  <r>
    <x v="0"/>
    <x v="1"/>
    <x v="1"/>
    <s v="Fasteners &amp; Bolts — Outlet"/>
    <x v="2"/>
    <x v="29"/>
    <s v="hamulce tylne"/>
    <x v="0"/>
    <d v="2009-08-14T00:00:00"/>
    <x v="2"/>
    <x v="1"/>
    <n v="106.5"/>
    <n v="63.9"/>
    <n v="2"/>
    <n v="127.8"/>
  </r>
  <r>
    <x v="0"/>
    <x v="1"/>
    <x v="1"/>
    <s v="Fasteners &amp; Bolts — Outlet"/>
    <x v="1"/>
    <x v="4"/>
    <s v="Short-Sleeve Classic Jersey"/>
    <x v="6"/>
    <d v="2009-08-06T00:00:00"/>
    <x v="2"/>
    <x v="1"/>
    <n v="53.99"/>
    <n v="32.393999999999998"/>
    <n v="9"/>
    <n v="291.54599999999999"/>
  </r>
  <r>
    <x v="0"/>
    <x v="1"/>
    <x v="1"/>
    <s v="Fasteners &amp; Bolts — Outlet"/>
    <x v="0"/>
    <x v="25"/>
    <s v="Turystyczny-1000"/>
    <x v="6"/>
    <d v="2009-08-14T00:00:00"/>
    <x v="2"/>
    <x v="1"/>
    <n v="2384.0700000000002"/>
    <n v="953.62800000000004"/>
    <n v="3"/>
    <n v="2860.884"/>
  </r>
  <r>
    <x v="0"/>
    <x v="1"/>
    <x v="1"/>
    <s v="Fasteners &amp; Bolts — Outlet"/>
    <x v="1"/>
    <x v="4"/>
    <s v="Short-Sleeve Classic Jersey"/>
    <x v="6"/>
    <d v="2009-08-13T00:00:00"/>
    <x v="2"/>
    <x v="1"/>
    <n v="53.99"/>
    <n v="32.393999999999998"/>
    <n v="2"/>
    <n v="64.787999999999997"/>
  </r>
  <r>
    <x v="0"/>
    <x v="1"/>
    <x v="1"/>
    <s v="Fasteners &amp; Bolts — Outlet"/>
    <x v="0"/>
    <x v="25"/>
    <s v="Turystyczny-1000"/>
    <x v="6"/>
    <d v="2009-08-16T00:00:00"/>
    <x v="2"/>
    <x v="1"/>
    <n v="2384.0700000000002"/>
    <n v="953.62800000000004"/>
    <n v="1"/>
    <n v="953.62800000000004"/>
  </r>
  <r>
    <x v="0"/>
    <x v="1"/>
    <x v="1"/>
    <s v="Fasteners &amp; Bolts — Outlet"/>
    <x v="2"/>
    <x v="27"/>
    <s v="LL rama rowerowa turystyczny"/>
    <x v="5"/>
    <d v="2009-08-06T00:00:00"/>
    <x v="2"/>
    <x v="1"/>
    <n v="333.42"/>
    <n v="200.05199999999999"/>
    <n v="1"/>
    <n v="200.05199999999999"/>
  </r>
  <r>
    <x v="0"/>
    <x v="1"/>
    <x v="1"/>
    <s v="Fasteners &amp; Bolts — Outlet"/>
    <x v="2"/>
    <x v="27"/>
    <s v="HL rama rowerowa turystyczny"/>
    <x v="5"/>
    <d v="2009-08-22T00:00:00"/>
    <x v="2"/>
    <x v="1"/>
    <n v="1003.91"/>
    <n v="602.346"/>
    <n v="1"/>
    <n v="602.346"/>
  </r>
  <r>
    <x v="0"/>
    <x v="1"/>
    <x v="1"/>
    <s v="Fasteners &amp; Bolts — Outlet"/>
    <x v="1"/>
    <x v="10"/>
    <s v="rękawiczki rowerowe"/>
    <x v="1"/>
    <d v="2009-08-30T00:00:00"/>
    <x v="2"/>
    <x v="1"/>
    <n v="24.49"/>
    <n v="14.694000000000001"/>
    <n v="1"/>
    <n v="14.694000000000001"/>
  </r>
  <r>
    <x v="0"/>
    <x v="1"/>
    <x v="1"/>
    <s v="Fasteners &amp; Bolts — Outlet"/>
    <x v="3"/>
    <x v="22"/>
    <s v="bidony"/>
    <x v="7"/>
    <d v="2009-08-31T00:00:00"/>
    <x v="2"/>
    <x v="1"/>
    <n v="4.99"/>
    <n v="2.9940000000000002"/>
    <n v="3"/>
    <n v="8.9820000000000011"/>
  </r>
  <r>
    <x v="0"/>
    <x v="1"/>
    <x v="1"/>
    <s v="Fasteners &amp; Bolts — Outlet"/>
    <x v="3"/>
    <x v="19"/>
    <s v="stojak na 4 rowery"/>
    <x v="7"/>
    <d v="2009-08-26T00:00:00"/>
    <x v="2"/>
    <x v="1"/>
    <n v="120"/>
    <n v="72"/>
    <n v="6"/>
    <n v="432"/>
  </r>
  <r>
    <x v="0"/>
    <x v="1"/>
    <x v="1"/>
    <s v="Fasteners &amp; Bolts — Outlet"/>
    <x v="0"/>
    <x v="25"/>
    <s v="Turystyczny-1000"/>
    <x v="5"/>
    <d v="2009-08-04T00:00:00"/>
    <x v="2"/>
    <x v="1"/>
    <n v="2384.0700000000002"/>
    <n v="1430.442"/>
    <n v="1"/>
    <n v="1430.442"/>
  </r>
  <r>
    <x v="0"/>
    <x v="1"/>
    <x v="1"/>
    <s v="Fasteners &amp; Bolts — Outlet"/>
    <x v="0"/>
    <x v="25"/>
    <s v="Turystyczny-2000"/>
    <x v="5"/>
    <d v="2009-08-10T00:00:00"/>
    <x v="2"/>
    <x v="1"/>
    <n v="1214.8499999999999"/>
    <n v="728.91"/>
    <n v="1"/>
    <n v="728.91"/>
  </r>
  <r>
    <x v="0"/>
    <x v="1"/>
    <x v="1"/>
    <s v="Fasteners &amp; Bolts — Outlet"/>
    <x v="3"/>
    <x v="7"/>
    <s v="Sport-100"/>
    <x v="5"/>
    <d v="2009-08-18T00:00:00"/>
    <x v="2"/>
    <x v="1"/>
    <n v="34.99"/>
    <n v="20.994"/>
    <n v="6"/>
    <n v="125.964"/>
  </r>
  <r>
    <x v="0"/>
    <x v="1"/>
    <x v="1"/>
    <s v="Fasteners &amp; Bolts — Outlet"/>
    <x v="0"/>
    <x v="25"/>
    <s v="Turystyczny-1000"/>
    <x v="6"/>
    <d v="2009-08-05T00:00:00"/>
    <x v="2"/>
    <x v="1"/>
    <n v="2384.0700000000002"/>
    <n v="953.62800000000004"/>
    <n v="3"/>
    <n v="2860.884"/>
  </r>
  <r>
    <x v="0"/>
    <x v="1"/>
    <x v="1"/>
    <s v="Fasteners &amp; Bolts — Outlet"/>
    <x v="2"/>
    <x v="26"/>
    <s v="Przerzutki przednie"/>
    <x v="0"/>
    <d v="2009-08-24T00:00:00"/>
    <x v="2"/>
    <x v="1"/>
    <n v="91.49"/>
    <n v="54.893999999999998"/>
    <n v="2"/>
    <n v="109.788"/>
  </r>
  <r>
    <x v="0"/>
    <x v="1"/>
    <x v="1"/>
    <s v="Fasteners &amp; Bolts — Outlet"/>
    <x v="2"/>
    <x v="18"/>
    <s v="pedał turystyczny"/>
    <x v="8"/>
    <d v="2009-08-29T00:00:00"/>
    <x v="2"/>
    <x v="1"/>
    <n v="80.989999999999995"/>
    <n v="48.594000000000001"/>
    <n v="3"/>
    <n v="145.78200000000001"/>
  </r>
  <r>
    <x v="0"/>
    <x v="1"/>
    <x v="1"/>
    <s v="Fasteners &amp; Bolts — Outlet"/>
    <x v="1"/>
    <x v="10"/>
    <s v="rękawiczki rowerowe"/>
    <x v="1"/>
    <d v="2009-08-27T00:00:00"/>
    <x v="2"/>
    <x v="1"/>
    <n v="24.49"/>
    <n v="14.694000000000001"/>
    <n v="5"/>
    <n v="73.47"/>
  </r>
  <r>
    <x v="0"/>
    <x v="1"/>
    <x v="1"/>
    <s v="Fasteners &amp; Bolts — Outlet"/>
    <x v="1"/>
    <x v="23"/>
    <s v="kamizelki klasyczne"/>
    <x v="5"/>
    <d v="2009-08-29T00:00:00"/>
    <x v="2"/>
    <x v="1"/>
    <n v="63.5"/>
    <n v="38.1"/>
    <n v="4"/>
    <n v="152.4"/>
  </r>
  <r>
    <x v="0"/>
    <x v="1"/>
    <x v="1"/>
    <s v="Fasteners &amp; Bolts — Outlet"/>
    <x v="3"/>
    <x v="24"/>
    <s v="Bike Wash"/>
    <x v="7"/>
    <d v="2009-08-05T00:00:00"/>
    <x v="2"/>
    <x v="1"/>
    <n v="7.95"/>
    <n v="4.7699999999999996"/>
    <n v="4"/>
    <n v="19.079999999999998"/>
  </r>
  <r>
    <x v="0"/>
    <x v="1"/>
    <x v="1"/>
    <s v="Fasteners &amp; Bolts — Outlet"/>
    <x v="0"/>
    <x v="25"/>
    <s v="Turystyczny-3000"/>
    <x v="6"/>
    <d v="2009-08-18T00:00:00"/>
    <x v="2"/>
    <x v="1"/>
    <n v="742.35"/>
    <n v="334.0575"/>
    <n v="1"/>
    <n v="334.0575"/>
  </r>
  <r>
    <x v="0"/>
    <x v="1"/>
    <x v="1"/>
    <s v="Fasteners &amp; Bolts — Outlet"/>
    <x v="0"/>
    <x v="25"/>
    <s v="Turystyczny-3000"/>
    <x v="6"/>
    <d v="2009-08-14T00:00:00"/>
    <x v="2"/>
    <x v="1"/>
    <n v="742.35"/>
    <n v="334.0575"/>
    <n v="1"/>
    <n v="334.0575"/>
  </r>
  <r>
    <x v="0"/>
    <x v="1"/>
    <x v="1"/>
    <s v="Fasteners &amp; Bolts — Outlet"/>
    <x v="1"/>
    <x v="5"/>
    <s v="nakładka na rower"/>
    <x v="4"/>
    <d v="2009-08-28T00:00:00"/>
    <x v="2"/>
    <x v="1"/>
    <n v="8.99"/>
    <n v="5.3940000000000001"/>
    <n v="7"/>
    <n v="37.758000000000003"/>
  </r>
  <r>
    <x v="0"/>
    <x v="1"/>
    <x v="1"/>
    <s v="Fasteners &amp; Bolts — Outlet"/>
    <x v="2"/>
    <x v="31"/>
    <s v="LL suport"/>
    <x v="7"/>
    <d v="2009-08-15T00:00:00"/>
    <x v="2"/>
    <x v="1"/>
    <n v="53.99"/>
    <n v="32.393999999999998"/>
    <n v="2"/>
    <n v="64.787999999999997"/>
  </r>
  <r>
    <x v="0"/>
    <x v="1"/>
    <x v="1"/>
    <s v="Fasteners &amp; Bolts — Outlet"/>
    <x v="0"/>
    <x v="25"/>
    <s v="Turystyczny-1000"/>
    <x v="5"/>
    <d v="2009-08-06T00:00:00"/>
    <x v="2"/>
    <x v="1"/>
    <n v="2384.0700000000002"/>
    <n v="1430.442"/>
    <n v="1"/>
    <n v="1430.442"/>
  </r>
  <r>
    <x v="0"/>
    <x v="1"/>
    <x v="1"/>
    <s v="Fasteners &amp; Bolts — Outlet"/>
    <x v="0"/>
    <x v="25"/>
    <s v="Turystyczny-1000"/>
    <x v="5"/>
    <d v="2009-08-26T00:00:00"/>
    <x v="2"/>
    <x v="1"/>
    <n v="2384.0700000000002"/>
    <n v="1430.442"/>
    <n v="1"/>
    <n v="1430.442"/>
  </r>
  <r>
    <x v="0"/>
    <x v="1"/>
    <x v="1"/>
    <s v="Fasteners &amp; Bolts — Outlet"/>
    <x v="3"/>
    <x v="7"/>
    <s v="Sport-100"/>
    <x v="1"/>
    <d v="2009-08-14T00:00:00"/>
    <x v="2"/>
    <x v="1"/>
    <n v="34.99"/>
    <n v="20.994"/>
    <n v="6"/>
    <n v="125.964"/>
  </r>
  <r>
    <x v="0"/>
    <x v="1"/>
    <x v="1"/>
    <s v="Fasteners &amp; Bolts — Outlet"/>
    <x v="2"/>
    <x v="30"/>
    <s v="Łańcuch"/>
    <x v="0"/>
    <d v="2009-08-17T00:00:00"/>
    <x v="2"/>
    <x v="1"/>
    <n v="20.239999999999998"/>
    <n v="12.144"/>
    <n v="3"/>
    <n v="36.432000000000002"/>
  </r>
  <r>
    <x v="0"/>
    <x v="1"/>
    <x v="1"/>
    <s v="Fasteners &amp; Bolts — Outlet"/>
    <x v="0"/>
    <x v="25"/>
    <s v="Turystyczny-3000"/>
    <x v="5"/>
    <d v="2009-08-07T00:00:00"/>
    <x v="2"/>
    <x v="1"/>
    <n v="742.35"/>
    <n v="334.0575"/>
    <n v="2"/>
    <n v="668.11500000000001"/>
  </r>
  <r>
    <x v="0"/>
    <x v="1"/>
    <x v="1"/>
    <s v="Fasteners &amp; Bolts — Outlet"/>
    <x v="0"/>
    <x v="25"/>
    <s v="Turystyczny-2000"/>
    <x v="5"/>
    <d v="2009-08-31T00:00:00"/>
    <x v="2"/>
    <x v="1"/>
    <n v="1214.8499999999999"/>
    <n v="728.91"/>
    <n v="3"/>
    <n v="2186.73"/>
  </r>
  <r>
    <x v="0"/>
    <x v="1"/>
    <x v="1"/>
    <s v="Fasteners &amp; Bolts — Outlet"/>
    <x v="0"/>
    <x v="25"/>
    <s v="Turystyczny-3000"/>
    <x v="6"/>
    <d v="2009-08-02T00:00:00"/>
    <x v="2"/>
    <x v="1"/>
    <n v="742.35"/>
    <n v="334.0575"/>
    <n v="4"/>
    <n v="1336.23"/>
  </r>
  <r>
    <x v="0"/>
    <x v="1"/>
    <x v="1"/>
    <s v="Fasteners &amp; Bolts — Outlet"/>
    <x v="2"/>
    <x v="27"/>
    <s v="HL rama rowerowa turystyczny"/>
    <x v="6"/>
    <d v="2009-08-11T00:00:00"/>
    <x v="2"/>
    <x v="1"/>
    <n v="1003.91"/>
    <n v="602.346"/>
    <n v="1"/>
    <n v="602.346"/>
  </r>
  <r>
    <x v="0"/>
    <x v="1"/>
    <x v="1"/>
    <s v="Fasteners &amp; Bolts — Outlet"/>
    <x v="2"/>
    <x v="28"/>
    <s v="LL korba"/>
    <x v="1"/>
    <d v="2009-08-17T00:00:00"/>
    <x v="2"/>
    <x v="1"/>
    <n v="175.49"/>
    <n v="105.294"/>
    <n v="2"/>
    <n v="210.58799999999999"/>
  </r>
  <r>
    <x v="0"/>
    <x v="1"/>
    <x v="1"/>
    <s v="Fasteners &amp; Bolts — Outlet"/>
    <x v="2"/>
    <x v="26"/>
    <s v="Przerzutki tylne"/>
    <x v="0"/>
    <d v="2009-08-31T00:00:00"/>
    <x v="2"/>
    <x v="1"/>
    <n v="121.46"/>
    <n v="72.876000000000005"/>
    <n v="1"/>
    <n v="72.876000000000005"/>
  </r>
  <r>
    <x v="0"/>
    <x v="1"/>
    <x v="1"/>
    <s v="Fasteners &amp; Bolts — Outlet"/>
    <x v="2"/>
    <x v="27"/>
    <s v="HL rama rowerowa turystyczny"/>
    <x v="5"/>
    <d v="2009-08-26T00:00:00"/>
    <x v="2"/>
    <x v="1"/>
    <n v="1003.91"/>
    <n v="602.346"/>
    <n v="1"/>
    <n v="602.346"/>
  </r>
  <r>
    <x v="0"/>
    <x v="1"/>
    <x v="1"/>
    <s v="Fasteners &amp; Bolts — Outlet"/>
    <x v="1"/>
    <x v="4"/>
    <s v="Short-Sleeve Classic Jersey"/>
    <x v="6"/>
    <d v="2009-08-29T00:00:00"/>
    <x v="2"/>
    <x v="1"/>
    <n v="53.99"/>
    <n v="32.393999999999998"/>
    <n v="10"/>
    <n v="323.94"/>
  </r>
  <r>
    <x v="0"/>
    <x v="1"/>
    <x v="1"/>
    <s v="Fasteners &amp; Bolts — Outlet"/>
    <x v="2"/>
    <x v="27"/>
    <s v="LL rama rowerowa turystyczny"/>
    <x v="6"/>
    <d v="2009-08-25T00:00:00"/>
    <x v="2"/>
    <x v="1"/>
    <n v="333.42"/>
    <n v="200.05199999999999"/>
    <n v="1"/>
    <n v="200.05199999999999"/>
  </r>
  <r>
    <x v="0"/>
    <x v="1"/>
    <x v="1"/>
    <s v="Fasteners &amp; Bolts — Outlet"/>
    <x v="2"/>
    <x v="20"/>
    <s v="HL siodełko turystyczny"/>
    <x v="7"/>
    <d v="2009-08-14T00:00:00"/>
    <x v="2"/>
    <x v="1"/>
    <n v="52.64"/>
    <n v="31.584"/>
    <n v="2"/>
    <n v="63.167999999999999"/>
  </r>
  <r>
    <x v="0"/>
    <x v="1"/>
    <x v="1"/>
    <s v="Fasteners &amp; Bolts — Outlet"/>
    <x v="2"/>
    <x v="9"/>
    <s v="HL kierownica turystyczny"/>
    <x v="7"/>
    <d v="2009-08-21T00:00:00"/>
    <x v="2"/>
    <x v="1"/>
    <n v="91.57"/>
    <n v="54.942"/>
    <n v="3"/>
    <n v="164.82599999999999"/>
  </r>
  <r>
    <x v="0"/>
    <x v="1"/>
    <x v="1"/>
    <s v="Fasteners &amp; Bolts — Outlet"/>
    <x v="1"/>
    <x v="4"/>
    <s v="Long-Sleeve Logo Jersey"/>
    <x v="4"/>
    <d v="2009-08-27T00:00:00"/>
    <x v="2"/>
    <x v="1"/>
    <n v="49.99"/>
    <n v="29.994"/>
    <n v="7"/>
    <n v="209.958"/>
  </r>
  <r>
    <x v="0"/>
    <x v="1"/>
    <x v="1"/>
    <s v="Fasteners &amp; Bolts — Outlet"/>
    <x v="2"/>
    <x v="29"/>
    <s v="hamulce przednie"/>
    <x v="0"/>
    <d v="2009-08-19T00:00:00"/>
    <x v="2"/>
    <x v="1"/>
    <n v="106.5"/>
    <n v="63.9"/>
    <n v="2"/>
    <n v="127.8"/>
  </r>
  <r>
    <x v="0"/>
    <x v="1"/>
    <x v="1"/>
    <s v="Fasteners &amp; Bolts — Outlet"/>
    <x v="1"/>
    <x v="4"/>
    <s v="Long-Sleeve Logo Jersey"/>
    <x v="4"/>
    <d v="2009-08-21T00:00:00"/>
    <x v="2"/>
    <x v="1"/>
    <n v="49.99"/>
    <n v="29.994"/>
    <n v="5"/>
    <n v="149.97"/>
  </r>
  <r>
    <x v="0"/>
    <x v="1"/>
    <x v="1"/>
    <s v="Fasteners &amp; Bolts — Outlet"/>
    <x v="1"/>
    <x v="23"/>
    <s v="kamizelki klasyczne"/>
    <x v="5"/>
    <d v="2009-08-24T00:00:00"/>
    <x v="2"/>
    <x v="1"/>
    <n v="63.5"/>
    <n v="38.1"/>
    <n v="6"/>
    <n v="228.60000000000002"/>
  </r>
  <r>
    <x v="0"/>
    <x v="1"/>
    <x v="1"/>
    <s v="Fasteners &amp; Bolts — Outlet"/>
    <x v="0"/>
    <x v="25"/>
    <s v="Turystyczny-1000"/>
    <x v="6"/>
    <d v="2009-08-09T00:00:00"/>
    <x v="2"/>
    <x v="1"/>
    <n v="2384.0700000000002"/>
    <n v="953.62800000000004"/>
    <n v="1"/>
    <n v="953.62800000000004"/>
  </r>
  <r>
    <x v="0"/>
    <x v="1"/>
    <x v="1"/>
    <s v="Fasteners &amp; Bolts — Outlet"/>
    <x v="1"/>
    <x v="4"/>
    <s v="Long-Sleeve Logo Jersey"/>
    <x v="4"/>
    <d v="2009-08-30T00:00:00"/>
    <x v="2"/>
    <x v="1"/>
    <n v="49.99"/>
    <n v="29.994"/>
    <n v="5"/>
    <n v="149.97"/>
  </r>
  <r>
    <x v="0"/>
    <x v="1"/>
    <x v="1"/>
    <s v="Fasteners &amp; Bolts — Outlet"/>
    <x v="0"/>
    <x v="25"/>
    <s v="Turystyczny-2000"/>
    <x v="5"/>
    <d v="2009-08-06T00:00:00"/>
    <x v="2"/>
    <x v="1"/>
    <n v="1214.8499999999999"/>
    <n v="728.91"/>
    <n v="2"/>
    <n v="1457.82"/>
  </r>
  <r>
    <x v="0"/>
    <x v="1"/>
    <x v="1"/>
    <s v="Fasteners &amp; Bolts — Outlet"/>
    <x v="3"/>
    <x v="7"/>
    <s v="Sport-100"/>
    <x v="3"/>
    <d v="2009-08-23T00:00:00"/>
    <x v="2"/>
    <x v="1"/>
    <n v="34.99"/>
    <n v="20.994"/>
    <n v="7"/>
    <n v="146.958"/>
  </r>
  <r>
    <x v="0"/>
    <x v="1"/>
    <x v="1"/>
    <s v="Fasteners &amp; Bolts — Outlet"/>
    <x v="0"/>
    <x v="25"/>
    <s v="Turystyczny-3000"/>
    <x v="5"/>
    <d v="2009-08-24T00:00:00"/>
    <x v="2"/>
    <x v="1"/>
    <n v="742.35"/>
    <n v="334.0575"/>
    <n v="2"/>
    <n v="668.11500000000001"/>
  </r>
  <r>
    <x v="1"/>
    <x v="4"/>
    <x v="7"/>
    <s v="Doskonałe rowery"/>
    <x v="1"/>
    <x v="5"/>
    <s v="nakładka na rower"/>
    <x v="4"/>
    <d v="2009-08-07T00:00:00"/>
    <x v="2"/>
    <x v="1"/>
    <n v="8.99"/>
    <n v="5.2141999999999999"/>
    <n v="12"/>
    <n v="62.570399999999999"/>
  </r>
  <r>
    <x v="1"/>
    <x v="4"/>
    <x v="7"/>
    <s v="Doskonałe rowery"/>
    <x v="3"/>
    <x v="19"/>
    <s v="stojak na 4 rowery"/>
    <x v="7"/>
    <d v="2009-08-27T00:00:00"/>
    <x v="2"/>
    <x v="1"/>
    <n v="120"/>
    <n v="66"/>
    <n v="16"/>
    <n v="1056"/>
  </r>
  <r>
    <x v="1"/>
    <x v="4"/>
    <x v="7"/>
    <s v="Doskonałe rowery"/>
    <x v="2"/>
    <x v="27"/>
    <s v="HL rama rowerowa turystyczny"/>
    <x v="5"/>
    <d v="2009-08-10T00:00:00"/>
    <x v="2"/>
    <x v="1"/>
    <n v="1003.91"/>
    <n v="602.346"/>
    <n v="1"/>
    <n v="602.346"/>
  </r>
  <r>
    <x v="1"/>
    <x v="4"/>
    <x v="7"/>
    <s v="Doskonałe rowery"/>
    <x v="3"/>
    <x v="21"/>
    <s v="plecak rowerowy"/>
    <x v="0"/>
    <d v="2009-08-28T00:00:00"/>
    <x v="2"/>
    <x v="1"/>
    <n v="54.99"/>
    <n v="32.994"/>
    <n v="8"/>
    <n v="263.952"/>
  </r>
  <r>
    <x v="1"/>
    <x v="4"/>
    <x v="7"/>
    <s v="Doskonałe rowery"/>
    <x v="0"/>
    <x v="25"/>
    <s v="Turystyczny-3000"/>
    <x v="6"/>
    <d v="2009-08-12T00:00:00"/>
    <x v="2"/>
    <x v="1"/>
    <n v="742.35"/>
    <n v="334.0575"/>
    <n v="11"/>
    <n v="3674.6325000000002"/>
  </r>
  <r>
    <x v="1"/>
    <x v="4"/>
    <x v="7"/>
    <s v="Doskonałe rowery"/>
    <x v="0"/>
    <x v="25"/>
    <s v="Turystyczny-3000"/>
    <x v="6"/>
    <d v="2009-08-16T00:00:00"/>
    <x v="2"/>
    <x v="1"/>
    <n v="742.35"/>
    <n v="334.0575"/>
    <n v="4"/>
    <n v="1336.23"/>
  </r>
  <r>
    <x v="1"/>
    <x v="4"/>
    <x v="7"/>
    <s v="Doskonałe rowery"/>
    <x v="2"/>
    <x v="27"/>
    <s v="HL rama rowerowa turystyczny"/>
    <x v="6"/>
    <d v="2009-08-06T00:00:00"/>
    <x v="2"/>
    <x v="1"/>
    <n v="1003.91"/>
    <n v="602.346"/>
    <n v="3"/>
    <n v="1807.038"/>
  </r>
  <r>
    <x v="1"/>
    <x v="4"/>
    <x v="7"/>
    <s v="Doskonałe rowery"/>
    <x v="2"/>
    <x v="20"/>
    <s v="HL siodełko turystyczny"/>
    <x v="7"/>
    <d v="2009-08-17T00:00:00"/>
    <x v="2"/>
    <x v="1"/>
    <n v="52.64"/>
    <n v="31.584"/>
    <n v="4"/>
    <n v="126.336"/>
  </r>
  <r>
    <x v="1"/>
    <x v="4"/>
    <x v="7"/>
    <s v="Doskonałe rowery"/>
    <x v="2"/>
    <x v="27"/>
    <s v="HL rama rowerowa turystyczny"/>
    <x v="6"/>
    <d v="2009-08-19T00:00:00"/>
    <x v="2"/>
    <x v="1"/>
    <n v="1003.91"/>
    <n v="602.346"/>
    <n v="1"/>
    <n v="602.346"/>
  </r>
  <r>
    <x v="1"/>
    <x v="4"/>
    <x v="7"/>
    <s v="Doskonałe rowery"/>
    <x v="3"/>
    <x v="7"/>
    <s v="Sport-100"/>
    <x v="3"/>
    <d v="2009-08-24T00:00:00"/>
    <x v="2"/>
    <x v="1"/>
    <n v="34.99"/>
    <n v="20.994"/>
    <n v="2"/>
    <n v="41.988"/>
  </r>
  <r>
    <x v="1"/>
    <x v="4"/>
    <x v="7"/>
    <s v="Doskonałe rowery"/>
    <x v="3"/>
    <x v="22"/>
    <s v="bidony"/>
    <x v="7"/>
    <d v="2009-08-02T00:00:00"/>
    <x v="2"/>
    <x v="1"/>
    <n v="4.99"/>
    <n v="2.7444999999999999"/>
    <n v="16"/>
    <n v="43.911999999999999"/>
  </r>
  <r>
    <x v="1"/>
    <x v="4"/>
    <x v="7"/>
    <s v="Doskonałe rowery"/>
    <x v="1"/>
    <x v="10"/>
    <s v="rękawiczki rowerowe"/>
    <x v="1"/>
    <d v="2009-08-22T00:00:00"/>
    <x v="2"/>
    <x v="1"/>
    <n v="24.49"/>
    <n v="14.694000000000001"/>
    <n v="2"/>
    <n v="29.388000000000002"/>
  </r>
  <r>
    <x v="1"/>
    <x v="4"/>
    <x v="7"/>
    <s v="Doskonałe rowery"/>
    <x v="3"/>
    <x v="24"/>
    <s v="Bike Wash"/>
    <x v="7"/>
    <d v="2009-08-23T00:00:00"/>
    <x v="2"/>
    <x v="1"/>
    <n v="7.95"/>
    <n v="4.7699999999999996"/>
    <n v="2"/>
    <n v="9.5399999999999991"/>
  </r>
  <r>
    <x v="1"/>
    <x v="4"/>
    <x v="7"/>
    <s v="Doskonałe rowery"/>
    <x v="3"/>
    <x v="7"/>
    <s v="Sport-100"/>
    <x v="5"/>
    <d v="2009-08-04T00:00:00"/>
    <x v="2"/>
    <x v="1"/>
    <n v="34.99"/>
    <n v="20.2942"/>
    <n v="13"/>
    <n v="263.82459999999998"/>
  </r>
  <r>
    <x v="1"/>
    <x v="4"/>
    <x v="7"/>
    <s v="Doskonałe rowery"/>
    <x v="2"/>
    <x v="27"/>
    <s v="LL rama rowerowa turystyczny"/>
    <x v="6"/>
    <d v="2009-08-08T00:00:00"/>
    <x v="2"/>
    <x v="1"/>
    <n v="333.42"/>
    <n v="200.05199999999999"/>
    <n v="2"/>
    <n v="400.10399999999998"/>
  </r>
  <r>
    <x v="1"/>
    <x v="4"/>
    <x v="7"/>
    <s v="Doskonałe rowery"/>
    <x v="1"/>
    <x v="23"/>
    <s v="kamizelki klasyczne"/>
    <x v="5"/>
    <d v="2009-08-11T00:00:00"/>
    <x v="2"/>
    <x v="1"/>
    <n v="63.5"/>
    <n v="34.924999999999997"/>
    <n v="18"/>
    <n v="628.65"/>
  </r>
  <r>
    <x v="1"/>
    <x v="4"/>
    <x v="7"/>
    <s v="Doskonałe rowery"/>
    <x v="0"/>
    <x v="25"/>
    <s v="Turystyczny-1000"/>
    <x v="6"/>
    <d v="2009-08-11T00:00:00"/>
    <x v="2"/>
    <x v="1"/>
    <n v="2384.0700000000002"/>
    <n v="953.62800000000004"/>
    <n v="4"/>
    <n v="3814.5120000000002"/>
  </r>
  <r>
    <x v="1"/>
    <x v="4"/>
    <x v="7"/>
    <s v="Doskonałe rowery"/>
    <x v="1"/>
    <x v="4"/>
    <s v="Long-Sleeve Logo Jersey"/>
    <x v="4"/>
    <d v="2009-08-04T00:00:00"/>
    <x v="2"/>
    <x v="1"/>
    <n v="49.99"/>
    <n v="27.494499999999999"/>
    <n v="15"/>
    <n v="412.41749999999996"/>
  </r>
  <r>
    <x v="1"/>
    <x v="4"/>
    <x v="7"/>
    <s v="Doskonałe rowery"/>
    <x v="0"/>
    <x v="25"/>
    <s v="Turystyczny-1000"/>
    <x v="5"/>
    <d v="2009-08-12T00:00:00"/>
    <x v="2"/>
    <x v="1"/>
    <n v="2384.0700000000002"/>
    <n v="1430.442"/>
    <n v="4"/>
    <n v="5721.768"/>
  </r>
  <r>
    <x v="1"/>
    <x v="4"/>
    <x v="7"/>
    <s v="Doskonałe rowery"/>
    <x v="3"/>
    <x v="7"/>
    <s v="Sport-100"/>
    <x v="1"/>
    <d v="2009-08-19T00:00:00"/>
    <x v="2"/>
    <x v="1"/>
    <n v="34.99"/>
    <n v="20.994"/>
    <n v="4"/>
    <n v="83.975999999999999"/>
  </r>
  <r>
    <x v="1"/>
    <x v="4"/>
    <x v="7"/>
    <s v="Doskonałe rowery"/>
    <x v="2"/>
    <x v="27"/>
    <s v="LL rama rowerowa turystyczny"/>
    <x v="6"/>
    <d v="2009-08-02T00:00:00"/>
    <x v="2"/>
    <x v="1"/>
    <n v="333.42"/>
    <n v="200.05199999999999"/>
    <n v="1"/>
    <n v="200.05199999999999"/>
  </r>
  <r>
    <x v="1"/>
    <x v="4"/>
    <x v="7"/>
    <s v="Doskonałe rowery"/>
    <x v="1"/>
    <x v="4"/>
    <s v="Short-Sleeve Classic Jersey"/>
    <x v="6"/>
    <d v="2009-08-25T00:00:00"/>
    <x v="2"/>
    <x v="1"/>
    <n v="53.99"/>
    <n v="32.393999999999998"/>
    <n v="10"/>
    <n v="323.94"/>
  </r>
  <r>
    <x v="1"/>
    <x v="4"/>
    <x v="7"/>
    <s v="Doskonałe rowery"/>
    <x v="1"/>
    <x v="4"/>
    <s v="Short-Sleeve Classic Jersey"/>
    <x v="6"/>
    <d v="2009-08-04T00:00:00"/>
    <x v="2"/>
    <x v="1"/>
    <n v="53.99"/>
    <n v="31.3142"/>
    <n v="12"/>
    <n v="375.7704"/>
  </r>
  <r>
    <x v="1"/>
    <x v="4"/>
    <x v="7"/>
    <s v="Doskonałe rowery"/>
    <x v="0"/>
    <x v="25"/>
    <s v="Turystyczny-2000"/>
    <x v="5"/>
    <d v="2009-08-26T00:00:00"/>
    <x v="2"/>
    <x v="1"/>
    <n v="1214.8499999999999"/>
    <n v="728.91"/>
    <n v="2"/>
    <n v="1457.82"/>
  </r>
  <r>
    <x v="1"/>
    <x v="4"/>
    <x v="7"/>
    <s v="Doskonałe rowery"/>
    <x v="1"/>
    <x v="4"/>
    <s v="Short-Sleeve Classic Jersey"/>
    <x v="6"/>
    <d v="2009-08-10T00:00:00"/>
    <x v="2"/>
    <x v="1"/>
    <n v="53.99"/>
    <n v="32.393999999999998"/>
    <n v="7"/>
    <n v="226.75799999999998"/>
  </r>
  <r>
    <x v="1"/>
    <x v="4"/>
    <x v="7"/>
    <s v="Doskonałe rowery"/>
    <x v="0"/>
    <x v="25"/>
    <s v="Turystyczny-2000"/>
    <x v="5"/>
    <d v="2009-08-12T00:00:00"/>
    <x v="2"/>
    <x v="1"/>
    <n v="1214.8499999999999"/>
    <n v="728.91"/>
    <n v="2"/>
    <n v="1457.82"/>
  </r>
  <r>
    <x v="1"/>
    <x v="4"/>
    <x v="7"/>
    <s v="Doskonałe rowery"/>
    <x v="0"/>
    <x v="25"/>
    <s v="Turystyczny-1000"/>
    <x v="5"/>
    <d v="2009-08-08T00:00:00"/>
    <x v="2"/>
    <x v="1"/>
    <n v="2384.0700000000002"/>
    <n v="1430.442"/>
    <n v="6"/>
    <n v="8582.652"/>
  </r>
  <r>
    <x v="1"/>
    <x v="4"/>
    <x v="7"/>
    <s v="Doskonałe rowery"/>
    <x v="2"/>
    <x v="27"/>
    <s v="LL rama rowerowa turystyczny"/>
    <x v="6"/>
    <d v="2009-08-24T00:00:00"/>
    <x v="2"/>
    <x v="1"/>
    <n v="333.42"/>
    <n v="200.05199999999999"/>
    <n v="2"/>
    <n v="400.10399999999998"/>
  </r>
  <r>
    <x v="1"/>
    <x v="4"/>
    <x v="7"/>
    <s v="Doskonałe rowery"/>
    <x v="2"/>
    <x v="9"/>
    <s v="HL kierownica turystyczny"/>
    <x v="7"/>
    <d v="2009-08-14T00:00:00"/>
    <x v="2"/>
    <x v="1"/>
    <n v="91.57"/>
    <n v="54.942"/>
    <n v="1"/>
    <n v="54.942"/>
  </r>
  <r>
    <x v="1"/>
    <x v="4"/>
    <x v="7"/>
    <s v="Doskonałe rowery"/>
    <x v="0"/>
    <x v="25"/>
    <s v="Turystyczny-1000"/>
    <x v="5"/>
    <d v="2009-08-09T00:00:00"/>
    <x v="2"/>
    <x v="1"/>
    <n v="2384.0700000000002"/>
    <n v="1382.7606000000001"/>
    <n v="13"/>
    <n v="17975.8878"/>
  </r>
  <r>
    <x v="1"/>
    <x v="4"/>
    <x v="7"/>
    <s v="Doskonałe rowery"/>
    <x v="1"/>
    <x v="23"/>
    <s v="kamizelki klasyczne"/>
    <x v="5"/>
    <d v="2009-08-08T00:00:00"/>
    <x v="2"/>
    <x v="1"/>
    <n v="63.5"/>
    <n v="34.924999999999997"/>
    <n v="15"/>
    <n v="523.875"/>
  </r>
  <r>
    <x v="1"/>
    <x v="4"/>
    <x v="7"/>
    <s v="Doskonałe rowery"/>
    <x v="2"/>
    <x v="20"/>
    <s v="LL siodełko turystyczny"/>
    <x v="7"/>
    <d v="2009-08-09T00:00:00"/>
    <x v="2"/>
    <x v="1"/>
    <n v="39.14"/>
    <n v="23.484000000000002"/>
    <n v="1"/>
    <n v="23.484000000000002"/>
  </r>
  <r>
    <x v="1"/>
    <x v="4"/>
    <x v="7"/>
    <s v="Doskonałe rowery"/>
    <x v="1"/>
    <x v="4"/>
    <s v="Long-Sleeve Logo Jersey"/>
    <x v="4"/>
    <d v="2009-08-16T00:00:00"/>
    <x v="2"/>
    <x v="1"/>
    <n v="49.99"/>
    <n v="29.994"/>
    <n v="9"/>
    <n v="269.94600000000003"/>
  </r>
  <r>
    <x v="1"/>
    <x v="4"/>
    <x v="7"/>
    <s v="Doskonałe rowery"/>
    <x v="2"/>
    <x v="27"/>
    <s v="HL rama rowerowa turystyczny"/>
    <x v="5"/>
    <d v="2009-08-18T00:00:00"/>
    <x v="2"/>
    <x v="1"/>
    <n v="1003.91"/>
    <n v="602.346"/>
    <n v="10"/>
    <n v="6023.46"/>
  </r>
  <r>
    <x v="1"/>
    <x v="4"/>
    <x v="7"/>
    <s v="Doskonałe rowery"/>
    <x v="0"/>
    <x v="25"/>
    <s v="Turystyczny-2000"/>
    <x v="5"/>
    <d v="2009-08-08T00:00:00"/>
    <x v="2"/>
    <x v="1"/>
    <n v="1214.8499999999999"/>
    <n v="728.91"/>
    <n v="4"/>
    <n v="2915.64"/>
  </r>
  <r>
    <x v="1"/>
    <x v="4"/>
    <x v="7"/>
    <s v="Doskonałe rowery"/>
    <x v="1"/>
    <x v="10"/>
    <s v="rękawiczki rowerowe"/>
    <x v="1"/>
    <d v="2009-08-25T00:00:00"/>
    <x v="2"/>
    <x v="1"/>
    <n v="24.49"/>
    <n v="14.2042"/>
    <n v="11"/>
    <n v="156.24619999999999"/>
  </r>
  <r>
    <x v="1"/>
    <x v="4"/>
    <x v="7"/>
    <s v="Doskonałe rowery"/>
    <x v="2"/>
    <x v="9"/>
    <s v="LL kierownica turystyczny"/>
    <x v="7"/>
    <d v="2009-08-21T00:00:00"/>
    <x v="2"/>
    <x v="1"/>
    <n v="46.09"/>
    <n v="27.654"/>
    <n v="2"/>
    <n v="55.308"/>
  </r>
  <r>
    <x v="1"/>
    <x v="4"/>
    <x v="7"/>
    <s v="Doskonałe rowery"/>
    <x v="1"/>
    <x v="10"/>
    <s v="rękawiczki rowerowe"/>
    <x v="1"/>
    <d v="2009-08-07T00:00:00"/>
    <x v="2"/>
    <x v="1"/>
    <n v="24.49"/>
    <n v="14.694000000000001"/>
    <n v="4"/>
    <n v="58.776000000000003"/>
  </r>
  <r>
    <x v="1"/>
    <x v="4"/>
    <x v="7"/>
    <s v="Doskonałe rowery"/>
    <x v="2"/>
    <x v="27"/>
    <s v="HL rama rowerowa turystyczny"/>
    <x v="6"/>
    <d v="2009-08-26T00:00:00"/>
    <x v="2"/>
    <x v="1"/>
    <n v="1003.91"/>
    <n v="602.346"/>
    <n v="3"/>
    <n v="1807.038"/>
  </r>
  <r>
    <x v="1"/>
    <x v="4"/>
    <x v="7"/>
    <s v="Doskonałe rowery"/>
    <x v="0"/>
    <x v="25"/>
    <s v="Turystyczny-1000"/>
    <x v="6"/>
    <d v="2009-08-06T00:00:00"/>
    <x v="2"/>
    <x v="1"/>
    <n v="2384.0700000000002"/>
    <n v="953.62800000000004"/>
    <n v="4"/>
    <n v="3814.5120000000002"/>
  </r>
  <r>
    <x v="1"/>
    <x v="4"/>
    <x v="7"/>
    <s v="Doskonałe rowery"/>
    <x v="2"/>
    <x v="27"/>
    <s v="HL rama rowerowa turystyczny"/>
    <x v="5"/>
    <d v="2009-08-18T00:00:00"/>
    <x v="2"/>
    <x v="1"/>
    <n v="1003.91"/>
    <n v="602.346"/>
    <n v="2"/>
    <n v="1204.692"/>
  </r>
  <r>
    <x v="1"/>
    <x v="4"/>
    <x v="7"/>
    <s v="Doskonałe rowery"/>
    <x v="0"/>
    <x v="25"/>
    <s v="Turystyczny-3000"/>
    <x v="5"/>
    <d v="2009-08-19T00:00:00"/>
    <x v="2"/>
    <x v="1"/>
    <n v="742.35"/>
    <n v="334.0575"/>
    <n v="2"/>
    <n v="668.11500000000001"/>
  </r>
  <r>
    <x v="1"/>
    <x v="4"/>
    <x v="7"/>
    <s v="Doskonałe rowery"/>
    <x v="1"/>
    <x v="4"/>
    <s v="Long-Sleeve Logo Jersey"/>
    <x v="4"/>
    <d v="2009-08-21T00:00:00"/>
    <x v="2"/>
    <x v="1"/>
    <n v="49.99"/>
    <n v="29.994"/>
    <n v="9"/>
    <n v="269.94600000000003"/>
  </r>
  <r>
    <x v="1"/>
    <x v="4"/>
    <x v="7"/>
    <s v="Doskonałe rowery"/>
    <x v="3"/>
    <x v="32"/>
    <s v="zestawy naprawcze do opon"/>
    <x v="7"/>
    <d v="2009-08-22T00:00:00"/>
    <x v="2"/>
    <x v="1"/>
    <n v="2.29"/>
    <n v="1.3282"/>
    <n v="12"/>
    <n v="15.938400000000001"/>
  </r>
  <r>
    <x v="1"/>
    <x v="4"/>
    <x v="7"/>
    <s v="Doskonałe rowery"/>
    <x v="0"/>
    <x v="25"/>
    <s v="Turystyczny-3000"/>
    <x v="5"/>
    <d v="2009-08-12T00:00:00"/>
    <x v="2"/>
    <x v="1"/>
    <n v="742.35"/>
    <n v="334.0575"/>
    <n v="5"/>
    <n v="1670.2874999999999"/>
  </r>
  <r>
    <x v="1"/>
    <x v="4"/>
    <x v="7"/>
    <s v="Doskonałe rowery"/>
    <x v="2"/>
    <x v="18"/>
    <s v="pedał turystyczny"/>
    <x v="8"/>
    <d v="2009-08-04T00:00:00"/>
    <x v="2"/>
    <x v="1"/>
    <n v="80.989999999999995"/>
    <n v="48.594000000000001"/>
    <n v="2"/>
    <n v="97.188000000000002"/>
  </r>
  <r>
    <x v="0"/>
    <x v="0"/>
    <x v="0"/>
    <s v="Active Usługi Transportowe"/>
    <x v="2"/>
    <x v="20"/>
    <s v="HL siodełko szosa 2"/>
    <x v="7"/>
    <d v="2009-08-24T00:00:00"/>
    <x v="2"/>
    <x v="1"/>
    <n v="52.64"/>
    <n v="31.584"/>
    <n v="3"/>
    <n v="94.751999999999995"/>
  </r>
  <r>
    <x v="0"/>
    <x v="0"/>
    <x v="0"/>
    <s v="Active Usługi Transportowe"/>
    <x v="2"/>
    <x v="6"/>
    <s v="HL rama rowerowa szosa"/>
    <x v="3"/>
    <d v="2009-08-02T00:00:00"/>
    <x v="2"/>
    <x v="1"/>
    <n v="1431.5"/>
    <n v="858.9"/>
    <n v="2"/>
    <n v="1717.8"/>
  </r>
  <r>
    <x v="0"/>
    <x v="0"/>
    <x v="0"/>
    <s v="Active Usługi Transportowe"/>
    <x v="2"/>
    <x v="9"/>
    <s v="LL kierownica szosa"/>
    <x v="7"/>
    <d v="2009-08-07T00:00:00"/>
    <x v="2"/>
    <x v="1"/>
    <n v="44.54"/>
    <n v="26.724"/>
    <n v="1"/>
    <n v="26.724"/>
  </r>
  <r>
    <x v="0"/>
    <x v="0"/>
    <x v="0"/>
    <s v="Active Usługi Transportowe"/>
    <x v="2"/>
    <x v="6"/>
    <s v="HL rama rowerowa szosa"/>
    <x v="3"/>
    <d v="2009-08-15T00:00:00"/>
    <x v="2"/>
    <x v="1"/>
    <n v="1431.5"/>
    <n v="858.9"/>
    <n v="1"/>
    <n v="858.9"/>
  </r>
  <r>
    <x v="0"/>
    <x v="1"/>
    <x v="1"/>
    <s v="Rowery na Każdy Dzień"/>
    <x v="3"/>
    <x v="22"/>
    <s v="bidony"/>
    <x v="7"/>
    <d v="2009-08-22T00:00:00"/>
    <x v="2"/>
    <x v="1"/>
    <n v="4.99"/>
    <n v="2.9940000000000002"/>
    <n v="1"/>
    <n v="2.9940000000000002"/>
  </r>
  <r>
    <x v="0"/>
    <x v="1"/>
    <x v="1"/>
    <s v="Rowery na Każdy Dzień"/>
    <x v="1"/>
    <x v="14"/>
    <s v="spodenki damskie górskie"/>
    <x v="1"/>
    <d v="2009-08-12T00:00:00"/>
    <x v="2"/>
    <x v="1"/>
    <n v="69.989999999999995"/>
    <n v="41.994"/>
    <n v="2"/>
    <n v="83.988"/>
  </r>
  <r>
    <x v="0"/>
    <x v="1"/>
    <x v="1"/>
    <s v="Rowery na Każdy Dzień"/>
    <x v="1"/>
    <x v="14"/>
    <s v="spodenki damskie górskie"/>
    <x v="1"/>
    <d v="2009-08-23T00:00:00"/>
    <x v="2"/>
    <x v="1"/>
    <n v="69.989999999999995"/>
    <n v="41.994"/>
    <n v="4"/>
    <n v="167.976"/>
  </r>
  <r>
    <x v="0"/>
    <x v="1"/>
    <x v="1"/>
    <s v="Rowery na Każdy Dzień"/>
    <x v="3"/>
    <x v="7"/>
    <s v="Sport-100"/>
    <x v="3"/>
    <d v="2009-08-28T00:00:00"/>
    <x v="2"/>
    <x v="1"/>
    <n v="34.99"/>
    <n v="20.994"/>
    <n v="4"/>
    <n v="83.975999999999999"/>
  </r>
  <r>
    <x v="0"/>
    <x v="1"/>
    <x v="1"/>
    <s v="Rowery na Każdy Dzień"/>
    <x v="2"/>
    <x v="18"/>
    <s v="HL pedał górski"/>
    <x v="8"/>
    <d v="2009-08-14T00:00:00"/>
    <x v="2"/>
    <x v="1"/>
    <n v="80.989999999999995"/>
    <n v="48.594000000000001"/>
    <n v="2"/>
    <n v="97.188000000000002"/>
  </r>
  <r>
    <x v="0"/>
    <x v="1"/>
    <x v="1"/>
    <s v="Rowery na Każdy Dzień"/>
    <x v="2"/>
    <x v="18"/>
    <s v="LL pedał górski"/>
    <x v="8"/>
    <d v="2009-08-28T00:00:00"/>
    <x v="2"/>
    <x v="1"/>
    <n v="40.49"/>
    <n v="24.294"/>
    <n v="3"/>
    <n v="72.882000000000005"/>
  </r>
  <r>
    <x v="0"/>
    <x v="1"/>
    <x v="1"/>
    <s v="Rowery na Każdy Dzień"/>
    <x v="1"/>
    <x v="10"/>
    <s v="rękawiczki rowerowe"/>
    <x v="1"/>
    <d v="2009-08-24T00:00:00"/>
    <x v="2"/>
    <x v="1"/>
    <n v="24.49"/>
    <n v="14.694000000000001"/>
    <n v="5"/>
    <n v="73.47"/>
  </r>
  <r>
    <x v="0"/>
    <x v="1"/>
    <x v="1"/>
    <s v="Rowery na Każdy Dzień"/>
    <x v="2"/>
    <x v="20"/>
    <s v="HL siodełko górski 2"/>
    <x v="7"/>
    <d v="2009-08-07T00:00:00"/>
    <x v="2"/>
    <x v="1"/>
    <n v="52.64"/>
    <n v="31.584"/>
    <n v="1"/>
    <n v="31.584"/>
  </r>
  <r>
    <x v="0"/>
    <x v="1"/>
    <x v="1"/>
    <s v="Rowery na Każdy Dzień"/>
    <x v="1"/>
    <x v="23"/>
    <s v="kamizelki klasyczne"/>
    <x v="5"/>
    <d v="2009-08-10T00:00:00"/>
    <x v="2"/>
    <x v="1"/>
    <n v="63.5"/>
    <n v="38.1"/>
    <n v="5"/>
    <n v="190.5"/>
  </r>
  <r>
    <x v="0"/>
    <x v="1"/>
    <x v="1"/>
    <s v="Rowery na Każdy Dzień"/>
    <x v="0"/>
    <x v="0"/>
    <s v="Górski-200"/>
    <x v="1"/>
    <d v="2009-08-10T00:00:00"/>
    <x v="2"/>
    <x v="1"/>
    <n v="2294.9899999999998"/>
    <n v="1376.9939999999999"/>
    <n v="5"/>
    <n v="6884.9699999999993"/>
  </r>
  <r>
    <x v="0"/>
    <x v="1"/>
    <x v="1"/>
    <s v="Rowery na Każdy Dzień"/>
    <x v="2"/>
    <x v="2"/>
    <s v="ML rama górski-W"/>
    <x v="0"/>
    <d v="2009-08-19T00:00:00"/>
    <x v="2"/>
    <x v="1"/>
    <n v="364.09"/>
    <n v="218.45400000000001"/>
    <n v="2"/>
    <n v="436.90800000000002"/>
  </r>
  <r>
    <x v="1"/>
    <x v="2"/>
    <x v="5"/>
    <s v="Specjalistyczne artykuły sportowe"/>
    <x v="0"/>
    <x v="25"/>
    <s v="Turystyczny-1000"/>
    <x v="5"/>
    <d v="2009-08-17T00:00:00"/>
    <x v="2"/>
    <x v="1"/>
    <n v="2384.0700000000002"/>
    <n v="1430.442"/>
    <n v="2"/>
    <n v="2860.884"/>
  </r>
  <r>
    <x v="1"/>
    <x v="2"/>
    <x v="5"/>
    <s v="Specjalistyczne artykuły sportowe"/>
    <x v="0"/>
    <x v="25"/>
    <s v="Turystyczny-3000"/>
    <x v="5"/>
    <d v="2009-08-12T00:00:00"/>
    <x v="2"/>
    <x v="1"/>
    <n v="742.35"/>
    <n v="334.0575"/>
    <n v="1"/>
    <n v="334.0575"/>
  </r>
  <r>
    <x v="1"/>
    <x v="2"/>
    <x v="5"/>
    <s v="Specjalistyczne artykuły sportowe"/>
    <x v="2"/>
    <x v="27"/>
    <s v="HL rama rowerowa turystyczny"/>
    <x v="5"/>
    <d v="2009-08-13T00:00:00"/>
    <x v="2"/>
    <x v="1"/>
    <n v="1003.91"/>
    <n v="602.346"/>
    <n v="1"/>
    <n v="602.346"/>
  </r>
  <r>
    <x v="1"/>
    <x v="2"/>
    <x v="5"/>
    <s v="Specjalistyczne artykuły sportowe"/>
    <x v="0"/>
    <x v="25"/>
    <s v="Turystyczny-3000"/>
    <x v="6"/>
    <d v="2009-08-01T00:00:00"/>
    <x v="2"/>
    <x v="1"/>
    <n v="742.35"/>
    <n v="334.0575"/>
    <n v="1"/>
    <n v="334.0575"/>
  </r>
  <r>
    <x v="1"/>
    <x v="2"/>
    <x v="5"/>
    <s v="Specjalistyczne artykuły sportowe"/>
    <x v="2"/>
    <x v="28"/>
    <s v="HL korba"/>
    <x v="1"/>
    <d v="2009-08-12T00:00:00"/>
    <x v="2"/>
    <x v="1"/>
    <n v="404.99"/>
    <n v="242.994"/>
    <n v="2"/>
    <n v="485.988"/>
  </r>
  <r>
    <x v="1"/>
    <x v="2"/>
    <x v="5"/>
    <s v="Specjalistyczne artykuły sportowe"/>
    <x v="0"/>
    <x v="25"/>
    <s v="Turystyczny-3000"/>
    <x v="6"/>
    <d v="2009-08-11T00:00:00"/>
    <x v="2"/>
    <x v="1"/>
    <n v="742.35"/>
    <n v="334.0575"/>
    <n v="1"/>
    <n v="334.0575"/>
  </r>
  <r>
    <x v="1"/>
    <x v="2"/>
    <x v="5"/>
    <s v="Specjalistyczne artykuły sportowe"/>
    <x v="2"/>
    <x v="30"/>
    <s v="Łańcuch"/>
    <x v="0"/>
    <d v="2009-08-25T00:00:00"/>
    <x v="2"/>
    <x v="1"/>
    <n v="20.239999999999998"/>
    <n v="12.144"/>
    <n v="2"/>
    <n v="24.288"/>
  </r>
  <r>
    <x v="1"/>
    <x v="2"/>
    <x v="5"/>
    <s v="Specjalistyczne artykuły sportowe"/>
    <x v="0"/>
    <x v="25"/>
    <s v="Turystyczny-2000"/>
    <x v="5"/>
    <d v="2009-08-12T00:00:00"/>
    <x v="2"/>
    <x v="1"/>
    <n v="1214.8499999999999"/>
    <n v="728.91"/>
    <n v="1"/>
    <n v="728.91"/>
  </r>
  <r>
    <x v="1"/>
    <x v="2"/>
    <x v="5"/>
    <s v="Specjalistyczne artykuły sportowe"/>
    <x v="1"/>
    <x v="4"/>
    <s v="Short-Sleeve Classic Jersey"/>
    <x v="6"/>
    <d v="2009-08-23T00:00:00"/>
    <x v="2"/>
    <x v="1"/>
    <n v="53.99"/>
    <n v="32.393999999999998"/>
    <n v="1"/>
    <n v="32.393999999999998"/>
  </r>
  <r>
    <x v="1"/>
    <x v="2"/>
    <x v="5"/>
    <s v="Specjalistyczne artykuły sportowe"/>
    <x v="2"/>
    <x v="27"/>
    <s v="HL rama rowerowa turystyczny"/>
    <x v="6"/>
    <d v="2009-08-27T00:00:00"/>
    <x v="2"/>
    <x v="1"/>
    <n v="1003.91"/>
    <n v="602.346"/>
    <n v="1"/>
    <n v="602.346"/>
  </r>
  <r>
    <x v="1"/>
    <x v="2"/>
    <x v="5"/>
    <s v="Specjalistyczne artykuły sportowe"/>
    <x v="2"/>
    <x v="26"/>
    <s v="Przerzutki przednie"/>
    <x v="0"/>
    <d v="2009-08-01T00:00:00"/>
    <x v="2"/>
    <x v="1"/>
    <n v="91.49"/>
    <n v="54.893999999999998"/>
    <n v="1"/>
    <n v="54.893999999999998"/>
  </r>
  <r>
    <x v="1"/>
    <x v="2"/>
    <x v="5"/>
    <s v="Specjalistyczne artykuły sportowe"/>
    <x v="0"/>
    <x v="25"/>
    <s v="Turystyczny-2000"/>
    <x v="5"/>
    <d v="2009-08-30T00:00:00"/>
    <x v="2"/>
    <x v="1"/>
    <n v="1214.8499999999999"/>
    <n v="728.91"/>
    <n v="1"/>
    <n v="728.91"/>
  </r>
  <r>
    <x v="1"/>
    <x v="2"/>
    <x v="5"/>
    <s v="Specjalistyczne artykuły sportowe"/>
    <x v="1"/>
    <x v="4"/>
    <s v="Long-Sleeve Logo Jersey"/>
    <x v="4"/>
    <d v="2009-08-14T00:00:00"/>
    <x v="2"/>
    <x v="1"/>
    <n v="49.99"/>
    <n v="29.994"/>
    <n v="1"/>
    <n v="29.994"/>
  </r>
  <r>
    <x v="1"/>
    <x v="2"/>
    <x v="5"/>
    <s v="Specjalistyczne artykuły sportowe"/>
    <x v="0"/>
    <x v="25"/>
    <s v="Turystyczny-3000"/>
    <x v="5"/>
    <d v="2009-08-16T00:00:00"/>
    <x v="2"/>
    <x v="1"/>
    <n v="742.35"/>
    <n v="334.0575"/>
    <n v="2"/>
    <n v="668.11500000000001"/>
  </r>
  <r>
    <x v="1"/>
    <x v="2"/>
    <x v="5"/>
    <s v="Specjalistyczne artykuły sportowe"/>
    <x v="0"/>
    <x v="25"/>
    <s v="Turystyczny-3000"/>
    <x v="6"/>
    <d v="2009-08-24T00:00:00"/>
    <x v="2"/>
    <x v="1"/>
    <n v="742.35"/>
    <n v="334.0575"/>
    <n v="1"/>
    <n v="334.0575"/>
  </r>
  <r>
    <x v="1"/>
    <x v="2"/>
    <x v="5"/>
    <s v="Specjalistyczne artykuły sportowe"/>
    <x v="0"/>
    <x v="25"/>
    <s v="Turystyczny-1000"/>
    <x v="6"/>
    <d v="2009-08-30T00:00:00"/>
    <x v="2"/>
    <x v="1"/>
    <n v="2384.0700000000002"/>
    <n v="953.62800000000004"/>
    <n v="1"/>
    <n v="953.62800000000004"/>
  </r>
  <r>
    <x v="0"/>
    <x v="0"/>
    <x v="2"/>
    <s v="Rowery dla każdego — sklep i serwis"/>
    <x v="1"/>
    <x v="14"/>
    <s v="spodenki damskie górskie"/>
    <x v="1"/>
    <d v="2009-08-25T00:00:00"/>
    <x v="2"/>
    <x v="1"/>
    <n v="69.989999999999995"/>
    <n v="41.994"/>
    <n v="9"/>
    <n v="377.94600000000003"/>
  </r>
  <r>
    <x v="0"/>
    <x v="0"/>
    <x v="2"/>
    <s v="Rowery dla każdego — sklep i serwis"/>
    <x v="2"/>
    <x v="9"/>
    <s v="ML kierownica górski"/>
    <x v="7"/>
    <d v="2009-08-11T00:00:00"/>
    <x v="2"/>
    <x v="1"/>
    <n v="61.92"/>
    <n v="37.152000000000001"/>
    <n v="1"/>
    <n v="37.152000000000001"/>
  </r>
  <r>
    <x v="0"/>
    <x v="0"/>
    <x v="2"/>
    <s v="Rowery dla każdego — sklep i serwis"/>
    <x v="2"/>
    <x v="18"/>
    <s v="LL pedał górski"/>
    <x v="8"/>
    <d v="2009-08-13T00:00:00"/>
    <x v="2"/>
    <x v="1"/>
    <n v="40.49"/>
    <n v="24.294"/>
    <n v="1"/>
    <n v="24.294"/>
  </r>
  <r>
    <x v="0"/>
    <x v="0"/>
    <x v="2"/>
    <s v="Rowery dla każdego — sklep i serwis"/>
    <x v="2"/>
    <x v="18"/>
    <s v="HL pedał górski"/>
    <x v="8"/>
    <d v="2009-08-13T00:00:00"/>
    <x v="2"/>
    <x v="1"/>
    <n v="80.989999999999995"/>
    <n v="48.594000000000001"/>
    <n v="1"/>
    <n v="48.594000000000001"/>
  </r>
  <r>
    <x v="0"/>
    <x v="0"/>
    <x v="2"/>
    <s v="Rowery dla każdego — sklep i serwis"/>
    <x v="2"/>
    <x v="20"/>
    <s v="HL siodełko górski 2"/>
    <x v="7"/>
    <d v="2009-08-15T00:00:00"/>
    <x v="2"/>
    <x v="1"/>
    <n v="52.64"/>
    <n v="31.584"/>
    <n v="1"/>
    <n v="31.584"/>
  </r>
  <r>
    <x v="0"/>
    <x v="0"/>
    <x v="2"/>
    <s v="Rowery dla każdego — sklep i serwis"/>
    <x v="2"/>
    <x v="2"/>
    <s v="ML rama górski-W"/>
    <x v="0"/>
    <d v="2009-08-30T00:00:00"/>
    <x v="2"/>
    <x v="1"/>
    <n v="364.09"/>
    <n v="218.45400000000001"/>
    <n v="1"/>
    <n v="218.45400000000001"/>
  </r>
  <r>
    <x v="0"/>
    <x v="0"/>
    <x v="2"/>
    <s v="Rowery dla każdego — sklep i serwis"/>
    <x v="0"/>
    <x v="0"/>
    <s v="Górski-200"/>
    <x v="1"/>
    <d v="2009-08-25T00:00:00"/>
    <x v="2"/>
    <x v="1"/>
    <n v="2294.9899999999998"/>
    <n v="1376.9939999999999"/>
    <n v="2"/>
    <n v="2753.9879999999998"/>
  </r>
  <r>
    <x v="0"/>
    <x v="0"/>
    <x v="0"/>
    <s v="Zabawki ekstremalne"/>
    <x v="2"/>
    <x v="28"/>
    <s v="ML korba"/>
    <x v="1"/>
    <d v="2009-08-19T00:00:00"/>
    <x v="2"/>
    <x v="1"/>
    <n v="256.49"/>
    <n v="153.89400000000001"/>
    <n v="2"/>
    <n v="307.78800000000001"/>
  </r>
  <r>
    <x v="0"/>
    <x v="0"/>
    <x v="0"/>
    <s v="Zabawki ekstremalne"/>
    <x v="0"/>
    <x v="0"/>
    <s v="Górski-200-W"/>
    <x v="0"/>
    <d v="2009-08-24T00:00:00"/>
    <x v="2"/>
    <x v="1"/>
    <n v="769.49"/>
    <n v="461.69400000000002"/>
    <n v="2"/>
    <n v="923.38800000000003"/>
  </r>
  <r>
    <x v="0"/>
    <x v="0"/>
    <x v="0"/>
    <s v="Zabawki ekstremalne"/>
    <x v="0"/>
    <x v="0"/>
    <s v="Górski-500"/>
    <x v="0"/>
    <d v="2009-08-09T00:00:00"/>
    <x v="2"/>
    <x v="1"/>
    <n v="564.99"/>
    <n v="338.99400000000003"/>
    <n v="2"/>
    <n v="677.98800000000006"/>
  </r>
  <r>
    <x v="0"/>
    <x v="0"/>
    <x v="0"/>
    <s v="Zabawki ekstremalne"/>
    <x v="2"/>
    <x v="2"/>
    <s v="LL rama górski"/>
    <x v="0"/>
    <d v="2009-08-08T00:00:00"/>
    <x v="2"/>
    <x v="1"/>
    <n v="264.05"/>
    <n v="158.43"/>
    <n v="1"/>
    <n v="158.43"/>
  </r>
  <r>
    <x v="0"/>
    <x v="0"/>
    <x v="0"/>
    <s v="Zabawki ekstremalne"/>
    <x v="2"/>
    <x v="2"/>
    <s v="LL rama górski"/>
    <x v="1"/>
    <d v="2009-08-23T00:00:00"/>
    <x v="2"/>
    <x v="1"/>
    <n v="249.79"/>
    <n v="149.874"/>
    <n v="2"/>
    <n v="299.74799999999999"/>
  </r>
  <r>
    <x v="0"/>
    <x v="0"/>
    <x v="0"/>
    <s v="Zabawki ekstremalne"/>
    <x v="1"/>
    <x v="14"/>
    <s v="spodenki damskie górskie"/>
    <x v="1"/>
    <d v="2009-08-07T00:00:00"/>
    <x v="2"/>
    <x v="1"/>
    <n v="69.989999999999995"/>
    <n v="41.994"/>
    <n v="10"/>
    <n v="419.94"/>
  </r>
  <r>
    <x v="0"/>
    <x v="0"/>
    <x v="0"/>
    <s v="Zabawki ekstremalne"/>
    <x v="0"/>
    <x v="0"/>
    <s v="Górski-500"/>
    <x v="1"/>
    <d v="2009-08-13T00:00:00"/>
    <x v="2"/>
    <x v="1"/>
    <n v="539.99"/>
    <n v="323.99400000000003"/>
    <n v="4"/>
    <n v="1295.9760000000001"/>
  </r>
  <r>
    <x v="0"/>
    <x v="0"/>
    <x v="0"/>
    <s v="Zabawki ekstremalne"/>
    <x v="2"/>
    <x v="18"/>
    <s v="HL pedał górski"/>
    <x v="8"/>
    <d v="2009-08-18T00:00:00"/>
    <x v="2"/>
    <x v="1"/>
    <n v="80.989999999999995"/>
    <n v="48.594000000000001"/>
    <n v="2"/>
    <n v="97.188000000000002"/>
  </r>
  <r>
    <x v="1"/>
    <x v="2"/>
    <x v="5"/>
    <s v="Rowery na każdą drogę"/>
    <x v="0"/>
    <x v="3"/>
    <s v="Szosa--350-W"/>
    <x v="6"/>
    <d v="2009-08-29T00:00:00"/>
    <x v="2"/>
    <x v="1"/>
    <n v="1700.99"/>
    <n v="1020.5940000000001"/>
    <n v="2"/>
    <n v="2041.1880000000001"/>
  </r>
  <r>
    <x v="1"/>
    <x v="2"/>
    <x v="5"/>
    <s v="Rowery na każdą drogę"/>
    <x v="2"/>
    <x v="18"/>
    <s v="ML pedał szosa"/>
    <x v="8"/>
    <d v="2009-08-09T00:00:00"/>
    <x v="2"/>
    <x v="1"/>
    <n v="62.09"/>
    <n v="37.253999999999998"/>
    <n v="1"/>
    <n v="37.253999999999998"/>
  </r>
  <r>
    <x v="1"/>
    <x v="2"/>
    <x v="5"/>
    <s v="Rowery na każdą drogę"/>
    <x v="0"/>
    <x v="3"/>
    <s v="Szosa--350-W"/>
    <x v="6"/>
    <d v="2009-08-26T00:00:00"/>
    <x v="2"/>
    <x v="1"/>
    <n v="1700.99"/>
    <n v="1020.5940000000001"/>
    <n v="2"/>
    <n v="2041.1880000000001"/>
  </r>
  <r>
    <x v="1"/>
    <x v="2"/>
    <x v="5"/>
    <s v="Rowery na każdą drogę"/>
    <x v="2"/>
    <x v="6"/>
    <s v="ML rama rowerowa-W"/>
    <x v="6"/>
    <d v="2009-08-18T00:00:00"/>
    <x v="2"/>
    <x v="1"/>
    <n v="594.83000000000004"/>
    <n v="356.89800000000002"/>
    <n v="3"/>
    <n v="1070.694"/>
  </r>
  <r>
    <x v="1"/>
    <x v="2"/>
    <x v="5"/>
    <s v="Rowery na każdą drogę"/>
    <x v="1"/>
    <x v="1"/>
    <s v="skarpety wyścigowe"/>
    <x v="2"/>
    <d v="2009-08-07T00:00:00"/>
    <x v="2"/>
    <x v="1"/>
    <n v="8.99"/>
    <n v="5.3940000000000001"/>
    <n v="4"/>
    <n v="21.576000000000001"/>
  </r>
  <r>
    <x v="1"/>
    <x v="2"/>
    <x v="5"/>
    <s v="Rowery na każdą drogę"/>
    <x v="2"/>
    <x v="18"/>
    <s v="HL pedał szosa"/>
    <x v="8"/>
    <d v="2009-08-23T00:00:00"/>
    <x v="2"/>
    <x v="1"/>
    <n v="80.989999999999995"/>
    <n v="48.594000000000001"/>
    <n v="1"/>
    <n v="48.594000000000001"/>
  </r>
  <r>
    <x v="1"/>
    <x v="2"/>
    <x v="5"/>
    <s v="Rowery na każdą drogę"/>
    <x v="0"/>
    <x v="3"/>
    <s v="Szosa-750"/>
    <x v="1"/>
    <d v="2009-08-15T00:00:00"/>
    <x v="2"/>
    <x v="1"/>
    <n v="539.99"/>
    <n v="323.99400000000003"/>
    <n v="4"/>
    <n v="1295.9760000000001"/>
  </r>
  <r>
    <x v="0"/>
    <x v="0"/>
    <x v="2"/>
    <s v="Stowarzyszenie Cyklistów"/>
    <x v="1"/>
    <x v="14"/>
    <s v="spodenki damskie górskie"/>
    <x v="1"/>
    <d v="2009-08-14T00:00:00"/>
    <x v="2"/>
    <x v="1"/>
    <n v="69.989999999999995"/>
    <n v="41.994"/>
    <n v="3"/>
    <n v="125.982"/>
  </r>
  <r>
    <x v="0"/>
    <x v="0"/>
    <x v="2"/>
    <s v="Stowarzyszenie Cyklistów"/>
    <x v="2"/>
    <x v="18"/>
    <s v="HL pedał górski"/>
    <x v="8"/>
    <d v="2009-08-10T00:00:00"/>
    <x v="2"/>
    <x v="1"/>
    <n v="80.989999999999995"/>
    <n v="48.594000000000001"/>
    <n v="1"/>
    <n v="48.594000000000001"/>
  </r>
  <r>
    <x v="0"/>
    <x v="0"/>
    <x v="2"/>
    <s v="Stowarzyszenie Cyklistów"/>
    <x v="2"/>
    <x v="20"/>
    <s v="HL siodełko górski 2"/>
    <x v="7"/>
    <d v="2009-08-12T00:00:00"/>
    <x v="2"/>
    <x v="1"/>
    <n v="52.64"/>
    <n v="31.584"/>
    <n v="3"/>
    <n v="94.751999999999995"/>
  </r>
  <r>
    <x v="0"/>
    <x v="0"/>
    <x v="2"/>
    <s v="Stowarzyszenie Cyklistów"/>
    <x v="1"/>
    <x v="14"/>
    <s v="spodenki damskie górskie"/>
    <x v="1"/>
    <d v="2009-08-24T00:00:00"/>
    <x v="2"/>
    <x v="1"/>
    <n v="69.989999999999995"/>
    <n v="40.594200000000001"/>
    <n v="11"/>
    <n v="446.53620000000001"/>
  </r>
  <r>
    <x v="0"/>
    <x v="0"/>
    <x v="2"/>
    <s v="Stowarzyszenie Cyklistów"/>
    <x v="2"/>
    <x v="9"/>
    <s v="ML kierownica górski"/>
    <x v="7"/>
    <d v="2009-08-04T00:00:00"/>
    <x v="2"/>
    <x v="1"/>
    <n v="61.92"/>
    <n v="37.152000000000001"/>
    <n v="1"/>
    <n v="37.152000000000001"/>
  </r>
  <r>
    <x v="0"/>
    <x v="0"/>
    <x v="2"/>
    <s v="Stowarzyszenie Cyklistów"/>
    <x v="0"/>
    <x v="0"/>
    <s v="Górski-200"/>
    <x v="1"/>
    <d v="2009-08-13T00:00:00"/>
    <x v="2"/>
    <x v="1"/>
    <n v="2294.9899999999998"/>
    <n v="1376.9939999999999"/>
    <n v="1"/>
    <n v="1376.9939999999999"/>
  </r>
  <r>
    <x v="0"/>
    <x v="0"/>
    <x v="2"/>
    <s v="Stowarzyszenie Cyklistów"/>
    <x v="1"/>
    <x v="14"/>
    <s v="spodenki damskie górskie"/>
    <x v="1"/>
    <d v="2009-08-29T00:00:00"/>
    <x v="2"/>
    <x v="1"/>
    <n v="69.989999999999995"/>
    <n v="41.994"/>
    <n v="2"/>
    <n v="83.988"/>
  </r>
  <r>
    <x v="0"/>
    <x v="0"/>
    <x v="2"/>
    <s v="Stowarzyszenie Cyklistów"/>
    <x v="2"/>
    <x v="2"/>
    <s v="ML rama górski-W"/>
    <x v="0"/>
    <d v="2009-08-13T00:00:00"/>
    <x v="2"/>
    <x v="1"/>
    <n v="364.09"/>
    <n v="218.45400000000001"/>
    <n v="2"/>
    <n v="436.90800000000002"/>
  </r>
  <r>
    <x v="0"/>
    <x v="0"/>
    <x v="2"/>
    <s v="Stowarzyszenie Cyklistów"/>
    <x v="2"/>
    <x v="18"/>
    <s v="LL pedał górski"/>
    <x v="8"/>
    <d v="2009-08-25T00:00:00"/>
    <x v="2"/>
    <x v="1"/>
    <n v="40.49"/>
    <n v="24.294"/>
    <n v="1"/>
    <n v="24.294"/>
  </r>
  <r>
    <x v="0"/>
    <x v="0"/>
    <x v="3"/>
    <s v="Przekładnia — sklep i serwis"/>
    <x v="2"/>
    <x v="20"/>
    <s v="ML siodełko górski 2"/>
    <x v="7"/>
    <d v="2009-08-14T00:00:00"/>
    <x v="2"/>
    <x v="1"/>
    <n v="39.14"/>
    <n v="23.484000000000002"/>
    <n v="3"/>
    <n v="70.451999999999998"/>
  </r>
  <r>
    <x v="0"/>
    <x v="0"/>
    <x v="3"/>
    <s v="Przekładnia — sklep i serwis"/>
    <x v="2"/>
    <x v="20"/>
    <s v="HL siodełko górski 2"/>
    <x v="7"/>
    <d v="2009-08-31T00:00:00"/>
    <x v="2"/>
    <x v="1"/>
    <n v="52.64"/>
    <n v="31.584"/>
    <n v="2"/>
    <n v="63.167999999999999"/>
  </r>
  <r>
    <x v="0"/>
    <x v="0"/>
    <x v="3"/>
    <s v="Przekładnia — sklep i serwis"/>
    <x v="0"/>
    <x v="0"/>
    <s v="Górski-500"/>
    <x v="0"/>
    <d v="2009-08-16T00:00:00"/>
    <x v="2"/>
    <x v="1"/>
    <n v="564.99"/>
    <n v="338.99400000000003"/>
    <n v="3"/>
    <n v="1016.9820000000001"/>
  </r>
  <r>
    <x v="0"/>
    <x v="0"/>
    <x v="3"/>
    <s v="Przekładnia — sklep i serwis"/>
    <x v="1"/>
    <x v="4"/>
    <s v="Long-Sleeve Logo Jersey"/>
    <x v="4"/>
    <d v="2009-08-09T00:00:00"/>
    <x v="2"/>
    <x v="1"/>
    <n v="49.99"/>
    <n v="29.994"/>
    <n v="4"/>
    <n v="119.976"/>
  </r>
  <r>
    <x v="0"/>
    <x v="0"/>
    <x v="3"/>
    <s v="Przekładnia — sklep i serwis"/>
    <x v="0"/>
    <x v="0"/>
    <s v="Górski-200"/>
    <x v="1"/>
    <d v="2009-08-29T00:00:00"/>
    <x v="2"/>
    <x v="1"/>
    <n v="2294.9899999999998"/>
    <n v="1376.9939999999999"/>
    <n v="4"/>
    <n v="5507.9759999999997"/>
  </r>
  <r>
    <x v="0"/>
    <x v="0"/>
    <x v="3"/>
    <s v="Przekładnia — sklep i serwis"/>
    <x v="3"/>
    <x v="19"/>
    <s v="stojak na 4 rowery"/>
    <x v="7"/>
    <d v="2009-08-18T00:00:00"/>
    <x v="2"/>
    <x v="1"/>
    <n v="120"/>
    <n v="72"/>
    <n v="1"/>
    <n v="72"/>
  </r>
  <r>
    <x v="0"/>
    <x v="0"/>
    <x v="3"/>
    <s v="Przekładnia — sklep i serwis"/>
    <x v="1"/>
    <x v="5"/>
    <s v="nakładka na rower"/>
    <x v="4"/>
    <d v="2009-08-15T00:00:00"/>
    <x v="2"/>
    <x v="1"/>
    <n v="8.99"/>
    <n v="5.3940000000000001"/>
    <n v="5"/>
    <n v="26.97"/>
  </r>
  <r>
    <x v="0"/>
    <x v="0"/>
    <x v="3"/>
    <s v="Przekładnia — sklep i serwis"/>
    <x v="2"/>
    <x v="2"/>
    <s v="LL rama górski"/>
    <x v="0"/>
    <d v="2009-08-07T00:00:00"/>
    <x v="2"/>
    <x v="1"/>
    <n v="264.05"/>
    <n v="158.43"/>
    <n v="1"/>
    <n v="158.43"/>
  </r>
  <r>
    <x v="0"/>
    <x v="0"/>
    <x v="3"/>
    <s v="Przekładnia — sklep i serwis"/>
    <x v="3"/>
    <x v="32"/>
    <s v="zestawy naprawcze do opon"/>
    <x v="7"/>
    <d v="2009-08-29T00:00:00"/>
    <x v="2"/>
    <x v="1"/>
    <n v="2.29"/>
    <n v="1.3740000000000001"/>
    <n v="1"/>
    <n v="1.3740000000000001"/>
  </r>
  <r>
    <x v="0"/>
    <x v="0"/>
    <x v="3"/>
    <s v="Przekładnia — sklep i serwis"/>
    <x v="1"/>
    <x v="4"/>
    <s v="Long-Sleeve Logo Jersey"/>
    <x v="4"/>
    <d v="2009-08-29T00:00:00"/>
    <x v="2"/>
    <x v="1"/>
    <n v="49.99"/>
    <n v="29.994"/>
    <n v="1"/>
    <n v="29.994"/>
  </r>
  <r>
    <x v="0"/>
    <x v="0"/>
    <x v="3"/>
    <s v="Przekładnia — sklep i serwis"/>
    <x v="3"/>
    <x v="7"/>
    <s v="Sport-100"/>
    <x v="1"/>
    <d v="2009-08-06T00:00:00"/>
    <x v="2"/>
    <x v="1"/>
    <n v="34.99"/>
    <n v="20.994"/>
    <n v="4"/>
    <n v="83.975999999999999"/>
  </r>
  <r>
    <x v="0"/>
    <x v="0"/>
    <x v="3"/>
    <s v="Przekładnia — sklep i serwis"/>
    <x v="1"/>
    <x v="4"/>
    <s v="Short-Sleeve Classic Jersey"/>
    <x v="6"/>
    <d v="2009-08-27T00:00:00"/>
    <x v="2"/>
    <x v="1"/>
    <n v="53.99"/>
    <n v="32.393999999999998"/>
    <n v="6"/>
    <n v="194.36399999999998"/>
  </r>
  <r>
    <x v="0"/>
    <x v="0"/>
    <x v="3"/>
    <s v="Przekładnia — sklep i serwis"/>
    <x v="3"/>
    <x v="24"/>
    <s v="Bike Wash"/>
    <x v="7"/>
    <d v="2009-08-05T00:00:00"/>
    <x v="2"/>
    <x v="1"/>
    <n v="7.95"/>
    <n v="4.7699999999999996"/>
    <n v="4"/>
    <n v="19.079999999999998"/>
  </r>
  <r>
    <x v="0"/>
    <x v="0"/>
    <x v="3"/>
    <s v="Przekładnia — sklep i serwis"/>
    <x v="0"/>
    <x v="0"/>
    <s v="Górski-200-W"/>
    <x v="0"/>
    <d v="2009-08-01T00:00:00"/>
    <x v="2"/>
    <x v="1"/>
    <n v="769.49"/>
    <n v="461.69400000000002"/>
    <n v="4"/>
    <n v="1846.7760000000001"/>
  </r>
  <r>
    <x v="0"/>
    <x v="0"/>
    <x v="3"/>
    <s v="Przekładnia — sklep i serwis"/>
    <x v="2"/>
    <x v="2"/>
    <s v="LL rama górski"/>
    <x v="1"/>
    <d v="2009-08-21T00:00:00"/>
    <x v="2"/>
    <x v="1"/>
    <n v="249.79"/>
    <n v="149.874"/>
    <n v="5"/>
    <n v="749.37"/>
  </r>
  <r>
    <x v="0"/>
    <x v="0"/>
    <x v="3"/>
    <s v="Przekładnia — sklep i serwis"/>
    <x v="0"/>
    <x v="0"/>
    <s v="Górski-200"/>
    <x v="1"/>
    <d v="2009-08-28T00:00:00"/>
    <x v="2"/>
    <x v="1"/>
    <n v="2294.9899999999998"/>
    <n v="1376.9939999999999"/>
    <n v="2"/>
    <n v="2753.9879999999998"/>
  </r>
  <r>
    <x v="0"/>
    <x v="0"/>
    <x v="3"/>
    <s v="Przekładnia — sklep i serwis"/>
    <x v="1"/>
    <x v="14"/>
    <s v="spodenki damskie górskie"/>
    <x v="1"/>
    <d v="2009-08-19T00:00:00"/>
    <x v="2"/>
    <x v="1"/>
    <n v="69.989999999999995"/>
    <n v="38.494500000000002"/>
    <n v="18"/>
    <n v="692.90100000000007"/>
  </r>
  <r>
    <x v="0"/>
    <x v="0"/>
    <x v="3"/>
    <s v="Przekładnia — sklep i serwis"/>
    <x v="3"/>
    <x v="7"/>
    <s v="Sport-100"/>
    <x v="5"/>
    <d v="2009-08-19T00:00:00"/>
    <x v="2"/>
    <x v="1"/>
    <n v="34.99"/>
    <n v="20.994"/>
    <n v="9"/>
    <n v="188.946"/>
  </r>
  <r>
    <x v="0"/>
    <x v="0"/>
    <x v="3"/>
    <s v="Przekładnia — sklep i serwis"/>
    <x v="1"/>
    <x v="14"/>
    <s v="spodenki damskie górskie"/>
    <x v="1"/>
    <d v="2009-08-03T00:00:00"/>
    <x v="2"/>
    <x v="1"/>
    <n v="69.989999999999995"/>
    <n v="38.494500000000002"/>
    <n v="16"/>
    <n v="615.91200000000003"/>
  </r>
  <r>
    <x v="0"/>
    <x v="0"/>
    <x v="3"/>
    <s v="Przekładnia — sklep i serwis"/>
    <x v="2"/>
    <x v="2"/>
    <s v="ML rama górski-W"/>
    <x v="0"/>
    <d v="2009-08-25T00:00:00"/>
    <x v="2"/>
    <x v="1"/>
    <n v="364.09"/>
    <n v="218.45400000000001"/>
    <n v="4"/>
    <n v="873.81600000000003"/>
  </r>
  <r>
    <x v="0"/>
    <x v="0"/>
    <x v="3"/>
    <s v="Przekładnia — sklep i serwis"/>
    <x v="0"/>
    <x v="0"/>
    <s v="Górski-500"/>
    <x v="0"/>
    <d v="2009-08-17T00:00:00"/>
    <x v="2"/>
    <x v="1"/>
    <n v="564.99"/>
    <n v="338.99400000000003"/>
    <n v="1"/>
    <n v="338.99400000000003"/>
  </r>
  <r>
    <x v="0"/>
    <x v="0"/>
    <x v="3"/>
    <s v="Przekładnia — sklep i serwis"/>
    <x v="2"/>
    <x v="18"/>
    <s v="LL pedał górski"/>
    <x v="8"/>
    <d v="2009-08-16T00:00:00"/>
    <x v="2"/>
    <x v="1"/>
    <n v="40.49"/>
    <n v="24.294"/>
    <n v="1"/>
    <n v="24.294"/>
  </r>
  <r>
    <x v="0"/>
    <x v="0"/>
    <x v="3"/>
    <s v="Przekładnia — sklep i serwis"/>
    <x v="0"/>
    <x v="0"/>
    <s v="Górski-200-W"/>
    <x v="0"/>
    <d v="2009-08-04T00:00:00"/>
    <x v="2"/>
    <x v="1"/>
    <n v="769.49"/>
    <n v="461.69400000000002"/>
    <n v="5"/>
    <n v="2308.4700000000003"/>
  </r>
  <r>
    <x v="0"/>
    <x v="0"/>
    <x v="3"/>
    <s v="Przekładnia — sklep i serwis"/>
    <x v="2"/>
    <x v="2"/>
    <s v="HL rama górski"/>
    <x v="0"/>
    <d v="2009-08-28T00:00:00"/>
    <x v="2"/>
    <x v="1"/>
    <n v="1364.5"/>
    <n v="818.7"/>
    <n v="2"/>
    <n v="1637.4"/>
  </r>
  <r>
    <x v="0"/>
    <x v="0"/>
    <x v="3"/>
    <s v="Przekładnia — sklep i serwis"/>
    <x v="0"/>
    <x v="0"/>
    <s v="Górski-500"/>
    <x v="1"/>
    <d v="2009-08-30T00:00:00"/>
    <x v="2"/>
    <x v="1"/>
    <n v="539.99"/>
    <n v="323.99400000000003"/>
    <n v="2"/>
    <n v="647.98800000000006"/>
  </r>
  <r>
    <x v="0"/>
    <x v="0"/>
    <x v="3"/>
    <s v="Przekładnia — sklep i serwis"/>
    <x v="2"/>
    <x v="2"/>
    <s v="ML rama górski-W"/>
    <x v="0"/>
    <d v="2009-08-01T00:00:00"/>
    <x v="2"/>
    <x v="1"/>
    <n v="364.09"/>
    <n v="218.45400000000001"/>
    <n v="2"/>
    <n v="436.90800000000002"/>
  </r>
  <r>
    <x v="0"/>
    <x v="0"/>
    <x v="3"/>
    <s v="Przekładnia — sklep i serwis"/>
    <x v="1"/>
    <x v="10"/>
    <s v="rękawiczki rowerowe"/>
    <x v="1"/>
    <d v="2009-08-20T00:00:00"/>
    <x v="2"/>
    <x v="1"/>
    <n v="24.49"/>
    <n v="14.694000000000001"/>
    <n v="5"/>
    <n v="73.47"/>
  </r>
  <r>
    <x v="0"/>
    <x v="0"/>
    <x v="3"/>
    <s v="Przekładnia — sklep i serwis"/>
    <x v="2"/>
    <x v="9"/>
    <s v="ML kierownica górski"/>
    <x v="7"/>
    <d v="2009-08-31T00:00:00"/>
    <x v="2"/>
    <x v="1"/>
    <n v="61.92"/>
    <n v="37.152000000000001"/>
    <n v="4"/>
    <n v="148.608"/>
  </r>
  <r>
    <x v="0"/>
    <x v="0"/>
    <x v="3"/>
    <s v="Przekładnia — sklep i serwis"/>
    <x v="0"/>
    <x v="0"/>
    <s v="Górski-200"/>
    <x v="0"/>
    <d v="2009-08-11T00:00:00"/>
    <x v="2"/>
    <x v="1"/>
    <n v="2319.9899999999998"/>
    <n v="1391.9939999999999"/>
    <n v="4"/>
    <n v="5567.9759999999997"/>
  </r>
  <r>
    <x v="0"/>
    <x v="0"/>
    <x v="3"/>
    <s v="Przekładnia — sklep i serwis"/>
    <x v="0"/>
    <x v="0"/>
    <s v="Górski-500"/>
    <x v="0"/>
    <d v="2009-08-25T00:00:00"/>
    <x v="2"/>
    <x v="1"/>
    <n v="564.99"/>
    <n v="338.99400000000003"/>
    <n v="3"/>
    <n v="1016.9820000000001"/>
  </r>
  <r>
    <x v="0"/>
    <x v="0"/>
    <x v="3"/>
    <s v="Przekładnia — sklep i serwis"/>
    <x v="0"/>
    <x v="0"/>
    <s v="Górski-200"/>
    <x v="0"/>
    <d v="2009-08-02T00:00:00"/>
    <x v="2"/>
    <x v="1"/>
    <n v="2319.9899999999998"/>
    <n v="1391.9939999999999"/>
    <n v="2"/>
    <n v="2783.9879999999998"/>
  </r>
  <r>
    <x v="0"/>
    <x v="0"/>
    <x v="3"/>
    <s v="Przekładnia — sklep i serwis"/>
    <x v="2"/>
    <x v="2"/>
    <s v="HL rama górski"/>
    <x v="1"/>
    <d v="2009-08-07T00:00:00"/>
    <x v="2"/>
    <x v="1"/>
    <n v="1349.6"/>
    <n v="809.76"/>
    <n v="2"/>
    <n v="1619.52"/>
  </r>
  <r>
    <x v="0"/>
    <x v="0"/>
    <x v="3"/>
    <s v="Przekładnia — sklep i serwis"/>
    <x v="2"/>
    <x v="2"/>
    <s v="ML rama górski-W"/>
    <x v="0"/>
    <d v="2009-08-21T00:00:00"/>
    <x v="2"/>
    <x v="1"/>
    <n v="364.09"/>
    <n v="218.45400000000001"/>
    <n v="2"/>
    <n v="436.90800000000002"/>
  </r>
  <r>
    <x v="0"/>
    <x v="0"/>
    <x v="3"/>
    <s v="Przekładnia — sklep i serwis"/>
    <x v="3"/>
    <x v="7"/>
    <s v="Sport-100"/>
    <x v="3"/>
    <d v="2009-08-14T00:00:00"/>
    <x v="2"/>
    <x v="1"/>
    <n v="34.99"/>
    <n v="20.994"/>
    <n v="5"/>
    <n v="104.97"/>
  </r>
  <r>
    <x v="0"/>
    <x v="0"/>
    <x v="3"/>
    <s v="Przekładnia — sklep i serwis"/>
    <x v="3"/>
    <x v="21"/>
    <s v="plecak rowerowy"/>
    <x v="0"/>
    <d v="2009-08-03T00:00:00"/>
    <x v="2"/>
    <x v="1"/>
    <n v="54.99"/>
    <n v="32.994"/>
    <n v="9"/>
    <n v="296.94600000000003"/>
  </r>
  <r>
    <x v="0"/>
    <x v="0"/>
    <x v="3"/>
    <s v="Przekładnia — sklep i serwis"/>
    <x v="0"/>
    <x v="0"/>
    <s v="Górski-500"/>
    <x v="1"/>
    <d v="2009-08-19T00:00:00"/>
    <x v="2"/>
    <x v="1"/>
    <n v="539.99"/>
    <n v="323.99400000000003"/>
    <n v="2"/>
    <n v="647.98800000000006"/>
  </r>
  <r>
    <x v="0"/>
    <x v="0"/>
    <x v="3"/>
    <s v="Przekładnia — sklep i serwis"/>
    <x v="2"/>
    <x v="9"/>
    <s v="LL kierownica górski"/>
    <x v="7"/>
    <d v="2009-08-30T00:00:00"/>
    <x v="2"/>
    <x v="1"/>
    <n v="44.54"/>
    <n v="26.724"/>
    <n v="2"/>
    <n v="53.448"/>
  </r>
  <r>
    <x v="0"/>
    <x v="0"/>
    <x v="3"/>
    <s v="Przekładnia — sklep i serwis"/>
    <x v="0"/>
    <x v="0"/>
    <s v="Górski-200-W"/>
    <x v="0"/>
    <d v="2009-08-17T00:00:00"/>
    <x v="2"/>
    <x v="1"/>
    <n v="769.49"/>
    <n v="461.69400000000002"/>
    <n v="2"/>
    <n v="923.38800000000003"/>
  </r>
  <r>
    <x v="0"/>
    <x v="0"/>
    <x v="3"/>
    <s v="Przekładnia — sklep i serwis"/>
    <x v="2"/>
    <x v="2"/>
    <s v="LL rama górski"/>
    <x v="0"/>
    <d v="2009-08-05T00:00:00"/>
    <x v="2"/>
    <x v="1"/>
    <n v="264.05"/>
    <n v="158.43"/>
    <n v="2"/>
    <n v="316.86"/>
  </r>
  <r>
    <x v="0"/>
    <x v="0"/>
    <x v="3"/>
    <s v="Przekładnia — sklep i serwis"/>
    <x v="3"/>
    <x v="22"/>
    <s v="bidony"/>
    <x v="7"/>
    <d v="2009-08-27T00:00:00"/>
    <x v="2"/>
    <x v="1"/>
    <n v="4.99"/>
    <n v="2.9940000000000002"/>
    <n v="3"/>
    <n v="8.9820000000000011"/>
  </r>
  <r>
    <x v="0"/>
    <x v="0"/>
    <x v="3"/>
    <s v="Przekładnia — sklep i serwis"/>
    <x v="0"/>
    <x v="0"/>
    <s v="Górski-200"/>
    <x v="1"/>
    <d v="2009-08-27T00:00:00"/>
    <x v="2"/>
    <x v="1"/>
    <n v="2294.9899999999998"/>
    <n v="1376.9939999999999"/>
    <n v="3"/>
    <n v="4130.982"/>
  </r>
  <r>
    <x v="0"/>
    <x v="0"/>
    <x v="3"/>
    <s v="Przekładnia — sklep i serwis"/>
    <x v="1"/>
    <x v="4"/>
    <s v="Long-Sleeve Logo Jersey"/>
    <x v="4"/>
    <d v="2009-08-18T00:00:00"/>
    <x v="2"/>
    <x v="1"/>
    <n v="49.99"/>
    <n v="29.994"/>
    <n v="8"/>
    <n v="239.952"/>
  </r>
  <r>
    <x v="0"/>
    <x v="0"/>
    <x v="3"/>
    <s v="Przekładnia — sklep i serwis"/>
    <x v="1"/>
    <x v="14"/>
    <s v="spodenki damskie górskie"/>
    <x v="1"/>
    <d v="2009-08-11T00:00:00"/>
    <x v="2"/>
    <x v="1"/>
    <n v="69.989999999999995"/>
    <n v="41.994"/>
    <n v="3"/>
    <n v="125.982"/>
  </r>
  <r>
    <x v="0"/>
    <x v="0"/>
    <x v="3"/>
    <s v="Przekładnia — sklep i serwis"/>
    <x v="2"/>
    <x v="18"/>
    <s v="ML pedał górski"/>
    <x v="8"/>
    <d v="2009-08-14T00:00:00"/>
    <x v="2"/>
    <x v="1"/>
    <n v="62.09"/>
    <n v="37.253999999999998"/>
    <n v="3"/>
    <n v="111.762"/>
  </r>
  <r>
    <x v="0"/>
    <x v="0"/>
    <x v="3"/>
    <s v="Przekładnia — sklep i serwis"/>
    <x v="1"/>
    <x v="4"/>
    <s v="Short-Sleeve Classic Jersey"/>
    <x v="6"/>
    <d v="2009-08-04T00:00:00"/>
    <x v="2"/>
    <x v="1"/>
    <n v="53.99"/>
    <n v="32.393999999999998"/>
    <n v="3"/>
    <n v="97.181999999999988"/>
  </r>
  <r>
    <x v="0"/>
    <x v="0"/>
    <x v="3"/>
    <s v="Przekładnia — sklep i serwis"/>
    <x v="1"/>
    <x v="23"/>
    <s v="kamizelki klasyczne"/>
    <x v="5"/>
    <d v="2009-08-18T00:00:00"/>
    <x v="2"/>
    <x v="1"/>
    <n v="63.5"/>
    <n v="38.1"/>
    <n v="8"/>
    <n v="304.8"/>
  </r>
  <r>
    <x v="0"/>
    <x v="0"/>
    <x v="3"/>
    <s v="Przekładnia — sklep i serwis"/>
    <x v="0"/>
    <x v="0"/>
    <s v="Górski-200"/>
    <x v="0"/>
    <d v="2009-08-22T00:00:00"/>
    <x v="2"/>
    <x v="1"/>
    <n v="2319.9899999999998"/>
    <n v="1391.9939999999999"/>
    <n v="2"/>
    <n v="2783.9879999999998"/>
  </r>
  <r>
    <x v="0"/>
    <x v="0"/>
    <x v="3"/>
    <s v="Przekładnia — sklep i serwis"/>
    <x v="2"/>
    <x v="2"/>
    <s v="LL rama górski"/>
    <x v="0"/>
    <d v="2009-08-02T00:00:00"/>
    <x v="2"/>
    <x v="1"/>
    <n v="264.05"/>
    <n v="158.43"/>
    <n v="5"/>
    <n v="792.15000000000009"/>
  </r>
  <r>
    <x v="0"/>
    <x v="0"/>
    <x v="3"/>
    <s v="Przekładnia — sklep i serwis"/>
    <x v="2"/>
    <x v="2"/>
    <s v="LL rama górski"/>
    <x v="0"/>
    <d v="2009-08-01T00:00:00"/>
    <x v="2"/>
    <x v="1"/>
    <n v="264.05"/>
    <n v="158.43"/>
    <n v="2"/>
    <n v="316.86"/>
  </r>
  <r>
    <x v="0"/>
    <x v="0"/>
    <x v="3"/>
    <s v="Przekładnia — sklep i serwis"/>
    <x v="1"/>
    <x v="23"/>
    <s v="kamizelki klasyczne"/>
    <x v="5"/>
    <d v="2009-08-02T00:00:00"/>
    <x v="2"/>
    <x v="1"/>
    <n v="63.5"/>
    <n v="38.1"/>
    <n v="7"/>
    <n v="266.7"/>
  </r>
  <r>
    <x v="0"/>
    <x v="0"/>
    <x v="3"/>
    <s v="Przekładnia — sklep i serwis"/>
    <x v="1"/>
    <x v="4"/>
    <s v="Short-Sleeve Classic Jersey"/>
    <x v="6"/>
    <d v="2009-08-24T00:00:00"/>
    <x v="2"/>
    <x v="1"/>
    <n v="53.99"/>
    <n v="32.393999999999998"/>
    <n v="10"/>
    <n v="323.94"/>
  </r>
  <r>
    <x v="0"/>
    <x v="0"/>
    <x v="3"/>
    <s v="Przekładnia — sklep i serwis"/>
    <x v="1"/>
    <x v="10"/>
    <s v="rękawiczki rowerowe"/>
    <x v="1"/>
    <d v="2009-08-04T00:00:00"/>
    <x v="2"/>
    <x v="1"/>
    <n v="24.49"/>
    <n v="14.694000000000001"/>
    <n v="6"/>
    <n v="88.164000000000001"/>
  </r>
  <r>
    <x v="0"/>
    <x v="0"/>
    <x v="4"/>
    <s v="Pomarańczowy Rower"/>
    <x v="1"/>
    <x v="4"/>
    <s v="Short-Sleeve Classic Jersey"/>
    <x v="6"/>
    <d v="2009-08-05T00:00:00"/>
    <x v="2"/>
    <x v="1"/>
    <n v="53.99"/>
    <n v="32.393999999999998"/>
    <n v="3"/>
    <n v="97.181999999999988"/>
  </r>
  <r>
    <x v="0"/>
    <x v="0"/>
    <x v="4"/>
    <s v="Pomarańczowy Rower"/>
    <x v="3"/>
    <x v="24"/>
    <s v="Bike Wash"/>
    <x v="7"/>
    <d v="2009-08-31T00:00:00"/>
    <x v="2"/>
    <x v="1"/>
    <n v="7.95"/>
    <n v="4.7699999999999996"/>
    <n v="2"/>
    <n v="9.5399999999999991"/>
  </r>
  <r>
    <x v="0"/>
    <x v="0"/>
    <x v="4"/>
    <s v="Pomarańczowy Rower"/>
    <x v="1"/>
    <x v="23"/>
    <s v="kamizelki klasyczne"/>
    <x v="5"/>
    <d v="2009-08-17T00:00:00"/>
    <x v="2"/>
    <x v="1"/>
    <n v="63.5"/>
    <n v="38.1"/>
    <n v="4"/>
    <n v="152.4"/>
  </r>
  <r>
    <x v="0"/>
    <x v="0"/>
    <x v="4"/>
    <s v="Pomarańczowy Rower"/>
    <x v="1"/>
    <x v="4"/>
    <s v="Short-Sleeve Classic Jersey"/>
    <x v="6"/>
    <d v="2009-08-20T00:00:00"/>
    <x v="2"/>
    <x v="1"/>
    <n v="53.99"/>
    <n v="32.393999999999998"/>
    <n v="1"/>
    <n v="32.393999999999998"/>
  </r>
  <r>
    <x v="0"/>
    <x v="0"/>
    <x v="4"/>
    <s v="Pomarańczowy Rower"/>
    <x v="2"/>
    <x v="18"/>
    <s v="ML pedał szosa"/>
    <x v="8"/>
    <d v="2009-08-03T00:00:00"/>
    <x v="2"/>
    <x v="1"/>
    <n v="62.09"/>
    <n v="37.253999999999998"/>
    <n v="2"/>
    <n v="74.507999999999996"/>
  </r>
  <r>
    <x v="0"/>
    <x v="0"/>
    <x v="4"/>
    <s v="Pomarańczowy Rower"/>
    <x v="1"/>
    <x v="4"/>
    <s v="Long-Sleeve Logo Jersey"/>
    <x v="4"/>
    <d v="2009-08-25T00:00:00"/>
    <x v="2"/>
    <x v="1"/>
    <n v="49.99"/>
    <n v="29.994"/>
    <n v="2"/>
    <n v="59.988"/>
  </r>
  <r>
    <x v="0"/>
    <x v="0"/>
    <x v="4"/>
    <s v="Pomarańczowy Rower"/>
    <x v="1"/>
    <x v="10"/>
    <s v="rękawiczki rowerowe"/>
    <x v="1"/>
    <d v="2009-08-31T00:00:00"/>
    <x v="2"/>
    <x v="1"/>
    <n v="24.49"/>
    <n v="14.694000000000001"/>
    <n v="4"/>
    <n v="58.776000000000003"/>
  </r>
  <r>
    <x v="0"/>
    <x v="0"/>
    <x v="4"/>
    <s v="Pomarańczowy Rower"/>
    <x v="3"/>
    <x v="7"/>
    <s v="Sport-100"/>
    <x v="1"/>
    <d v="2009-08-01T00:00:00"/>
    <x v="2"/>
    <x v="1"/>
    <n v="34.99"/>
    <n v="20.994"/>
    <n v="3"/>
    <n v="62.981999999999999"/>
  </r>
  <r>
    <x v="0"/>
    <x v="0"/>
    <x v="4"/>
    <s v="Pomarańczowy Rower"/>
    <x v="3"/>
    <x v="22"/>
    <s v="bidony"/>
    <x v="7"/>
    <d v="2009-08-31T00:00:00"/>
    <x v="2"/>
    <x v="1"/>
    <n v="4.99"/>
    <n v="2.9940000000000002"/>
    <n v="3"/>
    <n v="8.9820000000000011"/>
  </r>
  <r>
    <x v="0"/>
    <x v="0"/>
    <x v="4"/>
    <s v="Pomarańczowy Rower"/>
    <x v="3"/>
    <x v="19"/>
    <s v="stojak na 4 rowery"/>
    <x v="7"/>
    <d v="2009-08-18T00:00:00"/>
    <x v="2"/>
    <x v="1"/>
    <n v="120"/>
    <n v="72"/>
    <n v="2"/>
    <n v="144"/>
  </r>
  <r>
    <x v="0"/>
    <x v="0"/>
    <x v="4"/>
    <s v="Pomarańczowy Rower"/>
    <x v="2"/>
    <x v="6"/>
    <s v="LL rama rowerowa"/>
    <x v="1"/>
    <d v="2009-08-01T00:00:00"/>
    <x v="2"/>
    <x v="1"/>
    <n v="337.22"/>
    <n v="202.33199999999999"/>
    <n v="1"/>
    <n v="202.33199999999999"/>
  </r>
  <r>
    <x v="0"/>
    <x v="0"/>
    <x v="4"/>
    <s v="Pomarańczowy Rower"/>
    <x v="1"/>
    <x v="5"/>
    <s v="nakładka na rower"/>
    <x v="4"/>
    <d v="2009-08-18T00:00:00"/>
    <x v="2"/>
    <x v="1"/>
    <n v="8.99"/>
    <n v="5.3940000000000001"/>
    <n v="5"/>
    <n v="26.97"/>
  </r>
  <r>
    <x v="0"/>
    <x v="0"/>
    <x v="4"/>
    <s v="Pomarańczowy Rower"/>
    <x v="1"/>
    <x v="1"/>
    <s v="skarpety wyścigowe"/>
    <x v="2"/>
    <d v="2009-08-25T00:00:00"/>
    <x v="2"/>
    <x v="1"/>
    <n v="8.99"/>
    <n v="5.3940000000000001"/>
    <n v="4"/>
    <n v="21.576000000000001"/>
  </r>
  <r>
    <x v="0"/>
    <x v="0"/>
    <x v="4"/>
    <s v="Pomarańczowy Rower"/>
    <x v="2"/>
    <x v="18"/>
    <s v="HL pedał szosa"/>
    <x v="8"/>
    <d v="2009-08-03T00:00:00"/>
    <x v="2"/>
    <x v="1"/>
    <n v="80.989999999999995"/>
    <n v="48.594000000000001"/>
    <n v="1"/>
    <n v="48.594000000000001"/>
  </r>
  <r>
    <x v="0"/>
    <x v="0"/>
    <x v="4"/>
    <s v="Pomarańczowy Rower"/>
    <x v="3"/>
    <x v="7"/>
    <s v="Sport-100"/>
    <x v="3"/>
    <d v="2009-08-03T00:00:00"/>
    <x v="2"/>
    <x v="1"/>
    <n v="34.99"/>
    <n v="20.994"/>
    <n v="4"/>
    <n v="83.975999999999999"/>
  </r>
  <r>
    <x v="0"/>
    <x v="0"/>
    <x v="4"/>
    <s v="Pomarańczowy Rower"/>
    <x v="3"/>
    <x v="21"/>
    <s v="plecak rowerowy"/>
    <x v="0"/>
    <d v="2009-08-24T00:00:00"/>
    <x v="2"/>
    <x v="1"/>
    <n v="54.99"/>
    <n v="32.994"/>
    <n v="5"/>
    <n v="164.97"/>
  </r>
  <r>
    <x v="0"/>
    <x v="0"/>
    <x v="4"/>
    <s v="Pomarańczowy Rower"/>
    <x v="3"/>
    <x v="7"/>
    <s v="Sport-100"/>
    <x v="5"/>
    <d v="2009-08-31T00:00:00"/>
    <x v="2"/>
    <x v="1"/>
    <n v="34.99"/>
    <n v="20.994"/>
    <n v="6"/>
    <n v="125.964"/>
  </r>
  <r>
    <x v="0"/>
    <x v="0"/>
    <x v="4"/>
    <s v="Pomarańczowy Rower"/>
    <x v="1"/>
    <x v="23"/>
    <s v="kamizelki klasyczne"/>
    <x v="5"/>
    <d v="2009-08-18T00:00:00"/>
    <x v="2"/>
    <x v="1"/>
    <n v="63.5"/>
    <n v="38.1"/>
    <n v="3"/>
    <n v="114.30000000000001"/>
  </r>
  <r>
    <x v="0"/>
    <x v="0"/>
    <x v="4"/>
    <s v="Pomarańczowy Rower"/>
    <x v="2"/>
    <x v="6"/>
    <s v="ML rama rowerowa-W"/>
    <x v="6"/>
    <d v="2009-08-19T00:00:00"/>
    <x v="2"/>
    <x v="1"/>
    <n v="594.83000000000004"/>
    <n v="356.89800000000002"/>
    <n v="2"/>
    <n v="713.79600000000005"/>
  </r>
  <r>
    <x v="0"/>
    <x v="0"/>
    <x v="4"/>
    <s v="Pomarańczowy Rower"/>
    <x v="2"/>
    <x v="18"/>
    <s v="LL pedał szosa"/>
    <x v="8"/>
    <d v="2009-08-25T00:00:00"/>
    <x v="2"/>
    <x v="1"/>
    <n v="40.49"/>
    <n v="24.294"/>
    <n v="3"/>
    <n v="72.882000000000005"/>
  </r>
  <r>
    <x v="0"/>
    <x v="0"/>
    <x v="4"/>
    <s v="Pomarańczowy Rower"/>
    <x v="1"/>
    <x v="1"/>
    <s v="skarpety wyścigowe"/>
    <x v="2"/>
    <d v="2009-08-13T00:00:00"/>
    <x v="2"/>
    <x v="1"/>
    <n v="8.99"/>
    <n v="5.2141999999999999"/>
    <n v="13"/>
    <n v="67.784599999999998"/>
  </r>
  <r>
    <x v="0"/>
    <x v="0"/>
    <x v="3"/>
    <s v="Usługi serwisowe"/>
    <x v="3"/>
    <x v="24"/>
    <s v="Bike Wash"/>
    <x v="7"/>
    <d v="2009-08-24T00:00:00"/>
    <x v="2"/>
    <x v="1"/>
    <n v="7.95"/>
    <n v="4.7699999999999996"/>
    <n v="5"/>
    <n v="23.849999999999998"/>
  </r>
  <r>
    <x v="0"/>
    <x v="0"/>
    <x v="3"/>
    <s v="Usługi serwisowe"/>
    <x v="1"/>
    <x v="4"/>
    <s v="Long-Sleeve Logo Jersey"/>
    <x v="4"/>
    <d v="2009-08-05T00:00:00"/>
    <x v="2"/>
    <x v="1"/>
    <n v="49.99"/>
    <n v="29.994"/>
    <n v="4"/>
    <n v="119.976"/>
  </r>
  <r>
    <x v="0"/>
    <x v="0"/>
    <x v="3"/>
    <s v="Usługi serwisowe"/>
    <x v="0"/>
    <x v="0"/>
    <s v="Górski-500"/>
    <x v="0"/>
    <d v="2009-08-15T00:00:00"/>
    <x v="2"/>
    <x v="1"/>
    <n v="564.99"/>
    <n v="338.99400000000003"/>
    <n v="3"/>
    <n v="1016.9820000000001"/>
  </r>
  <r>
    <x v="0"/>
    <x v="0"/>
    <x v="3"/>
    <s v="Usługi serwisowe"/>
    <x v="3"/>
    <x v="7"/>
    <s v="Sport-100"/>
    <x v="5"/>
    <d v="2009-08-17T00:00:00"/>
    <x v="2"/>
    <x v="1"/>
    <n v="34.99"/>
    <n v="20.994"/>
    <n v="6"/>
    <n v="125.964"/>
  </r>
  <r>
    <x v="0"/>
    <x v="0"/>
    <x v="3"/>
    <s v="Usługi serwisowe"/>
    <x v="2"/>
    <x v="18"/>
    <s v="HL pedał górski"/>
    <x v="8"/>
    <d v="2009-08-25T00:00:00"/>
    <x v="2"/>
    <x v="1"/>
    <n v="80.989999999999995"/>
    <n v="48.594000000000001"/>
    <n v="3"/>
    <n v="145.78200000000001"/>
  </r>
  <r>
    <x v="0"/>
    <x v="0"/>
    <x v="3"/>
    <s v="Usługi serwisowe"/>
    <x v="2"/>
    <x v="2"/>
    <s v="LL rama górski"/>
    <x v="1"/>
    <d v="2009-08-10T00:00:00"/>
    <x v="2"/>
    <x v="1"/>
    <n v="249.79"/>
    <n v="149.874"/>
    <n v="1"/>
    <n v="149.874"/>
  </r>
  <r>
    <x v="0"/>
    <x v="0"/>
    <x v="3"/>
    <s v="Usługi serwisowe"/>
    <x v="2"/>
    <x v="20"/>
    <s v="HL siodełko górski 2"/>
    <x v="7"/>
    <d v="2009-08-11T00:00:00"/>
    <x v="2"/>
    <x v="1"/>
    <n v="52.64"/>
    <n v="31.584"/>
    <n v="1"/>
    <n v="31.584"/>
  </r>
  <r>
    <x v="0"/>
    <x v="0"/>
    <x v="3"/>
    <s v="Usługi serwisowe"/>
    <x v="2"/>
    <x v="2"/>
    <s v="ML rama górski-W"/>
    <x v="0"/>
    <d v="2009-08-07T00:00:00"/>
    <x v="2"/>
    <x v="1"/>
    <n v="364.09"/>
    <n v="218.45400000000001"/>
    <n v="2"/>
    <n v="436.90800000000002"/>
  </r>
  <r>
    <x v="0"/>
    <x v="0"/>
    <x v="3"/>
    <s v="Usługi serwisowe"/>
    <x v="0"/>
    <x v="0"/>
    <s v="Górski-500"/>
    <x v="1"/>
    <d v="2009-08-13T00:00:00"/>
    <x v="2"/>
    <x v="1"/>
    <n v="539.99"/>
    <n v="323.99400000000003"/>
    <n v="3"/>
    <n v="971.98200000000008"/>
  </r>
  <r>
    <x v="0"/>
    <x v="0"/>
    <x v="3"/>
    <s v="Usługi serwisowe"/>
    <x v="3"/>
    <x v="22"/>
    <s v="bidony"/>
    <x v="7"/>
    <d v="2009-08-19T00:00:00"/>
    <x v="2"/>
    <x v="1"/>
    <n v="4.99"/>
    <n v="2.9940000000000002"/>
    <n v="7"/>
    <n v="20.958000000000002"/>
  </r>
  <r>
    <x v="0"/>
    <x v="0"/>
    <x v="3"/>
    <s v="Usługi serwisowe"/>
    <x v="0"/>
    <x v="0"/>
    <s v="Górski-500"/>
    <x v="0"/>
    <d v="2009-08-13T00:00:00"/>
    <x v="2"/>
    <x v="1"/>
    <n v="564.99"/>
    <n v="338.99400000000003"/>
    <n v="2"/>
    <n v="677.98800000000006"/>
  </r>
  <r>
    <x v="0"/>
    <x v="0"/>
    <x v="3"/>
    <s v="Usługi serwisowe"/>
    <x v="2"/>
    <x v="2"/>
    <s v="HL rama górski"/>
    <x v="1"/>
    <d v="2009-08-12T00:00:00"/>
    <x v="2"/>
    <x v="1"/>
    <n v="1349.6"/>
    <n v="809.76"/>
    <n v="1"/>
    <n v="809.76"/>
  </r>
  <r>
    <x v="0"/>
    <x v="0"/>
    <x v="3"/>
    <s v="Usługi serwisowe"/>
    <x v="1"/>
    <x v="4"/>
    <s v="Short-Sleeve Classic Jersey"/>
    <x v="6"/>
    <d v="2009-08-14T00:00:00"/>
    <x v="2"/>
    <x v="1"/>
    <n v="53.99"/>
    <n v="31.3142"/>
    <n v="13"/>
    <n v="407.08460000000002"/>
  </r>
  <r>
    <x v="0"/>
    <x v="0"/>
    <x v="3"/>
    <s v="Usługi serwisowe"/>
    <x v="1"/>
    <x v="10"/>
    <s v="rękawiczki rowerowe"/>
    <x v="1"/>
    <d v="2009-08-19T00:00:00"/>
    <x v="2"/>
    <x v="1"/>
    <n v="24.49"/>
    <n v="14.694000000000001"/>
    <n v="8"/>
    <n v="117.55200000000001"/>
  </r>
  <r>
    <x v="0"/>
    <x v="0"/>
    <x v="3"/>
    <s v="Usługi serwisowe"/>
    <x v="0"/>
    <x v="0"/>
    <s v="Górski-500"/>
    <x v="0"/>
    <d v="2009-08-02T00:00:00"/>
    <x v="2"/>
    <x v="1"/>
    <n v="564.99"/>
    <n v="338.99400000000003"/>
    <n v="3"/>
    <n v="1016.9820000000001"/>
  </r>
  <r>
    <x v="0"/>
    <x v="0"/>
    <x v="3"/>
    <s v="Usługi serwisowe"/>
    <x v="3"/>
    <x v="19"/>
    <s v="stojak na 4 rowery"/>
    <x v="7"/>
    <d v="2009-08-31T00:00:00"/>
    <x v="2"/>
    <x v="1"/>
    <n v="120"/>
    <n v="72"/>
    <n v="10"/>
    <n v="720"/>
  </r>
  <r>
    <x v="0"/>
    <x v="0"/>
    <x v="3"/>
    <s v="Usługi serwisowe"/>
    <x v="0"/>
    <x v="0"/>
    <s v="Górski-500"/>
    <x v="0"/>
    <d v="2009-08-18T00:00:00"/>
    <x v="2"/>
    <x v="1"/>
    <n v="564.99"/>
    <n v="338.99400000000003"/>
    <n v="1"/>
    <n v="338.99400000000003"/>
  </r>
  <r>
    <x v="0"/>
    <x v="0"/>
    <x v="3"/>
    <s v="Usługi serwisowe"/>
    <x v="0"/>
    <x v="0"/>
    <s v="Górski-200"/>
    <x v="0"/>
    <d v="2009-08-22T00:00:00"/>
    <x v="2"/>
    <x v="1"/>
    <n v="2319.9899999999998"/>
    <n v="1391.9939999999999"/>
    <n v="3"/>
    <n v="4175.982"/>
  </r>
  <r>
    <x v="0"/>
    <x v="0"/>
    <x v="3"/>
    <s v="Usługi serwisowe"/>
    <x v="2"/>
    <x v="2"/>
    <s v="LL rama górski"/>
    <x v="0"/>
    <d v="2009-08-26T00:00:00"/>
    <x v="2"/>
    <x v="1"/>
    <n v="264.05"/>
    <n v="158.43"/>
    <n v="1"/>
    <n v="158.43"/>
  </r>
  <r>
    <x v="0"/>
    <x v="0"/>
    <x v="3"/>
    <s v="Usługi serwisowe"/>
    <x v="1"/>
    <x v="14"/>
    <s v="spodenki damskie górskie"/>
    <x v="1"/>
    <d v="2009-08-09T00:00:00"/>
    <x v="2"/>
    <x v="1"/>
    <n v="69.989999999999995"/>
    <n v="41.994"/>
    <n v="3"/>
    <n v="125.982"/>
  </r>
  <r>
    <x v="0"/>
    <x v="0"/>
    <x v="3"/>
    <s v="Usługi serwisowe"/>
    <x v="2"/>
    <x v="2"/>
    <s v="LL rama górski"/>
    <x v="1"/>
    <d v="2009-08-20T00:00:00"/>
    <x v="2"/>
    <x v="1"/>
    <n v="249.79"/>
    <n v="149.874"/>
    <n v="4"/>
    <n v="599.49599999999998"/>
  </r>
  <r>
    <x v="0"/>
    <x v="0"/>
    <x v="3"/>
    <s v="Usługi serwisowe"/>
    <x v="0"/>
    <x v="0"/>
    <s v="Górski-500"/>
    <x v="0"/>
    <d v="2009-08-24T00:00:00"/>
    <x v="2"/>
    <x v="1"/>
    <n v="564.99"/>
    <n v="338.99400000000003"/>
    <n v="1"/>
    <n v="338.99400000000003"/>
  </r>
  <r>
    <x v="0"/>
    <x v="0"/>
    <x v="3"/>
    <s v="Usługi serwisowe"/>
    <x v="1"/>
    <x v="14"/>
    <s v="spodenki damskie górskie"/>
    <x v="1"/>
    <d v="2009-08-03T00:00:00"/>
    <x v="2"/>
    <x v="1"/>
    <n v="69.989999999999995"/>
    <n v="38.494500000000002"/>
    <n v="17"/>
    <n v="654.40650000000005"/>
  </r>
  <r>
    <x v="0"/>
    <x v="0"/>
    <x v="3"/>
    <s v="Usługi serwisowe"/>
    <x v="0"/>
    <x v="0"/>
    <s v="Górski-200-W"/>
    <x v="0"/>
    <d v="2009-08-25T00:00:00"/>
    <x v="2"/>
    <x v="1"/>
    <n v="769.49"/>
    <n v="461.69400000000002"/>
    <n v="1"/>
    <n v="461.69400000000002"/>
  </r>
  <r>
    <x v="0"/>
    <x v="0"/>
    <x v="3"/>
    <s v="Usługi serwisowe"/>
    <x v="2"/>
    <x v="18"/>
    <s v="LL pedał górski"/>
    <x v="8"/>
    <d v="2009-08-09T00:00:00"/>
    <x v="2"/>
    <x v="1"/>
    <n v="40.49"/>
    <n v="24.294"/>
    <n v="2"/>
    <n v="48.588000000000001"/>
  </r>
  <r>
    <x v="0"/>
    <x v="0"/>
    <x v="3"/>
    <s v="Usługi serwisowe"/>
    <x v="0"/>
    <x v="0"/>
    <s v="Górski-500"/>
    <x v="1"/>
    <d v="2009-08-29T00:00:00"/>
    <x v="2"/>
    <x v="1"/>
    <n v="539.99"/>
    <n v="323.99400000000003"/>
    <n v="3"/>
    <n v="971.98200000000008"/>
  </r>
  <r>
    <x v="0"/>
    <x v="0"/>
    <x v="3"/>
    <s v="Usługi serwisowe"/>
    <x v="1"/>
    <x v="23"/>
    <s v="kamizelki klasyczne"/>
    <x v="5"/>
    <d v="2009-08-30T00:00:00"/>
    <x v="2"/>
    <x v="1"/>
    <n v="63.5"/>
    <n v="38.1"/>
    <n v="8"/>
    <n v="304.8"/>
  </r>
  <r>
    <x v="0"/>
    <x v="0"/>
    <x v="3"/>
    <s v="Usługi serwisowe"/>
    <x v="0"/>
    <x v="0"/>
    <s v="Górski-200-W"/>
    <x v="0"/>
    <d v="2009-08-16T00:00:00"/>
    <x v="2"/>
    <x v="1"/>
    <n v="769.49"/>
    <n v="461.69400000000002"/>
    <n v="1"/>
    <n v="461.69400000000002"/>
  </r>
  <r>
    <x v="0"/>
    <x v="0"/>
    <x v="3"/>
    <s v="Usługi serwisowe"/>
    <x v="0"/>
    <x v="0"/>
    <s v="Górski-200"/>
    <x v="0"/>
    <d v="2009-08-04T00:00:00"/>
    <x v="2"/>
    <x v="1"/>
    <n v="2319.9899999999998"/>
    <n v="1391.9939999999999"/>
    <n v="7"/>
    <n v="9743.9579999999987"/>
  </r>
  <r>
    <x v="0"/>
    <x v="0"/>
    <x v="3"/>
    <s v="Usługi serwisowe"/>
    <x v="2"/>
    <x v="2"/>
    <s v="HL rama górski"/>
    <x v="0"/>
    <d v="2009-08-09T00:00:00"/>
    <x v="2"/>
    <x v="1"/>
    <n v="1364.5"/>
    <n v="818.7"/>
    <n v="2"/>
    <n v="1637.4"/>
  </r>
  <r>
    <x v="0"/>
    <x v="0"/>
    <x v="3"/>
    <s v="Usługi serwisowe"/>
    <x v="1"/>
    <x v="4"/>
    <s v="Short-Sleeve Classic Jersey"/>
    <x v="6"/>
    <d v="2009-08-11T00:00:00"/>
    <x v="2"/>
    <x v="1"/>
    <n v="53.99"/>
    <n v="32.393999999999998"/>
    <n v="6"/>
    <n v="194.36399999999998"/>
  </r>
  <r>
    <x v="0"/>
    <x v="0"/>
    <x v="3"/>
    <s v="Usługi serwisowe"/>
    <x v="0"/>
    <x v="0"/>
    <s v="Górski-200"/>
    <x v="1"/>
    <d v="2009-08-07T00:00:00"/>
    <x v="2"/>
    <x v="1"/>
    <n v="2294.9899999999998"/>
    <n v="1376.9939999999999"/>
    <n v="2"/>
    <n v="2753.9879999999998"/>
  </r>
  <r>
    <x v="0"/>
    <x v="0"/>
    <x v="3"/>
    <s v="Usługi serwisowe"/>
    <x v="2"/>
    <x v="9"/>
    <s v="HL kierownica górski"/>
    <x v="7"/>
    <d v="2009-08-25T00:00:00"/>
    <x v="2"/>
    <x v="1"/>
    <n v="120.27"/>
    <n v="72.162000000000006"/>
    <n v="3"/>
    <n v="216.48600000000002"/>
  </r>
  <r>
    <x v="0"/>
    <x v="0"/>
    <x v="3"/>
    <s v="Usługi serwisowe"/>
    <x v="0"/>
    <x v="0"/>
    <s v="Górski-200-W"/>
    <x v="0"/>
    <d v="2009-08-09T00:00:00"/>
    <x v="2"/>
    <x v="1"/>
    <n v="769.49"/>
    <n v="461.69400000000002"/>
    <n v="2"/>
    <n v="923.38800000000003"/>
  </r>
  <r>
    <x v="0"/>
    <x v="0"/>
    <x v="3"/>
    <s v="Usługi serwisowe"/>
    <x v="3"/>
    <x v="21"/>
    <s v="plecak rowerowy"/>
    <x v="0"/>
    <d v="2009-08-10T00:00:00"/>
    <x v="2"/>
    <x v="1"/>
    <n v="54.99"/>
    <n v="32.994"/>
    <n v="3"/>
    <n v="98.981999999999999"/>
  </r>
  <r>
    <x v="0"/>
    <x v="0"/>
    <x v="3"/>
    <s v="Usługi serwisowe"/>
    <x v="1"/>
    <x v="4"/>
    <s v="Long-Sleeve Logo Jersey"/>
    <x v="4"/>
    <d v="2009-08-02T00:00:00"/>
    <x v="2"/>
    <x v="1"/>
    <n v="49.99"/>
    <n v="29.994"/>
    <n v="4"/>
    <n v="119.976"/>
  </r>
  <r>
    <x v="0"/>
    <x v="0"/>
    <x v="3"/>
    <s v="Usługi serwisowe"/>
    <x v="2"/>
    <x v="2"/>
    <s v="LL rama górski"/>
    <x v="1"/>
    <d v="2009-08-22T00:00:00"/>
    <x v="2"/>
    <x v="1"/>
    <n v="249.79"/>
    <n v="149.874"/>
    <n v="2"/>
    <n v="299.74799999999999"/>
  </r>
  <r>
    <x v="0"/>
    <x v="0"/>
    <x v="3"/>
    <s v="Usługi serwisowe"/>
    <x v="1"/>
    <x v="10"/>
    <s v="rękawiczki rowerowe"/>
    <x v="1"/>
    <d v="2009-08-25T00:00:00"/>
    <x v="2"/>
    <x v="1"/>
    <n v="24.49"/>
    <n v="14.694000000000001"/>
    <n v="3"/>
    <n v="44.082000000000001"/>
  </r>
  <r>
    <x v="0"/>
    <x v="0"/>
    <x v="3"/>
    <s v="Usługi serwisowe"/>
    <x v="1"/>
    <x v="23"/>
    <s v="kamizelki klasyczne"/>
    <x v="5"/>
    <d v="2009-08-04T00:00:00"/>
    <x v="2"/>
    <x v="1"/>
    <n v="63.5"/>
    <n v="38.1"/>
    <n v="7"/>
    <n v="266.7"/>
  </r>
  <r>
    <x v="0"/>
    <x v="0"/>
    <x v="3"/>
    <s v="Usługi serwisowe"/>
    <x v="2"/>
    <x v="20"/>
    <s v="ML siodełko górski 2"/>
    <x v="7"/>
    <d v="2009-08-20T00:00:00"/>
    <x v="2"/>
    <x v="1"/>
    <n v="39.14"/>
    <n v="23.484000000000002"/>
    <n v="3"/>
    <n v="70.451999999999998"/>
  </r>
  <r>
    <x v="0"/>
    <x v="0"/>
    <x v="3"/>
    <s v="Usługi serwisowe"/>
    <x v="3"/>
    <x v="7"/>
    <s v="Sport-100"/>
    <x v="1"/>
    <d v="2009-08-13T00:00:00"/>
    <x v="2"/>
    <x v="1"/>
    <n v="34.99"/>
    <n v="20.994"/>
    <n v="5"/>
    <n v="104.97"/>
  </r>
  <r>
    <x v="0"/>
    <x v="0"/>
    <x v="3"/>
    <s v="Usługi serwisowe"/>
    <x v="1"/>
    <x v="4"/>
    <s v="Short-Sleeve Classic Jersey"/>
    <x v="6"/>
    <d v="2009-08-20T00:00:00"/>
    <x v="2"/>
    <x v="1"/>
    <n v="53.99"/>
    <n v="32.393999999999998"/>
    <n v="6"/>
    <n v="194.36399999999998"/>
  </r>
  <r>
    <x v="0"/>
    <x v="0"/>
    <x v="3"/>
    <s v="Usługi serwisowe"/>
    <x v="3"/>
    <x v="7"/>
    <s v="Sport-100"/>
    <x v="3"/>
    <d v="2009-08-18T00:00:00"/>
    <x v="2"/>
    <x v="1"/>
    <n v="34.99"/>
    <n v="20.994"/>
    <n v="1"/>
    <n v="20.994"/>
  </r>
  <r>
    <x v="0"/>
    <x v="0"/>
    <x v="3"/>
    <s v="Usługi serwisowe"/>
    <x v="0"/>
    <x v="0"/>
    <s v="Górski-500"/>
    <x v="1"/>
    <d v="2009-08-01T00:00:00"/>
    <x v="2"/>
    <x v="1"/>
    <n v="539.99"/>
    <n v="323.99400000000003"/>
    <n v="1"/>
    <n v="323.99400000000003"/>
  </r>
  <r>
    <x v="0"/>
    <x v="0"/>
    <x v="3"/>
    <s v="Usługi serwisowe"/>
    <x v="1"/>
    <x v="14"/>
    <s v="spodenki damskie górskie"/>
    <x v="1"/>
    <d v="2009-08-28T00:00:00"/>
    <x v="2"/>
    <x v="1"/>
    <n v="69.989999999999995"/>
    <n v="41.994"/>
    <n v="9"/>
    <n v="377.94600000000003"/>
  </r>
  <r>
    <x v="0"/>
    <x v="0"/>
    <x v="3"/>
    <s v="Usługi serwisowe"/>
    <x v="0"/>
    <x v="0"/>
    <s v="Górski-200"/>
    <x v="1"/>
    <d v="2009-08-16T00:00:00"/>
    <x v="2"/>
    <x v="1"/>
    <n v="2294.9899999999998"/>
    <n v="1376.9939999999999"/>
    <n v="4"/>
    <n v="5507.9759999999997"/>
  </r>
  <r>
    <x v="0"/>
    <x v="0"/>
    <x v="3"/>
    <s v="Usługi serwisowe"/>
    <x v="0"/>
    <x v="0"/>
    <s v="Górski-200-W"/>
    <x v="0"/>
    <d v="2009-08-15T00:00:00"/>
    <x v="2"/>
    <x v="1"/>
    <n v="769.49"/>
    <n v="461.69400000000002"/>
    <n v="3"/>
    <n v="1385.0820000000001"/>
  </r>
  <r>
    <x v="0"/>
    <x v="0"/>
    <x v="3"/>
    <s v="Usługi serwisowe"/>
    <x v="1"/>
    <x v="5"/>
    <s v="nakładka na rower"/>
    <x v="4"/>
    <d v="2009-08-24T00:00:00"/>
    <x v="2"/>
    <x v="1"/>
    <n v="8.99"/>
    <n v="5.3940000000000001"/>
    <n v="4"/>
    <n v="21.576000000000001"/>
  </r>
  <r>
    <x v="0"/>
    <x v="0"/>
    <x v="3"/>
    <s v="Usługi serwisowe"/>
    <x v="1"/>
    <x v="4"/>
    <s v="Long-Sleeve Logo Jersey"/>
    <x v="4"/>
    <d v="2009-08-31T00:00:00"/>
    <x v="2"/>
    <x v="1"/>
    <n v="49.99"/>
    <n v="29.994"/>
    <n v="9"/>
    <n v="269.94600000000003"/>
  </r>
  <r>
    <x v="0"/>
    <x v="0"/>
    <x v="3"/>
    <s v="Usługi serwisowe"/>
    <x v="2"/>
    <x v="2"/>
    <s v="LL rama górski"/>
    <x v="0"/>
    <d v="2009-08-10T00:00:00"/>
    <x v="2"/>
    <x v="1"/>
    <n v="264.05"/>
    <n v="158.43"/>
    <n v="4"/>
    <n v="633.72"/>
  </r>
  <r>
    <x v="0"/>
    <x v="0"/>
    <x v="3"/>
    <s v="Usługi serwisowe"/>
    <x v="2"/>
    <x v="2"/>
    <s v="LL rama górski"/>
    <x v="0"/>
    <d v="2009-08-31T00:00:00"/>
    <x v="2"/>
    <x v="1"/>
    <n v="264.05"/>
    <n v="158.43"/>
    <n v="2"/>
    <n v="316.86"/>
  </r>
  <r>
    <x v="0"/>
    <x v="0"/>
    <x v="3"/>
    <s v="Usługi serwisowe"/>
    <x v="0"/>
    <x v="0"/>
    <s v="Górski-200"/>
    <x v="1"/>
    <d v="2009-08-29T00:00:00"/>
    <x v="2"/>
    <x v="1"/>
    <n v="2294.9899999999998"/>
    <n v="1376.9939999999999"/>
    <n v="4"/>
    <n v="5507.9759999999997"/>
  </r>
  <r>
    <x v="0"/>
    <x v="0"/>
    <x v="3"/>
    <s v="Zakład Miejski"/>
    <x v="1"/>
    <x v="4"/>
    <s v="Long-Sleeve Logo Jersey"/>
    <x v="4"/>
    <d v="2009-08-08T00:00:00"/>
    <x v="2"/>
    <x v="1"/>
    <n v="49.99"/>
    <n v="29.994"/>
    <n v="9"/>
    <n v="269.94600000000003"/>
  </r>
  <r>
    <x v="0"/>
    <x v="0"/>
    <x v="3"/>
    <s v="Zakład Miejski"/>
    <x v="2"/>
    <x v="18"/>
    <s v="ML pedał szosa"/>
    <x v="8"/>
    <d v="2009-08-06T00:00:00"/>
    <x v="2"/>
    <x v="1"/>
    <n v="62.09"/>
    <n v="37.253999999999998"/>
    <n v="2"/>
    <n v="74.507999999999996"/>
  </r>
  <r>
    <x v="0"/>
    <x v="0"/>
    <x v="3"/>
    <s v="Zakład Miejski"/>
    <x v="2"/>
    <x v="18"/>
    <s v="HL pedał szosa"/>
    <x v="8"/>
    <d v="2009-08-20T00:00:00"/>
    <x v="2"/>
    <x v="1"/>
    <n v="80.989999999999995"/>
    <n v="48.594000000000001"/>
    <n v="1"/>
    <n v="48.594000000000001"/>
  </r>
  <r>
    <x v="0"/>
    <x v="0"/>
    <x v="3"/>
    <s v="Zakład Miejski"/>
    <x v="3"/>
    <x v="7"/>
    <s v="Sport-100"/>
    <x v="5"/>
    <d v="2009-08-12T00:00:00"/>
    <x v="2"/>
    <x v="1"/>
    <n v="34.99"/>
    <n v="20.994"/>
    <n v="5"/>
    <n v="104.97"/>
  </r>
  <r>
    <x v="0"/>
    <x v="0"/>
    <x v="3"/>
    <s v="Zakład Miejski"/>
    <x v="2"/>
    <x v="6"/>
    <s v="ML rama rowerowa-W"/>
    <x v="6"/>
    <d v="2009-08-08T00:00:00"/>
    <x v="2"/>
    <x v="1"/>
    <n v="594.83000000000004"/>
    <n v="356.89800000000002"/>
    <n v="3"/>
    <n v="1070.694"/>
  </r>
  <r>
    <x v="0"/>
    <x v="0"/>
    <x v="3"/>
    <s v="Zakład Miejski"/>
    <x v="1"/>
    <x v="23"/>
    <s v="kamizelki klasyczne"/>
    <x v="5"/>
    <d v="2009-08-28T00:00:00"/>
    <x v="2"/>
    <x v="1"/>
    <n v="63.5"/>
    <n v="38.1"/>
    <n v="1"/>
    <n v="38.1"/>
  </r>
  <r>
    <x v="0"/>
    <x v="0"/>
    <x v="3"/>
    <s v="Zakład Miejski"/>
    <x v="3"/>
    <x v="22"/>
    <s v="bidony"/>
    <x v="7"/>
    <d v="2009-08-20T00:00:00"/>
    <x v="2"/>
    <x v="1"/>
    <n v="4.99"/>
    <n v="2.9940000000000002"/>
    <n v="3"/>
    <n v="8.9820000000000011"/>
  </r>
  <r>
    <x v="0"/>
    <x v="0"/>
    <x v="3"/>
    <s v="Zakład Miejski"/>
    <x v="3"/>
    <x v="19"/>
    <s v="stojak na 4 rowery"/>
    <x v="7"/>
    <d v="2009-08-16T00:00:00"/>
    <x v="2"/>
    <x v="1"/>
    <n v="120"/>
    <n v="72"/>
    <n v="4"/>
    <n v="288"/>
  </r>
  <r>
    <x v="0"/>
    <x v="0"/>
    <x v="3"/>
    <s v="Zakład Miejski"/>
    <x v="1"/>
    <x v="4"/>
    <s v="Short-Sleeve Classic Jersey"/>
    <x v="6"/>
    <d v="2009-08-07T00:00:00"/>
    <x v="2"/>
    <x v="1"/>
    <n v="53.99"/>
    <n v="32.393999999999998"/>
    <n v="3"/>
    <n v="97.181999999999988"/>
  </r>
  <r>
    <x v="0"/>
    <x v="0"/>
    <x v="3"/>
    <s v="Zakład Miejski"/>
    <x v="2"/>
    <x v="6"/>
    <s v="LL rama rowerowa"/>
    <x v="1"/>
    <d v="2009-08-30T00:00:00"/>
    <x v="2"/>
    <x v="1"/>
    <n v="337.22"/>
    <n v="202.33199999999999"/>
    <n v="2"/>
    <n v="404.66399999999999"/>
  </r>
  <r>
    <x v="0"/>
    <x v="0"/>
    <x v="3"/>
    <s v="Zakład Miejski"/>
    <x v="3"/>
    <x v="7"/>
    <s v="Sport-100"/>
    <x v="1"/>
    <d v="2009-08-29T00:00:00"/>
    <x v="2"/>
    <x v="1"/>
    <n v="34.99"/>
    <n v="20.994"/>
    <n v="5"/>
    <n v="104.97"/>
  </r>
  <r>
    <x v="0"/>
    <x v="0"/>
    <x v="3"/>
    <s v="Zakład Miejski"/>
    <x v="1"/>
    <x v="5"/>
    <s v="nakładka na rower"/>
    <x v="4"/>
    <d v="2009-08-10T00:00:00"/>
    <x v="2"/>
    <x v="1"/>
    <n v="8.99"/>
    <n v="5.3940000000000001"/>
    <n v="5"/>
    <n v="26.97"/>
  </r>
  <r>
    <x v="0"/>
    <x v="0"/>
    <x v="3"/>
    <s v="Zakład Miejski"/>
    <x v="1"/>
    <x v="4"/>
    <s v="Short-Sleeve Classic Jersey"/>
    <x v="6"/>
    <d v="2009-08-22T00:00:00"/>
    <x v="2"/>
    <x v="1"/>
    <n v="53.99"/>
    <n v="32.393999999999998"/>
    <n v="1"/>
    <n v="32.393999999999998"/>
  </r>
  <r>
    <x v="0"/>
    <x v="0"/>
    <x v="3"/>
    <s v="Zakład Miejski"/>
    <x v="3"/>
    <x v="21"/>
    <s v="plecak rowerowy"/>
    <x v="0"/>
    <d v="2009-08-07T00:00:00"/>
    <x v="2"/>
    <x v="1"/>
    <n v="54.99"/>
    <n v="32.994"/>
    <n v="2"/>
    <n v="65.988"/>
  </r>
  <r>
    <x v="0"/>
    <x v="0"/>
    <x v="3"/>
    <s v="Zakład Miejski"/>
    <x v="3"/>
    <x v="7"/>
    <s v="Sport-100"/>
    <x v="3"/>
    <d v="2009-08-28T00:00:00"/>
    <x v="2"/>
    <x v="1"/>
    <n v="34.99"/>
    <n v="20.994"/>
    <n v="9"/>
    <n v="188.946"/>
  </r>
  <r>
    <x v="0"/>
    <x v="0"/>
    <x v="3"/>
    <s v="Zakład Miejski"/>
    <x v="3"/>
    <x v="24"/>
    <s v="Bike Wash"/>
    <x v="7"/>
    <d v="2009-08-27T00:00:00"/>
    <x v="2"/>
    <x v="1"/>
    <n v="7.95"/>
    <n v="4.7699999999999996"/>
    <n v="6"/>
    <n v="28.619999999999997"/>
  </r>
  <r>
    <x v="0"/>
    <x v="0"/>
    <x v="3"/>
    <s v="Zakład Miejski"/>
    <x v="1"/>
    <x v="1"/>
    <s v="skarpety wyścigowe"/>
    <x v="2"/>
    <d v="2009-08-17T00:00:00"/>
    <x v="2"/>
    <x v="1"/>
    <n v="8.99"/>
    <n v="4.9444999999999997"/>
    <n v="21"/>
    <n v="103.83449999999999"/>
  </r>
  <r>
    <x v="0"/>
    <x v="0"/>
    <x v="3"/>
    <s v="Zakład Miejski"/>
    <x v="0"/>
    <x v="3"/>
    <s v="Szosa--350-W"/>
    <x v="6"/>
    <d v="2009-08-13T00:00:00"/>
    <x v="2"/>
    <x v="1"/>
    <n v="1700.99"/>
    <n v="1020.5940000000001"/>
    <n v="1"/>
    <n v="1020.5940000000001"/>
  </r>
  <r>
    <x v="0"/>
    <x v="0"/>
    <x v="3"/>
    <s v="Zakład Miejski"/>
    <x v="1"/>
    <x v="23"/>
    <s v="kamizelki klasyczne"/>
    <x v="5"/>
    <d v="2009-08-08T00:00:00"/>
    <x v="2"/>
    <x v="1"/>
    <n v="63.5"/>
    <n v="38.1"/>
    <n v="3"/>
    <n v="114.30000000000001"/>
  </r>
  <r>
    <x v="0"/>
    <x v="0"/>
    <x v="3"/>
    <s v="Zakład Miejski"/>
    <x v="1"/>
    <x v="1"/>
    <s v="skarpety wyścigowe"/>
    <x v="2"/>
    <d v="2009-08-04T00:00:00"/>
    <x v="2"/>
    <x v="1"/>
    <n v="8.99"/>
    <n v="5.3940000000000001"/>
    <n v="2"/>
    <n v="10.788"/>
  </r>
  <r>
    <x v="0"/>
    <x v="0"/>
    <x v="3"/>
    <s v="Zakład Miejski"/>
    <x v="0"/>
    <x v="3"/>
    <s v="Szosa-750"/>
    <x v="1"/>
    <d v="2009-08-11T00:00:00"/>
    <x v="2"/>
    <x v="1"/>
    <n v="539.99"/>
    <n v="323.99400000000003"/>
    <n v="3"/>
    <n v="971.98200000000008"/>
  </r>
  <r>
    <x v="0"/>
    <x v="1"/>
    <x v="1"/>
    <s v="Tanie rowery"/>
    <x v="1"/>
    <x v="14"/>
    <s v="spodenki damskie górskie"/>
    <x v="1"/>
    <d v="2009-08-31T00:00:00"/>
    <x v="2"/>
    <x v="1"/>
    <n v="69.989999999999995"/>
    <n v="41.994"/>
    <n v="3"/>
    <n v="125.982"/>
  </r>
  <r>
    <x v="0"/>
    <x v="1"/>
    <x v="1"/>
    <s v="Tanie rowery"/>
    <x v="2"/>
    <x v="2"/>
    <s v="ML rama górski-W"/>
    <x v="0"/>
    <d v="2009-08-12T00:00:00"/>
    <x v="2"/>
    <x v="1"/>
    <n v="364.09"/>
    <n v="218.45400000000001"/>
    <n v="2"/>
    <n v="436.90800000000002"/>
  </r>
  <r>
    <x v="0"/>
    <x v="1"/>
    <x v="1"/>
    <s v="Tanie rowery"/>
    <x v="2"/>
    <x v="18"/>
    <s v="HL pedał górski"/>
    <x v="8"/>
    <d v="2009-08-30T00:00:00"/>
    <x v="2"/>
    <x v="1"/>
    <n v="80.989999999999995"/>
    <n v="48.594000000000001"/>
    <n v="1"/>
    <n v="48.594000000000001"/>
  </r>
  <r>
    <x v="0"/>
    <x v="1"/>
    <x v="1"/>
    <s v="Tanie rowery"/>
    <x v="2"/>
    <x v="18"/>
    <s v="LL pedał górski"/>
    <x v="8"/>
    <d v="2009-08-26T00:00:00"/>
    <x v="2"/>
    <x v="1"/>
    <n v="40.49"/>
    <n v="24.294"/>
    <n v="3"/>
    <n v="72.882000000000005"/>
  </r>
  <r>
    <x v="0"/>
    <x v="1"/>
    <x v="1"/>
    <s v="Tanie rowery"/>
    <x v="3"/>
    <x v="19"/>
    <s v="stojak na 4 rowery"/>
    <x v="7"/>
    <d v="2009-08-30T00:00:00"/>
    <x v="2"/>
    <x v="1"/>
    <n v="120"/>
    <n v="72"/>
    <n v="1"/>
    <n v="72"/>
  </r>
  <r>
    <x v="0"/>
    <x v="1"/>
    <x v="1"/>
    <s v="Cyklista — sklep z zaopatrzeniem dla rowerzystów"/>
    <x v="2"/>
    <x v="6"/>
    <s v="ML rama rowerowa-W"/>
    <x v="6"/>
    <d v="2009-08-31T00:00:00"/>
    <x v="2"/>
    <x v="1"/>
    <n v="594.83000000000004"/>
    <n v="356.89800000000002"/>
    <n v="2"/>
    <n v="713.79600000000005"/>
  </r>
  <r>
    <x v="0"/>
    <x v="1"/>
    <x v="1"/>
    <s v="Cyklista — sklep z zaopatrzeniem dla rowerzystów"/>
    <x v="1"/>
    <x v="4"/>
    <s v="Short-Sleeve Classic Jersey"/>
    <x v="6"/>
    <d v="2009-08-01T00:00:00"/>
    <x v="2"/>
    <x v="1"/>
    <n v="53.99"/>
    <n v="32.393999999999998"/>
    <n v="4"/>
    <n v="129.57599999999999"/>
  </r>
  <r>
    <x v="0"/>
    <x v="1"/>
    <x v="1"/>
    <s v="Cyklista — sklep z zaopatrzeniem dla rowerzystów"/>
    <x v="1"/>
    <x v="1"/>
    <s v="skarpety wyścigowe"/>
    <x v="2"/>
    <d v="2009-08-14T00:00:00"/>
    <x v="2"/>
    <x v="1"/>
    <n v="8.99"/>
    <n v="5.3940000000000001"/>
    <n v="2"/>
    <n v="10.788"/>
  </r>
  <r>
    <x v="0"/>
    <x v="1"/>
    <x v="1"/>
    <s v="Cyklista — sklep z zaopatrzeniem dla rowerzystów"/>
    <x v="2"/>
    <x v="18"/>
    <s v="ML pedał szosa"/>
    <x v="8"/>
    <d v="2009-08-20T00:00:00"/>
    <x v="2"/>
    <x v="1"/>
    <n v="62.09"/>
    <n v="37.253999999999998"/>
    <n v="2"/>
    <n v="74.507999999999996"/>
  </r>
  <r>
    <x v="0"/>
    <x v="1"/>
    <x v="1"/>
    <s v="Cyklista — sklep z zaopatrzeniem dla rowerzystów"/>
    <x v="0"/>
    <x v="3"/>
    <s v="Szosa--350-W"/>
    <x v="6"/>
    <d v="2009-08-03T00:00:00"/>
    <x v="2"/>
    <x v="1"/>
    <n v="1700.99"/>
    <n v="1020.5940000000001"/>
    <n v="6"/>
    <n v="6123.5640000000003"/>
  </r>
  <r>
    <x v="0"/>
    <x v="1"/>
    <x v="1"/>
    <s v="Cyklista — sklep z zaopatrzeniem dla rowerzystów"/>
    <x v="0"/>
    <x v="3"/>
    <s v="Szosa-750"/>
    <x v="1"/>
    <d v="2009-08-02T00:00:00"/>
    <x v="2"/>
    <x v="1"/>
    <n v="539.99"/>
    <n v="323.99400000000003"/>
    <n v="3"/>
    <n v="971.98200000000008"/>
  </r>
  <r>
    <x v="0"/>
    <x v="1"/>
    <x v="1"/>
    <s v="Cyklista — sklep z zaopatrzeniem dla rowerzystów"/>
    <x v="0"/>
    <x v="3"/>
    <s v="Szosa--550-W"/>
    <x v="6"/>
    <d v="2009-08-24T00:00:00"/>
    <x v="2"/>
    <x v="1"/>
    <n v="1120.49"/>
    <n v="672.29399999999998"/>
    <n v="1"/>
    <n v="672.29399999999998"/>
  </r>
  <r>
    <x v="0"/>
    <x v="1"/>
    <x v="1"/>
    <s v="Cyklista — sklep z zaopatrzeniem dla rowerzystów"/>
    <x v="2"/>
    <x v="6"/>
    <s v="LL rama rowerowa"/>
    <x v="1"/>
    <d v="2009-08-29T00:00:00"/>
    <x v="2"/>
    <x v="1"/>
    <n v="337.22"/>
    <n v="202.33199999999999"/>
    <n v="3"/>
    <n v="606.99599999999998"/>
  </r>
  <r>
    <x v="0"/>
    <x v="1"/>
    <x v="1"/>
    <s v="Cyklista — sklep z zaopatrzeniem dla rowerzystów"/>
    <x v="2"/>
    <x v="9"/>
    <s v="LL kierownica szosa"/>
    <x v="7"/>
    <d v="2009-08-20T00:00:00"/>
    <x v="2"/>
    <x v="1"/>
    <n v="44.54"/>
    <n v="26.724"/>
    <n v="3"/>
    <n v="80.171999999999997"/>
  </r>
  <r>
    <x v="0"/>
    <x v="1"/>
    <x v="1"/>
    <s v="Cyklista — sklep z zaopatrzeniem dla rowerzystów"/>
    <x v="2"/>
    <x v="18"/>
    <s v="LL pedał szosa"/>
    <x v="8"/>
    <d v="2009-08-26T00:00:00"/>
    <x v="2"/>
    <x v="1"/>
    <n v="40.49"/>
    <n v="24.294"/>
    <n v="4"/>
    <n v="97.176000000000002"/>
  </r>
  <r>
    <x v="0"/>
    <x v="1"/>
    <x v="1"/>
    <s v="Cyklista — sklep z zaopatrzeniem dla rowerzystów"/>
    <x v="2"/>
    <x v="6"/>
    <s v="LL rama rowerowa"/>
    <x v="1"/>
    <d v="2009-08-22T00:00:00"/>
    <x v="2"/>
    <x v="1"/>
    <n v="337.22"/>
    <n v="202.33199999999999"/>
    <n v="2"/>
    <n v="404.66399999999999"/>
  </r>
  <r>
    <x v="0"/>
    <x v="1"/>
    <x v="1"/>
    <s v="Cyklista — sklep z zaopatrzeniem dla rowerzystów"/>
    <x v="0"/>
    <x v="3"/>
    <s v="Szosa-750"/>
    <x v="1"/>
    <d v="2009-08-05T00:00:00"/>
    <x v="2"/>
    <x v="1"/>
    <n v="539.99"/>
    <n v="323.99400000000003"/>
    <n v="6"/>
    <n v="1943.9640000000002"/>
  </r>
  <r>
    <x v="0"/>
    <x v="1"/>
    <x v="1"/>
    <s v="Cyklista — sklep z zaopatrzeniem dla rowerzystów"/>
    <x v="3"/>
    <x v="19"/>
    <s v="stojak na 4 rowery"/>
    <x v="7"/>
    <d v="2009-08-25T00:00:00"/>
    <x v="2"/>
    <x v="1"/>
    <n v="120"/>
    <n v="72"/>
    <n v="5"/>
    <n v="360"/>
  </r>
  <r>
    <x v="0"/>
    <x v="1"/>
    <x v="1"/>
    <s v="Cyklista — sklep z zaopatrzeniem dla rowerzystów"/>
    <x v="0"/>
    <x v="3"/>
    <s v="Szosa-250"/>
    <x v="1"/>
    <d v="2009-08-14T00:00:00"/>
    <x v="2"/>
    <x v="1"/>
    <n v="2443.35"/>
    <n v="1466.01"/>
    <n v="2"/>
    <n v="2932.02"/>
  </r>
  <r>
    <x v="0"/>
    <x v="1"/>
    <x v="1"/>
    <s v="Cyklista — sklep z zaopatrzeniem dla rowerzystów"/>
    <x v="0"/>
    <x v="3"/>
    <s v="Szosa-750"/>
    <x v="1"/>
    <d v="2009-08-07T00:00:00"/>
    <x v="2"/>
    <x v="1"/>
    <n v="539.99"/>
    <n v="323.99400000000003"/>
    <n v="6"/>
    <n v="1943.9640000000002"/>
  </r>
  <r>
    <x v="0"/>
    <x v="1"/>
    <x v="1"/>
    <s v="Cyklista — sklep z zaopatrzeniem dla rowerzystów"/>
    <x v="0"/>
    <x v="3"/>
    <s v="Szosa--350-W"/>
    <x v="6"/>
    <d v="2009-08-11T00:00:00"/>
    <x v="2"/>
    <x v="1"/>
    <n v="1700.99"/>
    <n v="1020.5940000000001"/>
    <n v="4"/>
    <n v="4082.3760000000002"/>
  </r>
  <r>
    <x v="0"/>
    <x v="1"/>
    <x v="1"/>
    <s v="Cyklista — sklep z zaopatrzeniem dla rowerzystów"/>
    <x v="2"/>
    <x v="6"/>
    <s v="HL rama rowerowa szosa"/>
    <x v="1"/>
    <d v="2009-08-13T00:00:00"/>
    <x v="2"/>
    <x v="1"/>
    <n v="1431.5"/>
    <n v="858.9"/>
    <n v="1"/>
    <n v="858.9"/>
  </r>
  <r>
    <x v="0"/>
    <x v="1"/>
    <x v="1"/>
    <s v="Cyklista — sklep z zaopatrzeniem dla rowerzystów"/>
    <x v="3"/>
    <x v="32"/>
    <s v="zestawy naprawcze do opon"/>
    <x v="7"/>
    <d v="2009-08-07T00:00:00"/>
    <x v="2"/>
    <x v="1"/>
    <n v="2.29"/>
    <n v="1.3740000000000001"/>
    <n v="5"/>
    <n v="6.870000000000001"/>
  </r>
  <r>
    <x v="0"/>
    <x v="1"/>
    <x v="1"/>
    <s v="Cyklista — sklep z zaopatrzeniem dla rowerzystów"/>
    <x v="2"/>
    <x v="6"/>
    <s v="ML rama rowerowa-W"/>
    <x v="6"/>
    <d v="2009-08-25T00:00:00"/>
    <x v="2"/>
    <x v="1"/>
    <n v="594.83000000000004"/>
    <n v="356.89800000000002"/>
    <n v="2"/>
    <n v="713.79600000000005"/>
  </r>
  <r>
    <x v="0"/>
    <x v="1"/>
    <x v="1"/>
    <s v="Cyklista — sklep z zaopatrzeniem dla rowerzystów"/>
    <x v="1"/>
    <x v="1"/>
    <s v="skarpety wyścigowe"/>
    <x v="2"/>
    <d v="2009-08-29T00:00:00"/>
    <x v="2"/>
    <x v="1"/>
    <n v="8.99"/>
    <n v="5.3940000000000001"/>
    <n v="5"/>
    <n v="26.97"/>
  </r>
  <r>
    <x v="0"/>
    <x v="1"/>
    <x v="1"/>
    <s v="Cyklista — sklep z zaopatrzeniem dla rowerzystów"/>
    <x v="1"/>
    <x v="10"/>
    <s v="rękawiczki rowerowe"/>
    <x v="1"/>
    <d v="2009-08-01T00:00:00"/>
    <x v="2"/>
    <x v="1"/>
    <n v="24.49"/>
    <n v="14.694000000000001"/>
    <n v="5"/>
    <n v="73.47"/>
  </r>
  <r>
    <x v="0"/>
    <x v="1"/>
    <x v="1"/>
    <s v="Cyklista — sklep z zaopatrzeniem dla rowerzystów"/>
    <x v="0"/>
    <x v="3"/>
    <s v="Szosa-250"/>
    <x v="1"/>
    <d v="2009-08-03T00:00:00"/>
    <x v="2"/>
    <x v="1"/>
    <n v="2443.35"/>
    <n v="1466.01"/>
    <n v="4"/>
    <n v="5864.04"/>
  </r>
  <r>
    <x v="0"/>
    <x v="1"/>
    <x v="1"/>
    <s v="Cyklista — sklep z zaopatrzeniem dla rowerzystów"/>
    <x v="2"/>
    <x v="6"/>
    <s v="LL rama rowerowa"/>
    <x v="1"/>
    <d v="2009-08-12T00:00:00"/>
    <x v="2"/>
    <x v="1"/>
    <n v="337.22"/>
    <n v="202.33199999999999"/>
    <n v="1"/>
    <n v="202.33199999999999"/>
  </r>
  <r>
    <x v="0"/>
    <x v="1"/>
    <x v="1"/>
    <s v="Cyklista — sklep z zaopatrzeniem dla rowerzystów"/>
    <x v="2"/>
    <x v="6"/>
    <s v="ML rama rowerowa-W"/>
    <x v="6"/>
    <d v="2009-08-04T00:00:00"/>
    <x v="2"/>
    <x v="1"/>
    <n v="594.83000000000004"/>
    <n v="356.89800000000002"/>
    <n v="4"/>
    <n v="1427.5920000000001"/>
  </r>
  <r>
    <x v="0"/>
    <x v="1"/>
    <x v="1"/>
    <s v="Cyklista — sklep z zaopatrzeniem dla rowerzystów"/>
    <x v="0"/>
    <x v="3"/>
    <s v="Szosa--350-W"/>
    <x v="6"/>
    <d v="2009-08-19T00:00:00"/>
    <x v="2"/>
    <x v="1"/>
    <n v="1700.99"/>
    <n v="1020.5940000000001"/>
    <n v="3"/>
    <n v="3061.7820000000002"/>
  </r>
  <r>
    <x v="0"/>
    <x v="1"/>
    <x v="1"/>
    <s v="Cyklista — sklep z zaopatrzeniem dla rowerzystów"/>
    <x v="2"/>
    <x v="18"/>
    <s v="HL pedał szosa"/>
    <x v="8"/>
    <d v="2009-08-11T00:00:00"/>
    <x v="2"/>
    <x v="1"/>
    <n v="80.989999999999995"/>
    <n v="48.594000000000001"/>
    <n v="1"/>
    <n v="48.594000000000001"/>
  </r>
  <r>
    <x v="0"/>
    <x v="1"/>
    <x v="1"/>
    <s v="Cyklista — sklep z zaopatrzeniem dla rowerzystów"/>
    <x v="2"/>
    <x v="6"/>
    <s v="ML rama rowerowa-W"/>
    <x v="6"/>
    <d v="2009-08-10T00:00:00"/>
    <x v="2"/>
    <x v="1"/>
    <n v="594.83000000000004"/>
    <n v="356.89800000000002"/>
    <n v="4"/>
    <n v="1427.5920000000001"/>
  </r>
  <r>
    <x v="0"/>
    <x v="1"/>
    <x v="1"/>
    <s v="Cyklista — sklep z zaopatrzeniem dla rowerzystów"/>
    <x v="0"/>
    <x v="3"/>
    <s v="Szosa--550-W"/>
    <x v="6"/>
    <d v="2009-08-26T00:00:00"/>
    <x v="2"/>
    <x v="1"/>
    <n v="1120.49"/>
    <n v="672.29399999999998"/>
    <n v="2"/>
    <n v="1344.588"/>
  </r>
  <r>
    <x v="0"/>
    <x v="1"/>
    <x v="1"/>
    <s v="Cyklista — sklep z zaopatrzeniem dla rowerzystów"/>
    <x v="2"/>
    <x v="6"/>
    <s v="HL rama rowerowa szosa"/>
    <x v="1"/>
    <d v="2009-08-23T00:00:00"/>
    <x v="2"/>
    <x v="1"/>
    <n v="1431.5"/>
    <n v="858.9"/>
    <n v="3"/>
    <n v="2576.6999999999998"/>
  </r>
  <r>
    <x v="0"/>
    <x v="1"/>
    <x v="1"/>
    <s v="Cyklista — sklep z zaopatrzeniem dla rowerzystów"/>
    <x v="2"/>
    <x v="6"/>
    <s v="HL rama rowerowa szosa"/>
    <x v="3"/>
    <d v="2009-08-16T00:00:00"/>
    <x v="2"/>
    <x v="1"/>
    <n v="1431.5"/>
    <n v="858.9"/>
    <n v="4"/>
    <n v="3435.6"/>
  </r>
  <r>
    <x v="0"/>
    <x v="1"/>
    <x v="1"/>
    <s v="Cyklista — sklep z zaopatrzeniem dla rowerzystów"/>
    <x v="0"/>
    <x v="3"/>
    <s v="Szosa--550-W"/>
    <x v="6"/>
    <d v="2009-08-05T00:00:00"/>
    <x v="2"/>
    <x v="1"/>
    <n v="1120.49"/>
    <n v="672.29399999999998"/>
    <n v="1"/>
    <n v="672.29399999999998"/>
  </r>
  <r>
    <x v="0"/>
    <x v="1"/>
    <x v="1"/>
    <s v="Cyklista — sklep z zaopatrzeniem dla rowerzystów"/>
    <x v="2"/>
    <x v="6"/>
    <s v="HL rama rowerowa szosa"/>
    <x v="3"/>
    <d v="2009-08-09T00:00:00"/>
    <x v="2"/>
    <x v="1"/>
    <n v="1431.5"/>
    <n v="858.9"/>
    <n v="1"/>
    <n v="858.9"/>
  </r>
  <r>
    <x v="0"/>
    <x v="1"/>
    <x v="1"/>
    <s v="Cyklista — sklep z zaopatrzeniem dla rowerzystów"/>
    <x v="3"/>
    <x v="7"/>
    <s v="Sport-100"/>
    <x v="5"/>
    <d v="2009-08-19T00:00:00"/>
    <x v="2"/>
    <x v="1"/>
    <n v="34.99"/>
    <n v="20.994"/>
    <n v="2"/>
    <n v="41.988"/>
  </r>
  <r>
    <x v="2"/>
    <x v="5"/>
    <x v="8"/>
    <s v="Drugi rower — sklep i serwis"/>
    <x v="2"/>
    <x v="6"/>
    <s v="ML rama rowerowa-W"/>
    <x v="6"/>
    <d v="2009-08-16T00:00:00"/>
    <x v="2"/>
    <x v="1"/>
    <n v="594.83000000000004"/>
    <n v="356.89800000000002"/>
    <n v="1"/>
    <n v="356.89800000000002"/>
  </r>
  <r>
    <x v="0"/>
    <x v="0"/>
    <x v="4"/>
    <s v="Zakład Rowerów Miejskich"/>
    <x v="0"/>
    <x v="0"/>
    <s v="Górski-200"/>
    <x v="1"/>
    <d v="2009-08-22T00:00:00"/>
    <x v="2"/>
    <x v="1"/>
    <n v="2294.9899999999998"/>
    <n v="1376.9939999999999"/>
    <n v="3"/>
    <n v="4130.982"/>
  </r>
  <r>
    <x v="0"/>
    <x v="0"/>
    <x v="3"/>
    <s v="Skrzynie i kosze Sp. z o.o."/>
    <x v="1"/>
    <x v="4"/>
    <s v="Short-Sleeve Classic Jersey"/>
    <x v="6"/>
    <d v="2009-08-08T00:00:00"/>
    <x v="2"/>
    <x v="1"/>
    <n v="53.99"/>
    <n v="32.393999999999998"/>
    <n v="1"/>
    <n v="32.393999999999998"/>
  </r>
  <r>
    <x v="0"/>
    <x v="0"/>
    <x v="3"/>
    <s v="Skrzynie i kosze Sp. z o.o."/>
    <x v="2"/>
    <x v="6"/>
    <s v="HL rama rowerowa szosa"/>
    <x v="1"/>
    <d v="2009-08-29T00:00:00"/>
    <x v="2"/>
    <x v="1"/>
    <n v="1431.5"/>
    <n v="858.9"/>
    <n v="4"/>
    <n v="3435.6"/>
  </r>
  <r>
    <x v="0"/>
    <x v="0"/>
    <x v="3"/>
    <s v="Skrzynie i kosze Sp. z o.o."/>
    <x v="3"/>
    <x v="7"/>
    <s v="Sport-100"/>
    <x v="1"/>
    <d v="2009-08-25T00:00:00"/>
    <x v="2"/>
    <x v="1"/>
    <n v="34.99"/>
    <n v="20.994"/>
    <n v="8"/>
    <n v="167.952"/>
  </r>
  <r>
    <x v="0"/>
    <x v="0"/>
    <x v="3"/>
    <s v="Skrzynie i kosze Sp. z o.o."/>
    <x v="2"/>
    <x v="6"/>
    <s v="ML rama rowerowa-W"/>
    <x v="6"/>
    <d v="2009-08-03T00:00:00"/>
    <x v="2"/>
    <x v="1"/>
    <n v="594.83000000000004"/>
    <n v="356.89800000000002"/>
    <n v="7"/>
    <n v="2498.2860000000001"/>
  </r>
  <r>
    <x v="0"/>
    <x v="0"/>
    <x v="3"/>
    <s v="Skrzynie i kosze Sp. z o.o."/>
    <x v="0"/>
    <x v="3"/>
    <s v="Szosa--550-W"/>
    <x v="6"/>
    <d v="2009-08-11T00:00:00"/>
    <x v="2"/>
    <x v="1"/>
    <n v="1120.49"/>
    <n v="672.29399999999998"/>
    <n v="2"/>
    <n v="1344.588"/>
  </r>
  <r>
    <x v="0"/>
    <x v="0"/>
    <x v="3"/>
    <s v="Skrzynie i kosze Sp. z o.o."/>
    <x v="0"/>
    <x v="3"/>
    <s v="Szosa--550-W"/>
    <x v="6"/>
    <d v="2009-08-05T00:00:00"/>
    <x v="2"/>
    <x v="1"/>
    <n v="1120.49"/>
    <n v="672.29399999999998"/>
    <n v="4"/>
    <n v="2689.1759999999999"/>
  </r>
  <r>
    <x v="0"/>
    <x v="0"/>
    <x v="3"/>
    <s v="Skrzynie i kosze Sp. z o.o."/>
    <x v="3"/>
    <x v="7"/>
    <s v="Sport-100"/>
    <x v="3"/>
    <d v="2009-08-06T00:00:00"/>
    <x v="2"/>
    <x v="1"/>
    <n v="34.99"/>
    <n v="20.994"/>
    <n v="2"/>
    <n v="41.988"/>
  </r>
  <r>
    <x v="0"/>
    <x v="0"/>
    <x v="3"/>
    <s v="Skrzynie i kosze Sp. z o.o."/>
    <x v="0"/>
    <x v="3"/>
    <s v="Szosa--550-W"/>
    <x v="6"/>
    <d v="2009-08-24T00:00:00"/>
    <x v="2"/>
    <x v="1"/>
    <n v="1120.49"/>
    <n v="672.29399999999998"/>
    <n v="1"/>
    <n v="672.29399999999998"/>
  </r>
  <r>
    <x v="0"/>
    <x v="0"/>
    <x v="3"/>
    <s v="Skrzynie i kosze Sp. z o.o."/>
    <x v="1"/>
    <x v="4"/>
    <s v="Long-Sleeve Logo Jersey"/>
    <x v="4"/>
    <d v="2009-08-22T00:00:00"/>
    <x v="2"/>
    <x v="1"/>
    <n v="49.99"/>
    <n v="29.994"/>
    <n v="8"/>
    <n v="239.952"/>
  </r>
  <r>
    <x v="0"/>
    <x v="0"/>
    <x v="3"/>
    <s v="Skrzynie i kosze Sp. z o.o."/>
    <x v="1"/>
    <x v="10"/>
    <s v="rękawiczki rowerowe"/>
    <x v="1"/>
    <d v="2009-08-06T00:00:00"/>
    <x v="2"/>
    <x v="1"/>
    <n v="24.49"/>
    <n v="14.694000000000001"/>
    <n v="8"/>
    <n v="117.55200000000001"/>
  </r>
  <r>
    <x v="0"/>
    <x v="0"/>
    <x v="3"/>
    <s v="Skrzynie i kosze Sp. z o.o."/>
    <x v="0"/>
    <x v="3"/>
    <s v="Szosa-250"/>
    <x v="1"/>
    <d v="2009-08-10T00:00:00"/>
    <x v="2"/>
    <x v="1"/>
    <n v="2443.35"/>
    <n v="1466.01"/>
    <n v="3"/>
    <n v="4398.03"/>
  </r>
  <r>
    <x v="0"/>
    <x v="0"/>
    <x v="3"/>
    <s v="Skrzynie i kosze Sp. z o.o."/>
    <x v="2"/>
    <x v="6"/>
    <s v="LL rama rowerowa"/>
    <x v="1"/>
    <d v="2009-08-22T00:00:00"/>
    <x v="2"/>
    <x v="1"/>
    <n v="337.22"/>
    <n v="202.33199999999999"/>
    <n v="5"/>
    <n v="1011.66"/>
  </r>
  <r>
    <x v="0"/>
    <x v="0"/>
    <x v="3"/>
    <s v="Skrzynie i kosze Sp. z o.o."/>
    <x v="2"/>
    <x v="18"/>
    <s v="HL pedał szosa"/>
    <x v="8"/>
    <d v="2009-08-01T00:00:00"/>
    <x v="2"/>
    <x v="1"/>
    <n v="80.989999999999995"/>
    <n v="48.594000000000001"/>
    <n v="6"/>
    <n v="291.56400000000002"/>
  </r>
  <r>
    <x v="0"/>
    <x v="0"/>
    <x v="3"/>
    <s v="Skrzynie i kosze Sp. z o.o."/>
    <x v="2"/>
    <x v="6"/>
    <s v="LL rama rowerowa"/>
    <x v="1"/>
    <d v="2009-08-25T00:00:00"/>
    <x v="2"/>
    <x v="1"/>
    <n v="337.22"/>
    <n v="202.33199999999999"/>
    <n v="2"/>
    <n v="404.66399999999999"/>
  </r>
  <r>
    <x v="0"/>
    <x v="0"/>
    <x v="3"/>
    <s v="Skrzynie i kosze Sp. z o.o."/>
    <x v="2"/>
    <x v="18"/>
    <s v="LL pedał szosa"/>
    <x v="8"/>
    <d v="2009-08-31T00:00:00"/>
    <x v="2"/>
    <x v="1"/>
    <n v="40.49"/>
    <n v="24.294"/>
    <n v="6"/>
    <n v="145.76400000000001"/>
  </r>
  <r>
    <x v="0"/>
    <x v="0"/>
    <x v="3"/>
    <s v="Skrzynie i kosze Sp. z o.o."/>
    <x v="1"/>
    <x v="4"/>
    <s v="Long-Sleeve Logo Jersey"/>
    <x v="4"/>
    <d v="2009-08-10T00:00:00"/>
    <x v="2"/>
    <x v="1"/>
    <n v="49.99"/>
    <n v="29.994"/>
    <n v="8"/>
    <n v="239.952"/>
  </r>
  <r>
    <x v="0"/>
    <x v="0"/>
    <x v="3"/>
    <s v="Skrzynie i kosze Sp. z o.o."/>
    <x v="0"/>
    <x v="3"/>
    <s v="Szosa--350-W"/>
    <x v="6"/>
    <d v="2009-08-17T00:00:00"/>
    <x v="2"/>
    <x v="1"/>
    <n v="1700.99"/>
    <n v="1020.5940000000001"/>
    <n v="6"/>
    <n v="6123.5640000000003"/>
  </r>
  <r>
    <x v="0"/>
    <x v="0"/>
    <x v="3"/>
    <s v="Skrzynie i kosze Sp. z o.o."/>
    <x v="2"/>
    <x v="20"/>
    <s v="HL siodełko szosa 2"/>
    <x v="7"/>
    <d v="2009-08-12T00:00:00"/>
    <x v="2"/>
    <x v="1"/>
    <n v="52.64"/>
    <n v="31.584"/>
    <n v="5"/>
    <n v="157.91999999999999"/>
  </r>
  <r>
    <x v="0"/>
    <x v="0"/>
    <x v="3"/>
    <s v="Skrzynie i kosze Sp. z o.o."/>
    <x v="2"/>
    <x v="6"/>
    <s v="HL rama rowerowa szosa"/>
    <x v="3"/>
    <d v="2009-08-08T00:00:00"/>
    <x v="2"/>
    <x v="1"/>
    <n v="1431.5"/>
    <n v="858.9"/>
    <n v="2"/>
    <n v="1717.8"/>
  </r>
  <r>
    <x v="0"/>
    <x v="0"/>
    <x v="3"/>
    <s v="Skrzynie i kosze Sp. z o.o."/>
    <x v="0"/>
    <x v="3"/>
    <s v="Szosa-250"/>
    <x v="3"/>
    <d v="2009-08-17T00:00:00"/>
    <x v="2"/>
    <x v="1"/>
    <n v="2443.35"/>
    <n v="1466.01"/>
    <n v="5"/>
    <n v="7330.05"/>
  </r>
  <r>
    <x v="0"/>
    <x v="0"/>
    <x v="3"/>
    <s v="Skrzynie i kosze Sp. z o.o."/>
    <x v="0"/>
    <x v="3"/>
    <s v="Szosa-750"/>
    <x v="1"/>
    <d v="2009-08-13T00:00:00"/>
    <x v="2"/>
    <x v="1"/>
    <n v="539.99"/>
    <n v="323.99400000000003"/>
    <n v="3"/>
    <n v="971.98200000000008"/>
  </r>
  <r>
    <x v="0"/>
    <x v="0"/>
    <x v="3"/>
    <s v="Skrzynie i kosze Sp. z o.o."/>
    <x v="1"/>
    <x v="23"/>
    <s v="kamizelki klasyczne"/>
    <x v="5"/>
    <d v="2009-08-12T00:00:00"/>
    <x v="2"/>
    <x v="1"/>
    <n v="63.5"/>
    <n v="38.1"/>
    <n v="6"/>
    <n v="228.60000000000002"/>
  </r>
  <r>
    <x v="0"/>
    <x v="0"/>
    <x v="3"/>
    <s v="Skrzynie i kosze Sp. z o.o."/>
    <x v="1"/>
    <x v="4"/>
    <s v="Short-Sleeve Classic Jersey"/>
    <x v="6"/>
    <d v="2009-08-11T00:00:00"/>
    <x v="2"/>
    <x v="1"/>
    <n v="53.99"/>
    <n v="32.393999999999998"/>
    <n v="8"/>
    <n v="259.15199999999999"/>
  </r>
  <r>
    <x v="0"/>
    <x v="0"/>
    <x v="3"/>
    <s v="Skrzynie i kosze Sp. z o.o."/>
    <x v="1"/>
    <x v="1"/>
    <s v="skarpety wyścigowe"/>
    <x v="2"/>
    <d v="2009-08-30T00:00:00"/>
    <x v="2"/>
    <x v="1"/>
    <n v="8.99"/>
    <n v="5.3940000000000001"/>
    <n v="10"/>
    <n v="53.94"/>
  </r>
  <r>
    <x v="0"/>
    <x v="0"/>
    <x v="3"/>
    <s v="Skrzynie i kosze Sp. z o.o."/>
    <x v="3"/>
    <x v="21"/>
    <s v="plecak rowerowy"/>
    <x v="0"/>
    <d v="2009-08-18T00:00:00"/>
    <x v="2"/>
    <x v="1"/>
    <n v="54.99"/>
    <n v="32.994"/>
    <n v="5"/>
    <n v="164.97"/>
  </r>
  <r>
    <x v="0"/>
    <x v="0"/>
    <x v="3"/>
    <s v="Skrzynie i kosze Sp. z o.o."/>
    <x v="0"/>
    <x v="3"/>
    <s v="Szosa--550-W"/>
    <x v="6"/>
    <d v="2009-08-19T00:00:00"/>
    <x v="2"/>
    <x v="1"/>
    <n v="1120.49"/>
    <n v="672.29399999999998"/>
    <n v="3"/>
    <n v="2016.8820000000001"/>
  </r>
  <r>
    <x v="0"/>
    <x v="0"/>
    <x v="3"/>
    <s v="Skrzynie i kosze Sp. z o.o."/>
    <x v="3"/>
    <x v="7"/>
    <s v="Sport-100"/>
    <x v="5"/>
    <d v="2009-08-24T00:00:00"/>
    <x v="2"/>
    <x v="1"/>
    <n v="34.99"/>
    <n v="20.994"/>
    <n v="6"/>
    <n v="125.964"/>
  </r>
  <r>
    <x v="0"/>
    <x v="0"/>
    <x v="3"/>
    <s v="Skrzynie i kosze Sp. z o.o."/>
    <x v="0"/>
    <x v="3"/>
    <s v="Szosa-250"/>
    <x v="1"/>
    <d v="2009-08-27T00:00:00"/>
    <x v="2"/>
    <x v="1"/>
    <n v="2443.35"/>
    <n v="1466.01"/>
    <n v="2"/>
    <n v="2932.02"/>
  </r>
  <r>
    <x v="0"/>
    <x v="0"/>
    <x v="3"/>
    <s v="Skrzynie i kosze Sp. z o.o."/>
    <x v="3"/>
    <x v="24"/>
    <s v="Bike Wash"/>
    <x v="7"/>
    <d v="2009-08-24T00:00:00"/>
    <x v="2"/>
    <x v="1"/>
    <n v="7.95"/>
    <n v="4.7699999999999996"/>
    <n v="1"/>
    <n v="4.7699999999999996"/>
  </r>
  <r>
    <x v="0"/>
    <x v="0"/>
    <x v="3"/>
    <s v="Skrzynie i kosze Sp. z o.o."/>
    <x v="0"/>
    <x v="3"/>
    <s v="Szosa-750"/>
    <x v="1"/>
    <d v="2009-08-02T00:00:00"/>
    <x v="2"/>
    <x v="1"/>
    <n v="539.99"/>
    <n v="323.99400000000003"/>
    <n v="3"/>
    <n v="971.98200000000008"/>
  </r>
  <r>
    <x v="0"/>
    <x v="0"/>
    <x v="3"/>
    <s v="Skrzynie i kosze Sp. z o.o."/>
    <x v="1"/>
    <x v="23"/>
    <s v="kamizelki klasyczne"/>
    <x v="5"/>
    <d v="2009-08-07T00:00:00"/>
    <x v="2"/>
    <x v="1"/>
    <n v="63.5"/>
    <n v="38.1"/>
    <n v="7"/>
    <n v="266.7"/>
  </r>
  <r>
    <x v="0"/>
    <x v="0"/>
    <x v="3"/>
    <s v="Skrzynie i kosze Sp. z o.o."/>
    <x v="2"/>
    <x v="18"/>
    <s v="ML pedał szosa"/>
    <x v="8"/>
    <d v="2009-08-09T00:00:00"/>
    <x v="2"/>
    <x v="1"/>
    <n v="62.09"/>
    <n v="37.253999999999998"/>
    <n v="3"/>
    <n v="111.762"/>
  </r>
  <r>
    <x v="0"/>
    <x v="0"/>
    <x v="3"/>
    <s v="Skrzynie i kosze Sp. z o.o."/>
    <x v="0"/>
    <x v="3"/>
    <s v="Szosa--350-W"/>
    <x v="6"/>
    <d v="2009-08-11T00:00:00"/>
    <x v="2"/>
    <x v="1"/>
    <n v="1700.99"/>
    <n v="1020.5940000000001"/>
    <n v="2"/>
    <n v="2041.1880000000001"/>
  </r>
  <r>
    <x v="0"/>
    <x v="0"/>
    <x v="3"/>
    <s v="Skrzynie i kosze Sp. z o.o."/>
    <x v="1"/>
    <x v="1"/>
    <s v="skarpety wyścigowe"/>
    <x v="2"/>
    <d v="2009-08-14T00:00:00"/>
    <x v="2"/>
    <x v="1"/>
    <n v="8.99"/>
    <n v="5.3940000000000001"/>
    <n v="3"/>
    <n v="16.182000000000002"/>
  </r>
  <r>
    <x v="0"/>
    <x v="0"/>
    <x v="3"/>
    <s v="Skrzynie i kosze Sp. z o.o."/>
    <x v="0"/>
    <x v="3"/>
    <s v="Szosa--350-W"/>
    <x v="6"/>
    <d v="2009-08-29T00:00:00"/>
    <x v="2"/>
    <x v="1"/>
    <n v="1700.99"/>
    <n v="1020.5940000000001"/>
    <n v="3"/>
    <n v="3061.7820000000002"/>
  </r>
  <r>
    <x v="0"/>
    <x v="0"/>
    <x v="3"/>
    <s v="Skrzynie i kosze Sp. z o.o."/>
    <x v="2"/>
    <x v="6"/>
    <s v="ML rama rowerowa-W"/>
    <x v="6"/>
    <d v="2009-08-14T00:00:00"/>
    <x v="2"/>
    <x v="1"/>
    <n v="594.83000000000004"/>
    <n v="356.89800000000002"/>
    <n v="3"/>
    <n v="1070.694"/>
  </r>
  <r>
    <x v="0"/>
    <x v="0"/>
    <x v="3"/>
    <s v="Skrzynie i kosze Sp. z o.o."/>
    <x v="3"/>
    <x v="22"/>
    <s v="bidony"/>
    <x v="7"/>
    <d v="2009-08-20T00:00:00"/>
    <x v="2"/>
    <x v="1"/>
    <n v="4.99"/>
    <n v="2.9940000000000002"/>
    <n v="6"/>
    <n v="17.964000000000002"/>
  </r>
  <r>
    <x v="0"/>
    <x v="0"/>
    <x v="3"/>
    <s v="Skrzynie i kosze Sp. z o.o."/>
    <x v="0"/>
    <x v="3"/>
    <s v="Szosa-750"/>
    <x v="1"/>
    <d v="2009-08-05T00:00:00"/>
    <x v="2"/>
    <x v="1"/>
    <n v="539.99"/>
    <n v="323.99400000000003"/>
    <n v="3"/>
    <n v="971.98200000000008"/>
  </r>
  <r>
    <x v="0"/>
    <x v="0"/>
    <x v="3"/>
    <s v="Skrzynie i kosze Sp. z o.o."/>
    <x v="0"/>
    <x v="3"/>
    <s v="Szosa--550-W"/>
    <x v="6"/>
    <d v="2009-08-21T00:00:00"/>
    <x v="2"/>
    <x v="1"/>
    <n v="1120.49"/>
    <n v="672.29399999999998"/>
    <n v="2"/>
    <n v="1344.588"/>
  </r>
  <r>
    <x v="0"/>
    <x v="0"/>
    <x v="3"/>
    <s v="Skrzynie i kosze Sp. z o.o."/>
    <x v="2"/>
    <x v="9"/>
    <s v="LL kierownica szosa"/>
    <x v="7"/>
    <d v="2009-08-28T00:00:00"/>
    <x v="2"/>
    <x v="1"/>
    <n v="44.54"/>
    <n v="26.724"/>
    <n v="1"/>
    <n v="26.724"/>
  </r>
  <r>
    <x v="0"/>
    <x v="0"/>
    <x v="3"/>
    <s v="Skrzynie i kosze Sp. z o.o."/>
    <x v="3"/>
    <x v="19"/>
    <s v="stojak na 4 rowery"/>
    <x v="7"/>
    <d v="2009-08-20T00:00:00"/>
    <x v="2"/>
    <x v="1"/>
    <n v="120"/>
    <n v="72"/>
    <n v="3"/>
    <n v="216"/>
  </r>
  <r>
    <x v="0"/>
    <x v="0"/>
    <x v="3"/>
    <s v="Skrzynie i kosze Sp. z o.o."/>
    <x v="0"/>
    <x v="3"/>
    <s v="Szosa-750"/>
    <x v="1"/>
    <d v="2009-08-16T00:00:00"/>
    <x v="2"/>
    <x v="1"/>
    <n v="539.99"/>
    <n v="323.99400000000003"/>
    <n v="3"/>
    <n v="971.98200000000008"/>
  </r>
  <r>
    <x v="0"/>
    <x v="0"/>
    <x v="3"/>
    <s v="Skrzynie i kosze Sp. z o.o."/>
    <x v="0"/>
    <x v="3"/>
    <s v="Szosa--350-W"/>
    <x v="6"/>
    <d v="2009-08-26T00:00:00"/>
    <x v="2"/>
    <x v="1"/>
    <n v="1700.99"/>
    <n v="1020.5940000000001"/>
    <n v="5"/>
    <n v="5102.97"/>
  </r>
  <r>
    <x v="0"/>
    <x v="0"/>
    <x v="3"/>
    <s v="Skrzynie i kosze Sp. z o.o."/>
    <x v="2"/>
    <x v="6"/>
    <s v="ML rama rowerowa-W"/>
    <x v="6"/>
    <d v="2009-08-11T00:00:00"/>
    <x v="2"/>
    <x v="1"/>
    <n v="594.83000000000004"/>
    <n v="356.89800000000002"/>
    <n v="4"/>
    <n v="1427.5920000000001"/>
  </r>
  <r>
    <x v="0"/>
    <x v="0"/>
    <x v="3"/>
    <s v="Skrzynie i kosze Sp. z o.o."/>
    <x v="2"/>
    <x v="9"/>
    <s v="HL kierownica szosa"/>
    <x v="7"/>
    <d v="2009-08-19T00:00:00"/>
    <x v="2"/>
    <x v="1"/>
    <n v="120.27"/>
    <n v="72.162000000000006"/>
    <n v="3"/>
    <n v="216.48600000000002"/>
  </r>
  <r>
    <x v="0"/>
    <x v="0"/>
    <x v="3"/>
    <s v="Skrzynie i kosze Sp. z o.o."/>
    <x v="1"/>
    <x v="10"/>
    <s v="rękawiczki rowerowe"/>
    <x v="1"/>
    <d v="2009-08-02T00:00:00"/>
    <x v="2"/>
    <x v="1"/>
    <n v="24.49"/>
    <n v="14.694000000000001"/>
    <n v="4"/>
    <n v="58.776000000000003"/>
  </r>
  <r>
    <x v="0"/>
    <x v="0"/>
    <x v="3"/>
    <s v="Skrzynie i kosze Sp. z o.o."/>
    <x v="0"/>
    <x v="3"/>
    <s v="Szosa-250"/>
    <x v="1"/>
    <d v="2009-08-13T00:00:00"/>
    <x v="2"/>
    <x v="1"/>
    <n v="2443.35"/>
    <n v="1466.01"/>
    <n v="7"/>
    <n v="10262.07"/>
  </r>
  <r>
    <x v="0"/>
    <x v="0"/>
    <x v="3"/>
    <s v="Skrzynie i kosze Sp. z o.o."/>
    <x v="0"/>
    <x v="3"/>
    <s v="Szosa-250"/>
    <x v="1"/>
    <d v="2009-08-09T00:00:00"/>
    <x v="2"/>
    <x v="1"/>
    <n v="2443.35"/>
    <n v="1466.01"/>
    <n v="6"/>
    <n v="8796.06"/>
  </r>
  <r>
    <x v="0"/>
    <x v="0"/>
    <x v="3"/>
    <s v="Skrzynie i kosze Sp. z o.o."/>
    <x v="1"/>
    <x v="4"/>
    <s v="Long-Sleeve Logo Jersey"/>
    <x v="4"/>
    <d v="2009-08-02T00:00:00"/>
    <x v="2"/>
    <x v="1"/>
    <n v="49.99"/>
    <n v="29.994"/>
    <n v="3"/>
    <n v="89.981999999999999"/>
  </r>
  <r>
    <x v="0"/>
    <x v="0"/>
    <x v="3"/>
    <s v="Skrzynie i kosze Sp. z o.o."/>
    <x v="1"/>
    <x v="4"/>
    <s v="Short-Sleeve Classic Jersey"/>
    <x v="6"/>
    <d v="2009-08-09T00:00:00"/>
    <x v="2"/>
    <x v="1"/>
    <n v="53.99"/>
    <n v="32.393999999999998"/>
    <n v="5"/>
    <n v="161.97"/>
  </r>
  <r>
    <x v="0"/>
    <x v="0"/>
    <x v="3"/>
    <s v="Skrzynie i kosze Sp. z o.o."/>
    <x v="2"/>
    <x v="6"/>
    <s v="HL rama rowerowa szosa"/>
    <x v="3"/>
    <d v="2009-08-13T00:00:00"/>
    <x v="2"/>
    <x v="1"/>
    <n v="1431.5"/>
    <n v="858.9"/>
    <n v="2"/>
    <n v="1717.8"/>
  </r>
  <r>
    <x v="0"/>
    <x v="0"/>
    <x v="3"/>
    <s v="Skrzynie i kosze Sp. z o.o."/>
    <x v="1"/>
    <x v="5"/>
    <s v="nakładka na rower"/>
    <x v="4"/>
    <d v="2009-08-24T00:00:00"/>
    <x v="2"/>
    <x v="1"/>
    <n v="8.99"/>
    <n v="5.3940000000000001"/>
    <n v="9"/>
    <n v="48.545999999999999"/>
  </r>
  <r>
    <x v="0"/>
    <x v="1"/>
    <x v="1"/>
    <s v="Hotel „Powrót”"/>
    <x v="0"/>
    <x v="3"/>
    <s v="Szosa--550-W"/>
    <x v="6"/>
    <d v="2009-08-13T00:00:00"/>
    <x v="2"/>
    <x v="1"/>
    <n v="1120.49"/>
    <n v="672.29399999999998"/>
    <n v="1"/>
    <n v="672.29399999999998"/>
  </r>
  <r>
    <x v="0"/>
    <x v="1"/>
    <x v="1"/>
    <s v="„Powierzchnie bez skazy” SP. z o.o."/>
    <x v="2"/>
    <x v="20"/>
    <s v="HL siodełko górski 2"/>
    <x v="7"/>
    <d v="2009-08-23T00:00:00"/>
    <x v="2"/>
    <x v="1"/>
    <n v="52.64"/>
    <n v="31.584"/>
    <n v="1"/>
    <n v="31.584"/>
  </r>
  <r>
    <x v="0"/>
    <x v="1"/>
    <x v="1"/>
    <s v="Twój rower — sprzedaż i dystrybucja"/>
    <x v="1"/>
    <x v="1"/>
    <s v="skarpety wyścigowe"/>
    <x v="2"/>
    <d v="2009-08-11T00:00:00"/>
    <x v="2"/>
    <x v="1"/>
    <n v="8.99"/>
    <n v="5.3940000000000001"/>
    <n v="2"/>
    <n v="10.788"/>
  </r>
  <r>
    <x v="0"/>
    <x v="1"/>
    <x v="1"/>
    <s v="Twój rower — sprzedaż i dystrybucja"/>
    <x v="0"/>
    <x v="3"/>
    <s v="Szosa--550-W"/>
    <x v="6"/>
    <d v="2009-08-09T00:00:00"/>
    <x v="2"/>
    <x v="1"/>
    <n v="1120.49"/>
    <n v="672.29399999999998"/>
    <n v="8"/>
    <n v="5378.3519999999999"/>
  </r>
  <r>
    <x v="0"/>
    <x v="1"/>
    <x v="1"/>
    <s v="Twój rower — sprzedaż i dystrybucja"/>
    <x v="1"/>
    <x v="1"/>
    <s v="skarpety wyścigowe"/>
    <x v="2"/>
    <d v="2009-08-22T00:00:00"/>
    <x v="2"/>
    <x v="1"/>
    <n v="8.99"/>
    <n v="5.3940000000000001"/>
    <n v="3"/>
    <n v="16.182000000000002"/>
  </r>
  <r>
    <x v="0"/>
    <x v="1"/>
    <x v="1"/>
    <s v="Twój rower — sprzedaż i dystrybucja"/>
    <x v="0"/>
    <x v="3"/>
    <s v="Szosa--350-W"/>
    <x v="6"/>
    <d v="2009-08-07T00:00:00"/>
    <x v="2"/>
    <x v="1"/>
    <n v="1700.99"/>
    <n v="1020.5940000000001"/>
    <n v="8"/>
    <n v="8164.7520000000004"/>
  </r>
  <r>
    <x v="0"/>
    <x v="1"/>
    <x v="1"/>
    <s v="Twój rower — sprzedaż i dystrybucja"/>
    <x v="0"/>
    <x v="3"/>
    <s v="Szosa--350-W"/>
    <x v="6"/>
    <d v="2009-08-22T00:00:00"/>
    <x v="2"/>
    <x v="1"/>
    <n v="1700.99"/>
    <n v="1020.5940000000001"/>
    <n v="6"/>
    <n v="6123.5640000000003"/>
  </r>
  <r>
    <x v="0"/>
    <x v="1"/>
    <x v="1"/>
    <s v="Twój rower — sprzedaż i dystrybucja"/>
    <x v="2"/>
    <x v="6"/>
    <s v="ML rama rowerowa-W"/>
    <x v="6"/>
    <d v="2009-08-12T00:00:00"/>
    <x v="2"/>
    <x v="1"/>
    <n v="594.83000000000004"/>
    <n v="356.89800000000002"/>
    <n v="4"/>
    <n v="1427.5920000000001"/>
  </r>
  <r>
    <x v="0"/>
    <x v="1"/>
    <x v="1"/>
    <s v="Twój rower — sprzedaż i dystrybucja"/>
    <x v="0"/>
    <x v="3"/>
    <s v="Szosa--350-W"/>
    <x v="6"/>
    <d v="2009-08-09T00:00:00"/>
    <x v="2"/>
    <x v="1"/>
    <n v="1700.99"/>
    <n v="1020.5940000000001"/>
    <n v="8"/>
    <n v="8164.7520000000004"/>
  </r>
  <r>
    <x v="0"/>
    <x v="1"/>
    <x v="1"/>
    <s v="Twój rower — sprzedaż i dystrybucja"/>
    <x v="0"/>
    <x v="3"/>
    <s v="Szosa-750"/>
    <x v="1"/>
    <d v="2009-08-13T00:00:00"/>
    <x v="2"/>
    <x v="1"/>
    <n v="539.99"/>
    <n v="323.99400000000003"/>
    <n v="8"/>
    <n v="2591.9520000000002"/>
  </r>
  <r>
    <x v="0"/>
    <x v="1"/>
    <x v="1"/>
    <s v="Twój rower — sprzedaż i dystrybucja"/>
    <x v="2"/>
    <x v="18"/>
    <s v="ML pedał szosa"/>
    <x v="8"/>
    <d v="2009-08-16T00:00:00"/>
    <x v="2"/>
    <x v="1"/>
    <n v="62.09"/>
    <n v="37.253999999999998"/>
    <n v="6"/>
    <n v="223.524"/>
  </r>
  <r>
    <x v="0"/>
    <x v="1"/>
    <x v="1"/>
    <s v="Twój rower — sprzedaż i dystrybucja"/>
    <x v="2"/>
    <x v="6"/>
    <s v="LL rama rowerowa"/>
    <x v="1"/>
    <d v="2009-08-26T00:00:00"/>
    <x v="2"/>
    <x v="1"/>
    <n v="337.22"/>
    <n v="202.33199999999999"/>
    <n v="2"/>
    <n v="404.66399999999999"/>
  </r>
  <r>
    <x v="0"/>
    <x v="1"/>
    <x v="1"/>
    <s v="Twój rower — sprzedaż i dystrybucja"/>
    <x v="2"/>
    <x v="18"/>
    <s v="LL pedał szosa"/>
    <x v="8"/>
    <d v="2009-08-05T00:00:00"/>
    <x v="2"/>
    <x v="1"/>
    <n v="40.49"/>
    <n v="24.294"/>
    <n v="3"/>
    <n v="72.882000000000005"/>
  </r>
  <r>
    <x v="0"/>
    <x v="1"/>
    <x v="1"/>
    <s v="Twój rower — sprzedaż i dystrybucja"/>
    <x v="2"/>
    <x v="6"/>
    <s v="ML rama rowerowa-W"/>
    <x v="6"/>
    <d v="2009-08-29T00:00:00"/>
    <x v="2"/>
    <x v="1"/>
    <n v="594.83000000000004"/>
    <n v="356.89800000000002"/>
    <n v="3"/>
    <n v="1070.694"/>
  </r>
  <r>
    <x v="0"/>
    <x v="1"/>
    <x v="1"/>
    <s v="Twój rower — sprzedaż i dystrybucja"/>
    <x v="0"/>
    <x v="3"/>
    <s v="Szosa-250"/>
    <x v="1"/>
    <d v="2009-08-31T00:00:00"/>
    <x v="2"/>
    <x v="1"/>
    <n v="2443.35"/>
    <n v="1466.01"/>
    <n v="2"/>
    <n v="2932.02"/>
  </r>
  <r>
    <x v="0"/>
    <x v="1"/>
    <x v="1"/>
    <s v="Twój rower — sprzedaż i dystrybucja"/>
    <x v="2"/>
    <x v="18"/>
    <s v="HL pedał szosa"/>
    <x v="8"/>
    <d v="2009-08-06T00:00:00"/>
    <x v="2"/>
    <x v="1"/>
    <n v="80.989999999999995"/>
    <n v="48.594000000000001"/>
    <n v="1"/>
    <n v="48.594000000000001"/>
  </r>
  <r>
    <x v="0"/>
    <x v="1"/>
    <x v="1"/>
    <s v="Twój rower — sprzedaż i dystrybucja"/>
    <x v="0"/>
    <x v="3"/>
    <s v="Szosa-750"/>
    <x v="1"/>
    <d v="2009-08-30T00:00:00"/>
    <x v="2"/>
    <x v="1"/>
    <n v="539.99"/>
    <n v="323.99400000000003"/>
    <n v="3"/>
    <n v="971.98200000000008"/>
  </r>
  <r>
    <x v="0"/>
    <x v="1"/>
    <x v="1"/>
    <s v="Twój rower — sprzedaż i dystrybucja"/>
    <x v="0"/>
    <x v="3"/>
    <s v="Szosa-250"/>
    <x v="1"/>
    <d v="2009-08-14T00:00:00"/>
    <x v="2"/>
    <x v="1"/>
    <n v="2443.35"/>
    <n v="1466.01"/>
    <n v="2"/>
    <n v="2932.02"/>
  </r>
  <r>
    <x v="0"/>
    <x v="1"/>
    <x v="1"/>
    <s v="Twój rower — sprzedaż i dystrybucja"/>
    <x v="2"/>
    <x v="6"/>
    <s v="ML rama rowerowa-W"/>
    <x v="6"/>
    <d v="2009-08-09T00:00:00"/>
    <x v="2"/>
    <x v="1"/>
    <n v="594.83000000000004"/>
    <n v="356.89800000000002"/>
    <n v="1"/>
    <n v="356.89800000000002"/>
  </r>
  <r>
    <x v="0"/>
    <x v="1"/>
    <x v="1"/>
    <s v="Twój rower — sprzedaż i dystrybucja"/>
    <x v="0"/>
    <x v="3"/>
    <s v="Szosa--550-W"/>
    <x v="6"/>
    <d v="2009-08-14T00:00:00"/>
    <x v="2"/>
    <x v="1"/>
    <n v="1120.49"/>
    <n v="672.29399999999998"/>
    <n v="1"/>
    <n v="672.29399999999998"/>
  </r>
  <r>
    <x v="2"/>
    <x v="5"/>
    <x v="8"/>
    <s v="Najlepsze rowery"/>
    <x v="2"/>
    <x v="27"/>
    <s v="LL rama rowerowa turystyczny"/>
    <x v="5"/>
    <d v="2009-08-27T00:00:00"/>
    <x v="2"/>
    <x v="1"/>
    <n v="333.42"/>
    <n v="200.05199999999999"/>
    <n v="1"/>
    <n v="200.05199999999999"/>
  </r>
  <r>
    <x v="0"/>
    <x v="0"/>
    <x v="2"/>
    <s v="Sklep Internetowy"/>
    <x v="2"/>
    <x v="6"/>
    <s v="LL rama rowerowa"/>
    <x v="1"/>
    <d v="2009-08-19T00:00:00"/>
    <x v="2"/>
    <x v="1"/>
    <n v="337.22"/>
    <n v="202.33199999999999"/>
    <n v="1"/>
    <n v="202.33199999999999"/>
  </r>
  <r>
    <x v="0"/>
    <x v="0"/>
    <x v="2"/>
    <s v="Sklep Internetowy"/>
    <x v="1"/>
    <x v="1"/>
    <s v="skarpety wyścigowe"/>
    <x v="2"/>
    <d v="2009-08-22T00:00:00"/>
    <x v="2"/>
    <x v="1"/>
    <n v="8.99"/>
    <n v="5.3940000000000001"/>
    <n v="3"/>
    <n v="16.182000000000002"/>
  </r>
  <r>
    <x v="0"/>
    <x v="0"/>
    <x v="2"/>
    <s v="Sklep Internetowy"/>
    <x v="0"/>
    <x v="3"/>
    <s v="Szosa--550-W"/>
    <x v="6"/>
    <d v="2009-08-30T00:00:00"/>
    <x v="2"/>
    <x v="1"/>
    <n v="1120.49"/>
    <n v="672.29399999999998"/>
    <n v="2"/>
    <n v="1344.588"/>
  </r>
  <r>
    <x v="0"/>
    <x v="0"/>
    <x v="2"/>
    <s v="Sklep Internetowy"/>
    <x v="0"/>
    <x v="3"/>
    <s v="Szosa-250"/>
    <x v="1"/>
    <d v="2009-08-29T00:00:00"/>
    <x v="2"/>
    <x v="1"/>
    <n v="2443.35"/>
    <n v="1466.01"/>
    <n v="3"/>
    <n v="4398.03"/>
  </r>
  <r>
    <x v="0"/>
    <x v="0"/>
    <x v="2"/>
    <s v="Sklep Internetowy"/>
    <x v="2"/>
    <x v="6"/>
    <s v="LL rama rowerowa"/>
    <x v="1"/>
    <d v="2009-08-31T00:00:00"/>
    <x v="2"/>
    <x v="1"/>
    <n v="337.22"/>
    <n v="202.33199999999999"/>
    <n v="2"/>
    <n v="404.66399999999999"/>
  </r>
  <r>
    <x v="0"/>
    <x v="0"/>
    <x v="2"/>
    <s v="Sklep Internetowy"/>
    <x v="0"/>
    <x v="3"/>
    <s v="Szosa--550-W"/>
    <x v="6"/>
    <d v="2009-08-20T00:00:00"/>
    <x v="2"/>
    <x v="1"/>
    <n v="1120.49"/>
    <n v="672.29399999999998"/>
    <n v="3"/>
    <n v="2016.8820000000001"/>
  </r>
  <r>
    <x v="0"/>
    <x v="0"/>
    <x v="2"/>
    <s v="Sklep Internetowy"/>
    <x v="0"/>
    <x v="3"/>
    <s v="Szosa--350-W"/>
    <x v="6"/>
    <d v="2009-08-15T00:00:00"/>
    <x v="2"/>
    <x v="1"/>
    <n v="1700.99"/>
    <n v="1020.5940000000001"/>
    <n v="2"/>
    <n v="2041.1880000000001"/>
  </r>
  <r>
    <x v="0"/>
    <x v="0"/>
    <x v="2"/>
    <s v="Sklep Internetowy"/>
    <x v="2"/>
    <x v="18"/>
    <s v="ML pedał szosa"/>
    <x v="8"/>
    <d v="2009-08-20T00:00:00"/>
    <x v="2"/>
    <x v="1"/>
    <n v="62.09"/>
    <n v="37.253999999999998"/>
    <n v="1"/>
    <n v="37.253999999999998"/>
  </r>
  <r>
    <x v="0"/>
    <x v="0"/>
    <x v="2"/>
    <s v="Sklep Internetowy"/>
    <x v="2"/>
    <x v="6"/>
    <s v="HL rama rowerowa szosa"/>
    <x v="1"/>
    <d v="2009-08-18T00:00:00"/>
    <x v="2"/>
    <x v="1"/>
    <n v="1431.5"/>
    <n v="858.9"/>
    <n v="4"/>
    <n v="3435.6"/>
  </r>
  <r>
    <x v="0"/>
    <x v="0"/>
    <x v="2"/>
    <s v="Sklep Internetowy"/>
    <x v="1"/>
    <x v="1"/>
    <s v="skarpety wyścigowe"/>
    <x v="2"/>
    <d v="2009-08-12T00:00:00"/>
    <x v="2"/>
    <x v="1"/>
    <n v="8.99"/>
    <n v="5.3940000000000001"/>
    <n v="7"/>
    <n v="37.758000000000003"/>
  </r>
  <r>
    <x v="0"/>
    <x v="0"/>
    <x v="2"/>
    <s v="Sklep Internetowy"/>
    <x v="2"/>
    <x v="18"/>
    <s v="LL pedał szosa"/>
    <x v="8"/>
    <d v="2009-08-21T00:00:00"/>
    <x v="2"/>
    <x v="1"/>
    <n v="40.49"/>
    <n v="24.294"/>
    <n v="4"/>
    <n v="97.176000000000002"/>
  </r>
  <r>
    <x v="0"/>
    <x v="0"/>
    <x v="2"/>
    <s v="Sklep Internetowy"/>
    <x v="2"/>
    <x v="20"/>
    <s v="HL siodełko szosa 2"/>
    <x v="7"/>
    <d v="2009-08-03T00:00:00"/>
    <x v="2"/>
    <x v="1"/>
    <n v="52.64"/>
    <n v="31.584"/>
    <n v="3"/>
    <n v="94.751999999999995"/>
  </r>
  <r>
    <x v="0"/>
    <x v="0"/>
    <x v="2"/>
    <s v="Sklep Internetowy"/>
    <x v="2"/>
    <x v="9"/>
    <s v="HL kierownica szosa"/>
    <x v="7"/>
    <d v="2009-08-03T00:00:00"/>
    <x v="2"/>
    <x v="1"/>
    <n v="120.27"/>
    <n v="72.162000000000006"/>
    <n v="2"/>
    <n v="144.32400000000001"/>
  </r>
  <r>
    <x v="0"/>
    <x v="0"/>
    <x v="2"/>
    <s v="Sklep Internetowy"/>
    <x v="2"/>
    <x v="6"/>
    <s v="ML rama rowerowa-W"/>
    <x v="6"/>
    <d v="2009-08-07T00:00:00"/>
    <x v="2"/>
    <x v="1"/>
    <n v="594.83000000000004"/>
    <n v="356.89800000000002"/>
    <n v="1"/>
    <n v="356.89800000000002"/>
  </r>
  <r>
    <x v="0"/>
    <x v="0"/>
    <x v="2"/>
    <s v="Sklep Internetowy"/>
    <x v="0"/>
    <x v="3"/>
    <s v="Szosa-750"/>
    <x v="1"/>
    <d v="2009-08-21T00:00:00"/>
    <x v="2"/>
    <x v="1"/>
    <n v="539.99"/>
    <n v="323.99400000000003"/>
    <n v="2"/>
    <n v="647.98800000000006"/>
  </r>
  <r>
    <x v="0"/>
    <x v="0"/>
    <x v="2"/>
    <s v="Sklep Internetowy"/>
    <x v="0"/>
    <x v="3"/>
    <s v="Szosa-750"/>
    <x v="1"/>
    <d v="2009-08-18T00:00:00"/>
    <x v="2"/>
    <x v="1"/>
    <n v="539.99"/>
    <n v="323.99400000000003"/>
    <n v="6"/>
    <n v="1943.9640000000002"/>
  </r>
  <r>
    <x v="0"/>
    <x v="0"/>
    <x v="2"/>
    <s v="Sklep Internetowy"/>
    <x v="0"/>
    <x v="3"/>
    <s v="Szosa-250"/>
    <x v="1"/>
    <d v="2009-08-29T00:00:00"/>
    <x v="2"/>
    <x v="1"/>
    <n v="2443.35"/>
    <n v="1466.01"/>
    <n v="1"/>
    <n v="1466.01"/>
  </r>
  <r>
    <x v="0"/>
    <x v="0"/>
    <x v="2"/>
    <s v="Sklep Internetowy"/>
    <x v="2"/>
    <x v="6"/>
    <s v="ML rama rowerowa-W"/>
    <x v="6"/>
    <d v="2009-08-25T00:00:00"/>
    <x v="2"/>
    <x v="1"/>
    <n v="594.83000000000004"/>
    <n v="356.89800000000002"/>
    <n v="1"/>
    <n v="356.89800000000002"/>
  </r>
  <r>
    <x v="0"/>
    <x v="0"/>
    <x v="2"/>
    <s v="Sklep Internetowy"/>
    <x v="0"/>
    <x v="3"/>
    <s v="Szosa-750"/>
    <x v="1"/>
    <d v="2009-08-25T00:00:00"/>
    <x v="2"/>
    <x v="1"/>
    <n v="539.99"/>
    <n v="323.99400000000003"/>
    <n v="3"/>
    <n v="971.98200000000008"/>
  </r>
  <r>
    <x v="0"/>
    <x v="0"/>
    <x v="2"/>
    <s v="Sklep Internetowy"/>
    <x v="0"/>
    <x v="3"/>
    <s v="Szosa--350-W"/>
    <x v="6"/>
    <d v="2009-08-10T00:00:00"/>
    <x v="2"/>
    <x v="1"/>
    <n v="1700.99"/>
    <n v="1020.5940000000001"/>
    <n v="3"/>
    <n v="3061.7820000000002"/>
  </r>
  <r>
    <x v="0"/>
    <x v="0"/>
    <x v="2"/>
    <s v="Sklep Internetowy"/>
    <x v="0"/>
    <x v="3"/>
    <s v="Szosa-250"/>
    <x v="1"/>
    <d v="2009-08-21T00:00:00"/>
    <x v="2"/>
    <x v="1"/>
    <n v="2443.35"/>
    <n v="1466.01"/>
    <n v="3"/>
    <n v="4398.03"/>
  </r>
  <r>
    <x v="0"/>
    <x v="0"/>
    <x v="2"/>
    <s v="Sklep Internetowy"/>
    <x v="0"/>
    <x v="3"/>
    <s v="Szosa-750"/>
    <x v="1"/>
    <d v="2009-08-13T00:00:00"/>
    <x v="2"/>
    <x v="1"/>
    <n v="539.99"/>
    <n v="323.99400000000003"/>
    <n v="1"/>
    <n v="323.99400000000003"/>
  </r>
  <r>
    <x v="0"/>
    <x v="0"/>
    <x v="2"/>
    <s v="Sklep Internetowy"/>
    <x v="2"/>
    <x v="9"/>
    <s v="LL kierownica szosa"/>
    <x v="7"/>
    <d v="2009-08-27T00:00:00"/>
    <x v="2"/>
    <x v="1"/>
    <n v="44.54"/>
    <n v="26.724"/>
    <n v="2"/>
    <n v="53.448"/>
  </r>
  <r>
    <x v="0"/>
    <x v="0"/>
    <x v="2"/>
    <s v="Sklep Internetowy"/>
    <x v="0"/>
    <x v="3"/>
    <s v="Szosa--550-W"/>
    <x v="6"/>
    <d v="2009-08-02T00:00:00"/>
    <x v="2"/>
    <x v="1"/>
    <n v="1120.49"/>
    <n v="672.29399999999998"/>
    <n v="4"/>
    <n v="2689.1759999999999"/>
  </r>
  <r>
    <x v="0"/>
    <x v="0"/>
    <x v="2"/>
    <s v="Sklep Internetowy"/>
    <x v="0"/>
    <x v="3"/>
    <s v="Szosa--550-W"/>
    <x v="6"/>
    <d v="2009-08-24T00:00:00"/>
    <x v="2"/>
    <x v="1"/>
    <n v="1120.49"/>
    <n v="672.29399999999998"/>
    <n v="1"/>
    <n v="672.29399999999998"/>
  </r>
  <r>
    <x v="0"/>
    <x v="0"/>
    <x v="2"/>
    <s v="Sklep Internetowy"/>
    <x v="2"/>
    <x v="6"/>
    <s v="HL rama rowerowa szosa"/>
    <x v="3"/>
    <d v="2009-08-22T00:00:00"/>
    <x v="2"/>
    <x v="1"/>
    <n v="1431.5"/>
    <n v="858.9"/>
    <n v="3"/>
    <n v="2576.6999999999998"/>
  </r>
  <r>
    <x v="0"/>
    <x v="0"/>
    <x v="2"/>
    <s v="Sklep Internetowy"/>
    <x v="2"/>
    <x v="6"/>
    <s v="HL rama rowerowa szosa"/>
    <x v="3"/>
    <d v="2009-08-19T00:00:00"/>
    <x v="2"/>
    <x v="1"/>
    <n v="1431.5"/>
    <n v="858.9"/>
    <n v="1"/>
    <n v="858.9"/>
  </r>
  <r>
    <x v="0"/>
    <x v="0"/>
    <x v="2"/>
    <s v="Sklep Internetowy"/>
    <x v="0"/>
    <x v="3"/>
    <s v="Szosa-250"/>
    <x v="3"/>
    <d v="2009-08-08T00:00:00"/>
    <x v="2"/>
    <x v="1"/>
    <n v="2443.35"/>
    <n v="1466.01"/>
    <n v="3"/>
    <n v="4398.03"/>
  </r>
  <r>
    <x v="0"/>
    <x v="0"/>
    <x v="2"/>
    <s v="Sklep Internetowy"/>
    <x v="2"/>
    <x v="6"/>
    <s v="ML rama rowerowa-W"/>
    <x v="6"/>
    <d v="2009-08-24T00:00:00"/>
    <x v="2"/>
    <x v="1"/>
    <n v="594.83000000000004"/>
    <n v="356.89800000000002"/>
    <n v="1"/>
    <n v="356.89800000000002"/>
  </r>
  <r>
    <x v="0"/>
    <x v="0"/>
    <x v="3"/>
    <s v="Stowarzyszenie „Wesoły Rowerek”"/>
    <x v="2"/>
    <x v="2"/>
    <s v="LL rama górski"/>
    <x v="1"/>
    <d v="2009-08-23T00:00:00"/>
    <x v="2"/>
    <x v="1"/>
    <n v="249.79"/>
    <n v="149.874"/>
    <n v="8"/>
    <n v="1198.992"/>
  </r>
  <r>
    <x v="0"/>
    <x v="0"/>
    <x v="3"/>
    <s v="Stowarzyszenie „Wesoły Rowerek”"/>
    <x v="2"/>
    <x v="28"/>
    <s v="LL korba"/>
    <x v="1"/>
    <d v="2009-08-19T00:00:00"/>
    <x v="2"/>
    <x v="1"/>
    <n v="175.49"/>
    <n v="105.294"/>
    <n v="1"/>
    <n v="105.294"/>
  </r>
  <r>
    <x v="0"/>
    <x v="0"/>
    <x v="3"/>
    <s v="Stowarzyszenie „Wesoły Rowerek”"/>
    <x v="2"/>
    <x v="31"/>
    <s v="LL suport"/>
    <x v="7"/>
    <d v="2009-08-19T00:00:00"/>
    <x v="2"/>
    <x v="1"/>
    <n v="53.99"/>
    <n v="32.393999999999998"/>
    <n v="3"/>
    <n v="97.181999999999988"/>
  </r>
  <r>
    <x v="0"/>
    <x v="0"/>
    <x v="3"/>
    <s v="Stowarzyszenie „Wesoły Rowerek”"/>
    <x v="0"/>
    <x v="0"/>
    <s v="Górski-200"/>
    <x v="0"/>
    <d v="2009-08-02T00:00:00"/>
    <x v="2"/>
    <x v="1"/>
    <n v="2319.9899999999998"/>
    <n v="1391.9939999999999"/>
    <n v="6"/>
    <n v="8351.9639999999999"/>
  </r>
  <r>
    <x v="0"/>
    <x v="0"/>
    <x v="3"/>
    <s v="Stowarzyszenie „Wesoły Rowerek”"/>
    <x v="2"/>
    <x v="2"/>
    <s v="LL rama górski"/>
    <x v="0"/>
    <d v="2009-08-27T00:00:00"/>
    <x v="2"/>
    <x v="1"/>
    <n v="264.05"/>
    <n v="158.43"/>
    <n v="2"/>
    <n v="316.86"/>
  </r>
  <r>
    <x v="0"/>
    <x v="0"/>
    <x v="3"/>
    <s v="Stowarzyszenie „Wesoły Rowerek”"/>
    <x v="2"/>
    <x v="2"/>
    <s v="LL rama górski"/>
    <x v="0"/>
    <d v="2009-08-24T00:00:00"/>
    <x v="2"/>
    <x v="1"/>
    <n v="264.05"/>
    <n v="158.43"/>
    <n v="2"/>
    <n v="316.86"/>
  </r>
  <r>
    <x v="0"/>
    <x v="0"/>
    <x v="3"/>
    <s v="Stowarzyszenie „Wesoły Rowerek”"/>
    <x v="2"/>
    <x v="28"/>
    <s v="ML korba"/>
    <x v="1"/>
    <d v="2009-08-13T00:00:00"/>
    <x v="2"/>
    <x v="1"/>
    <n v="256.49"/>
    <n v="153.89400000000001"/>
    <n v="2"/>
    <n v="307.78800000000001"/>
  </r>
  <r>
    <x v="0"/>
    <x v="0"/>
    <x v="3"/>
    <s v="Stowarzyszenie „Wesoły Rowerek”"/>
    <x v="0"/>
    <x v="0"/>
    <s v="Górski-200"/>
    <x v="1"/>
    <d v="2009-08-27T00:00:00"/>
    <x v="2"/>
    <x v="1"/>
    <n v="2294.9899999999998"/>
    <n v="1376.9939999999999"/>
    <n v="3"/>
    <n v="4130.982"/>
  </r>
  <r>
    <x v="0"/>
    <x v="0"/>
    <x v="3"/>
    <s v="Stowarzyszenie „Wesoły Rowerek”"/>
    <x v="1"/>
    <x v="14"/>
    <s v="spodenki damskie górskie"/>
    <x v="1"/>
    <d v="2009-08-17T00:00:00"/>
    <x v="2"/>
    <x v="1"/>
    <n v="69.989999999999995"/>
    <n v="41.994"/>
    <n v="2"/>
    <n v="83.988"/>
  </r>
  <r>
    <x v="0"/>
    <x v="0"/>
    <x v="3"/>
    <s v="Stowarzyszenie „Wesoły Rowerek”"/>
    <x v="0"/>
    <x v="0"/>
    <s v="Górski-500"/>
    <x v="1"/>
    <d v="2009-08-15T00:00:00"/>
    <x v="2"/>
    <x v="1"/>
    <n v="539.99"/>
    <n v="323.99400000000003"/>
    <n v="1"/>
    <n v="323.99400000000003"/>
  </r>
  <r>
    <x v="0"/>
    <x v="0"/>
    <x v="3"/>
    <s v="Stowarzyszenie „Wesoły Rowerek”"/>
    <x v="1"/>
    <x v="14"/>
    <s v="spodenki damskie górskie"/>
    <x v="1"/>
    <d v="2009-08-15T00:00:00"/>
    <x v="2"/>
    <x v="1"/>
    <n v="69.989999999999995"/>
    <n v="41.994"/>
    <n v="7"/>
    <n v="293.95799999999997"/>
  </r>
  <r>
    <x v="0"/>
    <x v="0"/>
    <x v="3"/>
    <s v="Stowarzyszenie „Wesoły Rowerek”"/>
    <x v="2"/>
    <x v="18"/>
    <s v="HL pedał górski"/>
    <x v="8"/>
    <d v="2009-08-15T00:00:00"/>
    <x v="2"/>
    <x v="1"/>
    <n v="80.989999999999995"/>
    <n v="48.594000000000001"/>
    <n v="2"/>
    <n v="97.188000000000002"/>
  </r>
  <r>
    <x v="0"/>
    <x v="0"/>
    <x v="3"/>
    <s v="Stowarzyszenie „Wesoły Rowerek”"/>
    <x v="0"/>
    <x v="0"/>
    <s v="Górski-500"/>
    <x v="1"/>
    <d v="2009-08-16T00:00:00"/>
    <x v="2"/>
    <x v="1"/>
    <n v="539.99"/>
    <n v="323.99400000000003"/>
    <n v="4"/>
    <n v="1295.9760000000001"/>
  </r>
  <r>
    <x v="0"/>
    <x v="0"/>
    <x v="3"/>
    <s v="Stowarzyszenie „Wesoły Rowerek”"/>
    <x v="2"/>
    <x v="9"/>
    <s v="HL kierownica górski"/>
    <x v="7"/>
    <d v="2009-08-14T00:00:00"/>
    <x v="2"/>
    <x v="1"/>
    <n v="120.27"/>
    <n v="72.162000000000006"/>
    <n v="2"/>
    <n v="144.32400000000001"/>
  </r>
  <r>
    <x v="0"/>
    <x v="0"/>
    <x v="3"/>
    <s v="Stowarzyszenie „Wesoły Rowerek”"/>
    <x v="0"/>
    <x v="0"/>
    <s v="Górski-500"/>
    <x v="0"/>
    <d v="2009-08-28T00:00:00"/>
    <x v="2"/>
    <x v="1"/>
    <n v="564.99"/>
    <n v="338.99400000000003"/>
    <n v="2"/>
    <n v="677.98800000000006"/>
  </r>
  <r>
    <x v="0"/>
    <x v="0"/>
    <x v="3"/>
    <s v="Stowarzyszenie „Wesoły Rowerek”"/>
    <x v="2"/>
    <x v="2"/>
    <s v="ML rama górski-W"/>
    <x v="0"/>
    <d v="2009-08-10T00:00:00"/>
    <x v="2"/>
    <x v="1"/>
    <n v="364.09"/>
    <n v="218.45400000000001"/>
    <n v="1"/>
    <n v="218.45400000000001"/>
  </r>
  <r>
    <x v="0"/>
    <x v="0"/>
    <x v="3"/>
    <s v="Stowarzyszenie „Wesoły Rowerek”"/>
    <x v="1"/>
    <x v="4"/>
    <s v="Short-Sleeve Classic Jersey"/>
    <x v="6"/>
    <d v="2009-08-11T00:00:00"/>
    <x v="2"/>
    <x v="1"/>
    <n v="53.99"/>
    <n v="32.393999999999998"/>
    <n v="2"/>
    <n v="64.787999999999997"/>
  </r>
  <r>
    <x v="0"/>
    <x v="0"/>
    <x v="3"/>
    <s v="Stowarzyszenie „Wesoły Rowerek”"/>
    <x v="2"/>
    <x v="2"/>
    <s v="ML rama górski-W"/>
    <x v="0"/>
    <d v="2009-08-20T00:00:00"/>
    <x v="2"/>
    <x v="1"/>
    <n v="364.09"/>
    <n v="218.45400000000001"/>
    <n v="4"/>
    <n v="873.81600000000003"/>
  </r>
  <r>
    <x v="0"/>
    <x v="0"/>
    <x v="3"/>
    <s v="Stowarzyszenie „Wesoły Rowerek”"/>
    <x v="2"/>
    <x v="2"/>
    <s v="LL rama górski"/>
    <x v="0"/>
    <d v="2009-08-20T00:00:00"/>
    <x v="2"/>
    <x v="1"/>
    <n v="264.05"/>
    <n v="158.43"/>
    <n v="6"/>
    <n v="950.58"/>
  </r>
  <r>
    <x v="0"/>
    <x v="0"/>
    <x v="3"/>
    <s v="Stowarzyszenie „Wesoły Rowerek”"/>
    <x v="0"/>
    <x v="0"/>
    <s v="Górski-200"/>
    <x v="1"/>
    <d v="2009-08-25T00:00:00"/>
    <x v="2"/>
    <x v="1"/>
    <n v="2294.9899999999998"/>
    <n v="1376.9939999999999"/>
    <n v="8"/>
    <n v="11015.951999999999"/>
  </r>
  <r>
    <x v="0"/>
    <x v="0"/>
    <x v="3"/>
    <s v="Stowarzyszenie „Wesoły Rowerek”"/>
    <x v="0"/>
    <x v="0"/>
    <s v="Górski-500"/>
    <x v="0"/>
    <d v="2009-08-01T00:00:00"/>
    <x v="2"/>
    <x v="1"/>
    <n v="564.99"/>
    <n v="338.99400000000003"/>
    <n v="3"/>
    <n v="1016.9820000000001"/>
  </r>
  <r>
    <x v="0"/>
    <x v="0"/>
    <x v="3"/>
    <s v="Stowarzyszenie „Wesoły Rowerek”"/>
    <x v="2"/>
    <x v="29"/>
    <s v="hamulce tylne"/>
    <x v="0"/>
    <d v="2009-08-14T00:00:00"/>
    <x v="2"/>
    <x v="1"/>
    <n v="106.5"/>
    <n v="63.9"/>
    <n v="1"/>
    <n v="63.9"/>
  </r>
  <r>
    <x v="0"/>
    <x v="0"/>
    <x v="3"/>
    <s v="Stowarzyszenie „Wesoły Rowerek”"/>
    <x v="2"/>
    <x v="20"/>
    <s v="ML siodełko górski 2"/>
    <x v="7"/>
    <d v="2009-08-25T00:00:00"/>
    <x v="2"/>
    <x v="1"/>
    <n v="39.14"/>
    <n v="23.484000000000002"/>
    <n v="10"/>
    <n v="234.84000000000003"/>
  </r>
  <r>
    <x v="0"/>
    <x v="0"/>
    <x v="3"/>
    <s v="Stowarzyszenie „Wesoły Rowerek”"/>
    <x v="2"/>
    <x v="2"/>
    <s v="ML rama górski-W"/>
    <x v="0"/>
    <d v="2009-08-09T00:00:00"/>
    <x v="2"/>
    <x v="1"/>
    <n v="364.09"/>
    <n v="218.45400000000001"/>
    <n v="2"/>
    <n v="436.90800000000002"/>
  </r>
  <r>
    <x v="0"/>
    <x v="0"/>
    <x v="3"/>
    <s v="Stowarzyszenie „Wesoły Rowerek”"/>
    <x v="2"/>
    <x v="20"/>
    <s v="LL siodełko górski 2"/>
    <x v="7"/>
    <d v="2009-08-25T00:00:00"/>
    <x v="2"/>
    <x v="1"/>
    <n v="27.12"/>
    <n v="16.271999999999998"/>
    <n v="1"/>
    <n v="16.271999999999998"/>
  </r>
  <r>
    <x v="0"/>
    <x v="0"/>
    <x v="3"/>
    <s v="Stowarzyszenie „Wesoły Rowerek”"/>
    <x v="2"/>
    <x v="28"/>
    <s v="HL korba"/>
    <x v="1"/>
    <d v="2009-08-11T00:00:00"/>
    <x v="2"/>
    <x v="1"/>
    <n v="404.99"/>
    <n v="242.994"/>
    <n v="2"/>
    <n v="485.988"/>
  </r>
  <r>
    <x v="0"/>
    <x v="0"/>
    <x v="3"/>
    <s v="Stowarzyszenie „Wesoły Rowerek”"/>
    <x v="2"/>
    <x v="2"/>
    <s v="LL rama górski"/>
    <x v="1"/>
    <d v="2009-08-27T00:00:00"/>
    <x v="2"/>
    <x v="1"/>
    <n v="249.79"/>
    <n v="149.874"/>
    <n v="2"/>
    <n v="299.74799999999999"/>
  </r>
  <r>
    <x v="0"/>
    <x v="0"/>
    <x v="3"/>
    <s v="Stowarzyszenie „Wesoły Rowerek”"/>
    <x v="1"/>
    <x v="14"/>
    <s v="spodenki damskie górskie"/>
    <x v="1"/>
    <d v="2009-08-30T00:00:00"/>
    <x v="2"/>
    <x v="1"/>
    <n v="69.989999999999995"/>
    <n v="41.994"/>
    <n v="3"/>
    <n v="125.982"/>
  </r>
  <r>
    <x v="0"/>
    <x v="0"/>
    <x v="3"/>
    <s v="Stowarzyszenie „Wesoły Rowerek”"/>
    <x v="0"/>
    <x v="0"/>
    <s v="Górski-200"/>
    <x v="0"/>
    <d v="2009-08-15T00:00:00"/>
    <x v="2"/>
    <x v="1"/>
    <n v="2319.9899999999998"/>
    <n v="1391.9939999999999"/>
    <n v="4"/>
    <n v="5567.9759999999997"/>
  </r>
  <r>
    <x v="0"/>
    <x v="0"/>
    <x v="3"/>
    <s v="Stowarzyszenie „Wesoły Rowerek”"/>
    <x v="2"/>
    <x v="20"/>
    <s v="HL siodełko górski 2"/>
    <x v="7"/>
    <d v="2009-08-20T00:00:00"/>
    <x v="2"/>
    <x v="1"/>
    <n v="52.64"/>
    <n v="31.584"/>
    <n v="2"/>
    <n v="63.167999999999999"/>
  </r>
  <r>
    <x v="0"/>
    <x v="0"/>
    <x v="3"/>
    <s v="Stowarzyszenie „Wesoły Rowerek”"/>
    <x v="0"/>
    <x v="0"/>
    <s v="Górski-500"/>
    <x v="0"/>
    <d v="2009-08-06T00:00:00"/>
    <x v="2"/>
    <x v="1"/>
    <n v="564.99"/>
    <n v="338.99400000000003"/>
    <n v="1"/>
    <n v="338.99400000000003"/>
  </r>
  <r>
    <x v="0"/>
    <x v="0"/>
    <x v="3"/>
    <s v="Stowarzyszenie „Wesoły Rowerek”"/>
    <x v="2"/>
    <x v="2"/>
    <s v="LL rama górski"/>
    <x v="0"/>
    <d v="2009-08-01T00:00:00"/>
    <x v="2"/>
    <x v="1"/>
    <n v="264.05"/>
    <n v="158.43"/>
    <n v="2"/>
    <n v="316.86"/>
  </r>
  <r>
    <x v="0"/>
    <x v="0"/>
    <x v="3"/>
    <s v="Stowarzyszenie „Wesoły Rowerek”"/>
    <x v="3"/>
    <x v="7"/>
    <s v="Sport-100"/>
    <x v="5"/>
    <d v="2009-08-15T00:00:00"/>
    <x v="2"/>
    <x v="1"/>
    <n v="34.99"/>
    <n v="20.994"/>
    <n v="2"/>
    <n v="41.988"/>
  </r>
  <r>
    <x v="0"/>
    <x v="0"/>
    <x v="3"/>
    <s v="Stowarzyszenie „Wesoły Rowerek”"/>
    <x v="2"/>
    <x v="9"/>
    <s v="ML kierownica górski"/>
    <x v="7"/>
    <d v="2009-08-25T00:00:00"/>
    <x v="2"/>
    <x v="1"/>
    <n v="61.92"/>
    <n v="37.152000000000001"/>
    <n v="2"/>
    <n v="74.304000000000002"/>
  </r>
  <r>
    <x v="0"/>
    <x v="0"/>
    <x v="3"/>
    <s v="Stowarzyszenie „Wesoły Rowerek”"/>
    <x v="0"/>
    <x v="0"/>
    <s v="Górski-500"/>
    <x v="0"/>
    <d v="2009-08-28T00:00:00"/>
    <x v="2"/>
    <x v="1"/>
    <n v="564.99"/>
    <n v="338.99400000000003"/>
    <n v="2"/>
    <n v="677.98800000000006"/>
  </r>
  <r>
    <x v="0"/>
    <x v="0"/>
    <x v="3"/>
    <s v="Stowarzyszenie „Wesoły Rowerek”"/>
    <x v="2"/>
    <x v="9"/>
    <s v="LL kierownica górski"/>
    <x v="7"/>
    <d v="2009-08-04T00:00:00"/>
    <x v="2"/>
    <x v="1"/>
    <n v="44.54"/>
    <n v="26.724"/>
    <n v="2"/>
    <n v="53.448"/>
  </r>
  <r>
    <x v="0"/>
    <x v="0"/>
    <x v="3"/>
    <s v="Stowarzyszenie „Wesoły Rowerek”"/>
    <x v="0"/>
    <x v="0"/>
    <s v="Górski-500"/>
    <x v="0"/>
    <d v="2009-08-18T00:00:00"/>
    <x v="2"/>
    <x v="1"/>
    <n v="564.99"/>
    <n v="338.99400000000003"/>
    <n v="1"/>
    <n v="338.99400000000003"/>
  </r>
  <r>
    <x v="0"/>
    <x v="0"/>
    <x v="3"/>
    <s v="Stowarzyszenie „Wesoły Rowerek”"/>
    <x v="2"/>
    <x v="2"/>
    <s v="HL rama górski"/>
    <x v="0"/>
    <d v="2009-08-16T00:00:00"/>
    <x v="2"/>
    <x v="1"/>
    <n v="1364.5"/>
    <n v="818.7"/>
    <n v="1"/>
    <n v="818.7"/>
  </r>
  <r>
    <x v="0"/>
    <x v="0"/>
    <x v="3"/>
    <s v="Stowarzyszenie „Wesoły Rowerek”"/>
    <x v="2"/>
    <x v="2"/>
    <s v="HL rama górski"/>
    <x v="1"/>
    <d v="2009-08-12T00:00:00"/>
    <x v="2"/>
    <x v="1"/>
    <n v="1349.6"/>
    <n v="809.76"/>
    <n v="2"/>
    <n v="1619.52"/>
  </r>
  <r>
    <x v="0"/>
    <x v="0"/>
    <x v="3"/>
    <s v="Stowarzyszenie „Wesoły Rowerek”"/>
    <x v="2"/>
    <x v="2"/>
    <s v="HL rama górski"/>
    <x v="0"/>
    <d v="2009-08-03T00:00:00"/>
    <x v="2"/>
    <x v="1"/>
    <n v="1364.5"/>
    <n v="818.7"/>
    <n v="3"/>
    <n v="2456.1000000000004"/>
  </r>
  <r>
    <x v="0"/>
    <x v="0"/>
    <x v="3"/>
    <s v="Stowarzyszenie „Wesoły Rowerek”"/>
    <x v="0"/>
    <x v="0"/>
    <s v="Górski-500"/>
    <x v="1"/>
    <d v="2009-08-21T00:00:00"/>
    <x v="2"/>
    <x v="1"/>
    <n v="539.99"/>
    <n v="323.99400000000003"/>
    <n v="3"/>
    <n v="971.98200000000008"/>
  </r>
  <r>
    <x v="0"/>
    <x v="0"/>
    <x v="3"/>
    <s v="Stowarzyszenie „Wesoły Rowerek”"/>
    <x v="2"/>
    <x v="2"/>
    <s v="HL rama górski"/>
    <x v="1"/>
    <d v="2009-08-28T00:00:00"/>
    <x v="2"/>
    <x v="1"/>
    <n v="1349.6"/>
    <n v="809.76"/>
    <n v="5"/>
    <n v="4048.8"/>
  </r>
  <r>
    <x v="0"/>
    <x v="0"/>
    <x v="3"/>
    <s v="Stowarzyszenie „Wesoły Rowerek”"/>
    <x v="2"/>
    <x v="18"/>
    <s v="LL pedał górski"/>
    <x v="8"/>
    <d v="2009-08-05T00:00:00"/>
    <x v="2"/>
    <x v="1"/>
    <n v="40.49"/>
    <n v="24.294"/>
    <n v="4"/>
    <n v="97.176000000000002"/>
  </r>
  <r>
    <x v="0"/>
    <x v="0"/>
    <x v="3"/>
    <s v="Stowarzyszenie „Wesoły Rowerek”"/>
    <x v="0"/>
    <x v="0"/>
    <s v="Górski-200"/>
    <x v="1"/>
    <d v="2009-08-17T00:00:00"/>
    <x v="2"/>
    <x v="1"/>
    <n v="2294.9899999999998"/>
    <n v="1376.9939999999999"/>
    <n v="2"/>
    <n v="2753.9879999999998"/>
  </r>
  <r>
    <x v="0"/>
    <x v="0"/>
    <x v="3"/>
    <s v="Stowarzyszenie „Wesoły Rowerek”"/>
    <x v="2"/>
    <x v="2"/>
    <s v="LL rama górski"/>
    <x v="1"/>
    <d v="2009-08-09T00:00:00"/>
    <x v="2"/>
    <x v="1"/>
    <n v="249.79"/>
    <n v="149.874"/>
    <n v="2"/>
    <n v="299.74799999999999"/>
  </r>
  <r>
    <x v="0"/>
    <x v="0"/>
    <x v="3"/>
    <s v="Stowarzyszenie „Wesoły Rowerek”"/>
    <x v="0"/>
    <x v="0"/>
    <s v="Górski-200-W"/>
    <x v="0"/>
    <d v="2009-08-07T00:00:00"/>
    <x v="2"/>
    <x v="1"/>
    <n v="769.49"/>
    <n v="461.69400000000002"/>
    <n v="4"/>
    <n v="1846.7760000000001"/>
  </r>
  <r>
    <x v="0"/>
    <x v="0"/>
    <x v="4"/>
    <s v="Rowery dla odważnych"/>
    <x v="2"/>
    <x v="2"/>
    <s v="ML rama górski-W"/>
    <x v="0"/>
    <d v="2009-08-18T00:00:00"/>
    <x v="2"/>
    <x v="1"/>
    <n v="364.09"/>
    <n v="218.45400000000001"/>
    <n v="1"/>
    <n v="218.45400000000001"/>
  </r>
  <r>
    <x v="0"/>
    <x v="0"/>
    <x v="4"/>
    <s v="Rowery dla odważnych"/>
    <x v="0"/>
    <x v="0"/>
    <s v="Górski-500"/>
    <x v="0"/>
    <d v="2009-08-28T00:00:00"/>
    <x v="2"/>
    <x v="1"/>
    <n v="564.99"/>
    <n v="338.99400000000003"/>
    <n v="1"/>
    <n v="338.99400000000003"/>
  </r>
  <r>
    <x v="0"/>
    <x v="0"/>
    <x v="4"/>
    <s v="Rowery dla odważnych"/>
    <x v="2"/>
    <x v="2"/>
    <s v="LL rama górski"/>
    <x v="1"/>
    <d v="2009-08-06T00:00:00"/>
    <x v="2"/>
    <x v="1"/>
    <n v="249.79"/>
    <n v="149.874"/>
    <n v="2"/>
    <n v="299.74799999999999"/>
  </r>
  <r>
    <x v="0"/>
    <x v="1"/>
    <x v="1"/>
    <s v="Dwunastka — sklep rowerowy"/>
    <x v="2"/>
    <x v="2"/>
    <s v="LL rama górski"/>
    <x v="1"/>
    <d v="2009-08-30T00:00:00"/>
    <x v="2"/>
    <x v="1"/>
    <n v="249.79"/>
    <n v="149.874"/>
    <n v="1"/>
    <n v="149.874"/>
  </r>
  <r>
    <x v="0"/>
    <x v="1"/>
    <x v="1"/>
    <s v="Dwunastka — sklep rowerowy"/>
    <x v="1"/>
    <x v="10"/>
    <s v="rękawiczki rowerowe"/>
    <x v="1"/>
    <d v="2009-08-02T00:00:00"/>
    <x v="2"/>
    <x v="1"/>
    <n v="24.49"/>
    <n v="14.694000000000001"/>
    <n v="9"/>
    <n v="132.24600000000001"/>
  </r>
  <r>
    <x v="0"/>
    <x v="1"/>
    <x v="1"/>
    <s v="Dwunastka — sklep rowerowy"/>
    <x v="2"/>
    <x v="20"/>
    <s v="LL siodełko górski 2"/>
    <x v="7"/>
    <d v="2009-08-16T00:00:00"/>
    <x v="2"/>
    <x v="1"/>
    <n v="27.12"/>
    <n v="16.271999999999998"/>
    <n v="3"/>
    <n v="48.815999999999995"/>
  </r>
  <r>
    <x v="0"/>
    <x v="1"/>
    <x v="1"/>
    <s v="Dwunastka — sklep rowerowy"/>
    <x v="1"/>
    <x v="14"/>
    <s v="spodenki damskie górskie"/>
    <x v="1"/>
    <d v="2009-08-19T00:00:00"/>
    <x v="2"/>
    <x v="1"/>
    <n v="69.989999999999995"/>
    <n v="40.594200000000001"/>
    <n v="14"/>
    <n v="568.31880000000001"/>
  </r>
  <r>
    <x v="0"/>
    <x v="1"/>
    <x v="1"/>
    <s v="Dwunastka — sklep rowerowy"/>
    <x v="0"/>
    <x v="0"/>
    <s v="Górski-200"/>
    <x v="0"/>
    <d v="2009-08-23T00:00:00"/>
    <x v="2"/>
    <x v="1"/>
    <n v="2319.9899999999998"/>
    <n v="1391.9939999999999"/>
    <n v="7"/>
    <n v="9743.9579999999987"/>
  </r>
  <r>
    <x v="0"/>
    <x v="1"/>
    <x v="1"/>
    <s v="Dwunastka — sklep rowerowy"/>
    <x v="1"/>
    <x v="5"/>
    <s v="nakładka na rower"/>
    <x v="4"/>
    <d v="2009-08-23T00:00:00"/>
    <x v="2"/>
    <x v="1"/>
    <n v="8.99"/>
    <n v="5.2141999999999999"/>
    <n v="14"/>
    <n v="72.998800000000003"/>
  </r>
  <r>
    <x v="0"/>
    <x v="1"/>
    <x v="1"/>
    <s v="Dwunastka — sklep rowerowy"/>
    <x v="0"/>
    <x v="0"/>
    <s v="Górski-200-W"/>
    <x v="0"/>
    <d v="2009-08-31T00:00:00"/>
    <x v="2"/>
    <x v="1"/>
    <n v="769.49"/>
    <n v="461.69400000000002"/>
    <n v="1"/>
    <n v="461.69400000000002"/>
  </r>
  <r>
    <x v="0"/>
    <x v="1"/>
    <x v="1"/>
    <s v="Dwunastka — sklep rowerowy"/>
    <x v="2"/>
    <x v="2"/>
    <s v="LL rama górski"/>
    <x v="1"/>
    <d v="2009-08-08T00:00:00"/>
    <x v="2"/>
    <x v="1"/>
    <n v="249.79"/>
    <n v="149.874"/>
    <n v="2"/>
    <n v="299.74799999999999"/>
  </r>
  <r>
    <x v="0"/>
    <x v="1"/>
    <x v="1"/>
    <s v="Dwunastka — sklep rowerowy"/>
    <x v="0"/>
    <x v="0"/>
    <s v="Górski-200-W"/>
    <x v="0"/>
    <d v="2009-08-14T00:00:00"/>
    <x v="2"/>
    <x v="1"/>
    <n v="769.49"/>
    <n v="461.69400000000002"/>
    <n v="1"/>
    <n v="461.69400000000002"/>
  </r>
  <r>
    <x v="0"/>
    <x v="1"/>
    <x v="1"/>
    <s v="Dwunastka — sklep rowerowy"/>
    <x v="0"/>
    <x v="0"/>
    <s v="Górski-500"/>
    <x v="1"/>
    <d v="2009-08-09T00:00:00"/>
    <x v="2"/>
    <x v="1"/>
    <n v="539.99"/>
    <n v="323.99400000000003"/>
    <n v="1"/>
    <n v="323.99400000000003"/>
  </r>
  <r>
    <x v="0"/>
    <x v="1"/>
    <x v="1"/>
    <s v="Dwunastka — sklep rowerowy"/>
    <x v="0"/>
    <x v="0"/>
    <s v="Górski-500"/>
    <x v="0"/>
    <d v="2009-08-10T00:00:00"/>
    <x v="2"/>
    <x v="1"/>
    <n v="564.99"/>
    <n v="338.99400000000003"/>
    <n v="1"/>
    <n v="338.99400000000003"/>
  </r>
  <r>
    <x v="0"/>
    <x v="1"/>
    <x v="1"/>
    <s v="Dwunastka — sklep rowerowy"/>
    <x v="2"/>
    <x v="2"/>
    <s v="HL rama górski"/>
    <x v="0"/>
    <d v="2009-08-27T00:00:00"/>
    <x v="2"/>
    <x v="1"/>
    <n v="1364.5"/>
    <n v="818.7"/>
    <n v="1"/>
    <n v="818.7"/>
  </r>
  <r>
    <x v="0"/>
    <x v="1"/>
    <x v="1"/>
    <s v="Dwunastka — sklep rowerowy"/>
    <x v="0"/>
    <x v="0"/>
    <s v="Górski-500"/>
    <x v="0"/>
    <d v="2009-08-22T00:00:00"/>
    <x v="2"/>
    <x v="1"/>
    <n v="564.99"/>
    <n v="338.99400000000003"/>
    <n v="3"/>
    <n v="1016.9820000000001"/>
  </r>
  <r>
    <x v="0"/>
    <x v="1"/>
    <x v="1"/>
    <s v="Dwunastka — sklep rowerowy"/>
    <x v="2"/>
    <x v="9"/>
    <s v="LL kierownica górski"/>
    <x v="7"/>
    <d v="2009-08-29T00:00:00"/>
    <x v="2"/>
    <x v="1"/>
    <n v="44.54"/>
    <n v="26.724"/>
    <n v="3"/>
    <n v="80.171999999999997"/>
  </r>
  <r>
    <x v="0"/>
    <x v="1"/>
    <x v="1"/>
    <s v="Dwunastka — sklep rowerowy"/>
    <x v="0"/>
    <x v="0"/>
    <s v="Górski-200"/>
    <x v="1"/>
    <d v="2009-08-03T00:00:00"/>
    <x v="2"/>
    <x v="1"/>
    <n v="2294.9899999999998"/>
    <n v="1376.9939999999999"/>
    <n v="4"/>
    <n v="5507.9759999999997"/>
  </r>
  <r>
    <x v="0"/>
    <x v="1"/>
    <x v="1"/>
    <s v="Dwunastka — sklep rowerowy"/>
    <x v="1"/>
    <x v="4"/>
    <s v="Short-Sleeve Classic Jersey"/>
    <x v="6"/>
    <d v="2009-08-09T00:00:00"/>
    <x v="2"/>
    <x v="1"/>
    <n v="53.99"/>
    <n v="32.393999999999998"/>
    <n v="4"/>
    <n v="129.57599999999999"/>
  </r>
  <r>
    <x v="0"/>
    <x v="1"/>
    <x v="1"/>
    <s v="Dwunastka — sklep rowerowy"/>
    <x v="1"/>
    <x v="14"/>
    <s v="spodenki damskie górskie"/>
    <x v="1"/>
    <d v="2009-08-07T00:00:00"/>
    <x v="2"/>
    <x v="1"/>
    <n v="69.989999999999995"/>
    <n v="38.494500000000002"/>
    <n v="23"/>
    <n v="885.37350000000004"/>
  </r>
  <r>
    <x v="0"/>
    <x v="1"/>
    <x v="1"/>
    <s v="Dwunastka — sklep rowerowy"/>
    <x v="1"/>
    <x v="23"/>
    <s v="kamizelki klasyczne"/>
    <x v="5"/>
    <d v="2009-08-13T00:00:00"/>
    <x v="2"/>
    <x v="1"/>
    <n v="63.5"/>
    <n v="38.1"/>
    <n v="4"/>
    <n v="152.4"/>
  </r>
  <r>
    <x v="0"/>
    <x v="1"/>
    <x v="1"/>
    <s v="Dwunastka — sklep rowerowy"/>
    <x v="1"/>
    <x v="4"/>
    <s v="Long-Sleeve Logo Jersey"/>
    <x v="4"/>
    <d v="2009-08-19T00:00:00"/>
    <x v="2"/>
    <x v="1"/>
    <n v="49.99"/>
    <n v="29.994"/>
    <n v="6"/>
    <n v="179.964"/>
  </r>
  <r>
    <x v="0"/>
    <x v="1"/>
    <x v="1"/>
    <s v="Dwunastka — sklep rowerowy"/>
    <x v="2"/>
    <x v="2"/>
    <s v="LL rama górski"/>
    <x v="0"/>
    <d v="2009-08-20T00:00:00"/>
    <x v="2"/>
    <x v="1"/>
    <n v="264.05"/>
    <n v="158.43"/>
    <n v="3"/>
    <n v="475.29"/>
  </r>
  <r>
    <x v="0"/>
    <x v="1"/>
    <x v="1"/>
    <s v="Dwunastka — sklep rowerowy"/>
    <x v="3"/>
    <x v="7"/>
    <s v="Sport-100"/>
    <x v="1"/>
    <d v="2009-08-22T00:00:00"/>
    <x v="2"/>
    <x v="1"/>
    <n v="34.99"/>
    <n v="20.994"/>
    <n v="1"/>
    <n v="20.994"/>
  </r>
  <r>
    <x v="0"/>
    <x v="1"/>
    <x v="1"/>
    <s v="Dwunastka — sklep rowerowy"/>
    <x v="0"/>
    <x v="0"/>
    <s v="Górski-200"/>
    <x v="1"/>
    <d v="2009-08-15T00:00:00"/>
    <x v="2"/>
    <x v="1"/>
    <n v="2294.9899999999998"/>
    <n v="1376.9939999999999"/>
    <n v="2"/>
    <n v="2753.9879999999998"/>
  </r>
  <r>
    <x v="0"/>
    <x v="1"/>
    <x v="1"/>
    <s v="Dwunastka — sklep rowerowy"/>
    <x v="2"/>
    <x v="2"/>
    <s v="LL rama górski"/>
    <x v="0"/>
    <d v="2009-08-28T00:00:00"/>
    <x v="2"/>
    <x v="1"/>
    <n v="264.05"/>
    <n v="158.43"/>
    <n v="2"/>
    <n v="316.86"/>
  </r>
  <r>
    <x v="0"/>
    <x v="1"/>
    <x v="1"/>
    <s v="Dwunastka — sklep rowerowy"/>
    <x v="0"/>
    <x v="0"/>
    <s v="Górski-500"/>
    <x v="0"/>
    <d v="2009-08-20T00:00:00"/>
    <x v="2"/>
    <x v="1"/>
    <n v="564.99"/>
    <n v="338.99400000000003"/>
    <n v="3"/>
    <n v="1016.9820000000001"/>
  </r>
  <r>
    <x v="0"/>
    <x v="1"/>
    <x v="1"/>
    <s v="Dwunastka — sklep rowerowy"/>
    <x v="3"/>
    <x v="7"/>
    <s v="Sport-100"/>
    <x v="5"/>
    <d v="2009-08-24T00:00:00"/>
    <x v="2"/>
    <x v="1"/>
    <n v="34.99"/>
    <n v="20.994"/>
    <n v="4"/>
    <n v="83.975999999999999"/>
  </r>
  <r>
    <x v="0"/>
    <x v="1"/>
    <x v="1"/>
    <s v="Dwunastka — sklep rowerowy"/>
    <x v="0"/>
    <x v="0"/>
    <s v="Górski-200-W"/>
    <x v="0"/>
    <d v="2009-08-24T00:00:00"/>
    <x v="2"/>
    <x v="1"/>
    <n v="769.49"/>
    <n v="461.69400000000002"/>
    <n v="1"/>
    <n v="461.69400000000002"/>
  </r>
  <r>
    <x v="0"/>
    <x v="1"/>
    <x v="1"/>
    <s v="Dwunastka — sklep rowerowy"/>
    <x v="0"/>
    <x v="0"/>
    <s v="Górski-500"/>
    <x v="0"/>
    <d v="2009-08-01T00:00:00"/>
    <x v="2"/>
    <x v="1"/>
    <n v="564.99"/>
    <n v="338.99400000000003"/>
    <n v="2"/>
    <n v="677.98800000000006"/>
  </r>
  <r>
    <x v="0"/>
    <x v="1"/>
    <x v="1"/>
    <s v="Dwunastka — sklep rowerowy"/>
    <x v="2"/>
    <x v="2"/>
    <s v="LL rama górski"/>
    <x v="1"/>
    <d v="2009-08-14T00:00:00"/>
    <x v="2"/>
    <x v="1"/>
    <n v="249.79"/>
    <n v="149.874"/>
    <n v="2"/>
    <n v="299.74799999999999"/>
  </r>
  <r>
    <x v="0"/>
    <x v="1"/>
    <x v="1"/>
    <s v="Dwunastka — sklep rowerowy"/>
    <x v="3"/>
    <x v="21"/>
    <s v="plecak rowerowy"/>
    <x v="0"/>
    <d v="2009-08-17T00:00:00"/>
    <x v="2"/>
    <x v="1"/>
    <n v="54.99"/>
    <n v="32.994"/>
    <n v="3"/>
    <n v="98.981999999999999"/>
  </r>
  <r>
    <x v="0"/>
    <x v="1"/>
    <x v="1"/>
    <s v="Dwunastka — sklep rowerowy"/>
    <x v="0"/>
    <x v="0"/>
    <s v="Górski-500"/>
    <x v="1"/>
    <d v="2009-08-25T00:00:00"/>
    <x v="2"/>
    <x v="1"/>
    <n v="539.99"/>
    <n v="323.99400000000003"/>
    <n v="3"/>
    <n v="971.98200000000008"/>
  </r>
  <r>
    <x v="0"/>
    <x v="1"/>
    <x v="1"/>
    <s v="Dwunastka — sklep rowerowy"/>
    <x v="1"/>
    <x v="14"/>
    <s v="spodenki damskie górskie"/>
    <x v="1"/>
    <d v="2009-08-09T00:00:00"/>
    <x v="2"/>
    <x v="1"/>
    <n v="69.989999999999995"/>
    <n v="41.994"/>
    <n v="2"/>
    <n v="83.988"/>
  </r>
  <r>
    <x v="0"/>
    <x v="1"/>
    <x v="1"/>
    <s v="Dwunastka — sklep rowerowy"/>
    <x v="3"/>
    <x v="19"/>
    <s v="stojak na 4 rowery"/>
    <x v="7"/>
    <d v="2009-08-17T00:00:00"/>
    <x v="2"/>
    <x v="1"/>
    <n v="120"/>
    <n v="72"/>
    <n v="8"/>
    <n v="576"/>
  </r>
  <r>
    <x v="0"/>
    <x v="1"/>
    <x v="1"/>
    <s v="Dwunastka — sklep rowerowy"/>
    <x v="3"/>
    <x v="24"/>
    <s v="Bike Wash"/>
    <x v="7"/>
    <d v="2009-08-19T00:00:00"/>
    <x v="2"/>
    <x v="1"/>
    <n v="7.95"/>
    <n v="4.7699999999999996"/>
    <n v="8"/>
    <n v="38.159999999999997"/>
  </r>
  <r>
    <x v="0"/>
    <x v="1"/>
    <x v="1"/>
    <s v="Dwunastka — sklep rowerowy"/>
    <x v="0"/>
    <x v="0"/>
    <s v="Górski-200"/>
    <x v="0"/>
    <d v="2009-08-25T00:00:00"/>
    <x v="2"/>
    <x v="1"/>
    <n v="2319.9899999999998"/>
    <n v="1391.9939999999999"/>
    <n v="3"/>
    <n v="4175.982"/>
  </r>
  <r>
    <x v="0"/>
    <x v="1"/>
    <x v="1"/>
    <s v="Dwunastka — sklep rowerowy"/>
    <x v="0"/>
    <x v="0"/>
    <s v="Górski-200"/>
    <x v="1"/>
    <d v="2009-08-04T00:00:00"/>
    <x v="2"/>
    <x v="1"/>
    <n v="2294.9899999999998"/>
    <n v="1376.9939999999999"/>
    <n v="4"/>
    <n v="5507.9759999999997"/>
  </r>
  <r>
    <x v="0"/>
    <x v="1"/>
    <x v="1"/>
    <s v="Dwunastka — sklep rowerowy"/>
    <x v="2"/>
    <x v="20"/>
    <s v="HL siodełko górski 2"/>
    <x v="7"/>
    <d v="2009-08-29T00:00:00"/>
    <x v="2"/>
    <x v="1"/>
    <n v="52.64"/>
    <n v="31.584"/>
    <n v="2"/>
    <n v="63.167999999999999"/>
  </r>
  <r>
    <x v="0"/>
    <x v="1"/>
    <x v="1"/>
    <s v="Dwunastka — sklep rowerowy"/>
    <x v="1"/>
    <x v="23"/>
    <s v="kamizelki klasyczne"/>
    <x v="5"/>
    <d v="2009-08-02T00:00:00"/>
    <x v="2"/>
    <x v="1"/>
    <n v="63.5"/>
    <n v="38.1"/>
    <n v="6"/>
    <n v="228.60000000000002"/>
  </r>
  <r>
    <x v="0"/>
    <x v="1"/>
    <x v="1"/>
    <s v="Dwunastka — sklep rowerowy"/>
    <x v="1"/>
    <x v="10"/>
    <s v="rękawiczki rowerowe"/>
    <x v="1"/>
    <d v="2009-08-30T00:00:00"/>
    <x v="2"/>
    <x v="1"/>
    <n v="24.49"/>
    <n v="14.694000000000001"/>
    <n v="6"/>
    <n v="88.164000000000001"/>
  </r>
  <r>
    <x v="0"/>
    <x v="1"/>
    <x v="1"/>
    <s v="Dwunastka — sklep rowerowy"/>
    <x v="2"/>
    <x v="2"/>
    <s v="HL rama górski"/>
    <x v="1"/>
    <d v="2009-08-08T00:00:00"/>
    <x v="2"/>
    <x v="1"/>
    <n v="1349.6"/>
    <n v="809.76"/>
    <n v="2"/>
    <n v="1619.52"/>
  </r>
  <r>
    <x v="0"/>
    <x v="1"/>
    <x v="1"/>
    <s v="Dwunastka — sklep rowerowy"/>
    <x v="3"/>
    <x v="22"/>
    <s v="bidony"/>
    <x v="7"/>
    <d v="2009-08-23T00:00:00"/>
    <x v="2"/>
    <x v="1"/>
    <n v="4.99"/>
    <n v="2.9940000000000002"/>
    <n v="3"/>
    <n v="8.9820000000000011"/>
  </r>
  <r>
    <x v="0"/>
    <x v="1"/>
    <x v="1"/>
    <s v="Dwunastka — sklep rowerowy"/>
    <x v="2"/>
    <x v="18"/>
    <s v="ML pedał górski"/>
    <x v="8"/>
    <d v="2009-08-10T00:00:00"/>
    <x v="2"/>
    <x v="1"/>
    <n v="62.09"/>
    <n v="37.253999999999998"/>
    <n v="2"/>
    <n v="74.507999999999996"/>
  </r>
  <r>
    <x v="0"/>
    <x v="1"/>
    <x v="1"/>
    <s v="Dwunastka — sklep rowerowy"/>
    <x v="3"/>
    <x v="7"/>
    <s v="Sport-100"/>
    <x v="3"/>
    <d v="2009-08-30T00:00:00"/>
    <x v="2"/>
    <x v="1"/>
    <n v="34.99"/>
    <n v="20.994"/>
    <n v="6"/>
    <n v="125.964"/>
  </r>
  <r>
    <x v="0"/>
    <x v="1"/>
    <x v="1"/>
    <s v="Dwunastka — sklep rowerowy"/>
    <x v="0"/>
    <x v="0"/>
    <s v="Górski-500"/>
    <x v="1"/>
    <d v="2009-08-21T00:00:00"/>
    <x v="2"/>
    <x v="1"/>
    <n v="539.99"/>
    <n v="323.99400000000003"/>
    <n v="2"/>
    <n v="647.98800000000006"/>
  </r>
  <r>
    <x v="0"/>
    <x v="1"/>
    <x v="1"/>
    <s v="Dwunastka — sklep rowerowy"/>
    <x v="1"/>
    <x v="4"/>
    <s v="Long-Sleeve Logo Jersey"/>
    <x v="4"/>
    <d v="2009-08-17T00:00:00"/>
    <x v="2"/>
    <x v="1"/>
    <n v="49.99"/>
    <n v="29.994"/>
    <n v="4"/>
    <n v="119.976"/>
  </r>
  <r>
    <x v="0"/>
    <x v="1"/>
    <x v="1"/>
    <s v="Dwunastka — sklep rowerowy"/>
    <x v="1"/>
    <x v="4"/>
    <s v="Short-Sleeve Classic Jersey"/>
    <x v="6"/>
    <d v="2009-08-17T00:00:00"/>
    <x v="2"/>
    <x v="1"/>
    <n v="53.99"/>
    <n v="31.3142"/>
    <n v="11"/>
    <n v="344.45619999999997"/>
  </r>
  <r>
    <x v="0"/>
    <x v="1"/>
    <x v="1"/>
    <s v="Dwunastka — sklep rowerowy"/>
    <x v="2"/>
    <x v="2"/>
    <s v="LL rama górski"/>
    <x v="0"/>
    <d v="2009-08-04T00:00:00"/>
    <x v="2"/>
    <x v="1"/>
    <n v="264.05"/>
    <n v="158.43"/>
    <n v="2"/>
    <n v="316.86"/>
  </r>
  <r>
    <x v="0"/>
    <x v="1"/>
    <x v="1"/>
    <s v="Dwunastka — sklep rowerowy"/>
    <x v="1"/>
    <x v="4"/>
    <s v="Short-Sleeve Classic Jersey"/>
    <x v="6"/>
    <d v="2009-08-01T00:00:00"/>
    <x v="2"/>
    <x v="1"/>
    <n v="53.99"/>
    <n v="32.393999999999998"/>
    <n v="6"/>
    <n v="194.36399999999998"/>
  </r>
  <r>
    <x v="0"/>
    <x v="1"/>
    <x v="1"/>
    <s v="Dwunastka — sklep rowerowy"/>
    <x v="2"/>
    <x v="18"/>
    <s v="LL pedał górski"/>
    <x v="8"/>
    <d v="2009-08-15T00:00:00"/>
    <x v="2"/>
    <x v="1"/>
    <n v="40.49"/>
    <n v="24.294"/>
    <n v="3"/>
    <n v="72.882000000000005"/>
  </r>
  <r>
    <x v="0"/>
    <x v="1"/>
    <x v="1"/>
    <s v="Dwunastka — sklep rowerowy"/>
    <x v="0"/>
    <x v="0"/>
    <s v="Górski-200-W"/>
    <x v="0"/>
    <d v="2009-08-29T00:00:00"/>
    <x v="2"/>
    <x v="1"/>
    <n v="769.49"/>
    <n v="461.69400000000002"/>
    <n v="3"/>
    <n v="1385.0820000000001"/>
  </r>
  <r>
    <x v="0"/>
    <x v="1"/>
    <x v="1"/>
    <s v="Na dwóch kołach — firma kurierska"/>
    <x v="2"/>
    <x v="2"/>
    <s v="ML rama górski-W"/>
    <x v="0"/>
    <d v="2009-08-20T00:00:00"/>
    <x v="2"/>
    <x v="1"/>
    <n v="364.09"/>
    <n v="218.45400000000001"/>
    <n v="1"/>
    <n v="218.45400000000001"/>
  </r>
  <r>
    <x v="0"/>
    <x v="1"/>
    <x v="1"/>
    <s v="Na dwóch kołach — firma kurierska"/>
    <x v="2"/>
    <x v="18"/>
    <s v="LL pedał górski"/>
    <x v="8"/>
    <d v="2009-08-19T00:00:00"/>
    <x v="2"/>
    <x v="1"/>
    <n v="40.49"/>
    <n v="24.294"/>
    <n v="1"/>
    <n v="24.294"/>
  </r>
  <r>
    <x v="0"/>
    <x v="1"/>
    <x v="1"/>
    <s v="Na dwóch kołach — firma kurierska"/>
    <x v="1"/>
    <x v="14"/>
    <s v="spodenki damskie górskie"/>
    <x v="1"/>
    <d v="2009-08-31T00:00:00"/>
    <x v="2"/>
    <x v="1"/>
    <n v="69.989999999999995"/>
    <n v="41.994"/>
    <n v="6"/>
    <n v="251.964"/>
  </r>
  <r>
    <x v="0"/>
    <x v="1"/>
    <x v="1"/>
    <s v="Na dwóch kołach — firma kurierska"/>
    <x v="2"/>
    <x v="9"/>
    <s v="ML kierownica górski"/>
    <x v="7"/>
    <d v="2009-08-11T00:00:00"/>
    <x v="2"/>
    <x v="1"/>
    <n v="61.92"/>
    <n v="37.152000000000001"/>
    <n v="2"/>
    <n v="74.304000000000002"/>
  </r>
  <r>
    <x v="0"/>
    <x v="1"/>
    <x v="1"/>
    <s v="Na dwóch kołach — firma kurierska"/>
    <x v="2"/>
    <x v="20"/>
    <s v="HL siodełko górski 2"/>
    <x v="7"/>
    <d v="2009-08-25T00:00:00"/>
    <x v="2"/>
    <x v="1"/>
    <n v="52.64"/>
    <n v="31.584"/>
    <n v="1"/>
    <n v="31.584"/>
  </r>
  <r>
    <x v="0"/>
    <x v="1"/>
    <x v="1"/>
    <s v="Na dwóch kołach — firma kurierska"/>
    <x v="0"/>
    <x v="0"/>
    <s v="Górski-200"/>
    <x v="1"/>
    <d v="2009-08-06T00:00:00"/>
    <x v="2"/>
    <x v="1"/>
    <n v="2294.9899999999998"/>
    <n v="1376.9939999999999"/>
    <n v="1"/>
    <n v="1376.9939999999999"/>
  </r>
  <r>
    <x v="0"/>
    <x v="1"/>
    <x v="1"/>
    <s v="Na dwóch kołach — firma kurierska"/>
    <x v="1"/>
    <x v="14"/>
    <s v="spodenki damskie górskie"/>
    <x v="1"/>
    <d v="2009-08-27T00:00:00"/>
    <x v="2"/>
    <x v="1"/>
    <n v="69.989999999999995"/>
    <n v="41.994"/>
    <n v="2"/>
    <n v="83.988"/>
  </r>
  <r>
    <x v="2"/>
    <x v="5"/>
    <x v="8"/>
    <s v="Sprzedaż rowerów"/>
    <x v="0"/>
    <x v="25"/>
    <s v="Turystyczny-3000"/>
    <x v="6"/>
    <d v="2009-08-22T00:00:00"/>
    <x v="2"/>
    <x v="1"/>
    <n v="742.35"/>
    <n v="334.0575"/>
    <n v="2"/>
    <n v="668.11500000000001"/>
  </r>
  <r>
    <x v="1"/>
    <x v="3"/>
    <x v="6"/>
    <s v="Sklep pocztowy"/>
    <x v="1"/>
    <x v="10"/>
    <s v="rękawiczki rowerowe"/>
    <x v="1"/>
    <d v="2009-08-27T00:00:00"/>
    <x v="2"/>
    <x v="1"/>
    <n v="24.49"/>
    <n v="14.694000000000001"/>
    <n v="2"/>
    <n v="29.388000000000002"/>
  </r>
  <r>
    <x v="0"/>
    <x v="0"/>
    <x v="0"/>
    <s v="Centrum Sportów Mechanicznych"/>
    <x v="3"/>
    <x v="7"/>
    <s v="Sport-100"/>
    <x v="5"/>
    <d v="2009-08-29T00:00:00"/>
    <x v="2"/>
    <x v="1"/>
    <n v="34.99"/>
    <n v="20.994"/>
    <n v="9"/>
    <n v="188.946"/>
  </r>
  <r>
    <x v="0"/>
    <x v="0"/>
    <x v="0"/>
    <s v="Centrum Sportów Mechanicznych"/>
    <x v="3"/>
    <x v="21"/>
    <s v="plecak rowerowy"/>
    <x v="0"/>
    <d v="2009-08-06T00:00:00"/>
    <x v="2"/>
    <x v="1"/>
    <n v="54.99"/>
    <n v="32.994"/>
    <n v="4"/>
    <n v="131.976"/>
  </r>
  <r>
    <x v="0"/>
    <x v="0"/>
    <x v="0"/>
    <s v="Centrum Sportów Mechanicznych"/>
    <x v="1"/>
    <x v="23"/>
    <s v="kamizelki klasyczne"/>
    <x v="5"/>
    <d v="2009-08-04T00:00:00"/>
    <x v="2"/>
    <x v="1"/>
    <n v="63.5"/>
    <n v="38.1"/>
    <n v="2"/>
    <n v="76.2"/>
  </r>
  <r>
    <x v="0"/>
    <x v="0"/>
    <x v="0"/>
    <s v="Centrum Sportów Mechanicznych"/>
    <x v="2"/>
    <x v="6"/>
    <s v="LL rama rowerowa"/>
    <x v="1"/>
    <d v="2009-08-14T00:00:00"/>
    <x v="2"/>
    <x v="1"/>
    <n v="337.22"/>
    <n v="202.33199999999999"/>
    <n v="1"/>
    <n v="202.33199999999999"/>
  </r>
  <r>
    <x v="0"/>
    <x v="0"/>
    <x v="0"/>
    <s v="Centrum Sportów Mechanicznych"/>
    <x v="1"/>
    <x v="23"/>
    <s v="kamizelki klasyczne"/>
    <x v="5"/>
    <d v="2009-08-04T00:00:00"/>
    <x v="2"/>
    <x v="1"/>
    <n v="63.5"/>
    <n v="38.1"/>
    <n v="3"/>
    <n v="114.30000000000001"/>
  </r>
  <r>
    <x v="0"/>
    <x v="0"/>
    <x v="0"/>
    <s v="Centrum Sportów Mechanicznych"/>
    <x v="3"/>
    <x v="7"/>
    <s v="Sport-100"/>
    <x v="3"/>
    <d v="2009-08-11T00:00:00"/>
    <x v="2"/>
    <x v="1"/>
    <n v="34.99"/>
    <n v="20.994"/>
    <n v="5"/>
    <n v="104.97"/>
  </r>
  <r>
    <x v="0"/>
    <x v="0"/>
    <x v="0"/>
    <s v="Centrum Sportów Mechanicznych"/>
    <x v="1"/>
    <x v="4"/>
    <s v="Long-Sleeve Logo Jersey"/>
    <x v="4"/>
    <d v="2009-08-30T00:00:00"/>
    <x v="2"/>
    <x v="1"/>
    <n v="49.99"/>
    <n v="29.994"/>
    <n v="6"/>
    <n v="179.964"/>
  </r>
  <r>
    <x v="0"/>
    <x v="0"/>
    <x v="0"/>
    <s v="Centrum Sportów Mechanicznych"/>
    <x v="3"/>
    <x v="7"/>
    <s v="Sport-100"/>
    <x v="1"/>
    <d v="2009-08-13T00:00:00"/>
    <x v="2"/>
    <x v="1"/>
    <n v="34.99"/>
    <n v="20.994"/>
    <n v="2"/>
    <n v="41.988"/>
  </r>
  <r>
    <x v="0"/>
    <x v="0"/>
    <x v="0"/>
    <s v="Centrum Sportów Mechanicznych"/>
    <x v="1"/>
    <x v="1"/>
    <s v="skarpety wyścigowe"/>
    <x v="2"/>
    <d v="2009-08-31T00:00:00"/>
    <x v="2"/>
    <x v="1"/>
    <n v="8.99"/>
    <n v="4.9444999999999997"/>
    <n v="17"/>
    <n v="84.0565"/>
  </r>
  <r>
    <x v="0"/>
    <x v="0"/>
    <x v="0"/>
    <s v="Centrum Sportów Mechanicznych"/>
    <x v="1"/>
    <x v="4"/>
    <s v="Short-Sleeve Classic Jersey"/>
    <x v="6"/>
    <d v="2009-08-29T00:00:00"/>
    <x v="2"/>
    <x v="1"/>
    <n v="53.99"/>
    <n v="32.393999999999998"/>
    <n v="5"/>
    <n v="161.97"/>
  </r>
  <r>
    <x v="0"/>
    <x v="0"/>
    <x v="0"/>
    <s v="Centrum Sportów Mechanicznych"/>
    <x v="1"/>
    <x v="4"/>
    <s v="Short-Sleeve Classic Jersey"/>
    <x v="6"/>
    <d v="2009-08-05T00:00:00"/>
    <x v="2"/>
    <x v="1"/>
    <n v="53.99"/>
    <n v="32.393999999999998"/>
    <n v="3"/>
    <n v="97.181999999999988"/>
  </r>
  <r>
    <x v="0"/>
    <x v="0"/>
    <x v="0"/>
    <s v="Centrum Sportów Mechanicznych"/>
    <x v="3"/>
    <x v="22"/>
    <s v="bidony"/>
    <x v="7"/>
    <d v="2009-08-27T00:00:00"/>
    <x v="2"/>
    <x v="1"/>
    <n v="4.99"/>
    <n v="2.9940000000000002"/>
    <n v="4"/>
    <n v="11.976000000000001"/>
  </r>
  <r>
    <x v="0"/>
    <x v="0"/>
    <x v="0"/>
    <s v="Centrum Sportów Mechanicznych"/>
    <x v="2"/>
    <x v="6"/>
    <s v="ML rama rowerowa-W"/>
    <x v="6"/>
    <d v="2009-08-09T00:00:00"/>
    <x v="2"/>
    <x v="1"/>
    <n v="594.83000000000004"/>
    <n v="356.89800000000002"/>
    <n v="3"/>
    <n v="1070.694"/>
  </r>
  <r>
    <x v="0"/>
    <x v="0"/>
    <x v="0"/>
    <s v="Centrum Sportów Mechanicznych"/>
    <x v="1"/>
    <x v="1"/>
    <s v="skarpety wyścigowe"/>
    <x v="2"/>
    <d v="2009-08-16T00:00:00"/>
    <x v="2"/>
    <x v="1"/>
    <n v="8.99"/>
    <n v="5.3940000000000001"/>
    <n v="4"/>
    <n v="21.576000000000001"/>
  </r>
  <r>
    <x v="0"/>
    <x v="0"/>
    <x v="0"/>
    <s v="Centrum Sportów Mechanicznych"/>
    <x v="3"/>
    <x v="19"/>
    <s v="stojak na 4 rowery"/>
    <x v="7"/>
    <d v="2009-08-24T00:00:00"/>
    <x v="2"/>
    <x v="1"/>
    <n v="120"/>
    <n v="72"/>
    <n v="5"/>
    <n v="360"/>
  </r>
  <r>
    <x v="0"/>
    <x v="0"/>
    <x v="0"/>
    <s v="Centrum Sportów Mechanicznych"/>
    <x v="3"/>
    <x v="24"/>
    <s v="Bike Wash"/>
    <x v="7"/>
    <d v="2009-08-13T00:00:00"/>
    <x v="2"/>
    <x v="1"/>
    <n v="7.95"/>
    <n v="4.7699999999999996"/>
    <n v="3"/>
    <n v="14.309999999999999"/>
  </r>
  <r>
    <x v="0"/>
    <x v="0"/>
    <x v="0"/>
    <s v="Centrum Sportów Mechanicznych"/>
    <x v="2"/>
    <x v="18"/>
    <s v="LL pedał szosa"/>
    <x v="8"/>
    <d v="2009-08-14T00:00:00"/>
    <x v="2"/>
    <x v="1"/>
    <n v="40.49"/>
    <n v="24.294"/>
    <n v="4"/>
    <n v="97.176000000000002"/>
  </r>
  <r>
    <x v="0"/>
    <x v="0"/>
    <x v="0"/>
    <s v="Centrum Sportów Mechanicznych"/>
    <x v="1"/>
    <x v="10"/>
    <s v="rękawiczki rowerowe"/>
    <x v="1"/>
    <d v="2009-08-31T00:00:00"/>
    <x v="2"/>
    <x v="1"/>
    <n v="24.49"/>
    <n v="14.694000000000001"/>
    <n v="4"/>
    <n v="58.776000000000003"/>
  </r>
  <r>
    <x v="0"/>
    <x v="0"/>
    <x v="0"/>
    <s v="Centrum Sportów Mechanicznych"/>
    <x v="1"/>
    <x v="5"/>
    <s v="nakładka na rower"/>
    <x v="4"/>
    <d v="2009-08-06T00:00:00"/>
    <x v="2"/>
    <x v="1"/>
    <n v="8.99"/>
    <n v="5.3940000000000001"/>
    <n v="7"/>
    <n v="37.758000000000003"/>
  </r>
  <r>
    <x v="0"/>
    <x v="0"/>
    <x v="4"/>
    <s v="Oryginalne rowery"/>
    <x v="2"/>
    <x v="20"/>
    <s v="LL siodełko turystyczny"/>
    <x v="7"/>
    <d v="2009-08-09T00:00:00"/>
    <x v="2"/>
    <x v="1"/>
    <n v="39.14"/>
    <n v="23.484000000000002"/>
    <n v="1"/>
    <n v="23.484000000000002"/>
  </r>
  <r>
    <x v="0"/>
    <x v="0"/>
    <x v="4"/>
    <s v="Oryginalne rowery"/>
    <x v="2"/>
    <x v="27"/>
    <s v="HL rama rowerowa turystyczny"/>
    <x v="6"/>
    <d v="2009-08-10T00:00:00"/>
    <x v="2"/>
    <x v="1"/>
    <n v="1003.91"/>
    <n v="602.346"/>
    <n v="1"/>
    <n v="602.346"/>
  </r>
  <r>
    <x v="0"/>
    <x v="0"/>
    <x v="4"/>
    <s v="Oryginalne rowery"/>
    <x v="2"/>
    <x v="27"/>
    <s v="HL rama rowerowa turystyczny"/>
    <x v="5"/>
    <d v="2009-08-23T00:00:00"/>
    <x v="2"/>
    <x v="1"/>
    <n v="1003.91"/>
    <n v="602.346"/>
    <n v="1"/>
    <n v="602.346"/>
  </r>
  <r>
    <x v="0"/>
    <x v="0"/>
    <x v="4"/>
    <s v="Oryginalne rowery"/>
    <x v="2"/>
    <x v="27"/>
    <s v="HL rama rowerowa turystyczny"/>
    <x v="5"/>
    <d v="2009-08-30T00:00:00"/>
    <x v="2"/>
    <x v="1"/>
    <n v="1003.91"/>
    <n v="602.346"/>
    <n v="5"/>
    <n v="3011.73"/>
  </r>
  <r>
    <x v="0"/>
    <x v="0"/>
    <x v="4"/>
    <s v="Oryginalne rowery"/>
    <x v="2"/>
    <x v="27"/>
    <s v="LL rama rowerowa turystyczny"/>
    <x v="5"/>
    <d v="2009-08-24T00:00:00"/>
    <x v="2"/>
    <x v="1"/>
    <n v="333.42"/>
    <n v="200.05199999999999"/>
    <n v="1"/>
    <n v="200.05199999999999"/>
  </r>
  <r>
    <x v="0"/>
    <x v="0"/>
    <x v="4"/>
    <s v="Oryginalne rowery"/>
    <x v="1"/>
    <x v="23"/>
    <s v="kamizelki klasyczne"/>
    <x v="5"/>
    <d v="2009-08-15T00:00:00"/>
    <x v="2"/>
    <x v="1"/>
    <n v="63.5"/>
    <n v="38.1"/>
    <n v="1"/>
    <n v="38.1"/>
  </r>
  <r>
    <x v="0"/>
    <x v="0"/>
    <x v="4"/>
    <s v="Oryginalne rowery"/>
    <x v="2"/>
    <x v="27"/>
    <s v="LL rama rowerowa turystyczny"/>
    <x v="5"/>
    <d v="2009-08-08T00:00:00"/>
    <x v="2"/>
    <x v="1"/>
    <n v="333.42"/>
    <n v="200.05199999999999"/>
    <n v="2"/>
    <n v="400.10399999999998"/>
  </r>
  <r>
    <x v="0"/>
    <x v="0"/>
    <x v="4"/>
    <s v="Oryginalne rowery"/>
    <x v="2"/>
    <x v="27"/>
    <s v="HL rama rowerowa turystyczny"/>
    <x v="6"/>
    <d v="2009-08-06T00:00:00"/>
    <x v="2"/>
    <x v="1"/>
    <n v="1003.91"/>
    <n v="602.346"/>
    <n v="1"/>
    <n v="602.346"/>
  </r>
  <r>
    <x v="0"/>
    <x v="0"/>
    <x v="4"/>
    <s v="Oryginalne rowery"/>
    <x v="0"/>
    <x v="25"/>
    <s v="Turystyczny-3000"/>
    <x v="5"/>
    <d v="2009-08-08T00:00:00"/>
    <x v="2"/>
    <x v="1"/>
    <n v="742.35"/>
    <n v="334.0575"/>
    <n v="2"/>
    <n v="668.11500000000001"/>
  </r>
  <r>
    <x v="0"/>
    <x v="0"/>
    <x v="4"/>
    <s v="Oryginalne rowery"/>
    <x v="2"/>
    <x v="27"/>
    <s v="LL rama rowerowa turystyczny"/>
    <x v="6"/>
    <d v="2009-08-11T00:00:00"/>
    <x v="2"/>
    <x v="1"/>
    <n v="333.42"/>
    <n v="200.05199999999999"/>
    <n v="3"/>
    <n v="600.15599999999995"/>
  </r>
  <r>
    <x v="0"/>
    <x v="0"/>
    <x v="4"/>
    <s v="Oryginalne rowery"/>
    <x v="0"/>
    <x v="25"/>
    <s v="Turystyczny-3000"/>
    <x v="5"/>
    <d v="2009-08-27T00:00:00"/>
    <x v="2"/>
    <x v="1"/>
    <n v="742.35"/>
    <n v="334.0575"/>
    <n v="2"/>
    <n v="668.11500000000001"/>
  </r>
  <r>
    <x v="0"/>
    <x v="0"/>
    <x v="4"/>
    <s v="Oryginalne rowery"/>
    <x v="2"/>
    <x v="18"/>
    <s v="pedał turystyczny"/>
    <x v="8"/>
    <d v="2009-08-09T00:00:00"/>
    <x v="2"/>
    <x v="1"/>
    <n v="80.989999999999995"/>
    <n v="48.594000000000001"/>
    <n v="1"/>
    <n v="48.594000000000001"/>
  </r>
  <r>
    <x v="0"/>
    <x v="0"/>
    <x v="2"/>
    <s v="Artykuły fitness"/>
    <x v="2"/>
    <x v="26"/>
    <s v="Przerzutki przednie"/>
    <x v="0"/>
    <d v="2009-08-08T00:00:00"/>
    <x v="2"/>
    <x v="1"/>
    <n v="91.49"/>
    <n v="54.893999999999998"/>
    <n v="4"/>
    <n v="219.57599999999999"/>
  </r>
  <r>
    <x v="0"/>
    <x v="0"/>
    <x v="2"/>
    <s v="Artykuły fitness"/>
    <x v="0"/>
    <x v="25"/>
    <s v="Turystyczny-1000"/>
    <x v="6"/>
    <d v="2009-08-07T00:00:00"/>
    <x v="2"/>
    <x v="1"/>
    <n v="2384.0700000000002"/>
    <n v="953.62800000000004"/>
    <n v="1"/>
    <n v="953.62800000000004"/>
  </r>
  <r>
    <x v="0"/>
    <x v="0"/>
    <x v="2"/>
    <s v="Artykuły fitness"/>
    <x v="3"/>
    <x v="24"/>
    <s v="Bike Wash"/>
    <x v="7"/>
    <d v="2009-08-14T00:00:00"/>
    <x v="2"/>
    <x v="1"/>
    <n v="7.95"/>
    <n v="4.7699999999999996"/>
    <n v="6"/>
    <n v="28.619999999999997"/>
  </r>
  <r>
    <x v="0"/>
    <x v="0"/>
    <x v="2"/>
    <s v="Artykuły fitness"/>
    <x v="1"/>
    <x v="4"/>
    <s v="Long-Sleeve Logo Jersey"/>
    <x v="4"/>
    <d v="2009-08-11T00:00:00"/>
    <x v="2"/>
    <x v="1"/>
    <n v="49.99"/>
    <n v="29.994"/>
    <n v="2"/>
    <n v="59.988"/>
  </r>
  <r>
    <x v="0"/>
    <x v="0"/>
    <x v="2"/>
    <s v="Artykuły fitness"/>
    <x v="1"/>
    <x v="5"/>
    <s v="nakładka na rower"/>
    <x v="4"/>
    <d v="2009-08-14T00:00:00"/>
    <x v="2"/>
    <x v="1"/>
    <n v="8.99"/>
    <n v="5.3940000000000001"/>
    <n v="4"/>
    <n v="21.576000000000001"/>
  </r>
  <r>
    <x v="0"/>
    <x v="0"/>
    <x v="2"/>
    <s v="Artykuły fitness"/>
    <x v="1"/>
    <x v="23"/>
    <s v="kamizelki klasyczne"/>
    <x v="5"/>
    <d v="2009-08-22T00:00:00"/>
    <x v="2"/>
    <x v="1"/>
    <n v="63.5"/>
    <n v="38.1"/>
    <n v="4"/>
    <n v="152.4"/>
  </r>
  <r>
    <x v="0"/>
    <x v="0"/>
    <x v="2"/>
    <s v="Artykuły fitness"/>
    <x v="0"/>
    <x v="25"/>
    <s v="Turystyczny-2000"/>
    <x v="5"/>
    <d v="2009-08-22T00:00:00"/>
    <x v="2"/>
    <x v="1"/>
    <n v="1214.8499999999999"/>
    <n v="728.91"/>
    <n v="2"/>
    <n v="1457.82"/>
  </r>
  <r>
    <x v="0"/>
    <x v="0"/>
    <x v="2"/>
    <s v="Artykuły fitness"/>
    <x v="3"/>
    <x v="7"/>
    <s v="Sport-100"/>
    <x v="1"/>
    <d v="2009-08-17T00:00:00"/>
    <x v="2"/>
    <x v="1"/>
    <n v="34.99"/>
    <n v="20.994"/>
    <n v="1"/>
    <n v="20.994"/>
  </r>
  <r>
    <x v="0"/>
    <x v="0"/>
    <x v="2"/>
    <s v="Artykuły fitness"/>
    <x v="0"/>
    <x v="25"/>
    <s v="Turystyczny-3000"/>
    <x v="6"/>
    <d v="2009-08-07T00:00:00"/>
    <x v="2"/>
    <x v="1"/>
    <n v="742.35"/>
    <n v="334.0575"/>
    <n v="2"/>
    <n v="668.11500000000001"/>
  </r>
  <r>
    <x v="0"/>
    <x v="0"/>
    <x v="2"/>
    <s v="Artykuły fitness"/>
    <x v="0"/>
    <x v="25"/>
    <s v="Turystyczny-3000"/>
    <x v="5"/>
    <d v="2009-08-25T00:00:00"/>
    <x v="2"/>
    <x v="1"/>
    <n v="742.35"/>
    <n v="334.0575"/>
    <n v="1"/>
    <n v="334.0575"/>
  </r>
  <r>
    <x v="0"/>
    <x v="0"/>
    <x v="2"/>
    <s v="Artykuły fitness"/>
    <x v="1"/>
    <x v="4"/>
    <s v="Short-Sleeve Classic Jersey"/>
    <x v="6"/>
    <d v="2009-08-02T00:00:00"/>
    <x v="2"/>
    <x v="1"/>
    <n v="53.99"/>
    <n v="32.393999999999998"/>
    <n v="3"/>
    <n v="97.181999999999988"/>
  </r>
  <r>
    <x v="0"/>
    <x v="0"/>
    <x v="2"/>
    <s v="Artykuły fitness"/>
    <x v="3"/>
    <x v="22"/>
    <s v="bidony"/>
    <x v="7"/>
    <d v="2009-08-05T00:00:00"/>
    <x v="2"/>
    <x v="1"/>
    <n v="4.99"/>
    <n v="2.9940000000000002"/>
    <n v="6"/>
    <n v="17.964000000000002"/>
  </r>
  <r>
    <x v="0"/>
    <x v="0"/>
    <x v="2"/>
    <s v="Artykuły fitness"/>
    <x v="0"/>
    <x v="25"/>
    <s v="Turystyczny-1000"/>
    <x v="6"/>
    <d v="2009-08-14T00:00:00"/>
    <x v="2"/>
    <x v="1"/>
    <n v="2384.0700000000002"/>
    <n v="953.62800000000004"/>
    <n v="1"/>
    <n v="953.62800000000004"/>
  </r>
  <r>
    <x v="0"/>
    <x v="0"/>
    <x v="2"/>
    <s v="Artykuły fitness"/>
    <x v="1"/>
    <x v="23"/>
    <s v="kamizelki klasyczne"/>
    <x v="5"/>
    <d v="2009-08-06T00:00:00"/>
    <x v="2"/>
    <x v="1"/>
    <n v="63.5"/>
    <n v="36.83"/>
    <n v="12"/>
    <n v="441.96"/>
  </r>
  <r>
    <x v="0"/>
    <x v="0"/>
    <x v="2"/>
    <s v="Artykuły fitness"/>
    <x v="2"/>
    <x v="29"/>
    <s v="hamulce przednie"/>
    <x v="0"/>
    <d v="2009-08-12T00:00:00"/>
    <x v="2"/>
    <x v="1"/>
    <n v="106.5"/>
    <n v="63.9"/>
    <n v="4"/>
    <n v="255.6"/>
  </r>
  <r>
    <x v="0"/>
    <x v="0"/>
    <x v="2"/>
    <s v="Artykuły fitness"/>
    <x v="0"/>
    <x v="25"/>
    <s v="Turystyczny-1000"/>
    <x v="6"/>
    <d v="2009-08-18T00:00:00"/>
    <x v="2"/>
    <x v="1"/>
    <n v="2384.0700000000002"/>
    <n v="953.62800000000004"/>
    <n v="1"/>
    <n v="953.62800000000004"/>
  </r>
  <r>
    <x v="0"/>
    <x v="0"/>
    <x v="2"/>
    <s v="Artykuły fitness"/>
    <x v="2"/>
    <x v="9"/>
    <s v="HL kierownica turystyczny"/>
    <x v="7"/>
    <d v="2009-08-13T00:00:00"/>
    <x v="2"/>
    <x v="1"/>
    <n v="91.57"/>
    <n v="54.942"/>
    <n v="2"/>
    <n v="109.884"/>
  </r>
  <r>
    <x v="0"/>
    <x v="0"/>
    <x v="2"/>
    <s v="Artykuły fitness"/>
    <x v="0"/>
    <x v="25"/>
    <s v="Turystyczny-1000"/>
    <x v="5"/>
    <d v="2009-08-11T00:00:00"/>
    <x v="2"/>
    <x v="1"/>
    <n v="2384.0700000000002"/>
    <n v="1430.442"/>
    <n v="1"/>
    <n v="1430.442"/>
  </r>
  <r>
    <x v="0"/>
    <x v="0"/>
    <x v="2"/>
    <s v="Artykuły fitness"/>
    <x v="2"/>
    <x v="29"/>
    <s v="hamulce tylne"/>
    <x v="0"/>
    <d v="2009-08-25T00:00:00"/>
    <x v="2"/>
    <x v="1"/>
    <n v="106.5"/>
    <n v="63.9"/>
    <n v="1"/>
    <n v="63.9"/>
  </r>
  <r>
    <x v="0"/>
    <x v="0"/>
    <x v="2"/>
    <s v="Artykuły fitness"/>
    <x v="2"/>
    <x v="20"/>
    <s v="HL siodełko turystyczny"/>
    <x v="7"/>
    <d v="2009-08-08T00:00:00"/>
    <x v="2"/>
    <x v="1"/>
    <n v="52.64"/>
    <n v="31.584"/>
    <n v="1"/>
    <n v="31.584"/>
  </r>
  <r>
    <x v="0"/>
    <x v="0"/>
    <x v="2"/>
    <s v="Artykuły fitness"/>
    <x v="1"/>
    <x v="4"/>
    <s v="Short-Sleeve Classic Jersey"/>
    <x v="6"/>
    <d v="2009-08-13T00:00:00"/>
    <x v="2"/>
    <x v="1"/>
    <n v="53.99"/>
    <n v="29.694500000000001"/>
    <n v="15"/>
    <n v="445.41750000000002"/>
  </r>
  <r>
    <x v="0"/>
    <x v="0"/>
    <x v="2"/>
    <s v="Artykuły fitness"/>
    <x v="3"/>
    <x v="7"/>
    <s v="Sport-100"/>
    <x v="5"/>
    <d v="2009-08-06T00:00:00"/>
    <x v="2"/>
    <x v="1"/>
    <n v="34.99"/>
    <n v="20.994"/>
    <n v="4"/>
    <n v="83.975999999999999"/>
  </r>
  <r>
    <x v="0"/>
    <x v="0"/>
    <x v="2"/>
    <s v="Artykuły fitness"/>
    <x v="0"/>
    <x v="25"/>
    <s v="Turystyczny-3000"/>
    <x v="5"/>
    <d v="2009-08-31T00:00:00"/>
    <x v="2"/>
    <x v="1"/>
    <n v="742.35"/>
    <n v="334.0575"/>
    <n v="2"/>
    <n v="668.11500000000001"/>
  </r>
  <r>
    <x v="0"/>
    <x v="0"/>
    <x v="2"/>
    <s v="Artykuły fitness"/>
    <x v="0"/>
    <x v="25"/>
    <s v="Turystyczny-2000"/>
    <x v="5"/>
    <d v="2009-08-10T00:00:00"/>
    <x v="2"/>
    <x v="1"/>
    <n v="1214.8499999999999"/>
    <n v="728.91"/>
    <n v="1"/>
    <n v="728.91"/>
  </r>
  <r>
    <x v="0"/>
    <x v="0"/>
    <x v="2"/>
    <s v="Artykuły fitness"/>
    <x v="2"/>
    <x v="26"/>
    <s v="Przerzutki tylne"/>
    <x v="0"/>
    <d v="2009-08-20T00:00:00"/>
    <x v="2"/>
    <x v="1"/>
    <n v="121.46"/>
    <n v="72.876000000000005"/>
    <n v="2"/>
    <n v="145.75200000000001"/>
  </r>
  <r>
    <x v="0"/>
    <x v="0"/>
    <x v="2"/>
    <s v="Artykuły fitness"/>
    <x v="0"/>
    <x v="25"/>
    <s v="Turystyczny-3000"/>
    <x v="5"/>
    <d v="2009-08-30T00:00:00"/>
    <x v="2"/>
    <x v="1"/>
    <n v="742.35"/>
    <n v="334.0575"/>
    <n v="1"/>
    <n v="334.0575"/>
  </r>
  <r>
    <x v="0"/>
    <x v="0"/>
    <x v="2"/>
    <s v="Artykuły fitness"/>
    <x v="0"/>
    <x v="25"/>
    <s v="Turystyczny-1000"/>
    <x v="6"/>
    <d v="2009-08-05T00:00:00"/>
    <x v="2"/>
    <x v="1"/>
    <n v="2384.0700000000002"/>
    <n v="953.62800000000004"/>
    <n v="2"/>
    <n v="1907.2560000000001"/>
  </r>
  <r>
    <x v="0"/>
    <x v="0"/>
    <x v="2"/>
    <s v="Artykuły fitness"/>
    <x v="2"/>
    <x v="27"/>
    <s v="LL rama rowerowa turystyczny"/>
    <x v="6"/>
    <d v="2009-08-23T00:00:00"/>
    <x v="2"/>
    <x v="1"/>
    <n v="333.42"/>
    <n v="200.05199999999999"/>
    <n v="1"/>
    <n v="200.05199999999999"/>
  </r>
  <r>
    <x v="0"/>
    <x v="0"/>
    <x v="2"/>
    <s v="Artykuły fitness"/>
    <x v="2"/>
    <x v="28"/>
    <s v="LL korba"/>
    <x v="1"/>
    <d v="2009-08-05T00:00:00"/>
    <x v="2"/>
    <x v="1"/>
    <n v="175.49"/>
    <n v="105.294"/>
    <n v="1"/>
    <n v="105.294"/>
  </r>
  <r>
    <x v="0"/>
    <x v="0"/>
    <x v="2"/>
    <s v="Artykuły fitness"/>
    <x v="0"/>
    <x v="25"/>
    <s v="Turystyczny-3000"/>
    <x v="6"/>
    <d v="2009-08-07T00:00:00"/>
    <x v="2"/>
    <x v="1"/>
    <n v="742.35"/>
    <n v="334.0575"/>
    <n v="3"/>
    <n v="1002.1725"/>
  </r>
  <r>
    <x v="0"/>
    <x v="0"/>
    <x v="2"/>
    <s v="Artykuły fitness"/>
    <x v="0"/>
    <x v="25"/>
    <s v="Turystyczny-1000"/>
    <x v="5"/>
    <d v="2009-08-22T00:00:00"/>
    <x v="2"/>
    <x v="1"/>
    <n v="2384.0700000000002"/>
    <n v="1430.442"/>
    <n v="1"/>
    <n v="1430.442"/>
  </r>
  <r>
    <x v="0"/>
    <x v="0"/>
    <x v="2"/>
    <s v="Artykuły fitness"/>
    <x v="0"/>
    <x v="25"/>
    <s v="Turystyczny-1000"/>
    <x v="5"/>
    <d v="2009-08-11T00:00:00"/>
    <x v="2"/>
    <x v="1"/>
    <n v="2384.0700000000002"/>
    <n v="1430.442"/>
    <n v="3"/>
    <n v="4291.326"/>
  </r>
  <r>
    <x v="0"/>
    <x v="0"/>
    <x v="2"/>
    <s v="Artykuły fitness"/>
    <x v="2"/>
    <x v="18"/>
    <s v="pedał turystyczny"/>
    <x v="8"/>
    <d v="2009-08-02T00:00:00"/>
    <x v="2"/>
    <x v="1"/>
    <n v="80.989999999999995"/>
    <n v="48.594000000000001"/>
    <n v="1"/>
    <n v="48.594000000000001"/>
  </r>
  <r>
    <x v="0"/>
    <x v="0"/>
    <x v="2"/>
    <s v="Artykuły fitness"/>
    <x v="0"/>
    <x v="25"/>
    <s v="Turystyczny-1000"/>
    <x v="5"/>
    <d v="2009-08-28T00:00:00"/>
    <x v="2"/>
    <x v="1"/>
    <n v="2384.0700000000002"/>
    <n v="1430.442"/>
    <n v="3"/>
    <n v="4291.326"/>
  </r>
  <r>
    <x v="0"/>
    <x v="0"/>
    <x v="2"/>
    <s v="Artykuły fitness"/>
    <x v="2"/>
    <x v="27"/>
    <s v="HL rama rowerowa turystyczny"/>
    <x v="6"/>
    <d v="2009-08-24T00:00:00"/>
    <x v="2"/>
    <x v="1"/>
    <n v="1003.91"/>
    <n v="602.346"/>
    <n v="1"/>
    <n v="602.346"/>
  </r>
  <r>
    <x v="0"/>
    <x v="0"/>
    <x v="2"/>
    <s v="Artykuły fitness"/>
    <x v="2"/>
    <x v="27"/>
    <s v="LL rama rowerowa turystyczny"/>
    <x v="5"/>
    <d v="2009-08-16T00:00:00"/>
    <x v="2"/>
    <x v="1"/>
    <n v="333.42"/>
    <n v="200.05199999999999"/>
    <n v="2"/>
    <n v="400.10399999999998"/>
  </r>
  <r>
    <x v="0"/>
    <x v="0"/>
    <x v="2"/>
    <s v="Artykuły fitness"/>
    <x v="2"/>
    <x v="28"/>
    <s v="HL korba"/>
    <x v="1"/>
    <d v="2009-08-31T00:00:00"/>
    <x v="2"/>
    <x v="1"/>
    <n v="404.99"/>
    <n v="242.994"/>
    <n v="1"/>
    <n v="242.994"/>
  </r>
  <r>
    <x v="0"/>
    <x v="0"/>
    <x v="2"/>
    <s v="Artykuły fitness"/>
    <x v="1"/>
    <x v="10"/>
    <s v="rękawiczki rowerowe"/>
    <x v="1"/>
    <d v="2009-08-30T00:00:00"/>
    <x v="2"/>
    <x v="1"/>
    <n v="24.49"/>
    <n v="14.694000000000001"/>
    <n v="2"/>
    <n v="29.388000000000002"/>
  </r>
  <r>
    <x v="0"/>
    <x v="0"/>
    <x v="2"/>
    <s v="Artykuły fitness"/>
    <x v="2"/>
    <x v="20"/>
    <s v="LL siodełko turystyczny"/>
    <x v="7"/>
    <d v="2009-08-30T00:00:00"/>
    <x v="2"/>
    <x v="1"/>
    <n v="27.12"/>
    <n v="16.271999999999998"/>
    <n v="2"/>
    <n v="32.543999999999997"/>
  </r>
  <r>
    <x v="0"/>
    <x v="0"/>
    <x v="2"/>
    <s v="Artykuły fitness"/>
    <x v="2"/>
    <x v="27"/>
    <s v="HL rama rowerowa turystyczny"/>
    <x v="5"/>
    <d v="2009-08-19T00:00:00"/>
    <x v="2"/>
    <x v="1"/>
    <n v="1003.91"/>
    <n v="602.346"/>
    <n v="1"/>
    <n v="602.346"/>
  </r>
  <r>
    <x v="0"/>
    <x v="0"/>
    <x v="2"/>
    <s v="Artykuły fitness"/>
    <x v="0"/>
    <x v="25"/>
    <s v="Turystyczny-3000"/>
    <x v="6"/>
    <d v="2009-08-31T00:00:00"/>
    <x v="2"/>
    <x v="1"/>
    <n v="742.35"/>
    <n v="334.0575"/>
    <n v="4"/>
    <n v="1336.23"/>
  </r>
  <r>
    <x v="0"/>
    <x v="0"/>
    <x v="2"/>
    <s v="Artykuły fitness"/>
    <x v="1"/>
    <x v="4"/>
    <s v="Short-Sleeve Classic Jersey"/>
    <x v="6"/>
    <d v="2009-08-27T00:00:00"/>
    <x v="2"/>
    <x v="1"/>
    <n v="53.99"/>
    <n v="32.393999999999998"/>
    <n v="5"/>
    <n v="161.97"/>
  </r>
  <r>
    <x v="0"/>
    <x v="0"/>
    <x v="2"/>
    <s v="Artykuły fitness"/>
    <x v="1"/>
    <x v="4"/>
    <s v="Long-Sleeve Logo Jersey"/>
    <x v="4"/>
    <d v="2009-08-24T00:00:00"/>
    <x v="2"/>
    <x v="1"/>
    <n v="49.99"/>
    <n v="29.994"/>
    <n v="9"/>
    <n v="269.94600000000003"/>
  </r>
  <r>
    <x v="0"/>
    <x v="0"/>
    <x v="2"/>
    <s v="Artykuły fitness"/>
    <x v="2"/>
    <x v="31"/>
    <s v="HL suport"/>
    <x v="7"/>
    <d v="2009-08-01T00:00:00"/>
    <x v="2"/>
    <x v="1"/>
    <n v="121.49"/>
    <n v="72.894000000000005"/>
    <n v="2"/>
    <n v="145.78800000000001"/>
  </r>
  <r>
    <x v="0"/>
    <x v="0"/>
    <x v="2"/>
    <s v="Artykuły fitness"/>
    <x v="3"/>
    <x v="21"/>
    <s v="plecak rowerowy"/>
    <x v="0"/>
    <d v="2009-08-10T00:00:00"/>
    <x v="2"/>
    <x v="1"/>
    <n v="54.99"/>
    <n v="32.994"/>
    <n v="7"/>
    <n v="230.958"/>
  </r>
  <r>
    <x v="0"/>
    <x v="0"/>
    <x v="2"/>
    <s v="Artykuły fitness"/>
    <x v="1"/>
    <x v="4"/>
    <s v="Long-Sleeve Logo Jersey"/>
    <x v="4"/>
    <d v="2009-08-15T00:00:00"/>
    <x v="2"/>
    <x v="1"/>
    <n v="49.99"/>
    <n v="29.994"/>
    <n v="5"/>
    <n v="149.97"/>
  </r>
  <r>
    <x v="0"/>
    <x v="0"/>
    <x v="2"/>
    <s v="Artykuły fitness"/>
    <x v="3"/>
    <x v="7"/>
    <s v="Sport-100"/>
    <x v="3"/>
    <d v="2009-08-03T00:00:00"/>
    <x v="2"/>
    <x v="1"/>
    <n v="34.99"/>
    <n v="20.994"/>
    <n v="2"/>
    <n v="41.988"/>
  </r>
  <r>
    <x v="0"/>
    <x v="0"/>
    <x v="2"/>
    <s v="Artykuły fitness"/>
    <x v="1"/>
    <x v="10"/>
    <s v="rękawiczki rowerowe"/>
    <x v="1"/>
    <d v="2009-08-06T00:00:00"/>
    <x v="2"/>
    <x v="1"/>
    <n v="24.49"/>
    <n v="14.694000000000001"/>
    <n v="3"/>
    <n v="44.082000000000001"/>
  </r>
  <r>
    <x v="0"/>
    <x v="0"/>
    <x v="2"/>
    <s v="Artykuły fitness"/>
    <x v="3"/>
    <x v="19"/>
    <s v="stojak na 4 rowery"/>
    <x v="7"/>
    <d v="2009-08-24T00:00:00"/>
    <x v="2"/>
    <x v="1"/>
    <n v="120"/>
    <n v="72"/>
    <n v="8"/>
    <n v="576"/>
  </r>
  <r>
    <x v="0"/>
    <x v="0"/>
    <x v="4"/>
    <s v="Firma Produkcyjna „Bezkres”"/>
    <x v="0"/>
    <x v="25"/>
    <s v="Turystyczny-1000"/>
    <x v="6"/>
    <d v="2009-08-08T00:00:00"/>
    <x v="2"/>
    <x v="1"/>
    <n v="2384.0700000000002"/>
    <n v="953.62800000000004"/>
    <n v="7"/>
    <n v="6675.3960000000006"/>
  </r>
  <r>
    <x v="0"/>
    <x v="0"/>
    <x v="4"/>
    <s v="Firma Produkcyjna „Bezkres”"/>
    <x v="2"/>
    <x v="27"/>
    <s v="LL rama rowerowa turystyczny"/>
    <x v="5"/>
    <d v="2009-08-26T00:00:00"/>
    <x v="2"/>
    <x v="1"/>
    <n v="333.42"/>
    <n v="200.05199999999999"/>
    <n v="1"/>
    <n v="200.05199999999999"/>
  </r>
  <r>
    <x v="0"/>
    <x v="0"/>
    <x v="4"/>
    <s v="Firma Produkcyjna „Bezkres”"/>
    <x v="0"/>
    <x v="25"/>
    <s v="Turystyczny-2000"/>
    <x v="5"/>
    <d v="2009-08-24T00:00:00"/>
    <x v="2"/>
    <x v="1"/>
    <n v="1214.8499999999999"/>
    <n v="728.91"/>
    <n v="2"/>
    <n v="1457.82"/>
  </r>
  <r>
    <x v="0"/>
    <x v="0"/>
    <x v="4"/>
    <s v="Firma Produkcyjna „Bezkres”"/>
    <x v="0"/>
    <x v="25"/>
    <s v="Turystyczny-3000"/>
    <x v="6"/>
    <d v="2009-08-23T00:00:00"/>
    <x v="2"/>
    <x v="1"/>
    <n v="742.35"/>
    <n v="334.0575"/>
    <n v="2"/>
    <n v="668.11500000000001"/>
  </r>
  <r>
    <x v="0"/>
    <x v="0"/>
    <x v="4"/>
    <s v="Firma Produkcyjna „Bezkres”"/>
    <x v="2"/>
    <x v="27"/>
    <s v="LL rama rowerowa turystyczny"/>
    <x v="6"/>
    <d v="2009-08-07T00:00:00"/>
    <x v="2"/>
    <x v="1"/>
    <n v="333.42"/>
    <n v="200.05199999999999"/>
    <n v="2"/>
    <n v="400.10399999999998"/>
  </r>
  <r>
    <x v="0"/>
    <x v="0"/>
    <x v="4"/>
    <s v="Firma Produkcyjna „Bezkres”"/>
    <x v="0"/>
    <x v="25"/>
    <s v="Turystyczny-3000"/>
    <x v="6"/>
    <d v="2009-08-09T00:00:00"/>
    <x v="2"/>
    <x v="1"/>
    <n v="742.35"/>
    <n v="334.0575"/>
    <n v="3"/>
    <n v="1002.1725"/>
  </r>
  <r>
    <x v="0"/>
    <x v="0"/>
    <x v="4"/>
    <s v="Firma Produkcyjna „Bezkres”"/>
    <x v="0"/>
    <x v="25"/>
    <s v="Turystyczny-2000"/>
    <x v="5"/>
    <d v="2009-08-31T00:00:00"/>
    <x v="2"/>
    <x v="1"/>
    <n v="1214.8499999999999"/>
    <n v="728.91"/>
    <n v="2"/>
    <n v="1457.82"/>
  </r>
  <r>
    <x v="0"/>
    <x v="0"/>
    <x v="4"/>
    <s v="Firma Produkcyjna „Bezkres”"/>
    <x v="0"/>
    <x v="25"/>
    <s v="Turystyczny-3000"/>
    <x v="5"/>
    <d v="2009-08-06T00:00:00"/>
    <x v="2"/>
    <x v="1"/>
    <n v="742.35"/>
    <n v="334.0575"/>
    <n v="4"/>
    <n v="1336.23"/>
  </r>
  <r>
    <x v="0"/>
    <x v="0"/>
    <x v="4"/>
    <s v="Firma Produkcyjna „Bezkres”"/>
    <x v="0"/>
    <x v="25"/>
    <s v="Turystyczny-1000"/>
    <x v="5"/>
    <d v="2009-08-16T00:00:00"/>
    <x v="2"/>
    <x v="1"/>
    <n v="2384.0700000000002"/>
    <n v="1430.442"/>
    <n v="2"/>
    <n v="2860.884"/>
  </r>
  <r>
    <x v="0"/>
    <x v="0"/>
    <x v="4"/>
    <s v="Firma Produkcyjna „Bezkres”"/>
    <x v="2"/>
    <x v="27"/>
    <s v="LL rama rowerowa turystyczny"/>
    <x v="6"/>
    <d v="2009-08-19T00:00:00"/>
    <x v="2"/>
    <x v="1"/>
    <n v="333.42"/>
    <n v="200.05199999999999"/>
    <n v="1"/>
    <n v="200.05199999999999"/>
  </r>
  <r>
    <x v="0"/>
    <x v="0"/>
    <x v="4"/>
    <s v="Firma Produkcyjna „Bezkres”"/>
    <x v="0"/>
    <x v="25"/>
    <s v="Turystyczny-3000"/>
    <x v="5"/>
    <d v="2009-08-04T00:00:00"/>
    <x v="2"/>
    <x v="1"/>
    <n v="742.35"/>
    <n v="334.0575"/>
    <n v="4"/>
    <n v="1336.23"/>
  </r>
  <r>
    <x v="0"/>
    <x v="0"/>
    <x v="4"/>
    <s v="Firma Produkcyjna „Bezkres”"/>
    <x v="0"/>
    <x v="25"/>
    <s v="Turystyczny-1000"/>
    <x v="6"/>
    <d v="2009-08-20T00:00:00"/>
    <x v="2"/>
    <x v="1"/>
    <n v="2384.0700000000002"/>
    <n v="953.62800000000004"/>
    <n v="5"/>
    <n v="4768.1400000000003"/>
  </r>
  <r>
    <x v="0"/>
    <x v="0"/>
    <x v="4"/>
    <s v="Firma Produkcyjna „Bezkres”"/>
    <x v="2"/>
    <x v="27"/>
    <s v="HL rama rowerowa turystyczny"/>
    <x v="5"/>
    <d v="2009-08-21T00:00:00"/>
    <x v="2"/>
    <x v="1"/>
    <n v="1003.91"/>
    <n v="602.346"/>
    <n v="9"/>
    <n v="5421.1139999999996"/>
  </r>
  <r>
    <x v="0"/>
    <x v="0"/>
    <x v="4"/>
    <s v="Firma Produkcyjna „Bezkres”"/>
    <x v="0"/>
    <x v="25"/>
    <s v="Turystyczny-1000"/>
    <x v="5"/>
    <d v="2009-08-22T00:00:00"/>
    <x v="2"/>
    <x v="1"/>
    <n v="2384.0700000000002"/>
    <n v="1430.442"/>
    <n v="6"/>
    <n v="8582.652"/>
  </r>
  <r>
    <x v="0"/>
    <x v="0"/>
    <x v="4"/>
    <s v="Firma Produkcyjna „Bezkres”"/>
    <x v="0"/>
    <x v="25"/>
    <s v="Turystyczny-1000"/>
    <x v="5"/>
    <d v="2009-08-31T00:00:00"/>
    <x v="2"/>
    <x v="1"/>
    <n v="2384.0700000000002"/>
    <n v="1430.442"/>
    <n v="7"/>
    <n v="10013.094000000001"/>
  </r>
  <r>
    <x v="0"/>
    <x v="0"/>
    <x v="4"/>
    <s v="Firma Produkcyjna „Bezkres”"/>
    <x v="0"/>
    <x v="25"/>
    <s v="Turystyczny-2000"/>
    <x v="5"/>
    <d v="2009-08-30T00:00:00"/>
    <x v="2"/>
    <x v="1"/>
    <n v="1214.8499999999999"/>
    <n v="728.91"/>
    <n v="6"/>
    <n v="4373.46"/>
  </r>
  <r>
    <x v="0"/>
    <x v="0"/>
    <x v="4"/>
    <s v="Firma Produkcyjna „Bezkres”"/>
    <x v="2"/>
    <x v="20"/>
    <s v="HL siodełko turystyczny"/>
    <x v="7"/>
    <d v="2009-08-10T00:00:00"/>
    <x v="2"/>
    <x v="1"/>
    <n v="52.64"/>
    <n v="31.584"/>
    <n v="2"/>
    <n v="63.167999999999999"/>
  </r>
  <r>
    <x v="0"/>
    <x v="0"/>
    <x v="4"/>
    <s v="Firma Produkcyjna „Bezkres”"/>
    <x v="2"/>
    <x v="27"/>
    <s v="HL rama rowerowa turystyczny"/>
    <x v="5"/>
    <d v="2009-08-23T00:00:00"/>
    <x v="2"/>
    <x v="1"/>
    <n v="1003.91"/>
    <n v="602.346"/>
    <n v="5"/>
    <n v="3011.73"/>
  </r>
  <r>
    <x v="0"/>
    <x v="0"/>
    <x v="4"/>
    <s v="Firma Produkcyjna „Bezkres”"/>
    <x v="0"/>
    <x v="25"/>
    <s v="Turystyczny-3000"/>
    <x v="6"/>
    <d v="2009-08-04T00:00:00"/>
    <x v="2"/>
    <x v="1"/>
    <n v="742.35"/>
    <n v="334.0575"/>
    <n v="3"/>
    <n v="1002.1725"/>
  </r>
  <r>
    <x v="0"/>
    <x v="0"/>
    <x v="4"/>
    <s v="Firma Produkcyjna „Bezkres”"/>
    <x v="2"/>
    <x v="27"/>
    <s v="LL rama rowerowa turystyczny"/>
    <x v="6"/>
    <d v="2009-08-10T00:00:00"/>
    <x v="2"/>
    <x v="1"/>
    <n v="333.42"/>
    <n v="200.05199999999999"/>
    <n v="2"/>
    <n v="400.10399999999998"/>
  </r>
  <r>
    <x v="1"/>
    <x v="3"/>
    <x v="6"/>
    <s v="Specjalista na rowerze"/>
    <x v="0"/>
    <x v="0"/>
    <s v="Górski-500"/>
    <x v="1"/>
    <d v="2009-08-08T00:00:00"/>
    <x v="2"/>
    <x v="1"/>
    <n v="539.99"/>
    <n v="323.99400000000003"/>
    <n v="3"/>
    <n v="971.98200000000008"/>
  </r>
  <r>
    <x v="1"/>
    <x v="3"/>
    <x v="6"/>
    <s v="Specjalista na rowerze"/>
    <x v="1"/>
    <x v="4"/>
    <s v="Short-Sleeve Classic Jersey"/>
    <x v="6"/>
    <d v="2009-08-28T00:00:00"/>
    <x v="2"/>
    <x v="1"/>
    <n v="53.99"/>
    <n v="32.393999999999998"/>
    <n v="4"/>
    <n v="129.57599999999999"/>
  </r>
  <r>
    <x v="1"/>
    <x v="3"/>
    <x v="6"/>
    <s v="Specjalista na rowerze"/>
    <x v="0"/>
    <x v="0"/>
    <s v="Górski-500"/>
    <x v="0"/>
    <d v="2009-08-03T00:00:00"/>
    <x v="2"/>
    <x v="1"/>
    <n v="564.99"/>
    <n v="338.99400000000003"/>
    <n v="1"/>
    <n v="338.99400000000003"/>
  </r>
  <r>
    <x v="1"/>
    <x v="3"/>
    <x v="6"/>
    <s v="Specjalista na rowerze"/>
    <x v="2"/>
    <x v="20"/>
    <s v="LL siodełko górski 2"/>
    <x v="7"/>
    <d v="2009-08-22T00:00:00"/>
    <x v="2"/>
    <x v="1"/>
    <n v="27.12"/>
    <n v="16.271999999999998"/>
    <n v="3"/>
    <n v="48.815999999999995"/>
  </r>
  <r>
    <x v="1"/>
    <x v="3"/>
    <x v="6"/>
    <s v="Specjalista na rowerze"/>
    <x v="1"/>
    <x v="14"/>
    <s v="spodenki damskie górskie"/>
    <x v="1"/>
    <d v="2009-08-30T00:00:00"/>
    <x v="2"/>
    <x v="1"/>
    <n v="69.989999999999995"/>
    <n v="41.994"/>
    <n v="5"/>
    <n v="209.97"/>
  </r>
  <r>
    <x v="1"/>
    <x v="3"/>
    <x v="6"/>
    <s v="Specjalista na rowerze"/>
    <x v="2"/>
    <x v="18"/>
    <s v="LL pedał górski"/>
    <x v="8"/>
    <d v="2009-08-12T00:00:00"/>
    <x v="2"/>
    <x v="1"/>
    <n v="40.49"/>
    <n v="24.294"/>
    <n v="2"/>
    <n v="48.588000000000001"/>
  </r>
  <r>
    <x v="1"/>
    <x v="3"/>
    <x v="6"/>
    <s v="Specjalista na rowerze"/>
    <x v="1"/>
    <x v="14"/>
    <s v="spodenki damskie górskie"/>
    <x v="1"/>
    <d v="2009-08-16T00:00:00"/>
    <x v="2"/>
    <x v="1"/>
    <n v="69.989999999999995"/>
    <n v="41.994"/>
    <n v="9"/>
    <n v="377.94600000000003"/>
  </r>
  <r>
    <x v="1"/>
    <x v="3"/>
    <x v="6"/>
    <s v="Specjalista na rowerze"/>
    <x v="0"/>
    <x v="0"/>
    <s v="Górski-200"/>
    <x v="1"/>
    <d v="2009-08-02T00:00:00"/>
    <x v="2"/>
    <x v="1"/>
    <n v="2294.9899999999998"/>
    <n v="1376.9939999999999"/>
    <n v="4"/>
    <n v="5507.9759999999997"/>
  </r>
  <r>
    <x v="1"/>
    <x v="3"/>
    <x v="6"/>
    <s v="Specjalista na rowerze"/>
    <x v="3"/>
    <x v="22"/>
    <s v="bidony"/>
    <x v="7"/>
    <d v="2009-08-20T00:00:00"/>
    <x v="2"/>
    <x v="1"/>
    <n v="4.99"/>
    <n v="2.9940000000000002"/>
    <n v="2"/>
    <n v="5.9880000000000004"/>
  </r>
  <r>
    <x v="1"/>
    <x v="3"/>
    <x v="6"/>
    <s v="Specjalista na rowerze"/>
    <x v="1"/>
    <x v="4"/>
    <s v="Long-Sleeve Logo Jersey"/>
    <x v="4"/>
    <d v="2009-08-04T00:00:00"/>
    <x v="2"/>
    <x v="1"/>
    <n v="49.99"/>
    <n v="29.994"/>
    <n v="5"/>
    <n v="149.97"/>
  </r>
  <r>
    <x v="1"/>
    <x v="3"/>
    <x v="6"/>
    <s v="Specjalista na rowerze"/>
    <x v="1"/>
    <x v="4"/>
    <s v="Short-Sleeve Classic Jersey"/>
    <x v="6"/>
    <d v="2009-08-26T00:00:00"/>
    <x v="2"/>
    <x v="1"/>
    <n v="53.99"/>
    <n v="31.3142"/>
    <n v="12"/>
    <n v="375.7704"/>
  </r>
  <r>
    <x v="1"/>
    <x v="3"/>
    <x v="6"/>
    <s v="Specjalista na rowerze"/>
    <x v="3"/>
    <x v="7"/>
    <s v="Sport-100"/>
    <x v="5"/>
    <d v="2009-08-02T00:00:00"/>
    <x v="2"/>
    <x v="1"/>
    <n v="34.99"/>
    <n v="20.994"/>
    <n v="3"/>
    <n v="62.981999999999999"/>
  </r>
  <r>
    <x v="1"/>
    <x v="3"/>
    <x v="6"/>
    <s v="Specjalista na rowerze"/>
    <x v="0"/>
    <x v="0"/>
    <s v="Górski-500"/>
    <x v="1"/>
    <d v="2009-08-23T00:00:00"/>
    <x v="2"/>
    <x v="1"/>
    <n v="539.99"/>
    <n v="323.99400000000003"/>
    <n v="1"/>
    <n v="323.99400000000003"/>
  </r>
  <r>
    <x v="1"/>
    <x v="3"/>
    <x v="6"/>
    <s v="Specjalista na rowerze"/>
    <x v="0"/>
    <x v="0"/>
    <s v="Górski-200"/>
    <x v="0"/>
    <d v="2009-08-19T00:00:00"/>
    <x v="2"/>
    <x v="1"/>
    <n v="2319.9899999999998"/>
    <n v="1391.9939999999999"/>
    <n v="5"/>
    <n v="6959.9699999999993"/>
  </r>
  <r>
    <x v="1"/>
    <x v="3"/>
    <x v="6"/>
    <s v="Specjalista na rowerze"/>
    <x v="0"/>
    <x v="0"/>
    <s v="Górski-500"/>
    <x v="0"/>
    <d v="2009-08-01T00:00:00"/>
    <x v="2"/>
    <x v="1"/>
    <n v="564.99"/>
    <n v="338.99400000000003"/>
    <n v="1"/>
    <n v="338.99400000000003"/>
  </r>
  <r>
    <x v="1"/>
    <x v="3"/>
    <x v="6"/>
    <s v="Specjalista na rowerze"/>
    <x v="1"/>
    <x v="5"/>
    <s v="nakładka na rower"/>
    <x v="4"/>
    <d v="2009-08-12T00:00:00"/>
    <x v="2"/>
    <x v="1"/>
    <n v="8.99"/>
    <n v="5.2141999999999999"/>
    <n v="11"/>
    <n v="57.356200000000001"/>
  </r>
  <r>
    <x v="1"/>
    <x v="3"/>
    <x v="6"/>
    <s v="Specjalista na rowerze"/>
    <x v="0"/>
    <x v="0"/>
    <s v="Górski-500"/>
    <x v="1"/>
    <d v="2009-08-02T00:00:00"/>
    <x v="2"/>
    <x v="1"/>
    <n v="539.99"/>
    <n v="323.99400000000003"/>
    <n v="3"/>
    <n v="971.98200000000008"/>
  </r>
  <r>
    <x v="1"/>
    <x v="3"/>
    <x v="6"/>
    <s v="Specjalista na rowerze"/>
    <x v="0"/>
    <x v="0"/>
    <s v="Górski-500"/>
    <x v="1"/>
    <d v="2009-08-05T00:00:00"/>
    <x v="2"/>
    <x v="1"/>
    <n v="539.99"/>
    <n v="323.99400000000003"/>
    <n v="1"/>
    <n v="323.99400000000003"/>
  </r>
  <r>
    <x v="1"/>
    <x v="3"/>
    <x v="6"/>
    <s v="Specjalista na rowerze"/>
    <x v="1"/>
    <x v="23"/>
    <s v="kamizelki klasyczne"/>
    <x v="5"/>
    <d v="2009-08-04T00:00:00"/>
    <x v="2"/>
    <x v="1"/>
    <n v="63.5"/>
    <n v="38.1"/>
    <n v="4"/>
    <n v="152.4"/>
  </r>
  <r>
    <x v="1"/>
    <x v="3"/>
    <x v="6"/>
    <s v="Specjalista na rowerze"/>
    <x v="1"/>
    <x v="4"/>
    <s v="Long-Sleeve Logo Jersey"/>
    <x v="4"/>
    <d v="2009-08-06T00:00:00"/>
    <x v="2"/>
    <x v="1"/>
    <n v="49.99"/>
    <n v="29.994"/>
    <n v="7"/>
    <n v="209.958"/>
  </r>
  <r>
    <x v="1"/>
    <x v="3"/>
    <x v="6"/>
    <s v="Specjalista na rowerze"/>
    <x v="2"/>
    <x v="2"/>
    <s v="LL rama górski"/>
    <x v="0"/>
    <d v="2009-08-11T00:00:00"/>
    <x v="2"/>
    <x v="1"/>
    <n v="264.05"/>
    <n v="158.43"/>
    <n v="1"/>
    <n v="158.43"/>
  </r>
  <r>
    <x v="1"/>
    <x v="3"/>
    <x v="6"/>
    <s v="Specjalista na rowerze"/>
    <x v="3"/>
    <x v="7"/>
    <s v="Sport-100"/>
    <x v="1"/>
    <d v="2009-08-06T00:00:00"/>
    <x v="2"/>
    <x v="1"/>
    <n v="34.99"/>
    <n v="20.994"/>
    <n v="2"/>
    <n v="41.988"/>
  </r>
  <r>
    <x v="1"/>
    <x v="3"/>
    <x v="6"/>
    <s v="Specjalista na rowerze"/>
    <x v="0"/>
    <x v="0"/>
    <s v="Górski-500"/>
    <x v="0"/>
    <d v="2009-08-03T00:00:00"/>
    <x v="2"/>
    <x v="1"/>
    <n v="564.99"/>
    <n v="338.99400000000003"/>
    <n v="2"/>
    <n v="677.98800000000006"/>
  </r>
  <r>
    <x v="1"/>
    <x v="3"/>
    <x v="6"/>
    <s v="Specjalista na rowerze"/>
    <x v="2"/>
    <x v="2"/>
    <s v="ML rama górski-W"/>
    <x v="0"/>
    <d v="2009-08-15T00:00:00"/>
    <x v="2"/>
    <x v="1"/>
    <n v="364.09"/>
    <n v="218.45400000000001"/>
    <n v="1"/>
    <n v="218.45400000000001"/>
  </r>
  <r>
    <x v="1"/>
    <x v="3"/>
    <x v="6"/>
    <s v="Specjalista na rowerze"/>
    <x v="1"/>
    <x v="10"/>
    <s v="rękawiczki rowerowe"/>
    <x v="1"/>
    <d v="2009-08-22T00:00:00"/>
    <x v="2"/>
    <x v="1"/>
    <n v="24.49"/>
    <n v="14.694000000000001"/>
    <n v="4"/>
    <n v="58.776000000000003"/>
  </r>
  <r>
    <x v="1"/>
    <x v="3"/>
    <x v="6"/>
    <s v="Specjalista na rowerze"/>
    <x v="2"/>
    <x v="18"/>
    <s v="ML pedał górski"/>
    <x v="8"/>
    <d v="2009-08-20T00:00:00"/>
    <x v="2"/>
    <x v="1"/>
    <n v="62.09"/>
    <n v="37.253999999999998"/>
    <n v="2"/>
    <n v="74.507999999999996"/>
  </r>
  <r>
    <x v="1"/>
    <x v="3"/>
    <x v="6"/>
    <s v="Specjalista na rowerze"/>
    <x v="3"/>
    <x v="7"/>
    <s v="Sport-100"/>
    <x v="3"/>
    <d v="2009-08-27T00:00:00"/>
    <x v="2"/>
    <x v="1"/>
    <n v="34.99"/>
    <n v="20.994"/>
    <n v="7"/>
    <n v="146.958"/>
  </r>
  <r>
    <x v="1"/>
    <x v="3"/>
    <x v="6"/>
    <s v="Specjalista na rowerze"/>
    <x v="2"/>
    <x v="18"/>
    <s v="HL pedał górski"/>
    <x v="8"/>
    <d v="2009-08-27T00:00:00"/>
    <x v="2"/>
    <x v="1"/>
    <n v="80.989999999999995"/>
    <n v="48.594000000000001"/>
    <n v="1"/>
    <n v="48.594000000000001"/>
  </r>
  <r>
    <x v="1"/>
    <x v="3"/>
    <x v="6"/>
    <s v="Specjalista na rowerze"/>
    <x v="2"/>
    <x v="2"/>
    <s v="HL rama górski"/>
    <x v="1"/>
    <d v="2009-08-15T00:00:00"/>
    <x v="2"/>
    <x v="1"/>
    <n v="1349.6"/>
    <n v="809.76"/>
    <n v="4"/>
    <n v="3239.04"/>
  </r>
  <r>
    <x v="1"/>
    <x v="3"/>
    <x v="6"/>
    <s v="Specjalista na rowerze"/>
    <x v="3"/>
    <x v="32"/>
    <s v="zestawy naprawcze do opon"/>
    <x v="7"/>
    <d v="2009-08-03T00:00:00"/>
    <x v="2"/>
    <x v="1"/>
    <n v="2.29"/>
    <n v="1.3740000000000001"/>
    <n v="1"/>
    <n v="1.3740000000000001"/>
  </r>
  <r>
    <x v="1"/>
    <x v="3"/>
    <x v="6"/>
    <s v="Specjalista na rowerze"/>
    <x v="2"/>
    <x v="9"/>
    <s v="ML kierownica górski"/>
    <x v="7"/>
    <d v="2009-08-06T00:00:00"/>
    <x v="2"/>
    <x v="1"/>
    <n v="61.92"/>
    <n v="37.152000000000001"/>
    <n v="3"/>
    <n v="111.456"/>
  </r>
  <r>
    <x v="1"/>
    <x v="3"/>
    <x v="6"/>
    <s v="Specjalista na rowerze"/>
    <x v="0"/>
    <x v="0"/>
    <s v="Górski-200"/>
    <x v="0"/>
    <d v="2009-08-19T00:00:00"/>
    <x v="2"/>
    <x v="1"/>
    <n v="2319.9899999999998"/>
    <n v="1391.9939999999999"/>
    <n v="3"/>
    <n v="4175.982"/>
  </r>
  <r>
    <x v="1"/>
    <x v="3"/>
    <x v="6"/>
    <s v="Specjalista na rowerze"/>
    <x v="3"/>
    <x v="19"/>
    <s v="stojak na 4 rowery"/>
    <x v="7"/>
    <d v="2009-08-08T00:00:00"/>
    <x v="2"/>
    <x v="1"/>
    <n v="120"/>
    <n v="72"/>
    <n v="8"/>
    <n v="576"/>
  </r>
  <r>
    <x v="1"/>
    <x v="3"/>
    <x v="6"/>
    <s v="Specjalista na rowerze"/>
    <x v="1"/>
    <x v="10"/>
    <s v="rękawiczki rowerowe"/>
    <x v="1"/>
    <d v="2009-08-16T00:00:00"/>
    <x v="2"/>
    <x v="1"/>
    <n v="24.49"/>
    <n v="14.694000000000001"/>
    <n v="7"/>
    <n v="102.858"/>
  </r>
  <r>
    <x v="1"/>
    <x v="3"/>
    <x v="6"/>
    <s v="Specjalista na rowerze"/>
    <x v="3"/>
    <x v="24"/>
    <s v="Bike Wash"/>
    <x v="7"/>
    <d v="2009-08-29T00:00:00"/>
    <x v="2"/>
    <x v="1"/>
    <n v="7.95"/>
    <n v="4.7699999999999996"/>
    <n v="2"/>
    <n v="9.5399999999999991"/>
  </r>
  <r>
    <x v="1"/>
    <x v="3"/>
    <x v="6"/>
    <s v="Specjalista na rowerze"/>
    <x v="1"/>
    <x v="4"/>
    <s v="Short-Sleeve Classic Jersey"/>
    <x v="6"/>
    <d v="2009-08-08T00:00:00"/>
    <x v="2"/>
    <x v="1"/>
    <n v="53.99"/>
    <n v="32.393999999999998"/>
    <n v="2"/>
    <n v="64.787999999999997"/>
  </r>
  <r>
    <x v="1"/>
    <x v="3"/>
    <x v="6"/>
    <s v="Specjalista na rowerze"/>
    <x v="0"/>
    <x v="0"/>
    <s v="Górski-200"/>
    <x v="1"/>
    <d v="2009-08-23T00:00:00"/>
    <x v="2"/>
    <x v="1"/>
    <n v="2294.9899999999998"/>
    <n v="1376.9939999999999"/>
    <n v="2"/>
    <n v="2753.9879999999998"/>
  </r>
  <r>
    <x v="1"/>
    <x v="3"/>
    <x v="6"/>
    <s v="Specjalista na rowerze"/>
    <x v="2"/>
    <x v="2"/>
    <s v="LL rama górski"/>
    <x v="0"/>
    <d v="2009-08-07T00:00:00"/>
    <x v="2"/>
    <x v="1"/>
    <n v="264.05"/>
    <n v="158.43"/>
    <n v="1"/>
    <n v="158.43"/>
  </r>
  <r>
    <x v="1"/>
    <x v="3"/>
    <x v="6"/>
    <s v="Specjalista na rowerze"/>
    <x v="0"/>
    <x v="0"/>
    <s v="Górski-200-W"/>
    <x v="0"/>
    <d v="2009-08-04T00:00:00"/>
    <x v="2"/>
    <x v="1"/>
    <n v="769.49"/>
    <n v="461.69400000000002"/>
    <n v="2"/>
    <n v="923.38800000000003"/>
  </r>
  <r>
    <x v="1"/>
    <x v="3"/>
    <x v="6"/>
    <s v="Specjalista na rowerze"/>
    <x v="0"/>
    <x v="0"/>
    <s v="Górski-500"/>
    <x v="0"/>
    <d v="2009-08-02T00:00:00"/>
    <x v="2"/>
    <x v="1"/>
    <n v="564.99"/>
    <n v="338.99400000000003"/>
    <n v="2"/>
    <n v="677.98800000000006"/>
  </r>
  <r>
    <x v="1"/>
    <x v="3"/>
    <x v="6"/>
    <s v="Specjalista na rowerze"/>
    <x v="3"/>
    <x v="21"/>
    <s v="plecak rowerowy"/>
    <x v="0"/>
    <d v="2009-08-19T00:00:00"/>
    <x v="2"/>
    <x v="1"/>
    <n v="54.99"/>
    <n v="32.994"/>
    <n v="4"/>
    <n v="131.976"/>
  </r>
  <r>
    <x v="1"/>
    <x v="3"/>
    <x v="6"/>
    <s v="Specjalista na rowerze"/>
    <x v="2"/>
    <x v="2"/>
    <s v="ML rama górski-W"/>
    <x v="0"/>
    <d v="2009-08-25T00:00:00"/>
    <x v="2"/>
    <x v="1"/>
    <n v="364.09"/>
    <n v="218.45400000000001"/>
    <n v="4"/>
    <n v="873.81600000000003"/>
  </r>
  <r>
    <x v="1"/>
    <x v="3"/>
    <x v="6"/>
    <s v="Specjalista na rowerze"/>
    <x v="2"/>
    <x v="2"/>
    <s v="ML rama górski-W"/>
    <x v="0"/>
    <d v="2009-08-23T00:00:00"/>
    <x v="2"/>
    <x v="1"/>
    <n v="364.09"/>
    <n v="218.45400000000001"/>
    <n v="6"/>
    <n v="1310.7240000000002"/>
  </r>
  <r>
    <x v="1"/>
    <x v="3"/>
    <x v="6"/>
    <s v="Specjalista na rowerze"/>
    <x v="1"/>
    <x v="23"/>
    <s v="kamizelki klasyczne"/>
    <x v="5"/>
    <d v="2009-08-06T00:00:00"/>
    <x v="2"/>
    <x v="1"/>
    <n v="63.5"/>
    <n v="36.83"/>
    <n v="12"/>
    <n v="441.96"/>
  </r>
  <r>
    <x v="1"/>
    <x v="3"/>
    <x v="6"/>
    <s v="Specjalista na rowerze"/>
    <x v="0"/>
    <x v="0"/>
    <s v="Górski-500"/>
    <x v="1"/>
    <d v="2009-08-16T00:00:00"/>
    <x v="2"/>
    <x v="1"/>
    <n v="539.99"/>
    <n v="323.99400000000003"/>
    <n v="1"/>
    <n v="323.99400000000003"/>
  </r>
  <r>
    <x v="1"/>
    <x v="3"/>
    <x v="6"/>
    <s v="Specjalista na rowerze"/>
    <x v="1"/>
    <x v="4"/>
    <s v="Long-Sleeve Logo Jersey"/>
    <x v="4"/>
    <d v="2009-08-09T00:00:00"/>
    <x v="2"/>
    <x v="1"/>
    <n v="49.99"/>
    <n v="29.994"/>
    <n v="6"/>
    <n v="179.964"/>
  </r>
  <r>
    <x v="1"/>
    <x v="3"/>
    <x v="6"/>
    <s v="Specjalista na rowerze"/>
    <x v="0"/>
    <x v="0"/>
    <s v="Górski-200-W"/>
    <x v="0"/>
    <d v="2009-08-14T00:00:00"/>
    <x v="2"/>
    <x v="1"/>
    <n v="769.49"/>
    <n v="461.69400000000002"/>
    <n v="4"/>
    <n v="1846.7760000000001"/>
  </r>
  <r>
    <x v="1"/>
    <x v="3"/>
    <x v="6"/>
    <s v="Specjalista na rowerze"/>
    <x v="0"/>
    <x v="0"/>
    <s v="Górski-500"/>
    <x v="0"/>
    <d v="2009-08-03T00:00:00"/>
    <x v="2"/>
    <x v="1"/>
    <n v="564.99"/>
    <n v="338.99400000000003"/>
    <n v="1"/>
    <n v="338.99400000000003"/>
  </r>
  <r>
    <x v="1"/>
    <x v="3"/>
    <x v="6"/>
    <s v="Specjalista na rowerze"/>
    <x v="2"/>
    <x v="9"/>
    <s v="HL kierownica górski"/>
    <x v="7"/>
    <d v="2009-08-31T00:00:00"/>
    <x v="2"/>
    <x v="1"/>
    <n v="120.27"/>
    <n v="72.162000000000006"/>
    <n v="1"/>
    <n v="72.162000000000006"/>
  </r>
  <r>
    <x v="1"/>
    <x v="3"/>
    <x v="6"/>
    <s v="Specjalista na rowerze"/>
    <x v="2"/>
    <x v="2"/>
    <s v="LL rama górski"/>
    <x v="1"/>
    <d v="2009-08-20T00:00:00"/>
    <x v="2"/>
    <x v="1"/>
    <n v="249.79"/>
    <n v="149.874"/>
    <n v="2"/>
    <n v="299.74799999999999"/>
  </r>
  <r>
    <x v="1"/>
    <x v="3"/>
    <x v="6"/>
    <s v="Specjalista na rowerze"/>
    <x v="2"/>
    <x v="20"/>
    <s v="ML siodełko górski 2"/>
    <x v="7"/>
    <d v="2009-08-05T00:00:00"/>
    <x v="2"/>
    <x v="1"/>
    <n v="39.14"/>
    <n v="23.484000000000002"/>
    <n v="2"/>
    <n v="46.968000000000004"/>
  </r>
  <r>
    <x v="1"/>
    <x v="3"/>
    <x v="6"/>
    <s v="Specjalista na rowerze"/>
    <x v="2"/>
    <x v="2"/>
    <s v="HL rama górski"/>
    <x v="0"/>
    <d v="2009-08-09T00:00:00"/>
    <x v="2"/>
    <x v="1"/>
    <n v="1364.5"/>
    <n v="818.7"/>
    <n v="3"/>
    <n v="2456.1000000000004"/>
  </r>
  <r>
    <x v="0"/>
    <x v="0"/>
    <x v="4"/>
    <s v="Butik Grand Sport"/>
    <x v="1"/>
    <x v="4"/>
    <s v="Long-Sleeve Logo Jersey"/>
    <x v="4"/>
    <d v="2009-08-31T00:00:00"/>
    <x v="2"/>
    <x v="1"/>
    <n v="49.99"/>
    <n v="29.994"/>
    <n v="1"/>
    <n v="29.994"/>
  </r>
  <r>
    <x v="0"/>
    <x v="0"/>
    <x v="4"/>
    <s v="Butik Grand Sport"/>
    <x v="2"/>
    <x v="18"/>
    <s v="HL pedał szosa"/>
    <x v="8"/>
    <d v="2009-08-17T00:00:00"/>
    <x v="2"/>
    <x v="1"/>
    <n v="80.989999999999995"/>
    <n v="48.594000000000001"/>
    <n v="3"/>
    <n v="145.78200000000001"/>
  </r>
  <r>
    <x v="0"/>
    <x v="0"/>
    <x v="4"/>
    <s v="Butik Grand Sport"/>
    <x v="0"/>
    <x v="3"/>
    <s v="Szosa-750"/>
    <x v="1"/>
    <d v="2009-08-01T00:00:00"/>
    <x v="2"/>
    <x v="1"/>
    <n v="539.99"/>
    <n v="323.99400000000003"/>
    <n v="5"/>
    <n v="1619.9700000000003"/>
  </r>
  <r>
    <x v="0"/>
    <x v="0"/>
    <x v="4"/>
    <s v="Butik Grand Sport"/>
    <x v="2"/>
    <x v="6"/>
    <s v="ML rama rowerowa-W"/>
    <x v="6"/>
    <d v="2009-08-12T00:00:00"/>
    <x v="2"/>
    <x v="1"/>
    <n v="594.83000000000004"/>
    <n v="356.89800000000002"/>
    <n v="3"/>
    <n v="1070.694"/>
  </r>
  <r>
    <x v="0"/>
    <x v="0"/>
    <x v="4"/>
    <s v="Butik Grand Sport"/>
    <x v="2"/>
    <x v="6"/>
    <s v="LL rama rowerowa"/>
    <x v="1"/>
    <d v="2009-08-07T00:00:00"/>
    <x v="2"/>
    <x v="1"/>
    <n v="337.22"/>
    <n v="202.33199999999999"/>
    <n v="4"/>
    <n v="809.32799999999997"/>
  </r>
  <r>
    <x v="0"/>
    <x v="0"/>
    <x v="4"/>
    <s v="Butik Grand Sport"/>
    <x v="0"/>
    <x v="3"/>
    <s v="Szosa--350-W"/>
    <x v="6"/>
    <d v="2009-08-20T00:00:00"/>
    <x v="2"/>
    <x v="1"/>
    <n v="1700.99"/>
    <n v="1020.5940000000001"/>
    <n v="4"/>
    <n v="4082.3760000000002"/>
  </r>
  <r>
    <x v="0"/>
    <x v="0"/>
    <x v="4"/>
    <s v="Butik Grand Sport"/>
    <x v="1"/>
    <x v="1"/>
    <s v="skarpety wyścigowe"/>
    <x v="2"/>
    <d v="2009-08-23T00:00:00"/>
    <x v="2"/>
    <x v="1"/>
    <n v="8.99"/>
    <n v="5.3940000000000001"/>
    <n v="10"/>
    <n v="53.94"/>
  </r>
  <r>
    <x v="0"/>
    <x v="0"/>
    <x v="4"/>
    <s v="Butik Grand Sport"/>
    <x v="1"/>
    <x v="1"/>
    <s v="skarpety wyścigowe"/>
    <x v="2"/>
    <d v="2009-08-11T00:00:00"/>
    <x v="2"/>
    <x v="1"/>
    <n v="8.99"/>
    <n v="5.3940000000000001"/>
    <n v="6"/>
    <n v="32.364000000000004"/>
  </r>
  <r>
    <x v="0"/>
    <x v="0"/>
    <x v="4"/>
    <s v="Butik Grand Sport"/>
    <x v="0"/>
    <x v="3"/>
    <s v="Szosa-750"/>
    <x v="1"/>
    <d v="2009-08-17T00:00:00"/>
    <x v="2"/>
    <x v="1"/>
    <n v="539.99"/>
    <n v="323.99400000000003"/>
    <n v="4"/>
    <n v="1295.9760000000001"/>
  </r>
  <r>
    <x v="0"/>
    <x v="0"/>
    <x v="4"/>
    <s v="Butik Grand Sport"/>
    <x v="2"/>
    <x v="18"/>
    <s v="LL pedał szosa"/>
    <x v="8"/>
    <d v="2009-08-14T00:00:00"/>
    <x v="2"/>
    <x v="1"/>
    <n v="40.49"/>
    <n v="24.294"/>
    <n v="2"/>
    <n v="48.588000000000001"/>
  </r>
  <r>
    <x v="0"/>
    <x v="0"/>
    <x v="4"/>
    <s v="Butik Grand Sport"/>
    <x v="0"/>
    <x v="3"/>
    <s v="Szosa--350-W"/>
    <x v="6"/>
    <d v="2009-08-28T00:00:00"/>
    <x v="2"/>
    <x v="1"/>
    <n v="1700.99"/>
    <n v="1020.5940000000001"/>
    <n v="5"/>
    <n v="5102.97"/>
  </r>
  <r>
    <x v="0"/>
    <x v="0"/>
    <x v="4"/>
    <s v="Butik Grand Sport"/>
    <x v="2"/>
    <x v="18"/>
    <s v="ML pedał szosa"/>
    <x v="8"/>
    <d v="2009-08-08T00:00:00"/>
    <x v="2"/>
    <x v="1"/>
    <n v="62.09"/>
    <n v="37.253999999999998"/>
    <n v="2"/>
    <n v="74.507999999999996"/>
  </r>
  <r>
    <x v="0"/>
    <x v="0"/>
    <x v="0"/>
    <s v="Sklep rowerowy Dorośnij"/>
    <x v="2"/>
    <x v="2"/>
    <s v="LL rama górski"/>
    <x v="1"/>
    <d v="2009-08-23T00:00:00"/>
    <x v="2"/>
    <x v="1"/>
    <n v="249.79"/>
    <n v="149.874"/>
    <n v="1"/>
    <n v="149.874"/>
  </r>
  <r>
    <x v="0"/>
    <x v="0"/>
    <x v="0"/>
    <s v="Sklep rowerowy Dorośnij"/>
    <x v="2"/>
    <x v="2"/>
    <s v="ML rama górski-W"/>
    <x v="0"/>
    <d v="2009-08-05T00:00:00"/>
    <x v="2"/>
    <x v="1"/>
    <n v="364.09"/>
    <n v="218.45400000000001"/>
    <n v="4"/>
    <n v="873.81600000000003"/>
  </r>
  <r>
    <x v="0"/>
    <x v="0"/>
    <x v="0"/>
    <s v="Sklep rowerowy Dorośnij"/>
    <x v="2"/>
    <x v="2"/>
    <s v="LL rama górski"/>
    <x v="1"/>
    <d v="2009-08-09T00:00:00"/>
    <x v="2"/>
    <x v="1"/>
    <n v="249.79"/>
    <n v="149.874"/>
    <n v="1"/>
    <n v="149.874"/>
  </r>
  <r>
    <x v="0"/>
    <x v="0"/>
    <x v="0"/>
    <s v="Sklep rowerowy Dorośnij"/>
    <x v="2"/>
    <x v="2"/>
    <s v="LL rama górski"/>
    <x v="1"/>
    <d v="2009-08-11T00:00:00"/>
    <x v="2"/>
    <x v="1"/>
    <n v="249.79"/>
    <n v="149.874"/>
    <n v="1"/>
    <n v="149.874"/>
  </r>
  <r>
    <x v="0"/>
    <x v="0"/>
    <x v="4"/>
    <s v="Rowerowe ścieżki — dystrybucja"/>
    <x v="0"/>
    <x v="0"/>
    <s v="Górski-200"/>
    <x v="0"/>
    <d v="2009-08-07T00:00:00"/>
    <x v="2"/>
    <x v="1"/>
    <n v="2319.9899999999998"/>
    <n v="1391.9939999999999"/>
    <n v="2"/>
    <n v="2783.9879999999998"/>
  </r>
  <r>
    <x v="0"/>
    <x v="0"/>
    <x v="4"/>
    <s v="Rowerowe ścieżki — dystrybucja"/>
    <x v="2"/>
    <x v="2"/>
    <s v="LL rama górski"/>
    <x v="1"/>
    <d v="2009-08-03T00:00:00"/>
    <x v="2"/>
    <x v="1"/>
    <n v="249.79"/>
    <n v="149.874"/>
    <n v="1"/>
    <n v="149.874"/>
  </r>
  <r>
    <x v="0"/>
    <x v="0"/>
    <x v="4"/>
    <s v="Rowerowe ścieżki — dystrybucja"/>
    <x v="0"/>
    <x v="0"/>
    <s v="Górski-500"/>
    <x v="0"/>
    <d v="2009-08-15T00:00:00"/>
    <x v="2"/>
    <x v="1"/>
    <n v="564.99"/>
    <n v="338.99400000000003"/>
    <n v="1"/>
    <n v="338.99400000000003"/>
  </r>
  <r>
    <x v="0"/>
    <x v="0"/>
    <x v="4"/>
    <s v="Rowerowe ścieżki — dystrybucja"/>
    <x v="2"/>
    <x v="18"/>
    <s v="HL pedał górski"/>
    <x v="8"/>
    <d v="2009-08-13T00:00:00"/>
    <x v="2"/>
    <x v="1"/>
    <n v="80.989999999999995"/>
    <n v="48.594000000000001"/>
    <n v="4"/>
    <n v="194.376"/>
  </r>
  <r>
    <x v="0"/>
    <x v="0"/>
    <x v="4"/>
    <s v="Rowerowe ścieżki — dystrybucja"/>
    <x v="1"/>
    <x v="5"/>
    <s v="nakładka na rower"/>
    <x v="4"/>
    <d v="2009-08-03T00:00:00"/>
    <x v="2"/>
    <x v="1"/>
    <n v="8.99"/>
    <n v="5.3940000000000001"/>
    <n v="3"/>
    <n v="16.182000000000002"/>
  </r>
  <r>
    <x v="0"/>
    <x v="0"/>
    <x v="4"/>
    <s v="Rowerowe ścieżki — dystrybucja"/>
    <x v="2"/>
    <x v="9"/>
    <s v="LL kierownica górski"/>
    <x v="7"/>
    <d v="2009-08-14T00:00:00"/>
    <x v="2"/>
    <x v="1"/>
    <n v="44.54"/>
    <n v="26.724"/>
    <n v="1"/>
    <n v="26.724"/>
  </r>
  <r>
    <x v="0"/>
    <x v="0"/>
    <x v="4"/>
    <s v="Rowerowe ścieżki — dystrybucja"/>
    <x v="2"/>
    <x v="26"/>
    <s v="Przerzutki tylne"/>
    <x v="0"/>
    <d v="2009-08-11T00:00:00"/>
    <x v="2"/>
    <x v="1"/>
    <n v="121.46"/>
    <n v="72.876000000000005"/>
    <n v="1"/>
    <n v="72.876000000000005"/>
  </r>
  <r>
    <x v="0"/>
    <x v="0"/>
    <x v="4"/>
    <s v="Rowerowe ścieżki — dystrybucja"/>
    <x v="1"/>
    <x v="14"/>
    <s v="spodenki damskie górskie"/>
    <x v="1"/>
    <d v="2009-08-05T00:00:00"/>
    <x v="2"/>
    <x v="1"/>
    <n v="69.989999999999995"/>
    <n v="41.994"/>
    <n v="6"/>
    <n v="251.964"/>
  </r>
  <r>
    <x v="0"/>
    <x v="0"/>
    <x v="4"/>
    <s v="Rowerowe ścieżki — dystrybucja"/>
    <x v="2"/>
    <x v="20"/>
    <s v="HL siodełko górski 2"/>
    <x v="7"/>
    <d v="2009-08-09T00:00:00"/>
    <x v="2"/>
    <x v="1"/>
    <n v="52.64"/>
    <n v="31.584"/>
    <n v="2"/>
    <n v="63.167999999999999"/>
  </r>
  <r>
    <x v="0"/>
    <x v="0"/>
    <x v="4"/>
    <s v="Rowerowe ścieżki — dystrybucja"/>
    <x v="2"/>
    <x v="28"/>
    <s v="LL korba"/>
    <x v="1"/>
    <d v="2009-08-13T00:00:00"/>
    <x v="2"/>
    <x v="1"/>
    <n v="175.49"/>
    <n v="105.294"/>
    <n v="2"/>
    <n v="210.58799999999999"/>
  </r>
  <r>
    <x v="0"/>
    <x v="0"/>
    <x v="4"/>
    <s v="Rowerowe ścieżki — dystrybucja"/>
    <x v="2"/>
    <x v="2"/>
    <s v="HL rama górski"/>
    <x v="0"/>
    <d v="2009-08-31T00:00:00"/>
    <x v="2"/>
    <x v="1"/>
    <n v="1364.5"/>
    <n v="818.7"/>
    <n v="4"/>
    <n v="3274.8"/>
  </r>
  <r>
    <x v="0"/>
    <x v="0"/>
    <x v="4"/>
    <s v="Rowerowe ścieżki — dystrybucja"/>
    <x v="2"/>
    <x v="20"/>
    <s v="ML siodełko górski 2"/>
    <x v="7"/>
    <d v="2009-08-27T00:00:00"/>
    <x v="2"/>
    <x v="1"/>
    <n v="39.14"/>
    <n v="23.484000000000002"/>
    <n v="2"/>
    <n v="46.968000000000004"/>
  </r>
  <r>
    <x v="0"/>
    <x v="0"/>
    <x v="4"/>
    <s v="Rowerowe ścieżki — dystrybucja"/>
    <x v="2"/>
    <x v="18"/>
    <s v="ML pedał górski"/>
    <x v="8"/>
    <d v="2009-08-25T00:00:00"/>
    <x v="2"/>
    <x v="1"/>
    <n v="62.09"/>
    <n v="37.253999999999998"/>
    <n v="2"/>
    <n v="74.507999999999996"/>
  </r>
  <r>
    <x v="0"/>
    <x v="0"/>
    <x v="4"/>
    <s v="Rowerowe ścieżki — dystrybucja"/>
    <x v="2"/>
    <x v="2"/>
    <s v="ML rama górski-W"/>
    <x v="0"/>
    <d v="2009-08-08T00:00:00"/>
    <x v="2"/>
    <x v="1"/>
    <n v="364.09"/>
    <n v="218.45400000000001"/>
    <n v="4"/>
    <n v="873.81600000000003"/>
  </r>
  <r>
    <x v="0"/>
    <x v="0"/>
    <x v="4"/>
    <s v="Rowerowe ścieżki — dystrybucja"/>
    <x v="0"/>
    <x v="0"/>
    <s v="Górski-200"/>
    <x v="0"/>
    <d v="2009-08-25T00:00:00"/>
    <x v="2"/>
    <x v="1"/>
    <n v="2319.9899999999998"/>
    <n v="1391.9939999999999"/>
    <n v="5"/>
    <n v="6959.9699999999993"/>
  </r>
  <r>
    <x v="0"/>
    <x v="0"/>
    <x v="4"/>
    <s v="Rowerowe ścieżki — dystrybucja"/>
    <x v="0"/>
    <x v="0"/>
    <s v="Górski-200"/>
    <x v="1"/>
    <d v="2009-08-15T00:00:00"/>
    <x v="2"/>
    <x v="1"/>
    <n v="2294.9899999999998"/>
    <n v="1376.9939999999999"/>
    <n v="2"/>
    <n v="2753.9879999999998"/>
  </r>
  <r>
    <x v="0"/>
    <x v="0"/>
    <x v="4"/>
    <s v="Rowerowe ścieżki — dystrybucja"/>
    <x v="0"/>
    <x v="0"/>
    <s v="Górski-500"/>
    <x v="0"/>
    <d v="2009-08-16T00:00:00"/>
    <x v="2"/>
    <x v="1"/>
    <n v="564.99"/>
    <n v="338.99400000000003"/>
    <n v="3"/>
    <n v="1016.9820000000001"/>
  </r>
  <r>
    <x v="0"/>
    <x v="0"/>
    <x v="4"/>
    <s v="Rowerowe ścieżki — dystrybucja"/>
    <x v="2"/>
    <x v="2"/>
    <s v="LL rama górski"/>
    <x v="0"/>
    <d v="2009-08-22T00:00:00"/>
    <x v="2"/>
    <x v="1"/>
    <n v="264.05"/>
    <n v="158.43"/>
    <n v="1"/>
    <n v="158.43"/>
  </r>
  <r>
    <x v="0"/>
    <x v="0"/>
    <x v="4"/>
    <s v="Rowerowe ścieżki — dystrybucja"/>
    <x v="0"/>
    <x v="0"/>
    <s v="Górski-200"/>
    <x v="1"/>
    <d v="2009-08-27T00:00:00"/>
    <x v="2"/>
    <x v="1"/>
    <n v="2294.9899999999998"/>
    <n v="1376.9939999999999"/>
    <n v="4"/>
    <n v="5507.9759999999997"/>
  </r>
  <r>
    <x v="0"/>
    <x v="0"/>
    <x v="4"/>
    <s v="Rowerowe ścieżki — dystrybucja"/>
    <x v="2"/>
    <x v="28"/>
    <s v="ML korba"/>
    <x v="1"/>
    <d v="2009-08-13T00:00:00"/>
    <x v="2"/>
    <x v="1"/>
    <n v="256.49"/>
    <n v="153.89400000000001"/>
    <n v="2"/>
    <n v="307.78800000000001"/>
  </r>
  <r>
    <x v="0"/>
    <x v="0"/>
    <x v="4"/>
    <s v="Rowerowe ścieżki — dystrybucja"/>
    <x v="2"/>
    <x v="26"/>
    <s v="Przerzutki przednie"/>
    <x v="0"/>
    <d v="2009-08-03T00:00:00"/>
    <x v="2"/>
    <x v="1"/>
    <n v="91.49"/>
    <n v="54.893999999999998"/>
    <n v="4"/>
    <n v="219.57599999999999"/>
  </r>
  <r>
    <x v="0"/>
    <x v="0"/>
    <x v="4"/>
    <s v="Rowerowe ścieżki — dystrybucja"/>
    <x v="0"/>
    <x v="0"/>
    <s v="Górski-200"/>
    <x v="0"/>
    <d v="2009-08-30T00:00:00"/>
    <x v="2"/>
    <x v="1"/>
    <n v="2319.9899999999998"/>
    <n v="1391.9939999999999"/>
    <n v="2"/>
    <n v="2783.9879999999998"/>
  </r>
  <r>
    <x v="0"/>
    <x v="0"/>
    <x v="4"/>
    <s v="Rowerowe ścieżki — dystrybucja"/>
    <x v="2"/>
    <x v="2"/>
    <s v="HL rama górski"/>
    <x v="0"/>
    <d v="2009-08-30T00:00:00"/>
    <x v="2"/>
    <x v="1"/>
    <n v="1364.5"/>
    <n v="818.7"/>
    <n v="2"/>
    <n v="1637.4"/>
  </r>
  <r>
    <x v="0"/>
    <x v="0"/>
    <x v="4"/>
    <s v="Rowerowe ścieżki — dystrybucja"/>
    <x v="2"/>
    <x v="9"/>
    <s v="HL kierownica górski"/>
    <x v="7"/>
    <d v="2009-08-05T00:00:00"/>
    <x v="2"/>
    <x v="1"/>
    <n v="120.27"/>
    <n v="72.162000000000006"/>
    <n v="6"/>
    <n v="432.97200000000004"/>
  </r>
  <r>
    <x v="0"/>
    <x v="0"/>
    <x v="4"/>
    <s v="Rowerowe ścieżki — dystrybucja"/>
    <x v="0"/>
    <x v="0"/>
    <s v="Górski-500"/>
    <x v="1"/>
    <d v="2009-08-15T00:00:00"/>
    <x v="2"/>
    <x v="1"/>
    <n v="539.99"/>
    <n v="323.99400000000003"/>
    <n v="4"/>
    <n v="1295.9760000000001"/>
  </r>
  <r>
    <x v="0"/>
    <x v="0"/>
    <x v="4"/>
    <s v="Rowerowe ścieżki — dystrybucja"/>
    <x v="2"/>
    <x v="2"/>
    <s v="ML rama górski-W"/>
    <x v="0"/>
    <d v="2009-08-26T00:00:00"/>
    <x v="2"/>
    <x v="1"/>
    <n v="364.09"/>
    <n v="218.45400000000001"/>
    <n v="4"/>
    <n v="873.81600000000003"/>
  </r>
  <r>
    <x v="0"/>
    <x v="0"/>
    <x v="4"/>
    <s v="Rowerowe ścieżki — dystrybucja"/>
    <x v="0"/>
    <x v="0"/>
    <s v="Górski-200-W"/>
    <x v="0"/>
    <d v="2009-08-27T00:00:00"/>
    <x v="2"/>
    <x v="1"/>
    <n v="769.49"/>
    <n v="461.69400000000002"/>
    <n v="4"/>
    <n v="1846.7760000000001"/>
  </r>
  <r>
    <x v="0"/>
    <x v="0"/>
    <x v="4"/>
    <s v="Rowerowe ścieżki — dystrybucja"/>
    <x v="0"/>
    <x v="0"/>
    <s v="Górski-500"/>
    <x v="1"/>
    <d v="2009-08-11T00:00:00"/>
    <x v="2"/>
    <x v="1"/>
    <n v="539.99"/>
    <n v="323.99400000000003"/>
    <n v="1"/>
    <n v="323.99400000000003"/>
  </r>
  <r>
    <x v="0"/>
    <x v="0"/>
    <x v="4"/>
    <s v="Rowerowe ścieżki — dystrybucja"/>
    <x v="2"/>
    <x v="2"/>
    <s v="HL rama górski"/>
    <x v="1"/>
    <d v="2009-08-31T00:00:00"/>
    <x v="2"/>
    <x v="1"/>
    <n v="1349.6"/>
    <n v="809.76"/>
    <n v="2"/>
    <n v="1619.52"/>
  </r>
  <r>
    <x v="0"/>
    <x v="0"/>
    <x v="4"/>
    <s v="Rowerowe ścieżki — dystrybucja"/>
    <x v="0"/>
    <x v="0"/>
    <s v="Górski-500"/>
    <x v="0"/>
    <d v="2009-08-12T00:00:00"/>
    <x v="2"/>
    <x v="1"/>
    <n v="564.99"/>
    <n v="338.99400000000003"/>
    <n v="6"/>
    <n v="2033.9640000000002"/>
  </r>
  <r>
    <x v="0"/>
    <x v="0"/>
    <x v="4"/>
    <s v="Rowerowe ścieżki — dystrybucja"/>
    <x v="2"/>
    <x v="2"/>
    <s v="ML rama górski-W"/>
    <x v="0"/>
    <d v="2009-08-04T00:00:00"/>
    <x v="2"/>
    <x v="1"/>
    <n v="364.09"/>
    <n v="218.45400000000001"/>
    <n v="4"/>
    <n v="873.81600000000003"/>
  </r>
  <r>
    <x v="0"/>
    <x v="0"/>
    <x v="4"/>
    <s v="Rowerowe ścieżki — dystrybucja"/>
    <x v="2"/>
    <x v="29"/>
    <s v="hamulce tylne"/>
    <x v="0"/>
    <d v="2009-08-06T00:00:00"/>
    <x v="2"/>
    <x v="1"/>
    <n v="106.5"/>
    <n v="63.9"/>
    <n v="3"/>
    <n v="191.7"/>
  </r>
  <r>
    <x v="0"/>
    <x v="0"/>
    <x v="4"/>
    <s v="Rowerowe ścieżki — dystrybucja"/>
    <x v="2"/>
    <x v="30"/>
    <s v="Łańcuch"/>
    <x v="0"/>
    <d v="2009-08-11T00:00:00"/>
    <x v="2"/>
    <x v="1"/>
    <n v="20.239999999999998"/>
    <n v="12.144"/>
    <n v="2"/>
    <n v="24.288"/>
  </r>
  <r>
    <x v="0"/>
    <x v="0"/>
    <x v="4"/>
    <s v="Rowerowe ścieżki — dystrybucja"/>
    <x v="0"/>
    <x v="0"/>
    <s v="Górski-500"/>
    <x v="0"/>
    <d v="2009-08-21T00:00:00"/>
    <x v="2"/>
    <x v="1"/>
    <n v="564.99"/>
    <n v="338.99400000000003"/>
    <n v="2"/>
    <n v="677.98800000000006"/>
  </r>
  <r>
    <x v="0"/>
    <x v="0"/>
    <x v="4"/>
    <s v="Rowerowe ścieżki — dystrybucja"/>
    <x v="2"/>
    <x v="2"/>
    <s v="HL rama górski"/>
    <x v="1"/>
    <d v="2009-08-21T00:00:00"/>
    <x v="2"/>
    <x v="1"/>
    <n v="1349.6"/>
    <n v="809.76"/>
    <n v="1"/>
    <n v="809.76"/>
  </r>
  <r>
    <x v="0"/>
    <x v="0"/>
    <x v="4"/>
    <s v="Rowerowe ścieżki — dystrybucja"/>
    <x v="2"/>
    <x v="2"/>
    <s v="LL rama górski"/>
    <x v="1"/>
    <d v="2009-08-13T00:00:00"/>
    <x v="2"/>
    <x v="1"/>
    <n v="249.79"/>
    <n v="149.874"/>
    <n v="1"/>
    <n v="149.874"/>
  </r>
  <r>
    <x v="0"/>
    <x v="0"/>
    <x v="4"/>
    <s v="Rowerowe ścieżki — dystrybucja"/>
    <x v="2"/>
    <x v="29"/>
    <s v="hamulce przednie"/>
    <x v="0"/>
    <d v="2009-08-11T00:00:00"/>
    <x v="2"/>
    <x v="1"/>
    <n v="106.5"/>
    <n v="63.9"/>
    <n v="8"/>
    <n v="511.2"/>
  </r>
  <r>
    <x v="0"/>
    <x v="0"/>
    <x v="4"/>
    <s v="Rowerowe ścieżki — dystrybucja"/>
    <x v="2"/>
    <x v="28"/>
    <s v="HL korba"/>
    <x v="1"/>
    <d v="2009-08-23T00:00:00"/>
    <x v="2"/>
    <x v="1"/>
    <n v="404.99"/>
    <n v="242.994"/>
    <n v="2"/>
    <n v="485.988"/>
  </r>
  <r>
    <x v="0"/>
    <x v="0"/>
    <x v="4"/>
    <s v="Rowerowe ścieżki — dystrybucja"/>
    <x v="2"/>
    <x v="31"/>
    <s v="HL suport"/>
    <x v="7"/>
    <d v="2009-08-25T00:00:00"/>
    <x v="2"/>
    <x v="1"/>
    <n v="121.49"/>
    <n v="72.894000000000005"/>
    <n v="4"/>
    <n v="291.57600000000002"/>
  </r>
  <r>
    <x v="0"/>
    <x v="0"/>
    <x v="4"/>
    <s v="Rowerowe ścieżki — dystrybucja"/>
    <x v="1"/>
    <x v="14"/>
    <s v="spodenki damskie górskie"/>
    <x v="1"/>
    <d v="2009-08-20T00:00:00"/>
    <x v="2"/>
    <x v="1"/>
    <n v="69.989999999999995"/>
    <n v="41.994"/>
    <n v="1"/>
    <n v="41.994"/>
  </r>
  <r>
    <x v="0"/>
    <x v="0"/>
    <x v="4"/>
    <s v="Rowerowe ścieżki — dystrybucja"/>
    <x v="0"/>
    <x v="0"/>
    <s v="Górski-200"/>
    <x v="1"/>
    <d v="2009-08-15T00:00:00"/>
    <x v="2"/>
    <x v="1"/>
    <n v="2294.9899999999998"/>
    <n v="1376.9939999999999"/>
    <n v="4"/>
    <n v="5507.9759999999997"/>
  </r>
  <r>
    <x v="0"/>
    <x v="0"/>
    <x v="4"/>
    <s v="Rowerowe ścieżki — dystrybucja"/>
    <x v="1"/>
    <x v="14"/>
    <s v="spodenki damskie górskie"/>
    <x v="1"/>
    <d v="2009-08-22T00:00:00"/>
    <x v="2"/>
    <x v="1"/>
    <n v="69.989999999999995"/>
    <n v="41.994"/>
    <n v="6"/>
    <n v="251.964"/>
  </r>
  <r>
    <x v="0"/>
    <x v="0"/>
    <x v="4"/>
    <s v="Rowerowe ścieżki — dystrybucja"/>
    <x v="2"/>
    <x v="2"/>
    <s v="LL rama górski"/>
    <x v="0"/>
    <d v="2009-08-12T00:00:00"/>
    <x v="2"/>
    <x v="1"/>
    <n v="264.05"/>
    <n v="158.43"/>
    <n v="2"/>
    <n v="316.86"/>
  </r>
  <r>
    <x v="0"/>
    <x v="0"/>
    <x v="4"/>
    <s v="Rowerowe ścieżki — dystrybucja"/>
    <x v="2"/>
    <x v="2"/>
    <s v="LL rama górski"/>
    <x v="0"/>
    <d v="2009-08-19T00:00:00"/>
    <x v="2"/>
    <x v="1"/>
    <n v="264.05"/>
    <n v="158.43"/>
    <n v="3"/>
    <n v="475.29"/>
  </r>
  <r>
    <x v="0"/>
    <x v="0"/>
    <x v="4"/>
    <s v="Rowerowe ścieżki — dystrybucja"/>
    <x v="2"/>
    <x v="2"/>
    <s v="LL rama górski"/>
    <x v="1"/>
    <d v="2009-08-23T00:00:00"/>
    <x v="2"/>
    <x v="1"/>
    <n v="249.79"/>
    <n v="149.874"/>
    <n v="2"/>
    <n v="299.74799999999999"/>
  </r>
  <r>
    <x v="0"/>
    <x v="0"/>
    <x v="4"/>
    <s v="Rowerowe ścieżki — dystrybucja"/>
    <x v="0"/>
    <x v="0"/>
    <s v="Górski-500"/>
    <x v="1"/>
    <d v="2009-08-14T00:00:00"/>
    <x v="2"/>
    <x v="1"/>
    <n v="539.99"/>
    <n v="323.99400000000003"/>
    <n v="7"/>
    <n v="2267.9580000000001"/>
  </r>
  <r>
    <x v="0"/>
    <x v="0"/>
    <x v="4"/>
    <s v="Rowerowe ścieżki — dystrybucja"/>
    <x v="2"/>
    <x v="20"/>
    <s v="LL siodełko górski 2"/>
    <x v="7"/>
    <d v="2009-08-12T00:00:00"/>
    <x v="2"/>
    <x v="1"/>
    <n v="27.12"/>
    <n v="16.271999999999998"/>
    <n v="2"/>
    <n v="32.543999999999997"/>
  </r>
  <r>
    <x v="0"/>
    <x v="0"/>
    <x v="4"/>
    <s v="Rowerowe ścieżki — dystrybucja"/>
    <x v="2"/>
    <x v="9"/>
    <s v="ML kierownica górski"/>
    <x v="7"/>
    <d v="2009-08-31T00:00:00"/>
    <x v="2"/>
    <x v="1"/>
    <n v="61.92"/>
    <n v="37.152000000000001"/>
    <n v="4"/>
    <n v="148.608"/>
  </r>
  <r>
    <x v="0"/>
    <x v="0"/>
    <x v="4"/>
    <s v="Rowerowe ścieżki — dystrybucja"/>
    <x v="2"/>
    <x v="18"/>
    <s v="LL pedał górski"/>
    <x v="8"/>
    <d v="2009-08-07T00:00:00"/>
    <x v="2"/>
    <x v="1"/>
    <n v="40.49"/>
    <n v="24.294"/>
    <n v="3"/>
    <n v="72.882000000000005"/>
  </r>
  <r>
    <x v="0"/>
    <x v="0"/>
    <x v="4"/>
    <s v="Rowerowe ścieżki — dystrybucja"/>
    <x v="2"/>
    <x v="2"/>
    <s v="LL rama górski"/>
    <x v="0"/>
    <d v="2009-08-31T00:00:00"/>
    <x v="2"/>
    <x v="1"/>
    <n v="264.05"/>
    <n v="158.43"/>
    <n v="1"/>
    <n v="158.43"/>
  </r>
  <r>
    <x v="0"/>
    <x v="0"/>
    <x v="3"/>
    <s v="Solidne zabawki"/>
    <x v="1"/>
    <x v="10"/>
    <s v="rękawiczki rowerowe"/>
    <x v="1"/>
    <d v="2009-08-07T00:00:00"/>
    <x v="2"/>
    <x v="1"/>
    <n v="24.49"/>
    <n v="14.694000000000001"/>
    <n v="1"/>
    <n v="14.694000000000001"/>
  </r>
  <r>
    <x v="0"/>
    <x v="0"/>
    <x v="3"/>
    <s v="Solidne zabawki"/>
    <x v="2"/>
    <x v="9"/>
    <s v="HL kierownica górski"/>
    <x v="7"/>
    <d v="2009-08-07T00:00:00"/>
    <x v="2"/>
    <x v="1"/>
    <n v="120.27"/>
    <n v="72.162000000000006"/>
    <n v="1"/>
    <n v="72.162000000000006"/>
  </r>
  <r>
    <x v="0"/>
    <x v="0"/>
    <x v="3"/>
    <s v="Solidne zabawki"/>
    <x v="2"/>
    <x v="20"/>
    <s v="ML siodełko górski 2"/>
    <x v="7"/>
    <d v="2009-08-10T00:00:00"/>
    <x v="2"/>
    <x v="1"/>
    <n v="39.14"/>
    <n v="23.484000000000002"/>
    <n v="2"/>
    <n v="46.968000000000004"/>
  </r>
  <r>
    <x v="0"/>
    <x v="0"/>
    <x v="3"/>
    <s v="Solidne zabawki"/>
    <x v="2"/>
    <x v="2"/>
    <s v="ML rama górski-W"/>
    <x v="0"/>
    <d v="2009-08-25T00:00:00"/>
    <x v="2"/>
    <x v="1"/>
    <n v="364.09"/>
    <n v="218.45400000000001"/>
    <n v="2"/>
    <n v="436.90800000000002"/>
  </r>
  <r>
    <x v="0"/>
    <x v="0"/>
    <x v="3"/>
    <s v="Solidne zabawki"/>
    <x v="0"/>
    <x v="0"/>
    <s v="Górski-200"/>
    <x v="0"/>
    <d v="2009-08-18T00:00:00"/>
    <x v="2"/>
    <x v="1"/>
    <n v="2319.9899999999998"/>
    <n v="1391.9939999999999"/>
    <n v="4"/>
    <n v="5567.9759999999997"/>
  </r>
  <r>
    <x v="0"/>
    <x v="0"/>
    <x v="3"/>
    <s v="Solidne zabawki"/>
    <x v="2"/>
    <x v="2"/>
    <s v="LL rama górski"/>
    <x v="1"/>
    <d v="2009-08-16T00:00:00"/>
    <x v="2"/>
    <x v="1"/>
    <n v="249.79"/>
    <n v="149.874"/>
    <n v="2"/>
    <n v="299.74799999999999"/>
  </r>
  <r>
    <x v="0"/>
    <x v="0"/>
    <x v="3"/>
    <s v="Solidne zabawki"/>
    <x v="0"/>
    <x v="0"/>
    <s v="Górski-200"/>
    <x v="1"/>
    <d v="2009-08-29T00:00:00"/>
    <x v="2"/>
    <x v="1"/>
    <n v="2294.9899999999998"/>
    <n v="1376.9939999999999"/>
    <n v="3"/>
    <n v="4130.982"/>
  </r>
  <r>
    <x v="0"/>
    <x v="0"/>
    <x v="3"/>
    <s v="Solidne zabawki"/>
    <x v="2"/>
    <x v="2"/>
    <s v="ML rama górski-W"/>
    <x v="0"/>
    <d v="2009-08-24T00:00:00"/>
    <x v="2"/>
    <x v="1"/>
    <n v="364.09"/>
    <n v="218.45400000000001"/>
    <n v="4"/>
    <n v="873.81600000000003"/>
  </r>
  <r>
    <x v="0"/>
    <x v="0"/>
    <x v="3"/>
    <s v="Solidne zabawki"/>
    <x v="0"/>
    <x v="0"/>
    <s v="Górski-200"/>
    <x v="1"/>
    <d v="2009-08-19T00:00:00"/>
    <x v="2"/>
    <x v="1"/>
    <n v="2294.9899999999998"/>
    <n v="1376.9939999999999"/>
    <n v="2"/>
    <n v="2753.9879999999998"/>
  </r>
  <r>
    <x v="0"/>
    <x v="0"/>
    <x v="3"/>
    <s v="Solidne zabawki"/>
    <x v="0"/>
    <x v="0"/>
    <s v="Górski-200"/>
    <x v="1"/>
    <d v="2009-08-28T00:00:00"/>
    <x v="2"/>
    <x v="1"/>
    <n v="2294.9899999999998"/>
    <n v="1376.9939999999999"/>
    <n v="2"/>
    <n v="2753.9879999999998"/>
  </r>
  <r>
    <x v="0"/>
    <x v="0"/>
    <x v="3"/>
    <s v="Solidne zabawki"/>
    <x v="1"/>
    <x v="14"/>
    <s v="spodenki damskie górskie"/>
    <x v="1"/>
    <d v="2009-08-13T00:00:00"/>
    <x v="2"/>
    <x v="1"/>
    <n v="69.989999999999995"/>
    <n v="38.494500000000002"/>
    <n v="23"/>
    <n v="885.37350000000004"/>
  </r>
  <r>
    <x v="0"/>
    <x v="0"/>
    <x v="3"/>
    <s v="Solidne zabawki"/>
    <x v="2"/>
    <x v="2"/>
    <s v="LL rama górski"/>
    <x v="0"/>
    <d v="2009-08-02T00:00:00"/>
    <x v="2"/>
    <x v="1"/>
    <n v="264.05"/>
    <n v="158.43"/>
    <n v="2"/>
    <n v="316.86"/>
  </r>
  <r>
    <x v="0"/>
    <x v="0"/>
    <x v="3"/>
    <s v="Solidne zabawki"/>
    <x v="2"/>
    <x v="2"/>
    <s v="LL rama górski"/>
    <x v="0"/>
    <d v="2009-08-24T00:00:00"/>
    <x v="2"/>
    <x v="1"/>
    <n v="264.05"/>
    <n v="158.43"/>
    <n v="2"/>
    <n v="316.86"/>
  </r>
  <r>
    <x v="0"/>
    <x v="0"/>
    <x v="3"/>
    <s v="Solidne zabawki"/>
    <x v="0"/>
    <x v="0"/>
    <s v="Górski-200"/>
    <x v="0"/>
    <d v="2009-08-01T00:00:00"/>
    <x v="2"/>
    <x v="1"/>
    <n v="2319.9899999999998"/>
    <n v="1391.9939999999999"/>
    <n v="2"/>
    <n v="2783.9879999999998"/>
  </r>
  <r>
    <x v="0"/>
    <x v="0"/>
    <x v="3"/>
    <s v="Solidne zabawki"/>
    <x v="2"/>
    <x v="2"/>
    <s v="LL rama górski"/>
    <x v="0"/>
    <d v="2009-08-13T00:00:00"/>
    <x v="2"/>
    <x v="1"/>
    <n v="264.05"/>
    <n v="158.43"/>
    <n v="2"/>
    <n v="316.86"/>
  </r>
  <r>
    <x v="0"/>
    <x v="0"/>
    <x v="3"/>
    <s v="Solidne zabawki"/>
    <x v="2"/>
    <x v="2"/>
    <s v="HL rama górski"/>
    <x v="0"/>
    <d v="2009-08-03T00:00:00"/>
    <x v="2"/>
    <x v="1"/>
    <n v="1364.5"/>
    <n v="818.7"/>
    <n v="2"/>
    <n v="1637.4"/>
  </r>
  <r>
    <x v="0"/>
    <x v="0"/>
    <x v="3"/>
    <s v="Solidne zabawki"/>
    <x v="0"/>
    <x v="0"/>
    <s v="Górski-200"/>
    <x v="0"/>
    <d v="2009-08-02T00:00:00"/>
    <x v="2"/>
    <x v="1"/>
    <n v="2319.9899999999998"/>
    <n v="1391.9939999999999"/>
    <n v="4"/>
    <n v="5567.9759999999997"/>
  </r>
  <r>
    <x v="0"/>
    <x v="0"/>
    <x v="3"/>
    <s v="Solidne zabawki"/>
    <x v="2"/>
    <x v="2"/>
    <s v="ML rama górski-W"/>
    <x v="0"/>
    <d v="2009-08-28T00:00:00"/>
    <x v="2"/>
    <x v="1"/>
    <n v="364.09"/>
    <n v="218.45400000000001"/>
    <n v="2"/>
    <n v="436.90800000000002"/>
  </r>
  <r>
    <x v="0"/>
    <x v="0"/>
    <x v="3"/>
    <s v="Solidne zabawki"/>
    <x v="1"/>
    <x v="14"/>
    <s v="spodenki damskie górskie"/>
    <x v="1"/>
    <d v="2009-08-24T00:00:00"/>
    <x v="2"/>
    <x v="1"/>
    <n v="69.989999999999995"/>
    <n v="38.494500000000002"/>
    <n v="16"/>
    <n v="615.91200000000003"/>
  </r>
  <r>
    <x v="0"/>
    <x v="0"/>
    <x v="3"/>
    <s v="Solidne zabawki"/>
    <x v="2"/>
    <x v="20"/>
    <s v="LL siodełko górski 2"/>
    <x v="7"/>
    <d v="2009-08-29T00:00:00"/>
    <x v="2"/>
    <x v="1"/>
    <n v="27.12"/>
    <n v="16.271999999999998"/>
    <n v="3"/>
    <n v="48.815999999999995"/>
  </r>
  <r>
    <x v="0"/>
    <x v="0"/>
    <x v="3"/>
    <s v="Solidne zabawki"/>
    <x v="2"/>
    <x v="9"/>
    <s v="LL kierownica górski"/>
    <x v="7"/>
    <d v="2009-08-13T00:00:00"/>
    <x v="2"/>
    <x v="1"/>
    <n v="44.54"/>
    <n v="26.724"/>
    <n v="4"/>
    <n v="106.896"/>
  </r>
  <r>
    <x v="0"/>
    <x v="0"/>
    <x v="3"/>
    <s v="Solidne zabawki"/>
    <x v="2"/>
    <x v="18"/>
    <s v="LL pedał górski"/>
    <x v="8"/>
    <d v="2009-08-27T00:00:00"/>
    <x v="2"/>
    <x v="1"/>
    <n v="40.49"/>
    <n v="24.294"/>
    <n v="3"/>
    <n v="72.882000000000005"/>
  </r>
  <r>
    <x v="0"/>
    <x v="0"/>
    <x v="3"/>
    <s v="Solidne zabawki"/>
    <x v="2"/>
    <x v="2"/>
    <s v="LL rama górski"/>
    <x v="1"/>
    <d v="2009-08-28T00:00:00"/>
    <x v="2"/>
    <x v="1"/>
    <n v="249.79"/>
    <n v="149.874"/>
    <n v="3"/>
    <n v="449.62199999999996"/>
  </r>
  <r>
    <x v="0"/>
    <x v="0"/>
    <x v="3"/>
    <s v="Solidne zabawki"/>
    <x v="1"/>
    <x v="14"/>
    <s v="spodenki damskie górskie"/>
    <x v="1"/>
    <d v="2009-08-16T00:00:00"/>
    <x v="2"/>
    <x v="1"/>
    <n v="69.989999999999995"/>
    <n v="41.994"/>
    <n v="2"/>
    <n v="83.988"/>
  </r>
  <r>
    <x v="0"/>
    <x v="1"/>
    <x v="1"/>
    <s v="Elementy z tworzyw sztucznych Sp. z o.o."/>
    <x v="2"/>
    <x v="29"/>
    <s v="hamulce tylne"/>
    <x v="0"/>
    <d v="2009-08-31T00:00:00"/>
    <x v="2"/>
    <x v="1"/>
    <n v="106.5"/>
    <n v="63.9"/>
    <n v="1"/>
    <n v="63.9"/>
  </r>
  <r>
    <x v="1"/>
    <x v="2"/>
    <x v="5"/>
    <s v="Ładne rowery i zabawki"/>
    <x v="0"/>
    <x v="3"/>
    <s v="Szosa-250"/>
    <x v="1"/>
    <d v="2009-08-10T00:00:00"/>
    <x v="2"/>
    <x v="1"/>
    <n v="2443.35"/>
    <n v="1466.01"/>
    <n v="1"/>
    <n v="1466.01"/>
  </r>
  <r>
    <x v="1"/>
    <x v="2"/>
    <x v="5"/>
    <s v="Ładne rowery i zabawki"/>
    <x v="0"/>
    <x v="3"/>
    <s v="Szosa--550-W"/>
    <x v="6"/>
    <d v="2009-08-21T00:00:00"/>
    <x v="2"/>
    <x v="1"/>
    <n v="1120.49"/>
    <n v="672.29399999999998"/>
    <n v="2"/>
    <n v="1344.588"/>
  </r>
  <r>
    <x v="1"/>
    <x v="2"/>
    <x v="5"/>
    <s v="Ładne rowery i zabawki"/>
    <x v="0"/>
    <x v="3"/>
    <s v="Szosa-250"/>
    <x v="1"/>
    <d v="2009-08-02T00:00:00"/>
    <x v="2"/>
    <x v="1"/>
    <n v="2443.35"/>
    <n v="1466.01"/>
    <n v="1"/>
    <n v="1466.01"/>
  </r>
  <r>
    <x v="1"/>
    <x v="2"/>
    <x v="5"/>
    <s v="Ładne rowery i zabawki"/>
    <x v="2"/>
    <x v="18"/>
    <s v="LL pedał szosa"/>
    <x v="8"/>
    <d v="2009-08-21T00:00:00"/>
    <x v="2"/>
    <x v="1"/>
    <n v="40.49"/>
    <n v="24.294"/>
    <n v="3"/>
    <n v="72.882000000000005"/>
  </r>
  <r>
    <x v="1"/>
    <x v="2"/>
    <x v="5"/>
    <s v="Ładne rowery i zabawki"/>
    <x v="2"/>
    <x v="18"/>
    <s v="HL pedał szosa"/>
    <x v="8"/>
    <d v="2009-08-06T00:00:00"/>
    <x v="2"/>
    <x v="1"/>
    <n v="80.989999999999995"/>
    <n v="48.594000000000001"/>
    <n v="1"/>
    <n v="48.594000000000001"/>
  </r>
  <r>
    <x v="1"/>
    <x v="2"/>
    <x v="5"/>
    <s v="Ładne rowery i zabawki"/>
    <x v="0"/>
    <x v="3"/>
    <s v="Szosa--550-W"/>
    <x v="6"/>
    <d v="2009-08-18T00:00:00"/>
    <x v="2"/>
    <x v="1"/>
    <n v="1120.49"/>
    <n v="672.29399999999998"/>
    <n v="5"/>
    <n v="3361.47"/>
  </r>
  <r>
    <x v="1"/>
    <x v="2"/>
    <x v="5"/>
    <s v="Ładne rowery i zabawki"/>
    <x v="0"/>
    <x v="3"/>
    <s v="Szosa--550-W"/>
    <x v="6"/>
    <d v="2009-08-10T00:00:00"/>
    <x v="2"/>
    <x v="1"/>
    <n v="1120.49"/>
    <n v="672.29399999999998"/>
    <n v="1"/>
    <n v="672.29399999999998"/>
  </r>
  <r>
    <x v="1"/>
    <x v="2"/>
    <x v="5"/>
    <s v="Ładne rowery i zabawki"/>
    <x v="0"/>
    <x v="3"/>
    <s v="Szosa-250"/>
    <x v="1"/>
    <d v="2009-08-22T00:00:00"/>
    <x v="2"/>
    <x v="1"/>
    <n v="2443.35"/>
    <n v="1466.01"/>
    <n v="2"/>
    <n v="2932.02"/>
  </r>
  <r>
    <x v="1"/>
    <x v="2"/>
    <x v="5"/>
    <s v="Ładne rowery i zabawki"/>
    <x v="0"/>
    <x v="3"/>
    <s v="Szosa--350-W"/>
    <x v="6"/>
    <d v="2009-08-20T00:00:00"/>
    <x v="2"/>
    <x v="1"/>
    <n v="1700.99"/>
    <n v="1020.5940000000001"/>
    <n v="3"/>
    <n v="3061.7820000000002"/>
  </r>
  <r>
    <x v="1"/>
    <x v="2"/>
    <x v="5"/>
    <s v="Ładne rowery i zabawki"/>
    <x v="0"/>
    <x v="3"/>
    <s v="Szosa-750"/>
    <x v="1"/>
    <d v="2009-08-06T00:00:00"/>
    <x v="2"/>
    <x v="1"/>
    <n v="539.99"/>
    <n v="323.99400000000003"/>
    <n v="1"/>
    <n v="323.99400000000003"/>
  </r>
  <r>
    <x v="1"/>
    <x v="2"/>
    <x v="5"/>
    <s v="Ładne rowery i zabawki"/>
    <x v="0"/>
    <x v="3"/>
    <s v="Szosa-250"/>
    <x v="3"/>
    <d v="2009-08-16T00:00:00"/>
    <x v="2"/>
    <x v="1"/>
    <n v="2443.35"/>
    <n v="1466.01"/>
    <n v="2"/>
    <n v="2932.02"/>
  </r>
  <r>
    <x v="1"/>
    <x v="2"/>
    <x v="5"/>
    <s v="Ładne rowery i zabawki"/>
    <x v="1"/>
    <x v="1"/>
    <s v="skarpety wyścigowe"/>
    <x v="2"/>
    <d v="2009-08-13T00:00:00"/>
    <x v="2"/>
    <x v="1"/>
    <n v="8.99"/>
    <n v="5.3940000000000001"/>
    <n v="10"/>
    <n v="53.94"/>
  </r>
  <r>
    <x v="1"/>
    <x v="2"/>
    <x v="5"/>
    <s v="Ładne rowery i zabawki"/>
    <x v="2"/>
    <x v="6"/>
    <s v="ML rama rowerowa-W"/>
    <x v="6"/>
    <d v="2009-08-11T00:00:00"/>
    <x v="2"/>
    <x v="1"/>
    <n v="594.83000000000004"/>
    <n v="356.89800000000002"/>
    <n v="2"/>
    <n v="713.79600000000005"/>
  </r>
  <r>
    <x v="1"/>
    <x v="2"/>
    <x v="5"/>
    <s v="Ładne rowery i zabawki"/>
    <x v="0"/>
    <x v="3"/>
    <s v="Szosa--350-W"/>
    <x v="6"/>
    <d v="2009-08-10T00:00:00"/>
    <x v="2"/>
    <x v="1"/>
    <n v="1700.99"/>
    <n v="1020.5940000000001"/>
    <n v="1"/>
    <n v="1020.5940000000001"/>
  </r>
  <r>
    <x v="1"/>
    <x v="2"/>
    <x v="5"/>
    <s v="Ładne rowery i zabawki"/>
    <x v="0"/>
    <x v="3"/>
    <s v="Szosa--350-W"/>
    <x v="6"/>
    <d v="2009-08-06T00:00:00"/>
    <x v="2"/>
    <x v="1"/>
    <n v="1700.99"/>
    <n v="1020.5940000000001"/>
    <n v="2"/>
    <n v="2041.1880000000001"/>
  </r>
  <r>
    <x v="1"/>
    <x v="2"/>
    <x v="5"/>
    <s v="Ładne rowery i zabawki"/>
    <x v="0"/>
    <x v="3"/>
    <s v="Szosa-750"/>
    <x v="1"/>
    <d v="2009-08-22T00:00:00"/>
    <x v="2"/>
    <x v="1"/>
    <n v="539.99"/>
    <n v="323.99400000000003"/>
    <n v="3"/>
    <n v="971.98200000000008"/>
  </r>
  <r>
    <x v="1"/>
    <x v="2"/>
    <x v="5"/>
    <s v="Ładne rowery i zabawki"/>
    <x v="0"/>
    <x v="3"/>
    <s v="Szosa-250"/>
    <x v="1"/>
    <d v="2009-08-27T00:00:00"/>
    <x v="2"/>
    <x v="1"/>
    <n v="2443.35"/>
    <n v="1466.01"/>
    <n v="2"/>
    <n v="2932.02"/>
  </r>
  <r>
    <x v="1"/>
    <x v="2"/>
    <x v="5"/>
    <s v="Ładne rowery i zabawki"/>
    <x v="0"/>
    <x v="3"/>
    <s v="Szosa--550-W"/>
    <x v="6"/>
    <d v="2009-08-16T00:00:00"/>
    <x v="2"/>
    <x v="1"/>
    <n v="1120.49"/>
    <n v="672.29399999999998"/>
    <n v="1"/>
    <n v="672.29399999999998"/>
  </r>
  <r>
    <x v="1"/>
    <x v="2"/>
    <x v="5"/>
    <s v="Ładne rowery i zabawki"/>
    <x v="2"/>
    <x v="6"/>
    <s v="ML rama rowerowa-W"/>
    <x v="6"/>
    <d v="2009-08-23T00:00:00"/>
    <x v="2"/>
    <x v="1"/>
    <n v="594.83000000000004"/>
    <n v="356.89800000000002"/>
    <n v="4"/>
    <n v="1427.5920000000001"/>
  </r>
  <r>
    <x v="1"/>
    <x v="2"/>
    <x v="5"/>
    <s v="Ładne rowery i zabawki"/>
    <x v="0"/>
    <x v="3"/>
    <s v="Szosa-750"/>
    <x v="1"/>
    <d v="2009-08-27T00:00:00"/>
    <x v="2"/>
    <x v="1"/>
    <n v="539.99"/>
    <n v="323.99400000000003"/>
    <n v="1"/>
    <n v="323.99400000000003"/>
  </r>
  <r>
    <x v="1"/>
    <x v="2"/>
    <x v="5"/>
    <s v="Ładne rowery i zabawki"/>
    <x v="2"/>
    <x v="9"/>
    <s v="HL kierownica szosa"/>
    <x v="7"/>
    <d v="2009-08-25T00:00:00"/>
    <x v="2"/>
    <x v="1"/>
    <n v="120.27"/>
    <n v="72.162000000000006"/>
    <n v="1"/>
    <n v="72.162000000000006"/>
  </r>
  <r>
    <x v="1"/>
    <x v="2"/>
    <x v="5"/>
    <s v="Ładne rowery i zabawki"/>
    <x v="2"/>
    <x v="18"/>
    <s v="ML pedał szosa"/>
    <x v="8"/>
    <d v="2009-08-12T00:00:00"/>
    <x v="2"/>
    <x v="1"/>
    <n v="62.09"/>
    <n v="37.253999999999998"/>
    <n v="3"/>
    <n v="111.762"/>
  </r>
  <r>
    <x v="1"/>
    <x v="2"/>
    <x v="5"/>
    <s v="Ładne rowery i zabawki"/>
    <x v="2"/>
    <x v="6"/>
    <s v="LL rama rowerowa"/>
    <x v="1"/>
    <d v="2009-08-06T00:00:00"/>
    <x v="2"/>
    <x v="1"/>
    <n v="337.22"/>
    <n v="202.33199999999999"/>
    <n v="2"/>
    <n v="404.66399999999999"/>
  </r>
  <r>
    <x v="1"/>
    <x v="2"/>
    <x v="5"/>
    <s v="Ładne rowery i zabawki"/>
    <x v="0"/>
    <x v="3"/>
    <s v="Szosa--350-W"/>
    <x v="6"/>
    <d v="2009-08-22T00:00:00"/>
    <x v="2"/>
    <x v="1"/>
    <n v="1700.99"/>
    <n v="1020.5940000000001"/>
    <n v="4"/>
    <n v="4082.3760000000002"/>
  </r>
  <r>
    <x v="1"/>
    <x v="2"/>
    <x v="5"/>
    <s v="Ładne rowery i zabawki"/>
    <x v="2"/>
    <x v="6"/>
    <s v="ML rama rowerowa-W"/>
    <x v="6"/>
    <d v="2009-08-19T00:00:00"/>
    <x v="2"/>
    <x v="1"/>
    <n v="594.83000000000004"/>
    <n v="356.89800000000002"/>
    <n v="1"/>
    <n v="356.89800000000002"/>
  </r>
  <r>
    <x v="1"/>
    <x v="2"/>
    <x v="5"/>
    <s v="Ładne rowery i zabawki"/>
    <x v="1"/>
    <x v="1"/>
    <s v="skarpety wyścigowe"/>
    <x v="2"/>
    <d v="2009-08-11T00:00:00"/>
    <x v="2"/>
    <x v="1"/>
    <n v="8.99"/>
    <n v="5.3940000000000001"/>
    <n v="7"/>
    <n v="37.758000000000003"/>
  </r>
  <r>
    <x v="2"/>
    <x v="5"/>
    <x v="8"/>
    <s v="Przekładnie i części SA"/>
    <x v="2"/>
    <x v="18"/>
    <s v="pedał turystyczny"/>
    <x v="8"/>
    <d v="2009-08-16T00:00:00"/>
    <x v="2"/>
    <x v="1"/>
    <n v="80.989999999999995"/>
    <n v="48.594000000000001"/>
    <n v="1"/>
    <n v="48.594000000000001"/>
  </r>
  <r>
    <x v="2"/>
    <x v="5"/>
    <x v="8"/>
    <s v="Przekładnie i części SA"/>
    <x v="2"/>
    <x v="27"/>
    <s v="LL rama rowerowa turystyczny"/>
    <x v="6"/>
    <d v="2009-08-03T00:00:00"/>
    <x v="2"/>
    <x v="1"/>
    <n v="333.42"/>
    <n v="200.05199999999999"/>
    <n v="1"/>
    <n v="200.05199999999999"/>
  </r>
  <r>
    <x v="2"/>
    <x v="5"/>
    <x v="8"/>
    <s v="Przekładnie i części SA"/>
    <x v="2"/>
    <x v="20"/>
    <s v="HL siodełko turystyczny"/>
    <x v="7"/>
    <d v="2009-08-08T00:00:00"/>
    <x v="2"/>
    <x v="1"/>
    <n v="52.64"/>
    <n v="31.584"/>
    <n v="6"/>
    <n v="189.50399999999999"/>
  </r>
  <r>
    <x v="2"/>
    <x v="5"/>
    <x v="8"/>
    <s v="Przekładnie i części SA"/>
    <x v="0"/>
    <x v="25"/>
    <s v="Turystyczny-3000"/>
    <x v="6"/>
    <d v="2009-08-19T00:00:00"/>
    <x v="2"/>
    <x v="1"/>
    <n v="742.35"/>
    <n v="334.0575"/>
    <n v="1"/>
    <n v="334.0575"/>
  </r>
  <r>
    <x v="2"/>
    <x v="5"/>
    <x v="8"/>
    <s v="Przekładnie i części SA"/>
    <x v="2"/>
    <x v="27"/>
    <s v="LL rama rowerowa turystyczny"/>
    <x v="5"/>
    <d v="2009-08-05T00:00:00"/>
    <x v="2"/>
    <x v="1"/>
    <n v="333.42"/>
    <n v="200.05199999999999"/>
    <n v="3"/>
    <n v="600.15599999999995"/>
  </r>
  <r>
    <x v="2"/>
    <x v="5"/>
    <x v="8"/>
    <s v="Przekładnie i części SA"/>
    <x v="2"/>
    <x v="9"/>
    <s v="LL kierownica turystyczny"/>
    <x v="7"/>
    <d v="2009-08-25T00:00:00"/>
    <x v="2"/>
    <x v="1"/>
    <n v="46.09"/>
    <n v="27.654"/>
    <n v="4"/>
    <n v="110.616"/>
  </r>
  <r>
    <x v="2"/>
    <x v="5"/>
    <x v="8"/>
    <s v="Przekładnie i części SA"/>
    <x v="0"/>
    <x v="25"/>
    <s v="Turystyczny-1000"/>
    <x v="5"/>
    <d v="2009-08-28T00:00:00"/>
    <x v="2"/>
    <x v="1"/>
    <n v="2384.0700000000002"/>
    <n v="1430.442"/>
    <n v="2"/>
    <n v="2860.884"/>
  </r>
  <r>
    <x v="2"/>
    <x v="5"/>
    <x v="8"/>
    <s v="Przekładnie i części SA"/>
    <x v="2"/>
    <x v="27"/>
    <s v="HL rama rowerowa turystyczny"/>
    <x v="5"/>
    <d v="2009-08-19T00:00:00"/>
    <x v="2"/>
    <x v="1"/>
    <n v="1003.91"/>
    <n v="602.346"/>
    <n v="2"/>
    <n v="1204.692"/>
  </r>
  <r>
    <x v="2"/>
    <x v="5"/>
    <x v="8"/>
    <s v="Przekładnie i części SA"/>
    <x v="0"/>
    <x v="25"/>
    <s v="Turystyczny-1000"/>
    <x v="6"/>
    <d v="2009-08-25T00:00:00"/>
    <x v="2"/>
    <x v="1"/>
    <n v="2384.0700000000002"/>
    <n v="953.62800000000004"/>
    <n v="9"/>
    <n v="8582.652"/>
  </r>
  <r>
    <x v="2"/>
    <x v="5"/>
    <x v="8"/>
    <s v="Przekładnie i części SA"/>
    <x v="0"/>
    <x v="25"/>
    <s v="Turystyczny-3000"/>
    <x v="5"/>
    <d v="2009-08-02T00:00:00"/>
    <x v="2"/>
    <x v="1"/>
    <n v="742.35"/>
    <n v="334.0575"/>
    <n v="1"/>
    <n v="334.0575"/>
  </r>
  <r>
    <x v="2"/>
    <x v="5"/>
    <x v="8"/>
    <s v="Przekładnie i części SA"/>
    <x v="2"/>
    <x v="20"/>
    <s v="LL siodełko turystyczny"/>
    <x v="7"/>
    <d v="2009-08-10T00:00:00"/>
    <x v="2"/>
    <x v="1"/>
    <n v="27.12"/>
    <n v="16.271999999999998"/>
    <n v="3"/>
    <n v="48.815999999999995"/>
  </r>
  <r>
    <x v="2"/>
    <x v="5"/>
    <x v="8"/>
    <s v="Przekładnie i części SA"/>
    <x v="0"/>
    <x v="25"/>
    <s v="Turystyczny-3000"/>
    <x v="6"/>
    <d v="2009-08-20T00:00:00"/>
    <x v="2"/>
    <x v="1"/>
    <n v="742.35"/>
    <n v="334.0575"/>
    <n v="3"/>
    <n v="1002.1725"/>
  </r>
  <r>
    <x v="2"/>
    <x v="5"/>
    <x v="8"/>
    <s v="Przekładnie i części SA"/>
    <x v="0"/>
    <x v="25"/>
    <s v="Turystyczny-1000"/>
    <x v="6"/>
    <d v="2009-08-16T00:00:00"/>
    <x v="2"/>
    <x v="1"/>
    <n v="2384.0700000000002"/>
    <n v="953.62800000000004"/>
    <n v="1"/>
    <n v="953.62800000000004"/>
  </r>
  <r>
    <x v="2"/>
    <x v="5"/>
    <x v="8"/>
    <s v="Przekładnie i części SA"/>
    <x v="2"/>
    <x v="27"/>
    <s v="HL rama rowerowa turystyczny"/>
    <x v="6"/>
    <d v="2009-08-03T00:00:00"/>
    <x v="2"/>
    <x v="1"/>
    <n v="1003.91"/>
    <n v="602.346"/>
    <n v="3"/>
    <n v="1807.038"/>
  </r>
  <r>
    <x v="2"/>
    <x v="5"/>
    <x v="8"/>
    <s v="Przekładnie i części SA"/>
    <x v="0"/>
    <x v="25"/>
    <s v="Turystyczny-1000"/>
    <x v="6"/>
    <d v="2009-08-07T00:00:00"/>
    <x v="2"/>
    <x v="1"/>
    <n v="2384.0700000000002"/>
    <n v="953.62800000000004"/>
    <n v="1"/>
    <n v="953.62800000000004"/>
  </r>
  <r>
    <x v="2"/>
    <x v="5"/>
    <x v="8"/>
    <s v="Przekładnie i części SA"/>
    <x v="2"/>
    <x v="20"/>
    <s v="LL siodełko turystyczny"/>
    <x v="7"/>
    <d v="2009-08-01T00:00:00"/>
    <x v="2"/>
    <x v="1"/>
    <n v="39.14"/>
    <n v="23.484000000000002"/>
    <n v="2"/>
    <n v="46.968000000000004"/>
  </r>
  <r>
    <x v="2"/>
    <x v="5"/>
    <x v="8"/>
    <s v="Przekładnie i części SA"/>
    <x v="0"/>
    <x v="25"/>
    <s v="Turystyczny-1000"/>
    <x v="6"/>
    <d v="2009-08-08T00:00:00"/>
    <x v="2"/>
    <x v="1"/>
    <n v="2384.0700000000002"/>
    <n v="953.62800000000004"/>
    <n v="3"/>
    <n v="2860.884"/>
  </r>
  <r>
    <x v="2"/>
    <x v="5"/>
    <x v="8"/>
    <s v="Przekładnie i części SA"/>
    <x v="2"/>
    <x v="27"/>
    <s v="LL rama rowerowa turystyczny"/>
    <x v="5"/>
    <d v="2009-08-08T00:00:00"/>
    <x v="2"/>
    <x v="1"/>
    <n v="333.42"/>
    <n v="200.05199999999999"/>
    <n v="1"/>
    <n v="200.05199999999999"/>
  </r>
  <r>
    <x v="2"/>
    <x v="5"/>
    <x v="8"/>
    <s v="Przekładnie i części SA"/>
    <x v="2"/>
    <x v="27"/>
    <s v="LL rama rowerowa turystyczny"/>
    <x v="5"/>
    <d v="2009-08-14T00:00:00"/>
    <x v="2"/>
    <x v="1"/>
    <n v="333.42"/>
    <n v="200.05199999999999"/>
    <n v="4"/>
    <n v="800.20799999999997"/>
  </r>
  <r>
    <x v="2"/>
    <x v="5"/>
    <x v="8"/>
    <s v="Przekładnie i części SA"/>
    <x v="2"/>
    <x v="27"/>
    <s v="LL rama rowerowa turystyczny"/>
    <x v="6"/>
    <d v="2009-08-25T00:00:00"/>
    <x v="2"/>
    <x v="1"/>
    <n v="333.42"/>
    <n v="200.05199999999999"/>
    <n v="2"/>
    <n v="400.10399999999998"/>
  </r>
  <r>
    <x v="2"/>
    <x v="5"/>
    <x v="8"/>
    <s v="Przekładnie i części SA"/>
    <x v="0"/>
    <x v="25"/>
    <s v="Turystyczny-3000"/>
    <x v="5"/>
    <d v="2009-08-03T00:00:00"/>
    <x v="2"/>
    <x v="1"/>
    <n v="742.35"/>
    <n v="334.0575"/>
    <n v="6"/>
    <n v="2004.345"/>
  </r>
  <r>
    <x v="2"/>
    <x v="5"/>
    <x v="8"/>
    <s v="Przekładnie i części SA"/>
    <x v="1"/>
    <x v="4"/>
    <s v="Short-Sleeve Classic Jersey"/>
    <x v="6"/>
    <d v="2009-08-31T00:00:00"/>
    <x v="2"/>
    <x v="1"/>
    <n v="53.99"/>
    <n v="32.393999999999998"/>
    <n v="2"/>
    <n v="64.787999999999997"/>
  </r>
  <r>
    <x v="2"/>
    <x v="5"/>
    <x v="8"/>
    <s v="Przekładnie i części SA"/>
    <x v="0"/>
    <x v="25"/>
    <s v="Turystyczny-3000"/>
    <x v="6"/>
    <d v="2009-08-21T00:00:00"/>
    <x v="2"/>
    <x v="1"/>
    <n v="742.35"/>
    <n v="334.0575"/>
    <n v="1"/>
    <n v="334.0575"/>
  </r>
  <r>
    <x v="2"/>
    <x v="5"/>
    <x v="8"/>
    <s v="Przekładnie i części SA"/>
    <x v="2"/>
    <x v="27"/>
    <s v="LL rama rowerowa turystyczny"/>
    <x v="6"/>
    <d v="2009-08-29T00:00:00"/>
    <x v="2"/>
    <x v="1"/>
    <n v="333.42"/>
    <n v="200.05199999999999"/>
    <n v="1"/>
    <n v="200.05199999999999"/>
  </r>
  <r>
    <x v="2"/>
    <x v="5"/>
    <x v="8"/>
    <s v="Przekładnie i części SA"/>
    <x v="0"/>
    <x v="25"/>
    <s v="Turystyczny-3000"/>
    <x v="6"/>
    <d v="2009-08-16T00:00:00"/>
    <x v="2"/>
    <x v="1"/>
    <n v="742.35"/>
    <n v="334.0575"/>
    <n v="6"/>
    <n v="2004.345"/>
  </r>
  <r>
    <x v="2"/>
    <x v="5"/>
    <x v="8"/>
    <s v="Przekładnie i części SA"/>
    <x v="0"/>
    <x v="25"/>
    <s v="Turystyczny-1000"/>
    <x v="5"/>
    <d v="2009-08-03T00:00:00"/>
    <x v="2"/>
    <x v="1"/>
    <n v="2384.0700000000002"/>
    <n v="1430.442"/>
    <n v="6"/>
    <n v="8582.652"/>
  </r>
  <r>
    <x v="2"/>
    <x v="5"/>
    <x v="8"/>
    <s v="Przekładnie i części SA"/>
    <x v="2"/>
    <x v="27"/>
    <s v="HL rama rowerowa turystyczny"/>
    <x v="5"/>
    <d v="2009-08-07T00:00:00"/>
    <x v="2"/>
    <x v="1"/>
    <n v="1003.91"/>
    <n v="602.346"/>
    <n v="2"/>
    <n v="1204.692"/>
  </r>
  <r>
    <x v="2"/>
    <x v="5"/>
    <x v="8"/>
    <s v="Przekładnie i części SA"/>
    <x v="2"/>
    <x v="27"/>
    <s v="LL rama rowerowa turystyczny"/>
    <x v="5"/>
    <d v="2009-08-25T00:00:00"/>
    <x v="2"/>
    <x v="1"/>
    <n v="333.42"/>
    <n v="200.05199999999999"/>
    <n v="2"/>
    <n v="400.10399999999998"/>
  </r>
  <r>
    <x v="2"/>
    <x v="5"/>
    <x v="8"/>
    <s v="Przekładnie i części SA"/>
    <x v="2"/>
    <x v="27"/>
    <s v="HL rama rowerowa turystyczny"/>
    <x v="5"/>
    <d v="2009-08-22T00:00:00"/>
    <x v="2"/>
    <x v="1"/>
    <n v="1003.91"/>
    <n v="602.346"/>
    <n v="7"/>
    <n v="4216.4220000000005"/>
  </r>
  <r>
    <x v="0"/>
    <x v="0"/>
    <x v="0"/>
    <s v="Podarki"/>
    <x v="0"/>
    <x v="0"/>
    <s v="Górski-500"/>
    <x v="0"/>
    <d v="2009-08-24T00:00:00"/>
    <x v="2"/>
    <x v="1"/>
    <n v="564.99"/>
    <n v="338.99400000000003"/>
    <n v="2"/>
    <n v="677.98800000000006"/>
  </r>
  <r>
    <x v="0"/>
    <x v="0"/>
    <x v="0"/>
    <s v="Podarki"/>
    <x v="2"/>
    <x v="2"/>
    <s v="HL rama górski"/>
    <x v="0"/>
    <d v="2009-08-28T00:00:00"/>
    <x v="2"/>
    <x v="1"/>
    <n v="1364.5"/>
    <n v="818.7"/>
    <n v="1"/>
    <n v="818.7"/>
  </r>
  <r>
    <x v="0"/>
    <x v="0"/>
    <x v="0"/>
    <s v="Podarki"/>
    <x v="2"/>
    <x v="2"/>
    <s v="LL rama górski"/>
    <x v="0"/>
    <d v="2009-08-11T00:00:00"/>
    <x v="2"/>
    <x v="1"/>
    <n v="264.05"/>
    <n v="158.43"/>
    <n v="2"/>
    <n v="316.86"/>
  </r>
  <r>
    <x v="0"/>
    <x v="0"/>
    <x v="0"/>
    <s v="Podarki"/>
    <x v="2"/>
    <x v="31"/>
    <s v="HL suport"/>
    <x v="7"/>
    <d v="2009-08-10T00:00:00"/>
    <x v="2"/>
    <x v="1"/>
    <n v="121.49"/>
    <n v="72.894000000000005"/>
    <n v="1"/>
    <n v="72.894000000000005"/>
  </r>
  <r>
    <x v="0"/>
    <x v="0"/>
    <x v="3"/>
    <s v="Wielki Sklep Rowerowy"/>
    <x v="2"/>
    <x v="20"/>
    <s v="LL siodełko turystyczny"/>
    <x v="7"/>
    <d v="2009-08-18T00:00:00"/>
    <x v="2"/>
    <x v="1"/>
    <n v="27.12"/>
    <n v="16.271999999999998"/>
    <n v="1"/>
    <n v="16.271999999999998"/>
  </r>
  <r>
    <x v="0"/>
    <x v="0"/>
    <x v="3"/>
    <s v="Wielki Sklep Rowerowy"/>
    <x v="0"/>
    <x v="25"/>
    <s v="Turystyczny-1000"/>
    <x v="6"/>
    <d v="2009-08-24T00:00:00"/>
    <x v="2"/>
    <x v="1"/>
    <n v="2384.0700000000002"/>
    <n v="953.62800000000004"/>
    <n v="1"/>
    <n v="953.62800000000004"/>
  </r>
  <r>
    <x v="0"/>
    <x v="0"/>
    <x v="3"/>
    <s v="Wielki Sklep Rowerowy"/>
    <x v="2"/>
    <x v="27"/>
    <s v="LL rama rowerowa turystyczny"/>
    <x v="5"/>
    <d v="2009-08-14T00:00:00"/>
    <x v="2"/>
    <x v="1"/>
    <n v="333.42"/>
    <n v="200.05199999999999"/>
    <n v="1"/>
    <n v="200.05199999999999"/>
  </r>
  <r>
    <x v="0"/>
    <x v="0"/>
    <x v="3"/>
    <s v="Wielki Sklep Rowerowy"/>
    <x v="0"/>
    <x v="25"/>
    <s v="Turystyczny-1000"/>
    <x v="5"/>
    <d v="2009-08-20T00:00:00"/>
    <x v="2"/>
    <x v="1"/>
    <n v="2384.0700000000002"/>
    <n v="1430.442"/>
    <n v="3"/>
    <n v="4291.326"/>
  </r>
  <r>
    <x v="0"/>
    <x v="0"/>
    <x v="2"/>
    <s v="Brightwork Company"/>
    <x v="1"/>
    <x v="4"/>
    <s v="Short-Sleeve Classic Jersey"/>
    <x v="6"/>
    <d v="2009-08-24T00:00:00"/>
    <x v="2"/>
    <x v="1"/>
    <n v="53.99"/>
    <n v="32.393999999999998"/>
    <n v="5"/>
    <n v="161.97"/>
  </r>
  <r>
    <x v="0"/>
    <x v="0"/>
    <x v="2"/>
    <s v="Brightwork Company"/>
    <x v="1"/>
    <x v="10"/>
    <s v="rękawiczki rowerowe"/>
    <x v="1"/>
    <d v="2009-08-20T00:00:00"/>
    <x v="2"/>
    <x v="1"/>
    <n v="24.49"/>
    <n v="14.694000000000001"/>
    <n v="2"/>
    <n v="29.388000000000002"/>
  </r>
  <r>
    <x v="0"/>
    <x v="0"/>
    <x v="2"/>
    <s v="Brightwork Company"/>
    <x v="0"/>
    <x v="0"/>
    <s v="Górski-200"/>
    <x v="1"/>
    <d v="2009-08-03T00:00:00"/>
    <x v="2"/>
    <x v="1"/>
    <n v="2294.9899999999998"/>
    <n v="1376.9939999999999"/>
    <n v="2"/>
    <n v="2753.9879999999998"/>
  </r>
  <r>
    <x v="0"/>
    <x v="0"/>
    <x v="2"/>
    <s v="Brightwork Company"/>
    <x v="3"/>
    <x v="7"/>
    <s v="Sport-100"/>
    <x v="1"/>
    <d v="2009-08-25T00:00:00"/>
    <x v="2"/>
    <x v="1"/>
    <n v="34.99"/>
    <n v="20.994"/>
    <n v="1"/>
    <n v="20.994"/>
  </r>
  <r>
    <x v="0"/>
    <x v="0"/>
    <x v="2"/>
    <s v="Brightwork Company"/>
    <x v="1"/>
    <x v="5"/>
    <s v="nakładka na rower"/>
    <x v="4"/>
    <d v="2009-08-23T00:00:00"/>
    <x v="2"/>
    <x v="1"/>
    <n v="8.99"/>
    <n v="5.3940000000000001"/>
    <n v="3"/>
    <n v="16.182000000000002"/>
  </r>
  <r>
    <x v="0"/>
    <x v="0"/>
    <x v="2"/>
    <s v="Brightwork Company"/>
    <x v="1"/>
    <x v="4"/>
    <s v="Long-Sleeve Logo Jersey"/>
    <x v="4"/>
    <d v="2009-08-15T00:00:00"/>
    <x v="2"/>
    <x v="1"/>
    <n v="49.99"/>
    <n v="29.994"/>
    <n v="4"/>
    <n v="119.976"/>
  </r>
  <r>
    <x v="0"/>
    <x v="0"/>
    <x v="2"/>
    <s v="Brightwork Company"/>
    <x v="3"/>
    <x v="21"/>
    <s v="plecak rowerowy"/>
    <x v="0"/>
    <d v="2009-08-11T00:00:00"/>
    <x v="2"/>
    <x v="1"/>
    <n v="54.99"/>
    <n v="32.994"/>
    <n v="2"/>
    <n v="65.988"/>
  </r>
  <r>
    <x v="0"/>
    <x v="0"/>
    <x v="2"/>
    <s v="Brightwork Company"/>
    <x v="3"/>
    <x v="22"/>
    <s v="bidony"/>
    <x v="7"/>
    <d v="2009-08-23T00:00:00"/>
    <x v="2"/>
    <x v="1"/>
    <n v="4.99"/>
    <n v="2.9940000000000002"/>
    <n v="6"/>
    <n v="17.964000000000002"/>
  </r>
  <r>
    <x v="0"/>
    <x v="0"/>
    <x v="2"/>
    <s v="Brightwork Company"/>
    <x v="2"/>
    <x v="9"/>
    <s v="ML kierownica górski"/>
    <x v="7"/>
    <d v="2009-08-10T00:00:00"/>
    <x v="2"/>
    <x v="1"/>
    <n v="61.92"/>
    <n v="37.152000000000001"/>
    <n v="2"/>
    <n v="74.304000000000002"/>
  </r>
  <r>
    <x v="0"/>
    <x v="0"/>
    <x v="2"/>
    <s v="Brightwork Company"/>
    <x v="1"/>
    <x v="14"/>
    <s v="spodenki damskie górskie"/>
    <x v="1"/>
    <d v="2009-08-30T00:00:00"/>
    <x v="2"/>
    <x v="1"/>
    <n v="69.989999999999995"/>
    <n v="41.994"/>
    <n v="3"/>
    <n v="125.982"/>
  </r>
  <r>
    <x v="0"/>
    <x v="0"/>
    <x v="2"/>
    <s v="Brightwork Company"/>
    <x v="1"/>
    <x v="4"/>
    <s v="Short-Sleeve Classic Jersey"/>
    <x v="6"/>
    <d v="2009-08-31T00:00:00"/>
    <x v="2"/>
    <x v="1"/>
    <n v="53.99"/>
    <n v="32.393999999999998"/>
    <n v="3"/>
    <n v="97.181999999999988"/>
  </r>
  <r>
    <x v="0"/>
    <x v="0"/>
    <x v="2"/>
    <s v="Brightwork Company"/>
    <x v="3"/>
    <x v="7"/>
    <s v="Sport-100"/>
    <x v="3"/>
    <d v="2009-08-05T00:00:00"/>
    <x v="2"/>
    <x v="1"/>
    <n v="34.99"/>
    <n v="20.994"/>
    <n v="3"/>
    <n v="62.981999999999999"/>
  </r>
  <r>
    <x v="0"/>
    <x v="0"/>
    <x v="2"/>
    <s v="Brightwork Company"/>
    <x v="3"/>
    <x v="7"/>
    <s v="Sport-100"/>
    <x v="5"/>
    <d v="2009-08-07T00:00:00"/>
    <x v="2"/>
    <x v="1"/>
    <n v="34.99"/>
    <n v="20.994"/>
    <n v="3"/>
    <n v="62.981999999999999"/>
  </r>
  <r>
    <x v="0"/>
    <x v="0"/>
    <x v="2"/>
    <s v="Brightwork Company"/>
    <x v="3"/>
    <x v="19"/>
    <s v="stojak na 4 rowery"/>
    <x v="7"/>
    <d v="2009-08-11T00:00:00"/>
    <x v="2"/>
    <x v="1"/>
    <n v="120"/>
    <n v="72"/>
    <n v="5"/>
    <n v="360"/>
  </r>
  <r>
    <x v="0"/>
    <x v="0"/>
    <x v="2"/>
    <s v="Brightwork Company"/>
    <x v="1"/>
    <x v="23"/>
    <s v="kamizelki klasyczne"/>
    <x v="5"/>
    <d v="2009-08-11T00:00:00"/>
    <x v="2"/>
    <x v="1"/>
    <n v="63.5"/>
    <n v="38.1"/>
    <n v="6"/>
    <n v="228.60000000000002"/>
  </r>
  <r>
    <x v="0"/>
    <x v="0"/>
    <x v="2"/>
    <s v="Brightwork Company"/>
    <x v="2"/>
    <x v="20"/>
    <s v="HL siodełko górski 2"/>
    <x v="7"/>
    <d v="2009-08-11T00:00:00"/>
    <x v="2"/>
    <x v="1"/>
    <n v="52.64"/>
    <n v="31.584"/>
    <n v="1"/>
    <n v="31.584"/>
  </r>
  <r>
    <x v="0"/>
    <x v="0"/>
    <x v="2"/>
    <s v="Brightwork Company"/>
    <x v="1"/>
    <x v="14"/>
    <s v="spodenki damskie górskie"/>
    <x v="1"/>
    <d v="2009-08-03T00:00:00"/>
    <x v="2"/>
    <x v="1"/>
    <n v="69.989999999999995"/>
    <n v="41.994"/>
    <n v="3"/>
    <n v="125.982"/>
  </r>
  <r>
    <x v="0"/>
    <x v="0"/>
    <x v="2"/>
    <s v="Brightwork Company"/>
    <x v="3"/>
    <x v="24"/>
    <s v="Bike Wash"/>
    <x v="7"/>
    <d v="2009-08-14T00:00:00"/>
    <x v="2"/>
    <x v="1"/>
    <n v="7.95"/>
    <n v="4.7699999999999996"/>
    <n v="4"/>
    <n v="19.079999999999998"/>
  </r>
  <r>
    <x v="0"/>
    <x v="0"/>
    <x v="2"/>
    <s v="Brightwork Company"/>
    <x v="1"/>
    <x v="14"/>
    <s v="spodenki damskie górskie"/>
    <x v="1"/>
    <d v="2009-08-07T00:00:00"/>
    <x v="2"/>
    <x v="1"/>
    <n v="69.989999999999995"/>
    <n v="41.994"/>
    <n v="4"/>
    <n v="167.976"/>
  </r>
  <r>
    <x v="1"/>
    <x v="4"/>
    <x v="7"/>
    <s v="Układy napędowe"/>
    <x v="1"/>
    <x v="23"/>
    <s v="kamizelki klasyczne"/>
    <x v="5"/>
    <d v="2009-08-21T00:00:00"/>
    <x v="2"/>
    <x v="1"/>
    <n v="63.5"/>
    <n v="38.1"/>
    <n v="6"/>
    <n v="228.60000000000002"/>
  </r>
  <r>
    <x v="1"/>
    <x v="4"/>
    <x v="7"/>
    <s v="Układy napędowe"/>
    <x v="0"/>
    <x v="25"/>
    <s v="Turystyczny-3000"/>
    <x v="6"/>
    <d v="2009-08-03T00:00:00"/>
    <x v="2"/>
    <x v="1"/>
    <n v="742.35"/>
    <n v="334.0575"/>
    <n v="2"/>
    <n v="668.11500000000001"/>
  </r>
  <r>
    <x v="1"/>
    <x v="4"/>
    <x v="7"/>
    <s v="Układy napędowe"/>
    <x v="2"/>
    <x v="30"/>
    <s v="Łańcuch"/>
    <x v="0"/>
    <d v="2009-08-17T00:00:00"/>
    <x v="2"/>
    <x v="1"/>
    <n v="20.239999999999998"/>
    <n v="12.144"/>
    <n v="1"/>
    <n v="12.144"/>
  </r>
  <r>
    <x v="1"/>
    <x v="4"/>
    <x v="7"/>
    <s v="Układy napędowe"/>
    <x v="0"/>
    <x v="25"/>
    <s v="Turystyczny-1000"/>
    <x v="5"/>
    <d v="2009-08-02T00:00:00"/>
    <x v="2"/>
    <x v="1"/>
    <n v="2384.0700000000002"/>
    <n v="1430.442"/>
    <n v="2"/>
    <n v="2860.884"/>
  </r>
  <r>
    <x v="1"/>
    <x v="4"/>
    <x v="7"/>
    <s v="Układy napędowe"/>
    <x v="3"/>
    <x v="24"/>
    <s v="Bike Wash"/>
    <x v="7"/>
    <d v="2009-08-18T00:00:00"/>
    <x v="2"/>
    <x v="1"/>
    <n v="7.95"/>
    <n v="4.7699999999999996"/>
    <n v="4"/>
    <n v="19.079999999999998"/>
  </r>
  <r>
    <x v="1"/>
    <x v="4"/>
    <x v="7"/>
    <s v="Układy napędowe"/>
    <x v="2"/>
    <x v="26"/>
    <s v="Przerzutki przednie"/>
    <x v="0"/>
    <d v="2009-08-29T00:00:00"/>
    <x v="2"/>
    <x v="1"/>
    <n v="91.49"/>
    <n v="54.893999999999998"/>
    <n v="3"/>
    <n v="164.68199999999999"/>
  </r>
  <r>
    <x v="1"/>
    <x v="4"/>
    <x v="7"/>
    <s v="Układy napędowe"/>
    <x v="2"/>
    <x v="29"/>
    <s v="hamulce przednie"/>
    <x v="0"/>
    <d v="2009-08-26T00:00:00"/>
    <x v="2"/>
    <x v="1"/>
    <n v="106.5"/>
    <n v="63.9"/>
    <n v="2"/>
    <n v="127.8"/>
  </r>
  <r>
    <x v="1"/>
    <x v="4"/>
    <x v="7"/>
    <s v="Układy napędowe"/>
    <x v="2"/>
    <x v="31"/>
    <s v="HL suport"/>
    <x v="7"/>
    <d v="2009-08-23T00:00:00"/>
    <x v="2"/>
    <x v="1"/>
    <n v="121.49"/>
    <n v="72.894000000000005"/>
    <n v="4"/>
    <n v="291.57600000000002"/>
  </r>
  <r>
    <x v="1"/>
    <x v="4"/>
    <x v="7"/>
    <s v="Układy napędowe"/>
    <x v="0"/>
    <x v="25"/>
    <s v="Turystyczny-3000"/>
    <x v="6"/>
    <d v="2009-08-12T00:00:00"/>
    <x v="2"/>
    <x v="1"/>
    <n v="742.35"/>
    <n v="334.0575"/>
    <n v="3"/>
    <n v="1002.1725"/>
  </r>
  <r>
    <x v="1"/>
    <x v="4"/>
    <x v="7"/>
    <s v="Układy napędowe"/>
    <x v="0"/>
    <x v="25"/>
    <s v="Turystyczny-1000"/>
    <x v="6"/>
    <d v="2009-08-22T00:00:00"/>
    <x v="2"/>
    <x v="1"/>
    <n v="2384.0700000000002"/>
    <n v="953.62800000000004"/>
    <n v="1"/>
    <n v="953.62800000000004"/>
  </r>
  <r>
    <x v="1"/>
    <x v="4"/>
    <x v="7"/>
    <s v="Układy napędowe"/>
    <x v="0"/>
    <x v="25"/>
    <s v="Turystyczny-2000"/>
    <x v="5"/>
    <d v="2009-08-12T00:00:00"/>
    <x v="2"/>
    <x v="1"/>
    <n v="1214.8499999999999"/>
    <n v="728.91"/>
    <n v="1"/>
    <n v="728.91"/>
  </r>
  <r>
    <x v="1"/>
    <x v="4"/>
    <x v="7"/>
    <s v="Układy napędowe"/>
    <x v="3"/>
    <x v="19"/>
    <s v="stojak na 4 rowery"/>
    <x v="7"/>
    <d v="2009-08-23T00:00:00"/>
    <x v="2"/>
    <x v="1"/>
    <n v="120"/>
    <n v="72"/>
    <n v="4"/>
    <n v="288"/>
  </r>
  <r>
    <x v="1"/>
    <x v="4"/>
    <x v="7"/>
    <s v="Układy napędowe"/>
    <x v="0"/>
    <x v="25"/>
    <s v="Turystyczny-1000"/>
    <x v="5"/>
    <d v="2009-08-10T00:00:00"/>
    <x v="2"/>
    <x v="1"/>
    <n v="2384.0700000000002"/>
    <n v="1430.442"/>
    <n v="3"/>
    <n v="4291.326"/>
  </r>
  <r>
    <x v="1"/>
    <x v="4"/>
    <x v="7"/>
    <s v="Układy napędowe"/>
    <x v="1"/>
    <x v="4"/>
    <s v="Short-Sleeve Classic Jersey"/>
    <x v="6"/>
    <d v="2009-08-30T00:00:00"/>
    <x v="2"/>
    <x v="1"/>
    <n v="53.99"/>
    <n v="32.393999999999998"/>
    <n v="3"/>
    <n v="97.181999999999988"/>
  </r>
  <r>
    <x v="1"/>
    <x v="4"/>
    <x v="7"/>
    <s v="Układy napędowe"/>
    <x v="0"/>
    <x v="25"/>
    <s v="Turystyczny-1000"/>
    <x v="6"/>
    <d v="2009-08-19T00:00:00"/>
    <x v="2"/>
    <x v="1"/>
    <n v="2384.0700000000002"/>
    <n v="953.62800000000004"/>
    <n v="2"/>
    <n v="1907.2560000000001"/>
  </r>
  <r>
    <x v="1"/>
    <x v="4"/>
    <x v="7"/>
    <s v="Układy napędowe"/>
    <x v="0"/>
    <x v="25"/>
    <s v="Turystyczny-3000"/>
    <x v="5"/>
    <d v="2009-08-16T00:00:00"/>
    <x v="2"/>
    <x v="1"/>
    <n v="742.35"/>
    <n v="334.0575"/>
    <n v="4"/>
    <n v="1336.23"/>
  </r>
  <r>
    <x v="1"/>
    <x v="4"/>
    <x v="7"/>
    <s v="Układy napędowe"/>
    <x v="1"/>
    <x v="5"/>
    <s v="nakładka na rower"/>
    <x v="4"/>
    <d v="2009-08-09T00:00:00"/>
    <x v="2"/>
    <x v="1"/>
    <n v="8.99"/>
    <n v="5.3940000000000001"/>
    <n v="2"/>
    <n v="10.788"/>
  </r>
  <r>
    <x v="1"/>
    <x v="4"/>
    <x v="7"/>
    <s v="Układy napędowe"/>
    <x v="3"/>
    <x v="22"/>
    <s v="bidony"/>
    <x v="7"/>
    <d v="2009-08-31T00:00:00"/>
    <x v="2"/>
    <x v="1"/>
    <n v="4.99"/>
    <n v="2.9940000000000002"/>
    <n v="3"/>
    <n v="8.9820000000000011"/>
  </r>
  <r>
    <x v="1"/>
    <x v="4"/>
    <x v="7"/>
    <s v="Układy napędowe"/>
    <x v="1"/>
    <x v="4"/>
    <s v="Long-Sleeve Logo Jersey"/>
    <x v="4"/>
    <d v="2009-08-18T00:00:00"/>
    <x v="2"/>
    <x v="1"/>
    <n v="49.99"/>
    <n v="29.994"/>
    <n v="5"/>
    <n v="149.97"/>
  </r>
  <r>
    <x v="2"/>
    <x v="5"/>
    <x v="8"/>
    <s v="Sklep rowerowy dla dzieci i dorosłych"/>
    <x v="2"/>
    <x v="2"/>
    <s v="LL rama górski"/>
    <x v="0"/>
    <d v="2009-08-17T00:00:00"/>
    <x v="2"/>
    <x v="1"/>
    <n v="264.05"/>
    <n v="158.43"/>
    <n v="2"/>
    <n v="316.86"/>
  </r>
  <r>
    <x v="1"/>
    <x v="3"/>
    <x v="6"/>
    <s v="Wszystko dla domu"/>
    <x v="2"/>
    <x v="9"/>
    <s v="LL kierownica szosa"/>
    <x v="7"/>
    <d v="2009-08-03T00:00:00"/>
    <x v="2"/>
    <x v="1"/>
    <n v="44.54"/>
    <n v="26.724"/>
    <n v="1"/>
    <n v="26.724"/>
  </r>
  <r>
    <x v="0"/>
    <x v="0"/>
    <x v="0"/>
    <s v="Sprzedaż wiązana"/>
    <x v="1"/>
    <x v="23"/>
    <s v="kamizelki klasyczne"/>
    <x v="5"/>
    <d v="2009-08-21T00:00:00"/>
    <x v="2"/>
    <x v="1"/>
    <n v="63.5"/>
    <n v="38.1"/>
    <n v="4"/>
    <n v="152.4"/>
  </r>
  <r>
    <x v="0"/>
    <x v="0"/>
    <x v="0"/>
    <s v="Sprzedaż wiązana"/>
    <x v="1"/>
    <x v="14"/>
    <s v="spodenki damskie górskie"/>
    <x v="1"/>
    <d v="2009-08-16T00:00:00"/>
    <x v="2"/>
    <x v="1"/>
    <n v="69.989999999999995"/>
    <n v="38.494500000000002"/>
    <n v="18"/>
    <n v="692.90100000000007"/>
  </r>
  <r>
    <x v="0"/>
    <x v="0"/>
    <x v="0"/>
    <s v="Sprzedaż wiązana"/>
    <x v="1"/>
    <x v="14"/>
    <s v="spodenki damskie górskie"/>
    <x v="1"/>
    <d v="2009-08-16T00:00:00"/>
    <x v="2"/>
    <x v="1"/>
    <n v="69.989999999999995"/>
    <n v="38.494500000000002"/>
    <n v="15"/>
    <n v="577.41750000000002"/>
  </r>
  <r>
    <x v="0"/>
    <x v="0"/>
    <x v="0"/>
    <s v="Sprzedaż wiązana"/>
    <x v="2"/>
    <x v="18"/>
    <s v="LL pedał górski"/>
    <x v="8"/>
    <d v="2009-08-31T00:00:00"/>
    <x v="2"/>
    <x v="1"/>
    <n v="40.49"/>
    <n v="24.294"/>
    <n v="4"/>
    <n v="97.176000000000002"/>
  </r>
  <r>
    <x v="0"/>
    <x v="0"/>
    <x v="0"/>
    <s v="Sprzedaż wiązana"/>
    <x v="1"/>
    <x v="4"/>
    <s v="Long-Sleeve Logo Jersey"/>
    <x v="4"/>
    <d v="2009-08-23T00:00:00"/>
    <x v="2"/>
    <x v="1"/>
    <n v="49.99"/>
    <n v="29.994"/>
    <n v="3"/>
    <n v="89.981999999999999"/>
  </r>
  <r>
    <x v="0"/>
    <x v="0"/>
    <x v="0"/>
    <s v="Sprzedaż wiązana"/>
    <x v="3"/>
    <x v="24"/>
    <s v="Bike Wash"/>
    <x v="7"/>
    <d v="2009-08-07T00:00:00"/>
    <x v="2"/>
    <x v="1"/>
    <n v="7.95"/>
    <n v="4.7699999999999996"/>
    <n v="3"/>
    <n v="14.309999999999999"/>
  </r>
  <r>
    <x v="0"/>
    <x v="0"/>
    <x v="0"/>
    <s v="Sprzedaż wiązana"/>
    <x v="3"/>
    <x v="7"/>
    <s v="Sport-100"/>
    <x v="5"/>
    <d v="2009-08-21T00:00:00"/>
    <x v="2"/>
    <x v="1"/>
    <n v="34.99"/>
    <n v="20.994"/>
    <n v="4"/>
    <n v="83.975999999999999"/>
  </r>
  <r>
    <x v="0"/>
    <x v="0"/>
    <x v="0"/>
    <s v="Sprzedaż wiązana"/>
    <x v="2"/>
    <x v="20"/>
    <s v="HL siodełko górski 2"/>
    <x v="7"/>
    <d v="2009-08-27T00:00:00"/>
    <x v="2"/>
    <x v="1"/>
    <n v="52.64"/>
    <n v="31.584"/>
    <n v="4"/>
    <n v="126.336"/>
  </r>
  <r>
    <x v="0"/>
    <x v="0"/>
    <x v="0"/>
    <s v="Sprzedaż wiązana"/>
    <x v="1"/>
    <x v="23"/>
    <s v="kamizelki klasyczne"/>
    <x v="5"/>
    <d v="2009-08-18T00:00:00"/>
    <x v="2"/>
    <x v="1"/>
    <n v="63.5"/>
    <n v="38.1"/>
    <n v="4"/>
    <n v="152.4"/>
  </r>
  <r>
    <x v="0"/>
    <x v="0"/>
    <x v="0"/>
    <s v="Sprzedaż wiązana"/>
    <x v="1"/>
    <x v="4"/>
    <s v="Short-Sleeve Classic Jersey"/>
    <x v="6"/>
    <d v="2009-08-17T00:00:00"/>
    <x v="2"/>
    <x v="1"/>
    <n v="53.99"/>
    <n v="32.393999999999998"/>
    <n v="2"/>
    <n v="64.787999999999997"/>
  </r>
  <r>
    <x v="0"/>
    <x v="0"/>
    <x v="0"/>
    <s v="Sprzedaż wiązana"/>
    <x v="3"/>
    <x v="7"/>
    <s v="Sport-100"/>
    <x v="3"/>
    <d v="2009-08-13T00:00:00"/>
    <x v="2"/>
    <x v="1"/>
    <n v="34.99"/>
    <n v="20.994"/>
    <n v="5"/>
    <n v="104.97"/>
  </r>
  <r>
    <x v="0"/>
    <x v="0"/>
    <x v="0"/>
    <s v="Sprzedaż wiązana"/>
    <x v="3"/>
    <x v="22"/>
    <s v="bidony"/>
    <x v="7"/>
    <d v="2009-08-02T00:00:00"/>
    <x v="2"/>
    <x v="1"/>
    <n v="4.99"/>
    <n v="2.9940000000000002"/>
    <n v="2"/>
    <n v="5.9880000000000004"/>
  </r>
  <r>
    <x v="0"/>
    <x v="0"/>
    <x v="0"/>
    <s v="Sprzedaż wiązana"/>
    <x v="1"/>
    <x v="4"/>
    <s v="Short-Sleeve Classic Jersey"/>
    <x v="6"/>
    <d v="2009-08-17T00:00:00"/>
    <x v="2"/>
    <x v="1"/>
    <n v="53.99"/>
    <n v="32.393999999999998"/>
    <n v="2"/>
    <n v="64.787999999999997"/>
  </r>
  <r>
    <x v="0"/>
    <x v="0"/>
    <x v="0"/>
    <s v="Sprzedaż wiązana"/>
    <x v="3"/>
    <x v="19"/>
    <s v="stojak na 4 rowery"/>
    <x v="7"/>
    <d v="2009-08-07T00:00:00"/>
    <x v="2"/>
    <x v="1"/>
    <n v="120"/>
    <n v="72"/>
    <n v="2"/>
    <n v="144"/>
  </r>
  <r>
    <x v="0"/>
    <x v="0"/>
    <x v="0"/>
    <s v="Sprzedaż wiązana"/>
    <x v="2"/>
    <x v="9"/>
    <s v="ML kierownica górski"/>
    <x v="7"/>
    <d v="2009-08-28T00:00:00"/>
    <x v="2"/>
    <x v="1"/>
    <n v="61.92"/>
    <n v="37.152000000000001"/>
    <n v="2"/>
    <n v="74.304000000000002"/>
  </r>
  <r>
    <x v="0"/>
    <x v="0"/>
    <x v="0"/>
    <s v="Sprzedaż wiązana"/>
    <x v="3"/>
    <x v="21"/>
    <s v="plecak rowerowy"/>
    <x v="0"/>
    <d v="2009-08-15T00:00:00"/>
    <x v="2"/>
    <x v="1"/>
    <n v="54.99"/>
    <n v="32.994"/>
    <n v="3"/>
    <n v="98.981999999999999"/>
  </r>
  <r>
    <x v="0"/>
    <x v="0"/>
    <x v="0"/>
    <s v="Sprzedaż wiązana"/>
    <x v="2"/>
    <x v="18"/>
    <s v="HL pedał górski"/>
    <x v="8"/>
    <d v="2009-08-28T00:00:00"/>
    <x v="2"/>
    <x v="1"/>
    <n v="80.989999999999995"/>
    <n v="48.594000000000001"/>
    <n v="2"/>
    <n v="97.188000000000002"/>
  </r>
  <r>
    <x v="0"/>
    <x v="0"/>
    <x v="0"/>
    <s v="Sprzedaż wiązana"/>
    <x v="1"/>
    <x v="10"/>
    <s v="rękawiczki rowerowe"/>
    <x v="1"/>
    <d v="2009-08-10T00:00:00"/>
    <x v="2"/>
    <x v="1"/>
    <n v="24.49"/>
    <n v="14.694000000000001"/>
    <n v="5"/>
    <n v="73.47"/>
  </r>
  <r>
    <x v="0"/>
    <x v="0"/>
    <x v="0"/>
    <s v="Sprzedaż wiązana"/>
    <x v="1"/>
    <x v="5"/>
    <s v="nakładka na rower"/>
    <x v="4"/>
    <d v="2009-08-05T00:00:00"/>
    <x v="2"/>
    <x v="1"/>
    <n v="8.99"/>
    <n v="5.3940000000000001"/>
    <n v="5"/>
    <n v="26.97"/>
  </r>
  <r>
    <x v="0"/>
    <x v="0"/>
    <x v="0"/>
    <s v="Sprzedaż wiązana"/>
    <x v="3"/>
    <x v="7"/>
    <s v="Sport-100"/>
    <x v="1"/>
    <d v="2009-08-25T00:00:00"/>
    <x v="2"/>
    <x v="1"/>
    <n v="34.99"/>
    <n v="20.994"/>
    <n v="4"/>
    <n v="83.975999999999999"/>
  </r>
  <r>
    <x v="0"/>
    <x v="0"/>
    <x v="0"/>
    <s v="Sprzedaż wiązana"/>
    <x v="2"/>
    <x v="2"/>
    <s v="ML rama górski-W"/>
    <x v="0"/>
    <d v="2009-08-06T00:00:00"/>
    <x v="2"/>
    <x v="1"/>
    <n v="364.09"/>
    <n v="218.45400000000001"/>
    <n v="5"/>
    <n v="1092.27"/>
  </r>
  <r>
    <x v="0"/>
    <x v="1"/>
    <x v="1"/>
    <s v="Akcesoria na zamówienie Sp. z o.o."/>
    <x v="2"/>
    <x v="6"/>
    <s v="HL rama rowerowa szosa"/>
    <x v="3"/>
    <d v="2009-08-18T00:00:00"/>
    <x v="2"/>
    <x v="1"/>
    <n v="1431.5"/>
    <n v="858.9"/>
    <n v="1"/>
    <n v="858.9"/>
  </r>
  <r>
    <x v="0"/>
    <x v="1"/>
    <x v="1"/>
    <s v="Akcesoria na zamówienie Sp. z o.o."/>
    <x v="0"/>
    <x v="3"/>
    <s v="Szosa-750"/>
    <x v="1"/>
    <d v="2009-08-05T00:00:00"/>
    <x v="2"/>
    <x v="1"/>
    <n v="539.99"/>
    <n v="323.99400000000003"/>
    <n v="2"/>
    <n v="647.98800000000006"/>
  </r>
  <r>
    <x v="0"/>
    <x v="1"/>
    <x v="1"/>
    <s v="Akcesoria na zamówienie Sp. z o.o."/>
    <x v="2"/>
    <x v="6"/>
    <s v="HL rama rowerowa szosa"/>
    <x v="3"/>
    <d v="2009-08-19T00:00:00"/>
    <x v="2"/>
    <x v="1"/>
    <n v="1431.5"/>
    <n v="858.9"/>
    <n v="3"/>
    <n v="2576.6999999999998"/>
  </r>
  <r>
    <x v="0"/>
    <x v="1"/>
    <x v="1"/>
    <s v="Akcesoria na zamówienie Sp. z o.o."/>
    <x v="0"/>
    <x v="3"/>
    <s v="Szosa--550-W"/>
    <x v="6"/>
    <d v="2009-08-01T00:00:00"/>
    <x v="2"/>
    <x v="1"/>
    <n v="1120.49"/>
    <n v="672.29399999999998"/>
    <n v="1"/>
    <n v="672.29399999999998"/>
  </r>
  <r>
    <x v="0"/>
    <x v="1"/>
    <x v="1"/>
    <s v="Akcesoria na zamówienie Sp. z o.o."/>
    <x v="3"/>
    <x v="22"/>
    <s v="bidony"/>
    <x v="7"/>
    <d v="2009-08-24T00:00:00"/>
    <x v="2"/>
    <x v="1"/>
    <n v="4.99"/>
    <n v="2.9940000000000002"/>
    <n v="3"/>
    <n v="8.9820000000000011"/>
  </r>
  <r>
    <x v="0"/>
    <x v="1"/>
    <x v="1"/>
    <s v="Akcesoria na zamówienie Sp. z o.o."/>
    <x v="0"/>
    <x v="3"/>
    <s v="Szosa-250"/>
    <x v="1"/>
    <d v="2009-08-27T00:00:00"/>
    <x v="2"/>
    <x v="1"/>
    <n v="2443.35"/>
    <n v="1466.01"/>
    <n v="4"/>
    <n v="5864.04"/>
  </r>
  <r>
    <x v="0"/>
    <x v="1"/>
    <x v="1"/>
    <s v="Akcesoria na zamówienie Sp. z o.o."/>
    <x v="0"/>
    <x v="3"/>
    <s v="Szosa--350-W"/>
    <x v="6"/>
    <d v="2009-08-29T00:00:00"/>
    <x v="2"/>
    <x v="1"/>
    <n v="1700.99"/>
    <n v="1020.5940000000001"/>
    <n v="2"/>
    <n v="2041.1880000000001"/>
  </r>
  <r>
    <x v="0"/>
    <x v="1"/>
    <x v="1"/>
    <s v="Akcesoria na zamówienie Sp. z o.o."/>
    <x v="2"/>
    <x v="6"/>
    <s v="LL rama rowerowa"/>
    <x v="1"/>
    <d v="2009-08-26T00:00:00"/>
    <x v="2"/>
    <x v="1"/>
    <n v="337.22"/>
    <n v="202.33199999999999"/>
    <n v="2"/>
    <n v="404.66399999999999"/>
  </r>
  <r>
    <x v="0"/>
    <x v="1"/>
    <x v="1"/>
    <s v="Akcesoria na zamówienie Sp. z o.o."/>
    <x v="0"/>
    <x v="3"/>
    <s v="Szosa--350-W"/>
    <x v="6"/>
    <d v="2009-08-19T00:00:00"/>
    <x v="2"/>
    <x v="1"/>
    <n v="1700.99"/>
    <n v="1020.5940000000001"/>
    <n v="8"/>
    <n v="8164.7520000000004"/>
  </r>
  <r>
    <x v="0"/>
    <x v="1"/>
    <x v="1"/>
    <s v="Akcesoria na zamówienie Sp. z o.o."/>
    <x v="0"/>
    <x v="3"/>
    <s v="Szosa-750"/>
    <x v="1"/>
    <d v="2009-08-06T00:00:00"/>
    <x v="2"/>
    <x v="1"/>
    <n v="539.99"/>
    <n v="323.99400000000003"/>
    <n v="7"/>
    <n v="2267.9580000000001"/>
  </r>
  <r>
    <x v="0"/>
    <x v="1"/>
    <x v="1"/>
    <s v="Akcesoria na zamówienie Sp. z o.o."/>
    <x v="2"/>
    <x v="6"/>
    <s v="ML rama rowerowa-W"/>
    <x v="6"/>
    <d v="2009-08-20T00:00:00"/>
    <x v="2"/>
    <x v="1"/>
    <n v="594.83000000000004"/>
    <n v="356.89800000000002"/>
    <n v="1"/>
    <n v="356.89800000000002"/>
  </r>
  <r>
    <x v="0"/>
    <x v="1"/>
    <x v="1"/>
    <s v="Akcesoria na zamówienie Sp. z o.o."/>
    <x v="1"/>
    <x v="4"/>
    <s v="Short-Sleeve Classic Jersey"/>
    <x v="6"/>
    <d v="2009-08-27T00:00:00"/>
    <x v="2"/>
    <x v="1"/>
    <n v="53.99"/>
    <n v="32.393999999999998"/>
    <n v="2"/>
    <n v="64.787999999999997"/>
  </r>
  <r>
    <x v="0"/>
    <x v="1"/>
    <x v="1"/>
    <s v="Akcesoria na zamówienie Sp. z o.o."/>
    <x v="2"/>
    <x v="6"/>
    <s v="LL rama rowerowa"/>
    <x v="1"/>
    <d v="2009-08-12T00:00:00"/>
    <x v="2"/>
    <x v="1"/>
    <n v="337.22"/>
    <n v="202.33199999999999"/>
    <n v="1"/>
    <n v="202.33199999999999"/>
  </r>
  <r>
    <x v="0"/>
    <x v="1"/>
    <x v="1"/>
    <s v="Akcesoria na zamówienie Sp. z o.o."/>
    <x v="2"/>
    <x v="6"/>
    <s v="LL rama rowerowa"/>
    <x v="1"/>
    <d v="2009-08-31T00:00:00"/>
    <x v="2"/>
    <x v="1"/>
    <n v="337.22"/>
    <n v="202.33199999999999"/>
    <n v="3"/>
    <n v="606.99599999999998"/>
  </r>
  <r>
    <x v="0"/>
    <x v="1"/>
    <x v="1"/>
    <s v="Akcesoria na zamówienie Sp. z o.o."/>
    <x v="0"/>
    <x v="3"/>
    <s v="Szosa--550-W"/>
    <x v="6"/>
    <d v="2009-08-25T00:00:00"/>
    <x v="2"/>
    <x v="1"/>
    <n v="1120.49"/>
    <n v="672.29399999999998"/>
    <n v="2"/>
    <n v="1344.588"/>
  </r>
  <r>
    <x v="0"/>
    <x v="1"/>
    <x v="1"/>
    <s v="Akcesoria na zamówienie Sp. z o.o."/>
    <x v="2"/>
    <x v="6"/>
    <s v="ML rama rowerowa-W"/>
    <x v="6"/>
    <d v="2009-08-08T00:00:00"/>
    <x v="2"/>
    <x v="1"/>
    <n v="594.83000000000004"/>
    <n v="356.89800000000002"/>
    <n v="1"/>
    <n v="356.89800000000002"/>
  </r>
  <r>
    <x v="0"/>
    <x v="1"/>
    <x v="1"/>
    <s v="Akcesoria na zamówienie Sp. z o.o."/>
    <x v="1"/>
    <x v="1"/>
    <s v="skarpety wyścigowe"/>
    <x v="2"/>
    <d v="2009-08-17T00:00:00"/>
    <x v="2"/>
    <x v="1"/>
    <n v="8.99"/>
    <n v="5.3940000000000001"/>
    <n v="5"/>
    <n v="26.97"/>
  </r>
  <r>
    <x v="0"/>
    <x v="1"/>
    <x v="1"/>
    <s v="Akcesoria na zamówienie Sp. z o.o."/>
    <x v="0"/>
    <x v="3"/>
    <s v="Szosa--550-W"/>
    <x v="6"/>
    <d v="2009-08-04T00:00:00"/>
    <x v="2"/>
    <x v="1"/>
    <n v="1120.49"/>
    <n v="672.29399999999998"/>
    <n v="2"/>
    <n v="1344.588"/>
  </r>
  <r>
    <x v="0"/>
    <x v="1"/>
    <x v="1"/>
    <s v="Akcesoria na zamówienie Sp. z o.o."/>
    <x v="0"/>
    <x v="3"/>
    <s v="Szosa-750"/>
    <x v="1"/>
    <d v="2009-08-03T00:00:00"/>
    <x v="2"/>
    <x v="1"/>
    <n v="539.99"/>
    <n v="323.99400000000003"/>
    <n v="5"/>
    <n v="1619.9700000000003"/>
  </r>
  <r>
    <x v="0"/>
    <x v="1"/>
    <x v="1"/>
    <s v="Akcesoria na zamówienie Sp. z o.o."/>
    <x v="0"/>
    <x v="3"/>
    <s v="Szosa-250"/>
    <x v="1"/>
    <d v="2009-08-31T00:00:00"/>
    <x v="2"/>
    <x v="1"/>
    <n v="2443.35"/>
    <n v="1466.01"/>
    <n v="2"/>
    <n v="2932.02"/>
  </r>
  <r>
    <x v="0"/>
    <x v="1"/>
    <x v="1"/>
    <s v="Akcesoria na zamówienie Sp. z o.o."/>
    <x v="2"/>
    <x v="18"/>
    <s v="ML pedał szosa"/>
    <x v="8"/>
    <d v="2009-08-12T00:00:00"/>
    <x v="2"/>
    <x v="1"/>
    <n v="62.09"/>
    <n v="37.253999999999998"/>
    <n v="1"/>
    <n v="37.253999999999998"/>
  </r>
  <r>
    <x v="0"/>
    <x v="1"/>
    <x v="1"/>
    <s v="Akcesoria na zamówienie Sp. z o.o."/>
    <x v="2"/>
    <x v="6"/>
    <s v="LL rama rowerowa"/>
    <x v="1"/>
    <d v="2009-08-01T00:00:00"/>
    <x v="2"/>
    <x v="1"/>
    <n v="337.22"/>
    <n v="202.33199999999999"/>
    <n v="2"/>
    <n v="404.66399999999999"/>
  </r>
  <r>
    <x v="0"/>
    <x v="1"/>
    <x v="1"/>
    <s v="Akcesoria na zamówienie Sp. z o.o."/>
    <x v="2"/>
    <x v="6"/>
    <s v="ML rama rowerowa-W"/>
    <x v="6"/>
    <d v="2009-08-20T00:00:00"/>
    <x v="2"/>
    <x v="1"/>
    <n v="594.83000000000004"/>
    <n v="356.89800000000002"/>
    <n v="3"/>
    <n v="1070.694"/>
  </r>
  <r>
    <x v="0"/>
    <x v="1"/>
    <x v="1"/>
    <s v="Akcesoria na zamówienie Sp. z o.o."/>
    <x v="1"/>
    <x v="4"/>
    <s v="Long-Sleeve Logo Jersey"/>
    <x v="4"/>
    <d v="2009-08-26T00:00:00"/>
    <x v="2"/>
    <x v="1"/>
    <n v="49.99"/>
    <n v="29.994"/>
    <n v="5"/>
    <n v="149.97"/>
  </r>
  <r>
    <x v="0"/>
    <x v="1"/>
    <x v="1"/>
    <s v="Akcesoria na zamówienie Sp. z o.o."/>
    <x v="0"/>
    <x v="3"/>
    <s v="Szosa--350-W"/>
    <x v="6"/>
    <d v="2009-08-15T00:00:00"/>
    <x v="2"/>
    <x v="1"/>
    <n v="1700.99"/>
    <n v="986.57420000000002"/>
    <n v="14"/>
    <n v="13812.0388"/>
  </r>
  <r>
    <x v="0"/>
    <x v="1"/>
    <x v="1"/>
    <s v="Akcesoria na zamówienie Sp. z o.o."/>
    <x v="2"/>
    <x v="9"/>
    <s v="HL kierownica szosa"/>
    <x v="7"/>
    <d v="2009-08-11T00:00:00"/>
    <x v="2"/>
    <x v="1"/>
    <n v="120.27"/>
    <n v="72.162000000000006"/>
    <n v="2"/>
    <n v="144.32400000000001"/>
  </r>
  <r>
    <x v="0"/>
    <x v="1"/>
    <x v="1"/>
    <s v="Akcesoria na zamówienie Sp. z o.o."/>
    <x v="2"/>
    <x v="6"/>
    <s v="ML rama rowerowa-W"/>
    <x v="6"/>
    <d v="2009-08-21T00:00:00"/>
    <x v="2"/>
    <x v="1"/>
    <n v="594.83000000000004"/>
    <n v="356.89800000000002"/>
    <n v="7"/>
    <n v="2498.2860000000001"/>
  </r>
  <r>
    <x v="0"/>
    <x v="1"/>
    <x v="1"/>
    <s v="Akcesoria na zamówienie Sp. z o.o."/>
    <x v="1"/>
    <x v="4"/>
    <s v="Short-Sleeve Classic Jersey"/>
    <x v="6"/>
    <d v="2009-08-17T00:00:00"/>
    <x v="2"/>
    <x v="1"/>
    <n v="53.99"/>
    <n v="32.393999999999998"/>
    <n v="6"/>
    <n v="194.36399999999998"/>
  </r>
  <r>
    <x v="0"/>
    <x v="1"/>
    <x v="1"/>
    <s v="Akcesoria na zamówienie Sp. z o.o."/>
    <x v="2"/>
    <x v="18"/>
    <s v="LL pedał szosa"/>
    <x v="8"/>
    <d v="2009-08-27T00:00:00"/>
    <x v="2"/>
    <x v="1"/>
    <n v="40.49"/>
    <n v="24.294"/>
    <n v="3"/>
    <n v="72.882000000000005"/>
  </r>
  <r>
    <x v="0"/>
    <x v="1"/>
    <x v="1"/>
    <s v="Akcesoria na zamówienie Sp. z o.o."/>
    <x v="2"/>
    <x v="6"/>
    <s v="HL rama rowerowa szosa"/>
    <x v="3"/>
    <d v="2009-08-16T00:00:00"/>
    <x v="2"/>
    <x v="1"/>
    <n v="1431.5"/>
    <n v="858.9"/>
    <n v="2"/>
    <n v="1717.8"/>
  </r>
  <r>
    <x v="0"/>
    <x v="1"/>
    <x v="1"/>
    <s v="Akcesoria na zamówienie Sp. z o.o."/>
    <x v="2"/>
    <x v="6"/>
    <s v="HL rama rowerowa szosa"/>
    <x v="1"/>
    <d v="2009-08-26T00:00:00"/>
    <x v="2"/>
    <x v="1"/>
    <n v="1431.5"/>
    <n v="858.9"/>
    <n v="3"/>
    <n v="2576.6999999999998"/>
  </r>
  <r>
    <x v="0"/>
    <x v="1"/>
    <x v="1"/>
    <s v="Akcesoria na zamówienie Sp. z o.o."/>
    <x v="1"/>
    <x v="1"/>
    <s v="skarpety wyścigowe"/>
    <x v="2"/>
    <d v="2009-08-16T00:00:00"/>
    <x v="2"/>
    <x v="1"/>
    <n v="8.99"/>
    <n v="5.3940000000000001"/>
    <n v="3"/>
    <n v="16.182000000000002"/>
  </r>
  <r>
    <x v="0"/>
    <x v="1"/>
    <x v="1"/>
    <s v="Akcesoria na zamówienie Sp. z o.o."/>
    <x v="2"/>
    <x v="6"/>
    <s v="HL rama rowerowa szosa"/>
    <x v="1"/>
    <d v="2009-08-19T00:00:00"/>
    <x v="2"/>
    <x v="1"/>
    <n v="1431.5"/>
    <n v="858.9"/>
    <n v="1"/>
    <n v="858.9"/>
  </r>
  <r>
    <x v="1"/>
    <x v="2"/>
    <x v="5"/>
    <s v="Nietypowe rowery Sp. z o.o."/>
    <x v="2"/>
    <x v="6"/>
    <s v="ML rama rowerowa-W"/>
    <x v="6"/>
    <d v="2009-08-22T00:00:00"/>
    <x v="2"/>
    <x v="1"/>
    <n v="594.83000000000004"/>
    <n v="356.89800000000002"/>
    <n v="1"/>
    <n v="356.89800000000002"/>
  </r>
  <r>
    <x v="1"/>
    <x v="3"/>
    <x v="6"/>
    <s v="Rowery dla wysokich"/>
    <x v="1"/>
    <x v="10"/>
    <s v="rękawiczki rowerowe"/>
    <x v="1"/>
    <d v="2009-08-04T00:00:00"/>
    <x v="2"/>
    <x v="1"/>
    <n v="24.49"/>
    <n v="14.694000000000001"/>
    <n v="3"/>
    <n v="44.082000000000001"/>
  </r>
  <r>
    <x v="1"/>
    <x v="3"/>
    <x v="6"/>
    <s v="Rowery dla wysokich"/>
    <x v="0"/>
    <x v="3"/>
    <s v="Szosa-250"/>
    <x v="3"/>
    <d v="2009-08-28T00:00:00"/>
    <x v="2"/>
    <x v="1"/>
    <n v="2443.35"/>
    <n v="1466.01"/>
    <n v="3"/>
    <n v="4398.03"/>
  </r>
  <r>
    <x v="1"/>
    <x v="3"/>
    <x v="6"/>
    <s v="Rowery dla wysokich"/>
    <x v="1"/>
    <x v="4"/>
    <s v="Short-Sleeve Classic Jersey"/>
    <x v="6"/>
    <d v="2009-08-15T00:00:00"/>
    <x v="2"/>
    <x v="1"/>
    <n v="53.99"/>
    <n v="32.393999999999998"/>
    <n v="4"/>
    <n v="129.57599999999999"/>
  </r>
  <r>
    <x v="1"/>
    <x v="3"/>
    <x v="6"/>
    <s v="Rowery dla wysokich"/>
    <x v="0"/>
    <x v="3"/>
    <s v="Szosa--550-W"/>
    <x v="6"/>
    <d v="2009-08-26T00:00:00"/>
    <x v="2"/>
    <x v="1"/>
    <n v="1120.49"/>
    <n v="672.29399999999998"/>
    <n v="3"/>
    <n v="2016.8820000000001"/>
  </r>
  <r>
    <x v="1"/>
    <x v="3"/>
    <x v="6"/>
    <s v="Rowery dla wysokich"/>
    <x v="3"/>
    <x v="7"/>
    <s v="Sport-100"/>
    <x v="1"/>
    <d v="2009-08-12T00:00:00"/>
    <x v="2"/>
    <x v="1"/>
    <n v="34.99"/>
    <n v="20.994"/>
    <n v="7"/>
    <n v="146.958"/>
  </r>
  <r>
    <x v="1"/>
    <x v="3"/>
    <x v="6"/>
    <s v="Rowery dla wysokich"/>
    <x v="1"/>
    <x v="4"/>
    <s v="Short-Sleeve Classic Jersey"/>
    <x v="6"/>
    <d v="2009-08-03T00:00:00"/>
    <x v="2"/>
    <x v="1"/>
    <n v="53.99"/>
    <n v="32.393999999999998"/>
    <n v="7"/>
    <n v="226.75799999999998"/>
  </r>
  <r>
    <x v="1"/>
    <x v="3"/>
    <x v="6"/>
    <s v="Rowery dla wysokich"/>
    <x v="3"/>
    <x v="21"/>
    <s v="plecak rowerowy"/>
    <x v="0"/>
    <d v="2009-08-11T00:00:00"/>
    <x v="2"/>
    <x v="1"/>
    <n v="54.99"/>
    <n v="32.994"/>
    <n v="7"/>
    <n v="230.958"/>
  </r>
  <r>
    <x v="1"/>
    <x v="3"/>
    <x v="6"/>
    <s v="Rowery dla wysokich"/>
    <x v="3"/>
    <x v="22"/>
    <s v="bidony"/>
    <x v="7"/>
    <d v="2009-08-23T00:00:00"/>
    <x v="2"/>
    <x v="1"/>
    <n v="4.99"/>
    <n v="2.9940000000000002"/>
    <n v="4"/>
    <n v="11.976000000000001"/>
  </r>
  <r>
    <x v="1"/>
    <x v="3"/>
    <x v="6"/>
    <s v="Rowery dla wysokich"/>
    <x v="0"/>
    <x v="3"/>
    <s v="Szosa-250"/>
    <x v="1"/>
    <d v="2009-08-26T00:00:00"/>
    <x v="2"/>
    <x v="1"/>
    <n v="2443.35"/>
    <n v="1466.01"/>
    <n v="2"/>
    <n v="2932.02"/>
  </r>
  <r>
    <x v="1"/>
    <x v="3"/>
    <x v="6"/>
    <s v="Rowery dla wysokich"/>
    <x v="1"/>
    <x v="1"/>
    <s v="skarpety wyścigowe"/>
    <x v="2"/>
    <d v="2009-08-06T00:00:00"/>
    <x v="2"/>
    <x v="1"/>
    <n v="8.99"/>
    <n v="5.3940000000000001"/>
    <n v="7"/>
    <n v="37.758000000000003"/>
  </r>
  <r>
    <x v="1"/>
    <x v="3"/>
    <x v="6"/>
    <s v="Rowery dla wysokich"/>
    <x v="0"/>
    <x v="3"/>
    <s v="Szosa-250"/>
    <x v="1"/>
    <d v="2009-08-15T00:00:00"/>
    <x v="2"/>
    <x v="1"/>
    <n v="2443.35"/>
    <n v="1466.01"/>
    <n v="1"/>
    <n v="1466.01"/>
  </r>
  <r>
    <x v="1"/>
    <x v="3"/>
    <x v="6"/>
    <s v="Rowery dla wysokich"/>
    <x v="1"/>
    <x v="1"/>
    <s v="skarpety wyścigowe"/>
    <x v="2"/>
    <d v="2009-08-09T00:00:00"/>
    <x v="2"/>
    <x v="1"/>
    <n v="8.99"/>
    <n v="5.3940000000000001"/>
    <n v="9"/>
    <n v="48.545999999999999"/>
  </r>
  <r>
    <x v="1"/>
    <x v="3"/>
    <x v="6"/>
    <s v="Rowery dla wysokich"/>
    <x v="0"/>
    <x v="3"/>
    <s v="Szosa--550-W"/>
    <x v="6"/>
    <d v="2009-08-29T00:00:00"/>
    <x v="2"/>
    <x v="1"/>
    <n v="1120.49"/>
    <n v="672.29399999999998"/>
    <n v="1"/>
    <n v="672.29399999999998"/>
  </r>
  <r>
    <x v="1"/>
    <x v="3"/>
    <x v="6"/>
    <s v="Rowery dla wysokich"/>
    <x v="1"/>
    <x v="4"/>
    <s v="Long-Sleeve Logo Jersey"/>
    <x v="4"/>
    <d v="2009-08-12T00:00:00"/>
    <x v="2"/>
    <x v="1"/>
    <n v="49.99"/>
    <n v="29.994"/>
    <n v="6"/>
    <n v="179.964"/>
  </r>
  <r>
    <x v="1"/>
    <x v="3"/>
    <x v="6"/>
    <s v="Rowery dla wysokich"/>
    <x v="2"/>
    <x v="18"/>
    <s v="HL pedał szosa"/>
    <x v="8"/>
    <d v="2009-08-12T00:00:00"/>
    <x v="2"/>
    <x v="1"/>
    <n v="80.989999999999995"/>
    <n v="48.594000000000001"/>
    <n v="3"/>
    <n v="145.78200000000001"/>
  </r>
  <r>
    <x v="1"/>
    <x v="3"/>
    <x v="6"/>
    <s v="Rowery dla wysokich"/>
    <x v="2"/>
    <x v="6"/>
    <s v="ML rama rowerowa-W"/>
    <x v="6"/>
    <d v="2009-08-28T00:00:00"/>
    <x v="2"/>
    <x v="1"/>
    <n v="594.83000000000004"/>
    <n v="356.89800000000002"/>
    <n v="6"/>
    <n v="2141.3879999999999"/>
  </r>
  <r>
    <x v="1"/>
    <x v="3"/>
    <x v="6"/>
    <s v="Rowery dla wysokich"/>
    <x v="3"/>
    <x v="19"/>
    <s v="stojak na 4 rowery"/>
    <x v="7"/>
    <d v="2009-08-23T00:00:00"/>
    <x v="2"/>
    <x v="1"/>
    <n v="120"/>
    <n v="72"/>
    <n v="3"/>
    <n v="216"/>
  </r>
  <r>
    <x v="1"/>
    <x v="3"/>
    <x v="6"/>
    <s v="Rowery dla wysokich"/>
    <x v="0"/>
    <x v="3"/>
    <s v="Szosa--550-W"/>
    <x v="6"/>
    <d v="2009-08-06T00:00:00"/>
    <x v="2"/>
    <x v="1"/>
    <n v="1120.49"/>
    <n v="672.29399999999998"/>
    <n v="2"/>
    <n v="1344.588"/>
  </r>
  <r>
    <x v="1"/>
    <x v="3"/>
    <x v="6"/>
    <s v="Rowery dla wysokich"/>
    <x v="2"/>
    <x v="6"/>
    <s v="LL rama rowerowa"/>
    <x v="1"/>
    <d v="2009-08-24T00:00:00"/>
    <x v="2"/>
    <x v="1"/>
    <n v="337.22"/>
    <n v="202.33199999999999"/>
    <n v="2"/>
    <n v="404.66399999999999"/>
  </r>
  <r>
    <x v="1"/>
    <x v="3"/>
    <x v="6"/>
    <s v="Rowery dla wysokich"/>
    <x v="1"/>
    <x v="4"/>
    <s v="Short-Sleeve Classic Jersey"/>
    <x v="6"/>
    <d v="2009-08-10T00:00:00"/>
    <x v="2"/>
    <x v="1"/>
    <n v="53.99"/>
    <n v="32.393999999999998"/>
    <n v="4"/>
    <n v="129.57599999999999"/>
  </r>
  <r>
    <x v="1"/>
    <x v="3"/>
    <x v="6"/>
    <s v="Rowery dla wysokich"/>
    <x v="0"/>
    <x v="3"/>
    <s v="Szosa--350-W"/>
    <x v="6"/>
    <d v="2009-08-12T00:00:00"/>
    <x v="2"/>
    <x v="1"/>
    <n v="1700.99"/>
    <n v="1020.5940000000001"/>
    <n v="1"/>
    <n v="1020.5940000000001"/>
  </r>
  <r>
    <x v="1"/>
    <x v="3"/>
    <x v="6"/>
    <s v="Rowery dla wysokich"/>
    <x v="2"/>
    <x v="18"/>
    <s v="LL pedał szosa"/>
    <x v="8"/>
    <d v="2009-08-10T00:00:00"/>
    <x v="2"/>
    <x v="1"/>
    <n v="40.49"/>
    <n v="24.294"/>
    <n v="1"/>
    <n v="24.294"/>
  </r>
  <r>
    <x v="1"/>
    <x v="3"/>
    <x v="6"/>
    <s v="Rowery dla wysokich"/>
    <x v="0"/>
    <x v="3"/>
    <s v="Szosa-250"/>
    <x v="1"/>
    <d v="2009-08-05T00:00:00"/>
    <x v="2"/>
    <x v="1"/>
    <n v="2443.35"/>
    <n v="1466.01"/>
    <n v="1"/>
    <n v="1466.01"/>
  </r>
  <r>
    <x v="1"/>
    <x v="3"/>
    <x v="6"/>
    <s v="Rowery dla wysokich"/>
    <x v="1"/>
    <x v="4"/>
    <s v="Long-Sleeve Logo Jersey"/>
    <x v="4"/>
    <d v="2009-08-24T00:00:00"/>
    <x v="2"/>
    <x v="1"/>
    <n v="49.99"/>
    <n v="29.994"/>
    <n v="6"/>
    <n v="179.964"/>
  </r>
  <r>
    <x v="1"/>
    <x v="3"/>
    <x v="6"/>
    <s v="Rowery dla wysokich"/>
    <x v="2"/>
    <x v="9"/>
    <s v="HL kierownica szosa"/>
    <x v="7"/>
    <d v="2009-08-06T00:00:00"/>
    <x v="2"/>
    <x v="1"/>
    <n v="120.27"/>
    <n v="72.162000000000006"/>
    <n v="1"/>
    <n v="72.162000000000006"/>
  </r>
  <r>
    <x v="1"/>
    <x v="3"/>
    <x v="6"/>
    <s v="Rowery dla wysokich"/>
    <x v="0"/>
    <x v="3"/>
    <s v="Szosa-750"/>
    <x v="1"/>
    <d v="2009-08-27T00:00:00"/>
    <x v="2"/>
    <x v="1"/>
    <n v="539.99"/>
    <n v="323.99400000000003"/>
    <n v="3"/>
    <n v="971.98200000000008"/>
  </r>
  <r>
    <x v="1"/>
    <x v="3"/>
    <x v="6"/>
    <s v="Rowery dla wysokich"/>
    <x v="0"/>
    <x v="3"/>
    <s v="Szosa-250"/>
    <x v="1"/>
    <d v="2009-08-21T00:00:00"/>
    <x v="2"/>
    <x v="1"/>
    <n v="2443.35"/>
    <n v="1466.01"/>
    <n v="1"/>
    <n v="1466.01"/>
  </r>
  <r>
    <x v="1"/>
    <x v="3"/>
    <x v="6"/>
    <s v="Rowery dla wysokich"/>
    <x v="3"/>
    <x v="7"/>
    <s v="Sport-100"/>
    <x v="5"/>
    <d v="2009-08-23T00:00:00"/>
    <x v="2"/>
    <x v="1"/>
    <n v="34.99"/>
    <n v="20.994"/>
    <n v="2"/>
    <n v="41.988"/>
  </r>
  <r>
    <x v="1"/>
    <x v="3"/>
    <x v="6"/>
    <s v="Rowery dla wysokich"/>
    <x v="0"/>
    <x v="3"/>
    <s v="Szosa--350-W"/>
    <x v="6"/>
    <d v="2009-08-21T00:00:00"/>
    <x v="2"/>
    <x v="1"/>
    <n v="1700.99"/>
    <n v="1020.5940000000001"/>
    <n v="3"/>
    <n v="3061.7820000000002"/>
  </r>
  <r>
    <x v="1"/>
    <x v="3"/>
    <x v="6"/>
    <s v="Rowery dla wysokich"/>
    <x v="1"/>
    <x v="23"/>
    <s v="kamizelki klasyczne"/>
    <x v="5"/>
    <d v="2009-08-19T00:00:00"/>
    <x v="2"/>
    <x v="1"/>
    <n v="63.5"/>
    <n v="38.1"/>
    <n v="8"/>
    <n v="304.8"/>
  </r>
  <r>
    <x v="1"/>
    <x v="3"/>
    <x v="6"/>
    <s v="Rowery dla wysokich"/>
    <x v="1"/>
    <x v="23"/>
    <s v="kamizelki klasyczne"/>
    <x v="5"/>
    <d v="2009-08-15T00:00:00"/>
    <x v="2"/>
    <x v="1"/>
    <n v="63.5"/>
    <n v="38.1"/>
    <n v="6"/>
    <n v="228.60000000000002"/>
  </r>
  <r>
    <x v="1"/>
    <x v="3"/>
    <x v="6"/>
    <s v="Rowery dla wysokich"/>
    <x v="2"/>
    <x v="6"/>
    <s v="ML rama rowerowa-W"/>
    <x v="6"/>
    <d v="2009-08-17T00:00:00"/>
    <x v="2"/>
    <x v="1"/>
    <n v="594.83000000000004"/>
    <n v="356.89800000000002"/>
    <n v="3"/>
    <n v="1070.694"/>
  </r>
  <r>
    <x v="1"/>
    <x v="3"/>
    <x v="6"/>
    <s v="Rowery dla wysokich"/>
    <x v="3"/>
    <x v="7"/>
    <s v="Sport-100"/>
    <x v="3"/>
    <d v="2009-08-25T00:00:00"/>
    <x v="2"/>
    <x v="1"/>
    <n v="34.99"/>
    <n v="20.994"/>
    <n v="2"/>
    <n v="41.988"/>
  </r>
  <r>
    <x v="1"/>
    <x v="3"/>
    <x v="6"/>
    <s v="Rowery dla wysokich"/>
    <x v="2"/>
    <x v="18"/>
    <s v="ML pedał szosa"/>
    <x v="8"/>
    <d v="2009-08-05T00:00:00"/>
    <x v="2"/>
    <x v="1"/>
    <n v="62.09"/>
    <n v="37.253999999999998"/>
    <n v="1"/>
    <n v="37.253999999999998"/>
  </r>
  <r>
    <x v="1"/>
    <x v="3"/>
    <x v="6"/>
    <s v="Rowery dla wysokich"/>
    <x v="3"/>
    <x v="24"/>
    <s v="Bike Wash"/>
    <x v="7"/>
    <d v="2009-08-23T00:00:00"/>
    <x v="2"/>
    <x v="1"/>
    <n v="7.95"/>
    <n v="4.7699999999999996"/>
    <n v="6"/>
    <n v="28.619999999999997"/>
  </r>
  <r>
    <x v="1"/>
    <x v="3"/>
    <x v="6"/>
    <s v="Rowery dla wysokich"/>
    <x v="0"/>
    <x v="3"/>
    <s v="Szosa--550-W"/>
    <x v="6"/>
    <d v="2009-08-02T00:00:00"/>
    <x v="2"/>
    <x v="1"/>
    <n v="1120.49"/>
    <n v="672.29399999999998"/>
    <n v="1"/>
    <n v="672.29399999999998"/>
  </r>
  <r>
    <x v="1"/>
    <x v="3"/>
    <x v="6"/>
    <s v="Rowery dla wysokich"/>
    <x v="2"/>
    <x v="6"/>
    <s v="ML rama rowerowa-W"/>
    <x v="6"/>
    <d v="2009-08-07T00:00:00"/>
    <x v="2"/>
    <x v="1"/>
    <n v="594.83000000000004"/>
    <n v="356.89800000000002"/>
    <n v="1"/>
    <n v="356.89800000000002"/>
  </r>
  <r>
    <x v="1"/>
    <x v="3"/>
    <x v="6"/>
    <s v="Rowery dla wysokich"/>
    <x v="1"/>
    <x v="10"/>
    <s v="rękawiczki rowerowe"/>
    <x v="1"/>
    <d v="2009-08-28T00:00:00"/>
    <x v="2"/>
    <x v="1"/>
    <n v="24.49"/>
    <n v="14.694000000000001"/>
    <n v="7"/>
    <n v="102.858"/>
  </r>
  <r>
    <x v="1"/>
    <x v="3"/>
    <x v="6"/>
    <s v="Rowery dla wysokich"/>
    <x v="0"/>
    <x v="3"/>
    <s v="Szosa-750"/>
    <x v="1"/>
    <d v="2009-08-10T00:00:00"/>
    <x v="2"/>
    <x v="1"/>
    <n v="539.99"/>
    <n v="323.99400000000003"/>
    <n v="4"/>
    <n v="1295.9760000000001"/>
  </r>
  <r>
    <x v="1"/>
    <x v="3"/>
    <x v="6"/>
    <s v="Rowery dla wysokich"/>
    <x v="0"/>
    <x v="3"/>
    <s v="Szosa--350-W"/>
    <x v="6"/>
    <d v="2009-08-22T00:00:00"/>
    <x v="2"/>
    <x v="1"/>
    <n v="1700.99"/>
    <n v="1020.5940000000001"/>
    <n v="2"/>
    <n v="2041.1880000000001"/>
  </r>
  <r>
    <x v="1"/>
    <x v="3"/>
    <x v="6"/>
    <s v="Rowery dla wysokich"/>
    <x v="1"/>
    <x v="5"/>
    <s v="nakładka na rower"/>
    <x v="4"/>
    <d v="2009-08-01T00:00:00"/>
    <x v="2"/>
    <x v="1"/>
    <n v="8.99"/>
    <n v="5.3940000000000001"/>
    <n v="8"/>
    <n v="43.152000000000001"/>
  </r>
  <r>
    <x v="1"/>
    <x v="3"/>
    <x v="6"/>
    <s v="Rowery dla wysokich"/>
    <x v="0"/>
    <x v="3"/>
    <s v="Szosa--350-W"/>
    <x v="6"/>
    <d v="2009-08-14T00:00:00"/>
    <x v="2"/>
    <x v="1"/>
    <n v="1700.99"/>
    <n v="1020.5940000000001"/>
    <n v="2"/>
    <n v="2041.1880000000001"/>
  </r>
  <r>
    <x v="1"/>
    <x v="3"/>
    <x v="6"/>
    <s v="Rowery dla wysokich"/>
    <x v="1"/>
    <x v="4"/>
    <s v="Long-Sleeve Logo Jersey"/>
    <x v="4"/>
    <d v="2009-08-07T00:00:00"/>
    <x v="2"/>
    <x v="1"/>
    <n v="49.99"/>
    <n v="29.994"/>
    <n v="7"/>
    <n v="209.958"/>
  </r>
  <r>
    <x v="1"/>
    <x v="3"/>
    <x v="6"/>
    <s v="Rowery dla wysokich"/>
    <x v="0"/>
    <x v="3"/>
    <s v="Szosa-750"/>
    <x v="1"/>
    <d v="2009-08-03T00:00:00"/>
    <x v="2"/>
    <x v="1"/>
    <n v="539.99"/>
    <n v="323.99400000000003"/>
    <n v="2"/>
    <n v="647.98800000000006"/>
  </r>
  <r>
    <x v="0"/>
    <x v="0"/>
    <x v="0"/>
    <s v="Super Sport"/>
    <x v="2"/>
    <x v="9"/>
    <s v="LL kierownica szosa"/>
    <x v="7"/>
    <d v="2009-08-10T00:00:00"/>
    <x v="2"/>
    <x v="1"/>
    <n v="44.54"/>
    <n v="26.724"/>
    <n v="1"/>
    <n v="26.724"/>
  </r>
  <r>
    <x v="0"/>
    <x v="0"/>
    <x v="0"/>
    <s v="Super Sport"/>
    <x v="1"/>
    <x v="1"/>
    <s v="skarpety wyścigowe"/>
    <x v="2"/>
    <d v="2009-08-03T00:00:00"/>
    <x v="2"/>
    <x v="1"/>
    <n v="8.99"/>
    <n v="5.3940000000000001"/>
    <n v="1"/>
    <n v="5.3940000000000001"/>
  </r>
  <r>
    <x v="0"/>
    <x v="0"/>
    <x v="2"/>
    <s v="Dorabianie części i inne usługi serwisowe"/>
    <x v="3"/>
    <x v="7"/>
    <s v="Sport-100"/>
    <x v="5"/>
    <d v="2009-08-18T00:00:00"/>
    <x v="2"/>
    <x v="1"/>
    <n v="34.99"/>
    <n v="20.994"/>
    <n v="5"/>
    <n v="104.97"/>
  </r>
  <r>
    <x v="0"/>
    <x v="0"/>
    <x v="2"/>
    <s v="Dorabianie części i inne usługi serwisowe"/>
    <x v="3"/>
    <x v="22"/>
    <s v="bidony"/>
    <x v="7"/>
    <d v="2009-08-28T00:00:00"/>
    <x v="2"/>
    <x v="1"/>
    <n v="4.99"/>
    <n v="2.9940000000000002"/>
    <n v="4"/>
    <n v="11.976000000000001"/>
  </r>
  <r>
    <x v="0"/>
    <x v="0"/>
    <x v="2"/>
    <s v="Dorabianie części i inne usługi serwisowe"/>
    <x v="2"/>
    <x v="6"/>
    <s v="LL rama rowerowa"/>
    <x v="1"/>
    <d v="2009-08-04T00:00:00"/>
    <x v="2"/>
    <x v="1"/>
    <n v="337.22"/>
    <n v="202.33199999999999"/>
    <n v="5"/>
    <n v="1011.66"/>
  </r>
  <r>
    <x v="0"/>
    <x v="0"/>
    <x v="2"/>
    <s v="Dorabianie części i inne usługi serwisowe"/>
    <x v="2"/>
    <x v="6"/>
    <s v="ML rama rowerowa-W"/>
    <x v="6"/>
    <d v="2009-08-31T00:00:00"/>
    <x v="2"/>
    <x v="1"/>
    <n v="594.83000000000004"/>
    <n v="356.89800000000002"/>
    <n v="2"/>
    <n v="713.79600000000005"/>
  </r>
  <r>
    <x v="0"/>
    <x v="0"/>
    <x v="2"/>
    <s v="Dorabianie części i inne usługi serwisowe"/>
    <x v="2"/>
    <x v="6"/>
    <s v="HL rama rowerowa szosa"/>
    <x v="3"/>
    <d v="2009-08-15T00:00:00"/>
    <x v="2"/>
    <x v="1"/>
    <n v="1431.5"/>
    <n v="858.9"/>
    <n v="4"/>
    <n v="3435.6"/>
  </r>
  <r>
    <x v="0"/>
    <x v="0"/>
    <x v="2"/>
    <s v="Dorabianie części i inne usługi serwisowe"/>
    <x v="0"/>
    <x v="3"/>
    <s v="Szosa-250"/>
    <x v="1"/>
    <d v="2009-08-09T00:00:00"/>
    <x v="2"/>
    <x v="1"/>
    <n v="2443.35"/>
    <n v="1466.01"/>
    <n v="6"/>
    <n v="8796.06"/>
  </r>
  <r>
    <x v="0"/>
    <x v="0"/>
    <x v="2"/>
    <s v="Dorabianie części i inne usługi serwisowe"/>
    <x v="0"/>
    <x v="3"/>
    <s v="Szosa--350-W"/>
    <x v="6"/>
    <d v="2009-08-16T00:00:00"/>
    <x v="2"/>
    <x v="1"/>
    <n v="1700.99"/>
    <n v="1020.5940000000001"/>
    <n v="3"/>
    <n v="3061.7820000000002"/>
  </r>
  <r>
    <x v="0"/>
    <x v="0"/>
    <x v="2"/>
    <s v="Dorabianie części i inne usługi serwisowe"/>
    <x v="0"/>
    <x v="3"/>
    <s v="Szosa--550-W"/>
    <x v="6"/>
    <d v="2009-08-03T00:00:00"/>
    <x v="2"/>
    <x v="1"/>
    <n v="1120.49"/>
    <n v="672.29399999999998"/>
    <n v="9"/>
    <n v="6050.6459999999997"/>
  </r>
  <r>
    <x v="0"/>
    <x v="0"/>
    <x v="2"/>
    <s v="Dorabianie części i inne usługi serwisowe"/>
    <x v="0"/>
    <x v="3"/>
    <s v="Szosa--550-W"/>
    <x v="6"/>
    <d v="2009-08-12T00:00:00"/>
    <x v="2"/>
    <x v="1"/>
    <n v="1120.49"/>
    <n v="672.29399999999998"/>
    <n v="6"/>
    <n v="4033.7640000000001"/>
  </r>
  <r>
    <x v="0"/>
    <x v="0"/>
    <x v="2"/>
    <s v="Dorabianie części i inne usługi serwisowe"/>
    <x v="2"/>
    <x v="18"/>
    <s v="LL pedał szosa"/>
    <x v="8"/>
    <d v="2009-08-05T00:00:00"/>
    <x v="2"/>
    <x v="1"/>
    <n v="40.49"/>
    <n v="24.294"/>
    <n v="5"/>
    <n v="121.47"/>
  </r>
  <r>
    <x v="0"/>
    <x v="0"/>
    <x v="2"/>
    <s v="Dorabianie części i inne usługi serwisowe"/>
    <x v="2"/>
    <x v="18"/>
    <s v="ML pedał szosa"/>
    <x v="8"/>
    <d v="2009-08-15T00:00:00"/>
    <x v="2"/>
    <x v="1"/>
    <n v="62.09"/>
    <n v="37.253999999999998"/>
    <n v="4"/>
    <n v="149.01599999999999"/>
  </r>
  <r>
    <x v="0"/>
    <x v="0"/>
    <x v="2"/>
    <s v="Dorabianie części i inne usługi serwisowe"/>
    <x v="3"/>
    <x v="21"/>
    <s v="plecak rowerowy"/>
    <x v="0"/>
    <d v="2009-08-21T00:00:00"/>
    <x v="2"/>
    <x v="1"/>
    <n v="54.99"/>
    <n v="32.994"/>
    <n v="7"/>
    <n v="230.958"/>
  </r>
  <r>
    <x v="0"/>
    <x v="0"/>
    <x v="2"/>
    <s v="Dorabianie części i inne usługi serwisowe"/>
    <x v="0"/>
    <x v="3"/>
    <s v="Szosa-250"/>
    <x v="1"/>
    <d v="2009-08-23T00:00:00"/>
    <x v="2"/>
    <x v="1"/>
    <n v="2443.35"/>
    <n v="1466.01"/>
    <n v="7"/>
    <n v="10262.07"/>
  </r>
  <r>
    <x v="0"/>
    <x v="0"/>
    <x v="2"/>
    <s v="Dorabianie części i inne usługi serwisowe"/>
    <x v="0"/>
    <x v="3"/>
    <s v="Szosa--350-W"/>
    <x v="6"/>
    <d v="2009-08-06T00:00:00"/>
    <x v="2"/>
    <x v="1"/>
    <n v="1700.99"/>
    <n v="1020.5940000000001"/>
    <n v="4"/>
    <n v="4082.3760000000002"/>
  </r>
  <r>
    <x v="0"/>
    <x v="0"/>
    <x v="2"/>
    <s v="Dorabianie części i inne usługi serwisowe"/>
    <x v="3"/>
    <x v="7"/>
    <s v="Sport-100"/>
    <x v="3"/>
    <d v="2009-08-21T00:00:00"/>
    <x v="2"/>
    <x v="1"/>
    <n v="34.99"/>
    <n v="20.994"/>
    <n v="1"/>
    <n v="20.994"/>
  </r>
  <r>
    <x v="0"/>
    <x v="0"/>
    <x v="2"/>
    <s v="Dorabianie części i inne usługi serwisowe"/>
    <x v="2"/>
    <x v="6"/>
    <s v="HL rama rowerowa szosa"/>
    <x v="3"/>
    <d v="2009-08-23T00:00:00"/>
    <x v="2"/>
    <x v="1"/>
    <n v="1431.5"/>
    <n v="858.9"/>
    <n v="3"/>
    <n v="2576.6999999999998"/>
  </r>
  <r>
    <x v="0"/>
    <x v="0"/>
    <x v="2"/>
    <s v="Dorabianie części i inne usługi serwisowe"/>
    <x v="0"/>
    <x v="3"/>
    <s v="Szosa-250"/>
    <x v="1"/>
    <d v="2009-08-08T00:00:00"/>
    <x v="2"/>
    <x v="1"/>
    <n v="2443.35"/>
    <n v="1466.01"/>
    <n v="4"/>
    <n v="5864.04"/>
  </r>
  <r>
    <x v="0"/>
    <x v="0"/>
    <x v="2"/>
    <s v="Dorabianie części i inne usługi serwisowe"/>
    <x v="2"/>
    <x v="6"/>
    <s v="ML rama rowerowa-W"/>
    <x v="6"/>
    <d v="2009-08-22T00:00:00"/>
    <x v="2"/>
    <x v="1"/>
    <n v="594.83000000000004"/>
    <n v="356.89800000000002"/>
    <n v="4"/>
    <n v="1427.5920000000001"/>
  </r>
  <r>
    <x v="0"/>
    <x v="0"/>
    <x v="2"/>
    <s v="Dorabianie części i inne usługi serwisowe"/>
    <x v="2"/>
    <x v="6"/>
    <s v="ML rama rowerowa-W"/>
    <x v="6"/>
    <d v="2009-08-05T00:00:00"/>
    <x v="2"/>
    <x v="1"/>
    <n v="594.83000000000004"/>
    <n v="356.89800000000002"/>
    <n v="6"/>
    <n v="2141.3879999999999"/>
  </r>
  <r>
    <x v="0"/>
    <x v="0"/>
    <x v="2"/>
    <s v="Dorabianie części i inne usługi serwisowe"/>
    <x v="2"/>
    <x v="18"/>
    <s v="HL pedał szosa"/>
    <x v="8"/>
    <d v="2009-08-26T00:00:00"/>
    <x v="2"/>
    <x v="1"/>
    <n v="80.989999999999995"/>
    <n v="48.594000000000001"/>
    <n v="9"/>
    <n v="437.346"/>
  </r>
  <r>
    <x v="0"/>
    <x v="0"/>
    <x v="2"/>
    <s v="Dorabianie części i inne usługi serwisowe"/>
    <x v="0"/>
    <x v="3"/>
    <s v="Szosa-750"/>
    <x v="1"/>
    <d v="2009-08-08T00:00:00"/>
    <x v="2"/>
    <x v="1"/>
    <n v="539.99"/>
    <n v="323.99400000000003"/>
    <n v="6"/>
    <n v="1943.9640000000002"/>
  </r>
  <r>
    <x v="0"/>
    <x v="0"/>
    <x v="2"/>
    <s v="Dorabianie części i inne usługi serwisowe"/>
    <x v="1"/>
    <x v="4"/>
    <s v="Long-Sleeve Logo Jersey"/>
    <x v="4"/>
    <d v="2009-08-06T00:00:00"/>
    <x v="2"/>
    <x v="1"/>
    <n v="49.99"/>
    <n v="29.994"/>
    <n v="5"/>
    <n v="149.97"/>
  </r>
  <r>
    <x v="0"/>
    <x v="0"/>
    <x v="2"/>
    <s v="Dorabianie części i inne usługi serwisowe"/>
    <x v="1"/>
    <x v="10"/>
    <s v="rękawiczki rowerowe"/>
    <x v="1"/>
    <d v="2009-08-09T00:00:00"/>
    <x v="2"/>
    <x v="1"/>
    <n v="24.49"/>
    <n v="14.694000000000001"/>
    <n v="8"/>
    <n v="117.55200000000001"/>
  </r>
  <r>
    <x v="0"/>
    <x v="0"/>
    <x v="2"/>
    <s v="Dorabianie części i inne usługi serwisowe"/>
    <x v="1"/>
    <x v="23"/>
    <s v="kamizelki klasyczne"/>
    <x v="5"/>
    <d v="2009-08-26T00:00:00"/>
    <x v="2"/>
    <x v="1"/>
    <n v="63.5"/>
    <n v="36.83"/>
    <n v="13"/>
    <n v="478.78999999999996"/>
  </r>
  <r>
    <x v="0"/>
    <x v="0"/>
    <x v="2"/>
    <s v="Dorabianie części i inne usługi serwisowe"/>
    <x v="3"/>
    <x v="24"/>
    <s v="Bike Wash"/>
    <x v="7"/>
    <d v="2009-08-04T00:00:00"/>
    <x v="2"/>
    <x v="1"/>
    <n v="7.95"/>
    <n v="4.7699999999999996"/>
    <n v="9"/>
    <n v="42.929999999999993"/>
  </r>
  <r>
    <x v="0"/>
    <x v="0"/>
    <x v="2"/>
    <s v="Dorabianie części i inne usługi serwisowe"/>
    <x v="0"/>
    <x v="3"/>
    <s v="Szosa--350-W"/>
    <x v="6"/>
    <d v="2009-08-10T00:00:00"/>
    <x v="2"/>
    <x v="1"/>
    <n v="1700.99"/>
    <n v="1020.5940000000001"/>
    <n v="5"/>
    <n v="5102.97"/>
  </r>
  <r>
    <x v="0"/>
    <x v="0"/>
    <x v="2"/>
    <s v="Dorabianie części i inne usługi serwisowe"/>
    <x v="0"/>
    <x v="3"/>
    <s v="Szosa--550-W"/>
    <x v="6"/>
    <d v="2009-08-16T00:00:00"/>
    <x v="2"/>
    <x v="1"/>
    <n v="1120.49"/>
    <n v="649.88419999999996"/>
    <n v="11"/>
    <n v="7148.7261999999992"/>
  </r>
  <r>
    <x v="0"/>
    <x v="0"/>
    <x v="2"/>
    <s v="Dorabianie części i inne usługi serwisowe"/>
    <x v="1"/>
    <x v="4"/>
    <s v="Long-Sleeve Logo Jersey"/>
    <x v="4"/>
    <d v="2009-08-17T00:00:00"/>
    <x v="2"/>
    <x v="1"/>
    <n v="49.99"/>
    <n v="29.994"/>
    <n v="2"/>
    <n v="59.988"/>
  </r>
  <r>
    <x v="0"/>
    <x v="0"/>
    <x v="2"/>
    <s v="Dorabianie części i inne usługi serwisowe"/>
    <x v="1"/>
    <x v="4"/>
    <s v="Short-Sleeve Classic Jersey"/>
    <x v="6"/>
    <d v="2009-08-16T00:00:00"/>
    <x v="2"/>
    <x v="1"/>
    <n v="53.99"/>
    <n v="31.3142"/>
    <n v="12"/>
    <n v="375.7704"/>
  </r>
  <r>
    <x v="0"/>
    <x v="0"/>
    <x v="2"/>
    <s v="Dorabianie części i inne usługi serwisowe"/>
    <x v="0"/>
    <x v="3"/>
    <s v="Szosa-250"/>
    <x v="1"/>
    <d v="2009-08-26T00:00:00"/>
    <x v="2"/>
    <x v="1"/>
    <n v="2443.35"/>
    <n v="1466.01"/>
    <n v="9"/>
    <n v="13194.09"/>
  </r>
  <r>
    <x v="0"/>
    <x v="0"/>
    <x v="2"/>
    <s v="Dorabianie części i inne usługi serwisowe"/>
    <x v="1"/>
    <x v="4"/>
    <s v="Short-Sleeve Classic Jersey"/>
    <x v="6"/>
    <d v="2009-08-06T00:00:00"/>
    <x v="2"/>
    <x v="1"/>
    <n v="53.99"/>
    <n v="32.393999999999998"/>
    <n v="1"/>
    <n v="32.393999999999998"/>
  </r>
  <r>
    <x v="0"/>
    <x v="0"/>
    <x v="2"/>
    <s v="Dorabianie części i inne usługi serwisowe"/>
    <x v="3"/>
    <x v="7"/>
    <s v="Sport-100"/>
    <x v="1"/>
    <d v="2009-08-16T00:00:00"/>
    <x v="2"/>
    <x v="1"/>
    <n v="34.99"/>
    <n v="20.994"/>
    <n v="4"/>
    <n v="83.975999999999999"/>
  </r>
  <r>
    <x v="0"/>
    <x v="0"/>
    <x v="2"/>
    <s v="Dorabianie części i inne usługi serwisowe"/>
    <x v="1"/>
    <x v="1"/>
    <s v="skarpety wyścigowe"/>
    <x v="2"/>
    <d v="2009-08-27T00:00:00"/>
    <x v="2"/>
    <x v="1"/>
    <n v="8.99"/>
    <n v="5.3940000000000001"/>
    <n v="10"/>
    <n v="53.94"/>
  </r>
  <r>
    <x v="0"/>
    <x v="0"/>
    <x v="2"/>
    <s v="Dorabianie części i inne usługi serwisowe"/>
    <x v="2"/>
    <x v="6"/>
    <s v="LL rama rowerowa"/>
    <x v="1"/>
    <d v="2009-08-26T00:00:00"/>
    <x v="2"/>
    <x v="1"/>
    <n v="337.22"/>
    <n v="202.33199999999999"/>
    <n v="4"/>
    <n v="809.32799999999997"/>
  </r>
  <r>
    <x v="0"/>
    <x v="0"/>
    <x v="2"/>
    <s v="Dorabianie części i inne usługi serwisowe"/>
    <x v="1"/>
    <x v="4"/>
    <s v="Short-Sleeve Classic Jersey"/>
    <x v="6"/>
    <d v="2009-08-15T00:00:00"/>
    <x v="2"/>
    <x v="1"/>
    <n v="53.99"/>
    <n v="32.393999999999998"/>
    <n v="5"/>
    <n v="161.97"/>
  </r>
  <r>
    <x v="0"/>
    <x v="0"/>
    <x v="2"/>
    <s v="Dorabianie części i inne usługi serwisowe"/>
    <x v="0"/>
    <x v="3"/>
    <s v="Szosa-750"/>
    <x v="1"/>
    <d v="2009-08-26T00:00:00"/>
    <x v="2"/>
    <x v="1"/>
    <n v="539.99"/>
    <n v="323.99400000000003"/>
    <n v="5"/>
    <n v="1619.9700000000003"/>
  </r>
  <r>
    <x v="0"/>
    <x v="0"/>
    <x v="2"/>
    <s v="Dorabianie części i inne usługi serwisowe"/>
    <x v="3"/>
    <x v="19"/>
    <s v="stojak na 4 rowery"/>
    <x v="7"/>
    <d v="2009-08-02T00:00:00"/>
    <x v="2"/>
    <x v="1"/>
    <n v="120"/>
    <n v="72"/>
    <n v="4"/>
    <n v="288"/>
  </r>
  <r>
    <x v="0"/>
    <x v="0"/>
    <x v="2"/>
    <s v="Dorabianie części i inne usługi serwisowe"/>
    <x v="1"/>
    <x v="23"/>
    <s v="kamizelki klasyczne"/>
    <x v="5"/>
    <d v="2009-08-24T00:00:00"/>
    <x v="2"/>
    <x v="1"/>
    <n v="63.5"/>
    <n v="38.1"/>
    <n v="6"/>
    <n v="228.60000000000002"/>
  </r>
  <r>
    <x v="0"/>
    <x v="0"/>
    <x v="2"/>
    <s v="Dorabianie części i inne usługi serwisowe"/>
    <x v="0"/>
    <x v="3"/>
    <s v="Szosa-750"/>
    <x v="1"/>
    <d v="2009-08-06T00:00:00"/>
    <x v="2"/>
    <x v="1"/>
    <n v="539.99"/>
    <n v="323.99400000000003"/>
    <n v="4"/>
    <n v="1295.9760000000001"/>
  </r>
  <r>
    <x v="0"/>
    <x v="0"/>
    <x v="2"/>
    <s v="Dorabianie części i inne usługi serwisowe"/>
    <x v="2"/>
    <x v="20"/>
    <s v="HL siodełko szosa 2"/>
    <x v="7"/>
    <d v="2009-08-22T00:00:00"/>
    <x v="2"/>
    <x v="1"/>
    <n v="52.64"/>
    <n v="31.584"/>
    <n v="5"/>
    <n v="157.91999999999999"/>
  </r>
  <r>
    <x v="0"/>
    <x v="0"/>
    <x v="2"/>
    <s v="Dorabianie części i inne usługi serwisowe"/>
    <x v="0"/>
    <x v="3"/>
    <s v="Szosa-250"/>
    <x v="3"/>
    <d v="2009-08-13T00:00:00"/>
    <x v="2"/>
    <x v="1"/>
    <n v="2443.35"/>
    <n v="1466.01"/>
    <n v="3"/>
    <n v="4398.03"/>
  </r>
  <r>
    <x v="0"/>
    <x v="0"/>
    <x v="2"/>
    <s v="Dorabianie części i inne usługi serwisowe"/>
    <x v="1"/>
    <x v="10"/>
    <s v="rękawiczki rowerowe"/>
    <x v="1"/>
    <d v="2009-08-04T00:00:00"/>
    <x v="2"/>
    <x v="1"/>
    <n v="24.49"/>
    <n v="14.694000000000001"/>
    <n v="3"/>
    <n v="44.082000000000001"/>
  </r>
  <r>
    <x v="0"/>
    <x v="0"/>
    <x v="2"/>
    <s v="Dorabianie części i inne usługi serwisowe"/>
    <x v="2"/>
    <x v="9"/>
    <s v="HL kierownica szosa"/>
    <x v="7"/>
    <d v="2009-08-11T00:00:00"/>
    <x v="2"/>
    <x v="1"/>
    <n v="120.27"/>
    <n v="72.162000000000006"/>
    <n v="4"/>
    <n v="288.64800000000002"/>
  </r>
  <r>
    <x v="0"/>
    <x v="0"/>
    <x v="2"/>
    <s v="Dorabianie części i inne usługi serwisowe"/>
    <x v="0"/>
    <x v="3"/>
    <s v="Szosa--550-W"/>
    <x v="6"/>
    <d v="2009-08-07T00:00:00"/>
    <x v="2"/>
    <x v="1"/>
    <n v="1120.49"/>
    <n v="672.29399999999998"/>
    <n v="6"/>
    <n v="4033.7640000000001"/>
  </r>
  <r>
    <x v="0"/>
    <x v="0"/>
    <x v="2"/>
    <s v="Dorabianie części i inne usługi serwisowe"/>
    <x v="0"/>
    <x v="3"/>
    <s v="Szosa-750"/>
    <x v="1"/>
    <d v="2009-08-29T00:00:00"/>
    <x v="2"/>
    <x v="1"/>
    <n v="539.99"/>
    <n v="323.99400000000003"/>
    <n v="8"/>
    <n v="2591.9520000000002"/>
  </r>
  <r>
    <x v="0"/>
    <x v="0"/>
    <x v="2"/>
    <s v="Dorabianie części i inne usługi serwisowe"/>
    <x v="1"/>
    <x v="5"/>
    <s v="nakładka na rower"/>
    <x v="4"/>
    <d v="2009-08-15T00:00:00"/>
    <x v="2"/>
    <x v="1"/>
    <n v="8.99"/>
    <n v="5.3940000000000001"/>
    <n v="6"/>
    <n v="32.364000000000004"/>
  </r>
  <r>
    <x v="0"/>
    <x v="0"/>
    <x v="2"/>
    <s v="Dorabianie części i inne usługi serwisowe"/>
    <x v="0"/>
    <x v="3"/>
    <s v="Szosa--550-W"/>
    <x v="6"/>
    <d v="2009-08-23T00:00:00"/>
    <x v="2"/>
    <x v="1"/>
    <n v="1120.49"/>
    <n v="672.29399999999998"/>
    <n v="4"/>
    <n v="2689.1759999999999"/>
  </r>
  <r>
    <x v="0"/>
    <x v="0"/>
    <x v="2"/>
    <s v="Dorabianie części i inne usługi serwisowe"/>
    <x v="2"/>
    <x v="6"/>
    <s v="HL rama rowerowa szosa"/>
    <x v="1"/>
    <d v="2009-08-12T00:00:00"/>
    <x v="2"/>
    <x v="1"/>
    <n v="1431.5"/>
    <n v="858.9"/>
    <n v="3"/>
    <n v="2576.6999999999998"/>
  </r>
  <r>
    <x v="0"/>
    <x v="0"/>
    <x v="2"/>
    <s v="Dorabianie części i inne usługi serwisowe"/>
    <x v="1"/>
    <x v="1"/>
    <s v="skarpety wyścigowe"/>
    <x v="2"/>
    <d v="2009-08-24T00:00:00"/>
    <x v="2"/>
    <x v="1"/>
    <n v="8.99"/>
    <n v="5.2141999999999999"/>
    <n v="14"/>
    <n v="72.998800000000003"/>
  </r>
  <r>
    <x v="0"/>
    <x v="0"/>
    <x v="2"/>
    <s v="Dorabianie części i inne usługi serwisowe"/>
    <x v="0"/>
    <x v="3"/>
    <s v="Szosa--350-W"/>
    <x v="6"/>
    <d v="2009-08-23T00:00:00"/>
    <x v="2"/>
    <x v="1"/>
    <n v="1700.99"/>
    <n v="1020.5940000000001"/>
    <n v="8"/>
    <n v="8164.7520000000004"/>
  </r>
  <r>
    <x v="0"/>
    <x v="0"/>
    <x v="3"/>
    <s v="Satynowe wykończenia Sp. z o.o."/>
    <x v="2"/>
    <x v="26"/>
    <s v="Przerzutki tylne"/>
    <x v="0"/>
    <d v="2009-08-16T00:00:00"/>
    <x v="2"/>
    <x v="1"/>
    <n v="121.46"/>
    <n v="72.876000000000005"/>
    <n v="2"/>
    <n v="145.75200000000001"/>
  </r>
  <r>
    <x v="0"/>
    <x v="0"/>
    <x v="3"/>
    <s v="Satynowe wykończenia Sp. z o.o."/>
    <x v="0"/>
    <x v="0"/>
    <s v="Górski-500"/>
    <x v="1"/>
    <d v="2009-08-19T00:00:00"/>
    <x v="2"/>
    <x v="1"/>
    <n v="539.99"/>
    <n v="323.99400000000003"/>
    <n v="5"/>
    <n v="1619.9700000000003"/>
  </r>
  <r>
    <x v="0"/>
    <x v="0"/>
    <x v="3"/>
    <s v="Satynowe wykończenia Sp. z o.o."/>
    <x v="2"/>
    <x v="2"/>
    <s v="ML rama górski-W"/>
    <x v="0"/>
    <d v="2009-08-21T00:00:00"/>
    <x v="2"/>
    <x v="1"/>
    <n v="364.09"/>
    <n v="218.45400000000001"/>
    <n v="3"/>
    <n v="655.36200000000008"/>
  </r>
  <r>
    <x v="0"/>
    <x v="0"/>
    <x v="3"/>
    <s v="Satynowe wykończenia Sp. z o.o."/>
    <x v="2"/>
    <x v="28"/>
    <s v="LL korba"/>
    <x v="1"/>
    <d v="2009-08-04T00:00:00"/>
    <x v="2"/>
    <x v="1"/>
    <n v="175.49"/>
    <n v="105.294"/>
    <n v="5"/>
    <n v="526.47"/>
  </r>
  <r>
    <x v="0"/>
    <x v="0"/>
    <x v="3"/>
    <s v="Satynowe wykończenia Sp. z o.o."/>
    <x v="2"/>
    <x v="2"/>
    <s v="LL rama górski"/>
    <x v="1"/>
    <d v="2009-08-25T00:00:00"/>
    <x v="2"/>
    <x v="1"/>
    <n v="249.79"/>
    <n v="149.874"/>
    <n v="1"/>
    <n v="149.874"/>
  </r>
  <r>
    <x v="0"/>
    <x v="0"/>
    <x v="3"/>
    <s v="Satynowe wykończenia Sp. z o.o."/>
    <x v="2"/>
    <x v="20"/>
    <s v="LL siodełko górski 2"/>
    <x v="7"/>
    <d v="2009-08-26T00:00:00"/>
    <x v="2"/>
    <x v="1"/>
    <n v="27.12"/>
    <n v="16.271999999999998"/>
    <n v="1"/>
    <n v="16.271999999999998"/>
  </r>
  <r>
    <x v="0"/>
    <x v="0"/>
    <x v="3"/>
    <s v="Satynowe wykończenia Sp. z o.o."/>
    <x v="2"/>
    <x v="2"/>
    <s v="HL rama górski"/>
    <x v="0"/>
    <d v="2009-08-04T00:00:00"/>
    <x v="2"/>
    <x v="1"/>
    <n v="1364.5"/>
    <n v="818.7"/>
    <n v="2"/>
    <n v="1637.4"/>
  </r>
  <r>
    <x v="0"/>
    <x v="0"/>
    <x v="3"/>
    <s v="Satynowe wykończenia Sp. z o.o."/>
    <x v="0"/>
    <x v="0"/>
    <s v="Górski-500"/>
    <x v="1"/>
    <d v="2009-08-18T00:00:00"/>
    <x v="2"/>
    <x v="1"/>
    <n v="539.99"/>
    <n v="323.99400000000003"/>
    <n v="2"/>
    <n v="647.98800000000006"/>
  </r>
  <r>
    <x v="0"/>
    <x v="0"/>
    <x v="3"/>
    <s v="Satynowe wykończenia Sp. z o.o."/>
    <x v="2"/>
    <x v="2"/>
    <s v="ML rama górski-W"/>
    <x v="0"/>
    <d v="2009-08-24T00:00:00"/>
    <x v="2"/>
    <x v="1"/>
    <n v="364.09"/>
    <n v="218.45400000000001"/>
    <n v="1"/>
    <n v="218.45400000000001"/>
  </r>
  <r>
    <x v="0"/>
    <x v="0"/>
    <x v="3"/>
    <s v="Satynowe wykończenia Sp. z o.o."/>
    <x v="2"/>
    <x v="2"/>
    <s v="LL rama górski"/>
    <x v="1"/>
    <d v="2009-08-17T00:00:00"/>
    <x v="2"/>
    <x v="1"/>
    <n v="249.79"/>
    <n v="149.874"/>
    <n v="4"/>
    <n v="599.49599999999998"/>
  </r>
  <r>
    <x v="0"/>
    <x v="0"/>
    <x v="3"/>
    <s v="Satynowe wykończenia Sp. z o.o."/>
    <x v="0"/>
    <x v="0"/>
    <s v="Górski-500"/>
    <x v="0"/>
    <d v="2009-08-19T00:00:00"/>
    <x v="2"/>
    <x v="1"/>
    <n v="564.99"/>
    <n v="338.99400000000003"/>
    <n v="4"/>
    <n v="1355.9760000000001"/>
  </r>
  <r>
    <x v="0"/>
    <x v="0"/>
    <x v="3"/>
    <s v="Satynowe wykończenia Sp. z o.o."/>
    <x v="2"/>
    <x v="2"/>
    <s v="ML rama górski-W"/>
    <x v="0"/>
    <d v="2009-08-11T00:00:00"/>
    <x v="2"/>
    <x v="1"/>
    <n v="364.09"/>
    <n v="218.45400000000001"/>
    <n v="4"/>
    <n v="873.81600000000003"/>
  </r>
  <r>
    <x v="0"/>
    <x v="0"/>
    <x v="3"/>
    <s v="Satynowe wykończenia Sp. z o.o."/>
    <x v="1"/>
    <x v="14"/>
    <s v="spodenki damskie górskie"/>
    <x v="1"/>
    <d v="2009-08-21T00:00:00"/>
    <x v="2"/>
    <x v="1"/>
    <n v="69.989999999999995"/>
    <n v="41.994"/>
    <n v="6"/>
    <n v="251.964"/>
  </r>
  <r>
    <x v="0"/>
    <x v="0"/>
    <x v="3"/>
    <s v="Satynowe wykończenia Sp. z o.o."/>
    <x v="1"/>
    <x v="14"/>
    <s v="spodenki damskie górskie"/>
    <x v="1"/>
    <d v="2009-08-12T00:00:00"/>
    <x v="2"/>
    <x v="1"/>
    <n v="69.989999999999995"/>
    <n v="41.994"/>
    <n v="1"/>
    <n v="41.994"/>
  </r>
  <r>
    <x v="0"/>
    <x v="0"/>
    <x v="3"/>
    <s v="Satynowe wykończenia Sp. z o.o."/>
    <x v="2"/>
    <x v="26"/>
    <s v="Przerzutki przednie"/>
    <x v="0"/>
    <d v="2009-08-16T00:00:00"/>
    <x v="2"/>
    <x v="1"/>
    <n v="91.49"/>
    <n v="54.893999999999998"/>
    <n v="6"/>
    <n v="329.36399999999998"/>
  </r>
  <r>
    <x v="0"/>
    <x v="0"/>
    <x v="3"/>
    <s v="Satynowe wykończenia Sp. z o.o."/>
    <x v="2"/>
    <x v="2"/>
    <s v="LL rama górski"/>
    <x v="1"/>
    <d v="2009-08-22T00:00:00"/>
    <x v="2"/>
    <x v="1"/>
    <n v="249.79"/>
    <n v="149.874"/>
    <n v="1"/>
    <n v="149.874"/>
  </r>
  <r>
    <x v="0"/>
    <x v="0"/>
    <x v="3"/>
    <s v="Satynowe wykończenia Sp. z o.o."/>
    <x v="2"/>
    <x v="9"/>
    <s v="HL kierownica górski"/>
    <x v="7"/>
    <d v="2009-08-19T00:00:00"/>
    <x v="2"/>
    <x v="1"/>
    <n v="120.27"/>
    <n v="72.162000000000006"/>
    <n v="1"/>
    <n v="72.162000000000006"/>
  </r>
  <r>
    <x v="0"/>
    <x v="0"/>
    <x v="3"/>
    <s v="Satynowe wykończenia Sp. z o.o."/>
    <x v="2"/>
    <x v="18"/>
    <s v="LL pedał górski"/>
    <x v="8"/>
    <d v="2009-08-28T00:00:00"/>
    <x v="2"/>
    <x v="1"/>
    <n v="40.49"/>
    <n v="24.294"/>
    <n v="5"/>
    <n v="121.47"/>
  </r>
  <r>
    <x v="0"/>
    <x v="0"/>
    <x v="3"/>
    <s v="Satynowe wykończenia Sp. z o.o."/>
    <x v="2"/>
    <x v="28"/>
    <s v="HL korba"/>
    <x v="1"/>
    <d v="2009-08-19T00:00:00"/>
    <x v="2"/>
    <x v="1"/>
    <n v="404.99"/>
    <n v="242.994"/>
    <n v="2"/>
    <n v="485.988"/>
  </r>
  <r>
    <x v="0"/>
    <x v="0"/>
    <x v="3"/>
    <s v="Satynowe wykończenia Sp. z o.o."/>
    <x v="2"/>
    <x v="2"/>
    <s v="ML rama górski-W"/>
    <x v="0"/>
    <d v="2009-08-10T00:00:00"/>
    <x v="2"/>
    <x v="1"/>
    <n v="364.09"/>
    <n v="218.45400000000001"/>
    <n v="6"/>
    <n v="1310.7240000000002"/>
  </r>
  <r>
    <x v="0"/>
    <x v="0"/>
    <x v="3"/>
    <s v="Satynowe wykończenia Sp. z o.o."/>
    <x v="2"/>
    <x v="9"/>
    <s v="LL kierownica górski"/>
    <x v="7"/>
    <d v="2009-08-21T00:00:00"/>
    <x v="2"/>
    <x v="1"/>
    <n v="44.54"/>
    <n v="26.724"/>
    <n v="2"/>
    <n v="53.448"/>
  </r>
  <r>
    <x v="0"/>
    <x v="0"/>
    <x v="3"/>
    <s v="Satynowe wykończenia Sp. z o.o."/>
    <x v="2"/>
    <x v="29"/>
    <s v="hamulce przednie"/>
    <x v="0"/>
    <d v="2009-08-23T00:00:00"/>
    <x v="2"/>
    <x v="1"/>
    <n v="106.5"/>
    <n v="63.9"/>
    <n v="2"/>
    <n v="127.8"/>
  </r>
  <r>
    <x v="0"/>
    <x v="0"/>
    <x v="3"/>
    <s v="Satynowe wykończenia Sp. z o.o."/>
    <x v="2"/>
    <x v="20"/>
    <s v="HL siodełko górski 2"/>
    <x v="7"/>
    <d v="2009-08-16T00:00:00"/>
    <x v="2"/>
    <x v="1"/>
    <n v="52.64"/>
    <n v="31.584"/>
    <n v="1"/>
    <n v="31.584"/>
  </r>
  <r>
    <x v="0"/>
    <x v="0"/>
    <x v="3"/>
    <s v="Satynowe wykończenia Sp. z o.o."/>
    <x v="2"/>
    <x v="2"/>
    <s v="HL rama górski"/>
    <x v="0"/>
    <d v="2009-08-08T00:00:00"/>
    <x v="2"/>
    <x v="1"/>
    <n v="1364.5"/>
    <n v="818.7"/>
    <n v="1"/>
    <n v="818.7"/>
  </r>
  <r>
    <x v="0"/>
    <x v="0"/>
    <x v="3"/>
    <s v="Satynowe wykończenia Sp. z o.o."/>
    <x v="2"/>
    <x v="29"/>
    <s v="hamulce tylne"/>
    <x v="0"/>
    <d v="2009-08-25T00:00:00"/>
    <x v="2"/>
    <x v="1"/>
    <n v="106.5"/>
    <n v="63.9"/>
    <n v="4"/>
    <n v="255.6"/>
  </r>
  <r>
    <x v="0"/>
    <x v="0"/>
    <x v="3"/>
    <s v="Satynowe wykończenia Sp. z o.o."/>
    <x v="2"/>
    <x v="2"/>
    <s v="LL rama górski"/>
    <x v="1"/>
    <d v="2009-08-24T00:00:00"/>
    <x v="2"/>
    <x v="1"/>
    <n v="249.79"/>
    <n v="149.874"/>
    <n v="5"/>
    <n v="749.37"/>
  </r>
  <r>
    <x v="0"/>
    <x v="0"/>
    <x v="3"/>
    <s v="Satynowe wykończenia Sp. z o.o."/>
    <x v="2"/>
    <x v="2"/>
    <s v="HL rama górski"/>
    <x v="1"/>
    <d v="2009-08-22T00:00:00"/>
    <x v="2"/>
    <x v="1"/>
    <n v="1349.6"/>
    <n v="809.76"/>
    <n v="2"/>
    <n v="1619.52"/>
  </r>
  <r>
    <x v="0"/>
    <x v="0"/>
    <x v="3"/>
    <s v="Satynowe wykończenia Sp. z o.o."/>
    <x v="0"/>
    <x v="0"/>
    <s v="Górski-200"/>
    <x v="1"/>
    <d v="2009-08-26T00:00:00"/>
    <x v="2"/>
    <x v="1"/>
    <n v="2294.9899999999998"/>
    <n v="1376.9939999999999"/>
    <n v="2"/>
    <n v="2753.9879999999998"/>
  </r>
  <r>
    <x v="0"/>
    <x v="0"/>
    <x v="3"/>
    <s v="Satynowe wykończenia Sp. z o.o."/>
    <x v="2"/>
    <x v="30"/>
    <s v="Łańcuch"/>
    <x v="0"/>
    <d v="2009-08-28T00:00:00"/>
    <x v="2"/>
    <x v="1"/>
    <n v="20.239999999999998"/>
    <n v="12.144"/>
    <n v="4"/>
    <n v="48.576000000000001"/>
  </r>
  <r>
    <x v="0"/>
    <x v="0"/>
    <x v="3"/>
    <s v="Satynowe wykończenia Sp. z o.o."/>
    <x v="2"/>
    <x v="18"/>
    <s v="ML pedał górski"/>
    <x v="8"/>
    <d v="2009-08-31T00:00:00"/>
    <x v="2"/>
    <x v="1"/>
    <n v="62.09"/>
    <n v="37.253999999999998"/>
    <n v="1"/>
    <n v="37.253999999999998"/>
  </r>
  <r>
    <x v="0"/>
    <x v="0"/>
    <x v="3"/>
    <s v="Satynowe wykończenia Sp. z o.o."/>
    <x v="2"/>
    <x v="2"/>
    <s v="LL rama górski"/>
    <x v="0"/>
    <d v="2009-08-21T00:00:00"/>
    <x v="2"/>
    <x v="1"/>
    <n v="264.05"/>
    <n v="158.43"/>
    <n v="7"/>
    <n v="1109.01"/>
  </r>
  <r>
    <x v="0"/>
    <x v="0"/>
    <x v="3"/>
    <s v="Satynowe wykończenia Sp. z o.o."/>
    <x v="0"/>
    <x v="0"/>
    <s v="Górski-500"/>
    <x v="0"/>
    <d v="2009-08-20T00:00:00"/>
    <x v="2"/>
    <x v="1"/>
    <n v="564.99"/>
    <n v="338.99400000000003"/>
    <n v="1"/>
    <n v="338.99400000000003"/>
  </r>
  <r>
    <x v="0"/>
    <x v="0"/>
    <x v="3"/>
    <s v="Satynowe wykończenia Sp. z o.o."/>
    <x v="2"/>
    <x v="18"/>
    <s v="HL pedał górski"/>
    <x v="8"/>
    <d v="2009-08-04T00:00:00"/>
    <x v="2"/>
    <x v="1"/>
    <n v="80.989999999999995"/>
    <n v="48.594000000000001"/>
    <n v="2"/>
    <n v="97.188000000000002"/>
  </r>
  <r>
    <x v="0"/>
    <x v="0"/>
    <x v="3"/>
    <s v="Satynowe wykończenia Sp. z o.o."/>
    <x v="0"/>
    <x v="0"/>
    <s v="Górski-200"/>
    <x v="1"/>
    <d v="2009-08-02T00:00:00"/>
    <x v="2"/>
    <x v="1"/>
    <n v="2294.9899999999998"/>
    <n v="1376.9939999999999"/>
    <n v="3"/>
    <n v="4130.982"/>
  </r>
  <r>
    <x v="0"/>
    <x v="0"/>
    <x v="3"/>
    <s v="Satynowe wykończenia Sp. z o.o."/>
    <x v="2"/>
    <x v="2"/>
    <s v="LL rama górski"/>
    <x v="0"/>
    <d v="2009-08-20T00:00:00"/>
    <x v="2"/>
    <x v="1"/>
    <n v="264.05"/>
    <n v="158.43"/>
    <n v="2"/>
    <n v="316.86"/>
  </r>
  <r>
    <x v="0"/>
    <x v="0"/>
    <x v="3"/>
    <s v="Satynowe wykończenia Sp. z o.o."/>
    <x v="0"/>
    <x v="0"/>
    <s v="Górski-200-W"/>
    <x v="0"/>
    <d v="2009-08-09T00:00:00"/>
    <x v="2"/>
    <x v="1"/>
    <n v="769.49"/>
    <n v="461.69400000000002"/>
    <n v="2"/>
    <n v="923.38800000000003"/>
  </r>
  <r>
    <x v="0"/>
    <x v="0"/>
    <x v="3"/>
    <s v="Satynowe wykończenia Sp. z o.o."/>
    <x v="2"/>
    <x v="2"/>
    <s v="HL rama górski"/>
    <x v="0"/>
    <d v="2009-08-07T00:00:00"/>
    <x v="2"/>
    <x v="1"/>
    <n v="1364.5"/>
    <n v="818.7"/>
    <n v="2"/>
    <n v="1637.4"/>
  </r>
  <r>
    <x v="0"/>
    <x v="0"/>
    <x v="3"/>
    <s v="Satynowe wykończenia Sp. z o.o."/>
    <x v="2"/>
    <x v="2"/>
    <s v="LL rama górski"/>
    <x v="0"/>
    <d v="2009-08-12T00:00:00"/>
    <x v="2"/>
    <x v="1"/>
    <n v="264.05"/>
    <n v="158.43"/>
    <n v="7"/>
    <n v="1109.01"/>
  </r>
  <r>
    <x v="0"/>
    <x v="0"/>
    <x v="3"/>
    <s v="Satynowe wykończenia Sp. z o.o."/>
    <x v="2"/>
    <x v="2"/>
    <s v="LL rama górski"/>
    <x v="1"/>
    <d v="2009-08-23T00:00:00"/>
    <x v="2"/>
    <x v="1"/>
    <n v="249.79"/>
    <n v="149.874"/>
    <n v="8"/>
    <n v="1198.992"/>
  </r>
  <r>
    <x v="0"/>
    <x v="0"/>
    <x v="3"/>
    <s v="Satynowe wykończenia Sp. z o.o."/>
    <x v="2"/>
    <x v="2"/>
    <s v="LL rama górski"/>
    <x v="0"/>
    <d v="2009-08-02T00:00:00"/>
    <x v="2"/>
    <x v="1"/>
    <n v="264.05"/>
    <n v="158.43"/>
    <n v="1"/>
    <n v="158.43"/>
  </r>
  <r>
    <x v="0"/>
    <x v="0"/>
    <x v="3"/>
    <s v="Satynowe wykończenia Sp. z o.o."/>
    <x v="2"/>
    <x v="31"/>
    <s v="LL suport"/>
    <x v="7"/>
    <d v="2009-08-16T00:00:00"/>
    <x v="2"/>
    <x v="1"/>
    <n v="53.99"/>
    <n v="32.393999999999998"/>
    <n v="2"/>
    <n v="64.787999999999997"/>
  </r>
  <r>
    <x v="0"/>
    <x v="0"/>
    <x v="3"/>
    <s v="Satynowe wykończenia Sp. z o.o."/>
    <x v="2"/>
    <x v="31"/>
    <s v="HL suport"/>
    <x v="7"/>
    <d v="2009-08-15T00:00:00"/>
    <x v="2"/>
    <x v="1"/>
    <n v="121.49"/>
    <n v="72.894000000000005"/>
    <n v="5"/>
    <n v="364.47"/>
  </r>
  <r>
    <x v="0"/>
    <x v="0"/>
    <x v="3"/>
    <s v="Satynowe wykończenia Sp. z o.o."/>
    <x v="0"/>
    <x v="0"/>
    <s v="Górski-500"/>
    <x v="0"/>
    <d v="2009-08-09T00:00:00"/>
    <x v="2"/>
    <x v="1"/>
    <n v="564.99"/>
    <n v="338.99400000000003"/>
    <n v="2"/>
    <n v="677.98800000000006"/>
  </r>
  <r>
    <x v="0"/>
    <x v="0"/>
    <x v="3"/>
    <s v="Satynowe wykończenia Sp. z o.o."/>
    <x v="0"/>
    <x v="0"/>
    <s v="Górski-200"/>
    <x v="0"/>
    <d v="2009-08-01T00:00:00"/>
    <x v="2"/>
    <x v="1"/>
    <n v="2319.9899999999998"/>
    <n v="1391.9939999999999"/>
    <n v="2"/>
    <n v="2783.9879999999998"/>
  </r>
  <r>
    <x v="0"/>
    <x v="0"/>
    <x v="3"/>
    <s v="Satynowe wykończenia Sp. z o.o."/>
    <x v="0"/>
    <x v="0"/>
    <s v="Górski-500"/>
    <x v="0"/>
    <d v="2009-08-07T00:00:00"/>
    <x v="2"/>
    <x v="1"/>
    <n v="564.99"/>
    <n v="338.99400000000003"/>
    <n v="3"/>
    <n v="1016.9820000000001"/>
  </r>
  <r>
    <x v="0"/>
    <x v="0"/>
    <x v="3"/>
    <s v="Blacha Sp. z o.o."/>
    <x v="1"/>
    <x v="23"/>
    <s v="kamizelki klasyczne"/>
    <x v="5"/>
    <d v="2009-08-31T00:00:00"/>
    <x v="2"/>
    <x v="1"/>
    <n v="63.5"/>
    <n v="38.1"/>
    <n v="3"/>
    <n v="114.30000000000001"/>
  </r>
  <r>
    <x v="0"/>
    <x v="0"/>
    <x v="3"/>
    <s v="Blacha Sp. z o.o."/>
    <x v="2"/>
    <x v="6"/>
    <s v="HL rama rowerowa szosa"/>
    <x v="1"/>
    <d v="2009-08-19T00:00:00"/>
    <x v="2"/>
    <x v="1"/>
    <n v="1431.5"/>
    <n v="858.9"/>
    <n v="1"/>
    <n v="858.9"/>
  </r>
  <r>
    <x v="0"/>
    <x v="0"/>
    <x v="3"/>
    <s v="Blacha Sp. z o.o."/>
    <x v="0"/>
    <x v="3"/>
    <s v="Szosa-250"/>
    <x v="3"/>
    <d v="2009-08-29T00:00:00"/>
    <x v="2"/>
    <x v="1"/>
    <n v="2443.35"/>
    <n v="1466.01"/>
    <n v="3"/>
    <n v="4398.03"/>
  </r>
  <r>
    <x v="0"/>
    <x v="0"/>
    <x v="3"/>
    <s v="Blacha Sp. z o.o."/>
    <x v="1"/>
    <x v="5"/>
    <s v="nakładka na rower"/>
    <x v="4"/>
    <d v="2009-08-14T00:00:00"/>
    <x v="2"/>
    <x v="1"/>
    <n v="8.99"/>
    <n v="5.3940000000000001"/>
    <n v="4"/>
    <n v="21.576000000000001"/>
  </r>
  <r>
    <x v="0"/>
    <x v="0"/>
    <x v="3"/>
    <s v="Blacha Sp. z o.o."/>
    <x v="0"/>
    <x v="3"/>
    <s v="Szosa-250"/>
    <x v="1"/>
    <d v="2009-08-21T00:00:00"/>
    <x v="2"/>
    <x v="1"/>
    <n v="2443.35"/>
    <n v="1466.01"/>
    <n v="3"/>
    <n v="4398.03"/>
  </r>
  <r>
    <x v="0"/>
    <x v="0"/>
    <x v="3"/>
    <s v="Blacha Sp. z o.o."/>
    <x v="2"/>
    <x v="20"/>
    <s v="HL siodełko szosa 2"/>
    <x v="7"/>
    <d v="2009-08-06T00:00:00"/>
    <x v="2"/>
    <x v="1"/>
    <n v="52.64"/>
    <n v="31.584"/>
    <n v="2"/>
    <n v="63.167999999999999"/>
  </r>
  <r>
    <x v="0"/>
    <x v="0"/>
    <x v="3"/>
    <s v="Blacha Sp. z o.o."/>
    <x v="2"/>
    <x v="18"/>
    <s v="LL pedał szosa"/>
    <x v="8"/>
    <d v="2009-08-02T00:00:00"/>
    <x v="2"/>
    <x v="1"/>
    <n v="40.49"/>
    <n v="24.294"/>
    <n v="2"/>
    <n v="48.588000000000001"/>
  </r>
  <r>
    <x v="0"/>
    <x v="0"/>
    <x v="3"/>
    <s v="Blacha Sp. z o.o."/>
    <x v="0"/>
    <x v="3"/>
    <s v="Szosa-250"/>
    <x v="1"/>
    <d v="2009-08-08T00:00:00"/>
    <x v="2"/>
    <x v="1"/>
    <n v="2443.35"/>
    <n v="1466.01"/>
    <n v="4"/>
    <n v="5864.04"/>
  </r>
  <r>
    <x v="0"/>
    <x v="0"/>
    <x v="3"/>
    <s v="Blacha Sp. z o.o."/>
    <x v="0"/>
    <x v="3"/>
    <s v="Szosa--350-W"/>
    <x v="6"/>
    <d v="2009-08-08T00:00:00"/>
    <x v="2"/>
    <x v="1"/>
    <n v="1700.99"/>
    <n v="1020.5940000000001"/>
    <n v="4"/>
    <n v="4082.3760000000002"/>
  </r>
  <r>
    <x v="0"/>
    <x v="0"/>
    <x v="3"/>
    <s v="Blacha Sp. z o.o."/>
    <x v="0"/>
    <x v="3"/>
    <s v="Szosa-750"/>
    <x v="1"/>
    <d v="2009-08-18T00:00:00"/>
    <x v="2"/>
    <x v="1"/>
    <n v="539.99"/>
    <n v="323.99400000000003"/>
    <n v="3"/>
    <n v="971.98200000000008"/>
  </r>
  <r>
    <x v="0"/>
    <x v="0"/>
    <x v="3"/>
    <s v="Blacha Sp. z o.o."/>
    <x v="3"/>
    <x v="21"/>
    <s v="plecak rowerowy"/>
    <x v="0"/>
    <d v="2009-08-09T00:00:00"/>
    <x v="2"/>
    <x v="1"/>
    <n v="54.99"/>
    <n v="32.994"/>
    <n v="7"/>
    <n v="230.958"/>
  </r>
  <r>
    <x v="0"/>
    <x v="0"/>
    <x v="3"/>
    <s v="Blacha Sp. z o.o."/>
    <x v="0"/>
    <x v="3"/>
    <s v="Szosa-250"/>
    <x v="1"/>
    <d v="2009-08-04T00:00:00"/>
    <x v="2"/>
    <x v="1"/>
    <n v="2443.35"/>
    <n v="1466.01"/>
    <n v="6"/>
    <n v="8796.06"/>
  </r>
  <r>
    <x v="0"/>
    <x v="0"/>
    <x v="3"/>
    <s v="Blacha Sp. z o.o."/>
    <x v="1"/>
    <x v="4"/>
    <s v="Short-Sleeve Classic Jersey"/>
    <x v="6"/>
    <d v="2009-08-30T00:00:00"/>
    <x v="2"/>
    <x v="1"/>
    <n v="53.99"/>
    <n v="32.393999999999998"/>
    <n v="6"/>
    <n v="194.36399999999998"/>
  </r>
  <r>
    <x v="0"/>
    <x v="0"/>
    <x v="3"/>
    <s v="Blacha Sp. z o.o."/>
    <x v="0"/>
    <x v="3"/>
    <s v="Szosa--550-W"/>
    <x v="6"/>
    <d v="2009-08-03T00:00:00"/>
    <x v="2"/>
    <x v="1"/>
    <n v="1120.49"/>
    <n v="672.29399999999998"/>
    <n v="3"/>
    <n v="2016.8820000000001"/>
  </r>
  <r>
    <x v="0"/>
    <x v="0"/>
    <x v="3"/>
    <s v="Blacha Sp. z o.o."/>
    <x v="0"/>
    <x v="3"/>
    <s v="Szosa--550-W"/>
    <x v="6"/>
    <d v="2009-08-16T00:00:00"/>
    <x v="2"/>
    <x v="1"/>
    <n v="1120.49"/>
    <n v="672.29399999999998"/>
    <n v="5"/>
    <n v="3361.47"/>
  </r>
  <r>
    <x v="0"/>
    <x v="0"/>
    <x v="3"/>
    <s v="Blacha Sp. z o.o."/>
    <x v="2"/>
    <x v="9"/>
    <s v="LL kierownica szosa"/>
    <x v="7"/>
    <d v="2009-08-20T00:00:00"/>
    <x v="2"/>
    <x v="1"/>
    <n v="44.54"/>
    <n v="26.724"/>
    <n v="2"/>
    <n v="53.448"/>
  </r>
  <r>
    <x v="0"/>
    <x v="0"/>
    <x v="3"/>
    <s v="Blacha Sp. z o.o."/>
    <x v="1"/>
    <x v="4"/>
    <s v="Short-Sleeve Classic Jersey"/>
    <x v="6"/>
    <d v="2009-08-21T00:00:00"/>
    <x v="2"/>
    <x v="1"/>
    <n v="53.99"/>
    <n v="32.393999999999998"/>
    <n v="7"/>
    <n v="226.75799999999998"/>
  </r>
  <r>
    <x v="0"/>
    <x v="0"/>
    <x v="3"/>
    <s v="Blacha Sp. z o.o."/>
    <x v="3"/>
    <x v="7"/>
    <s v="Sport-100"/>
    <x v="3"/>
    <d v="2009-08-31T00:00:00"/>
    <x v="2"/>
    <x v="1"/>
    <n v="34.99"/>
    <n v="20.994"/>
    <n v="5"/>
    <n v="104.97"/>
  </r>
  <r>
    <x v="0"/>
    <x v="0"/>
    <x v="3"/>
    <s v="Blacha Sp. z o.o."/>
    <x v="1"/>
    <x v="23"/>
    <s v="kamizelki klasyczne"/>
    <x v="5"/>
    <d v="2009-08-20T00:00:00"/>
    <x v="2"/>
    <x v="1"/>
    <n v="63.5"/>
    <n v="36.83"/>
    <n v="14"/>
    <n v="515.62"/>
  </r>
  <r>
    <x v="0"/>
    <x v="0"/>
    <x v="3"/>
    <s v="Blacha Sp. z o.o."/>
    <x v="1"/>
    <x v="4"/>
    <s v="Short-Sleeve Classic Jersey"/>
    <x v="6"/>
    <d v="2009-08-23T00:00:00"/>
    <x v="2"/>
    <x v="1"/>
    <n v="53.99"/>
    <n v="32.393999999999998"/>
    <n v="10"/>
    <n v="323.94"/>
  </r>
  <r>
    <x v="0"/>
    <x v="0"/>
    <x v="3"/>
    <s v="Blacha Sp. z o.o."/>
    <x v="3"/>
    <x v="32"/>
    <s v="zestawy naprawcze do opon"/>
    <x v="7"/>
    <d v="2009-08-05T00:00:00"/>
    <x v="2"/>
    <x v="1"/>
    <n v="2.29"/>
    <n v="1.3740000000000001"/>
    <n v="2"/>
    <n v="2.7480000000000002"/>
  </r>
  <r>
    <x v="0"/>
    <x v="0"/>
    <x v="3"/>
    <s v="Blacha Sp. z o.o."/>
    <x v="3"/>
    <x v="22"/>
    <s v="bidony"/>
    <x v="7"/>
    <d v="2009-08-09T00:00:00"/>
    <x v="2"/>
    <x v="1"/>
    <n v="4.99"/>
    <n v="2.9940000000000002"/>
    <n v="4"/>
    <n v="11.976000000000001"/>
  </r>
  <r>
    <x v="0"/>
    <x v="0"/>
    <x v="3"/>
    <s v="Blacha Sp. z o.o."/>
    <x v="2"/>
    <x v="18"/>
    <s v="ML pedał szosa"/>
    <x v="8"/>
    <d v="2009-08-06T00:00:00"/>
    <x v="2"/>
    <x v="1"/>
    <n v="62.09"/>
    <n v="37.253999999999998"/>
    <n v="4"/>
    <n v="149.01599999999999"/>
  </r>
  <r>
    <x v="0"/>
    <x v="0"/>
    <x v="3"/>
    <s v="Blacha Sp. z o.o."/>
    <x v="2"/>
    <x v="6"/>
    <s v="LL rama rowerowa"/>
    <x v="1"/>
    <d v="2009-08-10T00:00:00"/>
    <x v="2"/>
    <x v="1"/>
    <n v="337.22"/>
    <n v="202.33199999999999"/>
    <n v="2"/>
    <n v="404.66399999999999"/>
  </r>
  <r>
    <x v="0"/>
    <x v="0"/>
    <x v="3"/>
    <s v="Blacha Sp. z o.o."/>
    <x v="3"/>
    <x v="19"/>
    <s v="stojak na 4 rowery"/>
    <x v="7"/>
    <d v="2009-08-16T00:00:00"/>
    <x v="2"/>
    <x v="1"/>
    <n v="120"/>
    <n v="72"/>
    <n v="8"/>
    <n v="576"/>
  </r>
  <r>
    <x v="0"/>
    <x v="0"/>
    <x v="3"/>
    <s v="Blacha Sp. z o.o."/>
    <x v="0"/>
    <x v="3"/>
    <s v="Szosa--350-W"/>
    <x v="6"/>
    <d v="2009-08-24T00:00:00"/>
    <x v="2"/>
    <x v="1"/>
    <n v="1700.99"/>
    <n v="1020.5940000000001"/>
    <n v="3"/>
    <n v="3061.7820000000002"/>
  </r>
  <r>
    <x v="0"/>
    <x v="0"/>
    <x v="3"/>
    <s v="Blacha Sp. z o.o."/>
    <x v="0"/>
    <x v="3"/>
    <s v="Szosa-250"/>
    <x v="1"/>
    <d v="2009-08-08T00:00:00"/>
    <x v="2"/>
    <x v="1"/>
    <n v="2443.35"/>
    <n v="1466.01"/>
    <n v="4"/>
    <n v="5864.04"/>
  </r>
  <r>
    <x v="0"/>
    <x v="0"/>
    <x v="3"/>
    <s v="Blacha Sp. z o.o."/>
    <x v="3"/>
    <x v="7"/>
    <s v="Sport-100"/>
    <x v="1"/>
    <d v="2009-08-24T00:00:00"/>
    <x v="2"/>
    <x v="1"/>
    <n v="34.99"/>
    <n v="20.994"/>
    <n v="2"/>
    <n v="41.988"/>
  </r>
  <r>
    <x v="0"/>
    <x v="0"/>
    <x v="3"/>
    <s v="Blacha Sp. z o.o."/>
    <x v="2"/>
    <x v="6"/>
    <s v="ML rama rowerowa-W"/>
    <x v="6"/>
    <d v="2009-08-28T00:00:00"/>
    <x v="2"/>
    <x v="1"/>
    <n v="594.83000000000004"/>
    <n v="356.89800000000002"/>
    <n v="2"/>
    <n v="713.79600000000005"/>
  </r>
  <r>
    <x v="0"/>
    <x v="0"/>
    <x v="3"/>
    <s v="Blacha Sp. z o.o."/>
    <x v="1"/>
    <x v="4"/>
    <s v="Long-Sleeve Logo Jersey"/>
    <x v="4"/>
    <d v="2009-08-15T00:00:00"/>
    <x v="2"/>
    <x v="1"/>
    <n v="49.99"/>
    <n v="29.994"/>
    <n v="6"/>
    <n v="179.964"/>
  </r>
  <r>
    <x v="0"/>
    <x v="0"/>
    <x v="3"/>
    <s v="Blacha Sp. z o.o."/>
    <x v="0"/>
    <x v="3"/>
    <s v="Szosa-750"/>
    <x v="1"/>
    <d v="2009-08-17T00:00:00"/>
    <x v="2"/>
    <x v="1"/>
    <n v="539.99"/>
    <n v="323.99400000000003"/>
    <n v="3"/>
    <n v="971.98200000000008"/>
  </r>
  <r>
    <x v="0"/>
    <x v="0"/>
    <x v="3"/>
    <s v="Blacha Sp. z o.o."/>
    <x v="1"/>
    <x v="10"/>
    <s v="rękawiczki rowerowe"/>
    <x v="1"/>
    <d v="2009-08-28T00:00:00"/>
    <x v="2"/>
    <x v="1"/>
    <n v="24.49"/>
    <n v="14.694000000000001"/>
    <n v="4"/>
    <n v="58.776000000000003"/>
  </r>
  <r>
    <x v="0"/>
    <x v="0"/>
    <x v="3"/>
    <s v="Blacha Sp. z o.o."/>
    <x v="1"/>
    <x v="1"/>
    <s v="skarpety wyścigowe"/>
    <x v="2"/>
    <d v="2009-08-17T00:00:00"/>
    <x v="2"/>
    <x v="1"/>
    <n v="8.99"/>
    <n v="4.9444999999999997"/>
    <n v="24"/>
    <n v="118.66799999999999"/>
  </r>
  <r>
    <x v="0"/>
    <x v="0"/>
    <x v="3"/>
    <s v="Blacha Sp. z o.o."/>
    <x v="2"/>
    <x v="6"/>
    <s v="ML rama rowerowa-W"/>
    <x v="6"/>
    <d v="2009-08-17T00:00:00"/>
    <x v="2"/>
    <x v="1"/>
    <n v="594.83000000000004"/>
    <n v="356.89800000000002"/>
    <n v="4"/>
    <n v="1427.5920000000001"/>
  </r>
  <r>
    <x v="0"/>
    <x v="0"/>
    <x v="3"/>
    <s v="Blacha Sp. z o.o."/>
    <x v="1"/>
    <x v="4"/>
    <s v="Long-Sleeve Logo Jersey"/>
    <x v="4"/>
    <d v="2009-08-10T00:00:00"/>
    <x v="2"/>
    <x v="1"/>
    <n v="49.99"/>
    <n v="29.994"/>
    <n v="4"/>
    <n v="119.976"/>
  </r>
  <r>
    <x v="0"/>
    <x v="0"/>
    <x v="3"/>
    <s v="Blacha Sp. z o.o."/>
    <x v="0"/>
    <x v="3"/>
    <s v="Szosa-750"/>
    <x v="1"/>
    <d v="2009-08-13T00:00:00"/>
    <x v="2"/>
    <x v="1"/>
    <n v="539.99"/>
    <n v="323.99400000000003"/>
    <n v="8"/>
    <n v="2591.9520000000002"/>
  </r>
  <r>
    <x v="0"/>
    <x v="0"/>
    <x v="3"/>
    <s v="Blacha Sp. z o.o."/>
    <x v="2"/>
    <x v="9"/>
    <s v="HL kierownica szosa"/>
    <x v="7"/>
    <d v="2009-08-29T00:00:00"/>
    <x v="2"/>
    <x v="1"/>
    <n v="120.27"/>
    <n v="72.162000000000006"/>
    <n v="1"/>
    <n v="72.162000000000006"/>
  </r>
  <r>
    <x v="0"/>
    <x v="0"/>
    <x v="3"/>
    <s v="Blacha Sp. z o.o."/>
    <x v="1"/>
    <x v="10"/>
    <s v="rękawiczki rowerowe"/>
    <x v="1"/>
    <d v="2009-08-12T00:00:00"/>
    <x v="2"/>
    <x v="1"/>
    <n v="24.49"/>
    <n v="14.694000000000001"/>
    <n v="3"/>
    <n v="44.082000000000001"/>
  </r>
  <r>
    <x v="0"/>
    <x v="0"/>
    <x v="3"/>
    <s v="Blacha Sp. z o.o."/>
    <x v="0"/>
    <x v="3"/>
    <s v="Szosa--350-W"/>
    <x v="6"/>
    <d v="2009-08-04T00:00:00"/>
    <x v="2"/>
    <x v="1"/>
    <n v="1700.99"/>
    <n v="1020.5940000000001"/>
    <n v="3"/>
    <n v="3061.7820000000002"/>
  </r>
  <r>
    <x v="0"/>
    <x v="0"/>
    <x v="3"/>
    <s v="Blacha Sp. z o.o."/>
    <x v="2"/>
    <x v="18"/>
    <s v="HL pedał szosa"/>
    <x v="8"/>
    <d v="2009-08-21T00:00:00"/>
    <x v="2"/>
    <x v="1"/>
    <n v="80.989999999999995"/>
    <n v="48.594000000000001"/>
    <n v="3"/>
    <n v="145.78200000000001"/>
  </r>
  <r>
    <x v="0"/>
    <x v="0"/>
    <x v="3"/>
    <s v="Blacha Sp. z o.o."/>
    <x v="0"/>
    <x v="3"/>
    <s v="Szosa--550-W"/>
    <x v="6"/>
    <d v="2009-08-17T00:00:00"/>
    <x v="2"/>
    <x v="1"/>
    <n v="1120.49"/>
    <n v="672.29399999999998"/>
    <n v="4"/>
    <n v="2689.1759999999999"/>
  </r>
  <r>
    <x v="0"/>
    <x v="0"/>
    <x v="3"/>
    <s v="Blacha Sp. z o.o."/>
    <x v="2"/>
    <x v="6"/>
    <s v="ML rama rowerowa-W"/>
    <x v="6"/>
    <d v="2009-08-25T00:00:00"/>
    <x v="2"/>
    <x v="1"/>
    <n v="594.83000000000004"/>
    <n v="356.89800000000002"/>
    <n v="3"/>
    <n v="1070.694"/>
  </r>
  <r>
    <x v="0"/>
    <x v="0"/>
    <x v="3"/>
    <s v="Blacha Sp. z o.o."/>
    <x v="0"/>
    <x v="3"/>
    <s v="Szosa-750"/>
    <x v="1"/>
    <d v="2009-08-24T00:00:00"/>
    <x v="2"/>
    <x v="1"/>
    <n v="539.99"/>
    <n v="323.99400000000003"/>
    <n v="4"/>
    <n v="1295.9760000000001"/>
  </r>
  <r>
    <x v="0"/>
    <x v="0"/>
    <x v="3"/>
    <s v="Blacha Sp. z o.o."/>
    <x v="2"/>
    <x v="6"/>
    <s v="HL rama rowerowa szosa"/>
    <x v="3"/>
    <d v="2009-08-07T00:00:00"/>
    <x v="2"/>
    <x v="1"/>
    <n v="1431.5"/>
    <n v="858.9"/>
    <n v="1"/>
    <n v="858.9"/>
  </r>
  <r>
    <x v="0"/>
    <x v="0"/>
    <x v="3"/>
    <s v="Blacha Sp. z o.o."/>
    <x v="2"/>
    <x v="6"/>
    <s v="HL rama rowerowa szosa"/>
    <x v="3"/>
    <d v="2009-08-15T00:00:00"/>
    <x v="2"/>
    <x v="1"/>
    <n v="1431.5"/>
    <n v="858.9"/>
    <n v="3"/>
    <n v="2576.6999999999998"/>
  </r>
  <r>
    <x v="0"/>
    <x v="0"/>
    <x v="3"/>
    <s v="Blacha Sp. z o.o."/>
    <x v="1"/>
    <x v="1"/>
    <s v="skarpety wyścigowe"/>
    <x v="2"/>
    <d v="2009-08-12T00:00:00"/>
    <x v="2"/>
    <x v="1"/>
    <n v="8.99"/>
    <n v="5.3940000000000001"/>
    <n v="9"/>
    <n v="48.545999999999999"/>
  </r>
  <r>
    <x v="0"/>
    <x v="0"/>
    <x v="3"/>
    <s v="Blacha Sp. z o.o."/>
    <x v="0"/>
    <x v="3"/>
    <s v="Szosa--550-W"/>
    <x v="6"/>
    <d v="2009-08-11T00:00:00"/>
    <x v="2"/>
    <x v="1"/>
    <n v="1120.49"/>
    <n v="672.29399999999998"/>
    <n v="3"/>
    <n v="2016.8820000000001"/>
  </r>
  <r>
    <x v="0"/>
    <x v="0"/>
    <x v="3"/>
    <s v="Blacha Sp. z o.o."/>
    <x v="0"/>
    <x v="3"/>
    <s v="Szosa--350-W"/>
    <x v="6"/>
    <d v="2009-08-15T00:00:00"/>
    <x v="2"/>
    <x v="1"/>
    <n v="1700.99"/>
    <n v="1020.5940000000001"/>
    <n v="1"/>
    <n v="1020.5940000000001"/>
  </r>
  <r>
    <x v="0"/>
    <x v="0"/>
    <x v="3"/>
    <s v="Blacha Sp. z o.o."/>
    <x v="3"/>
    <x v="7"/>
    <s v="Sport-100"/>
    <x v="5"/>
    <d v="2009-08-03T00:00:00"/>
    <x v="2"/>
    <x v="1"/>
    <n v="34.99"/>
    <n v="20.994"/>
    <n v="8"/>
    <n v="167.952"/>
  </r>
  <r>
    <x v="0"/>
    <x v="0"/>
    <x v="3"/>
    <s v="Blacha Sp. z o.o."/>
    <x v="1"/>
    <x v="4"/>
    <s v="Long-Sleeve Logo Jersey"/>
    <x v="4"/>
    <d v="2009-08-11T00:00:00"/>
    <x v="2"/>
    <x v="1"/>
    <n v="49.99"/>
    <n v="29.994"/>
    <n v="6"/>
    <n v="179.964"/>
  </r>
  <r>
    <x v="0"/>
    <x v="0"/>
    <x v="3"/>
    <s v="Blacha Sp. z o.o."/>
    <x v="3"/>
    <x v="24"/>
    <s v="Bike Wash"/>
    <x v="7"/>
    <d v="2009-08-10T00:00:00"/>
    <x v="2"/>
    <x v="1"/>
    <n v="7.95"/>
    <n v="4.7699999999999996"/>
    <n v="1"/>
    <n v="4.7699999999999996"/>
  </r>
  <r>
    <x v="0"/>
    <x v="0"/>
    <x v="3"/>
    <s v="Blacha Sp. z o.o."/>
    <x v="2"/>
    <x v="6"/>
    <s v="LL rama rowerowa"/>
    <x v="1"/>
    <d v="2009-08-15T00:00:00"/>
    <x v="2"/>
    <x v="1"/>
    <n v="337.22"/>
    <n v="202.33199999999999"/>
    <n v="2"/>
    <n v="404.66399999999999"/>
  </r>
  <r>
    <x v="0"/>
    <x v="0"/>
    <x v="3"/>
    <s v="Blacha Sp. z o.o."/>
    <x v="0"/>
    <x v="3"/>
    <s v="Szosa--550-W"/>
    <x v="6"/>
    <d v="2009-08-11T00:00:00"/>
    <x v="2"/>
    <x v="1"/>
    <n v="1120.49"/>
    <n v="672.29399999999998"/>
    <n v="6"/>
    <n v="4033.7640000000001"/>
  </r>
  <r>
    <x v="0"/>
    <x v="0"/>
    <x v="0"/>
    <s v="Lider — sprzedaż i dystrybucja"/>
    <x v="0"/>
    <x v="3"/>
    <s v="Szosa--350-W"/>
    <x v="6"/>
    <d v="2009-08-07T00:00:00"/>
    <x v="2"/>
    <x v="1"/>
    <n v="1700.99"/>
    <n v="1020.5940000000001"/>
    <n v="1"/>
    <n v="1020.5940000000001"/>
  </r>
  <r>
    <x v="0"/>
    <x v="0"/>
    <x v="0"/>
    <s v="Lider — sprzedaż i dystrybucja"/>
    <x v="3"/>
    <x v="24"/>
    <s v="Bike Wash"/>
    <x v="7"/>
    <d v="2009-08-10T00:00:00"/>
    <x v="2"/>
    <x v="1"/>
    <n v="7.95"/>
    <n v="4.7699999999999996"/>
    <n v="2"/>
    <n v="9.5399999999999991"/>
  </r>
  <r>
    <x v="0"/>
    <x v="0"/>
    <x v="0"/>
    <s v="Lider — sprzedaż i dystrybucja"/>
    <x v="3"/>
    <x v="19"/>
    <s v="stojak na 4 rowery"/>
    <x v="7"/>
    <d v="2009-08-03T00:00:00"/>
    <x v="2"/>
    <x v="1"/>
    <n v="120"/>
    <n v="72"/>
    <n v="3"/>
    <n v="216"/>
  </r>
  <r>
    <x v="0"/>
    <x v="0"/>
    <x v="0"/>
    <s v="Lider — sprzedaż i dystrybucja"/>
    <x v="2"/>
    <x v="18"/>
    <s v="LL pedał szosa"/>
    <x v="8"/>
    <d v="2009-08-24T00:00:00"/>
    <x v="2"/>
    <x v="1"/>
    <n v="40.49"/>
    <n v="24.294"/>
    <n v="5"/>
    <n v="121.47"/>
  </r>
  <r>
    <x v="0"/>
    <x v="0"/>
    <x v="0"/>
    <s v="Lider — sprzedaż i dystrybucja"/>
    <x v="1"/>
    <x v="5"/>
    <s v="nakładka na rower"/>
    <x v="4"/>
    <d v="2009-08-25T00:00:00"/>
    <x v="2"/>
    <x v="1"/>
    <n v="8.99"/>
    <n v="5.3940000000000001"/>
    <n v="4"/>
    <n v="21.576000000000001"/>
  </r>
  <r>
    <x v="0"/>
    <x v="0"/>
    <x v="0"/>
    <s v="Lider — sprzedaż i dystrybucja"/>
    <x v="2"/>
    <x v="6"/>
    <s v="LL rama rowerowa"/>
    <x v="1"/>
    <d v="2009-08-27T00:00:00"/>
    <x v="2"/>
    <x v="1"/>
    <n v="337.22"/>
    <n v="202.33199999999999"/>
    <n v="3"/>
    <n v="606.99599999999998"/>
  </r>
  <r>
    <x v="0"/>
    <x v="0"/>
    <x v="0"/>
    <s v="Lider — sprzedaż i dystrybucja"/>
    <x v="1"/>
    <x v="4"/>
    <s v="Short-Sleeve Classic Jersey"/>
    <x v="6"/>
    <d v="2009-08-25T00:00:00"/>
    <x v="2"/>
    <x v="1"/>
    <n v="53.99"/>
    <n v="32.393999999999998"/>
    <n v="4"/>
    <n v="129.57599999999999"/>
  </r>
  <r>
    <x v="0"/>
    <x v="0"/>
    <x v="0"/>
    <s v="Lider — sprzedaż i dystrybucja"/>
    <x v="1"/>
    <x v="23"/>
    <s v="kamizelki klasyczne"/>
    <x v="5"/>
    <d v="2009-08-08T00:00:00"/>
    <x v="2"/>
    <x v="1"/>
    <n v="63.5"/>
    <n v="38.1"/>
    <n v="4"/>
    <n v="152.4"/>
  </r>
  <r>
    <x v="0"/>
    <x v="0"/>
    <x v="0"/>
    <s v="Lider — sprzedaż i dystrybucja"/>
    <x v="2"/>
    <x v="18"/>
    <s v="ML pedał szosa"/>
    <x v="8"/>
    <d v="2009-08-12T00:00:00"/>
    <x v="2"/>
    <x v="1"/>
    <n v="62.09"/>
    <n v="37.253999999999998"/>
    <n v="3"/>
    <n v="111.762"/>
  </r>
  <r>
    <x v="0"/>
    <x v="0"/>
    <x v="0"/>
    <s v="Lider — sprzedaż i dystrybucja"/>
    <x v="1"/>
    <x v="4"/>
    <s v="Long-Sleeve Logo Jersey"/>
    <x v="4"/>
    <d v="2009-08-19T00:00:00"/>
    <x v="2"/>
    <x v="1"/>
    <n v="49.99"/>
    <n v="29.994"/>
    <n v="4"/>
    <n v="119.976"/>
  </r>
  <r>
    <x v="0"/>
    <x v="0"/>
    <x v="0"/>
    <s v="Lider — sprzedaż i dystrybucja"/>
    <x v="2"/>
    <x v="18"/>
    <s v="HL pedał szosa"/>
    <x v="8"/>
    <d v="2009-08-31T00:00:00"/>
    <x v="2"/>
    <x v="1"/>
    <n v="80.989999999999995"/>
    <n v="48.594000000000001"/>
    <n v="4"/>
    <n v="194.376"/>
  </r>
  <r>
    <x v="0"/>
    <x v="0"/>
    <x v="0"/>
    <s v="Lider — sprzedaż i dystrybucja"/>
    <x v="3"/>
    <x v="7"/>
    <s v="Sport-100"/>
    <x v="1"/>
    <d v="2009-08-26T00:00:00"/>
    <x v="2"/>
    <x v="1"/>
    <n v="34.99"/>
    <n v="20.994"/>
    <n v="2"/>
    <n v="41.988"/>
  </r>
  <r>
    <x v="0"/>
    <x v="0"/>
    <x v="0"/>
    <s v="Lider — sprzedaż i dystrybucja"/>
    <x v="3"/>
    <x v="22"/>
    <s v="bidony"/>
    <x v="7"/>
    <d v="2009-08-03T00:00:00"/>
    <x v="2"/>
    <x v="1"/>
    <n v="4.99"/>
    <n v="2.9940000000000002"/>
    <n v="2"/>
    <n v="5.9880000000000004"/>
  </r>
  <r>
    <x v="0"/>
    <x v="0"/>
    <x v="0"/>
    <s v="Lider — sprzedaż i dystrybucja"/>
    <x v="1"/>
    <x v="1"/>
    <s v="skarpety wyścigowe"/>
    <x v="2"/>
    <d v="2009-08-02T00:00:00"/>
    <x v="2"/>
    <x v="1"/>
    <n v="8.99"/>
    <n v="5.3940000000000001"/>
    <n v="2"/>
    <n v="10.788"/>
  </r>
  <r>
    <x v="0"/>
    <x v="0"/>
    <x v="0"/>
    <s v="Lider — sprzedaż i dystrybucja"/>
    <x v="3"/>
    <x v="7"/>
    <s v="Sport-100"/>
    <x v="3"/>
    <d v="2009-08-02T00:00:00"/>
    <x v="2"/>
    <x v="1"/>
    <n v="34.99"/>
    <n v="20.994"/>
    <n v="4"/>
    <n v="83.975999999999999"/>
  </r>
  <r>
    <x v="0"/>
    <x v="0"/>
    <x v="0"/>
    <s v="Lider — sprzedaż i dystrybucja"/>
    <x v="3"/>
    <x v="7"/>
    <s v="Sport-100"/>
    <x v="5"/>
    <d v="2009-08-14T00:00:00"/>
    <x v="2"/>
    <x v="1"/>
    <n v="34.99"/>
    <n v="20.994"/>
    <n v="5"/>
    <n v="104.97"/>
  </r>
  <r>
    <x v="0"/>
    <x v="0"/>
    <x v="0"/>
    <s v="Lider — sprzedaż i dystrybucja"/>
    <x v="1"/>
    <x v="4"/>
    <s v="Short-Sleeve Classic Jersey"/>
    <x v="6"/>
    <d v="2009-08-24T00:00:00"/>
    <x v="2"/>
    <x v="1"/>
    <n v="53.99"/>
    <n v="32.393999999999998"/>
    <n v="7"/>
    <n v="226.75799999999998"/>
  </r>
  <r>
    <x v="0"/>
    <x v="0"/>
    <x v="0"/>
    <s v="Lider — sprzedaż i dystrybucja"/>
    <x v="0"/>
    <x v="3"/>
    <s v="Szosa--350-W"/>
    <x v="6"/>
    <d v="2009-08-24T00:00:00"/>
    <x v="2"/>
    <x v="1"/>
    <n v="1700.99"/>
    <n v="1020.5940000000001"/>
    <n v="2"/>
    <n v="2041.1880000000001"/>
  </r>
  <r>
    <x v="0"/>
    <x v="1"/>
    <x v="1"/>
    <s v="Doskonały Sklep z Rowerami"/>
    <x v="3"/>
    <x v="21"/>
    <s v="plecak rowerowy"/>
    <x v="0"/>
    <d v="2009-08-17T00:00:00"/>
    <x v="2"/>
    <x v="1"/>
    <n v="54.99"/>
    <n v="32.994"/>
    <n v="5"/>
    <n v="164.97"/>
  </r>
  <r>
    <x v="0"/>
    <x v="1"/>
    <x v="1"/>
    <s v="Doskonały Sklep z Rowerami"/>
    <x v="1"/>
    <x v="23"/>
    <s v="kamizelki klasyczne"/>
    <x v="5"/>
    <d v="2009-08-23T00:00:00"/>
    <x v="2"/>
    <x v="1"/>
    <n v="63.5"/>
    <n v="38.1"/>
    <n v="5"/>
    <n v="190.5"/>
  </r>
  <r>
    <x v="0"/>
    <x v="1"/>
    <x v="1"/>
    <s v="Doskonały Sklep z Rowerami"/>
    <x v="3"/>
    <x v="19"/>
    <s v="stojak na 4 rowery"/>
    <x v="7"/>
    <d v="2009-08-23T00:00:00"/>
    <x v="2"/>
    <x v="1"/>
    <n v="120"/>
    <n v="72"/>
    <n v="2"/>
    <n v="144"/>
  </r>
  <r>
    <x v="0"/>
    <x v="1"/>
    <x v="1"/>
    <s v="Doskonały Sklep z Rowerami"/>
    <x v="1"/>
    <x v="5"/>
    <s v="nakładka na rower"/>
    <x v="4"/>
    <d v="2009-08-02T00:00:00"/>
    <x v="2"/>
    <x v="1"/>
    <n v="8.99"/>
    <n v="5.3940000000000001"/>
    <n v="9"/>
    <n v="48.545999999999999"/>
  </r>
  <r>
    <x v="0"/>
    <x v="1"/>
    <x v="1"/>
    <s v="Doskonały Sklep z Rowerami"/>
    <x v="2"/>
    <x v="20"/>
    <s v="HL siodełko górski 2"/>
    <x v="7"/>
    <d v="2009-08-02T00:00:00"/>
    <x v="2"/>
    <x v="1"/>
    <n v="52.64"/>
    <n v="31.584"/>
    <n v="5"/>
    <n v="157.91999999999999"/>
  </r>
  <r>
    <x v="0"/>
    <x v="1"/>
    <x v="1"/>
    <s v="Doskonały Sklep z Rowerami"/>
    <x v="2"/>
    <x v="18"/>
    <s v="HL pedał górski"/>
    <x v="8"/>
    <d v="2009-08-24T00:00:00"/>
    <x v="2"/>
    <x v="1"/>
    <n v="80.989999999999995"/>
    <n v="48.594000000000001"/>
    <n v="4"/>
    <n v="194.376"/>
  </r>
  <r>
    <x v="0"/>
    <x v="1"/>
    <x v="1"/>
    <s v="Doskonały Sklep z Rowerami"/>
    <x v="1"/>
    <x v="4"/>
    <s v="Short-Sleeve Classic Jersey"/>
    <x v="6"/>
    <d v="2009-08-13T00:00:00"/>
    <x v="2"/>
    <x v="1"/>
    <n v="53.99"/>
    <n v="32.393999999999998"/>
    <n v="3"/>
    <n v="97.181999999999988"/>
  </r>
  <r>
    <x v="0"/>
    <x v="1"/>
    <x v="1"/>
    <s v="Doskonały Sklep z Rowerami"/>
    <x v="1"/>
    <x v="14"/>
    <s v="spodenki damskie górskie"/>
    <x v="1"/>
    <d v="2009-08-31T00:00:00"/>
    <x v="2"/>
    <x v="1"/>
    <n v="69.989999999999995"/>
    <n v="41.994"/>
    <n v="8"/>
    <n v="335.952"/>
  </r>
  <r>
    <x v="0"/>
    <x v="1"/>
    <x v="1"/>
    <s v="Doskonały Sklep z Rowerami"/>
    <x v="3"/>
    <x v="7"/>
    <s v="Sport-100"/>
    <x v="3"/>
    <d v="2009-08-26T00:00:00"/>
    <x v="2"/>
    <x v="1"/>
    <n v="34.99"/>
    <n v="20.994"/>
    <n v="4"/>
    <n v="83.975999999999999"/>
  </r>
  <r>
    <x v="0"/>
    <x v="1"/>
    <x v="1"/>
    <s v="Doskonały Sklep z Rowerami"/>
    <x v="2"/>
    <x v="9"/>
    <s v="ML kierownica górski"/>
    <x v="7"/>
    <d v="2009-08-27T00:00:00"/>
    <x v="2"/>
    <x v="1"/>
    <n v="61.92"/>
    <n v="37.152000000000001"/>
    <n v="5"/>
    <n v="185.76"/>
  </r>
  <r>
    <x v="0"/>
    <x v="1"/>
    <x v="1"/>
    <s v="Doskonały Sklep z Rowerami"/>
    <x v="1"/>
    <x v="4"/>
    <s v="Short-Sleeve Classic Jersey"/>
    <x v="6"/>
    <d v="2009-08-04T00:00:00"/>
    <x v="2"/>
    <x v="1"/>
    <n v="53.99"/>
    <n v="32.393999999999998"/>
    <n v="2"/>
    <n v="64.787999999999997"/>
  </r>
  <r>
    <x v="0"/>
    <x v="1"/>
    <x v="1"/>
    <s v="Doskonały Sklep z Rowerami"/>
    <x v="1"/>
    <x v="14"/>
    <s v="spodenki damskie górskie"/>
    <x v="1"/>
    <d v="2009-08-30T00:00:00"/>
    <x v="2"/>
    <x v="1"/>
    <n v="69.989999999999995"/>
    <n v="41.994"/>
    <n v="4"/>
    <n v="167.976"/>
  </r>
  <r>
    <x v="0"/>
    <x v="1"/>
    <x v="1"/>
    <s v="Doskonały Sklep z Rowerami"/>
    <x v="1"/>
    <x v="14"/>
    <s v="spodenki damskie górskie"/>
    <x v="1"/>
    <d v="2009-08-28T00:00:00"/>
    <x v="2"/>
    <x v="1"/>
    <n v="69.989999999999995"/>
    <n v="41.994"/>
    <n v="6"/>
    <n v="251.964"/>
  </r>
  <r>
    <x v="0"/>
    <x v="1"/>
    <x v="1"/>
    <s v="Doskonały Sklep z Rowerami"/>
    <x v="0"/>
    <x v="0"/>
    <s v="Górski-200"/>
    <x v="1"/>
    <d v="2009-08-29T00:00:00"/>
    <x v="2"/>
    <x v="1"/>
    <n v="2294.9899999999998"/>
    <n v="1376.9939999999999"/>
    <n v="5"/>
    <n v="6884.9699999999993"/>
  </r>
  <r>
    <x v="0"/>
    <x v="1"/>
    <x v="1"/>
    <s v="Doskonały Sklep z Rowerami"/>
    <x v="3"/>
    <x v="7"/>
    <s v="Sport-100"/>
    <x v="1"/>
    <d v="2009-08-19T00:00:00"/>
    <x v="2"/>
    <x v="1"/>
    <n v="34.99"/>
    <n v="20.994"/>
    <n v="4"/>
    <n v="83.975999999999999"/>
  </r>
  <r>
    <x v="0"/>
    <x v="1"/>
    <x v="1"/>
    <s v="Doskonały Sklep z Rowerami"/>
    <x v="2"/>
    <x v="2"/>
    <s v="ML rama górski-W"/>
    <x v="0"/>
    <d v="2009-08-21T00:00:00"/>
    <x v="2"/>
    <x v="1"/>
    <n v="364.09"/>
    <n v="218.45400000000001"/>
    <n v="1"/>
    <n v="218.45400000000001"/>
  </r>
  <r>
    <x v="0"/>
    <x v="1"/>
    <x v="1"/>
    <s v="Doskonały Sklep z Rowerami"/>
    <x v="3"/>
    <x v="7"/>
    <s v="Sport-100"/>
    <x v="5"/>
    <d v="2009-08-17T00:00:00"/>
    <x v="2"/>
    <x v="1"/>
    <n v="34.99"/>
    <n v="20.994"/>
    <n v="5"/>
    <n v="104.97"/>
  </r>
  <r>
    <x v="0"/>
    <x v="1"/>
    <x v="1"/>
    <s v="Doskonały Sklep z Rowerami"/>
    <x v="1"/>
    <x v="4"/>
    <s v="Long-Sleeve Logo Jersey"/>
    <x v="4"/>
    <d v="2009-08-12T00:00:00"/>
    <x v="2"/>
    <x v="1"/>
    <n v="49.99"/>
    <n v="29.994"/>
    <n v="5"/>
    <n v="149.97"/>
  </r>
  <r>
    <x v="0"/>
    <x v="1"/>
    <x v="1"/>
    <s v="Doskonały Sklep z Rowerami"/>
    <x v="1"/>
    <x v="10"/>
    <s v="rękawiczki rowerowe"/>
    <x v="1"/>
    <d v="2009-08-29T00:00:00"/>
    <x v="2"/>
    <x v="1"/>
    <n v="24.49"/>
    <n v="14.694000000000001"/>
    <n v="4"/>
    <n v="58.776000000000003"/>
  </r>
  <r>
    <x v="0"/>
    <x v="1"/>
    <x v="1"/>
    <s v="Doskonały Sklep z Rowerami"/>
    <x v="3"/>
    <x v="22"/>
    <s v="bidony"/>
    <x v="7"/>
    <d v="2009-08-20T00:00:00"/>
    <x v="2"/>
    <x v="1"/>
    <n v="4.99"/>
    <n v="2.9940000000000002"/>
    <n v="3"/>
    <n v="8.9820000000000011"/>
  </r>
  <r>
    <x v="0"/>
    <x v="1"/>
    <x v="1"/>
    <s v="Doskonały Sklep z Rowerami"/>
    <x v="1"/>
    <x v="23"/>
    <s v="kamizelki klasyczne"/>
    <x v="5"/>
    <d v="2009-08-15T00:00:00"/>
    <x v="2"/>
    <x v="1"/>
    <n v="63.5"/>
    <n v="38.1"/>
    <n v="4"/>
    <n v="152.4"/>
  </r>
  <r>
    <x v="0"/>
    <x v="1"/>
    <x v="1"/>
    <s v="Doskonały Sklep z Rowerami"/>
    <x v="3"/>
    <x v="24"/>
    <s v="Bike Wash"/>
    <x v="7"/>
    <d v="2009-08-07T00:00:00"/>
    <x v="2"/>
    <x v="1"/>
    <n v="7.95"/>
    <n v="4.7699999999999996"/>
    <n v="2"/>
    <n v="9.5399999999999991"/>
  </r>
  <r>
    <x v="1"/>
    <x v="4"/>
    <x v="7"/>
    <s v="Artykuły Fitness"/>
    <x v="2"/>
    <x v="27"/>
    <s v="HL rama rowerowa turystyczny"/>
    <x v="5"/>
    <d v="2009-08-09T00:00:00"/>
    <x v="2"/>
    <x v="1"/>
    <n v="1003.91"/>
    <n v="602.346"/>
    <n v="1"/>
    <n v="602.346"/>
  </r>
  <r>
    <x v="1"/>
    <x v="4"/>
    <x v="7"/>
    <s v="Artykuły Fitness"/>
    <x v="2"/>
    <x v="31"/>
    <s v="HL suport"/>
    <x v="7"/>
    <d v="2009-08-11T00:00:00"/>
    <x v="2"/>
    <x v="1"/>
    <n v="121.49"/>
    <n v="72.894000000000005"/>
    <n v="2"/>
    <n v="145.78800000000001"/>
  </r>
  <r>
    <x v="0"/>
    <x v="0"/>
    <x v="0"/>
    <s v="Produkty i akcesoria rowerowe"/>
    <x v="3"/>
    <x v="32"/>
    <s v="zestawy naprawcze do opon"/>
    <x v="7"/>
    <d v="2009-08-17T00:00:00"/>
    <x v="2"/>
    <x v="1"/>
    <n v="2.29"/>
    <n v="1.3740000000000001"/>
    <n v="3"/>
    <n v="4.1219999999999999"/>
  </r>
  <r>
    <x v="0"/>
    <x v="0"/>
    <x v="0"/>
    <s v="Produkty i akcesoria rowerowe"/>
    <x v="2"/>
    <x v="20"/>
    <s v="LL siodełko górski 2"/>
    <x v="7"/>
    <d v="2009-08-16T00:00:00"/>
    <x v="2"/>
    <x v="1"/>
    <n v="27.12"/>
    <n v="16.271999999999998"/>
    <n v="1"/>
    <n v="16.271999999999998"/>
  </r>
  <r>
    <x v="0"/>
    <x v="0"/>
    <x v="3"/>
    <s v="Klub Towarzyski"/>
    <x v="0"/>
    <x v="3"/>
    <s v="Szosa-750"/>
    <x v="1"/>
    <d v="2009-08-01T00:00:00"/>
    <x v="2"/>
    <x v="1"/>
    <n v="539.99"/>
    <n v="323.99400000000003"/>
    <n v="1"/>
    <n v="323.99400000000003"/>
  </r>
  <r>
    <x v="0"/>
    <x v="0"/>
    <x v="0"/>
    <s v="Ciche przekładnie Sp. z o.o."/>
    <x v="2"/>
    <x v="2"/>
    <s v="LL rama górski"/>
    <x v="1"/>
    <d v="2009-08-02T00:00:00"/>
    <x v="2"/>
    <x v="1"/>
    <n v="249.79"/>
    <n v="149.874"/>
    <n v="2"/>
    <n v="299.74799999999999"/>
  </r>
  <r>
    <x v="0"/>
    <x v="0"/>
    <x v="0"/>
    <s v="Ciche przekładnie Sp. z o.o."/>
    <x v="2"/>
    <x v="2"/>
    <s v="ML rama górski-W"/>
    <x v="0"/>
    <d v="2009-08-01T00:00:00"/>
    <x v="2"/>
    <x v="1"/>
    <n v="364.09"/>
    <n v="218.45400000000001"/>
    <n v="1"/>
    <n v="218.45400000000001"/>
  </r>
  <r>
    <x v="0"/>
    <x v="0"/>
    <x v="0"/>
    <s v="Ciche przekładnie Sp. z o.o."/>
    <x v="2"/>
    <x v="9"/>
    <s v="HL kierownica górski"/>
    <x v="7"/>
    <d v="2009-08-03T00:00:00"/>
    <x v="2"/>
    <x v="1"/>
    <n v="120.27"/>
    <n v="72.162000000000006"/>
    <n v="2"/>
    <n v="144.32400000000001"/>
  </r>
  <r>
    <x v="0"/>
    <x v="0"/>
    <x v="0"/>
    <s v="Ciche przekładnie Sp. z o.o."/>
    <x v="2"/>
    <x v="2"/>
    <s v="LL rama górski"/>
    <x v="1"/>
    <d v="2009-08-11T00:00:00"/>
    <x v="2"/>
    <x v="1"/>
    <n v="249.79"/>
    <n v="149.874"/>
    <n v="3"/>
    <n v="449.62199999999996"/>
  </r>
  <r>
    <x v="0"/>
    <x v="0"/>
    <x v="0"/>
    <s v="Ciche przekładnie Sp. z o.o."/>
    <x v="2"/>
    <x v="20"/>
    <s v="ML siodełko górski 2"/>
    <x v="7"/>
    <d v="2009-08-12T00:00:00"/>
    <x v="2"/>
    <x v="1"/>
    <n v="39.14"/>
    <n v="23.484000000000002"/>
    <n v="1"/>
    <n v="23.484000000000002"/>
  </r>
  <r>
    <x v="0"/>
    <x v="0"/>
    <x v="0"/>
    <s v="Ciche przekładnie Sp. z o.o."/>
    <x v="0"/>
    <x v="0"/>
    <s v="Górski-200-W"/>
    <x v="0"/>
    <d v="2009-08-15T00:00:00"/>
    <x v="2"/>
    <x v="1"/>
    <n v="769.49"/>
    <n v="461.69400000000002"/>
    <n v="1"/>
    <n v="461.69400000000002"/>
  </r>
  <r>
    <x v="0"/>
    <x v="0"/>
    <x v="0"/>
    <s v="Ciche przekładnie Sp. z o.o."/>
    <x v="0"/>
    <x v="0"/>
    <s v="Górski-200"/>
    <x v="1"/>
    <d v="2009-08-04T00:00:00"/>
    <x v="2"/>
    <x v="1"/>
    <n v="2294.9899999999998"/>
    <n v="1376.9939999999999"/>
    <n v="1"/>
    <n v="1376.9939999999999"/>
  </r>
  <r>
    <x v="0"/>
    <x v="0"/>
    <x v="0"/>
    <s v="Ciche przekładnie Sp. z o.o."/>
    <x v="0"/>
    <x v="0"/>
    <s v="Górski-500"/>
    <x v="1"/>
    <d v="2009-08-22T00:00:00"/>
    <x v="2"/>
    <x v="1"/>
    <n v="539.99"/>
    <n v="323.99400000000003"/>
    <n v="1"/>
    <n v="323.99400000000003"/>
  </r>
  <r>
    <x v="0"/>
    <x v="0"/>
    <x v="0"/>
    <s v="Ciche przekładnie Sp. z o.o."/>
    <x v="2"/>
    <x v="2"/>
    <s v="LL rama górski"/>
    <x v="1"/>
    <d v="2009-08-11T00:00:00"/>
    <x v="2"/>
    <x v="1"/>
    <n v="249.79"/>
    <n v="149.874"/>
    <n v="2"/>
    <n v="299.74799999999999"/>
  </r>
  <r>
    <x v="0"/>
    <x v="0"/>
    <x v="0"/>
    <s v="Ciche przekładnie Sp. z o.o."/>
    <x v="2"/>
    <x v="9"/>
    <s v="ML kierownica górski"/>
    <x v="7"/>
    <d v="2009-08-29T00:00:00"/>
    <x v="2"/>
    <x v="1"/>
    <n v="61.92"/>
    <n v="37.152000000000001"/>
    <n v="3"/>
    <n v="111.456"/>
  </r>
  <r>
    <x v="0"/>
    <x v="0"/>
    <x v="0"/>
    <s v="Ciche przekładnie Sp. z o.o."/>
    <x v="0"/>
    <x v="0"/>
    <s v="Górski-200-W"/>
    <x v="0"/>
    <d v="2009-08-25T00:00:00"/>
    <x v="2"/>
    <x v="1"/>
    <n v="769.49"/>
    <n v="461.69400000000002"/>
    <n v="2"/>
    <n v="923.38800000000003"/>
  </r>
  <r>
    <x v="0"/>
    <x v="0"/>
    <x v="0"/>
    <s v="Ciche przekładnie Sp. z o.o."/>
    <x v="2"/>
    <x v="18"/>
    <s v="ML pedał górski"/>
    <x v="8"/>
    <d v="2009-08-29T00:00:00"/>
    <x v="2"/>
    <x v="1"/>
    <n v="62.09"/>
    <n v="37.253999999999998"/>
    <n v="3"/>
    <n v="111.762"/>
  </r>
  <r>
    <x v="0"/>
    <x v="0"/>
    <x v="0"/>
    <s v="Ciche przekładnie Sp. z o.o."/>
    <x v="0"/>
    <x v="0"/>
    <s v="Górski-200-W"/>
    <x v="0"/>
    <d v="2009-08-01T00:00:00"/>
    <x v="2"/>
    <x v="1"/>
    <n v="769.49"/>
    <n v="461.69400000000002"/>
    <n v="2"/>
    <n v="923.38800000000003"/>
  </r>
  <r>
    <x v="0"/>
    <x v="0"/>
    <x v="0"/>
    <s v="Ciche przekładnie Sp. z o.o."/>
    <x v="0"/>
    <x v="0"/>
    <s v="Górski-500"/>
    <x v="0"/>
    <d v="2009-08-31T00:00:00"/>
    <x v="2"/>
    <x v="1"/>
    <n v="564.99"/>
    <n v="338.99400000000003"/>
    <n v="3"/>
    <n v="1016.9820000000001"/>
  </r>
  <r>
    <x v="0"/>
    <x v="0"/>
    <x v="0"/>
    <s v="Ciche przekładnie Sp. z o.o."/>
    <x v="0"/>
    <x v="0"/>
    <s v="Górski-500"/>
    <x v="1"/>
    <d v="2009-08-16T00:00:00"/>
    <x v="2"/>
    <x v="1"/>
    <n v="539.99"/>
    <n v="323.99400000000003"/>
    <n v="3"/>
    <n v="971.98200000000008"/>
  </r>
  <r>
    <x v="0"/>
    <x v="0"/>
    <x v="0"/>
    <s v="Ciche przekładnie Sp. z o.o."/>
    <x v="0"/>
    <x v="0"/>
    <s v="Górski-200"/>
    <x v="0"/>
    <d v="2009-08-20T00:00:00"/>
    <x v="2"/>
    <x v="1"/>
    <n v="2319.9899999999998"/>
    <n v="1391.9939999999999"/>
    <n v="7"/>
    <n v="9743.9579999999987"/>
  </r>
  <r>
    <x v="0"/>
    <x v="0"/>
    <x v="0"/>
    <s v="Ciche przekładnie Sp. z o.o."/>
    <x v="2"/>
    <x v="2"/>
    <s v="ML rama górski-W"/>
    <x v="0"/>
    <d v="2009-08-23T00:00:00"/>
    <x v="2"/>
    <x v="1"/>
    <n v="364.09"/>
    <n v="218.45400000000001"/>
    <n v="3"/>
    <n v="655.36200000000008"/>
  </r>
  <r>
    <x v="0"/>
    <x v="0"/>
    <x v="0"/>
    <s v="Ciche przekładnie Sp. z o.o."/>
    <x v="0"/>
    <x v="0"/>
    <s v="Górski-500"/>
    <x v="1"/>
    <d v="2009-08-01T00:00:00"/>
    <x v="2"/>
    <x v="1"/>
    <n v="539.99"/>
    <n v="323.99400000000003"/>
    <n v="3"/>
    <n v="971.98200000000008"/>
  </r>
  <r>
    <x v="0"/>
    <x v="0"/>
    <x v="0"/>
    <s v="Ciche przekładnie Sp. z o.o."/>
    <x v="0"/>
    <x v="0"/>
    <s v="Górski-500"/>
    <x v="0"/>
    <d v="2009-08-28T00:00:00"/>
    <x v="2"/>
    <x v="1"/>
    <n v="564.99"/>
    <n v="338.99400000000003"/>
    <n v="1"/>
    <n v="338.99400000000003"/>
  </r>
  <r>
    <x v="0"/>
    <x v="0"/>
    <x v="0"/>
    <s v="Ciche przekładnie Sp. z o.o."/>
    <x v="2"/>
    <x v="2"/>
    <s v="LL rama górski"/>
    <x v="0"/>
    <d v="2009-08-30T00:00:00"/>
    <x v="2"/>
    <x v="1"/>
    <n v="264.05"/>
    <n v="158.43"/>
    <n v="3"/>
    <n v="475.29"/>
  </r>
  <r>
    <x v="0"/>
    <x v="0"/>
    <x v="0"/>
    <s v="Ciche przekładnie Sp. z o.o."/>
    <x v="0"/>
    <x v="0"/>
    <s v="Górski-500"/>
    <x v="1"/>
    <d v="2009-08-01T00:00:00"/>
    <x v="2"/>
    <x v="1"/>
    <n v="539.99"/>
    <n v="323.99400000000003"/>
    <n v="2"/>
    <n v="647.98800000000006"/>
  </r>
  <r>
    <x v="0"/>
    <x v="0"/>
    <x v="0"/>
    <s v="Ciche przekładnie Sp. z o.o."/>
    <x v="2"/>
    <x v="2"/>
    <s v="HL rama górski"/>
    <x v="0"/>
    <d v="2009-08-05T00:00:00"/>
    <x v="2"/>
    <x v="1"/>
    <n v="1364.5"/>
    <n v="818.7"/>
    <n v="1"/>
    <n v="818.7"/>
  </r>
  <r>
    <x v="0"/>
    <x v="0"/>
    <x v="0"/>
    <s v="Ciche przekładnie Sp. z o.o."/>
    <x v="2"/>
    <x v="20"/>
    <s v="HL siodełko górski 2"/>
    <x v="7"/>
    <d v="2009-08-26T00:00:00"/>
    <x v="2"/>
    <x v="1"/>
    <n v="52.64"/>
    <n v="31.584"/>
    <n v="2"/>
    <n v="63.167999999999999"/>
  </r>
  <r>
    <x v="0"/>
    <x v="0"/>
    <x v="0"/>
    <s v="Ciche przekładnie Sp. z o.o."/>
    <x v="1"/>
    <x v="14"/>
    <s v="spodenki damskie górskie"/>
    <x v="1"/>
    <d v="2009-08-24T00:00:00"/>
    <x v="2"/>
    <x v="1"/>
    <n v="69.989999999999995"/>
    <n v="38.494500000000002"/>
    <n v="23"/>
    <n v="885.37350000000004"/>
  </r>
  <r>
    <x v="0"/>
    <x v="0"/>
    <x v="0"/>
    <s v="Ciche przekładnie Sp. z o.o."/>
    <x v="0"/>
    <x v="0"/>
    <s v="Górski-200-W"/>
    <x v="0"/>
    <d v="2009-08-25T00:00:00"/>
    <x v="2"/>
    <x v="1"/>
    <n v="769.49"/>
    <n v="461.69400000000002"/>
    <n v="2"/>
    <n v="923.38800000000003"/>
  </r>
  <r>
    <x v="0"/>
    <x v="0"/>
    <x v="0"/>
    <s v="Ciche przekładnie Sp. z o.o."/>
    <x v="0"/>
    <x v="0"/>
    <s v="Górski-500"/>
    <x v="0"/>
    <d v="2009-08-01T00:00:00"/>
    <x v="2"/>
    <x v="1"/>
    <n v="564.99"/>
    <n v="338.99400000000003"/>
    <n v="1"/>
    <n v="338.99400000000003"/>
  </r>
  <r>
    <x v="0"/>
    <x v="0"/>
    <x v="0"/>
    <s v="Ciche przekładnie Sp. z o.o."/>
    <x v="0"/>
    <x v="0"/>
    <s v="Górski-200"/>
    <x v="0"/>
    <d v="2009-08-02T00:00:00"/>
    <x v="2"/>
    <x v="1"/>
    <n v="2319.9899999999998"/>
    <n v="1391.9939999999999"/>
    <n v="2"/>
    <n v="2783.9879999999998"/>
  </r>
  <r>
    <x v="0"/>
    <x v="0"/>
    <x v="0"/>
    <s v="Ciche przekładnie Sp. z o.o."/>
    <x v="0"/>
    <x v="0"/>
    <s v="Górski-500"/>
    <x v="0"/>
    <d v="2009-08-31T00:00:00"/>
    <x v="2"/>
    <x v="1"/>
    <n v="564.99"/>
    <n v="338.99400000000003"/>
    <n v="1"/>
    <n v="338.99400000000003"/>
  </r>
  <r>
    <x v="0"/>
    <x v="0"/>
    <x v="0"/>
    <s v="Ciche przekładnie Sp. z o.o."/>
    <x v="1"/>
    <x v="14"/>
    <s v="spodenki damskie górskie"/>
    <x v="1"/>
    <d v="2009-08-17T00:00:00"/>
    <x v="2"/>
    <x v="1"/>
    <n v="69.989999999999995"/>
    <n v="41.994"/>
    <n v="2"/>
    <n v="83.988"/>
  </r>
  <r>
    <x v="0"/>
    <x v="0"/>
    <x v="0"/>
    <s v="Ciche przekładnie Sp. z o.o."/>
    <x v="0"/>
    <x v="0"/>
    <s v="Górski-500"/>
    <x v="0"/>
    <d v="2009-08-16T00:00:00"/>
    <x v="2"/>
    <x v="1"/>
    <n v="564.99"/>
    <n v="338.99400000000003"/>
    <n v="3"/>
    <n v="1016.9820000000001"/>
  </r>
  <r>
    <x v="0"/>
    <x v="0"/>
    <x v="0"/>
    <s v="Ciche przekładnie Sp. z o.o."/>
    <x v="2"/>
    <x v="2"/>
    <s v="HL rama górski"/>
    <x v="0"/>
    <d v="2009-08-12T00:00:00"/>
    <x v="2"/>
    <x v="1"/>
    <n v="1364.5"/>
    <n v="818.7"/>
    <n v="1"/>
    <n v="818.7"/>
  </r>
  <r>
    <x v="0"/>
    <x v="0"/>
    <x v="0"/>
    <s v="Ciche przekładnie Sp. z o.o."/>
    <x v="2"/>
    <x v="2"/>
    <s v="LL rama górski"/>
    <x v="0"/>
    <d v="2009-08-10T00:00:00"/>
    <x v="2"/>
    <x v="1"/>
    <n v="264.05"/>
    <n v="158.43"/>
    <n v="3"/>
    <n v="475.29"/>
  </r>
  <r>
    <x v="0"/>
    <x v="0"/>
    <x v="0"/>
    <s v="Ciche przekładnie Sp. z o.o."/>
    <x v="2"/>
    <x v="20"/>
    <s v="LL siodełko górski 2"/>
    <x v="7"/>
    <d v="2009-08-12T00:00:00"/>
    <x v="2"/>
    <x v="1"/>
    <n v="27.12"/>
    <n v="16.271999999999998"/>
    <n v="3"/>
    <n v="48.815999999999995"/>
  </r>
  <r>
    <x v="0"/>
    <x v="0"/>
    <x v="0"/>
    <s v="Ciche przekładnie Sp. z o.o."/>
    <x v="1"/>
    <x v="14"/>
    <s v="spodenki damskie górskie"/>
    <x v="1"/>
    <d v="2009-08-20T00:00:00"/>
    <x v="2"/>
    <x v="1"/>
    <n v="69.989999999999995"/>
    <n v="38.494500000000002"/>
    <n v="17"/>
    <n v="654.40650000000005"/>
  </r>
  <r>
    <x v="0"/>
    <x v="0"/>
    <x v="0"/>
    <s v="Ciche przekładnie Sp. z o.o."/>
    <x v="0"/>
    <x v="0"/>
    <s v="Górski-200"/>
    <x v="1"/>
    <d v="2009-08-19T00:00:00"/>
    <x v="2"/>
    <x v="1"/>
    <n v="2294.9899999999998"/>
    <n v="1376.9939999999999"/>
    <n v="4"/>
    <n v="5507.9759999999997"/>
  </r>
  <r>
    <x v="0"/>
    <x v="0"/>
    <x v="0"/>
    <s v="Ciche przekładnie Sp. z o.o."/>
    <x v="0"/>
    <x v="0"/>
    <s v="Górski-500"/>
    <x v="1"/>
    <d v="2009-08-26T00:00:00"/>
    <x v="2"/>
    <x v="1"/>
    <n v="539.99"/>
    <n v="323.99400000000003"/>
    <n v="1"/>
    <n v="323.99400000000003"/>
  </r>
  <r>
    <x v="0"/>
    <x v="1"/>
    <x v="1"/>
    <s v="Jazdy na rowerach"/>
    <x v="2"/>
    <x v="6"/>
    <s v="HL rama rowerowa szosa"/>
    <x v="3"/>
    <d v="2009-08-01T00:00:00"/>
    <x v="2"/>
    <x v="1"/>
    <n v="1431.5"/>
    <n v="858.9"/>
    <n v="1"/>
    <n v="858.9"/>
  </r>
  <r>
    <x v="0"/>
    <x v="1"/>
    <x v="1"/>
    <s v="Magazyn Centralny"/>
    <x v="3"/>
    <x v="24"/>
    <s v="Bike Wash"/>
    <x v="7"/>
    <d v="2009-08-01T00:00:00"/>
    <x v="2"/>
    <x v="1"/>
    <n v="7.95"/>
    <n v="4.7699999999999996"/>
    <n v="6"/>
    <n v="28.619999999999997"/>
  </r>
  <r>
    <x v="0"/>
    <x v="1"/>
    <x v="1"/>
    <s v="Magazyn Centralny"/>
    <x v="1"/>
    <x v="4"/>
    <s v="Short-Sleeve Classic Jersey"/>
    <x v="6"/>
    <d v="2009-08-17T00:00:00"/>
    <x v="2"/>
    <x v="1"/>
    <n v="53.99"/>
    <n v="32.393999999999998"/>
    <n v="5"/>
    <n v="161.97"/>
  </r>
  <r>
    <x v="0"/>
    <x v="1"/>
    <x v="1"/>
    <s v="Magazyn Centralny"/>
    <x v="0"/>
    <x v="3"/>
    <s v="Szosa--350-W"/>
    <x v="6"/>
    <d v="2009-08-08T00:00:00"/>
    <x v="2"/>
    <x v="1"/>
    <n v="1700.99"/>
    <n v="1020.5940000000001"/>
    <n v="2"/>
    <n v="2041.1880000000001"/>
  </r>
  <r>
    <x v="0"/>
    <x v="1"/>
    <x v="1"/>
    <s v="Magazyn Centralny"/>
    <x v="3"/>
    <x v="21"/>
    <s v="plecak rowerowy"/>
    <x v="0"/>
    <d v="2009-08-03T00:00:00"/>
    <x v="2"/>
    <x v="1"/>
    <n v="54.99"/>
    <n v="32.994"/>
    <n v="4"/>
    <n v="131.976"/>
  </r>
  <r>
    <x v="0"/>
    <x v="1"/>
    <x v="1"/>
    <s v="Magazyn Centralny"/>
    <x v="2"/>
    <x v="6"/>
    <s v="HL rama rowerowa szosa"/>
    <x v="3"/>
    <d v="2009-08-01T00:00:00"/>
    <x v="2"/>
    <x v="1"/>
    <n v="1431.5"/>
    <n v="858.9"/>
    <n v="1"/>
    <n v="858.9"/>
  </r>
  <r>
    <x v="0"/>
    <x v="1"/>
    <x v="1"/>
    <s v="Magazyn Centralny"/>
    <x v="1"/>
    <x v="23"/>
    <s v="kamizelki klasyczne"/>
    <x v="5"/>
    <d v="2009-08-19T00:00:00"/>
    <x v="2"/>
    <x v="1"/>
    <n v="63.5"/>
    <n v="38.1"/>
    <n v="4"/>
    <n v="152.4"/>
  </r>
  <r>
    <x v="0"/>
    <x v="1"/>
    <x v="1"/>
    <s v="Magazyn Centralny"/>
    <x v="1"/>
    <x v="1"/>
    <s v="skarpety wyścigowe"/>
    <x v="2"/>
    <d v="2009-08-12T00:00:00"/>
    <x v="2"/>
    <x v="1"/>
    <n v="8.99"/>
    <n v="5.3940000000000001"/>
    <n v="8"/>
    <n v="43.152000000000001"/>
  </r>
  <r>
    <x v="0"/>
    <x v="1"/>
    <x v="1"/>
    <s v="Magazyn Centralny"/>
    <x v="2"/>
    <x v="9"/>
    <s v="HL kierownica szosa"/>
    <x v="7"/>
    <d v="2009-08-01T00:00:00"/>
    <x v="2"/>
    <x v="1"/>
    <n v="120.27"/>
    <n v="72.162000000000006"/>
    <n v="2"/>
    <n v="144.32400000000001"/>
  </r>
  <r>
    <x v="0"/>
    <x v="1"/>
    <x v="1"/>
    <s v="Magazyn Centralny"/>
    <x v="0"/>
    <x v="3"/>
    <s v="Szosa--550-W"/>
    <x v="6"/>
    <d v="2009-08-20T00:00:00"/>
    <x v="2"/>
    <x v="1"/>
    <n v="1120.49"/>
    <n v="672.29399999999998"/>
    <n v="1"/>
    <n v="672.29399999999998"/>
  </r>
  <r>
    <x v="0"/>
    <x v="1"/>
    <x v="1"/>
    <s v="Magazyn Centralny"/>
    <x v="2"/>
    <x v="6"/>
    <s v="ML rama rowerowa-W"/>
    <x v="6"/>
    <d v="2009-08-30T00:00:00"/>
    <x v="2"/>
    <x v="1"/>
    <n v="594.83000000000004"/>
    <n v="356.89800000000002"/>
    <n v="4"/>
    <n v="1427.5920000000001"/>
  </r>
  <r>
    <x v="0"/>
    <x v="1"/>
    <x v="1"/>
    <s v="Magazyn Centralny"/>
    <x v="0"/>
    <x v="3"/>
    <s v="Szosa-750"/>
    <x v="1"/>
    <d v="2009-08-08T00:00:00"/>
    <x v="2"/>
    <x v="1"/>
    <n v="539.99"/>
    <n v="323.99400000000003"/>
    <n v="3"/>
    <n v="971.98200000000008"/>
  </r>
  <r>
    <x v="0"/>
    <x v="1"/>
    <x v="1"/>
    <s v="Magazyn Centralny"/>
    <x v="1"/>
    <x v="5"/>
    <s v="nakładka na rower"/>
    <x v="4"/>
    <d v="2009-08-29T00:00:00"/>
    <x v="2"/>
    <x v="1"/>
    <n v="8.99"/>
    <n v="5.3940000000000001"/>
    <n v="4"/>
    <n v="21.576000000000001"/>
  </r>
  <r>
    <x v="0"/>
    <x v="1"/>
    <x v="1"/>
    <s v="Magazyn Centralny"/>
    <x v="3"/>
    <x v="7"/>
    <s v="Sport-100"/>
    <x v="1"/>
    <d v="2009-08-12T00:00:00"/>
    <x v="2"/>
    <x v="1"/>
    <n v="34.99"/>
    <n v="20.994"/>
    <n v="4"/>
    <n v="83.975999999999999"/>
  </r>
  <r>
    <x v="0"/>
    <x v="1"/>
    <x v="1"/>
    <s v="Magazyn Centralny"/>
    <x v="2"/>
    <x v="6"/>
    <s v="ML rama rowerowa-W"/>
    <x v="6"/>
    <d v="2009-08-04T00:00:00"/>
    <x v="2"/>
    <x v="1"/>
    <n v="594.83000000000004"/>
    <n v="356.89800000000002"/>
    <n v="1"/>
    <n v="356.89800000000002"/>
  </r>
  <r>
    <x v="0"/>
    <x v="1"/>
    <x v="1"/>
    <s v="Magazyn Centralny"/>
    <x v="1"/>
    <x v="4"/>
    <s v="Long-Sleeve Logo Jersey"/>
    <x v="4"/>
    <d v="2009-08-02T00:00:00"/>
    <x v="2"/>
    <x v="1"/>
    <n v="49.99"/>
    <n v="29.994"/>
    <n v="5"/>
    <n v="149.97"/>
  </r>
  <r>
    <x v="0"/>
    <x v="1"/>
    <x v="1"/>
    <s v="Magazyn Centralny"/>
    <x v="0"/>
    <x v="3"/>
    <s v="Szosa--350-W"/>
    <x v="6"/>
    <d v="2009-08-24T00:00:00"/>
    <x v="2"/>
    <x v="1"/>
    <n v="1700.99"/>
    <n v="1020.5940000000001"/>
    <n v="3"/>
    <n v="3061.7820000000002"/>
  </r>
  <r>
    <x v="0"/>
    <x v="1"/>
    <x v="1"/>
    <s v="Magazyn Centralny"/>
    <x v="0"/>
    <x v="3"/>
    <s v="Szosa--550-W"/>
    <x v="6"/>
    <d v="2009-08-03T00:00:00"/>
    <x v="2"/>
    <x v="1"/>
    <n v="1120.49"/>
    <n v="672.29399999999998"/>
    <n v="3"/>
    <n v="2016.8820000000001"/>
  </r>
  <r>
    <x v="0"/>
    <x v="1"/>
    <x v="1"/>
    <s v="Magazyn Centralny"/>
    <x v="2"/>
    <x v="6"/>
    <s v="LL rama rowerowa"/>
    <x v="1"/>
    <d v="2009-08-30T00:00:00"/>
    <x v="2"/>
    <x v="1"/>
    <n v="337.22"/>
    <n v="202.33199999999999"/>
    <n v="2"/>
    <n v="404.66399999999999"/>
  </r>
  <r>
    <x v="0"/>
    <x v="1"/>
    <x v="1"/>
    <s v="Magazyn Centralny"/>
    <x v="0"/>
    <x v="3"/>
    <s v="Szosa--550-W"/>
    <x v="6"/>
    <d v="2009-08-23T00:00:00"/>
    <x v="2"/>
    <x v="1"/>
    <n v="1120.49"/>
    <n v="672.29399999999998"/>
    <n v="3"/>
    <n v="2016.8820000000001"/>
  </r>
  <r>
    <x v="0"/>
    <x v="1"/>
    <x v="1"/>
    <s v="Magazyn Centralny"/>
    <x v="2"/>
    <x v="18"/>
    <s v="ML pedał szosa"/>
    <x v="8"/>
    <d v="2009-08-18T00:00:00"/>
    <x v="2"/>
    <x v="1"/>
    <n v="62.09"/>
    <n v="37.253999999999998"/>
    <n v="5"/>
    <n v="186.26999999999998"/>
  </r>
  <r>
    <x v="0"/>
    <x v="1"/>
    <x v="1"/>
    <s v="Magazyn Centralny"/>
    <x v="1"/>
    <x v="4"/>
    <s v="Short-Sleeve Classic Jersey"/>
    <x v="6"/>
    <d v="2009-08-06T00:00:00"/>
    <x v="2"/>
    <x v="1"/>
    <n v="53.99"/>
    <n v="32.393999999999998"/>
    <n v="4"/>
    <n v="129.57599999999999"/>
  </r>
  <r>
    <x v="0"/>
    <x v="1"/>
    <x v="1"/>
    <s v="Magazyn Centralny"/>
    <x v="2"/>
    <x v="6"/>
    <s v="ML rama rowerowa-W"/>
    <x v="6"/>
    <d v="2009-08-12T00:00:00"/>
    <x v="2"/>
    <x v="1"/>
    <n v="594.83000000000004"/>
    <n v="356.89800000000002"/>
    <n v="2"/>
    <n v="713.79600000000005"/>
  </r>
  <r>
    <x v="0"/>
    <x v="1"/>
    <x v="1"/>
    <s v="Magazyn Centralny"/>
    <x v="0"/>
    <x v="3"/>
    <s v="Szosa-750"/>
    <x v="1"/>
    <d v="2009-08-29T00:00:00"/>
    <x v="2"/>
    <x v="1"/>
    <n v="539.99"/>
    <n v="323.99400000000003"/>
    <n v="1"/>
    <n v="323.99400000000003"/>
  </r>
  <r>
    <x v="0"/>
    <x v="1"/>
    <x v="1"/>
    <s v="Magazyn Centralny"/>
    <x v="0"/>
    <x v="3"/>
    <s v="Szosa--550-W"/>
    <x v="6"/>
    <d v="2009-08-26T00:00:00"/>
    <x v="2"/>
    <x v="1"/>
    <n v="1120.49"/>
    <n v="672.29399999999998"/>
    <n v="1"/>
    <n v="672.29399999999998"/>
  </r>
  <r>
    <x v="0"/>
    <x v="1"/>
    <x v="1"/>
    <s v="Magazyn Centralny"/>
    <x v="2"/>
    <x v="6"/>
    <s v="HL rama rowerowa szosa"/>
    <x v="3"/>
    <d v="2009-08-13T00:00:00"/>
    <x v="2"/>
    <x v="1"/>
    <n v="1431.5"/>
    <n v="858.9"/>
    <n v="4"/>
    <n v="3435.6"/>
  </r>
  <r>
    <x v="0"/>
    <x v="1"/>
    <x v="1"/>
    <s v="Magazyn Centralny"/>
    <x v="3"/>
    <x v="7"/>
    <s v="Sport-100"/>
    <x v="5"/>
    <d v="2009-08-04T00:00:00"/>
    <x v="2"/>
    <x v="1"/>
    <n v="34.99"/>
    <n v="20.994"/>
    <n v="2"/>
    <n v="41.988"/>
  </r>
  <r>
    <x v="0"/>
    <x v="1"/>
    <x v="1"/>
    <s v="Magazyn Centralny"/>
    <x v="0"/>
    <x v="3"/>
    <s v="Szosa-250"/>
    <x v="1"/>
    <d v="2009-08-16T00:00:00"/>
    <x v="2"/>
    <x v="1"/>
    <n v="2443.35"/>
    <n v="1466.01"/>
    <n v="1"/>
    <n v="1466.01"/>
  </r>
  <r>
    <x v="0"/>
    <x v="1"/>
    <x v="1"/>
    <s v="Magazyn Centralny"/>
    <x v="0"/>
    <x v="3"/>
    <s v="Szosa-250"/>
    <x v="1"/>
    <d v="2009-08-01T00:00:00"/>
    <x v="2"/>
    <x v="1"/>
    <n v="2443.35"/>
    <n v="1466.01"/>
    <n v="1"/>
    <n v="1466.01"/>
  </r>
  <r>
    <x v="0"/>
    <x v="1"/>
    <x v="1"/>
    <s v="Magazyn Centralny"/>
    <x v="3"/>
    <x v="22"/>
    <s v="bidony"/>
    <x v="7"/>
    <d v="2009-08-01T00:00:00"/>
    <x v="2"/>
    <x v="1"/>
    <n v="4.99"/>
    <n v="2.9940000000000002"/>
    <n v="6"/>
    <n v="17.964000000000002"/>
  </r>
  <r>
    <x v="0"/>
    <x v="1"/>
    <x v="1"/>
    <s v="Magazyn Centralny"/>
    <x v="1"/>
    <x v="4"/>
    <s v="Long-Sleeve Logo Jersey"/>
    <x v="4"/>
    <d v="2009-08-31T00:00:00"/>
    <x v="2"/>
    <x v="1"/>
    <n v="49.99"/>
    <n v="29.994"/>
    <n v="10"/>
    <n v="299.94"/>
  </r>
  <r>
    <x v="0"/>
    <x v="1"/>
    <x v="1"/>
    <s v="Magazyn Centralny"/>
    <x v="1"/>
    <x v="23"/>
    <s v="kamizelki klasyczne"/>
    <x v="5"/>
    <d v="2009-08-09T00:00:00"/>
    <x v="2"/>
    <x v="1"/>
    <n v="63.5"/>
    <n v="38.1"/>
    <n v="4"/>
    <n v="152.4"/>
  </r>
  <r>
    <x v="0"/>
    <x v="1"/>
    <x v="1"/>
    <s v="Magazyn Centralny"/>
    <x v="2"/>
    <x v="6"/>
    <s v="LL rama rowerowa"/>
    <x v="1"/>
    <d v="2009-08-09T00:00:00"/>
    <x v="2"/>
    <x v="1"/>
    <n v="337.22"/>
    <n v="202.33199999999999"/>
    <n v="1"/>
    <n v="202.33199999999999"/>
  </r>
  <r>
    <x v="0"/>
    <x v="1"/>
    <x v="1"/>
    <s v="Magazyn Centralny"/>
    <x v="1"/>
    <x v="4"/>
    <s v="Short-Sleeve Classic Jersey"/>
    <x v="6"/>
    <d v="2009-08-21T00:00:00"/>
    <x v="2"/>
    <x v="1"/>
    <n v="53.99"/>
    <n v="32.393999999999998"/>
    <n v="5"/>
    <n v="161.97"/>
  </r>
  <r>
    <x v="0"/>
    <x v="1"/>
    <x v="1"/>
    <s v="Magazyn Centralny"/>
    <x v="2"/>
    <x v="20"/>
    <s v="HL siodełko szosa 2"/>
    <x v="7"/>
    <d v="2009-08-18T00:00:00"/>
    <x v="2"/>
    <x v="1"/>
    <n v="52.64"/>
    <n v="31.584"/>
    <n v="2"/>
    <n v="63.167999999999999"/>
  </r>
  <r>
    <x v="0"/>
    <x v="1"/>
    <x v="1"/>
    <s v="Magazyn Centralny"/>
    <x v="2"/>
    <x v="18"/>
    <s v="LL pedał szosa"/>
    <x v="8"/>
    <d v="2009-08-16T00:00:00"/>
    <x v="2"/>
    <x v="1"/>
    <n v="40.49"/>
    <n v="24.294"/>
    <n v="1"/>
    <n v="24.294"/>
  </r>
  <r>
    <x v="0"/>
    <x v="1"/>
    <x v="1"/>
    <s v="Magazyn Centralny"/>
    <x v="3"/>
    <x v="7"/>
    <s v="Sport-100"/>
    <x v="3"/>
    <d v="2009-08-06T00:00:00"/>
    <x v="2"/>
    <x v="1"/>
    <n v="34.99"/>
    <n v="20.994"/>
    <n v="6"/>
    <n v="125.964"/>
  </r>
  <r>
    <x v="0"/>
    <x v="1"/>
    <x v="1"/>
    <s v="Magazyn Centralny"/>
    <x v="2"/>
    <x v="6"/>
    <s v="HL rama rowerowa szosa"/>
    <x v="1"/>
    <d v="2009-08-13T00:00:00"/>
    <x v="2"/>
    <x v="1"/>
    <n v="1431.5"/>
    <n v="858.9"/>
    <n v="1"/>
    <n v="858.9"/>
  </r>
  <r>
    <x v="0"/>
    <x v="1"/>
    <x v="1"/>
    <s v="Magazyn Centralny"/>
    <x v="1"/>
    <x v="10"/>
    <s v="rękawiczki rowerowe"/>
    <x v="1"/>
    <d v="2009-08-15T00:00:00"/>
    <x v="2"/>
    <x v="1"/>
    <n v="24.49"/>
    <n v="14.694000000000001"/>
    <n v="7"/>
    <n v="102.858"/>
  </r>
  <r>
    <x v="0"/>
    <x v="1"/>
    <x v="1"/>
    <s v="Magazyn Centralny"/>
    <x v="3"/>
    <x v="32"/>
    <s v="zestawy naprawcze do opon"/>
    <x v="7"/>
    <d v="2009-08-20T00:00:00"/>
    <x v="2"/>
    <x v="1"/>
    <n v="2.29"/>
    <n v="1.3740000000000001"/>
    <n v="2"/>
    <n v="2.7480000000000002"/>
  </r>
  <r>
    <x v="0"/>
    <x v="1"/>
    <x v="1"/>
    <s v="Magazyn Centralny"/>
    <x v="0"/>
    <x v="3"/>
    <s v="Szosa--350-W"/>
    <x v="6"/>
    <d v="2009-08-11T00:00:00"/>
    <x v="2"/>
    <x v="1"/>
    <n v="1700.99"/>
    <n v="1020.5940000000001"/>
    <n v="1"/>
    <n v="1020.5940000000001"/>
  </r>
  <r>
    <x v="0"/>
    <x v="1"/>
    <x v="1"/>
    <s v="Magazyn Centralny"/>
    <x v="0"/>
    <x v="3"/>
    <s v="Szosa-250"/>
    <x v="1"/>
    <d v="2009-08-19T00:00:00"/>
    <x v="2"/>
    <x v="1"/>
    <n v="2443.35"/>
    <n v="1466.01"/>
    <n v="2"/>
    <n v="2932.02"/>
  </r>
  <r>
    <x v="0"/>
    <x v="1"/>
    <x v="1"/>
    <s v="Magazyn Centralny"/>
    <x v="1"/>
    <x v="4"/>
    <s v="Long-Sleeve Logo Jersey"/>
    <x v="4"/>
    <d v="2009-08-07T00:00:00"/>
    <x v="2"/>
    <x v="1"/>
    <n v="49.99"/>
    <n v="29.994"/>
    <n v="2"/>
    <n v="59.988"/>
  </r>
  <r>
    <x v="0"/>
    <x v="1"/>
    <x v="1"/>
    <s v="Magazyn Centralny"/>
    <x v="1"/>
    <x v="1"/>
    <s v="skarpety wyścigowe"/>
    <x v="2"/>
    <d v="2009-08-27T00:00:00"/>
    <x v="2"/>
    <x v="1"/>
    <n v="8.99"/>
    <n v="5.3940000000000001"/>
    <n v="8"/>
    <n v="43.152000000000001"/>
  </r>
  <r>
    <x v="0"/>
    <x v="1"/>
    <x v="1"/>
    <s v="Magazyn Centralny"/>
    <x v="0"/>
    <x v="3"/>
    <s v="Szosa-750"/>
    <x v="1"/>
    <d v="2009-08-17T00:00:00"/>
    <x v="2"/>
    <x v="1"/>
    <n v="539.99"/>
    <n v="323.99400000000003"/>
    <n v="1"/>
    <n v="323.99400000000003"/>
  </r>
  <r>
    <x v="0"/>
    <x v="1"/>
    <x v="1"/>
    <s v="Magazyn Centralny"/>
    <x v="1"/>
    <x v="10"/>
    <s v="rękawiczki rowerowe"/>
    <x v="1"/>
    <d v="2009-08-05T00:00:00"/>
    <x v="2"/>
    <x v="1"/>
    <n v="24.49"/>
    <n v="14.694000000000001"/>
    <n v="5"/>
    <n v="73.47"/>
  </r>
  <r>
    <x v="0"/>
    <x v="1"/>
    <x v="1"/>
    <s v="Magazyn Centralny"/>
    <x v="2"/>
    <x v="18"/>
    <s v="HL pedał szosa"/>
    <x v="8"/>
    <d v="2009-08-24T00:00:00"/>
    <x v="2"/>
    <x v="1"/>
    <n v="80.989999999999995"/>
    <n v="48.594000000000001"/>
    <n v="2"/>
    <n v="97.188000000000002"/>
  </r>
  <r>
    <x v="0"/>
    <x v="1"/>
    <x v="1"/>
    <s v="Magazyn Centralny"/>
    <x v="3"/>
    <x v="19"/>
    <s v="stojak na 4 rowery"/>
    <x v="7"/>
    <d v="2009-08-04T00:00:00"/>
    <x v="2"/>
    <x v="1"/>
    <n v="120"/>
    <n v="72"/>
    <n v="8"/>
    <n v="576"/>
  </r>
  <r>
    <x v="0"/>
    <x v="1"/>
    <x v="1"/>
    <s v="Magazyn Centralny"/>
    <x v="0"/>
    <x v="3"/>
    <s v="Szosa--550-W"/>
    <x v="6"/>
    <d v="2009-08-17T00:00:00"/>
    <x v="2"/>
    <x v="1"/>
    <n v="1120.49"/>
    <n v="672.29399999999998"/>
    <n v="2"/>
    <n v="1344.588"/>
  </r>
  <r>
    <x v="0"/>
    <x v="0"/>
    <x v="3"/>
    <s v="Wyposażenie początkującego sportowca"/>
    <x v="3"/>
    <x v="19"/>
    <s v="stojak na 4 rowery"/>
    <x v="7"/>
    <d v="2009-08-12T00:00:00"/>
    <x v="2"/>
    <x v="1"/>
    <n v="120"/>
    <n v="72"/>
    <n v="4"/>
    <n v="288"/>
  </r>
  <r>
    <x v="0"/>
    <x v="0"/>
    <x v="3"/>
    <s v="Wyposażenie początkującego sportowca"/>
    <x v="1"/>
    <x v="14"/>
    <s v="spodenki damskie górskie"/>
    <x v="1"/>
    <d v="2009-08-17T00:00:00"/>
    <x v="2"/>
    <x v="1"/>
    <n v="69.989999999999995"/>
    <n v="41.994"/>
    <n v="6"/>
    <n v="251.964"/>
  </r>
  <r>
    <x v="0"/>
    <x v="0"/>
    <x v="3"/>
    <s v="Wyposażenie początkującego sportowca"/>
    <x v="3"/>
    <x v="21"/>
    <s v="plecak rowerowy"/>
    <x v="0"/>
    <d v="2009-08-04T00:00:00"/>
    <x v="2"/>
    <x v="1"/>
    <n v="54.99"/>
    <n v="32.994"/>
    <n v="3"/>
    <n v="98.981999999999999"/>
  </r>
  <r>
    <x v="0"/>
    <x v="0"/>
    <x v="3"/>
    <s v="Wyposażenie początkującego sportowca"/>
    <x v="3"/>
    <x v="24"/>
    <s v="Bike Wash"/>
    <x v="7"/>
    <d v="2009-08-01T00:00:00"/>
    <x v="2"/>
    <x v="1"/>
    <n v="7.95"/>
    <n v="4.7699999999999996"/>
    <n v="2"/>
    <n v="9.5399999999999991"/>
  </r>
  <r>
    <x v="0"/>
    <x v="0"/>
    <x v="3"/>
    <s v="Wyposażenie początkującego sportowca"/>
    <x v="2"/>
    <x v="9"/>
    <s v="ML kierownica górski"/>
    <x v="7"/>
    <d v="2009-08-28T00:00:00"/>
    <x v="2"/>
    <x v="1"/>
    <n v="61.92"/>
    <n v="37.152000000000001"/>
    <n v="1"/>
    <n v="37.152000000000001"/>
  </r>
  <r>
    <x v="0"/>
    <x v="0"/>
    <x v="3"/>
    <s v="Wyposażenie początkującego sportowca"/>
    <x v="3"/>
    <x v="22"/>
    <s v="bidony"/>
    <x v="7"/>
    <d v="2009-08-13T00:00:00"/>
    <x v="2"/>
    <x v="1"/>
    <n v="4.99"/>
    <n v="2.9940000000000002"/>
    <n v="4"/>
    <n v="11.976000000000001"/>
  </r>
  <r>
    <x v="0"/>
    <x v="0"/>
    <x v="3"/>
    <s v="Wyposażenie początkującego sportowca"/>
    <x v="1"/>
    <x v="4"/>
    <s v="Short-Sleeve Classic Jersey"/>
    <x v="6"/>
    <d v="2009-08-30T00:00:00"/>
    <x v="2"/>
    <x v="1"/>
    <n v="53.99"/>
    <n v="32.393999999999998"/>
    <n v="4"/>
    <n v="129.57599999999999"/>
  </r>
  <r>
    <x v="0"/>
    <x v="0"/>
    <x v="3"/>
    <s v="Wyposażenie początkującego sportowca"/>
    <x v="3"/>
    <x v="7"/>
    <s v="Sport-100"/>
    <x v="5"/>
    <d v="2009-08-25T00:00:00"/>
    <x v="2"/>
    <x v="1"/>
    <n v="34.99"/>
    <n v="20.994"/>
    <n v="4"/>
    <n v="83.975999999999999"/>
  </r>
  <r>
    <x v="0"/>
    <x v="0"/>
    <x v="3"/>
    <s v="Wyposażenie początkującego sportowca"/>
    <x v="2"/>
    <x v="18"/>
    <s v="HL pedał górski"/>
    <x v="8"/>
    <d v="2009-08-22T00:00:00"/>
    <x v="2"/>
    <x v="1"/>
    <n v="80.989999999999995"/>
    <n v="48.594000000000001"/>
    <n v="1"/>
    <n v="48.594000000000001"/>
  </r>
  <r>
    <x v="0"/>
    <x v="0"/>
    <x v="3"/>
    <s v="Wyposażenie początkującego sportowca"/>
    <x v="1"/>
    <x v="5"/>
    <s v="nakładka na rower"/>
    <x v="4"/>
    <d v="2009-08-23T00:00:00"/>
    <x v="2"/>
    <x v="1"/>
    <n v="8.99"/>
    <n v="5.3940000000000001"/>
    <n v="3"/>
    <n v="16.182000000000002"/>
  </r>
  <r>
    <x v="0"/>
    <x v="0"/>
    <x v="3"/>
    <s v="Wyposażenie początkującego sportowca"/>
    <x v="1"/>
    <x v="4"/>
    <s v="Short-Sleeve Classic Jersey"/>
    <x v="6"/>
    <d v="2009-08-01T00:00:00"/>
    <x v="2"/>
    <x v="1"/>
    <n v="53.99"/>
    <n v="32.393999999999998"/>
    <n v="7"/>
    <n v="226.75799999999998"/>
  </r>
  <r>
    <x v="0"/>
    <x v="0"/>
    <x v="3"/>
    <s v="Wyposażenie początkującego sportowca"/>
    <x v="3"/>
    <x v="7"/>
    <s v="Sport-100"/>
    <x v="1"/>
    <d v="2009-08-24T00:00:00"/>
    <x v="2"/>
    <x v="1"/>
    <n v="34.99"/>
    <n v="20.994"/>
    <n v="4"/>
    <n v="83.975999999999999"/>
  </r>
  <r>
    <x v="0"/>
    <x v="0"/>
    <x v="3"/>
    <s v="Wyposażenie początkującego sportowca"/>
    <x v="2"/>
    <x v="20"/>
    <s v="HL siodełko górski 2"/>
    <x v="7"/>
    <d v="2009-08-27T00:00:00"/>
    <x v="2"/>
    <x v="1"/>
    <n v="52.64"/>
    <n v="31.584"/>
    <n v="1"/>
    <n v="31.584"/>
  </r>
  <r>
    <x v="0"/>
    <x v="0"/>
    <x v="3"/>
    <s v="Wyposażenie początkującego sportowca"/>
    <x v="1"/>
    <x v="23"/>
    <s v="kamizelki klasyczne"/>
    <x v="5"/>
    <d v="2009-08-30T00:00:00"/>
    <x v="2"/>
    <x v="1"/>
    <n v="63.5"/>
    <n v="38.1"/>
    <n v="3"/>
    <n v="114.30000000000001"/>
  </r>
  <r>
    <x v="0"/>
    <x v="0"/>
    <x v="3"/>
    <s v="Wyposażenie początkującego sportowca"/>
    <x v="1"/>
    <x v="14"/>
    <s v="spodenki damskie górskie"/>
    <x v="1"/>
    <d v="2009-08-24T00:00:00"/>
    <x v="2"/>
    <x v="1"/>
    <n v="69.989999999999995"/>
    <n v="41.994"/>
    <n v="4"/>
    <n v="167.976"/>
  </r>
  <r>
    <x v="0"/>
    <x v="0"/>
    <x v="3"/>
    <s v="Wyposażenie początkującego sportowca"/>
    <x v="1"/>
    <x v="4"/>
    <s v="Long-Sleeve Logo Jersey"/>
    <x v="4"/>
    <d v="2009-08-10T00:00:00"/>
    <x v="2"/>
    <x v="1"/>
    <n v="49.99"/>
    <n v="29.994"/>
    <n v="1"/>
    <n v="29.994"/>
  </r>
  <r>
    <x v="0"/>
    <x v="0"/>
    <x v="3"/>
    <s v="Dolina — dystrybucja rowerów"/>
    <x v="2"/>
    <x v="6"/>
    <s v="HL rama rowerowa szosa"/>
    <x v="1"/>
    <d v="2009-08-21T00:00:00"/>
    <x v="2"/>
    <x v="1"/>
    <n v="1431.5"/>
    <n v="858.9"/>
    <n v="1"/>
    <n v="858.9"/>
  </r>
  <r>
    <x v="0"/>
    <x v="0"/>
    <x v="3"/>
    <s v="Dolina — dystrybucja rowerów"/>
    <x v="2"/>
    <x v="6"/>
    <s v="LL rama rowerowa"/>
    <x v="1"/>
    <d v="2009-08-26T00:00:00"/>
    <x v="2"/>
    <x v="1"/>
    <n v="337.22"/>
    <n v="202.33199999999999"/>
    <n v="1"/>
    <n v="202.33199999999999"/>
  </r>
  <r>
    <x v="0"/>
    <x v="0"/>
    <x v="3"/>
    <s v="Dolina — dystrybucja rowerów"/>
    <x v="2"/>
    <x v="6"/>
    <s v="ML rama rowerowa-W"/>
    <x v="6"/>
    <d v="2009-08-17T00:00:00"/>
    <x v="2"/>
    <x v="1"/>
    <n v="594.83000000000004"/>
    <n v="356.89800000000002"/>
    <n v="1"/>
    <n v="356.89800000000002"/>
  </r>
  <r>
    <x v="0"/>
    <x v="0"/>
    <x v="3"/>
    <s v="Dolina — dystrybucja rowerów"/>
    <x v="2"/>
    <x v="9"/>
    <s v="LL kierownica szosa"/>
    <x v="7"/>
    <d v="2009-08-13T00:00:00"/>
    <x v="2"/>
    <x v="1"/>
    <n v="44.54"/>
    <n v="26.724"/>
    <n v="5"/>
    <n v="133.62"/>
  </r>
  <r>
    <x v="0"/>
    <x v="0"/>
    <x v="3"/>
    <s v="Dolina — dystrybucja rowerów"/>
    <x v="2"/>
    <x v="20"/>
    <s v="HL siodełko szosa 2"/>
    <x v="7"/>
    <d v="2009-08-29T00:00:00"/>
    <x v="2"/>
    <x v="1"/>
    <n v="52.64"/>
    <n v="31.584"/>
    <n v="1"/>
    <n v="31.584"/>
  </r>
  <r>
    <x v="0"/>
    <x v="0"/>
    <x v="3"/>
    <s v="Dolina — dystrybucja rowerów"/>
    <x v="2"/>
    <x v="18"/>
    <s v="ML pedał szosa"/>
    <x v="8"/>
    <d v="2009-08-30T00:00:00"/>
    <x v="2"/>
    <x v="1"/>
    <n v="62.09"/>
    <n v="37.253999999999998"/>
    <n v="1"/>
    <n v="37.253999999999998"/>
  </r>
  <r>
    <x v="0"/>
    <x v="0"/>
    <x v="3"/>
    <s v="Dolina — dystrybucja rowerów"/>
    <x v="2"/>
    <x v="6"/>
    <s v="HL rama rowerowa szosa"/>
    <x v="3"/>
    <d v="2009-08-30T00:00:00"/>
    <x v="2"/>
    <x v="1"/>
    <n v="1431.5"/>
    <n v="858.9"/>
    <n v="1"/>
    <n v="858.9"/>
  </r>
  <r>
    <x v="0"/>
    <x v="0"/>
    <x v="3"/>
    <s v="Dolina — dystrybucja rowerów"/>
    <x v="0"/>
    <x v="3"/>
    <s v="Szosa-250"/>
    <x v="1"/>
    <d v="2009-08-29T00:00:00"/>
    <x v="2"/>
    <x v="1"/>
    <n v="2443.35"/>
    <n v="1466.01"/>
    <n v="1"/>
    <n v="1466.01"/>
  </r>
  <r>
    <x v="0"/>
    <x v="0"/>
    <x v="3"/>
    <s v="Dolina — dystrybucja rowerów"/>
    <x v="0"/>
    <x v="3"/>
    <s v="Szosa--350-W"/>
    <x v="6"/>
    <d v="2009-08-17T00:00:00"/>
    <x v="2"/>
    <x v="1"/>
    <n v="1700.99"/>
    <n v="1020.5940000000001"/>
    <n v="2"/>
    <n v="2041.1880000000001"/>
  </r>
  <r>
    <x v="0"/>
    <x v="0"/>
    <x v="0"/>
    <s v="Solidne części"/>
    <x v="2"/>
    <x v="6"/>
    <s v="LL rama rowerowa"/>
    <x v="1"/>
    <d v="2009-08-18T00:00:00"/>
    <x v="2"/>
    <x v="1"/>
    <n v="337.22"/>
    <n v="202.33199999999999"/>
    <n v="1"/>
    <n v="202.33199999999999"/>
  </r>
  <r>
    <x v="0"/>
    <x v="0"/>
    <x v="0"/>
    <s v="Akcesoria do małych rowerów"/>
    <x v="2"/>
    <x v="26"/>
    <s v="Przerzutki przednie"/>
    <x v="0"/>
    <d v="2009-08-08T00:00:00"/>
    <x v="2"/>
    <x v="1"/>
    <n v="91.49"/>
    <n v="54.893999999999998"/>
    <n v="1"/>
    <n v="54.893999999999998"/>
  </r>
  <r>
    <x v="0"/>
    <x v="0"/>
    <x v="0"/>
    <s v="Akcesoria do małych rowerów"/>
    <x v="0"/>
    <x v="25"/>
    <s v="Turystyczny-3000"/>
    <x v="5"/>
    <d v="2009-08-22T00:00:00"/>
    <x v="2"/>
    <x v="1"/>
    <n v="742.35"/>
    <n v="334.0575"/>
    <n v="2"/>
    <n v="668.11500000000001"/>
  </r>
  <r>
    <x v="0"/>
    <x v="0"/>
    <x v="0"/>
    <s v="Akcesoria do małych rowerów"/>
    <x v="2"/>
    <x v="30"/>
    <s v="Łańcuch"/>
    <x v="0"/>
    <d v="2009-08-30T00:00:00"/>
    <x v="2"/>
    <x v="1"/>
    <n v="20.239999999999998"/>
    <n v="12.144"/>
    <n v="5"/>
    <n v="60.72"/>
  </r>
  <r>
    <x v="0"/>
    <x v="0"/>
    <x v="0"/>
    <s v="Akcesoria do małych rowerów"/>
    <x v="3"/>
    <x v="24"/>
    <s v="Bike Wash"/>
    <x v="7"/>
    <d v="2009-08-12T00:00:00"/>
    <x v="2"/>
    <x v="1"/>
    <n v="7.95"/>
    <n v="4.7699999999999996"/>
    <n v="5"/>
    <n v="23.849999999999998"/>
  </r>
  <r>
    <x v="0"/>
    <x v="0"/>
    <x v="0"/>
    <s v="Akcesoria do małych rowerów"/>
    <x v="3"/>
    <x v="7"/>
    <s v="Sport-100"/>
    <x v="1"/>
    <d v="2009-08-14T00:00:00"/>
    <x v="2"/>
    <x v="1"/>
    <n v="34.99"/>
    <n v="20.994"/>
    <n v="2"/>
    <n v="41.988"/>
  </r>
  <r>
    <x v="0"/>
    <x v="0"/>
    <x v="0"/>
    <s v="Akcesoria do małych rowerów"/>
    <x v="0"/>
    <x v="25"/>
    <s v="Turystyczny-3000"/>
    <x v="6"/>
    <d v="2009-08-22T00:00:00"/>
    <x v="2"/>
    <x v="1"/>
    <n v="742.35"/>
    <n v="334.0575"/>
    <n v="2"/>
    <n v="668.11500000000001"/>
  </r>
  <r>
    <x v="0"/>
    <x v="0"/>
    <x v="0"/>
    <s v="Akcesoria do małych rowerów"/>
    <x v="2"/>
    <x v="29"/>
    <s v="hamulce przednie"/>
    <x v="0"/>
    <d v="2009-08-26T00:00:00"/>
    <x v="2"/>
    <x v="1"/>
    <n v="106.5"/>
    <n v="63.9"/>
    <n v="2"/>
    <n v="127.8"/>
  </r>
  <r>
    <x v="0"/>
    <x v="0"/>
    <x v="0"/>
    <s v="Akcesoria do małych rowerów"/>
    <x v="1"/>
    <x v="4"/>
    <s v="Short-Sleeve Classic Jersey"/>
    <x v="6"/>
    <d v="2009-08-22T00:00:00"/>
    <x v="2"/>
    <x v="1"/>
    <n v="53.99"/>
    <n v="32.393999999999998"/>
    <n v="5"/>
    <n v="161.97"/>
  </r>
  <r>
    <x v="0"/>
    <x v="0"/>
    <x v="0"/>
    <s v="Akcesoria do małych rowerów"/>
    <x v="3"/>
    <x v="7"/>
    <s v="Sport-100"/>
    <x v="5"/>
    <d v="2009-08-07T00:00:00"/>
    <x v="2"/>
    <x v="1"/>
    <n v="34.99"/>
    <n v="20.994"/>
    <n v="5"/>
    <n v="104.97"/>
  </r>
  <r>
    <x v="0"/>
    <x v="0"/>
    <x v="0"/>
    <s v="Akcesoria do małych rowerów"/>
    <x v="2"/>
    <x v="27"/>
    <s v="HL rama rowerowa turystyczny"/>
    <x v="5"/>
    <d v="2009-08-02T00:00:00"/>
    <x v="2"/>
    <x v="1"/>
    <n v="1003.91"/>
    <n v="602.346"/>
    <n v="1"/>
    <n v="602.346"/>
  </r>
  <r>
    <x v="0"/>
    <x v="0"/>
    <x v="0"/>
    <s v="Akcesoria do małych rowerów"/>
    <x v="0"/>
    <x v="25"/>
    <s v="Turystyczny-3000"/>
    <x v="6"/>
    <d v="2009-08-29T00:00:00"/>
    <x v="2"/>
    <x v="1"/>
    <n v="742.35"/>
    <n v="334.0575"/>
    <n v="1"/>
    <n v="334.0575"/>
  </r>
  <r>
    <x v="0"/>
    <x v="0"/>
    <x v="0"/>
    <s v="Akcesoria do małych rowerów"/>
    <x v="0"/>
    <x v="25"/>
    <s v="Turystyczny-1000"/>
    <x v="6"/>
    <d v="2009-08-05T00:00:00"/>
    <x v="2"/>
    <x v="1"/>
    <n v="2384.0700000000002"/>
    <n v="953.62800000000004"/>
    <n v="2"/>
    <n v="1907.2560000000001"/>
  </r>
  <r>
    <x v="0"/>
    <x v="0"/>
    <x v="0"/>
    <s v="Akcesoria do małych rowerów"/>
    <x v="1"/>
    <x v="10"/>
    <s v="rękawiczki rowerowe"/>
    <x v="1"/>
    <d v="2009-08-09T00:00:00"/>
    <x v="2"/>
    <x v="1"/>
    <n v="24.49"/>
    <n v="14.694000000000001"/>
    <n v="3"/>
    <n v="44.082000000000001"/>
  </r>
  <r>
    <x v="0"/>
    <x v="0"/>
    <x v="0"/>
    <s v="Akcesoria do małych rowerów"/>
    <x v="1"/>
    <x v="4"/>
    <s v="Short-Sleeve Classic Jersey"/>
    <x v="6"/>
    <d v="2009-08-07T00:00:00"/>
    <x v="2"/>
    <x v="1"/>
    <n v="53.99"/>
    <n v="32.393999999999998"/>
    <n v="6"/>
    <n v="194.36399999999998"/>
  </r>
  <r>
    <x v="0"/>
    <x v="0"/>
    <x v="0"/>
    <s v="Akcesoria do małych rowerów"/>
    <x v="0"/>
    <x v="25"/>
    <s v="Turystyczny-3000"/>
    <x v="5"/>
    <d v="2009-08-07T00:00:00"/>
    <x v="2"/>
    <x v="1"/>
    <n v="742.35"/>
    <n v="334.0575"/>
    <n v="1"/>
    <n v="334.0575"/>
  </r>
  <r>
    <x v="0"/>
    <x v="0"/>
    <x v="0"/>
    <s v="Akcesoria do małych rowerów"/>
    <x v="1"/>
    <x v="23"/>
    <s v="kamizelki klasyczne"/>
    <x v="5"/>
    <d v="2009-08-29T00:00:00"/>
    <x v="2"/>
    <x v="1"/>
    <n v="63.5"/>
    <n v="38.1"/>
    <n v="5"/>
    <n v="190.5"/>
  </r>
  <r>
    <x v="0"/>
    <x v="0"/>
    <x v="0"/>
    <s v="Akcesoria do małych rowerów"/>
    <x v="3"/>
    <x v="21"/>
    <s v="plecak rowerowy"/>
    <x v="0"/>
    <d v="2009-08-20T00:00:00"/>
    <x v="2"/>
    <x v="1"/>
    <n v="54.99"/>
    <n v="32.994"/>
    <n v="5"/>
    <n v="164.97"/>
  </r>
  <r>
    <x v="0"/>
    <x v="0"/>
    <x v="0"/>
    <s v="Akcesoria do małych rowerów"/>
    <x v="2"/>
    <x v="20"/>
    <s v="HL siodełko turystyczny"/>
    <x v="7"/>
    <d v="2009-08-25T00:00:00"/>
    <x v="2"/>
    <x v="1"/>
    <n v="52.64"/>
    <n v="31.584"/>
    <n v="3"/>
    <n v="94.751999999999995"/>
  </r>
  <r>
    <x v="0"/>
    <x v="0"/>
    <x v="0"/>
    <s v="Akcesoria do małych rowerów"/>
    <x v="1"/>
    <x v="5"/>
    <s v="nakładka na rower"/>
    <x v="4"/>
    <d v="2009-08-16T00:00:00"/>
    <x v="2"/>
    <x v="1"/>
    <n v="8.99"/>
    <n v="5.3940000000000001"/>
    <n v="4"/>
    <n v="21.576000000000001"/>
  </r>
  <r>
    <x v="0"/>
    <x v="0"/>
    <x v="0"/>
    <s v="Akcesoria do małych rowerów"/>
    <x v="1"/>
    <x v="4"/>
    <s v="Long-Sleeve Logo Jersey"/>
    <x v="4"/>
    <d v="2009-08-28T00:00:00"/>
    <x v="2"/>
    <x v="1"/>
    <n v="49.99"/>
    <n v="29.994"/>
    <n v="3"/>
    <n v="89.981999999999999"/>
  </r>
  <r>
    <x v="0"/>
    <x v="0"/>
    <x v="0"/>
    <s v="Akcesoria do małych rowerów"/>
    <x v="0"/>
    <x v="25"/>
    <s v="Turystyczny-1000"/>
    <x v="6"/>
    <d v="2009-08-22T00:00:00"/>
    <x v="2"/>
    <x v="1"/>
    <n v="2384.0700000000002"/>
    <n v="953.62800000000004"/>
    <n v="2"/>
    <n v="1907.2560000000001"/>
  </r>
  <r>
    <x v="0"/>
    <x v="0"/>
    <x v="0"/>
    <s v="Akcesoria do małych rowerów"/>
    <x v="3"/>
    <x v="19"/>
    <s v="stojak na 4 rowery"/>
    <x v="7"/>
    <d v="2009-08-24T00:00:00"/>
    <x v="2"/>
    <x v="1"/>
    <n v="120"/>
    <n v="72"/>
    <n v="3"/>
    <n v="216"/>
  </r>
  <r>
    <x v="0"/>
    <x v="0"/>
    <x v="0"/>
    <s v="Akcesoria do małych rowerów"/>
    <x v="2"/>
    <x v="28"/>
    <s v="HL korba"/>
    <x v="1"/>
    <d v="2009-08-09T00:00:00"/>
    <x v="2"/>
    <x v="1"/>
    <n v="404.99"/>
    <n v="242.994"/>
    <n v="3"/>
    <n v="728.98199999999997"/>
  </r>
  <r>
    <x v="0"/>
    <x v="0"/>
    <x v="0"/>
    <s v="Akcesoria do małych rowerów"/>
    <x v="2"/>
    <x v="31"/>
    <s v="HL suport"/>
    <x v="7"/>
    <d v="2009-08-18T00:00:00"/>
    <x v="2"/>
    <x v="1"/>
    <n v="121.49"/>
    <n v="72.894000000000005"/>
    <n v="1"/>
    <n v="72.894000000000005"/>
  </r>
  <r>
    <x v="0"/>
    <x v="0"/>
    <x v="0"/>
    <s v="Akcesoria do małych rowerów"/>
    <x v="0"/>
    <x v="25"/>
    <s v="Turystyczny-2000"/>
    <x v="5"/>
    <d v="2009-08-01T00:00:00"/>
    <x v="2"/>
    <x v="1"/>
    <n v="1214.8499999999999"/>
    <n v="728.91"/>
    <n v="1"/>
    <n v="728.91"/>
  </r>
  <r>
    <x v="0"/>
    <x v="0"/>
    <x v="0"/>
    <s v="Akcesoria do małych rowerów"/>
    <x v="1"/>
    <x v="23"/>
    <s v="kamizelki klasyczne"/>
    <x v="5"/>
    <d v="2009-08-17T00:00:00"/>
    <x v="2"/>
    <x v="1"/>
    <n v="63.5"/>
    <n v="38.1"/>
    <n v="4"/>
    <n v="152.4"/>
  </r>
  <r>
    <x v="0"/>
    <x v="0"/>
    <x v="0"/>
    <s v="Akcesoria do małych rowerów"/>
    <x v="0"/>
    <x v="25"/>
    <s v="Turystyczny-2000"/>
    <x v="5"/>
    <d v="2009-08-08T00:00:00"/>
    <x v="2"/>
    <x v="1"/>
    <n v="1214.8499999999999"/>
    <n v="728.91"/>
    <n v="3"/>
    <n v="2186.73"/>
  </r>
  <r>
    <x v="0"/>
    <x v="0"/>
    <x v="0"/>
    <s v="Akcesoria do małych rowerów"/>
    <x v="3"/>
    <x v="7"/>
    <s v="Sport-100"/>
    <x v="3"/>
    <d v="2009-08-01T00:00:00"/>
    <x v="2"/>
    <x v="1"/>
    <n v="34.99"/>
    <n v="20.994"/>
    <n v="2"/>
    <n v="41.988"/>
  </r>
  <r>
    <x v="0"/>
    <x v="0"/>
    <x v="0"/>
    <s v="Akcesoria do małych rowerów"/>
    <x v="0"/>
    <x v="25"/>
    <s v="Turystyczny-3000"/>
    <x v="6"/>
    <d v="2009-08-25T00:00:00"/>
    <x v="2"/>
    <x v="1"/>
    <n v="742.35"/>
    <n v="334.0575"/>
    <n v="1"/>
    <n v="334.0575"/>
  </r>
  <r>
    <x v="0"/>
    <x v="0"/>
    <x v="0"/>
    <s v="Akcesoria do małych rowerów"/>
    <x v="1"/>
    <x v="4"/>
    <s v="Long-Sleeve Logo Jersey"/>
    <x v="4"/>
    <d v="2009-08-26T00:00:00"/>
    <x v="2"/>
    <x v="1"/>
    <n v="49.99"/>
    <n v="29.994"/>
    <n v="4"/>
    <n v="119.976"/>
  </r>
  <r>
    <x v="2"/>
    <x v="5"/>
    <x v="8"/>
    <s v="Katalogi i Cenniki"/>
    <x v="1"/>
    <x v="4"/>
    <s v="Short-Sleeve Classic Jersey"/>
    <x v="6"/>
    <d v="2009-08-23T00:00:00"/>
    <x v="2"/>
    <x v="1"/>
    <n v="53.99"/>
    <n v="32.393999999999998"/>
    <n v="4"/>
    <n v="129.57599999999999"/>
  </r>
  <r>
    <x v="2"/>
    <x v="5"/>
    <x v="8"/>
    <s v="Katalogi i Cenniki"/>
    <x v="0"/>
    <x v="25"/>
    <s v="Turystyczny-3000"/>
    <x v="6"/>
    <d v="2009-08-23T00:00:00"/>
    <x v="2"/>
    <x v="1"/>
    <n v="742.35"/>
    <n v="334.0575"/>
    <n v="1"/>
    <n v="334.0575"/>
  </r>
  <r>
    <x v="2"/>
    <x v="5"/>
    <x v="8"/>
    <s v="Katalogi i Cenniki"/>
    <x v="1"/>
    <x v="4"/>
    <s v="Long-Sleeve Logo Jersey"/>
    <x v="4"/>
    <d v="2009-08-06T00:00:00"/>
    <x v="2"/>
    <x v="1"/>
    <n v="49.99"/>
    <n v="28.994199999999999"/>
    <n v="12"/>
    <n v="347.93039999999996"/>
  </r>
  <r>
    <x v="2"/>
    <x v="5"/>
    <x v="8"/>
    <s v="Katalogi i Cenniki"/>
    <x v="1"/>
    <x v="4"/>
    <s v="Short-Sleeve Classic Jersey"/>
    <x v="6"/>
    <d v="2009-08-17T00:00:00"/>
    <x v="2"/>
    <x v="1"/>
    <n v="53.99"/>
    <n v="32.393999999999998"/>
    <n v="6"/>
    <n v="194.36399999999998"/>
  </r>
  <r>
    <x v="2"/>
    <x v="5"/>
    <x v="8"/>
    <s v="Katalogi i Cenniki"/>
    <x v="3"/>
    <x v="7"/>
    <s v="Sport-100"/>
    <x v="1"/>
    <d v="2009-08-29T00:00:00"/>
    <x v="2"/>
    <x v="1"/>
    <n v="34.99"/>
    <n v="20.994"/>
    <n v="9"/>
    <n v="188.946"/>
  </r>
  <r>
    <x v="2"/>
    <x v="5"/>
    <x v="8"/>
    <s v="Katalogi i Cenniki"/>
    <x v="1"/>
    <x v="5"/>
    <s v="nakładka na rower"/>
    <x v="4"/>
    <d v="2009-08-14T00:00:00"/>
    <x v="2"/>
    <x v="1"/>
    <n v="8.99"/>
    <n v="5.3940000000000001"/>
    <n v="10"/>
    <n v="53.94"/>
  </r>
  <r>
    <x v="2"/>
    <x v="5"/>
    <x v="8"/>
    <s v="Katalogi i Cenniki"/>
    <x v="3"/>
    <x v="22"/>
    <s v="bidony"/>
    <x v="7"/>
    <d v="2009-08-06T00:00:00"/>
    <x v="2"/>
    <x v="1"/>
    <n v="4.99"/>
    <n v="2.9940000000000002"/>
    <n v="3"/>
    <n v="8.9820000000000011"/>
  </r>
  <r>
    <x v="2"/>
    <x v="5"/>
    <x v="8"/>
    <s v="Katalogi i Cenniki"/>
    <x v="3"/>
    <x v="21"/>
    <s v="plecak rowerowy"/>
    <x v="0"/>
    <d v="2009-08-05T00:00:00"/>
    <x v="2"/>
    <x v="1"/>
    <n v="54.99"/>
    <n v="32.994"/>
    <n v="7"/>
    <n v="230.958"/>
  </r>
  <r>
    <x v="2"/>
    <x v="5"/>
    <x v="8"/>
    <s v="Katalogi i Cenniki"/>
    <x v="2"/>
    <x v="29"/>
    <s v="hamulce przednie"/>
    <x v="0"/>
    <d v="2009-08-24T00:00:00"/>
    <x v="2"/>
    <x v="1"/>
    <n v="106.5"/>
    <n v="63.9"/>
    <n v="2"/>
    <n v="127.8"/>
  </r>
  <r>
    <x v="2"/>
    <x v="5"/>
    <x v="8"/>
    <s v="Katalogi i Cenniki"/>
    <x v="3"/>
    <x v="7"/>
    <s v="Sport-100"/>
    <x v="3"/>
    <d v="2009-08-25T00:00:00"/>
    <x v="2"/>
    <x v="1"/>
    <n v="34.99"/>
    <n v="20.994"/>
    <n v="7"/>
    <n v="146.958"/>
  </r>
  <r>
    <x v="2"/>
    <x v="5"/>
    <x v="8"/>
    <s v="Katalogi i Cenniki"/>
    <x v="1"/>
    <x v="10"/>
    <s v="rękawiczki rowerowe"/>
    <x v="1"/>
    <d v="2009-08-04T00:00:00"/>
    <x v="2"/>
    <x v="1"/>
    <n v="24.49"/>
    <n v="14.694000000000001"/>
    <n v="7"/>
    <n v="102.858"/>
  </r>
  <r>
    <x v="2"/>
    <x v="5"/>
    <x v="8"/>
    <s v="Katalogi i Cenniki"/>
    <x v="0"/>
    <x v="25"/>
    <s v="Turystyczny-1000"/>
    <x v="5"/>
    <d v="2009-08-23T00:00:00"/>
    <x v="2"/>
    <x v="1"/>
    <n v="2384.0700000000002"/>
    <n v="1430.442"/>
    <n v="1"/>
    <n v="1430.442"/>
  </r>
  <r>
    <x v="2"/>
    <x v="5"/>
    <x v="8"/>
    <s v="Katalogi i Cenniki"/>
    <x v="0"/>
    <x v="25"/>
    <s v="Turystyczny-2000"/>
    <x v="5"/>
    <d v="2009-08-31T00:00:00"/>
    <x v="2"/>
    <x v="1"/>
    <n v="1214.8499999999999"/>
    <n v="728.91"/>
    <n v="2"/>
    <n v="1457.82"/>
  </r>
  <r>
    <x v="2"/>
    <x v="5"/>
    <x v="8"/>
    <s v="Katalogi i Cenniki"/>
    <x v="0"/>
    <x v="25"/>
    <s v="Turystyczny-1000"/>
    <x v="6"/>
    <d v="2009-08-26T00:00:00"/>
    <x v="2"/>
    <x v="1"/>
    <n v="2384.0700000000002"/>
    <n v="953.62800000000004"/>
    <n v="3"/>
    <n v="2860.884"/>
  </r>
  <r>
    <x v="2"/>
    <x v="5"/>
    <x v="8"/>
    <s v="Katalogi i Cenniki"/>
    <x v="2"/>
    <x v="31"/>
    <s v="HL suport"/>
    <x v="7"/>
    <d v="2009-08-26T00:00:00"/>
    <x v="2"/>
    <x v="1"/>
    <n v="121.49"/>
    <n v="72.894000000000005"/>
    <n v="1"/>
    <n v="72.894000000000005"/>
  </r>
  <r>
    <x v="2"/>
    <x v="5"/>
    <x v="8"/>
    <s v="Katalogi i Cenniki"/>
    <x v="3"/>
    <x v="24"/>
    <s v="Bike Wash"/>
    <x v="7"/>
    <d v="2009-08-15T00:00:00"/>
    <x v="2"/>
    <x v="1"/>
    <n v="7.95"/>
    <n v="4.7699999999999996"/>
    <n v="5"/>
    <n v="23.849999999999998"/>
  </r>
  <r>
    <x v="2"/>
    <x v="5"/>
    <x v="8"/>
    <s v="Katalogi i Cenniki"/>
    <x v="0"/>
    <x v="25"/>
    <s v="Turystyczny-1000"/>
    <x v="6"/>
    <d v="2009-08-24T00:00:00"/>
    <x v="2"/>
    <x v="1"/>
    <n v="2384.0700000000002"/>
    <n v="953.62800000000004"/>
    <n v="1"/>
    <n v="953.62800000000004"/>
  </r>
  <r>
    <x v="2"/>
    <x v="5"/>
    <x v="8"/>
    <s v="Katalogi i Cenniki"/>
    <x v="1"/>
    <x v="4"/>
    <s v="Short-Sleeve Classic Jersey"/>
    <x v="6"/>
    <d v="2009-08-13T00:00:00"/>
    <x v="2"/>
    <x v="1"/>
    <n v="53.99"/>
    <n v="32.393999999999998"/>
    <n v="6"/>
    <n v="194.36399999999998"/>
  </r>
  <r>
    <x v="2"/>
    <x v="5"/>
    <x v="8"/>
    <s v="Katalogi i Cenniki"/>
    <x v="3"/>
    <x v="7"/>
    <s v="Sport-100"/>
    <x v="5"/>
    <d v="2009-08-07T00:00:00"/>
    <x v="2"/>
    <x v="1"/>
    <n v="34.99"/>
    <n v="20.994"/>
    <n v="7"/>
    <n v="146.958"/>
  </r>
  <r>
    <x v="2"/>
    <x v="5"/>
    <x v="8"/>
    <s v="Katalogi i Cenniki"/>
    <x v="0"/>
    <x v="25"/>
    <s v="Turystyczny-2000"/>
    <x v="5"/>
    <d v="2009-08-03T00:00:00"/>
    <x v="2"/>
    <x v="1"/>
    <n v="1214.8499999999999"/>
    <n v="728.91"/>
    <n v="2"/>
    <n v="1457.82"/>
  </r>
  <r>
    <x v="2"/>
    <x v="5"/>
    <x v="8"/>
    <s v="Katalogi i Cenniki"/>
    <x v="0"/>
    <x v="25"/>
    <s v="Turystyczny-1000"/>
    <x v="5"/>
    <d v="2009-08-25T00:00:00"/>
    <x v="2"/>
    <x v="1"/>
    <n v="2384.0700000000002"/>
    <n v="1430.442"/>
    <n v="2"/>
    <n v="2860.884"/>
  </r>
  <r>
    <x v="2"/>
    <x v="5"/>
    <x v="8"/>
    <s v="Katalogi i Cenniki"/>
    <x v="1"/>
    <x v="23"/>
    <s v="kamizelki klasyczne"/>
    <x v="5"/>
    <d v="2009-08-24T00:00:00"/>
    <x v="2"/>
    <x v="1"/>
    <n v="63.5"/>
    <n v="38.1"/>
    <n v="8"/>
    <n v="304.8"/>
  </r>
  <r>
    <x v="2"/>
    <x v="5"/>
    <x v="8"/>
    <s v="Katalogi i Cenniki"/>
    <x v="0"/>
    <x v="25"/>
    <s v="Turystyczny-3000"/>
    <x v="6"/>
    <d v="2009-08-10T00:00:00"/>
    <x v="2"/>
    <x v="1"/>
    <n v="742.35"/>
    <n v="334.0575"/>
    <n v="1"/>
    <n v="334.0575"/>
  </r>
  <r>
    <x v="2"/>
    <x v="5"/>
    <x v="8"/>
    <s v="Katalogi i Cenniki"/>
    <x v="1"/>
    <x v="23"/>
    <s v="kamizelki klasyczne"/>
    <x v="5"/>
    <d v="2009-08-04T00:00:00"/>
    <x v="2"/>
    <x v="1"/>
    <n v="63.5"/>
    <n v="38.1"/>
    <n v="8"/>
    <n v="304.8"/>
  </r>
  <r>
    <x v="2"/>
    <x v="5"/>
    <x v="8"/>
    <s v="Katalogi i Cenniki"/>
    <x v="3"/>
    <x v="19"/>
    <s v="stojak na 4 rowery"/>
    <x v="7"/>
    <d v="2009-08-24T00:00:00"/>
    <x v="2"/>
    <x v="1"/>
    <n v="120"/>
    <n v="72"/>
    <n v="9"/>
    <n v="648"/>
  </r>
  <r>
    <x v="2"/>
    <x v="5"/>
    <x v="8"/>
    <s v="Katalogi i Cenniki"/>
    <x v="2"/>
    <x v="26"/>
    <s v="Przerzutki przednie"/>
    <x v="0"/>
    <d v="2009-08-08T00:00:00"/>
    <x v="2"/>
    <x v="1"/>
    <n v="91.49"/>
    <n v="54.893999999999998"/>
    <n v="4"/>
    <n v="219.57599999999999"/>
  </r>
  <r>
    <x v="1"/>
    <x v="3"/>
    <x v="6"/>
    <s v="Metale Metro"/>
    <x v="2"/>
    <x v="27"/>
    <s v="LL rama rowerowa turystyczny"/>
    <x v="6"/>
    <d v="2009-08-18T00:00:00"/>
    <x v="2"/>
    <x v="1"/>
    <n v="333.42"/>
    <n v="193.3836"/>
    <n v="11"/>
    <n v="2127.2195999999999"/>
  </r>
  <r>
    <x v="1"/>
    <x v="3"/>
    <x v="6"/>
    <s v="Metale Metro"/>
    <x v="0"/>
    <x v="25"/>
    <s v="Turystyczny-1000"/>
    <x v="5"/>
    <d v="2009-08-07T00:00:00"/>
    <x v="2"/>
    <x v="1"/>
    <n v="2384.0700000000002"/>
    <n v="1430.442"/>
    <n v="5"/>
    <n v="7152.21"/>
  </r>
  <r>
    <x v="1"/>
    <x v="3"/>
    <x v="6"/>
    <s v="Metale Metro"/>
    <x v="2"/>
    <x v="20"/>
    <s v="HL siodełko turystyczny"/>
    <x v="7"/>
    <d v="2009-08-08T00:00:00"/>
    <x v="2"/>
    <x v="1"/>
    <n v="52.64"/>
    <n v="31.584"/>
    <n v="6"/>
    <n v="189.50399999999999"/>
  </r>
  <r>
    <x v="1"/>
    <x v="3"/>
    <x v="6"/>
    <s v="Metale Metro"/>
    <x v="2"/>
    <x v="27"/>
    <s v="HL rama rowerowa turystyczny"/>
    <x v="5"/>
    <d v="2009-08-26T00:00:00"/>
    <x v="2"/>
    <x v="1"/>
    <n v="1003.91"/>
    <n v="602.346"/>
    <n v="1"/>
    <n v="602.346"/>
  </r>
  <r>
    <x v="1"/>
    <x v="3"/>
    <x v="6"/>
    <s v="Metale Metro"/>
    <x v="2"/>
    <x v="9"/>
    <s v="LL kierownica turystyczny"/>
    <x v="7"/>
    <d v="2009-08-12T00:00:00"/>
    <x v="2"/>
    <x v="1"/>
    <n v="46.09"/>
    <n v="27.654"/>
    <n v="4"/>
    <n v="110.616"/>
  </r>
  <r>
    <x v="1"/>
    <x v="3"/>
    <x v="6"/>
    <s v="Metale Metro"/>
    <x v="0"/>
    <x v="25"/>
    <s v="Turystyczny-3000"/>
    <x v="6"/>
    <d v="2009-08-27T00:00:00"/>
    <x v="2"/>
    <x v="1"/>
    <n v="742.35"/>
    <n v="334.0575"/>
    <n v="8"/>
    <n v="2672.46"/>
  </r>
  <r>
    <x v="1"/>
    <x v="3"/>
    <x v="6"/>
    <s v="Metale Metro"/>
    <x v="2"/>
    <x v="27"/>
    <s v="HL rama rowerowa turystyczny"/>
    <x v="6"/>
    <d v="2009-08-10T00:00:00"/>
    <x v="2"/>
    <x v="1"/>
    <n v="1003.91"/>
    <n v="602.346"/>
    <n v="1"/>
    <n v="602.346"/>
  </r>
  <r>
    <x v="1"/>
    <x v="3"/>
    <x v="6"/>
    <s v="Metale Metro"/>
    <x v="0"/>
    <x v="25"/>
    <s v="Turystyczny-3000"/>
    <x v="5"/>
    <d v="2009-08-09T00:00:00"/>
    <x v="2"/>
    <x v="1"/>
    <n v="742.35"/>
    <n v="334.0575"/>
    <n v="1"/>
    <n v="334.0575"/>
  </r>
  <r>
    <x v="1"/>
    <x v="3"/>
    <x v="6"/>
    <s v="Metale Metro"/>
    <x v="0"/>
    <x v="25"/>
    <s v="Turystyczny-1000"/>
    <x v="5"/>
    <d v="2009-08-14T00:00:00"/>
    <x v="2"/>
    <x v="1"/>
    <n v="2384.0700000000002"/>
    <n v="1430.442"/>
    <n v="7"/>
    <n v="10013.094000000001"/>
  </r>
  <r>
    <x v="1"/>
    <x v="3"/>
    <x v="6"/>
    <s v="Metale Metro"/>
    <x v="0"/>
    <x v="25"/>
    <s v="Turystyczny-3000"/>
    <x v="6"/>
    <d v="2009-08-13T00:00:00"/>
    <x v="2"/>
    <x v="1"/>
    <n v="742.35"/>
    <n v="334.0575"/>
    <n v="1"/>
    <n v="334.0575"/>
  </r>
  <r>
    <x v="1"/>
    <x v="3"/>
    <x v="6"/>
    <s v="Metale Metro"/>
    <x v="0"/>
    <x v="25"/>
    <s v="Turystyczny-3000"/>
    <x v="5"/>
    <d v="2009-08-13T00:00:00"/>
    <x v="2"/>
    <x v="1"/>
    <n v="742.35"/>
    <n v="334.0575"/>
    <n v="9"/>
    <n v="3006.5174999999999"/>
  </r>
  <r>
    <x v="1"/>
    <x v="3"/>
    <x v="6"/>
    <s v="Metale Metro"/>
    <x v="0"/>
    <x v="25"/>
    <s v="Turystyczny-2000"/>
    <x v="5"/>
    <d v="2009-08-24T00:00:00"/>
    <x v="2"/>
    <x v="1"/>
    <n v="1214.8499999999999"/>
    <n v="728.91"/>
    <n v="4"/>
    <n v="2915.64"/>
  </r>
  <r>
    <x v="1"/>
    <x v="3"/>
    <x v="6"/>
    <s v="Metale Metro"/>
    <x v="2"/>
    <x v="18"/>
    <s v="pedał turystyczny"/>
    <x v="8"/>
    <d v="2009-08-11T00:00:00"/>
    <x v="2"/>
    <x v="1"/>
    <n v="80.989999999999995"/>
    <n v="48.594000000000001"/>
    <n v="2"/>
    <n v="97.188000000000002"/>
  </r>
  <r>
    <x v="1"/>
    <x v="3"/>
    <x v="6"/>
    <s v="Metale Metro"/>
    <x v="0"/>
    <x v="25"/>
    <s v="Turystyczny-1000"/>
    <x v="6"/>
    <d v="2009-08-07T00:00:00"/>
    <x v="2"/>
    <x v="1"/>
    <n v="2384.0700000000002"/>
    <n v="953.62800000000004"/>
    <n v="3"/>
    <n v="2860.884"/>
  </r>
  <r>
    <x v="1"/>
    <x v="3"/>
    <x v="6"/>
    <s v="Metale Metro"/>
    <x v="2"/>
    <x v="27"/>
    <s v="HL rama rowerowa turystyczny"/>
    <x v="6"/>
    <d v="2009-08-24T00:00:00"/>
    <x v="2"/>
    <x v="1"/>
    <n v="1003.91"/>
    <n v="602.346"/>
    <n v="3"/>
    <n v="1807.038"/>
  </r>
  <r>
    <x v="1"/>
    <x v="3"/>
    <x v="6"/>
    <s v="Metale Metro"/>
    <x v="0"/>
    <x v="25"/>
    <s v="Turystyczny-2000"/>
    <x v="5"/>
    <d v="2009-08-14T00:00:00"/>
    <x v="2"/>
    <x v="1"/>
    <n v="1214.8499999999999"/>
    <n v="728.91"/>
    <n v="1"/>
    <n v="728.91"/>
  </r>
  <r>
    <x v="1"/>
    <x v="3"/>
    <x v="6"/>
    <s v="Metale Metro"/>
    <x v="2"/>
    <x v="27"/>
    <s v="HL rama rowerowa turystyczny"/>
    <x v="5"/>
    <d v="2009-08-08T00:00:00"/>
    <x v="2"/>
    <x v="1"/>
    <n v="1003.91"/>
    <n v="602.346"/>
    <n v="3"/>
    <n v="1807.038"/>
  </r>
  <r>
    <x v="1"/>
    <x v="3"/>
    <x v="6"/>
    <s v="Metale Metro"/>
    <x v="2"/>
    <x v="20"/>
    <s v="LL siodełko turystyczny"/>
    <x v="7"/>
    <d v="2009-08-01T00:00:00"/>
    <x v="2"/>
    <x v="1"/>
    <n v="27.12"/>
    <n v="16.271999999999998"/>
    <n v="3"/>
    <n v="48.815999999999995"/>
  </r>
  <r>
    <x v="1"/>
    <x v="3"/>
    <x v="6"/>
    <s v="Metale Metro"/>
    <x v="0"/>
    <x v="25"/>
    <s v="Turystyczny-1000"/>
    <x v="6"/>
    <d v="2009-08-21T00:00:00"/>
    <x v="2"/>
    <x v="1"/>
    <n v="2384.0700000000002"/>
    <n v="953.62800000000004"/>
    <n v="21"/>
    <n v="20026.188000000002"/>
  </r>
  <r>
    <x v="1"/>
    <x v="3"/>
    <x v="6"/>
    <s v="Metale Metro"/>
    <x v="0"/>
    <x v="25"/>
    <s v="Turystyczny-3000"/>
    <x v="5"/>
    <d v="2009-08-06T00:00:00"/>
    <x v="2"/>
    <x v="1"/>
    <n v="742.35"/>
    <n v="334.0575"/>
    <n v="5"/>
    <n v="1670.2874999999999"/>
  </r>
  <r>
    <x v="1"/>
    <x v="3"/>
    <x v="6"/>
    <s v="Metale Metro"/>
    <x v="2"/>
    <x v="20"/>
    <s v="LL siodełko turystyczny"/>
    <x v="7"/>
    <d v="2009-08-09T00:00:00"/>
    <x v="2"/>
    <x v="1"/>
    <n v="39.14"/>
    <n v="23.484000000000002"/>
    <n v="2"/>
    <n v="46.968000000000004"/>
  </r>
  <r>
    <x v="1"/>
    <x v="3"/>
    <x v="6"/>
    <s v="Metale Metro"/>
    <x v="0"/>
    <x v="25"/>
    <s v="Turystyczny-1000"/>
    <x v="5"/>
    <d v="2009-08-21T00:00:00"/>
    <x v="2"/>
    <x v="1"/>
    <n v="2384.0700000000002"/>
    <n v="1311.2384999999999"/>
    <n v="18"/>
    <n v="23602.292999999998"/>
  </r>
  <r>
    <x v="1"/>
    <x v="3"/>
    <x v="6"/>
    <s v="Metale Metro"/>
    <x v="2"/>
    <x v="27"/>
    <s v="LL rama rowerowa turystyczny"/>
    <x v="6"/>
    <d v="2009-08-29T00:00:00"/>
    <x v="2"/>
    <x v="1"/>
    <n v="333.42"/>
    <n v="200.05199999999999"/>
    <n v="1"/>
    <n v="200.05199999999999"/>
  </r>
  <r>
    <x v="1"/>
    <x v="3"/>
    <x v="6"/>
    <s v="Metale Metro"/>
    <x v="2"/>
    <x v="27"/>
    <s v="HL rama rowerowa turystyczny"/>
    <x v="6"/>
    <d v="2009-08-14T00:00:00"/>
    <x v="2"/>
    <x v="1"/>
    <n v="1003.91"/>
    <n v="582.26779999999997"/>
    <n v="11"/>
    <n v="6404.9457999999995"/>
  </r>
  <r>
    <x v="1"/>
    <x v="3"/>
    <x v="6"/>
    <s v="Metale Metro"/>
    <x v="2"/>
    <x v="27"/>
    <s v="LL rama rowerowa turystyczny"/>
    <x v="6"/>
    <d v="2009-08-07T00:00:00"/>
    <x v="2"/>
    <x v="1"/>
    <n v="333.42"/>
    <n v="200.05199999999999"/>
    <n v="5"/>
    <n v="1000.26"/>
  </r>
  <r>
    <x v="1"/>
    <x v="3"/>
    <x v="6"/>
    <s v="Metale Metro"/>
    <x v="0"/>
    <x v="25"/>
    <s v="Turystyczny-3000"/>
    <x v="5"/>
    <d v="2009-08-12T00:00:00"/>
    <x v="2"/>
    <x v="1"/>
    <n v="742.35"/>
    <n v="334.0575"/>
    <n v="2"/>
    <n v="668.11500000000001"/>
  </r>
  <r>
    <x v="1"/>
    <x v="3"/>
    <x v="6"/>
    <s v="Metale Metro"/>
    <x v="1"/>
    <x v="23"/>
    <s v="kamizelki klasyczne"/>
    <x v="5"/>
    <d v="2009-08-01T00:00:00"/>
    <x v="2"/>
    <x v="1"/>
    <n v="63.5"/>
    <n v="38.1"/>
    <n v="3"/>
    <n v="114.30000000000001"/>
  </r>
  <r>
    <x v="1"/>
    <x v="3"/>
    <x v="6"/>
    <s v="Metale Metro"/>
    <x v="2"/>
    <x v="9"/>
    <s v="HL kierownica turystyczny"/>
    <x v="7"/>
    <d v="2009-08-31T00:00:00"/>
    <x v="2"/>
    <x v="1"/>
    <n v="91.57"/>
    <n v="54.942"/>
    <n v="2"/>
    <n v="109.884"/>
  </r>
  <r>
    <x v="1"/>
    <x v="3"/>
    <x v="6"/>
    <s v="Metale Metro"/>
    <x v="0"/>
    <x v="25"/>
    <s v="Turystyczny-1000"/>
    <x v="6"/>
    <d v="2009-08-14T00:00:00"/>
    <x v="2"/>
    <x v="1"/>
    <n v="2384.0700000000002"/>
    <n v="953.62800000000004"/>
    <n v="5"/>
    <n v="4768.1400000000003"/>
  </r>
  <r>
    <x v="1"/>
    <x v="3"/>
    <x v="6"/>
    <s v="Metale Metro"/>
    <x v="0"/>
    <x v="25"/>
    <s v="Turystyczny-1000"/>
    <x v="6"/>
    <d v="2009-08-15T00:00:00"/>
    <x v="2"/>
    <x v="1"/>
    <n v="2384.0700000000002"/>
    <n v="953.62800000000004"/>
    <n v="4"/>
    <n v="3814.5120000000002"/>
  </r>
  <r>
    <x v="1"/>
    <x v="3"/>
    <x v="6"/>
    <s v="Metale Metro"/>
    <x v="0"/>
    <x v="25"/>
    <s v="Turystyczny-3000"/>
    <x v="6"/>
    <d v="2009-08-16T00:00:00"/>
    <x v="2"/>
    <x v="1"/>
    <n v="742.35"/>
    <n v="334.0575"/>
    <n v="1"/>
    <n v="334.0575"/>
  </r>
  <r>
    <x v="1"/>
    <x v="3"/>
    <x v="6"/>
    <s v="Metale Metro"/>
    <x v="2"/>
    <x v="27"/>
    <s v="LL rama rowerowa turystyczny"/>
    <x v="5"/>
    <d v="2009-08-12T00:00:00"/>
    <x v="2"/>
    <x v="1"/>
    <n v="333.42"/>
    <n v="200.05199999999999"/>
    <n v="1"/>
    <n v="200.05199999999999"/>
  </r>
  <r>
    <x v="1"/>
    <x v="3"/>
    <x v="6"/>
    <s v="Metale Metro"/>
    <x v="2"/>
    <x v="27"/>
    <s v="HL rama rowerowa turystyczny"/>
    <x v="6"/>
    <d v="2009-08-17T00:00:00"/>
    <x v="2"/>
    <x v="1"/>
    <n v="1003.91"/>
    <n v="602.346"/>
    <n v="1"/>
    <n v="602.346"/>
  </r>
  <r>
    <x v="1"/>
    <x v="3"/>
    <x v="6"/>
    <s v="Metale Metro"/>
    <x v="2"/>
    <x v="27"/>
    <s v="LL rama rowerowa turystyczny"/>
    <x v="5"/>
    <d v="2009-08-23T00:00:00"/>
    <x v="2"/>
    <x v="1"/>
    <n v="333.42"/>
    <n v="200.05199999999999"/>
    <n v="3"/>
    <n v="600.15599999999995"/>
  </r>
  <r>
    <x v="1"/>
    <x v="3"/>
    <x v="6"/>
    <s v="Metale Metro"/>
    <x v="2"/>
    <x v="27"/>
    <s v="LL rama rowerowa turystyczny"/>
    <x v="5"/>
    <d v="2009-08-15T00:00:00"/>
    <x v="2"/>
    <x v="1"/>
    <n v="333.42"/>
    <n v="200.05199999999999"/>
    <n v="2"/>
    <n v="400.10399999999998"/>
  </r>
  <r>
    <x v="1"/>
    <x v="3"/>
    <x v="6"/>
    <s v="Metale Metro"/>
    <x v="2"/>
    <x v="27"/>
    <s v="LL rama rowerowa turystyczny"/>
    <x v="5"/>
    <d v="2009-08-18T00:00:00"/>
    <x v="2"/>
    <x v="1"/>
    <n v="333.42"/>
    <n v="200.05199999999999"/>
    <n v="3"/>
    <n v="600.15599999999995"/>
  </r>
  <r>
    <x v="1"/>
    <x v="3"/>
    <x v="6"/>
    <s v="Metale Metro"/>
    <x v="2"/>
    <x v="27"/>
    <s v="LL rama rowerowa turystyczny"/>
    <x v="5"/>
    <d v="2009-08-13T00:00:00"/>
    <x v="2"/>
    <x v="1"/>
    <n v="333.42"/>
    <n v="200.05199999999999"/>
    <n v="1"/>
    <n v="200.05199999999999"/>
  </r>
  <r>
    <x v="1"/>
    <x v="3"/>
    <x v="6"/>
    <s v="Metale Metro"/>
    <x v="0"/>
    <x v="25"/>
    <s v="Turystyczny-1000"/>
    <x v="5"/>
    <d v="2009-08-16T00:00:00"/>
    <x v="2"/>
    <x v="1"/>
    <n v="2384.0700000000002"/>
    <n v="1430.442"/>
    <n v="3"/>
    <n v="4291.326"/>
  </r>
  <r>
    <x v="0"/>
    <x v="0"/>
    <x v="0"/>
    <s v="Mobilni Outlet"/>
    <x v="3"/>
    <x v="32"/>
    <s v="zestawy naprawcze do opon"/>
    <x v="7"/>
    <d v="2009-08-11T00:00:00"/>
    <x v="2"/>
    <x v="1"/>
    <n v="2.29"/>
    <n v="1.3740000000000001"/>
    <n v="1"/>
    <n v="1.3740000000000001"/>
  </r>
  <r>
    <x v="0"/>
    <x v="0"/>
    <x v="0"/>
    <s v="Akcesoria do małych rowerów"/>
    <x v="3"/>
    <x v="22"/>
    <s v="bidony"/>
    <x v="7"/>
    <d v="2009-08-21T00:00:00"/>
    <x v="2"/>
    <x v="1"/>
    <n v="4.99"/>
    <n v="2.9940000000000002"/>
    <n v="9"/>
    <n v="26.946000000000002"/>
  </r>
  <r>
    <x v="0"/>
    <x v="0"/>
    <x v="0"/>
    <s v="Akcesoria do małych rowerów"/>
    <x v="0"/>
    <x v="25"/>
    <s v="Turystyczny-1000"/>
    <x v="5"/>
    <d v="2009-08-27T00:00:00"/>
    <x v="2"/>
    <x v="1"/>
    <n v="2384.0700000000002"/>
    <n v="1430.442"/>
    <n v="3"/>
    <n v="4291.326"/>
  </r>
  <r>
    <x v="0"/>
    <x v="0"/>
    <x v="0"/>
    <s v="Akcesoria do małych rowerów"/>
    <x v="1"/>
    <x v="4"/>
    <s v="Short-Sleeve Classic Jersey"/>
    <x v="6"/>
    <d v="2009-08-16T00:00:00"/>
    <x v="2"/>
    <x v="1"/>
    <n v="53.99"/>
    <n v="32.393999999999998"/>
    <n v="3"/>
    <n v="97.181999999999988"/>
  </r>
  <r>
    <x v="0"/>
    <x v="0"/>
    <x v="4"/>
    <s v="Klub Wesołej Zabawy"/>
    <x v="2"/>
    <x v="6"/>
    <s v="HL rama rowerowa szosa"/>
    <x v="3"/>
    <d v="2009-08-10T00:00:00"/>
    <x v="2"/>
    <x v="1"/>
    <n v="1431.5"/>
    <n v="858.9"/>
    <n v="2"/>
    <n v="1717.8"/>
  </r>
  <r>
    <x v="0"/>
    <x v="0"/>
    <x v="4"/>
    <s v="Klub Wesołej Zabawy"/>
    <x v="2"/>
    <x v="20"/>
    <s v="HL siodełko szosa 2"/>
    <x v="7"/>
    <d v="2009-08-19T00:00:00"/>
    <x v="2"/>
    <x v="1"/>
    <n v="52.64"/>
    <n v="31.584"/>
    <n v="2"/>
    <n v="63.167999999999999"/>
  </r>
  <r>
    <x v="0"/>
    <x v="0"/>
    <x v="4"/>
    <s v="Klub Wesołej Zabawy"/>
    <x v="2"/>
    <x v="6"/>
    <s v="HL rama rowerowa szosa"/>
    <x v="3"/>
    <d v="2009-08-06T00:00:00"/>
    <x v="2"/>
    <x v="1"/>
    <n v="1431.5"/>
    <n v="858.9"/>
    <n v="1"/>
    <n v="858.9"/>
  </r>
  <r>
    <x v="0"/>
    <x v="0"/>
    <x v="4"/>
    <s v="Klub Wesołej Zabawy"/>
    <x v="2"/>
    <x v="9"/>
    <s v="LL kierownica szosa"/>
    <x v="7"/>
    <d v="2009-08-06T00:00:00"/>
    <x v="2"/>
    <x v="1"/>
    <n v="44.54"/>
    <n v="26.724"/>
    <n v="4"/>
    <n v="106.896"/>
  </r>
  <r>
    <x v="0"/>
    <x v="0"/>
    <x v="4"/>
    <s v="Klub Wesołej Zabawy"/>
    <x v="2"/>
    <x v="6"/>
    <s v="HL rama rowerowa szosa"/>
    <x v="1"/>
    <d v="2009-08-04T00:00:00"/>
    <x v="2"/>
    <x v="1"/>
    <n v="1431.5"/>
    <n v="858.9"/>
    <n v="2"/>
    <n v="1717.8"/>
  </r>
  <r>
    <x v="0"/>
    <x v="0"/>
    <x v="3"/>
    <s v="Już czas! — sklep rowerowy"/>
    <x v="2"/>
    <x v="6"/>
    <s v="HL rama rowerowa szosa"/>
    <x v="1"/>
    <d v="2009-08-06T00:00:00"/>
    <x v="2"/>
    <x v="1"/>
    <n v="1431.5"/>
    <n v="858.9"/>
    <n v="3"/>
    <n v="2576.6999999999998"/>
  </r>
  <r>
    <x v="0"/>
    <x v="0"/>
    <x v="3"/>
    <s v="Już czas! — sklep rowerowy"/>
    <x v="2"/>
    <x v="6"/>
    <s v="LL rama rowerowa"/>
    <x v="1"/>
    <d v="2009-08-06T00:00:00"/>
    <x v="2"/>
    <x v="1"/>
    <n v="337.22"/>
    <n v="202.33199999999999"/>
    <n v="2"/>
    <n v="404.66399999999999"/>
  </r>
  <r>
    <x v="0"/>
    <x v="0"/>
    <x v="3"/>
    <s v="Już czas! — sklep rowerowy"/>
    <x v="2"/>
    <x v="6"/>
    <s v="HL rama rowerowa szosa"/>
    <x v="3"/>
    <d v="2009-08-22T00:00:00"/>
    <x v="2"/>
    <x v="1"/>
    <n v="1431.5"/>
    <n v="858.9"/>
    <n v="3"/>
    <n v="2576.6999999999998"/>
  </r>
  <r>
    <x v="0"/>
    <x v="0"/>
    <x v="3"/>
    <s v="Już czas! — sklep rowerowy"/>
    <x v="0"/>
    <x v="3"/>
    <s v="Szosa--350-W"/>
    <x v="6"/>
    <d v="2009-08-23T00:00:00"/>
    <x v="2"/>
    <x v="1"/>
    <n v="1700.99"/>
    <n v="1020.5940000000001"/>
    <n v="1"/>
    <n v="1020.5940000000001"/>
  </r>
  <r>
    <x v="0"/>
    <x v="0"/>
    <x v="3"/>
    <s v="Już czas! — sklep rowerowy"/>
    <x v="0"/>
    <x v="3"/>
    <s v="Szosa--550-W"/>
    <x v="6"/>
    <d v="2009-08-18T00:00:00"/>
    <x v="2"/>
    <x v="1"/>
    <n v="1120.49"/>
    <n v="672.29399999999998"/>
    <n v="1"/>
    <n v="672.29399999999998"/>
  </r>
  <r>
    <x v="0"/>
    <x v="0"/>
    <x v="3"/>
    <s v="Już czas! — sklep rowerowy"/>
    <x v="2"/>
    <x v="6"/>
    <s v="ML rama rowerowa-W"/>
    <x v="6"/>
    <d v="2009-08-07T00:00:00"/>
    <x v="2"/>
    <x v="1"/>
    <n v="594.83000000000004"/>
    <n v="356.89800000000002"/>
    <n v="1"/>
    <n v="356.89800000000002"/>
  </r>
  <r>
    <x v="0"/>
    <x v="0"/>
    <x v="3"/>
    <s v="Już czas! — sklep rowerowy"/>
    <x v="0"/>
    <x v="3"/>
    <s v="Szosa-250"/>
    <x v="1"/>
    <d v="2009-08-01T00:00:00"/>
    <x v="2"/>
    <x v="1"/>
    <n v="2443.35"/>
    <n v="1466.01"/>
    <n v="2"/>
    <n v="2932.02"/>
  </r>
  <r>
    <x v="0"/>
    <x v="0"/>
    <x v="3"/>
    <s v="Już czas! — sklep rowerowy"/>
    <x v="2"/>
    <x v="6"/>
    <s v="LL rama rowerowa"/>
    <x v="1"/>
    <d v="2009-08-31T00:00:00"/>
    <x v="2"/>
    <x v="1"/>
    <n v="337.22"/>
    <n v="202.33199999999999"/>
    <n v="1"/>
    <n v="202.33199999999999"/>
  </r>
  <r>
    <x v="0"/>
    <x v="0"/>
    <x v="3"/>
    <s v="Już czas! — sklep rowerowy"/>
    <x v="2"/>
    <x v="20"/>
    <s v="HL siodełko szosa 2"/>
    <x v="7"/>
    <d v="2009-08-16T00:00:00"/>
    <x v="2"/>
    <x v="1"/>
    <n v="52.64"/>
    <n v="31.584"/>
    <n v="2"/>
    <n v="63.167999999999999"/>
  </r>
  <r>
    <x v="0"/>
    <x v="0"/>
    <x v="0"/>
    <s v="Rowery ze Słonecznego Miejsca"/>
    <x v="2"/>
    <x v="18"/>
    <s v="LL pedał szosa"/>
    <x v="8"/>
    <d v="2009-08-03T00:00:00"/>
    <x v="2"/>
    <x v="1"/>
    <n v="40.49"/>
    <n v="24.294"/>
    <n v="2"/>
    <n v="48.588000000000001"/>
  </r>
  <r>
    <x v="0"/>
    <x v="0"/>
    <x v="0"/>
    <s v="Rowery ze Słonecznego Miejsca"/>
    <x v="3"/>
    <x v="7"/>
    <s v="Sport-100"/>
    <x v="5"/>
    <d v="2009-08-23T00:00:00"/>
    <x v="2"/>
    <x v="1"/>
    <n v="34.99"/>
    <n v="20.994"/>
    <n v="4"/>
    <n v="83.975999999999999"/>
  </r>
  <r>
    <x v="0"/>
    <x v="0"/>
    <x v="0"/>
    <s v="Rowery ze Słonecznego Miejsca"/>
    <x v="3"/>
    <x v="7"/>
    <s v="Sport-100"/>
    <x v="1"/>
    <d v="2009-08-01T00:00:00"/>
    <x v="2"/>
    <x v="1"/>
    <n v="34.99"/>
    <n v="20.994"/>
    <n v="5"/>
    <n v="104.97"/>
  </r>
  <r>
    <x v="0"/>
    <x v="0"/>
    <x v="0"/>
    <s v="Rowery ze Słonecznego Miejsca"/>
    <x v="2"/>
    <x v="18"/>
    <s v="HL pedał szosa"/>
    <x v="8"/>
    <d v="2009-08-21T00:00:00"/>
    <x v="2"/>
    <x v="1"/>
    <n v="80.989999999999995"/>
    <n v="48.594000000000001"/>
    <n v="3"/>
    <n v="145.78200000000001"/>
  </r>
  <r>
    <x v="0"/>
    <x v="0"/>
    <x v="0"/>
    <s v="Rowery ze Słonecznego Miejsca"/>
    <x v="2"/>
    <x v="6"/>
    <s v="ML rama rowerowa-W"/>
    <x v="6"/>
    <d v="2009-08-22T00:00:00"/>
    <x v="2"/>
    <x v="1"/>
    <n v="594.83000000000004"/>
    <n v="356.89800000000002"/>
    <n v="7"/>
    <n v="2498.2860000000001"/>
  </r>
  <r>
    <x v="0"/>
    <x v="0"/>
    <x v="0"/>
    <s v="Rowery ze Słonecznego Miejsca"/>
    <x v="1"/>
    <x v="4"/>
    <s v="Short-Sleeve Classic Jersey"/>
    <x v="6"/>
    <d v="2009-08-13T00:00:00"/>
    <x v="2"/>
    <x v="1"/>
    <n v="53.99"/>
    <n v="32.393999999999998"/>
    <n v="5"/>
    <n v="161.97"/>
  </r>
  <r>
    <x v="0"/>
    <x v="0"/>
    <x v="0"/>
    <s v="Rowery ze Słonecznego Miejsca"/>
    <x v="3"/>
    <x v="22"/>
    <s v="bidony"/>
    <x v="7"/>
    <d v="2009-08-23T00:00:00"/>
    <x v="2"/>
    <x v="1"/>
    <n v="4.99"/>
    <n v="2.9940000000000002"/>
    <n v="5"/>
    <n v="14.97"/>
  </r>
  <r>
    <x v="0"/>
    <x v="0"/>
    <x v="0"/>
    <s v="Rowery ze Słonecznego Miejsca"/>
    <x v="1"/>
    <x v="4"/>
    <s v="Short-Sleeve Classic Jersey"/>
    <x v="6"/>
    <d v="2009-08-14T00:00:00"/>
    <x v="2"/>
    <x v="1"/>
    <n v="53.99"/>
    <n v="32.393999999999998"/>
    <n v="2"/>
    <n v="64.787999999999997"/>
  </r>
  <r>
    <x v="0"/>
    <x v="0"/>
    <x v="0"/>
    <s v="Rowery ze Słonecznego Miejsca"/>
    <x v="1"/>
    <x v="23"/>
    <s v="kamizelki klasyczne"/>
    <x v="5"/>
    <d v="2009-08-20T00:00:00"/>
    <x v="2"/>
    <x v="1"/>
    <n v="63.5"/>
    <n v="38.1"/>
    <n v="3"/>
    <n v="114.30000000000001"/>
  </r>
  <r>
    <x v="0"/>
    <x v="0"/>
    <x v="0"/>
    <s v="Rowery ze Słonecznego Miejsca"/>
    <x v="3"/>
    <x v="19"/>
    <s v="stojak na 4 rowery"/>
    <x v="7"/>
    <d v="2009-08-11T00:00:00"/>
    <x v="2"/>
    <x v="1"/>
    <n v="120"/>
    <n v="72"/>
    <n v="4"/>
    <n v="288"/>
  </r>
  <r>
    <x v="0"/>
    <x v="0"/>
    <x v="0"/>
    <s v="Rowery ze Słonecznego Miejsca"/>
    <x v="2"/>
    <x v="18"/>
    <s v="ML pedał szosa"/>
    <x v="8"/>
    <d v="2009-08-23T00:00:00"/>
    <x v="2"/>
    <x v="1"/>
    <n v="62.09"/>
    <n v="37.253999999999998"/>
    <n v="3"/>
    <n v="111.762"/>
  </r>
  <r>
    <x v="0"/>
    <x v="0"/>
    <x v="0"/>
    <s v="Rowery ze Słonecznego Miejsca"/>
    <x v="1"/>
    <x v="23"/>
    <s v="kamizelki klasyczne"/>
    <x v="5"/>
    <d v="2009-08-24T00:00:00"/>
    <x v="2"/>
    <x v="1"/>
    <n v="63.5"/>
    <n v="38.1"/>
    <n v="4"/>
    <n v="152.4"/>
  </r>
  <r>
    <x v="0"/>
    <x v="0"/>
    <x v="0"/>
    <s v="Rowery ze Słonecznego Miejsca"/>
    <x v="1"/>
    <x v="10"/>
    <s v="rękawiczki rowerowe"/>
    <x v="1"/>
    <d v="2009-08-11T00:00:00"/>
    <x v="2"/>
    <x v="1"/>
    <n v="24.49"/>
    <n v="14.694000000000001"/>
    <n v="5"/>
    <n v="73.47"/>
  </r>
  <r>
    <x v="0"/>
    <x v="0"/>
    <x v="0"/>
    <s v="Rowery ze Słonecznego Miejsca"/>
    <x v="3"/>
    <x v="7"/>
    <s v="Sport-100"/>
    <x v="3"/>
    <d v="2009-08-26T00:00:00"/>
    <x v="2"/>
    <x v="1"/>
    <n v="34.99"/>
    <n v="20.994"/>
    <n v="2"/>
    <n v="41.988"/>
  </r>
  <r>
    <x v="0"/>
    <x v="0"/>
    <x v="0"/>
    <s v="Rowery ze Słonecznego Miejsca"/>
    <x v="0"/>
    <x v="3"/>
    <s v="Szosa-750"/>
    <x v="1"/>
    <d v="2009-08-21T00:00:00"/>
    <x v="2"/>
    <x v="1"/>
    <n v="539.99"/>
    <n v="323.99400000000003"/>
    <n v="3"/>
    <n v="971.98200000000008"/>
  </r>
  <r>
    <x v="0"/>
    <x v="0"/>
    <x v="0"/>
    <s v="Rowery ze Słonecznego Miejsca"/>
    <x v="0"/>
    <x v="3"/>
    <s v="Szosa--350-W"/>
    <x v="6"/>
    <d v="2009-08-19T00:00:00"/>
    <x v="2"/>
    <x v="1"/>
    <n v="1700.99"/>
    <n v="1020.5940000000001"/>
    <n v="1"/>
    <n v="1020.5940000000001"/>
  </r>
  <r>
    <x v="0"/>
    <x v="0"/>
    <x v="0"/>
    <s v="Rowery ze Słonecznego Miejsca"/>
    <x v="1"/>
    <x v="4"/>
    <s v="Long-Sleeve Logo Jersey"/>
    <x v="4"/>
    <d v="2009-08-26T00:00:00"/>
    <x v="2"/>
    <x v="1"/>
    <n v="49.99"/>
    <n v="29.994"/>
    <n v="8"/>
    <n v="239.952"/>
  </r>
  <r>
    <x v="0"/>
    <x v="0"/>
    <x v="0"/>
    <s v="Rowery ze Słonecznego Miejsca"/>
    <x v="1"/>
    <x v="1"/>
    <s v="skarpety wyścigowe"/>
    <x v="2"/>
    <d v="2009-08-09T00:00:00"/>
    <x v="2"/>
    <x v="1"/>
    <n v="8.99"/>
    <n v="5.2141999999999999"/>
    <n v="12"/>
    <n v="62.570399999999999"/>
  </r>
  <r>
    <x v="0"/>
    <x v="0"/>
    <x v="0"/>
    <s v="Rowery ze Słonecznego Miejsca"/>
    <x v="3"/>
    <x v="21"/>
    <s v="plecak rowerowy"/>
    <x v="0"/>
    <d v="2009-08-11T00:00:00"/>
    <x v="2"/>
    <x v="1"/>
    <n v="54.99"/>
    <n v="32.994"/>
    <n v="3"/>
    <n v="98.981999999999999"/>
  </r>
  <r>
    <x v="0"/>
    <x v="0"/>
    <x v="0"/>
    <s v="Rowery ze Słonecznego Miejsca"/>
    <x v="0"/>
    <x v="3"/>
    <s v="Szosa--350-W"/>
    <x v="6"/>
    <d v="2009-08-13T00:00:00"/>
    <x v="2"/>
    <x v="1"/>
    <n v="1700.99"/>
    <n v="1020.5940000000001"/>
    <n v="3"/>
    <n v="3061.7820000000002"/>
  </r>
  <r>
    <x v="0"/>
    <x v="0"/>
    <x v="0"/>
    <s v="Rowery ze Słonecznego Miejsca"/>
    <x v="1"/>
    <x v="5"/>
    <s v="nakładka na rower"/>
    <x v="4"/>
    <d v="2009-08-04T00:00:00"/>
    <x v="2"/>
    <x v="1"/>
    <n v="8.99"/>
    <n v="5.3940000000000001"/>
    <n v="2"/>
    <n v="10.788"/>
  </r>
  <r>
    <x v="0"/>
    <x v="0"/>
    <x v="0"/>
    <s v="Rowery ze Słonecznego Miejsca"/>
    <x v="1"/>
    <x v="1"/>
    <s v="skarpety wyścigowe"/>
    <x v="2"/>
    <d v="2009-08-11T00:00:00"/>
    <x v="2"/>
    <x v="1"/>
    <n v="8.99"/>
    <n v="5.3940000000000001"/>
    <n v="2"/>
    <n v="10.788"/>
  </r>
  <r>
    <x v="0"/>
    <x v="0"/>
    <x v="0"/>
    <s v="Rowery ze Słonecznego Miejsca"/>
    <x v="2"/>
    <x v="6"/>
    <s v="LL rama rowerowa"/>
    <x v="1"/>
    <d v="2009-08-02T00:00:00"/>
    <x v="2"/>
    <x v="1"/>
    <n v="337.22"/>
    <n v="202.33199999999999"/>
    <n v="6"/>
    <n v="1213.992"/>
  </r>
  <r>
    <x v="1"/>
    <x v="2"/>
    <x v="5"/>
    <s v="Spa i Rekreacja"/>
    <x v="3"/>
    <x v="24"/>
    <s v="Bike Wash"/>
    <x v="7"/>
    <d v="2009-08-27T00:00:00"/>
    <x v="2"/>
    <x v="1"/>
    <n v="7.95"/>
    <n v="4.3724999999999996"/>
    <n v="16"/>
    <n v="69.959999999999994"/>
  </r>
  <r>
    <x v="1"/>
    <x v="2"/>
    <x v="5"/>
    <s v="Spa i Rekreacja"/>
    <x v="2"/>
    <x v="9"/>
    <s v="HL kierownica górski"/>
    <x v="7"/>
    <d v="2009-08-22T00:00:00"/>
    <x v="2"/>
    <x v="1"/>
    <n v="120.27"/>
    <n v="72.162000000000006"/>
    <n v="3"/>
    <n v="216.48600000000002"/>
  </r>
  <r>
    <x v="1"/>
    <x v="2"/>
    <x v="5"/>
    <s v="Spa i Rekreacja"/>
    <x v="2"/>
    <x v="2"/>
    <s v="ML rama górski-W"/>
    <x v="0"/>
    <d v="2009-08-15T00:00:00"/>
    <x v="2"/>
    <x v="1"/>
    <n v="364.09"/>
    <n v="218.45400000000001"/>
    <n v="10"/>
    <n v="2184.54"/>
  </r>
  <r>
    <x v="1"/>
    <x v="2"/>
    <x v="5"/>
    <s v="Spa i Rekreacja"/>
    <x v="3"/>
    <x v="7"/>
    <s v="Sport-100"/>
    <x v="5"/>
    <d v="2009-08-26T00:00:00"/>
    <x v="2"/>
    <x v="1"/>
    <n v="34.99"/>
    <n v="20.2942"/>
    <n v="13"/>
    <n v="263.82459999999998"/>
  </r>
  <r>
    <x v="1"/>
    <x v="2"/>
    <x v="5"/>
    <s v="Spa i Rekreacja"/>
    <x v="0"/>
    <x v="0"/>
    <s v="Górski-500"/>
    <x v="0"/>
    <d v="2009-08-21T00:00:00"/>
    <x v="2"/>
    <x v="1"/>
    <n v="564.99"/>
    <n v="338.99400000000003"/>
    <n v="3"/>
    <n v="1016.9820000000001"/>
  </r>
  <r>
    <x v="1"/>
    <x v="2"/>
    <x v="5"/>
    <s v="Spa i Rekreacja"/>
    <x v="2"/>
    <x v="2"/>
    <s v="HL rama górski"/>
    <x v="1"/>
    <d v="2009-08-17T00:00:00"/>
    <x v="2"/>
    <x v="1"/>
    <n v="1349.6"/>
    <n v="809.76"/>
    <n v="1"/>
    <n v="809.76"/>
  </r>
  <r>
    <x v="1"/>
    <x v="2"/>
    <x v="5"/>
    <s v="Spa i Rekreacja"/>
    <x v="2"/>
    <x v="2"/>
    <s v="LL rama górski"/>
    <x v="0"/>
    <d v="2009-08-10T00:00:00"/>
    <x v="2"/>
    <x v="1"/>
    <n v="264.05"/>
    <n v="158.43"/>
    <n v="5"/>
    <n v="792.15000000000009"/>
  </r>
  <r>
    <x v="1"/>
    <x v="2"/>
    <x v="5"/>
    <s v="Spa i Rekreacja"/>
    <x v="1"/>
    <x v="23"/>
    <s v="kamizelki klasyczne"/>
    <x v="5"/>
    <d v="2009-08-08T00:00:00"/>
    <x v="2"/>
    <x v="1"/>
    <n v="63.5"/>
    <n v="38.1"/>
    <n v="5"/>
    <n v="190.5"/>
  </r>
  <r>
    <x v="1"/>
    <x v="2"/>
    <x v="5"/>
    <s v="Spa i Rekreacja"/>
    <x v="1"/>
    <x v="4"/>
    <s v="Long-Sleeve Logo Jersey"/>
    <x v="4"/>
    <d v="2009-08-28T00:00:00"/>
    <x v="2"/>
    <x v="1"/>
    <n v="49.99"/>
    <n v="29.994"/>
    <n v="8"/>
    <n v="239.952"/>
  </r>
  <r>
    <x v="1"/>
    <x v="2"/>
    <x v="5"/>
    <s v="Spa i Rekreacja"/>
    <x v="2"/>
    <x v="20"/>
    <s v="LL siodełko górski 2"/>
    <x v="7"/>
    <d v="2009-08-07T00:00:00"/>
    <x v="2"/>
    <x v="1"/>
    <n v="27.12"/>
    <n v="16.271999999999998"/>
    <n v="1"/>
    <n v="16.271999999999998"/>
  </r>
  <r>
    <x v="1"/>
    <x v="2"/>
    <x v="5"/>
    <s v="Spa i Rekreacja"/>
    <x v="2"/>
    <x v="2"/>
    <s v="LL rama górski"/>
    <x v="0"/>
    <d v="2009-08-10T00:00:00"/>
    <x v="2"/>
    <x v="1"/>
    <n v="264.05"/>
    <n v="158.43"/>
    <n v="2"/>
    <n v="316.86"/>
  </r>
  <r>
    <x v="1"/>
    <x v="2"/>
    <x v="5"/>
    <s v="Spa i Rekreacja"/>
    <x v="2"/>
    <x v="31"/>
    <s v="HL suport"/>
    <x v="7"/>
    <d v="2009-08-20T00:00:00"/>
    <x v="2"/>
    <x v="1"/>
    <n v="121.49"/>
    <n v="72.894000000000005"/>
    <n v="2"/>
    <n v="145.78800000000001"/>
  </r>
  <r>
    <x v="1"/>
    <x v="2"/>
    <x v="5"/>
    <s v="Spa i Rekreacja"/>
    <x v="2"/>
    <x v="2"/>
    <s v="ML rama górski-W"/>
    <x v="0"/>
    <d v="2009-08-30T00:00:00"/>
    <x v="2"/>
    <x v="1"/>
    <n v="364.09"/>
    <n v="218.45400000000001"/>
    <n v="2"/>
    <n v="436.90800000000002"/>
  </r>
  <r>
    <x v="1"/>
    <x v="2"/>
    <x v="5"/>
    <s v="Spa i Rekreacja"/>
    <x v="1"/>
    <x v="4"/>
    <s v="Long-Sleeve Logo Jersey"/>
    <x v="4"/>
    <d v="2009-08-16T00:00:00"/>
    <x v="2"/>
    <x v="1"/>
    <n v="49.99"/>
    <n v="27.494499999999999"/>
    <n v="16"/>
    <n v="439.91199999999998"/>
  </r>
  <r>
    <x v="1"/>
    <x v="2"/>
    <x v="5"/>
    <s v="Spa i Rekreacja"/>
    <x v="2"/>
    <x v="20"/>
    <s v="ML siodełko górski 2"/>
    <x v="7"/>
    <d v="2009-08-06T00:00:00"/>
    <x v="2"/>
    <x v="1"/>
    <n v="39.14"/>
    <n v="23.484000000000002"/>
    <n v="8"/>
    <n v="187.87200000000001"/>
  </r>
  <r>
    <x v="1"/>
    <x v="2"/>
    <x v="5"/>
    <s v="Spa i Rekreacja"/>
    <x v="0"/>
    <x v="0"/>
    <s v="Górski-500"/>
    <x v="0"/>
    <d v="2009-08-23T00:00:00"/>
    <x v="2"/>
    <x v="1"/>
    <n v="564.99"/>
    <n v="338.99400000000003"/>
    <n v="4"/>
    <n v="1355.9760000000001"/>
  </r>
  <r>
    <x v="1"/>
    <x v="2"/>
    <x v="5"/>
    <s v="Spa i Rekreacja"/>
    <x v="2"/>
    <x v="29"/>
    <s v="hamulce przednie"/>
    <x v="0"/>
    <d v="2009-08-01T00:00:00"/>
    <x v="2"/>
    <x v="1"/>
    <n v="106.5"/>
    <n v="63.9"/>
    <n v="2"/>
    <n v="127.8"/>
  </r>
  <r>
    <x v="1"/>
    <x v="2"/>
    <x v="5"/>
    <s v="Spa i Rekreacja"/>
    <x v="2"/>
    <x v="2"/>
    <s v="LL rama górski"/>
    <x v="0"/>
    <d v="2009-08-09T00:00:00"/>
    <x v="2"/>
    <x v="1"/>
    <n v="264.05"/>
    <n v="158.43"/>
    <n v="2"/>
    <n v="316.86"/>
  </r>
  <r>
    <x v="1"/>
    <x v="2"/>
    <x v="5"/>
    <s v="Spa i Rekreacja"/>
    <x v="0"/>
    <x v="0"/>
    <s v="Górski-500"/>
    <x v="0"/>
    <d v="2009-08-20T00:00:00"/>
    <x v="2"/>
    <x v="1"/>
    <n v="564.99"/>
    <n v="338.99400000000003"/>
    <n v="2"/>
    <n v="677.98800000000006"/>
  </r>
  <r>
    <x v="1"/>
    <x v="2"/>
    <x v="5"/>
    <s v="Spa i Rekreacja"/>
    <x v="2"/>
    <x v="2"/>
    <s v="HL rama górski"/>
    <x v="0"/>
    <d v="2009-08-23T00:00:00"/>
    <x v="2"/>
    <x v="1"/>
    <n v="1364.5"/>
    <n v="818.7"/>
    <n v="2"/>
    <n v="1637.4"/>
  </r>
  <r>
    <x v="1"/>
    <x v="2"/>
    <x v="5"/>
    <s v="Spa i Rekreacja"/>
    <x v="2"/>
    <x v="28"/>
    <s v="LL korba"/>
    <x v="1"/>
    <d v="2009-08-05T00:00:00"/>
    <x v="2"/>
    <x v="1"/>
    <n v="175.49"/>
    <n v="105.294"/>
    <n v="1"/>
    <n v="105.294"/>
  </r>
  <r>
    <x v="1"/>
    <x v="2"/>
    <x v="5"/>
    <s v="Spa i Rekreacja"/>
    <x v="2"/>
    <x v="20"/>
    <s v="HL siodełko górski 2"/>
    <x v="7"/>
    <d v="2009-08-28T00:00:00"/>
    <x v="2"/>
    <x v="1"/>
    <n v="52.64"/>
    <n v="31.584"/>
    <n v="2"/>
    <n v="63.167999999999999"/>
  </r>
  <r>
    <x v="1"/>
    <x v="2"/>
    <x v="5"/>
    <s v="Spa i Rekreacja"/>
    <x v="2"/>
    <x v="2"/>
    <s v="ML rama górski-W"/>
    <x v="0"/>
    <d v="2009-08-23T00:00:00"/>
    <x v="2"/>
    <x v="1"/>
    <n v="364.09"/>
    <n v="218.45400000000001"/>
    <n v="3"/>
    <n v="655.36200000000008"/>
  </r>
  <r>
    <x v="1"/>
    <x v="2"/>
    <x v="5"/>
    <s v="Spa i Rekreacja"/>
    <x v="1"/>
    <x v="4"/>
    <s v="Short-Sleeve Classic Jersey"/>
    <x v="6"/>
    <d v="2009-08-08T00:00:00"/>
    <x v="2"/>
    <x v="1"/>
    <n v="53.99"/>
    <n v="31.3142"/>
    <n v="12"/>
    <n v="375.7704"/>
  </r>
  <r>
    <x v="1"/>
    <x v="2"/>
    <x v="5"/>
    <s v="Spa i Rekreacja"/>
    <x v="2"/>
    <x v="2"/>
    <s v="LL rama górski"/>
    <x v="1"/>
    <d v="2009-08-11T00:00:00"/>
    <x v="2"/>
    <x v="1"/>
    <n v="249.79"/>
    <n v="149.874"/>
    <n v="2"/>
    <n v="299.74799999999999"/>
  </r>
  <r>
    <x v="1"/>
    <x v="2"/>
    <x v="5"/>
    <s v="Spa i Rekreacja"/>
    <x v="2"/>
    <x v="18"/>
    <s v="ML pedał górski"/>
    <x v="8"/>
    <d v="2009-08-07T00:00:00"/>
    <x v="2"/>
    <x v="1"/>
    <n v="62.09"/>
    <n v="37.253999999999998"/>
    <n v="4"/>
    <n v="149.01599999999999"/>
  </r>
  <r>
    <x v="1"/>
    <x v="2"/>
    <x v="5"/>
    <s v="Spa i Rekreacja"/>
    <x v="0"/>
    <x v="0"/>
    <s v="Górski-200"/>
    <x v="1"/>
    <d v="2009-08-18T00:00:00"/>
    <x v="2"/>
    <x v="1"/>
    <n v="2294.9899999999998"/>
    <n v="1376.9939999999999"/>
    <n v="5"/>
    <n v="6884.9699999999993"/>
  </r>
  <r>
    <x v="1"/>
    <x v="2"/>
    <x v="5"/>
    <s v="Spa i Rekreacja"/>
    <x v="2"/>
    <x v="31"/>
    <s v="LL suport"/>
    <x v="7"/>
    <d v="2009-08-09T00:00:00"/>
    <x v="2"/>
    <x v="1"/>
    <n v="53.99"/>
    <n v="32.393999999999998"/>
    <n v="2"/>
    <n v="64.787999999999997"/>
  </r>
  <r>
    <x v="1"/>
    <x v="2"/>
    <x v="5"/>
    <s v="Spa i Rekreacja"/>
    <x v="1"/>
    <x v="10"/>
    <s v="rękawiczki rowerowe"/>
    <x v="1"/>
    <d v="2009-08-14T00:00:00"/>
    <x v="2"/>
    <x v="1"/>
    <n v="24.49"/>
    <n v="14.694000000000001"/>
    <n v="5"/>
    <n v="73.47"/>
  </r>
  <r>
    <x v="1"/>
    <x v="2"/>
    <x v="5"/>
    <s v="Spa i Rekreacja"/>
    <x v="1"/>
    <x v="5"/>
    <s v="nakładka na rower"/>
    <x v="4"/>
    <d v="2009-08-19T00:00:00"/>
    <x v="2"/>
    <x v="1"/>
    <n v="8.99"/>
    <n v="5.3940000000000001"/>
    <n v="3"/>
    <n v="16.182000000000002"/>
  </r>
  <r>
    <x v="1"/>
    <x v="2"/>
    <x v="5"/>
    <s v="Spa i Rekreacja"/>
    <x v="2"/>
    <x v="29"/>
    <s v="hamulce tylne"/>
    <x v="0"/>
    <d v="2009-08-06T00:00:00"/>
    <x v="2"/>
    <x v="1"/>
    <n v="106.5"/>
    <n v="63.9"/>
    <n v="1"/>
    <n v="63.9"/>
  </r>
  <r>
    <x v="1"/>
    <x v="2"/>
    <x v="5"/>
    <s v="Spa i Rekreacja"/>
    <x v="2"/>
    <x v="9"/>
    <s v="ML kierownica górski"/>
    <x v="7"/>
    <d v="2009-08-08T00:00:00"/>
    <x v="2"/>
    <x v="1"/>
    <n v="61.92"/>
    <n v="37.152000000000001"/>
    <n v="8"/>
    <n v="297.21600000000001"/>
  </r>
  <r>
    <x v="1"/>
    <x v="2"/>
    <x v="5"/>
    <s v="Spa i Rekreacja"/>
    <x v="1"/>
    <x v="14"/>
    <s v="spodenki damskie górskie"/>
    <x v="1"/>
    <d v="2009-08-25T00:00:00"/>
    <x v="2"/>
    <x v="1"/>
    <n v="69.989999999999995"/>
    <n v="41.994"/>
    <n v="1"/>
    <n v="41.994"/>
  </r>
  <r>
    <x v="1"/>
    <x v="2"/>
    <x v="5"/>
    <s v="Spa i Rekreacja"/>
    <x v="1"/>
    <x v="4"/>
    <s v="Long-Sleeve Logo Jersey"/>
    <x v="4"/>
    <d v="2009-08-23T00:00:00"/>
    <x v="2"/>
    <x v="1"/>
    <n v="49.99"/>
    <n v="29.994"/>
    <n v="3"/>
    <n v="89.981999999999999"/>
  </r>
  <r>
    <x v="1"/>
    <x v="2"/>
    <x v="5"/>
    <s v="Spa i Rekreacja"/>
    <x v="2"/>
    <x v="2"/>
    <s v="LL rama górski"/>
    <x v="1"/>
    <d v="2009-08-16T00:00:00"/>
    <x v="2"/>
    <x v="1"/>
    <n v="249.79"/>
    <n v="149.874"/>
    <n v="1"/>
    <n v="149.874"/>
  </r>
  <r>
    <x v="1"/>
    <x v="2"/>
    <x v="5"/>
    <s v="Spa i Rekreacja"/>
    <x v="1"/>
    <x v="10"/>
    <s v="rękawiczki rowerowe"/>
    <x v="1"/>
    <d v="2009-08-26T00:00:00"/>
    <x v="2"/>
    <x v="1"/>
    <n v="24.49"/>
    <n v="14.694000000000001"/>
    <n v="9"/>
    <n v="132.24600000000001"/>
  </r>
  <r>
    <x v="1"/>
    <x v="2"/>
    <x v="5"/>
    <s v="Spa i Rekreacja"/>
    <x v="2"/>
    <x v="2"/>
    <s v="LL rama górski"/>
    <x v="0"/>
    <d v="2009-08-14T00:00:00"/>
    <x v="2"/>
    <x v="1"/>
    <n v="264.05"/>
    <n v="158.43"/>
    <n v="5"/>
    <n v="792.15000000000009"/>
  </r>
  <r>
    <x v="1"/>
    <x v="2"/>
    <x v="5"/>
    <s v="Spa i Rekreacja"/>
    <x v="0"/>
    <x v="0"/>
    <s v="Górski-500"/>
    <x v="1"/>
    <d v="2009-08-05T00:00:00"/>
    <x v="2"/>
    <x v="1"/>
    <n v="539.99"/>
    <n v="323.99400000000003"/>
    <n v="4"/>
    <n v="1295.9760000000001"/>
  </r>
  <r>
    <x v="1"/>
    <x v="2"/>
    <x v="5"/>
    <s v="Spa i Rekreacja"/>
    <x v="0"/>
    <x v="0"/>
    <s v="Górski-200"/>
    <x v="0"/>
    <d v="2009-08-13T00:00:00"/>
    <x v="2"/>
    <x v="1"/>
    <n v="2319.9899999999998"/>
    <n v="1391.9939999999999"/>
    <n v="3"/>
    <n v="4175.982"/>
  </r>
  <r>
    <x v="1"/>
    <x v="2"/>
    <x v="5"/>
    <s v="Spa i Rekreacja"/>
    <x v="3"/>
    <x v="22"/>
    <s v="bidony"/>
    <x v="7"/>
    <d v="2009-08-06T00:00:00"/>
    <x v="2"/>
    <x v="1"/>
    <n v="4.99"/>
    <n v="2.9940000000000002"/>
    <n v="10"/>
    <n v="29.94"/>
  </r>
  <r>
    <x v="1"/>
    <x v="2"/>
    <x v="5"/>
    <s v="Spa i Rekreacja"/>
    <x v="0"/>
    <x v="0"/>
    <s v="Górski-200"/>
    <x v="0"/>
    <d v="2009-08-16T00:00:00"/>
    <x v="2"/>
    <x v="1"/>
    <n v="2319.9899999999998"/>
    <n v="1391.9939999999999"/>
    <n v="5"/>
    <n v="6959.9699999999993"/>
  </r>
  <r>
    <x v="1"/>
    <x v="2"/>
    <x v="5"/>
    <s v="Spa i Rekreacja"/>
    <x v="3"/>
    <x v="7"/>
    <s v="Sport-100"/>
    <x v="1"/>
    <d v="2009-08-23T00:00:00"/>
    <x v="2"/>
    <x v="1"/>
    <n v="34.99"/>
    <n v="20.994"/>
    <n v="4"/>
    <n v="83.975999999999999"/>
  </r>
  <r>
    <x v="1"/>
    <x v="2"/>
    <x v="5"/>
    <s v="Spa i Rekreacja"/>
    <x v="0"/>
    <x v="0"/>
    <s v="Górski-200"/>
    <x v="1"/>
    <d v="2009-08-26T00:00:00"/>
    <x v="2"/>
    <x v="1"/>
    <n v="2294.9899999999998"/>
    <n v="1376.9939999999999"/>
    <n v="2"/>
    <n v="2753.9879999999998"/>
  </r>
  <r>
    <x v="1"/>
    <x v="2"/>
    <x v="5"/>
    <s v="Spa i Rekreacja"/>
    <x v="3"/>
    <x v="7"/>
    <s v="Sport-100"/>
    <x v="3"/>
    <d v="2009-08-29T00:00:00"/>
    <x v="2"/>
    <x v="1"/>
    <n v="34.99"/>
    <n v="20.994"/>
    <n v="6"/>
    <n v="125.964"/>
  </r>
  <r>
    <x v="1"/>
    <x v="2"/>
    <x v="5"/>
    <s v="Spa i Rekreacja"/>
    <x v="3"/>
    <x v="21"/>
    <s v="plecak rowerowy"/>
    <x v="0"/>
    <d v="2009-08-24T00:00:00"/>
    <x v="2"/>
    <x v="1"/>
    <n v="54.99"/>
    <n v="32.994"/>
    <n v="4"/>
    <n v="131.976"/>
  </r>
  <r>
    <x v="1"/>
    <x v="2"/>
    <x v="5"/>
    <s v="Spa i Rekreacja"/>
    <x v="1"/>
    <x v="4"/>
    <s v="Short-Sleeve Classic Jersey"/>
    <x v="6"/>
    <d v="2009-08-14T00:00:00"/>
    <x v="2"/>
    <x v="1"/>
    <n v="53.99"/>
    <n v="31.3142"/>
    <n v="13"/>
    <n v="407.08460000000002"/>
  </r>
  <r>
    <x v="1"/>
    <x v="2"/>
    <x v="5"/>
    <s v="Spa i Rekreacja"/>
    <x v="1"/>
    <x v="23"/>
    <s v="kamizelki klasyczne"/>
    <x v="5"/>
    <d v="2009-08-28T00:00:00"/>
    <x v="2"/>
    <x v="1"/>
    <n v="63.5"/>
    <n v="34.924999999999997"/>
    <n v="18"/>
    <n v="628.65"/>
  </r>
  <r>
    <x v="1"/>
    <x v="2"/>
    <x v="5"/>
    <s v="Spa i Rekreacja"/>
    <x v="2"/>
    <x v="2"/>
    <s v="HL rama górski"/>
    <x v="0"/>
    <d v="2009-08-07T00:00:00"/>
    <x v="2"/>
    <x v="1"/>
    <n v="1364.5"/>
    <n v="818.7"/>
    <n v="2"/>
    <n v="1637.4"/>
  </r>
  <r>
    <x v="1"/>
    <x v="2"/>
    <x v="5"/>
    <s v="Spa i Rekreacja"/>
    <x v="0"/>
    <x v="0"/>
    <s v="Górski-200-W"/>
    <x v="0"/>
    <d v="2009-08-11T00:00:00"/>
    <x v="2"/>
    <x v="1"/>
    <n v="769.49"/>
    <n v="461.69400000000002"/>
    <n v="1"/>
    <n v="461.69400000000002"/>
  </r>
  <r>
    <x v="1"/>
    <x v="2"/>
    <x v="5"/>
    <s v="Spa i Rekreacja"/>
    <x v="1"/>
    <x v="14"/>
    <s v="spodenki damskie górskie"/>
    <x v="1"/>
    <d v="2009-08-08T00:00:00"/>
    <x v="2"/>
    <x v="1"/>
    <n v="69.989999999999995"/>
    <n v="41.994"/>
    <n v="6"/>
    <n v="251.964"/>
  </r>
  <r>
    <x v="1"/>
    <x v="2"/>
    <x v="5"/>
    <s v="Spa i Rekreacja"/>
    <x v="1"/>
    <x v="4"/>
    <s v="Short-Sleeve Classic Jersey"/>
    <x v="6"/>
    <d v="2009-08-20T00:00:00"/>
    <x v="2"/>
    <x v="1"/>
    <n v="53.99"/>
    <n v="29.694500000000001"/>
    <n v="16"/>
    <n v="475.11200000000002"/>
  </r>
  <r>
    <x v="1"/>
    <x v="2"/>
    <x v="5"/>
    <s v="Spa i Rekreacja"/>
    <x v="2"/>
    <x v="2"/>
    <s v="LL rama górski"/>
    <x v="0"/>
    <d v="2009-08-13T00:00:00"/>
    <x v="2"/>
    <x v="1"/>
    <n v="264.05"/>
    <n v="158.43"/>
    <n v="3"/>
    <n v="475.29"/>
  </r>
  <r>
    <x v="1"/>
    <x v="2"/>
    <x v="5"/>
    <s v="Spa i Rekreacja"/>
    <x v="2"/>
    <x v="18"/>
    <s v="HL pedał górski"/>
    <x v="8"/>
    <d v="2009-08-31T00:00:00"/>
    <x v="2"/>
    <x v="1"/>
    <n v="80.989999999999995"/>
    <n v="48.594000000000001"/>
    <n v="4"/>
    <n v="194.376"/>
  </r>
  <r>
    <x v="1"/>
    <x v="2"/>
    <x v="5"/>
    <s v="Spa i Rekreacja"/>
    <x v="2"/>
    <x v="28"/>
    <s v="HL korba"/>
    <x v="1"/>
    <d v="2009-08-10T00:00:00"/>
    <x v="2"/>
    <x v="1"/>
    <n v="404.99"/>
    <n v="242.994"/>
    <n v="5"/>
    <n v="1214.97"/>
  </r>
  <r>
    <x v="1"/>
    <x v="2"/>
    <x v="5"/>
    <s v="Spa i Rekreacja"/>
    <x v="2"/>
    <x v="2"/>
    <s v="LL rama górski"/>
    <x v="1"/>
    <d v="2009-08-07T00:00:00"/>
    <x v="2"/>
    <x v="1"/>
    <n v="249.79"/>
    <n v="149.874"/>
    <n v="6"/>
    <n v="899.24399999999991"/>
  </r>
  <r>
    <x v="1"/>
    <x v="2"/>
    <x v="5"/>
    <s v="Spa i Rekreacja"/>
    <x v="3"/>
    <x v="19"/>
    <s v="stojak na 4 rowery"/>
    <x v="7"/>
    <d v="2009-08-20T00:00:00"/>
    <x v="2"/>
    <x v="1"/>
    <n v="120"/>
    <n v="66"/>
    <n v="16"/>
    <n v="1056"/>
  </r>
  <r>
    <x v="1"/>
    <x v="2"/>
    <x v="5"/>
    <s v="Spa i Rekreacja"/>
    <x v="3"/>
    <x v="32"/>
    <s v="zestawy naprawcze do opon"/>
    <x v="7"/>
    <d v="2009-08-24T00:00:00"/>
    <x v="2"/>
    <x v="1"/>
    <n v="2.29"/>
    <n v="1.3740000000000001"/>
    <n v="6"/>
    <n v="8.2439999999999998"/>
  </r>
  <r>
    <x v="1"/>
    <x v="2"/>
    <x v="5"/>
    <s v="Spa i Rekreacja"/>
    <x v="0"/>
    <x v="0"/>
    <s v="Górski-500"/>
    <x v="1"/>
    <d v="2009-08-02T00:00:00"/>
    <x v="2"/>
    <x v="1"/>
    <n v="539.99"/>
    <n v="323.99400000000003"/>
    <n v="4"/>
    <n v="1295.9760000000001"/>
  </r>
  <r>
    <x v="1"/>
    <x v="2"/>
    <x v="5"/>
    <s v="Spa i Rekreacja"/>
    <x v="2"/>
    <x v="9"/>
    <s v="LL kierownica górski"/>
    <x v="7"/>
    <d v="2009-08-08T00:00:00"/>
    <x v="2"/>
    <x v="1"/>
    <n v="44.54"/>
    <n v="26.724"/>
    <n v="5"/>
    <n v="133.62"/>
  </r>
  <r>
    <x v="1"/>
    <x v="2"/>
    <x v="5"/>
    <s v="Spa i Rekreacja"/>
    <x v="2"/>
    <x v="2"/>
    <s v="HL rama górski"/>
    <x v="1"/>
    <d v="2009-08-14T00:00:00"/>
    <x v="2"/>
    <x v="1"/>
    <n v="1349.6"/>
    <n v="809.76"/>
    <n v="1"/>
    <n v="809.76"/>
  </r>
  <r>
    <x v="1"/>
    <x v="2"/>
    <x v="5"/>
    <s v="Spa i Rekreacja"/>
    <x v="2"/>
    <x v="28"/>
    <s v="ML korba"/>
    <x v="1"/>
    <d v="2009-08-11T00:00:00"/>
    <x v="2"/>
    <x v="1"/>
    <n v="256.49"/>
    <n v="153.89400000000001"/>
    <n v="1"/>
    <n v="153.89400000000001"/>
  </r>
  <r>
    <x v="1"/>
    <x v="2"/>
    <x v="5"/>
    <s v="Spa i Rekreacja"/>
    <x v="1"/>
    <x v="10"/>
    <s v="rękawiczki rowerowe"/>
    <x v="1"/>
    <d v="2009-08-09T00:00:00"/>
    <x v="2"/>
    <x v="1"/>
    <n v="24.49"/>
    <n v="13.4695"/>
    <n v="16"/>
    <n v="215.512"/>
  </r>
  <r>
    <x v="0"/>
    <x v="0"/>
    <x v="0"/>
    <s v="Gwarantowana sprzedaż i serwis rowerowy"/>
    <x v="0"/>
    <x v="3"/>
    <s v="Szosa-750"/>
    <x v="1"/>
    <d v="2009-08-08T00:00:00"/>
    <x v="2"/>
    <x v="1"/>
    <n v="539.99"/>
    <n v="323.99400000000003"/>
    <n v="6"/>
    <n v="1943.9640000000002"/>
  </r>
  <r>
    <x v="0"/>
    <x v="0"/>
    <x v="0"/>
    <s v="Gwarantowana sprzedaż i serwis rowerowy"/>
    <x v="1"/>
    <x v="1"/>
    <s v="skarpety wyścigowe"/>
    <x v="2"/>
    <d v="2009-08-26T00:00:00"/>
    <x v="2"/>
    <x v="1"/>
    <n v="8.99"/>
    <n v="5.3940000000000001"/>
    <n v="10"/>
    <n v="53.94"/>
  </r>
  <r>
    <x v="0"/>
    <x v="0"/>
    <x v="0"/>
    <s v="Gwarantowana sprzedaż i serwis rowerowy"/>
    <x v="0"/>
    <x v="3"/>
    <s v="Szosa--350-W"/>
    <x v="6"/>
    <d v="2009-08-27T00:00:00"/>
    <x v="2"/>
    <x v="1"/>
    <n v="1700.99"/>
    <n v="1020.5940000000001"/>
    <n v="4"/>
    <n v="4082.3760000000002"/>
  </r>
  <r>
    <x v="0"/>
    <x v="0"/>
    <x v="0"/>
    <s v="Gwarantowana sprzedaż i serwis rowerowy"/>
    <x v="2"/>
    <x v="6"/>
    <s v="LL rama rowerowa"/>
    <x v="1"/>
    <d v="2009-08-28T00:00:00"/>
    <x v="2"/>
    <x v="1"/>
    <n v="337.22"/>
    <n v="202.33199999999999"/>
    <n v="4"/>
    <n v="809.32799999999997"/>
  </r>
  <r>
    <x v="0"/>
    <x v="0"/>
    <x v="0"/>
    <s v="Gwarantowana sprzedaż i serwis rowerowy"/>
    <x v="1"/>
    <x v="1"/>
    <s v="skarpety wyścigowe"/>
    <x v="2"/>
    <d v="2009-08-29T00:00:00"/>
    <x v="2"/>
    <x v="1"/>
    <n v="8.99"/>
    <n v="5.2141999999999999"/>
    <n v="13"/>
    <n v="67.784599999999998"/>
  </r>
  <r>
    <x v="0"/>
    <x v="0"/>
    <x v="0"/>
    <s v="Gwarantowana sprzedaż i serwis rowerowy"/>
    <x v="2"/>
    <x v="18"/>
    <s v="LL pedał szosa"/>
    <x v="8"/>
    <d v="2009-08-01T00:00:00"/>
    <x v="2"/>
    <x v="1"/>
    <n v="40.49"/>
    <n v="24.294"/>
    <n v="4"/>
    <n v="97.176000000000002"/>
  </r>
  <r>
    <x v="0"/>
    <x v="0"/>
    <x v="0"/>
    <s v="Gwarantowana sprzedaż i serwis rowerowy"/>
    <x v="2"/>
    <x v="18"/>
    <s v="HL pedał szosa"/>
    <x v="8"/>
    <d v="2009-08-05T00:00:00"/>
    <x v="2"/>
    <x v="1"/>
    <n v="80.989999999999995"/>
    <n v="48.594000000000001"/>
    <n v="7"/>
    <n v="340.15800000000002"/>
  </r>
  <r>
    <x v="0"/>
    <x v="0"/>
    <x v="0"/>
    <s v="Gwarantowana sprzedaż i serwis rowerowy"/>
    <x v="2"/>
    <x v="18"/>
    <s v="ML pedał szosa"/>
    <x v="8"/>
    <d v="2009-08-04T00:00:00"/>
    <x v="2"/>
    <x v="1"/>
    <n v="62.09"/>
    <n v="37.253999999999998"/>
    <n v="6"/>
    <n v="223.524"/>
  </r>
  <r>
    <x v="0"/>
    <x v="0"/>
    <x v="0"/>
    <s v="Gwarantowana sprzedaż i serwis rowerowy"/>
    <x v="0"/>
    <x v="3"/>
    <s v="Szosa--350-W"/>
    <x v="6"/>
    <d v="2009-08-16T00:00:00"/>
    <x v="2"/>
    <x v="1"/>
    <n v="1700.99"/>
    <n v="1020.5940000000001"/>
    <n v="8"/>
    <n v="8164.7520000000004"/>
  </r>
  <r>
    <x v="0"/>
    <x v="0"/>
    <x v="0"/>
    <s v="Gwarantowana sprzedaż i serwis rowerowy"/>
    <x v="0"/>
    <x v="3"/>
    <s v="Szosa-750"/>
    <x v="1"/>
    <d v="2009-08-20T00:00:00"/>
    <x v="2"/>
    <x v="1"/>
    <n v="539.99"/>
    <n v="323.99400000000003"/>
    <n v="2"/>
    <n v="647.98800000000006"/>
  </r>
  <r>
    <x v="0"/>
    <x v="0"/>
    <x v="0"/>
    <s v="Gwarantowana sprzedaż i serwis rowerowy"/>
    <x v="1"/>
    <x v="4"/>
    <s v="Long-Sleeve Logo Jersey"/>
    <x v="4"/>
    <d v="2009-08-21T00:00:00"/>
    <x v="2"/>
    <x v="1"/>
    <n v="49.99"/>
    <n v="29.994"/>
    <n v="2"/>
    <n v="59.988"/>
  </r>
  <r>
    <x v="0"/>
    <x v="0"/>
    <x v="0"/>
    <s v="Gwarantowana sprzedaż i serwis rowerowy"/>
    <x v="2"/>
    <x v="6"/>
    <s v="ML rama rowerowa-W"/>
    <x v="6"/>
    <d v="2009-08-19T00:00:00"/>
    <x v="2"/>
    <x v="1"/>
    <n v="594.83000000000004"/>
    <n v="356.89800000000002"/>
    <n v="2"/>
    <n v="713.79600000000005"/>
  </r>
  <r>
    <x v="0"/>
    <x v="0"/>
    <x v="0"/>
    <s v="Gwarantowana sprzedaż i serwis rowerowy"/>
    <x v="1"/>
    <x v="4"/>
    <s v="Short-Sleeve Classic Jersey"/>
    <x v="6"/>
    <d v="2009-08-22T00:00:00"/>
    <x v="2"/>
    <x v="1"/>
    <n v="53.99"/>
    <n v="32.393999999999998"/>
    <n v="1"/>
    <n v="32.393999999999998"/>
  </r>
  <r>
    <x v="0"/>
    <x v="0"/>
    <x v="2"/>
    <s v="Firma oponiarska Nonskind"/>
    <x v="2"/>
    <x v="2"/>
    <s v="LL rama górski"/>
    <x v="0"/>
    <d v="2009-08-24T00:00:00"/>
    <x v="2"/>
    <x v="1"/>
    <n v="264.05"/>
    <n v="158.43"/>
    <n v="1"/>
    <n v="158.43"/>
  </r>
  <r>
    <x v="0"/>
    <x v="0"/>
    <x v="2"/>
    <s v="Firma oponiarska Nonskind"/>
    <x v="2"/>
    <x v="20"/>
    <s v="HL siodełko górski 2"/>
    <x v="7"/>
    <d v="2009-08-04T00:00:00"/>
    <x v="2"/>
    <x v="1"/>
    <n v="52.64"/>
    <n v="31.584"/>
    <n v="1"/>
    <n v="31.584"/>
  </r>
  <r>
    <x v="0"/>
    <x v="0"/>
    <x v="2"/>
    <s v="Firma oponiarska Nonskind"/>
    <x v="0"/>
    <x v="0"/>
    <s v="Górski-500"/>
    <x v="1"/>
    <d v="2009-08-05T00:00:00"/>
    <x v="2"/>
    <x v="1"/>
    <n v="539.99"/>
    <n v="323.99400000000003"/>
    <n v="1"/>
    <n v="323.99400000000003"/>
  </r>
  <r>
    <x v="0"/>
    <x v="0"/>
    <x v="4"/>
    <s v="Sklep Terenowe wycieczki"/>
    <x v="2"/>
    <x v="2"/>
    <s v="ML rama górski-W"/>
    <x v="0"/>
    <d v="2009-08-06T00:00:00"/>
    <x v="2"/>
    <x v="1"/>
    <n v="364.09"/>
    <n v="218.45400000000001"/>
    <n v="8"/>
    <n v="1747.6320000000001"/>
  </r>
  <r>
    <x v="0"/>
    <x v="0"/>
    <x v="4"/>
    <s v="Sklep Terenowe wycieczki"/>
    <x v="2"/>
    <x v="18"/>
    <s v="LL pedał górski"/>
    <x v="8"/>
    <d v="2009-08-03T00:00:00"/>
    <x v="2"/>
    <x v="1"/>
    <n v="40.49"/>
    <n v="24.294"/>
    <n v="5"/>
    <n v="121.47"/>
  </r>
  <r>
    <x v="0"/>
    <x v="0"/>
    <x v="4"/>
    <s v="Sklep Terenowe wycieczki"/>
    <x v="3"/>
    <x v="7"/>
    <s v="Sport-100"/>
    <x v="3"/>
    <d v="2009-08-29T00:00:00"/>
    <x v="2"/>
    <x v="1"/>
    <n v="34.99"/>
    <n v="20.994"/>
    <n v="5"/>
    <n v="104.97"/>
  </r>
  <r>
    <x v="0"/>
    <x v="0"/>
    <x v="4"/>
    <s v="Sklep Terenowe wycieczki"/>
    <x v="0"/>
    <x v="0"/>
    <s v="Górski-500"/>
    <x v="1"/>
    <d v="2009-08-11T00:00:00"/>
    <x v="2"/>
    <x v="1"/>
    <n v="539.99"/>
    <n v="323.99400000000003"/>
    <n v="5"/>
    <n v="1619.9700000000003"/>
  </r>
  <r>
    <x v="0"/>
    <x v="0"/>
    <x v="4"/>
    <s v="Sklep Terenowe wycieczki"/>
    <x v="0"/>
    <x v="0"/>
    <s v="Górski-200"/>
    <x v="1"/>
    <d v="2009-08-17T00:00:00"/>
    <x v="2"/>
    <x v="1"/>
    <n v="2294.9899999999998"/>
    <n v="1376.9939999999999"/>
    <n v="8"/>
    <n v="11015.951999999999"/>
  </r>
  <r>
    <x v="0"/>
    <x v="0"/>
    <x v="4"/>
    <s v="Sklep Terenowe wycieczki"/>
    <x v="2"/>
    <x v="2"/>
    <s v="LL rama górski"/>
    <x v="1"/>
    <d v="2009-08-08T00:00:00"/>
    <x v="2"/>
    <x v="1"/>
    <n v="249.79"/>
    <n v="149.874"/>
    <n v="6"/>
    <n v="899.24399999999991"/>
  </r>
  <r>
    <x v="0"/>
    <x v="0"/>
    <x v="4"/>
    <s v="Sklep Terenowe wycieczki"/>
    <x v="2"/>
    <x v="2"/>
    <s v="LL rama górski"/>
    <x v="1"/>
    <d v="2009-08-14T00:00:00"/>
    <x v="2"/>
    <x v="1"/>
    <n v="249.79"/>
    <n v="149.874"/>
    <n v="3"/>
    <n v="449.62199999999996"/>
  </r>
  <r>
    <x v="0"/>
    <x v="0"/>
    <x v="4"/>
    <s v="Sklep Terenowe wycieczki"/>
    <x v="2"/>
    <x v="9"/>
    <s v="ML kierownica górski"/>
    <x v="7"/>
    <d v="2009-08-14T00:00:00"/>
    <x v="2"/>
    <x v="1"/>
    <n v="61.92"/>
    <n v="37.152000000000001"/>
    <n v="3"/>
    <n v="111.456"/>
  </r>
  <r>
    <x v="0"/>
    <x v="0"/>
    <x v="4"/>
    <s v="Sklep Terenowe wycieczki"/>
    <x v="3"/>
    <x v="21"/>
    <s v="plecak rowerowy"/>
    <x v="0"/>
    <d v="2009-08-16T00:00:00"/>
    <x v="2"/>
    <x v="1"/>
    <n v="54.99"/>
    <n v="32.994"/>
    <n v="7"/>
    <n v="230.958"/>
  </r>
  <r>
    <x v="0"/>
    <x v="0"/>
    <x v="4"/>
    <s v="Sklep Terenowe wycieczki"/>
    <x v="1"/>
    <x v="4"/>
    <s v="Short-Sleeve Classic Jersey"/>
    <x v="6"/>
    <d v="2009-08-12T00:00:00"/>
    <x v="2"/>
    <x v="1"/>
    <n v="53.99"/>
    <n v="32.393999999999998"/>
    <n v="9"/>
    <n v="291.54599999999999"/>
  </r>
  <r>
    <x v="0"/>
    <x v="0"/>
    <x v="4"/>
    <s v="Sklep Terenowe wycieczki"/>
    <x v="0"/>
    <x v="0"/>
    <s v="Górski-500"/>
    <x v="0"/>
    <d v="2009-08-22T00:00:00"/>
    <x v="2"/>
    <x v="1"/>
    <n v="564.99"/>
    <n v="338.99400000000003"/>
    <n v="2"/>
    <n v="677.98800000000006"/>
  </r>
  <r>
    <x v="0"/>
    <x v="0"/>
    <x v="4"/>
    <s v="Sklep Terenowe wycieczki"/>
    <x v="1"/>
    <x v="23"/>
    <s v="kamizelki klasyczne"/>
    <x v="5"/>
    <d v="2009-08-29T00:00:00"/>
    <x v="2"/>
    <x v="1"/>
    <n v="63.5"/>
    <n v="34.924999999999997"/>
    <n v="19"/>
    <n v="663.57499999999993"/>
  </r>
  <r>
    <x v="0"/>
    <x v="0"/>
    <x v="4"/>
    <s v="Sklep Terenowe wycieczki"/>
    <x v="2"/>
    <x v="2"/>
    <s v="HL rama górski"/>
    <x v="0"/>
    <d v="2009-08-16T00:00:00"/>
    <x v="2"/>
    <x v="1"/>
    <n v="1364.5"/>
    <n v="818.7"/>
    <n v="5"/>
    <n v="4093.5"/>
  </r>
  <r>
    <x v="0"/>
    <x v="0"/>
    <x v="4"/>
    <s v="Sklep Terenowe wycieczki"/>
    <x v="1"/>
    <x v="14"/>
    <s v="spodenki damskie górskie"/>
    <x v="1"/>
    <d v="2009-08-28T00:00:00"/>
    <x v="2"/>
    <x v="1"/>
    <n v="69.989999999999995"/>
    <n v="41.994"/>
    <n v="3"/>
    <n v="125.982"/>
  </r>
  <r>
    <x v="0"/>
    <x v="0"/>
    <x v="4"/>
    <s v="Sklep Terenowe wycieczki"/>
    <x v="2"/>
    <x v="2"/>
    <s v="LL rama górski"/>
    <x v="0"/>
    <d v="2009-08-15T00:00:00"/>
    <x v="2"/>
    <x v="1"/>
    <n v="264.05"/>
    <n v="153.149"/>
    <n v="13"/>
    <n v="1990.9369999999999"/>
  </r>
  <r>
    <x v="0"/>
    <x v="0"/>
    <x v="4"/>
    <s v="Sklep Terenowe wycieczki"/>
    <x v="0"/>
    <x v="0"/>
    <s v="Górski-200"/>
    <x v="0"/>
    <d v="2009-08-16T00:00:00"/>
    <x v="2"/>
    <x v="1"/>
    <n v="2319.9899999999998"/>
    <n v="1345.5942"/>
    <n v="11"/>
    <n v="14801.5362"/>
  </r>
  <r>
    <x v="0"/>
    <x v="0"/>
    <x v="4"/>
    <s v="Sklep Terenowe wycieczki"/>
    <x v="0"/>
    <x v="0"/>
    <s v="Górski-200-W"/>
    <x v="0"/>
    <d v="2009-08-29T00:00:00"/>
    <x v="2"/>
    <x v="1"/>
    <n v="769.49"/>
    <n v="461.69400000000002"/>
    <n v="5"/>
    <n v="2308.4700000000003"/>
  </r>
  <r>
    <x v="0"/>
    <x v="0"/>
    <x v="4"/>
    <s v="Sklep Terenowe wycieczki"/>
    <x v="3"/>
    <x v="19"/>
    <s v="stojak na 4 rowery"/>
    <x v="7"/>
    <d v="2009-08-07T00:00:00"/>
    <x v="2"/>
    <x v="1"/>
    <n v="120"/>
    <n v="72"/>
    <n v="6"/>
    <n v="432"/>
  </r>
  <r>
    <x v="0"/>
    <x v="0"/>
    <x v="4"/>
    <s v="Sklep Terenowe wycieczki"/>
    <x v="2"/>
    <x v="9"/>
    <s v="HL kierownica górski"/>
    <x v="7"/>
    <d v="2009-08-20T00:00:00"/>
    <x v="2"/>
    <x v="1"/>
    <n v="120.27"/>
    <n v="72.162000000000006"/>
    <n v="6"/>
    <n v="432.97200000000004"/>
  </r>
  <r>
    <x v="0"/>
    <x v="0"/>
    <x v="4"/>
    <s v="Sklep Terenowe wycieczki"/>
    <x v="2"/>
    <x v="20"/>
    <s v="HL siodełko górski 2"/>
    <x v="7"/>
    <d v="2009-08-14T00:00:00"/>
    <x v="2"/>
    <x v="1"/>
    <n v="52.64"/>
    <n v="31.584"/>
    <n v="4"/>
    <n v="126.336"/>
  </r>
  <r>
    <x v="0"/>
    <x v="0"/>
    <x v="4"/>
    <s v="Sklep Terenowe wycieczki"/>
    <x v="0"/>
    <x v="0"/>
    <s v="Górski-500"/>
    <x v="1"/>
    <d v="2009-08-23T00:00:00"/>
    <x v="2"/>
    <x v="1"/>
    <n v="539.99"/>
    <n v="323.99400000000003"/>
    <n v="6"/>
    <n v="1943.9640000000002"/>
  </r>
  <r>
    <x v="0"/>
    <x v="0"/>
    <x v="4"/>
    <s v="Sklep Terenowe wycieczki"/>
    <x v="2"/>
    <x v="2"/>
    <s v="LL rama górski"/>
    <x v="0"/>
    <d v="2009-08-02T00:00:00"/>
    <x v="2"/>
    <x v="1"/>
    <n v="264.05"/>
    <n v="158.43"/>
    <n v="4"/>
    <n v="633.72"/>
  </r>
  <r>
    <x v="0"/>
    <x v="0"/>
    <x v="4"/>
    <s v="Sklep Terenowe wycieczki"/>
    <x v="1"/>
    <x v="4"/>
    <s v="Short-Sleeve Classic Jersey"/>
    <x v="6"/>
    <d v="2009-08-27T00:00:00"/>
    <x v="2"/>
    <x v="1"/>
    <n v="53.99"/>
    <n v="32.393999999999998"/>
    <n v="4"/>
    <n v="129.57599999999999"/>
  </r>
  <r>
    <x v="0"/>
    <x v="0"/>
    <x v="4"/>
    <s v="Sklep Terenowe wycieczki"/>
    <x v="3"/>
    <x v="7"/>
    <s v="Sport-100"/>
    <x v="5"/>
    <d v="2009-08-28T00:00:00"/>
    <x v="2"/>
    <x v="1"/>
    <n v="34.99"/>
    <n v="20.994"/>
    <n v="4"/>
    <n v="83.975999999999999"/>
  </r>
  <r>
    <x v="0"/>
    <x v="0"/>
    <x v="4"/>
    <s v="Sklep Terenowe wycieczki"/>
    <x v="1"/>
    <x v="4"/>
    <s v="Long-Sleeve Logo Jersey"/>
    <x v="4"/>
    <d v="2009-08-04T00:00:00"/>
    <x v="2"/>
    <x v="1"/>
    <n v="49.99"/>
    <n v="29.994"/>
    <n v="4"/>
    <n v="119.976"/>
  </r>
  <r>
    <x v="0"/>
    <x v="0"/>
    <x v="4"/>
    <s v="Sklep Terenowe wycieczki"/>
    <x v="1"/>
    <x v="5"/>
    <s v="nakładka na rower"/>
    <x v="4"/>
    <d v="2009-08-31T00:00:00"/>
    <x v="2"/>
    <x v="1"/>
    <n v="8.99"/>
    <n v="5.3940000000000001"/>
    <n v="4"/>
    <n v="21.576000000000001"/>
  </r>
  <r>
    <x v="0"/>
    <x v="0"/>
    <x v="4"/>
    <s v="Sklep Terenowe wycieczki"/>
    <x v="0"/>
    <x v="0"/>
    <s v="Górski-200"/>
    <x v="0"/>
    <d v="2009-08-17T00:00:00"/>
    <x v="2"/>
    <x v="1"/>
    <n v="2319.9899999999998"/>
    <n v="1391.9939999999999"/>
    <n v="7"/>
    <n v="9743.9579999999987"/>
  </r>
  <r>
    <x v="0"/>
    <x v="0"/>
    <x v="4"/>
    <s v="Sklep Terenowe wycieczki"/>
    <x v="0"/>
    <x v="0"/>
    <s v="Górski-200-W"/>
    <x v="0"/>
    <d v="2009-08-05T00:00:00"/>
    <x v="2"/>
    <x v="1"/>
    <n v="769.49"/>
    <n v="461.69400000000002"/>
    <n v="6"/>
    <n v="2770.1640000000002"/>
  </r>
  <r>
    <x v="0"/>
    <x v="0"/>
    <x v="4"/>
    <s v="Sklep Terenowe wycieczki"/>
    <x v="0"/>
    <x v="0"/>
    <s v="Górski-500"/>
    <x v="0"/>
    <d v="2009-08-07T00:00:00"/>
    <x v="2"/>
    <x v="1"/>
    <n v="564.99"/>
    <n v="338.99400000000003"/>
    <n v="3"/>
    <n v="1016.9820000000001"/>
  </r>
  <r>
    <x v="0"/>
    <x v="0"/>
    <x v="4"/>
    <s v="Sklep Terenowe wycieczki"/>
    <x v="0"/>
    <x v="0"/>
    <s v="Górski-500"/>
    <x v="1"/>
    <d v="2009-08-16T00:00:00"/>
    <x v="2"/>
    <x v="1"/>
    <n v="539.99"/>
    <n v="323.99400000000003"/>
    <n v="4"/>
    <n v="1295.9760000000001"/>
  </r>
  <r>
    <x v="0"/>
    <x v="0"/>
    <x v="4"/>
    <s v="Sklep Terenowe wycieczki"/>
    <x v="1"/>
    <x v="10"/>
    <s v="rękawiczki rowerowe"/>
    <x v="1"/>
    <d v="2009-08-21T00:00:00"/>
    <x v="2"/>
    <x v="1"/>
    <n v="24.49"/>
    <n v="14.694000000000001"/>
    <n v="4"/>
    <n v="58.776000000000003"/>
  </r>
  <r>
    <x v="0"/>
    <x v="0"/>
    <x v="4"/>
    <s v="Sklep Terenowe wycieczki"/>
    <x v="2"/>
    <x v="20"/>
    <s v="ML siodełko górski 2"/>
    <x v="7"/>
    <d v="2009-08-19T00:00:00"/>
    <x v="2"/>
    <x v="1"/>
    <n v="39.14"/>
    <n v="23.484000000000002"/>
    <n v="1"/>
    <n v="23.484000000000002"/>
  </r>
  <r>
    <x v="0"/>
    <x v="0"/>
    <x v="4"/>
    <s v="Sklep Terenowe wycieczki"/>
    <x v="2"/>
    <x v="18"/>
    <s v="ML pedał górski"/>
    <x v="8"/>
    <d v="2009-08-28T00:00:00"/>
    <x v="2"/>
    <x v="1"/>
    <n v="62.09"/>
    <n v="37.253999999999998"/>
    <n v="2"/>
    <n v="74.507999999999996"/>
  </r>
  <r>
    <x v="0"/>
    <x v="0"/>
    <x v="4"/>
    <s v="Sklep Terenowe wycieczki"/>
    <x v="2"/>
    <x v="18"/>
    <s v="HL pedał górski"/>
    <x v="8"/>
    <d v="2009-08-20T00:00:00"/>
    <x v="2"/>
    <x v="1"/>
    <n v="80.989999999999995"/>
    <n v="48.594000000000001"/>
    <n v="6"/>
    <n v="291.56400000000002"/>
  </r>
  <r>
    <x v="0"/>
    <x v="0"/>
    <x v="4"/>
    <s v="Sklep Terenowe wycieczki"/>
    <x v="2"/>
    <x v="2"/>
    <s v="HL rama górski"/>
    <x v="0"/>
    <d v="2009-08-17T00:00:00"/>
    <x v="2"/>
    <x v="1"/>
    <n v="1364.5"/>
    <n v="818.7"/>
    <n v="4"/>
    <n v="3274.8"/>
  </r>
  <r>
    <x v="0"/>
    <x v="0"/>
    <x v="4"/>
    <s v="Sklep Terenowe wycieczki"/>
    <x v="3"/>
    <x v="24"/>
    <s v="Bike Wash"/>
    <x v="7"/>
    <d v="2009-08-18T00:00:00"/>
    <x v="2"/>
    <x v="1"/>
    <n v="7.95"/>
    <n v="4.7699999999999996"/>
    <n v="8"/>
    <n v="38.159999999999997"/>
  </r>
  <r>
    <x v="0"/>
    <x v="0"/>
    <x v="4"/>
    <s v="Sklep Terenowe wycieczki"/>
    <x v="1"/>
    <x v="4"/>
    <s v="Long-Sleeve Logo Jersey"/>
    <x v="4"/>
    <d v="2009-08-10T00:00:00"/>
    <x v="2"/>
    <x v="1"/>
    <n v="49.99"/>
    <n v="29.994"/>
    <n v="9"/>
    <n v="269.94600000000003"/>
  </r>
  <r>
    <x v="0"/>
    <x v="0"/>
    <x v="4"/>
    <s v="Sklep Terenowe wycieczki"/>
    <x v="0"/>
    <x v="0"/>
    <s v="Górski-500"/>
    <x v="0"/>
    <d v="2009-08-28T00:00:00"/>
    <x v="2"/>
    <x v="1"/>
    <n v="564.99"/>
    <n v="338.99400000000003"/>
    <n v="2"/>
    <n v="677.98800000000006"/>
  </r>
  <r>
    <x v="0"/>
    <x v="0"/>
    <x v="4"/>
    <s v="Sklep Terenowe wycieczki"/>
    <x v="0"/>
    <x v="0"/>
    <s v="Górski-200-W"/>
    <x v="0"/>
    <d v="2009-08-25T00:00:00"/>
    <x v="2"/>
    <x v="1"/>
    <n v="769.49"/>
    <n v="461.69400000000002"/>
    <n v="6"/>
    <n v="2770.1640000000002"/>
  </r>
  <r>
    <x v="0"/>
    <x v="0"/>
    <x v="4"/>
    <s v="Sklep Terenowe wycieczki"/>
    <x v="0"/>
    <x v="0"/>
    <s v="Górski-200"/>
    <x v="1"/>
    <d v="2009-08-07T00:00:00"/>
    <x v="2"/>
    <x v="1"/>
    <n v="2294.9899999999998"/>
    <n v="1376.9939999999999"/>
    <n v="8"/>
    <n v="11015.951999999999"/>
  </r>
  <r>
    <x v="0"/>
    <x v="0"/>
    <x v="4"/>
    <s v="Sklep Terenowe wycieczki"/>
    <x v="0"/>
    <x v="0"/>
    <s v="Górski-500"/>
    <x v="1"/>
    <d v="2009-08-19T00:00:00"/>
    <x v="2"/>
    <x v="1"/>
    <n v="539.99"/>
    <n v="323.99400000000003"/>
    <n v="4"/>
    <n v="1295.9760000000001"/>
  </r>
  <r>
    <x v="0"/>
    <x v="0"/>
    <x v="4"/>
    <s v="Sklep Terenowe wycieczki"/>
    <x v="2"/>
    <x v="2"/>
    <s v="ML rama górski-W"/>
    <x v="0"/>
    <d v="2009-08-18T00:00:00"/>
    <x v="2"/>
    <x v="1"/>
    <n v="364.09"/>
    <n v="218.45400000000001"/>
    <n v="7"/>
    <n v="1529.1780000000001"/>
  </r>
  <r>
    <x v="0"/>
    <x v="0"/>
    <x v="4"/>
    <s v="Sklep Terenowe wycieczki"/>
    <x v="0"/>
    <x v="0"/>
    <s v="Górski-500"/>
    <x v="0"/>
    <d v="2009-08-15T00:00:00"/>
    <x v="2"/>
    <x v="1"/>
    <n v="564.99"/>
    <n v="338.99400000000003"/>
    <n v="2"/>
    <n v="677.98800000000006"/>
  </r>
  <r>
    <x v="0"/>
    <x v="0"/>
    <x v="4"/>
    <s v="Sklep Terenowe wycieczki"/>
    <x v="3"/>
    <x v="7"/>
    <s v="Sport-100"/>
    <x v="1"/>
    <d v="2009-08-29T00:00:00"/>
    <x v="2"/>
    <x v="1"/>
    <n v="34.99"/>
    <n v="20.994"/>
    <n v="3"/>
    <n v="62.981999999999999"/>
  </r>
  <r>
    <x v="0"/>
    <x v="0"/>
    <x v="4"/>
    <s v="Sklep Terenowe wycieczki"/>
    <x v="2"/>
    <x v="20"/>
    <s v="LL siodełko górski 2"/>
    <x v="7"/>
    <d v="2009-08-26T00:00:00"/>
    <x v="2"/>
    <x v="1"/>
    <n v="27.12"/>
    <n v="16.271999999999998"/>
    <n v="6"/>
    <n v="97.631999999999991"/>
  </r>
  <r>
    <x v="0"/>
    <x v="0"/>
    <x v="4"/>
    <s v="Sklep Terenowe wycieczki"/>
    <x v="2"/>
    <x v="2"/>
    <s v="LL rama górski"/>
    <x v="0"/>
    <d v="2009-08-10T00:00:00"/>
    <x v="2"/>
    <x v="1"/>
    <n v="264.05"/>
    <n v="158.43"/>
    <n v="6"/>
    <n v="950.58"/>
  </r>
  <r>
    <x v="0"/>
    <x v="0"/>
    <x v="4"/>
    <s v="Sklep Terenowe wycieczki"/>
    <x v="1"/>
    <x v="10"/>
    <s v="rękawiczki rowerowe"/>
    <x v="1"/>
    <d v="2009-08-24T00:00:00"/>
    <x v="2"/>
    <x v="1"/>
    <n v="24.49"/>
    <n v="14.694000000000001"/>
    <n v="1"/>
    <n v="14.694000000000001"/>
  </r>
  <r>
    <x v="0"/>
    <x v="0"/>
    <x v="4"/>
    <s v="Sklep Terenowe wycieczki"/>
    <x v="0"/>
    <x v="0"/>
    <s v="Górski-200-W"/>
    <x v="0"/>
    <d v="2009-08-02T00:00:00"/>
    <x v="2"/>
    <x v="1"/>
    <n v="769.49"/>
    <n v="446.30419999999998"/>
    <n v="11"/>
    <n v="4909.3462"/>
  </r>
  <r>
    <x v="0"/>
    <x v="0"/>
    <x v="4"/>
    <s v="Sklep Terenowe wycieczki"/>
    <x v="1"/>
    <x v="14"/>
    <s v="spodenki damskie górskie"/>
    <x v="1"/>
    <d v="2009-08-28T00:00:00"/>
    <x v="2"/>
    <x v="1"/>
    <n v="69.989999999999995"/>
    <n v="38.494500000000002"/>
    <n v="17"/>
    <n v="654.40650000000005"/>
  </r>
  <r>
    <x v="0"/>
    <x v="0"/>
    <x v="4"/>
    <s v="Sklep Terenowe wycieczki"/>
    <x v="2"/>
    <x v="2"/>
    <s v="HL rama górski"/>
    <x v="1"/>
    <d v="2009-08-06T00:00:00"/>
    <x v="2"/>
    <x v="1"/>
    <n v="1349.6"/>
    <n v="809.76"/>
    <n v="4"/>
    <n v="3239.04"/>
  </r>
  <r>
    <x v="0"/>
    <x v="0"/>
    <x v="4"/>
    <s v="Sklep Terenowe wycieczki"/>
    <x v="2"/>
    <x v="2"/>
    <s v="LL rama górski"/>
    <x v="0"/>
    <d v="2009-08-31T00:00:00"/>
    <x v="2"/>
    <x v="1"/>
    <n v="264.05"/>
    <n v="158.43"/>
    <n v="2"/>
    <n v="316.86"/>
  </r>
  <r>
    <x v="0"/>
    <x v="0"/>
    <x v="4"/>
    <s v="Sklep Terenowe wycieczki"/>
    <x v="1"/>
    <x v="4"/>
    <s v="Short-Sleeve Classic Jersey"/>
    <x v="6"/>
    <d v="2009-08-24T00:00:00"/>
    <x v="2"/>
    <x v="1"/>
    <n v="53.99"/>
    <n v="32.393999999999998"/>
    <n v="2"/>
    <n v="64.787999999999997"/>
  </r>
  <r>
    <x v="0"/>
    <x v="0"/>
    <x v="4"/>
    <s v="Sklep Terenowe wycieczki"/>
    <x v="1"/>
    <x v="14"/>
    <s v="spodenki damskie górskie"/>
    <x v="1"/>
    <d v="2009-08-05T00:00:00"/>
    <x v="2"/>
    <x v="1"/>
    <n v="69.989999999999995"/>
    <n v="34.994999999999997"/>
    <n v="26"/>
    <n v="909.86999999999989"/>
  </r>
  <r>
    <x v="0"/>
    <x v="0"/>
    <x v="4"/>
    <s v="Sklep Terenowe wycieczki"/>
    <x v="1"/>
    <x v="23"/>
    <s v="kamizelki klasyczne"/>
    <x v="5"/>
    <d v="2009-08-02T00:00:00"/>
    <x v="2"/>
    <x v="1"/>
    <n v="63.5"/>
    <n v="38.1"/>
    <n v="7"/>
    <n v="266.7"/>
  </r>
  <r>
    <x v="0"/>
    <x v="0"/>
    <x v="4"/>
    <s v="Sklep Terenowe wycieczki"/>
    <x v="3"/>
    <x v="22"/>
    <s v="bidony"/>
    <x v="7"/>
    <d v="2009-08-25T00:00:00"/>
    <x v="2"/>
    <x v="1"/>
    <n v="4.99"/>
    <n v="2.9940000000000002"/>
    <n v="6"/>
    <n v="17.964000000000002"/>
  </r>
  <r>
    <x v="0"/>
    <x v="0"/>
    <x v="4"/>
    <s v="Sklep Terenowe wycieczki"/>
    <x v="0"/>
    <x v="0"/>
    <s v="Górski-500"/>
    <x v="1"/>
    <d v="2009-08-18T00:00:00"/>
    <x v="2"/>
    <x v="1"/>
    <n v="539.99"/>
    <n v="323.99400000000003"/>
    <n v="6"/>
    <n v="1943.9640000000002"/>
  </r>
  <r>
    <x v="0"/>
    <x v="0"/>
    <x v="4"/>
    <s v="Sklep Terenowe wycieczki"/>
    <x v="2"/>
    <x v="2"/>
    <s v="LL rama górski"/>
    <x v="1"/>
    <d v="2009-08-24T00:00:00"/>
    <x v="2"/>
    <x v="1"/>
    <n v="249.79"/>
    <n v="149.874"/>
    <n v="3"/>
    <n v="449.62199999999996"/>
  </r>
  <r>
    <x v="0"/>
    <x v="0"/>
    <x v="4"/>
    <s v="Sklep Terenowe wycieczki"/>
    <x v="0"/>
    <x v="0"/>
    <s v="Górski-200"/>
    <x v="0"/>
    <d v="2009-08-14T00:00:00"/>
    <x v="2"/>
    <x v="1"/>
    <n v="2319.9899999999998"/>
    <n v="1391.9939999999999"/>
    <n v="10"/>
    <n v="13919.939999999999"/>
  </r>
  <r>
    <x v="0"/>
    <x v="0"/>
    <x v="4"/>
    <s v="Sklep Terenowe wycieczki"/>
    <x v="2"/>
    <x v="2"/>
    <s v="ML rama górski-W"/>
    <x v="0"/>
    <d v="2009-08-09T00:00:00"/>
    <x v="2"/>
    <x v="1"/>
    <n v="364.09"/>
    <n v="218.45400000000001"/>
    <n v="6"/>
    <n v="1310.7240000000002"/>
  </r>
  <r>
    <x v="0"/>
    <x v="0"/>
    <x v="4"/>
    <s v="Sklep Terenowe wycieczki"/>
    <x v="2"/>
    <x v="9"/>
    <s v="LL kierownica górski"/>
    <x v="7"/>
    <d v="2009-08-03T00:00:00"/>
    <x v="2"/>
    <x v="1"/>
    <n v="44.54"/>
    <n v="26.724"/>
    <n v="5"/>
    <n v="133.62"/>
  </r>
  <r>
    <x v="0"/>
    <x v="0"/>
    <x v="4"/>
    <s v="Sklep Terenowe wycieczki"/>
    <x v="0"/>
    <x v="0"/>
    <s v="Górski-200"/>
    <x v="1"/>
    <d v="2009-08-12T00:00:00"/>
    <x v="2"/>
    <x v="1"/>
    <n v="2294.9899999999998"/>
    <n v="1262.2445"/>
    <n v="15"/>
    <n v="18933.6675"/>
  </r>
  <r>
    <x v="0"/>
    <x v="0"/>
    <x v="4"/>
    <s v="Sklep Terenowe wycieczki"/>
    <x v="1"/>
    <x v="4"/>
    <s v="Long-Sleeve Logo Jersey"/>
    <x v="4"/>
    <d v="2009-08-29T00:00:00"/>
    <x v="2"/>
    <x v="1"/>
    <n v="49.99"/>
    <n v="29.994"/>
    <n v="7"/>
    <n v="209.958"/>
  </r>
  <r>
    <x v="0"/>
    <x v="1"/>
    <x v="1"/>
    <s v="Zjednoczony Posłaniec"/>
    <x v="0"/>
    <x v="3"/>
    <s v="Szosa-250"/>
    <x v="1"/>
    <d v="2009-08-23T00:00:00"/>
    <x v="2"/>
    <x v="1"/>
    <n v="2443.35"/>
    <n v="1466.01"/>
    <n v="1"/>
    <n v="1466.01"/>
  </r>
  <r>
    <x v="0"/>
    <x v="1"/>
    <x v="1"/>
    <s v="Zjednoczony Posłaniec"/>
    <x v="0"/>
    <x v="3"/>
    <s v="Szosa--350-W"/>
    <x v="6"/>
    <d v="2009-08-21T00:00:00"/>
    <x v="2"/>
    <x v="1"/>
    <n v="1700.99"/>
    <n v="1020.5940000000001"/>
    <n v="1"/>
    <n v="1020.5940000000001"/>
  </r>
  <r>
    <x v="0"/>
    <x v="1"/>
    <x v="1"/>
    <s v="Zjednoczony Posłaniec"/>
    <x v="2"/>
    <x v="6"/>
    <s v="ML rama rowerowa-W"/>
    <x v="6"/>
    <d v="2009-08-08T00:00:00"/>
    <x v="2"/>
    <x v="1"/>
    <n v="594.83000000000004"/>
    <n v="356.89800000000002"/>
    <n v="1"/>
    <n v="356.89800000000002"/>
  </r>
  <r>
    <x v="0"/>
    <x v="1"/>
    <x v="1"/>
    <s v="Zjednoczony Posłaniec"/>
    <x v="3"/>
    <x v="7"/>
    <s v="Sport-100"/>
    <x v="1"/>
    <d v="2009-08-23T00:00:00"/>
    <x v="2"/>
    <x v="1"/>
    <n v="34.99"/>
    <n v="20.994"/>
    <n v="7"/>
    <n v="146.958"/>
  </r>
  <r>
    <x v="0"/>
    <x v="1"/>
    <x v="1"/>
    <s v="Zjednoczony Posłaniec"/>
    <x v="3"/>
    <x v="21"/>
    <s v="plecak rowerowy"/>
    <x v="0"/>
    <d v="2009-08-01T00:00:00"/>
    <x v="2"/>
    <x v="1"/>
    <n v="54.99"/>
    <n v="32.994"/>
    <n v="6"/>
    <n v="197.964"/>
  </r>
  <r>
    <x v="0"/>
    <x v="1"/>
    <x v="1"/>
    <s v="Zjednoczony Posłaniec"/>
    <x v="2"/>
    <x v="18"/>
    <s v="ML pedał szosa"/>
    <x v="8"/>
    <d v="2009-08-04T00:00:00"/>
    <x v="2"/>
    <x v="1"/>
    <n v="62.09"/>
    <n v="37.253999999999998"/>
    <n v="2"/>
    <n v="74.507999999999996"/>
  </r>
  <r>
    <x v="0"/>
    <x v="1"/>
    <x v="1"/>
    <s v="Zjednoczony Posłaniec"/>
    <x v="1"/>
    <x v="4"/>
    <s v="Short-Sleeve Classic Jersey"/>
    <x v="6"/>
    <d v="2009-08-01T00:00:00"/>
    <x v="2"/>
    <x v="1"/>
    <n v="53.99"/>
    <n v="32.393999999999998"/>
    <n v="2"/>
    <n v="64.787999999999997"/>
  </r>
  <r>
    <x v="0"/>
    <x v="1"/>
    <x v="1"/>
    <s v="Zjednoczony Posłaniec"/>
    <x v="1"/>
    <x v="10"/>
    <s v="rękawiczki rowerowe"/>
    <x v="1"/>
    <d v="2009-08-25T00:00:00"/>
    <x v="2"/>
    <x v="1"/>
    <n v="24.49"/>
    <n v="14.694000000000001"/>
    <n v="5"/>
    <n v="73.47"/>
  </r>
  <r>
    <x v="0"/>
    <x v="1"/>
    <x v="1"/>
    <s v="Zjednoczony Posłaniec"/>
    <x v="0"/>
    <x v="3"/>
    <s v="Szosa--550-W"/>
    <x v="6"/>
    <d v="2009-08-13T00:00:00"/>
    <x v="2"/>
    <x v="1"/>
    <n v="1120.49"/>
    <n v="672.29399999999998"/>
    <n v="2"/>
    <n v="1344.588"/>
  </r>
  <r>
    <x v="0"/>
    <x v="1"/>
    <x v="1"/>
    <s v="Zjednoczony Posłaniec"/>
    <x v="3"/>
    <x v="22"/>
    <s v="bidony"/>
    <x v="7"/>
    <d v="2009-08-12T00:00:00"/>
    <x v="2"/>
    <x v="1"/>
    <n v="4.99"/>
    <n v="2.9940000000000002"/>
    <n v="4"/>
    <n v="11.976000000000001"/>
  </r>
  <r>
    <x v="0"/>
    <x v="1"/>
    <x v="1"/>
    <s v="Zjednoczony Posłaniec"/>
    <x v="2"/>
    <x v="6"/>
    <s v="LL rama rowerowa"/>
    <x v="1"/>
    <d v="2009-08-05T00:00:00"/>
    <x v="2"/>
    <x v="1"/>
    <n v="337.22"/>
    <n v="202.33199999999999"/>
    <n v="2"/>
    <n v="404.66399999999999"/>
  </r>
  <r>
    <x v="0"/>
    <x v="1"/>
    <x v="1"/>
    <s v="Zjednoczony Posłaniec"/>
    <x v="0"/>
    <x v="3"/>
    <s v="Szosa--550-W"/>
    <x v="6"/>
    <d v="2009-08-01T00:00:00"/>
    <x v="2"/>
    <x v="1"/>
    <n v="1120.49"/>
    <n v="672.29399999999998"/>
    <n v="1"/>
    <n v="672.29399999999998"/>
  </r>
  <r>
    <x v="0"/>
    <x v="1"/>
    <x v="1"/>
    <s v="Zjednoczony Posłaniec"/>
    <x v="0"/>
    <x v="3"/>
    <s v="Szosa--350-W"/>
    <x v="6"/>
    <d v="2009-08-05T00:00:00"/>
    <x v="2"/>
    <x v="1"/>
    <n v="1700.99"/>
    <n v="1020.5940000000001"/>
    <n v="3"/>
    <n v="3061.7820000000002"/>
  </r>
  <r>
    <x v="0"/>
    <x v="1"/>
    <x v="1"/>
    <s v="Zjednoczony Posłaniec"/>
    <x v="2"/>
    <x v="18"/>
    <s v="LL pedał szosa"/>
    <x v="8"/>
    <d v="2009-08-01T00:00:00"/>
    <x v="2"/>
    <x v="1"/>
    <n v="40.49"/>
    <n v="24.294"/>
    <n v="6"/>
    <n v="145.76400000000001"/>
  </r>
  <r>
    <x v="0"/>
    <x v="1"/>
    <x v="1"/>
    <s v="Zjednoczony Posłaniec"/>
    <x v="0"/>
    <x v="3"/>
    <s v="Szosa--550-W"/>
    <x v="6"/>
    <d v="2009-08-16T00:00:00"/>
    <x v="2"/>
    <x v="1"/>
    <n v="1120.49"/>
    <n v="672.29399999999998"/>
    <n v="1"/>
    <n v="672.29399999999998"/>
  </r>
  <r>
    <x v="0"/>
    <x v="1"/>
    <x v="1"/>
    <s v="Zjednoczony Posłaniec"/>
    <x v="0"/>
    <x v="3"/>
    <s v="Szosa--550-W"/>
    <x v="6"/>
    <d v="2009-08-10T00:00:00"/>
    <x v="2"/>
    <x v="1"/>
    <n v="1120.49"/>
    <n v="672.29399999999998"/>
    <n v="3"/>
    <n v="2016.8820000000001"/>
  </r>
  <r>
    <x v="0"/>
    <x v="1"/>
    <x v="1"/>
    <s v="Zjednoczony Posłaniec"/>
    <x v="1"/>
    <x v="23"/>
    <s v="kamizelki klasyczne"/>
    <x v="5"/>
    <d v="2009-08-27T00:00:00"/>
    <x v="2"/>
    <x v="1"/>
    <n v="63.5"/>
    <n v="38.1"/>
    <n v="8"/>
    <n v="304.8"/>
  </r>
  <r>
    <x v="0"/>
    <x v="1"/>
    <x v="1"/>
    <s v="Zjednoczony Posłaniec"/>
    <x v="3"/>
    <x v="19"/>
    <s v="stojak na 4 rowery"/>
    <x v="7"/>
    <d v="2009-08-09T00:00:00"/>
    <x v="2"/>
    <x v="1"/>
    <n v="120"/>
    <n v="72"/>
    <n v="8"/>
    <n v="576"/>
  </r>
  <r>
    <x v="0"/>
    <x v="1"/>
    <x v="1"/>
    <s v="Zjednoczony Posłaniec"/>
    <x v="1"/>
    <x v="4"/>
    <s v="Long-Sleeve Logo Jersey"/>
    <x v="4"/>
    <d v="2009-08-03T00:00:00"/>
    <x v="2"/>
    <x v="1"/>
    <n v="49.99"/>
    <n v="29.994"/>
    <n v="6"/>
    <n v="179.964"/>
  </r>
  <r>
    <x v="0"/>
    <x v="1"/>
    <x v="1"/>
    <s v="Zjednoczony Posłaniec"/>
    <x v="1"/>
    <x v="4"/>
    <s v="Short-Sleeve Classic Jersey"/>
    <x v="6"/>
    <d v="2009-08-16T00:00:00"/>
    <x v="2"/>
    <x v="1"/>
    <n v="53.99"/>
    <n v="29.694500000000001"/>
    <n v="18"/>
    <n v="534.50099999999998"/>
  </r>
  <r>
    <x v="0"/>
    <x v="1"/>
    <x v="1"/>
    <s v="Zjednoczony Posłaniec"/>
    <x v="1"/>
    <x v="4"/>
    <s v="Short-Sleeve Classic Jersey"/>
    <x v="6"/>
    <d v="2009-08-12T00:00:00"/>
    <x v="2"/>
    <x v="1"/>
    <n v="53.99"/>
    <n v="32.393999999999998"/>
    <n v="5"/>
    <n v="161.97"/>
  </r>
  <r>
    <x v="0"/>
    <x v="1"/>
    <x v="1"/>
    <s v="Zjednoczony Posłaniec"/>
    <x v="1"/>
    <x v="4"/>
    <s v="Long-Sleeve Logo Jersey"/>
    <x v="4"/>
    <d v="2009-08-24T00:00:00"/>
    <x v="2"/>
    <x v="1"/>
    <n v="49.99"/>
    <n v="29.994"/>
    <n v="5"/>
    <n v="149.97"/>
  </r>
  <r>
    <x v="0"/>
    <x v="1"/>
    <x v="1"/>
    <s v="Zjednoczony Posłaniec"/>
    <x v="2"/>
    <x v="6"/>
    <s v="ML rama rowerowa-W"/>
    <x v="6"/>
    <d v="2009-08-05T00:00:00"/>
    <x v="2"/>
    <x v="1"/>
    <n v="594.83000000000004"/>
    <n v="356.89800000000002"/>
    <n v="2"/>
    <n v="713.79600000000005"/>
  </r>
  <r>
    <x v="0"/>
    <x v="1"/>
    <x v="1"/>
    <s v="Zjednoczony Posłaniec"/>
    <x v="0"/>
    <x v="3"/>
    <s v="Szosa-750"/>
    <x v="1"/>
    <d v="2009-08-08T00:00:00"/>
    <x v="2"/>
    <x v="1"/>
    <n v="539.99"/>
    <n v="323.99400000000003"/>
    <n v="1"/>
    <n v="323.99400000000003"/>
  </r>
  <r>
    <x v="0"/>
    <x v="1"/>
    <x v="1"/>
    <s v="Zjednoczony Posłaniec"/>
    <x v="2"/>
    <x v="18"/>
    <s v="HL pedał szosa"/>
    <x v="8"/>
    <d v="2009-08-26T00:00:00"/>
    <x v="2"/>
    <x v="1"/>
    <n v="80.989999999999995"/>
    <n v="48.594000000000001"/>
    <n v="3"/>
    <n v="145.78200000000001"/>
  </r>
  <r>
    <x v="0"/>
    <x v="1"/>
    <x v="1"/>
    <s v="Zjednoczony Posłaniec"/>
    <x v="0"/>
    <x v="3"/>
    <s v="Szosa-250"/>
    <x v="3"/>
    <d v="2009-08-24T00:00:00"/>
    <x v="2"/>
    <x v="1"/>
    <n v="2443.35"/>
    <n v="1466.01"/>
    <n v="4"/>
    <n v="5864.04"/>
  </r>
  <r>
    <x v="0"/>
    <x v="1"/>
    <x v="1"/>
    <s v="Zjednoczony Posłaniec"/>
    <x v="3"/>
    <x v="24"/>
    <s v="Bike Wash"/>
    <x v="7"/>
    <d v="2009-08-02T00:00:00"/>
    <x v="2"/>
    <x v="1"/>
    <n v="7.95"/>
    <n v="4.7699999999999996"/>
    <n v="6"/>
    <n v="28.619999999999997"/>
  </r>
  <r>
    <x v="0"/>
    <x v="1"/>
    <x v="1"/>
    <s v="Zjednoczony Posłaniec"/>
    <x v="0"/>
    <x v="3"/>
    <s v="Szosa--550-W"/>
    <x v="6"/>
    <d v="2009-08-14T00:00:00"/>
    <x v="2"/>
    <x v="1"/>
    <n v="1120.49"/>
    <n v="672.29399999999998"/>
    <n v="2"/>
    <n v="1344.588"/>
  </r>
  <r>
    <x v="0"/>
    <x v="1"/>
    <x v="1"/>
    <s v="Zjednoczony Posłaniec"/>
    <x v="3"/>
    <x v="7"/>
    <s v="Sport-100"/>
    <x v="5"/>
    <d v="2009-08-20T00:00:00"/>
    <x v="2"/>
    <x v="1"/>
    <n v="34.99"/>
    <n v="20.994"/>
    <n v="6"/>
    <n v="125.964"/>
  </r>
  <r>
    <x v="0"/>
    <x v="1"/>
    <x v="1"/>
    <s v="Zjednoczony Posłaniec"/>
    <x v="1"/>
    <x v="1"/>
    <s v="skarpety wyścigowe"/>
    <x v="2"/>
    <d v="2009-08-15T00:00:00"/>
    <x v="2"/>
    <x v="1"/>
    <n v="8.99"/>
    <n v="5.3940000000000001"/>
    <n v="6"/>
    <n v="32.364000000000004"/>
  </r>
  <r>
    <x v="0"/>
    <x v="1"/>
    <x v="1"/>
    <s v="Zjednoczony Posłaniec"/>
    <x v="1"/>
    <x v="10"/>
    <s v="rękawiczki rowerowe"/>
    <x v="1"/>
    <d v="2009-08-08T00:00:00"/>
    <x v="2"/>
    <x v="1"/>
    <n v="24.49"/>
    <n v="14.694000000000001"/>
    <n v="1"/>
    <n v="14.694000000000001"/>
  </r>
  <r>
    <x v="0"/>
    <x v="1"/>
    <x v="1"/>
    <s v="Zjednoczony Posłaniec"/>
    <x v="0"/>
    <x v="3"/>
    <s v="Szosa-750"/>
    <x v="1"/>
    <d v="2009-08-12T00:00:00"/>
    <x v="2"/>
    <x v="1"/>
    <n v="539.99"/>
    <n v="323.99400000000003"/>
    <n v="3"/>
    <n v="971.98200000000008"/>
  </r>
  <r>
    <x v="0"/>
    <x v="1"/>
    <x v="1"/>
    <s v="Zjednoczony Posłaniec"/>
    <x v="1"/>
    <x v="1"/>
    <s v="skarpety wyścigowe"/>
    <x v="2"/>
    <d v="2009-08-23T00:00:00"/>
    <x v="2"/>
    <x v="1"/>
    <n v="8.99"/>
    <n v="5.3940000000000001"/>
    <n v="4"/>
    <n v="21.576000000000001"/>
  </r>
  <r>
    <x v="0"/>
    <x v="1"/>
    <x v="1"/>
    <s v="Zjednoczony Posłaniec"/>
    <x v="1"/>
    <x v="4"/>
    <s v="Long-Sleeve Logo Jersey"/>
    <x v="4"/>
    <d v="2009-08-18T00:00:00"/>
    <x v="2"/>
    <x v="1"/>
    <n v="49.99"/>
    <n v="29.994"/>
    <n v="6"/>
    <n v="179.964"/>
  </r>
  <r>
    <x v="0"/>
    <x v="1"/>
    <x v="1"/>
    <s v="Zjednoczony Posłaniec"/>
    <x v="3"/>
    <x v="7"/>
    <s v="Sport-100"/>
    <x v="3"/>
    <d v="2009-08-17T00:00:00"/>
    <x v="2"/>
    <x v="1"/>
    <n v="34.99"/>
    <n v="20.994"/>
    <n v="4"/>
    <n v="83.975999999999999"/>
  </r>
  <r>
    <x v="0"/>
    <x v="1"/>
    <x v="1"/>
    <s v="Zjednoczony Posłaniec"/>
    <x v="0"/>
    <x v="3"/>
    <s v="Szosa--350-W"/>
    <x v="6"/>
    <d v="2009-08-10T00:00:00"/>
    <x v="2"/>
    <x v="1"/>
    <n v="1700.99"/>
    <n v="1020.5940000000001"/>
    <n v="1"/>
    <n v="1020.5940000000001"/>
  </r>
  <r>
    <x v="0"/>
    <x v="1"/>
    <x v="1"/>
    <s v="Zjednoczony Posłaniec"/>
    <x v="1"/>
    <x v="5"/>
    <s v="nakładka na rower"/>
    <x v="4"/>
    <d v="2009-08-10T00:00:00"/>
    <x v="2"/>
    <x v="1"/>
    <n v="8.99"/>
    <n v="5.3940000000000001"/>
    <n v="7"/>
    <n v="37.758000000000003"/>
  </r>
  <r>
    <x v="0"/>
    <x v="1"/>
    <x v="1"/>
    <s v="Zjednoczony Posłaniec"/>
    <x v="0"/>
    <x v="3"/>
    <s v="Szosa-250"/>
    <x v="1"/>
    <d v="2009-08-18T00:00:00"/>
    <x v="2"/>
    <x v="1"/>
    <n v="2443.35"/>
    <n v="1466.01"/>
    <n v="2"/>
    <n v="2932.02"/>
  </r>
  <r>
    <x v="0"/>
    <x v="1"/>
    <x v="1"/>
    <s v="Zjednoczony Posłaniec"/>
    <x v="0"/>
    <x v="3"/>
    <s v="Szosa-750"/>
    <x v="1"/>
    <d v="2009-08-10T00:00:00"/>
    <x v="2"/>
    <x v="1"/>
    <n v="539.99"/>
    <n v="323.99400000000003"/>
    <n v="3"/>
    <n v="971.98200000000008"/>
  </r>
  <r>
    <x v="0"/>
    <x v="1"/>
    <x v="1"/>
    <s v="Zjednoczony Posłaniec"/>
    <x v="1"/>
    <x v="23"/>
    <s v="kamizelki klasyczne"/>
    <x v="5"/>
    <d v="2009-08-04T00:00:00"/>
    <x v="2"/>
    <x v="1"/>
    <n v="63.5"/>
    <n v="38.1"/>
    <n v="3"/>
    <n v="114.30000000000001"/>
  </r>
  <r>
    <x v="0"/>
    <x v="1"/>
    <x v="1"/>
    <s v="Zjednoczony Posłaniec"/>
    <x v="0"/>
    <x v="3"/>
    <s v="Szosa-250"/>
    <x v="1"/>
    <d v="2009-08-26T00:00:00"/>
    <x v="2"/>
    <x v="1"/>
    <n v="2443.35"/>
    <n v="1466.01"/>
    <n v="1"/>
    <n v="1466.01"/>
  </r>
  <r>
    <x v="1"/>
    <x v="4"/>
    <x v="7"/>
    <s v="Najlepsze rowery"/>
    <x v="0"/>
    <x v="25"/>
    <s v="Turystyczny-1000"/>
    <x v="6"/>
    <d v="2009-08-08T00:00:00"/>
    <x v="2"/>
    <x v="1"/>
    <n v="2384.0700000000002"/>
    <n v="953.62800000000004"/>
    <n v="1"/>
    <n v="953.62800000000004"/>
  </r>
  <r>
    <x v="1"/>
    <x v="3"/>
    <x v="6"/>
    <s v="Kolarstwo różnorodne"/>
    <x v="0"/>
    <x v="25"/>
    <s v="Turystyczny-3000"/>
    <x v="5"/>
    <d v="2009-08-11T00:00:00"/>
    <x v="2"/>
    <x v="1"/>
    <n v="742.35"/>
    <n v="334.0575"/>
    <n v="1"/>
    <n v="334.0575"/>
  </r>
  <r>
    <x v="1"/>
    <x v="3"/>
    <x v="6"/>
    <s v="Kolarstwo różnorodne"/>
    <x v="0"/>
    <x v="25"/>
    <s v="Turystyczny-3000"/>
    <x v="5"/>
    <d v="2009-08-03T00:00:00"/>
    <x v="2"/>
    <x v="1"/>
    <n v="742.35"/>
    <n v="334.0575"/>
    <n v="2"/>
    <n v="668.11500000000001"/>
  </r>
  <r>
    <x v="1"/>
    <x v="3"/>
    <x v="6"/>
    <s v="Kolarstwo różnorodne"/>
    <x v="2"/>
    <x v="26"/>
    <s v="Przerzutki przednie"/>
    <x v="0"/>
    <d v="2009-08-06T00:00:00"/>
    <x v="2"/>
    <x v="1"/>
    <n v="91.49"/>
    <n v="54.893999999999998"/>
    <n v="2"/>
    <n v="109.788"/>
  </r>
  <r>
    <x v="1"/>
    <x v="3"/>
    <x v="6"/>
    <s v="Kolarstwo różnorodne"/>
    <x v="0"/>
    <x v="25"/>
    <s v="Turystyczny-3000"/>
    <x v="6"/>
    <d v="2009-08-24T00:00:00"/>
    <x v="2"/>
    <x v="1"/>
    <n v="742.35"/>
    <n v="334.0575"/>
    <n v="4"/>
    <n v="1336.23"/>
  </r>
  <r>
    <x v="1"/>
    <x v="3"/>
    <x v="6"/>
    <s v="Kolarstwo różnorodne"/>
    <x v="0"/>
    <x v="25"/>
    <s v="Turystyczny-3000"/>
    <x v="6"/>
    <d v="2009-08-06T00:00:00"/>
    <x v="2"/>
    <x v="1"/>
    <n v="742.35"/>
    <n v="334.0575"/>
    <n v="3"/>
    <n v="1002.1725"/>
  </r>
  <r>
    <x v="1"/>
    <x v="3"/>
    <x v="6"/>
    <s v="Kolarstwo różnorodne"/>
    <x v="0"/>
    <x v="25"/>
    <s v="Turystyczny-1000"/>
    <x v="6"/>
    <d v="2009-08-06T00:00:00"/>
    <x v="2"/>
    <x v="1"/>
    <n v="2384.0700000000002"/>
    <n v="953.62800000000004"/>
    <n v="3"/>
    <n v="2860.884"/>
  </r>
  <r>
    <x v="1"/>
    <x v="3"/>
    <x v="6"/>
    <s v="Kolarstwo różnorodne"/>
    <x v="2"/>
    <x v="30"/>
    <s v="Łańcuch"/>
    <x v="0"/>
    <d v="2009-08-24T00:00:00"/>
    <x v="2"/>
    <x v="1"/>
    <n v="20.239999999999998"/>
    <n v="12.144"/>
    <n v="2"/>
    <n v="24.288"/>
  </r>
  <r>
    <x v="1"/>
    <x v="3"/>
    <x v="6"/>
    <s v="Kolarstwo różnorodne"/>
    <x v="2"/>
    <x v="31"/>
    <s v="HL suport"/>
    <x v="7"/>
    <d v="2009-08-19T00:00:00"/>
    <x v="2"/>
    <x v="1"/>
    <n v="121.49"/>
    <n v="72.894000000000005"/>
    <n v="1"/>
    <n v="72.894000000000005"/>
  </r>
  <r>
    <x v="1"/>
    <x v="3"/>
    <x v="6"/>
    <s v="Kolarstwo różnorodne"/>
    <x v="2"/>
    <x v="27"/>
    <s v="HL rama rowerowa turystyczny"/>
    <x v="5"/>
    <d v="2009-08-20T00:00:00"/>
    <x v="2"/>
    <x v="1"/>
    <n v="1003.91"/>
    <n v="602.346"/>
    <n v="2"/>
    <n v="1204.692"/>
  </r>
  <r>
    <x v="1"/>
    <x v="3"/>
    <x v="6"/>
    <s v="Kolarstwo różnorodne"/>
    <x v="0"/>
    <x v="25"/>
    <s v="Turystyczny-2000"/>
    <x v="5"/>
    <d v="2009-08-09T00:00:00"/>
    <x v="2"/>
    <x v="1"/>
    <n v="1214.8499999999999"/>
    <n v="728.91"/>
    <n v="3"/>
    <n v="2186.73"/>
  </r>
  <r>
    <x v="1"/>
    <x v="3"/>
    <x v="6"/>
    <s v="Kolarstwo różnorodne"/>
    <x v="0"/>
    <x v="25"/>
    <s v="Turystyczny-1000"/>
    <x v="5"/>
    <d v="2009-08-10T00:00:00"/>
    <x v="2"/>
    <x v="1"/>
    <n v="2384.0700000000002"/>
    <n v="1430.442"/>
    <n v="2"/>
    <n v="2860.884"/>
  </r>
  <r>
    <x v="1"/>
    <x v="3"/>
    <x v="6"/>
    <s v="Kolarstwo różnorodne"/>
    <x v="0"/>
    <x v="25"/>
    <s v="Turystyczny-2000"/>
    <x v="5"/>
    <d v="2009-08-10T00:00:00"/>
    <x v="2"/>
    <x v="1"/>
    <n v="1214.8499999999999"/>
    <n v="728.91"/>
    <n v="3"/>
    <n v="2186.73"/>
  </r>
  <r>
    <x v="1"/>
    <x v="3"/>
    <x v="6"/>
    <s v="Kolarstwo różnorodne"/>
    <x v="2"/>
    <x v="29"/>
    <s v="hamulce przednie"/>
    <x v="0"/>
    <d v="2009-08-06T00:00:00"/>
    <x v="2"/>
    <x v="1"/>
    <n v="106.5"/>
    <n v="63.9"/>
    <n v="3"/>
    <n v="191.7"/>
  </r>
  <r>
    <x v="1"/>
    <x v="3"/>
    <x v="6"/>
    <s v="Kolarstwo różnorodne"/>
    <x v="2"/>
    <x v="27"/>
    <s v="HL rama rowerowa turystyczny"/>
    <x v="6"/>
    <d v="2009-08-04T00:00:00"/>
    <x v="2"/>
    <x v="1"/>
    <n v="1003.91"/>
    <n v="602.346"/>
    <n v="1"/>
    <n v="602.346"/>
  </r>
  <r>
    <x v="1"/>
    <x v="3"/>
    <x v="6"/>
    <s v="Kolarstwo różnorodne"/>
    <x v="0"/>
    <x v="25"/>
    <s v="Turystyczny-1000"/>
    <x v="5"/>
    <d v="2009-08-07T00:00:00"/>
    <x v="2"/>
    <x v="1"/>
    <n v="2384.0700000000002"/>
    <n v="1430.442"/>
    <n v="3"/>
    <n v="4291.326"/>
  </r>
  <r>
    <x v="1"/>
    <x v="3"/>
    <x v="6"/>
    <s v="Kolarstwo różnorodne"/>
    <x v="2"/>
    <x v="28"/>
    <s v="HL korba"/>
    <x v="1"/>
    <d v="2009-08-23T00:00:00"/>
    <x v="2"/>
    <x v="1"/>
    <n v="404.99"/>
    <n v="242.994"/>
    <n v="2"/>
    <n v="485.988"/>
  </r>
  <r>
    <x v="1"/>
    <x v="3"/>
    <x v="6"/>
    <s v="Kolarstwo różnorodne"/>
    <x v="0"/>
    <x v="25"/>
    <s v="Turystyczny-3000"/>
    <x v="6"/>
    <d v="2009-08-19T00:00:00"/>
    <x v="2"/>
    <x v="1"/>
    <n v="742.35"/>
    <n v="334.0575"/>
    <n v="1"/>
    <n v="334.0575"/>
  </r>
  <r>
    <x v="1"/>
    <x v="3"/>
    <x v="6"/>
    <s v="Kolarstwo różnorodne"/>
    <x v="2"/>
    <x v="20"/>
    <s v="HL siodełko turystyczny"/>
    <x v="7"/>
    <d v="2009-08-13T00:00:00"/>
    <x v="2"/>
    <x v="1"/>
    <n v="52.64"/>
    <n v="31.584"/>
    <n v="2"/>
    <n v="63.167999999999999"/>
  </r>
  <r>
    <x v="1"/>
    <x v="3"/>
    <x v="6"/>
    <s v="Kolarstwo różnorodne"/>
    <x v="0"/>
    <x v="25"/>
    <s v="Turystyczny-1000"/>
    <x v="6"/>
    <d v="2009-08-26T00:00:00"/>
    <x v="2"/>
    <x v="1"/>
    <n v="2384.0700000000002"/>
    <n v="953.62800000000004"/>
    <n v="1"/>
    <n v="953.62800000000004"/>
  </r>
  <r>
    <x v="0"/>
    <x v="0"/>
    <x v="0"/>
    <s v="Handel detaliczny — sprzedaż i serwis"/>
    <x v="2"/>
    <x v="6"/>
    <s v="HL rama rowerowa szosa"/>
    <x v="3"/>
    <d v="2009-08-25T00:00:00"/>
    <x v="2"/>
    <x v="1"/>
    <n v="1431.5"/>
    <n v="858.9"/>
    <n v="2"/>
    <n v="1717.8"/>
  </r>
  <r>
    <x v="0"/>
    <x v="0"/>
    <x v="0"/>
    <s v="Handel detaliczny — sprzedaż i serwis"/>
    <x v="2"/>
    <x v="6"/>
    <s v="LL rama rowerowa"/>
    <x v="1"/>
    <d v="2009-08-24T00:00:00"/>
    <x v="2"/>
    <x v="1"/>
    <n v="337.22"/>
    <n v="202.33199999999999"/>
    <n v="2"/>
    <n v="404.66399999999999"/>
  </r>
  <r>
    <x v="0"/>
    <x v="0"/>
    <x v="0"/>
    <s v="Handel detaliczny — sprzedaż i serwis"/>
    <x v="0"/>
    <x v="3"/>
    <s v="Szosa-250"/>
    <x v="3"/>
    <d v="2009-08-21T00:00:00"/>
    <x v="2"/>
    <x v="1"/>
    <n v="2443.35"/>
    <n v="1466.01"/>
    <n v="1"/>
    <n v="1466.01"/>
  </r>
  <r>
    <x v="0"/>
    <x v="0"/>
    <x v="0"/>
    <s v="Handel detaliczny — sprzedaż i serwis"/>
    <x v="2"/>
    <x v="6"/>
    <s v="HL rama rowerowa szosa"/>
    <x v="1"/>
    <d v="2009-08-27T00:00:00"/>
    <x v="2"/>
    <x v="1"/>
    <n v="1431.5"/>
    <n v="858.9"/>
    <n v="4"/>
    <n v="3435.6"/>
  </r>
  <r>
    <x v="0"/>
    <x v="0"/>
    <x v="0"/>
    <s v="Handel detaliczny — sprzedaż i serwis"/>
    <x v="2"/>
    <x v="9"/>
    <s v="LL kierownica szosa"/>
    <x v="7"/>
    <d v="2009-08-20T00:00:00"/>
    <x v="2"/>
    <x v="1"/>
    <n v="44.54"/>
    <n v="26.724"/>
    <n v="1"/>
    <n v="26.724"/>
  </r>
  <r>
    <x v="0"/>
    <x v="0"/>
    <x v="0"/>
    <s v="Handel detaliczny — sprzedaż i serwis"/>
    <x v="2"/>
    <x v="6"/>
    <s v="ML rama rowerowa-W"/>
    <x v="6"/>
    <d v="2009-08-03T00:00:00"/>
    <x v="2"/>
    <x v="1"/>
    <n v="594.83000000000004"/>
    <n v="356.89800000000002"/>
    <n v="1"/>
    <n v="356.89800000000002"/>
  </r>
  <r>
    <x v="0"/>
    <x v="0"/>
    <x v="3"/>
    <s v="Ciągła Sprzedaż"/>
    <x v="0"/>
    <x v="25"/>
    <s v="Turystyczny-1000"/>
    <x v="6"/>
    <d v="2009-08-24T00:00:00"/>
    <x v="2"/>
    <x v="1"/>
    <n v="2384.0700000000002"/>
    <n v="953.62800000000004"/>
    <n v="1"/>
    <n v="953.62800000000004"/>
  </r>
  <r>
    <x v="0"/>
    <x v="0"/>
    <x v="3"/>
    <s v="Ciągła Sprzedaż"/>
    <x v="0"/>
    <x v="25"/>
    <s v="Turystyczny-1000"/>
    <x v="5"/>
    <d v="2009-08-18T00:00:00"/>
    <x v="2"/>
    <x v="1"/>
    <n v="2384.0700000000002"/>
    <n v="1430.442"/>
    <n v="5"/>
    <n v="7152.21"/>
  </r>
  <r>
    <x v="0"/>
    <x v="0"/>
    <x v="3"/>
    <s v="Ciągła Sprzedaż"/>
    <x v="2"/>
    <x v="27"/>
    <s v="HL rama rowerowa turystyczny"/>
    <x v="5"/>
    <d v="2009-08-24T00:00:00"/>
    <x v="2"/>
    <x v="1"/>
    <n v="1003.91"/>
    <n v="602.346"/>
    <n v="1"/>
    <n v="602.346"/>
  </r>
  <r>
    <x v="0"/>
    <x v="0"/>
    <x v="3"/>
    <s v="Ciągła Sprzedaż"/>
    <x v="0"/>
    <x v="25"/>
    <s v="Turystyczny-3000"/>
    <x v="6"/>
    <d v="2009-08-27T00:00:00"/>
    <x v="2"/>
    <x v="1"/>
    <n v="742.35"/>
    <n v="334.0575"/>
    <n v="2"/>
    <n v="668.11500000000001"/>
  </r>
  <r>
    <x v="0"/>
    <x v="0"/>
    <x v="3"/>
    <s v="Ciągła Sprzedaż"/>
    <x v="2"/>
    <x v="20"/>
    <s v="LL siodełko turystyczny"/>
    <x v="7"/>
    <d v="2009-08-30T00:00:00"/>
    <x v="2"/>
    <x v="1"/>
    <n v="27.12"/>
    <n v="16.271999999999998"/>
    <n v="2"/>
    <n v="32.543999999999997"/>
  </r>
  <r>
    <x v="0"/>
    <x v="0"/>
    <x v="3"/>
    <s v="Ciągła Sprzedaż"/>
    <x v="2"/>
    <x v="27"/>
    <s v="LL rama rowerowa turystyczny"/>
    <x v="5"/>
    <d v="2009-08-18T00:00:00"/>
    <x v="2"/>
    <x v="1"/>
    <n v="333.42"/>
    <n v="200.05199999999999"/>
    <n v="1"/>
    <n v="200.05199999999999"/>
  </r>
  <r>
    <x v="0"/>
    <x v="0"/>
    <x v="3"/>
    <s v="Ciągła Sprzedaż"/>
    <x v="0"/>
    <x v="25"/>
    <s v="Turystyczny-3000"/>
    <x v="6"/>
    <d v="2009-08-13T00:00:00"/>
    <x v="2"/>
    <x v="1"/>
    <n v="742.35"/>
    <n v="334.0575"/>
    <n v="2"/>
    <n v="668.11500000000001"/>
  </r>
  <r>
    <x v="0"/>
    <x v="1"/>
    <x v="1"/>
    <s v="Ulubiony rodzinny sklep rowerowy"/>
    <x v="0"/>
    <x v="0"/>
    <s v="Górski-200-W"/>
    <x v="0"/>
    <d v="2009-08-26T00:00:00"/>
    <x v="2"/>
    <x v="1"/>
    <n v="769.49"/>
    <n v="461.69400000000002"/>
    <n v="1"/>
    <n v="461.69400000000002"/>
  </r>
  <r>
    <x v="1"/>
    <x v="3"/>
    <x v="6"/>
    <s v="Wyroby hutnicze — dystrybucja"/>
    <x v="2"/>
    <x v="6"/>
    <s v="LL rama rowerowa"/>
    <x v="1"/>
    <d v="2009-08-09T00:00:00"/>
    <x v="2"/>
    <x v="1"/>
    <n v="337.22"/>
    <n v="202.33199999999999"/>
    <n v="2"/>
    <n v="404.66399999999999"/>
  </r>
  <r>
    <x v="1"/>
    <x v="3"/>
    <x v="6"/>
    <s v="Artykuły rowerowe"/>
    <x v="1"/>
    <x v="1"/>
    <s v="skarpety wyścigowe"/>
    <x v="2"/>
    <d v="2009-08-23T00:00:00"/>
    <x v="2"/>
    <x v="1"/>
    <n v="8.99"/>
    <n v="5.3940000000000001"/>
    <n v="5"/>
    <n v="26.97"/>
  </r>
  <r>
    <x v="1"/>
    <x v="3"/>
    <x v="6"/>
    <s v="Artykuły rowerowe"/>
    <x v="0"/>
    <x v="3"/>
    <s v="Szosa-750"/>
    <x v="1"/>
    <d v="2009-08-23T00:00:00"/>
    <x v="2"/>
    <x v="1"/>
    <n v="539.99"/>
    <n v="323.99400000000003"/>
    <n v="1"/>
    <n v="323.99400000000003"/>
  </r>
  <r>
    <x v="1"/>
    <x v="3"/>
    <x v="6"/>
    <s v="Artykuły rowerowe"/>
    <x v="0"/>
    <x v="3"/>
    <s v="Szosa-750"/>
    <x v="1"/>
    <d v="2009-08-11T00:00:00"/>
    <x v="2"/>
    <x v="1"/>
    <n v="539.99"/>
    <n v="323.99400000000003"/>
    <n v="3"/>
    <n v="971.98200000000008"/>
  </r>
  <r>
    <x v="1"/>
    <x v="3"/>
    <x v="6"/>
    <s v="Artykuły rowerowe"/>
    <x v="2"/>
    <x v="18"/>
    <s v="LL pedał szosa"/>
    <x v="8"/>
    <d v="2009-08-30T00:00:00"/>
    <x v="2"/>
    <x v="1"/>
    <n v="40.49"/>
    <n v="24.294"/>
    <n v="3"/>
    <n v="72.882000000000005"/>
  </r>
  <r>
    <x v="1"/>
    <x v="3"/>
    <x v="6"/>
    <s v="Artykuły rowerowe"/>
    <x v="1"/>
    <x v="4"/>
    <s v="Short-Sleeve Classic Jersey"/>
    <x v="6"/>
    <d v="2009-08-15T00:00:00"/>
    <x v="2"/>
    <x v="1"/>
    <n v="53.99"/>
    <n v="32.393999999999998"/>
    <n v="2"/>
    <n v="64.787999999999997"/>
  </r>
  <r>
    <x v="1"/>
    <x v="3"/>
    <x v="6"/>
    <s v="Artykuły rowerowe"/>
    <x v="2"/>
    <x v="6"/>
    <s v="LL rama rowerowa"/>
    <x v="1"/>
    <d v="2009-08-21T00:00:00"/>
    <x v="2"/>
    <x v="1"/>
    <n v="337.22"/>
    <n v="202.33199999999999"/>
    <n v="4"/>
    <n v="809.32799999999997"/>
  </r>
  <r>
    <x v="1"/>
    <x v="3"/>
    <x v="6"/>
    <s v="Artykuły rowerowe"/>
    <x v="2"/>
    <x v="6"/>
    <s v="ML rama rowerowa-W"/>
    <x v="6"/>
    <d v="2009-08-25T00:00:00"/>
    <x v="2"/>
    <x v="1"/>
    <n v="594.83000000000004"/>
    <n v="356.89800000000002"/>
    <n v="2"/>
    <n v="713.79600000000005"/>
  </r>
  <r>
    <x v="1"/>
    <x v="3"/>
    <x v="6"/>
    <s v="Artykuły rowerowe"/>
    <x v="3"/>
    <x v="21"/>
    <s v="plecak rowerowy"/>
    <x v="0"/>
    <d v="2009-08-19T00:00:00"/>
    <x v="2"/>
    <x v="1"/>
    <n v="54.99"/>
    <n v="32.994"/>
    <n v="1"/>
    <n v="32.994"/>
  </r>
  <r>
    <x v="1"/>
    <x v="3"/>
    <x v="6"/>
    <s v="Artykuły rowerowe"/>
    <x v="2"/>
    <x v="18"/>
    <s v="HL pedał szosa"/>
    <x v="8"/>
    <d v="2009-08-13T00:00:00"/>
    <x v="2"/>
    <x v="1"/>
    <n v="80.989999999999995"/>
    <n v="48.594000000000001"/>
    <n v="3"/>
    <n v="145.78200000000001"/>
  </r>
  <r>
    <x v="1"/>
    <x v="3"/>
    <x v="6"/>
    <s v="Artykuły rowerowe"/>
    <x v="1"/>
    <x v="4"/>
    <s v="Long-Sleeve Logo Jersey"/>
    <x v="4"/>
    <d v="2009-08-22T00:00:00"/>
    <x v="2"/>
    <x v="1"/>
    <n v="49.99"/>
    <n v="29.994"/>
    <n v="1"/>
    <n v="29.994"/>
  </r>
  <r>
    <x v="1"/>
    <x v="3"/>
    <x v="6"/>
    <s v="Artykuły rowerowe"/>
    <x v="0"/>
    <x v="3"/>
    <s v="Szosa--350-W"/>
    <x v="6"/>
    <d v="2009-08-02T00:00:00"/>
    <x v="2"/>
    <x v="1"/>
    <n v="1700.99"/>
    <n v="1020.5940000000001"/>
    <n v="1"/>
    <n v="1020.5940000000001"/>
  </r>
  <r>
    <x v="0"/>
    <x v="0"/>
    <x v="2"/>
    <s v="Coho Sport"/>
    <x v="0"/>
    <x v="0"/>
    <s v="Górski-200-W"/>
    <x v="0"/>
    <d v="2009-08-11T00:00:00"/>
    <x v="2"/>
    <x v="1"/>
    <n v="769.49"/>
    <n v="461.69400000000002"/>
    <n v="1"/>
    <n v="461.69400000000002"/>
  </r>
  <r>
    <x v="0"/>
    <x v="0"/>
    <x v="2"/>
    <s v="Niesamowite rowery"/>
    <x v="3"/>
    <x v="7"/>
    <s v="Sport-100"/>
    <x v="3"/>
    <d v="2009-08-26T00:00:00"/>
    <x v="2"/>
    <x v="1"/>
    <n v="34.99"/>
    <n v="20.994"/>
    <n v="4"/>
    <n v="83.975999999999999"/>
  </r>
  <r>
    <x v="0"/>
    <x v="0"/>
    <x v="2"/>
    <s v="Niesamowite rowery"/>
    <x v="1"/>
    <x v="4"/>
    <s v="Short-Sleeve Classic Jersey"/>
    <x v="6"/>
    <d v="2009-08-19T00:00:00"/>
    <x v="2"/>
    <x v="1"/>
    <n v="53.99"/>
    <n v="31.3142"/>
    <n v="14"/>
    <n v="438.39879999999999"/>
  </r>
  <r>
    <x v="0"/>
    <x v="0"/>
    <x v="2"/>
    <s v="Niesamowite rowery"/>
    <x v="0"/>
    <x v="25"/>
    <s v="Turystyczny-1000"/>
    <x v="5"/>
    <d v="2009-08-11T00:00:00"/>
    <x v="2"/>
    <x v="1"/>
    <n v="2384.0700000000002"/>
    <n v="1430.442"/>
    <n v="4"/>
    <n v="5721.768"/>
  </r>
  <r>
    <x v="0"/>
    <x v="0"/>
    <x v="2"/>
    <s v="Niesamowite rowery"/>
    <x v="0"/>
    <x v="25"/>
    <s v="Turystyczny-2000"/>
    <x v="5"/>
    <d v="2009-08-21T00:00:00"/>
    <x v="2"/>
    <x v="1"/>
    <n v="1214.8499999999999"/>
    <n v="728.91"/>
    <n v="3"/>
    <n v="2186.73"/>
  </r>
  <r>
    <x v="0"/>
    <x v="0"/>
    <x v="2"/>
    <s v="Niesamowite rowery"/>
    <x v="0"/>
    <x v="25"/>
    <s v="Turystyczny-3000"/>
    <x v="6"/>
    <d v="2009-08-09T00:00:00"/>
    <x v="2"/>
    <x v="1"/>
    <n v="742.35"/>
    <n v="334.0575"/>
    <n v="3"/>
    <n v="1002.1725"/>
  </r>
  <r>
    <x v="0"/>
    <x v="0"/>
    <x v="2"/>
    <s v="Niesamowite rowery"/>
    <x v="1"/>
    <x v="4"/>
    <s v="Long-Sleeve Logo Jersey"/>
    <x v="4"/>
    <d v="2009-08-15T00:00:00"/>
    <x v="2"/>
    <x v="1"/>
    <n v="49.99"/>
    <n v="28.994199999999999"/>
    <n v="12"/>
    <n v="347.93039999999996"/>
  </r>
  <r>
    <x v="0"/>
    <x v="0"/>
    <x v="2"/>
    <s v="Niesamowite rowery"/>
    <x v="0"/>
    <x v="25"/>
    <s v="Turystyczny-3000"/>
    <x v="6"/>
    <d v="2009-08-22T00:00:00"/>
    <x v="2"/>
    <x v="1"/>
    <n v="742.35"/>
    <n v="334.0575"/>
    <n v="4"/>
    <n v="1336.23"/>
  </r>
  <r>
    <x v="0"/>
    <x v="0"/>
    <x v="2"/>
    <s v="Niesamowite rowery"/>
    <x v="1"/>
    <x v="23"/>
    <s v="kamizelki klasyczne"/>
    <x v="5"/>
    <d v="2009-08-04T00:00:00"/>
    <x v="2"/>
    <x v="1"/>
    <n v="63.5"/>
    <n v="36.83"/>
    <n v="12"/>
    <n v="441.96"/>
  </r>
  <r>
    <x v="0"/>
    <x v="0"/>
    <x v="2"/>
    <s v="Niesamowite rowery"/>
    <x v="3"/>
    <x v="32"/>
    <s v="zestawy naprawcze do opon"/>
    <x v="7"/>
    <d v="2009-08-16T00:00:00"/>
    <x v="2"/>
    <x v="1"/>
    <n v="2.29"/>
    <n v="1.3740000000000001"/>
    <n v="6"/>
    <n v="8.2439999999999998"/>
  </r>
  <r>
    <x v="0"/>
    <x v="0"/>
    <x v="2"/>
    <s v="Niesamowite rowery"/>
    <x v="2"/>
    <x v="27"/>
    <s v="HL rama rowerowa turystyczny"/>
    <x v="6"/>
    <d v="2009-08-09T00:00:00"/>
    <x v="2"/>
    <x v="1"/>
    <n v="1003.91"/>
    <n v="602.346"/>
    <n v="4"/>
    <n v="2409.384"/>
  </r>
  <r>
    <x v="0"/>
    <x v="0"/>
    <x v="2"/>
    <s v="Niesamowite rowery"/>
    <x v="0"/>
    <x v="25"/>
    <s v="Turystyczny-2000"/>
    <x v="5"/>
    <d v="2009-08-14T00:00:00"/>
    <x v="2"/>
    <x v="1"/>
    <n v="1214.8499999999999"/>
    <n v="728.91"/>
    <n v="5"/>
    <n v="3644.5499999999997"/>
  </r>
  <r>
    <x v="0"/>
    <x v="0"/>
    <x v="2"/>
    <s v="Niesamowite rowery"/>
    <x v="0"/>
    <x v="25"/>
    <s v="Turystyczny-2000"/>
    <x v="5"/>
    <d v="2009-08-26T00:00:00"/>
    <x v="2"/>
    <x v="1"/>
    <n v="1214.8499999999999"/>
    <n v="728.91"/>
    <n v="8"/>
    <n v="5831.28"/>
  </r>
  <r>
    <x v="0"/>
    <x v="0"/>
    <x v="2"/>
    <s v="Niesamowite rowery"/>
    <x v="2"/>
    <x v="9"/>
    <s v="LL kierownica turystyczny"/>
    <x v="7"/>
    <d v="2009-08-10T00:00:00"/>
    <x v="2"/>
    <x v="1"/>
    <n v="46.09"/>
    <n v="27.654"/>
    <n v="2"/>
    <n v="55.308"/>
  </r>
  <r>
    <x v="0"/>
    <x v="0"/>
    <x v="2"/>
    <s v="Niesamowite rowery"/>
    <x v="1"/>
    <x v="4"/>
    <s v="Short-Sleeve Classic Jersey"/>
    <x v="6"/>
    <d v="2009-08-30T00:00:00"/>
    <x v="2"/>
    <x v="1"/>
    <n v="53.99"/>
    <n v="32.393999999999998"/>
    <n v="9"/>
    <n v="291.54599999999999"/>
  </r>
  <r>
    <x v="0"/>
    <x v="0"/>
    <x v="2"/>
    <s v="Niesamowite rowery"/>
    <x v="1"/>
    <x v="5"/>
    <s v="nakładka na rower"/>
    <x v="4"/>
    <d v="2009-08-12T00:00:00"/>
    <x v="2"/>
    <x v="1"/>
    <n v="8.99"/>
    <n v="5.3940000000000001"/>
    <n v="9"/>
    <n v="48.545999999999999"/>
  </r>
  <r>
    <x v="0"/>
    <x v="0"/>
    <x v="2"/>
    <s v="Niesamowite rowery"/>
    <x v="3"/>
    <x v="22"/>
    <s v="bidony"/>
    <x v="7"/>
    <d v="2009-08-24T00:00:00"/>
    <x v="2"/>
    <x v="1"/>
    <n v="4.99"/>
    <n v="2.9940000000000002"/>
    <n v="8"/>
    <n v="23.952000000000002"/>
  </r>
  <r>
    <x v="0"/>
    <x v="0"/>
    <x v="2"/>
    <s v="Niesamowite rowery"/>
    <x v="2"/>
    <x v="27"/>
    <s v="HL rama rowerowa turystyczny"/>
    <x v="5"/>
    <d v="2009-08-20T00:00:00"/>
    <x v="2"/>
    <x v="1"/>
    <n v="1003.91"/>
    <n v="602.346"/>
    <n v="3"/>
    <n v="1807.038"/>
  </r>
  <r>
    <x v="0"/>
    <x v="0"/>
    <x v="2"/>
    <s v="Niesamowite rowery"/>
    <x v="1"/>
    <x v="4"/>
    <s v="Short-Sleeve Classic Jersey"/>
    <x v="6"/>
    <d v="2009-08-06T00:00:00"/>
    <x v="2"/>
    <x v="1"/>
    <n v="53.99"/>
    <n v="32.393999999999998"/>
    <n v="5"/>
    <n v="161.97"/>
  </r>
  <r>
    <x v="0"/>
    <x v="0"/>
    <x v="2"/>
    <s v="Niesamowite rowery"/>
    <x v="2"/>
    <x v="27"/>
    <s v="HL rama rowerowa turystyczny"/>
    <x v="6"/>
    <d v="2009-08-05T00:00:00"/>
    <x v="2"/>
    <x v="1"/>
    <n v="1003.91"/>
    <n v="582.26779999999997"/>
    <n v="13"/>
    <n v="7569.4813999999997"/>
  </r>
  <r>
    <x v="0"/>
    <x v="0"/>
    <x v="2"/>
    <s v="Niesamowite rowery"/>
    <x v="1"/>
    <x v="10"/>
    <s v="rękawiczki rowerowe"/>
    <x v="1"/>
    <d v="2009-08-07T00:00:00"/>
    <x v="2"/>
    <x v="1"/>
    <n v="24.49"/>
    <n v="14.694000000000001"/>
    <n v="5"/>
    <n v="73.47"/>
  </r>
  <r>
    <x v="0"/>
    <x v="0"/>
    <x v="2"/>
    <s v="Niesamowite rowery"/>
    <x v="3"/>
    <x v="24"/>
    <s v="Bike Wash"/>
    <x v="7"/>
    <d v="2009-08-31T00:00:00"/>
    <x v="2"/>
    <x v="1"/>
    <n v="7.95"/>
    <n v="4.7699999999999996"/>
    <n v="6"/>
    <n v="28.619999999999997"/>
  </r>
  <r>
    <x v="0"/>
    <x v="0"/>
    <x v="2"/>
    <s v="Niesamowite rowery"/>
    <x v="1"/>
    <x v="10"/>
    <s v="rękawiczki rowerowe"/>
    <x v="1"/>
    <d v="2009-08-08T00:00:00"/>
    <x v="2"/>
    <x v="1"/>
    <n v="24.49"/>
    <n v="14.2042"/>
    <n v="12"/>
    <n v="170.4504"/>
  </r>
  <r>
    <x v="0"/>
    <x v="0"/>
    <x v="2"/>
    <s v="Niesamowite rowery"/>
    <x v="2"/>
    <x v="27"/>
    <s v="LL rama rowerowa turystyczny"/>
    <x v="5"/>
    <d v="2009-08-28T00:00:00"/>
    <x v="2"/>
    <x v="1"/>
    <n v="333.42"/>
    <n v="200.05199999999999"/>
    <n v="2"/>
    <n v="400.10399999999998"/>
  </r>
  <r>
    <x v="0"/>
    <x v="0"/>
    <x v="2"/>
    <s v="Niesamowite rowery"/>
    <x v="0"/>
    <x v="25"/>
    <s v="Turystyczny-3000"/>
    <x v="6"/>
    <d v="2009-08-04T00:00:00"/>
    <x v="2"/>
    <x v="1"/>
    <n v="742.35"/>
    <n v="334.0575"/>
    <n v="2"/>
    <n v="668.11500000000001"/>
  </r>
  <r>
    <x v="0"/>
    <x v="0"/>
    <x v="2"/>
    <s v="Niesamowite rowery"/>
    <x v="0"/>
    <x v="25"/>
    <s v="Turystyczny-3000"/>
    <x v="5"/>
    <d v="2009-08-04T00:00:00"/>
    <x v="2"/>
    <x v="1"/>
    <n v="742.35"/>
    <n v="334.0575"/>
    <n v="3"/>
    <n v="1002.1725"/>
  </r>
  <r>
    <x v="0"/>
    <x v="0"/>
    <x v="2"/>
    <s v="Niesamowite rowery"/>
    <x v="2"/>
    <x v="18"/>
    <s v="pedał turystyczny"/>
    <x v="8"/>
    <d v="2009-08-09T00:00:00"/>
    <x v="2"/>
    <x v="1"/>
    <n v="80.989999999999995"/>
    <n v="48.594000000000001"/>
    <n v="2"/>
    <n v="97.188000000000002"/>
  </r>
  <r>
    <x v="0"/>
    <x v="0"/>
    <x v="2"/>
    <s v="Niesamowite rowery"/>
    <x v="1"/>
    <x v="4"/>
    <s v="Long-Sleeve Logo Jersey"/>
    <x v="4"/>
    <d v="2009-08-12T00:00:00"/>
    <x v="2"/>
    <x v="1"/>
    <n v="49.99"/>
    <n v="28.994199999999999"/>
    <n v="12"/>
    <n v="347.93039999999996"/>
  </r>
  <r>
    <x v="0"/>
    <x v="0"/>
    <x v="2"/>
    <s v="Niesamowite rowery"/>
    <x v="1"/>
    <x v="10"/>
    <s v="rękawiczki rowerowe"/>
    <x v="1"/>
    <d v="2009-08-21T00:00:00"/>
    <x v="2"/>
    <x v="1"/>
    <n v="24.49"/>
    <n v="14.694000000000001"/>
    <n v="8"/>
    <n v="117.55200000000001"/>
  </r>
  <r>
    <x v="0"/>
    <x v="0"/>
    <x v="2"/>
    <s v="Niesamowite rowery"/>
    <x v="2"/>
    <x v="20"/>
    <s v="LL siodełko turystyczny"/>
    <x v="7"/>
    <d v="2009-08-21T00:00:00"/>
    <x v="2"/>
    <x v="1"/>
    <n v="39.14"/>
    <n v="23.484000000000002"/>
    <n v="1"/>
    <n v="23.484000000000002"/>
  </r>
  <r>
    <x v="0"/>
    <x v="0"/>
    <x v="2"/>
    <s v="Niesamowite rowery"/>
    <x v="2"/>
    <x v="27"/>
    <s v="LL rama rowerowa turystyczny"/>
    <x v="5"/>
    <d v="2009-08-27T00:00:00"/>
    <x v="2"/>
    <x v="1"/>
    <n v="333.42"/>
    <n v="200.05199999999999"/>
    <n v="2"/>
    <n v="400.10399999999998"/>
  </r>
  <r>
    <x v="0"/>
    <x v="0"/>
    <x v="2"/>
    <s v="Niesamowite rowery"/>
    <x v="2"/>
    <x v="27"/>
    <s v="HL rama rowerowa turystyczny"/>
    <x v="6"/>
    <d v="2009-08-14T00:00:00"/>
    <x v="2"/>
    <x v="1"/>
    <n v="1003.91"/>
    <n v="602.346"/>
    <n v="1"/>
    <n v="602.346"/>
  </r>
  <r>
    <x v="0"/>
    <x v="0"/>
    <x v="2"/>
    <s v="Niesamowite rowery"/>
    <x v="3"/>
    <x v="21"/>
    <s v="plecak rowerowy"/>
    <x v="0"/>
    <d v="2009-08-24T00:00:00"/>
    <x v="2"/>
    <x v="1"/>
    <n v="54.99"/>
    <n v="32.994"/>
    <n v="4"/>
    <n v="131.976"/>
  </r>
  <r>
    <x v="0"/>
    <x v="0"/>
    <x v="2"/>
    <s v="Niesamowite rowery"/>
    <x v="0"/>
    <x v="25"/>
    <s v="Turystyczny-1000"/>
    <x v="6"/>
    <d v="2009-08-16T00:00:00"/>
    <x v="2"/>
    <x v="1"/>
    <n v="2384.0700000000002"/>
    <n v="953.62800000000004"/>
    <n v="8"/>
    <n v="7629.0240000000003"/>
  </r>
  <r>
    <x v="0"/>
    <x v="0"/>
    <x v="2"/>
    <s v="Niesamowite rowery"/>
    <x v="1"/>
    <x v="23"/>
    <s v="kamizelki klasyczne"/>
    <x v="5"/>
    <d v="2009-08-28T00:00:00"/>
    <x v="2"/>
    <x v="1"/>
    <n v="63.5"/>
    <n v="31.75"/>
    <n v="32"/>
    <n v="1016"/>
  </r>
  <r>
    <x v="0"/>
    <x v="0"/>
    <x v="2"/>
    <s v="Niesamowite rowery"/>
    <x v="1"/>
    <x v="4"/>
    <s v="Long-Sleeve Logo Jersey"/>
    <x v="4"/>
    <d v="2009-08-15T00:00:00"/>
    <x v="2"/>
    <x v="1"/>
    <n v="49.99"/>
    <n v="27.494499999999999"/>
    <n v="17"/>
    <n v="467.40649999999999"/>
  </r>
  <r>
    <x v="0"/>
    <x v="0"/>
    <x v="2"/>
    <s v="Niesamowite rowery"/>
    <x v="2"/>
    <x v="27"/>
    <s v="LL rama rowerowa turystyczny"/>
    <x v="6"/>
    <d v="2009-08-27T00:00:00"/>
    <x v="2"/>
    <x v="1"/>
    <n v="333.42"/>
    <n v="200.05199999999999"/>
    <n v="1"/>
    <n v="200.05199999999999"/>
  </r>
  <r>
    <x v="0"/>
    <x v="0"/>
    <x v="2"/>
    <s v="Niesamowite rowery"/>
    <x v="2"/>
    <x v="27"/>
    <s v="HL rama rowerowa turystyczny"/>
    <x v="5"/>
    <d v="2009-08-25T00:00:00"/>
    <x v="2"/>
    <x v="1"/>
    <n v="1003.91"/>
    <n v="602.346"/>
    <n v="3"/>
    <n v="1807.038"/>
  </r>
  <r>
    <x v="0"/>
    <x v="0"/>
    <x v="2"/>
    <s v="Niesamowite rowery"/>
    <x v="0"/>
    <x v="25"/>
    <s v="Turystyczny-3000"/>
    <x v="6"/>
    <d v="2009-08-13T00:00:00"/>
    <x v="2"/>
    <x v="1"/>
    <n v="742.35"/>
    <n v="334.0575"/>
    <n v="10"/>
    <n v="3340.5749999999998"/>
  </r>
  <r>
    <x v="0"/>
    <x v="0"/>
    <x v="2"/>
    <s v="Niesamowite rowery"/>
    <x v="0"/>
    <x v="25"/>
    <s v="Turystyczny-3000"/>
    <x v="5"/>
    <d v="2009-08-29T00:00:00"/>
    <x v="2"/>
    <x v="1"/>
    <n v="742.35"/>
    <n v="334.0575"/>
    <n v="6"/>
    <n v="2004.345"/>
  </r>
  <r>
    <x v="0"/>
    <x v="0"/>
    <x v="2"/>
    <s v="Niesamowite rowery"/>
    <x v="3"/>
    <x v="19"/>
    <s v="stojak na 4 rowery"/>
    <x v="7"/>
    <d v="2009-08-30T00:00:00"/>
    <x v="2"/>
    <x v="1"/>
    <n v="120"/>
    <n v="66"/>
    <n v="15"/>
    <n v="990"/>
  </r>
  <r>
    <x v="0"/>
    <x v="0"/>
    <x v="2"/>
    <s v="Niesamowite rowery"/>
    <x v="2"/>
    <x v="9"/>
    <s v="HL kierownica turystyczny"/>
    <x v="7"/>
    <d v="2009-08-14T00:00:00"/>
    <x v="2"/>
    <x v="1"/>
    <n v="91.57"/>
    <n v="54.942"/>
    <n v="2"/>
    <n v="109.884"/>
  </r>
  <r>
    <x v="0"/>
    <x v="0"/>
    <x v="2"/>
    <s v="Niesamowite rowery"/>
    <x v="3"/>
    <x v="7"/>
    <s v="Sport-100"/>
    <x v="5"/>
    <d v="2009-08-08T00:00:00"/>
    <x v="2"/>
    <x v="1"/>
    <n v="34.99"/>
    <n v="20.994"/>
    <n v="6"/>
    <n v="125.964"/>
  </r>
  <r>
    <x v="0"/>
    <x v="0"/>
    <x v="2"/>
    <s v="Niesamowite rowery"/>
    <x v="3"/>
    <x v="7"/>
    <s v="Sport-100"/>
    <x v="1"/>
    <d v="2009-08-10T00:00:00"/>
    <x v="2"/>
    <x v="1"/>
    <n v="34.99"/>
    <n v="20.994"/>
    <n v="8"/>
    <n v="167.952"/>
  </r>
  <r>
    <x v="0"/>
    <x v="0"/>
    <x v="2"/>
    <s v="Niesamowite rowery"/>
    <x v="0"/>
    <x v="25"/>
    <s v="Turystyczny-1000"/>
    <x v="6"/>
    <d v="2009-08-26T00:00:00"/>
    <x v="2"/>
    <x v="1"/>
    <n v="2384.0700000000002"/>
    <n v="953.62800000000004"/>
    <n v="2"/>
    <n v="1907.2560000000001"/>
  </r>
  <r>
    <x v="0"/>
    <x v="0"/>
    <x v="2"/>
    <s v="Niesamowite rowery"/>
    <x v="0"/>
    <x v="25"/>
    <s v="Turystyczny-1000"/>
    <x v="5"/>
    <d v="2009-08-31T00:00:00"/>
    <x v="2"/>
    <x v="1"/>
    <n v="2384.0700000000002"/>
    <n v="1430.442"/>
    <n v="4"/>
    <n v="5721.768"/>
  </r>
  <r>
    <x v="0"/>
    <x v="0"/>
    <x v="2"/>
    <s v="Niesamowite rowery"/>
    <x v="0"/>
    <x v="25"/>
    <s v="Turystyczny-3000"/>
    <x v="5"/>
    <d v="2009-08-28T00:00:00"/>
    <x v="2"/>
    <x v="1"/>
    <n v="742.35"/>
    <n v="334.0575"/>
    <n v="4"/>
    <n v="1336.23"/>
  </r>
  <r>
    <x v="0"/>
    <x v="0"/>
    <x v="4"/>
    <s v="Wyposażenie rowerów dziecięcych"/>
    <x v="2"/>
    <x v="6"/>
    <s v="HL rama rowerowa szosa"/>
    <x v="1"/>
    <d v="2009-08-03T00:00:00"/>
    <x v="2"/>
    <x v="1"/>
    <n v="1431.5"/>
    <n v="858.9"/>
    <n v="1"/>
    <n v="858.9"/>
  </r>
  <r>
    <x v="0"/>
    <x v="0"/>
    <x v="4"/>
    <s v="Wyposażenie rowerów dziecięcych"/>
    <x v="2"/>
    <x v="20"/>
    <s v="HL siodełko szosa 2"/>
    <x v="7"/>
    <d v="2009-08-31T00:00:00"/>
    <x v="2"/>
    <x v="1"/>
    <n v="52.64"/>
    <n v="31.584"/>
    <n v="3"/>
    <n v="94.751999999999995"/>
  </r>
  <r>
    <x v="0"/>
    <x v="0"/>
    <x v="4"/>
    <s v="Wyposażenie rowerów dziecięcych"/>
    <x v="2"/>
    <x v="6"/>
    <s v="HL rama rowerowa szosa"/>
    <x v="3"/>
    <d v="2009-08-08T00:00:00"/>
    <x v="2"/>
    <x v="1"/>
    <n v="1431.5"/>
    <n v="858.9"/>
    <n v="2"/>
    <n v="1717.8"/>
  </r>
  <r>
    <x v="0"/>
    <x v="0"/>
    <x v="4"/>
    <s v="Wyposażenie rowerów dziecięcych"/>
    <x v="2"/>
    <x v="9"/>
    <s v="LL kierownica szosa"/>
    <x v="7"/>
    <d v="2009-08-25T00:00:00"/>
    <x v="2"/>
    <x v="1"/>
    <n v="44.54"/>
    <n v="26.724"/>
    <n v="3"/>
    <n v="80.171999999999997"/>
  </r>
  <r>
    <x v="0"/>
    <x v="0"/>
    <x v="3"/>
    <s v="Serwis rowerowy"/>
    <x v="0"/>
    <x v="25"/>
    <s v="Turystyczny-1000"/>
    <x v="6"/>
    <d v="2009-08-19T00:00:00"/>
    <x v="2"/>
    <x v="1"/>
    <n v="2384.0700000000002"/>
    <n v="953.62800000000004"/>
    <n v="1"/>
    <n v="953.62800000000004"/>
  </r>
  <r>
    <x v="0"/>
    <x v="0"/>
    <x v="3"/>
    <s v="Serwis rowerowy"/>
    <x v="2"/>
    <x v="29"/>
    <s v="hamulce przednie"/>
    <x v="0"/>
    <d v="2009-08-27T00:00:00"/>
    <x v="2"/>
    <x v="1"/>
    <n v="106.5"/>
    <n v="63.9"/>
    <n v="1"/>
    <n v="63.9"/>
  </r>
  <r>
    <x v="0"/>
    <x v="0"/>
    <x v="3"/>
    <s v="Serwis rowerowy"/>
    <x v="2"/>
    <x v="30"/>
    <s v="Łańcuch"/>
    <x v="0"/>
    <d v="2009-08-07T00:00:00"/>
    <x v="2"/>
    <x v="1"/>
    <n v="20.239999999999998"/>
    <n v="12.144"/>
    <n v="2"/>
    <n v="24.288"/>
  </r>
  <r>
    <x v="0"/>
    <x v="0"/>
    <x v="3"/>
    <s v="Serwis rowerowy"/>
    <x v="0"/>
    <x v="25"/>
    <s v="Turystyczny-2000"/>
    <x v="5"/>
    <d v="2009-08-28T00:00:00"/>
    <x v="2"/>
    <x v="1"/>
    <n v="1214.8499999999999"/>
    <n v="728.91"/>
    <n v="1"/>
    <n v="728.91"/>
  </r>
  <r>
    <x v="0"/>
    <x v="0"/>
    <x v="3"/>
    <s v="Oddział sklepów fitness"/>
    <x v="0"/>
    <x v="25"/>
    <s v="Turystyczny-1000"/>
    <x v="6"/>
    <d v="2009-08-22T00:00:00"/>
    <x v="2"/>
    <x v="1"/>
    <n v="2384.0700000000002"/>
    <n v="953.62800000000004"/>
    <n v="1"/>
    <n v="953.62800000000004"/>
  </r>
  <r>
    <x v="0"/>
    <x v="0"/>
    <x v="0"/>
    <s v="Stowarzyszenie Centralne"/>
    <x v="2"/>
    <x v="6"/>
    <s v="HL rama rowerowa szosa"/>
    <x v="3"/>
    <d v="2009-08-16T00:00:00"/>
    <x v="2"/>
    <x v="1"/>
    <n v="1431.5"/>
    <n v="858.9"/>
    <n v="1"/>
    <n v="858.9"/>
  </r>
  <r>
    <x v="0"/>
    <x v="0"/>
    <x v="0"/>
    <s v="Stowarzyszenie Centralne"/>
    <x v="2"/>
    <x v="6"/>
    <s v="LL rama rowerowa"/>
    <x v="1"/>
    <d v="2009-08-14T00:00:00"/>
    <x v="2"/>
    <x v="1"/>
    <n v="337.22"/>
    <n v="202.33199999999999"/>
    <n v="1"/>
    <n v="202.33199999999999"/>
  </r>
  <r>
    <x v="0"/>
    <x v="0"/>
    <x v="0"/>
    <s v="Stowarzyszenie Centralne"/>
    <x v="0"/>
    <x v="3"/>
    <s v="Szosa--550-W"/>
    <x v="6"/>
    <d v="2009-08-23T00:00:00"/>
    <x v="2"/>
    <x v="1"/>
    <n v="1120.49"/>
    <n v="672.29399999999998"/>
    <n v="1"/>
    <n v="672.29399999999998"/>
  </r>
  <r>
    <x v="0"/>
    <x v="0"/>
    <x v="0"/>
    <s v="Stowarzyszenie Centralne"/>
    <x v="2"/>
    <x v="9"/>
    <s v="LL kierownica szosa"/>
    <x v="7"/>
    <d v="2009-08-10T00:00:00"/>
    <x v="2"/>
    <x v="1"/>
    <n v="44.54"/>
    <n v="26.724"/>
    <n v="1"/>
    <n v="26.724"/>
  </r>
  <r>
    <x v="0"/>
    <x v="0"/>
    <x v="0"/>
    <s v="Stowarzyszenie Centralne"/>
    <x v="2"/>
    <x v="6"/>
    <s v="HL rama rowerowa szosa"/>
    <x v="3"/>
    <d v="2009-08-27T00:00:00"/>
    <x v="2"/>
    <x v="1"/>
    <n v="1431.5"/>
    <n v="858.9"/>
    <n v="3"/>
    <n v="2576.6999999999998"/>
  </r>
  <r>
    <x v="0"/>
    <x v="0"/>
    <x v="0"/>
    <s v="Stowarzyszenie Centralne"/>
    <x v="2"/>
    <x v="6"/>
    <s v="HL rama rowerowa szosa"/>
    <x v="1"/>
    <d v="2009-08-18T00:00:00"/>
    <x v="2"/>
    <x v="1"/>
    <n v="1431.5"/>
    <n v="858.9"/>
    <n v="1"/>
    <n v="858.9"/>
  </r>
  <r>
    <x v="1"/>
    <x v="2"/>
    <x v="5"/>
    <s v="Ulubione zabawki — dystrybucja"/>
    <x v="2"/>
    <x v="27"/>
    <s v="HL rama rowerowa turystyczny"/>
    <x v="6"/>
    <d v="2009-08-11T00:00:00"/>
    <x v="2"/>
    <x v="1"/>
    <n v="1003.91"/>
    <n v="602.346"/>
    <n v="3"/>
    <n v="1807.038"/>
  </r>
  <r>
    <x v="1"/>
    <x v="2"/>
    <x v="5"/>
    <s v="Ulubione zabawki — dystrybucja"/>
    <x v="2"/>
    <x v="27"/>
    <s v="LL rama rowerowa turystyczny"/>
    <x v="6"/>
    <d v="2009-08-31T00:00:00"/>
    <x v="2"/>
    <x v="1"/>
    <n v="333.42"/>
    <n v="200.05199999999999"/>
    <n v="6"/>
    <n v="1200.3119999999999"/>
  </r>
  <r>
    <x v="1"/>
    <x v="2"/>
    <x v="5"/>
    <s v="Ulubione zabawki — dystrybucja"/>
    <x v="0"/>
    <x v="25"/>
    <s v="Turystyczny-1000"/>
    <x v="5"/>
    <d v="2009-08-18T00:00:00"/>
    <x v="2"/>
    <x v="1"/>
    <n v="2384.0700000000002"/>
    <n v="1430.442"/>
    <n v="9"/>
    <n v="12873.977999999999"/>
  </r>
  <r>
    <x v="1"/>
    <x v="2"/>
    <x v="5"/>
    <s v="Ulubione zabawki — dystrybucja"/>
    <x v="2"/>
    <x v="27"/>
    <s v="LL rama rowerowa turystyczny"/>
    <x v="5"/>
    <d v="2009-08-20T00:00:00"/>
    <x v="2"/>
    <x v="1"/>
    <n v="333.42"/>
    <n v="200.05199999999999"/>
    <n v="7"/>
    <n v="1400.364"/>
  </r>
  <r>
    <x v="1"/>
    <x v="2"/>
    <x v="5"/>
    <s v="Ulubione zabawki — dystrybucja"/>
    <x v="2"/>
    <x v="27"/>
    <s v="LL rama rowerowa turystyczny"/>
    <x v="6"/>
    <d v="2009-08-15T00:00:00"/>
    <x v="2"/>
    <x v="1"/>
    <n v="333.42"/>
    <n v="200.05199999999999"/>
    <n v="7"/>
    <n v="1400.364"/>
  </r>
  <r>
    <x v="1"/>
    <x v="2"/>
    <x v="5"/>
    <s v="Ulubione zabawki — dystrybucja"/>
    <x v="2"/>
    <x v="27"/>
    <s v="LL rama rowerowa turystyczny"/>
    <x v="5"/>
    <d v="2009-08-25T00:00:00"/>
    <x v="2"/>
    <x v="1"/>
    <n v="333.42"/>
    <n v="200.05199999999999"/>
    <n v="3"/>
    <n v="600.15599999999995"/>
  </r>
  <r>
    <x v="1"/>
    <x v="2"/>
    <x v="5"/>
    <s v="Ulubione zabawki — dystrybucja"/>
    <x v="2"/>
    <x v="27"/>
    <s v="LL rama rowerowa turystyczny"/>
    <x v="6"/>
    <d v="2009-08-11T00:00:00"/>
    <x v="2"/>
    <x v="1"/>
    <n v="333.42"/>
    <n v="200.05199999999999"/>
    <n v="5"/>
    <n v="1000.26"/>
  </r>
  <r>
    <x v="1"/>
    <x v="2"/>
    <x v="5"/>
    <s v="Ulubione zabawki — dystrybucja"/>
    <x v="2"/>
    <x v="27"/>
    <s v="HL rama rowerowa turystyczny"/>
    <x v="5"/>
    <d v="2009-08-06T00:00:00"/>
    <x v="2"/>
    <x v="1"/>
    <n v="1003.91"/>
    <n v="602.346"/>
    <n v="1"/>
    <n v="602.346"/>
  </r>
  <r>
    <x v="1"/>
    <x v="2"/>
    <x v="5"/>
    <s v="Ulubione zabawki — dystrybucja"/>
    <x v="2"/>
    <x v="27"/>
    <s v="HL rama rowerowa turystyczny"/>
    <x v="6"/>
    <d v="2009-08-27T00:00:00"/>
    <x v="2"/>
    <x v="1"/>
    <n v="1003.91"/>
    <n v="602.346"/>
    <n v="10"/>
    <n v="6023.46"/>
  </r>
  <r>
    <x v="1"/>
    <x v="2"/>
    <x v="5"/>
    <s v="Ulubione zabawki — dystrybucja"/>
    <x v="0"/>
    <x v="25"/>
    <s v="Turystyczny-3000"/>
    <x v="5"/>
    <d v="2009-08-04T00:00:00"/>
    <x v="2"/>
    <x v="1"/>
    <n v="742.35"/>
    <n v="334.0575"/>
    <n v="3"/>
    <n v="1002.1725"/>
  </r>
  <r>
    <x v="1"/>
    <x v="2"/>
    <x v="5"/>
    <s v="Ulubione zabawki — dystrybucja"/>
    <x v="2"/>
    <x v="20"/>
    <s v="LL siodełko turystyczny"/>
    <x v="7"/>
    <d v="2009-08-01T00:00:00"/>
    <x v="2"/>
    <x v="1"/>
    <n v="39.14"/>
    <n v="23.484000000000002"/>
    <n v="3"/>
    <n v="70.451999999999998"/>
  </r>
  <r>
    <x v="1"/>
    <x v="2"/>
    <x v="5"/>
    <s v="Ulubione zabawki — dystrybucja"/>
    <x v="0"/>
    <x v="25"/>
    <s v="Turystyczny-2000"/>
    <x v="5"/>
    <d v="2009-08-15T00:00:00"/>
    <x v="2"/>
    <x v="1"/>
    <n v="1214.8499999999999"/>
    <n v="704.61300000000006"/>
    <n v="14"/>
    <n v="9864.5820000000003"/>
  </r>
  <r>
    <x v="1"/>
    <x v="2"/>
    <x v="5"/>
    <s v="Ulubione zabawki — dystrybucja"/>
    <x v="2"/>
    <x v="27"/>
    <s v="LL rama rowerowa turystyczny"/>
    <x v="5"/>
    <d v="2009-08-09T00:00:00"/>
    <x v="2"/>
    <x v="1"/>
    <n v="333.42"/>
    <n v="200.05199999999999"/>
    <n v="2"/>
    <n v="400.10399999999998"/>
  </r>
  <r>
    <x v="1"/>
    <x v="2"/>
    <x v="5"/>
    <s v="Ulubione zabawki — dystrybucja"/>
    <x v="0"/>
    <x v="25"/>
    <s v="Turystyczny-3000"/>
    <x v="6"/>
    <d v="2009-08-09T00:00:00"/>
    <x v="2"/>
    <x v="1"/>
    <n v="742.35"/>
    <n v="334.0575"/>
    <n v="9"/>
    <n v="3006.5174999999999"/>
  </r>
  <r>
    <x v="1"/>
    <x v="2"/>
    <x v="5"/>
    <s v="Ulubione zabawki — dystrybucja"/>
    <x v="2"/>
    <x v="27"/>
    <s v="HL rama rowerowa turystyczny"/>
    <x v="6"/>
    <d v="2009-08-26T00:00:00"/>
    <x v="2"/>
    <x v="1"/>
    <n v="1003.91"/>
    <n v="582.26779999999997"/>
    <n v="12"/>
    <n v="6987.2135999999991"/>
  </r>
  <r>
    <x v="1"/>
    <x v="2"/>
    <x v="5"/>
    <s v="Ulubione zabawki — dystrybucja"/>
    <x v="0"/>
    <x v="25"/>
    <s v="Turystyczny-3000"/>
    <x v="5"/>
    <d v="2009-08-29T00:00:00"/>
    <x v="2"/>
    <x v="1"/>
    <n v="742.35"/>
    <n v="334.0575"/>
    <n v="2"/>
    <n v="668.11500000000001"/>
  </r>
  <r>
    <x v="1"/>
    <x v="2"/>
    <x v="5"/>
    <s v="Ulubione zabawki — dystrybucja"/>
    <x v="2"/>
    <x v="27"/>
    <s v="LL rama rowerowa turystyczny"/>
    <x v="5"/>
    <d v="2009-08-20T00:00:00"/>
    <x v="2"/>
    <x v="1"/>
    <n v="333.42"/>
    <n v="200.05199999999999"/>
    <n v="9"/>
    <n v="1800.4679999999998"/>
  </r>
  <r>
    <x v="1"/>
    <x v="2"/>
    <x v="5"/>
    <s v="Ulubione zabawki — dystrybucja"/>
    <x v="0"/>
    <x v="25"/>
    <s v="Turystyczny-3000"/>
    <x v="6"/>
    <d v="2009-08-05T00:00:00"/>
    <x v="2"/>
    <x v="1"/>
    <n v="742.35"/>
    <n v="334.0575"/>
    <n v="1"/>
    <n v="334.0575"/>
  </r>
  <r>
    <x v="1"/>
    <x v="2"/>
    <x v="5"/>
    <s v="Ulubione zabawki — dystrybucja"/>
    <x v="0"/>
    <x v="25"/>
    <s v="Turystyczny-1000"/>
    <x v="6"/>
    <d v="2009-08-26T00:00:00"/>
    <x v="2"/>
    <x v="1"/>
    <n v="2384.0700000000002"/>
    <n v="953.62800000000004"/>
    <n v="7"/>
    <n v="6675.3960000000006"/>
  </r>
  <r>
    <x v="1"/>
    <x v="2"/>
    <x v="5"/>
    <s v="Ulubione zabawki — dystrybucja"/>
    <x v="2"/>
    <x v="27"/>
    <s v="HL rama rowerowa turystyczny"/>
    <x v="6"/>
    <d v="2009-08-24T00:00:00"/>
    <x v="2"/>
    <x v="1"/>
    <n v="1003.91"/>
    <n v="602.346"/>
    <n v="3"/>
    <n v="1807.038"/>
  </r>
  <r>
    <x v="1"/>
    <x v="2"/>
    <x v="5"/>
    <s v="Ulubione zabawki — dystrybucja"/>
    <x v="0"/>
    <x v="25"/>
    <s v="Turystyczny-2000"/>
    <x v="5"/>
    <d v="2009-08-14T00:00:00"/>
    <x v="2"/>
    <x v="1"/>
    <n v="1214.8499999999999"/>
    <n v="728.91"/>
    <n v="7"/>
    <n v="5102.37"/>
  </r>
  <r>
    <x v="1"/>
    <x v="2"/>
    <x v="5"/>
    <s v="Ulubione zabawki — dystrybucja"/>
    <x v="2"/>
    <x v="20"/>
    <s v="LL siodełko turystyczny"/>
    <x v="7"/>
    <d v="2009-08-29T00:00:00"/>
    <x v="2"/>
    <x v="1"/>
    <n v="27.12"/>
    <n v="16.271999999999998"/>
    <n v="1"/>
    <n v="16.271999999999998"/>
  </r>
  <r>
    <x v="1"/>
    <x v="2"/>
    <x v="5"/>
    <s v="Ulubione zabawki — dystrybucja"/>
    <x v="0"/>
    <x v="25"/>
    <s v="Turystyczny-3000"/>
    <x v="5"/>
    <d v="2009-08-10T00:00:00"/>
    <x v="2"/>
    <x v="1"/>
    <n v="742.35"/>
    <n v="334.0575"/>
    <n v="2"/>
    <n v="668.11500000000001"/>
  </r>
  <r>
    <x v="1"/>
    <x v="2"/>
    <x v="5"/>
    <s v="Ulubione zabawki — dystrybucja"/>
    <x v="0"/>
    <x v="25"/>
    <s v="Turystyczny-3000"/>
    <x v="6"/>
    <d v="2009-08-19T00:00:00"/>
    <x v="2"/>
    <x v="1"/>
    <n v="742.35"/>
    <n v="334.0575"/>
    <n v="7"/>
    <n v="2338.4025000000001"/>
  </r>
  <r>
    <x v="1"/>
    <x v="2"/>
    <x v="5"/>
    <s v="Ulubione zabawki — dystrybucja"/>
    <x v="0"/>
    <x v="25"/>
    <s v="Turystyczny-3000"/>
    <x v="5"/>
    <d v="2009-08-22T00:00:00"/>
    <x v="2"/>
    <x v="1"/>
    <n v="742.35"/>
    <n v="334.0575"/>
    <n v="3"/>
    <n v="1002.1725"/>
  </r>
  <r>
    <x v="1"/>
    <x v="2"/>
    <x v="5"/>
    <s v="Ulubione zabawki — dystrybucja"/>
    <x v="2"/>
    <x v="20"/>
    <s v="HL siodełko turystyczny"/>
    <x v="7"/>
    <d v="2009-08-02T00:00:00"/>
    <x v="2"/>
    <x v="1"/>
    <n v="52.64"/>
    <n v="31.584"/>
    <n v="8"/>
    <n v="252.672"/>
  </r>
  <r>
    <x v="1"/>
    <x v="2"/>
    <x v="5"/>
    <s v="Ulubione zabawki — dystrybucja"/>
    <x v="2"/>
    <x v="27"/>
    <s v="LL rama rowerowa turystyczny"/>
    <x v="6"/>
    <d v="2009-08-11T00:00:00"/>
    <x v="2"/>
    <x v="1"/>
    <n v="333.42"/>
    <n v="200.05199999999999"/>
    <n v="4"/>
    <n v="800.20799999999997"/>
  </r>
  <r>
    <x v="1"/>
    <x v="2"/>
    <x v="5"/>
    <s v="Ulubione zabawki — dystrybucja"/>
    <x v="1"/>
    <x v="5"/>
    <s v="nakładka na rower"/>
    <x v="4"/>
    <d v="2009-08-24T00:00:00"/>
    <x v="2"/>
    <x v="1"/>
    <n v="8.99"/>
    <n v="5.3940000000000001"/>
    <n v="3"/>
    <n v="16.182000000000002"/>
  </r>
  <r>
    <x v="1"/>
    <x v="2"/>
    <x v="5"/>
    <s v="Ulubione zabawki — dystrybucja"/>
    <x v="2"/>
    <x v="27"/>
    <s v="HL rama rowerowa turystyczny"/>
    <x v="5"/>
    <d v="2009-08-30T00:00:00"/>
    <x v="2"/>
    <x v="1"/>
    <n v="1003.91"/>
    <n v="602.346"/>
    <n v="2"/>
    <n v="1204.692"/>
  </r>
  <r>
    <x v="1"/>
    <x v="2"/>
    <x v="5"/>
    <s v="Ulubione zabawki — dystrybucja"/>
    <x v="0"/>
    <x v="25"/>
    <s v="Turystyczny-2000"/>
    <x v="5"/>
    <d v="2009-08-03T00:00:00"/>
    <x v="2"/>
    <x v="1"/>
    <n v="1214.8499999999999"/>
    <n v="704.61300000000006"/>
    <n v="11"/>
    <n v="7750.7430000000004"/>
  </r>
  <r>
    <x v="1"/>
    <x v="2"/>
    <x v="5"/>
    <s v="Ulubione zabawki — dystrybucja"/>
    <x v="2"/>
    <x v="9"/>
    <s v="LL kierownica turystyczny"/>
    <x v="7"/>
    <d v="2009-08-11T00:00:00"/>
    <x v="2"/>
    <x v="1"/>
    <n v="46.09"/>
    <n v="27.654"/>
    <n v="2"/>
    <n v="55.308"/>
  </r>
  <r>
    <x v="1"/>
    <x v="2"/>
    <x v="5"/>
    <s v="Ulubione zabawki — dystrybucja"/>
    <x v="2"/>
    <x v="27"/>
    <s v="HL rama rowerowa turystyczny"/>
    <x v="5"/>
    <d v="2009-08-21T00:00:00"/>
    <x v="2"/>
    <x v="1"/>
    <n v="1003.91"/>
    <n v="602.346"/>
    <n v="4"/>
    <n v="2409.384"/>
  </r>
  <r>
    <x v="1"/>
    <x v="2"/>
    <x v="5"/>
    <s v="Ulubione zabawki — dystrybucja"/>
    <x v="0"/>
    <x v="25"/>
    <s v="Turystyczny-1000"/>
    <x v="5"/>
    <d v="2009-08-28T00:00:00"/>
    <x v="2"/>
    <x v="1"/>
    <n v="2384.0700000000002"/>
    <n v="1430.442"/>
    <n v="3"/>
    <n v="4291.326"/>
  </r>
  <r>
    <x v="1"/>
    <x v="2"/>
    <x v="5"/>
    <s v="Ulubione zabawki — dystrybucja"/>
    <x v="0"/>
    <x v="25"/>
    <s v="Turystyczny-3000"/>
    <x v="6"/>
    <d v="2009-08-20T00:00:00"/>
    <x v="2"/>
    <x v="1"/>
    <n v="742.35"/>
    <n v="334.0575"/>
    <n v="10"/>
    <n v="3340.5749999999998"/>
  </r>
  <r>
    <x v="1"/>
    <x v="4"/>
    <x v="7"/>
    <s v="Szybkie usługi"/>
    <x v="2"/>
    <x v="6"/>
    <s v="ML rama rowerowa-W"/>
    <x v="6"/>
    <d v="2009-08-17T00:00:00"/>
    <x v="2"/>
    <x v="1"/>
    <n v="594.83000000000004"/>
    <n v="356.89800000000002"/>
    <n v="1"/>
    <n v="356.89800000000002"/>
  </r>
  <r>
    <x v="1"/>
    <x v="4"/>
    <x v="7"/>
    <s v="Szybkie usługi"/>
    <x v="0"/>
    <x v="3"/>
    <s v="Szosa-250"/>
    <x v="1"/>
    <d v="2009-08-23T00:00:00"/>
    <x v="2"/>
    <x v="1"/>
    <n v="2443.35"/>
    <n v="1466.01"/>
    <n v="1"/>
    <n v="1466.01"/>
  </r>
  <r>
    <x v="1"/>
    <x v="4"/>
    <x v="7"/>
    <s v="Szybkie usługi"/>
    <x v="2"/>
    <x v="9"/>
    <s v="LL kierownica szosa"/>
    <x v="7"/>
    <d v="2009-08-27T00:00:00"/>
    <x v="2"/>
    <x v="1"/>
    <n v="44.54"/>
    <n v="26.724"/>
    <n v="1"/>
    <n v="26.724"/>
  </r>
  <r>
    <x v="1"/>
    <x v="3"/>
    <x v="6"/>
    <s v="Opony bezdętkowe Sp. z o.o."/>
    <x v="2"/>
    <x v="27"/>
    <s v="LL rama rowerowa turystyczny"/>
    <x v="5"/>
    <d v="2009-08-30T00:00:00"/>
    <x v="2"/>
    <x v="1"/>
    <n v="333.42"/>
    <n v="200.05199999999999"/>
    <n v="1"/>
    <n v="200.05199999999999"/>
  </r>
  <r>
    <x v="0"/>
    <x v="1"/>
    <x v="1"/>
    <s v="Wydajne kolarstwo"/>
    <x v="2"/>
    <x v="27"/>
    <s v="LL rama rowerowa turystyczny"/>
    <x v="5"/>
    <d v="2009-08-22T00:00:00"/>
    <x v="2"/>
    <x v="1"/>
    <n v="333.42"/>
    <n v="200.05199999999999"/>
    <n v="1"/>
    <n v="200.05199999999999"/>
  </r>
  <r>
    <x v="0"/>
    <x v="1"/>
    <x v="1"/>
    <s v="Wydajne kolarstwo"/>
    <x v="0"/>
    <x v="25"/>
    <s v="Turystyczny-3000"/>
    <x v="6"/>
    <d v="2009-08-30T00:00:00"/>
    <x v="2"/>
    <x v="1"/>
    <n v="742.35"/>
    <n v="334.0575"/>
    <n v="3"/>
    <n v="1002.1725"/>
  </r>
  <r>
    <x v="0"/>
    <x v="1"/>
    <x v="1"/>
    <s v="Wydajne kolarstwo"/>
    <x v="0"/>
    <x v="25"/>
    <s v="Turystyczny-1000"/>
    <x v="5"/>
    <d v="2009-08-27T00:00:00"/>
    <x v="2"/>
    <x v="1"/>
    <n v="2384.0700000000002"/>
    <n v="1430.442"/>
    <n v="1"/>
    <n v="1430.442"/>
  </r>
  <r>
    <x v="0"/>
    <x v="1"/>
    <x v="1"/>
    <s v="Wydajne kolarstwo"/>
    <x v="2"/>
    <x v="27"/>
    <s v="LL rama rowerowa turystyczny"/>
    <x v="6"/>
    <d v="2009-08-08T00:00:00"/>
    <x v="2"/>
    <x v="1"/>
    <n v="333.42"/>
    <n v="200.05199999999999"/>
    <n v="1"/>
    <n v="200.05199999999999"/>
  </r>
  <r>
    <x v="0"/>
    <x v="1"/>
    <x v="1"/>
    <s v="Wydajne kolarstwo"/>
    <x v="1"/>
    <x v="23"/>
    <s v="kamizelki klasyczne"/>
    <x v="5"/>
    <d v="2009-08-13T00:00:00"/>
    <x v="2"/>
    <x v="1"/>
    <n v="63.5"/>
    <n v="38.1"/>
    <n v="2"/>
    <n v="76.2"/>
  </r>
  <r>
    <x v="0"/>
    <x v="1"/>
    <x v="1"/>
    <s v="Wydajne kolarstwo"/>
    <x v="0"/>
    <x v="25"/>
    <s v="Turystyczny-1000"/>
    <x v="6"/>
    <d v="2009-08-31T00:00:00"/>
    <x v="2"/>
    <x v="1"/>
    <n v="2384.0700000000002"/>
    <n v="953.62800000000004"/>
    <n v="1"/>
    <n v="953.62800000000004"/>
  </r>
  <r>
    <x v="1"/>
    <x v="2"/>
    <x v="5"/>
    <s v="Najlepsza Firma Rowerowa"/>
    <x v="0"/>
    <x v="0"/>
    <s v="Górski-200-W"/>
    <x v="0"/>
    <d v="2009-08-08T00:00:00"/>
    <x v="2"/>
    <x v="1"/>
    <n v="769.49"/>
    <n v="461.69400000000002"/>
    <n v="1"/>
    <n v="461.69400000000002"/>
  </r>
  <r>
    <x v="1"/>
    <x v="2"/>
    <x v="5"/>
    <s v="Najlepsza Firma Rowerowa"/>
    <x v="2"/>
    <x v="31"/>
    <s v="LL suport"/>
    <x v="7"/>
    <d v="2009-08-09T00:00:00"/>
    <x v="2"/>
    <x v="1"/>
    <n v="53.99"/>
    <n v="32.393999999999998"/>
    <n v="1"/>
    <n v="32.393999999999998"/>
  </r>
  <r>
    <x v="1"/>
    <x v="2"/>
    <x v="5"/>
    <s v="Najlepsza Firma Rowerowa"/>
    <x v="2"/>
    <x v="9"/>
    <s v="LL kierownica górski"/>
    <x v="7"/>
    <d v="2009-08-25T00:00:00"/>
    <x v="2"/>
    <x v="1"/>
    <n v="44.54"/>
    <n v="26.724"/>
    <n v="2"/>
    <n v="53.448"/>
  </r>
  <r>
    <x v="1"/>
    <x v="2"/>
    <x v="5"/>
    <s v="Najlepsza Firma Rowerowa"/>
    <x v="2"/>
    <x v="29"/>
    <s v="hamulce przednie"/>
    <x v="0"/>
    <d v="2009-08-11T00:00:00"/>
    <x v="2"/>
    <x v="1"/>
    <n v="106.5"/>
    <n v="63.9"/>
    <n v="4"/>
    <n v="255.6"/>
  </r>
  <r>
    <x v="1"/>
    <x v="2"/>
    <x v="5"/>
    <s v="Najlepsza Firma Rowerowa"/>
    <x v="2"/>
    <x v="9"/>
    <s v="HL kierownica górski"/>
    <x v="7"/>
    <d v="2009-08-29T00:00:00"/>
    <x v="2"/>
    <x v="1"/>
    <n v="120.27"/>
    <n v="72.162000000000006"/>
    <n v="1"/>
    <n v="72.162000000000006"/>
  </r>
  <r>
    <x v="1"/>
    <x v="2"/>
    <x v="5"/>
    <s v="Najlepsza Firma Rowerowa"/>
    <x v="2"/>
    <x v="18"/>
    <s v="HL pedał górski"/>
    <x v="8"/>
    <d v="2009-08-10T00:00:00"/>
    <x v="2"/>
    <x v="1"/>
    <n v="80.989999999999995"/>
    <n v="48.594000000000001"/>
    <n v="2"/>
    <n v="97.188000000000002"/>
  </r>
  <r>
    <x v="1"/>
    <x v="2"/>
    <x v="5"/>
    <s v="Najlepsza Firma Rowerowa"/>
    <x v="0"/>
    <x v="0"/>
    <s v="Górski-200"/>
    <x v="1"/>
    <d v="2009-08-28T00:00:00"/>
    <x v="2"/>
    <x v="1"/>
    <n v="2294.9899999999998"/>
    <n v="1376.9939999999999"/>
    <n v="4"/>
    <n v="5507.9759999999997"/>
  </r>
  <r>
    <x v="1"/>
    <x v="2"/>
    <x v="5"/>
    <s v="Najlepsza Firma Rowerowa"/>
    <x v="2"/>
    <x v="2"/>
    <s v="HL rama górski"/>
    <x v="1"/>
    <d v="2009-08-06T00:00:00"/>
    <x v="2"/>
    <x v="1"/>
    <n v="1349.6"/>
    <n v="809.76"/>
    <n v="1"/>
    <n v="809.76"/>
  </r>
  <r>
    <x v="1"/>
    <x v="2"/>
    <x v="5"/>
    <s v="Najlepsza Firma Rowerowa"/>
    <x v="0"/>
    <x v="0"/>
    <s v="Górski-200"/>
    <x v="1"/>
    <d v="2009-08-08T00:00:00"/>
    <x v="2"/>
    <x v="1"/>
    <n v="2294.9899999999998"/>
    <n v="1376.9939999999999"/>
    <n v="9"/>
    <n v="12392.946"/>
  </r>
  <r>
    <x v="1"/>
    <x v="2"/>
    <x v="5"/>
    <s v="Najlepsza Firma Rowerowa"/>
    <x v="2"/>
    <x v="30"/>
    <s v="Łańcuch"/>
    <x v="0"/>
    <d v="2009-08-24T00:00:00"/>
    <x v="2"/>
    <x v="1"/>
    <n v="20.239999999999998"/>
    <n v="12.144"/>
    <n v="7"/>
    <n v="85.007999999999996"/>
  </r>
  <r>
    <x v="1"/>
    <x v="2"/>
    <x v="5"/>
    <s v="Najlepsza Firma Rowerowa"/>
    <x v="1"/>
    <x v="14"/>
    <s v="spodenki damskie górskie"/>
    <x v="1"/>
    <d v="2009-08-18T00:00:00"/>
    <x v="2"/>
    <x v="1"/>
    <n v="69.989999999999995"/>
    <n v="41.994"/>
    <n v="2"/>
    <n v="83.988"/>
  </r>
  <r>
    <x v="1"/>
    <x v="2"/>
    <x v="5"/>
    <s v="Najlepsza Firma Rowerowa"/>
    <x v="2"/>
    <x v="20"/>
    <s v="LL siodełko górski 2"/>
    <x v="7"/>
    <d v="2009-08-04T00:00:00"/>
    <x v="2"/>
    <x v="1"/>
    <n v="27.12"/>
    <n v="16.271999999999998"/>
    <n v="1"/>
    <n v="16.271999999999998"/>
  </r>
  <r>
    <x v="1"/>
    <x v="2"/>
    <x v="5"/>
    <s v="Najlepsza Firma Rowerowa"/>
    <x v="0"/>
    <x v="0"/>
    <s v="Górski-200"/>
    <x v="0"/>
    <d v="2009-08-22T00:00:00"/>
    <x v="2"/>
    <x v="1"/>
    <n v="2319.9899999999998"/>
    <n v="1391.9939999999999"/>
    <n v="7"/>
    <n v="9743.9579999999987"/>
  </r>
  <r>
    <x v="1"/>
    <x v="2"/>
    <x v="5"/>
    <s v="Najlepsza Firma Rowerowa"/>
    <x v="0"/>
    <x v="0"/>
    <s v="Górski-500"/>
    <x v="1"/>
    <d v="2009-08-23T00:00:00"/>
    <x v="2"/>
    <x v="1"/>
    <n v="539.99"/>
    <n v="323.99400000000003"/>
    <n v="1"/>
    <n v="323.99400000000003"/>
  </r>
  <r>
    <x v="1"/>
    <x v="2"/>
    <x v="5"/>
    <s v="Najlepsza Firma Rowerowa"/>
    <x v="2"/>
    <x v="2"/>
    <s v="LL rama górski"/>
    <x v="0"/>
    <d v="2009-08-25T00:00:00"/>
    <x v="2"/>
    <x v="1"/>
    <n v="264.05"/>
    <n v="158.43"/>
    <n v="1"/>
    <n v="158.43"/>
  </r>
  <r>
    <x v="1"/>
    <x v="2"/>
    <x v="5"/>
    <s v="Najlepsza Firma Rowerowa"/>
    <x v="2"/>
    <x v="2"/>
    <s v="ML rama górski-W"/>
    <x v="0"/>
    <d v="2009-08-28T00:00:00"/>
    <x v="2"/>
    <x v="1"/>
    <n v="364.09"/>
    <n v="218.45400000000001"/>
    <n v="4"/>
    <n v="873.81600000000003"/>
  </r>
  <r>
    <x v="1"/>
    <x v="2"/>
    <x v="5"/>
    <s v="Najlepsza Firma Rowerowa"/>
    <x v="0"/>
    <x v="0"/>
    <s v="Górski-500"/>
    <x v="0"/>
    <d v="2009-08-17T00:00:00"/>
    <x v="2"/>
    <x v="1"/>
    <n v="564.99"/>
    <n v="338.99400000000003"/>
    <n v="1"/>
    <n v="338.99400000000003"/>
  </r>
  <r>
    <x v="1"/>
    <x v="2"/>
    <x v="5"/>
    <s v="Najlepsza Firma Rowerowa"/>
    <x v="0"/>
    <x v="0"/>
    <s v="Górski-500"/>
    <x v="1"/>
    <d v="2009-08-10T00:00:00"/>
    <x v="2"/>
    <x v="1"/>
    <n v="539.99"/>
    <n v="323.99400000000003"/>
    <n v="1"/>
    <n v="323.99400000000003"/>
  </r>
  <r>
    <x v="1"/>
    <x v="2"/>
    <x v="5"/>
    <s v="Najlepsza Firma Rowerowa"/>
    <x v="2"/>
    <x v="29"/>
    <s v="hamulce tylne"/>
    <x v="0"/>
    <d v="2009-08-24T00:00:00"/>
    <x v="2"/>
    <x v="1"/>
    <n v="106.5"/>
    <n v="63.9"/>
    <n v="3"/>
    <n v="191.7"/>
  </r>
  <r>
    <x v="1"/>
    <x v="2"/>
    <x v="5"/>
    <s v="Najlepsza Firma Rowerowa"/>
    <x v="1"/>
    <x v="14"/>
    <s v="spodenki damskie górskie"/>
    <x v="1"/>
    <d v="2009-08-17T00:00:00"/>
    <x v="2"/>
    <x v="1"/>
    <n v="69.989999999999995"/>
    <n v="41.994"/>
    <n v="3"/>
    <n v="125.982"/>
  </r>
  <r>
    <x v="1"/>
    <x v="2"/>
    <x v="5"/>
    <s v="Najlepsza Firma Rowerowa"/>
    <x v="2"/>
    <x v="2"/>
    <s v="LL rama górski"/>
    <x v="0"/>
    <d v="2009-08-31T00:00:00"/>
    <x v="2"/>
    <x v="1"/>
    <n v="264.05"/>
    <n v="158.43"/>
    <n v="2"/>
    <n v="316.86"/>
  </r>
  <r>
    <x v="1"/>
    <x v="2"/>
    <x v="5"/>
    <s v="Najlepsza Firma Rowerowa"/>
    <x v="0"/>
    <x v="0"/>
    <s v="Górski-500"/>
    <x v="0"/>
    <d v="2009-08-14T00:00:00"/>
    <x v="2"/>
    <x v="1"/>
    <n v="564.99"/>
    <n v="338.99400000000003"/>
    <n v="1"/>
    <n v="338.99400000000003"/>
  </r>
  <r>
    <x v="1"/>
    <x v="2"/>
    <x v="5"/>
    <s v="Najlepsza Firma Rowerowa"/>
    <x v="0"/>
    <x v="0"/>
    <s v="Górski-200"/>
    <x v="1"/>
    <d v="2009-08-21T00:00:00"/>
    <x v="2"/>
    <x v="1"/>
    <n v="2294.9899999999998"/>
    <n v="1376.9939999999999"/>
    <n v="2"/>
    <n v="2753.9879999999998"/>
  </r>
  <r>
    <x v="1"/>
    <x v="2"/>
    <x v="5"/>
    <s v="Najlepsza Firma Rowerowa"/>
    <x v="0"/>
    <x v="0"/>
    <s v="Górski-500"/>
    <x v="1"/>
    <d v="2009-08-27T00:00:00"/>
    <x v="2"/>
    <x v="1"/>
    <n v="539.99"/>
    <n v="323.99400000000003"/>
    <n v="3"/>
    <n v="971.98200000000008"/>
  </r>
  <r>
    <x v="1"/>
    <x v="2"/>
    <x v="5"/>
    <s v="Najlepsza Firma Rowerowa"/>
    <x v="1"/>
    <x v="14"/>
    <s v="spodenki damskie górskie"/>
    <x v="1"/>
    <d v="2009-08-22T00:00:00"/>
    <x v="2"/>
    <x v="1"/>
    <n v="69.989999999999995"/>
    <n v="38.494500000000002"/>
    <n v="15"/>
    <n v="577.41750000000002"/>
  </r>
  <r>
    <x v="1"/>
    <x v="2"/>
    <x v="5"/>
    <s v="Najlepsza Firma Rowerowa"/>
    <x v="0"/>
    <x v="0"/>
    <s v="Górski-200"/>
    <x v="0"/>
    <d v="2009-08-11T00:00:00"/>
    <x v="2"/>
    <x v="1"/>
    <n v="2319.9899999999998"/>
    <n v="1391.9939999999999"/>
    <n v="4"/>
    <n v="5567.9759999999997"/>
  </r>
  <r>
    <x v="1"/>
    <x v="2"/>
    <x v="5"/>
    <s v="Najlepsza Firma Rowerowa"/>
    <x v="2"/>
    <x v="2"/>
    <s v="LL rama górski"/>
    <x v="1"/>
    <d v="2009-08-23T00:00:00"/>
    <x v="2"/>
    <x v="1"/>
    <n v="249.79"/>
    <n v="149.874"/>
    <n v="1"/>
    <n v="149.874"/>
  </r>
  <r>
    <x v="1"/>
    <x v="2"/>
    <x v="5"/>
    <s v="Najlepsza Firma Rowerowa"/>
    <x v="2"/>
    <x v="20"/>
    <s v="ML siodełko górski 2"/>
    <x v="7"/>
    <d v="2009-08-31T00:00:00"/>
    <x v="2"/>
    <x v="1"/>
    <n v="39.14"/>
    <n v="23.484000000000002"/>
    <n v="2"/>
    <n v="46.968000000000004"/>
  </r>
  <r>
    <x v="1"/>
    <x v="2"/>
    <x v="5"/>
    <s v="Najlepsza Firma Rowerowa"/>
    <x v="2"/>
    <x v="2"/>
    <s v="ML rama górski-W"/>
    <x v="0"/>
    <d v="2009-08-20T00:00:00"/>
    <x v="2"/>
    <x v="1"/>
    <n v="364.09"/>
    <n v="218.45400000000001"/>
    <n v="7"/>
    <n v="1529.1780000000001"/>
  </r>
  <r>
    <x v="1"/>
    <x v="2"/>
    <x v="5"/>
    <s v="Najlepsza Firma Rowerowa"/>
    <x v="2"/>
    <x v="28"/>
    <s v="HL korba"/>
    <x v="1"/>
    <d v="2009-08-27T00:00:00"/>
    <x v="2"/>
    <x v="1"/>
    <n v="404.99"/>
    <n v="242.994"/>
    <n v="9"/>
    <n v="2186.9459999999999"/>
  </r>
  <r>
    <x v="1"/>
    <x v="2"/>
    <x v="5"/>
    <s v="Najlepsza Firma Rowerowa"/>
    <x v="2"/>
    <x v="26"/>
    <s v="Przerzutki przednie"/>
    <x v="0"/>
    <d v="2009-08-24T00:00:00"/>
    <x v="2"/>
    <x v="1"/>
    <n v="91.49"/>
    <n v="54.893999999999998"/>
    <n v="6"/>
    <n v="329.36399999999998"/>
  </r>
  <r>
    <x v="1"/>
    <x v="2"/>
    <x v="5"/>
    <s v="Najlepsza Firma Rowerowa"/>
    <x v="2"/>
    <x v="2"/>
    <s v="ML rama górski-W"/>
    <x v="0"/>
    <d v="2009-08-20T00:00:00"/>
    <x v="2"/>
    <x v="1"/>
    <n v="364.09"/>
    <n v="218.45400000000001"/>
    <n v="2"/>
    <n v="436.90800000000002"/>
  </r>
  <r>
    <x v="1"/>
    <x v="2"/>
    <x v="5"/>
    <s v="Najlepsza Firma Rowerowa"/>
    <x v="2"/>
    <x v="2"/>
    <s v="LL rama górski"/>
    <x v="0"/>
    <d v="2009-08-27T00:00:00"/>
    <x v="2"/>
    <x v="1"/>
    <n v="264.05"/>
    <n v="158.43"/>
    <n v="6"/>
    <n v="950.58"/>
  </r>
  <r>
    <x v="1"/>
    <x v="2"/>
    <x v="5"/>
    <s v="Najlepsza Firma Rowerowa"/>
    <x v="2"/>
    <x v="20"/>
    <s v="HL siodełko górski 2"/>
    <x v="7"/>
    <d v="2009-08-26T00:00:00"/>
    <x v="2"/>
    <x v="1"/>
    <n v="52.64"/>
    <n v="31.584"/>
    <n v="2"/>
    <n v="63.167999999999999"/>
  </r>
  <r>
    <x v="1"/>
    <x v="2"/>
    <x v="5"/>
    <s v="Najlepsza Firma Rowerowa"/>
    <x v="2"/>
    <x v="9"/>
    <s v="ML kierownica górski"/>
    <x v="7"/>
    <d v="2009-08-14T00:00:00"/>
    <x v="2"/>
    <x v="1"/>
    <n v="61.92"/>
    <n v="37.152000000000001"/>
    <n v="2"/>
    <n v="74.304000000000002"/>
  </r>
  <r>
    <x v="1"/>
    <x v="2"/>
    <x v="5"/>
    <s v="Najlepsza Firma Rowerowa"/>
    <x v="2"/>
    <x v="2"/>
    <s v="HL rama górski"/>
    <x v="1"/>
    <d v="2009-08-17T00:00:00"/>
    <x v="2"/>
    <x v="1"/>
    <n v="1349.6"/>
    <n v="809.76"/>
    <n v="2"/>
    <n v="1619.52"/>
  </r>
  <r>
    <x v="1"/>
    <x v="2"/>
    <x v="5"/>
    <s v="Najlepsza Firma Rowerowa"/>
    <x v="0"/>
    <x v="0"/>
    <s v="Górski-500"/>
    <x v="0"/>
    <d v="2009-08-03T00:00:00"/>
    <x v="2"/>
    <x v="1"/>
    <n v="564.99"/>
    <n v="338.99400000000003"/>
    <n v="2"/>
    <n v="677.98800000000006"/>
  </r>
  <r>
    <x v="1"/>
    <x v="2"/>
    <x v="5"/>
    <s v="Najlepsza Firma Rowerowa"/>
    <x v="2"/>
    <x v="28"/>
    <s v="LL korba"/>
    <x v="1"/>
    <d v="2009-08-16T00:00:00"/>
    <x v="2"/>
    <x v="1"/>
    <n v="175.49"/>
    <n v="105.294"/>
    <n v="4"/>
    <n v="421.17599999999999"/>
  </r>
  <r>
    <x v="1"/>
    <x v="2"/>
    <x v="5"/>
    <s v="Najlepsza Firma Rowerowa"/>
    <x v="0"/>
    <x v="0"/>
    <s v="Górski-500"/>
    <x v="0"/>
    <d v="2009-08-15T00:00:00"/>
    <x v="2"/>
    <x v="1"/>
    <n v="564.99"/>
    <n v="338.99400000000003"/>
    <n v="3"/>
    <n v="1016.9820000000001"/>
  </r>
  <r>
    <x v="1"/>
    <x v="2"/>
    <x v="5"/>
    <s v="Najlepsza Firma Rowerowa"/>
    <x v="2"/>
    <x v="26"/>
    <s v="Przerzutki tylne"/>
    <x v="0"/>
    <d v="2009-08-05T00:00:00"/>
    <x v="2"/>
    <x v="1"/>
    <n v="121.46"/>
    <n v="72.876000000000005"/>
    <n v="2"/>
    <n v="145.75200000000001"/>
  </r>
  <r>
    <x v="1"/>
    <x v="2"/>
    <x v="5"/>
    <s v="Najlepsza Firma Rowerowa"/>
    <x v="2"/>
    <x v="2"/>
    <s v="HL rama górski"/>
    <x v="0"/>
    <d v="2009-08-03T00:00:00"/>
    <x v="2"/>
    <x v="1"/>
    <n v="1364.5"/>
    <n v="818.7"/>
    <n v="3"/>
    <n v="2456.1000000000004"/>
  </r>
  <r>
    <x v="1"/>
    <x v="2"/>
    <x v="5"/>
    <s v="Najlepsza Firma Rowerowa"/>
    <x v="2"/>
    <x v="18"/>
    <s v="LL pedał górski"/>
    <x v="8"/>
    <d v="2009-08-20T00:00:00"/>
    <x v="2"/>
    <x v="1"/>
    <n v="40.49"/>
    <n v="24.294"/>
    <n v="1"/>
    <n v="24.294"/>
  </r>
  <r>
    <x v="1"/>
    <x v="2"/>
    <x v="5"/>
    <s v="Najlepsza Firma Rowerowa"/>
    <x v="2"/>
    <x v="2"/>
    <s v="HL rama górski"/>
    <x v="0"/>
    <d v="2009-08-09T00:00:00"/>
    <x v="2"/>
    <x v="1"/>
    <n v="1364.5"/>
    <n v="818.7"/>
    <n v="2"/>
    <n v="1637.4"/>
  </r>
  <r>
    <x v="1"/>
    <x v="2"/>
    <x v="5"/>
    <s v="Najlepsza Firma Rowerowa"/>
    <x v="2"/>
    <x v="2"/>
    <s v="LL rama górski"/>
    <x v="1"/>
    <d v="2009-08-20T00:00:00"/>
    <x v="2"/>
    <x v="1"/>
    <n v="249.79"/>
    <n v="149.874"/>
    <n v="7"/>
    <n v="1049.1179999999999"/>
  </r>
  <r>
    <x v="1"/>
    <x v="2"/>
    <x v="5"/>
    <s v="Wyposażenie miejskie"/>
    <x v="0"/>
    <x v="3"/>
    <s v="Szosa-750"/>
    <x v="1"/>
    <d v="2009-08-19T00:00:00"/>
    <x v="2"/>
    <x v="1"/>
    <n v="539.99"/>
    <n v="323.99400000000003"/>
    <n v="9"/>
    <n v="2915.9460000000004"/>
  </r>
  <r>
    <x v="1"/>
    <x v="2"/>
    <x v="5"/>
    <s v="Wyposażenie miejskie"/>
    <x v="1"/>
    <x v="10"/>
    <s v="rękawiczki rowerowe"/>
    <x v="1"/>
    <d v="2009-08-15T00:00:00"/>
    <x v="2"/>
    <x v="1"/>
    <n v="24.49"/>
    <n v="14.694000000000001"/>
    <n v="6"/>
    <n v="88.164000000000001"/>
  </r>
  <r>
    <x v="1"/>
    <x v="2"/>
    <x v="5"/>
    <s v="Wyposażenie miejskie"/>
    <x v="0"/>
    <x v="3"/>
    <s v="Szosa--550-W"/>
    <x v="6"/>
    <d v="2009-08-20T00:00:00"/>
    <x v="2"/>
    <x v="1"/>
    <n v="1120.49"/>
    <n v="672.29399999999998"/>
    <n v="1"/>
    <n v="672.29399999999998"/>
  </r>
  <r>
    <x v="1"/>
    <x v="2"/>
    <x v="5"/>
    <s v="Wyposażenie miejskie"/>
    <x v="2"/>
    <x v="6"/>
    <s v="ML rama rowerowa-W"/>
    <x v="6"/>
    <d v="2009-08-15T00:00:00"/>
    <x v="2"/>
    <x v="1"/>
    <n v="594.83000000000004"/>
    <n v="356.89800000000002"/>
    <n v="7"/>
    <n v="2498.2860000000001"/>
  </r>
  <r>
    <x v="1"/>
    <x v="2"/>
    <x v="5"/>
    <s v="Wyposażenie miejskie"/>
    <x v="2"/>
    <x v="6"/>
    <s v="LL rama rowerowa"/>
    <x v="1"/>
    <d v="2009-08-24T00:00:00"/>
    <x v="2"/>
    <x v="1"/>
    <n v="337.22"/>
    <n v="202.33199999999999"/>
    <n v="7"/>
    <n v="1416.3240000000001"/>
  </r>
  <r>
    <x v="1"/>
    <x v="2"/>
    <x v="5"/>
    <s v="Wyposażenie miejskie"/>
    <x v="2"/>
    <x v="18"/>
    <s v="HL pedał szosa"/>
    <x v="8"/>
    <d v="2009-08-21T00:00:00"/>
    <x v="2"/>
    <x v="1"/>
    <n v="80.989999999999995"/>
    <n v="48.594000000000001"/>
    <n v="4"/>
    <n v="194.376"/>
  </r>
  <r>
    <x v="1"/>
    <x v="2"/>
    <x v="5"/>
    <s v="Wyposażenie miejskie"/>
    <x v="0"/>
    <x v="3"/>
    <s v="Szosa-750"/>
    <x v="1"/>
    <d v="2009-08-01T00:00:00"/>
    <x v="2"/>
    <x v="1"/>
    <n v="539.99"/>
    <n v="323.99400000000003"/>
    <n v="6"/>
    <n v="1943.9640000000002"/>
  </r>
  <r>
    <x v="1"/>
    <x v="2"/>
    <x v="5"/>
    <s v="Wyposażenie miejskie"/>
    <x v="1"/>
    <x v="1"/>
    <s v="skarpety wyścigowe"/>
    <x v="2"/>
    <d v="2009-08-12T00:00:00"/>
    <x v="2"/>
    <x v="1"/>
    <n v="8.99"/>
    <n v="5.3940000000000001"/>
    <n v="3"/>
    <n v="16.182000000000002"/>
  </r>
  <r>
    <x v="1"/>
    <x v="2"/>
    <x v="5"/>
    <s v="Wyposażenie miejskie"/>
    <x v="1"/>
    <x v="4"/>
    <s v="Short-Sleeve Classic Jersey"/>
    <x v="6"/>
    <d v="2009-08-25T00:00:00"/>
    <x v="2"/>
    <x v="1"/>
    <n v="53.99"/>
    <n v="32.393999999999998"/>
    <n v="9"/>
    <n v="291.54599999999999"/>
  </r>
  <r>
    <x v="1"/>
    <x v="2"/>
    <x v="5"/>
    <s v="Wyposażenie miejskie"/>
    <x v="0"/>
    <x v="3"/>
    <s v="Szosa--350-W"/>
    <x v="6"/>
    <d v="2009-08-14T00:00:00"/>
    <x v="2"/>
    <x v="1"/>
    <n v="1700.99"/>
    <n v="1020.5940000000001"/>
    <n v="1"/>
    <n v="1020.5940000000001"/>
  </r>
  <r>
    <x v="1"/>
    <x v="2"/>
    <x v="5"/>
    <s v="Wyposażenie miejskie"/>
    <x v="0"/>
    <x v="3"/>
    <s v="Szosa-750"/>
    <x v="1"/>
    <d v="2009-08-04T00:00:00"/>
    <x v="2"/>
    <x v="1"/>
    <n v="539.99"/>
    <n v="323.99400000000003"/>
    <n v="1"/>
    <n v="323.99400000000003"/>
  </r>
  <r>
    <x v="1"/>
    <x v="2"/>
    <x v="5"/>
    <s v="Wyposażenie miejskie"/>
    <x v="1"/>
    <x v="10"/>
    <s v="rękawiczki rowerowe"/>
    <x v="1"/>
    <d v="2009-08-05T00:00:00"/>
    <x v="2"/>
    <x v="1"/>
    <n v="24.49"/>
    <n v="14.694000000000001"/>
    <n v="4"/>
    <n v="58.776000000000003"/>
  </r>
  <r>
    <x v="1"/>
    <x v="2"/>
    <x v="5"/>
    <s v="Wyposażenie miejskie"/>
    <x v="1"/>
    <x v="10"/>
    <s v="rękawiczki rowerowe"/>
    <x v="1"/>
    <d v="2009-08-25T00:00:00"/>
    <x v="2"/>
    <x v="1"/>
    <n v="24.49"/>
    <n v="14.694000000000001"/>
    <n v="4"/>
    <n v="58.776000000000003"/>
  </r>
  <r>
    <x v="1"/>
    <x v="2"/>
    <x v="5"/>
    <s v="Wyposażenie miejskie"/>
    <x v="0"/>
    <x v="3"/>
    <s v="Szosa--550-W"/>
    <x v="6"/>
    <d v="2009-08-14T00:00:00"/>
    <x v="2"/>
    <x v="1"/>
    <n v="1120.49"/>
    <n v="672.29399999999998"/>
    <n v="1"/>
    <n v="672.29399999999998"/>
  </r>
  <r>
    <x v="1"/>
    <x v="2"/>
    <x v="5"/>
    <s v="Wyposażenie miejskie"/>
    <x v="0"/>
    <x v="3"/>
    <s v="Szosa--350-W"/>
    <x v="6"/>
    <d v="2009-08-22T00:00:00"/>
    <x v="2"/>
    <x v="1"/>
    <n v="1700.99"/>
    <n v="1020.5940000000001"/>
    <n v="9"/>
    <n v="9185.3460000000014"/>
  </r>
  <r>
    <x v="1"/>
    <x v="2"/>
    <x v="5"/>
    <s v="Wyposażenie miejskie"/>
    <x v="0"/>
    <x v="3"/>
    <s v="Szosa--350-W"/>
    <x v="6"/>
    <d v="2009-08-16T00:00:00"/>
    <x v="2"/>
    <x v="1"/>
    <n v="1700.99"/>
    <n v="935.54449999999997"/>
    <n v="17"/>
    <n v="15904.2565"/>
  </r>
  <r>
    <x v="1"/>
    <x v="2"/>
    <x v="5"/>
    <s v="Wyposażenie miejskie"/>
    <x v="3"/>
    <x v="19"/>
    <s v="stojak na 4 rowery"/>
    <x v="7"/>
    <d v="2009-08-03T00:00:00"/>
    <x v="2"/>
    <x v="1"/>
    <n v="120"/>
    <n v="72"/>
    <n v="9"/>
    <n v="648"/>
  </r>
  <r>
    <x v="1"/>
    <x v="2"/>
    <x v="5"/>
    <s v="Wyposażenie miejskie"/>
    <x v="2"/>
    <x v="6"/>
    <s v="HL rama rowerowa szosa"/>
    <x v="3"/>
    <d v="2009-08-13T00:00:00"/>
    <x v="2"/>
    <x v="1"/>
    <n v="1431.5"/>
    <n v="858.9"/>
    <n v="3"/>
    <n v="2576.6999999999998"/>
  </r>
  <r>
    <x v="1"/>
    <x v="2"/>
    <x v="5"/>
    <s v="Wyposażenie miejskie"/>
    <x v="2"/>
    <x v="20"/>
    <s v="HL siodełko szosa 2"/>
    <x v="7"/>
    <d v="2009-08-19T00:00:00"/>
    <x v="2"/>
    <x v="1"/>
    <n v="52.64"/>
    <n v="31.584"/>
    <n v="3"/>
    <n v="94.751999999999995"/>
  </r>
  <r>
    <x v="1"/>
    <x v="2"/>
    <x v="5"/>
    <s v="Wyposażenie miejskie"/>
    <x v="2"/>
    <x v="6"/>
    <s v="LL rama rowerowa"/>
    <x v="1"/>
    <d v="2009-08-31T00:00:00"/>
    <x v="2"/>
    <x v="1"/>
    <n v="337.22"/>
    <n v="202.33199999999999"/>
    <n v="4"/>
    <n v="809.32799999999997"/>
  </r>
  <r>
    <x v="1"/>
    <x v="2"/>
    <x v="5"/>
    <s v="Wyposażenie miejskie"/>
    <x v="0"/>
    <x v="3"/>
    <s v="Szosa--350-W"/>
    <x v="6"/>
    <d v="2009-08-11T00:00:00"/>
    <x v="2"/>
    <x v="1"/>
    <n v="1700.99"/>
    <n v="1020.5940000000001"/>
    <n v="3"/>
    <n v="3061.7820000000002"/>
  </r>
  <r>
    <x v="1"/>
    <x v="2"/>
    <x v="5"/>
    <s v="Wyposażenie miejskie"/>
    <x v="2"/>
    <x v="6"/>
    <s v="LL rama rowerowa"/>
    <x v="1"/>
    <d v="2009-08-10T00:00:00"/>
    <x v="2"/>
    <x v="1"/>
    <n v="337.22"/>
    <n v="202.33199999999999"/>
    <n v="6"/>
    <n v="1213.992"/>
  </r>
  <r>
    <x v="1"/>
    <x v="2"/>
    <x v="5"/>
    <s v="Wyposażenie miejskie"/>
    <x v="1"/>
    <x v="4"/>
    <s v="Short-Sleeve Classic Jersey"/>
    <x v="6"/>
    <d v="2009-08-14T00:00:00"/>
    <x v="2"/>
    <x v="1"/>
    <n v="53.99"/>
    <n v="31.3142"/>
    <n v="12"/>
    <n v="375.7704"/>
  </r>
  <r>
    <x v="1"/>
    <x v="2"/>
    <x v="5"/>
    <s v="Wyposażenie miejskie"/>
    <x v="0"/>
    <x v="3"/>
    <s v="Szosa--550-W"/>
    <x v="6"/>
    <d v="2009-08-14T00:00:00"/>
    <x v="2"/>
    <x v="1"/>
    <n v="1120.49"/>
    <n v="672.29399999999998"/>
    <n v="4"/>
    <n v="2689.1759999999999"/>
  </r>
  <r>
    <x v="1"/>
    <x v="2"/>
    <x v="5"/>
    <s v="Wyposażenie miejskie"/>
    <x v="2"/>
    <x v="9"/>
    <s v="HL kierownica szosa"/>
    <x v="7"/>
    <d v="2009-08-18T00:00:00"/>
    <x v="2"/>
    <x v="1"/>
    <n v="120.27"/>
    <n v="72.162000000000006"/>
    <n v="5"/>
    <n v="360.81000000000006"/>
  </r>
  <r>
    <x v="1"/>
    <x v="2"/>
    <x v="5"/>
    <s v="Wyposażenie miejskie"/>
    <x v="2"/>
    <x v="6"/>
    <s v="HL rama rowerowa szosa"/>
    <x v="1"/>
    <d v="2009-08-20T00:00:00"/>
    <x v="2"/>
    <x v="1"/>
    <n v="1431.5"/>
    <n v="858.9"/>
    <n v="1"/>
    <n v="858.9"/>
  </r>
  <r>
    <x v="1"/>
    <x v="2"/>
    <x v="5"/>
    <s v="Wyposażenie miejskie"/>
    <x v="1"/>
    <x v="4"/>
    <s v="Long-Sleeve Logo Jersey"/>
    <x v="4"/>
    <d v="2009-08-19T00:00:00"/>
    <x v="2"/>
    <x v="1"/>
    <n v="49.99"/>
    <n v="27.494499999999999"/>
    <n v="19"/>
    <n v="522.39549999999997"/>
  </r>
  <r>
    <x v="1"/>
    <x v="2"/>
    <x v="5"/>
    <s v="Wyposażenie miejskie"/>
    <x v="2"/>
    <x v="9"/>
    <s v="LL kierownica szosa"/>
    <x v="7"/>
    <d v="2009-08-13T00:00:00"/>
    <x v="2"/>
    <x v="1"/>
    <n v="44.54"/>
    <n v="26.724"/>
    <n v="4"/>
    <n v="106.896"/>
  </r>
  <r>
    <x v="1"/>
    <x v="2"/>
    <x v="5"/>
    <s v="Wyposażenie miejskie"/>
    <x v="0"/>
    <x v="3"/>
    <s v="Szosa-250"/>
    <x v="1"/>
    <d v="2009-08-14T00:00:00"/>
    <x v="2"/>
    <x v="1"/>
    <n v="2443.35"/>
    <n v="1466.01"/>
    <n v="2"/>
    <n v="2932.02"/>
  </r>
  <r>
    <x v="1"/>
    <x v="2"/>
    <x v="5"/>
    <s v="Wyposażenie miejskie"/>
    <x v="1"/>
    <x v="4"/>
    <s v="Long-Sleeve Logo Jersey"/>
    <x v="4"/>
    <d v="2009-08-01T00:00:00"/>
    <x v="2"/>
    <x v="1"/>
    <n v="49.99"/>
    <n v="29.994"/>
    <n v="4"/>
    <n v="119.976"/>
  </r>
  <r>
    <x v="1"/>
    <x v="2"/>
    <x v="5"/>
    <s v="Wyposażenie miejskie"/>
    <x v="2"/>
    <x v="6"/>
    <s v="ML rama rowerowa-W"/>
    <x v="6"/>
    <d v="2009-08-10T00:00:00"/>
    <x v="2"/>
    <x v="1"/>
    <n v="594.83000000000004"/>
    <n v="356.89800000000002"/>
    <n v="5"/>
    <n v="1784.4900000000002"/>
  </r>
  <r>
    <x v="1"/>
    <x v="2"/>
    <x v="5"/>
    <s v="Wyposażenie miejskie"/>
    <x v="1"/>
    <x v="5"/>
    <s v="nakładka na rower"/>
    <x v="4"/>
    <d v="2009-08-24T00:00:00"/>
    <x v="2"/>
    <x v="1"/>
    <n v="8.99"/>
    <n v="4.9444999999999997"/>
    <n v="24"/>
    <n v="118.66799999999999"/>
  </r>
  <r>
    <x v="1"/>
    <x v="2"/>
    <x v="5"/>
    <s v="Wyposażenie miejskie"/>
    <x v="0"/>
    <x v="3"/>
    <s v="Szosa-250"/>
    <x v="1"/>
    <d v="2009-08-26T00:00:00"/>
    <x v="2"/>
    <x v="1"/>
    <n v="2443.35"/>
    <n v="1466.01"/>
    <n v="8"/>
    <n v="11728.08"/>
  </r>
  <r>
    <x v="1"/>
    <x v="2"/>
    <x v="5"/>
    <s v="Wyposażenie miejskie"/>
    <x v="3"/>
    <x v="7"/>
    <s v="Sport-100"/>
    <x v="5"/>
    <d v="2009-08-17T00:00:00"/>
    <x v="2"/>
    <x v="1"/>
    <n v="34.99"/>
    <n v="19.244499999999999"/>
    <n v="16"/>
    <n v="307.91199999999998"/>
  </r>
  <r>
    <x v="1"/>
    <x v="2"/>
    <x v="5"/>
    <s v="Wyposażenie miejskie"/>
    <x v="2"/>
    <x v="18"/>
    <s v="LL pedał szosa"/>
    <x v="8"/>
    <d v="2009-08-05T00:00:00"/>
    <x v="2"/>
    <x v="1"/>
    <n v="40.49"/>
    <n v="24.294"/>
    <n v="6"/>
    <n v="145.76400000000001"/>
  </r>
  <r>
    <x v="1"/>
    <x v="2"/>
    <x v="5"/>
    <s v="Wyposażenie miejskie"/>
    <x v="1"/>
    <x v="23"/>
    <s v="kamizelki klasyczne"/>
    <x v="5"/>
    <d v="2009-08-02T00:00:00"/>
    <x v="2"/>
    <x v="1"/>
    <n v="63.5"/>
    <n v="36.83"/>
    <n v="12"/>
    <n v="441.96"/>
  </r>
  <r>
    <x v="1"/>
    <x v="2"/>
    <x v="5"/>
    <s v="Wyposażenie miejskie"/>
    <x v="0"/>
    <x v="3"/>
    <s v="Szosa--550-W"/>
    <x v="6"/>
    <d v="2009-08-30T00:00:00"/>
    <x v="2"/>
    <x v="1"/>
    <n v="1120.49"/>
    <n v="672.29399999999998"/>
    <n v="5"/>
    <n v="3361.47"/>
  </r>
  <r>
    <x v="1"/>
    <x v="2"/>
    <x v="5"/>
    <s v="Wyposażenie miejskie"/>
    <x v="2"/>
    <x v="6"/>
    <s v="ML rama rowerowa-W"/>
    <x v="6"/>
    <d v="2009-08-28T00:00:00"/>
    <x v="2"/>
    <x v="1"/>
    <n v="594.83000000000004"/>
    <n v="356.89800000000002"/>
    <n v="3"/>
    <n v="1070.694"/>
  </r>
  <r>
    <x v="1"/>
    <x v="2"/>
    <x v="5"/>
    <s v="Wyposażenie miejskie"/>
    <x v="2"/>
    <x v="6"/>
    <s v="HL rama rowerowa szosa"/>
    <x v="3"/>
    <d v="2009-08-16T00:00:00"/>
    <x v="2"/>
    <x v="1"/>
    <n v="1431.5"/>
    <n v="858.9"/>
    <n v="2"/>
    <n v="1717.8"/>
  </r>
  <r>
    <x v="1"/>
    <x v="2"/>
    <x v="5"/>
    <s v="Wyposażenie miejskie"/>
    <x v="3"/>
    <x v="32"/>
    <s v="zestawy naprawcze do opon"/>
    <x v="7"/>
    <d v="2009-08-21T00:00:00"/>
    <x v="2"/>
    <x v="1"/>
    <n v="2.29"/>
    <n v="1.3740000000000001"/>
    <n v="3"/>
    <n v="4.1219999999999999"/>
  </r>
  <r>
    <x v="1"/>
    <x v="2"/>
    <x v="5"/>
    <s v="Wyposażenie miejskie"/>
    <x v="1"/>
    <x v="4"/>
    <s v="Long-Sleeve Logo Jersey"/>
    <x v="4"/>
    <d v="2009-08-10T00:00:00"/>
    <x v="2"/>
    <x v="1"/>
    <n v="49.99"/>
    <n v="29.994"/>
    <n v="4"/>
    <n v="119.976"/>
  </r>
  <r>
    <x v="1"/>
    <x v="2"/>
    <x v="5"/>
    <s v="Wyposażenie miejskie"/>
    <x v="3"/>
    <x v="24"/>
    <s v="Bike Wash"/>
    <x v="7"/>
    <d v="2009-08-09T00:00:00"/>
    <x v="2"/>
    <x v="1"/>
    <n v="7.95"/>
    <n v="4.3724999999999996"/>
    <n v="16"/>
    <n v="69.959999999999994"/>
  </r>
  <r>
    <x v="1"/>
    <x v="2"/>
    <x v="5"/>
    <s v="Wyposażenie miejskie"/>
    <x v="1"/>
    <x v="4"/>
    <s v="Short-Sleeve Classic Jersey"/>
    <x v="6"/>
    <d v="2009-08-17T00:00:00"/>
    <x v="2"/>
    <x v="1"/>
    <n v="53.99"/>
    <n v="32.393999999999998"/>
    <n v="6"/>
    <n v="194.36399999999998"/>
  </r>
  <r>
    <x v="1"/>
    <x v="2"/>
    <x v="5"/>
    <s v="Wyposażenie miejskie"/>
    <x v="3"/>
    <x v="21"/>
    <s v="plecak rowerowy"/>
    <x v="0"/>
    <d v="2009-08-18T00:00:00"/>
    <x v="2"/>
    <x v="1"/>
    <n v="54.99"/>
    <n v="32.994"/>
    <n v="7"/>
    <n v="230.958"/>
  </r>
  <r>
    <x v="1"/>
    <x v="2"/>
    <x v="5"/>
    <s v="Wyposażenie miejskie"/>
    <x v="1"/>
    <x v="1"/>
    <s v="skarpety wyścigowe"/>
    <x v="2"/>
    <d v="2009-08-27T00:00:00"/>
    <x v="2"/>
    <x v="1"/>
    <n v="8.99"/>
    <n v="5.3940000000000001"/>
    <n v="2"/>
    <n v="10.788"/>
  </r>
  <r>
    <x v="1"/>
    <x v="2"/>
    <x v="5"/>
    <s v="Wyposażenie miejskie"/>
    <x v="2"/>
    <x v="6"/>
    <s v="HL rama rowerowa szosa"/>
    <x v="1"/>
    <d v="2009-08-01T00:00:00"/>
    <x v="2"/>
    <x v="1"/>
    <n v="1431.5"/>
    <n v="858.9"/>
    <n v="1"/>
    <n v="858.9"/>
  </r>
  <r>
    <x v="1"/>
    <x v="2"/>
    <x v="5"/>
    <s v="Wyposażenie miejskie"/>
    <x v="3"/>
    <x v="22"/>
    <s v="bidony"/>
    <x v="7"/>
    <d v="2009-08-19T00:00:00"/>
    <x v="2"/>
    <x v="1"/>
    <n v="4.99"/>
    <n v="2.7444999999999999"/>
    <n v="18"/>
    <n v="49.400999999999996"/>
  </r>
  <r>
    <x v="1"/>
    <x v="2"/>
    <x v="5"/>
    <s v="Wyposażenie miejskie"/>
    <x v="2"/>
    <x v="18"/>
    <s v="ML pedał szosa"/>
    <x v="8"/>
    <d v="2009-08-22T00:00:00"/>
    <x v="2"/>
    <x v="1"/>
    <n v="62.09"/>
    <n v="37.253999999999998"/>
    <n v="3"/>
    <n v="111.762"/>
  </r>
  <r>
    <x v="1"/>
    <x v="2"/>
    <x v="5"/>
    <s v="Wyposażenie miejskie"/>
    <x v="1"/>
    <x v="23"/>
    <s v="kamizelki klasyczne"/>
    <x v="5"/>
    <d v="2009-08-22T00:00:00"/>
    <x v="2"/>
    <x v="1"/>
    <n v="63.5"/>
    <n v="31.75"/>
    <n v="25"/>
    <n v="793.75"/>
  </r>
  <r>
    <x v="1"/>
    <x v="2"/>
    <x v="5"/>
    <s v="Wyposażenie miejskie"/>
    <x v="3"/>
    <x v="7"/>
    <s v="Sport-100"/>
    <x v="3"/>
    <d v="2009-08-02T00:00:00"/>
    <x v="2"/>
    <x v="1"/>
    <n v="34.99"/>
    <n v="20.994"/>
    <n v="7"/>
    <n v="146.958"/>
  </r>
  <r>
    <x v="1"/>
    <x v="2"/>
    <x v="5"/>
    <s v="Wyposażenie miejskie"/>
    <x v="3"/>
    <x v="7"/>
    <s v="Sport-100"/>
    <x v="1"/>
    <d v="2009-08-01T00:00:00"/>
    <x v="2"/>
    <x v="1"/>
    <n v="34.99"/>
    <n v="20.994"/>
    <n v="2"/>
    <n v="41.988"/>
  </r>
  <r>
    <x v="1"/>
    <x v="2"/>
    <x v="5"/>
    <s v="Wyposażenie miejskie"/>
    <x v="0"/>
    <x v="3"/>
    <s v="Szosa-250"/>
    <x v="1"/>
    <d v="2009-08-29T00:00:00"/>
    <x v="2"/>
    <x v="1"/>
    <n v="2443.35"/>
    <n v="1466.01"/>
    <n v="3"/>
    <n v="4398.03"/>
  </r>
  <r>
    <x v="1"/>
    <x v="2"/>
    <x v="5"/>
    <s v="Wyposażenie miejskie"/>
    <x v="2"/>
    <x v="6"/>
    <s v="ML rama rowerowa-W"/>
    <x v="6"/>
    <d v="2009-08-26T00:00:00"/>
    <x v="2"/>
    <x v="1"/>
    <n v="594.83000000000004"/>
    <n v="356.89800000000002"/>
    <n v="5"/>
    <n v="1784.4900000000002"/>
  </r>
  <r>
    <x v="1"/>
    <x v="2"/>
    <x v="5"/>
    <s v="Wyposażenie miejskie"/>
    <x v="2"/>
    <x v="6"/>
    <s v="HL rama rowerowa szosa"/>
    <x v="3"/>
    <d v="2009-08-23T00:00:00"/>
    <x v="2"/>
    <x v="1"/>
    <n v="1431.5"/>
    <n v="858.9"/>
    <n v="3"/>
    <n v="2576.6999999999998"/>
  </r>
  <r>
    <x v="0"/>
    <x v="0"/>
    <x v="2"/>
    <s v="Lepszy — dystrybucja sprzętu"/>
    <x v="0"/>
    <x v="0"/>
    <s v="Górski-200"/>
    <x v="1"/>
    <d v="2009-08-12T00:00:00"/>
    <x v="2"/>
    <x v="1"/>
    <n v="2294.9899999999998"/>
    <n v="1376.9939999999999"/>
    <n v="2"/>
    <n v="2753.9879999999998"/>
  </r>
  <r>
    <x v="0"/>
    <x v="0"/>
    <x v="2"/>
    <s v="Produkty wykończeniowe"/>
    <x v="0"/>
    <x v="0"/>
    <s v="Górski-500"/>
    <x v="0"/>
    <d v="2009-08-02T00:00:00"/>
    <x v="2"/>
    <x v="1"/>
    <n v="564.99"/>
    <n v="338.99400000000003"/>
    <n v="1"/>
    <n v="338.99400000000003"/>
  </r>
  <r>
    <x v="0"/>
    <x v="0"/>
    <x v="2"/>
    <s v="Produkty wykończeniowe"/>
    <x v="2"/>
    <x v="2"/>
    <s v="LL rama górski"/>
    <x v="1"/>
    <d v="2009-08-28T00:00:00"/>
    <x v="2"/>
    <x v="1"/>
    <n v="249.79"/>
    <n v="149.874"/>
    <n v="1"/>
    <n v="149.874"/>
  </r>
  <r>
    <x v="0"/>
    <x v="0"/>
    <x v="2"/>
    <s v="Produkty wykończeniowe"/>
    <x v="2"/>
    <x v="2"/>
    <s v="HL rama górski"/>
    <x v="1"/>
    <d v="2009-08-16T00:00:00"/>
    <x v="2"/>
    <x v="1"/>
    <n v="1349.6"/>
    <n v="809.76"/>
    <n v="3"/>
    <n v="2429.2799999999997"/>
  </r>
  <r>
    <x v="0"/>
    <x v="0"/>
    <x v="2"/>
    <s v="Produkty wykończeniowe"/>
    <x v="1"/>
    <x v="5"/>
    <s v="nakładka na rower"/>
    <x v="4"/>
    <d v="2009-08-31T00:00:00"/>
    <x v="2"/>
    <x v="1"/>
    <n v="8.99"/>
    <n v="4.9444999999999997"/>
    <n v="19"/>
    <n v="93.945499999999996"/>
  </r>
  <r>
    <x v="0"/>
    <x v="0"/>
    <x v="2"/>
    <s v="Produkty wykończeniowe"/>
    <x v="3"/>
    <x v="22"/>
    <s v="bidony"/>
    <x v="7"/>
    <d v="2009-08-12T00:00:00"/>
    <x v="2"/>
    <x v="1"/>
    <n v="4.99"/>
    <n v="2.7444999999999999"/>
    <n v="24"/>
    <n v="65.867999999999995"/>
  </r>
  <r>
    <x v="0"/>
    <x v="0"/>
    <x v="2"/>
    <s v="Produkty wykończeniowe"/>
    <x v="0"/>
    <x v="0"/>
    <s v="Górski-500"/>
    <x v="0"/>
    <d v="2009-08-09T00:00:00"/>
    <x v="2"/>
    <x v="1"/>
    <n v="564.99"/>
    <n v="338.99400000000003"/>
    <n v="5"/>
    <n v="1694.9700000000003"/>
  </r>
  <r>
    <x v="0"/>
    <x v="0"/>
    <x v="2"/>
    <s v="Produkty wykończeniowe"/>
    <x v="1"/>
    <x v="4"/>
    <s v="Long-Sleeve Logo Jersey"/>
    <x v="4"/>
    <d v="2009-08-04T00:00:00"/>
    <x v="2"/>
    <x v="1"/>
    <n v="49.99"/>
    <n v="27.494499999999999"/>
    <n v="23"/>
    <n v="632.37349999999992"/>
  </r>
  <r>
    <x v="0"/>
    <x v="0"/>
    <x v="2"/>
    <s v="Produkty wykończeniowe"/>
    <x v="0"/>
    <x v="0"/>
    <s v="Górski-500"/>
    <x v="0"/>
    <d v="2009-08-29T00:00:00"/>
    <x v="2"/>
    <x v="1"/>
    <n v="564.99"/>
    <n v="338.99400000000003"/>
    <n v="4"/>
    <n v="1355.9760000000001"/>
  </r>
  <r>
    <x v="0"/>
    <x v="0"/>
    <x v="2"/>
    <s v="Produkty wykończeniowe"/>
    <x v="2"/>
    <x v="28"/>
    <s v="HL korba"/>
    <x v="1"/>
    <d v="2009-08-18T00:00:00"/>
    <x v="2"/>
    <x v="1"/>
    <n v="404.99"/>
    <n v="234.89420000000001"/>
    <n v="12"/>
    <n v="2818.7304000000004"/>
  </r>
  <r>
    <x v="0"/>
    <x v="0"/>
    <x v="2"/>
    <s v="Produkty wykończeniowe"/>
    <x v="2"/>
    <x v="2"/>
    <s v="LL rama górski"/>
    <x v="1"/>
    <d v="2009-08-12T00:00:00"/>
    <x v="2"/>
    <x v="1"/>
    <n v="249.79"/>
    <n v="149.874"/>
    <n v="2"/>
    <n v="299.74799999999999"/>
  </r>
  <r>
    <x v="0"/>
    <x v="0"/>
    <x v="2"/>
    <s v="Produkty wykończeniowe"/>
    <x v="0"/>
    <x v="0"/>
    <s v="Górski-200"/>
    <x v="0"/>
    <d v="2009-08-18T00:00:00"/>
    <x v="2"/>
    <x v="1"/>
    <n v="2319.9899999999998"/>
    <n v="1391.9939999999999"/>
    <n v="9"/>
    <n v="12527.946"/>
  </r>
  <r>
    <x v="0"/>
    <x v="0"/>
    <x v="2"/>
    <s v="Produkty wykończeniowe"/>
    <x v="2"/>
    <x v="30"/>
    <s v="Łańcuch"/>
    <x v="0"/>
    <d v="2009-08-16T00:00:00"/>
    <x v="2"/>
    <x v="1"/>
    <n v="20.239999999999998"/>
    <n v="12.144"/>
    <n v="4"/>
    <n v="48.576000000000001"/>
  </r>
  <r>
    <x v="0"/>
    <x v="0"/>
    <x v="2"/>
    <s v="Produkty wykończeniowe"/>
    <x v="2"/>
    <x v="2"/>
    <s v="LL rama górski"/>
    <x v="0"/>
    <d v="2009-08-25T00:00:00"/>
    <x v="2"/>
    <x v="1"/>
    <n v="264.05"/>
    <n v="158.43"/>
    <n v="8"/>
    <n v="1267.44"/>
  </r>
  <r>
    <x v="0"/>
    <x v="0"/>
    <x v="2"/>
    <s v="Produkty wykończeniowe"/>
    <x v="3"/>
    <x v="7"/>
    <s v="Sport-100"/>
    <x v="5"/>
    <d v="2009-08-03T00:00:00"/>
    <x v="2"/>
    <x v="1"/>
    <n v="34.99"/>
    <n v="19.244499999999999"/>
    <n v="15"/>
    <n v="288.66749999999996"/>
  </r>
  <r>
    <x v="0"/>
    <x v="0"/>
    <x v="2"/>
    <s v="Produkty wykończeniowe"/>
    <x v="2"/>
    <x v="31"/>
    <s v="HL suport"/>
    <x v="7"/>
    <d v="2009-08-12T00:00:00"/>
    <x v="2"/>
    <x v="1"/>
    <n v="121.49"/>
    <n v="72.894000000000005"/>
    <n v="4"/>
    <n v="291.57600000000002"/>
  </r>
  <r>
    <x v="0"/>
    <x v="0"/>
    <x v="2"/>
    <s v="Produkty wykończeniowe"/>
    <x v="1"/>
    <x v="14"/>
    <s v="spodenki damskie górskie"/>
    <x v="1"/>
    <d v="2009-08-19T00:00:00"/>
    <x v="2"/>
    <x v="1"/>
    <n v="69.989999999999995"/>
    <n v="41.994"/>
    <n v="9"/>
    <n v="377.94600000000003"/>
  </r>
  <r>
    <x v="0"/>
    <x v="0"/>
    <x v="2"/>
    <s v="Produkty wykończeniowe"/>
    <x v="0"/>
    <x v="0"/>
    <s v="Górski-200"/>
    <x v="1"/>
    <d v="2009-08-20T00:00:00"/>
    <x v="2"/>
    <x v="1"/>
    <n v="2294.9899999999998"/>
    <n v="1376.9939999999999"/>
    <n v="6"/>
    <n v="8261.9639999999999"/>
  </r>
  <r>
    <x v="0"/>
    <x v="0"/>
    <x v="2"/>
    <s v="Produkty wykończeniowe"/>
    <x v="2"/>
    <x v="2"/>
    <s v="LL rama górski"/>
    <x v="0"/>
    <d v="2009-08-16T00:00:00"/>
    <x v="2"/>
    <x v="1"/>
    <n v="264.05"/>
    <n v="158.43"/>
    <n v="9"/>
    <n v="1425.8700000000001"/>
  </r>
  <r>
    <x v="0"/>
    <x v="0"/>
    <x v="2"/>
    <s v="Produkty wykończeniowe"/>
    <x v="2"/>
    <x v="2"/>
    <s v="ML rama górski-W"/>
    <x v="0"/>
    <d v="2009-08-16T00:00:00"/>
    <x v="2"/>
    <x v="1"/>
    <n v="364.09"/>
    <n v="211.1722"/>
    <n v="12"/>
    <n v="2534.0664000000002"/>
  </r>
  <r>
    <x v="0"/>
    <x v="0"/>
    <x v="2"/>
    <s v="Produkty wykończeniowe"/>
    <x v="3"/>
    <x v="7"/>
    <s v="Sport-100"/>
    <x v="3"/>
    <d v="2009-08-02T00:00:00"/>
    <x v="2"/>
    <x v="1"/>
    <n v="34.99"/>
    <n v="20.994"/>
    <n v="6"/>
    <n v="125.964"/>
  </r>
  <r>
    <x v="0"/>
    <x v="0"/>
    <x v="2"/>
    <s v="Produkty wykończeniowe"/>
    <x v="2"/>
    <x v="26"/>
    <s v="Przerzutki tylne"/>
    <x v="0"/>
    <d v="2009-08-31T00:00:00"/>
    <x v="2"/>
    <x v="1"/>
    <n v="121.46"/>
    <n v="72.876000000000005"/>
    <n v="3"/>
    <n v="218.62800000000001"/>
  </r>
  <r>
    <x v="0"/>
    <x v="0"/>
    <x v="2"/>
    <s v="Produkty wykończeniowe"/>
    <x v="0"/>
    <x v="0"/>
    <s v="Górski-200"/>
    <x v="1"/>
    <d v="2009-08-26T00:00:00"/>
    <x v="2"/>
    <x v="1"/>
    <n v="2294.9899999999998"/>
    <n v="1376.9939999999999"/>
    <n v="2"/>
    <n v="2753.9879999999998"/>
  </r>
  <r>
    <x v="0"/>
    <x v="0"/>
    <x v="2"/>
    <s v="Produkty wykończeniowe"/>
    <x v="2"/>
    <x v="9"/>
    <s v="LL kierownica górski"/>
    <x v="7"/>
    <d v="2009-08-03T00:00:00"/>
    <x v="2"/>
    <x v="1"/>
    <n v="44.54"/>
    <n v="24.497"/>
    <n v="16"/>
    <n v="391.952"/>
  </r>
  <r>
    <x v="0"/>
    <x v="0"/>
    <x v="2"/>
    <s v="Produkty wykończeniowe"/>
    <x v="2"/>
    <x v="18"/>
    <s v="HL pedał górski"/>
    <x v="8"/>
    <d v="2009-08-29T00:00:00"/>
    <x v="2"/>
    <x v="1"/>
    <n v="80.989999999999995"/>
    <n v="48.594000000000001"/>
    <n v="8"/>
    <n v="388.75200000000001"/>
  </r>
  <r>
    <x v="0"/>
    <x v="0"/>
    <x v="2"/>
    <s v="Produkty wykończeniowe"/>
    <x v="1"/>
    <x v="14"/>
    <s v="spodenki damskie górskie"/>
    <x v="1"/>
    <d v="2009-08-17T00:00:00"/>
    <x v="2"/>
    <x v="1"/>
    <n v="69.989999999999995"/>
    <n v="41.994"/>
    <n v="2"/>
    <n v="83.988"/>
  </r>
  <r>
    <x v="0"/>
    <x v="0"/>
    <x v="2"/>
    <s v="Produkty wykończeniowe"/>
    <x v="2"/>
    <x v="28"/>
    <s v="LL korba"/>
    <x v="1"/>
    <d v="2009-08-02T00:00:00"/>
    <x v="2"/>
    <x v="1"/>
    <n v="175.49"/>
    <n v="105.294"/>
    <n v="1"/>
    <n v="105.294"/>
  </r>
  <r>
    <x v="0"/>
    <x v="0"/>
    <x v="2"/>
    <s v="Produkty wykończeniowe"/>
    <x v="3"/>
    <x v="21"/>
    <s v="plecak rowerowy"/>
    <x v="0"/>
    <d v="2009-08-03T00:00:00"/>
    <x v="2"/>
    <x v="1"/>
    <n v="54.99"/>
    <n v="31.894200000000001"/>
    <n v="12"/>
    <n v="382.73040000000003"/>
  </r>
  <r>
    <x v="0"/>
    <x v="0"/>
    <x v="2"/>
    <s v="Produkty wykończeniowe"/>
    <x v="2"/>
    <x v="2"/>
    <s v="HL rama górski"/>
    <x v="0"/>
    <d v="2009-08-10T00:00:00"/>
    <x v="2"/>
    <x v="1"/>
    <n v="1364.5"/>
    <n v="818.7"/>
    <n v="1"/>
    <n v="818.7"/>
  </r>
  <r>
    <x v="0"/>
    <x v="0"/>
    <x v="2"/>
    <s v="Produkty wykończeniowe"/>
    <x v="1"/>
    <x v="4"/>
    <s v="Long-Sleeve Logo Jersey"/>
    <x v="4"/>
    <d v="2009-08-28T00:00:00"/>
    <x v="2"/>
    <x v="1"/>
    <n v="49.99"/>
    <n v="29.994"/>
    <n v="8"/>
    <n v="239.952"/>
  </r>
  <r>
    <x v="0"/>
    <x v="0"/>
    <x v="2"/>
    <s v="Produkty wykończeniowe"/>
    <x v="2"/>
    <x v="2"/>
    <s v="LL rama górski"/>
    <x v="1"/>
    <d v="2009-08-25T00:00:00"/>
    <x v="2"/>
    <x v="1"/>
    <n v="249.79"/>
    <n v="149.874"/>
    <n v="4"/>
    <n v="599.49599999999998"/>
  </r>
  <r>
    <x v="0"/>
    <x v="0"/>
    <x v="2"/>
    <s v="Produkty wykończeniowe"/>
    <x v="3"/>
    <x v="24"/>
    <s v="Bike Wash"/>
    <x v="7"/>
    <d v="2009-08-05T00:00:00"/>
    <x v="2"/>
    <x v="1"/>
    <n v="7.95"/>
    <n v="4.3724999999999996"/>
    <n v="16"/>
    <n v="69.959999999999994"/>
  </r>
  <r>
    <x v="0"/>
    <x v="0"/>
    <x v="2"/>
    <s v="Produkty wykończeniowe"/>
    <x v="2"/>
    <x v="29"/>
    <s v="hamulce tylne"/>
    <x v="0"/>
    <d v="2009-08-19T00:00:00"/>
    <x v="2"/>
    <x v="1"/>
    <n v="106.5"/>
    <n v="63.9"/>
    <n v="3"/>
    <n v="191.7"/>
  </r>
  <r>
    <x v="0"/>
    <x v="0"/>
    <x v="2"/>
    <s v="Produkty wykończeniowe"/>
    <x v="0"/>
    <x v="0"/>
    <s v="Górski-500"/>
    <x v="1"/>
    <d v="2009-08-23T00:00:00"/>
    <x v="2"/>
    <x v="1"/>
    <n v="539.99"/>
    <n v="323.99400000000003"/>
    <n v="1"/>
    <n v="323.99400000000003"/>
  </r>
  <r>
    <x v="0"/>
    <x v="0"/>
    <x v="2"/>
    <s v="Produkty wykończeniowe"/>
    <x v="1"/>
    <x v="4"/>
    <s v="Short-Sleeve Classic Jersey"/>
    <x v="6"/>
    <d v="2009-08-20T00:00:00"/>
    <x v="2"/>
    <x v="1"/>
    <n v="53.99"/>
    <n v="31.3142"/>
    <n v="11"/>
    <n v="344.45619999999997"/>
  </r>
  <r>
    <x v="0"/>
    <x v="0"/>
    <x v="2"/>
    <s v="Produkty wykończeniowe"/>
    <x v="1"/>
    <x v="14"/>
    <s v="spodenki damskie górskie"/>
    <x v="1"/>
    <d v="2009-08-15T00:00:00"/>
    <x v="2"/>
    <x v="1"/>
    <n v="69.989999999999995"/>
    <n v="41.994"/>
    <n v="7"/>
    <n v="293.95799999999997"/>
  </r>
  <r>
    <x v="0"/>
    <x v="0"/>
    <x v="2"/>
    <s v="Produkty wykończeniowe"/>
    <x v="0"/>
    <x v="0"/>
    <s v="Górski-200"/>
    <x v="1"/>
    <d v="2009-08-26T00:00:00"/>
    <x v="2"/>
    <x v="1"/>
    <n v="2294.9899999999998"/>
    <n v="1331.0942"/>
    <n v="13"/>
    <n v="17304.224600000001"/>
  </r>
  <r>
    <x v="0"/>
    <x v="0"/>
    <x v="2"/>
    <s v="Produkty wykończeniowe"/>
    <x v="1"/>
    <x v="4"/>
    <s v="Short-Sleeve Classic Jersey"/>
    <x v="6"/>
    <d v="2009-08-11T00:00:00"/>
    <x v="2"/>
    <x v="1"/>
    <n v="53.99"/>
    <n v="31.3142"/>
    <n v="13"/>
    <n v="407.08460000000002"/>
  </r>
  <r>
    <x v="0"/>
    <x v="0"/>
    <x v="2"/>
    <s v="Produkty wykończeniowe"/>
    <x v="1"/>
    <x v="4"/>
    <s v="Long-Sleeve Logo Jersey"/>
    <x v="4"/>
    <d v="2009-08-18T00:00:00"/>
    <x v="2"/>
    <x v="1"/>
    <n v="49.99"/>
    <n v="29.994"/>
    <n v="3"/>
    <n v="89.981999999999999"/>
  </r>
  <r>
    <x v="0"/>
    <x v="0"/>
    <x v="2"/>
    <s v="Produkty wykończeniowe"/>
    <x v="2"/>
    <x v="18"/>
    <s v="LL pedał górski"/>
    <x v="8"/>
    <d v="2009-08-20T00:00:00"/>
    <x v="2"/>
    <x v="1"/>
    <n v="40.49"/>
    <n v="24.294"/>
    <n v="6"/>
    <n v="145.76400000000001"/>
  </r>
  <r>
    <x v="0"/>
    <x v="0"/>
    <x v="2"/>
    <s v="Produkty wykończeniowe"/>
    <x v="2"/>
    <x v="31"/>
    <s v="LL suport"/>
    <x v="7"/>
    <d v="2009-08-27T00:00:00"/>
    <x v="2"/>
    <x v="1"/>
    <n v="53.99"/>
    <n v="32.393999999999998"/>
    <n v="7"/>
    <n v="226.75799999999998"/>
  </r>
  <r>
    <x v="0"/>
    <x v="0"/>
    <x v="2"/>
    <s v="Produkty wykończeniowe"/>
    <x v="2"/>
    <x v="2"/>
    <s v="HL rama górski"/>
    <x v="1"/>
    <d v="2009-08-18T00:00:00"/>
    <x v="2"/>
    <x v="1"/>
    <n v="1349.6"/>
    <n v="809.76"/>
    <n v="4"/>
    <n v="3239.04"/>
  </r>
  <r>
    <x v="0"/>
    <x v="0"/>
    <x v="2"/>
    <s v="Produkty wykończeniowe"/>
    <x v="2"/>
    <x v="2"/>
    <s v="HL rama górski"/>
    <x v="0"/>
    <d v="2009-08-30T00:00:00"/>
    <x v="2"/>
    <x v="1"/>
    <n v="1364.5"/>
    <n v="818.7"/>
    <n v="3"/>
    <n v="2456.1000000000004"/>
  </r>
  <r>
    <x v="0"/>
    <x v="0"/>
    <x v="2"/>
    <s v="Produkty wykończeniowe"/>
    <x v="2"/>
    <x v="2"/>
    <s v="LL rama górski"/>
    <x v="0"/>
    <d v="2009-08-05T00:00:00"/>
    <x v="2"/>
    <x v="1"/>
    <n v="264.05"/>
    <n v="158.43"/>
    <n v="5"/>
    <n v="792.15000000000009"/>
  </r>
  <r>
    <x v="0"/>
    <x v="0"/>
    <x v="2"/>
    <s v="Produkty wykończeniowe"/>
    <x v="3"/>
    <x v="32"/>
    <s v="zestawy naprawcze do opon"/>
    <x v="7"/>
    <d v="2009-08-06T00:00:00"/>
    <x v="2"/>
    <x v="1"/>
    <n v="2.29"/>
    <n v="1.3740000000000001"/>
    <n v="3"/>
    <n v="4.1219999999999999"/>
  </r>
  <r>
    <x v="0"/>
    <x v="0"/>
    <x v="2"/>
    <s v="Produkty wykończeniowe"/>
    <x v="2"/>
    <x v="9"/>
    <s v="ML kierownica górski"/>
    <x v="7"/>
    <d v="2009-08-13T00:00:00"/>
    <x v="2"/>
    <x v="1"/>
    <n v="61.92"/>
    <n v="35.913600000000002"/>
    <n v="14"/>
    <n v="502.79040000000003"/>
  </r>
  <r>
    <x v="0"/>
    <x v="0"/>
    <x v="2"/>
    <s v="Produkty wykończeniowe"/>
    <x v="0"/>
    <x v="0"/>
    <s v="Górski-500"/>
    <x v="0"/>
    <d v="2009-08-27T00:00:00"/>
    <x v="2"/>
    <x v="1"/>
    <n v="564.99"/>
    <n v="338.99400000000003"/>
    <n v="3"/>
    <n v="1016.9820000000001"/>
  </r>
  <r>
    <x v="0"/>
    <x v="0"/>
    <x v="2"/>
    <s v="Produkty wykończeniowe"/>
    <x v="2"/>
    <x v="26"/>
    <s v="Przerzutki przednie"/>
    <x v="0"/>
    <d v="2009-08-16T00:00:00"/>
    <x v="2"/>
    <x v="1"/>
    <n v="91.49"/>
    <n v="54.893999999999998"/>
    <n v="8"/>
    <n v="439.15199999999999"/>
  </r>
  <r>
    <x v="0"/>
    <x v="0"/>
    <x v="2"/>
    <s v="Produkty wykończeniowe"/>
    <x v="1"/>
    <x v="23"/>
    <s v="kamizelki klasyczne"/>
    <x v="5"/>
    <d v="2009-08-12T00:00:00"/>
    <x v="2"/>
    <x v="1"/>
    <n v="63.5"/>
    <n v="38.1"/>
    <n v="8"/>
    <n v="304.8"/>
  </r>
  <r>
    <x v="0"/>
    <x v="0"/>
    <x v="2"/>
    <s v="Produkty wykończeniowe"/>
    <x v="2"/>
    <x v="2"/>
    <s v="ML rama górski-W"/>
    <x v="0"/>
    <d v="2009-08-14T00:00:00"/>
    <x v="2"/>
    <x v="1"/>
    <n v="364.09"/>
    <n v="218.45400000000001"/>
    <n v="10"/>
    <n v="2184.54"/>
  </r>
  <r>
    <x v="0"/>
    <x v="0"/>
    <x v="2"/>
    <s v="Produkty wykończeniowe"/>
    <x v="1"/>
    <x v="23"/>
    <s v="kamizelki klasyczne"/>
    <x v="5"/>
    <d v="2009-08-29T00:00:00"/>
    <x v="2"/>
    <x v="1"/>
    <n v="63.5"/>
    <n v="38.1"/>
    <n v="7"/>
    <n v="266.7"/>
  </r>
  <r>
    <x v="0"/>
    <x v="0"/>
    <x v="2"/>
    <s v="Produkty wykończeniowe"/>
    <x v="0"/>
    <x v="0"/>
    <s v="Górski-200-W"/>
    <x v="0"/>
    <d v="2009-08-17T00:00:00"/>
    <x v="2"/>
    <x v="1"/>
    <n v="769.49"/>
    <n v="461.69400000000002"/>
    <n v="1"/>
    <n v="461.69400000000002"/>
  </r>
  <r>
    <x v="0"/>
    <x v="0"/>
    <x v="2"/>
    <s v="Produkty wykończeniowe"/>
    <x v="2"/>
    <x v="2"/>
    <s v="LL rama górski"/>
    <x v="1"/>
    <d v="2009-08-09T00:00:00"/>
    <x v="2"/>
    <x v="1"/>
    <n v="249.79"/>
    <n v="149.874"/>
    <n v="1"/>
    <n v="149.874"/>
  </r>
  <r>
    <x v="0"/>
    <x v="0"/>
    <x v="2"/>
    <s v="Produkty wykończeniowe"/>
    <x v="1"/>
    <x v="10"/>
    <s v="rękawiczki rowerowe"/>
    <x v="1"/>
    <d v="2009-08-13T00:00:00"/>
    <x v="2"/>
    <x v="1"/>
    <n v="24.49"/>
    <n v="14.694000000000001"/>
    <n v="4"/>
    <n v="58.776000000000003"/>
  </r>
  <r>
    <x v="0"/>
    <x v="0"/>
    <x v="2"/>
    <s v="Produkty wykończeniowe"/>
    <x v="0"/>
    <x v="0"/>
    <s v="Górski-200"/>
    <x v="0"/>
    <d v="2009-08-29T00:00:00"/>
    <x v="2"/>
    <x v="1"/>
    <n v="2319.9899999999998"/>
    <n v="1391.9939999999999"/>
    <n v="5"/>
    <n v="6959.9699999999993"/>
  </r>
  <r>
    <x v="0"/>
    <x v="0"/>
    <x v="2"/>
    <s v="Produkty wykończeniowe"/>
    <x v="1"/>
    <x v="10"/>
    <s v="rękawiczki rowerowe"/>
    <x v="1"/>
    <d v="2009-08-03T00:00:00"/>
    <x v="2"/>
    <x v="1"/>
    <n v="24.49"/>
    <n v="14.694000000000001"/>
    <n v="8"/>
    <n v="117.55200000000001"/>
  </r>
  <r>
    <x v="0"/>
    <x v="0"/>
    <x v="2"/>
    <s v="Produkty wykończeniowe"/>
    <x v="0"/>
    <x v="0"/>
    <s v="Górski-500"/>
    <x v="1"/>
    <d v="2009-08-02T00:00:00"/>
    <x v="2"/>
    <x v="1"/>
    <n v="539.99"/>
    <n v="323.99400000000003"/>
    <n v="2"/>
    <n v="647.98800000000006"/>
  </r>
  <r>
    <x v="0"/>
    <x v="0"/>
    <x v="2"/>
    <s v="Produkty wykończeniowe"/>
    <x v="3"/>
    <x v="19"/>
    <s v="stojak na 4 rowery"/>
    <x v="7"/>
    <d v="2009-08-25T00:00:00"/>
    <x v="2"/>
    <x v="1"/>
    <n v="120"/>
    <n v="72"/>
    <n v="8"/>
    <n v="576"/>
  </r>
  <r>
    <x v="0"/>
    <x v="0"/>
    <x v="2"/>
    <s v="Produkty wykończeniowe"/>
    <x v="2"/>
    <x v="9"/>
    <s v="HL kierownica górski"/>
    <x v="7"/>
    <d v="2009-08-15T00:00:00"/>
    <x v="2"/>
    <x v="1"/>
    <n v="120.27"/>
    <n v="72.162000000000006"/>
    <n v="3"/>
    <n v="216.48600000000002"/>
  </r>
  <r>
    <x v="0"/>
    <x v="0"/>
    <x v="2"/>
    <s v="Produkty wykończeniowe"/>
    <x v="0"/>
    <x v="0"/>
    <s v="Górski-500"/>
    <x v="0"/>
    <d v="2009-08-03T00:00:00"/>
    <x v="2"/>
    <x v="1"/>
    <n v="564.99"/>
    <n v="338.99400000000003"/>
    <n v="3"/>
    <n v="1016.9820000000001"/>
  </r>
  <r>
    <x v="0"/>
    <x v="0"/>
    <x v="2"/>
    <s v="Produkty wykończeniowe"/>
    <x v="2"/>
    <x v="29"/>
    <s v="hamulce przednie"/>
    <x v="0"/>
    <d v="2009-08-26T00:00:00"/>
    <x v="2"/>
    <x v="1"/>
    <n v="106.5"/>
    <n v="63.9"/>
    <n v="8"/>
    <n v="511.2"/>
  </r>
  <r>
    <x v="0"/>
    <x v="0"/>
    <x v="2"/>
    <s v="Produkty wykończeniowe"/>
    <x v="1"/>
    <x v="4"/>
    <s v="Short-Sleeve Classic Jersey"/>
    <x v="6"/>
    <d v="2009-08-02T00:00:00"/>
    <x v="2"/>
    <x v="1"/>
    <n v="53.99"/>
    <n v="32.393999999999998"/>
    <n v="7"/>
    <n v="226.75799999999998"/>
  </r>
  <r>
    <x v="0"/>
    <x v="0"/>
    <x v="2"/>
    <s v="Produkty wykończeniowe"/>
    <x v="0"/>
    <x v="0"/>
    <s v="Górski-200"/>
    <x v="0"/>
    <d v="2009-08-18T00:00:00"/>
    <x v="2"/>
    <x v="1"/>
    <n v="2319.9899999999998"/>
    <n v="1391.9939999999999"/>
    <n v="7"/>
    <n v="9743.9579999999987"/>
  </r>
  <r>
    <x v="0"/>
    <x v="0"/>
    <x v="2"/>
    <s v="Produkty wykończeniowe"/>
    <x v="2"/>
    <x v="2"/>
    <s v="LL rama górski"/>
    <x v="0"/>
    <d v="2009-08-01T00:00:00"/>
    <x v="2"/>
    <x v="1"/>
    <n v="264.05"/>
    <n v="158.43"/>
    <n v="4"/>
    <n v="633.72"/>
  </r>
  <r>
    <x v="0"/>
    <x v="0"/>
    <x v="2"/>
    <s v="Produkty wykończeniowe"/>
    <x v="2"/>
    <x v="20"/>
    <s v="HL siodełko górski 2"/>
    <x v="7"/>
    <d v="2009-08-09T00:00:00"/>
    <x v="2"/>
    <x v="1"/>
    <n v="52.64"/>
    <n v="31.584"/>
    <n v="2"/>
    <n v="63.167999999999999"/>
  </r>
  <r>
    <x v="0"/>
    <x v="0"/>
    <x v="2"/>
    <s v="Produkty wykończeniowe"/>
    <x v="2"/>
    <x v="20"/>
    <s v="LL siodełko górski 2"/>
    <x v="7"/>
    <d v="2009-08-19T00:00:00"/>
    <x v="2"/>
    <x v="1"/>
    <n v="27.12"/>
    <n v="16.271999999999998"/>
    <n v="3"/>
    <n v="48.815999999999995"/>
  </r>
  <r>
    <x v="0"/>
    <x v="0"/>
    <x v="2"/>
    <s v="Produkty wykończeniowe"/>
    <x v="2"/>
    <x v="28"/>
    <s v="ML korba"/>
    <x v="1"/>
    <d v="2009-08-15T00:00:00"/>
    <x v="2"/>
    <x v="1"/>
    <n v="256.49"/>
    <n v="153.89400000000001"/>
    <n v="5"/>
    <n v="769.47"/>
  </r>
  <r>
    <x v="0"/>
    <x v="0"/>
    <x v="2"/>
    <s v="Produkty wykończeniowe"/>
    <x v="2"/>
    <x v="20"/>
    <s v="ML siodełko górski 2"/>
    <x v="7"/>
    <d v="2009-08-23T00:00:00"/>
    <x v="2"/>
    <x v="1"/>
    <n v="39.14"/>
    <n v="23.484000000000002"/>
    <n v="6"/>
    <n v="140.904"/>
  </r>
  <r>
    <x v="0"/>
    <x v="0"/>
    <x v="2"/>
    <s v="Produkty wykończeniowe"/>
    <x v="1"/>
    <x v="10"/>
    <s v="rękawiczki rowerowe"/>
    <x v="1"/>
    <d v="2009-08-17T00:00:00"/>
    <x v="2"/>
    <x v="1"/>
    <n v="24.49"/>
    <n v="14.694000000000001"/>
    <n v="5"/>
    <n v="73.47"/>
  </r>
  <r>
    <x v="0"/>
    <x v="0"/>
    <x v="2"/>
    <s v="Produkty wykończeniowe"/>
    <x v="3"/>
    <x v="7"/>
    <s v="Sport-100"/>
    <x v="1"/>
    <d v="2009-08-23T00:00:00"/>
    <x v="2"/>
    <x v="1"/>
    <n v="34.99"/>
    <n v="20.2942"/>
    <n v="14"/>
    <n v="284.11880000000002"/>
  </r>
  <r>
    <x v="0"/>
    <x v="0"/>
    <x v="2"/>
    <s v="Produkty wykończeniowe"/>
    <x v="0"/>
    <x v="0"/>
    <s v="Górski-500"/>
    <x v="1"/>
    <d v="2009-08-04T00:00:00"/>
    <x v="2"/>
    <x v="1"/>
    <n v="539.99"/>
    <n v="323.99400000000003"/>
    <n v="3"/>
    <n v="971.98200000000008"/>
  </r>
  <r>
    <x v="0"/>
    <x v="0"/>
    <x v="2"/>
    <s v="Produkty wykończeniowe"/>
    <x v="2"/>
    <x v="2"/>
    <s v="ML rama górski-W"/>
    <x v="0"/>
    <d v="2009-08-08T00:00:00"/>
    <x v="2"/>
    <x v="1"/>
    <n v="364.09"/>
    <n v="218.45400000000001"/>
    <n v="3"/>
    <n v="655.36200000000008"/>
  </r>
  <r>
    <x v="0"/>
    <x v="0"/>
    <x v="2"/>
    <s v="Produkty wykończeniowe"/>
    <x v="2"/>
    <x v="18"/>
    <s v="ML pedał górski"/>
    <x v="8"/>
    <d v="2009-08-12T00:00:00"/>
    <x v="2"/>
    <x v="1"/>
    <n v="62.09"/>
    <n v="37.253999999999998"/>
    <n v="4"/>
    <n v="149.01599999999999"/>
  </r>
  <r>
    <x v="1"/>
    <x v="2"/>
    <x v="5"/>
    <s v="Farby nieprzepuszczalne Sp. z o.o."/>
    <x v="1"/>
    <x v="14"/>
    <s v="spodenki damskie górskie"/>
    <x v="1"/>
    <d v="2009-08-18T00:00:00"/>
    <x v="2"/>
    <x v="1"/>
    <n v="69.989999999999995"/>
    <n v="41.994"/>
    <n v="6"/>
    <n v="251.964"/>
  </r>
  <r>
    <x v="1"/>
    <x v="2"/>
    <x v="5"/>
    <s v="Farby nieprzepuszczalne Sp. z o.o."/>
    <x v="2"/>
    <x v="18"/>
    <s v="LL pedał górski"/>
    <x v="8"/>
    <d v="2009-08-14T00:00:00"/>
    <x v="2"/>
    <x v="1"/>
    <n v="40.49"/>
    <n v="24.294"/>
    <n v="1"/>
    <n v="24.294"/>
  </r>
  <r>
    <x v="1"/>
    <x v="2"/>
    <x v="5"/>
    <s v="Farby nieprzepuszczalne Sp. z o.o."/>
    <x v="0"/>
    <x v="0"/>
    <s v="Górski-200"/>
    <x v="1"/>
    <d v="2009-08-14T00:00:00"/>
    <x v="2"/>
    <x v="1"/>
    <n v="2294.9899999999998"/>
    <n v="1376.9939999999999"/>
    <n v="1"/>
    <n v="1376.9939999999999"/>
  </r>
  <r>
    <x v="1"/>
    <x v="2"/>
    <x v="5"/>
    <s v="Farby nieprzepuszczalne Sp. z o.o."/>
    <x v="2"/>
    <x v="18"/>
    <s v="HL pedał górski"/>
    <x v="8"/>
    <d v="2009-08-04T00:00:00"/>
    <x v="2"/>
    <x v="1"/>
    <n v="80.989999999999995"/>
    <n v="48.594000000000001"/>
    <n v="1"/>
    <n v="48.594000000000001"/>
  </r>
  <r>
    <x v="1"/>
    <x v="2"/>
    <x v="5"/>
    <s v="Farby nieprzepuszczalne Sp. z o.o."/>
    <x v="2"/>
    <x v="9"/>
    <s v="ML kierownica górski"/>
    <x v="7"/>
    <d v="2009-08-26T00:00:00"/>
    <x v="2"/>
    <x v="1"/>
    <n v="61.92"/>
    <n v="37.152000000000001"/>
    <n v="1"/>
    <n v="37.152000000000001"/>
  </r>
  <r>
    <x v="1"/>
    <x v="2"/>
    <x v="5"/>
    <s v="Farby nieprzepuszczalne Sp. z o.o."/>
    <x v="2"/>
    <x v="20"/>
    <s v="HL siodełko górski 2"/>
    <x v="7"/>
    <d v="2009-08-22T00:00:00"/>
    <x v="2"/>
    <x v="1"/>
    <n v="52.64"/>
    <n v="31.584"/>
    <n v="1"/>
    <n v="31.584"/>
  </r>
  <r>
    <x v="1"/>
    <x v="2"/>
    <x v="5"/>
    <s v="Farby nieprzepuszczalne Sp. z o.o."/>
    <x v="2"/>
    <x v="2"/>
    <s v="ML rama górski-W"/>
    <x v="0"/>
    <d v="2009-08-13T00:00:00"/>
    <x v="2"/>
    <x v="1"/>
    <n v="364.09"/>
    <n v="218.45400000000001"/>
    <n v="2"/>
    <n v="436.90800000000002"/>
  </r>
  <r>
    <x v="1"/>
    <x v="2"/>
    <x v="5"/>
    <s v="Farby nieprzepuszczalne Sp. z o.o."/>
    <x v="1"/>
    <x v="14"/>
    <s v="spodenki damskie górskie"/>
    <x v="1"/>
    <d v="2009-08-19T00:00:00"/>
    <x v="2"/>
    <x v="1"/>
    <n v="69.989999999999995"/>
    <n v="41.994"/>
    <n v="3"/>
    <n v="125.982"/>
  </r>
  <r>
    <x v="0"/>
    <x v="1"/>
    <x v="1"/>
    <s v="Główny Wydział Handlowy"/>
    <x v="0"/>
    <x v="0"/>
    <s v="Górski-500"/>
    <x v="1"/>
    <d v="2009-08-25T00:00:00"/>
    <x v="2"/>
    <x v="1"/>
    <n v="539.99"/>
    <n v="323.99400000000003"/>
    <n v="3"/>
    <n v="971.98200000000008"/>
  </r>
  <r>
    <x v="0"/>
    <x v="1"/>
    <x v="1"/>
    <s v="Główny Wydział Handlowy"/>
    <x v="1"/>
    <x v="14"/>
    <s v="spodenki damskie górskie"/>
    <x v="1"/>
    <d v="2009-08-28T00:00:00"/>
    <x v="2"/>
    <x v="1"/>
    <n v="69.989999999999995"/>
    <n v="41.994"/>
    <n v="1"/>
    <n v="41.994"/>
  </r>
  <r>
    <x v="0"/>
    <x v="1"/>
    <x v="1"/>
    <s v="Główny Wydział Handlowy"/>
    <x v="0"/>
    <x v="0"/>
    <s v="Górski-500"/>
    <x v="0"/>
    <d v="2009-08-16T00:00:00"/>
    <x v="2"/>
    <x v="1"/>
    <n v="564.99"/>
    <n v="338.99400000000003"/>
    <n v="3"/>
    <n v="1016.9820000000001"/>
  </r>
  <r>
    <x v="0"/>
    <x v="1"/>
    <x v="1"/>
    <s v="Główny Wydział Handlowy"/>
    <x v="0"/>
    <x v="0"/>
    <s v="Górski-500"/>
    <x v="1"/>
    <d v="2009-08-13T00:00:00"/>
    <x v="2"/>
    <x v="1"/>
    <n v="539.99"/>
    <n v="323.99400000000003"/>
    <n v="2"/>
    <n v="647.98800000000006"/>
  </r>
  <r>
    <x v="0"/>
    <x v="1"/>
    <x v="1"/>
    <s v="Główny Wydział Handlowy"/>
    <x v="1"/>
    <x v="14"/>
    <s v="spodenki damskie górskie"/>
    <x v="1"/>
    <d v="2009-08-17T00:00:00"/>
    <x v="2"/>
    <x v="1"/>
    <n v="69.989999999999995"/>
    <n v="41.994"/>
    <n v="9"/>
    <n v="377.94600000000003"/>
  </r>
  <r>
    <x v="0"/>
    <x v="1"/>
    <x v="1"/>
    <s v="Główny Wydział Handlowy"/>
    <x v="0"/>
    <x v="0"/>
    <s v="Górski-500"/>
    <x v="1"/>
    <d v="2009-08-20T00:00:00"/>
    <x v="2"/>
    <x v="1"/>
    <n v="539.99"/>
    <n v="323.99400000000003"/>
    <n v="3"/>
    <n v="971.98200000000008"/>
  </r>
  <r>
    <x v="0"/>
    <x v="1"/>
    <x v="1"/>
    <s v="Główny Wydział Handlowy"/>
    <x v="0"/>
    <x v="0"/>
    <s v="Górski-500"/>
    <x v="0"/>
    <d v="2009-08-20T00:00:00"/>
    <x v="2"/>
    <x v="1"/>
    <n v="564.99"/>
    <n v="338.99400000000003"/>
    <n v="1"/>
    <n v="338.99400000000003"/>
  </r>
  <r>
    <x v="0"/>
    <x v="1"/>
    <x v="1"/>
    <s v="Główny Wydział Handlowy"/>
    <x v="0"/>
    <x v="0"/>
    <s v="Górski-500"/>
    <x v="0"/>
    <d v="2009-08-27T00:00:00"/>
    <x v="2"/>
    <x v="1"/>
    <n v="564.99"/>
    <n v="338.99400000000003"/>
    <n v="1"/>
    <n v="338.99400000000003"/>
  </r>
  <r>
    <x v="0"/>
    <x v="1"/>
    <x v="1"/>
    <s v="Główny Wydział Handlowy"/>
    <x v="2"/>
    <x v="2"/>
    <s v="HL rama górski"/>
    <x v="0"/>
    <d v="2009-08-30T00:00:00"/>
    <x v="2"/>
    <x v="1"/>
    <n v="1364.5"/>
    <n v="818.7"/>
    <n v="4"/>
    <n v="3274.8"/>
  </r>
  <r>
    <x v="0"/>
    <x v="1"/>
    <x v="1"/>
    <s v="Główny Wydział Handlowy"/>
    <x v="2"/>
    <x v="2"/>
    <s v="ML rama górski-W"/>
    <x v="0"/>
    <d v="2009-08-10T00:00:00"/>
    <x v="2"/>
    <x v="1"/>
    <n v="364.09"/>
    <n v="218.45400000000001"/>
    <n v="1"/>
    <n v="218.45400000000001"/>
  </r>
  <r>
    <x v="0"/>
    <x v="1"/>
    <x v="1"/>
    <s v="Główny Wydział Handlowy"/>
    <x v="0"/>
    <x v="0"/>
    <s v="Górski-500"/>
    <x v="0"/>
    <d v="2009-08-28T00:00:00"/>
    <x v="2"/>
    <x v="1"/>
    <n v="564.99"/>
    <n v="338.99400000000003"/>
    <n v="1"/>
    <n v="338.99400000000003"/>
  </r>
  <r>
    <x v="0"/>
    <x v="1"/>
    <x v="1"/>
    <s v="Główny Wydział Handlowy"/>
    <x v="0"/>
    <x v="0"/>
    <s v="Górski-500"/>
    <x v="1"/>
    <d v="2009-08-17T00:00:00"/>
    <x v="2"/>
    <x v="1"/>
    <n v="539.99"/>
    <n v="323.99400000000003"/>
    <n v="3"/>
    <n v="971.98200000000008"/>
  </r>
  <r>
    <x v="0"/>
    <x v="1"/>
    <x v="1"/>
    <s v="Główny Wydział Handlowy"/>
    <x v="0"/>
    <x v="0"/>
    <s v="Górski-500"/>
    <x v="0"/>
    <d v="2009-08-21T00:00:00"/>
    <x v="2"/>
    <x v="1"/>
    <n v="564.99"/>
    <n v="338.99400000000003"/>
    <n v="1"/>
    <n v="338.99400000000003"/>
  </r>
  <r>
    <x v="1"/>
    <x v="2"/>
    <x v="5"/>
    <s v="Najlepsze Towary Sportowe"/>
    <x v="3"/>
    <x v="24"/>
    <s v="Bike Wash"/>
    <x v="7"/>
    <d v="2009-08-20T00:00:00"/>
    <x v="2"/>
    <x v="1"/>
    <n v="7.95"/>
    <n v="4.7699999999999996"/>
    <n v="5"/>
    <n v="23.849999999999998"/>
  </r>
  <r>
    <x v="1"/>
    <x v="2"/>
    <x v="5"/>
    <s v="Najlepsze Towary Sportowe"/>
    <x v="1"/>
    <x v="4"/>
    <s v="Long-Sleeve Logo Jersey"/>
    <x v="4"/>
    <d v="2009-08-05T00:00:00"/>
    <x v="2"/>
    <x v="1"/>
    <n v="49.99"/>
    <n v="29.994"/>
    <n v="1"/>
    <n v="29.994"/>
  </r>
  <r>
    <x v="1"/>
    <x v="2"/>
    <x v="5"/>
    <s v="Najlepsze Towary Sportowe"/>
    <x v="0"/>
    <x v="25"/>
    <s v="Turystyczny-1000"/>
    <x v="6"/>
    <d v="2009-08-09T00:00:00"/>
    <x v="2"/>
    <x v="1"/>
    <n v="2384.0700000000002"/>
    <n v="953.62800000000004"/>
    <n v="3"/>
    <n v="2860.884"/>
  </r>
  <r>
    <x v="1"/>
    <x v="2"/>
    <x v="5"/>
    <s v="Najlepsze Towary Sportowe"/>
    <x v="2"/>
    <x v="27"/>
    <s v="HL rama rowerowa turystyczny"/>
    <x v="6"/>
    <d v="2009-08-24T00:00:00"/>
    <x v="2"/>
    <x v="1"/>
    <n v="1003.91"/>
    <n v="602.346"/>
    <n v="2"/>
    <n v="1204.692"/>
  </r>
  <r>
    <x v="1"/>
    <x v="2"/>
    <x v="5"/>
    <s v="Najlepsze Towary Sportowe"/>
    <x v="1"/>
    <x v="23"/>
    <s v="kamizelki klasyczne"/>
    <x v="5"/>
    <d v="2009-08-01T00:00:00"/>
    <x v="2"/>
    <x v="1"/>
    <n v="63.5"/>
    <n v="38.1"/>
    <n v="3"/>
    <n v="114.30000000000001"/>
  </r>
  <r>
    <x v="1"/>
    <x v="2"/>
    <x v="5"/>
    <s v="Najlepsze Towary Sportowe"/>
    <x v="3"/>
    <x v="21"/>
    <s v="plecak rowerowy"/>
    <x v="0"/>
    <d v="2009-08-02T00:00:00"/>
    <x v="2"/>
    <x v="1"/>
    <n v="54.99"/>
    <n v="32.994"/>
    <n v="5"/>
    <n v="164.97"/>
  </r>
  <r>
    <x v="1"/>
    <x v="2"/>
    <x v="5"/>
    <s v="Najlepsze Towary Sportowe"/>
    <x v="0"/>
    <x v="25"/>
    <s v="Turystyczny-2000"/>
    <x v="5"/>
    <d v="2009-08-30T00:00:00"/>
    <x v="2"/>
    <x v="1"/>
    <n v="1214.8499999999999"/>
    <n v="728.91"/>
    <n v="2"/>
    <n v="1457.82"/>
  </r>
  <r>
    <x v="1"/>
    <x v="2"/>
    <x v="5"/>
    <s v="Najlepsze Towary Sportowe"/>
    <x v="1"/>
    <x v="23"/>
    <s v="kamizelki klasyczne"/>
    <x v="5"/>
    <d v="2009-08-09T00:00:00"/>
    <x v="2"/>
    <x v="1"/>
    <n v="63.5"/>
    <n v="38.1"/>
    <n v="4"/>
    <n v="152.4"/>
  </r>
  <r>
    <x v="1"/>
    <x v="2"/>
    <x v="5"/>
    <s v="Najlepsze Towary Sportowe"/>
    <x v="3"/>
    <x v="22"/>
    <s v="bidony"/>
    <x v="7"/>
    <d v="2009-08-14T00:00:00"/>
    <x v="2"/>
    <x v="1"/>
    <n v="4.99"/>
    <n v="2.9940000000000002"/>
    <n v="6"/>
    <n v="17.964000000000002"/>
  </r>
  <r>
    <x v="1"/>
    <x v="2"/>
    <x v="5"/>
    <s v="Najlepsze Towary Sportowe"/>
    <x v="0"/>
    <x v="25"/>
    <s v="Turystyczny-3000"/>
    <x v="6"/>
    <d v="2009-08-11T00:00:00"/>
    <x v="2"/>
    <x v="1"/>
    <n v="742.35"/>
    <n v="334.0575"/>
    <n v="1"/>
    <n v="334.0575"/>
  </r>
  <r>
    <x v="1"/>
    <x v="2"/>
    <x v="5"/>
    <s v="Najlepsze Towary Sportowe"/>
    <x v="3"/>
    <x v="7"/>
    <s v="Sport-100"/>
    <x v="1"/>
    <d v="2009-08-26T00:00:00"/>
    <x v="2"/>
    <x v="1"/>
    <n v="34.99"/>
    <n v="20.994"/>
    <n v="6"/>
    <n v="125.964"/>
  </r>
  <r>
    <x v="1"/>
    <x v="2"/>
    <x v="5"/>
    <s v="Najlepsze Towary Sportowe"/>
    <x v="1"/>
    <x v="4"/>
    <s v="Short-Sleeve Classic Jersey"/>
    <x v="6"/>
    <d v="2009-08-20T00:00:00"/>
    <x v="2"/>
    <x v="1"/>
    <n v="53.99"/>
    <n v="32.393999999999998"/>
    <n v="6"/>
    <n v="194.36399999999998"/>
  </r>
  <r>
    <x v="1"/>
    <x v="2"/>
    <x v="5"/>
    <s v="Najlepsze Towary Sportowe"/>
    <x v="1"/>
    <x v="10"/>
    <s v="rękawiczki rowerowe"/>
    <x v="1"/>
    <d v="2009-08-12T00:00:00"/>
    <x v="2"/>
    <x v="1"/>
    <n v="24.49"/>
    <n v="14.694000000000001"/>
    <n v="1"/>
    <n v="14.694000000000001"/>
  </r>
  <r>
    <x v="1"/>
    <x v="2"/>
    <x v="5"/>
    <s v="Najlepsze Towary Sportowe"/>
    <x v="1"/>
    <x v="4"/>
    <s v="Short-Sleeve Classic Jersey"/>
    <x v="6"/>
    <d v="2009-08-27T00:00:00"/>
    <x v="2"/>
    <x v="1"/>
    <n v="53.99"/>
    <n v="32.393999999999998"/>
    <n v="1"/>
    <n v="32.393999999999998"/>
  </r>
  <r>
    <x v="1"/>
    <x v="2"/>
    <x v="5"/>
    <s v="Najlepsze Towary Sportowe"/>
    <x v="0"/>
    <x v="25"/>
    <s v="Turystyczny-3000"/>
    <x v="6"/>
    <d v="2009-08-27T00:00:00"/>
    <x v="2"/>
    <x v="1"/>
    <n v="742.35"/>
    <n v="334.0575"/>
    <n v="2"/>
    <n v="668.11500000000001"/>
  </r>
  <r>
    <x v="1"/>
    <x v="2"/>
    <x v="5"/>
    <s v="Najlepsze Towary Sportowe"/>
    <x v="3"/>
    <x v="19"/>
    <s v="stojak na 4 rowery"/>
    <x v="7"/>
    <d v="2009-08-15T00:00:00"/>
    <x v="2"/>
    <x v="1"/>
    <n v="120"/>
    <n v="72"/>
    <n v="9"/>
    <n v="648"/>
  </r>
  <r>
    <x v="1"/>
    <x v="2"/>
    <x v="5"/>
    <s v="Najlepsze Towary Sportowe"/>
    <x v="1"/>
    <x v="4"/>
    <s v="Long-Sleeve Logo Jersey"/>
    <x v="4"/>
    <d v="2009-08-05T00:00:00"/>
    <x v="2"/>
    <x v="1"/>
    <n v="49.99"/>
    <n v="29.994"/>
    <n v="1"/>
    <n v="29.994"/>
  </r>
  <r>
    <x v="1"/>
    <x v="2"/>
    <x v="5"/>
    <s v="Najlepsze Towary Sportowe"/>
    <x v="1"/>
    <x v="4"/>
    <s v="Short-Sleeve Classic Jersey"/>
    <x v="6"/>
    <d v="2009-08-11T00:00:00"/>
    <x v="2"/>
    <x v="1"/>
    <n v="53.99"/>
    <n v="32.393999999999998"/>
    <n v="5"/>
    <n v="161.97"/>
  </r>
  <r>
    <x v="1"/>
    <x v="2"/>
    <x v="5"/>
    <s v="Najlepsze Towary Sportowe"/>
    <x v="3"/>
    <x v="7"/>
    <s v="Sport-100"/>
    <x v="3"/>
    <d v="2009-08-03T00:00:00"/>
    <x v="2"/>
    <x v="1"/>
    <n v="34.99"/>
    <n v="20.994"/>
    <n v="2"/>
    <n v="41.988"/>
  </r>
  <r>
    <x v="1"/>
    <x v="2"/>
    <x v="5"/>
    <s v="Najlepsze Towary Sportowe"/>
    <x v="2"/>
    <x v="27"/>
    <s v="HL rama rowerowa turystyczny"/>
    <x v="5"/>
    <d v="2009-08-18T00:00:00"/>
    <x v="2"/>
    <x v="1"/>
    <n v="1003.91"/>
    <n v="602.346"/>
    <n v="3"/>
    <n v="1807.038"/>
  </r>
  <r>
    <x v="1"/>
    <x v="2"/>
    <x v="5"/>
    <s v="Najlepsze Towary Sportowe"/>
    <x v="0"/>
    <x v="25"/>
    <s v="Turystyczny-3000"/>
    <x v="5"/>
    <d v="2009-08-25T00:00:00"/>
    <x v="2"/>
    <x v="1"/>
    <n v="742.35"/>
    <n v="334.0575"/>
    <n v="1"/>
    <n v="334.0575"/>
  </r>
  <r>
    <x v="1"/>
    <x v="2"/>
    <x v="5"/>
    <s v="Najlepsze Towary Sportowe"/>
    <x v="2"/>
    <x v="29"/>
    <s v="hamulce przednie"/>
    <x v="0"/>
    <d v="2009-08-06T00:00:00"/>
    <x v="2"/>
    <x v="1"/>
    <n v="106.5"/>
    <n v="63.9"/>
    <n v="2"/>
    <n v="127.8"/>
  </r>
  <r>
    <x v="1"/>
    <x v="2"/>
    <x v="5"/>
    <s v="Najlepsze Towary Sportowe"/>
    <x v="1"/>
    <x v="5"/>
    <s v="nakładka na rower"/>
    <x v="4"/>
    <d v="2009-08-20T00:00:00"/>
    <x v="2"/>
    <x v="1"/>
    <n v="8.99"/>
    <n v="5.3940000000000001"/>
    <n v="2"/>
    <n v="10.788"/>
  </r>
  <r>
    <x v="1"/>
    <x v="2"/>
    <x v="5"/>
    <s v="Najlepsze Towary Sportowe"/>
    <x v="0"/>
    <x v="25"/>
    <s v="Turystyczny-3000"/>
    <x v="5"/>
    <d v="2009-08-14T00:00:00"/>
    <x v="2"/>
    <x v="1"/>
    <n v="742.35"/>
    <n v="334.0575"/>
    <n v="1"/>
    <n v="334.0575"/>
  </r>
  <r>
    <x v="1"/>
    <x v="2"/>
    <x v="5"/>
    <s v="Najlepsze Towary Sportowe"/>
    <x v="3"/>
    <x v="7"/>
    <s v="Sport-100"/>
    <x v="5"/>
    <d v="2009-08-02T00:00:00"/>
    <x v="2"/>
    <x v="1"/>
    <n v="34.99"/>
    <n v="20.994"/>
    <n v="5"/>
    <n v="104.97"/>
  </r>
  <r>
    <x v="1"/>
    <x v="2"/>
    <x v="5"/>
    <s v="Najlepsze Towary Sportowe"/>
    <x v="2"/>
    <x v="26"/>
    <s v="Przerzutki przednie"/>
    <x v="0"/>
    <d v="2009-08-31T00:00:00"/>
    <x v="2"/>
    <x v="1"/>
    <n v="91.49"/>
    <n v="54.893999999999998"/>
    <n v="2"/>
    <n v="109.788"/>
  </r>
  <r>
    <x v="1"/>
    <x v="4"/>
    <x v="7"/>
    <s v="Dostawy rowerowe"/>
    <x v="0"/>
    <x v="0"/>
    <s v="Górski-200"/>
    <x v="1"/>
    <d v="2009-08-27T00:00:00"/>
    <x v="2"/>
    <x v="1"/>
    <n v="2294.9899999999998"/>
    <n v="1376.9939999999999"/>
    <n v="2"/>
    <n v="2753.9879999999998"/>
  </r>
  <r>
    <x v="1"/>
    <x v="4"/>
    <x v="7"/>
    <s v="Dostawy rowerowe"/>
    <x v="1"/>
    <x v="14"/>
    <s v="spodenki damskie górskie"/>
    <x v="1"/>
    <d v="2009-08-01T00:00:00"/>
    <x v="2"/>
    <x v="1"/>
    <n v="69.989999999999995"/>
    <n v="41.994"/>
    <n v="3"/>
    <n v="125.982"/>
  </r>
  <r>
    <x v="1"/>
    <x v="4"/>
    <x v="7"/>
    <s v="Dostawy rowerowe"/>
    <x v="2"/>
    <x v="29"/>
    <s v="hamulce tylne"/>
    <x v="0"/>
    <d v="2009-08-03T00:00:00"/>
    <x v="2"/>
    <x v="1"/>
    <n v="106.5"/>
    <n v="63.9"/>
    <n v="1"/>
    <n v="63.9"/>
  </r>
  <r>
    <x v="1"/>
    <x v="4"/>
    <x v="7"/>
    <s v="Dostawy rowerowe"/>
    <x v="1"/>
    <x v="4"/>
    <s v="Short-Sleeve Classic Jersey"/>
    <x v="6"/>
    <d v="2009-08-12T00:00:00"/>
    <x v="2"/>
    <x v="1"/>
    <n v="53.99"/>
    <n v="32.393999999999998"/>
    <n v="7"/>
    <n v="226.75799999999998"/>
  </r>
  <r>
    <x v="0"/>
    <x v="0"/>
    <x v="0"/>
    <s v="Butik Rowerowy"/>
    <x v="2"/>
    <x v="6"/>
    <s v="ML rama rowerowa-W"/>
    <x v="6"/>
    <d v="2009-08-30T00:00:00"/>
    <x v="2"/>
    <x v="1"/>
    <n v="594.83000000000004"/>
    <n v="356.89800000000002"/>
    <n v="1"/>
    <n v="356.89800000000002"/>
  </r>
  <r>
    <x v="0"/>
    <x v="0"/>
    <x v="0"/>
    <s v="Butik Rowerowy"/>
    <x v="0"/>
    <x v="3"/>
    <s v="Szosa--350-W"/>
    <x v="6"/>
    <d v="2009-08-23T00:00:00"/>
    <x v="2"/>
    <x v="1"/>
    <n v="1700.99"/>
    <n v="1020.5940000000001"/>
    <n v="2"/>
    <n v="2041.1880000000001"/>
  </r>
  <r>
    <x v="0"/>
    <x v="0"/>
    <x v="0"/>
    <s v="Butik Rowerowy"/>
    <x v="2"/>
    <x v="6"/>
    <s v="HL rama rowerowa szosa"/>
    <x v="1"/>
    <d v="2009-08-21T00:00:00"/>
    <x v="2"/>
    <x v="1"/>
    <n v="1431.5"/>
    <n v="858.9"/>
    <n v="3"/>
    <n v="2576.6999999999998"/>
  </r>
  <r>
    <x v="0"/>
    <x v="0"/>
    <x v="0"/>
    <s v="Butik Rowerowy"/>
    <x v="0"/>
    <x v="3"/>
    <s v="Szosa--350-W"/>
    <x v="6"/>
    <d v="2009-08-24T00:00:00"/>
    <x v="2"/>
    <x v="1"/>
    <n v="1700.99"/>
    <n v="1020.5940000000001"/>
    <n v="3"/>
    <n v="3061.7820000000002"/>
  </r>
  <r>
    <x v="0"/>
    <x v="0"/>
    <x v="0"/>
    <s v="Butik Rowerowy"/>
    <x v="2"/>
    <x v="6"/>
    <s v="LL rama rowerowa"/>
    <x v="1"/>
    <d v="2009-08-03T00:00:00"/>
    <x v="2"/>
    <x v="1"/>
    <n v="337.22"/>
    <n v="202.33199999999999"/>
    <n v="2"/>
    <n v="404.66399999999999"/>
  </r>
  <r>
    <x v="0"/>
    <x v="0"/>
    <x v="0"/>
    <s v="Butik Rowerowy"/>
    <x v="2"/>
    <x v="6"/>
    <s v="HL rama rowerowa szosa"/>
    <x v="3"/>
    <d v="2009-08-02T00:00:00"/>
    <x v="2"/>
    <x v="1"/>
    <n v="1431.5"/>
    <n v="858.9"/>
    <n v="4"/>
    <n v="3435.6"/>
  </r>
  <r>
    <x v="0"/>
    <x v="0"/>
    <x v="0"/>
    <s v="Butik Rowerowy"/>
    <x v="2"/>
    <x v="6"/>
    <s v="HL rama rowerowa szosa"/>
    <x v="3"/>
    <d v="2009-08-16T00:00:00"/>
    <x v="2"/>
    <x v="1"/>
    <n v="1431.5"/>
    <n v="858.9"/>
    <n v="1"/>
    <n v="858.9"/>
  </r>
  <r>
    <x v="0"/>
    <x v="0"/>
    <x v="0"/>
    <s v="Butik Rowerowy"/>
    <x v="0"/>
    <x v="3"/>
    <s v="Szosa--550-W"/>
    <x v="6"/>
    <d v="2009-08-28T00:00:00"/>
    <x v="2"/>
    <x v="1"/>
    <n v="1120.49"/>
    <n v="672.29399999999998"/>
    <n v="6"/>
    <n v="4033.7640000000001"/>
  </r>
  <r>
    <x v="0"/>
    <x v="0"/>
    <x v="0"/>
    <s v="Butik Rowerowy"/>
    <x v="2"/>
    <x v="6"/>
    <s v="ML rama rowerowa-W"/>
    <x v="6"/>
    <d v="2009-08-08T00:00:00"/>
    <x v="2"/>
    <x v="1"/>
    <n v="594.83000000000004"/>
    <n v="356.89800000000002"/>
    <n v="1"/>
    <n v="356.89800000000002"/>
  </r>
  <r>
    <x v="0"/>
    <x v="0"/>
    <x v="0"/>
    <s v="Butik Rowerowy"/>
    <x v="0"/>
    <x v="3"/>
    <s v="Szosa-250"/>
    <x v="1"/>
    <d v="2009-08-28T00:00:00"/>
    <x v="2"/>
    <x v="1"/>
    <n v="2443.35"/>
    <n v="1466.01"/>
    <n v="3"/>
    <n v="4398.03"/>
  </r>
  <r>
    <x v="0"/>
    <x v="0"/>
    <x v="0"/>
    <s v="Butik Rowerowy"/>
    <x v="0"/>
    <x v="3"/>
    <s v="Szosa-250"/>
    <x v="1"/>
    <d v="2009-08-20T00:00:00"/>
    <x v="2"/>
    <x v="1"/>
    <n v="2443.35"/>
    <n v="1466.01"/>
    <n v="6"/>
    <n v="8796.06"/>
  </r>
  <r>
    <x v="0"/>
    <x v="0"/>
    <x v="0"/>
    <s v="Butik Rowerowy"/>
    <x v="0"/>
    <x v="3"/>
    <s v="Szosa--350-W"/>
    <x v="6"/>
    <d v="2009-08-17T00:00:00"/>
    <x v="2"/>
    <x v="1"/>
    <n v="1700.99"/>
    <n v="1020.5940000000001"/>
    <n v="1"/>
    <n v="1020.5940000000001"/>
  </r>
  <r>
    <x v="0"/>
    <x v="0"/>
    <x v="0"/>
    <s v="Butik Rowerowy"/>
    <x v="2"/>
    <x v="9"/>
    <s v="HL kierownica szosa"/>
    <x v="7"/>
    <d v="2009-08-29T00:00:00"/>
    <x v="2"/>
    <x v="1"/>
    <n v="120.27"/>
    <n v="72.162000000000006"/>
    <n v="1"/>
    <n v="72.162000000000006"/>
  </r>
  <r>
    <x v="0"/>
    <x v="0"/>
    <x v="0"/>
    <s v="Butik Rowerowy"/>
    <x v="2"/>
    <x v="18"/>
    <s v="HL pedał szosa"/>
    <x v="8"/>
    <d v="2009-08-14T00:00:00"/>
    <x v="2"/>
    <x v="1"/>
    <n v="80.989999999999995"/>
    <n v="48.594000000000001"/>
    <n v="3"/>
    <n v="145.78200000000001"/>
  </r>
  <r>
    <x v="0"/>
    <x v="0"/>
    <x v="0"/>
    <s v="Butik Rowerowy"/>
    <x v="0"/>
    <x v="3"/>
    <s v="Szosa-250"/>
    <x v="1"/>
    <d v="2009-08-12T00:00:00"/>
    <x v="2"/>
    <x v="1"/>
    <n v="2443.35"/>
    <n v="1466.01"/>
    <n v="6"/>
    <n v="8796.06"/>
  </r>
  <r>
    <x v="0"/>
    <x v="0"/>
    <x v="0"/>
    <s v="Butik Rowerowy"/>
    <x v="2"/>
    <x v="20"/>
    <s v="HL siodełko szosa 2"/>
    <x v="7"/>
    <d v="2009-08-06T00:00:00"/>
    <x v="2"/>
    <x v="1"/>
    <n v="52.64"/>
    <n v="31.584"/>
    <n v="2"/>
    <n v="63.167999999999999"/>
  </r>
  <r>
    <x v="0"/>
    <x v="0"/>
    <x v="0"/>
    <s v="Butik Rowerowy"/>
    <x v="0"/>
    <x v="3"/>
    <s v="Szosa--350-W"/>
    <x v="6"/>
    <d v="2009-08-02T00:00:00"/>
    <x v="2"/>
    <x v="1"/>
    <n v="1700.99"/>
    <n v="1020.5940000000001"/>
    <n v="4"/>
    <n v="4082.3760000000002"/>
  </r>
  <r>
    <x v="0"/>
    <x v="0"/>
    <x v="0"/>
    <s v="Butik Rowerowy"/>
    <x v="1"/>
    <x v="1"/>
    <s v="skarpety wyścigowe"/>
    <x v="2"/>
    <d v="2009-08-12T00:00:00"/>
    <x v="2"/>
    <x v="1"/>
    <n v="8.99"/>
    <n v="5.3940000000000001"/>
    <n v="3"/>
    <n v="16.182000000000002"/>
  </r>
  <r>
    <x v="0"/>
    <x v="0"/>
    <x v="0"/>
    <s v="Butik Rowerowy"/>
    <x v="0"/>
    <x v="3"/>
    <s v="Szosa--550-W"/>
    <x v="6"/>
    <d v="2009-08-24T00:00:00"/>
    <x v="2"/>
    <x v="1"/>
    <n v="1120.49"/>
    <n v="672.29399999999998"/>
    <n v="8"/>
    <n v="5378.3519999999999"/>
  </r>
  <r>
    <x v="0"/>
    <x v="0"/>
    <x v="0"/>
    <s v="Butik Rowerowy"/>
    <x v="0"/>
    <x v="3"/>
    <s v="Szosa--550-W"/>
    <x v="6"/>
    <d v="2009-08-18T00:00:00"/>
    <x v="2"/>
    <x v="1"/>
    <n v="1120.49"/>
    <n v="672.29399999999998"/>
    <n v="7"/>
    <n v="4706.058"/>
  </r>
  <r>
    <x v="0"/>
    <x v="0"/>
    <x v="0"/>
    <s v="Butik Rowerowy"/>
    <x v="2"/>
    <x v="6"/>
    <s v="ML rama rowerowa-W"/>
    <x v="6"/>
    <d v="2009-08-25T00:00:00"/>
    <x v="2"/>
    <x v="1"/>
    <n v="594.83000000000004"/>
    <n v="356.89800000000002"/>
    <n v="4"/>
    <n v="1427.5920000000001"/>
  </r>
  <r>
    <x v="0"/>
    <x v="0"/>
    <x v="0"/>
    <s v="Butik Rowerowy"/>
    <x v="2"/>
    <x v="9"/>
    <s v="LL kierownica szosa"/>
    <x v="7"/>
    <d v="2009-08-26T00:00:00"/>
    <x v="2"/>
    <x v="1"/>
    <n v="44.54"/>
    <n v="26.724"/>
    <n v="2"/>
    <n v="53.448"/>
  </r>
  <r>
    <x v="0"/>
    <x v="0"/>
    <x v="0"/>
    <s v="Butik Rowerowy"/>
    <x v="2"/>
    <x v="6"/>
    <s v="LL rama rowerowa"/>
    <x v="1"/>
    <d v="2009-08-19T00:00:00"/>
    <x v="2"/>
    <x v="1"/>
    <n v="337.22"/>
    <n v="202.33199999999999"/>
    <n v="4"/>
    <n v="809.32799999999997"/>
  </r>
  <r>
    <x v="0"/>
    <x v="0"/>
    <x v="0"/>
    <s v="Butik Rowerowy"/>
    <x v="2"/>
    <x v="6"/>
    <s v="HL rama rowerowa szosa"/>
    <x v="1"/>
    <d v="2009-08-06T00:00:00"/>
    <x v="2"/>
    <x v="1"/>
    <n v="1431.5"/>
    <n v="858.9"/>
    <n v="2"/>
    <n v="1717.8"/>
  </r>
  <r>
    <x v="0"/>
    <x v="0"/>
    <x v="0"/>
    <s v="Butik Rowerowy"/>
    <x v="1"/>
    <x v="1"/>
    <s v="skarpety wyścigowe"/>
    <x v="2"/>
    <d v="2009-08-16T00:00:00"/>
    <x v="2"/>
    <x v="1"/>
    <n v="8.99"/>
    <n v="5.3940000000000001"/>
    <n v="6"/>
    <n v="32.364000000000004"/>
  </r>
  <r>
    <x v="0"/>
    <x v="0"/>
    <x v="0"/>
    <s v="Butik Rowerowy"/>
    <x v="2"/>
    <x v="18"/>
    <s v="ML pedał szosa"/>
    <x v="8"/>
    <d v="2009-08-08T00:00:00"/>
    <x v="2"/>
    <x v="1"/>
    <n v="62.09"/>
    <n v="37.253999999999998"/>
    <n v="4"/>
    <n v="149.01599999999999"/>
  </r>
  <r>
    <x v="0"/>
    <x v="0"/>
    <x v="0"/>
    <s v="Butik Rowerowy"/>
    <x v="2"/>
    <x v="6"/>
    <s v="LL rama rowerowa"/>
    <x v="1"/>
    <d v="2009-08-04T00:00:00"/>
    <x v="2"/>
    <x v="1"/>
    <n v="337.22"/>
    <n v="202.33199999999999"/>
    <n v="4"/>
    <n v="809.32799999999997"/>
  </r>
  <r>
    <x v="0"/>
    <x v="0"/>
    <x v="0"/>
    <s v="Butik Rowerowy"/>
    <x v="0"/>
    <x v="3"/>
    <s v="Szosa-750"/>
    <x v="1"/>
    <d v="2009-08-22T00:00:00"/>
    <x v="2"/>
    <x v="1"/>
    <n v="539.99"/>
    <n v="323.99400000000003"/>
    <n v="4"/>
    <n v="1295.9760000000001"/>
  </r>
  <r>
    <x v="0"/>
    <x v="0"/>
    <x v="0"/>
    <s v="Butik Rowerowy"/>
    <x v="1"/>
    <x v="23"/>
    <s v="kamizelki klasyczne"/>
    <x v="5"/>
    <d v="2009-08-23T00:00:00"/>
    <x v="2"/>
    <x v="1"/>
    <n v="63.5"/>
    <n v="38.1"/>
    <n v="4"/>
    <n v="152.4"/>
  </r>
  <r>
    <x v="0"/>
    <x v="0"/>
    <x v="0"/>
    <s v="Butik Rowerowy"/>
    <x v="2"/>
    <x v="6"/>
    <s v="ML rama rowerowa-W"/>
    <x v="6"/>
    <d v="2009-08-25T00:00:00"/>
    <x v="2"/>
    <x v="1"/>
    <n v="594.83000000000004"/>
    <n v="356.89800000000002"/>
    <n v="2"/>
    <n v="713.79600000000005"/>
  </r>
  <r>
    <x v="0"/>
    <x v="0"/>
    <x v="0"/>
    <s v="Butik Rowerowy"/>
    <x v="0"/>
    <x v="3"/>
    <s v="Szosa-750"/>
    <x v="1"/>
    <d v="2009-08-02T00:00:00"/>
    <x v="2"/>
    <x v="1"/>
    <n v="539.99"/>
    <n v="323.99400000000003"/>
    <n v="8"/>
    <n v="2591.9520000000002"/>
  </r>
  <r>
    <x v="0"/>
    <x v="0"/>
    <x v="0"/>
    <s v="Butik Rowerowy"/>
    <x v="0"/>
    <x v="3"/>
    <s v="Szosa-750"/>
    <x v="1"/>
    <d v="2009-08-01T00:00:00"/>
    <x v="2"/>
    <x v="1"/>
    <n v="539.99"/>
    <n v="323.99400000000003"/>
    <n v="7"/>
    <n v="2267.9580000000001"/>
  </r>
  <r>
    <x v="0"/>
    <x v="0"/>
    <x v="0"/>
    <s v="Butik Rowerowy"/>
    <x v="2"/>
    <x v="6"/>
    <s v="HL rama rowerowa szosa"/>
    <x v="3"/>
    <d v="2009-08-12T00:00:00"/>
    <x v="2"/>
    <x v="1"/>
    <n v="1431.5"/>
    <n v="858.9"/>
    <n v="2"/>
    <n v="1717.8"/>
  </r>
  <r>
    <x v="0"/>
    <x v="0"/>
    <x v="0"/>
    <s v="Butik Rowerowy"/>
    <x v="0"/>
    <x v="3"/>
    <s v="Szosa--550-W"/>
    <x v="6"/>
    <d v="2009-08-17T00:00:00"/>
    <x v="2"/>
    <x v="1"/>
    <n v="1120.49"/>
    <n v="672.29399999999998"/>
    <n v="4"/>
    <n v="2689.1759999999999"/>
  </r>
  <r>
    <x v="0"/>
    <x v="0"/>
    <x v="0"/>
    <s v="Tradycyjne punkty handlowe"/>
    <x v="2"/>
    <x v="20"/>
    <s v="ML siodełko górski 2"/>
    <x v="7"/>
    <d v="2009-08-29T00:00:00"/>
    <x v="2"/>
    <x v="1"/>
    <n v="39.14"/>
    <n v="23.484000000000002"/>
    <n v="2"/>
    <n v="46.968000000000004"/>
  </r>
  <r>
    <x v="0"/>
    <x v="0"/>
    <x v="0"/>
    <s v="Tradycyjne punkty handlowe"/>
    <x v="2"/>
    <x v="2"/>
    <s v="LL rama górski"/>
    <x v="0"/>
    <d v="2009-08-05T00:00:00"/>
    <x v="2"/>
    <x v="1"/>
    <n v="264.05"/>
    <n v="158.43"/>
    <n v="1"/>
    <n v="158.43"/>
  </r>
  <r>
    <x v="0"/>
    <x v="0"/>
    <x v="0"/>
    <s v="Tradycyjne punkty handlowe"/>
    <x v="2"/>
    <x v="2"/>
    <s v="LL rama górski"/>
    <x v="1"/>
    <d v="2009-08-01T00:00:00"/>
    <x v="2"/>
    <x v="1"/>
    <n v="249.79"/>
    <n v="149.874"/>
    <n v="4"/>
    <n v="599.49599999999998"/>
  </r>
  <r>
    <x v="0"/>
    <x v="0"/>
    <x v="0"/>
    <s v="Tradycyjne punkty handlowe"/>
    <x v="2"/>
    <x v="2"/>
    <s v="ML rama górski-W"/>
    <x v="0"/>
    <d v="2009-08-23T00:00:00"/>
    <x v="2"/>
    <x v="1"/>
    <n v="364.09"/>
    <n v="218.45400000000001"/>
    <n v="4"/>
    <n v="873.81600000000003"/>
  </r>
  <r>
    <x v="0"/>
    <x v="0"/>
    <x v="0"/>
    <s v="Tradycyjne punkty handlowe"/>
    <x v="2"/>
    <x v="2"/>
    <s v="LL rama górski"/>
    <x v="0"/>
    <d v="2009-08-09T00:00:00"/>
    <x v="2"/>
    <x v="1"/>
    <n v="264.05"/>
    <n v="158.43"/>
    <n v="4"/>
    <n v="633.72"/>
  </r>
  <r>
    <x v="0"/>
    <x v="0"/>
    <x v="0"/>
    <s v="Tradycyjne punkty handlowe"/>
    <x v="1"/>
    <x v="14"/>
    <s v="spodenki damskie górskie"/>
    <x v="1"/>
    <d v="2009-08-17T00:00:00"/>
    <x v="2"/>
    <x v="1"/>
    <n v="69.989999999999995"/>
    <n v="34.994999999999997"/>
    <n v="27"/>
    <n v="944.8649999999999"/>
  </r>
  <r>
    <x v="0"/>
    <x v="0"/>
    <x v="0"/>
    <s v="Tradycyjne punkty handlowe"/>
    <x v="0"/>
    <x v="0"/>
    <s v="Górski-200"/>
    <x v="1"/>
    <d v="2009-08-09T00:00:00"/>
    <x v="2"/>
    <x v="1"/>
    <n v="2294.9899999999998"/>
    <n v="1376.9939999999999"/>
    <n v="5"/>
    <n v="6884.9699999999993"/>
  </r>
  <r>
    <x v="0"/>
    <x v="0"/>
    <x v="0"/>
    <s v="Tradycyjne punkty handlowe"/>
    <x v="2"/>
    <x v="2"/>
    <s v="ML rama górski-W"/>
    <x v="0"/>
    <d v="2009-08-24T00:00:00"/>
    <x v="2"/>
    <x v="1"/>
    <n v="364.09"/>
    <n v="218.45400000000001"/>
    <n v="1"/>
    <n v="218.45400000000001"/>
  </r>
  <r>
    <x v="0"/>
    <x v="0"/>
    <x v="0"/>
    <s v="Tradycyjne punkty handlowe"/>
    <x v="2"/>
    <x v="9"/>
    <s v="LL kierownica górski"/>
    <x v="7"/>
    <d v="2009-08-19T00:00:00"/>
    <x v="2"/>
    <x v="1"/>
    <n v="44.54"/>
    <n v="26.724"/>
    <n v="2"/>
    <n v="53.448"/>
  </r>
  <r>
    <x v="0"/>
    <x v="0"/>
    <x v="0"/>
    <s v="Tradycyjne punkty handlowe"/>
    <x v="2"/>
    <x v="2"/>
    <s v="HL rama górski"/>
    <x v="0"/>
    <d v="2009-08-06T00:00:00"/>
    <x v="2"/>
    <x v="1"/>
    <n v="1364.5"/>
    <n v="818.7"/>
    <n v="3"/>
    <n v="2456.1000000000004"/>
  </r>
  <r>
    <x v="0"/>
    <x v="0"/>
    <x v="0"/>
    <s v="Tradycyjne punkty handlowe"/>
    <x v="2"/>
    <x v="2"/>
    <s v="LL rama górski"/>
    <x v="1"/>
    <d v="2009-08-21T00:00:00"/>
    <x v="2"/>
    <x v="1"/>
    <n v="249.79"/>
    <n v="149.874"/>
    <n v="3"/>
    <n v="449.62199999999996"/>
  </r>
  <r>
    <x v="0"/>
    <x v="0"/>
    <x v="0"/>
    <s v="Tradycyjne punkty handlowe"/>
    <x v="2"/>
    <x v="18"/>
    <s v="HL pedał górski"/>
    <x v="8"/>
    <d v="2009-08-01T00:00:00"/>
    <x v="2"/>
    <x v="1"/>
    <n v="80.989999999999995"/>
    <n v="48.594000000000001"/>
    <n v="1"/>
    <n v="48.594000000000001"/>
  </r>
  <r>
    <x v="0"/>
    <x v="0"/>
    <x v="0"/>
    <s v="Tradycyjne punkty handlowe"/>
    <x v="2"/>
    <x v="2"/>
    <s v="LL rama górski"/>
    <x v="0"/>
    <d v="2009-08-14T00:00:00"/>
    <x v="2"/>
    <x v="1"/>
    <n v="264.05"/>
    <n v="158.43"/>
    <n v="1"/>
    <n v="158.43"/>
  </r>
  <r>
    <x v="0"/>
    <x v="0"/>
    <x v="0"/>
    <s v="Tradycyjne punkty handlowe"/>
    <x v="2"/>
    <x v="20"/>
    <s v="HL siodełko górski 2"/>
    <x v="7"/>
    <d v="2009-08-08T00:00:00"/>
    <x v="2"/>
    <x v="1"/>
    <n v="52.64"/>
    <n v="31.584"/>
    <n v="3"/>
    <n v="94.751999999999995"/>
  </r>
  <r>
    <x v="0"/>
    <x v="0"/>
    <x v="0"/>
    <s v="Tradycyjne punkty handlowe"/>
    <x v="2"/>
    <x v="18"/>
    <s v="ML pedał górski"/>
    <x v="8"/>
    <d v="2009-08-03T00:00:00"/>
    <x v="2"/>
    <x v="1"/>
    <n v="62.09"/>
    <n v="37.253999999999998"/>
    <n v="2"/>
    <n v="74.507999999999996"/>
  </r>
  <r>
    <x v="0"/>
    <x v="0"/>
    <x v="0"/>
    <s v="Tradycyjne punkty handlowe"/>
    <x v="2"/>
    <x v="2"/>
    <s v="ML rama górski-W"/>
    <x v="0"/>
    <d v="2009-08-14T00:00:00"/>
    <x v="2"/>
    <x v="1"/>
    <n v="364.09"/>
    <n v="218.45400000000001"/>
    <n v="2"/>
    <n v="436.90800000000002"/>
  </r>
  <r>
    <x v="0"/>
    <x v="0"/>
    <x v="0"/>
    <s v="Tradycyjne punkty handlowe"/>
    <x v="2"/>
    <x v="2"/>
    <s v="LL rama górski"/>
    <x v="1"/>
    <d v="2009-08-20T00:00:00"/>
    <x v="2"/>
    <x v="1"/>
    <n v="249.79"/>
    <n v="149.874"/>
    <n v="2"/>
    <n v="299.74799999999999"/>
  </r>
  <r>
    <x v="0"/>
    <x v="0"/>
    <x v="0"/>
    <s v="Tradycyjne punkty handlowe"/>
    <x v="2"/>
    <x v="2"/>
    <s v="HL rama górski"/>
    <x v="1"/>
    <d v="2009-08-09T00:00:00"/>
    <x v="2"/>
    <x v="1"/>
    <n v="1349.6"/>
    <n v="809.76"/>
    <n v="1"/>
    <n v="809.76"/>
  </r>
  <r>
    <x v="0"/>
    <x v="0"/>
    <x v="2"/>
    <s v="Rowery wyścigowe — outlet"/>
    <x v="0"/>
    <x v="3"/>
    <s v="Szosa-750"/>
    <x v="1"/>
    <d v="2009-08-13T00:00:00"/>
    <x v="2"/>
    <x v="1"/>
    <n v="539.99"/>
    <n v="323.99400000000003"/>
    <n v="3"/>
    <n v="971.98200000000008"/>
  </r>
  <r>
    <x v="0"/>
    <x v="1"/>
    <x v="1"/>
    <s v="Wymiana opon"/>
    <x v="2"/>
    <x v="9"/>
    <s v="ML kierownica górski"/>
    <x v="7"/>
    <d v="2009-08-27T00:00:00"/>
    <x v="2"/>
    <x v="1"/>
    <n v="61.92"/>
    <n v="37.152000000000001"/>
    <n v="1"/>
    <n v="37.152000000000001"/>
  </r>
  <r>
    <x v="0"/>
    <x v="1"/>
    <x v="1"/>
    <s v="Wymiana opon"/>
    <x v="3"/>
    <x v="21"/>
    <s v="plecak rowerowy"/>
    <x v="0"/>
    <d v="2009-08-09T00:00:00"/>
    <x v="2"/>
    <x v="1"/>
    <n v="54.99"/>
    <n v="32.994"/>
    <n v="4"/>
    <n v="131.976"/>
  </r>
  <r>
    <x v="0"/>
    <x v="1"/>
    <x v="1"/>
    <s v="Wymiana opon"/>
    <x v="1"/>
    <x v="23"/>
    <s v="kamizelki klasyczne"/>
    <x v="5"/>
    <d v="2009-08-04T00:00:00"/>
    <x v="2"/>
    <x v="1"/>
    <n v="63.5"/>
    <n v="38.1"/>
    <n v="4"/>
    <n v="152.4"/>
  </r>
  <r>
    <x v="0"/>
    <x v="1"/>
    <x v="1"/>
    <s v="Wymiana opon"/>
    <x v="2"/>
    <x v="18"/>
    <s v="HL pedał górski"/>
    <x v="8"/>
    <d v="2009-08-24T00:00:00"/>
    <x v="2"/>
    <x v="1"/>
    <n v="80.989999999999995"/>
    <n v="48.594000000000001"/>
    <n v="3"/>
    <n v="145.78200000000001"/>
  </r>
  <r>
    <x v="0"/>
    <x v="1"/>
    <x v="1"/>
    <s v="Wymiana opon"/>
    <x v="1"/>
    <x v="4"/>
    <s v="Long-Sleeve Logo Jersey"/>
    <x v="4"/>
    <d v="2009-08-21T00:00:00"/>
    <x v="2"/>
    <x v="1"/>
    <n v="49.99"/>
    <n v="29.994"/>
    <n v="3"/>
    <n v="89.981999999999999"/>
  </r>
  <r>
    <x v="0"/>
    <x v="1"/>
    <x v="1"/>
    <s v="Wymiana opon"/>
    <x v="1"/>
    <x v="4"/>
    <s v="Short-Sleeve Classic Jersey"/>
    <x v="6"/>
    <d v="2009-08-12T00:00:00"/>
    <x v="2"/>
    <x v="1"/>
    <n v="53.99"/>
    <n v="32.393999999999998"/>
    <n v="4"/>
    <n v="129.57599999999999"/>
  </r>
  <r>
    <x v="0"/>
    <x v="1"/>
    <x v="1"/>
    <s v="Wymiana opon"/>
    <x v="3"/>
    <x v="7"/>
    <s v="Sport-100"/>
    <x v="1"/>
    <d v="2009-08-19T00:00:00"/>
    <x v="2"/>
    <x v="1"/>
    <n v="34.99"/>
    <n v="20.994"/>
    <n v="4"/>
    <n v="83.975999999999999"/>
  </r>
  <r>
    <x v="0"/>
    <x v="1"/>
    <x v="1"/>
    <s v="Wymiana opon"/>
    <x v="2"/>
    <x v="20"/>
    <s v="HL siodełko górski 2"/>
    <x v="7"/>
    <d v="2009-08-28T00:00:00"/>
    <x v="2"/>
    <x v="1"/>
    <n v="52.64"/>
    <n v="31.584"/>
    <n v="2"/>
    <n v="63.167999999999999"/>
  </r>
  <r>
    <x v="0"/>
    <x v="1"/>
    <x v="1"/>
    <s v="Wymiana opon"/>
    <x v="1"/>
    <x v="23"/>
    <s v="kamizelki klasyczne"/>
    <x v="5"/>
    <d v="2009-08-20T00:00:00"/>
    <x v="2"/>
    <x v="1"/>
    <n v="63.5"/>
    <n v="38.1"/>
    <n v="5"/>
    <n v="190.5"/>
  </r>
  <r>
    <x v="0"/>
    <x v="1"/>
    <x v="1"/>
    <s v="Wymiana opon"/>
    <x v="1"/>
    <x v="10"/>
    <s v="rękawiczki rowerowe"/>
    <x v="1"/>
    <d v="2009-08-23T00:00:00"/>
    <x v="2"/>
    <x v="1"/>
    <n v="24.49"/>
    <n v="14.694000000000001"/>
    <n v="3"/>
    <n v="44.082000000000001"/>
  </r>
  <r>
    <x v="0"/>
    <x v="1"/>
    <x v="1"/>
    <s v="Wymiana opon"/>
    <x v="1"/>
    <x v="14"/>
    <s v="spodenki damskie górskie"/>
    <x v="1"/>
    <d v="2009-08-20T00:00:00"/>
    <x v="2"/>
    <x v="1"/>
    <n v="69.989999999999995"/>
    <n v="41.994"/>
    <n v="6"/>
    <n v="251.964"/>
  </r>
  <r>
    <x v="0"/>
    <x v="1"/>
    <x v="1"/>
    <s v="Wymiana opon"/>
    <x v="3"/>
    <x v="7"/>
    <s v="Sport-100"/>
    <x v="5"/>
    <d v="2009-08-19T00:00:00"/>
    <x v="2"/>
    <x v="1"/>
    <n v="34.99"/>
    <n v="20.994"/>
    <n v="1"/>
    <n v="20.994"/>
  </r>
  <r>
    <x v="0"/>
    <x v="1"/>
    <x v="1"/>
    <s v="Wymiana opon"/>
    <x v="3"/>
    <x v="7"/>
    <s v="Sport-100"/>
    <x v="3"/>
    <d v="2009-08-31T00:00:00"/>
    <x v="2"/>
    <x v="1"/>
    <n v="34.99"/>
    <n v="20.994"/>
    <n v="2"/>
    <n v="41.988"/>
  </r>
  <r>
    <x v="0"/>
    <x v="1"/>
    <x v="1"/>
    <s v="Wymiana opon"/>
    <x v="3"/>
    <x v="22"/>
    <s v="bidony"/>
    <x v="7"/>
    <d v="2009-08-02T00:00:00"/>
    <x v="2"/>
    <x v="1"/>
    <n v="4.99"/>
    <n v="2.9940000000000002"/>
    <n v="6"/>
    <n v="17.964000000000002"/>
  </r>
  <r>
    <x v="0"/>
    <x v="1"/>
    <x v="1"/>
    <s v="Wymiana opon"/>
    <x v="2"/>
    <x v="2"/>
    <s v="ML rama górski-W"/>
    <x v="0"/>
    <d v="2009-08-01T00:00:00"/>
    <x v="2"/>
    <x v="1"/>
    <n v="364.09"/>
    <n v="218.45400000000001"/>
    <n v="1"/>
    <n v="218.45400000000001"/>
  </r>
  <r>
    <x v="0"/>
    <x v="1"/>
    <x v="1"/>
    <s v="Wymiana opon"/>
    <x v="1"/>
    <x v="14"/>
    <s v="spodenki damskie górskie"/>
    <x v="1"/>
    <d v="2009-08-20T00:00:00"/>
    <x v="2"/>
    <x v="1"/>
    <n v="69.989999999999995"/>
    <n v="41.994"/>
    <n v="2"/>
    <n v="83.988"/>
  </r>
  <r>
    <x v="0"/>
    <x v="1"/>
    <x v="1"/>
    <s v="Wymiana opon"/>
    <x v="2"/>
    <x v="18"/>
    <s v="LL pedał górski"/>
    <x v="8"/>
    <d v="2009-08-30T00:00:00"/>
    <x v="2"/>
    <x v="1"/>
    <n v="40.49"/>
    <n v="24.294"/>
    <n v="1"/>
    <n v="24.294"/>
  </r>
  <r>
    <x v="0"/>
    <x v="1"/>
    <x v="1"/>
    <s v="Wymiana opon"/>
    <x v="3"/>
    <x v="24"/>
    <s v="Bike Wash"/>
    <x v="7"/>
    <d v="2009-08-20T00:00:00"/>
    <x v="2"/>
    <x v="1"/>
    <n v="7.95"/>
    <n v="4.7699999999999996"/>
    <n v="4"/>
    <n v="19.079999999999998"/>
  </r>
  <r>
    <x v="0"/>
    <x v="1"/>
    <x v="1"/>
    <s v="Wymiana opon"/>
    <x v="1"/>
    <x v="5"/>
    <s v="nakładka na rower"/>
    <x v="4"/>
    <d v="2009-08-28T00:00:00"/>
    <x v="2"/>
    <x v="1"/>
    <n v="8.99"/>
    <n v="5.3940000000000001"/>
    <n v="5"/>
    <n v="26.97"/>
  </r>
  <r>
    <x v="0"/>
    <x v="1"/>
    <x v="1"/>
    <s v="Wymiana opon"/>
    <x v="0"/>
    <x v="0"/>
    <s v="Górski-200"/>
    <x v="1"/>
    <d v="2009-08-18T00:00:00"/>
    <x v="2"/>
    <x v="1"/>
    <n v="2294.9899999999998"/>
    <n v="1376.9939999999999"/>
    <n v="1"/>
    <n v="1376.9939999999999"/>
  </r>
  <r>
    <x v="0"/>
    <x v="1"/>
    <x v="1"/>
    <s v="Wymiana opon"/>
    <x v="1"/>
    <x v="14"/>
    <s v="spodenki damskie górskie"/>
    <x v="1"/>
    <d v="2009-08-21T00:00:00"/>
    <x v="2"/>
    <x v="1"/>
    <n v="69.989999999999995"/>
    <n v="41.994"/>
    <n v="4"/>
    <n v="167.976"/>
  </r>
  <r>
    <x v="0"/>
    <x v="1"/>
    <x v="1"/>
    <s v="Wymiana opon"/>
    <x v="3"/>
    <x v="19"/>
    <s v="stojak na 4 rowery"/>
    <x v="7"/>
    <d v="2009-08-29T00:00:00"/>
    <x v="2"/>
    <x v="1"/>
    <n v="120"/>
    <n v="72"/>
    <n v="2"/>
    <n v="144"/>
  </r>
  <r>
    <x v="0"/>
    <x v="1"/>
    <x v="1"/>
    <s v="Wymiana opon"/>
    <x v="1"/>
    <x v="4"/>
    <s v="Short-Sleeve Classic Jersey"/>
    <x v="6"/>
    <d v="2009-08-30T00:00:00"/>
    <x v="2"/>
    <x v="1"/>
    <n v="53.99"/>
    <n v="32.393999999999998"/>
    <n v="1"/>
    <n v="32.393999999999998"/>
  </r>
  <r>
    <x v="1"/>
    <x v="2"/>
    <x v="5"/>
    <s v="Wyścigi i wycieczki"/>
    <x v="2"/>
    <x v="18"/>
    <s v="HL pedał górski"/>
    <x v="8"/>
    <d v="2009-08-04T00:00:00"/>
    <x v="2"/>
    <x v="1"/>
    <n v="80.989999999999995"/>
    <n v="48.594000000000001"/>
    <n v="1"/>
    <n v="48.594000000000001"/>
  </r>
  <r>
    <x v="1"/>
    <x v="2"/>
    <x v="5"/>
    <s v="Wyścigi i wycieczki"/>
    <x v="3"/>
    <x v="21"/>
    <s v="plecak rowerowy"/>
    <x v="0"/>
    <d v="2009-08-05T00:00:00"/>
    <x v="2"/>
    <x v="1"/>
    <n v="54.99"/>
    <n v="32.994"/>
    <n v="2"/>
    <n v="65.988"/>
  </r>
  <r>
    <x v="1"/>
    <x v="2"/>
    <x v="5"/>
    <s v="Wyścigi i wycieczki"/>
    <x v="2"/>
    <x v="18"/>
    <s v="LL pedał górski"/>
    <x v="8"/>
    <d v="2009-08-05T00:00:00"/>
    <x v="2"/>
    <x v="1"/>
    <n v="40.49"/>
    <n v="24.294"/>
    <n v="3"/>
    <n v="72.882000000000005"/>
  </r>
  <r>
    <x v="1"/>
    <x v="2"/>
    <x v="5"/>
    <s v="Wyścigi i wycieczki"/>
    <x v="1"/>
    <x v="14"/>
    <s v="spodenki damskie górskie"/>
    <x v="1"/>
    <d v="2009-08-10T00:00:00"/>
    <x v="2"/>
    <x v="1"/>
    <n v="69.989999999999995"/>
    <n v="41.994"/>
    <n v="9"/>
    <n v="377.94600000000003"/>
  </r>
  <r>
    <x v="1"/>
    <x v="2"/>
    <x v="5"/>
    <s v="Wyścigi i wycieczki"/>
    <x v="2"/>
    <x v="2"/>
    <s v="ML rama górski-W"/>
    <x v="0"/>
    <d v="2009-08-07T00:00:00"/>
    <x v="2"/>
    <x v="1"/>
    <n v="364.09"/>
    <n v="218.45400000000001"/>
    <n v="2"/>
    <n v="436.90800000000002"/>
  </r>
  <r>
    <x v="1"/>
    <x v="2"/>
    <x v="5"/>
    <s v="Wyścigi i wycieczki"/>
    <x v="3"/>
    <x v="19"/>
    <s v="stojak na 4 rowery"/>
    <x v="7"/>
    <d v="2009-08-29T00:00:00"/>
    <x v="2"/>
    <x v="1"/>
    <n v="120"/>
    <n v="72"/>
    <n v="2"/>
    <n v="144"/>
  </r>
  <r>
    <x v="1"/>
    <x v="2"/>
    <x v="5"/>
    <s v="Wyścigi i wycieczki"/>
    <x v="3"/>
    <x v="7"/>
    <s v="Sport-100"/>
    <x v="3"/>
    <d v="2009-08-24T00:00:00"/>
    <x v="2"/>
    <x v="1"/>
    <n v="34.99"/>
    <n v="20.994"/>
    <n v="3"/>
    <n v="62.981999999999999"/>
  </r>
  <r>
    <x v="1"/>
    <x v="2"/>
    <x v="5"/>
    <s v="Wyścigi i wycieczki"/>
    <x v="3"/>
    <x v="7"/>
    <s v="Sport-100"/>
    <x v="5"/>
    <d v="2009-08-25T00:00:00"/>
    <x v="2"/>
    <x v="1"/>
    <n v="34.99"/>
    <n v="20.994"/>
    <n v="3"/>
    <n v="62.981999999999999"/>
  </r>
  <r>
    <x v="1"/>
    <x v="2"/>
    <x v="5"/>
    <s v="Wyścigi i wycieczki"/>
    <x v="2"/>
    <x v="9"/>
    <s v="ML kierownica górski"/>
    <x v="7"/>
    <d v="2009-08-01T00:00:00"/>
    <x v="2"/>
    <x v="1"/>
    <n v="61.92"/>
    <n v="37.152000000000001"/>
    <n v="2"/>
    <n v="74.304000000000002"/>
  </r>
  <r>
    <x v="1"/>
    <x v="2"/>
    <x v="5"/>
    <s v="Wyścigi i wycieczki"/>
    <x v="2"/>
    <x v="20"/>
    <s v="HL siodełko górski 2"/>
    <x v="7"/>
    <d v="2009-08-17T00:00:00"/>
    <x v="2"/>
    <x v="1"/>
    <n v="52.64"/>
    <n v="31.584"/>
    <n v="2"/>
    <n v="63.167999999999999"/>
  </r>
  <r>
    <x v="1"/>
    <x v="2"/>
    <x v="5"/>
    <s v="Wyścigi i wycieczki"/>
    <x v="1"/>
    <x v="4"/>
    <s v="Short-Sleeve Classic Jersey"/>
    <x v="6"/>
    <d v="2009-08-22T00:00:00"/>
    <x v="2"/>
    <x v="1"/>
    <n v="53.99"/>
    <n v="32.393999999999998"/>
    <n v="4"/>
    <n v="129.57599999999999"/>
  </r>
  <r>
    <x v="1"/>
    <x v="2"/>
    <x v="5"/>
    <s v="Wyścigi i wycieczki"/>
    <x v="3"/>
    <x v="24"/>
    <s v="Bike Wash"/>
    <x v="7"/>
    <d v="2009-08-13T00:00:00"/>
    <x v="2"/>
    <x v="1"/>
    <n v="7.95"/>
    <n v="4.7699999999999996"/>
    <n v="4"/>
    <n v="19.079999999999998"/>
  </r>
  <r>
    <x v="1"/>
    <x v="2"/>
    <x v="5"/>
    <s v="Wyścigi i wycieczki"/>
    <x v="0"/>
    <x v="0"/>
    <s v="Górski-200"/>
    <x v="1"/>
    <d v="2009-08-13T00:00:00"/>
    <x v="2"/>
    <x v="1"/>
    <n v="2294.9899999999998"/>
    <n v="1376.9939999999999"/>
    <n v="1"/>
    <n v="1376.9939999999999"/>
  </r>
  <r>
    <x v="1"/>
    <x v="2"/>
    <x v="5"/>
    <s v="Wyścigi i wycieczki"/>
    <x v="1"/>
    <x v="4"/>
    <s v="Long-Sleeve Logo Jersey"/>
    <x v="4"/>
    <d v="2009-08-27T00:00:00"/>
    <x v="2"/>
    <x v="1"/>
    <n v="49.99"/>
    <n v="29.994"/>
    <n v="3"/>
    <n v="89.981999999999999"/>
  </r>
  <r>
    <x v="1"/>
    <x v="2"/>
    <x v="5"/>
    <s v="Wyścigi i wycieczki"/>
    <x v="3"/>
    <x v="22"/>
    <s v="bidony"/>
    <x v="7"/>
    <d v="2009-08-19T00:00:00"/>
    <x v="2"/>
    <x v="1"/>
    <n v="4.99"/>
    <n v="2.9940000000000002"/>
    <n v="5"/>
    <n v="14.97"/>
  </r>
  <r>
    <x v="1"/>
    <x v="2"/>
    <x v="5"/>
    <s v="Wyścigi i wycieczki"/>
    <x v="1"/>
    <x v="23"/>
    <s v="kamizelki klasyczne"/>
    <x v="5"/>
    <d v="2009-08-23T00:00:00"/>
    <x v="2"/>
    <x v="1"/>
    <n v="63.5"/>
    <n v="38.1"/>
    <n v="3"/>
    <n v="114.30000000000001"/>
  </r>
  <r>
    <x v="1"/>
    <x v="2"/>
    <x v="5"/>
    <s v="Wyścigi i wycieczki"/>
    <x v="1"/>
    <x v="14"/>
    <s v="spodenki damskie górskie"/>
    <x v="1"/>
    <d v="2009-08-24T00:00:00"/>
    <x v="2"/>
    <x v="1"/>
    <n v="69.989999999999995"/>
    <n v="41.994"/>
    <n v="6"/>
    <n v="251.964"/>
  </r>
  <r>
    <x v="1"/>
    <x v="2"/>
    <x v="5"/>
    <s v="Wyścigi i wycieczki"/>
    <x v="1"/>
    <x v="14"/>
    <s v="spodenki damskie górskie"/>
    <x v="1"/>
    <d v="2009-08-26T00:00:00"/>
    <x v="2"/>
    <x v="1"/>
    <n v="69.989999999999995"/>
    <n v="41.994"/>
    <n v="5"/>
    <n v="209.97"/>
  </r>
  <r>
    <x v="1"/>
    <x v="2"/>
    <x v="5"/>
    <s v="Wyścigi i wycieczki"/>
    <x v="1"/>
    <x v="10"/>
    <s v="rękawiczki rowerowe"/>
    <x v="1"/>
    <d v="2009-08-09T00:00:00"/>
    <x v="2"/>
    <x v="1"/>
    <n v="24.49"/>
    <n v="14.694000000000001"/>
    <n v="4"/>
    <n v="58.776000000000003"/>
  </r>
  <r>
    <x v="1"/>
    <x v="2"/>
    <x v="5"/>
    <s v="Wyścigi i wycieczki"/>
    <x v="3"/>
    <x v="7"/>
    <s v="Sport-100"/>
    <x v="1"/>
    <d v="2009-08-04T00:00:00"/>
    <x v="2"/>
    <x v="1"/>
    <n v="34.99"/>
    <n v="20.994"/>
    <n v="2"/>
    <n v="41.988"/>
  </r>
  <r>
    <x v="1"/>
    <x v="2"/>
    <x v="5"/>
    <s v="Wyścigi i wycieczki"/>
    <x v="1"/>
    <x v="23"/>
    <s v="kamizelki klasyczne"/>
    <x v="5"/>
    <d v="2009-08-23T00:00:00"/>
    <x v="2"/>
    <x v="1"/>
    <n v="63.5"/>
    <n v="38.1"/>
    <n v="5"/>
    <n v="190.5"/>
  </r>
  <r>
    <x v="1"/>
    <x v="2"/>
    <x v="5"/>
    <s v="Wyścigi i wycieczki"/>
    <x v="1"/>
    <x v="4"/>
    <s v="Short-Sleeve Classic Jersey"/>
    <x v="6"/>
    <d v="2009-08-03T00:00:00"/>
    <x v="2"/>
    <x v="1"/>
    <n v="53.99"/>
    <n v="32.393999999999998"/>
    <n v="3"/>
    <n v="97.181999999999988"/>
  </r>
  <r>
    <x v="1"/>
    <x v="4"/>
    <x v="7"/>
    <s v="Pokazy rowerowe"/>
    <x v="2"/>
    <x v="6"/>
    <s v="LL rama rowerowa"/>
    <x v="3"/>
    <d v="2009-08-17T00:00:00"/>
    <x v="2"/>
    <x v="1"/>
    <n v="337.22"/>
    <n v="249.5428"/>
    <n v="1"/>
    <n v="249.5428"/>
  </r>
  <r>
    <x v="1"/>
    <x v="4"/>
    <x v="7"/>
    <s v="Pokazy rowerowe"/>
    <x v="2"/>
    <x v="6"/>
    <s v="ML rama rowerowa-W"/>
    <x v="6"/>
    <d v="2009-08-29T00:00:00"/>
    <x v="2"/>
    <x v="1"/>
    <n v="594.83000000000004"/>
    <n v="356.89800000000002"/>
    <n v="1"/>
    <n v="356.89800000000002"/>
  </r>
  <r>
    <x v="1"/>
    <x v="3"/>
    <x v="6"/>
    <s v="Hurtownia olejów i płynów"/>
    <x v="2"/>
    <x v="18"/>
    <s v="HL pedał górski"/>
    <x v="8"/>
    <d v="2009-08-24T00:00:00"/>
    <x v="2"/>
    <x v="1"/>
    <n v="80.989999999999995"/>
    <n v="48.594000000000001"/>
    <n v="4"/>
    <n v="194.376"/>
  </r>
  <r>
    <x v="1"/>
    <x v="3"/>
    <x v="6"/>
    <s v="Hurtownia olejów i płynów"/>
    <x v="2"/>
    <x v="9"/>
    <s v="ML kierownica górski"/>
    <x v="7"/>
    <d v="2009-08-03T00:00:00"/>
    <x v="2"/>
    <x v="1"/>
    <n v="61.92"/>
    <n v="37.152000000000001"/>
    <n v="3"/>
    <n v="111.456"/>
  </r>
  <r>
    <x v="1"/>
    <x v="3"/>
    <x v="6"/>
    <s v="Hurtownia olejów i płynów"/>
    <x v="2"/>
    <x v="20"/>
    <s v="HL siodełko górski 2"/>
    <x v="7"/>
    <d v="2009-08-02T00:00:00"/>
    <x v="2"/>
    <x v="1"/>
    <n v="52.64"/>
    <n v="31.584"/>
    <n v="3"/>
    <n v="94.751999999999995"/>
  </r>
  <r>
    <x v="1"/>
    <x v="3"/>
    <x v="6"/>
    <s v="Hurtownia olejów i płynów"/>
    <x v="1"/>
    <x v="14"/>
    <s v="spodenki damskie górskie"/>
    <x v="1"/>
    <d v="2009-08-21T00:00:00"/>
    <x v="2"/>
    <x v="1"/>
    <n v="69.989999999999995"/>
    <n v="41.994"/>
    <n v="4"/>
    <n v="167.976"/>
  </r>
  <r>
    <x v="1"/>
    <x v="3"/>
    <x v="6"/>
    <s v="Hurtownia olejów i płynów"/>
    <x v="2"/>
    <x v="18"/>
    <s v="LL pedał górski"/>
    <x v="8"/>
    <d v="2009-08-14T00:00:00"/>
    <x v="2"/>
    <x v="1"/>
    <n v="40.49"/>
    <n v="24.294"/>
    <n v="2"/>
    <n v="48.588000000000001"/>
  </r>
  <r>
    <x v="1"/>
    <x v="3"/>
    <x v="6"/>
    <s v="Hurtownia olejów i płynów"/>
    <x v="1"/>
    <x v="14"/>
    <s v="spodenki damskie górskie"/>
    <x v="1"/>
    <d v="2009-08-26T00:00:00"/>
    <x v="2"/>
    <x v="1"/>
    <n v="69.989999999999995"/>
    <n v="41.994"/>
    <n v="4"/>
    <n v="167.976"/>
  </r>
  <r>
    <x v="1"/>
    <x v="3"/>
    <x v="6"/>
    <s v="Hurtownia olejów i płynów"/>
    <x v="1"/>
    <x v="14"/>
    <s v="spodenki damskie górskie"/>
    <x v="1"/>
    <d v="2009-08-06T00:00:00"/>
    <x v="2"/>
    <x v="1"/>
    <n v="69.989999999999995"/>
    <n v="41.994"/>
    <n v="9"/>
    <n v="377.94600000000003"/>
  </r>
  <r>
    <x v="1"/>
    <x v="3"/>
    <x v="6"/>
    <s v="Hurtownia olejów i płynów"/>
    <x v="2"/>
    <x v="2"/>
    <s v="ML rama górski-W"/>
    <x v="0"/>
    <d v="2009-08-30T00:00:00"/>
    <x v="2"/>
    <x v="1"/>
    <n v="364.09"/>
    <n v="218.45400000000001"/>
    <n v="2"/>
    <n v="436.90800000000002"/>
  </r>
  <r>
    <x v="1"/>
    <x v="3"/>
    <x v="6"/>
    <s v="Hurtownia olejów i płynów"/>
    <x v="0"/>
    <x v="0"/>
    <s v="Górski-200"/>
    <x v="1"/>
    <d v="2009-08-23T00:00:00"/>
    <x v="2"/>
    <x v="1"/>
    <n v="2294.9899999999998"/>
    <n v="1376.9939999999999"/>
    <n v="4"/>
    <n v="5507.9759999999997"/>
  </r>
  <r>
    <x v="0"/>
    <x v="0"/>
    <x v="0"/>
    <s v="Wypożyczalnia rowerowa"/>
    <x v="0"/>
    <x v="3"/>
    <s v="Szosa-250"/>
    <x v="1"/>
    <d v="2009-08-18T00:00:00"/>
    <x v="2"/>
    <x v="1"/>
    <n v="2443.35"/>
    <n v="1466.01"/>
    <n v="1"/>
    <n v="1466.01"/>
  </r>
  <r>
    <x v="0"/>
    <x v="0"/>
    <x v="0"/>
    <s v="Wypożyczalnia rowerowa"/>
    <x v="0"/>
    <x v="3"/>
    <s v="Szosa--550-W"/>
    <x v="6"/>
    <d v="2009-08-11T00:00:00"/>
    <x v="2"/>
    <x v="1"/>
    <n v="1120.49"/>
    <n v="672.29399999999998"/>
    <n v="7"/>
    <n v="4706.058"/>
  </r>
  <r>
    <x v="0"/>
    <x v="0"/>
    <x v="0"/>
    <s v="Wypożyczalnia rowerowa"/>
    <x v="2"/>
    <x v="6"/>
    <s v="HL rama rowerowa szosa"/>
    <x v="3"/>
    <d v="2009-08-30T00:00:00"/>
    <x v="2"/>
    <x v="1"/>
    <n v="1431.5"/>
    <n v="858.9"/>
    <n v="1"/>
    <n v="858.9"/>
  </r>
  <r>
    <x v="0"/>
    <x v="0"/>
    <x v="0"/>
    <s v="Wypożyczalnia rowerowa"/>
    <x v="0"/>
    <x v="3"/>
    <s v="Szosa--350-W"/>
    <x v="6"/>
    <d v="2009-08-20T00:00:00"/>
    <x v="2"/>
    <x v="1"/>
    <n v="1700.99"/>
    <n v="986.57420000000002"/>
    <n v="11"/>
    <n v="10852.316200000001"/>
  </r>
  <r>
    <x v="0"/>
    <x v="0"/>
    <x v="0"/>
    <s v="Wypożyczalnia rowerowa"/>
    <x v="2"/>
    <x v="6"/>
    <s v="LL rama rowerowa"/>
    <x v="1"/>
    <d v="2009-08-08T00:00:00"/>
    <x v="2"/>
    <x v="1"/>
    <n v="337.22"/>
    <n v="202.33199999999999"/>
    <n v="1"/>
    <n v="202.33199999999999"/>
  </r>
  <r>
    <x v="0"/>
    <x v="0"/>
    <x v="0"/>
    <s v="Wypożyczalnia rowerowa"/>
    <x v="0"/>
    <x v="3"/>
    <s v="Szosa-750"/>
    <x v="1"/>
    <d v="2009-08-05T00:00:00"/>
    <x v="2"/>
    <x v="1"/>
    <n v="539.99"/>
    <n v="323.99400000000003"/>
    <n v="2"/>
    <n v="647.98800000000006"/>
  </r>
  <r>
    <x v="0"/>
    <x v="0"/>
    <x v="0"/>
    <s v="Wypożyczalnia rowerowa"/>
    <x v="2"/>
    <x v="18"/>
    <s v="HL pedał szosa"/>
    <x v="8"/>
    <d v="2009-08-08T00:00:00"/>
    <x v="2"/>
    <x v="1"/>
    <n v="80.989999999999995"/>
    <n v="48.594000000000001"/>
    <n v="6"/>
    <n v="291.56400000000002"/>
  </r>
  <r>
    <x v="0"/>
    <x v="0"/>
    <x v="0"/>
    <s v="Wypożyczalnia rowerowa"/>
    <x v="1"/>
    <x v="1"/>
    <s v="skarpety wyścigowe"/>
    <x v="2"/>
    <d v="2009-08-23T00:00:00"/>
    <x v="2"/>
    <x v="1"/>
    <n v="8.99"/>
    <n v="5.3940000000000001"/>
    <n v="2"/>
    <n v="10.788"/>
  </r>
  <r>
    <x v="0"/>
    <x v="0"/>
    <x v="0"/>
    <s v="Wypożyczalnia rowerowa"/>
    <x v="2"/>
    <x v="6"/>
    <s v="HL rama rowerowa szosa"/>
    <x v="1"/>
    <d v="2009-08-18T00:00:00"/>
    <x v="2"/>
    <x v="1"/>
    <n v="1431.5"/>
    <n v="858.9"/>
    <n v="1"/>
    <n v="858.9"/>
  </r>
  <r>
    <x v="0"/>
    <x v="0"/>
    <x v="0"/>
    <s v="Wypożyczalnia rowerowa"/>
    <x v="2"/>
    <x v="18"/>
    <s v="ML pedał szosa"/>
    <x v="8"/>
    <d v="2009-08-10T00:00:00"/>
    <x v="2"/>
    <x v="1"/>
    <n v="62.09"/>
    <n v="37.253999999999998"/>
    <n v="2"/>
    <n v="74.507999999999996"/>
  </r>
  <r>
    <x v="0"/>
    <x v="0"/>
    <x v="0"/>
    <s v="Wypożyczalnia rowerowa"/>
    <x v="0"/>
    <x v="3"/>
    <s v="Szosa-250"/>
    <x v="1"/>
    <d v="2009-08-10T00:00:00"/>
    <x v="2"/>
    <x v="1"/>
    <n v="2443.35"/>
    <n v="1466.01"/>
    <n v="2"/>
    <n v="2932.02"/>
  </r>
  <r>
    <x v="0"/>
    <x v="0"/>
    <x v="0"/>
    <s v="Wypożyczalnia rowerowa"/>
    <x v="2"/>
    <x v="9"/>
    <s v="HL kierownica szosa"/>
    <x v="7"/>
    <d v="2009-08-29T00:00:00"/>
    <x v="2"/>
    <x v="1"/>
    <n v="120.27"/>
    <n v="72.162000000000006"/>
    <n v="1"/>
    <n v="72.162000000000006"/>
  </r>
  <r>
    <x v="0"/>
    <x v="0"/>
    <x v="0"/>
    <s v="Wypożyczalnia rowerowa"/>
    <x v="2"/>
    <x v="6"/>
    <s v="ML rama rowerowa-W"/>
    <x v="6"/>
    <d v="2009-08-04T00:00:00"/>
    <x v="2"/>
    <x v="1"/>
    <n v="594.83000000000004"/>
    <n v="356.89800000000002"/>
    <n v="2"/>
    <n v="713.79600000000005"/>
  </r>
  <r>
    <x v="0"/>
    <x v="0"/>
    <x v="0"/>
    <s v="Wypożyczalnia rowerowa"/>
    <x v="2"/>
    <x v="6"/>
    <s v="HL rama rowerowa szosa"/>
    <x v="1"/>
    <d v="2009-08-26T00:00:00"/>
    <x v="2"/>
    <x v="1"/>
    <n v="1431.5"/>
    <n v="858.9"/>
    <n v="2"/>
    <n v="1717.8"/>
  </r>
  <r>
    <x v="0"/>
    <x v="0"/>
    <x v="0"/>
    <s v="Wypożyczalnia rowerowa"/>
    <x v="0"/>
    <x v="3"/>
    <s v="Szosa--550-W"/>
    <x v="6"/>
    <d v="2009-08-02T00:00:00"/>
    <x v="2"/>
    <x v="1"/>
    <n v="1120.49"/>
    <n v="672.29399999999998"/>
    <n v="1"/>
    <n v="672.29399999999998"/>
  </r>
  <r>
    <x v="0"/>
    <x v="0"/>
    <x v="0"/>
    <s v="Wypożyczalnia rowerowa"/>
    <x v="2"/>
    <x v="6"/>
    <s v="ML rama rowerowa-W"/>
    <x v="6"/>
    <d v="2009-08-12T00:00:00"/>
    <x v="2"/>
    <x v="1"/>
    <n v="594.83000000000004"/>
    <n v="356.89800000000002"/>
    <n v="2"/>
    <n v="713.79600000000005"/>
  </r>
  <r>
    <x v="0"/>
    <x v="0"/>
    <x v="0"/>
    <s v="Wypożyczalnia rowerowa"/>
    <x v="0"/>
    <x v="3"/>
    <s v="Szosa--350-W"/>
    <x v="6"/>
    <d v="2009-08-30T00:00:00"/>
    <x v="2"/>
    <x v="1"/>
    <n v="1700.99"/>
    <n v="1020.5940000000001"/>
    <n v="4"/>
    <n v="4082.3760000000002"/>
  </r>
  <r>
    <x v="0"/>
    <x v="0"/>
    <x v="0"/>
    <s v="Wypożyczalnia rowerowa"/>
    <x v="2"/>
    <x v="9"/>
    <s v="LL kierownica szosa"/>
    <x v="7"/>
    <d v="2009-08-21T00:00:00"/>
    <x v="2"/>
    <x v="1"/>
    <n v="44.54"/>
    <n v="26.724"/>
    <n v="1"/>
    <n v="26.724"/>
  </r>
  <r>
    <x v="0"/>
    <x v="0"/>
    <x v="0"/>
    <s v="Wypożyczalnia rowerowa"/>
    <x v="1"/>
    <x v="1"/>
    <s v="skarpety wyścigowe"/>
    <x v="2"/>
    <d v="2009-08-07T00:00:00"/>
    <x v="2"/>
    <x v="1"/>
    <n v="8.99"/>
    <n v="5.3940000000000001"/>
    <n v="1"/>
    <n v="5.3940000000000001"/>
  </r>
  <r>
    <x v="0"/>
    <x v="0"/>
    <x v="0"/>
    <s v="Wypożyczalnia rowerowa"/>
    <x v="0"/>
    <x v="3"/>
    <s v="Szosa-250"/>
    <x v="1"/>
    <d v="2009-08-19T00:00:00"/>
    <x v="2"/>
    <x v="1"/>
    <n v="2443.35"/>
    <n v="1466.01"/>
    <n v="4"/>
    <n v="5864.04"/>
  </r>
  <r>
    <x v="0"/>
    <x v="0"/>
    <x v="0"/>
    <s v="Wypożyczalnia rowerowa"/>
    <x v="0"/>
    <x v="3"/>
    <s v="Szosa--550-W"/>
    <x v="6"/>
    <d v="2009-08-05T00:00:00"/>
    <x v="2"/>
    <x v="1"/>
    <n v="1120.49"/>
    <n v="672.29399999999998"/>
    <n v="2"/>
    <n v="1344.588"/>
  </r>
  <r>
    <x v="0"/>
    <x v="0"/>
    <x v="0"/>
    <s v="Wypożyczalnia rowerowa"/>
    <x v="2"/>
    <x v="6"/>
    <s v="HL rama rowerowa szosa"/>
    <x v="3"/>
    <d v="2009-08-08T00:00:00"/>
    <x v="2"/>
    <x v="1"/>
    <n v="1431.5"/>
    <n v="858.9"/>
    <n v="1"/>
    <n v="858.9"/>
  </r>
  <r>
    <x v="0"/>
    <x v="0"/>
    <x v="0"/>
    <s v="Wypożyczalnia rowerowa"/>
    <x v="2"/>
    <x v="6"/>
    <s v="ML rama rowerowa-W"/>
    <x v="6"/>
    <d v="2009-08-06T00:00:00"/>
    <x v="2"/>
    <x v="1"/>
    <n v="594.83000000000004"/>
    <n v="356.89800000000002"/>
    <n v="2"/>
    <n v="713.79600000000005"/>
  </r>
  <r>
    <x v="0"/>
    <x v="0"/>
    <x v="0"/>
    <s v="Wypożyczalnia rowerowa"/>
    <x v="2"/>
    <x v="18"/>
    <s v="LL pedał szosa"/>
    <x v="8"/>
    <d v="2009-08-24T00:00:00"/>
    <x v="2"/>
    <x v="1"/>
    <n v="40.49"/>
    <n v="24.294"/>
    <n v="4"/>
    <n v="97.176000000000002"/>
  </r>
  <r>
    <x v="0"/>
    <x v="0"/>
    <x v="0"/>
    <s v="Wypożyczalnia rowerowa"/>
    <x v="0"/>
    <x v="3"/>
    <s v="Szosa--350-W"/>
    <x v="6"/>
    <d v="2009-08-30T00:00:00"/>
    <x v="2"/>
    <x v="1"/>
    <n v="1700.99"/>
    <n v="1020.5940000000001"/>
    <n v="1"/>
    <n v="1020.5940000000001"/>
  </r>
  <r>
    <x v="0"/>
    <x v="0"/>
    <x v="0"/>
    <s v="Wypożyczalnia rowerowa"/>
    <x v="2"/>
    <x v="20"/>
    <s v="HL siodełko szosa 2"/>
    <x v="7"/>
    <d v="2009-08-03T00:00:00"/>
    <x v="2"/>
    <x v="1"/>
    <n v="52.64"/>
    <n v="31.584"/>
    <n v="1"/>
    <n v="31.584"/>
  </r>
  <r>
    <x v="0"/>
    <x v="0"/>
    <x v="0"/>
    <s v="Wypożyczalnia rowerowa"/>
    <x v="2"/>
    <x v="6"/>
    <s v="LL rama rowerowa"/>
    <x v="1"/>
    <d v="2009-08-05T00:00:00"/>
    <x v="2"/>
    <x v="1"/>
    <n v="337.22"/>
    <n v="202.33199999999999"/>
    <n v="2"/>
    <n v="404.66399999999999"/>
  </r>
  <r>
    <x v="0"/>
    <x v="0"/>
    <x v="0"/>
    <s v="Wypożyczalnia rowerowa"/>
    <x v="2"/>
    <x v="6"/>
    <s v="ML rama rowerowa-W"/>
    <x v="6"/>
    <d v="2009-08-01T00:00:00"/>
    <x v="2"/>
    <x v="1"/>
    <n v="594.83000000000004"/>
    <n v="356.89800000000002"/>
    <n v="2"/>
    <n v="713.79600000000005"/>
  </r>
  <r>
    <x v="0"/>
    <x v="0"/>
    <x v="0"/>
    <s v="Wypożyczalnia rowerowa"/>
    <x v="0"/>
    <x v="3"/>
    <s v="Szosa-750"/>
    <x v="1"/>
    <d v="2009-08-26T00:00:00"/>
    <x v="2"/>
    <x v="1"/>
    <n v="539.99"/>
    <n v="323.99400000000003"/>
    <n v="7"/>
    <n v="2267.9580000000001"/>
  </r>
  <r>
    <x v="0"/>
    <x v="0"/>
    <x v="0"/>
    <s v="Wypożyczalnia rowerowa"/>
    <x v="2"/>
    <x v="6"/>
    <s v="HL rama rowerowa szosa"/>
    <x v="3"/>
    <d v="2009-08-07T00:00:00"/>
    <x v="2"/>
    <x v="1"/>
    <n v="1431.5"/>
    <n v="858.9"/>
    <n v="3"/>
    <n v="2576.6999999999998"/>
  </r>
  <r>
    <x v="1"/>
    <x v="2"/>
    <x v="5"/>
    <s v="Sklep z częściami zamiennymi"/>
    <x v="0"/>
    <x v="0"/>
    <s v="Górski-200"/>
    <x v="1"/>
    <d v="2009-08-06T00:00:00"/>
    <x v="2"/>
    <x v="1"/>
    <n v="2294.9899999999998"/>
    <n v="1376.9939999999999"/>
    <n v="1"/>
    <n v="1376.9939999999999"/>
  </r>
  <r>
    <x v="1"/>
    <x v="2"/>
    <x v="5"/>
    <s v="Sklep z częściami zamiennymi"/>
    <x v="2"/>
    <x v="18"/>
    <s v="HL pedał górski"/>
    <x v="8"/>
    <d v="2009-08-07T00:00:00"/>
    <x v="2"/>
    <x v="1"/>
    <n v="80.989999999999995"/>
    <n v="48.594000000000001"/>
    <n v="2"/>
    <n v="97.188000000000002"/>
  </r>
  <r>
    <x v="1"/>
    <x v="2"/>
    <x v="5"/>
    <s v="Sklep z częściami zamiennymi"/>
    <x v="1"/>
    <x v="14"/>
    <s v="spodenki damskie górskie"/>
    <x v="1"/>
    <d v="2009-08-29T00:00:00"/>
    <x v="2"/>
    <x v="1"/>
    <n v="69.989999999999995"/>
    <n v="41.994"/>
    <n v="3"/>
    <n v="125.982"/>
  </r>
  <r>
    <x v="1"/>
    <x v="2"/>
    <x v="5"/>
    <s v="Sklep z częściami zamiennymi"/>
    <x v="2"/>
    <x v="2"/>
    <s v="ML rama górski-W"/>
    <x v="0"/>
    <d v="2009-08-17T00:00:00"/>
    <x v="2"/>
    <x v="1"/>
    <n v="364.09"/>
    <n v="218.45400000000001"/>
    <n v="1"/>
    <n v="218.45400000000001"/>
  </r>
  <r>
    <x v="1"/>
    <x v="2"/>
    <x v="5"/>
    <s v="Sklep z częściami zamiennymi"/>
    <x v="2"/>
    <x v="9"/>
    <s v="ML kierownica górski"/>
    <x v="7"/>
    <d v="2009-08-31T00:00:00"/>
    <x v="2"/>
    <x v="1"/>
    <n v="61.92"/>
    <n v="37.152000000000001"/>
    <n v="1"/>
    <n v="37.152000000000001"/>
  </r>
  <r>
    <x v="1"/>
    <x v="2"/>
    <x v="5"/>
    <s v="Sklep z częściami zamiennymi"/>
    <x v="1"/>
    <x v="14"/>
    <s v="spodenki damskie górskie"/>
    <x v="1"/>
    <d v="2009-08-25T00:00:00"/>
    <x v="2"/>
    <x v="1"/>
    <n v="69.989999999999995"/>
    <n v="41.994"/>
    <n v="3"/>
    <n v="125.982"/>
  </r>
  <r>
    <x v="1"/>
    <x v="2"/>
    <x v="5"/>
    <s v="Sklep z częściami zamiennymi"/>
    <x v="2"/>
    <x v="18"/>
    <s v="LL pedał górski"/>
    <x v="8"/>
    <d v="2009-08-31T00:00:00"/>
    <x v="2"/>
    <x v="1"/>
    <n v="40.49"/>
    <n v="24.294"/>
    <n v="1"/>
    <n v="24.294"/>
  </r>
  <r>
    <x v="1"/>
    <x v="4"/>
    <x v="7"/>
    <s v="Sklepy Południowe"/>
    <x v="2"/>
    <x v="2"/>
    <s v="HL rama górski"/>
    <x v="0"/>
    <d v="2009-08-15T00:00:00"/>
    <x v="2"/>
    <x v="1"/>
    <n v="1364.5"/>
    <n v="818.7"/>
    <n v="1"/>
    <n v="818.7"/>
  </r>
  <r>
    <x v="1"/>
    <x v="4"/>
    <x v="7"/>
    <s v="Sklepy Południowe"/>
    <x v="0"/>
    <x v="0"/>
    <s v="Górski-200"/>
    <x v="1"/>
    <d v="2009-08-22T00:00:00"/>
    <x v="2"/>
    <x v="1"/>
    <n v="2294.9899999999998"/>
    <n v="1376.9939999999999"/>
    <n v="2"/>
    <n v="2753.9879999999998"/>
  </r>
  <r>
    <x v="1"/>
    <x v="4"/>
    <x v="7"/>
    <s v="Sklepy Południowe"/>
    <x v="3"/>
    <x v="7"/>
    <s v="Sport-100"/>
    <x v="1"/>
    <d v="2009-08-19T00:00:00"/>
    <x v="2"/>
    <x v="1"/>
    <n v="34.99"/>
    <n v="20.994"/>
    <n v="9"/>
    <n v="188.946"/>
  </r>
  <r>
    <x v="1"/>
    <x v="4"/>
    <x v="7"/>
    <s v="Sklepy Południowe"/>
    <x v="3"/>
    <x v="22"/>
    <s v="bidony"/>
    <x v="7"/>
    <d v="2009-08-14T00:00:00"/>
    <x v="2"/>
    <x v="1"/>
    <n v="4.99"/>
    <n v="2.7444999999999999"/>
    <n v="18"/>
    <n v="49.400999999999996"/>
  </r>
  <r>
    <x v="1"/>
    <x v="4"/>
    <x v="7"/>
    <s v="Sklepy Południowe"/>
    <x v="0"/>
    <x v="0"/>
    <s v="Górski-200"/>
    <x v="0"/>
    <d v="2009-08-26T00:00:00"/>
    <x v="2"/>
    <x v="1"/>
    <n v="2319.9899999999998"/>
    <n v="1391.9939999999999"/>
    <n v="4"/>
    <n v="5567.9759999999997"/>
  </r>
  <r>
    <x v="1"/>
    <x v="4"/>
    <x v="7"/>
    <s v="Sklepy Południowe"/>
    <x v="2"/>
    <x v="20"/>
    <s v="HL siodełko górski 2"/>
    <x v="7"/>
    <d v="2009-08-01T00:00:00"/>
    <x v="2"/>
    <x v="1"/>
    <n v="52.64"/>
    <n v="31.584"/>
    <n v="1"/>
    <n v="31.584"/>
  </r>
  <r>
    <x v="1"/>
    <x v="4"/>
    <x v="7"/>
    <s v="Sklepy Południowe"/>
    <x v="2"/>
    <x v="2"/>
    <s v="LL rama górski"/>
    <x v="1"/>
    <d v="2009-08-15T00:00:00"/>
    <x v="2"/>
    <x v="1"/>
    <n v="249.79"/>
    <n v="149.874"/>
    <n v="4"/>
    <n v="599.49599999999998"/>
  </r>
  <r>
    <x v="1"/>
    <x v="4"/>
    <x v="7"/>
    <s v="Sklepy Południowe"/>
    <x v="0"/>
    <x v="0"/>
    <s v="Górski-200"/>
    <x v="1"/>
    <d v="2009-08-14T00:00:00"/>
    <x v="2"/>
    <x v="1"/>
    <n v="2294.9899999999998"/>
    <n v="1376.9939999999999"/>
    <n v="6"/>
    <n v="8261.9639999999999"/>
  </r>
  <r>
    <x v="1"/>
    <x v="4"/>
    <x v="7"/>
    <s v="Sklepy Południowe"/>
    <x v="1"/>
    <x v="4"/>
    <s v="Short-Sleeve Classic Jersey"/>
    <x v="6"/>
    <d v="2009-08-11T00:00:00"/>
    <x v="2"/>
    <x v="1"/>
    <n v="53.99"/>
    <n v="31.3142"/>
    <n v="12"/>
    <n v="375.7704"/>
  </r>
  <r>
    <x v="1"/>
    <x v="4"/>
    <x v="7"/>
    <s v="Sklepy Południowe"/>
    <x v="2"/>
    <x v="26"/>
    <s v="Przerzutki tylne"/>
    <x v="0"/>
    <d v="2009-08-14T00:00:00"/>
    <x v="2"/>
    <x v="1"/>
    <n v="121.46"/>
    <n v="72.876000000000005"/>
    <n v="1"/>
    <n v="72.876000000000005"/>
  </r>
  <r>
    <x v="1"/>
    <x v="4"/>
    <x v="7"/>
    <s v="Sklepy Południowe"/>
    <x v="2"/>
    <x v="2"/>
    <s v="LL rama górski"/>
    <x v="0"/>
    <d v="2009-08-16T00:00:00"/>
    <x v="2"/>
    <x v="1"/>
    <n v="264.05"/>
    <n v="158.43"/>
    <n v="4"/>
    <n v="633.72"/>
  </r>
  <r>
    <x v="1"/>
    <x v="4"/>
    <x v="7"/>
    <s v="Sklepy Południowe"/>
    <x v="1"/>
    <x v="23"/>
    <s v="kamizelki klasyczne"/>
    <x v="5"/>
    <d v="2009-08-21T00:00:00"/>
    <x v="2"/>
    <x v="1"/>
    <n v="63.5"/>
    <n v="38.1"/>
    <n v="7"/>
    <n v="266.7"/>
  </r>
  <r>
    <x v="1"/>
    <x v="4"/>
    <x v="7"/>
    <s v="Sklepy Południowe"/>
    <x v="0"/>
    <x v="0"/>
    <s v="Górski-200"/>
    <x v="0"/>
    <d v="2009-08-15T00:00:00"/>
    <x v="2"/>
    <x v="1"/>
    <n v="2319.9899999999998"/>
    <n v="1391.9939999999999"/>
    <n v="3"/>
    <n v="4175.982"/>
  </r>
  <r>
    <x v="1"/>
    <x v="4"/>
    <x v="7"/>
    <s v="Sklepy Południowe"/>
    <x v="0"/>
    <x v="0"/>
    <s v="Górski-500"/>
    <x v="0"/>
    <d v="2009-08-11T00:00:00"/>
    <x v="2"/>
    <x v="1"/>
    <n v="564.99"/>
    <n v="338.99400000000003"/>
    <n v="2"/>
    <n v="677.98800000000006"/>
  </r>
  <r>
    <x v="1"/>
    <x v="4"/>
    <x v="7"/>
    <s v="Sklepy Południowe"/>
    <x v="0"/>
    <x v="0"/>
    <s v="Górski-500"/>
    <x v="0"/>
    <d v="2009-08-15T00:00:00"/>
    <x v="2"/>
    <x v="1"/>
    <n v="564.99"/>
    <n v="338.99400000000003"/>
    <n v="1"/>
    <n v="338.99400000000003"/>
  </r>
  <r>
    <x v="1"/>
    <x v="4"/>
    <x v="7"/>
    <s v="Sklepy Południowe"/>
    <x v="1"/>
    <x v="4"/>
    <s v="Long-Sleeve Logo Jersey"/>
    <x v="4"/>
    <d v="2009-08-23T00:00:00"/>
    <x v="2"/>
    <x v="1"/>
    <n v="49.99"/>
    <n v="29.994"/>
    <n v="9"/>
    <n v="269.94600000000003"/>
  </r>
  <r>
    <x v="1"/>
    <x v="4"/>
    <x v="7"/>
    <s v="Sklepy Południowe"/>
    <x v="0"/>
    <x v="0"/>
    <s v="Górski-500"/>
    <x v="0"/>
    <d v="2009-08-24T00:00:00"/>
    <x v="2"/>
    <x v="1"/>
    <n v="564.99"/>
    <n v="338.99400000000003"/>
    <n v="3"/>
    <n v="1016.9820000000001"/>
  </r>
  <r>
    <x v="1"/>
    <x v="4"/>
    <x v="7"/>
    <s v="Sklepy Południowe"/>
    <x v="2"/>
    <x v="9"/>
    <s v="LL kierownica górski"/>
    <x v="7"/>
    <d v="2009-08-05T00:00:00"/>
    <x v="2"/>
    <x v="1"/>
    <n v="44.54"/>
    <n v="26.724"/>
    <n v="4"/>
    <n v="106.896"/>
  </r>
  <r>
    <x v="1"/>
    <x v="4"/>
    <x v="7"/>
    <s v="Sklepy Południowe"/>
    <x v="2"/>
    <x v="2"/>
    <s v="LL rama górski"/>
    <x v="1"/>
    <d v="2009-08-30T00:00:00"/>
    <x v="2"/>
    <x v="1"/>
    <n v="249.79"/>
    <n v="149.874"/>
    <n v="2"/>
    <n v="299.74799999999999"/>
  </r>
  <r>
    <x v="1"/>
    <x v="4"/>
    <x v="7"/>
    <s v="Sklepy Południowe"/>
    <x v="1"/>
    <x v="10"/>
    <s v="rękawiczki rowerowe"/>
    <x v="1"/>
    <d v="2009-08-26T00:00:00"/>
    <x v="2"/>
    <x v="1"/>
    <n v="24.49"/>
    <n v="13.4695"/>
    <n v="20"/>
    <n v="269.39"/>
  </r>
  <r>
    <x v="1"/>
    <x v="4"/>
    <x v="7"/>
    <s v="Sklepy Południowe"/>
    <x v="2"/>
    <x v="9"/>
    <s v="ML kierownica górski"/>
    <x v="7"/>
    <d v="2009-08-13T00:00:00"/>
    <x v="2"/>
    <x v="1"/>
    <n v="61.92"/>
    <n v="37.152000000000001"/>
    <n v="4"/>
    <n v="148.608"/>
  </r>
  <r>
    <x v="1"/>
    <x v="4"/>
    <x v="7"/>
    <s v="Sklepy Południowe"/>
    <x v="1"/>
    <x v="14"/>
    <s v="spodenki damskie górskie"/>
    <x v="1"/>
    <d v="2009-08-12T00:00:00"/>
    <x v="2"/>
    <x v="1"/>
    <n v="69.989999999999995"/>
    <n v="41.994"/>
    <n v="2"/>
    <n v="83.988"/>
  </r>
  <r>
    <x v="1"/>
    <x v="4"/>
    <x v="7"/>
    <s v="Sklepy Południowe"/>
    <x v="0"/>
    <x v="0"/>
    <s v="Górski-500"/>
    <x v="1"/>
    <d v="2009-08-04T00:00:00"/>
    <x v="2"/>
    <x v="1"/>
    <n v="539.99"/>
    <n v="323.99400000000003"/>
    <n v="1"/>
    <n v="323.99400000000003"/>
  </r>
  <r>
    <x v="1"/>
    <x v="4"/>
    <x v="7"/>
    <s v="Sklepy Południowe"/>
    <x v="3"/>
    <x v="21"/>
    <s v="plecak rowerowy"/>
    <x v="0"/>
    <d v="2009-08-11T00:00:00"/>
    <x v="2"/>
    <x v="1"/>
    <n v="54.99"/>
    <n v="32.994"/>
    <n v="6"/>
    <n v="197.964"/>
  </r>
  <r>
    <x v="1"/>
    <x v="4"/>
    <x v="7"/>
    <s v="Sklepy Południowe"/>
    <x v="2"/>
    <x v="2"/>
    <s v="HL rama górski"/>
    <x v="0"/>
    <d v="2009-08-19T00:00:00"/>
    <x v="2"/>
    <x v="1"/>
    <n v="1364.5"/>
    <n v="818.7"/>
    <n v="2"/>
    <n v="1637.4"/>
  </r>
  <r>
    <x v="1"/>
    <x v="4"/>
    <x v="7"/>
    <s v="Sklepy Południowe"/>
    <x v="3"/>
    <x v="7"/>
    <s v="Sport-100"/>
    <x v="3"/>
    <d v="2009-08-25T00:00:00"/>
    <x v="2"/>
    <x v="1"/>
    <n v="34.99"/>
    <n v="20.994"/>
    <n v="2"/>
    <n v="41.988"/>
  </r>
  <r>
    <x v="1"/>
    <x v="4"/>
    <x v="7"/>
    <s v="Sklepy Południowe"/>
    <x v="1"/>
    <x v="10"/>
    <s v="rękawiczki rowerowe"/>
    <x v="1"/>
    <d v="2009-08-04T00:00:00"/>
    <x v="2"/>
    <x v="1"/>
    <n v="24.49"/>
    <n v="14.694000000000001"/>
    <n v="10"/>
    <n v="146.94"/>
  </r>
  <r>
    <x v="1"/>
    <x v="4"/>
    <x v="7"/>
    <s v="Sklepy Południowe"/>
    <x v="3"/>
    <x v="24"/>
    <s v="Bike Wash"/>
    <x v="7"/>
    <d v="2009-08-12T00:00:00"/>
    <x v="2"/>
    <x v="1"/>
    <n v="7.95"/>
    <n v="4.7699999999999996"/>
    <n v="10"/>
    <n v="47.699999999999996"/>
  </r>
  <r>
    <x v="1"/>
    <x v="4"/>
    <x v="7"/>
    <s v="Sklepy Południowe"/>
    <x v="2"/>
    <x v="31"/>
    <s v="HL suport"/>
    <x v="7"/>
    <d v="2009-08-22T00:00:00"/>
    <x v="2"/>
    <x v="1"/>
    <n v="121.49"/>
    <n v="72.894000000000005"/>
    <n v="5"/>
    <n v="364.47"/>
  </r>
  <r>
    <x v="1"/>
    <x v="4"/>
    <x v="7"/>
    <s v="Sklepy Południowe"/>
    <x v="1"/>
    <x v="4"/>
    <s v="Short-Sleeve Classic Jersey"/>
    <x v="6"/>
    <d v="2009-08-22T00:00:00"/>
    <x v="2"/>
    <x v="1"/>
    <n v="53.99"/>
    <n v="32.393999999999998"/>
    <n v="10"/>
    <n v="323.94"/>
  </r>
  <r>
    <x v="1"/>
    <x v="4"/>
    <x v="7"/>
    <s v="Sklepy Południowe"/>
    <x v="2"/>
    <x v="2"/>
    <s v="LL rama górski"/>
    <x v="1"/>
    <d v="2009-08-08T00:00:00"/>
    <x v="2"/>
    <x v="1"/>
    <n v="249.79"/>
    <n v="149.874"/>
    <n v="4"/>
    <n v="599.49599999999998"/>
  </r>
  <r>
    <x v="1"/>
    <x v="4"/>
    <x v="7"/>
    <s v="Sklepy Południowe"/>
    <x v="3"/>
    <x v="32"/>
    <s v="zestawy naprawcze do opon"/>
    <x v="7"/>
    <d v="2009-08-29T00:00:00"/>
    <x v="2"/>
    <x v="1"/>
    <n v="2.29"/>
    <n v="1.3740000000000001"/>
    <n v="4"/>
    <n v="5.4960000000000004"/>
  </r>
  <r>
    <x v="1"/>
    <x v="4"/>
    <x v="7"/>
    <s v="Sklepy Południowe"/>
    <x v="1"/>
    <x v="4"/>
    <s v="Long-Sleeve Logo Jersey"/>
    <x v="4"/>
    <d v="2009-08-19T00:00:00"/>
    <x v="2"/>
    <x v="1"/>
    <n v="49.99"/>
    <n v="29.994"/>
    <n v="4"/>
    <n v="119.976"/>
  </r>
  <r>
    <x v="1"/>
    <x v="4"/>
    <x v="7"/>
    <s v="Sklepy Południowe"/>
    <x v="1"/>
    <x v="4"/>
    <s v="Short-Sleeve Classic Jersey"/>
    <x v="6"/>
    <d v="2009-08-01T00:00:00"/>
    <x v="2"/>
    <x v="1"/>
    <n v="53.99"/>
    <n v="29.694500000000001"/>
    <n v="21"/>
    <n v="623.58450000000005"/>
  </r>
  <r>
    <x v="1"/>
    <x v="4"/>
    <x v="7"/>
    <s v="Sklepy Południowe"/>
    <x v="1"/>
    <x v="4"/>
    <s v="Long-Sleeve Logo Jersey"/>
    <x v="4"/>
    <d v="2009-08-25T00:00:00"/>
    <x v="2"/>
    <x v="1"/>
    <n v="49.99"/>
    <n v="29.994"/>
    <n v="9"/>
    <n v="269.94600000000003"/>
  </r>
  <r>
    <x v="1"/>
    <x v="4"/>
    <x v="7"/>
    <s v="Sklepy Południowe"/>
    <x v="1"/>
    <x v="5"/>
    <s v="nakładka na rower"/>
    <x v="4"/>
    <d v="2009-08-05T00:00:00"/>
    <x v="2"/>
    <x v="1"/>
    <n v="8.99"/>
    <n v="4.9444999999999997"/>
    <n v="19"/>
    <n v="93.945499999999996"/>
  </r>
  <r>
    <x v="1"/>
    <x v="4"/>
    <x v="7"/>
    <s v="Sklepy Południowe"/>
    <x v="2"/>
    <x v="20"/>
    <s v="LL siodełko górski 2"/>
    <x v="7"/>
    <d v="2009-08-23T00:00:00"/>
    <x v="2"/>
    <x v="1"/>
    <n v="27.12"/>
    <n v="16.271999999999998"/>
    <n v="3"/>
    <n v="48.815999999999995"/>
  </r>
  <r>
    <x v="1"/>
    <x v="4"/>
    <x v="7"/>
    <s v="Sklepy Południowe"/>
    <x v="1"/>
    <x v="10"/>
    <s v="rękawiczki rowerowe"/>
    <x v="1"/>
    <d v="2009-08-25T00:00:00"/>
    <x v="2"/>
    <x v="1"/>
    <n v="24.49"/>
    <n v="14.694000000000001"/>
    <n v="4"/>
    <n v="58.776000000000003"/>
  </r>
  <r>
    <x v="1"/>
    <x v="4"/>
    <x v="7"/>
    <s v="Sklepy Południowe"/>
    <x v="0"/>
    <x v="0"/>
    <s v="Górski-200"/>
    <x v="0"/>
    <d v="2009-08-21T00:00:00"/>
    <x v="2"/>
    <x v="1"/>
    <n v="2319.9899999999998"/>
    <n v="1391.9939999999999"/>
    <n v="2"/>
    <n v="2783.9879999999998"/>
  </r>
  <r>
    <x v="1"/>
    <x v="4"/>
    <x v="7"/>
    <s v="Sklepy Południowe"/>
    <x v="0"/>
    <x v="0"/>
    <s v="Górski-500"/>
    <x v="0"/>
    <d v="2009-08-16T00:00:00"/>
    <x v="2"/>
    <x v="1"/>
    <n v="564.99"/>
    <n v="338.99400000000003"/>
    <n v="1"/>
    <n v="338.99400000000003"/>
  </r>
  <r>
    <x v="1"/>
    <x v="4"/>
    <x v="7"/>
    <s v="Sklepy Południowe"/>
    <x v="2"/>
    <x v="2"/>
    <s v="HL rama górski"/>
    <x v="1"/>
    <d v="2009-08-28T00:00:00"/>
    <x v="2"/>
    <x v="1"/>
    <n v="1349.6"/>
    <n v="809.76"/>
    <n v="7"/>
    <n v="5668.32"/>
  </r>
  <r>
    <x v="1"/>
    <x v="4"/>
    <x v="7"/>
    <s v="Sklepy Południowe"/>
    <x v="2"/>
    <x v="2"/>
    <s v="ML rama górski-W"/>
    <x v="0"/>
    <d v="2009-08-29T00:00:00"/>
    <x v="2"/>
    <x v="1"/>
    <n v="364.09"/>
    <n v="218.45400000000001"/>
    <n v="1"/>
    <n v="218.45400000000001"/>
  </r>
  <r>
    <x v="1"/>
    <x v="4"/>
    <x v="7"/>
    <s v="Sklepy Południowe"/>
    <x v="2"/>
    <x v="2"/>
    <s v="ML rama górski-W"/>
    <x v="0"/>
    <d v="2009-08-15T00:00:00"/>
    <x v="2"/>
    <x v="1"/>
    <n v="364.09"/>
    <n v="218.45400000000001"/>
    <n v="6"/>
    <n v="1310.7240000000002"/>
  </r>
  <r>
    <x v="1"/>
    <x v="4"/>
    <x v="7"/>
    <s v="Sklepy Południowe"/>
    <x v="0"/>
    <x v="0"/>
    <s v="Górski-500"/>
    <x v="0"/>
    <d v="2009-08-07T00:00:00"/>
    <x v="2"/>
    <x v="1"/>
    <n v="564.99"/>
    <n v="338.99400000000003"/>
    <n v="4"/>
    <n v="1355.9760000000001"/>
  </r>
  <r>
    <x v="1"/>
    <x v="4"/>
    <x v="7"/>
    <s v="Sklepy Południowe"/>
    <x v="2"/>
    <x v="28"/>
    <s v="ML korba"/>
    <x v="1"/>
    <d v="2009-08-22T00:00:00"/>
    <x v="2"/>
    <x v="1"/>
    <n v="256.49"/>
    <n v="153.89400000000001"/>
    <n v="2"/>
    <n v="307.78800000000001"/>
  </r>
  <r>
    <x v="1"/>
    <x v="4"/>
    <x v="7"/>
    <s v="Sklepy Południowe"/>
    <x v="2"/>
    <x v="18"/>
    <s v="LL pedał górski"/>
    <x v="8"/>
    <d v="2009-08-25T00:00:00"/>
    <x v="2"/>
    <x v="1"/>
    <n v="40.49"/>
    <n v="24.294"/>
    <n v="1"/>
    <n v="24.294"/>
  </r>
  <r>
    <x v="1"/>
    <x v="4"/>
    <x v="7"/>
    <s v="Sklepy Południowe"/>
    <x v="2"/>
    <x v="28"/>
    <s v="HL korba"/>
    <x v="1"/>
    <d v="2009-08-27T00:00:00"/>
    <x v="2"/>
    <x v="1"/>
    <n v="404.99"/>
    <n v="242.994"/>
    <n v="10"/>
    <n v="2429.94"/>
  </r>
  <r>
    <x v="1"/>
    <x v="4"/>
    <x v="7"/>
    <s v="Sklepy Południowe"/>
    <x v="0"/>
    <x v="0"/>
    <s v="Górski-200"/>
    <x v="1"/>
    <d v="2009-08-13T00:00:00"/>
    <x v="2"/>
    <x v="1"/>
    <n v="2294.9899999999998"/>
    <n v="1376.9939999999999"/>
    <n v="3"/>
    <n v="4130.982"/>
  </r>
  <r>
    <x v="1"/>
    <x v="4"/>
    <x v="7"/>
    <s v="Sklepy Południowe"/>
    <x v="2"/>
    <x v="2"/>
    <s v="HL rama górski"/>
    <x v="1"/>
    <d v="2009-08-09T00:00:00"/>
    <x v="2"/>
    <x v="1"/>
    <n v="1349.6"/>
    <n v="809.76"/>
    <n v="3"/>
    <n v="2429.2799999999997"/>
  </r>
  <r>
    <x v="1"/>
    <x v="4"/>
    <x v="7"/>
    <s v="Sklepy Południowe"/>
    <x v="2"/>
    <x v="30"/>
    <s v="Łańcuch"/>
    <x v="0"/>
    <d v="2009-08-05T00:00:00"/>
    <x v="2"/>
    <x v="1"/>
    <n v="20.239999999999998"/>
    <n v="12.144"/>
    <n v="9"/>
    <n v="109.29600000000001"/>
  </r>
  <r>
    <x v="1"/>
    <x v="4"/>
    <x v="7"/>
    <s v="Sklepy Południowe"/>
    <x v="1"/>
    <x v="23"/>
    <s v="kamizelki klasyczne"/>
    <x v="5"/>
    <d v="2009-08-05T00:00:00"/>
    <x v="2"/>
    <x v="1"/>
    <n v="63.5"/>
    <n v="31.75"/>
    <n v="26"/>
    <n v="825.5"/>
  </r>
  <r>
    <x v="1"/>
    <x v="4"/>
    <x v="7"/>
    <s v="Sklepy Południowe"/>
    <x v="1"/>
    <x v="14"/>
    <s v="spodenki damskie górskie"/>
    <x v="1"/>
    <d v="2009-08-27T00:00:00"/>
    <x v="2"/>
    <x v="1"/>
    <n v="69.989999999999995"/>
    <n v="41.994"/>
    <n v="3"/>
    <n v="125.982"/>
  </r>
  <r>
    <x v="1"/>
    <x v="4"/>
    <x v="7"/>
    <s v="Sklepy Południowe"/>
    <x v="2"/>
    <x v="9"/>
    <s v="HL kierownica górski"/>
    <x v="7"/>
    <d v="2009-08-28T00:00:00"/>
    <x v="2"/>
    <x v="1"/>
    <n v="120.27"/>
    <n v="72.162000000000006"/>
    <n v="1"/>
    <n v="72.162000000000006"/>
  </r>
  <r>
    <x v="1"/>
    <x v="4"/>
    <x v="7"/>
    <s v="Sklepy Południowe"/>
    <x v="2"/>
    <x v="26"/>
    <s v="Przerzutki przednie"/>
    <x v="0"/>
    <d v="2009-08-04T00:00:00"/>
    <x v="2"/>
    <x v="1"/>
    <n v="91.49"/>
    <n v="54.893999999999998"/>
    <n v="10"/>
    <n v="548.93999999999994"/>
  </r>
  <r>
    <x v="1"/>
    <x v="4"/>
    <x v="7"/>
    <s v="Sklepy Południowe"/>
    <x v="2"/>
    <x v="2"/>
    <s v="LL rama górski"/>
    <x v="1"/>
    <d v="2009-08-01T00:00:00"/>
    <x v="2"/>
    <x v="1"/>
    <n v="249.79"/>
    <n v="149.874"/>
    <n v="1"/>
    <n v="149.874"/>
  </r>
  <r>
    <x v="1"/>
    <x v="4"/>
    <x v="7"/>
    <s v="Sklepy Południowe"/>
    <x v="0"/>
    <x v="0"/>
    <s v="Górski-200-W"/>
    <x v="0"/>
    <d v="2009-08-27T00:00:00"/>
    <x v="2"/>
    <x v="1"/>
    <n v="769.49"/>
    <n v="461.69400000000002"/>
    <n v="2"/>
    <n v="923.38800000000003"/>
  </r>
  <r>
    <x v="1"/>
    <x v="4"/>
    <x v="7"/>
    <s v="Sklepy Południowe"/>
    <x v="2"/>
    <x v="18"/>
    <s v="ML pedał górski"/>
    <x v="8"/>
    <d v="2009-08-28T00:00:00"/>
    <x v="2"/>
    <x v="1"/>
    <n v="62.09"/>
    <n v="37.253999999999998"/>
    <n v="1"/>
    <n v="37.253999999999998"/>
  </r>
  <r>
    <x v="1"/>
    <x v="4"/>
    <x v="7"/>
    <s v="Sklepy Południowe"/>
    <x v="1"/>
    <x v="14"/>
    <s v="spodenki damskie górskie"/>
    <x v="1"/>
    <d v="2009-08-10T00:00:00"/>
    <x v="2"/>
    <x v="1"/>
    <n v="69.989999999999995"/>
    <n v="41.994"/>
    <n v="3"/>
    <n v="125.982"/>
  </r>
  <r>
    <x v="1"/>
    <x v="4"/>
    <x v="7"/>
    <s v="Sklepy Południowe"/>
    <x v="2"/>
    <x v="31"/>
    <s v="LL suport"/>
    <x v="7"/>
    <d v="2009-08-25T00:00:00"/>
    <x v="2"/>
    <x v="1"/>
    <n v="53.99"/>
    <n v="32.393999999999998"/>
    <n v="1"/>
    <n v="32.393999999999998"/>
  </r>
  <r>
    <x v="1"/>
    <x v="4"/>
    <x v="7"/>
    <s v="Sklepy Południowe"/>
    <x v="2"/>
    <x v="2"/>
    <s v="LL rama górski"/>
    <x v="0"/>
    <d v="2009-08-06T00:00:00"/>
    <x v="2"/>
    <x v="1"/>
    <n v="264.05"/>
    <n v="158.43"/>
    <n v="3"/>
    <n v="475.29"/>
  </r>
  <r>
    <x v="1"/>
    <x v="4"/>
    <x v="7"/>
    <s v="Sklepy Południowe"/>
    <x v="3"/>
    <x v="7"/>
    <s v="Sport-100"/>
    <x v="5"/>
    <d v="2009-08-15T00:00:00"/>
    <x v="2"/>
    <x v="1"/>
    <n v="34.99"/>
    <n v="20.994"/>
    <n v="2"/>
    <n v="41.988"/>
  </r>
  <r>
    <x v="1"/>
    <x v="4"/>
    <x v="7"/>
    <s v="Sklepy Południowe"/>
    <x v="0"/>
    <x v="0"/>
    <s v="Górski-500"/>
    <x v="1"/>
    <d v="2009-08-20T00:00:00"/>
    <x v="2"/>
    <x v="1"/>
    <n v="539.99"/>
    <n v="323.99400000000003"/>
    <n v="1"/>
    <n v="323.99400000000003"/>
  </r>
  <r>
    <x v="1"/>
    <x v="4"/>
    <x v="7"/>
    <s v="Sklepy Południowe"/>
    <x v="3"/>
    <x v="19"/>
    <s v="stojak na 4 rowery"/>
    <x v="7"/>
    <d v="2009-08-02T00:00:00"/>
    <x v="2"/>
    <x v="1"/>
    <n v="120"/>
    <n v="60"/>
    <n v="29"/>
    <n v="1740"/>
  </r>
  <r>
    <x v="1"/>
    <x v="4"/>
    <x v="7"/>
    <s v="Sklepy Południowe"/>
    <x v="2"/>
    <x v="18"/>
    <s v="HL pedał górski"/>
    <x v="8"/>
    <d v="2009-08-30T00:00:00"/>
    <x v="2"/>
    <x v="1"/>
    <n v="80.989999999999995"/>
    <n v="48.594000000000001"/>
    <n v="2"/>
    <n v="97.188000000000002"/>
  </r>
  <r>
    <x v="1"/>
    <x v="4"/>
    <x v="7"/>
    <s v="Sklepy Południowe"/>
    <x v="2"/>
    <x v="20"/>
    <s v="ML siodełko górski 2"/>
    <x v="7"/>
    <d v="2009-08-07T00:00:00"/>
    <x v="2"/>
    <x v="1"/>
    <n v="39.14"/>
    <n v="23.484000000000002"/>
    <n v="4"/>
    <n v="93.936000000000007"/>
  </r>
  <r>
    <x v="0"/>
    <x v="0"/>
    <x v="2"/>
    <s v="Magazyny części"/>
    <x v="0"/>
    <x v="25"/>
    <s v="Turystyczny-3000"/>
    <x v="5"/>
    <d v="2009-08-01T00:00:00"/>
    <x v="2"/>
    <x v="1"/>
    <n v="742.35"/>
    <n v="334.0575"/>
    <n v="1"/>
    <n v="334.0575"/>
  </r>
  <r>
    <x v="0"/>
    <x v="0"/>
    <x v="2"/>
    <s v="Magazyny części"/>
    <x v="0"/>
    <x v="25"/>
    <s v="Turystyczny-2000"/>
    <x v="5"/>
    <d v="2009-08-28T00:00:00"/>
    <x v="2"/>
    <x v="1"/>
    <n v="1214.8499999999999"/>
    <n v="668.16750000000002"/>
    <n v="16"/>
    <n v="10690.68"/>
  </r>
  <r>
    <x v="0"/>
    <x v="0"/>
    <x v="2"/>
    <s v="Magazyny części"/>
    <x v="2"/>
    <x v="27"/>
    <s v="LL rama rowerowa turystyczny"/>
    <x v="5"/>
    <d v="2009-08-16T00:00:00"/>
    <x v="2"/>
    <x v="1"/>
    <n v="333.42"/>
    <n v="200.05199999999999"/>
    <n v="2"/>
    <n v="400.10399999999998"/>
  </r>
  <r>
    <x v="0"/>
    <x v="0"/>
    <x v="2"/>
    <s v="Magazyny części"/>
    <x v="2"/>
    <x v="9"/>
    <s v="HL kierownica turystyczny"/>
    <x v="7"/>
    <d v="2009-08-04T00:00:00"/>
    <x v="2"/>
    <x v="1"/>
    <n v="91.57"/>
    <n v="54.942"/>
    <n v="1"/>
    <n v="54.942"/>
  </r>
  <r>
    <x v="0"/>
    <x v="0"/>
    <x v="2"/>
    <s v="Magazyny części"/>
    <x v="2"/>
    <x v="27"/>
    <s v="HL rama rowerowa turystyczny"/>
    <x v="6"/>
    <d v="2009-08-23T00:00:00"/>
    <x v="2"/>
    <x v="1"/>
    <n v="1003.91"/>
    <n v="602.346"/>
    <n v="1"/>
    <n v="602.346"/>
  </r>
  <r>
    <x v="0"/>
    <x v="0"/>
    <x v="2"/>
    <s v="Magazyny części"/>
    <x v="2"/>
    <x v="20"/>
    <s v="HL siodełko turystyczny"/>
    <x v="7"/>
    <d v="2009-08-07T00:00:00"/>
    <x v="2"/>
    <x v="1"/>
    <n v="52.64"/>
    <n v="31.584"/>
    <n v="5"/>
    <n v="157.91999999999999"/>
  </r>
  <r>
    <x v="0"/>
    <x v="0"/>
    <x v="2"/>
    <s v="Magazyny części"/>
    <x v="2"/>
    <x v="27"/>
    <s v="HL rama rowerowa turystyczny"/>
    <x v="6"/>
    <d v="2009-08-21T00:00:00"/>
    <x v="2"/>
    <x v="1"/>
    <n v="1003.91"/>
    <n v="602.346"/>
    <n v="4"/>
    <n v="2409.384"/>
  </r>
  <r>
    <x v="0"/>
    <x v="0"/>
    <x v="2"/>
    <s v="Magazyny części"/>
    <x v="2"/>
    <x v="27"/>
    <s v="LL rama rowerowa turystyczny"/>
    <x v="6"/>
    <d v="2009-08-10T00:00:00"/>
    <x v="2"/>
    <x v="1"/>
    <n v="333.42"/>
    <n v="200.05199999999999"/>
    <n v="1"/>
    <n v="200.05199999999999"/>
  </r>
  <r>
    <x v="0"/>
    <x v="0"/>
    <x v="2"/>
    <s v="Magazyny części"/>
    <x v="0"/>
    <x v="25"/>
    <s v="Turystyczny-1000"/>
    <x v="5"/>
    <d v="2009-08-18T00:00:00"/>
    <x v="2"/>
    <x v="1"/>
    <n v="2384.0700000000002"/>
    <n v="1430.442"/>
    <n v="2"/>
    <n v="2860.884"/>
  </r>
  <r>
    <x v="0"/>
    <x v="0"/>
    <x v="2"/>
    <s v="Magazyny części"/>
    <x v="2"/>
    <x v="20"/>
    <s v="LL siodełko turystyczny"/>
    <x v="7"/>
    <d v="2009-08-07T00:00:00"/>
    <x v="2"/>
    <x v="1"/>
    <n v="39.14"/>
    <n v="23.484000000000002"/>
    <n v="1"/>
    <n v="23.484000000000002"/>
  </r>
  <r>
    <x v="0"/>
    <x v="0"/>
    <x v="2"/>
    <s v="Magazyny części"/>
    <x v="0"/>
    <x v="25"/>
    <s v="Turystyczny-1000"/>
    <x v="6"/>
    <d v="2009-08-11T00:00:00"/>
    <x v="2"/>
    <x v="1"/>
    <n v="2384.0700000000002"/>
    <n v="953.62800000000004"/>
    <n v="6"/>
    <n v="5721.768"/>
  </r>
  <r>
    <x v="0"/>
    <x v="0"/>
    <x v="2"/>
    <s v="Magazyny części"/>
    <x v="2"/>
    <x v="27"/>
    <s v="LL rama rowerowa turystyczny"/>
    <x v="5"/>
    <d v="2009-08-15T00:00:00"/>
    <x v="2"/>
    <x v="1"/>
    <n v="333.42"/>
    <n v="200.05199999999999"/>
    <n v="1"/>
    <n v="200.05199999999999"/>
  </r>
  <r>
    <x v="0"/>
    <x v="0"/>
    <x v="2"/>
    <s v="Magazyny części"/>
    <x v="2"/>
    <x v="9"/>
    <s v="LL kierownica turystyczny"/>
    <x v="7"/>
    <d v="2009-08-27T00:00:00"/>
    <x v="2"/>
    <x v="1"/>
    <n v="46.09"/>
    <n v="27.654"/>
    <n v="1"/>
    <n v="27.654"/>
  </r>
  <r>
    <x v="0"/>
    <x v="0"/>
    <x v="2"/>
    <s v="Magazyny części"/>
    <x v="0"/>
    <x v="25"/>
    <s v="Turystyczny-1000"/>
    <x v="6"/>
    <d v="2009-08-02T00:00:00"/>
    <x v="2"/>
    <x v="1"/>
    <n v="2384.0700000000002"/>
    <n v="953.62800000000004"/>
    <n v="4"/>
    <n v="3814.5120000000002"/>
  </r>
  <r>
    <x v="0"/>
    <x v="0"/>
    <x v="2"/>
    <s v="Magazyny części"/>
    <x v="0"/>
    <x v="25"/>
    <s v="Turystyczny-3000"/>
    <x v="6"/>
    <d v="2009-08-24T00:00:00"/>
    <x v="2"/>
    <x v="1"/>
    <n v="742.35"/>
    <n v="334.0575"/>
    <n v="6"/>
    <n v="2004.345"/>
  </r>
  <r>
    <x v="0"/>
    <x v="0"/>
    <x v="2"/>
    <s v="Magazyny części"/>
    <x v="0"/>
    <x v="25"/>
    <s v="Turystyczny-1000"/>
    <x v="6"/>
    <d v="2009-08-23T00:00:00"/>
    <x v="2"/>
    <x v="1"/>
    <n v="2384.0700000000002"/>
    <n v="953.62800000000004"/>
    <n v="9"/>
    <n v="8582.652"/>
  </r>
  <r>
    <x v="0"/>
    <x v="0"/>
    <x v="2"/>
    <s v="Magazyny części"/>
    <x v="0"/>
    <x v="25"/>
    <s v="Turystyczny-1000"/>
    <x v="5"/>
    <d v="2009-08-15T00:00:00"/>
    <x v="2"/>
    <x v="1"/>
    <n v="2384.0700000000002"/>
    <n v="1382.7606000000001"/>
    <n v="13"/>
    <n v="17975.8878"/>
  </r>
  <r>
    <x v="0"/>
    <x v="0"/>
    <x v="2"/>
    <s v="Magazyny części"/>
    <x v="2"/>
    <x v="27"/>
    <s v="HL rama rowerowa turystyczny"/>
    <x v="6"/>
    <d v="2009-08-19T00:00:00"/>
    <x v="2"/>
    <x v="1"/>
    <n v="1003.91"/>
    <n v="602.346"/>
    <n v="2"/>
    <n v="1204.692"/>
  </r>
  <r>
    <x v="0"/>
    <x v="0"/>
    <x v="2"/>
    <s v="Magazyny części"/>
    <x v="2"/>
    <x v="27"/>
    <s v="HL rama rowerowa turystyczny"/>
    <x v="5"/>
    <d v="2009-08-27T00:00:00"/>
    <x v="2"/>
    <x v="1"/>
    <n v="1003.91"/>
    <n v="602.346"/>
    <n v="2"/>
    <n v="1204.692"/>
  </r>
  <r>
    <x v="0"/>
    <x v="0"/>
    <x v="2"/>
    <s v="Magazyny części"/>
    <x v="0"/>
    <x v="25"/>
    <s v="Turystyczny-1000"/>
    <x v="5"/>
    <d v="2009-08-13T00:00:00"/>
    <x v="2"/>
    <x v="1"/>
    <n v="2384.0700000000002"/>
    <n v="1430.442"/>
    <n v="4"/>
    <n v="5721.768"/>
  </r>
  <r>
    <x v="0"/>
    <x v="0"/>
    <x v="2"/>
    <s v="Magazyny części"/>
    <x v="2"/>
    <x v="27"/>
    <s v="HL rama rowerowa turystyczny"/>
    <x v="5"/>
    <d v="2009-08-19T00:00:00"/>
    <x v="2"/>
    <x v="1"/>
    <n v="1003.91"/>
    <n v="602.346"/>
    <n v="2"/>
    <n v="1204.692"/>
  </r>
  <r>
    <x v="0"/>
    <x v="0"/>
    <x v="2"/>
    <s v="Magazyny części"/>
    <x v="2"/>
    <x v="27"/>
    <s v="LL rama rowerowa turystyczny"/>
    <x v="5"/>
    <d v="2009-08-09T00:00:00"/>
    <x v="2"/>
    <x v="1"/>
    <n v="333.42"/>
    <n v="200.05199999999999"/>
    <n v="1"/>
    <n v="200.05199999999999"/>
  </r>
  <r>
    <x v="0"/>
    <x v="0"/>
    <x v="2"/>
    <s v="Magazyny części"/>
    <x v="2"/>
    <x v="27"/>
    <s v="HL rama rowerowa turystyczny"/>
    <x v="5"/>
    <d v="2009-08-01T00:00:00"/>
    <x v="2"/>
    <x v="1"/>
    <n v="1003.91"/>
    <n v="602.346"/>
    <n v="1"/>
    <n v="602.346"/>
  </r>
  <r>
    <x v="0"/>
    <x v="0"/>
    <x v="2"/>
    <s v="Magazyny części"/>
    <x v="0"/>
    <x v="25"/>
    <s v="Turystyczny-2000"/>
    <x v="5"/>
    <d v="2009-08-16T00:00:00"/>
    <x v="2"/>
    <x v="1"/>
    <n v="1214.8499999999999"/>
    <n v="728.91"/>
    <n v="3"/>
    <n v="2186.73"/>
  </r>
  <r>
    <x v="0"/>
    <x v="0"/>
    <x v="2"/>
    <s v="Magazyny części"/>
    <x v="0"/>
    <x v="25"/>
    <s v="Turystyczny-3000"/>
    <x v="6"/>
    <d v="2009-08-15T00:00:00"/>
    <x v="2"/>
    <x v="1"/>
    <n v="742.35"/>
    <n v="334.0575"/>
    <n v="5"/>
    <n v="1670.2874999999999"/>
  </r>
  <r>
    <x v="0"/>
    <x v="0"/>
    <x v="2"/>
    <s v="Magazyny części"/>
    <x v="2"/>
    <x v="27"/>
    <s v="HL rama rowerowa turystyczny"/>
    <x v="6"/>
    <d v="2009-08-22T00:00:00"/>
    <x v="2"/>
    <x v="1"/>
    <n v="1003.91"/>
    <n v="602.346"/>
    <n v="8"/>
    <n v="4818.768"/>
  </r>
  <r>
    <x v="0"/>
    <x v="0"/>
    <x v="2"/>
    <s v="Magazyny części"/>
    <x v="0"/>
    <x v="25"/>
    <s v="Turystyczny-1000"/>
    <x v="5"/>
    <d v="2009-08-26T00:00:00"/>
    <x v="2"/>
    <x v="1"/>
    <n v="2384.0700000000002"/>
    <n v="1430.442"/>
    <n v="1"/>
    <n v="1430.442"/>
  </r>
  <r>
    <x v="0"/>
    <x v="0"/>
    <x v="2"/>
    <s v="Magazyny części"/>
    <x v="2"/>
    <x v="18"/>
    <s v="pedał turystyczny"/>
    <x v="8"/>
    <d v="2009-08-02T00:00:00"/>
    <x v="2"/>
    <x v="1"/>
    <n v="80.989999999999995"/>
    <n v="48.594000000000001"/>
    <n v="2"/>
    <n v="97.188000000000002"/>
  </r>
  <r>
    <x v="0"/>
    <x v="0"/>
    <x v="4"/>
    <s v="Sklep z akcesoriami"/>
    <x v="3"/>
    <x v="32"/>
    <s v="zestawy naprawcze do opon"/>
    <x v="7"/>
    <d v="2009-08-10T00:00:00"/>
    <x v="2"/>
    <x v="1"/>
    <n v="2.29"/>
    <n v="1.3740000000000001"/>
    <n v="2"/>
    <n v="2.7480000000000002"/>
  </r>
  <r>
    <x v="0"/>
    <x v="0"/>
    <x v="4"/>
    <s v="Sklep z akcesoriami"/>
    <x v="0"/>
    <x v="3"/>
    <s v="Szosa-750"/>
    <x v="1"/>
    <d v="2009-08-29T00:00:00"/>
    <x v="2"/>
    <x v="1"/>
    <n v="539.99"/>
    <n v="323.99400000000003"/>
    <n v="1"/>
    <n v="323.99400000000003"/>
  </r>
  <r>
    <x v="0"/>
    <x v="0"/>
    <x v="2"/>
    <s v="Hamulce i Przerzutki"/>
    <x v="2"/>
    <x v="9"/>
    <s v="LL kierownica górski"/>
    <x v="7"/>
    <d v="2009-08-17T00:00:00"/>
    <x v="2"/>
    <x v="1"/>
    <n v="44.54"/>
    <n v="26.724"/>
    <n v="3"/>
    <n v="80.171999999999997"/>
  </r>
  <r>
    <x v="0"/>
    <x v="0"/>
    <x v="2"/>
    <s v="Hamulce i Przerzutki"/>
    <x v="2"/>
    <x v="2"/>
    <s v="HL rama górski"/>
    <x v="1"/>
    <d v="2009-08-03T00:00:00"/>
    <x v="2"/>
    <x v="1"/>
    <n v="1349.6"/>
    <n v="809.76"/>
    <n v="3"/>
    <n v="2429.2799999999997"/>
  </r>
  <r>
    <x v="0"/>
    <x v="0"/>
    <x v="2"/>
    <s v="Hamulce i Przerzutki"/>
    <x v="2"/>
    <x v="2"/>
    <s v="ML rama górski-W"/>
    <x v="0"/>
    <d v="2009-08-10T00:00:00"/>
    <x v="2"/>
    <x v="1"/>
    <n v="364.09"/>
    <n v="218.45400000000001"/>
    <n v="8"/>
    <n v="1747.6320000000001"/>
  </r>
  <r>
    <x v="0"/>
    <x v="0"/>
    <x v="2"/>
    <s v="Hamulce i Przerzutki"/>
    <x v="2"/>
    <x v="2"/>
    <s v="LL rama górski"/>
    <x v="0"/>
    <d v="2009-08-03T00:00:00"/>
    <x v="2"/>
    <x v="1"/>
    <n v="264.05"/>
    <n v="158.43"/>
    <n v="5"/>
    <n v="792.15000000000009"/>
  </r>
  <r>
    <x v="0"/>
    <x v="0"/>
    <x v="2"/>
    <s v="Hamulce i Przerzutki"/>
    <x v="1"/>
    <x v="14"/>
    <s v="spodenki damskie górskie"/>
    <x v="1"/>
    <d v="2009-08-23T00:00:00"/>
    <x v="2"/>
    <x v="1"/>
    <n v="69.989999999999995"/>
    <n v="34.994999999999997"/>
    <n v="40"/>
    <n v="1399.8"/>
  </r>
  <r>
    <x v="0"/>
    <x v="0"/>
    <x v="2"/>
    <s v="Hamulce i Przerzutki"/>
    <x v="2"/>
    <x v="2"/>
    <s v="LL rama górski"/>
    <x v="0"/>
    <d v="2009-08-09T00:00:00"/>
    <x v="2"/>
    <x v="1"/>
    <n v="264.05"/>
    <n v="158.43"/>
    <n v="6"/>
    <n v="950.58"/>
  </r>
  <r>
    <x v="0"/>
    <x v="0"/>
    <x v="2"/>
    <s v="Hamulce i Przerzutki"/>
    <x v="0"/>
    <x v="0"/>
    <s v="Górski-200-W"/>
    <x v="0"/>
    <d v="2009-08-25T00:00:00"/>
    <x v="2"/>
    <x v="1"/>
    <n v="769.49"/>
    <n v="461.69400000000002"/>
    <n v="2"/>
    <n v="923.38800000000003"/>
  </r>
  <r>
    <x v="0"/>
    <x v="0"/>
    <x v="2"/>
    <s v="Hamulce i Przerzutki"/>
    <x v="0"/>
    <x v="0"/>
    <s v="Górski-200"/>
    <x v="1"/>
    <d v="2009-08-07T00:00:00"/>
    <x v="2"/>
    <x v="1"/>
    <n v="2294.9899999999998"/>
    <n v="1376.9939999999999"/>
    <n v="9"/>
    <n v="12392.946"/>
  </r>
  <r>
    <x v="0"/>
    <x v="0"/>
    <x v="2"/>
    <s v="Hamulce i Przerzutki"/>
    <x v="0"/>
    <x v="0"/>
    <s v="Górski-200"/>
    <x v="1"/>
    <d v="2009-08-03T00:00:00"/>
    <x v="2"/>
    <x v="1"/>
    <n v="2294.9899999999998"/>
    <n v="1376.9939999999999"/>
    <n v="10"/>
    <n v="13769.939999999999"/>
  </r>
  <r>
    <x v="0"/>
    <x v="0"/>
    <x v="2"/>
    <s v="Hamulce i Przerzutki"/>
    <x v="2"/>
    <x v="2"/>
    <s v="LL rama górski"/>
    <x v="1"/>
    <d v="2009-08-23T00:00:00"/>
    <x v="2"/>
    <x v="1"/>
    <n v="249.79"/>
    <n v="149.874"/>
    <n v="6"/>
    <n v="899.24399999999991"/>
  </r>
  <r>
    <x v="0"/>
    <x v="0"/>
    <x v="2"/>
    <s v="Hamulce i Przerzutki"/>
    <x v="2"/>
    <x v="9"/>
    <s v="ML kierownica górski"/>
    <x v="7"/>
    <d v="2009-08-28T00:00:00"/>
    <x v="2"/>
    <x v="1"/>
    <n v="61.92"/>
    <n v="37.152000000000001"/>
    <n v="4"/>
    <n v="148.608"/>
  </r>
  <r>
    <x v="0"/>
    <x v="0"/>
    <x v="2"/>
    <s v="Hamulce i Przerzutki"/>
    <x v="0"/>
    <x v="0"/>
    <s v="Górski-200"/>
    <x v="1"/>
    <d v="2009-08-17T00:00:00"/>
    <x v="2"/>
    <x v="1"/>
    <n v="2294.9899999999998"/>
    <n v="1376.9939999999999"/>
    <n v="3"/>
    <n v="4130.982"/>
  </r>
  <r>
    <x v="0"/>
    <x v="0"/>
    <x v="2"/>
    <s v="Hamulce i Przerzutki"/>
    <x v="0"/>
    <x v="0"/>
    <s v="Górski-200-W"/>
    <x v="0"/>
    <d v="2009-08-02T00:00:00"/>
    <x v="2"/>
    <x v="1"/>
    <n v="769.49"/>
    <n v="446.30419999999998"/>
    <n v="11"/>
    <n v="4909.3462"/>
  </r>
  <r>
    <x v="0"/>
    <x v="0"/>
    <x v="2"/>
    <s v="Hamulce i Przerzutki"/>
    <x v="0"/>
    <x v="0"/>
    <s v="Górski-500"/>
    <x v="0"/>
    <d v="2009-08-25T00:00:00"/>
    <x v="2"/>
    <x v="1"/>
    <n v="564.99"/>
    <n v="338.99400000000003"/>
    <n v="1"/>
    <n v="338.99400000000003"/>
  </r>
  <r>
    <x v="0"/>
    <x v="0"/>
    <x v="2"/>
    <s v="Hamulce i Przerzutki"/>
    <x v="2"/>
    <x v="20"/>
    <s v="LL siodełko górski 2"/>
    <x v="7"/>
    <d v="2009-08-05T00:00:00"/>
    <x v="2"/>
    <x v="1"/>
    <n v="27.12"/>
    <n v="16.271999999999998"/>
    <n v="1"/>
    <n v="16.271999999999998"/>
  </r>
  <r>
    <x v="0"/>
    <x v="0"/>
    <x v="2"/>
    <s v="Hamulce i Przerzutki"/>
    <x v="2"/>
    <x v="2"/>
    <s v="LL rama górski"/>
    <x v="1"/>
    <d v="2009-08-07T00:00:00"/>
    <x v="2"/>
    <x v="1"/>
    <n v="249.79"/>
    <n v="149.874"/>
    <n v="1"/>
    <n v="149.874"/>
  </r>
  <r>
    <x v="0"/>
    <x v="0"/>
    <x v="2"/>
    <s v="Hamulce i Przerzutki"/>
    <x v="0"/>
    <x v="0"/>
    <s v="Górski-500"/>
    <x v="1"/>
    <d v="2009-08-14T00:00:00"/>
    <x v="2"/>
    <x v="1"/>
    <n v="539.99"/>
    <n v="323.99400000000003"/>
    <n v="6"/>
    <n v="1943.9640000000002"/>
  </r>
  <r>
    <x v="0"/>
    <x v="0"/>
    <x v="2"/>
    <s v="Hamulce i Przerzutki"/>
    <x v="0"/>
    <x v="0"/>
    <s v="Górski-500"/>
    <x v="1"/>
    <d v="2009-08-06T00:00:00"/>
    <x v="2"/>
    <x v="1"/>
    <n v="539.99"/>
    <n v="323.99400000000003"/>
    <n v="3"/>
    <n v="971.98200000000008"/>
  </r>
  <r>
    <x v="0"/>
    <x v="0"/>
    <x v="2"/>
    <s v="Hamulce i Przerzutki"/>
    <x v="2"/>
    <x v="2"/>
    <s v="HL rama górski"/>
    <x v="0"/>
    <d v="2009-08-18T00:00:00"/>
    <x v="2"/>
    <x v="1"/>
    <n v="1364.5"/>
    <n v="818.7"/>
    <n v="4"/>
    <n v="3274.8"/>
  </r>
  <r>
    <x v="0"/>
    <x v="0"/>
    <x v="2"/>
    <s v="Hamulce i Przerzutki"/>
    <x v="0"/>
    <x v="0"/>
    <s v="Górski-500"/>
    <x v="1"/>
    <d v="2009-08-13T00:00:00"/>
    <x v="2"/>
    <x v="1"/>
    <n v="539.99"/>
    <n v="323.99400000000003"/>
    <n v="3"/>
    <n v="971.98200000000008"/>
  </r>
  <r>
    <x v="0"/>
    <x v="0"/>
    <x v="2"/>
    <s v="Hamulce i Przerzutki"/>
    <x v="2"/>
    <x v="2"/>
    <s v="LL rama górski"/>
    <x v="0"/>
    <d v="2009-08-01T00:00:00"/>
    <x v="2"/>
    <x v="1"/>
    <n v="264.05"/>
    <n v="158.43"/>
    <n v="4"/>
    <n v="633.72"/>
  </r>
  <r>
    <x v="0"/>
    <x v="0"/>
    <x v="2"/>
    <s v="Hamulce i Przerzutki"/>
    <x v="0"/>
    <x v="0"/>
    <s v="Górski-500"/>
    <x v="0"/>
    <d v="2009-08-14T00:00:00"/>
    <x v="2"/>
    <x v="1"/>
    <n v="564.99"/>
    <n v="338.99400000000003"/>
    <n v="5"/>
    <n v="1694.9700000000003"/>
  </r>
  <r>
    <x v="0"/>
    <x v="0"/>
    <x v="2"/>
    <s v="Hamulce i Przerzutki"/>
    <x v="2"/>
    <x v="2"/>
    <s v="ML rama górski-W"/>
    <x v="0"/>
    <d v="2009-08-16T00:00:00"/>
    <x v="2"/>
    <x v="1"/>
    <n v="364.09"/>
    <n v="218.45400000000001"/>
    <n v="4"/>
    <n v="873.81600000000003"/>
  </r>
  <r>
    <x v="0"/>
    <x v="0"/>
    <x v="2"/>
    <s v="Hamulce i Przerzutki"/>
    <x v="0"/>
    <x v="0"/>
    <s v="Górski-500"/>
    <x v="0"/>
    <d v="2009-08-28T00:00:00"/>
    <x v="2"/>
    <x v="1"/>
    <n v="564.99"/>
    <n v="338.99400000000003"/>
    <n v="6"/>
    <n v="2033.9640000000002"/>
  </r>
  <r>
    <x v="0"/>
    <x v="0"/>
    <x v="2"/>
    <s v="Hamulce i Przerzutki"/>
    <x v="1"/>
    <x v="14"/>
    <s v="spodenki damskie górskie"/>
    <x v="1"/>
    <d v="2009-08-24T00:00:00"/>
    <x v="2"/>
    <x v="1"/>
    <n v="69.989999999999995"/>
    <n v="41.994"/>
    <n v="3"/>
    <n v="125.982"/>
  </r>
  <r>
    <x v="0"/>
    <x v="0"/>
    <x v="2"/>
    <s v="Hamulce i Przerzutki"/>
    <x v="2"/>
    <x v="2"/>
    <s v="LL rama górski"/>
    <x v="0"/>
    <d v="2009-08-14T00:00:00"/>
    <x v="2"/>
    <x v="1"/>
    <n v="264.05"/>
    <n v="158.43"/>
    <n v="3"/>
    <n v="475.29"/>
  </r>
  <r>
    <x v="0"/>
    <x v="0"/>
    <x v="2"/>
    <s v="Hamulce i Przerzutki"/>
    <x v="0"/>
    <x v="0"/>
    <s v="Górski-200"/>
    <x v="0"/>
    <d v="2009-08-31T00:00:00"/>
    <x v="2"/>
    <x v="1"/>
    <n v="2319.9899999999998"/>
    <n v="1391.9939999999999"/>
    <n v="7"/>
    <n v="9743.9579999999987"/>
  </r>
  <r>
    <x v="0"/>
    <x v="0"/>
    <x v="2"/>
    <s v="Hamulce i Przerzutki"/>
    <x v="2"/>
    <x v="2"/>
    <s v="LL rama górski"/>
    <x v="1"/>
    <d v="2009-08-25T00:00:00"/>
    <x v="2"/>
    <x v="1"/>
    <n v="249.79"/>
    <n v="149.874"/>
    <n v="7"/>
    <n v="1049.1179999999999"/>
  </r>
  <r>
    <x v="0"/>
    <x v="0"/>
    <x v="2"/>
    <s v="Hamulce i Przerzutki"/>
    <x v="2"/>
    <x v="20"/>
    <s v="ML siodełko górski 2"/>
    <x v="7"/>
    <d v="2009-08-19T00:00:00"/>
    <x v="2"/>
    <x v="1"/>
    <n v="39.14"/>
    <n v="23.484000000000002"/>
    <n v="2"/>
    <n v="46.968000000000004"/>
  </r>
  <r>
    <x v="0"/>
    <x v="0"/>
    <x v="2"/>
    <s v="Hamulce i Przerzutki"/>
    <x v="0"/>
    <x v="0"/>
    <s v="Górski-200"/>
    <x v="0"/>
    <d v="2009-08-30T00:00:00"/>
    <x v="2"/>
    <x v="1"/>
    <n v="2319.9899999999998"/>
    <n v="1345.5942"/>
    <n v="11"/>
    <n v="14801.5362"/>
  </r>
  <r>
    <x v="0"/>
    <x v="0"/>
    <x v="2"/>
    <s v="Hamulce i Przerzutki"/>
    <x v="0"/>
    <x v="0"/>
    <s v="Górski-500"/>
    <x v="1"/>
    <d v="2009-08-25T00:00:00"/>
    <x v="2"/>
    <x v="1"/>
    <n v="539.99"/>
    <n v="323.99400000000003"/>
    <n v="4"/>
    <n v="1295.9760000000001"/>
  </r>
  <r>
    <x v="0"/>
    <x v="0"/>
    <x v="2"/>
    <s v="Hamulce i Przerzutki"/>
    <x v="0"/>
    <x v="0"/>
    <s v="Górski-200-W"/>
    <x v="0"/>
    <d v="2009-08-01T00:00:00"/>
    <x v="2"/>
    <x v="1"/>
    <n v="769.49"/>
    <n v="461.69400000000002"/>
    <n v="6"/>
    <n v="2770.1640000000002"/>
  </r>
  <r>
    <x v="0"/>
    <x v="0"/>
    <x v="2"/>
    <s v="Hamulce i Przerzutki"/>
    <x v="0"/>
    <x v="0"/>
    <s v="Górski-500"/>
    <x v="1"/>
    <d v="2009-08-12T00:00:00"/>
    <x v="2"/>
    <x v="1"/>
    <n v="539.99"/>
    <n v="323.99400000000003"/>
    <n v="4"/>
    <n v="1295.9760000000001"/>
  </r>
  <r>
    <x v="0"/>
    <x v="0"/>
    <x v="2"/>
    <s v="Hamulce i Przerzutki"/>
    <x v="0"/>
    <x v="0"/>
    <s v="Górski-500"/>
    <x v="0"/>
    <d v="2009-08-24T00:00:00"/>
    <x v="2"/>
    <x v="1"/>
    <n v="564.99"/>
    <n v="338.99400000000003"/>
    <n v="2"/>
    <n v="677.98800000000006"/>
  </r>
  <r>
    <x v="0"/>
    <x v="0"/>
    <x v="2"/>
    <s v="Hamulce i Przerzutki"/>
    <x v="1"/>
    <x v="14"/>
    <s v="spodenki damskie górskie"/>
    <x v="1"/>
    <d v="2009-08-03T00:00:00"/>
    <x v="2"/>
    <x v="1"/>
    <n v="69.989999999999995"/>
    <n v="34.994999999999997"/>
    <n v="36"/>
    <n v="1259.82"/>
  </r>
  <r>
    <x v="0"/>
    <x v="0"/>
    <x v="2"/>
    <s v="Hamulce i Przerzutki"/>
    <x v="2"/>
    <x v="9"/>
    <s v="HL kierownica górski"/>
    <x v="7"/>
    <d v="2009-08-10T00:00:00"/>
    <x v="2"/>
    <x v="1"/>
    <n v="120.27"/>
    <n v="72.162000000000006"/>
    <n v="5"/>
    <n v="360.81000000000006"/>
  </r>
  <r>
    <x v="0"/>
    <x v="0"/>
    <x v="2"/>
    <s v="Hamulce i Przerzutki"/>
    <x v="0"/>
    <x v="0"/>
    <s v="Górski-500"/>
    <x v="0"/>
    <d v="2009-08-26T00:00:00"/>
    <x v="2"/>
    <x v="1"/>
    <n v="564.99"/>
    <n v="338.99400000000003"/>
    <n v="6"/>
    <n v="2033.9640000000002"/>
  </r>
  <r>
    <x v="0"/>
    <x v="0"/>
    <x v="2"/>
    <s v="Hamulce i Przerzutki"/>
    <x v="0"/>
    <x v="0"/>
    <s v="Górski-200"/>
    <x v="0"/>
    <d v="2009-08-10T00:00:00"/>
    <x v="2"/>
    <x v="1"/>
    <n v="2319.9899999999998"/>
    <n v="1391.9939999999999"/>
    <n v="7"/>
    <n v="9743.9579999999987"/>
  </r>
  <r>
    <x v="0"/>
    <x v="0"/>
    <x v="2"/>
    <s v="Hamulce i Przerzutki"/>
    <x v="0"/>
    <x v="0"/>
    <s v="Górski-200-W"/>
    <x v="0"/>
    <d v="2009-08-09T00:00:00"/>
    <x v="2"/>
    <x v="1"/>
    <n v="769.49"/>
    <n v="461.69400000000002"/>
    <n v="2"/>
    <n v="923.38800000000003"/>
  </r>
  <r>
    <x v="0"/>
    <x v="0"/>
    <x v="2"/>
    <s v="Hamulce i Przerzutki"/>
    <x v="2"/>
    <x v="2"/>
    <s v="ML rama górski-W"/>
    <x v="0"/>
    <d v="2009-08-18T00:00:00"/>
    <x v="2"/>
    <x v="1"/>
    <n v="364.09"/>
    <n v="218.45400000000001"/>
    <n v="6"/>
    <n v="1310.7240000000002"/>
  </r>
  <r>
    <x v="0"/>
    <x v="0"/>
    <x v="2"/>
    <s v="Hamulce i Przerzutki"/>
    <x v="2"/>
    <x v="2"/>
    <s v="HL rama górski"/>
    <x v="0"/>
    <d v="2009-08-24T00:00:00"/>
    <x v="2"/>
    <x v="1"/>
    <n v="1364.5"/>
    <n v="818.7"/>
    <n v="3"/>
    <n v="2456.1000000000004"/>
  </r>
  <r>
    <x v="0"/>
    <x v="0"/>
    <x v="2"/>
    <s v="Hamulce i Przerzutki"/>
    <x v="2"/>
    <x v="18"/>
    <s v="LL pedał górski"/>
    <x v="8"/>
    <d v="2009-08-20T00:00:00"/>
    <x v="2"/>
    <x v="1"/>
    <n v="40.49"/>
    <n v="24.294"/>
    <n v="2"/>
    <n v="48.588000000000001"/>
  </r>
  <r>
    <x v="0"/>
    <x v="0"/>
    <x v="2"/>
    <s v="Hamulce i Przerzutki"/>
    <x v="2"/>
    <x v="20"/>
    <s v="HL siodełko górski 2"/>
    <x v="7"/>
    <d v="2009-08-04T00:00:00"/>
    <x v="2"/>
    <x v="1"/>
    <n v="52.64"/>
    <n v="31.584"/>
    <n v="1"/>
    <n v="31.584"/>
  </r>
  <r>
    <x v="0"/>
    <x v="0"/>
    <x v="0"/>
    <s v="Underglaze and Finish"/>
    <x v="1"/>
    <x v="4"/>
    <s v="Long-Sleeve Logo Jersey"/>
    <x v="4"/>
    <d v="2009-08-18T00:00:00"/>
    <x v="2"/>
    <x v="1"/>
    <n v="49.99"/>
    <n v="29.994"/>
    <n v="5"/>
    <n v="149.97"/>
  </r>
  <r>
    <x v="0"/>
    <x v="0"/>
    <x v="0"/>
    <s v="Underglaze and Finish"/>
    <x v="2"/>
    <x v="6"/>
    <s v="HL rama rowerowa szosa"/>
    <x v="1"/>
    <d v="2009-08-14T00:00:00"/>
    <x v="2"/>
    <x v="1"/>
    <n v="1431.5"/>
    <n v="858.9"/>
    <n v="1"/>
    <n v="858.9"/>
  </r>
  <r>
    <x v="0"/>
    <x v="0"/>
    <x v="0"/>
    <s v="Underglaze and Finish"/>
    <x v="2"/>
    <x v="9"/>
    <s v="HL kierownica szosa"/>
    <x v="7"/>
    <d v="2009-08-22T00:00:00"/>
    <x v="2"/>
    <x v="1"/>
    <n v="120.27"/>
    <n v="72.162000000000006"/>
    <n v="2"/>
    <n v="144.32400000000001"/>
  </r>
  <r>
    <x v="0"/>
    <x v="0"/>
    <x v="0"/>
    <s v="Underglaze and Finish"/>
    <x v="0"/>
    <x v="3"/>
    <s v="Szosa--350-W"/>
    <x v="6"/>
    <d v="2009-08-08T00:00:00"/>
    <x v="2"/>
    <x v="1"/>
    <n v="1700.99"/>
    <n v="1020.5940000000001"/>
    <n v="3"/>
    <n v="3061.7820000000002"/>
  </r>
  <r>
    <x v="0"/>
    <x v="0"/>
    <x v="0"/>
    <s v="Underglaze and Finish"/>
    <x v="2"/>
    <x v="18"/>
    <s v="HL pedał szosa"/>
    <x v="8"/>
    <d v="2009-08-16T00:00:00"/>
    <x v="2"/>
    <x v="1"/>
    <n v="80.989999999999995"/>
    <n v="48.594000000000001"/>
    <n v="1"/>
    <n v="48.594000000000001"/>
  </r>
  <r>
    <x v="0"/>
    <x v="0"/>
    <x v="0"/>
    <s v="Underglaze and Finish"/>
    <x v="2"/>
    <x v="6"/>
    <s v="HL rama rowerowa szosa"/>
    <x v="3"/>
    <d v="2009-08-31T00:00:00"/>
    <x v="2"/>
    <x v="1"/>
    <n v="1431.5"/>
    <n v="858.9"/>
    <n v="3"/>
    <n v="2576.6999999999998"/>
  </r>
  <r>
    <x v="0"/>
    <x v="0"/>
    <x v="0"/>
    <s v="Underglaze and Finish"/>
    <x v="0"/>
    <x v="3"/>
    <s v="Szosa-250"/>
    <x v="1"/>
    <d v="2009-08-03T00:00:00"/>
    <x v="2"/>
    <x v="1"/>
    <n v="2443.35"/>
    <n v="1466.01"/>
    <n v="1"/>
    <n v="1466.01"/>
  </r>
  <r>
    <x v="0"/>
    <x v="0"/>
    <x v="0"/>
    <s v="Underglaze and Finish"/>
    <x v="0"/>
    <x v="3"/>
    <s v="Szosa--350-W"/>
    <x v="6"/>
    <d v="2009-08-28T00:00:00"/>
    <x v="2"/>
    <x v="1"/>
    <n v="1700.99"/>
    <n v="1020.5940000000001"/>
    <n v="1"/>
    <n v="1020.5940000000001"/>
  </r>
  <r>
    <x v="0"/>
    <x v="0"/>
    <x v="0"/>
    <s v="Underglaze and Finish"/>
    <x v="3"/>
    <x v="19"/>
    <s v="stojak na 4 rowery"/>
    <x v="7"/>
    <d v="2009-08-23T00:00:00"/>
    <x v="2"/>
    <x v="1"/>
    <n v="120"/>
    <n v="72"/>
    <n v="1"/>
    <n v="72"/>
  </r>
  <r>
    <x v="0"/>
    <x v="0"/>
    <x v="0"/>
    <s v="Underglaze and Finish"/>
    <x v="2"/>
    <x v="6"/>
    <s v="HL rama rowerowa szosa"/>
    <x v="3"/>
    <d v="2009-08-19T00:00:00"/>
    <x v="2"/>
    <x v="1"/>
    <n v="1431.5"/>
    <n v="858.9"/>
    <n v="2"/>
    <n v="1717.8"/>
  </r>
  <r>
    <x v="0"/>
    <x v="0"/>
    <x v="0"/>
    <s v="Underglaze and Finish"/>
    <x v="3"/>
    <x v="32"/>
    <s v="zestawy naprawcze do opon"/>
    <x v="7"/>
    <d v="2009-08-29T00:00:00"/>
    <x v="2"/>
    <x v="1"/>
    <n v="2.29"/>
    <n v="1.3740000000000001"/>
    <n v="10"/>
    <n v="13.740000000000002"/>
  </r>
  <r>
    <x v="0"/>
    <x v="0"/>
    <x v="0"/>
    <s v="Underglaze and Finish"/>
    <x v="0"/>
    <x v="3"/>
    <s v="Szosa-250"/>
    <x v="1"/>
    <d v="2009-08-29T00:00:00"/>
    <x v="2"/>
    <x v="1"/>
    <n v="2443.35"/>
    <n v="1466.01"/>
    <n v="2"/>
    <n v="2932.02"/>
  </r>
  <r>
    <x v="0"/>
    <x v="0"/>
    <x v="0"/>
    <s v="Underglaze and Finish"/>
    <x v="1"/>
    <x v="4"/>
    <s v="Long-Sleeve Logo Jersey"/>
    <x v="4"/>
    <d v="2009-08-26T00:00:00"/>
    <x v="2"/>
    <x v="1"/>
    <n v="49.99"/>
    <n v="29.994"/>
    <n v="4"/>
    <n v="119.976"/>
  </r>
  <r>
    <x v="0"/>
    <x v="0"/>
    <x v="0"/>
    <s v="Underglaze and Finish"/>
    <x v="0"/>
    <x v="3"/>
    <s v="Szosa--550-W"/>
    <x v="6"/>
    <d v="2009-08-23T00:00:00"/>
    <x v="2"/>
    <x v="1"/>
    <n v="1120.49"/>
    <n v="672.29399999999998"/>
    <n v="3"/>
    <n v="2016.8820000000001"/>
  </r>
  <r>
    <x v="0"/>
    <x v="0"/>
    <x v="0"/>
    <s v="Underglaze and Finish"/>
    <x v="0"/>
    <x v="3"/>
    <s v="Szosa-250"/>
    <x v="1"/>
    <d v="2009-08-28T00:00:00"/>
    <x v="2"/>
    <x v="1"/>
    <n v="2443.35"/>
    <n v="1466.01"/>
    <n v="1"/>
    <n v="1466.01"/>
  </r>
  <r>
    <x v="0"/>
    <x v="0"/>
    <x v="0"/>
    <s v="Underglaze and Finish"/>
    <x v="3"/>
    <x v="24"/>
    <s v="Bike Wash"/>
    <x v="7"/>
    <d v="2009-08-20T00:00:00"/>
    <x v="2"/>
    <x v="1"/>
    <n v="7.95"/>
    <n v="4.7699999999999996"/>
    <n v="5"/>
    <n v="23.849999999999998"/>
  </r>
  <r>
    <x v="0"/>
    <x v="0"/>
    <x v="0"/>
    <s v="Underglaze and Finish"/>
    <x v="0"/>
    <x v="3"/>
    <s v="Szosa-750"/>
    <x v="1"/>
    <d v="2009-08-31T00:00:00"/>
    <x v="2"/>
    <x v="1"/>
    <n v="539.99"/>
    <n v="323.99400000000003"/>
    <n v="1"/>
    <n v="323.99400000000003"/>
  </r>
  <r>
    <x v="0"/>
    <x v="0"/>
    <x v="0"/>
    <s v="Underglaze and Finish"/>
    <x v="0"/>
    <x v="3"/>
    <s v="Szosa-250"/>
    <x v="1"/>
    <d v="2009-08-19T00:00:00"/>
    <x v="2"/>
    <x v="1"/>
    <n v="2443.35"/>
    <n v="1466.01"/>
    <n v="3"/>
    <n v="4398.03"/>
  </r>
  <r>
    <x v="0"/>
    <x v="0"/>
    <x v="0"/>
    <s v="Underglaze and Finish"/>
    <x v="1"/>
    <x v="1"/>
    <s v="skarpety wyścigowe"/>
    <x v="2"/>
    <d v="2009-08-16T00:00:00"/>
    <x v="2"/>
    <x v="1"/>
    <n v="8.99"/>
    <n v="5.3940000000000001"/>
    <n v="3"/>
    <n v="16.182000000000002"/>
  </r>
  <r>
    <x v="0"/>
    <x v="0"/>
    <x v="0"/>
    <s v="Underglaze and Finish"/>
    <x v="2"/>
    <x v="6"/>
    <s v="LL rama rowerowa"/>
    <x v="1"/>
    <d v="2009-08-24T00:00:00"/>
    <x v="2"/>
    <x v="1"/>
    <n v="337.22"/>
    <n v="202.33199999999999"/>
    <n v="2"/>
    <n v="404.66399999999999"/>
  </r>
  <r>
    <x v="0"/>
    <x v="0"/>
    <x v="0"/>
    <s v="Underglaze and Finish"/>
    <x v="3"/>
    <x v="7"/>
    <s v="Sport-100"/>
    <x v="5"/>
    <d v="2009-08-07T00:00:00"/>
    <x v="2"/>
    <x v="1"/>
    <n v="34.99"/>
    <n v="20.994"/>
    <n v="6"/>
    <n v="125.964"/>
  </r>
  <r>
    <x v="0"/>
    <x v="0"/>
    <x v="0"/>
    <s v="Underglaze and Finish"/>
    <x v="3"/>
    <x v="7"/>
    <s v="Sport-100"/>
    <x v="1"/>
    <d v="2009-08-12T00:00:00"/>
    <x v="2"/>
    <x v="1"/>
    <n v="34.99"/>
    <n v="20.994"/>
    <n v="3"/>
    <n v="62.981999999999999"/>
  </r>
  <r>
    <x v="0"/>
    <x v="0"/>
    <x v="0"/>
    <s v="Underglaze and Finish"/>
    <x v="2"/>
    <x v="6"/>
    <s v="ML rama rowerowa-W"/>
    <x v="6"/>
    <d v="2009-08-28T00:00:00"/>
    <x v="2"/>
    <x v="1"/>
    <n v="594.83000000000004"/>
    <n v="356.89800000000002"/>
    <n v="2"/>
    <n v="713.79600000000005"/>
  </r>
  <r>
    <x v="0"/>
    <x v="0"/>
    <x v="0"/>
    <s v="Underglaze and Finish"/>
    <x v="0"/>
    <x v="3"/>
    <s v="Szosa--550-W"/>
    <x v="6"/>
    <d v="2009-08-06T00:00:00"/>
    <x v="2"/>
    <x v="1"/>
    <n v="1120.49"/>
    <n v="672.29399999999998"/>
    <n v="1"/>
    <n v="672.29399999999998"/>
  </r>
  <r>
    <x v="0"/>
    <x v="0"/>
    <x v="0"/>
    <s v="Underglaze and Finish"/>
    <x v="2"/>
    <x v="6"/>
    <s v="LL rama rowerowa"/>
    <x v="1"/>
    <d v="2009-08-27T00:00:00"/>
    <x v="2"/>
    <x v="1"/>
    <n v="337.22"/>
    <n v="202.33199999999999"/>
    <n v="1"/>
    <n v="202.33199999999999"/>
  </r>
  <r>
    <x v="0"/>
    <x v="0"/>
    <x v="0"/>
    <s v="Underglaze and Finish"/>
    <x v="1"/>
    <x v="1"/>
    <s v="skarpety wyścigowe"/>
    <x v="2"/>
    <d v="2009-08-25T00:00:00"/>
    <x v="2"/>
    <x v="1"/>
    <n v="8.99"/>
    <n v="5.2141999999999999"/>
    <n v="14"/>
    <n v="72.998800000000003"/>
  </r>
  <r>
    <x v="0"/>
    <x v="0"/>
    <x v="0"/>
    <s v="Underglaze and Finish"/>
    <x v="0"/>
    <x v="3"/>
    <s v="Szosa--550-W"/>
    <x v="6"/>
    <d v="2009-08-17T00:00:00"/>
    <x v="2"/>
    <x v="1"/>
    <n v="1120.49"/>
    <n v="672.29399999999998"/>
    <n v="2"/>
    <n v="1344.588"/>
  </r>
  <r>
    <x v="0"/>
    <x v="0"/>
    <x v="0"/>
    <s v="Underglaze and Finish"/>
    <x v="1"/>
    <x v="23"/>
    <s v="kamizelki klasyczne"/>
    <x v="5"/>
    <d v="2009-08-28T00:00:00"/>
    <x v="2"/>
    <x v="1"/>
    <n v="63.5"/>
    <n v="38.1"/>
    <n v="6"/>
    <n v="228.60000000000002"/>
  </r>
  <r>
    <x v="0"/>
    <x v="0"/>
    <x v="0"/>
    <s v="Underglaze and Finish"/>
    <x v="1"/>
    <x v="4"/>
    <s v="Short-Sleeve Classic Jersey"/>
    <x v="6"/>
    <d v="2009-08-31T00:00:00"/>
    <x v="2"/>
    <x v="1"/>
    <n v="53.99"/>
    <n v="31.3142"/>
    <n v="11"/>
    <n v="344.45619999999997"/>
  </r>
  <r>
    <x v="0"/>
    <x v="0"/>
    <x v="0"/>
    <s v="Underglaze and Finish"/>
    <x v="1"/>
    <x v="10"/>
    <s v="rękawiczki rowerowe"/>
    <x v="1"/>
    <d v="2009-08-04T00:00:00"/>
    <x v="2"/>
    <x v="1"/>
    <n v="24.49"/>
    <n v="14.694000000000001"/>
    <n v="5"/>
    <n v="73.47"/>
  </r>
  <r>
    <x v="0"/>
    <x v="0"/>
    <x v="0"/>
    <s v="Underglaze and Finish"/>
    <x v="1"/>
    <x v="4"/>
    <s v="Short-Sleeve Classic Jersey"/>
    <x v="6"/>
    <d v="2009-08-26T00:00:00"/>
    <x v="2"/>
    <x v="1"/>
    <n v="53.99"/>
    <n v="32.393999999999998"/>
    <n v="7"/>
    <n v="226.75799999999998"/>
  </r>
  <r>
    <x v="0"/>
    <x v="0"/>
    <x v="0"/>
    <s v="Underglaze and Finish"/>
    <x v="2"/>
    <x v="18"/>
    <s v="LL pedał szosa"/>
    <x v="8"/>
    <d v="2009-08-08T00:00:00"/>
    <x v="2"/>
    <x v="1"/>
    <n v="40.49"/>
    <n v="24.294"/>
    <n v="3"/>
    <n v="72.882000000000005"/>
  </r>
  <r>
    <x v="0"/>
    <x v="0"/>
    <x v="0"/>
    <s v="Underglaze and Finish"/>
    <x v="0"/>
    <x v="3"/>
    <s v="Szosa-750"/>
    <x v="1"/>
    <d v="2009-08-27T00:00:00"/>
    <x v="2"/>
    <x v="1"/>
    <n v="539.99"/>
    <n v="323.99400000000003"/>
    <n v="2"/>
    <n v="647.98800000000006"/>
  </r>
  <r>
    <x v="0"/>
    <x v="0"/>
    <x v="0"/>
    <s v="Underglaze and Finish"/>
    <x v="2"/>
    <x v="18"/>
    <s v="ML pedał szosa"/>
    <x v="8"/>
    <d v="2009-08-25T00:00:00"/>
    <x v="2"/>
    <x v="1"/>
    <n v="62.09"/>
    <n v="37.253999999999998"/>
    <n v="1"/>
    <n v="37.253999999999998"/>
  </r>
  <r>
    <x v="0"/>
    <x v="0"/>
    <x v="0"/>
    <s v="Underglaze and Finish"/>
    <x v="2"/>
    <x v="6"/>
    <s v="ML rama rowerowa-W"/>
    <x v="6"/>
    <d v="2009-08-27T00:00:00"/>
    <x v="2"/>
    <x v="1"/>
    <n v="594.83000000000004"/>
    <n v="356.89800000000002"/>
    <n v="1"/>
    <n v="356.89800000000002"/>
  </r>
  <r>
    <x v="0"/>
    <x v="0"/>
    <x v="0"/>
    <s v="Underglaze and Finish"/>
    <x v="3"/>
    <x v="7"/>
    <s v="Sport-100"/>
    <x v="3"/>
    <d v="2009-08-30T00:00:00"/>
    <x v="2"/>
    <x v="1"/>
    <n v="34.99"/>
    <n v="20.994"/>
    <n v="2"/>
    <n v="41.988"/>
  </r>
  <r>
    <x v="0"/>
    <x v="0"/>
    <x v="0"/>
    <s v="Underglaze and Finish"/>
    <x v="0"/>
    <x v="3"/>
    <s v="Szosa-250"/>
    <x v="3"/>
    <d v="2009-08-08T00:00:00"/>
    <x v="2"/>
    <x v="1"/>
    <n v="2443.35"/>
    <n v="1466.01"/>
    <n v="2"/>
    <n v="2932.02"/>
  </r>
  <r>
    <x v="0"/>
    <x v="0"/>
    <x v="0"/>
    <s v="Underglaze and Finish"/>
    <x v="0"/>
    <x v="3"/>
    <s v="Szosa--350-W"/>
    <x v="6"/>
    <d v="2009-08-17T00:00:00"/>
    <x v="2"/>
    <x v="1"/>
    <n v="1700.99"/>
    <n v="1020.5940000000001"/>
    <n v="3"/>
    <n v="3061.7820000000002"/>
  </r>
  <r>
    <x v="0"/>
    <x v="0"/>
    <x v="0"/>
    <s v="Underglaze and Finish"/>
    <x v="1"/>
    <x v="4"/>
    <s v="Short-Sleeve Classic Jersey"/>
    <x v="6"/>
    <d v="2009-08-16T00:00:00"/>
    <x v="2"/>
    <x v="1"/>
    <n v="53.99"/>
    <n v="32.393999999999998"/>
    <n v="5"/>
    <n v="161.97"/>
  </r>
  <r>
    <x v="0"/>
    <x v="0"/>
    <x v="0"/>
    <s v="Underglaze and Finish"/>
    <x v="0"/>
    <x v="3"/>
    <s v="Szosa--550-W"/>
    <x v="6"/>
    <d v="2009-08-09T00:00:00"/>
    <x v="2"/>
    <x v="1"/>
    <n v="1120.49"/>
    <n v="672.29399999999998"/>
    <n v="4"/>
    <n v="2689.1759999999999"/>
  </r>
  <r>
    <x v="0"/>
    <x v="0"/>
    <x v="0"/>
    <s v="Underglaze and Finish"/>
    <x v="2"/>
    <x v="20"/>
    <s v="HL siodełko szosa 2"/>
    <x v="7"/>
    <d v="2009-08-13T00:00:00"/>
    <x v="2"/>
    <x v="1"/>
    <n v="52.64"/>
    <n v="31.584"/>
    <n v="1"/>
    <n v="31.584"/>
  </r>
  <r>
    <x v="0"/>
    <x v="0"/>
    <x v="0"/>
    <s v="Underglaze and Finish"/>
    <x v="1"/>
    <x v="10"/>
    <s v="rękawiczki rowerowe"/>
    <x v="1"/>
    <d v="2009-08-30T00:00:00"/>
    <x v="2"/>
    <x v="1"/>
    <n v="24.49"/>
    <n v="14.694000000000001"/>
    <n v="4"/>
    <n v="58.776000000000003"/>
  </r>
  <r>
    <x v="0"/>
    <x v="0"/>
    <x v="0"/>
    <s v="Underglaze and Finish"/>
    <x v="1"/>
    <x v="4"/>
    <s v="Long-Sleeve Logo Jersey"/>
    <x v="4"/>
    <d v="2009-08-09T00:00:00"/>
    <x v="2"/>
    <x v="1"/>
    <n v="49.99"/>
    <n v="29.994"/>
    <n v="9"/>
    <n v="269.94600000000003"/>
  </r>
  <r>
    <x v="0"/>
    <x v="0"/>
    <x v="0"/>
    <s v="Underglaze and Finish"/>
    <x v="1"/>
    <x v="5"/>
    <s v="nakładka na rower"/>
    <x v="4"/>
    <d v="2009-08-06T00:00:00"/>
    <x v="2"/>
    <x v="1"/>
    <n v="8.99"/>
    <n v="5.3940000000000001"/>
    <n v="10"/>
    <n v="53.94"/>
  </r>
  <r>
    <x v="0"/>
    <x v="0"/>
    <x v="0"/>
    <s v="Underglaze and Finish"/>
    <x v="3"/>
    <x v="22"/>
    <s v="bidony"/>
    <x v="7"/>
    <d v="2009-08-24T00:00:00"/>
    <x v="2"/>
    <x v="1"/>
    <n v="4.99"/>
    <n v="2.9940000000000002"/>
    <n v="6"/>
    <n v="17.964000000000002"/>
  </r>
  <r>
    <x v="0"/>
    <x v="0"/>
    <x v="0"/>
    <s v="Underglaze and Finish"/>
    <x v="1"/>
    <x v="23"/>
    <s v="kamizelki klasyczne"/>
    <x v="5"/>
    <d v="2009-08-13T00:00:00"/>
    <x v="2"/>
    <x v="1"/>
    <n v="63.5"/>
    <n v="38.1"/>
    <n v="3"/>
    <n v="114.30000000000001"/>
  </r>
  <r>
    <x v="0"/>
    <x v="0"/>
    <x v="0"/>
    <s v="Underglaze and Finish"/>
    <x v="0"/>
    <x v="3"/>
    <s v="Szosa-750"/>
    <x v="1"/>
    <d v="2009-08-02T00:00:00"/>
    <x v="2"/>
    <x v="1"/>
    <n v="539.99"/>
    <n v="323.99400000000003"/>
    <n v="3"/>
    <n v="971.98200000000008"/>
  </r>
  <r>
    <x v="0"/>
    <x v="0"/>
    <x v="0"/>
    <s v="Underglaze and Finish"/>
    <x v="3"/>
    <x v="21"/>
    <s v="plecak rowerowy"/>
    <x v="0"/>
    <d v="2009-08-23T00:00:00"/>
    <x v="2"/>
    <x v="1"/>
    <n v="54.99"/>
    <n v="32.994"/>
    <n v="4"/>
    <n v="131.976"/>
  </r>
  <r>
    <x v="0"/>
    <x v="0"/>
    <x v="3"/>
    <s v="części do rowerów wyczynowych"/>
    <x v="0"/>
    <x v="3"/>
    <s v="Szosa--350-W"/>
    <x v="6"/>
    <d v="2009-09-29T00:00:00"/>
    <x v="2"/>
    <x v="1"/>
    <n v="1700.99"/>
    <n v="986.57420000000002"/>
    <n v="14"/>
    <n v="13812.0388"/>
  </r>
  <r>
    <x v="0"/>
    <x v="0"/>
    <x v="3"/>
    <s v="części do rowerów wyczynowych"/>
    <x v="2"/>
    <x v="18"/>
    <s v="LL pedał szosa"/>
    <x v="8"/>
    <d v="2009-09-13T00:00:00"/>
    <x v="2"/>
    <x v="1"/>
    <n v="40.49"/>
    <n v="24.294"/>
    <n v="2"/>
    <n v="48.588000000000001"/>
  </r>
  <r>
    <x v="0"/>
    <x v="0"/>
    <x v="3"/>
    <s v="części do rowerów wyczynowych"/>
    <x v="1"/>
    <x v="10"/>
    <s v="rękawiczki rowerowe"/>
    <x v="1"/>
    <d v="2009-09-09T00:00:00"/>
    <x v="2"/>
    <x v="1"/>
    <n v="24.49"/>
    <n v="14.694000000000001"/>
    <n v="1"/>
    <n v="14.694000000000001"/>
  </r>
  <r>
    <x v="0"/>
    <x v="0"/>
    <x v="3"/>
    <s v="części do rowerów wyczynowych"/>
    <x v="2"/>
    <x v="6"/>
    <s v="ML rama rowerowa-W"/>
    <x v="6"/>
    <d v="2009-09-28T00:00:00"/>
    <x v="2"/>
    <x v="1"/>
    <n v="594.83000000000004"/>
    <n v="356.89800000000002"/>
    <n v="3"/>
    <n v="1070.694"/>
  </r>
  <r>
    <x v="0"/>
    <x v="0"/>
    <x v="3"/>
    <s v="części do rowerów wyczynowych"/>
    <x v="3"/>
    <x v="7"/>
    <s v="Sport-100"/>
    <x v="3"/>
    <d v="2009-09-30T00:00:00"/>
    <x v="2"/>
    <x v="1"/>
    <n v="34.99"/>
    <n v="20.2942"/>
    <n v="12"/>
    <n v="243.53039999999999"/>
  </r>
  <r>
    <x v="0"/>
    <x v="0"/>
    <x v="3"/>
    <s v="części do rowerów wyczynowych"/>
    <x v="2"/>
    <x v="6"/>
    <s v="HL rama rowerowa szosa"/>
    <x v="3"/>
    <d v="2009-09-18T00:00:00"/>
    <x v="2"/>
    <x v="1"/>
    <n v="1431.5"/>
    <n v="858.9"/>
    <n v="2"/>
    <n v="1717.8"/>
  </r>
  <r>
    <x v="0"/>
    <x v="0"/>
    <x v="3"/>
    <s v="części do rowerów wyczynowych"/>
    <x v="1"/>
    <x v="10"/>
    <s v="rękawiczki rowerowe"/>
    <x v="1"/>
    <d v="2009-09-25T00:00:00"/>
    <x v="2"/>
    <x v="1"/>
    <n v="24.49"/>
    <n v="13.4695"/>
    <n v="16"/>
    <n v="215.512"/>
  </r>
  <r>
    <x v="0"/>
    <x v="0"/>
    <x v="3"/>
    <s v="części do rowerów wyczynowych"/>
    <x v="0"/>
    <x v="3"/>
    <s v="Szosa--550-W"/>
    <x v="6"/>
    <d v="2009-09-24T00:00:00"/>
    <x v="2"/>
    <x v="1"/>
    <n v="1120.49"/>
    <n v="672.29399999999998"/>
    <n v="4"/>
    <n v="2689.1759999999999"/>
  </r>
  <r>
    <x v="0"/>
    <x v="0"/>
    <x v="3"/>
    <s v="części do rowerów wyczynowych"/>
    <x v="2"/>
    <x v="20"/>
    <s v="HL siodełko szosa 2"/>
    <x v="7"/>
    <d v="2009-09-15T00:00:00"/>
    <x v="2"/>
    <x v="1"/>
    <n v="52.64"/>
    <n v="31.584"/>
    <n v="1"/>
    <n v="31.584"/>
  </r>
  <r>
    <x v="0"/>
    <x v="0"/>
    <x v="3"/>
    <s v="części do rowerów wyczynowych"/>
    <x v="3"/>
    <x v="21"/>
    <s v="plecak rowerowy"/>
    <x v="0"/>
    <d v="2009-09-02T00:00:00"/>
    <x v="2"/>
    <x v="1"/>
    <n v="54.99"/>
    <n v="31.894200000000001"/>
    <n v="12"/>
    <n v="382.73040000000003"/>
  </r>
  <r>
    <x v="0"/>
    <x v="0"/>
    <x v="3"/>
    <s v="części do rowerów wyczynowych"/>
    <x v="1"/>
    <x v="5"/>
    <s v="nakładka na rower"/>
    <x v="4"/>
    <d v="2009-09-10T00:00:00"/>
    <x v="2"/>
    <x v="1"/>
    <n v="8.99"/>
    <n v="4.9444999999999997"/>
    <n v="18"/>
    <n v="89.000999999999991"/>
  </r>
  <r>
    <x v="0"/>
    <x v="0"/>
    <x v="3"/>
    <s v="części do rowerów wyczynowych"/>
    <x v="1"/>
    <x v="4"/>
    <s v="Short-Sleeve Classic Jersey"/>
    <x v="6"/>
    <d v="2009-09-17T00:00:00"/>
    <x v="2"/>
    <x v="1"/>
    <n v="53.99"/>
    <n v="31.3142"/>
    <n v="11"/>
    <n v="344.45619999999997"/>
  </r>
  <r>
    <x v="0"/>
    <x v="0"/>
    <x v="3"/>
    <s v="części do rowerów wyczynowych"/>
    <x v="1"/>
    <x v="23"/>
    <s v="kamizelki klasyczne"/>
    <x v="5"/>
    <d v="2009-10-01T00:00:00"/>
    <x v="2"/>
    <x v="1"/>
    <n v="63.5"/>
    <n v="38.1"/>
    <n v="10"/>
    <n v="381"/>
  </r>
  <r>
    <x v="0"/>
    <x v="0"/>
    <x v="3"/>
    <s v="części do rowerów wyczynowych"/>
    <x v="2"/>
    <x v="6"/>
    <s v="LL rama rowerowa"/>
    <x v="1"/>
    <d v="2009-09-01T00:00:00"/>
    <x v="2"/>
    <x v="1"/>
    <n v="337.22"/>
    <n v="202.33199999999999"/>
    <n v="1"/>
    <n v="202.33199999999999"/>
  </r>
  <r>
    <x v="0"/>
    <x v="0"/>
    <x v="3"/>
    <s v="części do rowerów wyczynowych"/>
    <x v="1"/>
    <x v="1"/>
    <s v="skarpety wyścigowe"/>
    <x v="2"/>
    <d v="2009-09-30T00:00:00"/>
    <x v="2"/>
    <x v="1"/>
    <n v="8.99"/>
    <n v="5.3940000000000001"/>
    <n v="2"/>
    <n v="10.788"/>
  </r>
  <r>
    <x v="0"/>
    <x v="0"/>
    <x v="3"/>
    <s v="części do rowerów wyczynowych"/>
    <x v="2"/>
    <x v="6"/>
    <s v="LL rama rowerowa"/>
    <x v="1"/>
    <d v="2009-09-26T00:00:00"/>
    <x v="2"/>
    <x v="1"/>
    <n v="337.22"/>
    <n v="202.33199999999999"/>
    <n v="2"/>
    <n v="404.66399999999999"/>
  </r>
  <r>
    <x v="0"/>
    <x v="0"/>
    <x v="3"/>
    <s v="części do rowerów wyczynowych"/>
    <x v="1"/>
    <x v="4"/>
    <s v="Short-Sleeve Classic Jersey"/>
    <x v="6"/>
    <d v="2009-09-05T00:00:00"/>
    <x v="2"/>
    <x v="1"/>
    <n v="53.99"/>
    <n v="31.3142"/>
    <n v="11"/>
    <n v="344.45619999999997"/>
  </r>
  <r>
    <x v="0"/>
    <x v="0"/>
    <x v="3"/>
    <s v="części do rowerów wyczynowych"/>
    <x v="0"/>
    <x v="3"/>
    <s v="Szosa--550-W"/>
    <x v="6"/>
    <d v="2009-09-12T00:00:00"/>
    <x v="2"/>
    <x v="1"/>
    <n v="1120.49"/>
    <n v="672.29399999999998"/>
    <n v="5"/>
    <n v="3361.47"/>
  </r>
  <r>
    <x v="0"/>
    <x v="0"/>
    <x v="3"/>
    <s v="części do rowerów wyczynowych"/>
    <x v="2"/>
    <x v="6"/>
    <s v="HL rama rowerowa szosa"/>
    <x v="1"/>
    <d v="2009-09-16T00:00:00"/>
    <x v="2"/>
    <x v="1"/>
    <n v="1431.5"/>
    <n v="858.9"/>
    <n v="1"/>
    <n v="858.9"/>
  </r>
  <r>
    <x v="0"/>
    <x v="0"/>
    <x v="3"/>
    <s v="części do rowerów wyczynowych"/>
    <x v="1"/>
    <x v="4"/>
    <s v="Short-Sleeve Classic Jersey"/>
    <x v="6"/>
    <d v="2009-09-01T00:00:00"/>
    <x v="2"/>
    <x v="1"/>
    <n v="53.99"/>
    <n v="29.694500000000001"/>
    <n v="16"/>
    <n v="475.11200000000002"/>
  </r>
  <r>
    <x v="0"/>
    <x v="0"/>
    <x v="3"/>
    <s v="części do rowerów wyczynowych"/>
    <x v="0"/>
    <x v="3"/>
    <s v="Szosa-750"/>
    <x v="1"/>
    <d v="2009-09-02T00:00:00"/>
    <x v="2"/>
    <x v="1"/>
    <n v="539.99"/>
    <n v="323.99400000000003"/>
    <n v="2"/>
    <n v="647.98800000000006"/>
  </r>
  <r>
    <x v="0"/>
    <x v="0"/>
    <x v="3"/>
    <s v="części do rowerów wyczynowych"/>
    <x v="2"/>
    <x v="6"/>
    <s v="LL rama rowerowa"/>
    <x v="1"/>
    <d v="2009-09-17T00:00:00"/>
    <x v="2"/>
    <x v="1"/>
    <n v="337.22"/>
    <n v="202.33199999999999"/>
    <n v="2"/>
    <n v="404.66399999999999"/>
  </r>
  <r>
    <x v="0"/>
    <x v="0"/>
    <x v="3"/>
    <s v="części do rowerów wyczynowych"/>
    <x v="0"/>
    <x v="3"/>
    <s v="Szosa-250"/>
    <x v="1"/>
    <d v="2009-09-20T00:00:00"/>
    <x v="2"/>
    <x v="1"/>
    <n v="2443.35"/>
    <n v="1466.01"/>
    <n v="2"/>
    <n v="2932.02"/>
  </r>
  <r>
    <x v="0"/>
    <x v="0"/>
    <x v="3"/>
    <s v="części do rowerów wyczynowych"/>
    <x v="3"/>
    <x v="7"/>
    <s v="Sport-100"/>
    <x v="1"/>
    <d v="2009-09-11T00:00:00"/>
    <x v="2"/>
    <x v="1"/>
    <n v="34.99"/>
    <n v="20.994"/>
    <n v="2"/>
    <n v="41.988"/>
  </r>
  <r>
    <x v="0"/>
    <x v="0"/>
    <x v="3"/>
    <s v="części do rowerów wyczynowych"/>
    <x v="1"/>
    <x v="4"/>
    <s v="Long-Sleeve Logo Jersey"/>
    <x v="4"/>
    <d v="2009-09-21T00:00:00"/>
    <x v="2"/>
    <x v="1"/>
    <n v="49.99"/>
    <n v="27.494499999999999"/>
    <n v="15"/>
    <n v="412.41749999999996"/>
  </r>
  <r>
    <x v="0"/>
    <x v="0"/>
    <x v="3"/>
    <s v="części do rowerów wyczynowych"/>
    <x v="3"/>
    <x v="7"/>
    <s v="Sport-100"/>
    <x v="5"/>
    <d v="2009-09-08T00:00:00"/>
    <x v="2"/>
    <x v="1"/>
    <n v="34.99"/>
    <n v="19.244499999999999"/>
    <n v="16"/>
    <n v="307.91199999999998"/>
  </r>
  <r>
    <x v="0"/>
    <x v="0"/>
    <x v="3"/>
    <s v="części do rowerów wyczynowych"/>
    <x v="2"/>
    <x v="6"/>
    <s v="HL rama rowerowa szosa"/>
    <x v="1"/>
    <d v="2009-09-16T00:00:00"/>
    <x v="2"/>
    <x v="1"/>
    <n v="1431.5"/>
    <n v="858.9"/>
    <n v="2"/>
    <n v="1717.8"/>
  </r>
  <r>
    <x v="0"/>
    <x v="0"/>
    <x v="3"/>
    <s v="części do rowerów wyczynowych"/>
    <x v="1"/>
    <x v="1"/>
    <s v="skarpety wyścigowe"/>
    <x v="2"/>
    <d v="2009-09-21T00:00:00"/>
    <x v="2"/>
    <x v="1"/>
    <n v="8.99"/>
    <n v="5.3940000000000001"/>
    <n v="3"/>
    <n v="16.182000000000002"/>
  </r>
  <r>
    <x v="0"/>
    <x v="0"/>
    <x v="3"/>
    <s v="części do rowerów wyczynowych"/>
    <x v="0"/>
    <x v="3"/>
    <s v="Szosa-750"/>
    <x v="1"/>
    <d v="2009-09-10T00:00:00"/>
    <x v="2"/>
    <x v="1"/>
    <n v="539.99"/>
    <n v="323.99400000000003"/>
    <n v="7"/>
    <n v="2267.9580000000001"/>
  </r>
  <r>
    <x v="0"/>
    <x v="0"/>
    <x v="3"/>
    <s v="części do rowerów wyczynowych"/>
    <x v="2"/>
    <x v="6"/>
    <s v="LL rama rowerowa"/>
    <x v="1"/>
    <d v="2009-09-06T00:00:00"/>
    <x v="2"/>
    <x v="1"/>
    <n v="337.22"/>
    <n v="202.33199999999999"/>
    <n v="3"/>
    <n v="606.99599999999998"/>
  </r>
  <r>
    <x v="0"/>
    <x v="0"/>
    <x v="3"/>
    <s v="części do rowerów wyczynowych"/>
    <x v="1"/>
    <x v="23"/>
    <s v="kamizelki klasyczne"/>
    <x v="5"/>
    <d v="2009-09-26T00:00:00"/>
    <x v="2"/>
    <x v="1"/>
    <n v="63.5"/>
    <n v="38.1"/>
    <n v="4"/>
    <n v="152.4"/>
  </r>
  <r>
    <x v="0"/>
    <x v="0"/>
    <x v="3"/>
    <s v="części do rowerów wyczynowych"/>
    <x v="3"/>
    <x v="32"/>
    <s v="zestawy naprawcze do opon"/>
    <x v="7"/>
    <d v="2009-09-14T00:00:00"/>
    <x v="2"/>
    <x v="1"/>
    <n v="2.29"/>
    <n v="1.3740000000000001"/>
    <n v="5"/>
    <n v="6.870000000000001"/>
  </r>
  <r>
    <x v="0"/>
    <x v="0"/>
    <x v="3"/>
    <s v="części do rowerów wyczynowych"/>
    <x v="0"/>
    <x v="3"/>
    <s v="Szosa--550-W"/>
    <x v="6"/>
    <d v="2009-09-20T00:00:00"/>
    <x v="2"/>
    <x v="1"/>
    <n v="1120.49"/>
    <n v="672.29399999999998"/>
    <n v="6"/>
    <n v="4033.7640000000001"/>
  </r>
  <r>
    <x v="0"/>
    <x v="0"/>
    <x v="3"/>
    <s v="części do rowerów wyczynowych"/>
    <x v="2"/>
    <x v="6"/>
    <s v="ML rama rowerowa-W"/>
    <x v="6"/>
    <d v="2009-09-08T00:00:00"/>
    <x v="2"/>
    <x v="1"/>
    <n v="594.83000000000004"/>
    <n v="356.89800000000002"/>
    <n v="2"/>
    <n v="713.79600000000005"/>
  </r>
  <r>
    <x v="0"/>
    <x v="0"/>
    <x v="3"/>
    <s v="części do rowerów wyczynowych"/>
    <x v="0"/>
    <x v="3"/>
    <s v="Szosa-250"/>
    <x v="1"/>
    <d v="2009-09-03T00:00:00"/>
    <x v="2"/>
    <x v="1"/>
    <n v="2443.35"/>
    <n v="1466.01"/>
    <n v="2"/>
    <n v="2932.02"/>
  </r>
  <r>
    <x v="0"/>
    <x v="0"/>
    <x v="3"/>
    <s v="części do rowerów wyczynowych"/>
    <x v="2"/>
    <x v="18"/>
    <s v="HL pedał szosa"/>
    <x v="8"/>
    <d v="2009-09-30T00:00:00"/>
    <x v="2"/>
    <x v="1"/>
    <n v="80.989999999999995"/>
    <n v="48.594000000000001"/>
    <n v="2"/>
    <n v="97.188000000000002"/>
  </r>
  <r>
    <x v="0"/>
    <x v="0"/>
    <x v="3"/>
    <s v="części do rowerów wyczynowych"/>
    <x v="3"/>
    <x v="22"/>
    <s v="bidony"/>
    <x v="7"/>
    <d v="2009-09-07T00:00:00"/>
    <x v="2"/>
    <x v="1"/>
    <n v="4.99"/>
    <n v="2.8942000000000001"/>
    <n v="11"/>
    <n v="31.836200000000002"/>
  </r>
  <r>
    <x v="0"/>
    <x v="0"/>
    <x v="3"/>
    <s v="części do rowerów wyczynowych"/>
    <x v="1"/>
    <x v="10"/>
    <s v="rękawiczki rowerowe"/>
    <x v="1"/>
    <d v="2009-09-25T00:00:00"/>
    <x v="2"/>
    <x v="1"/>
    <n v="24.49"/>
    <n v="14.694000000000001"/>
    <n v="6"/>
    <n v="88.164000000000001"/>
  </r>
  <r>
    <x v="0"/>
    <x v="0"/>
    <x v="3"/>
    <s v="części do rowerów wyczynowych"/>
    <x v="1"/>
    <x v="4"/>
    <s v="Long-Sleeve Logo Jersey"/>
    <x v="4"/>
    <d v="2009-09-21T00:00:00"/>
    <x v="2"/>
    <x v="1"/>
    <n v="49.99"/>
    <n v="28.994199999999999"/>
    <n v="12"/>
    <n v="347.93039999999996"/>
  </r>
  <r>
    <x v="0"/>
    <x v="0"/>
    <x v="3"/>
    <s v="części do rowerów wyczynowych"/>
    <x v="0"/>
    <x v="3"/>
    <s v="Szosa-250"/>
    <x v="1"/>
    <d v="2009-09-04T00:00:00"/>
    <x v="2"/>
    <x v="1"/>
    <n v="2443.35"/>
    <n v="1466.01"/>
    <n v="5"/>
    <n v="7330.05"/>
  </r>
  <r>
    <x v="0"/>
    <x v="0"/>
    <x v="3"/>
    <s v="części do rowerów wyczynowych"/>
    <x v="0"/>
    <x v="3"/>
    <s v="Szosa-750"/>
    <x v="1"/>
    <d v="2009-09-27T00:00:00"/>
    <x v="2"/>
    <x v="1"/>
    <n v="539.99"/>
    <n v="323.99400000000003"/>
    <n v="8"/>
    <n v="2591.9520000000002"/>
  </r>
  <r>
    <x v="0"/>
    <x v="0"/>
    <x v="3"/>
    <s v="części do rowerów wyczynowych"/>
    <x v="0"/>
    <x v="3"/>
    <s v="Szosa--350-W"/>
    <x v="6"/>
    <d v="2009-09-22T00:00:00"/>
    <x v="2"/>
    <x v="1"/>
    <n v="1700.99"/>
    <n v="986.57420000000002"/>
    <n v="11"/>
    <n v="10852.316200000001"/>
  </r>
  <r>
    <x v="0"/>
    <x v="0"/>
    <x v="3"/>
    <s v="części do rowerów wyczynowych"/>
    <x v="2"/>
    <x v="6"/>
    <s v="ML rama rowerowa-W"/>
    <x v="6"/>
    <d v="2009-09-04T00:00:00"/>
    <x v="2"/>
    <x v="1"/>
    <n v="594.83000000000004"/>
    <n v="356.89800000000002"/>
    <n v="1"/>
    <n v="356.89800000000002"/>
  </r>
  <r>
    <x v="0"/>
    <x v="0"/>
    <x v="3"/>
    <s v="części do rowerów wyczynowych"/>
    <x v="2"/>
    <x v="18"/>
    <s v="ML pedał szosa"/>
    <x v="8"/>
    <d v="2009-09-22T00:00:00"/>
    <x v="2"/>
    <x v="1"/>
    <n v="62.09"/>
    <n v="37.253999999999998"/>
    <n v="2"/>
    <n v="74.507999999999996"/>
  </r>
  <r>
    <x v="0"/>
    <x v="0"/>
    <x v="3"/>
    <s v="części do rowerów wyczynowych"/>
    <x v="1"/>
    <x v="4"/>
    <s v="Long-Sleeve Logo Jersey"/>
    <x v="4"/>
    <d v="2009-09-01T00:00:00"/>
    <x v="2"/>
    <x v="1"/>
    <n v="49.99"/>
    <n v="29.994"/>
    <n v="8"/>
    <n v="239.952"/>
  </r>
  <r>
    <x v="0"/>
    <x v="0"/>
    <x v="3"/>
    <s v="części do rowerów wyczynowych"/>
    <x v="3"/>
    <x v="19"/>
    <s v="stojak na 4 rowery"/>
    <x v="7"/>
    <d v="2009-09-08T00:00:00"/>
    <x v="2"/>
    <x v="1"/>
    <n v="120"/>
    <n v="66"/>
    <n v="24"/>
    <n v="1584"/>
  </r>
  <r>
    <x v="0"/>
    <x v="0"/>
    <x v="3"/>
    <s v="części do rowerów wyczynowych"/>
    <x v="3"/>
    <x v="24"/>
    <s v="Bike Wash"/>
    <x v="7"/>
    <d v="2009-09-02T00:00:00"/>
    <x v="2"/>
    <x v="1"/>
    <n v="7.95"/>
    <n v="4.6109999999999998"/>
    <n v="13"/>
    <n v="59.942999999999998"/>
  </r>
  <r>
    <x v="0"/>
    <x v="0"/>
    <x v="3"/>
    <s v="części do rowerów wyczynowych"/>
    <x v="0"/>
    <x v="3"/>
    <s v="Szosa--350-W"/>
    <x v="6"/>
    <d v="2009-09-25T00:00:00"/>
    <x v="2"/>
    <x v="1"/>
    <n v="1700.99"/>
    <n v="1020.5940000000001"/>
    <n v="2"/>
    <n v="2041.1880000000001"/>
  </r>
  <r>
    <x v="0"/>
    <x v="0"/>
    <x v="3"/>
    <s v="Rowery miejskie"/>
    <x v="0"/>
    <x v="3"/>
    <s v="Szosa-750"/>
    <x v="1"/>
    <d v="2009-09-01T00:00:00"/>
    <x v="2"/>
    <x v="1"/>
    <n v="539.99"/>
    <n v="323.99400000000003"/>
    <n v="5"/>
    <n v="1619.9700000000003"/>
  </r>
  <r>
    <x v="0"/>
    <x v="0"/>
    <x v="3"/>
    <s v="Rowery miejskie"/>
    <x v="1"/>
    <x v="4"/>
    <s v="Short-Sleeve Classic Jersey"/>
    <x v="6"/>
    <d v="2009-09-19T00:00:00"/>
    <x v="2"/>
    <x v="1"/>
    <n v="53.99"/>
    <n v="32.393999999999998"/>
    <n v="2"/>
    <n v="64.787999999999997"/>
  </r>
  <r>
    <x v="0"/>
    <x v="0"/>
    <x v="3"/>
    <s v="Rowery miejskie"/>
    <x v="0"/>
    <x v="3"/>
    <s v="Szosa-750"/>
    <x v="1"/>
    <d v="2009-09-26T00:00:00"/>
    <x v="2"/>
    <x v="1"/>
    <n v="539.99"/>
    <n v="323.99400000000003"/>
    <n v="2"/>
    <n v="647.98800000000006"/>
  </r>
  <r>
    <x v="0"/>
    <x v="0"/>
    <x v="3"/>
    <s v="Rowery miejskie"/>
    <x v="1"/>
    <x v="1"/>
    <s v="skarpety wyścigowe"/>
    <x v="2"/>
    <d v="2009-09-30T00:00:00"/>
    <x v="2"/>
    <x v="1"/>
    <n v="8.99"/>
    <n v="5.3940000000000001"/>
    <n v="8"/>
    <n v="43.152000000000001"/>
  </r>
  <r>
    <x v="0"/>
    <x v="0"/>
    <x v="3"/>
    <s v="Rowery miejskie"/>
    <x v="1"/>
    <x v="10"/>
    <s v="rękawiczki rowerowe"/>
    <x v="1"/>
    <d v="2009-09-29T00:00:00"/>
    <x v="2"/>
    <x v="1"/>
    <n v="24.49"/>
    <n v="14.694000000000001"/>
    <n v="3"/>
    <n v="44.082000000000001"/>
  </r>
  <r>
    <x v="0"/>
    <x v="0"/>
    <x v="3"/>
    <s v="Rowery miejskie"/>
    <x v="1"/>
    <x v="1"/>
    <s v="skarpety wyścigowe"/>
    <x v="2"/>
    <d v="2009-09-23T00:00:00"/>
    <x v="2"/>
    <x v="1"/>
    <n v="8.99"/>
    <n v="5.2141999999999999"/>
    <n v="14"/>
    <n v="72.998800000000003"/>
  </r>
  <r>
    <x v="0"/>
    <x v="0"/>
    <x v="3"/>
    <s v="Rowery miejskie"/>
    <x v="0"/>
    <x v="3"/>
    <s v="Szosa--350-W"/>
    <x v="6"/>
    <d v="2009-09-08T00:00:00"/>
    <x v="2"/>
    <x v="1"/>
    <n v="1700.99"/>
    <n v="1020.5940000000001"/>
    <n v="5"/>
    <n v="5102.97"/>
  </r>
  <r>
    <x v="0"/>
    <x v="0"/>
    <x v="3"/>
    <s v="Rowery miejskie"/>
    <x v="1"/>
    <x v="4"/>
    <s v="Long-Sleeve Logo Jersey"/>
    <x v="4"/>
    <d v="2009-09-28T00:00:00"/>
    <x v="2"/>
    <x v="1"/>
    <n v="49.99"/>
    <n v="29.994"/>
    <n v="2"/>
    <n v="59.988"/>
  </r>
  <r>
    <x v="0"/>
    <x v="0"/>
    <x v="3"/>
    <s v="Rowery miejskie"/>
    <x v="2"/>
    <x v="18"/>
    <s v="LL pedał szosa"/>
    <x v="8"/>
    <d v="2009-09-06T00:00:00"/>
    <x v="2"/>
    <x v="1"/>
    <n v="40.49"/>
    <n v="24.294"/>
    <n v="3"/>
    <n v="72.882000000000005"/>
  </r>
  <r>
    <x v="0"/>
    <x v="0"/>
    <x v="3"/>
    <s v="Rowery miejskie"/>
    <x v="2"/>
    <x v="6"/>
    <s v="LL rama rowerowa"/>
    <x v="1"/>
    <d v="2009-09-02T00:00:00"/>
    <x v="2"/>
    <x v="1"/>
    <n v="337.22"/>
    <n v="202.33199999999999"/>
    <n v="2"/>
    <n v="404.66399999999999"/>
  </r>
  <r>
    <x v="0"/>
    <x v="0"/>
    <x v="3"/>
    <s v="Rowery miejskie"/>
    <x v="3"/>
    <x v="24"/>
    <s v="Bike Wash"/>
    <x v="7"/>
    <d v="2009-09-25T00:00:00"/>
    <x v="2"/>
    <x v="1"/>
    <n v="7.95"/>
    <n v="4.7699999999999996"/>
    <n v="1"/>
    <n v="4.7699999999999996"/>
  </r>
  <r>
    <x v="0"/>
    <x v="0"/>
    <x v="3"/>
    <s v="Rowery miejskie"/>
    <x v="2"/>
    <x v="6"/>
    <s v="ML rama rowerowa-W"/>
    <x v="6"/>
    <d v="2009-09-05T00:00:00"/>
    <x v="2"/>
    <x v="1"/>
    <n v="594.83000000000004"/>
    <n v="356.89800000000002"/>
    <n v="3"/>
    <n v="1070.694"/>
  </r>
  <r>
    <x v="0"/>
    <x v="0"/>
    <x v="3"/>
    <s v="Rowery miejskie"/>
    <x v="2"/>
    <x v="18"/>
    <s v="ML pedał szosa"/>
    <x v="8"/>
    <d v="2009-09-08T00:00:00"/>
    <x v="2"/>
    <x v="1"/>
    <n v="62.09"/>
    <n v="37.253999999999998"/>
    <n v="1"/>
    <n v="37.253999999999998"/>
  </r>
  <r>
    <x v="0"/>
    <x v="0"/>
    <x v="3"/>
    <s v="Rowery miejskie"/>
    <x v="0"/>
    <x v="3"/>
    <s v="Szosa--350-W"/>
    <x v="6"/>
    <d v="2009-10-01T00:00:00"/>
    <x v="2"/>
    <x v="1"/>
    <n v="1700.99"/>
    <n v="1020.5940000000001"/>
    <n v="6"/>
    <n v="6123.5640000000003"/>
  </r>
  <r>
    <x v="0"/>
    <x v="0"/>
    <x v="3"/>
    <s v="Aerobik"/>
    <x v="2"/>
    <x v="18"/>
    <s v="HL pedał szosa"/>
    <x v="8"/>
    <d v="2009-09-06T00:00:00"/>
    <x v="2"/>
    <x v="1"/>
    <n v="80.989999999999995"/>
    <n v="48.594000000000001"/>
    <n v="1"/>
    <n v="48.594000000000001"/>
  </r>
  <r>
    <x v="0"/>
    <x v="1"/>
    <x v="1"/>
    <s v="Imperium rowerowe"/>
    <x v="1"/>
    <x v="5"/>
    <s v="nakładka na rower"/>
    <x v="4"/>
    <d v="2009-09-02T00:00:00"/>
    <x v="2"/>
    <x v="1"/>
    <n v="8.99"/>
    <n v="5.3940000000000001"/>
    <n v="8"/>
    <n v="43.152000000000001"/>
  </r>
  <r>
    <x v="0"/>
    <x v="1"/>
    <x v="1"/>
    <s v="Imperium rowerowe"/>
    <x v="0"/>
    <x v="0"/>
    <s v="Górski-200"/>
    <x v="1"/>
    <d v="2009-09-27T00:00:00"/>
    <x v="2"/>
    <x v="1"/>
    <n v="2294.9899999999998"/>
    <n v="1376.9939999999999"/>
    <n v="7"/>
    <n v="9638.9579999999987"/>
  </r>
  <r>
    <x v="0"/>
    <x v="1"/>
    <x v="1"/>
    <s v="Imperium rowerowe"/>
    <x v="2"/>
    <x v="2"/>
    <s v="LL rama górski"/>
    <x v="0"/>
    <d v="2009-09-06T00:00:00"/>
    <x v="2"/>
    <x v="1"/>
    <n v="264.05"/>
    <n v="158.43"/>
    <n v="1"/>
    <n v="158.43"/>
  </r>
  <r>
    <x v="0"/>
    <x v="1"/>
    <x v="1"/>
    <s v="Imperium rowerowe"/>
    <x v="2"/>
    <x v="18"/>
    <s v="ML pedał górski"/>
    <x v="8"/>
    <d v="2009-09-03T00:00:00"/>
    <x v="2"/>
    <x v="1"/>
    <n v="62.09"/>
    <n v="37.253999999999998"/>
    <n v="3"/>
    <n v="111.762"/>
  </r>
  <r>
    <x v="0"/>
    <x v="1"/>
    <x v="1"/>
    <s v="Imperium rowerowe"/>
    <x v="0"/>
    <x v="0"/>
    <s v="Górski-500"/>
    <x v="0"/>
    <d v="2009-09-13T00:00:00"/>
    <x v="2"/>
    <x v="1"/>
    <n v="564.99"/>
    <n v="338.99400000000003"/>
    <n v="2"/>
    <n v="677.98800000000006"/>
  </r>
  <r>
    <x v="0"/>
    <x v="1"/>
    <x v="1"/>
    <s v="Imperium rowerowe"/>
    <x v="0"/>
    <x v="0"/>
    <s v="Górski-500"/>
    <x v="1"/>
    <d v="2009-09-06T00:00:00"/>
    <x v="2"/>
    <x v="1"/>
    <n v="539.99"/>
    <n v="323.99400000000003"/>
    <n v="4"/>
    <n v="1295.9760000000001"/>
  </r>
  <r>
    <x v="0"/>
    <x v="1"/>
    <x v="1"/>
    <s v="Imperium rowerowe"/>
    <x v="0"/>
    <x v="0"/>
    <s v="Górski-200-W"/>
    <x v="0"/>
    <d v="2009-09-02T00:00:00"/>
    <x v="2"/>
    <x v="1"/>
    <n v="769.49"/>
    <n v="461.69400000000002"/>
    <n v="6"/>
    <n v="2770.1640000000002"/>
  </r>
  <r>
    <x v="0"/>
    <x v="1"/>
    <x v="1"/>
    <s v="Imperium rowerowe"/>
    <x v="1"/>
    <x v="10"/>
    <s v="rękawiczki rowerowe"/>
    <x v="1"/>
    <d v="2009-09-05T00:00:00"/>
    <x v="2"/>
    <x v="1"/>
    <n v="24.49"/>
    <n v="14.694000000000001"/>
    <n v="3"/>
    <n v="44.082000000000001"/>
  </r>
  <r>
    <x v="0"/>
    <x v="1"/>
    <x v="1"/>
    <s v="Imperium rowerowe"/>
    <x v="1"/>
    <x v="10"/>
    <s v="rękawiczki rowerowe"/>
    <x v="1"/>
    <d v="2009-09-01T00:00:00"/>
    <x v="2"/>
    <x v="1"/>
    <n v="24.49"/>
    <n v="14.694000000000001"/>
    <n v="5"/>
    <n v="73.47"/>
  </r>
  <r>
    <x v="0"/>
    <x v="1"/>
    <x v="1"/>
    <s v="Imperium rowerowe"/>
    <x v="0"/>
    <x v="0"/>
    <s v="Górski-500"/>
    <x v="0"/>
    <d v="2009-09-03T00:00:00"/>
    <x v="2"/>
    <x v="1"/>
    <n v="564.99"/>
    <n v="338.99400000000003"/>
    <n v="2"/>
    <n v="677.98800000000006"/>
  </r>
  <r>
    <x v="0"/>
    <x v="1"/>
    <x v="1"/>
    <s v="Imperium rowerowe"/>
    <x v="1"/>
    <x v="4"/>
    <s v="Short-Sleeve Classic Jersey"/>
    <x v="6"/>
    <d v="2009-09-12T00:00:00"/>
    <x v="2"/>
    <x v="1"/>
    <n v="53.99"/>
    <n v="32.393999999999998"/>
    <n v="7"/>
    <n v="226.75799999999998"/>
  </r>
  <r>
    <x v="0"/>
    <x v="1"/>
    <x v="1"/>
    <s v="Imperium rowerowe"/>
    <x v="2"/>
    <x v="9"/>
    <s v="ML kierownica górski"/>
    <x v="7"/>
    <d v="2009-09-27T00:00:00"/>
    <x v="2"/>
    <x v="1"/>
    <n v="61.92"/>
    <n v="37.152000000000001"/>
    <n v="3"/>
    <n v="111.456"/>
  </r>
  <r>
    <x v="0"/>
    <x v="1"/>
    <x v="1"/>
    <s v="Imperium rowerowe"/>
    <x v="1"/>
    <x v="14"/>
    <s v="spodenki damskie górskie"/>
    <x v="1"/>
    <d v="2009-09-22T00:00:00"/>
    <x v="2"/>
    <x v="1"/>
    <n v="69.989999999999995"/>
    <n v="41.994"/>
    <n v="3"/>
    <n v="125.982"/>
  </r>
  <r>
    <x v="0"/>
    <x v="1"/>
    <x v="1"/>
    <s v="Imperium rowerowe"/>
    <x v="1"/>
    <x v="4"/>
    <s v="Short-Sleeve Classic Jersey"/>
    <x v="6"/>
    <d v="2009-09-11T00:00:00"/>
    <x v="2"/>
    <x v="1"/>
    <n v="53.99"/>
    <n v="32.393999999999998"/>
    <n v="7"/>
    <n v="226.75799999999998"/>
  </r>
  <r>
    <x v="0"/>
    <x v="1"/>
    <x v="1"/>
    <s v="Imperium rowerowe"/>
    <x v="0"/>
    <x v="0"/>
    <s v="Górski-200-W"/>
    <x v="0"/>
    <d v="2009-09-26T00:00:00"/>
    <x v="2"/>
    <x v="1"/>
    <n v="769.49"/>
    <n v="461.69400000000002"/>
    <n v="4"/>
    <n v="1846.7760000000001"/>
  </r>
  <r>
    <x v="0"/>
    <x v="1"/>
    <x v="1"/>
    <s v="Imperium rowerowe"/>
    <x v="0"/>
    <x v="0"/>
    <s v="Górski-200"/>
    <x v="1"/>
    <d v="2009-09-04T00:00:00"/>
    <x v="2"/>
    <x v="1"/>
    <n v="2294.9899999999998"/>
    <n v="1376.9939999999999"/>
    <n v="8"/>
    <n v="11015.951999999999"/>
  </r>
  <r>
    <x v="0"/>
    <x v="1"/>
    <x v="1"/>
    <s v="Imperium rowerowe"/>
    <x v="0"/>
    <x v="0"/>
    <s v="Górski-500"/>
    <x v="1"/>
    <d v="2009-09-18T00:00:00"/>
    <x v="2"/>
    <x v="1"/>
    <n v="539.99"/>
    <n v="323.99400000000003"/>
    <n v="4"/>
    <n v="1295.9760000000001"/>
  </r>
  <r>
    <x v="0"/>
    <x v="1"/>
    <x v="1"/>
    <s v="Imperium rowerowe"/>
    <x v="1"/>
    <x v="4"/>
    <s v="Long-Sleeve Logo Jersey"/>
    <x v="4"/>
    <d v="2009-09-04T00:00:00"/>
    <x v="2"/>
    <x v="1"/>
    <n v="49.99"/>
    <n v="29.994"/>
    <n v="5"/>
    <n v="149.97"/>
  </r>
  <r>
    <x v="0"/>
    <x v="1"/>
    <x v="1"/>
    <s v="Imperium rowerowe"/>
    <x v="1"/>
    <x v="23"/>
    <s v="kamizelki klasyczne"/>
    <x v="5"/>
    <d v="2009-09-18T00:00:00"/>
    <x v="2"/>
    <x v="1"/>
    <n v="63.5"/>
    <n v="38.1"/>
    <n v="4"/>
    <n v="152.4"/>
  </r>
  <r>
    <x v="0"/>
    <x v="1"/>
    <x v="1"/>
    <s v="Imperium rowerowe"/>
    <x v="2"/>
    <x v="2"/>
    <s v="ML rama górski-W"/>
    <x v="0"/>
    <d v="2009-09-16T00:00:00"/>
    <x v="2"/>
    <x v="1"/>
    <n v="364.09"/>
    <n v="218.45400000000001"/>
    <n v="2"/>
    <n v="436.90800000000002"/>
  </r>
  <r>
    <x v="0"/>
    <x v="1"/>
    <x v="1"/>
    <s v="Imperium rowerowe"/>
    <x v="0"/>
    <x v="0"/>
    <s v="Górski-500"/>
    <x v="1"/>
    <d v="2009-09-13T00:00:00"/>
    <x v="2"/>
    <x v="1"/>
    <n v="539.99"/>
    <n v="323.99400000000003"/>
    <n v="5"/>
    <n v="1619.9700000000003"/>
  </r>
  <r>
    <x v="0"/>
    <x v="1"/>
    <x v="1"/>
    <s v="Imperium rowerowe"/>
    <x v="2"/>
    <x v="9"/>
    <s v="LL kierownica górski"/>
    <x v="7"/>
    <d v="2009-09-17T00:00:00"/>
    <x v="2"/>
    <x v="1"/>
    <n v="44.54"/>
    <n v="26.724"/>
    <n v="3"/>
    <n v="80.171999999999997"/>
  </r>
  <r>
    <x v="0"/>
    <x v="1"/>
    <x v="1"/>
    <s v="Imperium rowerowe"/>
    <x v="3"/>
    <x v="22"/>
    <s v="bidony"/>
    <x v="7"/>
    <d v="2009-09-27T00:00:00"/>
    <x v="2"/>
    <x v="1"/>
    <n v="4.99"/>
    <n v="2.9940000000000002"/>
    <n v="7"/>
    <n v="20.958000000000002"/>
  </r>
  <r>
    <x v="0"/>
    <x v="1"/>
    <x v="1"/>
    <s v="Imperium rowerowe"/>
    <x v="2"/>
    <x v="20"/>
    <s v="HL siodełko górski 2"/>
    <x v="7"/>
    <d v="2009-09-28T00:00:00"/>
    <x v="2"/>
    <x v="1"/>
    <n v="52.64"/>
    <n v="31.584"/>
    <n v="5"/>
    <n v="157.91999999999999"/>
  </r>
  <r>
    <x v="0"/>
    <x v="1"/>
    <x v="1"/>
    <s v="Imperium rowerowe"/>
    <x v="2"/>
    <x v="20"/>
    <s v="ML siodełko górski 2"/>
    <x v="7"/>
    <d v="2009-09-30T00:00:00"/>
    <x v="2"/>
    <x v="1"/>
    <n v="39.14"/>
    <n v="23.484000000000002"/>
    <n v="4"/>
    <n v="93.936000000000007"/>
  </r>
  <r>
    <x v="0"/>
    <x v="1"/>
    <x v="1"/>
    <s v="Imperium rowerowe"/>
    <x v="0"/>
    <x v="0"/>
    <s v="Górski-200"/>
    <x v="1"/>
    <d v="2009-09-01T00:00:00"/>
    <x v="2"/>
    <x v="1"/>
    <n v="2294.9899999999998"/>
    <n v="1376.9939999999999"/>
    <n v="2"/>
    <n v="2753.9879999999998"/>
  </r>
  <r>
    <x v="0"/>
    <x v="1"/>
    <x v="1"/>
    <s v="Imperium rowerowe"/>
    <x v="3"/>
    <x v="7"/>
    <s v="Sport-100"/>
    <x v="1"/>
    <d v="2009-09-11T00:00:00"/>
    <x v="2"/>
    <x v="1"/>
    <n v="34.99"/>
    <n v="20.994"/>
    <n v="2"/>
    <n v="41.988"/>
  </r>
  <r>
    <x v="0"/>
    <x v="1"/>
    <x v="1"/>
    <s v="Imperium rowerowe"/>
    <x v="0"/>
    <x v="0"/>
    <s v="Górski-200-W"/>
    <x v="0"/>
    <d v="2009-10-01T00:00:00"/>
    <x v="2"/>
    <x v="1"/>
    <n v="769.49"/>
    <n v="461.69400000000002"/>
    <n v="2"/>
    <n v="923.38800000000003"/>
  </r>
  <r>
    <x v="0"/>
    <x v="1"/>
    <x v="1"/>
    <s v="Imperium rowerowe"/>
    <x v="0"/>
    <x v="0"/>
    <s v="Górski-500"/>
    <x v="0"/>
    <d v="2009-09-09T00:00:00"/>
    <x v="2"/>
    <x v="1"/>
    <n v="564.99"/>
    <n v="338.99400000000003"/>
    <n v="2"/>
    <n v="677.98800000000006"/>
  </r>
  <r>
    <x v="0"/>
    <x v="1"/>
    <x v="1"/>
    <s v="Imperium rowerowe"/>
    <x v="2"/>
    <x v="2"/>
    <s v="LL rama górski"/>
    <x v="0"/>
    <d v="2009-09-01T00:00:00"/>
    <x v="2"/>
    <x v="1"/>
    <n v="264.05"/>
    <n v="158.43"/>
    <n v="3"/>
    <n v="475.29"/>
  </r>
  <r>
    <x v="0"/>
    <x v="1"/>
    <x v="1"/>
    <s v="Imperium rowerowe"/>
    <x v="1"/>
    <x v="23"/>
    <s v="kamizelki klasyczne"/>
    <x v="5"/>
    <d v="2009-09-18T00:00:00"/>
    <x v="2"/>
    <x v="1"/>
    <n v="63.5"/>
    <n v="36.83"/>
    <n v="14"/>
    <n v="515.62"/>
  </r>
  <r>
    <x v="0"/>
    <x v="1"/>
    <x v="1"/>
    <s v="Imperium rowerowe"/>
    <x v="1"/>
    <x v="4"/>
    <s v="Long-Sleeve Logo Jersey"/>
    <x v="4"/>
    <d v="2009-09-13T00:00:00"/>
    <x v="2"/>
    <x v="1"/>
    <n v="49.99"/>
    <n v="29.994"/>
    <n v="8"/>
    <n v="239.952"/>
  </r>
  <r>
    <x v="0"/>
    <x v="1"/>
    <x v="1"/>
    <s v="Imperium rowerowe"/>
    <x v="2"/>
    <x v="2"/>
    <s v="ML rama górski-W"/>
    <x v="0"/>
    <d v="2009-09-16T00:00:00"/>
    <x v="2"/>
    <x v="1"/>
    <n v="364.09"/>
    <n v="218.45400000000001"/>
    <n v="5"/>
    <n v="1092.27"/>
  </r>
  <r>
    <x v="0"/>
    <x v="1"/>
    <x v="1"/>
    <s v="Imperium rowerowe"/>
    <x v="0"/>
    <x v="0"/>
    <s v="Górski-500"/>
    <x v="1"/>
    <d v="2009-09-07T00:00:00"/>
    <x v="2"/>
    <x v="1"/>
    <n v="539.99"/>
    <n v="323.99400000000003"/>
    <n v="4"/>
    <n v="1295.9760000000001"/>
  </r>
  <r>
    <x v="0"/>
    <x v="1"/>
    <x v="1"/>
    <s v="Imperium rowerowe"/>
    <x v="0"/>
    <x v="0"/>
    <s v="Górski-500"/>
    <x v="1"/>
    <d v="2009-09-18T00:00:00"/>
    <x v="2"/>
    <x v="1"/>
    <n v="539.99"/>
    <n v="323.99400000000003"/>
    <n v="5"/>
    <n v="1619.9700000000003"/>
  </r>
  <r>
    <x v="0"/>
    <x v="1"/>
    <x v="1"/>
    <s v="Imperium rowerowe"/>
    <x v="2"/>
    <x v="2"/>
    <s v="LL rama górski"/>
    <x v="0"/>
    <d v="2009-09-23T00:00:00"/>
    <x v="2"/>
    <x v="1"/>
    <n v="264.05"/>
    <n v="158.43"/>
    <n v="5"/>
    <n v="792.15000000000009"/>
  </r>
  <r>
    <x v="0"/>
    <x v="1"/>
    <x v="1"/>
    <s v="Imperium rowerowe"/>
    <x v="1"/>
    <x v="4"/>
    <s v="Short-Sleeve Classic Jersey"/>
    <x v="6"/>
    <d v="2009-09-03T00:00:00"/>
    <x v="2"/>
    <x v="1"/>
    <n v="53.99"/>
    <n v="32.393999999999998"/>
    <n v="6"/>
    <n v="194.36399999999998"/>
  </r>
  <r>
    <x v="0"/>
    <x v="1"/>
    <x v="1"/>
    <s v="Imperium rowerowe"/>
    <x v="1"/>
    <x v="14"/>
    <s v="spodenki damskie górskie"/>
    <x v="1"/>
    <d v="2009-10-01T00:00:00"/>
    <x v="2"/>
    <x v="1"/>
    <n v="69.989999999999995"/>
    <n v="34.994999999999997"/>
    <n v="25"/>
    <n v="874.87499999999989"/>
  </r>
  <r>
    <x v="0"/>
    <x v="1"/>
    <x v="1"/>
    <s v="Imperium rowerowe"/>
    <x v="3"/>
    <x v="7"/>
    <s v="Sport-100"/>
    <x v="3"/>
    <d v="2009-09-18T00:00:00"/>
    <x v="2"/>
    <x v="1"/>
    <n v="34.99"/>
    <n v="20.994"/>
    <n v="6"/>
    <n v="125.964"/>
  </r>
  <r>
    <x v="0"/>
    <x v="1"/>
    <x v="1"/>
    <s v="Imperium rowerowe"/>
    <x v="2"/>
    <x v="9"/>
    <s v="HL kierownica górski"/>
    <x v="7"/>
    <d v="2009-09-25T00:00:00"/>
    <x v="2"/>
    <x v="1"/>
    <n v="120.27"/>
    <n v="72.162000000000006"/>
    <n v="3"/>
    <n v="216.48600000000002"/>
  </r>
  <r>
    <x v="0"/>
    <x v="1"/>
    <x v="1"/>
    <s v="Imperium rowerowe"/>
    <x v="3"/>
    <x v="24"/>
    <s v="Bike Wash"/>
    <x v="7"/>
    <d v="2009-09-22T00:00:00"/>
    <x v="2"/>
    <x v="1"/>
    <n v="7.95"/>
    <n v="4.7699999999999996"/>
    <n v="3"/>
    <n v="14.309999999999999"/>
  </r>
  <r>
    <x v="0"/>
    <x v="1"/>
    <x v="1"/>
    <s v="Imperium rowerowe"/>
    <x v="2"/>
    <x v="2"/>
    <s v="HL rama górski"/>
    <x v="0"/>
    <d v="2009-09-12T00:00:00"/>
    <x v="2"/>
    <x v="1"/>
    <n v="1364.5"/>
    <n v="818.7"/>
    <n v="2"/>
    <n v="1637.4"/>
  </r>
  <r>
    <x v="0"/>
    <x v="1"/>
    <x v="1"/>
    <s v="Imperium rowerowe"/>
    <x v="0"/>
    <x v="0"/>
    <s v="Górski-500"/>
    <x v="0"/>
    <d v="2009-09-03T00:00:00"/>
    <x v="2"/>
    <x v="1"/>
    <n v="564.99"/>
    <n v="338.99400000000003"/>
    <n v="3"/>
    <n v="1016.9820000000001"/>
  </r>
  <r>
    <x v="0"/>
    <x v="1"/>
    <x v="1"/>
    <s v="Imperium rowerowe"/>
    <x v="3"/>
    <x v="21"/>
    <s v="plecak rowerowy"/>
    <x v="0"/>
    <d v="2009-10-01T00:00:00"/>
    <x v="2"/>
    <x v="1"/>
    <n v="54.99"/>
    <n v="32.994"/>
    <n v="4"/>
    <n v="131.976"/>
  </r>
  <r>
    <x v="0"/>
    <x v="1"/>
    <x v="1"/>
    <s v="Imperium rowerowe"/>
    <x v="1"/>
    <x v="4"/>
    <s v="Long-Sleeve Logo Jersey"/>
    <x v="4"/>
    <d v="2009-09-18T00:00:00"/>
    <x v="2"/>
    <x v="1"/>
    <n v="49.99"/>
    <n v="29.994"/>
    <n v="6"/>
    <n v="179.964"/>
  </r>
  <r>
    <x v="0"/>
    <x v="1"/>
    <x v="1"/>
    <s v="Imperium rowerowe"/>
    <x v="2"/>
    <x v="2"/>
    <s v="LL rama górski"/>
    <x v="0"/>
    <d v="2009-09-14T00:00:00"/>
    <x v="2"/>
    <x v="1"/>
    <n v="264.05"/>
    <n v="158.43"/>
    <n v="3"/>
    <n v="475.29"/>
  </r>
  <r>
    <x v="0"/>
    <x v="1"/>
    <x v="1"/>
    <s v="Imperium rowerowe"/>
    <x v="2"/>
    <x v="18"/>
    <s v="LL pedał górski"/>
    <x v="8"/>
    <d v="2009-09-07T00:00:00"/>
    <x v="2"/>
    <x v="1"/>
    <n v="40.49"/>
    <n v="24.294"/>
    <n v="4"/>
    <n v="97.176000000000002"/>
  </r>
  <r>
    <x v="0"/>
    <x v="1"/>
    <x v="1"/>
    <s v="Imperium rowerowe"/>
    <x v="0"/>
    <x v="0"/>
    <s v="Górski-200"/>
    <x v="0"/>
    <d v="2009-09-02T00:00:00"/>
    <x v="2"/>
    <x v="1"/>
    <n v="2319.9899999999998"/>
    <n v="1391.9939999999999"/>
    <n v="6"/>
    <n v="8351.9639999999999"/>
  </r>
  <r>
    <x v="0"/>
    <x v="1"/>
    <x v="1"/>
    <s v="Imperium rowerowe"/>
    <x v="2"/>
    <x v="2"/>
    <s v="LL rama górski"/>
    <x v="1"/>
    <d v="2009-09-18T00:00:00"/>
    <x v="2"/>
    <x v="1"/>
    <n v="249.79"/>
    <n v="149.874"/>
    <n v="2"/>
    <n v="299.74799999999999"/>
  </r>
  <r>
    <x v="0"/>
    <x v="1"/>
    <x v="1"/>
    <s v="Imperium rowerowe"/>
    <x v="0"/>
    <x v="0"/>
    <s v="Górski-200"/>
    <x v="0"/>
    <d v="2009-09-28T00:00:00"/>
    <x v="2"/>
    <x v="1"/>
    <n v="2319.9899999999998"/>
    <n v="1391.9939999999999"/>
    <n v="5"/>
    <n v="6959.9699999999993"/>
  </r>
  <r>
    <x v="0"/>
    <x v="1"/>
    <x v="1"/>
    <s v="Imperium rowerowe"/>
    <x v="0"/>
    <x v="0"/>
    <s v="Górski-500"/>
    <x v="0"/>
    <d v="2009-09-02T00:00:00"/>
    <x v="2"/>
    <x v="1"/>
    <n v="564.99"/>
    <n v="338.99400000000003"/>
    <n v="2"/>
    <n v="677.98800000000006"/>
  </r>
  <r>
    <x v="0"/>
    <x v="1"/>
    <x v="1"/>
    <s v="Imperium rowerowe"/>
    <x v="2"/>
    <x v="2"/>
    <s v="HL rama górski"/>
    <x v="1"/>
    <d v="2009-09-10T00:00:00"/>
    <x v="2"/>
    <x v="1"/>
    <n v="1349.6"/>
    <n v="809.76"/>
    <n v="4"/>
    <n v="3239.04"/>
  </r>
  <r>
    <x v="0"/>
    <x v="1"/>
    <x v="1"/>
    <s v="Imperium rowerowe"/>
    <x v="1"/>
    <x v="14"/>
    <s v="spodenki damskie górskie"/>
    <x v="1"/>
    <d v="2009-09-19T00:00:00"/>
    <x v="2"/>
    <x v="1"/>
    <n v="69.989999999999995"/>
    <n v="34.994999999999997"/>
    <n v="32"/>
    <n v="1119.8399999999999"/>
  </r>
  <r>
    <x v="0"/>
    <x v="1"/>
    <x v="1"/>
    <s v="Imperium rowerowe"/>
    <x v="2"/>
    <x v="2"/>
    <s v="ML rama górski-W"/>
    <x v="0"/>
    <d v="2009-09-26T00:00:00"/>
    <x v="2"/>
    <x v="1"/>
    <n v="364.09"/>
    <n v="218.45400000000001"/>
    <n v="6"/>
    <n v="1310.7240000000002"/>
  </r>
  <r>
    <x v="0"/>
    <x v="1"/>
    <x v="1"/>
    <s v="Imperium rowerowe"/>
    <x v="3"/>
    <x v="19"/>
    <s v="stojak na 4 rowery"/>
    <x v="7"/>
    <d v="2009-09-07T00:00:00"/>
    <x v="2"/>
    <x v="1"/>
    <n v="120"/>
    <n v="72"/>
    <n v="2"/>
    <n v="144"/>
  </r>
  <r>
    <x v="0"/>
    <x v="1"/>
    <x v="1"/>
    <s v="Imperium rowerowe"/>
    <x v="0"/>
    <x v="0"/>
    <s v="Górski-200-W"/>
    <x v="0"/>
    <d v="2009-09-21T00:00:00"/>
    <x v="2"/>
    <x v="1"/>
    <n v="769.49"/>
    <n v="461.69400000000002"/>
    <n v="7"/>
    <n v="3231.8580000000002"/>
  </r>
  <r>
    <x v="0"/>
    <x v="1"/>
    <x v="1"/>
    <s v="Imperium rowerowe"/>
    <x v="2"/>
    <x v="18"/>
    <s v="HL pedał górski"/>
    <x v="8"/>
    <d v="2009-09-01T00:00:00"/>
    <x v="2"/>
    <x v="1"/>
    <n v="80.989999999999995"/>
    <n v="48.594000000000001"/>
    <n v="4"/>
    <n v="194.376"/>
  </r>
  <r>
    <x v="0"/>
    <x v="1"/>
    <x v="1"/>
    <s v="Imperium rowerowe"/>
    <x v="2"/>
    <x v="20"/>
    <s v="LL siodełko górski 2"/>
    <x v="7"/>
    <d v="2009-09-13T00:00:00"/>
    <x v="2"/>
    <x v="1"/>
    <n v="27.12"/>
    <n v="16.271999999999998"/>
    <n v="3"/>
    <n v="48.815999999999995"/>
  </r>
  <r>
    <x v="0"/>
    <x v="1"/>
    <x v="1"/>
    <s v="Imperium rowerowe"/>
    <x v="3"/>
    <x v="7"/>
    <s v="Sport-100"/>
    <x v="5"/>
    <d v="2009-09-06T00:00:00"/>
    <x v="2"/>
    <x v="1"/>
    <n v="34.99"/>
    <n v="20.994"/>
    <n v="5"/>
    <n v="104.97"/>
  </r>
  <r>
    <x v="1"/>
    <x v="4"/>
    <x v="7"/>
    <s v="Hurtownia rowerowa Sp. z o.o."/>
    <x v="2"/>
    <x v="8"/>
    <s v="ML tylne koło górski"/>
    <x v="1"/>
    <d v="2009-09-21T00:00:00"/>
    <x v="2"/>
    <x v="1"/>
    <n v="236.02500000000001"/>
    <n v="174.6585"/>
    <n v="4"/>
    <n v="698.63400000000001"/>
  </r>
  <r>
    <x v="1"/>
    <x v="4"/>
    <x v="7"/>
    <s v="Hurtownia rowerowa Sp. z o.o."/>
    <x v="1"/>
    <x v="10"/>
    <s v="rękawiczki zimowe"/>
    <x v="1"/>
    <d v="2009-09-09T00:00:00"/>
    <x v="2"/>
    <x v="1"/>
    <n v="37.99"/>
    <n v="24.6935"/>
    <n v="4"/>
    <n v="98.774000000000001"/>
  </r>
  <r>
    <x v="1"/>
    <x v="4"/>
    <x v="7"/>
    <s v="Hurtownia rowerowa Sp. z o.o."/>
    <x v="1"/>
    <x v="5"/>
    <s v="nakładka na rower"/>
    <x v="4"/>
    <d v="2009-09-19T00:00:00"/>
    <x v="2"/>
    <x v="1"/>
    <n v="8.99"/>
    <n v="5.3940000000000001"/>
    <n v="3"/>
    <n v="16.182000000000002"/>
  </r>
  <r>
    <x v="1"/>
    <x v="4"/>
    <x v="7"/>
    <s v="Hurtownia rowerowa Sp. z o.o."/>
    <x v="1"/>
    <x v="10"/>
    <s v="rękawiczki zimowe"/>
    <x v="1"/>
    <d v="2009-09-09T00:00:00"/>
    <x v="2"/>
    <x v="1"/>
    <n v="37.99"/>
    <n v="24.6935"/>
    <n v="2"/>
    <n v="49.387"/>
  </r>
  <r>
    <x v="1"/>
    <x v="4"/>
    <x v="7"/>
    <s v="Hurtownia rowerowa Sp. z o.o."/>
    <x v="1"/>
    <x v="12"/>
    <s v="męskie spodenki rowerowe"/>
    <x v="4"/>
    <d v="2009-09-07T00:00:00"/>
    <x v="2"/>
    <x v="1"/>
    <n v="89.99"/>
    <n v="58.493499999999997"/>
    <n v="2"/>
    <n v="116.98699999999999"/>
  </r>
  <r>
    <x v="1"/>
    <x v="4"/>
    <x v="7"/>
    <s v="Hurtownia rowerowa Sp. z o.o."/>
    <x v="1"/>
    <x v="11"/>
    <s v="damskie getry"/>
    <x v="1"/>
    <d v="2009-09-03T00:00:00"/>
    <x v="2"/>
    <x v="1"/>
    <n v="74.989999999999995"/>
    <n v="48.743499999999997"/>
    <n v="2"/>
    <n v="97.486999999999995"/>
  </r>
  <r>
    <x v="1"/>
    <x v="4"/>
    <x v="7"/>
    <s v="Hurtownia rowerowa Sp. z o.o."/>
    <x v="2"/>
    <x v="9"/>
    <s v="ML kierownica górski"/>
    <x v="7"/>
    <d v="2009-09-15T00:00:00"/>
    <x v="2"/>
    <x v="1"/>
    <n v="61.92"/>
    <n v="37.152000000000001"/>
    <n v="1"/>
    <n v="37.152000000000001"/>
  </r>
  <r>
    <x v="1"/>
    <x v="4"/>
    <x v="7"/>
    <s v="Hurtownia rowerowa Sp. z o.o."/>
    <x v="3"/>
    <x v="7"/>
    <s v="Sport-100"/>
    <x v="5"/>
    <d v="2009-10-01T00:00:00"/>
    <x v="2"/>
    <x v="1"/>
    <n v="34.99"/>
    <n v="20.994"/>
    <n v="1"/>
    <n v="20.994"/>
  </r>
  <r>
    <x v="1"/>
    <x v="4"/>
    <x v="7"/>
    <s v="Hurtownia rowerowa Sp. z o.o."/>
    <x v="1"/>
    <x v="11"/>
    <s v="damskie getry"/>
    <x v="1"/>
    <d v="2009-09-20T00:00:00"/>
    <x v="2"/>
    <x v="1"/>
    <n v="74.989999999999995"/>
    <n v="48.743499999999997"/>
    <n v="5"/>
    <n v="243.71749999999997"/>
  </r>
  <r>
    <x v="1"/>
    <x v="4"/>
    <x v="7"/>
    <s v="Hurtownia rowerowa Sp. z o.o."/>
    <x v="0"/>
    <x v="0"/>
    <s v="Górski-200"/>
    <x v="1"/>
    <d v="2009-09-29T00:00:00"/>
    <x v="2"/>
    <x v="1"/>
    <n v="2294.9899999999998"/>
    <n v="1376.9939999999999"/>
    <n v="1"/>
    <n v="1376.9939999999999"/>
  </r>
  <r>
    <x v="1"/>
    <x v="4"/>
    <x v="7"/>
    <s v="Hurtownia rowerowa Sp. z o.o."/>
    <x v="3"/>
    <x v="19"/>
    <s v="stojak na 4 rowery"/>
    <x v="7"/>
    <d v="2009-09-02T00:00:00"/>
    <x v="2"/>
    <x v="1"/>
    <n v="120"/>
    <n v="72"/>
    <n v="3"/>
    <n v="216"/>
  </r>
  <r>
    <x v="1"/>
    <x v="4"/>
    <x v="7"/>
    <s v="Hurtownia rowerowa Sp. z o.o."/>
    <x v="3"/>
    <x v="22"/>
    <s v="bidony"/>
    <x v="7"/>
    <d v="2009-09-20T00:00:00"/>
    <x v="2"/>
    <x v="1"/>
    <n v="4.99"/>
    <n v="2.9940000000000002"/>
    <n v="4"/>
    <n v="11.976000000000001"/>
  </r>
  <r>
    <x v="1"/>
    <x v="4"/>
    <x v="7"/>
    <s v="Hurtownia rowerowa Sp. z o.o."/>
    <x v="3"/>
    <x v="7"/>
    <s v="Sport-100"/>
    <x v="5"/>
    <d v="2009-09-09T00:00:00"/>
    <x v="2"/>
    <x v="1"/>
    <n v="34.99"/>
    <n v="20.994"/>
    <n v="2"/>
    <n v="41.988"/>
  </r>
  <r>
    <x v="1"/>
    <x v="4"/>
    <x v="7"/>
    <s v="Hurtownia rowerowa Sp. z o.o."/>
    <x v="3"/>
    <x v="24"/>
    <s v="Bike Wash"/>
    <x v="7"/>
    <d v="2009-09-30T00:00:00"/>
    <x v="2"/>
    <x v="1"/>
    <n v="7.95"/>
    <n v="4.7699999999999996"/>
    <n v="5"/>
    <n v="23.849999999999998"/>
  </r>
  <r>
    <x v="1"/>
    <x v="4"/>
    <x v="7"/>
    <s v="Hurtownia rowerowa Sp. z o.o."/>
    <x v="1"/>
    <x v="23"/>
    <s v="kamizelki klasyczne"/>
    <x v="5"/>
    <d v="2009-09-21T00:00:00"/>
    <x v="2"/>
    <x v="1"/>
    <n v="63.5"/>
    <n v="38.1"/>
    <n v="4"/>
    <n v="152.4"/>
  </r>
  <r>
    <x v="1"/>
    <x v="4"/>
    <x v="7"/>
    <s v="Hurtownia rowerowa Sp. z o.o."/>
    <x v="2"/>
    <x v="2"/>
    <s v="ML rama górski"/>
    <x v="1"/>
    <d v="2009-09-07T00:00:00"/>
    <x v="2"/>
    <x v="1"/>
    <n v="348.76"/>
    <n v="258.08240000000001"/>
    <n v="1"/>
    <n v="258.08240000000001"/>
  </r>
  <r>
    <x v="1"/>
    <x v="4"/>
    <x v="7"/>
    <s v="Hurtownia rowerowa Sp. z o.o."/>
    <x v="3"/>
    <x v="7"/>
    <s v="Sport-100"/>
    <x v="1"/>
    <d v="2009-09-01T00:00:00"/>
    <x v="2"/>
    <x v="1"/>
    <n v="34.99"/>
    <n v="20.994"/>
    <n v="2"/>
    <n v="41.988"/>
  </r>
  <r>
    <x v="1"/>
    <x v="4"/>
    <x v="7"/>
    <s v="Hurtownia rowerowa Sp. z o.o."/>
    <x v="1"/>
    <x v="4"/>
    <s v="Long-Sleeve Logo Jersey"/>
    <x v="4"/>
    <d v="2009-09-23T00:00:00"/>
    <x v="2"/>
    <x v="1"/>
    <n v="49.99"/>
    <n v="29.994"/>
    <n v="1"/>
    <n v="29.994"/>
  </r>
  <r>
    <x v="1"/>
    <x v="4"/>
    <x v="7"/>
    <s v="Hurtownia rowerowa Sp. z o.o."/>
    <x v="2"/>
    <x v="18"/>
    <s v="HL pedał górski"/>
    <x v="8"/>
    <d v="2009-09-25T00:00:00"/>
    <x v="2"/>
    <x v="1"/>
    <n v="80.989999999999995"/>
    <n v="48.594000000000001"/>
    <n v="1"/>
    <n v="48.594000000000001"/>
  </r>
  <r>
    <x v="1"/>
    <x v="4"/>
    <x v="7"/>
    <s v="Hurtownia rowerowa Sp. z o.o."/>
    <x v="3"/>
    <x v="7"/>
    <s v="Sport-100"/>
    <x v="3"/>
    <d v="2009-09-25T00:00:00"/>
    <x v="2"/>
    <x v="1"/>
    <n v="34.99"/>
    <n v="20.994"/>
    <n v="4"/>
    <n v="83.975999999999999"/>
  </r>
  <r>
    <x v="1"/>
    <x v="4"/>
    <x v="7"/>
    <s v="Hurtownia rowerowa Sp. z o.o."/>
    <x v="2"/>
    <x v="20"/>
    <s v="HL siodełko górski 2"/>
    <x v="7"/>
    <d v="2009-09-14T00:00:00"/>
    <x v="2"/>
    <x v="1"/>
    <n v="52.64"/>
    <n v="31.584"/>
    <n v="2"/>
    <n v="63.167999999999999"/>
  </r>
  <r>
    <x v="1"/>
    <x v="4"/>
    <x v="7"/>
    <s v="Hurtownia rowerowa Sp. z o.o."/>
    <x v="2"/>
    <x v="9"/>
    <s v="ML kierownica górski"/>
    <x v="7"/>
    <d v="2009-09-23T00:00:00"/>
    <x v="2"/>
    <x v="1"/>
    <n v="61.92"/>
    <n v="37.152000000000001"/>
    <n v="2"/>
    <n v="74.304000000000002"/>
  </r>
  <r>
    <x v="1"/>
    <x v="4"/>
    <x v="7"/>
    <s v="Hurtownia rowerowa Sp. z o.o."/>
    <x v="3"/>
    <x v="21"/>
    <s v="plecak rowerowy"/>
    <x v="0"/>
    <d v="2009-09-11T00:00:00"/>
    <x v="2"/>
    <x v="1"/>
    <n v="54.99"/>
    <n v="32.994"/>
    <n v="1"/>
    <n v="32.994"/>
  </r>
  <r>
    <x v="1"/>
    <x v="4"/>
    <x v="7"/>
    <s v="Hurtownia rowerowa Sp. z o.o."/>
    <x v="3"/>
    <x v="7"/>
    <s v="Sport-100"/>
    <x v="1"/>
    <d v="2009-09-23T00:00:00"/>
    <x v="2"/>
    <x v="1"/>
    <n v="34.99"/>
    <n v="20.994"/>
    <n v="5"/>
    <n v="104.97"/>
  </r>
  <r>
    <x v="1"/>
    <x v="4"/>
    <x v="7"/>
    <s v="Hurtownia rowerowa Sp. z o.o."/>
    <x v="1"/>
    <x v="4"/>
    <s v="Short-Sleeve Classic Jersey"/>
    <x v="6"/>
    <d v="2009-09-22T00:00:00"/>
    <x v="2"/>
    <x v="1"/>
    <n v="53.99"/>
    <n v="32.393999999999998"/>
    <n v="2"/>
    <n v="64.787999999999997"/>
  </r>
  <r>
    <x v="1"/>
    <x v="4"/>
    <x v="7"/>
    <s v="Hurtownia rowerowa Sp. z o.o."/>
    <x v="1"/>
    <x v="4"/>
    <s v="Long-Sleeve Logo Jersey"/>
    <x v="4"/>
    <d v="2009-09-10T00:00:00"/>
    <x v="2"/>
    <x v="1"/>
    <n v="49.99"/>
    <n v="29.994"/>
    <n v="2"/>
    <n v="59.988"/>
  </r>
  <r>
    <x v="1"/>
    <x v="4"/>
    <x v="7"/>
    <s v="Hurtownia rowerowa Sp. z o.o."/>
    <x v="1"/>
    <x v="4"/>
    <s v="Short-Sleeve Classic Jersey"/>
    <x v="6"/>
    <d v="2009-09-17T00:00:00"/>
    <x v="2"/>
    <x v="1"/>
    <n v="53.99"/>
    <n v="32.393999999999998"/>
    <n v="8"/>
    <n v="259.15199999999999"/>
  </r>
  <r>
    <x v="1"/>
    <x v="4"/>
    <x v="7"/>
    <s v="Hurtownia rowerowa Sp. z o.o."/>
    <x v="1"/>
    <x v="14"/>
    <s v="spodenki damskie górskie"/>
    <x v="1"/>
    <d v="2009-09-04T00:00:00"/>
    <x v="2"/>
    <x v="1"/>
    <n v="69.989999999999995"/>
    <n v="40.594200000000001"/>
    <n v="12"/>
    <n v="487.13040000000001"/>
  </r>
  <r>
    <x v="1"/>
    <x v="4"/>
    <x v="7"/>
    <s v="Hurtownia rowerowa Sp. z o.o."/>
    <x v="1"/>
    <x v="23"/>
    <s v="kamizelki klasyczne"/>
    <x v="5"/>
    <d v="2009-09-12T00:00:00"/>
    <x v="2"/>
    <x v="1"/>
    <n v="63.5"/>
    <n v="38.1"/>
    <n v="5"/>
    <n v="190.5"/>
  </r>
  <r>
    <x v="1"/>
    <x v="4"/>
    <x v="7"/>
    <s v="Hurtownia rowerowa Sp. z o.o."/>
    <x v="1"/>
    <x v="5"/>
    <s v="nakładka na rower"/>
    <x v="4"/>
    <d v="2009-09-23T00:00:00"/>
    <x v="2"/>
    <x v="1"/>
    <n v="8.99"/>
    <n v="5.3940000000000001"/>
    <n v="4"/>
    <n v="21.576000000000001"/>
  </r>
  <r>
    <x v="2"/>
    <x v="5"/>
    <x v="8"/>
    <s v="Zabawki budżetowe"/>
    <x v="2"/>
    <x v="2"/>
    <s v="HL rama górski"/>
    <x v="0"/>
    <d v="2009-09-17T00:00:00"/>
    <x v="2"/>
    <x v="1"/>
    <n v="1364.5"/>
    <n v="818.7"/>
    <n v="2"/>
    <n v="1637.4"/>
  </r>
  <r>
    <x v="2"/>
    <x v="5"/>
    <x v="8"/>
    <s v="Zabawki budżetowe"/>
    <x v="2"/>
    <x v="29"/>
    <s v="hamulce przednie"/>
    <x v="0"/>
    <d v="2009-09-11T00:00:00"/>
    <x v="2"/>
    <x v="1"/>
    <n v="106.5"/>
    <n v="63.9"/>
    <n v="4"/>
    <n v="255.6"/>
  </r>
  <r>
    <x v="2"/>
    <x v="5"/>
    <x v="8"/>
    <s v="Zabawki budżetowe"/>
    <x v="2"/>
    <x v="2"/>
    <s v="ML rama górski-W"/>
    <x v="0"/>
    <d v="2009-09-13T00:00:00"/>
    <x v="2"/>
    <x v="1"/>
    <n v="364.09"/>
    <n v="218.45400000000001"/>
    <n v="4"/>
    <n v="873.81600000000003"/>
  </r>
  <r>
    <x v="2"/>
    <x v="5"/>
    <x v="8"/>
    <s v="Zabawki budżetowe"/>
    <x v="1"/>
    <x v="14"/>
    <s v="spodenki damskie górskie"/>
    <x v="1"/>
    <d v="2009-09-22T00:00:00"/>
    <x v="2"/>
    <x v="1"/>
    <n v="69.989999999999995"/>
    <n v="41.994"/>
    <n v="1"/>
    <n v="41.994"/>
  </r>
  <r>
    <x v="2"/>
    <x v="5"/>
    <x v="8"/>
    <s v="Zabawki budżetowe"/>
    <x v="2"/>
    <x v="2"/>
    <s v="HL rama górski"/>
    <x v="0"/>
    <d v="2009-09-05T00:00:00"/>
    <x v="2"/>
    <x v="1"/>
    <n v="1364.5"/>
    <n v="818.7"/>
    <n v="3"/>
    <n v="2456.1000000000004"/>
  </r>
  <r>
    <x v="2"/>
    <x v="5"/>
    <x v="8"/>
    <s v="Zabawki budżetowe"/>
    <x v="2"/>
    <x v="31"/>
    <s v="HL suport"/>
    <x v="7"/>
    <d v="2009-09-04T00:00:00"/>
    <x v="2"/>
    <x v="1"/>
    <n v="121.49"/>
    <n v="72.894000000000005"/>
    <n v="1"/>
    <n v="72.894000000000005"/>
  </r>
  <r>
    <x v="2"/>
    <x v="5"/>
    <x v="8"/>
    <s v="Zabawki budżetowe"/>
    <x v="2"/>
    <x v="18"/>
    <s v="ML pedał górski"/>
    <x v="8"/>
    <d v="2009-09-05T00:00:00"/>
    <x v="2"/>
    <x v="1"/>
    <n v="62.09"/>
    <n v="37.253999999999998"/>
    <n v="2"/>
    <n v="74.507999999999996"/>
  </r>
  <r>
    <x v="2"/>
    <x v="5"/>
    <x v="8"/>
    <s v="Zabawki budżetowe"/>
    <x v="2"/>
    <x v="2"/>
    <s v="LL rama górski"/>
    <x v="1"/>
    <d v="2009-09-30T00:00:00"/>
    <x v="2"/>
    <x v="1"/>
    <n v="249.79"/>
    <n v="149.874"/>
    <n v="8"/>
    <n v="1198.992"/>
  </r>
  <r>
    <x v="2"/>
    <x v="5"/>
    <x v="8"/>
    <s v="Zabawki budżetowe"/>
    <x v="2"/>
    <x v="2"/>
    <s v="LL rama górski"/>
    <x v="1"/>
    <d v="2009-09-10T00:00:00"/>
    <x v="2"/>
    <x v="1"/>
    <n v="249.79"/>
    <n v="149.874"/>
    <n v="1"/>
    <n v="149.874"/>
  </r>
  <r>
    <x v="2"/>
    <x v="5"/>
    <x v="8"/>
    <s v="Zabawki budżetowe"/>
    <x v="0"/>
    <x v="0"/>
    <s v="Górski-200"/>
    <x v="0"/>
    <d v="2009-09-26T00:00:00"/>
    <x v="2"/>
    <x v="1"/>
    <n v="2319.9899999999998"/>
    <n v="1391.9939999999999"/>
    <n v="3"/>
    <n v="4175.982"/>
  </r>
  <r>
    <x v="2"/>
    <x v="5"/>
    <x v="8"/>
    <s v="Zabawki budżetowe"/>
    <x v="1"/>
    <x v="14"/>
    <s v="spodenki damskie górskie"/>
    <x v="1"/>
    <d v="2009-09-15T00:00:00"/>
    <x v="2"/>
    <x v="1"/>
    <n v="69.989999999999995"/>
    <n v="41.994"/>
    <n v="6"/>
    <n v="251.964"/>
  </r>
  <r>
    <x v="2"/>
    <x v="5"/>
    <x v="8"/>
    <s v="Zabawki budżetowe"/>
    <x v="2"/>
    <x v="28"/>
    <s v="LL korba"/>
    <x v="1"/>
    <d v="2009-09-10T00:00:00"/>
    <x v="2"/>
    <x v="1"/>
    <n v="175.49"/>
    <n v="105.294"/>
    <n v="2"/>
    <n v="210.58799999999999"/>
  </r>
  <r>
    <x v="2"/>
    <x v="5"/>
    <x v="8"/>
    <s v="Zabawki budżetowe"/>
    <x v="0"/>
    <x v="0"/>
    <s v="Górski-200"/>
    <x v="1"/>
    <d v="2009-09-27T00:00:00"/>
    <x v="2"/>
    <x v="1"/>
    <n v="2294.9899999999998"/>
    <n v="1376.9939999999999"/>
    <n v="8"/>
    <n v="11015.951999999999"/>
  </r>
  <r>
    <x v="2"/>
    <x v="5"/>
    <x v="8"/>
    <s v="Zabawki budżetowe"/>
    <x v="0"/>
    <x v="0"/>
    <s v="Górski-500"/>
    <x v="1"/>
    <d v="2009-09-22T00:00:00"/>
    <x v="2"/>
    <x v="1"/>
    <n v="539.99"/>
    <n v="323.99400000000003"/>
    <n v="2"/>
    <n v="647.98800000000006"/>
  </r>
  <r>
    <x v="2"/>
    <x v="5"/>
    <x v="8"/>
    <s v="Zabawki budżetowe"/>
    <x v="0"/>
    <x v="0"/>
    <s v="Górski-200"/>
    <x v="0"/>
    <d v="2009-09-28T00:00:00"/>
    <x v="2"/>
    <x v="1"/>
    <n v="2319.9899999999998"/>
    <n v="1391.9939999999999"/>
    <n v="3"/>
    <n v="4175.982"/>
  </r>
  <r>
    <x v="2"/>
    <x v="5"/>
    <x v="8"/>
    <s v="Zabawki budżetowe"/>
    <x v="2"/>
    <x v="9"/>
    <s v="LL kierownica górski"/>
    <x v="7"/>
    <d v="2009-09-24T00:00:00"/>
    <x v="2"/>
    <x v="1"/>
    <n v="44.54"/>
    <n v="26.724"/>
    <n v="8"/>
    <n v="213.792"/>
  </r>
  <r>
    <x v="2"/>
    <x v="5"/>
    <x v="8"/>
    <s v="Zabawki budżetowe"/>
    <x v="1"/>
    <x v="14"/>
    <s v="spodenki damskie górskie"/>
    <x v="1"/>
    <d v="2009-09-22T00:00:00"/>
    <x v="2"/>
    <x v="1"/>
    <n v="69.989999999999995"/>
    <n v="41.994"/>
    <n v="8"/>
    <n v="335.952"/>
  </r>
  <r>
    <x v="2"/>
    <x v="5"/>
    <x v="8"/>
    <s v="Zabawki budżetowe"/>
    <x v="0"/>
    <x v="0"/>
    <s v="Górski-500"/>
    <x v="0"/>
    <d v="2009-09-29T00:00:00"/>
    <x v="2"/>
    <x v="1"/>
    <n v="564.99"/>
    <n v="338.99400000000003"/>
    <n v="1"/>
    <n v="338.99400000000003"/>
  </r>
  <r>
    <x v="2"/>
    <x v="5"/>
    <x v="8"/>
    <s v="Zabawki budżetowe"/>
    <x v="2"/>
    <x v="28"/>
    <s v="HL korba"/>
    <x v="1"/>
    <d v="2009-09-18T00:00:00"/>
    <x v="2"/>
    <x v="1"/>
    <n v="404.99"/>
    <n v="242.994"/>
    <n v="2"/>
    <n v="485.988"/>
  </r>
  <r>
    <x v="2"/>
    <x v="5"/>
    <x v="8"/>
    <s v="Zabawki budżetowe"/>
    <x v="2"/>
    <x v="26"/>
    <s v="Przerzutki przednie"/>
    <x v="0"/>
    <d v="2009-09-07T00:00:00"/>
    <x v="2"/>
    <x v="1"/>
    <n v="91.49"/>
    <n v="54.893999999999998"/>
    <n v="2"/>
    <n v="109.788"/>
  </r>
  <r>
    <x v="2"/>
    <x v="5"/>
    <x v="8"/>
    <s v="Zabawki budżetowe"/>
    <x v="2"/>
    <x v="31"/>
    <s v="LL suport"/>
    <x v="7"/>
    <d v="2009-09-27T00:00:00"/>
    <x v="2"/>
    <x v="1"/>
    <n v="53.99"/>
    <n v="32.393999999999998"/>
    <n v="3"/>
    <n v="97.181999999999988"/>
  </r>
  <r>
    <x v="2"/>
    <x v="5"/>
    <x v="8"/>
    <s v="Zabawki budżetowe"/>
    <x v="0"/>
    <x v="0"/>
    <s v="Górski-500"/>
    <x v="1"/>
    <d v="2009-09-22T00:00:00"/>
    <x v="2"/>
    <x v="1"/>
    <n v="539.99"/>
    <n v="323.99400000000003"/>
    <n v="1"/>
    <n v="323.99400000000003"/>
  </r>
  <r>
    <x v="2"/>
    <x v="5"/>
    <x v="8"/>
    <s v="Zabawki budżetowe"/>
    <x v="2"/>
    <x v="2"/>
    <s v="LL rama górski"/>
    <x v="0"/>
    <d v="2009-09-20T00:00:00"/>
    <x v="2"/>
    <x v="1"/>
    <n v="264.05"/>
    <n v="158.43"/>
    <n v="4"/>
    <n v="633.72"/>
  </r>
  <r>
    <x v="2"/>
    <x v="5"/>
    <x v="8"/>
    <s v="Zabawki budżetowe"/>
    <x v="2"/>
    <x v="20"/>
    <s v="LL siodełko górski 2"/>
    <x v="7"/>
    <d v="2009-09-01T00:00:00"/>
    <x v="2"/>
    <x v="1"/>
    <n v="27.12"/>
    <n v="16.271999999999998"/>
    <n v="1"/>
    <n v="16.271999999999998"/>
  </r>
  <r>
    <x v="2"/>
    <x v="5"/>
    <x v="8"/>
    <s v="Zabawki budżetowe"/>
    <x v="2"/>
    <x v="2"/>
    <s v="LL rama górski"/>
    <x v="0"/>
    <d v="2009-09-10T00:00:00"/>
    <x v="2"/>
    <x v="1"/>
    <n v="264.05"/>
    <n v="158.43"/>
    <n v="2"/>
    <n v="316.86"/>
  </r>
  <r>
    <x v="2"/>
    <x v="5"/>
    <x v="8"/>
    <s v="Zabawki budżetowe"/>
    <x v="0"/>
    <x v="0"/>
    <s v="Górski-500"/>
    <x v="0"/>
    <d v="2009-09-12T00:00:00"/>
    <x v="2"/>
    <x v="1"/>
    <n v="564.99"/>
    <n v="338.99400000000003"/>
    <n v="2"/>
    <n v="677.98800000000006"/>
  </r>
  <r>
    <x v="2"/>
    <x v="5"/>
    <x v="8"/>
    <s v="Zabawki budżetowe"/>
    <x v="0"/>
    <x v="0"/>
    <s v="Górski-200"/>
    <x v="1"/>
    <d v="2009-09-02T00:00:00"/>
    <x v="2"/>
    <x v="1"/>
    <n v="2294.9899999999998"/>
    <n v="1376.9939999999999"/>
    <n v="8"/>
    <n v="11015.951999999999"/>
  </r>
  <r>
    <x v="2"/>
    <x v="5"/>
    <x v="8"/>
    <s v="Zabawki budżetowe"/>
    <x v="0"/>
    <x v="0"/>
    <s v="Górski-500"/>
    <x v="0"/>
    <d v="2009-09-22T00:00:00"/>
    <x v="2"/>
    <x v="1"/>
    <n v="564.99"/>
    <n v="338.99400000000003"/>
    <n v="7"/>
    <n v="2372.9580000000001"/>
  </r>
  <r>
    <x v="2"/>
    <x v="5"/>
    <x v="8"/>
    <s v="Zabawki budżetowe"/>
    <x v="0"/>
    <x v="0"/>
    <s v="Górski-500"/>
    <x v="0"/>
    <d v="2009-09-18T00:00:00"/>
    <x v="2"/>
    <x v="1"/>
    <n v="564.99"/>
    <n v="338.99400000000003"/>
    <n v="5"/>
    <n v="1694.9700000000003"/>
  </r>
  <r>
    <x v="2"/>
    <x v="5"/>
    <x v="8"/>
    <s v="Zabawki budżetowe"/>
    <x v="2"/>
    <x v="2"/>
    <s v="HL rama górski"/>
    <x v="1"/>
    <d v="2009-09-24T00:00:00"/>
    <x v="2"/>
    <x v="1"/>
    <n v="1349.6"/>
    <n v="809.76"/>
    <n v="1"/>
    <n v="809.76"/>
  </r>
  <r>
    <x v="2"/>
    <x v="5"/>
    <x v="8"/>
    <s v="Zabawki budżetowe"/>
    <x v="2"/>
    <x v="2"/>
    <s v="ML rama górski-W"/>
    <x v="0"/>
    <d v="2009-09-25T00:00:00"/>
    <x v="2"/>
    <x v="1"/>
    <n v="364.09"/>
    <n v="218.45400000000001"/>
    <n v="6"/>
    <n v="1310.7240000000002"/>
  </r>
  <r>
    <x v="2"/>
    <x v="5"/>
    <x v="8"/>
    <s v="Zabawki budżetowe"/>
    <x v="2"/>
    <x v="20"/>
    <s v="HL siodełko górski 2"/>
    <x v="7"/>
    <d v="2009-09-21T00:00:00"/>
    <x v="2"/>
    <x v="1"/>
    <n v="52.64"/>
    <n v="31.584"/>
    <n v="1"/>
    <n v="31.584"/>
  </r>
  <r>
    <x v="2"/>
    <x v="5"/>
    <x v="8"/>
    <s v="Zabawki budżetowe"/>
    <x v="0"/>
    <x v="0"/>
    <s v="Górski-200"/>
    <x v="0"/>
    <d v="2009-09-26T00:00:00"/>
    <x v="2"/>
    <x v="1"/>
    <n v="2319.9899999999998"/>
    <n v="1391.9939999999999"/>
    <n v="8"/>
    <n v="11135.951999999999"/>
  </r>
  <r>
    <x v="2"/>
    <x v="5"/>
    <x v="8"/>
    <s v="Zabawki budżetowe"/>
    <x v="2"/>
    <x v="2"/>
    <s v="ML rama górski-W"/>
    <x v="0"/>
    <d v="2009-09-05T00:00:00"/>
    <x v="2"/>
    <x v="1"/>
    <n v="364.09"/>
    <n v="218.45400000000001"/>
    <n v="2"/>
    <n v="436.90800000000002"/>
  </r>
  <r>
    <x v="2"/>
    <x v="5"/>
    <x v="8"/>
    <s v="Zabawki budżetowe"/>
    <x v="0"/>
    <x v="0"/>
    <s v="Górski-500"/>
    <x v="0"/>
    <d v="2009-09-28T00:00:00"/>
    <x v="2"/>
    <x v="1"/>
    <n v="564.99"/>
    <n v="338.99400000000003"/>
    <n v="3"/>
    <n v="1016.9820000000001"/>
  </r>
  <r>
    <x v="2"/>
    <x v="5"/>
    <x v="8"/>
    <s v="Zabawki budżetowe"/>
    <x v="2"/>
    <x v="9"/>
    <s v="HL kierownica górski"/>
    <x v="7"/>
    <d v="2009-09-29T00:00:00"/>
    <x v="2"/>
    <x v="1"/>
    <n v="120.27"/>
    <n v="72.162000000000006"/>
    <n v="1"/>
    <n v="72.162000000000006"/>
  </r>
  <r>
    <x v="2"/>
    <x v="5"/>
    <x v="8"/>
    <s v="Zabawki budżetowe"/>
    <x v="2"/>
    <x v="18"/>
    <s v="HL pedał górski"/>
    <x v="8"/>
    <d v="2009-09-06T00:00:00"/>
    <x v="2"/>
    <x v="1"/>
    <n v="80.989999999999995"/>
    <n v="48.594000000000001"/>
    <n v="8"/>
    <n v="388.75200000000001"/>
  </r>
  <r>
    <x v="2"/>
    <x v="5"/>
    <x v="8"/>
    <s v="Zabawki budżetowe"/>
    <x v="2"/>
    <x v="18"/>
    <s v="LL pedał górski"/>
    <x v="8"/>
    <d v="2009-09-24T00:00:00"/>
    <x v="2"/>
    <x v="1"/>
    <n v="40.49"/>
    <n v="24.294"/>
    <n v="1"/>
    <n v="24.294"/>
  </r>
  <r>
    <x v="2"/>
    <x v="5"/>
    <x v="8"/>
    <s v="Zabawki budżetowe"/>
    <x v="0"/>
    <x v="0"/>
    <s v="Górski-200"/>
    <x v="1"/>
    <d v="2009-09-03T00:00:00"/>
    <x v="2"/>
    <x v="1"/>
    <n v="2294.9899999999998"/>
    <n v="1376.9939999999999"/>
    <n v="1"/>
    <n v="1376.9939999999999"/>
  </r>
  <r>
    <x v="2"/>
    <x v="5"/>
    <x v="8"/>
    <s v="Zabawki budżetowe"/>
    <x v="2"/>
    <x v="2"/>
    <s v="LL rama górski"/>
    <x v="1"/>
    <d v="2009-09-03T00:00:00"/>
    <x v="2"/>
    <x v="1"/>
    <n v="249.79"/>
    <n v="149.874"/>
    <n v="2"/>
    <n v="299.74799999999999"/>
  </r>
  <r>
    <x v="2"/>
    <x v="5"/>
    <x v="8"/>
    <s v="Zabawki budżetowe"/>
    <x v="2"/>
    <x v="26"/>
    <s v="Przerzutki tylne"/>
    <x v="0"/>
    <d v="2009-10-01T00:00:00"/>
    <x v="2"/>
    <x v="1"/>
    <n v="121.46"/>
    <n v="72.876000000000005"/>
    <n v="1"/>
    <n v="72.876000000000005"/>
  </r>
  <r>
    <x v="2"/>
    <x v="5"/>
    <x v="8"/>
    <s v="Zabawki budżetowe"/>
    <x v="2"/>
    <x v="2"/>
    <s v="HL rama górski"/>
    <x v="0"/>
    <d v="2009-09-28T00:00:00"/>
    <x v="2"/>
    <x v="1"/>
    <n v="1364.5"/>
    <n v="818.7"/>
    <n v="1"/>
    <n v="818.7"/>
  </r>
  <r>
    <x v="1"/>
    <x v="3"/>
    <x v="6"/>
    <s v="Dyskont rowerowy"/>
    <x v="2"/>
    <x v="18"/>
    <s v="HL pedał szosa"/>
    <x v="8"/>
    <d v="2009-09-03T00:00:00"/>
    <x v="2"/>
    <x v="1"/>
    <n v="80.989999999999995"/>
    <n v="48.594000000000001"/>
    <n v="1"/>
    <n v="48.594000000000001"/>
  </r>
  <r>
    <x v="1"/>
    <x v="3"/>
    <x v="6"/>
    <s v="Dyskont rowerowy"/>
    <x v="2"/>
    <x v="6"/>
    <s v="HL rama rowerowa szosa"/>
    <x v="1"/>
    <d v="2009-09-27T00:00:00"/>
    <x v="2"/>
    <x v="1"/>
    <n v="1431.5"/>
    <n v="858.9"/>
    <n v="3"/>
    <n v="2576.6999999999998"/>
  </r>
  <r>
    <x v="1"/>
    <x v="3"/>
    <x v="6"/>
    <s v="Dyskont rowerowy"/>
    <x v="0"/>
    <x v="3"/>
    <s v="Szosa--350-W"/>
    <x v="6"/>
    <d v="2009-10-01T00:00:00"/>
    <x v="2"/>
    <x v="1"/>
    <n v="1700.99"/>
    <n v="1020.5940000000001"/>
    <n v="8"/>
    <n v="8164.7520000000004"/>
  </r>
  <r>
    <x v="1"/>
    <x v="3"/>
    <x v="6"/>
    <s v="Dyskont rowerowy"/>
    <x v="2"/>
    <x v="9"/>
    <s v="LL kierownica szosa"/>
    <x v="7"/>
    <d v="2009-09-12T00:00:00"/>
    <x v="2"/>
    <x v="1"/>
    <n v="44.54"/>
    <n v="26.724"/>
    <n v="3"/>
    <n v="80.171999999999997"/>
  </r>
  <r>
    <x v="1"/>
    <x v="3"/>
    <x v="6"/>
    <s v="Dyskont rowerowy"/>
    <x v="0"/>
    <x v="3"/>
    <s v="Szosa-750"/>
    <x v="1"/>
    <d v="2009-09-03T00:00:00"/>
    <x v="2"/>
    <x v="1"/>
    <n v="539.99"/>
    <n v="323.99400000000003"/>
    <n v="3"/>
    <n v="971.98200000000008"/>
  </r>
  <r>
    <x v="1"/>
    <x v="3"/>
    <x v="6"/>
    <s v="Dyskont rowerowy"/>
    <x v="1"/>
    <x v="4"/>
    <s v="Long-Sleeve Logo Jersey"/>
    <x v="4"/>
    <d v="2009-09-06T00:00:00"/>
    <x v="2"/>
    <x v="1"/>
    <n v="49.99"/>
    <n v="29.994"/>
    <n v="3"/>
    <n v="89.981999999999999"/>
  </r>
  <r>
    <x v="1"/>
    <x v="3"/>
    <x v="6"/>
    <s v="Dyskont rowerowy"/>
    <x v="2"/>
    <x v="6"/>
    <s v="ML rama rowerowa-W"/>
    <x v="6"/>
    <d v="2009-09-01T00:00:00"/>
    <x v="2"/>
    <x v="1"/>
    <n v="594.83000000000004"/>
    <n v="356.89800000000002"/>
    <n v="5"/>
    <n v="1784.4900000000002"/>
  </r>
  <r>
    <x v="1"/>
    <x v="3"/>
    <x v="6"/>
    <s v="Dyskont rowerowy"/>
    <x v="0"/>
    <x v="3"/>
    <s v="Szosa--350-W"/>
    <x v="6"/>
    <d v="2009-09-15T00:00:00"/>
    <x v="2"/>
    <x v="1"/>
    <n v="1700.99"/>
    <n v="1020.5940000000001"/>
    <n v="3"/>
    <n v="3061.7820000000002"/>
  </r>
  <r>
    <x v="1"/>
    <x v="3"/>
    <x v="6"/>
    <s v="Dyskont rowerowy"/>
    <x v="1"/>
    <x v="4"/>
    <s v="Short-Sleeve Classic Jersey"/>
    <x v="6"/>
    <d v="2009-09-06T00:00:00"/>
    <x v="2"/>
    <x v="1"/>
    <n v="53.99"/>
    <n v="32.393999999999998"/>
    <n v="10"/>
    <n v="323.94"/>
  </r>
  <r>
    <x v="1"/>
    <x v="3"/>
    <x v="6"/>
    <s v="Dyskont rowerowy"/>
    <x v="1"/>
    <x v="10"/>
    <s v="rękawiczki rowerowe"/>
    <x v="1"/>
    <d v="2009-09-23T00:00:00"/>
    <x v="2"/>
    <x v="1"/>
    <n v="24.49"/>
    <n v="14.2042"/>
    <n v="11"/>
    <n v="156.24619999999999"/>
  </r>
  <r>
    <x v="1"/>
    <x v="3"/>
    <x v="6"/>
    <s v="Dyskont rowerowy"/>
    <x v="1"/>
    <x v="4"/>
    <s v="Long-Sleeve Logo Jersey"/>
    <x v="4"/>
    <d v="2009-09-29T00:00:00"/>
    <x v="2"/>
    <x v="1"/>
    <n v="49.99"/>
    <n v="29.994"/>
    <n v="4"/>
    <n v="119.976"/>
  </r>
  <r>
    <x v="1"/>
    <x v="3"/>
    <x v="6"/>
    <s v="Dyskont rowerowy"/>
    <x v="0"/>
    <x v="3"/>
    <s v="Szosa--350-W"/>
    <x v="6"/>
    <d v="2009-09-29T00:00:00"/>
    <x v="2"/>
    <x v="1"/>
    <n v="1700.99"/>
    <n v="1020.5940000000001"/>
    <n v="3"/>
    <n v="3061.7820000000002"/>
  </r>
  <r>
    <x v="1"/>
    <x v="3"/>
    <x v="6"/>
    <s v="Dyskont rowerowy"/>
    <x v="2"/>
    <x v="6"/>
    <s v="HL rama rowerowa szosa"/>
    <x v="3"/>
    <d v="2009-09-25T00:00:00"/>
    <x v="2"/>
    <x v="1"/>
    <n v="1431.5"/>
    <n v="858.9"/>
    <n v="2"/>
    <n v="1717.8"/>
  </r>
  <r>
    <x v="1"/>
    <x v="3"/>
    <x v="6"/>
    <s v="Dyskont rowerowy"/>
    <x v="1"/>
    <x v="1"/>
    <s v="skarpety wyścigowe"/>
    <x v="2"/>
    <d v="2009-09-15T00:00:00"/>
    <x v="2"/>
    <x v="1"/>
    <n v="8.99"/>
    <n v="5.3940000000000001"/>
    <n v="4"/>
    <n v="21.576000000000001"/>
  </r>
  <r>
    <x v="1"/>
    <x v="3"/>
    <x v="6"/>
    <s v="Dyskont rowerowy"/>
    <x v="0"/>
    <x v="3"/>
    <s v="Szosa--550-W"/>
    <x v="6"/>
    <d v="2009-09-24T00:00:00"/>
    <x v="2"/>
    <x v="1"/>
    <n v="1120.49"/>
    <n v="672.29399999999998"/>
    <n v="4"/>
    <n v="2689.1759999999999"/>
  </r>
  <r>
    <x v="1"/>
    <x v="3"/>
    <x v="6"/>
    <s v="Dyskont rowerowy"/>
    <x v="3"/>
    <x v="22"/>
    <s v="bidony"/>
    <x v="7"/>
    <d v="2009-09-09T00:00:00"/>
    <x v="2"/>
    <x v="1"/>
    <n v="4.99"/>
    <n v="2.9940000000000002"/>
    <n v="4"/>
    <n v="11.976000000000001"/>
  </r>
  <r>
    <x v="1"/>
    <x v="3"/>
    <x v="6"/>
    <s v="Dyskont rowerowy"/>
    <x v="1"/>
    <x v="5"/>
    <s v="nakładka na rower"/>
    <x v="4"/>
    <d v="2009-09-27T00:00:00"/>
    <x v="2"/>
    <x v="1"/>
    <n v="8.99"/>
    <n v="5.3940000000000001"/>
    <n v="7"/>
    <n v="37.758000000000003"/>
  </r>
  <r>
    <x v="1"/>
    <x v="3"/>
    <x v="6"/>
    <s v="Dyskont rowerowy"/>
    <x v="0"/>
    <x v="3"/>
    <s v="Szosa--550-W"/>
    <x v="6"/>
    <d v="2009-09-11T00:00:00"/>
    <x v="2"/>
    <x v="1"/>
    <n v="1120.49"/>
    <n v="672.29399999999998"/>
    <n v="2"/>
    <n v="1344.588"/>
  </r>
  <r>
    <x v="1"/>
    <x v="3"/>
    <x v="6"/>
    <s v="Dyskont rowerowy"/>
    <x v="1"/>
    <x v="4"/>
    <s v="Short-Sleeve Classic Jersey"/>
    <x v="6"/>
    <d v="2009-09-07T00:00:00"/>
    <x v="2"/>
    <x v="1"/>
    <n v="53.99"/>
    <n v="32.393999999999998"/>
    <n v="2"/>
    <n v="64.787999999999997"/>
  </r>
  <r>
    <x v="1"/>
    <x v="3"/>
    <x v="6"/>
    <s v="Dyskont rowerowy"/>
    <x v="2"/>
    <x v="18"/>
    <s v="LL pedał szosa"/>
    <x v="8"/>
    <d v="2009-09-19T00:00:00"/>
    <x v="2"/>
    <x v="1"/>
    <n v="40.49"/>
    <n v="24.294"/>
    <n v="3"/>
    <n v="72.882000000000005"/>
  </r>
  <r>
    <x v="1"/>
    <x v="3"/>
    <x v="6"/>
    <s v="Dyskont rowerowy"/>
    <x v="2"/>
    <x v="6"/>
    <s v="HL rama rowerowa szosa"/>
    <x v="3"/>
    <d v="2009-09-12T00:00:00"/>
    <x v="2"/>
    <x v="1"/>
    <n v="1431.5"/>
    <n v="858.9"/>
    <n v="1"/>
    <n v="858.9"/>
  </r>
  <r>
    <x v="1"/>
    <x v="3"/>
    <x v="6"/>
    <s v="Dyskont rowerowy"/>
    <x v="0"/>
    <x v="3"/>
    <s v="Szosa--550-W"/>
    <x v="6"/>
    <d v="2009-10-01T00:00:00"/>
    <x v="2"/>
    <x v="1"/>
    <n v="1120.49"/>
    <n v="672.29399999999998"/>
    <n v="3"/>
    <n v="2016.8820000000001"/>
  </r>
  <r>
    <x v="1"/>
    <x v="3"/>
    <x v="6"/>
    <s v="Dyskont rowerowy"/>
    <x v="3"/>
    <x v="24"/>
    <s v="Bike Wash"/>
    <x v="7"/>
    <d v="2009-09-23T00:00:00"/>
    <x v="2"/>
    <x v="1"/>
    <n v="7.95"/>
    <n v="4.7699999999999996"/>
    <n v="5"/>
    <n v="23.849999999999998"/>
  </r>
  <r>
    <x v="1"/>
    <x v="3"/>
    <x v="6"/>
    <s v="Dyskont rowerowy"/>
    <x v="0"/>
    <x v="3"/>
    <s v="Szosa--550-W"/>
    <x v="6"/>
    <d v="2009-09-10T00:00:00"/>
    <x v="2"/>
    <x v="1"/>
    <n v="1120.49"/>
    <n v="672.29399999999998"/>
    <n v="3"/>
    <n v="2016.8820000000001"/>
  </r>
  <r>
    <x v="1"/>
    <x v="3"/>
    <x v="6"/>
    <s v="Dyskont rowerowy"/>
    <x v="1"/>
    <x v="23"/>
    <s v="kamizelki klasyczne"/>
    <x v="5"/>
    <d v="2009-09-26T00:00:00"/>
    <x v="2"/>
    <x v="1"/>
    <n v="63.5"/>
    <n v="36.83"/>
    <n v="14"/>
    <n v="515.62"/>
  </r>
  <r>
    <x v="1"/>
    <x v="3"/>
    <x v="6"/>
    <s v="Dyskont rowerowy"/>
    <x v="3"/>
    <x v="7"/>
    <s v="Sport-100"/>
    <x v="5"/>
    <d v="2009-09-11T00:00:00"/>
    <x v="2"/>
    <x v="1"/>
    <n v="34.99"/>
    <n v="20.994"/>
    <n v="6"/>
    <n v="125.964"/>
  </r>
  <r>
    <x v="1"/>
    <x v="3"/>
    <x v="6"/>
    <s v="Dyskont rowerowy"/>
    <x v="0"/>
    <x v="3"/>
    <s v="Szosa-750"/>
    <x v="1"/>
    <d v="2009-09-06T00:00:00"/>
    <x v="2"/>
    <x v="1"/>
    <n v="539.99"/>
    <n v="323.99400000000003"/>
    <n v="7"/>
    <n v="2267.9580000000001"/>
  </r>
  <r>
    <x v="1"/>
    <x v="3"/>
    <x v="6"/>
    <s v="Dyskont rowerowy"/>
    <x v="2"/>
    <x v="6"/>
    <s v="ML rama rowerowa-W"/>
    <x v="6"/>
    <d v="2009-09-19T00:00:00"/>
    <x v="2"/>
    <x v="1"/>
    <n v="594.83000000000004"/>
    <n v="356.89800000000002"/>
    <n v="3"/>
    <n v="1070.694"/>
  </r>
  <r>
    <x v="1"/>
    <x v="3"/>
    <x v="6"/>
    <s v="Dyskont rowerowy"/>
    <x v="0"/>
    <x v="3"/>
    <s v="Szosa-250"/>
    <x v="3"/>
    <d v="2009-09-04T00:00:00"/>
    <x v="2"/>
    <x v="1"/>
    <n v="2443.35"/>
    <n v="1466.01"/>
    <n v="3"/>
    <n v="4398.03"/>
  </r>
  <r>
    <x v="1"/>
    <x v="3"/>
    <x v="6"/>
    <s v="Dyskont rowerowy"/>
    <x v="2"/>
    <x v="6"/>
    <s v="ML rama rowerowa-W"/>
    <x v="6"/>
    <d v="2009-09-01T00:00:00"/>
    <x v="2"/>
    <x v="1"/>
    <n v="594.83000000000004"/>
    <n v="356.89800000000002"/>
    <n v="3"/>
    <n v="1070.694"/>
  </r>
  <r>
    <x v="1"/>
    <x v="3"/>
    <x v="6"/>
    <s v="Dyskont rowerowy"/>
    <x v="2"/>
    <x v="9"/>
    <s v="HL kierownica szosa"/>
    <x v="7"/>
    <d v="2009-09-02T00:00:00"/>
    <x v="2"/>
    <x v="1"/>
    <n v="120.27"/>
    <n v="72.162000000000006"/>
    <n v="3"/>
    <n v="216.48600000000002"/>
  </r>
  <r>
    <x v="1"/>
    <x v="3"/>
    <x v="6"/>
    <s v="Dyskont rowerowy"/>
    <x v="1"/>
    <x v="1"/>
    <s v="skarpety wyścigowe"/>
    <x v="2"/>
    <d v="2009-09-08T00:00:00"/>
    <x v="2"/>
    <x v="1"/>
    <n v="8.99"/>
    <n v="5.3940000000000001"/>
    <n v="9"/>
    <n v="48.545999999999999"/>
  </r>
  <r>
    <x v="1"/>
    <x v="3"/>
    <x v="6"/>
    <s v="Dyskont rowerowy"/>
    <x v="2"/>
    <x v="18"/>
    <s v="ML pedał szosa"/>
    <x v="8"/>
    <d v="2009-09-16T00:00:00"/>
    <x v="2"/>
    <x v="1"/>
    <n v="62.09"/>
    <n v="37.253999999999998"/>
    <n v="2"/>
    <n v="74.507999999999996"/>
  </r>
  <r>
    <x v="1"/>
    <x v="3"/>
    <x v="6"/>
    <s v="Dyskont rowerowy"/>
    <x v="2"/>
    <x v="6"/>
    <s v="LL rama rowerowa"/>
    <x v="1"/>
    <d v="2009-09-12T00:00:00"/>
    <x v="2"/>
    <x v="1"/>
    <n v="337.22"/>
    <n v="202.33199999999999"/>
    <n v="5"/>
    <n v="1011.66"/>
  </r>
  <r>
    <x v="1"/>
    <x v="3"/>
    <x v="6"/>
    <s v="Dyskont rowerowy"/>
    <x v="3"/>
    <x v="7"/>
    <s v="Sport-100"/>
    <x v="3"/>
    <d v="2009-09-03T00:00:00"/>
    <x v="2"/>
    <x v="1"/>
    <n v="34.99"/>
    <n v="20.994"/>
    <n v="3"/>
    <n v="62.981999999999999"/>
  </r>
  <r>
    <x v="1"/>
    <x v="3"/>
    <x v="6"/>
    <s v="Dyskont rowerowy"/>
    <x v="3"/>
    <x v="21"/>
    <s v="plecak rowerowy"/>
    <x v="0"/>
    <d v="2009-09-20T00:00:00"/>
    <x v="2"/>
    <x v="1"/>
    <n v="54.99"/>
    <n v="32.994"/>
    <n v="6"/>
    <n v="197.964"/>
  </r>
  <r>
    <x v="1"/>
    <x v="3"/>
    <x v="6"/>
    <s v="Dyskont rowerowy"/>
    <x v="1"/>
    <x v="4"/>
    <s v="Short-Sleeve Classic Jersey"/>
    <x v="6"/>
    <d v="2009-09-15T00:00:00"/>
    <x v="2"/>
    <x v="1"/>
    <n v="53.99"/>
    <n v="32.393999999999998"/>
    <n v="5"/>
    <n v="161.97"/>
  </r>
  <r>
    <x v="1"/>
    <x v="3"/>
    <x v="6"/>
    <s v="Dyskont rowerowy"/>
    <x v="1"/>
    <x v="23"/>
    <s v="kamizelki klasyczne"/>
    <x v="5"/>
    <d v="2009-09-07T00:00:00"/>
    <x v="2"/>
    <x v="1"/>
    <n v="63.5"/>
    <n v="38.1"/>
    <n v="3"/>
    <n v="114.30000000000001"/>
  </r>
  <r>
    <x v="1"/>
    <x v="3"/>
    <x v="6"/>
    <s v="Dyskont rowerowy"/>
    <x v="3"/>
    <x v="19"/>
    <s v="stojak na 4 rowery"/>
    <x v="7"/>
    <d v="2009-09-16T00:00:00"/>
    <x v="2"/>
    <x v="1"/>
    <n v="120"/>
    <n v="72"/>
    <n v="10"/>
    <n v="720"/>
  </r>
  <r>
    <x v="1"/>
    <x v="3"/>
    <x v="6"/>
    <s v="Dyskont rowerowy"/>
    <x v="0"/>
    <x v="3"/>
    <s v="Szosa-250"/>
    <x v="1"/>
    <d v="2009-09-08T00:00:00"/>
    <x v="2"/>
    <x v="1"/>
    <n v="2443.35"/>
    <n v="1466.01"/>
    <n v="4"/>
    <n v="5864.04"/>
  </r>
  <r>
    <x v="1"/>
    <x v="3"/>
    <x v="6"/>
    <s v="Dyskont rowerowy"/>
    <x v="0"/>
    <x v="3"/>
    <s v="Szosa-250"/>
    <x v="1"/>
    <d v="2009-09-09T00:00:00"/>
    <x v="2"/>
    <x v="1"/>
    <n v="2443.35"/>
    <n v="1466.01"/>
    <n v="3"/>
    <n v="4398.03"/>
  </r>
  <r>
    <x v="1"/>
    <x v="3"/>
    <x v="6"/>
    <s v="Dyskont rowerowy"/>
    <x v="2"/>
    <x v="20"/>
    <s v="HL siodełko szosa 2"/>
    <x v="7"/>
    <d v="2009-09-17T00:00:00"/>
    <x v="2"/>
    <x v="1"/>
    <n v="52.64"/>
    <n v="31.584"/>
    <n v="2"/>
    <n v="63.167999999999999"/>
  </r>
  <r>
    <x v="1"/>
    <x v="3"/>
    <x v="6"/>
    <s v="Dyskont rowerowy"/>
    <x v="1"/>
    <x v="4"/>
    <s v="Long-Sleeve Logo Jersey"/>
    <x v="4"/>
    <d v="2009-09-03T00:00:00"/>
    <x v="2"/>
    <x v="1"/>
    <n v="49.99"/>
    <n v="29.994"/>
    <n v="7"/>
    <n v="209.958"/>
  </r>
  <r>
    <x v="1"/>
    <x v="3"/>
    <x v="6"/>
    <s v="Dyskont rowerowy"/>
    <x v="0"/>
    <x v="3"/>
    <s v="Szosa-750"/>
    <x v="1"/>
    <d v="2009-09-04T00:00:00"/>
    <x v="2"/>
    <x v="1"/>
    <n v="539.99"/>
    <n v="323.99400000000003"/>
    <n v="5"/>
    <n v="1619.9700000000003"/>
  </r>
  <r>
    <x v="1"/>
    <x v="3"/>
    <x v="6"/>
    <s v="Dyskont rowerowy"/>
    <x v="0"/>
    <x v="3"/>
    <s v="Szosa-250"/>
    <x v="1"/>
    <d v="2009-09-30T00:00:00"/>
    <x v="2"/>
    <x v="1"/>
    <n v="2443.35"/>
    <n v="1466.01"/>
    <n v="6"/>
    <n v="8796.06"/>
  </r>
  <r>
    <x v="1"/>
    <x v="3"/>
    <x v="6"/>
    <s v="Dyskont rowerowy"/>
    <x v="0"/>
    <x v="3"/>
    <s v="Szosa--350-W"/>
    <x v="6"/>
    <d v="2009-09-23T00:00:00"/>
    <x v="2"/>
    <x v="1"/>
    <n v="1700.99"/>
    <n v="1020.5940000000001"/>
    <n v="6"/>
    <n v="6123.5640000000003"/>
  </r>
  <r>
    <x v="1"/>
    <x v="3"/>
    <x v="6"/>
    <s v="Dyskont rowerowy"/>
    <x v="0"/>
    <x v="3"/>
    <s v="Szosa-750"/>
    <x v="1"/>
    <d v="2009-09-05T00:00:00"/>
    <x v="2"/>
    <x v="1"/>
    <n v="539.99"/>
    <n v="323.99400000000003"/>
    <n v="6"/>
    <n v="1943.9640000000002"/>
  </r>
  <r>
    <x v="1"/>
    <x v="3"/>
    <x v="6"/>
    <s v="Dyskont rowerowy"/>
    <x v="3"/>
    <x v="7"/>
    <s v="Sport-100"/>
    <x v="1"/>
    <d v="2009-09-08T00:00:00"/>
    <x v="2"/>
    <x v="1"/>
    <n v="34.99"/>
    <n v="20.994"/>
    <n v="9"/>
    <n v="188.946"/>
  </r>
  <r>
    <x v="1"/>
    <x v="3"/>
    <x v="6"/>
    <s v="Dyskont rowerowy"/>
    <x v="2"/>
    <x v="6"/>
    <s v="LL rama rowerowa"/>
    <x v="1"/>
    <d v="2009-09-05T00:00:00"/>
    <x v="2"/>
    <x v="1"/>
    <n v="337.22"/>
    <n v="202.33199999999999"/>
    <n v="5"/>
    <n v="1011.66"/>
  </r>
  <r>
    <x v="1"/>
    <x v="3"/>
    <x v="6"/>
    <s v="Dyskont rowerowy"/>
    <x v="0"/>
    <x v="3"/>
    <s v="Szosa--550-W"/>
    <x v="6"/>
    <d v="2009-09-09T00:00:00"/>
    <x v="2"/>
    <x v="1"/>
    <n v="1120.49"/>
    <n v="672.29399999999998"/>
    <n v="3"/>
    <n v="2016.8820000000001"/>
  </r>
  <r>
    <x v="1"/>
    <x v="3"/>
    <x v="6"/>
    <s v="Dyskont rowerowy"/>
    <x v="0"/>
    <x v="3"/>
    <s v="Szosa-250"/>
    <x v="1"/>
    <d v="2009-09-17T00:00:00"/>
    <x v="2"/>
    <x v="1"/>
    <n v="2443.35"/>
    <n v="1466.01"/>
    <n v="4"/>
    <n v="5864.04"/>
  </r>
  <r>
    <x v="1"/>
    <x v="3"/>
    <x v="6"/>
    <s v="Dyskont rowerowy"/>
    <x v="1"/>
    <x v="10"/>
    <s v="rękawiczki rowerowe"/>
    <x v="1"/>
    <d v="2009-09-16T00:00:00"/>
    <x v="2"/>
    <x v="1"/>
    <n v="24.49"/>
    <n v="14.694000000000001"/>
    <n v="1"/>
    <n v="14.694000000000001"/>
  </r>
  <r>
    <x v="0"/>
    <x v="0"/>
    <x v="2"/>
    <s v="Centralny Dyskont Rowerowy"/>
    <x v="1"/>
    <x v="14"/>
    <s v="spodenki damskie górskie"/>
    <x v="1"/>
    <d v="2009-09-25T00:00:00"/>
    <x v="2"/>
    <x v="1"/>
    <n v="69.989999999999995"/>
    <n v="41.994"/>
    <n v="7"/>
    <n v="293.95799999999997"/>
  </r>
  <r>
    <x v="0"/>
    <x v="0"/>
    <x v="2"/>
    <s v="Centralny Dyskont Rowerowy"/>
    <x v="1"/>
    <x v="4"/>
    <s v="Short-Sleeve Classic Jersey"/>
    <x v="6"/>
    <d v="2009-09-07T00:00:00"/>
    <x v="2"/>
    <x v="1"/>
    <n v="53.99"/>
    <n v="32.393999999999998"/>
    <n v="5"/>
    <n v="161.97"/>
  </r>
  <r>
    <x v="0"/>
    <x v="0"/>
    <x v="2"/>
    <s v="Centralny Dyskont Rowerowy"/>
    <x v="3"/>
    <x v="7"/>
    <s v="Sport-100"/>
    <x v="5"/>
    <d v="2009-09-23T00:00:00"/>
    <x v="2"/>
    <x v="1"/>
    <n v="34.99"/>
    <n v="20.994"/>
    <n v="5"/>
    <n v="104.97"/>
  </r>
  <r>
    <x v="0"/>
    <x v="0"/>
    <x v="2"/>
    <s v="Centralny Dyskont Rowerowy"/>
    <x v="3"/>
    <x v="7"/>
    <s v="Sport-100"/>
    <x v="3"/>
    <d v="2009-09-10T00:00:00"/>
    <x v="2"/>
    <x v="1"/>
    <n v="34.99"/>
    <n v="20.994"/>
    <n v="1"/>
    <n v="20.994"/>
  </r>
  <r>
    <x v="0"/>
    <x v="0"/>
    <x v="2"/>
    <s v="Centralny Dyskont Rowerowy"/>
    <x v="2"/>
    <x v="18"/>
    <s v="HL pedał górski"/>
    <x v="8"/>
    <d v="2009-09-12T00:00:00"/>
    <x v="2"/>
    <x v="1"/>
    <n v="80.989999999999995"/>
    <n v="48.594000000000001"/>
    <n v="1"/>
    <n v="48.594000000000001"/>
  </r>
  <r>
    <x v="0"/>
    <x v="0"/>
    <x v="2"/>
    <s v="Centralny Dyskont Rowerowy"/>
    <x v="1"/>
    <x v="23"/>
    <s v="kamizelki klasyczne"/>
    <x v="5"/>
    <d v="2009-09-22T00:00:00"/>
    <x v="2"/>
    <x v="1"/>
    <n v="63.5"/>
    <n v="38.1"/>
    <n v="3"/>
    <n v="114.30000000000001"/>
  </r>
  <r>
    <x v="0"/>
    <x v="0"/>
    <x v="2"/>
    <s v="Centralny Dyskont Rowerowy"/>
    <x v="1"/>
    <x v="14"/>
    <s v="spodenki damskie górskie"/>
    <x v="1"/>
    <d v="2009-09-17T00:00:00"/>
    <x v="2"/>
    <x v="1"/>
    <n v="69.989999999999995"/>
    <n v="41.994"/>
    <n v="2"/>
    <n v="83.988"/>
  </r>
  <r>
    <x v="0"/>
    <x v="0"/>
    <x v="2"/>
    <s v="Centralny Dyskont Rowerowy"/>
    <x v="0"/>
    <x v="0"/>
    <s v="Górski-200"/>
    <x v="1"/>
    <d v="2009-09-20T00:00:00"/>
    <x v="2"/>
    <x v="1"/>
    <n v="2294.9899999999998"/>
    <n v="1376.9939999999999"/>
    <n v="2"/>
    <n v="2753.9879999999998"/>
  </r>
  <r>
    <x v="0"/>
    <x v="0"/>
    <x v="2"/>
    <s v="Centralny Dyskont Rowerowy"/>
    <x v="3"/>
    <x v="7"/>
    <s v="Sport-100"/>
    <x v="1"/>
    <d v="2009-09-23T00:00:00"/>
    <x v="2"/>
    <x v="1"/>
    <n v="34.99"/>
    <n v="20.994"/>
    <n v="4"/>
    <n v="83.975999999999999"/>
  </r>
  <r>
    <x v="0"/>
    <x v="0"/>
    <x v="2"/>
    <s v="Centralny Dyskont Rowerowy"/>
    <x v="3"/>
    <x v="21"/>
    <s v="plecak rowerowy"/>
    <x v="0"/>
    <d v="2009-09-12T00:00:00"/>
    <x v="2"/>
    <x v="1"/>
    <n v="54.99"/>
    <n v="32.994"/>
    <n v="6"/>
    <n v="197.964"/>
  </r>
  <r>
    <x v="0"/>
    <x v="0"/>
    <x v="3"/>
    <s v="Rowerowy ekspert"/>
    <x v="2"/>
    <x v="2"/>
    <s v="LL rama górski"/>
    <x v="0"/>
    <d v="2009-09-09T00:00:00"/>
    <x v="2"/>
    <x v="1"/>
    <n v="264.05"/>
    <n v="158.43"/>
    <n v="1"/>
    <n v="158.43"/>
  </r>
  <r>
    <x v="0"/>
    <x v="0"/>
    <x v="3"/>
    <s v="Rowerowy ekspert"/>
    <x v="2"/>
    <x v="29"/>
    <s v="hamulce tylne"/>
    <x v="0"/>
    <d v="2009-09-18T00:00:00"/>
    <x v="2"/>
    <x v="1"/>
    <n v="106.5"/>
    <n v="63.9"/>
    <n v="1"/>
    <n v="63.9"/>
  </r>
  <r>
    <x v="0"/>
    <x v="0"/>
    <x v="3"/>
    <s v="Rowerowy ekspert"/>
    <x v="0"/>
    <x v="0"/>
    <s v="Górski-200"/>
    <x v="1"/>
    <d v="2009-09-04T00:00:00"/>
    <x v="2"/>
    <x v="1"/>
    <n v="2294.9899999999998"/>
    <n v="1376.9939999999999"/>
    <n v="6"/>
    <n v="8261.9639999999999"/>
  </r>
  <r>
    <x v="0"/>
    <x v="0"/>
    <x v="3"/>
    <s v="Rowerowy ekspert"/>
    <x v="0"/>
    <x v="0"/>
    <s v="Górski-200"/>
    <x v="0"/>
    <d v="2009-09-12T00:00:00"/>
    <x v="2"/>
    <x v="1"/>
    <n v="2319.9899999999998"/>
    <n v="1391.9939999999999"/>
    <n v="3"/>
    <n v="4175.982"/>
  </r>
  <r>
    <x v="0"/>
    <x v="0"/>
    <x v="3"/>
    <s v="Rowerowy ekspert"/>
    <x v="1"/>
    <x v="14"/>
    <s v="spodenki damskie górskie"/>
    <x v="1"/>
    <d v="2009-09-05T00:00:00"/>
    <x v="2"/>
    <x v="1"/>
    <n v="69.989999999999995"/>
    <n v="41.994"/>
    <n v="2"/>
    <n v="83.988"/>
  </r>
  <r>
    <x v="0"/>
    <x v="0"/>
    <x v="3"/>
    <s v="Rowerowy ekspert"/>
    <x v="0"/>
    <x v="0"/>
    <s v="Górski-200"/>
    <x v="1"/>
    <d v="2009-09-21T00:00:00"/>
    <x v="2"/>
    <x v="1"/>
    <n v="2294.9899999999998"/>
    <n v="1376.9939999999999"/>
    <n v="1"/>
    <n v="1376.9939999999999"/>
  </r>
  <r>
    <x v="0"/>
    <x v="0"/>
    <x v="3"/>
    <s v="Rowerowy ekspert"/>
    <x v="2"/>
    <x v="29"/>
    <s v="hamulce przednie"/>
    <x v="0"/>
    <d v="2009-09-06T00:00:00"/>
    <x v="2"/>
    <x v="1"/>
    <n v="106.5"/>
    <n v="63.9"/>
    <n v="2"/>
    <n v="127.8"/>
  </r>
  <r>
    <x v="0"/>
    <x v="0"/>
    <x v="3"/>
    <s v="Rowerowy ekspert"/>
    <x v="2"/>
    <x v="18"/>
    <s v="LL pedał górski"/>
    <x v="8"/>
    <d v="2009-09-07T00:00:00"/>
    <x v="2"/>
    <x v="1"/>
    <n v="40.49"/>
    <n v="24.294"/>
    <n v="2"/>
    <n v="48.588000000000001"/>
  </r>
  <r>
    <x v="0"/>
    <x v="0"/>
    <x v="3"/>
    <s v="Rowerowy ekspert"/>
    <x v="2"/>
    <x v="20"/>
    <s v="ML siodełko górski 2"/>
    <x v="7"/>
    <d v="2009-09-25T00:00:00"/>
    <x v="2"/>
    <x v="1"/>
    <n v="39.14"/>
    <n v="23.484000000000002"/>
    <n v="2"/>
    <n v="46.968000000000004"/>
  </r>
  <r>
    <x v="0"/>
    <x v="0"/>
    <x v="3"/>
    <s v="Rowerowy ekspert"/>
    <x v="2"/>
    <x v="28"/>
    <s v="ML korba"/>
    <x v="1"/>
    <d v="2009-09-20T00:00:00"/>
    <x v="2"/>
    <x v="1"/>
    <n v="256.49"/>
    <n v="153.89400000000001"/>
    <n v="1"/>
    <n v="153.89400000000001"/>
  </r>
  <r>
    <x v="0"/>
    <x v="0"/>
    <x v="3"/>
    <s v="Rowerowy ekspert"/>
    <x v="2"/>
    <x v="2"/>
    <s v="ML rama górski-W"/>
    <x v="0"/>
    <d v="2009-09-23T00:00:00"/>
    <x v="2"/>
    <x v="1"/>
    <n v="364.09"/>
    <n v="218.45400000000001"/>
    <n v="1"/>
    <n v="218.45400000000001"/>
  </r>
  <r>
    <x v="0"/>
    <x v="0"/>
    <x v="3"/>
    <s v="Rowerowy ekspert"/>
    <x v="2"/>
    <x v="2"/>
    <s v="HL rama górski"/>
    <x v="1"/>
    <d v="2009-09-09T00:00:00"/>
    <x v="2"/>
    <x v="1"/>
    <n v="1349.6"/>
    <n v="809.76"/>
    <n v="3"/>
    <n v="2429.2799999999997"/>
  </r>
  <r>
    <x v="0"/>
    <x v="0"/>
    <x v="3"/>
    <s v="Rowerowy ekspert"/>
    <x v="2"/>
    <x v="18"/>
    <s v="ML pedał górski"/>
    <x v="8"/>
    <d v="2009-09-17T00:00:00"/>
    <x v="2"/>
    <x v="1"/>
    <n v="62.09"/>
    <n v="37.253999999999998"/>
    <n v="4"/>
    <n v="149.01599999999999"/>
  </r>
  <r>
    <x v="0"/>
    <x v="0"/>
    <x v="3"/>
    <s v="Rowerowy ekspert"/>
    <x v="2"/>
    <x v="2"/>
    <s v="HL rama górski"/>
    <x v="0"/>
    <d v="2009-09-19T00:00:00"/>
    <x v="2"/>
    <x v="1"/>
    <n v="1364.5"/>
    <n v="818.7"/>
    <n v="7"/>
    <n v="5730.9000000000005"/>
  </r>
  <r>
    <x v="0"/>
    <x v="0"/>
    <x v="3"/>
    <s v="Rowerowy ekspert"/>
    <x v="0"/>
    <x v="0"/>
    <s v="Górski-500"/>
    <x v="0"/>
    <d v="2009-09-18T00:00:00"/>
    <x v="2"/>
    <x v="1"/>
    <n v="564.99"/>
    <n v="338.99400000000003"/>
    <n v="1"/>
    <n v="338.99400000000003"/>
  </r>
  <r>
    <x v="0"/>
    <x v="0"/>
    <x v="3"/>
    <s v="Rowerowy ekspert"/>
    <x v="2"/>
    <x v="20"/>
    <s v="HL siodełko górski 2"/>
    <x v="7"/>
    <d v="2009-09-29T00:00:00"/>
    <x v="2"/>
    <x v="1"/>
    <n v="52.64"/>
    <n v="31.584"/>
    <n v="4"/>
    <n v="126.336"/>
  </r>
  <r>
    <x v="0"/>
    <x v="0"/>
    <x v="3"/>
    <s v="Rowerowy ekspert"/>
    <x v="0"/>
    <x v="0"/>
    <s v="Górski-500"/>
    <x v="0"/>
    <d v="2009-09-05T00:00:00"/>
    <x v="2"/>
    <x v="1"/>
    <n v="564.99"/>
    <n v="338.99400000000003"/>
    <n v="1"/>
    <n v="338.99400000000003"/>
  </r>
  <r>
    <x v="0"/>
    <x v="0"/>
    <x v="3"/>
    <s v="Rowerowy ekspert"/>
    <x v="0"/>
    <x v="0"/>
    <s v="Górski-500"/>
    <x v="0"/>
    <d v="2009-09-02T00:00:00"/>
    <x v="2"/>
    <x v="1"/>
    <n v="564.99"/>
    <n v="338.99400000000003"/>
    <n v="3"/>
    <n v="1016.9820000000001"/>
  </r>
  <r>
    <x v="0"/>
    <x v="0"/>
    <x v="3"/>
    <s v="Rowerowy ekspert"/>
    <x v="0"/>
    <x v="0"/>
    <s v="Górski-500"/>
    <x v="1"/>
    <d v="2009-09-15T00:00:00"/>
    <x v="2"/>
    <x v="1"/>
    <n v="539.99"/>
    <n v="323.99400000000003"/>
    <n v="1"/>
    <n v="323.99400000000003"/>
  </r>
  <r>
    <x v="0"/>
    <x v="0"/>
    <x v="3"/>
    <s v="Rowerowy ekspert"/>
    <x v="2"/>
    <x v="28"/>
    <s v="HL korba"/>
    <x v="1"/>
    <d v="2009-09-25T00:00:00"/>
    <x v="2"/>
    <x v="1"/>
    <n v="404.99"/>
    <n v="242.994"/>
    <n v="4"/>
    <n v="971.976"/>
  </r>
  <r>
    <x v="0"/>
    <x v="0"/>
    <x v="3"/>
    <s v="Rowerowy ekspert"/>
    <x v="2"/>
    <x v="2"/>
    <s v="LL rama górski"/>
    <x v="1"/>
    <d v="2009-09-05T00:00:00"/>
    <x v="2"/>
    <x v="1"/>
    <n v="249.79"/>
    <n v="149.874"/>
    <n v="2"/>
    <n v="299.74799999999999"/>
  </r>
  <r>
    <x v="0"/>
    <x v="0"/>
    <x v="3"/>
    <s v="Rowerowy ekspert"/>
    <x v="2"/>
    <x v="2"/>
    <s v="HL rama górski"/>
    <x v="0"/>
    <d v="2009-09-03T00:00:00"/>
    <x v="2"/>
    <x v="1"/>
    <n v="1364.5"/>
    <n v="818.7"/>
    <n v="1"/>
    <n v="818.7"/>
  </r>
  <r>
    <x v="0"/>
    <x v="0"/>
    <x v="3"/>
    <s v="Rowerowy ekspert"/>
    <x v="2"/>
    <x v="31"/>
    <s v="HL suport"/>
    <x v="7"/>
    <d v="2009-09-27T00:00:00"/>
    <x v="2"/>
    <x v="1"/>
    <n v="121.49"/>
    <n v="72.894000000000005"/>
    <n v="6"/>
    <n v="437.36400000000003"/>
  </r>
  <r>
    <x v="0"/>
    <x v="0"/>
    <x v="3"/>
    <s v="Rowerowy ekspert"/>
    <x v="0"/>
    <x v="0"/>
    <s v="Górski-500"/>
    <x v="1"/>
    <d v="2009-09-08T00:00:00"/>
    <x v="2"/>
    <x v="1"/>
    <n v="539.99"/>
    <n v="323.99400000000003"/>
    <n v="4"/>
    <n v="1295.9760000000001"/>
  </r>
  <r>
    <x v="0"/>
    <x v="0"/>
    <x v="3"/>
    <s v="Rowerowy ekspert"/>
    <x v="2"/>
    <x v="2"/>
    <s v="LL rama górski"/>
    <x v="0"/>
    <d v="2009-09-29T00:00:00"/>
    <x v="2"/>
    <x v="1"/>
    <n v="264.05"/>
    <n v="158.43"/>
    <n v="2"/>
    <n v="316.86"/>
  </r>
  <r>
    <x v="0"/>
    <x v="0"/>
    <x v="3"/>
    <s v="Rowerowy ekspert"/>
    <x v="1"/>
    <x v="14"/>
    <s v="spodenki damskie górskie"/>
    <x v="1"/>
    <d v="2009-09-30T00:00:00"/>
    <x v="2"/>
    <x v="1"/>
    <n v="69.989999999999995"/>
    <n v="41.994"/>
    <n v="3"/>
    <n v="125.982"/>
  </r>
  <r>
    <x v="0"/>
    <x v="0"/>
    <x v="3"/>
    <s v="Rowerowy ekspert"/>
    <x v="2"/>
    <x v="2"/>
    <s v="LL rama górski"/>
    <x v="0"/>
    <d v="2009-09-17T00:00:00"/>
    <x v="2"/>
    <x v="1"/>
    <n v="264.05"/>
    <n v="158.43"/>
    <n v="6"/>
    <n v="950.58"/>
  </r>
  <r>
    <x v="0"/>
    <x v="0"/>
    <x v="3"/>
    <s v="Rowerowy ekspert"/>
    <x v="2"/>
    <x v="2"/>
    <s v="ML rama górski-W"/>
    <x v="0"/>
    <d v="2009-09-11T00:00:00"/>
    <x v="2"/>
    <x v="1"/>
    <n v="364.09"/>
    <n v="218.45400000000001"/>
    <n v="4"/>
    <n v="873.81600000000003"/>
  </r>
  <r>
    <x v="0"/>
    <x v="0"/>
    <x v="3"/>
    <s v="Rowerowy ekspert"/>
    <x v="2"/>
    <x v="2"/>
    <s v="HL rama górski"/>
    <x v="0"/>
    <d v="2009-09-23T00:00:00"/>
    <x v="2"/>
    <x v="1"/>
    <n v="1364.5"/>
    <n v="818.7"/>
    <n v="3"/>
    <n v="2456.1000000000004"/>
  </r>
  <r>
    <x v="0"/>
    <x v="0"/>
    <x v="3"/>
    <s v="Rowerowy ekspert"/>
    <x v="2"/>
    <x v="9"/>
    <s v="ML kierownica górski"/>
    <x v="7"/>
    <d v="2009-09-24T00:00:00"/>
    <x v="2"/>
    <x v="1"/>
    <n v="61.92"/>
    <n v="37.152000000000001"/>
    <n v="2"/>
    <n v="74.304000000000002"/>
  </r>
  <r>
    <x v="0"/>
    <x v="0"/>
    <x v="3"/>
    <s v="Rowerowy ekspert"/>
    <x v="2"/>
    <x v="2"/>
    <s v="LL rama górski"/>
    <x v="0"/>
    <d v="2009-09-04T00:00:00"/>
    <x v="2"/>
    <x v="1"/>
    <n v="264.05"/>
    <n v="158.43"/>
    <n v="4"/>
    <n v="633.72"/>
  </r>
  <r>
    <x v="0"/>
    <x v="0"/>
    <x v="3"/>
    <s v="Rowerowy ekspert"/>
    <x v="0"/>
    <x v="0"/>
    <s v="Górski-500"/>
    <x v="0"/>
    <d v="2009-09-15T00:00:00"/>
    <x v="2"/>
    <x v="1"/>
    <n v="564.99"/>
    <n v="338.99400000000003"/>
    <n v="4"/>
    <n v="1355.9760000000001"/>
  </r>
  <r>
    <x v="0"/>
    <x v="0"/>
    <x v="3"/>
    <s v="Rowerowy ekspert"/>
    <x v="2"/>
    <x v="2"/>
    <s v="LL rama górski"/>
    <x v="1"/>
    <d v="2009-09-02T00:00:00"/>
    <x v="2"/>
    <x v="1"/>
    <n v="249.79"/>
    <n v="149.874"/>
    <n v="1"/>
    <n v="149.874"/>
  </r>
  <r>
    <x v="0"/>
    <x v="0"/>
    <x v="3"/>
    <s v="Rowerowy ekspert"/>
    <x v="2"/>
    <x v="31"/>
    <s v="LL suport"/>
    <x v="7"/>
    <d v="2009-09-04T00:00:00"/>
    <x v="2"/>
    <x v="1"/>
    <n v="53.99"/>
    <n v="32.393999999999998"/>
    <n v="1"/>
    <n v="32.393999999999998"/>
  </r>
  <r>
    <x v="0"/>
    <x v="0"/>
    <x v="3"/>
    <s v="Rowerowy ekspert"/>
    <x v="2"/>
    <x v="30"/>
    <s v="Łańcuch"/>
    <x v="0"/>
    <d v="2009-09-13T00:00:00"/>
    <x v="2"/>
    <x v="1"/>
    <n v="20.239999999999998"/>
    <n v="12.144"/>
    <n v="6"/>
    <n v="72.864000000000004"/>
  </r>
  <r>
    <x v="0"/>
    <x v="0"/>
    <x v="3"/>
    <s v="Rowerowy ekspert"/>
    <x v="0"/>
    <x v="0"/>
    <s v="Górski-200-W"/>
    <x v="0"/>
    <d v="2009-09-02T00:00:00"/>
    <x v="2"/>
    <x v="1"/>
    <n v="769.49"/>
    <n v="461.69400000000002"/>
    <n v="2"/>
    <n v="923.38800000000003"/>
  </r>
  <r>
    <x v="0"/>
    <x v="0"/>
    <x v="3"/>
    <s v="Rowerowy ekspert"/>
    <x v="3"/>
    <x v="19"/>
    <s v="stojak na 4 rowery"/>
    <x v="7"/>
    <d v="2009-09-19T00:00:00"/>
    <x v="2"/>
    <x v="1"/>
    <n v="120"/>
    <n v="69.599999999999994"/>
    <n v="12"/>
    <n v="835.19999999999993"/>
  </r>
  <r>
    <x v="0"/>
    <x v="0"/>
    <x v="3"/>
    <s v="Rowerowy ekspert"/>
    <x v="2"/>
    <x v="9"/>
    <s v="HL kierownica górski"/>
    <x v="7"/>
    <d v="2009-09-23T00:00:00"/>
    <x v="2"/>
    <x v="1"/>
    <n v="120.27"/>
    <n v="72.162000000000006"/>
    <n v="1"/>
    <n v="72.162000000000006"/>
  </r>
  <r>
    <x v="0"/>
    <x v="0"/>
    <x v="3"/>
    <s v="Rowerowy ekspert"/>
    <x v="2"/>
    <x v="26"/>
    <s v="Przerzutki tylne"/>
    <x v="0"/>
    <d v="2009-09-26T00:00:00"/>
    <x v="2"/>
    <x v="1"/>
    <n v="121.46"/>
    <n v="72.876000000000005"/>
    <n v="1"/>
    <n v="72.876000000000005"/>
  </r>
  <r>
    <x v="0"/>
    <x v="0"/>
    <x v="3"/>
    <s v="Rowerowy ekspert"/>
    <x v="2"/>
    <x v="2"/>
    <s v="ML rama górski-W"/>
    <x v="0"/>
    <d v="2009-09-22T00:00:00"/>
    <x v="2"/>
    <x v="1"/>
    <n v="364.09"/>
    <n v="218.45400000000001"/>
    <n v="6"/>
    <n v="1310.7240000000002"/>
  </r>
  <r>
    <x v="0"/>
    <x v="0"/>
    <x v="3"/>
    <s v="Rowerowy ekspert"/>
    <x v="0"/>
    <x v="0"/>
    <s v="Górski-200"/>
    <x v="0"/>
    <d v="2009-09-14T00:00:00"/>
    <x v="2"/>
    <x v="1"/>
    <n v="2319.9899999999998"/>
    <n v="1391.9939999999999"/>
    <n v="4"/>
    <n v="5567.9759999999997"/>
  </r>
  <r>
    <x v="0"/>
    <x v="0"/>
    <x v="3"/>
    <s v="Rowerowy ekspert"/>
    <x v="1"/>
    <x v="14"/>
    <s v="spodenki damskie górskie"/>
    <x v="1"/>
    <d v="2009-09-14T00:00:00"/>
    <x v="2"/>
    <x v="1"/>
    <n v="69.989999999999995"/>
    <n v="41.994"/>
    <n v="6"/>
    <n v="251.964"/>
  </r>
  <r>
    <x v="0"/>
    <x v="0"/>
    <x v="3"/>
    <s v="Rowerowy ekspert"/>
    <x v="0"/>
    <x v="0"/>
    <s v="Górski-200"/>
    <x v="1"/>
    <d v="2009-09-04T00:00:00"/>
    <x v="2"/>
    <x v="1"/>
    <n v="2294.9899999999998"/>
    <n v="1376.9939999999999"/>
    <n v="10"/>
    <n v="13769.939999999999"/>
  </r>
  <r>
    <x v="0"/>
    <x v="0"/>
    <x v="3"/>
    <s v="Rowerowy ekspert"/>
    <x v="2"/>
    <x v="2"/>
    <s v="LL rama górski"/>
    <x v="1"/>
    <d v="2009-09-22T00:00:00"/>
    <x v="2"/>
    <x v="1"/>
    <n v="249.79"/>
    <n v="149.874"/>
    <n v="4"/>
    <n v="599.49599999999998"/>
  </r>
  <r>
    <x v="0"/>
    <x v="0"/>
    <x v="3"/>
    <s v="Rowerowy ekspert"/>
    <x v="0"/>
    <x v="0"/>
    <s v="Górski-500"/>
    <x v="0"/>
    <d v="2009-09-09T00:00:00"/>
    <x v="2"/>
    <x v="1"/>
    <n v="564.99"/>
    <n v="338.99400000000003"/>
    <n v="3"/>
    <n v="1016.9820000000001"/>
  </r>
  <r>
    <x v="0"/>
    <x v="0"/>
    <x v="3"/>
    <s v="Rowerowy ekspert"/>
    <x v="2"/>
    <x v="2"/>
    <s v="HL rama górski"/>
    <x v="1"/>
    <d v="2009-09-15T00:00:00"/>
    <x v="2"/>
    <x v="1"/>
    <n v="1349.6"/>
    <n v="809.76"/>
    <n v="1"/>
    <n v="809.76"/>
  </r>
  <r>
    <x v="0"/>
    <x v="0"/>
    <x v="3"/>
    <s v="Świat rowerów"/>
    <x v="3"/>
    <x v="7"/>
    <s v="Sport-100"/>
    <x v="1"/>
    <d v="2009-09-28T00:00:00"/>
    <x v="2"/>
    <x v="1"/>
    <n v="34.99"/>
    <n v="20.994"/>
    <n v="5"/>
    <n v="104.97"/>
  </r>
  <r>
    <x v="0"/>
    <x v="0"/>
    <x v="3"/>
    <s v="Świat rowerów"/>
    <x v="1"/>
    <x v="23"/>
    <s v="kamizelki klasyczne"/>
    <x v="5"/>
    <d v="2009-09-21T00:00:00"/>
    <x v="2"/>
    <x v="1"/>
    <n v="63.5"/>
    <n v="38.1"/>
    <n v="3"/>
    <n v="114.30000000000001"/>
  </r>
  <r>
    <x v="0"/>
    <x v="0"/>
    <x v="3"/>
    <s v="Świat rowerów"/>
    <x v="2"/>
    <x v="20"/>
    <s v="HL siodełko górski 2"/>
    <x v="7"/>
    <d v="2009-09-07T00:00:00"/>
    <x v="2"/>
    <x v="1"/>
    <n v="52.64"/>
    <n v="31.584"/>
    <n v="3"/>
    <n v="94.751999999999995"/>
  </r>
  <r>
    <x v="0"/>
    <x v="0"/>
    <x v="3"/>
    <s v="Świat rowerów"/>
    <x v="1"/>
    <x v="10"/>
    <s v="rękawiczki rowerowe"/>
    <x v="1"/>
    <d v="2009-09-01T00:00:00"/>
    <x v="2"/>
    <x v="1"/>
    <n v="24.49"/>
    <n v="14.694000000000001"/>
    <n v="4"/>
    <n v="58.776000000000003"/>
  </r>
  <r>
    <x v="0"/>
    <x v="0"/>
    <x v="3"/>
    <s v="Świat rowerów"/>
    <x v="3"/>
    <x v="24"/>
    <s v="Bike Wash"/>
    <x v="7"/>
    <d v="2009-09-18T00:00:00"/>
    <x v="2"/>
    <x v="1"/>
    <n v="7.95"/>
    <n v="4.7699999999999996"/>
    <n v="3"/>
    <n v="14.309999999999999"/>
  </r>
  <r>
    <x v="0"/>
    <x v="0"/>
    <x v="3"/>
    <s v="Świat rowerów"/>
    <x v="1"/>
    <x v="5"/>
    <s v="nakładka na rower"/>
    <x v="4"/>
    <d v="2009-10-01T00:00:00"/>
    <x v="2"/>
    <x v="1"/>
    <n v="8.99"/>
    <n v="5.3940000000000001"/>
    <n v="2"/>
    <n v="10.788"/>
  </r>
  <r>
    <x v="0"/>
    <x v="0"/>
    <x v="3"/>
    <s v="Świat rowerów"/>
    <x v="2"/>
    <x v="18"/>
    <s v="HL pedał górski"/>
    <x v="8"/>
    <d v="2009-09-18T00:00:00"/>
    <x v="2"/>
    <x v="1"/>
    <n v="80.989999999999995"/>
    <n v="48.594000000000001"/>
    <n v="3"/>
    <n v="145.78200000000001"/>
  </r>
  <r>
    <x v="0"/>
    <x v="0"/>
    <x v="3"/>
    <s v="Świat rowerów"/>
    <x v="3"/>
    <x v="21"/>
    <s v="plecak rowerowy"/>
    <x v="0"/>
    <d v="2009-10-01T00:00:00"/>
    <x v="2"/>
    <x v="1"/>
    <n v="54.99"/>
    <n v="32.994"/>
    <n v="5"/>
    <n v="164.97"/>
  </r>
  <r>
    <x v="0"/>
    <x v="0"/>
    <x v="3"/>
    <s v="Świat rowerów"/>
    <x v="2"/>
    <x v="2"/>
    <s v="ML rama górski-W"/>
    <x v="0"/>
    <d v="2009-09-26T00:00:00"/>
    <x v="2"/>
    <x v="1"/>
    <n v="364.09"/>
    <n v="218.45400000000001"/>
    <n v="3"/>
    <n v="655.36200000000008"/>
  </r>
  <r>
    <x v="0"/>
    <x v="0"/>
    <x v="3"/>
    <s v="Świat rowerów"/>
    <x v="3"/>
    <x v="7"/>
    <s v="Sport-100"/>
    <x v="3"/>
    <d v="2009-09-05T00:00:00"/>
    <x v="2"/>
    <x v="1"/>
    <n v="34.99"/>
    <n v="20.994"/>
    <n v="2"/>
    <n v="41.988"/>
  </r>
  <r>
    <x v="0"/>
    <x v="0"/>
    <x v="3"/>
    <s v="Świat rowerów"/>
    <x v="1"/>
    <x v="14"/>
    <s v="spodenki damskie górskie"/>
    <x v="1"/>
    <d v="2009-09-17T00:00:00"/>
    <x v="2"/>
    <x v="1"/>
    <n v="69.989999999999995"/>
    <n v="41.994"/>
    <n v="8"/>
    <n v="335.952"/>
  </r>
  <r>
    <x v="0"/>
    <x v="0"/>
    <x v="3"/>
    <s v="Świat rowerów"/>
    <x v="0"/>
    <x v="0"/>
    <s v="Górski-200"/>
    <x v="1"/>
    <d v="2009-09-25T00:00:00"/>
    <x v="2"/>
    <x v="1"/>
    <n v="2294.9899999999998"/>
    <n v="1376.9939999999999"/>
    <n v="3"/>
    <n v="4130.982"/>
  </r>
  <r>
    <x v="0"/>
    <x v="0"/>
    <x v="3"/>
    <s v="Świat rowerów"/>
    <x v="2"/>
    <x v="18"/>
    <s v="LL pedał górski"/>
    <x v="8"/>
    <d v="2009-09-09T00:00:00"/>
    <x v="2"/>
    <x v="1"/>
    <n v="40.49"/>
    <n v="24.294"/>
    <n v="1"/>
    <n v="24.294"/>
  </r>
  <r>
    <x v="0"/>
    <x v="0"/>
    <x v="3"/>
    <s v="Świat rowerów"/>
    <x v="3"/>
    <x v="22"/>
    <s v="bidony"/>
    <x v="7"/>
    <d v="2009-09-02T00:00:00"/>
    <x v="2"/>
    <x v="1"/>
    <n v="4.99"/>
    <n v="2.9940000000000002"/>
    <n v="3"/>
    <n v="8.9820000000000011"/>
  </r>
  <r>
    <x v="0"/>
    <x v="0"/>
    <x v="3"/>
    <s v="Świat rowerów"/>
    <x v="3"/>
    <x v="19"/>
    <s v="stojak na 4 rowery"/>
    <x v="7"/>
    <d v="2009-09-20T00:00:00"/>
    <x v="2"/>
    <x v="1"/>
    <n v="120"/>
    <n v="72"/>
    <n v="4"/>
    <n v="288"/>
  </r>
  <r>
    <x v="0"/>
    <x v="0"/>
    <x v="3"/>
    <s v="Świat rowerów"/>
    <x v="2"/>
    <x v="9"/>
    <s v="ML kierownica górski"/>
    <x v="7"/>
    <d v="2009-09-14T00:00:00"/>
    <x v="2"/>
    <x v="1"/>
    <n v="61.92"/>
    <n v="37.152000000000001"/>
    <n v="2"/>
    <n v="74.304000000000002"/>
  </r>
  <r>
    <x v="0"/>
    <x v="0"/>
    <x v="3"/>
    <s v="Świat rowerów"/>
    <x v="1"/>
    <x v="14"/>
    <s v="spodenki damskie górskie"/>
    <x v="1"/>
    <d v="2009-09-07T00:00:00"/>
    <x v="2"/>
    <x v="1"/>
    <n v="69.989999999999995"/>
    <n v="41.994"/>
    <n v="7"/>
    <n v="293.95799999999997"/>
  </r>
  <r>
    <x v="0"/>
    <x v="0"/>
    <x v="3"/>
    <s v="Świat rowerów"/>
    <x v="1"/>
    <x v="14"/>
    <s v="spodenki damskie górskie"/>
    <x v="1"/>
    <d v="2009-09-19T00:00:00"/>
    <x v="2"/>
    <x v="1"/>
    <n v="69.989999999999995"/>
    <n v="38.494500000000002"/>
    <n v="15"/>
    <n v="577.41750000000002"/>
  </r>
  <r>
    <x v="0"/>
    <x v="0"/>
    <x v="3"/>
    <s v="Świat rowerów"/>
    <x v="1"/>
    <x v="4"/>
    <s v="Long-Sleeve Logo Jersey"/>
    <x v="4"/>
    <d v="2009-09-09T00:00:00"/>
    <x v="2"/>
    <x v="1"/>
    <n v="49.99"/>
    <n v="29.994"/>
    <n v="7"/>
    <n v="209.958"/>
  </r>
  <r>
    <x v="0"/>
    <x v="0"/>
    <x v="3"/>
    <s v="Świat rowerów"/>
    <x v="1"/>
    <x v="4"/>
    <s v="Short-Sleeve Classic Jersey"/>
    <x v="6"/>
    <d v="2009-09-18T00:00:00"/>
    <x v="2"/>
    <x v="1"/>
    <n v="53.99"/>
    <n v="32.393999999999998"/>
    <n v="3"/>
    <n v="97.181999999999988"/>
  </r>
  <r>
    <x v="0"/>
    <x v="0"/>
    <x v="3"/>
    <s v="Świat rowerów"/>
    <x v="1"/>
    <x v="4"/>
    <s v="Short-Sleeve Classic Jersey"/>
    <x v="6"/>
    <d v="2009-09-06T00:00:00"/>
    <x v="2"/>
    <x v="1"/>
    <n v="53.99"/>
    <n v="32.393999999999998"/>
    <n v="3"/>
    <n v="97.181999999999988"/>
  </r>
  <r>
    <x v="0"/>
    <x v="0"/>
    <x v="3"/>
    <s v="Świat rowerów"/>
    <x v="3"/>
    <x v="7"/>
    <s v="Sport-100"/>
    <x v="5"/>
    <d v="2009-09-19T00:00:00"/>
    <x v="2"/>
    <x v="1"/>
    <n v="34.99"/>
    <n v="20.994"/>
    <n v="2"/>
    <n v="41.988"/>
  </r>
  <r>
    <x v="0"/>
    <x v="0"/>
    <x v="3"/>
    <s v="Eastside Department Store"/>
    <x v="3"/>
    <x v="7"/>
    <s v="Sport-100"/>
    <x v="1"/>
    <d v="2009-09-18T00:00:00"/>
    <x v="2"/>
    <x v="1"/>
    <n v="34.99"/>
    <n v="20.994"/>
    <n v="4"/>
    <n v="83.975999999999999"/>
  </r>
  <r>
    <x v="0"/>
    <x v="0"/>
    <x v="3"/>
    <s v="Eastside Department Store"/>
    <x v="0"/>
    <x v="3"/>
    <s v="Szosa-250"/>
    <x v="1"/>
    <d v="2009-09-17T00:00:00"/>
    <x v="2"/>
    <x v="1"/>
    <n v="2443.35"/>
    <n v="1466.01"/>
    <n v="2"/>
    <n v="2932.02"/>
  </r>
  <r>
    <x v="0"/>
    <x v="0"/>
    <x v="3"/>
    <s v="Eastside Department Store"/>
    <x v="2"/>
    <x v="18"/>
    <s v="LL pedał szosa"/>
    <x v="8"/>
    <d v="2009-09-27T00:00:00"/>
    <x v="2"/>
    <x v="1"/>
    <n v="40.49"/>
    <n v="24.294"/>
    <n v="4"/>
    <n v="97.176000000000002"/>
  </r>
  <r>
    <x v="0"/>
    <x v="0"/>
    <x v="3"/>
    <s v="Eastside Department Store"/>
    <x v="2"/>
    <x v="18"/>
    <s v="ML pedał szosa"/>
    <x v="8"/>
    <d v="2009-09-06T00:00:00"/>
    <x v="2"/>
    <x v="1"/>
    <n v="62.09"/>
    <n v="37.253999999999998"/>
    <n v="3"/>
    <n v="111.762"/>
  </r>
  <r>
    <x v="0"/>
    <x v="0"/>
    <x v="3"/>
    <s v="Eastside Department Store"/>
    <x v="2"/>
    <x v="20"/>
    <s v="HL siodełko szosa 2"/>
    <x v="7"/>
    <d v="2009-09-05T00:00:00"/>
    <x v="2"/>
    <x v="1"/>
    <n v="52.64"/>
    <n v="31.584"/>
    <n v="3"/>
    <n v="94.751999999999995"/>
  </r>
  <r>
    <x v="0"/>
    <x v="0"/>
    <x v="3"/>
    <s v="Eastside Department Store"/>
    <x v="0"/>
    <x v="3"/>
    <s v="Szosa--550-W"/>
    <x v="6"/>
    <d v="2009-09-02T00:00:00"/>
    <x v="2"/>
    <x v="1"/>
    <n v="1120.49"/>
    <n v="672.29399999999998"/>
    <n v="10"/>
    <n v="6722.94"/>
  </r>
  <r>
    <x v="0"/>
    <x v="0"/>
    <x v="3"/>
    <s v="Eastside Department Store"/>
    <x v="0"/>
    <x v="3"/>
    <s v="Szosa--550-W"/>
    <x v="6"/>
    <d v="2009-09-11T00:00:00"/>
    <x v="2"/>
    <x v="1"/>
    <n v="1120.49"/>
    <n v="672.29399999999998"/>
    <n v="2"/>
    <n v="1344.588"/>
  </r>
  <r>
    <x v="0"/>
    <x v="0"/>
    <x v="3"/>
    <s v="Eastside Department Store"/>
    <x v="1"/>
    <x v="1"/>
    <s v="skarpety wyścigowe"/>
    <x v="2"/>
    <d v="2009-09-26T00:00:00"/>
    <x v="2"/>
    <x v="1"/>
    <n v="8.99"/>
    <n v="5.3940000000000001"/>
    <n v="2"/>
    <n v="10.788"/>
  </r>
  <r>
    <x v="0"/>
    <x v="0"/>
    <x v="3"/>
    <s v="Eastside Department Store"/>
    <x v="0"/>
    <x v="3"/>
    <s v="Szosa--350-W"/>
    <x v="6"/>
    <d v="2009-09-30T00:00:00"/>
    <x v="2"/>
    <x v="1"/>
    <n v="1700.99"/>
    <n v="850.495"/>
    <n v="30"/>
    <n v="25514.85"/>
  </r>
  <r>
    <x v="0"/>
    <x v="0"/>
    <x v="3"/>
    <s v="Eastside Department Store"/>
    <x v="2"/>
    <x v="6"/>
    <s v="HL rama rowerowa szosa"/>
    <x v="3"/>
    <d v="2009-09-14T00:00:00"/>
    <x v="2"/>
    <x v="1"/>
    <n v="1431.5"/>
    <n v="858.9"/>
    <n v="5"/>
    <n v="4294.5"/>
  </r>
  <r>
    <x v="0"/>
    <x v="0"/>
    <x v="3"/>
    <s v="Eastside Department Store"/>
    <x v="2"/>
    <x v="6"/>
    <s v="LL rama rowerowa"/>
    <x v="1"/>
    <d v="2009-09-08T00:00:00"/>
    <x v="2"/>
    <x v="1"/>
    <n v="337.22"/>
    <n v="202.33199999999999"/>
    <n v="4"/>
    <n v="809.32799999999997"/>
  </r>
  <r>
    <x v="0"/>
    <x v="0"/>
    <x v="3"/>
    <s v="Eastside Department Store"/>
    <x v="2"/>
    <x v="6"/>
    <s v="HL rama rowerowa szosa"/>
    <x v="1"/>
    <d v="2009-09-08T00:00:00"/>
    <x v="2"/>
    <x v="1"/>
    <n v="1431.5"/>
    <n v="858.9"/>
    <n v="5"/>
    <n v="4294.5"/>
  </r>
  <r>
    <x v="0"/>
    <x v="0"/>
    <x v="3"/>
    <s v="Eastside Department Store"/>
    <x v="0"/>
    <x v="3"/>
    <s v="Szosa--550-W"/>
    <x v="6"/>
    <d v="2009-09-18T00:00:00"/>
    <x v="2"/>
    <x v="1"/>
    <n v="1120.49"/>
    <n v="672.29399999999998"/>
    <n v="4"/>
    <n v="2689.1759999999999"/>
  </r>
  <r>
    <x v="0"/>
    <x v="0"/>
    <x v="3"/>
    <s v="Eastside Department Store"/>
    <x v="0"/>
    <x v="3"/>
    <s v="Szosa--350-W"/>
    <x v="6"/>
    <d v="2009-09-08T00:00:00"/>
    <x v="2"/>
    <x v="1"/>
    <n v="1700.99"/>
    <n v="1020.5940000000001"/>
    <n v="4"/>
    <n v="4082.3760000000002"/>
  </r>
  <r>
    <x v="0"/>
    <x v="0"/>
    <x v="3"/>
    <s v="Eastside Department Store"/>
    <x v="0"/>
    <x v="3"/>
    <s v="Szosa--350-W"/>
    <x v="6"/>
    <d v="2009-09-25T00:00:00"/>
    <x v="2"/>
    <x v="1"/>
    <n v="1700.99"/>
    <n v="1020.5940000000001"/>
    <n v="6"/>
    <n v="6123.5640000000003"/>
  </r>
  <r>
    <x v="0"/>
    <x v="0"/>
    <x v="3"/>
    <s v="Eastside Department Store"/>
    <x v="3"/>
    <x v="7"/>
    <s v="Sport-100"/>
    <x v="3"/>
    <d v="2009-09-23T00:00:00"/>
    <x v="2"/>
    <x v="1"/>
    <n v="34.99"/>
    <n v="20.994"/>
    <n v="10"/>
    <n v="209.94"/>
  </r>
  <r>
    <x v="0"/>
    <x v="0"/>
    <x v="3"/>
    <s v="Eastside Department Store"/>
    <x v="0"/>
    <x v="3"/>
    <s v="Szosa-750"/>
    <x v="1"/>
    <d v="2009-09-26T00:00:00"/>
    <x v="2"/>
    <x v="1"/>
    <n v="539.99"/>
    <n v="323.99400000000003"/>
    <n v="2"/>
    <n v="647.98800000000006"/>
  </r>
  <r>
    <x v="0"/>
    <x v="0"/>
    <x v="3"/>
    <s v="Eastside Department Store"/>
    <x v="2"/>
    <x v="6"/>
    <s v="HL rama rowerowa szosa"/>
    <x v="1"/>
    <d v="2009-09-02T00:00:00"/>
    <x v="2"/>
    <x v="1"/>
    <n v="1431.5"/>
    <n v="858.9"/>
    <n v="3"/>
    <n v="2576.6999999999998"/>
  </r>
  <r>
    <x v="0"/>
    <x v="0"/>
    <x v="3"/>
    <s v="Eastside Department Store"/>
    <x v="2"/>
    <x v="6"/>
    <s v="HL rama rowerowa szosa"/>
    <x v="3"/>
    <d v="2009-09-04T00:00:00"/>
    <x v="2"/>
    <x v="1"/>
    <n v="1431.5"/>
    <n v="858.9"/>
    <n v="4"/>
    <n v="3435.6"/>
  </r>
  <r>
    <x v="0"/>
    <x v="0"/>
    <x v="3"/>
    <s v="Eastside Department Store"/>
    <x v="3"/>
    <x v="32"/>
    <s v="zestawy naprawcze do opon"/>
    <x v="7"/>
    <d v="2009-09-17T00:00:00"/>
    <x v="2"/>
    <x v="1"/>
    <n v="2.29"/>
    <n v="1.3740000000000001"/>
    <n v="2"/>
    <n v="2.7480000000000002"/>
  </r>
  <r>
    <x v="0"/>
    <x v="0"/>
    <x v="3"/>
    <s v="Eastside Department Store"/>
    <x v="2"/>
    <x v="18"/>
    <s v="HL pedał szosa"/>
    <x v="8"/>
    <d v="2009-09-01T00:00:00"/>
    <x v="2"/>
    <x v="1"/>
    <n v="80.989999999999995"/>
    <n v="48.594000000000001"/>
    <n v="2"/>
    <n v="97.188000000000002"/>
  </r>
  <r>
    <x v="0"/>
    <x v="0"/>
    <x v="3"/>
    <s v="Eastside Department Store"/>
    <x v="3"/>
    <x v="19"/>
    <s v="stojak na 4 rowery"/>
    <x v="7"/>
    <d v="2009-09-19T00:00:00"/>
    <x v="2"/>
    <x v="1"/>
    <n v="120"/>
    <n v="66"/>
    <n v="18"/>
    <n v="1188"/>
  </r>
  <r>
    <x v="0"/>
    <x v="0"/>
    <x v="3"/>
    <s v="Eastside Department Store"/>
    <x v="1"/>
    <x v="4"/>
    <s v="Short-Sleeve Classic Jersey"/>
    <x v="6"/>
    <d v="2009-09-29T00:00:00"/>
    <x v="2"/>
    <x v="1"/>
    <n v="53.99"/>
    <n v="29.694500000000001"/>
    <n v="23"/>
    <n v="682.97350000000006"/>
  </r>
  <r>
    <x v="0"/>
    <x v="0"/>
    <x v="3"/>
    <s v="Eastside Department Store"/>
    <x v="1"/>
    <x v="23"/>
    <s v="kamizelki klasyczne"/>
    <x v="5"/>
    <d v="2009-09-30T00:00:00"/>
    <x v="2"/>
    <x v="1"/>
    <n v="63.5"/>
    <n v="34.924999999999997"/>
    <n v="24"/>
    <n v="838.19999999999993"/>
  </r>
  <r>
    <x v="0"/>
    <x v="0"/>
    <x v="3"/>
    <s v="Eastside Department Store"/>
    <x v="0"/>
    <x v="3"/>
    <s v="Szosa-750"/>
    <x v="1"/>
    <d v="2009-09-23T00:00:00"/>
    <x v="2"/>
    <x v="1"/>
    <n v="539.99"/>
    <n v="323.99400000000003"/>
    <n v="3"/>
    <n v="971.98200000000008"/>
  </r>
  <r>
    <x v="0"/>
    <x v="0"/>
    <x v="3"/>
    <s v="Eastside Department Store"/>
    <x v="3"/>
    <x v="21"/>
    <s v="plecak rowerowy"/>
    <x v="0"/>
    <d v="2009-09-03T00:00:00"/>
    <x v="2"/>
    <x v="1"/>
    <n v="54.99"/>
    <n v="31.894200000000001"/>
    <n v="14"/>
    <n v="446.5188"/>
  </r>
  <r>
    <x v="0"/>
    <x v="0"/>
    <x v="3"/>
    <s v="Eastside Department Store"/>
    <x v="1"/>
    <x v="5"/>
    <s v="nakładka na rower"/>
    <x v="4"/>
    <d v="2009-09-10T00:00:00"/>
    <x v="2"/>
    <x v="1"/>
    <n v="8.99"/>
    <n v="4.9444999999999997"/>
    <n v="21"/>
    <n v="103.83449999999999"/>
  </r>
  <r>
    <x v="0"/>
    <x v="0"/>
    <x v="3"/>
    <s v="Eastside Department Store"/>
    <x v="2"/>
    <x v="9"/>
    <s v="LL kierownica szosa"/>
    <x v="7"/>
    <d v="2009-09-29T00:00:00"/>
    <x v="2"/>
    <x v="1"/>
    <n v="44.54"/>
    <n v="26.724"/>
    <n v="1"/>
    <n v="26.724"/>
  </r>
  <r>
    <x v="0"/>
    <x v="0"/>
    <x v="3"/>
    <s v="Eastside Department Store"/>
    <x v="1"/>
    <x v="4"/>
    <s v="Long-Sleeve Logo Jersey"/>
    <x v="4"/>
    <d v="2009-09-13T00:00:00"/>
    <x v="2"/>
    <x v="1"/>
    <n v="49.99"/>
    <n v="29.994"/>
    <n v="9"/>
    <n v="269.94600000000003"/>
  </r>
  <r>
    <x v="0"/>
    <x v="0"/>
    <x v="3"/>
    <s v="Eastside Department Store"/>
    <x v="2"/>
    <x v="6"/>
    <s v="LL rama rowerowa"/>
    <x v="1"/>
    <d v="2009-09-19T00:00:00"/>
    <x v="2"/>
    <x v="1"/>
    <n v="337.22"/>
    <n v="202.33199999999999"/>
    <n v="4"/>
    <n v="809.32799999999997"/>
  </r>
  <r>
    <x v="0"/>
    <x v="0"/>
    <x v="3"/>
    <s v="Eastside Department Store"/>
    <x v="1"/>
    <x v="4"/>
    <s v="Long-Sleeve Logo Jersey"/>
    <x v="4"/>
    <d v="2009-09-22T00:00:00"/>
    <x v="2"/>
    <x v="1"/>
    <n v="49.99"/>
    <n v="29.994"/>
    <n v="6"/>
    <n v="179.964"/>
  </r>
  <r>
    <x v="0"/>
    <x v="0"/>
    <x v="3"/>
    <s v="Eastside Department Store"/>
    <x v="2"/>
    <x v="6"/>
    <s v="ML rama rowerowa-W"/>
    <x v="6"/>
    <d v="2009-09-12T00:00:00"/>
    <x v="2"/>
    <x v="1"/>
    <n v="594.83000000000004"/>
    <n v="356.89800000000002"/>
    <n v="5"/>
    <n v="1784.4900000000002"/>
  </r>
  <r>
    <x v="0"/>
    <x v="0"/>
    <x v="3"/>
    <s v="Eastside Department Store"/>
    <x v="1"/>
    <x v="4"/>
    <s v="Short-Sleeve Classic Jersey"/>
    <x v="6"/>
    <d v="2009-09-06T00:00:00"/>
    <x v="2"/>
    <x v="1"/>
    <n v="53.99"/>
    <n v="29.694500000000001"/>
    <n v="21"/>
    <n v="623.58450000000005"/>
  </r>
  <r>
    <x v="0"/>
    <x v="0"/>
    <x v="3"/>
    <s v="Eastside Department Store"/>
    <x v="3"/>
    <x v="7"/>
    <s v="Sport-100"/>
    <x v="5"/>
    <d v="2009-10-01T00:00:00"/>
    <x v="2"/>
    <x v="1"/>
    <n v="34.99"/>
    <n v="20.994"/>
    <n v="7"/>
    <n v="146.958"/>
  </r>
  <r>
    <x v="0"/>
    <x v="0"/>
    <x v="3"/>
    <s v="Eastside Department Store"/>
    <x v="1"/>
    <x v="10"/>
    <s v="rękawiczki rowerowe"/>
    <x v="1"/>
    <d v="2009-09-09T00:00:00"/>
    <x v="2"/>
    <x v="1"/>
    <n v="24.49"/>
    <n v="14.694000000000001"/>
    <n v="4"/>
    <n v="58.776000000000003"/>
  </r>
  <r>
    <x v="0"/>
    <x v="0"/>
    <x v="3"/>
    <s v="Eastside Department Store"/>
    <x v="0"/>
    <x v="3"/>
    <s v="Szosa--550-W"/>
    <x v="6"/>
    <d v="2009-09-06T00:00:00"/>
    <x v="2"/>
    <x v="1"/>
    <n v="1120.49"/>
    <n v="672.29399999999998"/>
    <n v="9"/>
    <n v="6050.6459999999997"/>
  </r>
  <r>
    <x v="0"/>
    <x v="0"/>
    <x v="3"/>
    <s v="Eastside Department Store"/>
    <x v="2"/>
    <x v="6"/>
    <s v="ML rama rowerowa-W"/>
    <x v="6"/>
    <d v="2009-09-17T00:00:00"/>
    <x v="2"/>
    <x v="1"/>
    <n v="594.83000000000004"/>
    <n v="356.89800000000002"/>
    <n v="2"/>
    <n v="713.79600000000005"/>
  </r>
  <r>
    <x v="0"/>
    <x v="0"/>
    <x v="3"/>
    <s v="Eastside Department Store"/>
    <x v="1"/>
    <x v="10"/>
    <s v="rękawiczki rowerowe"/>
    <x v="1"/>
    <d v="2009-09-16T00:00:00"/>
    <x v="2"/>
    <x v="1"/>
    <n v="24.49"/>
    <n v="14.694000000000001"/>
    <n v="2"/>
    <n v="29.388000000000002"/>
  </r>
  <r>
    <x v="0"/>
    <x v="0"/>
    <x v="3"/>
    <s v="Eastside Department Store"/>
    <x v="2"/>
    <x v="9"/>
    <s v="HL kierownica szosa"/>
    <x v="7"/>
    <d v="2009-09-11T00:00:00"/>
    <x v="2"/>
    <x v="1"/>
    <n v="120.27"/>
    <n v="72.162000000000006"/>
    <n v="1"/>
    <n v="72.162000000000006"/>
  </r>
  <r>
    <x v="0"/>
    <x v="0"/>
    <x v="3"/>
    <s v="Eastside Department Store"/>
    <x v="1"/>
    <x v="23"/>
    <s v="kamizelki klasyczne"/>
    <x v="5"/>
    <d v="2009-09-29T00:00:00"/>
    <x v="2"/>
    <x v="1"/>
    <n v="63.5"/>
    <n v="38.1"/>
    <n v="10"/>
    <n v="381"/>
  </r>
  <r>
    <x v="0"/>
    <x v="0"/>
    <x v="3"/>
    <s v="Eastside Department Store"/>
    <x v="2"/>
    <x v="6"/>
    <s v="LL rama rowerowa"/>
    <x v="1"/>
    <d v="2009-09-01T00:00:00"/>
    <x v="2"/>
    <x v="1"/>
    <n v="337.22"/>
    <n v="202.33199999999999"/>
    <n v="4"/>
    <n v="809.32799999999997"/>
  </r>
  <r>
    <x v="0"/>
    <x v="0"/>
    <x v="3"/>
    <s v="Eastside Department Store"/>
    <x v="1"/>
    <x v="4"/>
    <s v="Long-Sleeve Logo Jersey"/>
    <x v="4"/>
    <d v="2009-09-15T00:00:00"/>
    <x v="2"/>
    <x v="1"/>
    <n v="49.99"/>
    <n v="27.494499999999999"/>
    <n v="16"/>
    <n v="439.91199999999998"/>
  </r>
  <r>
    <x v="0"/>
    <x v="0"/>
    <x v="3"/>
    <s v="Eastside Department Store"/>
    <x v="0"/>
    <x v="3"/>
    <s v="Szosa-750"/>
    <x v="1"/>
    <d v="2009-09-29T00:00:00"/>
    <x v="2"/>
    <x v="1"/>
    <n v="539.99"/>
    <n v="323.99400000000003"/>
    <n v="5"/>
    <n v="1619.9700000000003"/>
  </r>
  <r>
    <x v="0"/>
    <x v="0"/>
    <x v="3"/>
    <s v="Eastside Department Store"/>
    <x v="2"/>
    <x v="6"/>
    <s v="ML rama rowerowa-W"/>
    <x v="6"/>
    <d v="2009-09-20T00:00:00"/>
    <x v="2"/>
    <x v="1"/>
    <n v="594.83000000000004"/>
    <n v="356.89800000000002"/>
    <n v="3"/>
    <n v="1070.694"/>
  </r>
  <r>
    <x v="0"/>
    <x v="0"/>
    <x v="3"/>
    <s v="Eastside Department Store"/>
    <x v="0"/>
    <x v="3"/>
    <s v="Szosa-250"/>
    <x v="1"/>
    <d v="2009-09-09T00:00:00"/>
    <x v="2"/>
    <x v="1"/>
    <n v="2443.35"/>
    <n v="1466.01"/>
    <n v="7"/>
    <n v="10262.07"/>
  </r>
  <r>
    <x v="0"/>
    <x v="0"/>
    <x v="3"/>
    <s v="Eastside Department Store"/>
    <x v="2"/>
    <x v="6"/>
    <s v="ML rama rowerowa-W"/>
    <x v="6"/>
    <d v="2009-09-19T00:00:00"/>
    <x v="2"/>
    <x v="1"/>
    <n v="594.83000000000004"/>
    <n v="356.89800000000002"/>
    <n v="3"/>
    <n v="1070.694"/>
  </r>
  <r>
    <x v="0"/>
    <x v="0"/>
    <x v="3"/>
    <s v="Eastside Department Store"/>
    <x v="3"/>
    <x v="24"/>
    <s v="Bike Wash"/>
    <x v="7"/>
    <d v="2009-09-05T00:00:00"/>
    <x v="2"/>
    <x v="1"/>
    <n v="7.95"/>
    <n v="4.7699999999999996"/>
    <n v="6"/>
    <n v="28.619999999999997"/>
  </r>
  <r>
    <x v="0"/>
    <x v="0"/>
    <x v="3"/>
    <s v="Eastside Department Store"/>
    <x v="2"/>
    <x v="6"/>
    <s v="LL rama rowerowa"/>
    <x v="1"/>
    <d v="2009-09-26T00:00:00"/>
    <x v="2"/>
    <x v="1"/>
    <n v="337.22"/>
    <n v="202.33199999999999"/>
    <n v="8"/>
    <n v="1618.6559999999999"/>
  </r>
  <r>
    <x v="0"/>
    <x v="0"/>
    <x v="3"/>
    <s v="Eastside Department Store"/>
    <x v="2"/>
    <x v="6"/>
    <s v="HL rama rowerowa szosa"/>
    <x v="3"/>
    <d v="2009-09-07T00:00:00"/>
    <x v="2"/>
    <x v="1"/>
    <n v="1431.5"/>
    <n v="858.9"/>
    <n v="6"/>
    <n v="5153.3999999999996"/>
  </r>
  <r>
    <x v="0"/>
    <x v="0"/>
    <x v="3"/>
    <s v="Eastside Department Store"/>
    <x v="1"/>
    <x v="10"/>
    <s v="rękawiczki rowerowe"/>
    <x v="1"/>
    <d v="2009-09-05T00:00:00"/>
    <x v="2"/>
    <x v="1"/>
    <n v="24.49"/>
    <n v="14.694000000000001"/>
    <n v="4"/>
    <n v="58.776000000000003"/>
  </r>
  <r>
    <x v="0"/>
    <x v="0"/>
    <x v="3"/>
    <s v="Eastside Department Store"/>
    <x v="0"/>
    <x v="3"/>
    <s v="Szosa-250"/>
    <x v="1"/>
    <d v="2009-09-20T00:00:00"/>
    <x v="2"/>
    <x v="1"/>
    <n v="2443.35"/>
    <n v="1466.01"/>
    <n v="2"/>
    <n v="2932.02"/>
  </r>
  <r>
    <x v="0"/>
    <x v="0"/>
    <x v="3"/>
    <s v="Eastside Department Store"/>
    <x v="3"/>
    <x v="22"/>
    <s v="bidony"/>
    <x v="7"/>
    <d v="2009-09-26T00:00:00"/>
    <x v="2"/>
    <x v="1"/>
    <n v="4.99"/>
    <n v="2.9940000000000002"/>
    <n v="8"/>
    <n v="23.952000000000002"/>
  </r>
  <r>
    <x v="0"/>
    <x v="0"/>
    <x v="3"/>
    <s v="Eastside Department Store"/>
    <x v="1"/>
    <x v="4"/>
    <s v="Short-Sleeve Classic Jersey"/>
    <x v="6"/>
    <d v="2009-09-04T00:00:00"/>
    <x v="2"/>
    <x v="1"/>
    <n v="53.99"/>
    <n v="31.3142"/>
    <n v="12"/>
    <n v="375.7704"/>
  </r>
  <r>
    <x v="0"/>
    <x v="0"/>
    <x v="3"/>
    <s v="Eastside Department Store"/>
    <x v="1"/>
    <x v="1"/>
    <s v="skarpety wyścigowe"/>
    <x v="2"/>
    <d v="2009-09-27T00:00:00"/>
    <x v="2"/>
    <x v="1"/>
    <n v="8.99"/>
    <n v="5.3940000000000001"/>
    <n v="3"/>
    <n v="16.182000000000002"/>
  </r>
  <r>
    <x v="0"/>
    <x v="0"/>
    <x v="3"/>
    <s v="Coalition Bike Company"/>
    <x v="0"/>
    <x v="0"/>
    <s v="Górski-500"/>
    <x v="0"/>
    <d v="2009-09-08T00:00:00"/>
    <x v="2"/>
    <x v="1"/>
    <n v="564.99"/>
    <n v="338.99400000000003"/>
    <n v="3"/>
    <n v="1016.9820000000001"/>
  </r>
  <r>
    <x v="0"/>
    <x v="0"/>
    <x v="3"/>
    <s v="Coalition Bike Company"/>
    <x v="2"/>
    <x v="18"/>
    <s v="HL pedał górski"/>
    <x v="8"/>
    <d v="2009-09-05T00:00:00"/>
    <x v="2"/>
    <x v="1"/>
    <n v="80.989999999999995"/>
    <n v="48.594000000000001"/>
    <n v="1"/>
    <n v="48.594000000000001"/>
  </r>
  <r>
    <x v="0"/>
    <x v="0"/>
    <x v="3"/>
    <s v="Coalition Bike Company"/>
    <x v="3"/>
    <x v="32"/>
    <s v="zestawy naprawcze do opon"/>
    <x v="7"/>
    <d v="2009-09-17T00:00:00"/>
    <x v="2"/>
    <x v="1"/>
    <n v="2.29"/>
    <n v="1.3740000000000001"/>
    <n v="3"/>
    <n v="4.1219999999999999"/>
  </r>
  <r>
    <x v="0"/>
    <x v="0"/>
    <x v="3"/>
    <s v="Coalition Bike Company"/>
    <x v="2"/>
    <x v="20"/>
    <s v="HL siodełko górski 2"/>
    <x v="7"/>
    <d v="2009-09-02T00:00:00"/>
    <x v="2"/>
    <x v="1"/>
    <n v="52.64"/>
    <n v="31.584"/>
    <n v="1"/>
    <n v="31.584"/>
  </r>
  <r>
    <x v="0"/>
    <x v="1"/>
    <x v="1"/>
    <s v="Sprzedawca rowerów"/>
    <x v="1"/>
    <x v="23"/>
    <s v="kamizelki klasyczne"/>
    <x v="5"/>
    <d v="2009-09-02T00:00:00"/>
    <x v="2"/>
    <x v="1"/>
    <n v="63.5"/>
    <n v="38.1"/>
    <n v="1"/>
    <n v="38.1"/>
  </r>
  <r>
    <x v="0"/>
    <x v="1"/>
    <x v="1"/>
    <s v="Sprzedawca rowerów"/>
    <x v="2"/>
    <x v="20"/>
    <s v="LL siodełko szosa 1"/>
    <x v="7"/>
    <d v="2009-09-13T00:00:00"/>
    <x v="2"/>
    <x v="1"/>
    <n v="27.12"/>
    <n v="16.271999999999998"/>
    <n v="2"/>
    <n v="32.543999999999997"/>
  </r>
  <r>
    <x v="2"/>
    <x v="5"/>
    <x v="8"/>
    <s v="Global Outlet Sportowy"/>
    <x v="2"/>
    <x v="2"/>
    <s v="HL rama górski"/>
    <x v="1"/>
    <d v="2009-09-13T00:00:00"/>
    <x v="2"/>
    <x v="1"/>
    <n v="1349.6"/>
    <n v="809.76"/>
    <n v="1"/>
    <n v="809.76"/>
  </r>
  <r>
    <x v="2"/>
    <x v="5"/>
    <x v="8"/>
    <s v="Global Outlet Sportowy"/>
    <x v="2"/>
    <x v="28"/>
    <s v="LL korba"/>
    <x v="1"/>
    <d v="2009-09-20T00:00:00"/>
    <x v="2"/>
    <x v="1"/>
    <n v="175.49"/>
    <n v="105.294"/>
    <n v="1"/>
    <n v="105.294"/>
  </r>
  <r>
    <x v="2"/>
    <x v="5"/>
    <x v="8"/>
    <s v="Global Outlet Sportowy"/>
    <x v="0"/>
    <x v="0"/>
    <s v="Górski-500"/>
    <x v="0"/>
    <d v="2009-09-30T00:00:00"/>
    <x v="2"/>
    <x v="1"/>
    <n v="564.99"/>
    <n v="338.99400000000003"/>
    <n v="1"/>
    <n v="338.99400000000003"/>
  </r>
  <r>
    <x v="0"/>
    <x v="0"/>
    <x v="2"/>
    <s v="Rowery dwa — sklep rowerowy"/>
    <x v="0"/>
    <x v="3"/>
    <s v="Szosa-250"/>
    <x v="1"/>
    <d v="2009-09-05T00:00:00"/>
    <x v="2"/>
    <x v="1"/>
    <n v="2443.35"/>
    <n v="1466.01"/>
    <n v="1"/>
    <n v="1466.01"/>
  </r>
  <r>
    <x v="0"/>
    <x v="0"/>
    <x v="2"/>
    <s v="Finer Mart"/>
    <x v="0"/>
    <x v="25"/>
    <s v="Turystyczny-3000"/>
    <x v="6"/>
    <d v="2009-09-04T00:00:00"/>
    <x v="2"/>
    <x v="1"/>
    <n v="742.35"/>
    <n v="334.0575"/>
    <n v="1"/>
    <n v="334.0575"/>
  </r>
  <r>
    <x v="0"/>
    <x v="0"/>
    <x v="2"/>
    <s v="Finer Mart"/>
    <x v="0"/>
    <x v="25"/>
    <s v="Turystyczny-3000"/>
    <x v="6"/>
    <d v="2009-10-01T00:00:00"/>
    <x v="2"/>
    <x v="1"/>
    <n v="742.35"/>
    <n v="334.0575"/>
    <n v="3"/>
    <n v="1002.1725"/>
  </r>
  <r>
    <x v="0"/>
    <x v="0"/>
    <x v="4"/>
    <s v="Hotel Fitness i Spa"/>
    <x v="0"/>
    <x v="3"/>
    <s v="Szosa--350-W"/>
    <x v="6"/>
    <d v="2009-09-08T00:00:00"/>
    <x v="2"/>
    <x v="1"/>
    <n v="1700.99"/>
    <n v="1020.5940000000001"/>
    <n v="1"/>
    <n v="1020.5940000000001"/>
  </r>
  <r>
    <x v="0"/>
    <x v="0"/>
    <x v="0"/>
    <s v="Zaopatrzenie sportowców"/>
    <x v="0"/>
    <x v="25"/>
    <s v="Turystyczny-2000"/>
    <x v="5"/>
    <d v="2009-09-09T00:00:00"/>
    <x v="2"/>
    <x v="1"/>
    <n v="1214.8499999999999"/>
    <n v="728.91"/>
    <n v="1"/>
    <n v="728.91"/>
  </r>
  <r>
    <x v="0"/>
    <x v="0"/>
    <x v="0"/>
    <s v="Zaopatrzenie sportowców"/>
    <x v="2"/>
    <x v="30"/>
    <s v="Łańcuch"/>
    <x v="0"/>
    <d v="2009-09-08T00:00:00"/>
    <x v="2"/>
    <x v="1"/>
    <n v="20.239999999999998"/>
    <n v="12.144"/>
    <n v="2"/>
    <n v="24.288"/>
  </r>
  <r>
    <x v="0"/>
    <x v="0"/>
    <x v="0"/>
    <s v="Zaopatrzenie sportowców"/>
    <x v="0"/>
    <x v="25"/>
    <s v="Turystyczny-1000"/>
    <x v="5"/>
    <d v="2009-09-05T00:00:00"/>
    <x v="2"/>
    <x v="1"/>
    <n v="2384.0700000000002"/>
    <n v="1430.442"/>
    <n v="1"/>
    <n v="1430.442"/>
  </r>
  <r>
    <x v="0"/>
    <x v="1"/>
    <x v="1"/>
    <s v="Największy Sklep Rowerowy"/>
    <x v="2"/>
    <x v="20"/>
    <s v="HL siodełko górski 2"/>
    <x v="7"/>
    <d v="2009-09-06T00:00:00"/>
    <x v="2"/>
    <x v="1"/>
    <n v="52.64"/>
    <n v="31.584"/>
    <n v="3"/>
    <n v="94.751999999999995"/>
  </r>
  <r>
    <x v="0"/>
    <x v="1"/>
    <x v="1"/>
    <s v="Największy Sklep Rowerowy"/>
    <x v="1"/>
    <x v="14"/>
    <s v="spodenki damskie górskie"/>
    <x v="1"/>
    <d v="2009-09-14T00:00:00"/>
    <x v="2"/>
    <x v="1"/>
    <n v="69.989999999999995"/>
    <n v="41.994"/>
    <n v="4"/>
    <n v="167.976"/>
  </r>
  <r>
    <x v="0"/>
    <x v="1"/>
    <x v="1"/>
    <s v="Największy Sklep Rowerowy"/>
    <x v="2"/>
    <x v="2"/>
    <s v="ML rama górski-W"/>
    <x v="0"/>
    <d v="2009-09-13T00:00:00"/>
    <x v="2"/>
    <x v="1"/>
    <n v="364.09"/>
    <n v="218.45400000000001"/>
    <n v="1"/>
    <n v="218.45400000000001"/>
  </r>
  <r>
    <x v="0"/>
    <x v="1"/>
    <x v="1"/>
    <s v="Największy Sklep Rowerowy"/>
    <x v="2"/>
    <x v="9"/>
    <s v="ML kierownica górski"/>
    <x v="7"/>
    <d v="2009-09-06T00:00:00"/>
    <x v="2"/>
    <x v="1"/>
    <n v="61.92"/>
    <n v="37.152000000000001"/>
    <n v="2"/>
    <n v="74.304000000000002"/>
  </r>
  <r>
    <x v="0"/>
    <x v="1"/>
    <x v="1"/>
    <s v="Największy Sklep Rowerowy"/>
    <x v="2"/>
    <x v="18"/>
    <s v="HL pedał górski"/>
    <x v="8"/>
    <d v="2009-10-01T00:00:00"/>
    <x v="2"/>
    <x v="1"/>
    <n v="80.989999999999995"/>
    <n v="48.594000000000001"/>
    <n v="2"/>
    <n v="97.188000000000002"/>
  </r>
  <r>
    <x v="0"/>
    <x v="1"/>
    <x v="1"/>
    <s v="Największy Sklep Rowerowy"/>
    <x v="1"/>
    <x v="14"/>
    <s v="spodenki damskie górskie"/>
    <x v="1"/>
    <d v="2009-09-24T00:00:00"/>
    <x v="2"/>
    <x v="1"/>
    <n v="69.989999999999995"/>
    <n v="41.994"/>
    <n v="9"/>
    <n v="377.94600000000003"/>
  </r>
  <r>
    <x v="0"/>
    <x v="1"/>
    <x v="1"/>
    <s v="Największy Sklep Rowerowy"/>
    <x v="2"/>
    <x v="18"/>
    <s v="LL pedał górski"/>
    <x v="8"/>
    <d v="2009-09-18T00:00:00"/>
    <x v="2"/>
    <x v="1"/>
    <n v="40.49"/>
    <n v="24.294"/>
    <n v="1"/>
    <n v="24.294"/>
  </r>
  <r>
    <x v="0"/>
    <x v="1"/>
    <x v="1"/>
    <s v="Największy Sklep Rowerowy"/>
    <x v="1"/>
    <x v="4"/>
    <s v="Short-Sleeve Classic Jersey"/>
    <x v="6"/>
    <d v="2009-09-10T00:00:00"/>
    <x v="2"/>
    <x v="1"/>
    <n v="53.99"/>
    <n v="32.393999999999998"/>
    <n v="1"/>
    <n v="32.393999999999998"/>
  </r>
  <r>
    <x v="0"/>
    <x v="1"/>
    <x v="1"/>
    <s v="Największy Sklep Rowerowy"/>
    <x v="0"/>
    <x v="0"/>
    <s v="Górski-200"/>
    <x v="1"/>
    <d v="2009-09-18T00:00:00"/>
    <x v="2"/>
    <x v="1"/>
    <n v="2294.9899999999998"/>
    <n v="1376.9939999999999"/>
    <n v="1"/>
    <n v="1376.9939999999999"/>
  </r>
  <r>
    <x v="0"/>
    <x v="1"/>
    <x v="1"/>
    <s v="Największy Sklep Rowerowy"/>
    <x v="1"/>
    <x v="14"/>
    <s v="spodenki damskie górskie"/>
    <x v="1"/>
    <d v="2009-09-09T00:00:00"/>
    <x v="2"/>
    <x v="1"/>
    <n v="69.989999999999995"/>
    <n v="40.594200000000001"/>
    <n v="11"/>
    <n v="446.53620000000001"/>
  </r>
  <r>
    <x v="0"/>
    <x v="1"/>
    <x v="1"/>
    <s v="Grand Industries"/>
    <x v="0"/>
    <x v="25"/>
    <s v="Turystyczny-3000"/>
    <x v="6"/>
    <d v="2009-09-01T00:00:00"/>
    <x v="2"/>
    <x v="1"/>
    <n v="742.35"/>
    <n v="334.0575"/>
    <n v="4"/>
    <n v="1336.23"/>
  </r>
  <r>
    <x v="0"/>
    <x v="1"/>
    <x v="1"/>
    <s v="Grand Industries"/>
    <x v="2"/>
    <x v="9"/>
    <s v="LL kierownica turystyczny"/>
    <x v="7"/>
    <d v="2009-09-09T00:00:00"/>
    <x v="2"/>
    <x v="1"/>
    <n v="46.09"/>
    <n v="27.654"/>
    <n v="2"/>
    <n v="55.308"/>
  </r>
  <r>
    <x v="0"/>
    <x v="1"/>
    <x v="1"/>
    <s v="Grand Industries"/>
    <x v="2"/>
    <x v="27"/>
    <s v="HL rama rowerowa turystyczny"/>
    <x v="5"/>
    <d v="2009-09-10T00:00:00"/>
    <x v="2"/>
    <x v="1"/>
    <n v="1003.91"/>
    <n v="602.346"/>
    <n v="6"/>
    <n v="3614.076"/>
  </r>
  <r>
    <x v="0"/>
    <x v="1"/>
    <x v="1"/>
    <s v="Grand Industries"/>
    <x v="2"/>
    <x v="27"/>
    <s v="LL rama rowerowa turystyczny"/>
    <x v="6"/>
    <d v="2009-09-24T00:00:00"/>
    <x v="2"/>
    <x v="1"/>
    <n v="333.42"/>
    <n v="200.05199999999999"/>
    <n v="1"/>
    <n v="200.05199999999999"/>
  </r>
  <r>
    <x v="0"/>
    <x v="1"/>
    <x v="1"/>
    <s v="Grand Industries"/>
    <x v="0"/>
    <x v="25"/>
    <s v="Turystyczny-1000"/>
    <x v="5"/>
    <d v="2009-09-11T00:00:00"/>
    <x v="2"/>
    <x v="1"/>
    <n v="2384.0700000000002"/>
    <n v="1430.442"/>
    <n v="7"/>
    <n v="10013.094000000001"/>
  </r>
  <r>
    <x v="0"/>
    <x v="1"/>
    <x v="1"/>
    <s v="Grand Industries"/>
    <x v="2"/>
    <x v="20"/>
    <s v="HL siodełko turystyczny"/>
    <x v="7"/>
    <d v="2009-09-30T00:00:00"/>
    <x v="2"/>
    <x v="1"/>
    <n v="52.64"/>
    <n v="31.584"/>
    <n v="7"/>
    <n v="221.08799999999999"/>
  </r>
  <r>
    <x v="0"/>
    <x v="1"/>
    <x v="1"/>
    <s v="Grand Industries"/>
    <x v="2"/>
    <x v="9"/>
    <s v="HL kierownica turystyczny"/>
    <x v="7"/>
    <d v="2009-09-22T00:00:00"/>
    <x v="2"/>
    <x v="1"/>
    <n v="91.57"/>
    <n v="54.942"/>
    <n v="1"/>
    <n v="54.942"/>
  </r>
  <r>
    <x v="0"/>
    <x v="1"/>
    <x v="1"/>
    <s v="Grand Industries"/>
    <x v="2"/>
    <x v="27"/>
    <s v="HL rama rowerowa turystyczny"/>
    <x v="5"/>
    <d v="2009-09-17T00:00:00"/>
    <x v="2"/>
    <x v="1"/>
    <n v="1003.91"/>
    <n v="602.346"/>
    <n v="4"/>
    <n v="2409.384"/>
  </r>
  <r>
    <x v="0"/>
    <x v="1"/>
    <x v="1"/>
    <s v="Grand Industries"/>
    <x v="2"/>
    <x v="27"/>
    <s v="LL rama rowerowa turystyczny"/>
    <x v="6"/>
    <d v="2009-09-14T00:00:00"/>
    <x v="2"/>
    <x v="1"/>
    <n v="333.42"/>
    <n v="200.05199999999999"/>
    <n v="2"/>
    <n v="400.10399999999998"/>
  </r>
  <r>
    <x v="0"/>
    <x v="1"/>
    <x v="1"/>
    <s v="Grand Industries"/>
    <x v="0"/>
    <x v="25"/>
    <s v="Turystyczny-3000"/>
    <x v="6"/>
    <d v="2009-09-14T00:00:00"/>
    <x v="2"/>
    <x v="1"/>
    <n v="742.35"/>
    <n v="334.0575"/>
    <n v="11"/>
    <n v="3674.6325000000002"/>
  </r>
  <r>
    <x v="0"/>
    <x v="1"/>
    <x v="1"/>
    <s v="Grand Industries"/>
    <x v="2"/>
    <x v="20"/>
    <s v="LL siodełko turystyczny"/>
    <x v="7"/>
    <d v="2009-09-27T00:00:00"/>
    <x v="2"/>
    <x v="1"/>
    <n v="39.14"/>
    <n v="23.484000000000002"/>
    <n v="1"/>
    <n v="23.484000000000002"/>
  </r>
  <r>
    <x v="0"/>
    <x v="1"/>
    <x v="1"/>
    <s v="Grand Industries"/>
    <x v="0"/>
    <x v="25"/>
    <s v="Turystyczny-3000"/>
    <x v="5"/>
    <d v="2009-09-08T00:00:00"/>
    <x v="2"/>
    <x v="1"/>
    <n v="742.35"/>
    <n v="334.0575"/>
    <n v="5"/>
    <n v="1670.2874999999999"/>
  </r>
  <r>
    <x v="0"/>
    <x v="1"/>
    <x v="1"/>
    <s v="Grand Industries"/>
    <x v="2"/>
    <x v="27"/>
    <s v="HL rama rowerowa turystyczny"/>
    <x v="6"/>
    <d v="2009-09-21T00:00:00"/>
    <x v="2"/>
    <x v="1"/>
    <n v="1003.91"/>
    <n v="602.346"/>
    <n v="1"/>
    <n v="602.346"/>
  </r>
  <r>
    <x v="0"/>
    <x v="1"/>
    <x v="1"/>
    <s v="Grand Industries"/>
    <x v="2"/>
    <x v="27"/>
    <s v="HL rama rowerowa turystyczny"/>
    <x v="6"/>
    <d v="2009-09-15T00:00:00"/>
    <x v="2"/>
    <x v="1"/>
    <n v="1003.91"/>
    <n v="602.346"/>
    <n v="3"/>
    <n v="1807.038"/>
  </r>
  <r>
    <x v="0"/>
    <x v="1"/>
    <x v="1"/>
    <s v="Grand Industries"/>
    <x v="0"/>
    <x v="25"/>
    <s v="Turystyczny-2000"/>
    <x v="5"/>
    <d v="2009-09-15T00:00:00"/>
    <x v="2"/>
    <x v="1"/>
    <n v="1214.8499999999999"/>
    <n v="728.91"/>
    <n v="3"/>
    <n v="2186.73"/>
  </r>
  <r>
    <x v="0"/>
    <x v="1"/>
    <x v="1"/>
    <s v="Grand Industries"/>
    <x v="0"/>
    <x v="25"/>
    <s v="Turystyczny-1000"/>
    <x v="6"/>
    <d v="2009-09-17T00:00:00"/>
    <x v="2"/>
    <x v="1"/>
    <n v="2384.0700000000002"/>
    <n v="953.62800000000004"/>
    <n v="4"/>
    <n v="3814.5120000000002"/>
  </r>
  <r>
    <x v="0"/>
    <x v="1"/>
    <x v="1"/>
    <s v="Grand Industries"/>
    <x v="0"/>
    <x v="25"/>
    <s v="Turystyczny-3000"/>
    <x v="5"/>
    <d v="2009-09-09T00:00:00"/>
    <x v="2"/>
    <x v="1"/>
    <n v="742.35"/>
    <n v="334.0575"/>
    <n v="2"/>
    <n v="668.11500000000001"/>
  </r>
  <r>
    <x v="0"/>
    <x v="1"/>
    <x v="1"/>
    <s v="Grand Industries"/>
    <x v="2"/>
    <x v="27"/>
    <s v="HL rama rowerowa turystyczny"/>
    <x v="5"/>
    <d v="2009-09-03T00:00:00"/>
    <x v="2"/>
    <x v="1"/>
    <n v="1003.91"/>
    <n v="602.346"/>
    <n v="1"/>
    <n v="602.346"/>
  </r>
  <r>
    <x v="0"/>
    <x v="1"/>
    <x v="1"/>
    <s v="Grand Industries"/>
    <x v="0"/>
    <x v="25"/>
    <s v="Turystyczny-3000"/>
    <x v="6"/>
    <d v="2009-09-20T00:00:00"/>
    <x v="2"/>
    <x v="1"/>
    <n v="742.35"/>
    <n v="334.0575"/>
    <n v="1"/>
    <n v="334.0575"/>
  </r>
  <r>
    <x v="0"/>
    <x v="1"/>
    <x v="1"/>
    <s v="Grand Industries"/>
    <x v="2"/>
    <x v="27"/>
    <s v="HL rama rowerowa turystyczny"/>
    <x v="5"/>
    <d v="2009-09-24T00:00:00"/>
    <x v="2"/>
    <x v="1"/>
    <n v="1003.91"/>
    <n v="602.346"/>
    <n v="2"/>
    <n v="1204.692"/>
  </r>
  <r>
    <x v="0"/>
    <x v="1"/>
    <x v="1"/>
    <s v="Grand Industries"/>
    <x v="2"/>
    <x v="27"/>
    <s v="LL rama rowerowa turystyczny"/>
    <x v="5"/>
    <d v="2009-09-13T00:00:00"/>
    <x v="2"/>
    <x v="1"/>
    <n v="333.42"/>
    <n v="200.05199999999999"/>
    <n v="8"/>
    <n v="1600.4159999999999"/>
  </r>
  <r>
    <x v="0"/>
    <x v="1"/>
    <x v="1"/>
    <s v="Grand Industries"/>
    <x v="2"/>
    <x v="18"/>
    <s v="pedał turystyczny"/>
    <x v="8"/>
    <d v="2009-09-07T00:00:00"/>
    <x v="2"/>
    <x v="1"/>
    <n v="80.989999999999995"/>
    <n v="48.594000000000001"/>
    <n v="4"/>
    <n v="194.376"/>
  </r>
  <r>
    <x v="1"/>
    <x v="2"/>
    <x v="5"/>
    <s v="W sąsiedztwie — sklep rowerowy"/>
    <x v="1"/>
    <x v="10"/>
    <s v="rękawiczki rowerowe"/>
    <x v="1"/>
    <d v="2009-09-13T00:00:00"/>
    <x v="2"/>
    <x v="1"/>
    <n v="24.49"/>
    <n v="14.694000000000001"/>
    <n v="3"/>
    <n v="44.082000000000001"/>
  </r>
  <r>
    <x v="1"/>
    <x v="2"/>
    <x v="5"/>
    <s v="W sąsiedztwie — sklep rowerowy"/>
    <x v="2"/>
    <x v="9"/>
    <s v="LL kierownica turystyczny"/>
    <x v="7"/>
    <d v="2009-10-01T00:00:00"/>
    <x v="2"/>
    <x v="1"/>
    <n v="46.09"/>
    <n v="27.654"/>
    <n v="1"/>
    <n v="27.654"/>
  </r>
  <r>
    <x v="1"/>
    <x v="2"/>
    <x v="5"/>
    <s v="W sąsiedztwie — sklep rowerowy"/>
    <x v="2"/>
    <x v="28"/>
    <s v="ML korba"/>
    <x v="1"/>
    <d v="2009-09-07T00:00:00"/>
    <x v="2"/>
    <x v="1"/>
    <n v="256.49"/>
    <n v="153.89400000000001"/>
    <n v="1"/>
    <n v="153.89400000000001"/>
  </r>
  <r>
    <x v="2"/>
    <x v="5"/>
    <x v="8"/>
    <s v="Najlepsze Podzespoły"/>
    <x v="0"/>
    <x v="25"/>
    <s v="Turystyczny-2000"/>
    <x v="5"/>
    <d v="2009-09-01T00:00:00"/>
    <x v="2"/>
    <x v="1"/>
    <n v="1214.8499999999999"/>
    <n v="728.91"/>
    <n v="3"/>
    <n v="2186.73"/>
  </r>
  <r>
    <x v="1"/>
    <x v="3"/>
    <x v="6"/>
    <s v="Części i komponenty Sp. z o.o."/>
    <x v="0"/>
    <x v="25"/>
    <s v="Turystyczny-1000"/>
    <x v="5"/>
    <d v="2009-09-09T00:00:00"/>
    <x v="2"/>
    <x v="1"/>
    <n v="2384.0700000000002"/>
    <n v="1430.442"/>
    <n v="2"/>
    <n v="2860.884"/>
  </r>
  <r>
    <x v="1"/>
    <x v="3"/>
    <x v="6"/>
    <s v="Części i komponenty Sp. z o.o."/>
    <x v="0"/>
    <x v="25"/>
    <s v="Turystyczny-2000"/>
    <x v="5"/>
    <d v="2009-10-01T00:00:00"/>
    <x v="2"/>
    <x v="1"/>
    <n v="1214.8499999999999"/>
    <n v="728.91"/>
    <n v="2"/>
    <n v="1457.82"/>
  </r>
  <r>
    <x v="1"/>
    <x v="3"/>
    <x v="6"/>
    <s v="Części i komponenty Sp. z o.o."/>
    <x v="0"/>
    <x v="25"/>
    <s v="Turystyczny-3000"/>
    <x v="5"/>
    <d v="2009-09-05T00:00:00"/>
    <x v="2"/>
    <x v="1"/>
    <n v="742.35"/>
    <n v="334.0575"/>
    <n v="1"/>
    <n v="334.0575"/>
  </r>
  <r>
    <x v="1"/>
    <x v="3"/>
    <x v="6"/>
    <s v="Części i komponenty Sp. z o.o."/>
    <x v="0"/>
    <x v="25"/>
    <s v="Turystyczny-2000"/>
    <x v="5"/>
    <d v="2009-10-01T00:00:00"/>
    <x v="2"/>
    <x v="1"/>
    <n v="1214.8499999999999"/>
    <n v="728.91"/>
    <n v="4"/>
    <n v="2915.64"/>
  </r>
  <r>
    <x v="1"/>
    <x v="3"/>
    <x v="6"/>
    <s v="Części i komponenty Sp. z o.o."/>
    <x v="2"/>
    <x v="9"/>
    <s v="HL kierownica turystyczny"/>
    <x v="7"/>
    <d v="2009-09-18T00:00:00"/>
    <x v="2"/>
    <x v="1"/>
    <n v="91.57"/>
    <n v="54.942"/>
    <n v="2"/>
    <n v="109.884"/>
  </r>
  <r>
    <x v="1"/>
    <x v="3"/>
    <x v="6"/>
    <s v="Części i komponenty Sp. z o.o."/>
    <x v="0"/>
    <x v="25"/>
    <s v="Turystyczny-3000"/>
    <x v="6"/>
    <d v="2009-09-28T00:00:00"/>
    <x v="2"/>
    <x v="1"/>
    <n v="742.35"/>
    <n v="334.0575"/>
    <n v="1"/>
    <n v="334.0575"/>
  </r>
  <r>
    <x v="1"/>
    <x v="3"/>
    <x v="6"/>
    <s v="Części i komponenty Sp. z o.o."/>
    <x v="0"/>
    <x v="25"/>
    <s v="Turystyczny-1000"/>
    <x v="5"/>
    <d v="2009-09-25T00:00:00"/>
    <x v="2"/>
    <x v="1"/>
    <n v="2384.0700000000002"/>
    <n v="1430.442"/>
    <n v="2"/>
    <n v="2860.884"/>
  </r>
  <r>
    <x v="1"/>
    <x v="3"/>
    <x v="6"/>
    <s v="Części i komponenty Sp. z o.o."/>
    <x v="2"/>
    <x v="18"/>
    <s v="pedał turystyczny"/>
    <x v="8"/>
    <d v="2009-09-05T00:00:00"/>
    <x v="2"/>
    <x v="1"/>
    <n v="80.989999999999995"/>
    <n v="48.594000000000001"/>
    <n v="1"/>
    <n v="48.594000000000001"/>
  </r>
  <r>
    <x v="1"/>
    <x v="3"/>
    <x v="6"/>
    <s v="Części i komponenty Sp. z o.o."/>
    <x v="2"/>
    <x v="26"/>
    <s v="Przerzutki tylne"/>
    <x v="0"/>
    <d v="2009-09-03T00:00:00"/>
    <x v="2"/>
    <x v="1"/>
    <n v="121.46"/>
    <n v="72.876000000000005"/>
    <n v="2"/>
    <n v="145.75200000000001"/>
  </r>
  <r>
    <x v="1"/>
    <x v="3"/>
    <x v="6"/>
    <s v="Części i komponenty Sp. z o.o."/>
    <x v="0"/>
    <x v="25"/>
    <s v="Turystyczny-3000"/>
    <x v="6"/>
    <d v="2009-09-12T00:00:00"/>
    <x v="2"/>
    <x v="1"/>
    <n v="742.35"/>
    <n v="334.0575"/>
    <n v="3"/>
    <n v="1002.1725"/>
  </r>
  <r>
    <x v="1"/>
    <x v="3"/>
    <x v="6"/>
    <s v="Części i komponenty Sp. z o.o."/>
    <x v="2"/>
    <x v="31"/>
    <s v="LL suport"/>
    <x v="7"/>
    <d v="2009-09-23T00:00:00"/>
    <x v="2"/>
    <x v="1"/>
    <n v="53.99"/>
    <n v="32.393999999999998"/>
    <n v="4"/>
    <n v="129.57599999999999"/>
  </r>
  <r>
    <x v="1"/>
    <x v="3"/>
    <x v="6"/>
    <s v="Części i komponenty Sp. z o.o."/>
    <x v="2"/>
    <x v="20"/>
    <s v="LL siodełko turystyczny"/>
    <x v="7"/>
    <d v="2009-09-04T00:00:00"/>
    <x v="2"/>
    <x v="1"/>
    <n v="27.12"/>
    <n v="16.271999999999998"/>
    <n v="1"/>
    <n v="16.271999999999998"/>
  </r>
  <r>
    <x v="1"/>
    <x v="3"/>
    <x v="6"/>
    <s v="Części i komponenty Sp. z o.o."/>
    <x v="2"/>
    <x v="20"/>
    <s v="HL siodełko turystyczny"/>
    <x v="7"/>
    <d v="2009-09-19T00:00:00"/>
    <x v="2"/>
    <x v="1"/>
    <n v="52.64"/>
    <n v="31.584"/>
    <n v="2"/>
    <n v="63.167999999999999"/>
  </r>
  <r>
    <x v="1"/>
    <x v="3"/>
    <x v="6"/>
    <s v="Części i komponenty Sp. z o.o."/>
    <x v="2"/>
    <x v="30"/>
    <s v="Łańcuch"/>
    <x v="0"/>
    <d v="2009-09-13T00:00:00"/>
    <x v="2"/>
    <x v="1"/>
    <n v="20.239999999999998"/>
    <n v="12.144"/>
    <n v="2"/>
    <n v="24.288"/>
  </r>
  <r>
    <x v="1"/>
    <x v="3"/>
    <x v="6"/>
    <s v="Części i komponenty Sp. z o.o."/>
    <x v="0"/>
    <x v="25"/>
    <s v="Turystyczny-3000"/>
    <x v="6"/>
    <d v="2009-09-27T00:00:00"/>
    <x v="2"/>
    <x v="1"/>
    <n v="742.35"/>
    <n v="334.0575"/>
    <n v="1"/>
    <n v="334.0575"/>
  </r>
  <r>
    <x v="1"/>
    <x v="3"/>
    <x v="6"/>
    <s v="Części i komponenty Sp. z o.o."/>
    <x v="0"/>
    <x v="25"/>
    <s v="Turystyczny-2000"/>
    <x v="5"/>
    <d v="2009-09-25T00:00:00"/>
    <x v="2"/>
    <x v="1"/>
    <n v="1214.8499999999999"/>
    <n v="728.91"/>
    <n v="2"/>
    <n v="1457.82"/>
  </r>
  <r>
    <x v="1"/>
    <x v="3"/>
    <x v="6"/>
    <s v="Części i komponenty Sp. z o.o."/>
    <x v="0"/>
    <x v="25"/>
    <s v="Turystyczny-1000"/>
    <x v="5"/>
    <d v="2009-09-05T00:00:00"/>
    <x v="2"/>
    <x v="1"/>
    <n v="2384.0700000000002"/>
    <n v="1430.442"/>
    <n v="2"/>
    <n v="2860.884"/>
  </r>
  <r>
    <x v="1"/>
    <x v="3"/>
    <x v="6"/>
    <s v="Części i komponenty Sp. z o.o."/>
    <x v="2"/>
    <x v="31"/>
    <s v="HL suport"/>
    <x v="7"/>
    <d v="2009-09-04T00:00:00"/>
    <x v="2"/>
    <x v="1"/>
    <n v="121.49"/>
    <n v="72.894000000000005"/>
    <n v="3"/>
    <n v="218.68200000000002"/>
  </r>
  <r>
    <x v="1"/>
    <x v="3"/>
    <x v="6"/>
    <s v="Części i komponenty Sp. z o.o."/>
    <x v="2"/>
    <x v="27"/>
    <s v="HL rama rowerowa turystyczny"/>
    <x v="5"/>
    <d v="2009-09-16T00:00:00"/>
    <x v="2"/>
    <x v="1"/>
    <n v="1003.91"/>
    <n v="602.346"/>
    <n v="1"/>
    <n v="602.346"/>
  </r>
  <r>
    <x v="1"/>
    <x v="3"/>
    <x v="6"/>
    <s v="Części i komponenty Sp. z o.o."/>
    <x v="2"/>
    <x v="27"/>
    <s v="LL rama rowerowa turystyczny"/>
    <x v="5"/>
    <d v="2009-09-08T00:00:00"/>
    <x v="2"/>
    <x v="1"/>
    <n v="333.42"/>
    <n v="200.05199999999999"/>
    <n v="5"/>
    <n v="1000.26"/>
  </r>
  <r>
    <x v="1"/>
    <x v="3"/>
    <x v="6"/>
    <s v="Części i komponenty Sp. z o.o."/>
    <x v="2"/>
    <x v="29"/>
    <s v="hamulce tylne"/>
    <x v="0"/>
    <d v="2009-09-28T00:00:00"/>
    <x v="2"/>
    <x v="1"/>
    <n v="106.5"/>
    <n v="63.9"/>
    <n v="2"/>
    <n v="127.8"/>
  </r>
  <r>
    <x v="1"/>
    <x v="3"/>
    <x v="6"/>
    <s v="Części i komponenty Sp. z o.o."/>
    <x v="0"/>
    <x v="25"/>
    <s v="Turystyczny-3000"/>
    <x v="5"/>
    <d v="2009-09-10T00:00:00"/>
    <x v="2"/>
    <x v="1"/>
    <n v="742.35"/>
    <n v="334.0575"/>
    <n v="5"/>
    <n v="1670.2874999999999"/>
  </r>
  <r>
    <x v="1"/>
    <x v="3"/>
    <x v="6"/>
    <s v="Części i komponenty Sp. z o.o."/>
    <x v="0"/>
    <x v="25"/>
    <s v="Turystyczny-3000"/>
    <x v="5"/>
    <d v="2009-09-07T00:00:00"/>
    <x v="2"/>
    <x v="1"/>
    <n v="742.35"/>
    <n v="334.0575"/>
    <n v="4"/>
    <n v="1336.23"/>
  </r>
  <r>
    <x v="1"/>
    <x v="3"/>
    <x v="6"/>
    <s v="Części i komponenty Sp. z o.o."/>
    <x v="2"/>
    <x v="27"/>
    <s v="LL rama rowerowa turystyczny"/>
    <x v="6"/>
    <d v="2009-09-28T00:00:00"/>
    <x v="2"/>
    <x v="1"/>
    <n v="333.42"/>
    <n v="200.05199999999999"/>
    <n v="2"/>
    <n v="400.10399999999998"/>
  </r>
  <r>
    <x v="1"/>
    <x v="3"/>
    <x v="6"/>
    <s v="Części i komponenty Sp. z o.o."/>
    <x v="2"/>
    <x v="27"/>
    <s v="HL rama rowerowa turystyczny"/>
    <x v="6"/>
    <d v="2009-09-09T00:00:00"/>
    <x v="2"/>
    <x v="1"/>
    <n v="1003.91"/>
    <n v="602.346"/>
    <n v="3"/>
    <n v="1807.038"/>
  </r>
  <r>
    <x v="1"/>
    <x v="3"/>
    <x v="6"/>
    <s v="Części i komponenty Sp. z o.o."/>
    <x v="2"/>
    <x v="27"/>
    <s v="LL rama rowerowa turystyczny"/>
    <x v="6"/>
    <d v="2009-09-20T00:00:00"/>
    <x v="2"/>
    <x v="1"/>
    <n v="333.42"/>
    <n v="200.05199999999999"/>
    <n v="3"/>
    <n v="600.15599999999995"/>
  </r>
  <r>
    <x v="1"/>
    <x v="3"/>
    <x v="6"/>
    <s v="Części i komponenty Sp. z o.o."/>
    <x v="0"/>
    <x v="25"/>
    <s v="Turystyczny-3000"/>
    <x v="5"/>
    <d v="2009-09-18T00:00:00"/>
    <x v="2"/>
    <x v="1"/>
    <n v="742.35"/>
    <n v="334.0575"/>
    <n v="2"/>
    <n v="668.11500000000001"/>
  </r>
  <r>
    <x v="1"/>
    <x v="3"/>
    <x v="6"/>
    <s v="Części i komponenty Sp. z o.o."/>
    <x v="0"/>
    <x v="25"/>
    <s v="Turystyczny-3000"/>
    <x v="6"/>
    <d v="2009-09-29T00:00:00"/>
    <x v="2"/>
    <x v="1"/>
    <n v="742.35"/>
    <n v="334.0575"/>
    <n v="2"/>
    <n v="668.11500000000001"/>
  </r>
  <r>
    <x v="1"/>
    <x v="3"/>
    <x v="6"/>
    <s v="Części i komponenty Sp. z o.o."/>
    <x v="0"/>
    <x v="25"/>
    <s v="Turystyczny-3000"/>
    <x v="6"/>
    <d v="2009-09-23T00:00:00"/>
    <x v="2"/>
    <x v="1"/>
    <n v="742.35"/>
    <n v="334.0575"/>
    <n v="4"/>
    <n v="1336.23"/>
  </r>
  <r>
    <x v="1"/>
    <x v="3"/>
    <x v="6"/>
    <s v="Części i komponenty Sp. z o.o."/>
    <x v="0"/>
    <x v="25"/>
    <s v="Turystyczny-1000"/>
    <x v="6"/>
    <d v="2009-09-23T00:00:00"/>
    <x v="2"/>
    <x v="1"/>
    <n v="2384.0700000000002"/>
    <n v="953.62800000000004"/>
    <n v="2"/>
    <n v="1907.2560000000001"/>
  </r>
  <r>
    <x v="1"/>
    <x v="3"/>
    <x v="6"/>
    <s v="Części i komponenty Sp. z o.o."/>
    <x v="0"/>
    <x v="25"/>
    <s v="Turystyczny-3000"/>
    <x v="5"/>
    <d v="2009-09-07T00:00:00"/>
    <x v="2"/>
    <x v="1"/>
    <n v="742.35"/>
    <n v="334.0575"/>
    <n v="5"/>
    <n v="1670.2874999999999"/>
  </r>
  <r>
    <x v="1"/>
    <x v="3"/>
    <x v="6"/>
    <s v="Części i komponenty Sp. z o.o."/>
    <x v="2"/>
    <x v="29"/>
    <s v="hamulce przednie"/>
    <x v="0"/>
    <d v="2009-09-23T00:00:00"/>
    <x v="2"/>
    <x v="1"/>
    <n v="106.5"/>
    <n v="63.9"/>
    <n v="8"/>
    <n v="511.2"/>
  </r>
  <r>
    <x v="1"/>
    <x v="3"/>
    <x v="6"/>
    <s v="Części i komponenty Sp. z o.o."/>
    <x v="2"/>
    <x v="28"/>
    <s v="HL korba"/>
    <x v="1"/>
    <d v="2009-09-11T00:00:00"/>
    <x v="2"/>
    <x v="1"/>
    <n v="404.99"/>
    <n v="242.994"/>
    <n v="4"/>
    <n v="971.976"/>
  </r>
  <r>
    <x v="1"/>
    <x v="3"/>
    <x v="6"/>
    <s v="Części i komponenty Sp. z o.o."/>
    <x v="0"/>
    <x v="25"/>
    <s v="Turystyczny-1000"/>
    <x v="6"/>
    <d v="2009-09-29T00:00:00"/>
    <x v="2"/>
    <x v="1"/>
    <n v="2384.0700000000002"/>
    <n v="953.62800000000004"/>
    <n v="3"/>
    <n v="2860.884"/>
  </r>
  <r>
    <x v="1"/>
    <x v="3"/>
    <x v="6"/>
    <s v="Części i komponenty Sp. z o.o."/>
    <x v="2"/>
    <x v="27"/>
    <s v="HL rama rowerowa turystyczny"/>
    <x v="6"/>
    <d v="2009-10-01T00:00:00"/>
    <x v="2"/>
    <x v="1"/>
    <n v="1003.91"/>
    <n v="602.346"/>
    <n v="4"/>
    <n v="2409.384"/>
  </r>
  <r>
    <x v="1"/>
    <x v="3"/>
    <x v="6"/>
    <s v="Części i komponenty Sp. z o.o."/>
    <x v="0"/>
    <x v="25"/>
    <s v="Turystyczny-1000"/>
    <x v="6"/>
    <d v="2009-09-11T00:00:00"/>
    <x v="2"/>
    <x v="1"/>
    <n v="2384.0700000000002"/>
    <n v="953.62800000000004"/>
    <n v="2"/>
    <n v="1907.2560000000001"/>
  </r>
  <r>
    <x v="1"/>
    <x v="3"/>
    <x v="6"/>
    <s v="Części i komponenty Sp. z o.o."/>
    <x v="2"/>
    <x v="28"/>
    <s v="LL korba"/>
    <x v="1"/>
    <d v="2009-09-09T00:00:00"/>
    <x v="2"/>
    <x v="1"/>
    <n v="175.49"/>
    <n v="105.294"/>
    <n v="4"/>
    <n v="421.17599999999999"/>
  </r>
  <r>
    <x v="1"/>
    <x v="3"/>
    <x v="6"/>
    <s v="Części i komponenty Sp. z o.o."/>
    <x v="2"/>
    <x v="26"/>
    <s v="Przerzutki przednie"/>
    <x v="0"/>
    <d v="2009-09-02T00:00:00"/>
    <x v="2"/>
    <x v="1"/>
    <n v="91.49"/>
    <n v="54.893999999999998"/>
    <n v="10"/>
    <n v="548.93999999999994"/>
  </r>
  <r>
    <x v="1"/>
    <x v="3"/>
    <x v="6"/>
    <s v="Części i komponenty Sp. z o.o."/>
    <x v="0"/>
    <x v="25"/>
    <s v="Turystyczny-2000"/>
    <x v="5"/>
    <d v="2009-09-29T00:00:00"/>
    <x v="2"/>
    <x v="1"/>
    <n v="1214.8499999999999"/>
    <n v="728.91"/>
    <n v="6"/>
    <n v="4373.46"/>
  </r>
  <r>
    <x v="1"/>
    <x v="3"/>
    <x v="6"/>
    <s v="Części i komponenty Sp. z o.o."/>
    <x v="2"/>
    <x v="27"/>
    <s v="HL rama rowerowa turystyczny"/>
    <x v="5"/>
    <d v="2009-09-10T00:00:00"/>
    <x v="2"/>
    <x v="1"/>
    <n v="1003.91"/>
    <n v="602.346"/>
    <n v="1"/>
    <n v="602.346"/>
  </r>
  <r>
    <x v="1"/>
    <x v="3"/>
    <x v="6"/>
    <s v="Części i komponenty Sp. z o.o."/>
    <x v="3"/>
    <x v="7"/>
    <s v="Sport-100"/>
    <x v="1"/>
    <d v="2009-09-26T00:00:00"/>
    <x v="2"/>
    <x v="1"/>
    <n v="34.99"/>
    <n v="20.994"/>
    <n v="1"/>
    <n v="20.994"/>
  </r>
  <r>
    <x v="0"/>
    <x v="0"/>
    <x v="0"/>
    <s v="Błotnik Hurtownia rowerowa"/>
    <x v="2"/>
    <x v="30"/>
    <s v="Łańcuch"/>
    <x v="0"/>
    <d v="2009-09-09T00:00:00"/>
    <x v="2"/>
    <x v="1"/>
    <n v="20.239999999999998"/>
    <n v="12.144"/>
    <n v="1"/>
    <n v="12.144"/>
  </r>
  <r>
    <x v="0"/>
    <x v="0"/>
    <x v="0"/>
    <s v="Błotnik Hurtownia rowerowa"/>
    <x v="0"/>
    <x v="25"/>
    <s v="Turystyczny-3000"/>
    <x v="6"/>
    <d v="2009-09-20T00:00:00"/>
    <x v="2"/>
    <x v="1"/>
    <n v="742.35"/>
    <n v="334.0575"/>
    <n v="1"/>
    <n v="334.0575"/>
  </r>
  <r>
    <x v="0"/>
    <x v="0"/>
    <x v="0"/>
    <s v="Błotnik Hurtownia rowerowa"/>
    <x v="2"/>
    <x v="29"/>
    <s v="hamulce przednie"/>
    <x v="0"/>
    <d v="2009-09-24T00:00:00"/>
    <x v="2"/>
    <x v="1"/>
    <n v="106.5"/>
    <n v="63.9"/>
    <n v="1"/>
    <n v="63.9"/>
  </r>
  <r>
    <x v="0"/>
    <x v="0"/>
    <x v="0"/>
    <s v="Błotnik Hurtownia rowerowa"/>
    <x v="0"/>
    <x v="25"/>
    <s v="Turystyczny-2000"/>
    <x v="5"/>
    <d v="2009-10-01T00:00:00"/>
    <x v="2"/>
    <x v="1"/>
    <n v="1214.8499999999999"/>
    <n v="728.91"/>
    <n v="2"/>
    <n v="1457.82"/>
  </r>
  <r>
    <x v="0"/>
    <x v="0"/>
    <x v="0"/>
    <s v="Błotnik Hurtownia rowerowa"/>
    <x v="0"/>
    <x v="25"/>
    <s v="Turystyczny-1000"/>
    <x v="5"/>
    <d v="2009-09-20T00:00:00"/>
    <x v="2"/>
    <x v="1"/>
    <n v="2384.0700000000002"/>
    <n v="1430.442"/>
    <n v="1"/>
    <n v="1430.442"/>
  </r>
  <r>
    <x v="0"/>
    <x v="0"/>
    <x v="0"/>
    <s v="Błotnik Hurtownia rowerowa"/>
    <x v="0"/>
    <x v="25"/>
    <s v="Turystyczny-2000"/>
    <x v="5"/>
    <d v="2009-09-27T00:00:00"/>
    <x v="2"/>
    <x v="1"/>
    <n v="1214.8499999999999"/>
    <n v="728.91"/>
    <n v="1"/>
    <n v="728.91"/>
  </r>
  <r>
    <x v="0"/>
    <x v="0"/>
    <x v="0"/>
    <s v="Wielki sklep rowerowy"/>
    <x v="0"/>
    <x v="3"/>
    <s v="Szosa-750"/>
    <x v="1"/>
    <d v="2009-09-06T00:00:00"/>
    <x v="2"/>
    <x v="1"/>
    <n v="539.99"/>
    <n v="323.99400000000003"/>
    <n v="2"/>
    <n v="647.98800000000006"/>
  </r>
  <r>
    <x v="0"/>
    <x v="0"/>
    <x v="0"/>
    <s v="Wielki sklep rowerowy"/>
    <x v="1"/>
    <x v="4"/>
    <s v="Short-Sleeve Classic Jersey"/>
    <x v="6"/>
    <d v="2009-09-22T00:00:00"/>
    <x v="2"/>
    <x v="1"/>
    <n v="53.99"/>
    <n v="32.393999999999998"/>
    <n v="9"/>
    <n v="291.54599999999999"/>
  </r>
  <r>
    <x v="0"/>
    <x v="0"/>
    <x v="0"/>
    <s v="Wielki sklep rowerowy"/>
    <x v="2"/>
    <x v="6"/>
    <s v="HL rama rowerowa szosa"/>
    <x v="3"/>
    <d v="2009-09-18T00:00:00"/>
    <x v="2"/>
    <x v="1"/>
    <n v="1431.5"/>
    <n v="858.9"/>
    <n v="3"/>
    <n v="2576.6999999999998"/>
  </r>
  <r>
    <x v="0"/>
    <x v="0"/>
    <x v="0"/>
    <s v="Wielki sklep rowerowy"/>
    <x v="0"/>
    <x v="3"/>
    <s v="Szosa--550-W"/>
    <x v="6"/>
    <d v="2009-09-19T00:00:00"/>
    <x v="2"/>
    <x v="1"/>
    <n v="1120.49"/>
    <n v="672.29399999999998"/>
    <n v="2"/>
    <n v="1344.588"/>
  </r>
  <r>
    <x v="0"/>
    <x v="0"/>
    <x v="0"/>
    <s v="Wielki sklep rowerowy"/>
    <x v="0"/>
    <x v="3"/>
    <s v="Szosa--350-W"/>
    <x v="6"/>
    <d v="2009-09-07T00:00:00"/>
    <x v="2"/>
    <x v="1"/>
    <n v="1700.99"/>
    <n v="1020.5940000000001"/>
    <n v="2"/>
    <n v="2041.1880000000001"/>
  </r>
  <r>
    <x v="0"/>
    <x v="0"/>
    <x v="0"/>
    <s v="Wielki sklep rowerowy"/>
    <x v="1"/>
    <x v="1"/>
    <s v="skarpety wyścigowe"/>
    <x v="2"/>
    <d v="2009-09-22T00:00:00"/>
    <x v="2"/>
    <x v="1"/>
    <n v="8.99"/>
    <n v="5.3940000000000001"/>
    <n v="2"/>
    <n v="10.788"/>
  </r>
  <r>
    <x v="0"/>
    <x v="0"/>
    <x v="0"/>
    <s v="Wielki sklep rowerowy"/>
    <x v="2"/>
    <x v="6"/>
    <s v="LL rama rowerowa"/>
    <x v="1"/>
    <d v="2009-09-17T00:00:00"/>
    <x v="2"/>
    <x v="1"/>
    <n v="337.22"/>
    <n v="202.33199999999999"/>
    <n v="2"/>
    <n v="404.66399999999999"/>
  </r>
  <r>
    <x v="0"/>
    <x v="0"/>
    <x v="0"/>
    <s v="Wielki sklep rowerowy"/>
    <x v="0"/>
    <x v="3"/>
    <s v="Szosa-250"/>
    <x v="1"/>
    <d v="2009-09-03T00:00:00"/>
    <x v="2"/>
    <x v="1"/>
    <n v="2443.35"/>
    <n v="1466.01"/>
    <n v="6"/>
    <n v="8796.06"/>
  </r>
  <r>
    <x v="0"/>
    <x v="0"/>
    <x v="0"/>
    <s v="Wielki sklep rowerowy"/>
    <x v="1"/>
    <x v="4"/>
    <s v="Short-Sleeve Classic Jersey"/>
    <x v="6"/>
    <d v="2009-09-17T00:00:00"/>
    <x v="2"/>
    <x v="1"/>
    <n v="53.99"/>
    <n v="31.3142"/>
    <n v="14"/>
    <n v="438.39879999999999"/>
  </r>
  <r>
    <x v="0"/>
    <x v="0"/>
    <x v="0"/>
    <s v="Wielki sklep rowerowy"/>
    <x v="0"/>
    <x v="3"/>
    <s v="Szosa--350-W"/>
    <x v="6"/>
    <d v="2009-09-28T00:00:00"/>
    <x v="2"/>
    <x v="1"/>
    <n v="1700.99"/>
    <n v="1020.5940000000001"/>
    <n v="6"/>
    <n v="6123.5640000000003"/>
  </r>
  <r>
    <x v="0"/>
    <x v="0"/>
    <x v="0"/>
    <s v="Wielki sklep rowerowy"/>
    <x v="2"/>
    <x v="6"/>
    <s v="LL rama rowerowa"/>
    <x v="1"/>
    <d v="2009-09-10T00:00:00"/>
    <x v="2"/>
    <x v="1"/>
    <n v="337.22"/>
    <n v="202.33199999999999"/>
    <n v="4"/>
    <n v="809.32799999999997"/>
  </r>
  <r>
    <x v="0"/>
    <x v="0"/>
    <x v="0"/>
    <s v="Wielki sklep rowerowy"/>
    <x v="2"/>
    <x v="18"/>
    <s v="LL pedał szosa"/>
    <x v="8"/>
    <d v="2009-09-03T00:00:00"/>
    <x v="2"/>
    <x v="1"/>
    <n v="40.49"/>
    <n v="24.294"/>
    <n v="2"/>
    <n v="48.588000000000001"/>
  </r>
  <r>
    <x v="0"/>
    <x v="0"/>
    <x v="0"/>
    <s v="Wielki sklep rowerowy"/>
    <x v="3"/>
    <x v="19"/>
    <s v="stojak na 4 rowery"/>
    <x v="7"/>
    <d v="2009-09-11T00:00:00"/>
    <x v="2"/>
    <x v="1"/>
    <n v="120"/>
    <n v="66"/>
    <n v="18"/>
    <n v="1188"/>
  </r>
  <r>
    <x v="0"/>
    <x v="0"/>
    <x v="0"/>
    <s v="Wielki sklep rowerowy"/>
    <x v="2"/>
    <x v="9"/>
    <s v="HL kierownica szosa"/>
    <x v="7"/>
    <d v="2009-09-08T00:00:00"/>
    <x v="2"/>
    <x v="1"/>
    <n v="120.27"/>
    <n v="72.162000000000006"/>
    <n v="5"/>
    <n v="360.81000000000006"/>
  </r>
  <r>
    <x v="0"/>
    <x v="0"/>
    <x v="0"/>
    <s v="Wielki sklep rowerowy"/>
    <x v="2"/>
    <x v="6"/>
    <s v="LL rama rowerowa"/>
    <x v="1"/>
    <d v="2009-09-17T00:00:00"/>
    <x v="2"/>
    <x v="1"/>
    <n v="337.22"/>
    <n v="202.33199999999999"/>
    <n v="1"/>
    <n v="202.33199999999999"/>
  </r>
  <r>
    <x v="0"/>
    <x v="0"/>
    <x v="0"/>
    <s v="Wielki sklep rowerowy"/>
    <x v="1"/>
    <x v="10"/>
    <s v="rękawiczki rowerowe"/>
    <x v="1"/>
    <d v="2009-09-20T00:00:00"/>
    <x v="2"/>
    <x v="1"/>
    <n v="24.49"/>
    <n v="14.694000000000001"/>
    <n v="4"/>
    <n v="58.776000000000003"/>
  </r>
  <r>
    <x v="0"/>
    <x v="0"/>
    <x v="0"/>
    <s v="Wielki sklep rowerowy"/>
    <x v="2"/>
    <x v="6"/>
    <s v="ML rama rowerowa-W"/>
    <x v="6"/>
    <d v="2009-09-17T00:00:00"/>
    <x v="2"/>
    <x v="1"/>
    <n v="594.83000000000004"/>
    <n v="356.89800000000002"/>
    <n v="1"/>
    <n v="356.89800000000002"/>
  </r>
  <r>
    <x v="0"/>
    <x v="0"/>
    <x v="0"/>
    <s v="Wielki sklep rowerowy"/>
    <x v="1"/>
    <x v="4"/>
    <s v="Long-Sleeve Logo Jersey"/>
    <x v="4"/>
    <d v="2009-09-14T00:00:00"/>
    <x v="2"/>
    <x v="1"/>
    <n v="49.99"/>
    <n v="29.994"/>
    <n v="3"/>
    <n v="89.981999999999999"/>
  </r>
  <r>
    <x v="0"/>
    <x v="0"/>
    <x v="0"/>
    <s v="Wielki sklep rowerowy"/>
    <x v="3"/>
    <x v="22"/>
    <s v="bidony"/>
    <x v="7"/>
    <d v="2009-10-01T00:00:00"/>
    <x v="2"/>
    <x v="1"/>
    <n v="4.99"/>
    <n v="2.8942000000000001"/>
    <n v="11"/>
    <n v="31.836200000000002"/>
  </r>
  <r>
    <x v="0"/>
    <x v="0"/>
    <x v="0"/>
    <s v="Wielki sklep rowerowy"/>
    <x v="1"/>
    <x v="1"/>
    <s v="skarpety wyścigowe"/>
    <x v="2"/>
    <d v="2009-09-29T00:00:00"/>
    <x v="2"/>
    <x v="1"/>
    <n v="8.99"/>
    <n v="5.3940000000000001"/>
    <n v="1"/>
    <n v="5.3940000000000001"/>
  </r>
  <r>
    <x v="0"/>
    <x v="0"/>
    <x v="0"/>
    <s v="Wielki sklep rowerowy"/>
    <x v="1"/>
    <x v="5"/>
    <s v="nakładka na rower"/>
    <x v="4"/>
    <d v="2009-09-05T00:00:00"/>
    <x v="2"/>
    <x v="1"/>
    <n v="8.99"/>
    <n v="5.3940000000000001"/>
    <n v="2"/>
    <n v="10.788"/>
  </r>
  <r>
    <x v="0"/>
    <x v="0"/>
    <x v="0"/>
    <s v="Wielki sklep rowerowy"/>
    <x v="3"/>
    <x v="32"/>
    <s v="zestawy naprawcze do opon"/>
    <x v="7"/>
    <d v="2009-09-01T00:00:00"/>
    <x v="2"/>
    <x v="1"/>
    <n v="2.29"/>
    <n v="1.3740000000000001"/>
    <n v="1"/>
    <n v="1.3740000000000001"/>
  </r>
  <r>
    <x v="0"/>
    <x v="0"/>
    <x v="0"/>
    <s v="Wielki sklep rowerowy"/>
    <x v="1"/>
    <x v="10"/>
    <s v="rękawiczki rowerowe"/>
    <x v="1"/>
    <d v="2009-09-11T00:00:00"/>
    <x v="2"/>
    <x v="1"/>
    <n v="24.49"/>
    <n v="14.2042"/>
    <n v="13"/>
    <n v="184.65460000000002"/>
  </r>
  <r>
    <x v="0"/>
    <x v="0"/>
    <x v="0"/>
    <s v="Wielki sklep rowerowy"/>
    <x v="2"/>
    <x v="6"/>
    <s v="ML rama rowerowa-W"/>
    <x v="6"/>
    <d v="2009-09-15T00:00:00"/>
    <x v="2"/>
    <x v="1"/>
    <n v="594.83000000000004"/>
    <n v="356.89800000000002"/>
    <n v="2"/>
    <n v="713.79600000000005"/>
  </r>
  <r>
    <x v="0"/>
    <x v="0"/>
    <x v="0"/>
    <s v="Wielki sklep rowerowy"/>
    <x v="2"/>
    <x v="6"/>
    <s v="ML rama rowerowa-W"/>
    <x v="6"/>
    <d v="2009-09-26T00:00:00"/>
    <x v="2"/>
    <x v="1"/>
    <n v="594.83000000000004"/>
    <n v="356.89800000000002"/>
    <n v="4"/>
    <n v="1427.5920000000001"/>
  </r>
  <r>
    <x v="0"/>
    <x v="0"/>
    <x v="0"/>
    <s v="Wielki sklep rowerowy"/>
    <x v="1"/>
    <x v="4"/>
    <s v="Long-Sleeve Logo Jersey"/>
    <x v="4"/>
    <d v="2009-09-29T00:00:00"/>
    <x v="2"/>
    <x v="1"/>
    <n v="49.99"/>
    <n v="27.494499999999999"/>
    <n v="18"/>
    <n v="494.90099999999995"/>
  </r>
  <r>
    <x v="0"/>
    <x v="0"/>
    <x v="0"/>
    <s v="Wielki sklep rowerowy"/>
    <x v="1"/>
    <x v="23"/>
    <s v="kamizelki klasyczne"/>
    <x v="5"/>
    <d v="2009-09-20T00:00:00"/>
    <x v="2"/>
    <x v="1"/>
    <n v="63.5"/>
    <n v="31.75"/>
    <n v="25"/>
    <n v="793.75"/>
  </r>
  <r>
    <x v="0"/>
    <x v="0"/>
    <x v="0"/>
    <s v="Wielki sklep rowerowy"/>
    <x v="0"/>
    <x v="3"/>
    <s v="Szosa-750"/>
    <x v="1"/>
    <d v="2009-09-11T00:00:00"/>
    <x v="2"/>
    <x v="1"/>
    <n v="539.99"/>
    <n v="323.99400000000003"/>
    <n v="9"/>
    <n v="2915.9460000000004"/>
  </r>
  <r>
    <x v="0"/>
    <x v="0"/>
    <x v="0"/>
    <s v="Wielki sklep rowerowy"/>
    <x v="0"/>
    <x v="3"/>
    <s v="Szosa-250"/>
    <x v="1"/>
    <d v="2009-09-09T00:00:00"/>
    <x v="2"/>
    <x v="1"/>
    <n v="2443.35"/>
    <n v="1466.01"/>
    <n v="4"/>
    <n v="5864.04"/>
  </r>
  <r>
    <x v="0"/>
    <x v="0"/>
    <x v="0"/>
    <s v="Wielki sklep rowerowy"/>
    <x v="0"/>
    <x v="3"/>
    <s v="Szosa-750"/>
    <x v="1"/>
    <d v="2009-09-22T00:00:00"/>
    <x v="2"/>
    <x v="1"/>
    <n v="539.99"/>
    <n v="323.99400000000003"/>
    <n v="1"/>
    <n v="323.99400000000003"/>
  </r>
  <r>
    <x v="0"/>
    <x v="0"/>
    <x v="0"/>
    <s v="Wielki sklep rowerowy"/>
    <x v="2"/>
    <x v="9"/>
    <s v="LL kierownica szosa"/>
    <x v="7"/>
    <d v="2009-09-04T00:00:00"/>
    <x v="2"/>
    <x v="1"/>
    <n v="44.54"/>
    <n v="26.724"/>
    <n v="2"/>
    <n v="53.448"/>
  </r>
  <r>
    <x v="0"/>
    <x v="0"/>
    <x v="0"/>
    <s v="Wielki sklep rowerowy"/>
    <x v="2"/>
    <x v="6"/>
    <s v="HL rama rowerowa szosa"/>
    <x v="1"/>
    <d v="2009-09-05T00:00:00"/>
    <x v="2"/>
    <x v="1"/>
    <n v="1431.5"/>
    <n v="858.9"/>
    <n v="2"/>
    <n v="1717.8"/>
  </r>
  <r>
    <x v="0"/>
    <x v="0"/>
    <x v="0"/>
    <s v="Wielki sklep rowerowy"/>
    <x v="2"/>
    <x v="6"/>
    <s v="HL rama rowerowa szosa"/>
    <x v="1"/>
    <d v="2009-09-11T00:00:00"/>
    <x v="2"/>
    <x v="1"/>
    <n v="1431.5"/>
    <n v="858.9"/>
    <n v="1"/>
    <n v="858.9"/>
  </r>
  <r>
    <x v="0"/>
    <x v="0"/>
    <x v="0"/>
    <s v="Wielki sklep rowerowy"/>
    <x v="0"/>
    <x v="3"/>
    <s v="Szosa--350-W"/>
    <x v="6"/>
    <d v="2009-09-13T00:00:00"/>
    <x v="2"/>
    <x v="1"/>
    <n v="1700.99"/>
    <n v="1020.5940000000001"/>
    <n v="4"/>
    <n v="4082.3760000000002"/>
  </r>
  <r>
    <x v="0"/>
    <x v="0"/>
    <x v="0"/>
    <s v="Wielki sklep rowerowy"/>
    <x v="1"/>
    <x v="10"/>
    <s v="rękawiczki rowerowe"/>
    <x v="1"/>
    <d v="2009-09-15T00:00:00"/>
    <x v="2"/>
    <x v="1"/>
    <n v="24.49"/>
    <n v="14.694000000000001"/>
    <n v="3"/>
    <n v="44.082000000000001"/>
  </r>
  <r>
    <x v="0"/>
    <x v="0"/>
    <x v="0"/>
    <s v="Wielki sklep rowerowy"/>
    <x v="2"/>
    <x v="18"/>
    <s v="ML pedał szosa"/>
    <x v="8"/>
    <d v="2009-09-13T00:00:00"/>
    <x v="2"/>
    <x v="1"/>
    <n v="62.09"/>
    <n v="37.253999999999998"/>
    <n v="2"/>
    <n v="74.507999999999996"/>
  </r>
  <r>
    <x v="0"/>
    <x v="0"/>
    <x v="0"/>
    <s v="Wielki sklep rowerowy"/>
    <x v="2"/>
    <x v="6"/>
    <s v="ML rama rowerowa-W"/>
    <x v="6"/>
    <d v="2009-09-05T00:00:00"/>
    <x v="2"/>
    <x v="1"/>
    <n v="594.83000000000004"/>
    <n v="356.89800000000002"/>
    <n v="1"/>
    <n v="356.89800000000002"/>
  </r>
  <r>
    <x v="0"/>
    <x v="0"/>
    <x v="0"/>
    <s v="Wielki sklep rowerowy"/>
    <x v="3"/>
    <x v="7"/>
    <s v="Sport-100"/>
    <x v="5"/>
    <d v="2009-09-19T00:00:00"/>
    <x v="2"/>
    <x v="1"/>
    <n v="34.99"/>
    <n v="20.994"/>
    <n v="10"/>
    <n v="209.94"/>
  </r>
  <r>
    <x v="0"/>
    <x v="0"/>
    <x v="0"/>
    <s v="Wielki sklep rowerowy"/>
    <x v="0"/>
    <x v="3"/>
    <s v="Szosa--550-W"/>
    <x v="6"/>
    <d v="2009-10-01T00:00:00"/>
    <x v="2"/>
    <x v="1"/>
    <n v="1120.49"/>
    <n v="672.29399999999998"/>
    <n v="2"/>
    <n v="1344.588"/>
  </r>
  <r>
    <x v="0"/>
    <x v="0"/>
    <x v="0"/>
    <s v="Wielki sklep rowerowy"/>
    <x v="3"/>
    <x v="7"/>
    <s v="Sport-100"/>
    <x v="3"/>
    <d v="2009-09-23T00:00:00"/>
    <x v="2"/>
    <x v="1"/>
    <n v="34.99"/>
    <n v="20.994"/>
    <n v="8"/>
    <n v="167.952"/>
  </r>
  <r>
    <x v="0"/>
    <x v="0"/>
    <x v="0"/>
    <s v="Wielki sklep rowerowy"/>
    <x v="3"/>
    <x v="7"/>
    <s v="Sport-100"/>
    <x v="1"/>
    <d v="2009-09-13T00:00:00"/>
    <x v="2"/>
    <x v="1"/>
    <n v="34.99"/>
    <n v="20.994"/>
    <n v="10"/>
    <n v="209.94"/>
  </r>
  <r>
    <x v="0"/>
    <x v="0"/>
    <x v="0"/>
    <s v="Wielki sklep rowerowy"/>
    <x v="3"/>
    <x v="21"/>
    <s v="plecak rowerowy"/>
    <x v="0"/>
    <d v="2009-09-13T00:00:00"/>
    <x v="2"/>
    <x v="1"/>
    <n v="54.99"/>
    <n v="30.244499999999999"/>
    <n v="20"/>
    <n v="604.89"/>
  </r>
  <r>
    <x v="0"/>
    <x v="0"/>
    <x v="0"/>
    <s v="Wielki sklep rowerowy"/>
    <x v="2"/>
    <x v="20"/>
    <s v="HL siodełko szosa 2"/>
    <x v="7"/>
    <d v="2009-09-29T00:00:00"/>
    <x v="2"/>
    <x v="1"/>
    <n v="52.64"/>
    <n v="31.584"/>
    <n v="1"/>
    <n v="31.584"/>
  </r>
  <r>
    <x v="0"/>
    <x v="0"/>
    <x v="0"/>
    <s v="Wielki sklep rowerowy"/>
    <x v="0"/>
    <x v="3"/>
    <s v="Szosa--550-W"/>
    <x v="6"/>
    <d v="2009-09-22T00:00:00"/>
    <x v="2"/>
    <x v="1"/>
    <n v="1120.49"/>
    <n v="672.29399999999998"/>
    <n v="6"/>
    <n v="4033.7640000000001"/>
  </r>
  <r>
    <x v="0"/>
    <x v="0"/>
    <x v="0"/>
    <s v="Wielki sklep rowerowy"/>
    <x v="1"/>
    <x v="4"/>
    <s v="Short-Sleeve Classic Jersey"/>
    <x v="6"/>
    <d v="2009-09-01T00:00:00"/>
    <x v="2"/>
    <x v="1"/>
    <n v="53.99"/>
    <n v="29.694500000000001"/>
    <n v="19"/>
    <n v="564.19550000000004"/>
  </r>
  <r>
    <x v="0"/>
    <x v="0"/>
    <x v="0"/>
    <s v="Wielki sklep rowerowy"/>
    <x v="1"/>
    <x v="4"/>
    <s v="Long-Sleeve Logo Jersey"/>
    <x v="4"/>
    <d v="2009-09-09T00:00:00"/>
    <x v="2"/>
    <x v="1"/>
    <n v="49.99"/>
    <n v="29.994"/>
    <n v="10"/>
    <n v="299.94"/>
  </r>
  <r>
    <x v="0"/>
    <x v="0"/>
    <x v="0"/>
    <s v="Wielki sklep rowerowy"/>
    <x v="0"/>
    <x v="3"/>
    <s v="Szosa--350-W"/>
    <x v="6"/>
    <d v="2009-09-29T00:00:00"/>
    <x v="2"/>
    <x v="1"/>
    <n v="1700.99"/>
    <n v="1020.5940000000001"/>
    <n v="7"/>
    <n v="7144.1580000000004"/>
  </r>
  <r>
    <x v="0"/>
    <x v="0"/>
    <x v="0"/>
    <s v="Wielki sklep rowerowy"/>
    <x v="1"/>
    <x v="23"/>
    <s v="kamizelki klasyczne"/>
    <x v="5"/>
    <d v="2009-09-21T00:00:00"/>
    <x v="2"/>
    <x v="1"/>
    <n v="63.5"/>
    <n v="38.1"/>
    <n v="9"/>
    <n v="342.90000000000003"/>
  </r>
  <r>
    <x v="0"/>
    <x v="0"/>
    <x v="0"/>
    <s v="Wielki sklep rowerowy"/>
    <x v="0"/>
    <x v="3"/>
    <s v="Szosa-250"/>
    <x v="1"/>
    <d v="2009-09-05T00:00:00"/>
    <x v="2"/>
    <x v="1"/>
    <n v="2443.35"/>
    <n v="1466.01"/>
    <n v="1"/>
    <n v="1466.01"/>
  </r>
  <r>
    <x v="0"/>
    <x v="0"/>
    <x v="0"/>
    <s v="Wielki sklep rowerowy"/>
    <x v="3"/>
    <x v="24"/>
    <s v="Bike Wash"/>
    <x v="7"/>
    <d v="2009-09-28T00:00:00"/>
    <x v="2"/>
    <x v="1"/>
    <n v="7.95"/>
    <n v="4.6109999999999998"/>
    <n v="13"/>
    <n v="59.942999999999998"/>
  </r>
  <r>
    <x v="0"/>
    <x v="0"/>
    <x v="0"/>
    <s v="Wielki sklep rowerowy"/>
    <x v="2"/>
    <x v="6"/>
    <s v="HL rama rowerowa szosa"/>
    <x v="3"/>
    <d v="2009-09-08T00:00:00"/>
    <x v="2"/>
    <x v="1"/>
    <n v="1431.5"/>
    <n v="858.9"/>
    <n v="2"/>
    <n v="1717.8"/>
  </r>
  <r>
    <x v="0"/>
    <x v="0"/>
    <x v="2"/>
    <s v="Na start! Zaopatrzenie sportowe"/>
    <x v="2"/>
    <x v="29"/>
    <s v="hamulce przednie"/>
    <x v="0"/>
    <d v="2009-09-19T00:00:00"/>
    <x v="2"/>
    <x v="1"/>
    <n v="106.5"/>
    <n v="63.9"/>
    <n v="4"/>
    <n v="255.6"/>
  </r>
  <r>
    <x v="0"/>
    <x v="0"/>
    <x v="2"/>
    <s v="Na start! Zaopatrzenie sportowe"/>
    <x v="2"/>
    <x v="27"/>
    <s v="LL rama rowerowa turystyczny"/>
    <x v="5"/>
    <d v="2009-09-11T00:00:00"/>
    <x v="2"/>
    <x v="1"/>
    <n v="333.42"/>
    <n v="200.05199999999999"/>
    <n v="1"/>
    <n v="200.05199999999999"/>
  </r>
  <r>
    <x v="0"/>
    <x v="0"/>
    <x v="2"/>
    <s v="Na start! Zaopatrzenie sportowe"/>
    <x v="2"/>
    <x v="31"/>
    <s v="HL suport"/>
    <x v="7"/>
    <d v="2009-09-27T00:00:00"/>
    <x v="2"/>
    <x v="1"/>
    <n v="121.49"/>
    <n v="72.894000000000005"/>
    <n v="3"/>
    <n v="218.68200000000002"/>
  </r>
  <r>
    <x v="0"/>
    <x v="0"/>
    <x v="2"/>
    <s v="Na start! Zaopatrzenie sportowe"/>
    <x v="0"/>
    <x v="25"/>
    <s v="Turystyczny-3000"/>
    <x v="5"/>
    <d v="2009-09-03T00:00:00"/>
    <x v="2"/>
    <x v="1"/>
    <n v="742.35"/>
    <n v="334.0575"/>
    <n v="2"/>
    <n v="668.11500000000001"/>
  </r>
  <r>
    <x v="0"/>
    <x v="0"/>
    <x v="2"/>
    <s v="Na start! Zaopatrzenie sportowe"/>
    <x v="2"/>
    <x v="18"/>
    <s v="pedał turystyczny"/>
    <x v="8"/>
    <d v="2009-09-16T00:00:00"/>
    <x v="2"/>
    <x v="1"/>
    <n v="80.989999999999995"/>
    <n v="48.594000000000001"/>
    <n v="1"/>
    <n v="48.594000000000001"/>
  </r>
  <r>
    <x v="0"/>
    <x v="0"/>
    <x v="2"/>
    <s v="Na start! Zaopatrzenie sportowe"/>
    <x v="2"/>
    <x v="20"/>
    <s v="HL siodełko turystyczny"/>
    <x v="7"/>
    <d v="2009-09-09T00:00:00"/>
    <x v="2"/>
    <x v="1"/>
    <n v="52.64"/>
    <n v="31.584"/>
    <n v="1"/>
    <n v="31.584"/>
  </r>
  <r>
    <x v="0"/>
    <x v="0"/>
    <x v="2"/>
    <s v="Na start! Zaopatrzenie sportowe"/>
    <x v="2"/>
    <x v="27"/>
    <s v="HL rama rowerowa turystyczny"/>
    <x v="5"/>
    <d v="2009-09-29T00:00:00"/>
    <x v="2"/>
    <x v="1"/>
    <n v="1003.91"/>
    <n v="602.346"/>
    <n v="1"/>
    <n v="602.346"/>
  </r>
  <r>
    <x v="0"/>
    <x v="0"/>
    <x v="2"/>
    <s v="Na start! Zaopatrzenie sportowe"/>
    <x v="0"/>
    <x v="25"/>
    <s v="Turystyczny-1000"/>
    <x v="6"/>
    <d v="2009-09-21T00:00:00"/>
    <x v="2"/>
    <x v="1"/>
    <n v="2384.0700000000002"/>
    <n v="953.62800000000004"/>
    <n v="2"/>
    <n v="1907.2560000000001"/>
  </r>
  <r>
    <x v="0"/>
    <x v="0"/>
    <x v="2"/>
    <s v="Na start! Zaopatrzenie sportowe"/>
    <x v="0"/>
    <x v="25"/>
    <s v="Turystyczny-1000"/>
    <x v="5"/>
    <d v="2009-09-23T00:00:00"/>
    <x v="2"/>
    <x v="1"/>
    <n v="2384.0700000000002"/>
    <n v="1430.442"/>
    <n v="2"/>
    <n v="2860.884"/>
  </r>
  <r>
    <x v="0"/>
    <x v="0"/>
    <x v="2"/>
    <s v="Na start! Zaopatrzenie sportowe"/>
    <x v="0"/>
    <x v="25"/>
    <s v="Turystyczny-1000"/>
    <x v="5"/>
    <d v="2009-09-27T00:00:00"/>
    <x v="2"/>
    <x v="1"/>
    <n v="2384.0700000000002"/>
    <n v="1430.442"/>
    <n v="1"/>
    <n v="1430.442"/>
  </r>
  <r>
    <x v="0"/>
    <x v="0"/>
    <x v="2"/>
    <s v="Na start! Zaopatrzenie sportowe"/>
    <x v="2"/>
    <x v="20"/>
    <s v="LL siodełko turystyczny"/>
    <x v="7"/>
    <d v="2009-09-01T00:00:00"/>
    <x v="2"/>
    <x v="1"/>
    <n v="27.12"/>
    <n v="16.271999999999998"/>
    <n v="3"/>
    <n v="48.815999999999995"/>
  </r>
  <r>
    <x v="0"/>
    <x v="0"/>
    <x v="2"/>
    <s v="Na start! Zaopatrzenie sportowe"/>
    <x v="0"/>
    <x v="25"/>
    <s v="Turystyczny-1000"/>
    <x v="5"/>
    <d v="2009-09-19T00:00:00"/>
    <x v="2"/>
    <x v="1"/>
    <n v="2384.0700000000002"/>
    <n v="1430.442"/>
    <n v="4"/>
    <n v="5721.768"/>
  </r>
  <r>
    <x v="0"/>
    <x v="0"/>
    <x v="2"/>
    <s v="Na start! Zaopatrzenie sportowe"/>
    <x v="0"/>
    <x v="25"/>
    <s v="Turystyczny-2000"/>
    <x v="5"/>
    <d v="2009-09-28T00:00:00"/>
    <x v="2"/>
    <x v="1"/>
    <n v="1214.8499999999999"/>
    <n v="728.91"/>
    <n v="2"/>
    <n v="1457.82"/>
  </r>
  <r>
    <x v="0"/>
    <x v="0"/>
    <x v="2"/>
    <s v="Na start! Zaopatrzenie sportowe"/>
    <x v="0"/>
    <x v="25"/>
    <s v="Turystyczny-3000"/>
    <x v="6"/>
    <d v="2009-09-25T00:00:00"/>
    <x v="2"/>
    <x v="1"/>
    <n v="742.35"/>
    <n v="334.0575"/>
    <n v="2"/>
    <n v="668.11500000000001"/>
  </r>
  <r>
    <x v="0"/>
    <x v="0"/>
    <x v="2"/>
    <s v="Na start! Zaopatrzenie sportowe"/>
    <x v="2"/>
    <x v="9"/>
    <s v="HL kierownica turystyczny"/>
    <x v="7"/>
    <d v="2009-09-18T00:00:00"/>
    <x v="2"/>
    <x v="1"/>
    <n v="91.57"/>
    <n v="54.942"/>
    <n v="2"/>
    <n v="109.884"/>
  </r>
  <r>
    <x v="0"/>
    <x v="0"/>
    <x v="2"/>
    <s v="Na start! Zaopatrzenie sportowe"/>
    <x v="2"/>
    <x v="26"/>
    <s v="Przerzutki przednie"/>
    <x v="0"/>
    <d v="2009-09-23T00:00:00"/>
    <x v="2"/>
    <x v="1"/>
    <n v="91.49"/>
    <n v="54.893999999999998"/>
    <n v="2"/>
    <n v="109.788"/>
  </r>
  <r>
    <x v="0"/>
    <x v="0"/>
    <x v="2"/>
    <s v="Na start! Zaopatrzenie sportowe"/>
    <x v="2"/>
    <x v="29"/>
    <s v="hamulce tylne"/>
    <x v="0"/>
    <d v="2009-09-22T00:00:00"/>
    <x v="2"/>
    <x v="1"/>
    <n v="106.5"/>
    <n v="63.9"/>
    <n v="2"/>
    <n v="127.8"/>
  </r>
  <r>
    <x v="0"/>
    <x v="0"/>
    <x v="2"/>
    <s v="Na start! Zaopatrzenie sportowe"/>
    <x v="0"/>
    <x v="25"/>
    <s v="Turystyczny-3000"/>
    <x v="6"/>
    <d v="2009-09-04T00:00:00"/>
    <x v="2"/>
    <x v="1"/>
    <n v="742.35"/>
    <n v="334.0575"/>
    <n v="1"/>
    <n v="334.0575"/>
  </r>
  <r>
    <x v="0"/>
    <x v="0"/>
    <x v="2"/>
    <s v="Na start! Zaopatrzenie sportowe"/>
    <x v="0"/>
    <x v="25"/>
    <s v="Turystyczny-2000"/>
    <x v="5"/>
    <d v="2009-09-10T00:00:00"/>
    <x v="2"/>
    <x v="1"/>
    <n v="1214.8499999999999"/>
    <n v="728.91"/>
    <n v="3"/>
    <n v="2186.73"/>
  </r>
  <r>
    <x v="0"/>
    <x v="0"/>
    <x v="2"/>
    <s v="Na start! Zaopatrzenie sportowe"/>
    <x v="2"/>
    <x v="27"/>
    <s v="HL rama rowerowa turystyczny"/>
    <x v="6"/>
    <d v="2009-09-19T00:00:00"/>
    <x v="2"/>
    <x v="1"/>
    <n v="1003.91"/>
    <n v="602.346"/>
    <n v="2"/>
    <n v="1204.692"/>
  </r>
  <r>
    <x v="0"/>
    <x v="0"/>
    <x v="2"/>
    <s v="Na start! Zaopatrzenie sportowe"/>
    <x v="2"/>
    <x v="27"/>
    <s v="HL rama rowerowa turystyczny"/>
    <x v="5"/>
    <d v="2009-09-22T00:00:00"/>
    <x v="2"/>
    <x v="1"/>
    <n v="1003.91"/>
    <n v="602.346"/>
    <n v="2"/>
    <n v="1204.692"/>
  </r>
  <r>
    <x v="0"/>
    <x v="0"/>
    <x v="2"/>
    <s v="Na start! Zaopatrzenie sportowe"/>
    <x v="0"/>
    <x v="25"/>
    <s v="Turystyczny-3000"/>
    <x v="5"/>
    <d v="2009-10-01T00:00:00"/>
    <x v="2"/>
    <x v="1"/>
    <n v="742.35"/>
    <n v="334.0575"/>
    <n v="1"/>
    <n v="334.0575"/>
  </r>
  <r>
    <x v="0"/>
    <x v="0"/>
    <x v="2"/>
    <s v="Na start! Zaopatrzenie sportowe"/>
    <x v="2"/>
    <x v="30"/>
    <s v="Łańcuch"/>
    <x v="0"/>
    <d v="2009-09-01T00:00:00"/>
    <x v="2"/>
    <x v="1"/>
    <n v="20.239999999999998"/>
    <n v="12.144"/>
    <n v="4"/>
    <n v="48.576000000000001"/>
  </r>
  <r>
    <x v="0"/>
    <x v="0"/>
    <x v="2"/>
    <s v="Na start! Zaopatrzenie sportowe"/>
    <x v="2"/>
    <x v="27"/>
    <s v="LL rama rowerowa turystyczny"/>
    <x v="6"/>
    <d v="2009-09-24T00:00:00"/>
    <x v="2"/>
    <x v="1"/>
    <n v="333.42"/>
    <n v="200.05199999999999"/>
    <n v="2"/>
    <n v="400.10399999999998"/>
  </r>
  <r>
    <x v="0"/>
    <x v="0"/>
    <x v="2"/>
    <s v="Na start! Zaopatrzenie sportowe"/>
    <x v="0"/>
    <x v="25"/>
    <s v="Turystyczny-3000"/>
    <x v="6"/>
    <d v="2009-09-01T00:00:00"/>
    <x v="2"/>
    <x v="1"/>
    <n v="742.35"/>
    <n v="334.0575"/>
    <n v="1"/>
    <n v="334.0575"/>
  </r>
  <r>
    <x v="0"/>
    <x v="0"/>
    <x v="2"/>
    <s v="Na start! Zaopatrzenie sportowe"/>
    <x v="0"/>
    <x v="25"/>
    <s v="Turystyczny-3000"/>
    <x v="5"/>
    <d v="2009-09-07T00:00:00"/>
    <x v="2"/>
    <x v="1"/>
    <n v="742.35"/>
    <n v="334.0575"/>
    <n v="1"/>
    <n v="334.0575"/>
  </r>
  <r>
    <x v="0"/>
    <x v="0"/>
    <x v="2"/>
    <s v="Na start! Zaopatrzenie sportowe"/>
    <x v="0"/>
    <x v="25"/>
    <s v="Turystyczny-3000"/>
    <x v="5"/>
    <d v="2009-09-23T00:00:00"/>
    <x v="2"/>
    <x v="1"/>
    <n v="742.35"/>
    <n v="334.0575"/>
    <n v="3"/>
    <n v="1002.1725"/>
  </r>
  <r>
    <x v="0"/>
    <x v="0"/>
    <x v="2"/>
    <s v="Na start! Zaopatrzenie sportowe"/>
    <x v="2"/>
    <x v="26"/>
    <s v="Przerzutki tylne"/>
    <x v="0"/>
    <d v="2009-09-17T00:00:00"/>
    <x v="2"/>
    <x v="1"/>
    <n v="121.46"/>
    <n v="72.876000000000005"/>
    <n v="1"/>
    <n v="72.876000000000005"/>
  </r>
  <r>
    <x v="0"/>
    <x v="0"/>
    <x v="2"/>
    <s v="Na start! Zaopatrzenie sportowe"/>
    <x v="0"/>
    <x v="25"/>
    <s v="Turystyczny-3000"/>
    <x v="6"/>
    <d v="2009-09-30T00:00:00"/>
    <x v="2"/>
    <x v="1"/>
    <n v="742.35"/>
    <n v="334.0575"/>
    <n v="3"/>
    <n v="1002.1725"/>
  </r>
  <r>
    <x v="0"/>
    <x v="0"/>
    <x v="2"/>
    <s v="Na start! Zaopatrzenie sportowe"/>
    <x v="0"/>
    <x v="25"/>
    <s v="Turystyczny-3000"/>
    <x v="5"/>
    <d v="2009-09-29T00:00:00"/>
    <x v="2"/>
    <x v="1"/>
    <n v="742.35"/>
    <n v="334.0575"/>
    <n v="1"/>
    <n v="334.0575"/>
  </r>
  <r>
    <x v="0"/>
    <x v="0"/>
    <x v="2"/>
    <s v="Na start! Zaopatrzenie sportowe"/>
    <x v="2"/>
    <x v="31"/>
    <s v="LL suport"/>
    <x v="7"/>
    <d v="2009-09-17T00:00:00"/>
    <x v="2"/>
    <x v="1"/>
    <n v="53.99"/>
    <n v="32.393999999999998"/>
    <n v="1"/>
    <n v="32.393999999999998"/>
  </r>
  <r>
    <x v="0"/>
    <x v="0"/>
    <x v="2"/>
    <s v="Na start! Zaopatrzenie sportowe"/>
    <x v="2"/>
    <x v="27"/>
    <s v="LL rama rowerowa turystyczny"/>
    <x v="6"/>
    <d v="2009-09-25T00:00:00"/>
    <x v="2"/>
    <x v="1"/>
    <n v="333.42"/>
    <n v="200.05199999999999"/>
    <n v="1"/>
    <n v="200.05199999999999"/>
  </r>
  <r>
    <x v="0"/>
    <x v="0"/>
    <x v="2"/>
    <s v="Na start! Zaopatrzenie sportowe"/>
    <x v="0"/>
    <x v="25"/>
    <s v="Turystyczny-2000"/>
    <x v="5"/>
    <d v="2009-09-21T00:00:00"/>
    <x v="2"/>
    <x v="1"/>
    <n v="1214.8499999999999"/>
    <n v="728.91"/>
    <n v="1"/>
    <n v="728.91"/>
  </r>
  <r>
    <x v="0"/>
    <x v="0"/>
    <x v="2"/>
    <s v="Na start! Zaopatrzenie sportowe"/>
    <x v="2"/>
    <x v="27"/>
    <s v="HL rama rowerowa turystyczny"/>
    <x v="6"/>
    <d v="2009-09-19T00:00:00"/>
    <x v="2"/>
    <x v="1"/>
    <n v="1003.91"/>
    <n v="602.346"/>
    <n v="1"/>
    <n v="602.346"/>
  </r>
  <r>
    <x v="0"/>
    <x v="0"/>
    <x v="3"/>
    <s v="Zamki i blokady sp. z o.o."/>
    <x v="2"/>
    <x v="31"/>
    <s v="HL suport"/>
    <x v="7"/>
    <d v="2009-09-29T00:00:00"/>
    <x v="2"/>
    <x v="1"/>
    <n v="121.49"/>
    <n v="72.894000000000005"/>
    <n v="2"/>
    <n v="145.78800000000001"/>
  </r>
  <r>
    <x v="0"/>
    <x v="0"/>
    <x v="3"/>
    <s v="Zamki i blokady sp. z o.o."/>
    <x v="2"/>
    <x v="20"/>
    <s v="HL siodełko turystyczny"/>
    <x v="7"/>
    <d v="2009-09-25T00:00:00"/>
    <x v="2"/>
    <x v="1"/>
    <n v="52.64"/>
    <n v="31.584"/>
    <n v="1"/>
    <n v="31.584"/>
  </r>
  <r>
    <x v="0"/>
    <x v="0"/>
    <x v="3"/>
    <s v="Zamki i blokady sp. z o.o."/>
    <x v="0"/>
    <x v="25"/>
    <s v="Turystyczny-3000"/>
    <x v="6"/>
    <d v="2009-09-29T00:00:00"/>
    <x v="2"/>
    <x v="1"/>
    <n v="742.35"/>
    <n v="334.0575"/>
    <n v="1"/>
    <n v="334.0575"/>
  </r>
  <r>
    <x v="0"/>
    <x v="0"/>
    <x v="3"/>
    <s v="Zamki i blokady sp. z o.o."/>
    <x v="2"/>
    <x v="30"/>
    <s v="Łańcuch"/>
    <x v="0"/>
    <d v="2009-09-22T00:00:00"/>
    <x v="2"/>
    <x v="1"/>
    <n v="20.239999999999998"/>
    <n v="12.144"/>
    <n v="2"/>
    <n v="24.288"/>
  </r>
  <r>
    <x v="0"/>
    <x v="0"/>
    <x v="3"/>
    <s v="Zamki i blokady sp. z o.o."/>
    <x v="1"/>
    <x v="4"/>
    <s v="Long-Sleeve Logo Jersey"/>
    <x v="4"/>
    <d v="2009-09-23T00:00:00"/>
    <x v="2"/>
    <x v="1"/>
    <n v="49.99"/>
    <n v="29.994"/>
    <n v="3"/>
    <n v="89.981999999999999"/>
  </r>
  <r>
    <x v="0"/>
    <x v="0"/>
    <x v="3"/>
    <s v="Zamki i blokady sp. z o.o."/>
    <x v="0"/>
    <x v="25"/>
    <s v="Turystyczny-1000"/>
    <x v="6"/>
    <d v="2009-09-28T00:00:00"/>
    <x v="2"/>
    <x v="1"/>
    <n v="2384.0700000000002"/>
    <n v="953.62800000000004"/>
    <n v="4"/>
    <n v="3814.5120000000002"/>
  </r>
  <r>
    <x v="0"/>
    <x v="0"/>
    <x v="3"/>
    <s v="Zamki i blokady sp. z o.o."/>
    <x v="0"/>
    <x v="25"/>
    <s v="Turystyczny-2000"/>
    <x v="5"/>
    <d v="2009-09-18T00:00:00"/>
    <x v="2"/>
    <x v="1"/>
    <n v="1214.8499999999999"/>
    <n v="728.91"/>
    <n v="1"/>
    <n v="728.91"/>
  </r>
  <r>
    <x v="0"/>
    <x v="0"/>
    <x v="3"/>
    <s v="Zamki i blokady sp. z o.o."/>
    <x v="0"/>
    <x v="25"/>
    <s v="Turystyczny-1000"/>
    <x v="5"/>
    <d v="2009-09-04T00:00:00"/>
    <x v="2"/>
    <x v="1"/>
    <n v="2384.0700000000002"/>
    <n v="1430.442"/>
    <n v="2"/>
    <n v="2860.884"/>
  </r>
  <r>
    <x v="0"/>
    <x v="0"/>
    <x v="3"/>
    <s v="Zamki i blokady sp. z o.o."/>
    <x v="0"/>
    <x v="25"/>
    <s v="Turystyczny-3000"/>
    <x v="6"/>
    <d v="2009-09-29T00:00:00"/>
    <x v="2"/>
    <x v="1"/>
    <n v="742.35"/>
    <n v="334.0575"/>
    <n v="2"/>
    <n v="668.11500000000001"/>
  </r>
  <r>
    <x v="0"/>
    <x v="0"/>
    <x v="3"/>
    <s v="Zamki i blokady sp. z o.o."/>
    <x v="0"/>
    <x v="25"/>
    <s v="Turystyczny-2000"/>
    <x v="5"/>
    <d v="2009-09-04T00:00:00"/>
    <x v="2"/>
    <x v="1"/>
    <n v="1214.8499999999999"/>
    <n v="728.91"/>
    <n v="1"/>
    <n v="728.91"/>
  </r>
  <r>
    <x v="0"/>
    <x v="0"/>
    <x v="3"/>
    <s v="Zamki i blokady sp. z o.o."/>
    <x v="2"/>
    <x v="26"/>
    <s v="Przerzutki przednie"/>
    <x v="0"/>
    <d v="2009-09-04T00:00:00"/>
    <x v="2"/>
    <x v="1"/>
    <n v="91.49"/>
    <n v="54.893999999999998"/>
    <n v="3"/>
    <n v="164.68199999999999"/>
  </r>
  <r>
    <x v="0"/>
    <x v="0"/>
    <x v="3"/>
    <s v="Zamki i blokady sp. z o.o."/>
    <x v="0"/>
    <x v="25"/>
    <s v="Turystyczny-3000"/>
    <x v="6"/>
    <d v="2009-09-09T00:00:00"/>
    <x v="2"/>
    <x v="1"/>
    <n v="742.35"/>
    <n v="334.0575"/>
    <n v="2"/>
    <n v="668.11500000000001"/>
  </r>
  <r>
    <x v="0"/>
    <x v="0"/>
    <x v="3"/>
    <s v="Zamki i blokady sp. z o.o."/>
    <x v="0"/>
    <x v="25"/>
    <s v="Turystyczny-1000"/>
    <x v="5"/>
    <d v="2009-09-06T00:00:00"/>
    <x v="2"/>
    <x v="1"/>
    <n v="2384.0700000000002"/>
    <n v="1430.442"/>
    <n v="3"/>
    <n v="4291.326"/>
  </r>
  <r>
    <x v="0"/>
    <x v="0"/>
    <x v="3"/>
    <s v="Zamki i blokady sp. z o.o."/>
    <x v="0"/>
    <x v="25"/>
    <s v="Turystyczny-1000"/>
    <x v="6"/>
    <d v="2009-09-06T00:00:00"/>
    <x v="2"/>
    <x v="1"/>
    <n v="2384.0700000000002"/>
    <n v="953.62800000000004"/>
    <n v="2"/>
    <n v="1907.2560000000001"/>
  </r>
  <r>
    <x v="0"/>
    <x v="0"/>
    <x v="3"/>
    <s v="Zamki i blokady sp. z o.o."/>
    <x v="0"/>
    <x v="25"/>
    <s v="Turystyczny-3000"/>
    <x v="5"/>
    <d v="2009-09-01T00:00:00"/>
    <x v="2"/>
    <x v="1"/>
    <n v="742.35"/>
    <n v="334.0575"/>
    <n v="2"/>
    <n v="668.11500000000001"/>
  </r>
  <r>
    <x v="0"/>
    <x v="0"/>
    <x v="3"/>
    <s v="Zamki i blokady sp. z o.o."/>
    <x v="0"/>
    <x v="25"/>
    <s v="Turystyczny-3000"/>
    <x v="5"/>
    <d v="2009-09-06T00:00:00"/>
    <x v="2"/>
    <x v="1"/>
    <n v="742.35"/>
    <n v="334.0575"/>
    <n v="3"/>
    <n v="1002.1725"/>
  </r>
  <r>
    <x v="0"/>
    <x v="0"/>
    <x v="3"/>
    <s v="Zamki i blokady sp. z o.o."/>
    <x v="2"/>
    <x v="29"/>
    <s v="hamulce przednie"/>
    <x v="0"/>
    <d v="2009-09-23T00:00:00"/>
    <x v="2"/>
    <x v="1"/>
    <n v="106.5"/>
    <n v="63.9"/>
    <n v="3"/>
    <n v="191.7"/>
  </r>
  <r>
    <x v="0"/>
    <x v="0"/>
    <x v="3"/>
    <s v="Rowery Hurtownia"/>
    <x v="1"/>
    <x v="4"/>
    <s v="Short-Sleeve Classic Jersey"/>
    <x v="6"/>
    <d v="2009-09-05T00:00:00"/>
    <x v="2"/>
    <x v="1"/>
    <n v="53.99"/>
    <n v="32.393999999999998"/>
    <n v="6"/>
    <n v="194.36399999999998"/>
  </r>
  <r>
    <x v="0"/>
    <x v="0"/>
    <x v="3"/>
    <s v="Rowery Hurtownia"/>
    <x v="0"/>
    <x v="0"/>
    <s v="Górski-200"/>
    <x v="1"/>
    <d v="2009-09-06T00:00:00"/>
    <x v="2"/>
    <x v="1"/>
    <n v="2294.9899999999998"/>
    <n v="1376.9939999999999"/>
    <n v="2"/>
    <n v="2753.9879999999998"/>
  </r>
  <r>
    <x v="0"/>
    <x v="0"/>
    <x v="3"/>
    <s v="Rowery Hurtownia"/>
    <x v="1"/>
    <x v="10"/>
    <s v="rękawiczki rowerowe"/>
    <x v="1"/>
    <d v="2009-09-03T00:00:00"/>
    <x v="2"/>
    <x v="1"/>
    <n v="24.49"/>
    <n v="14.694000000000001"/>
    <n v="6"/>
    <n v="88.164000000000001"/>
  </r>
  <r>
    <x v="0"/>
    <x v="0"/>
    <x v="3"/>
    <s v="Rowery Hurtownia"/>
    <x v="2"/>
    <x v="2"/>
    <s v="LL rama górski"/>
    <x v="0"/>
    <d v="2009-09-17T00:00:00"/>
    <x v="2"/>
    <x v="1"/>
    <n v="264.05"/>
    <n v="158.43"/>
    <n v="2"/>
    <n v="316.86"/>
  </r>
  <r>
    <x v="0"/>
    <x v="0"/>
    <x v="3"/>
    <s v="Rowery Hurtownia"/>
    <x v="0"/>
    <x v="0"/>
    <s v="Górski-200"/>
    <x v="1"/>
    <d v="2009-09-06T00:00:00"/>
    <x v="2"/>
    <x v="1"/>
    <n v="2294.9899999999998"/>
    <n v="1376.9939999999999"/>
    <n v="2"/>
    <n v="2753.9879999999998"/>
  </r>
  <r>
    <x v="0"/>
    <x v="0"/>
    <x v="3"/>
    <s v="Rowery Hurtownia"/>
    <x v="0"/>
    <x v="0"/>
    <s v="Górski-200"/>
    <x v="0"/>
    <d v="2009-09-26T00:00:00"/>
    <x v="2"/>
    <x v="1"/>
    <n v="2319.9899999999998"/>
    <n v="1391.9939999999999"/>
    <n v="4"/>
    <n v="5567.9759999999997"/>
  </r>
  <r>
    <x v="0"/>
    <x v="0"/>
    <x v="3"/>
    <s v="Rowery Hurtownia"/>
    <x v="2"/>
    <x v="2"/>
    <s v="HL rama górski"/>
    <x v="0"/>
    <d v="2009-09-13T00:00:00"/>
    <x v="2"/>
    <x v="1"/>
    <n v="1364.5"/>
    <n v="818.7"/>
    <n v="4"/>
    <n v="3274.8"/>
  </r>
  <r>
    <x v="0"/>
    <x v="0"/>
    <x v="3"/>
    <s v="Rowery Hurtownia"/>
    <x v="0"/>
    <x v="0"/>
    <s v="Górski-200"/>
    <x v="0"/>
    <d v="2009-09-08T00:00:00"/>
    <x v="2"/>
    <x v="1"/>
    <n v="2319.9899999999998"/>
    <n v="1391.9939999999999"/>
    <n v="4"/>
    <n v="5567.9759999999997"/>
  </r>
  <r>
    <x v="0"/>
    <x v="0"/>
    <x v="3"/>
    <s v="Rowery Hurtownia"/>
    <x v="1"/>
    <x v="4"/>
    <s v="Long-Sleeve Logo Jersey"/>
    <x v="4"/>
    <d v="2009-09-21T00:00:00"/>
    <x v="2"/>
    <x v="1"/>
    <n v="49.99"/>
    <n v="29.994"/>
    <n v="3"/>
    <n v="89.981999999999999"/>
  </r>
  <r>
    <x v="0"/>
    <x v="0"/>
    <x v="3"/>
    <s v="Rowery Hurtownia"/>
    <x v="0"/>
    <x v="0"/>
    <s v="Górski-500"/>
    <x v="1"/>
    <d v="2009-09-05T00:00:00"/>
    <x v="2"/>
    <x v="1"/>
    <n v="539.99"/>
    <n v="323.99400000000003"/>
    <n v="2"/>
    <n v="647.98800000000006"/>
  </r>
  <r>
    <x v="0"/>
    <x v="0"/>
    <x v="3"/>
    <s v="Rowery Hurtownia"/>
    <x v="3"/>
    <x v="19"/>
    <s v="stojak na 4 rowery"/>
    <x v="7"/>
    <d v="2009-09-28T00:00:00"/>
    <x v="2"/>
    <x v="1"/>
    <n v="120"/>
    <n v="72"/>
    <n v="6"/>
    <n v="432"/>
  </r>
  <r>
    <x v="0"/>
    <x v="0"/>
    <x v="3"/>
    <s v="Rowery Hurtownia"/>
    <x v="3"/>
    <x v="22"/>
    <s v="bidony"/>
    <x v="7"/>
    <d v="2009-09-29T00:00:00"/>
    <x v="2"/>
    <x v="1"/>
    <n v="4.99"/>
    <n v="2.9940000000000002"/>
    <n v="7"/>
    <n v="20.958000000000002"/>
  </r>
  <r>
    <x v="0"/>
    <x v="0"/>
    <x v="3"/>
    <s v="Rowery Hurtownia"/>
    <x v="1"/>
    <x v="10"/>
    <s v="rękawiczki rowerowe"/>
    <x v="1"/>
    <d v="2009-09-23T00:00:00"/>
    <x v="2"/>
    <x v="1"/>
    <n v="24.49"/>
    <n v="14.694000000000001"/>
    <n v="3"/>
    <n v="44.082000000000001"/>
  </r>
  <r>
    <x v="0"/>
    <x v="0"/>
    <x v="3"/>
    <s v="Rowery Hurtownia"/>
    <x v="3"/>
    <x v="7"/>
    <s v="Sport-100"/>
    <x v="5"/>
    <d v="2009-09-26T00:00:00"/>
    <x v="2"/>
    <x v="1"/>
    <n v="34.99"/>
    <n v="20.994"/>
    <n v="4"/>
    <n v="83.975999999999999"/>
  </r>
  <r>
    <x v="0"/>
    <x v="0"/>
    <x v="3"/>
    <s v="Rowery Hurtownia"/>
    <x v="2"/>
    <x v="9"/>
    <s v="ML kierownica górski"/>
    <x v="7"/>
    <d v="2009-09-18T00:00:00"/>
    <x v="2"/>
    <x v="1"/>
    <n v="61.92"/>
    <n v="37.152000000000001"/>
    <n v="1"/>
    <n v="37.152000000000001"/>
  </r>
  <r>
    <x v="0"/>
    <x v="0"/>
    <x v="3"/>
    <s v="Rowery Hurtownia"/>
    <x v="2"/>
    <x v="2"/>
    <s v="LL rama górski"/>
    <x v="0"/>
    <d v="2009-09-27T00:00:00"/>
    <x v="2"/>
    <x v="1"/>
    <n v="264.05"/>
    <n v="158.43"/>
    <n v="1"/>
    <n v="158.43"/>
  </r>
  <r>
    <x v="0"/>
    <x v="0"/>
    <x v="3"/>
    <s v="Rowery Hurtownia"/>
    <x v="0"/>
    <x v="0"/>
    <s v="Górski-500"/>
    <x v="0"/>
    <d v="2009-09-07T00:00:00"/>
    <x v="2"/>
    <x v="1"/>
    <n v="564.99"/>
    <n v="338.99400000000003"/>
    <n v="4"/>
    <n v="1355.9760000000001"/>
  </r>
  <r>
    <x v="0"/>
    <x v="0"/>
    <x v="3"/>
    <s v="Rowery Hurtownia"/>
    <x v="2"/>
    <x v="2"/>
    <s v="LL rama górski"/>
    <x v="1"/>
    <d v="2009-09-07T00:00:00"/>
    <x v="2"/>
    <x v="1"/>
    <n v="249.79"/>
    <n v="149.874"/>
    <n v="1"/>
    <n v="149.874"/>
  </r>
  <r>
    <x v="0"/>
    <x v="0"/>
    <x v="3"/>
    <s v="Rowery Hurtownia"/>
    <x v="2"/>
    <x v="20"/>
    <s v="LL siodełko górski 2"/>
    <x v="7"/>
    <d v="2009-09-15T00:00:00"/>
    <x v="2"/>
    <x v="1"/>
    <n v="27.12"/>
    <n v="16.271999999999998"/>
    <n v="2"/>
    <n v="32.543999999999997"/>
  </r>
  <r>
    <x v="0"/>
    <x v="0"/>
    <x v="3"/>
    <s v="Rowery Hurtownia"/>
    <x v="1"/>
    <x v="14"/>
    <s v="spodenki damskie górskie"/>
    <x v="1"/>
    <d v="2009-09-08T00:00:00"/>
    <x v="2"/>
    <x v="1"/>
    <n v="69.989999999999995"/>
    <n v="40.594200000000001"/>
    <n v="14"/>
    <n v="568.31880000000001"/>
  </r>
  <r>
    <x v="0"/>
    <x v="0"/>
    <x v="3"/>
    <s v="Rowery Hurtownia"/>
    <x v="1"/>
    <x v="4"/>
    <s v="Long-Sleeve Logo Jersey"/>
    <x v="4"/>
    <d v="2009-09-29T00:00:00"/>
    <x v="2"/>
    <x v="1"/>
    <n v="49.99"/>
    <n v="28.994199999999999"/>
    <n v="11"/>
    <n v="318.93619999999999"/>
  </r>
  <r>
    <x v="0"/>
    <x v="0"/>
    <x v="3"/>
    <s v="Rowery Hurtownia"/>
    <x v="2"/>
    <x v="20"/>
    <s v="HL siodełko górski 2"/>
    <x v="7"/>
    <d v="2009-09-22T00:00:00"/>
    <x v="2"/>
    <x v="1"/>
    <n v="52.64"/>
    <n v="31.584"/>
    <n v="3"/>
    <n v="94.751999999999995"/>
  </r>
  <r>
    <x v="0"/>
    <x v="0"/>
    <x v="3"/>
    <s v="Rowery Hurtownia"/>
    <x v="0"/>
    <x v="0"/>
    <s v="Górski-500"/>
    <x v="0"/>
    <d v="2009-09-07T00:00:00"/>
    <x v="2"/>
    <x v="1"/>
    <n v="564.99"/>
    <n v="338.99400000000003"/>
    <n v="6"/>
    <n v="2033.9640000000002"/>
  </r>
  <r>
    <x v="0"/>
    <x v="0"/>
    <x v="3"/>
    <s v="Rowery Hurtownia"/>
    <x v="1"/>
    <x v="23"/>
    <s v="kamizelki klasyczne"/>
    <x v="5"/>
    <d v="2009-09-17T00:00:00"/>
    <x v="2"/>
    <x v="1"/>
    <n v="63.5"/>
    <n v="38.1"/>
    <n v="8"/>
    <n v="304.8"/>
  </r>
  <r>
    <x v="0"/>
    <x v="0"/>
    <x v="3"/>
    <s v="Rowery Hurtownia"/>
    <x v="1"/>
    <x v="5"/>
    <s v="nakładka na rower"/>
    <x v="4"/>
    <d v="2009-09-23T00:00:00"/>
    <x v="2"/>
    <x v="1"/>
    <n v="8.99"/>
    <n v="5.3940000000000001"/>
    <n v="4"/>
    <n v="21.576000000000001"/>
  </r>
  <r>
    <x v="0"/>
    <x v="0"/>
    <x v="3"/>
    <s v="Rowery Hurtownia"/>
    <x v="1"/>
    <x v="14"/>
    <s v="spodenki damskie górskie"/>
    <x v="1"/>
    <d v="2009-09-01T00:00:00"/>
    <x v="2"/>
    <x v="1"/>
    <n v="69.989999999999995"/>
    <n v="41.994"/>
    <n v="2"/>
    <n v="83.988"/>
  </r>
  <r>
    <x v="0"/>
    <x v="0"/>
    <x v="3"/>
    <s v="Rowery Hurtownia"/>
    <x v="3"/>
    <x v="24"/>
    <s v="Bike Wash"/>
    <x v="7"/>
    <d v="2009-09-11T00:00:00"/>
    <x v="2"/>
    <x v="1"/>
    <n v="7.95"/>
    <n v="4.7699999999999996"/>
    <n v="4"/>
    <n v="19.079999999999998"/>
  </r>
  <r>
    <x v="0"/>
    <x v="0"/>
    <x v="3"/>
    <s v="Rowery Hurtownia"/>
    <x v="0"/>
    <x v="0"/>
    <s v="Górski-200-W"/>
    <x v="0"/>
    <d v="2009-09-25T00:00:00"/>
    <x v="2"/>
    <x v="1"/>
    <n v="769.49"/>
    <n v="461.69400000000002"/>
    <n v="4"/>
    <n v="1846.7760000000001"/>
  </r>
  <r>
    <x v="0"/>
    <x v="0"/>
    <x v="3"/>
    <s v="Rowery Hurtownia"/>
    <x v="1"/>
    <x v="4"/>
    <s v="Short-Sleeve Classic Jersey"/>
    <x v="6"/>
    <d v="2009-09-18T00:00:00"/>
    <x v="2"/>
    <x v="1"/>
    <n v="53.99"/>
    <n v="32.393999999999998"/>
    <n v="7"/>
    <n v="226.75799999999998"/>
  </r>
  <r>
    <x v="0"/>
    <x v="0"/>
    <x v="3"/>
    <s v="Rowery Hurtownia"/>
    <x v="2"/>
    <x v="2"/>
    <s v="LL rama górski"/>
    <x v="0"/>
    <d v="2009-09-03T00:00:00"/>
    <x v="2"/>
    <x v="1"/>
    <n v="264.05"/>
    <n v="158.43"/>
    <n v="2"/>
    <n v="316.86"/>
  </r>
  <r>
    <x v="0"/>
    <x v="0"/>
    <x v="3"/>
    <s v="Rowery Hurtownia"/>
    <x v="0"/>
    <x v="0"/>
    <s v="Górski-500"/>
    <x v="0"/>
    <d v="2009-09-20T00:00:00"/>
    <x v="2"/>
    <x v="1"/>
    <n v="564.99"/>
    <n v="338.99400000000003"/>
    <n v="4"/>
    <n v="1355.9760000000001"/>
  </r>
  <r>
    <x v="0"/>
    <x v="0"/>
    <x v="3"/>
    <s v="Rowery Hurtownia"/>
    <x v="1"/>
    <x v="23"/>
    <s v="kamizelki klasyczne"/>
    <x v="5"/>
    <d v="2009-09-03T00:00:00"/>
    <x v="2"/>
    <x v="1"/>
    <n v="63.5"/>
    <n v="38.1"/>
    <n v="9"/>
    <n v="342.90000000000003"/>
  </r>
  <r>
    <x v="0"/>
    <x v="0"/>
    <x v="3"/>
    <s v="Rowery Hurtownia"/>
    <x v="0"/>
    <x v="0"/>
    <s v="Górski-500"/>
    <x v="0"/>
    <d v="2009-09-07T00:00:00"/>
    <x v="2"/>
    <x v="1"/>
    <n v="564.99"/>
    <n v="338.99400000000003"/>
    <n v="5"/>
    <n v="1694.9700000000003"/>
  </r>
  <r>
    <x v="0"/>
    <x v="0"/>
    <x v="3"/>
    <s v="Rowery Hurtownia"/>
    <x v="0"/>
    <x v="0"/>
    <s v="Górski-200-W"/>
    <x v="0"/>
    <d v="2009-09-17T00:00:00"/>
    <x v="2"/>
    <x v="1"/>
    <n v="769.49"/>
    <n v="461.69400000000002"/>
    <n v="4"/>
    <n v="1846.7760000000001"/>
  </r>
  <r>
    <x v="0"/>
    <x v="0"/>
    <x v="3"/>
    <s v="Rowery Hurtownia"/>
    <x v="0"/>
    <x v="0"/>
    <s v="Górski-200-W"/>
    <x v="0"/>
    <d v="2009-09-25T00:00:00"/>
    <x v="2"/>
    <x v="1"/>
    <n v="769.49"/>
    <n v="461.69400000000002"/>
    <n v="4"/>
    <n v="1846.7760000000001"/>
  </r>
  <r>
    <x v="0"/>
    <x v="0"/>
    <x v="3"/>
    <s v="Rowery Hurtownia"/>
    <x v="2"/>
    <x v="2"/>
    <s v="LL rama górski"/>
    <x v="0"/>
    <d v="2009-09-02T00:00:00"/>
    <x v="2"/>
    <x v="1"/>
    <n v="264.05"/>
    <n v="158.43"/>
    <n v="2"/>
    <n v="316.86"/>
  </r>
  <r>
    <x v="0"/>
    <x v="0"/>
    <x v="3"/>
    <s v="Rowery Hurtownia"/>
    <x v="2"/>
    <x v="18"/>
    <s v="HL pedał górski"/>
    <x v="8"/>
    <d v="2009-09-30T00:00:00"/>
    <x v="2"/>
    <x v="1"/>
    <n v="80.989999999999995"/>
    <n v="48.594000000000001"/>
    <n v="3"/>
    <n v="145.78200000000001"/>
  </r>
  <r>
    <x v="0"/>
    <x v="0"/>
    <x v="3"/>
    <s v="Rowery Hurtownia"/>
    <x v="1"/>
    <x v="4"/>
    <s v="Short-Sleeve Classic Jersey"/>
    <x v="6"/>
    <d v="2009-09-10T00:00:00"/>
    <x v="2"/>
    <x v="1"/>
    <n v="53.99"/>
    <n v="32.393999999999998"/>
    <n v="6"/>
    <n v="194.36399999999998"/>
  </r>
  <r>
    <x v="0"/>
    <x v="0"/>
    <x v="3"/>
    <s v="Rowery Hurtownia"/>
    <x v="0"/>
    <x v="0"/>
    <s v="Górski-200-W"/>
    <x v="0"/>
    <d v="2009-09-27T00:00:00"/>
    <x v="2"/>
    <x v="1"/>
    <n v="769.49"/>
    <n v="461.69400000000002"/>
    <n v="4"/>
    <n v="1846.7760000000001"/>
  </r>
  <r>
    <x v="0"/>
    <x v="0"/>
    <x v="3"/>
    <s v="Rowery Hurtownia"/>
    <x v="2"/>
    <x v="2"/>
    <s v="LL rama górski"/>
    <x v="1"/>
    <d v="2009-09-29T00:00:00"/>
    <x v="2"/>
    <x v="1"/>
    <n v="249.79"/>
    <n v="149.874"/>
    <n v="1"/>
    <n v="149.874"/>
  </r>
  <r>
    <x v="0"/>
    <x v="0"/>
    <x v="3"/>
    <s v="Rowery Hurtownia"/>
    <x v="0"/>
    <x v="0"/>
    <s v="Górski-200"/>
    <x v="1"/>
    <d v="2009-09-10T00:00:00"/>
    <x v="2"/>
    <x v="1"/>
    <n v="2294.9899999999998"/>
    <n v="1376.9939999999999"/>
    <n v="2"/>
    <n v="2753.9879999999998"/>
  </r>
  <r>
    <x v="0"/>
    <x v="0"/>
    <x v="3"/>
    <s v="Rowery Hurtownia"/>
    <x v="1"/>
    <x v="4"/>
    <s v="Long-Sleeve Logo Jersey"/>
    <x v="4"/>
    <d v="2009-09-17T00:00:00"/>
    <x v="2"/>
    <x v="1"/>
    <n v="49.99"/>
    <n v="29.994"/>
    <n v="1"/>
    <n v="29.994"/>
  </r>
  <r>
    <x v="0"/>
    <x v="0"/>
    <x v="3"/>
    <s v="Rowery Hurtownia"/>
    <x v="3"/>
    <x v="7"/>
    <s v="Sport-100"/>
    <x v="3"/>
    <d v="2009-09-18T00:00:00"/>
    <x v="2"/>
    <x v="1"/>
    <n v="34.99"/>
    <n v="20.994"/>
    <n v="6"/>
    <n v="125.964"/>
  </r>
  <r>
    <x v="0"/>
    <x v="0"/>
    <x v="3"/>
    <s v="Rowery Hurtownia"/>
    <x v="2"/>
    <x v="9"/>
    <s v="HL kierownica górski"/>
    <x v="7"/>
    <d v="2009-09-28T00:00:00"/>
    <x v="2"/>
    <x v="1"/>
    <n v="120.27"/>
    <n v="72.162000000000006"/>
    <n v="3"/>
    <n v="216.48600000000002"/>
  </r>
  <r>
    <x v="0"/>
    <x v="0"/>
    <x v="3"/>
    <s v="Rowery Hurtownia"/>
    <x v="0"/>
    <x v="0"/>
    <s v="Górski-500"/>
    <x v="1"/>
    <d v="2009-09-19T00:00:00"/>
    <x v="2"/>
    <x v="1"/>
    <n v="539.99"/>
    <n v="323.99400000000003"/>
    <n v="2"/>
    <n v="647.98800000000006"/>
  </r>
  <r>
    <x v="0"/>
    <x v="0"/>
    <x v="3"/>
    <s v="Rowery Hurtownia"/>
    <x v="2"/>
    <x v="2"/>
    <s v="LL rama górski"/>
    <x v="1"/>
    <d v="2009-09-28T00:00:00"/>
    <x v="2"/>
    <x v="1"/>
    <n v="249.79"/>
    <n v="149.874"/>
    <n v="4"/>
    <n v="599.49599999999998"/>
  </r>
  <r>
    <x v="0"/>
    <x v="0"/>
    <x v="3"/>
    <s v="Rowery Hurtownia"/>
    <x v="3"/>
    <x v="21"/>
    <s v="plecak rowerowy"/>
    <x v="0"/>
    <d v="2009-10-01T00:00:00"/>
    <x v="2"/>
    <x v="1"/>
    <n v="54.99"/>
    <n v="32.994"/>
    <n v="4"/>
    <n v="131.976"/>
  </r>
  <r>
    <x v="0"/>
    <x v="0"/>
    <x v="3"/>
    <s v="Rowery Hurtownia"/>
    <x v="2"/>
    <x v="2"/>
    <s v="ML rama górski-W"/>
    <x v="0"/>
    <d v="2009-09-25T00:00:00"/>
    <x v="2"/>
    <x v="1"/>
    <n v="364.09"/>
    <n v="218.45400000000001"/>
    <n v="6"/>
    <n v="1310.7240000000002"/>
  </r>
  <r>
    <x v="0"/>
    <x v="0"/>
    <x v="3"/>
    <s v="Rowery Hurtownia"/>
    <x v="3"/>
    <x v="7"/>
    <s v="Sport-100"/>
    <x v="1"/>
    <d v="2009-09-13T00:00:00"/>
    <x v="2"/>
    <x v="1"/>
    <n v="34.99"/>
    <n v="20.994"/>
    <n v="8"/>
    <n v="167.952"/>
  </r>
  <r>
    <x v="0"/>
    <x v="0"/>
    <x v="3"/>
    <s v="Rowery Hurtownia"/>
    <x v="1"/>
    <x v="14"/>
    <s v="spodenki damskie górskie"/>
    <x v="1"/>
    <d v="2009-09-02T00:00:00"/>
    <x v="2"/>
    <x v="1"/>
    <n v="69.989999999999995"/>
    <n v="38.494500000000002"/>
    <n v="16"/>
    <n v="615.91200000000003"/>
  </r>
  <r>
    <x v="0"/>
    <x v="0"/>
    <x v="3"/>
    <s v="Rowery Hurtownia"/>
    <x v="2"/>
    <x v="2"/>
    <s v="ML rama górski-W"/>
    <x v="0"/>
    <d v="2009-09-29T00:00:00"/>
    <x v="2"/>
    <x v="1"/>
    <n v="364.09"/>
    <n v="218.45400000000001"/>
    <n v="3"/>
    <n v="655.36200000000008"/>
  </r>
  <r>
    <x v="0"/>
    <x v="0"/>
    <x v="3"/>
    <s v="Rowery Hurtownia"/>
    <x v="0"/>
    <x v="0"/>
    <s v="Górski-500"/>
    <x v="0"/>
    <d v="2009-09-26T00:00:00"/>
    <x v="2"/>
    <x v="1"/>
    <n v="564.99"/>
    <n v="338.99400000000003"/>
    <n v="1"/>
    <n v="338.99400000000003"/>
  </r>
  <r>
    <x v="1"/>
    <x v="2"/>
    <x v="5"/>
    <s v="Produkcja części rowerowych"/>
    <x v="0"/>
    <x v="3"/>
    <s v="Szosa-250"/>
    <x v="1"/>
    <d v="2009-09-07T00:00:00"/>
    <x v="2"/>
    <x v="1"/>
    <n v="2443.35"/>
    <n v="1466.01"/>
    <n v="1"/>
    <n v="1466.01"/>
  </r>
  <r>
    <x v="2"/>
    <x v="5"/>
    <x v="8"/>
    <s v="Internetowy sklep rowerowy"/>
    <x v="2"/>
    <x v="9"/>
    <s v="HL kierownica turystyczny"/>
    <x v="7"/>
    <d v="2009-09-09T00:00:00"/>
    <x v="2"/>
    <x v="1"/>
    <n v="91.57"/>
    <n v="54.942"/>
    <n v="1"/>
    <n v="54.942"/>
  </r>
  <r>
    <x v="0"/>
    <x v="0"/>
    <x v="0"/>
    <s v="Sklep turystyczny"/>
    <x v="2"/>
    <x v="6"/>
    <s v="HL rama rowerowa szosa"/>
    <x v="3"/>
    <d v="2009-09-15T00:00:00"/>
    <x v="2"/>
    <x v="1"/>
    <n v="1431.5"/>
    <n v="858.9"/>
    <n v="4"/>
    <n v="3435.6"/>
  </r>
  <r>
    <x v="0"/>
    <x v="0"/>
    <x v="0"/>
    <s v="Sklep turystyczny"/>
    <x v="2"/>
    <x v="18"/>
    <s v="HL pedał szosa"/>
    <x v="8"/>
    <d v="2009-09-26T00:00:00"/>
    <x v="2"/>
    <x v="1"/>
    <n v="80.989999999999995"/>
    <n v="48.594000000000001"/>
    <n v="5"/>
    <n v="242.97"/>
  </r>
  <r>
    <x v="0"/>
    <x v="0"/>
    <x v="0"/>
    <s v="Sklep turystyczny"/>
    <x v="2"/>
    <x v="6"/>
    <s v="ML rama rowerowa-W"/>
    <x v="6"/>
    <d v="2009-09-25T00:00:00"/>
    <x v="2"/>
    <x v="1"/>
    <n v="594.83000000000004"/>
    <n v="356.89800000000002"/>
    <n v="4"/>
    <n v="1427.5920000000001"/>
  </r>
  <r>
    <x v="0"/>
    <x v="0"/>
    <x v="0"/>
    <s v="Sklep turystyczny"/>
    <x v="2"/>
    <x v="6"/>
    <s v="LL rama rowerowa"/>
    <x v="1"/>
    <d v="2009-09-15T00:00:00"/>
    <x v="2"/>
    <x v="1"/>
    <n v="337.22"/>
    <n v="202.33199999999999"/>
    <n v="5"/>
    <n v="1011.66"/>
  </r>
  <r>
    <x v="0"/>
    <x v="0"/>
    <x v="0"/>
    <s v="Sklep turystyczny"/>
    <x v="2"/>
    <x v="6"/>
    <s v="LL rama rowerowa"/>
    <x v="1"/>
    <d v="2009-09-24T00:00:00"/>
    <x v="2"/>
    <x v="1"/>
    <n v="337.22"/>
    <n v="202.33199999999999"/>
    <n v="3"/>
    <n v="606.99599999999998"/>
  </r>
  <r>
    <x v="0"/>
    <x v="0"/>
    <x v="0"/>
    <s v="Sklep turystyczny"/>
    <x v="2"/>
    <x v="6"/>
    <s v="HL rama rowerowa szosa"/>
    <x v="3"/>
    <d v="2009-09-25T00:00:00"/>
    <x v="2"/>
    <x v="1"/>
    <n v="1431.5"/>
    <n v="858.9"/>
    <n v="6"/>
    <n v="5153.3999999999996"/>
  </r>
  <r>
    <x v="0"/>
    <x v="0"/>
    <x v="0"/>
    <s v="Sklep turystyczny"/>
    <x v="0"/>
    <x v="3"/>
    <s v="Szosa--550-W"/>
    <x v="6"/>
    <d v="2009-10-01T00:00:00"/>
    <x v="2"/>
    <x v="1"/>
    <n v="1120.49"/>
    <n v="672.29399999999998"/>
    <n v="2"/>
    <n v="1344.588"/>
  </r>
  <r>
    <x v="0"/>
    <x v="0"/>
    <x v="0"/>
    <s v="Sklep turystyczny"/>
    <x v="0"/>
    <x v="3"/>
    <s v="Szosa--550-W"/>
    <x v="6"/>
    <d v="2009-09-27T00:00:00"/>
    <x v="2"/>
    <x v="1"/>
    <n v="1120.49"/>
    <n v="672.29399999999998"/>
    <n v="10"/>
    <n v="6722.94"/>
  </r>
  <r>
    <x v="0"/>
    <x v="0"/>
    <x v="0"/>
    <s v="Sklep turystyczny"/>
    <x v="2"/>
    <x v="6"/>
    <s v="ML rama rowerowa-W"/>
    <x v="6"/>
    <d v="2009-09-27T00:00:00"/>
    <x v="2"/>
    <x v="1"/>
    <n v="594.83000000000004"/>
    <n v="356.89800000000002"/>
    <n v="2"/>
    <n v="713.79600000000005"/>
  </r>
  <r>
    <x v="0"/>
    <x v="0"/>
    <x v="0"/>
    <s v="Sklep turystyczny"/>
    <x v="2"/>
    <x v="18"/>
    <s v="ML pedał szosa"/>
    <x v="8"/>
    <d v="2009-09-27T00:00:00"/>
    <x v="2"/>
    <x v="1"/>
    <n v="62.09"/>
    <n v="37.253999999999998"/>
    <n v="4"/>
    <n v="149.01599999999999"/>
  </r>
  <r>
    <x v="0"/>
    <x v="0"/>
    <x v="0"/>
    <s v="Sklep turystyczny"/>
    <x v="2"/>
    <x v="9"/>
    <s v="LL kierownica szosa"/>
    <x v="7"/>
    <d v="2009-09-25T00:00:00"/>
    <x v="2"/>
    <x v="1"/>
    <n v="44.54"/>
    <n v="26.724"/>
    <n v="4"/>
    <n v="106.896"/>
  </r>
  <r>
    <x v="0"/>
    <x v="0"/>
    <x v="0"/>
    <s v="Sklep turystyczny"/>
    <x v="2"/>
    <x v="20"/>
    <s v="HL siodełko szosa 2"/>
    <x v="7"/>
    <d v="2009-09-11T00:00:00"/>
    <x v="2"/>
    <x v="1"/>
    <n v="52.64"/>
    <n v="31.584"/>
    <n v="9"/>
    <n v="284.25599999999997"/>
  </r>
  <r>
    <x v="0"/>
    <x v="0"/>
    <x v="0"/>
    <s v="Sklep turystyczny"/>
    <x v="0"/>
    <x v="3"/>
    <s v="Szosa-250"/>
    <x v="1"/>
    <d v="2009-09-01T00:00:00"/>
    <x v="2"/>
    <x v="1"/>
    <n v="2443.35"/>
    <n v="1466.01"/>
    <n v="5"/>
    <n v="7330.05"/>
  </r>
  <r>
    <x v="0"/>
    <x v="0"/>
    <x v="0"/>
    <s v="Sklep turystyczny"/>
    <x v="2"/>
    <x v="6"/>
    <s v="LL rama rowerowa"/>
    <x v="1"/>
    <d v="2009-09-10T00:00:00"/>
    <x v="2"/>
    <x v="1"/>
    <n v="337.22"/>
    <n v="202.33199999999999"/>
    <n v="7"/>
    <n v="1416.3240000000001"/>
  </r>
  <r>
    <x v="0"/>
    <x v="0"/>
    <x v="0"/>
    <s v="Sklep turystyczny"/>
    <x v="1"/>
    <x v="1"/>
    <s v="skarpety wyścigowe"/>
    <x v="2"/>
    <d v="2009-09-04T00:00:00"/>
    <x v="2"/>
    <x v="1"/>
    <n v="8.99"/>
    <n v="5.3940000000000001"/>
    <n v="1"/>
    <n v="5.3940000000000001"/>
  </r>
  <r>
    <x v="0"/>
    <x v="0"/>
    <x v="0"/>
    <s v="Sklep turystyczny"/>
    <x v="0"/>
    <x v="3"/>
    <s v="Szosa-250"/>
    <x v="1"/>
    <d v="2009-09-05T00:00:00"/>
    <x v="2"/>
    <x v="1"/>
    <n v="2443.35"/>
    <n v="1466.01"/>
    <n v="7"/>
    <n v="10262.07"/>
  </r>
  <r>
    <x v="0"/>
    <x v="0"/>
    <x v="0"/>
    <s v="Sklep turystyczny"/>
    <x v="2"/>
    <x v="6"/>
    <s v="ML rama rowerowa-W"/>
    <x v="6"/>
    <d v="2009-10-01T00:00:00"/>
    <x v="2"/>
    <x v="1"/>
    <n v="594.83000000000004"/>
    <n v="356.89800000000002"/>
    <n v="4"/>
    <n v="1427.5920000000001"/>
  </r>
  <r>
    <x v="0"/>
    <x v="0"/>
    <x v="0"/>
    <s v="Sklep turystyczny"/>
    <x v="2"/>
    <x v="18"/>
    <s v="LL pedał szosa"/>
    <x v="8"/>
    <d v="2009-09-18T00:00:00"/>
    <x v="2"/>
    <x v="1"/>
    <n v="40.49"/>
    <n v="24.294"/>
    <n v="5"/>
    <n v="121.47"/>
  </r>
  <r>
    <x v="0"/>
    <x v="0"/>
    <x v="0"/>
    <s v="Sklep turystyczny"/>
    <x v="2"/>
    <x v="6"/>
    <s v="ML rama rowerowa-W"/>
    <x v="6"/>
    <d v="2009-09-14T00:00:00"/>
    <x v="2"/>
    <x v="1"/>
    <n v="594.83000000000004"/>
    <n v="356.89800000000002"/>
    <n v="3"/>
    <n v="1070.694"/>
  </r>
  <r>
    <x v="0"/>
    <x v="0"/>
    <x v="0"/>
    <s v="Sklep turystyczny"/>
    <x v="2"/>
    <x v="6"/>
    <s v="LL rama rowerowa"/>
    <x v="1"/>
    <d v="2009-09-18T00:00:00"/>
    <x v="2"/>
    <x v="1"/>
    <n v="337.22"/>
    <n v="202.33199999999999"/>
    <n v="3"/>
    <n v="606.99599999999998"/>
  </r>
  <r>
    <x v="0"/>
    <x v="0"/>
    <x v="0"/>
    <s v="Sklep turystyczny"/>
    <x v="2"/>
    <x v="6"/>
    <s v="HL rama rowerowa szosa"/>
    <x v="1"/>
    <d v="2009-09-14T00:00:00"/>
    <x v="2"/>
    <x v="1"/>
    <n v="1431.5"/>
    <n v="858.9"/>
    <n v="4"/>
    <n v="3435.6"/>
  </r>
  <r>
    <x v="0"/>
    <x v="0"/>
    <x v="0"/>
    <s v="Sklep turystyczny"/>
    <x v="0"/>
    <x v="3"/>
    <s v="Szosa-750"/>
    <x v="1"/>
    <d v="2009-09-26T00:00:00"/>
    <x v="2"/>
    <x v="1"/>
    <n v="539.99"/>
    <n v="323.99400000000003"/>
    <n v="3"/>
    <n v="971.98200000000008"/>
  </r>
  <r>
    <x v="0"/>
    <x v="0"/>
    <x v="0"/>
    <s v="Sklep turystyczny"/>
    <x v="0"/>
    <x v="3"/>
    <s v="Szosa-750"/>
    <x v="1"/>
    <d v="2009-09-16T00:00:00"/>
    <x v="2"/>
    <x v="1"/>
    <n v="539.99"/>
    <n v="323.99400000000003"/>
    <n v="4"/>
    <n v="1295.9760000000001"/>
  </r>
  <r>
    <x v="0"/>
    <x v="0"/>
    <x v="0"/>
    <s v="Sklep turystyczny"/>
    <x v="0"/>
    <x v="3"/>
    <s v="Szosa--350-W"/>
    <x v="6"/>
    <d v="2009-09-30T00:00:00"/>
    <x v="2"/>
    <x v="1"/>
    <n v="1700.99"/>
    <n v="935.54449999999997"/>
    <n v="15"/>
    <n v="14033.1675"/>
  </r>
  <r>
    <x v="0"/>
    <x v="0"/>
    <x v="0"/>
    <s v="Sklep turystyczny"/>
    <x v="0"/>
    <x v="3"/>
    <s v="Szosa--550-W"/>
    <x v="6"/>
    <d v="2009-09-21T00:00:00"/>
    <x v="2"/>
    <x v="1"/>
    <n v="1120.49"/>
    <n v="672.29399999999998"/>
    <n v="8"/>
    <n v="5378.3519999999999"/>
  </r>
  <r>
    <x v="0"/>
    <x v="0"/>
    <x v="0"/>
    <s v="Sklep turystyczny"/>
    <x v="0"/>
    <x v="3"/>
    <s v="Szosa--350-W"/>
    <x v="6"/>
    <d v="2009-09-15T00:00:00"/>
    <x v="2"/>
    <x v="1"/>
    <n v="1700.99"/>
    <n v="1020.5940000000001"/>
    <n v="8"/>
    <n v="8164.7520000000004"/>
  </r>
  <r>
    <x v="0"/>
    <x v="0"/>
    <x v="0"/>
    <s v="Sklep turystyczny"/>
    <x v="2"/>
    <x v="9"/>
    <s v="HL kierownica szosa"/>
    <x v="7"/>
    <d v="2009-09-10T00:00:00"/>
    <x v="2"/>
    <x v="1"/>
    <n v="120.27"/>
    <n v="72.162000000000006"/>
    <n v="6"/>
    <n v="432.97200000000004"/>
  </r>
  <r>
    <x v="0"/>
    <x v="0"/>
    <x v="0"/>
    <s v="Sklep turystyczny"/>
    <x v="0"/>
    <x v="3"/>
    <s v="Szosa-250"/>
    <x v="1"/>
    <d v="2009-09-07T00:00:00"/>
    <x v="2"/>
    <x v="1"/>
    <n v="2443.35"/>
    <n v="1466.01"/>
    <n v="7"/>
    <n v="10262.07"/>
  </r>
  <r>
    <x v="0"/>
    <x v="0"/>
    <x v="0"/>
    <s v="Sklep turystyczny"/>
    <x v="2"/>
    <x v="6"/>
    <s v="HL rama rowerowa szosa"/>
    <x v="1"/>
    <d v="2009-09-22T00:00:00"/>
    <x v="2"/>
    <x v="1"/>
    <n v="1431.5"/>
    <n v="858.9"/>
    <n v="5"/>
    <n v="4294.5"/>
  </r>
  <r>
    <x v="0"/>
    <x v="0"/>
    <x v="0"/>
    <s v="Sklep turystyczny"/>
    <x v="0"/>
    <x v="3"/>
    <s v="Szosa-750"/>
    <x v="1"/>
    <d v="2009-09-26T00:00:00"/>
    <x v="2"/>
    <x v="1"/>
    <n v="539.99"/>
    <n v="323.99400000000003"/>
    <n v="8"/>
    <n v="2591.9520000000002"/>
  </r>
  <r>
    <x v="0"/>
    <x v="0"/>
    <x v="0"/>
    <s v="Sklep turystyczny"/>
    <x v="0"/>
    <x v="3"/>
    <s v="Szosa--550-W"/>
    <x v="6"/>
    <d v="2009-09-01T00:00:00"/>
    <x v="2"/>
    <x v="1"/>
    <n v="1120.49"/>
    <n v="672.29399999999998"/>
    <n v="5"/>
    <n v="3361.47"/>
  </r>
  <r>
    <x v="0"/>
    <x v="0"/>
    <x v="0"/>
    <s v="Sklep turystyczny"/>
    <x v="0"/>
    <x v="3"/>
    <s v="Szosa--350-W"/>
    <x v="6"/>
    <d v="2009-09-25T00:00:00"/>
    <x v="2"/>
    <x v="1"/>
    <n v="1700.99"/>
    <n v="1020.5940000000001"/>
    <n v="3"/>
    <n v="3061.7820000000002"/>
  </r>
  <r>
    <x v="0"/>
    <x v="0"/>
    <x v="0"/>
    <s v="Sklep turystyczny"/>
    <x v="2"/>
    <x v="6"/>
    <s v="HL rama rowerowa szosa"/>
    <x v="3"/>
    <d v="2009-09-11T00:00:00"/>
    <x v="2"/>
    <x v="1"/>
    <n v="1431.5"/>
    <n v="858.9"/>
    <n v="4"/>
    <n v="3435.6"/>
  </r>
  <r>
    <x v="0"/>
    <x v="0"/>
    <x v="0"/>
    <s v="Sklep turystyczny"/>
    <x v="0"/>
    <x v="3"/>
    <s v="Szosa--350-W"/>
    <x v="6"/>
    <d v="2009-09-17T00:00:00"/>
    <x v="2"/>
    <x v="1"/>
    <n v="1700.99"/>
    <n v="1020.5940000000001"/>
    <n v="2"/>
    <n v="2041.1880000000001"/>
  </r>
  <r>
    <x v="0"/>
    <x v="0"/>
    <x v="0"/>
    <s v="Sklep turystyczny"/>
    <x v="1"/>
    <x v="1"/>
    <s v="skarpety wyścigowe"/>
    <x v="2"/>
    <d v="2009-09-04T00:00:00"/>
    <x v="2"/>
    <x v="1"/>
    <n v="8.99"/>
    <n v="5.3940000000000001"/>
    <n v="1"/>
    <n v="5.3940000000000001"/>
  </r>
  <r>
    <x v="0"/>
    <x v="0"/>
    <x v="3"/>
    <s v="Artykuły malarskie"/>
    <x v="2"/>
    <x v="2"/>
    <s v="LL rama górski"/>
    <x v="0"/>
    <d v="2009-09-04T00:00:00"/>
    <x v="2"/>
    <x v="1"/>
    <n v="264.05"/>
    <n v="158.43"/>
    <n v="1"/>
    <n v="158.43"/>
  </r>
  <r>
    <x v="0"/>
    <x v="0"/>
    <x v="3"/>
    <s v="Artykuły malarskie"/>
    <x v="1"/>
    <x v="23"/>
    <s v="kamizelki klasyczne"/>
    <x v="5"/>
    <d v="2009-09-14T00:00:00"/>
    <x v="2"/>
    <x v="1"/>
    <n v="63.5"/>
    <n v="38.1"/>
    <n v="8"/>
    <n v="304.8"/>
  </r>
  <r>
    <x v="0"/>
    <x v="0"/>
    <x v="3"/>
    <s v="Artykuły malarskie"/>
    <x v="2"/>
    <x v="2"/>
    <s v="LL rama górski"/>
    <x v="0"/>
    <d v="2009-09-17T00:00:00"/>
    <x v="2"/>
    <x v="1"/>
    <n v="264.05"/>
    <n v="158.43"/>
    <n v="2"/>
    <n v="316.86"/>
  </r>
  <r>
    <x v="0"/>
    <x v="0"/>
    <x v="3"/>
    <s v="Artykuły malarskie"/>
    <x v="2"/>
    <x v="28"/>
    <s v="LL korba"/>
    <x v="1"/>
    <d v="2009-09-25T00:00:00"/>
    <x v="2"/>
    <x v="1"/>
    <n v="175.49"/>
    <n v="105.294"/>
    <n v="1"/>
    <n v="105.294"/>
  </r>
  <r>
    <x v="0"/>
    <x v="0"/>
    <x v="3"/>
    <s v="Artykuły malarskie"/>
    <x v="2"/>
    <x v="26"/>
    <s v="Przerzutki tylne"/>
    <x v="0"/>
    <d v="2009-09-02T00:00:00"/>
    <x v="2"/>
    <x v="1"/>
    <n v="121.46"/>
    <n v="72.876000000000005"/>
    <n v="5"/>
    <n v="364.38"/>
  </r>
  <r>
    <x v="0"/>
    <x v="0"/>
    <x v="3"/>
    <s v="Artykuły malarskie"/>
    <x v="0"/>
    <x v="0"/>
    <s v="Górski-500"/>
    <x v="1"/>
    <d v="2009-09-29T00:00:00"/>
    <x v="2"/>
    <x v="1"/>
    <n v="539.99"/>
    <n v="323.99400000000003"/>
    <n v="1"/>
    <n v="323.99400000000003"/>
  </r>
  <r>
    <x v="0"/>
    <x v="0"/>
    <x v="3"/>
    <s v="Artykuły malarskie"/>
    <x v="2"/>
    <x v="29"/>
    <s v="hamulce przednie"/>
    <x v="0"/>
    <d v="2009-09-21T00:00:00"/>
    <x v="2"/>
    <x v="1"/>
    <n v="106.5"/>
    <n v="63.9"/>
    <n v="4"/>
    <n v="255.6"/>
  </r>
  <r>
    <x v="0"/>
    <x v="0"/>
    <x v="3"/>
    <s v="Artykuły malarskie"/>
    <x v="0"/>
    <x v="0"/>
    <s v="Górski-200"/>
    <x v="0"/>
    <d v="2009-09-23T00:00:00"/>
    <x v="2"/>
    <x v="1"/>
    <n v="2319.9899999999998"/>
    <n v="1391.9939999999999"/>
    <n v="1"/>
    <n v="1391.9939999999999"/>
  </r>
  <r>
    <x v="0"/>
    <x v="0"/>
    <x v="3"/>
    <s v="Artykuły malarskie"/>
    <x v="2"/>
    <x v="2"/>
    <s v="ML rama górski-W"/>
    <x v="0"/>
    <d v="2009-09-11T00:00:00"/>
    <x v="2"/>
    <x v="1"/>
    <n v="364.09"/>
    <n v="218.45400000000001"/>
    <n v="6"/>
    <n v="1310.7240000000002"/>
  </r>
  <r>
    <x v="0"/>
    <x v="0"/>
    <x v="3"/>
    <s v="Artykuły malarskie"/>
    <x v="1"/>
    <x v="14"/>
    <s v="spodenki damskie górskie"/>
    <x v="1"/>
    <d v="2009-09-07T00:00:00"/>
    <x v="2"/>
    <x v="1"/>
    <n v="69.989999999999995"/>
    <n v="41.994"/>
    <n v="4"/>
    <n v="167.976"/>
  </r>
  <r>
    <x v="0"/>
    <x v="0"/>
    <x v="3"/>
    <s v="Artykuły malarskie"/>
    <x v="2"/>
    <x v="30"/>
    <s v="Łańcuch"/>
    <x v="0"/>
    <d v="2009-09-13T00:00:00"/>
    <x v="2"/>
    <x v="1"/>
    <n v="20.239999999999998"/>
    <n v="12.144"/>
    <n v="4"/>
    <n v="48.576000000000001"/>
  </r>
  <r>
    <x v="0"/>
    <x v="0"/>
    <x v="3"/>
    <s v="Artykuły malarskie"/>
    <x v="2"/>
    <x v="2"/>
    <s v="LL rama górski"/>
    <x v="0"/>
    <d v="2009-09-05T00:00:00"/>
    <x v="2"/>
    <x v="1"/>
    <n v="264.05"/>
    <n v="158.43"/>
    <n v="3"/>
    <n v="475.29"/>
  </r>
  <r>
    <x v="0"/>
    <x v="0"/>
    <x v="3"/>
    <s v="Artykuły malarskie"/>
    <x v="2"/>
    <x v="2"/>
    <s v="ML rama górski-W"/>
    <x v="0"/>
    <d v="2009-09-19T00:00:00"/>
    <x v="2"/>
    <x v="1"/>
    <n v="364.09"/>
    <n v="218.45400000000001"/>
    <n v="2"/>
    <n v="436.90800000000002"/>
  </r>
  <r>
    <x v="0"/>
    <x v="0"/>
    <x v="3"/>
    <s v="Artykuły malarskie"/>
    <x v="2"/>
    <x v="18"/>
    <s v="ML pedał górski"/>
    <x v="8"/>
    <d v="2009-09-17T00:00:00"/>
    <x v="2"/>
    <x v="1"/>
    <n v="62.09"/>
    <n v="37.253999999999998"/>
    <n v="1"/>
    <n v="37.253999999999998"/>
  </r>
  <r>
    <x v="0"/>
    <x v="0"/>
    <x v="3"/>
    <s v="Artykuły malarskie"/>
    <x v="2"/>
    <x v="29"/>
    <s v="hamulce tylne"/>
    <x v="0"/>
    <d v="2009-09-08T00:00:00"/>
    <x v="2"/>
    <x v="1"/>
    <n v="106.5"/>
    <n v="63.9"/>
    <n v="1"/>
    <n v="63.9"/>
  </r>
  <r>
    <x v="0"/>
    <x v="0"/>
    <x v="3"/>
    <s v="Artykuły malarskie"/>
    <x v="2"/>
    <x v="2"/>
    <s v="LL rama górski"/>
    <x v="1"/>
    <d v="2009-09-01T00:00:00"/>
    <x v="2"/>
    <x v="1"/>
    <n v="249.79"/>
    <n v="149.874"/>
    <n v="2"/>
    <n v="299.74799999999999"/>
  </r>
  <r>
    <x v="0"/>
    <x v="0"/>
    <x v="3"/>
    <s v="Artykuły malarskie"/>
    <x v="2"/>
    <x v="26"/>
    <s v="Przerzutki przednie"/>
    <x v="0"/>
    <d v="2009-09-16T00:00:00"/>
    <x v="2"/>
    <x v="1"/>
    <n v="91.49"/>
    <n v="54.893999999999998"/>
    <n v="10"/>
    <n v="548.93999999999994"/>
  </r>
  <r>
    <x v="0"/>
    <x v="0"/>
    <x v="3"/>
    <s v="Artykuły malarskie"/>
    <x v="2"/>
    <x v="20"/>
    <s v="LL siodełko górski 2"/>
    <x v="7"/>
    <d v="2009-09-01T00:00:00"/>
    <x v="2"/>
    <x v="1"/>
    <n v="27.12"/>
    <n v="16.271999999999998"/>
    <n v="1"/>
    <n v="16.271999999999998"/>
  </r>
  <r>
    <x v="0"/>
    <x v="0"/>
    <x v="3"/>
    <s v="Artykuły malarskie"/>
    <x v="1"/>
    <x v="14"/>
    <s v="spodenki damskie górskie"/>
    <x v="1"/>
    <d v="2009-09-21T00:00:00"/>
    <x v="2"/>
    <x v="1"/>
    <n v="69.989999999999995"/>
    <n v="41.994"/>
    <n v="4"/>
    <n v="167.976"/>
  </r>
  <r>
    <x v="0"/>
    <x v="0"/>
    <x v="3"/>
    <s v="Artykuły malarskie"/>
    <x v="2"/>
    <x v="2"/>
    <s v="LL rama górski"/>
    <x v="1"/>
    <d v="2009-09-24T00:00:00"/>
    <x v="2"/>
    <x v="1"/>
    <n v="249.79"/>
    <n v="149.874"/>
    <n v="3"/>
    <n v="449.62199999999996"/>
  </r>
  <r>
    <x v="0"/>
    <x v="0"/>
    <x v="3"/>
    <s v="Artykuły malarskie"/>
    <x v="1"/>
    <x v="14"/>
    <s v="spodenki damskie górskie"/>
    <x v="1"/>
    <d v="2009-09-08T00:00:00"/>
    <x v="2"/>
    <x v="1"/>
    <n v="69.989999999999995"/>
    <n v="41.994"/>
    <n v="3"/>
    <n v="125.982"/>
  </r>
  <r>
    <x v="0"/>
    <x v="0"/>
    <x v="3"/>
    <s v="Artykuły malarskie"/>
    <x v="0"/>
    <x v="0"/>
    <s v="Górski-200"/>
    <x v="1"/>
    <d v="2009-09-17T00:00:00"/>
    <x v="2"/>
    <x v="1"/>
    <n v="2294.9899999999998"/>
    <n v="1376.9939999999999"/>
    <n v="6"/>
    <n v="8261.9639999999999"/>
  </r>
  <r>
    <x v="0"/>
    <x v="0"/>
    <x v="3"/>
    <s v="Artykuły malarskie"/>
    <x v="0"/>
    <x v="0"/>
    <s v="Górski-500"/>
    <x v="1"/>
    <d v="2009-09-21T00:00:00"/>
    <x v="2"/>
    <x v="1"/>
    <n v="539.99"/>
    <n v="323.99400000000003"/>
    <n v="2"/>
    <n v="647.98800000000006"/>
  </r>
  <r>
    <x v="0"/>
    <x v="0"/>
    <x v="3"/>
    <s v="Artykuły malarskie"/>
    <x v="2"/>
    <x v="20"/>
    <s v="ML siodełko górski 2"/>
    <x v="7"/>
    <d v="2009-09-11T00:00:00"/>
    <x v="2"/>
    <x v="1"/>
    <n v="39.14"/>
    <n v="23.484000000000002"/>
    <n v="2"/>
    <n v="46.968000000000004"/>
  </r>
  <r>
    <x v="0"/>
    <x v="0"/>
    <x v="3"/>
    <s v="Artykuły malarskie"/>
    <x v="2"/>
    <x v="2"/>
    <s v="HL rama górski"/>
    <x v="1"/>
    <d v="2009-09-09T00:00:00"/>
    <x v="2"/>
    <x v="1"/>
    <n v="1349.6"/>
    <n v="809.76"/>
    <n v="1"/>
    <n v="809.76"/>
  </r>
  <r>
    <x v="0"/>
    <x v="0"/>
    <x v="3"/>
    <s v="Artykuły malarskie"/>
    <x v="0"/>
    <x v="0"/>
    <s v="Górski-200-W"/>
    <x v="0"/>
    <d v="2009-09-05T00:00:00"/>
    <x v="2"/>
    <x v="1"/>
    <n v="769.49"/>
    <n v="461.69400000000002"/>
    <n v="4"/>
    <n v="1846.7760000000001"/>
  </r>
  <r>
    <x v="0"/>
    <x v="0"/>
    <x v="3"/>
    <s v="Artykuły malarskie"/>
    <x v="2"/>
    <x v="18"/>
    <s v="LL pedał górski"/>
    <x v="8"/>
    <d v="2009-09-09T00:00:00"/>
    <x v="2"/>
    <x v="1"/>
    <n v="40.49"/>
    <n v="24.294"/>
    <n v="1"/>
    <n v="24.294"/>
  </r>
  <r>
    <x v="0"/>
    <x v="0"/>
    <x v="3"/>
    <s v="Artykuły malarskie"/>
    <x v="2"/>
    <x v="20"/>
    <s v="HL siodełko górski 2"/>
    <x v="7"/>
    <d v="2009-09-03T00:00:00"/>
    <x v="2"/>
    <x v="1"/>
    <n v="52.64"/>
    <n v="31.584"/>
    <n v="3"/>
    <n v="94.751999999999995"/>
  </r>
  <r>
    <x v="0"/>
    <x v="0"/>
    <x v="3"/>
    <s v="Artykuły malarskie"/>
    <x v="2"/>
    <x v="2"/>
    <s v="HL rama górski"/>
    <x v="1"/>
    <d v="2009-09-11T00:00:00"/>
    <x v="2"/>
    <x v="1"/>
    <n v="1349.6"/>
    <n v="809.76"/>
    <n v="5"/>
    <n v="4048.8"/>
  </r>
  <r>
    <x v="0"/>
    <x v="0"/>
    <x v="3"/>
    <s v="Artykuły malarskie"/>
    <x v="2"/>
    <x v="31"/>
    <s v="HL suport"/>
    <x v="7"/>
    <d v="2009-09-16T00:00:00"/>
    <x v="2"/>
    <x v="1"/>
    <n v="121.49"/>
    <n v="72.894000000000005"/>
    <n v="5"/>
    <n v="364.47"/>
  </r>
  <r>
    <x v="0"/>
    <x v="0"/>
    <x v="3"/>
    <s v="Artykuły malarskie"/>
    <x v="0"/>
    <x v="0"/>
    <s v="Górski-500"/>
    <x v="0"/>
    <d v="2009-09-15T00:00:00"/>
    <x v="2"/>
    <x v="1"/>
    <n v="564.99"/>
    <n v="338.99400000000003"/>
    <n v="4"/>
    <n v="1355.9760000000001"/>
  </r>
  <r>
    <x v="0"/>
    <x v="0"/>
    <x v="3"/>
    <s v="Artykuły malarskie"/>
    <x v="2"/>
    <x v="2"/>
    <s v="HL rama górski"/>
    <x v="0"/>
    <d v="2009-09-17T00:00:00"/>
    <x v="2"/>
    <x v="1"/>
    <n v="1364.5"/>
    <n v="818.7"/>
    <n v="5"/>
    <n v="4093.5"/>
  </r>
  <r>
    <x v="0"/>
    <x v="0"/>
    <x v="3"/>
    <s v="Artykuły malarskie"/>
    <x v="2"/>
    <x v="31"/>
    <s v="LL suport"/>
    <x v="7"/>
    <d v="2009-09-17T00:00:00"/>
    <x v="2"/>
    <x v="1"/>
    <n v="53.99"/>
    <n v="32.393999999999998"/>
    <n v="1"/>
    <n v="32.393999999999998"/>
  </r>
  <r>
    <x v="0"/>
    <x v="0"/>
    <x v="3"/>
    <s v="Artykuły malarskie"/>
    <x v="0"/>
    <x v="0"/>
    <s v="Górski-500"/>
    <x v="1"/>
    <d v="2009-09-04T00:00:00"/>
    <x v="2"/>
    <x v="1"/>
    <n v="539.99"/>
    <n v="323.99400000000003"/>
    <n v="2"/>
    <n v="647.98800000000006"/>
  </r>
  <r>
    <x v="0"/>
    <x v="0"/>
    <x v="3"/>
    <s v="Artykuły malarskie"/>
    <x v="2"/>
    <x v="2"/>
    <s v="HL rama górski"/>
    <x v="0"/>
    <d v="2009-09-08T00:00:00"/>
    <x v="2"/>
    <x v="1"/>
    <n v="1364.5"/>
    <n v="818.7"/>
    <n v="1"/>
    <n v="818.7"/>
  </r>
  <r>
    <x v="0"/>
    <x v="0"/>
    <x v="3"/>
    <s v="Artykuły malarskie"/>
    <x v="2"/>
    <x v="2"/>
    <s v="LL rama górski"/>
    <x v="0"/>
    <d v="2009-09-14T00:00:00"/>
    <x v="2"/>
    <x v="1"/>
    <n v="264.05"/>
    <n v="158.43"/>
    <n v="4"/>
    <n v="633.72"/>
  </r>
  <r>
    <x v="0"/>
    <x v="0"/>
    <x v="3"/>
    <s v="Artykuły malarskie"/>
    <x v="0"/>
    <x v="0"/>
    <s v="Górski-200"/>
    <x v="1"/>
    <d v="2009-09-02T00:00:00"/>
    <x v="2"/>
    <x v="1"/>
    <n v="2294.9899999999998"/>
    <n v="1376.9939999999999"/>
    <n v="6"/>
    <n v="8261.9639999999999"/>
  </r>
  <r>
    <x v="0"/>
    <x v="0"/>
    <x v="3"/>
    <s v="Artykuły malarskie"/>
    <x v="2"/>
    <x v="9"/>
    <s v="ML kierownica górski"/>
    <x v="7"/>
    <d v="2009-09-03T00:00:00"/>
    <x v="2"/>
    <x v="1"/>
    <n v="61.92"/>
    <n v="37.152000000000001"/>
    <n v="6"/>
    <n v="222.91200000000001"/>
  </r>
  <r>
    <x v="0"/>
    <x v="0"/>
    <x v="3"/>
    <s v="Artykuły malarskie"/>
    <x v="0"/>
    <x v="0"/>
    <s v="Górski-500"/>
    <x v="0"/>
    <d v="2009-09-30T00:00:00"/>
    <x v="2"/>
    <x v="1"/>
    <n v="564.99"/>
    <n v="338.99400000000003"/>
    <n v="1"/>
    <n v="338.99400000000003"/>
  </r>
  <r>
    <x v="0"/>
    <x v="0"/>
    <x v="3"/>
    <s v="Artykuły malarskie"/>
    <x v="2"/>
    <x v="2"/>
    <s v="HL rama górski"/>
    <x v="0"/>
    <d v="2009-09-29T00:00:00"/>
    <x v="2"/>
    <x v="1"/>
    <n v="1364.5"/>
    <n v="818.7"/>
    <n v="2"/>
    <n v="1637.4"/>
  </r>
  <r>
    <x v="0"/>
    <x v="0"/>
    <x v="3"/>
    <s v="Artykuły malarskie"/>
    <x v="0"/>
    <x v="0"/>
    <s v="Górski-200"/>
    <x v="0"/>
    <d v="2009-09-04T00:00:00"/>
    <x v="2"/>
    <x v="1"/>
    <n v="2319.9899999999998"/>
    <n v="1391.9939999999999"/>
    <n v="5"/>
    <n v="6959.9699999999993"/>
  </r>
  <r>
    <x v="0"/>
    <x v="0"/>
    <x v="3"/>
    <s v="Artykuły malarskie"/>
    <x v="0"/>
    <x v="0"/>
    <s v="Górski-500"/>
    <x v="0"/>
    <d v="2009-09-21T00:00:00"/>
    <x v="2"/>
    <x v="1"/>
    <n v="564.99"/>
    <n v="338.99400000000003"/>
    <n v="2"/>
    <n v="677.98800000000006"/>
  </r>
  <r>
    <x v="0"/>
    <x v="0"/>
    <x v="3"/>
    <s v="Artykuły malarskie"/>
    <x v="0"/>
    <x v="0"/>
    <s v="Górski-500"/>
    <x v="0"/>
    <d v="2009-09-13T00:00:00"/>
    <x v="2"/>
    <x v="1"/>
    <n v="564.99"/>
    <n v="338.99400000000003"/>
    <n v="6"/>
    <n v="2033.9640000000002"/>
  </r>
  <r>
    <x v="0"/>
    <x v="0"/>
    <x v="3"/>
    <s v="Artykuły malarskie"/>
    <x v="3"/>
    <x v="22"/>
    <s v="bidony"/>
    <x v="7"/>
    <d v="2009-09-11T00:00:00"/>
    <x v="2"/>
    <x v="1"/>
    <n v="4.99"/>
    <n v="2.9940000000000002"/>
    <n v="10"/>
    <n v="29.94"/>
  </r>
  <r>
    <x v="0"/>
    <x v="0"/>
    <x v="3"/>
    <s v="Artykuły malarskie"/>
    <x v="2"/>
    <x v="9"/>
    <s v="LL kierownica górski"/>
    <x v="7"/>
    <d v="2009-09-25T00:00:00"/>
    <x v="2"/>
    <x v="1"/>
    <n v="44.54"/>
    <n v="26.724"/>
    <n v="5"/>
    <n v="133.62"/>
  </r>
  <r>
    <x v="1"/>
    <x v="3"/>
    <x v="6"/>
    <s v="Sklep rowerowy W drodze"/>
    <x v="1"/>
    <x v="14"/>
    <s v="spodenki damskie górskie"/>
    <x v="1"/>
    <d v="2009-09-11T00:00:00"/>
    <x v="2"/>
    <x v="1"/>
    <n v="69.989999999999995"/>
    <n v="41.994"/>
    <n v="7"/>
    <n v="293.95799999999997"/>
  </r>
  <r>
    <x v="1"/>
    <x v="3"/>
    <x v="6"/>
    <s v="Sklep rowerowy W drodze"/>
    <x v="2"/>
    <x v="2"/>
    <s v="LL rama górski"/>
    <x v="0"/>
    <d v="2009-09-09T00:00:00"/>
    <x v="2"/>
    <x v="1"/>
    <n v="264.05"/>
    <n v="158.43"/>
    <n v="4"/>
    <n v="633.72"/>
  </r>
  <r>
    <x v="1"/>
    <x v="3"/>
    <x v="6"/>
    <s v="Sklep rowerowy W drodze"/>
    <x v="0"/>
    <x v="0"/>
    <s v="Górski-500"/>
    <x v="0"/>
    <d v="2009-09-20T00:00:00"/>
    <x v="2"/>
    <x v="1"/>
    <n v="564.99"/>
    <n v="338.99400000000003"/>
    <n v="3"/>
    <n v="1016.9820000000001"/>
  </r>
  <r>
    <x v="1"/>
    <x v="3"/>
    <x v="6"/>
    <s v="Sklep rowerowy W drodze"/>
    <x v="0"/>
    <x v="0"/>
    <s v="Górski-200"/>
    <x v="0"/>
    <d v="2009-09-08T00:00:00"/>
    <x v="2"/>
    <x v="1"/>
    <n v="2319.9899999999998"/>
    <n v="1391.9939999999999"/>
    <n v="2"/>
    <n v="2783.9879999999998"/>
  </r>
  <r>
    <x v="1"/>
    <x v="3"/>
    <x v="6"/>
    <s v="Sklep rowerowy W drodze"/>
    <x v="2"/>
    <x v="2"/>
    <s v="ML rama górski-W"/>
    <x v="0"/>
    <d v="2009-09-08T00:00:00"/>
    <x v="2"/>
    <x v="1"/>
    <n v="364.09"/>
    <n v="218.45400000000001"/>
    <n v="3"/>
    <n v="655.36200000000008"/>
  </r>
  <r>
    <x v="1"/>
    <x v="3"/>
    <x v="6"/>
    <s v="Sklep rowerowy W drodze"/>
    <x v="2"/>
    <x v="18"/>
    <s v="ML pedał górski"/>
    <x v="8"/>
    <d v="2009-09-12T00:00:00"/>
    <x v="2"/>
    <x v="1"/>
    <n v="62.09"/>
    <n v="37.253999999999998"/>
    <n v="2"/>
    <n v="74.507999999999996"/>
  </r>
  <r>
    <x v="1"/>
    <x v="3"/>
    <x v="6"/>
    <s v="Sklep rowerowy W drodze"/>
    <x v="2"/>
    <x v="2"/>
    <s v="LL rama górski"/>
    <x v="1"/>
    <d v="2009-09-10T00:00:00"/>
    <x v="2"/>
    <x v="1"/>
    <n v="249.79"/>
    <n v="149.874"/>
    <n v="4"/>
    <n v="599.49599999999998"/>
  </r>
  <r>
    <x v="1"/>
    <x v="3"/>
    <x v="6"/>
    <s v="Sklep rowerowy W drodze"/>
    <x v="0"/>
    <x v="0"/>
    <s v="Górski-500"/>
    <x v="0"/>
    <d v="2009-09-24T00:00:00"/>
    <x v="2"/>
    <x v="1"/>
    <n v="564.99"/>
    <n v="338.99400000000003"/>
    <n v="1"/>
    <n v="338.99400000000003"/>
  </r>
  <r>
    <x v="1"/>
    <x v="3"/>
    <x v="6"/>
    <s v="Sklep rowerowy W drodze"/>
    <x v="2"/>
    <x v="2"/>
    <s v="LL rama górski"/>
    <x v="0"/>
    <d v="2009-09-04T00:00:00"/>
    <x v="2"/>
    <x v="1"/>
    <n v="264.05"/>
    <n v="158.43"/>
    <n v="2"/>
    <n v="316.86"/>
  </r>
  <r>
    <x v="1"/>
    <x v="3"/>
    <x v="6"/>
    <s v="Sklep rowerowy W drodze"/>
    <x v="2"/>
    <x v="2"/>
    <s v="HL rama górski"/>
    <x v="0"/>
    <d v="2009-09-05T00:00:00"/>
    <x v="2"/>
    <x v="1"/>
    <n v="1364.5"/>
    <n v="818.7"/>
    <n v="2"/>
    <n v="1637.4"/>
  </r>
  <r>
    <x v="1"/>
    <x v="3"/>
    <x v="6"/>
    <s v="Sklep rowerowy W drodze"/>
    <x v="0"/>
    <x v="0"/>
    <s v="Górski-200"/>
    <x v="0"/>
    <d v="2009-09-25T00:00:00"/>
    <x v="2"/>
    <x v="1"/>
    <n v="2319.9899999999998"/>
    <n v="1391.9939999999999"/>
    <n v="5"/>
    <n v="6959.9699999999993"/>
  </r>
  <r>
    <x v="1"/>
    <x v="3"/>
    <x v="6"/>
    <s v="Sklep rowerowy W drodze"/>
    <x v="2"/>
    <x v="20"/>
    <s v="ML siodełko górski 2"/>
    <x v="7"/>
    <d v="2009-09-10T00:00:00"/>
    <x v="2"/>
    <x v="1"/>
    <n v="39.14"/>
    <n v="23.484000000000002"/>
    <n v="2"/>
    <n v="46.968000000000004"/>
  </r>
  <r>
    <x v="1"/>
    <x v="3"/>
    <x v="6"/>
    <s v="Sklep rowerowy W drodze"/>
    <x v="0"/>
    <x v="0"/>
    <s v="Górski-500"/>
    <x v="0"/>
    <d v="2009-09-13T00:00:00"/>
    <x v="2"/>
    <x v="1"/>
    <n v="564.99"/>
    <n v="338.99400000000003"/>
    <n v="2"/>
    <n v="677.98800000000006"/>
  </r>
  <r>
    <x v="1"/>
    <x v="3"/>
    <x v="6"/>
    <s v="Sklep rowerowy W drodze"/>
    <x v="2"/>
    <x v="20"/>
    <s v="LL siodełko górski 2"/>
    <x v="7"/>
    <d v="2009-09-08T00:00:00"/>
    <x v="2"/>
    <x v="1"/>
    <n v="27.12"/>
    <n v="16.271999999999998"/>
    <n v="2"/>
    <n v="32.543999999999997"/>
  </r>
  <r>
    <x v="1"/>
    <x v="3"/>
    <x v="6"/>
    <s v="Sklep rowerowy W drodze"/>
    <x v="2"/>
    <x v="2"/>
    <s v="ML rama górski-W"/>
    <x v="0"/>
    <d v="2009-09-04T00:00:00"/>
    <x v="2"/>
    <x v="1"/>
    <n v="364.09"/>
    <n v="218.45400000000001"/>
    <n v="2"/>
    <n v="436.90800000000002"/>
  </r>
  <r>
    <x v="1"/>
    <x v="3"/>
    <x v="6"/>
    <s v="Sklep rowerowy W drodze"/>
    <x v="0"/>
    <x v="0"/>
    <s v="Górski-500"/>
    <x v="1"/>
    <d v="2009-09-02T00:00:00"/>
    <x v="2"/>
    <x v="1"/>
    <n v="539.99"/>
    <n v="323.99400000000003"/>
    <n v="3"/>
    <n v="971.98200000000008"/>
  </r>
  <r>
    <x v="1"/>
    <x v="3"/>
    <x v="6"/>
    <s v="Sklep rowerowy W drodze"/>
    <x v="2"/>
    <x v="18"/>
    <s v="LL pedał górski"/>
    <x v="8"/>
    <d v="2009-09-27T00:00:00"/>
    <x v="2"/>
    <x v="1"/>
    <n v="40.49"/>
    <n v="24.294"/>
    <n v="1"/>
    <n v="24.294"/>
  </r>
  <r>
    <x v="1"/>
    <x v="3"/>
    <x v="6"/>
    <s v="Sklep rowerowy W drodze"/>
    <x v="0"/>
    <x v="0"/>
    <s v="Górski-200"/>
    <x v="0"/>
    <d v="2009-09-11T00:00:00"/>
    <x v="2"/>
    <x v="1"/>
    <n v="2319.9899999999998"/>
    <n v="1391.9939999999999"/>
    <n v="5"/>
    <n v="6959.9699999999993"/>
  </r>
  <r>
    <x v="1"/>
    <x v="3"/>
    <x v="6"/>
    <s v="Sklep rowerowy W drodze"/>
    <x v="2"/>
    <x v="2"/>
    <s v="LL rama górski"/>
    <x v="1"/>
    <d v="2009-09-30T00:00:00"/>
    <x v="2"/>
    <x v="1"/>
    <n v="249.79"/>
    <n v="149.874"/>
    <n v="2"/>
    <n v="299.74799999999999"/>
  </r>
  <r>
    <x v="1"/>
    <x v="3"/>
    <x v="6"/>
    <s v="Sklep rowerowy W drodze"/>
    <x v="0"/>
    <x v="0"/>
    <s v="Górski-200"/>
    <x v="1"/>
    <d v="2009-09-03T00:00:00"/>
    <x v="2"/>
    <x v="1"/>
    <n v="2294.9899999999998"/>
    <n v="1376.9939999999999"/>
    <n v="2"/>
    <n v="2753.9879999999998"/>
  </r>
  <r>
    <x v="1"/>
    <x v="3"/>
    <x v="6"/>
    <s v="Sklep rowerowy W drodze"/>
    <x v="0"/>
    <x v="0"/>
    <s v="Górski-500"/>
    <x v="1"/>
    <d v="2009-09-09T00:00:00"/>
    <x v="2"/>
    <x v="1"/>
    <n v="539.99"/>
    <n v="323.99400000000003"/>
    <n v="2"/>
    <n v="647.98800000000006"/>
  </r>
  <r>
    <x v="1"/>
    <x v="3"/>
    <x v="6"/>
    <s v="Sklep rowerowy W drodze"/>
    <x v="0"/>
    <x v="0"/>
    <s v="Górski-500"/>
    <x v="1"/>
    <d v="2009-09-19T00:00:00"/>
    <x v="2"/>
    <x v="1"/>
    <n v="539.99"/>
    <n v="323.99400000000003"/>
    <n v="2"/>
    <n v="647.98800000000006"/>
  </r>
  <r>
    <x v="1"/>
    <x v="3"/>
    <x v="6"/>
    <s v="Sklep rowerowy W drodze"/>
    <x v="0"/>
    <x v="0"/>
    <s v="Górski-500"/>
    <x v="1"/>
    <d v="2009-09-21T00:00:00"/>
    <x v="2"/>
    <x v="1"/>
    <n v="539.99"/>
    <n v="323.99400000000003"/>
    <n v="1"/>
    <n v="323.99400000000003"/>
  </r>
  <r>
    <x v="1"/>
    <x v="3"/>
    <x v="6"/>
    <s v="Sklep rowerowy W drodze"/>
    <x v="2"/>
    <x v="18"/>
    <s v="HL pedał górski"/>
    <x v="8"/>
    <d v="2009-09-01T00:00:00"/>
    <x v="2"/>
    <x v="1"/>
    <n v="80.989999999999995"/>
    <n v="48.594000000000001"/>
    <n v="1"/>
    <n v="48.594000000000001"/>
  </r>
  <r>
    <x v="1"/>
    <x v="3"/>
    <x v="6"/>
    <s v="Sklep rowerowy W drodze"/>
    <x v="0"/>
    <x v="0"/>
    <s v="Górski-200-W"/>
    <x v="0"/>
    <d v="2009-09-25T00:00:00"/>
    <x v="2"/>
    <x v="1"/>
    <n v="769.49"/>
    <n v="461.69400000000002"/>
    <n v="2"/>
    <n v="923.38800000000003"/>
  </r>
  <r>
    <x v="1"/>
    <x v="3"/>
    <x v="6"/>
    <s v="Sklep rowerowy W drodze"/>
    <x v="1"/>
    <x v="14"/>
    <s v="spodenki damskie górskie"/>
    <x v="1"/>
    <d v="2009-09-10T00:00:00"/>
    <x v="2"/>
    <x v="1"/>
    <n v="69.989999999999995"/>
    <n v="38.494500000000002"/>
    <n v="17"/>
    <n v="654.40650000000005"/>
  </r>
  <r>
    <x v="1"/>
    <x v="3"/>
    <x v="6"/>
    <s v="Sklep rowerowy W drodze"/>
    <x v="2"/>
    <x v="2"/>
    <s v="LL rama górski"/>
    <x v="0"/>
    <d v="2009-09-20T00:00:00"/>
    <x v="2"/>
    <x v="1"/>
    <n v="264.05"/>
    <n v="158.43"/>
    <n v="3"/>
    <n v="475.29"/>
  </r>
  <r>
    <x v="1"/>
    <x v="3"/>
    <x v="6"/>
    <s v="Sklep rowerowy W drodze"/>
    <x v="0"/>
    <x v="0"/>
    <s v="Górski-500"/>
    <x v="0"/>
    <d v="2009-09-18T00:00:00"/>
    <x v="2"/>
    <x v="1"/>
    <n v="564.99"/>
    <n v="338.99400000000003"/>
    <n v="2"/>
    <n v="677.98800000000006"/>
  </r>
  <r>
    <x v="1"/>
    <x v="3"/>
    <x v="6"/>
    <s v="Sklep rowerowy W drodze"/>
    <x v="2"/>
    <x v="9"/>
    <s v="LL kierownica górski"/>
    <x v="7"/>
    <d v="2009-09-02T00:00:00"/>
    <x v="2"/>
    <x v="1"/>
    <n v="44.54"/>
    <n v="26.724"/>
    <n v="4"/>
    <n v="106.896"/>
  </r>
  <r>
    <x v="1"/>
    <x v="3"/>
    <x v="6"/>
    <s v="Sklep rowerowy W drodze"/>
    <x v="2"/>
    <x v="9"/>
    <s v="HL kierownica górski"/>
    <x v="7"/>
    <d v="2009-09-17T00:00:00"/>
    <x v="2"/>
    <x v="1"/>
    <n v="120.27"/>
    <n v="72.162000000000006"/>
    <n v="2"/>
    <n v="144.32400000000001"/>
  </r>
  <r>
    <x v="1"/>
    <x v="3"/>
    <x v="6"/>
    <s v="Sklep rowerowy W drodze"/>
    <x v="0"/>
    <x v="0"/>
    <s v="Górski-200"/>
    <x v="1"/>
    <d v="2009-10-01T00:00:00"/>
    <x v="2"/>
    <x v="1"/>
    <n v="2294.9899999999998"/>
    <n v="1376.9939999999999"/>
    <n v="1"/>
    <n v="1376.9939999999999"/>
  </r>
  <r>
    <x v="1"/>
    <x v="3"/>
    <x v="6"/>
    <s v="Sklep rowerowy W drodze"/>
    <x v="2"/>
    <x v="9"/>
    <s v="ML kierownica górski"/>
    <x v="7"/>
    <d v="2009-09-07T00:00:00"/>
    <x v="2"/>
    <x v="1"/>
    <n v="61.92"/>
    <n v="37.152000000000001"/>
    <n v="1"/>
    <n v="37.152000000000001"/>
  </r>
  <r>
    <x v="1"/>
    <x v="3"/>
    <x v="6"/>
    <s v="Sklep rowerowy W drodze"/>
    <x v="1"/>
    <x v="14"/>
    <s v="spodenki damskie górskie"/>
    <x v="1"/>
    <d v="2009-09-01T00:00:00"/>
    <x v="2"/>
    <x v="1"/>
    <n v="69.989999999999995"/>
    <n v="41.994"/>
    <n v="2"/>
    <n v="83.988"/>
  </r>
  <r>
    <x v="0"/>
    <x v="0"/>
    <x v="0"/>
    <s v="Sprzedaż i obsługa — Towarzystwo Handlowe"/>
    <x v="0"/>
    <x v="3"/>
    <s v="Szosa-750"/>
    <x v="1"/>
    <d v="2009-09-27T00:00:00"/>
    <x v="2"/>
    <x v="1"/>
    <n v="539.99"/>
    <n v="313.19420000000002"/>
    <n v="11"/>
    <n v="3445.1362000000004"/>
  </r>
  <r>
    <x v="0"/>
    <x v="0"/>
    <x v="0"/>
    <s v="Sprzedaż i obsługa — Towarzystwo Handlowe"/>
    <x v="2"/>
    <x v="18"/>
    <s v="ML pedał szosa"/>
    <x v="8"/>
    <d v="2009-09-28T00:00:00"/>
    <x v="2"/>
    <x v="1"/>
    <n v="62.09"/>
    <n v="37.253999999999998"/>
    <n v="2"/>
    <n v="74.507999999999996"/>
  </r>
  <r>
    <x v="0"/>
    <x v="0"/>
    <x v="0"/>
    <s v="Sprzedaż i obsługa — Towarzystwo Handlowe"/>
    <x v="3"/>
    <x v="7"/>
    <s v="Sport-100"/>
    <x v="3"/>
    <d v="2009-09-15T00:00:00"/>
    <x v="2"/>
    <x v="1"/>
    <n v="34.99"/>
    <n v="20.2942"/>
    <n v="14"/>
    <n v="284.11880000000002"/>
  </r>
  <r>
    <x v="0"/>
    <x v="0"/>
    <x v="0"/>
    <s v="Sprzedaż i obsługa — Towarzystwo Handlowe"/>
    <x v="1"/>
    <x v="4"/>
    <s v="Long-Sleeve Logo Jersey"/>
    <x v="4"/>
    <d v="2009-09-10T00:00:00"/>
    <x v="2"/>
    <x v="1"/>
    <n v="49.99"/>
    <n v="28.994199999999999"/>
    <n v="13"/>
    <n v="376.9246"/>
  </r>
  <r>
    <x v="0"/>
    <x v="0"/>
    <x v="0"/>
    <s v="Sprzedaż i obsługa — Towarzystwo Handlowe"/>
    <x v="1"/>
    <x v="23"/>
    <s v="kamizelki klasyczne"/>
    <x v="5"/>
    <d v="2009-09-24T00:00:00"/>
    <x v="2"/>
    <x v="1"/>
    <n v="63.5"/>
    <n v="34.924999999999997"/>
    <n v="18"/>
    <n v="628.65"/>
  </r>
  <r>
    <x v="0"/>
    <x v="0"/>
    <x v="0"/>
    <s v="Sprzedaż i obsługa — Towarzystwo Handlowe"/>
    <x v="3"/>
    <x v="24"/>
    <s v="Bike Wash"/>
    <x v="7"/>
    <d v="2009-09-19T00:00:00"/>
    <x v="2"/>
    <x v="1"/>
    <n v="7.95"/>
    <n v="4.3724999999999996"/>
    <n v="17"/>
    <n v="74.332499999999996"/>
  </r>
  <r>
    <x v="0"/>
    <x v="0"/>
    <x v="0"/>
    <s v="Sprzedaż i obsługa — Towarzystwo Handlowe"/>
    <x v="0"/>
    <x v="3"/>
    <s v="Szosa--350-W"/>
    <x v="6"/>
    <d v="2009-09-09T00:00:00"/>
    <x v="2"/>
    <x v="1"/>
    <n v="1700.99"/>
    <n v="1020.5940000000001"/>
    <n v="5"/>
    <n v="5102.97"/>
  </r>
  <r>
    <x v="0"/>
    <x v="0"/>
    <x v="0"/>
    <s v="Sprzedaż i obsługa — Towarzystwo Handlowe"/>
    <x v="2"/>
    <x v="6"/>
    <s v="ML rama rowerowa-W"/>
    <x v="6"/>
    <d v="2009-09-04T00:00:00"/>
    <x v="2"/>
    <x v="1"/>
    <n v="594.83000000000004"/>
    <n v="356.89800000000002"/>
    <n v="4"/>
    <n v="1427.5920000000001"/>
  </r>
  <r>
    <x v="0"/>
    <x v="0"/>
    <x v="0"/>
    <s v="Sprzedaż i obsługa — Towarzystwo Handlowe"/>
    <x v="0"/>
    <x v="3"/>
    <s v="Szosa--350-W"/>
    <x v="6"/>
    <d v="2009-09-14T00:00:00"/>
    <x v="2"/>
    <x v="1"/>
    <n v="1700.99"/>
    <n v="935.54449999999997"/>
    <n v="17"/>
    <n v="15904.2565"/>
  </r>
  <r>
    <x v="0"/>
    <x v="0"/>
    <x v="0"/>
    <s v="Sprzedaż i obsługa — Towarzystwo Handlowe"/>
    <x v="1"/>
    <x v="4"/>
    <s v="Long-Sleeve Logo Jersey"/>
    <x v="4"/>
    <d v="2009-09-20T00:00:00"/>
    <x v="2"/>
    <x v="1"/>
    <n v="49.99"/>
    <n v="29.994"/>
    <n v="10"/>
    <n v="299.94"/>
  </r>
  <r>
    <x v="0"/>
    <x v="0"/>
    <x v="0"/>
    <s v="Sprzedaż i obsługa — Towarzystwo Handlowe"/>
    <x v="2"/>
    <x v="6"/>
    <s v="HL rama rowerowa szosa"/>
    <x v="3"/>
    <d v="2009-09-14T00:00:00"/>
    <x v="2"/>
    <x v="1"/>
    <n v="1431.5"/>
    <n v="858.9"/>
    <n v="5"/>
    <n v="4294.5"/>
  </r>
  <r>
    <x v="0"/>
    <x v="0"/>
    <x v="0"/>
    <s v="Sprzedaż i obsługa — Towarzystwo Handlowe"/>
    <x v="0"/>
    <x v="3"/>
    <s v="Szosa-750"/>
    <x v="1"/>
    <d v="2009-09-14T00:00:00"/>
    <x v="2"/>
    <x v="1"/>
    <n v="539.99"/>
    <n v="323.99400000000003"/>
    <n v="7"/>
    <n v="2267.9580000000001"/>
  </r>
  <r>
    <x v="0"/>
    <x v="0"/>
    <x v="0"/>
    <s v="Sprzedaż i obsługa — Towarzystwo Handlowe"/>
    <x v="2"/>
    <x v="6"/>
    <s v="HL rama rowerowa szosa"/>
    <x v="3"/>
    <d v="2009-09-12T00:00:00"/>
    <x v="2"/>
    <x v="1"/>
    <n v="1431.5"/>
    <n v="858.9"/>
    <n v="1"/>
    <n v="858.9"/>
  </r>
  <r>
    <x v="0"/>
    <x v="0"/>
    <x v="0"/>
    <s v="Sprzedaż i obsługa — Towarzystwo Handlowe"/>
    <x v="0"/>
    <x v="3"/>
    <s v="Szosa--550-W"/>
    <x v="6"/>
    <d v="2009-09-03T00:00:00"/>
    <x v="2"/>
    <x v="1"/>
    <n v="1120.49"/>
    <n v="672.29399999999998"/>
    <n v="3"/>
    <n v="2016.8820000000001"/>
  </r>
  <r>
    <x v="0"/>
    <x v="0"/>
    <x v="0"/>
    <s v="Sprzedaż i obsługa — Towarzystwo Handlowe"/>
    <x v="1"/>
    <x v="4"/>
    <s v="Long-Sleeve Logo Jersey"/>
    <x v="4"/>
    <d v="2009-09-12T00:00:00"/>
    <x v="2"/>
    <x v="1"/>
    <n v="49.99"/>
    <n v="29.994"/>
    <n v="9"/>
    <n v="269.94600000000003"/>
  </r>
  <r>
    <x v="0"/>
    <x v="0"/>
    <x v="0"/>
    <s v="Sprzedaż i obsługa — Towarzystwo Handlowe"/>
    <x v="3"/>
    <x v="32"/>
    <s v="zestawy naprawcze do opon"/>
    <x v="7"/>
    <d v="2009-09-04T00:00:00"/>
    <x v="2"/>
    <x v="1"/>
    <n v="2.29"/>
    <n v="1.3740000000000001"/>
    <n v="4"/>
    <n v="5.4960000000000004"/>
  </r>
  <r>
    <x v="0"/>
    <x v="0"/>
    <x v="0"/>
    <s v="Sprzedaż i obsługa — Towarzystwo Handlowe"/>
    <x v="3"/>
    <x v="22"/>
    <s v="bidony"/>
    <x v="7"/>
    <d v="2009-09-06T00:00:00"/>
    <x v="2"/>
    <x v="1"/>
    <n v="4.99"/>
    <n v="2.9940000000000002"/>
    <n v="5"/>
    <n v="14.97"/>
  </r>
  <r>
    <x v="0"/>
    <x v="0"/>
    <x v="0"/>
    <s v="Sprzedaż i obsługa — Towarzystwo Handlowe"/>
    <x v="1"/>
    <x v="10"/>
    <s v="rękawiczki rowerowe"/>
    <x v="1"/>
    <d v="2009-09-28T00:00:00"/>
    <x v="2"/>
    <x v="1"/>
    <n v="24.49"/>
    <n v="14.2042"/>
    <n v="14"/>
    <n v="198.8588"/>
  </r>
  <r>
    <x v="0"/>
    <x v="0"/>
    <x v="0"/>
    <s v="Sprzedaż i obsługa — Towarzystwo Handlowe"/>
    <x v="2"/>
    <x v="18"/>
    <s v="LL pedał szosa"/>
    <x v="8"/>
    <d v="2009-09-06T00:00:00"/>
    <x v="2"/>
    <x v="1"/>
    <n v="40.49"/>
    <n v="24.294"/>
    <n v="5"/>
    <n v="121.47"/>
  </r>
  <r>
    <x v="0"/>
    <x v="0"/>
    <x v="0"/>
    <s v="Sprzedaż i obsługa — Towarzystwo Handlowe"/>
    <x v="1"/>
    <x v="10"/>
    <s v="rękawiczki rowerowe"/>
    <x v="1"/>
    <d v="2009-09-29T00:00:00"/>
    <x v="2"/>
    <x v="1"/>
    <n v="24.49"/>
    <n v="14.2042"/>
    <n v="12"/>
    <n v="170.4504"/>
  </r>
  <r>
    <x v="0"/>
    <x v="0"/>
    <x v="0"/>
    <s v="Sprzedaż i obsługa — Towarzystwo Handlowe"/>
    <x v="0"/>
    <x v="3"/>
    <s v="Szosa-250"/>
    <x v="1"/>
    <d v="2009-09-06T00:00:00"/>
    <x v="2"/>
    <x v="1"/>
    <n v="2443.35"/>
    <n v="1466.01"/>
    <n v="5"/>
    <n v="7330.05"/>
  </r>
  <r>
    <x v="0"/>
    <x v="0"/>
    <x v="0"/>
    <s v="Sprzedaż i obsługa — Towarzystwo Handlowe"/>
    <x v="2"/>
    <x v="6"/>
    <s v="HL rama rowerowa szosa"/>
    <x v="1"/>
    <d v="2009-09-29T00:00:00"/>
    <x v="2"/>
    <x v="1"/>
    <n v="1431.5"/>
    <n v="858.9"/>
    <n v="5"/>
    <n v="4294.5"/>
  </r>
  <r>
    <x v="0"/>
    <x v="0"/>
    <x v="0"/>
    <s v="Sprzedaż i obsługa — Towarzystwo Handlowe"/>
    <x v="0"/>
    <x v="3"/>
    <s v="Szosa--350-W"/>
    <x v="6"/>
    <d v="2009-09-02T00:00:00"/>
    <x v="2"/>
    <x v="1"/>
    <n v="1700.99"/>
    <n v="1020.5940000000001"/>
    <n v="2"/>
    <n v="2041.1880000000001"/>
  </r>
  <r>
    <x v="0"/>
    <x v="0"/>
    <x v="0"/>
    <s v="Sprzedaż i obsługa — Towarzystwo Handlowe"/>
    <x v="2"/>
    <x v="18"/>
    <s v="HL pedał szosa"/>
    <x v="8"/>
    <d v="2009-09-23T00:00:00"/>
    <x v="2"/>
    <x v="1"/>
    <n v="80.989999999999995"/>
    <n v="48.594000000000001"/>
    <n v="4"/>
    <n v="194.376"/>
  </r>
  <r>
    <x v="0"/>
    <x v="0"/>
    <x v="0"/>
    <s v="Sprzedaż i obsługa — Towarzystwo Handlowe"/>
    <x v="2"/>
    <x v="6"/>
    <s v="ML rama rowerowa-W"/>
    <x v="6"/>
    <d v="2009-09-08T00:00:00"/>
    <x v="2"/>
    <x v="1"/>
    <n v="594.83000000000004"/>
    <n v="356.89800000000002"/>
    <n v="7"/>
    <n v="2498.2860000000001"/>
  </r>
  <r>
    <x v="0"/>
    <x v="0"/>
    <x v="0"/>
    <s v="Sprzedaż i obsługa — Towarzystwo Handlowe"/>
    <x v="0"/>
    <x v="3"/>
    <s v="Szosa--550-W"/>
    <x v="6"/>
    <d v="2009-10-01T00:00:00"/>
    <x v="2"/>
    <x v="1"/>
    <n v="1120.49"/>
    <n v="672.29399999999998"/>
    <n v="8"/>
    <n v="5378.3519999999999"/>
  </r>
  <r>
    <x v="0"/>
    <x v="0"/>
    <x v="0"/>
    <s v="Sprzedaż i obsługa — Towarzystwo Handlowe"/>
    <x v="1"/>
    <x v="5"/>
    <s v="nakładka na rower"/>
    <x v="4"/>
    <d v="2009-09-29T00:00:00"/>
    <x v="2"/>
    <x v="1"/>
    <n v="8.99"/>
    <n v="5.3940000000000001"/>
    <n v="2"/>
    <n v="10.788"/>
  </r>
  <r>
    <x v="0"/>
    <x v="0"/>
    <x v="0"/>
    <s v="Sprzedaż i obsługa — Towarzystwo Handlowe"/>
    <x v="1"/>
    <x v="4"/>
    <s v="Short-Sleeve Classic Jersey"/>
    <x v="6"/>
    <d v="2009-09-18T00:00:00"/>
    <x v="2"/>
    <x v="1"/>
    <n v="53.99"/>
    <n v="29.694500000000001"/>
    <n v="16"/>
    <n v="475.11200000000002"/>
  </r>
  <r>
    <x v="0"/>
    <x v="0"/>
    <x v="0"/>
    <s v="Sprzedaż i obsługa — Towarzystwo Handlowe"/>
    <x v="3"/>
    <x v="7"/>
    <s v="Sport-100"/>
    <x v="1"/>
    <d v="2009-09-17T00:00:00"/>
    <x v="2"/>
    <x v="1"/>
    <n v="34.99"/>
    <n v="20.994"/>
    <n v="7"/>
    <n v="146.958"/>
  </r>
  <r>
    <x v="0"/>
    <x v="0"/>
    <x v="0"/>
    <s v="Sprzedaż i obsługa — Towarzystwo Handlowe"/>
    <x v="1"/>
    <x v="1"/>
    <s v="skarpety wyścigowe"/>
    <x v="2"/>
    <d v="2009-09-12T00:00:00"/>
    <x v="2"/>
    <x v="1"/>
    <n v="8.99"/>
    <n v="5.3940000000000001"/>
    <n v="2"/>
    <n v="10.788"/>
  </r>
  <r>
    <x v="0"/>
    <x v="0"/>
    <x v="0"/>
    <s v="Sprzedaż i obsługa — Towarzystwo Handlowe"/>
    <x v="3"/>
    <x v="19"/>
    <s v="stojak na 4 rowery"/>
    <x v="7"/>
    <d v="2009-09-05T00:00:00"/>
    <x v="2"/>
    <x v="1"/>
    <n v="120"/>
    <n v="66"/>
    <n v="17"/>
    <n v="1122"/>
  </r>
  <r>
    <x v="0"/>
    <x v="0"/>
    <x v="0"/>
    <s v="Sprzedaż i obsługa — Towarzystwo Handlowe"/>
    <x v="2"/>
    <x v="6"/>
    <s v="ML rama rowerowa-W"/>
    <x v="6"/>
    <d v="2009-09-02T00:00:00"/>
    <x v="2"/>
    <x v="1"/>
    <n v="594.83000000000004"/>
    <n v="356.89800000000002"/>
    <n v="1"/>
    <n v="356.89800000000002"/>
  </r>
  <r>
    <x v="0"/>
    <x v="0"/>
    <x v="0"/>
    <s v="Sprzedaż i obsługa — Towarzystwo Handlowe"/>
    <x v="0"/>
    <x v="3"/>
    <s v="Szosa-750"/>
    <x v="1"/>
    <d v="2009-09-15T00:00:00"/>
    <x v="2"/>
    <x v="1"/>
    <n v="539.99"/>
    <n v="323.99400000000003"/>
    <n v="10"/>
    <n v="3239.9400000000005"/>
  </r>
  <r>
    <x v="0"/>
    <x v="0"/>
    <x v="0"/>
    <s v="Sprzedaż i obsługa — Towarzystwo Handlowe"/>
    <x v="1"/>
    <x v="4"/>
    <s v="Short-Sleeve Classic Jersey"/>
    <x v="6"/>
    <d v="2009-09-02T00:00:00"/>
    <x v="2"/>
    <x v="1"/>
    <n v="53.99"/>
    <n v="32.393999999999998"/>
    <n v="4"/>
    <n v="129.57599999999999"/>
  </r>
  <r>
    <x v="0"/>
    <x v="0"/>
    <x v="0"/>
    <s v="Sprzedaż i obsługa — Towarzystwo Handlowe"/>
    <x v="1"/>
    <x v="1"/>
    <s v="skarpety wyścigowe"/>
    <x v="2"/>
    <d v="2009-09-07T00:00:00"/>
    <x v="2"/>
    <x v="1"/>
    <n v="8.99"/>
    <n v="5.3940000000000001"/>
    <n v="2"/>
    <n v="10.788"/>
  </r>
  <r>
    <x v="0"/>
    <x v="0"/>
    <x v="0"/>
    <s v="Sprzedaż i obsługa — Towarzystwo Handlowe"/>
    <x v="0"/>
    <x v="3"/>
    <s v="Szosa--550-W"/>
    <x v="6"/>
    <d v="2009-09-01T00:00:00"/>
    <x v="2"/>
    <x v="1"/>
    <n v="1120.49"/>
    <n v="672.29399999999998"/>
    <n v="5"/>
    <n v="3361.47"/>
  </r>
  <r>
    <x v="0"/>
    <x v="0"/>
    <x v="0"/>
    <s v="Sprzedaż i obsługa — Towarzystwo Handlowe"/>
    <x v="3"/>
    <x v="21"/>
    <s v="plecak rowerowy"/>
    <x v="0"/>
    <d v="2009-09-27T00:00:00"/>
    <x v="2"/>
    <x v="1"/>
    <n v="54.99"/>
    <n v="32.994"/>
    <n v="2"/>
    <n v="65.988"/>
  </r>
  <r>
    <x v="0"/>
    <x v="0"/>
    <x v="0"/>
    <s v="Sprzedaż i obsługa — Towarzystwo Handlowe"/>
    <x v="1"/>
    <x v="10"/>
    <s v="rękawiczki rowerowe"/>
    <x v="1"/>
    <d v="2009-09-03T00:00:00"/>
    <x v="2"/>
    <x v="1"/>
    <n v="24.49"/>
    <n v="14.2042"/>
    <n v="11"/>
    <n v="156.24619999999999"/>
  </r>
  <r>
    <x v="0"/>
    <x v="0"/>
    <x v="0"/>
    <s v="Sprzedaż i obsługa — Towarzystwo Handlowe"/>
    <x v="1"/>
    <x v="4"/>
    <s v="Short-Sleeve Classic Jersey"/>
    <x v="6"/>
    <d v="2009-09-06T00:00:00"/>
    <x v="2"/>
    <x v="1"/>
    <n v="53.99"/>
    <n v="29.694500000000001"/>
    <n v="16"/>
    <n v="475.11200000000002"/>
  </r>
  <r>
    <x v="0"/>
    <x v="0"/>
    <x v="0"/>
    <s v="Sprzedaż i obsługa — Towarzystwo Handlowe"/>
    <x v="2"/>
    <x v="6"/>
    <s v="LL rama rowerowa"/>
    <x v="1"/>
    <d v="2009-09-01T00:00:00"/>
    <x v="2"/>
    <x v="1"/>
    <n v="337.22"/>
    <n v="202.33199999999999"/>
    <n v="2"/>
    <n v="404.66399999999999"/>
  </r>
  <r>
    <x v="0"/>
    <x v="0"/>
    <x v="0"/>
    <s v="Sprzedaż i obsługa — Towarzystwo Handlowe"/>
    <x v="2"/>
    <x v="9"/>
    <s v="HL kierownica szosa"/>
    <x v="7"/>
    <d v="2009-09-26T00:00:00"/>
    <x v="2"/>
    <x v="1"/>
    <n v="120.27"/>
    <n v="72.162000000000006"/>
    <n v="7"/>
    <n v="505.13400000000001"/>
  </r>
  <r>
    <x v="0"/>
    <x v="0"/>
    <x v="0"/>
    <s v="Sprzedaż i obsługa — Towarzystwo Handlowe"/>
    <x v="3"/>
    <x v="7"/>
    <s v="Sport-100"/>
    <x v="5"/>
    <d v="2009-10-01T00:00:00"/>
    <x v="2"/>
    <x v="1"/>
    <n v="34.99"/>
    <n v="20.2942"/>
    <n v="13"/>
    <n v="263.82459999999998"/>
  </r>
  <r>
    <x v="0"/>
    <x v="0"/>
    <x v="0"/>
    <s v="Sprzedaż i obsługa — Towarzystwo Handlowe"/>
    <x v="0"/>
    <x v="3"/>
    <s v="Szosa-250"/>
    <x v="1"/>
    <d v="2009-09-22T00:00:00"/>
    <x v="2"/>
    <x v="1"/>
    <n v="2443.35"/>
    <n v="1466.01"/>
    <n v="4"/>
    <n v="5864.04"/>
  </r>
  <r>
    <x v="0"/>
    <x v="0"/>
    <x v="0"/>
    <s v="Sprzedaż i obsługa — Towarzystwo Handlowe"/>
    <x v="1"/>
    <x v="23"/>
    <s v="kamizelki klasyczne"/>
    <x v="5"/>
    <d v="2009-10-01T00:00:00"/>
    <x v="2"/>
    <x v="1"/>
    <n v="63.5"/>
    <n v="36.83"/>
    <n v="14"/>
    <n v="515.62"/>
  </r>
  <r>
    <x v="0"/>
    <x v="0"/>
    <x v="0"/>
    <s v="Najlepsze rowery"/>
    <x v="1"/>
    <x v="14"/>
    <s v="spodenki damskie górskie"/>
    <x v="1"/>
    <d v="2009-09-09T00:00:00"/>
    <x v="2"/>
    <x v="1"/>
    <n v="69.989999999999995"/>
    <n v="41.994"/>
    <n v="6"/>
    <n v="251.964"/>
  </r>
  <r>
    <x v="0"/>
    <x v="0"/>
    <x v="0"/>
    <s v="Najlepsze rowery"/>
    <x v="0"/>
    <x v="0"/>
    <s v="Górski-200"/>
    <x v="1"/>
    <d v="2009-09-28T00:00:00"/>
    <x v="2"/>
    <x v="1"/>
    <n v="2294.9899999999998"/>
    <n v="1376.9939999999999"/>
    <n v="1"/>
    <n v="1376.9939999999999"/>
  </r>
  <r>
    <x v="0"/>
    <x v="0"/>
    <x v="0"/>
    <s v="Najlepsze rowery"/>
    <x v="2"/>
    <x v="9"/>
    <s v="ML kierownica górski"/>
    <x v="7"/>
    <d v="2009-09-18T00:00:00"/>
    <x v="2"/>
    <x v="1"/>
    <n v="61.92"/>
    <n v="37.152000000000001"/>
    <n v="1"/>
    <n v="37.152000000000001"/>
  </r>
  <r>
    <x v="0"/>
    <x v="0"/>
    <x v="0"/>
    <s v="Najlepsze rowery"/>
    <x v="2"/>
    <x v="2"/>
    <s v="ML rama górski-W"/>
    <x v="0"/>
    <d v="2009-09-10T00:00:00"/>
    <x v="2"/>
    <x v="1"/>
    <n v="364.09"/>
    <n v="218.45400000000001"/>
    <n v="2"/>
    <n v="436.90800000000002"/>
  </r>
  <r>
    <x v="0"/>
    <x v="0"/>
    <x v="0"/>
    <s v="Najlepsze rowery"/>
    <x v="2"/>
    <x v="20"/>
    <s v="HL siodełko górski 2"/>
    <x v="7"/>
    <d v="2009-09-03T00:00:00"/>
    <x v="2"/>
    <x v="1"/>
    <n v="52.64"/>
    <n v="31.584"/>
    <n v="2"/>
    <n v="63.167999999999999"/>
  </r>
  <r>
    <x v="0"/>
    <x v="0"/>
    <x v="0"/>
    <s v="Najlepsze rowery"/>
    <x v="2"/>
    <x v="18"/>
    <s v="HL pedał górski"/>
    <x v="8"/>
    <d v="2009-09-12T00:00:00"/>
    <x v="2"/>
    <x v="1"/>
    <n v="80.989999999999995"/>
    <n v="48.594000000000001"/>
    <n v="1"/>
    <n v="48.594000000000001"/>
  </r>
  <r>
    <x v="0"/>
    <x v="0"/>
    <x v="0"/>
    <s v="Najlepsze rowery"/>
    <x v="2"/>
    <x v="18"/>
    <s v="LL pedał górski"/>
    <x v="8"/>
    <d v="2009-09-20T00:00:00"/>
    <x v="2"/>
    <x v="1"/>
    <n v="40.49"/>
    <n v="24.294"/>
    <n v="2"/>
    <n v="48.588000000000001"/>
  </r>
  <r>
    <x v="1"/>
    <x v="4"/>
    <x v="7"/>
    <s v="Najlepsze zakupy"/>
    <x v="1"/>
    <x v="14"/>
    <s v="męskie spodenki sportowe"/>
    <x v="1"/>
    <d v="2009-09-04T00:00:00"/>
    <x v="2"/>
    <x v="1"/>
    <n v="59.99"/>
    <n v="38.993499999999997"/>
    <n v="2"/>
    <n v="77.986999999999995"/>
  </r>
  <r>
    <x v="1"/>
    <x v="4"/>
    <x v="7"/>
    <s v="Najlepsze zakupy"/>
    <x v="2"/>
    <x v="6"/>
    <s v="HL rama rowerowa szosa"/>
    <x v="3"/>
    <d v="2009-09-30T00:00:00"/>
    <x v="2"/>
    <x v="1"/>
    <n v="1431.5"/>
    <n v="858.9"/>
    <n v="1"/>
    <n v="858.9"/>
  </r>
  <r>
    <x v="1"/>
    <x v="4"/>
    <x v="7"/>
    <s v="Najlepsze zakupy"/>
    <x v="2"/>
    <x v="6"/>
    <s v="HL rama rowerowa szosa"/>
    <x v="1"/>
    <d v="2009-09-26T00:00:00"/>
    <x v="2"/>
    <x v="1"/>
    <n v="1431.5"/>
    <n v="858.9"/>
    <n v="1"/>
    <n v="858.9"/>
  </r>
  <r>
    <x v="1"/>
    <x v="4"/>
    <x v="7"/>
    <s v="Najlepsze zakupy"/>
    <x v="0"/>
    <x v="3"/>
    <s v="Szosa-750"/>
    <x v="1"/>
    <d v="2009-09-16T00:00:00"/>
    <x v="2"/>
    <x v="1"/>
    <n v="539.99"/>
    <n v="323.99400000000003"/>
    <n v="3"/>
    <n v="971.98200000000008"/>
  </r>
  <r>
    <x v="1"/>
    <x v="4"/>
    <x v="7"/>
    <s v="Najlepsze zakupy"/>
    <x v="1"/>
    <x v="4"/>
    <s v="Long-Sleeve Logo Jersey"/>
    <x v="4"/>
    <d v="2009-09-16T00:00:00"/>
    <x v="2"/>
    <x v="1"/>
    <n v="49.99"/>
    <n v="29.994"/>
    <n v="1"/>
    <n v="29.994"/>
  </r>
  <r>
    <x v="1"/>
    <x v="4"/>
    <x v="7"/>
    <s v="Najlepsze zakupy"/>
    <x v="1"/>
    <x v="4"/>
    <s v="Short-Sleeve Classic Jersey"/>
    <x v="6"/>
    <d v="2009-09-24T00:00:00"/>
    <x v="2"/>
    <x v="1"/>
    <n v="53.99"/>
    <n v="32.393999999999998"/>
    <n v="1"/>
    <n v="32.393999999999998"/>
  </r>
  <r>
    <x v="1"/>
    <x v="4"/>
    <x v="7"/>
    <s v="Najlepsze zakupy"/>
    <x v="1"/>
    <x v="4"/>
    <s v="Long-Sleeve Logo Jersey"/>
    <x v="4"/>
    <d v="2009-09-04T00:00:00"/>
    <x v="2"/>
    <x v="1"/>
    <n v="49.99"/>
    <n v="29.994"/>
    <n v="1"/>
    <n v="29.994"/>
  </r>
  <r>
    <x v="1"/>
    <x v="3"/>
    <x v="6"/>
    <s v="Market Zachodni"/>
    <x v="2"/>
    <x v="27"/>
    <s v="LL rama rowerowa turystyczny"/>
    <x v="5"/>
    <d v="2009-09-04T00:00:00"/>
    <x v="2"/>
    <x v="1"/>
    <n v="333.42"/>
    <n v="200.05199999999999"/>
    <n v="1"/>
    <n v="200.05199999999999"/>
  </r>
  <r>
    <x v="0"/>
    <x v="0"/>
    <x v="2"/>
    <s v="Sport i Podróże"/>
    <x v="0"/>
    <x v="0"/>
    <s v="Górski-200-W"/>
    <x v="0"/>
    <d v="2009-09-09T00:00:00"/>
    <x v="2"/>
    <x v="1"/>
    <n v="769.49"/>
    <n v="461.69400000000002"/>
    <n v="4"/>
    <n v="1846.7760000000001"/>
  </r>
  <r>
    <x v="0"/>
    <x v="0"/>
    <x v="2"/>
    <s v="Sport i Podróże"/>
    <x v="0"/>
    <x v="0"/>
    <s v="Górski-500"/>
    <x v="1"/>
    <d v="2009-09-07T00:00:00"/>
    <x v="2"/>
    <x v="1"/>
    <n v="539.99"/>
    <n v="323.99400000000003"/>
    <n v="4"/>
    <n v="1295.9760000000001"/>
  </r>
  <r>
    <x v="0"/>
    <x v="0"/>
    <x v="2"/>
    <s v="Sport i Podróże"/>
    <x v="2"/>
    <x v="2"/>
    <s v="HL rama górski"/>
    <x v="1"/>
    <d v="2009-09-18T00:00:00"/>
    <x v="2"/>
    <x v="1"/>
    <n v="1349.6"/>
    <n v="809.76"/>
    <n v="3"/>
    <n v="2429.2799999999997"/>
  </r>
  <r>
    <x v="0"/>
    <x v="0"/>
    <x v="2"/>
    <s v="Sport i Podróże"/>
    <x v="2"/>
    <x v="2"/>
    <s v="LL rama górski"/>
    <x v="1"/>
    <d v="2009-09-27T00:00:00"/>
    <x v="2"/>
    <x v="1"/>
    <n v="249.79"/>
    <n v="149.874"/>
    <n v="3"/>
    <n v="449.62199999999996"/>
  </r>
  <r>
    <x v="0"/>
    <x v="0"/>
    <x v="2"/>
    <s v="Sport i Podróże"/>
    <x v="2"/>
    <x v="2"/>
    <s v="HL rama górski"/>
    <x v="0"/>
    <d v="2009-09-23T00:00:00"/>
    <x v="2"/>
    <x v="1"/>
    <n v="1364.5"/>
    <n v="818.7"/>
    <n v="2"/>
    <n v="1637.4"/>
  </r>
  <r>
    <x v="0"/>
    <x v="0"/>
    <x v="2"/>
    <s v="Sport i Podróże"/>
    <x v="1"/>
    <x v="10"/>
    <s v="rękawiczki rowerowe"/>
    <x v="1"/>
    <d v="2009-09-16T00:00:00"/>
    <x v="2"/>
    <x v="1"/>
    <n v="24.49"/>
    <n v="14.694000000000001"/>
    <n v="7"/>
    <n v="102.858"/>
  </r>
  <r>
    <x v="0"/>
    <x v="0"/>
    <x v="2"/>
    <s v="Sport i Podróże"/>
    <x v="0"/>
    <x v="0"/>
    <s v="Górski-200"/>
    <x v="0"/>
    <d v="2009-09-22T00:00:00"/>
    <x v="2"/>
    <x v="1"/>
    <n v="2319.9899999999998"/>
    <n v="1391.9939999999999"/>
    <n v="2"/>
    <n v="2783.9879999999998"/>
  </r>
  <r>
    <x v="0"/>
    <x v="0"/>
    <x v="2"/>
    <s v="Sport i Podróże"/>
    <x v="0"/>
    <x v="0"/>
    <s v="Górski-500"/>
    <x v="0"/>
    <d v="2009-09-16T00:00:00"/>
    <x v="2"/>
    <x v="1"/>
    <n v="564.99"/>
    <n v="338.99400000000003"/>
    <n v="2"/>
    <n v="677.98800000000006"/>
  </r>
  <r>
    <x v="0"/>
    <x v="0"/>
    <x v="2"/>
    <s v="Sport i Podróże"/>
    <x v="0"/>
    <x v="0"/>
    <s v="Górski-200-W"/>
    <x v="0"/>
    <d v="2009-10-01T00:00:00"/>
    <x v="2"/>
    <x v="1"/>
    <n v="769.49"/>
    <n v="461.69400000000002"/>
    <n v="3"/>
    <n v="1385.0820000000001"/>
  </r>
  <r>
    <x v="0"/>
    <x v="0"/>
    <x v="2"/>
    <s v="Sport i Podróże"/>
    <x v="1"/>
    <x v="4"/>
    <s v="Short-Sleeve Classic Jersey"/>
    <x v="6"/>
    <d v="2009-09-06T00:00:00"/>
    <x v="2"/>
    <x v="1"/>
    <n v="53.99"/>
    <n v="32.393999999999998"/>
    <n v="5"/>
    <n v="161.97"/>
  </r>
  <r>
    <x v="0"/>
    <x v="0"/>
    <x v="2"/>
    <s v="Sport i Podróże"/>
    <x v="2"/>
    <x v="2"/>
    <s v="ML rama górski-W"/>
    <x v="0"/>
    <d v="2009-09-20T00:00:00"/>
    <x v="2"/>
    <x v="1"/>
    <n v="364.09"/>
    <n v="218.45400000000001"/>
    <n v="4"/>
    <n v="873.81600000000003"/>
  </r>
  <r>
    <x v="0"/>
    <x v="0"/>
    <x v="2"/>
    <s v="Sport i Podróże"/>
    <x v="0"/>
    <x v="0"/>
    <s v="Górski-500"/>
    <x v="1"/>
    <d v="2009-09-21T00:00:00"/>
    <x v="2"/>
    <x v="1"/>
    <n v="539.99"/>
    <n v="323.99400000000003"/>
    <n v="2"/>
    <n v="647.98800000000006"/>
  </r>
  <r>
    <x v="0"/>
    <x v="0"/>
    <x v="2"/>
    <s v="Sport i Podróże"/>
    <x v="2"/>
    <x v="20"/>
    <s v="HL siodełko górski 2"/>
    <x v="7"/>
    <d v="2009-09-30T00:00:00"/>
    <x v="2"/>
    <x v="1"/>
    <n v="52.64"/>
    <n v="31.584"/>
    <n v="3"/>
    <n v="94.751999999999995"/>
  </r>
  <r>
    <x v="0"/>
    <x v="0"/>
    <x v="2"/>
    <s v="Sport i Podróże"/>
    <x v="0"/>
    <x v="0"/>
    <s v="Górski-200"/>
    <x v="1"/>
    <d v="2009-09-28T00:00:00"/>
    <x v="2"/>
    <x v="1"/>
    <n v="2294.9899999999998"/>
    <n v="1376.9939999999999"/>
    <n v="2"/>
    <n v="2753.9879999999998"/>
  </r>
  <r>
    <x v="0"/>
    <x v="0"/>
    <x v="2"/>
    <s v="Sport i Podróże"/>
    <x v="2"/>
    <x v="9"/>
    <s v="ML kierownica górski"/>
    <x v="7"/>
    <d v="2009-09-10T00:00:00"/>
    <x v="2"/>
    <x v="1"/>
    <n v="61.92"/>
    <n v="37.152000000000001"/>
    <n v="2"/>
    <n v="74.304000000000002"/>
  </r>
  <r>
    <x v="0"/>
    <x v="0"/>
    <x v="2"/>
    <s v="Sport i Podróże"/>
    <x v="1"/>
    <x v="4"/>
    <s v="Short-Sleeve Classic Jersey"/>
    <x v="6"/>
    <d v="2009-09-20T00:00:00"/>
    <x v="2"/>
    <x v="1"/>
    <n v="53.99"/>
    <n v="32.393999999999998"/>
    <n v="1"/>
    <n v="32.393999999999998"/>
  </r>
  <r>
    <x v="0"/>
    <x v="0"/>
    <x v="2"/>
    <s v="Sport i Podróże"/>
    <x v="3"/>
    <x v="21"/>
    <s v="plecak rowerowy"/>
    <x v="0"/>
    <d v="2009-09-29T00:00:00"/>
    <x v="2"/>
    <x v="1"/>
    <n v="54.99"/>
    <n v="32.994"/>
    <n v="4"/>
    <n v="131.976"/>
  </r>
  <r>
    <x v="0"/>
    <x v="0"/>
    <x v="2"/>
    <s v="Sport i Podróże"/>
    <x v="3"/>
    <x v="7"/>
    <s v="Sport-100"/>
    <x v="1"/>
    <d v="2009-09-15T00:00:00"/>
    <x v="2"/>
    <x v="1"/>
    <n v="34.99"/>
    <n v="20.994"/>
    <n v="5"/>
    <n v="104.97"/>
  </r>
  <r>
    <x v="0"/>
    <x v="0"/>
    <x v="2"/>
    <s v="Sport i Podróże"/>
    <x v="1"/>
    <x v="14"/>
    <s v="spodenki damskie górskie"/>
    <x v="1"/>
    <d v="2009-09-23T00:00:00"/>
    <x v="2"/>
    <x v="1"/>
    <n v="69.989999999999995"/>
    <n v="41.994"/>
    <n v="3"/>
    <n v="125.982"/>
  </r>
  <r>
    <x v="0"/>
    <x v="0"/>
    <x v="2"/>
    <s v="Sport i Podróże"/>
    <x v="0"/>
    <x v="0"/>
    <s v="Górski-200"/>
    <x v="0"/>
    <d v="2009-09-29T00:00:00"/>
    <x v="2"/>
    <x v="1"/>
    <n v="2319.9899999999998"/>
    <n v="1391.9939999999999"/>
    <n v="2"/>
    <n v="2783.9879999999998"/>
  </r>
  <r>
    <x v="0"/>
    <x v="0"/>
    <x v="2"/>
    <s v="Sport i Podróże"/>
    <x v="0"/>
    <x v="0"/>
    <s v="Górski-200"/>
    <x v="0"/>
    <d v="2009-09-21T00:00:00"/>
    <x v="2"/>
    <x v="1"/>
    <n v="2319.9899999999998"/>
    <n v="1391.9939999999999"/>
    <n v="2"/>
    <n v="2783.9879999999998"/>
  </r>
  <r>
    <x v="0"/>
    <x v="0"/>
    <x v="2"/>
    <s v="Sport i Podróże"/>
    <x v="2"/>
    <x v="9"/>
    <s v="HL kierownica górski"/>
    <x v="7"/>
    <d v="2009-09-17T00:00:00"/>
    <x v="2"/>
    <x v="1"/>
    <n v="120.27"/>
    <n v="72.162000000000006"/>
    <n v="4"/>
    <n v="288.64800000000002"/>
  </r>
  <r>
    <x v="0"/>
    <x v="0"/>
    <x v="2"/>
    <s v="Sport i Podróże"/>
    <x v="1"/>
    <x v="23"/>
    <s v="kamizelki klasyczne"/>
    <x v="5"/>
    <d v="2009-09-29T00:00:00"/>
    <x v="2"/>
    <x v="1"/>
    <n v="63.5"/>
    <n v="38.1"/>
    <n v="4"/>
    <n v="152.4"/>
  </r>
  <r>
    <x v="0"/>
    <x v="0"/>
    <x v="2"/>
    <s v="Sport i Podróże"/>
    <x v="0"/>
    <x v="0"/>
    <s v="Górski-200-W"/>
    <x v="0"/>
    <d v="2009-09-06T00:00:00"/>
    <x v="2"/>
    <x v="1"/>
    <n v="769.49"/>
    <n v="461.69400000000002"/>
    <n v="2"/>
    <n v="923.38800000000003"/>
  </r>
  <r>
    <x v="0"/>
    <x v="0"/>
    <x v="2"/>
    <s v="Sport i Podróże"/>
    <x v="1"/>
    <x v="14"/>
    <s v="spodenki damskie górskie"/>
    <x v="1"/>
    <d v="2009-09-14T00:00:00"/>
    <x v="2"/>
    <x v="1"/>
    <n v="69.989999999999995"/>
    <n v="38.494500000000002"/>
    <n v="16"/>
    <n v="615.91200000000003"/>
  </r>
  <r>
    <x v="0"/>
    <x v="0"/>
    <x v="2"/>
    <s v="Sport i Podróże"/>
    <x v="2"/>
    <x v="2"/>
    <s v="ML rama górski-W"/>
    <x v="0"/>
    <d v="2009-09-26T00:00:00"/>
    <x v="2"/>
    <x v="1"/>
    <n v="364.09"/>
    <n v="218.45400000000001"/>
    <n v="4"/>
    <n v="873.81600000000003"/>
  </r>
  <r>
    <x v="0"/>
    <x v="0"/>
    <x v="2"/>
    <s v="Sport i Podróże"/>
    <x v="3"/>
    <x v="24"/>
    <s v="Bike Wash"/>
    <x v="7"/>
    <d v="2009-09-27T00:00:00"/>
    <x v="2"/>
    <x v="1"/>
    <n v="7.95"/>
    <n v="4.7699999999999996"/>
    <n v="1"/>
    <n v="4.7699999999999996"/>
  </r>
  <r>
    <x v="0"/>
    <x v="0"/>
    <x v="2"/>
    <s v="Sport i Podróże"/>
    <x v="1"/>
    <x v="14"/>
    <s v="spodenki damskie górskie"/>
    <x v="1"/>
    <d v="2009-09-25T00:00:00"/>
    <x v="2"/>
    <x v="1"/>
    <n v="69.989999999999995"/>
    <n v="38.494500000000002"/>
    <n v="16"/>
    <n v="615.91200000000003"/>
  </r>
  <r>
    <x v="0"/>
    <x v="0"/>
    <x v="2"/>
    <s v="Sport i Podróże"/>
    <x v="1"/>
    <x v="5"/>
    <s v="nakładka na rower"/>
    <x v="4"/>
    <d v="2009-09-08T00:00:00"/>
    <x v="2"/>
    <x v="1"/>
    <n v="8.99"/>
    <n v="5.3940000000000001"/>
    <n v="9"/>
    <n v="48.545999999999999"/>
  </r>
  <r>
    <x v="0"/>
    <x v="0"/>
    <x v="2"/>
    <s v="Sport i Podróże"/>
    <x v="0"/>
    <x v="0"/>
    <s v="Górski-200"/>
    <x v="1"/>
    <d v="2009-09-15T00:00:00"/>
    <x v="2"/>
    <x v="1"/>
    <n v="2294.9899999999998"/>
    <n v="1376.9939999999999"/>
    <n v="5"/>
    <n v="6884.9699999999993"/>
  </r>
  <r>
    <x v="0"/>
    <x v="0"/>
    <x v="2"/>
    <s v="Sport i Podróże"/>
    <x v="2"/>
    <x v="2"/>
    <s v="LL rama górski"/>
    <x v="0"/>
    <d v="2009-09-03T00:00:00"/>
    <x v="2"/>
    <x v="1"/>
    <n v="264.05"/>
    <n v="158.43"/>
    <n v="3"/>
    <n v="475.29"/>
  </r>
  <r>
    <x v="0"/>
    <x v="0"/>
    <x v="2"/>
    <s v="Sport i Podróże"/>
    <x v="1"/>
    <x v="4"/>
    <s v="Long-Sleeve Logo Jersey"/>
    <x v="4"/>
    <d v="2009-09-28T00:00:00"/>
    <x v="2"/>
    <x v="1"/>
    <n v="49.99"/>
    <n v="29.994"/>
    <n v="2"/>
    <n v="59.988"/>
  </r>
  <r>
    <x v="0"/>
    <x v="0"/>
    <x v="2"/>
    <s v="Sport i Podróże"/>
    <x v="0"/>
    <x v="0"/>
    <s v="Górski-500"/>
    <x v="0"/>
    <d v="2009-09-29T00:00:00"/>
    <x v="2"/>
    <x v="1"/>
    <n v="564.99"/>
    <n v="338.99400000000003"/>
    <n v="3"/>
    <n v="1016.9820000000001"/>
  </r>
  <r>
    <x v="0"/>
    <x v="0"/>
    <x v="2"/>
    <s v="Sport i Podróże"/>
    <x v="0"/>
    <x v="0"/>
    <s v="Górski-500"/>
    <x v="0"/>
    <d v="2009-09-22T00:00:00"/>
    <x v="2"/>
    <x v="1"/>
    <n v="564.99"/>
    <n v="338.99400000000003"/>
    <n v="1"/>
    <n v="338.99400000000003"/>
  </r>
  <r>
    <x v="0"/>
    <x v="0"/>
    <x v="2"/>
    <s v="Sport i Podróże"/>
    <x v="2"/>
    <x v="2"/>
    <s v="LL rama górski"/>
    <x v="1"/>
    <d v="2009-10-01T00:00:00"/>
    <x v="2"/>
    <x v="1"/>
    <n v="249.79"/>
    <n v="149.874"/>
    <n v="2"/>
    <n v="299.74799999999999"/>
  </r>
  <r>
    <x v="0"/>
    <x v="0"/>
    <x v="2"/>
    <s v="Sport i Podróże"/>
    <x v="1"/>
    <x v="4"/>
    <s v="Long-Sleeve Logo Jersey"/>
    <x v="4"/>
    <d v="2009-09-07T00:00:00"/>
    <x v="2"/>
    <x v="1"/>
    <n v="49.99"/>
    <n v="29.994"/>
    <n v="4"/>
    <n v="119.976"/>
  </r>
  <r>
    <x v="0"/>
    <x v="0"/>
    <x v="2"/>
    <s v="Sport i Podróże"/>
    <x v="2"/>
    <x v="2"/>
    <s v="LL rama górski"/>
    <x v="0"/>
    <d v="2009-09-14T00:00:00"/>
    <x v="2"/>
    <x v="1"/>
    <n v="264.05"/>
    <n v="158.43"/>
    <n v="1"/>
    <n v="158.43"/>
  </r>
  <r>
    <x v="0"/>
    <x v="0"/>
    <x v="2"/>
    <s v="Sport i Podróże"/>
    <x v="3"/>
    <x v="7"/>
    <s v="Sport-100"/>
    <x v="5"/>
    <d v="2009-09-29T00:00:00"/>
    <x v="2"/>
    <x v="1"/>
    <n v="34.99"/>
    <n v="20.994"/>
    <n v="3"/>
    <n v="62.981999999999999"/>
  </r>
  <r>
    <x v="0"/>
    <x v="0"/>
    <x v="2"/>
    <s v="Sport i Podróże"/>
    <x v="1"/>
    <x v="10"/>
    <s v="rękawiczki rowerowe"/>
    <x v="1"/>
    <d v="2009-09-18T00:00:00"/>
    <x v="2"/>
    <x v="1"/>
    <n v="24.49"/>
    <n v="14.694000000000001"/>
    <n v="3"/>
    <n v="44.082000000000001"/>
  </r>
  <r>
    <x v="0"/>
    <x v="0"/>
    <x v="2"/>
    <s v="Sport i Podróże"/>
    <x v="2"/>
    <x v="18"/>
    <s v="HL pedał górski"/>
    <x v="8"/>
    <d v="2009-09-23T00:00:00"/>
    <x v="2"/>
    <x v="1"/>
    <n v="80.989999999999995"/>
    <n v="48.594000000000001"/>
    <n v="3"/>
    <n v="145.78200000000001"/>
  </r>
  <r>
    <x v="0"/>
    <x v="0"/>
    <x v="2"/>
    <s v="Sport i Podróże"/>
    <x v="2"/>
    <x v="2"/>
    <s v="LL rama górski"/>
    <x v="0"/>
    <d v="2009-09-29T00:00:00"/>
    <x v="2"/>
    <x v="1"/>
    <n v="264.05"/>
    <n v="158.43"/>
    <n v="2"/>
    <n v="316.86"/>
  </r>
  <r>
    <x v="0"/>
    <x v="0"/>
    <x v="2"/>
    <s v="Sport i Podróże"/>
    <x v="3"/>
    <x v="19"/>
    <s v="stojak na 4 rowery"/>
    <x v="7"/>
    <d v="2009-09-24T00:00:00"/>
    <x v="2"/>
    <x v="1"/>
    <n v="120"/>
    <n v="69.599999999999994"/>
    <n v="14"/>
    <n v="974.39999999999986"/>
  </r>
  <r>
    <x v="0"/>
    <x v="0"/>
    <x v="2"/>
    <s v="Sport i Podróże"/>
    <x v="2"/>
    <x v="2"/>
    <s v="ML rama górski-W"/>
    <x v="0"/>
    <d v="2009-09-02T00:00:00"/>
    <x v="2"/>
    <x v="1"/>
    <n v="364.09"/>
    <n v="218.45400000000001"/>
    <n v="2"/>
    <n v="436.90800000000002"/>
  </r>
  <r>
    <x v="0"/>
    <x v="0"/>
    <x v="2"/>
    <s v="Sport i Podróże"/>
    <x v="1"/>
    <x v="4"/>
    <s v="Long-Sleeve Logo Jersey"/>
    <x v="4"/>
    <d v="2009-09-27T00:00:00"/>
    <x v="2"/>
    <x v="1"/>
    <n v="49.99"/>
    <n v="29.994"/>
    <n v="5"/>
    <n v="149.97"/>
  </r>
  <r>
    <x v="0"/>
    <x v="0"/>
    <x v="2"/>
    <s v="Sport i Podróże"/>
    <x v="1"/>
    <x v="23"/>
    <s v="kamizelki klasyczne"/>
    <x v="5"/>
    <d v="2009-09-25T00:00:00"/>
    <x v="2"/>
    <x v="1"/>
    <n v="63.5"/>
    <n v="36.83"/>
    <n v="12"/>
    <n v="441.96"/>
  </r>
  <r>
    <x v="0"/>
    <x v="0"/>
    <x v="2"/>
    <s v="Sport i Podróże"/>
    <x v="2"/>
    <x v="18"/>
    <s v="ML pedał górski"/>
    <x v="8"/>
    <d v="2009-09-16T00:00:00"/>
    <x v="2"/>
    <x v="1"/>
    <n v="62.09"/>
    <n v="37.253999999999998"/>
    <n v="1"/>
    <n v="37.253999999999998"/>
  </r>
  <r>
    <x v="0"/>
    <x v="0"/>
    <x v="2"/>
    <s v="Sport i Podróże"/>
    <x v="3"/>
    <x v="22"/>
    <s v="bidony"/>
    <x v="7"/>
    <d v="2009-09-08T00:00:00"/>
    <x v="2"/>
    <x v="1"/>
    <n v="4.99"/>
    <n v="2.9940000000000002"/>
    <n v="9"/>
    <n v="26.946000000000002"/>
  </r>
  <r>
    <x v="0"/>
    <x v="0"/>
    <x v="2"/>
    <s v="Sport i Podróże"/>
    <x v="1"/>
    <x v="4"/>
    <s v="Short-Sleeve Classic Jersey"/>
    <x v="6"/>
    <d v="2009-09-21T00:00:00"/>
    <x v="2"/>
    <x v="1"/>
    <n v="53.99"/>
    <n v="32.393999999999998"/>
    <n v="6"/>
    <n v="194.36399999999998"/>
  </r>
  <r>
    <x v="0"/>
    <x v="0"/>
    <x v="2"/>
    <s v="Sport i Podróże"/>
    <x v="3"/>
    <x v="7"/>
    <s v="Sport-100"/>
    <x v="3"/>
    <d v="2009-09-15T00:00:00"/>
    <x v="2"/>
    <x v="1"/>
    <n v="34.99"/>
    <n v="20.994"/>
    <n v="4"/>
    <n v="83.975999999999999"/>
  </r>
  <r>
    <x v="0"/>
    <x v="0"/>
    <x v="2"/>
    <s v="Sport i Podróże"/>
    <x v="0"/>
    <x v="0"/>
    <s v="Górski-200"/>
    <x v="1"/>
    <d v="2009-09-10T00:00:00"/>
    <x v="2"/>
    <x v="1"/>
    <n v="2294.9899999999998"/>
    <n v="1376.9939999999999"/>
    <n v="3"/>
    <n v="4130.982"/>
  </r>
  <r>
    <x v="0"/>
    <x v="0"/>
    <x v="3"/>
    <s v="Miejski przemysł"/>
    <x v="0"/>
    <x v="25"/>
    <s v="Turystyczny-2000"/>
    <x v="5"/>
    <d v="2009-09-03T00:00:00"/>
    <x v="2"/>
    <x v="1"/>
    <n v="1214.8499999999999"/>
    <n v="728.91"/>
    <n v="4"/>
    <n v="2915.64"/>
  </r>
  <r>
    <x v="0"/>
    <x v="0"/>
    <x v="3"/>
    <s v="Miejski przemysł"/>
    <x v="0"/>
    <x v="25"/>
    <s v="Turystyczny-1000"/>
    <x v="6"/>
    <d v="2009-09-10T00:00:00"/>
    <x v="2"/>
    <x v="1"/>
    <n v="2384.0700000000002"/>
    <n v="953.62800000000004"/>
    <n v="2"/>
    <n v="1907.2560000000001"/>
  </r>
  <r>
    <x v="0"/>
    <x v="0"/>
    <x v="3"/>
    <s v="Moda — sklepy odzieżowe"/>
    <x v="2"/>
    <x v="27"/>
    <s v="LL rama rowerowa turystyczny"/>
    <x v="6"/>
    <d v="2009-09-06T00:00:00"/>
    <x v="2"/>
    <x v="1"/>
    <n v="333.42"/>
    <n v="200.05199999999999"/>
    <n v="1"/>
    <n v="200.05199999999999"/>
  </r>
  <r>
    <x v="0"/>
    <x v="0"/>
    <x v="3"/>
    <s v="Moda — sklepy odzieżowe"/>
    <x v="2"/>
    <x v="27"/>
    <s v="HL rama rowerowa turystyczny"/>
    <x v="5"/>
    <d v="2009-09-15T00:00:00"/>
    <x v="2"/>
    <x v="1"/>
    <n v="1003.91"/>
    <n v="602.346"/>
    <n v="1"/>
    <n v="602.346"/>
  </r>
  <r>
    <x v="0"/>
    <x v="1"/>
    <x v="1"/>
    <s v="Szybkie rowery"/>
    <x v="2"/>
    <x v="2"/>
    <s v="HL rama górski"/>
    <x v="0"/>
    <d v="2009-09-14T00:00:00"/>
    <x v="2"/>
    <x v="1"/>
    <n v="1364.5"/>
    <n v="818.7"/>
    <n v="2"/>
    <n v="1637.4"/>
  </r>
  <r>
    <x v="0"/>
    <x v="1"/>
    <x v="1"/>
    <s v="Szybkie rowery"/>
    <x v="0"/>
    <x v="0"/>
    <s v="Górski-500"/>
    <x v="1"/>
    <d v="2009-09-19T00:00:00"/>
    <x v="2"/>
    <x v="1"/>
    <n v="539.99"/>
    <n v="323.99400000000003"/>
    <n v="2"/>
    <n v="647.98800000000006"/>
  </r>
  <r>
    <x v="0"/>
    <x v="1"/>
    <x v="1"/>
    <s v="Szybkie rowery"/>
    <x v="1"/>
    <x v="4"/>
    <s v="Short-Sleeve Classic Jersey"/>
    <x v="6"/>
    <d v="2009-09-17T00:00:00"/>
    <x v="2"/>
    <x v="1"/>
    <n v="53.99"/>
    <n v="32.393999999999998"/>
    <n v="10"/>
    <n v="323.94"/>
  </r>
  <r>
    <x v="0"/>
    <x v="1"/>
    <x v="1"/>
    <s v="Szybkie rowery"/>
    <x v="0"/>
    <x v="0"/>
    <s v="Górski-500"/>
    <x v="1"/>
    <d v="2009-09-02T00:00:00"/>
    <x v="2"/>
    <x v="1"/>
    <n v="539.99"/>
    <n v="323.99400000000003"/>
    <n v="1"/>
    <n v="323.99400000000003"/>
  </r>
  <r>
    <x v="0"/>
    <x v="1"/>
    <x v="1"/>
    <s v="Szybkie rowery"/>
    <x v="1"/>
    <x v="4"/>
    <s v="Short-Sleeve Classic Jersey"/>
    <x v="6"/>
    <d v="2009-09-13T00:00:00"/>
    <x v="2"/>
    <x v="1"/>
    <n v="53.99"/>
    <n v="32.393999999999998"/>
    <n v="8"/>
    <n v="259.15199999999999"/>
  </r>
  <r>
    <x v="0"/>
    <x v="1"/>
    <x v="1"/>
    <s v="Szybkie rowery"/>
    <x v="2"/>
    <x v="2"/>
    <s v="LL rama górski"/>
    <x v="0"/>
    <d v="2009-09-18T00:00:00"/>
    <x v="2"/>
    <x v="1"/>
    <n v="264.05"/>
    <n v="158.43"/>
    <n v="4"/>
    <n v="633.72"/>
  </r>
  <r>
    <x v="0"/>
    <x v="1"/>
    <x v="1"/>
    <s v="Szybkie rowery"/>
    <x v="2"/>
    <x v="20"/>
    <s v="ML siodełko górski 2"/>
    <x v="7"/>
    <d v="2009-09-06T00:00:00"/>
    <x v="2"/>
    <x v="1"/>
    <n v="39.14"/>
    <n v="23.484000000000002"/>
    <n v="4"/>
    <n v="93.936000000000007"/>
  </r>
  <r>
    <x v="0"/>
    <x v="1"/>
    <x v="1"/>
    <s v="Szybkie rowery"/>
    <x v="1"/>
    <x v="10"/>
    <s v="rękawiczki rowerowe"/>
    <x v="1"/>
    <d v="2009-09-20T00:00:00"/>
    <x v="2"/>
    <x v="1"/>
    <n v="24.49"/>
    <n v="14.2042"/>
    <n v="11"/>
    <n v="156.24619999999999"/>
  </r>
  <r>
    <x v="0"/>
    <x v="1"/>
    <x v="1"/>
    <s v="Szybkie rowery"/>
    <x v="2"/>
    <x v="26"/>
    <s v="Przerzutki tylne"/>
    <x v="0"/>
    <d v="2009-09-17T00:00:00"/>
    <x v="2"/>
    <x v="1"/>
    <n v="121.46"/>
    <n v="72.876000000000005"/>
    <n v="2"/>
    <n v="145.75200000000001"/>
  </r>
  <r>
    <x v="0"/>
    <x v="1"/>
    <x v="1"/>
    <s v="Szybkie rowery"/>
    <x v="2"/>
    <x v="18"/>
    <s v="LL pedał górski"/>
    <x v="8"/>
    <d v="2009-09-25T00:00:00"/>
    <x v="2"/>
    <x v="1"/>
    <n v="40.49"/>
    <n v="24.294"/>
    <n v="1"/>
    <n v="24.294"/>
  </r>
  <r>
    <x v="0"/>
    <x v="1"/>
    <x v="1"/>
    <s v="Szybkie rowery"/>
    <x v="1"/>
    <x v="23"/>
    <s v="kamizelki klasyczne"/>
    <x v="5"/>
    <d v="2009-09-20T00:00:00"/>
    <x v="2"/>
    <x v="1"/>
    <n v="63.5"/>
    <n v="31.75"/>
    <n v="26"/>
    <n v="825.5"/>
  </r>
  <r>
    <x v="0"/>
    <x v="1"/>
    <x v="1"/>
    <s v="Szybkie rowery"/>
    <x v="2"/>
    <x v="18"/>
    <s v="ML pedał górski"/>
    <x v="8"/>
    <d v="2009-09-15T00:00:00"/>
    <x v="2"/>
    <x v="1"/>
    <n v="62.09"/>
    <n v="37.253999999999998"/>
    <n v="4"/>
    <n v="149.01599999999999"/>
  </r>
  <r>
    <x v="0"/>
    <x v="1"/>
    <x v="1"/>
    <s v="Szybkie rowery"/>
    <x v="2"/>
    <x v="2"/>
    <s v="LL rama górski"/>
    <x v="1"/>
    <d v="2009-09-21T00:00:00"/>
    <x v="2"/>
    <x v="1"/>
    <n v="249.79"/>
    <n v="149.874"/>
    <n v="3"/>
    <n v="449.62199999999996"/>
  </r>
  <r>
    <x v="0"/>
    <x v="1"/>
    <x v="1"/>
    <s v="Szybkie rowery"/>
    <x v="2"/>
    <x v="2"/>
    <s v="LL rama górski"/>
    <x v="0"/>
    <d v="2009-09-01T00:00:00"/>
    <x v="2"/>
    <x v="1"/>
    <n v="264.05"/>
    <n v="158.43"/>
    <n v="6"/>
    <n v="950.58"/>
  </r>
  <r>
    <x v="0"/>
    <x v="1"/>
    <x v="1"/>
    <s v="Szybkie rowery"/>
    <x v="1"/>
    <x v="14"/>
    <s v="spodenki damskie górskie"/>
    <x v="1"/>
    <d v="2009-09-06T00:00:00"/>
    <x v="2"/>
    <x v="1"/>
    <n v="69.989999999999995"/>
    <n v="41.994"/>
    <n v="2"/>
    <n v="83.988"/>
  </r>
  <r>
    <x v="0"/>
    <x v="1"/>
    <x v="1"/>
    <s v="Szybkie rowery"/>
    <x v="0"/>
    <x v="0"/>
    <s v="Górski-500"/>
    <x v="1"/>
    <d v="2009-09-16T00:00:00"/>
    <x v="2"/>
    <x v="1"/>
    <n v="539.99"/>
    <n v="323.99400000000003"/>
    <n v="1"/>
    <n v="323.99400000000003"/>
  </r>
  <r>
    <x v="0"/>
    <x v="1"/>
    <x v="1"/>
    <s v="Szybkie rowery"/>
    <x v="2"/>
    <x v="9"/>
    <s v="HL kierownica górski"/>
    <x v="7"/>
    <d v="2009-09-17T00:00:00"/>
    <x v="2"/>
    <x v="1"/>
    <n v="120.27"/>
    <n v="72.162000000000006"/>
    <n v="3"/>
    <n v="216.48600000000002"/>
  </r>
  <r>
    <x v="0"/>
    <x v="1"/>
    <x v="1"/>
    <s v="Szybkie rowery"/>
    <x v="2"/>
    <x v="2"/>
    <s v="LL rama górski"/>
    <x v="1"/>
    <d v="2009-09-27T00:00:00"/>
    <x v="2"/>
    <x v="1"/>
    <n v="249.79"/>
    <n v="149.874"/>
    <n v="1"/>
    <n v="149.874"/>
  </r>
  <r>
    <x v="0"/>
    <x v="1"/>
    <x v="1"/>
    <s v="Szybkie rowery"/>
    <x v="2"/>
    <x v="9"/>
    <s v="ML kierownica górski"/>
    <x v="7"/>
    <d v="2009-09-26T00:00:00"/>
    <x v="2"/>
    <x v="1"/>
    <n v="61.92"/>
    <n v="37.152000000000001"/>
    <n v="8"/>
    <n v="297.21600000000001"/>
  </r>
  <r>
    <x v="0"/>
    <x v="1"/>
    <x v="1"/>
    <s v="Szybkie rowery"/>
    <x v="2"/>
    <x v="2"/>
    <s v="LL rama górski"/>
    <x v="0"/>
    <d v="2009-09-26T00:00:00"/>
    <x v="2"/>
    <x v="1"/>
    <n v="264.05"/>
    <n v="158.43"/>
    <n v="5"/>
    <n v="792.15000000000009"/>
  </r>
  <r>
    <x v="0"/>
    <x v="1"/>
    <x v="1"/>
    <s v="Szybkie rowery"/>
    <x v="1"/>
    <x v="5"/>
    <s v="nakładka na rower"/>
    <x v="4"/>
    <d v="2009-09-03T00:00:00"/>
    <x v="2"/>
    <x v="1"/>
    <n v="8.99"/>
    <n v="5.3940000000000001"/>
    <n v="5"/>
    <n v="26.97"/>
  </r>
  <r>
    <x v="0"/>
    <x v="1"/>
    <x v="1"/>
    <s v="Szybkie rowery"/>
    <x v="2"/>
    <x v="20"/>
    <s v="LL siodełko górski 2"/>
    <x v="7"/>
    <d v="2009-10-01T00:00:00"/>
    <x v="2"/>
    <x v="1"/>
    <n v="27.12"/>
    <n v="16.271999999999998"/>
    <n v="5"/>
    <n v="81.359999999999985"/>
  </r>
  <r>
    <x v="0"/>
    <x v="1"/>
    <x v="1"/>
    <s v="Szybkie rowery"/>
    <x v="2"/>
    <x v="20"/>
    <s v="HL siodełko górski 2"/>
    <x v="7"/>
    <d v="2009-09-14T00:00:00"/>
    <x v="2"/>
    <x v="1"/>
    <n v="52.64"/>
    <n v="31.584"/>
    <n v="3"/>
    <n v="94.751999999999995"/>
  </r>
  <r>
    <x v="0"/>
    <x v="1"/>
    <x v="1"/>
    <s v="Szybkie rowery"/>
    <x v="0"/>
    <x v="0"/>
    <s v="Górski-200"/>
    <x v="1"/>
    <d v="2009-09-03T00:00:00"/>
    <x v="2"/>
    <x v="1"/>
    <n v="2294.9899999999998"/>
    <n v="1376.9939999999999"/>
    <n v="4"/>
    <n v="5507.9759999999997"/>
  </r>
  <r>
    <x v="0"/>
    <x v="1"/>
    <x v="1"/>
    <s v="Szybkie rowery"/>
    <x v="0"/>
    <x v="0"/>
    <s v="Górski-200"/>
    <x v="0"/>
    <d v="2009-09-05T00:00:00"/>
    <x v="2"/>
    <x v="1"/>
    <n v="2319.9899999999998"/>
    <n v="1391.9939999999999"/>
    <n v="1"/>
    <n v="1391.9939999999999"/>
  </r>
  <r>
    <x v="0"/>
    <x v="1"/>
    <x v="1"/>
    <s v="Szybkie rowery"/>
    <x v="0"/>
    <x v="0"/>
    <s v="Górski-500"/>
    <x v="0"/>
    <d v="2009-09-27T00:00:00"/>
    <x v="2"/>
    <x v="1"/>
    <n v="564.99"/>
    <n v="338.99400000000003"/>
    <n v="2"/>
    <n v="677.98800000000006"/>
  </r>
  <r>
    <x v="0"/>
    <x v="1"/>
    <x v="1"/>
    <s v="Szybkie rowery"/>
    <x v="2"/>
    <x v="2"/>
    <s v="ML rama górski-W"/>
    <x v="0"/>
    <d v="2009-09-04T00:00:00"/>
    <x v="2"/>
    <x v="1"/>
    <n v="364.09"/>
    <n v="218.45400000000001"/>
    <n v="2"/>
    <n v="436.90800000000002"/>
  </r>
  <r>
    <x v="0"/>
    <x v="1"/>
    <x v="1"/>
    <s v="Szybkie rowery"/>
    <x v="3"/>
    <x v="7"/>
    <s v="Sport-100"/>
    <x v="1"/>
    <d v="2009-09-24T00:00:00"/>
    <x v="2"/>
    <x v="1"/>
    <n v="34.99"/>
    <n v="20.2942"/>
    <n v="14"/>
    <n v="284.11880000000002"/>
  </r>
  <r>
    <x v="0"/>
    <x v="1"/>
    <x v="1"/>
    <s v="Szybkie rowery"/>
    <x v="2"/>
    <x v="2"/>
    <s v="HL rama górski"/>
    <x v="1"/>
    <d v="2009-09-22T00:00:00"/>
    <x v="2"/>
    <x v="1"/>
    <n v="1349.6"/>
    <n v="809.76"/>
    <n v="1"/>
    <n v="809.76"/>
  </r>
  <r>
    <x v="0"/>
    <x v="1"/>
    <x v="1"/>
    <s v="Szybkie rowery"/>
    <x v="2"/>
    <x v="30"/>
    <s v="Łańcuch"/>
    <x v="0"/>
    <d v="2009-09-13T00:00:00"/>
    <x v="2"/>
    <x v="1"/>
    <n v="20.239999999999998"/>
    <n v="12.144"/>
    <n v="2"/>
    <n v="24.288"/>
  </r>
  <r>
    <x v="0"/>
    <x v="1"/>
    <x v="1"/>
    <s v="Szybkie rowery"/>
    <x v="1"/>
    <x v="10"/>
    <s v="rękawiczki rowerowe"/>
    <x v="1"/>
    <d v="2009-09-26T00:00:00"/>
    <x v="2"/>
    <x v="1"/>
    <n v="24.49"/>
    <n v="14.694000000000001"/>
    <n v="10"/>
    <n v="146.94"/>
  </r>
  <r>
    <x v="0"/>
    <x v="1"/>
    <x v="1"/>
    <s v="Szybkie rowery"/>
    <x v="2"/>
    <x v="2"/>
    <s v="HL rama górski"/>
    <x v="0"/>
    <d v="2009-09-05T00:00:00"/>
    <x v="2"/>
    <x v="1"/>
    <n v="1364.5"/>
    <n v="818.7"/>
    <n v="1"/>
    <n v="818.7"/>
  </r>
  <r>
    <x v="0"/>
    <x v="1"/>
    <x v="1"/>
    <s v="Szybkie rowery"/>
    <x v="0"/>
    <x v="0"/>
    <s v="Górski-500"/>
    <x v="0"/>
    <d v="2009-10-01T00:00:00"/>
    <x v="2"/>
    <x v="1"/>
    <n v="564.99"/>
    <n v="338.99400000000003"/>
    <n v="5"/>
    <n v="1694.9700000000003"/>
  </r>
  <r>
    <x v="0"/>
    <x v="1"/>
    <x v="1"/>
    <s v="Szybkie rowery"/>
    <x v="0"/>
    <x v="0"/>
    <s v="Górski-200"/>
    <x v="1"/>
    <d v="2009-09-23T00:00:00"/>
    <x v="2"/>
    <x v="1"/>
    <n v="2294.9899999999998"/>
    <n v="1376.9939999999999"/>
    <n v="1"/>
    <n v="1376.9939999999999"/>
  </r>
  <r>
    <x v="0"/>
    <x v="1"/>
    <x v="1"/>
    <s v="Szybkie rowery"/>
    <x v="1"/>
    <x v="10"/>
    <s v="rękawiczki rowerowe"/>
    <x v="1"/>
    <d v="2009-09-28T00:00:00"/>
    <x v="2"/>
    <x v="1"/>
    <n v="24.49"/>
    <n v="14.694000000000001"/>
    <n v="9"/>
    <n v="132.24600000000001"/>
  </r>
  <r>
    <x v="0"/>
    <x v="1"/>
    <x v="1"/>
    <s v="Szybkie rowery"/>
    <x v="2"/>
    <x v="29"/>
    <s v="hamulce tylne"/>
    <x v="0"/>
    <d v="2009-09-29T00:00:00"/>
    <x v="2"/>
    <x v="1"/>
    <n v="106.5"/>
    <n v="63.9"/>
    <n v="2"/>
    <n v="127.8"/>
  </r>
  <r>
    <x v="0"/>
    <x v="1"/>
    <x v="1"/>
    <s v="Szybkie rowery"/>
    <x v="1"/>
    <x v="4"/>
    <s v="Short-Sleeve Classic Jersey"/>
    <x v="6"/>
    <d v="2009-09-17T00:00:00"/>
    <x v="2"/>
    <x v="1"/>
    <n v="53.99"/>
    <n v="32.393999999999998"/>
    <n v="4"/>
    <n v="129.57599999999999"/>
  </r>
  <r>
    <x v="0"/>
    <x v="1"/>
    <x v="1"/>
    <s v="Szybkie rowery"/>
    <x v="2"/>
    <x v="31"/>
    <s v="LL suport"/>
    <x v="7"/>
    <d v="2009-09-22T00:00:00"/>
    <x v="2"/>
    <x v="1"/>
    <n v="53.99"/>
    <n v="32.393999999999998"/>
    <n v="2"/>
    <n v="64.787999999999997"/>
  </r>
  <r>
    <x v="0"/>
    <x v="1"/>
    <x v="1"/>
    <s v="Szybkie rowery"/>
    <x v="3"/>
    <x v="7"/>
    <s v="Sport-100"/>
    <x v="5"/>
    <d v="2009-09-22T00:00:00"/>
    <x v="2"/>
    <x v="1"/>
    <n v="34.99"/>
    <n v="20.2942"/>
    <n v="11"/>
    <n v="223.2362"/>
  </r>
  <r>
    <x v="0"/>
    <x v="1"/>
    <x v="1"/>
    <s v="Szybkie rowery"/>
    <x v="1"/>
    <x v="4"/>
    <s v="Long-Sleeve Logo Jersey"/>
    <x v="4"/>
    <d v="2009-09-25T00:00:00"/>
    <x v="2"/>
    <x v="1"/>
    <n v="49.99"/>
    <n v="27.494499999999999"/>
    <n v="22"/>
    <n v="604.87900000000002"/>
  </r>
  <r>
    <x v="0"/>
    <x v="1"/>
    <x v="1"/>
    <s v="Szybkie rowery"/>
    <x v="3"/>
    <x v="32"/>
    <s v="zestawy naprawcze do opon"/>
    <x v="7"/>
    <d v="2009-09-14T00:00:00"/>
    <x v="2"/>
    <x v="1"/>
    <n v="2.29"/>
    <n v="1.3740000000000001"/>
    <n v="3"/>
    <n v="4.1219999999999999"/>
  </r>
  <r>
    <x v="0"/>
    <x v="1"/>
    <x v="1"/>
    <s v="Szybkie rowery"/>
    <x v="2"/>
    <x v="28"/>
    <s v="LL korba"/>
    <x v="1"/>
    <d v="2009-09-11T00:00:00"/>
    <x v="2"/>
    <x v="1"/>
    <n v="175.49"/>
    <n v="105.294"/>
    <n v="2"/>
    <n v="210.58799999999999"/>
  </r>
  <r>
    <x v="0"/>
    <x v="1"/>
    <x v="1"/>
    <s v="Szybkie rowery"/>
    <x v="1"/>
    <x v="4"/>
    <s v="Long-Sleeve Logo Jersey"/>
    <x v="4"/>
    <d v="2009-09-08T00:00:00"/>
    <x v="2"/>
    <x v="1"/>
    <n v="49.99"/>
    <n v="29.994"/>
    <n v="9"/>
    <n v="269.94600000000003"/>
  </r>
  <r>
    <x v="0"/>
    <x v="1"/>
    <x v="1"/>
    <s v="Szybkie rowery"/>
    <x v="3"/>
    <x v="24"/>
    <s v="Bike Wash"/>
    <x v="7"/>
    <d v="2009-09-19T00:00:00"/>
    <x v="2"/>
    <x v="1"/>
    <n v="7.95"/>
    <n v="4.7699999999999996"/>
    <n v="4"/>
    <n v="19.079999999999998"/>
  </r>
  <r>
    <x v="0"/>
    <x v="1"/>
    <x v="1"/>
    <s v="Szybkie rowery"/>
    <x v="3"/>
    <x v="7"/>
    <s v="Sport-100"/>
    <x v="3"/>
    <d v="2009-09-20T00:00:00"/>
    <x v="2"/>
    <x v="1"/>
    <n v="34.99"/>
    <n v="20.994"/>
    <n v="8"/>
    <n v="167.952"/>
  </r>
  <r>
    <x v="0"/>
    <x v="1"/>
    <x v="1"/>
    <s v="Szybkie rowery"/>
    <x v="2"/>
    <x v="26"/>
    <s v="Przerzutki przednie"/>
    <x v="0"/>
    <d v="2009-09-15T00:00:00"/>
    <x v="2"/>
    <x v="1"/>
    <n v="91.49"/>
    <n v="54.893999999999998"/>
    <n v="8"/>
    <n v="439.15199999999999"/>
  </r>
  <r>
    <x v="0"/>
    <x v="1"/>
    <x v="1"/>
    <s v="Szybkie rowery"/>
    <x v="2"/>
    <x v="2"/>
    <s v="LL rama górski"/>
    <x v="1"/>
    <d v="2009-09-25T00:00:00"/>
    <x v="2"/>
    <x v="1"/>
    <n v="249.79"/>
    <n v="149.874"/>
    <n v="5"/>
    <n v="749.37"/>
  </r>
  <r>
    <x v="0"/>
    <x v="1"/>
    <x v="1"/>
    <s v="Szybkie rowery"/>
    <x v="2"/>
    <x v="29"/>
    <s v="hamulce przednie"/>
    <x v="0"/>
    <d v="2009-09-29T00:00:00"/>
    <x v="2"/>
    <x v="1"/>
    <n v="106.5"/>
    <n v="63.9"/>
    <n v="2"/>
    <n v="127.8"/>
  </r>
  <r>
    <x v="0"/>
    <x v="1"/>
    <x v="1"/>
    <s v="Szybkie rowery"/>
    <x v="0"/>
    <x v="0"/>
    <s v="Górski-200-W"/>
    <x v="0"/>
    <d v="2009-09-13T00:00:00"/>
    <x v="2"/>
    <x v="1"/>
    <n v="769.49"/>
    <n v="461.69400000000002"/>
    <n v="1"/>
    <n v="461.69400000000002"/>
  </r>
  <r>
    <x v="0"/>
    <x v="1"/>
    <x v="1"/>
    <s v="Szybkie rowery"/>
    <x v="2"/>
    <x v="28"/>
    <s v="HL korba"/>
    <x v="1"/>
    <d v="2009-09-19T00:00:00"/>
    <x v="2"/>
    <x v="1"/>
    <n v="404.99"/>
    <n v="242.994"/>
    <n v="2"/>
    <n v="485.988"/>
  </r>
  <r>
    <x v="0"/>
    <x v="1"/>
    <x v="1"/>
    <s v="Szybkie rowery"/>
    <x v="2"/>
    <x v="18"/>
    <s v="HL pedał górski"/>
    <x v="8"/>
    <d v="2009-09-13T00:00:00"/>
    <x v="2"/>
    <x v="1"/>
    <n v="80.989999999999995"/>
    <n v="48.594000000000001"/>
    <n v="2"/>
    <n v="97.188000000000002"/>
  </r>
  <r>
    <x v="0"/>
    <x v="1"/>
    <x v="1"/>
    <s v="Szybkie rowery"/>
    <x v="1"/>
    <x v="4"/>
    <s v="Long-Sleeve Logo Jersey"/>
    <x v="4"/>
    <d v="2009-09-03T00:00:00"/>
    <x v="2"/>
    <x v="1"/>
    <n v="49.99"/>
    <n v="28.994199999999999"/>
    <n v="11"/>
    <n v="318.93619999999999"/>
  </r>
  <r>
    <x v="0"/>
    <x v="1"/>
    <x v="1"/>
    <s v="Szybkie rowery"/>
    <x v="0"/>
    <x v="0"/>
    <s v="Górski-200"/>
    <x v="1"/>
    <d v="2009-09-21T00:00:00"/>
    <x v="2"/>
    <x v="1"/>
    <n v="2294.9899999999998"/>
    <n v="1376.9939999999999"/>
    <n v="4"/>
    <n v="5507.9759999999997"/>
  </r>
  <r>
    <x v="0"/>
    <x v="1"/>
    <x v="1"/>
    <s v="Szybkie rowery"/>
    <x v="3"/>
    <x v="21"/>
    <s v="plecak rowerowy"/>
    <x v="0"/>
    <d v="2009-09-05T00:00:00"/>
    <x v="2"/>
    <x v="1"/>
    <n v="54.99"/>
    <n v="32.994"/>
    <n v="6"/>
    <n v="197.964"/>
  </r>
  <r>
    <x v="0"/>
    <x v="1"/>
    <x v="1"/>
    <s v="Szybkie rowery"/>
    <x v="1"/>
    <x v="23"/>
    <s v="kamizelki klasyczne"/>
    <x v="5"/>
    <d v="2009-09-29T00:00:00"/>
    <x v="2"/>
    <x v="1"/>
    <n v="63.5"/>
    <n v="38.1"/>
    <n v="4"/>
    <n v="152.4"/>
  </r>
  <r>
    <x v="0"/>
    <x v="1"/>
    <x v="1"/>
    <s v="Szybkie rowery"/>
    <x v="0"/>
    <x v="0"/>
    <s v="Górski-200"/>
    <x v="0"/>
    <d v="2009-09-12T00:00:00"/>
    <x v="2"/>
    <x v="1"/>
    <n v="2319.9899999999998"/>
    <n v="1391.9939999999999"/>
    <n v="6"/>
    <n v="8351.9639999999999"/>
  </r>
  <r>
    <x v="0"/>
    <x v="1"/>
    <x v="1"/>
    <s v="Szybkie rowery"/>
    <x v="3"/>
    <x v="19"/>
    <s v="stojak na 4 rowery"/>
    <x v="7"/>
    <d v="2009-09-19T00:00:00"/>
    <x v="2"/>
    <x v="1"/>
    <n v="120"/>
    <n v="72"/>
    <n v="7"/>
    <n v="504"/>
  </r>
  <r>
    <x v="0"/>
    <x v="1"/>
    <x v="1"/>
    <s v="Szybkie rowery"/>
    <x v="2"/>
    <x v="2"/>
    <s v="HL rama górski"/>
    <x v="1"/>
    <d v="2009-09-02T00:00:00"/>
    <x v="2"/>
    <x v="1"/>
    <n v="1349.6"/>
    <n v="809.76"/>
    <n v="2"/>
    <n v="1619.52"/>
  </r>
  <r>
    <x v="0"/>
    <x v="1"/>
    <x v="1"/>
    <s v="Szybkie rowery"/>
    <x v="3"/>
    <x v="22"/>
    <s v="bidony"/>
    <x v="7"/>
    <d v="2009-09-06T00:00:00"/>
    <x v="2"/>
    <x v="1"/>
    <n v="4.99"/>
    <n v="2.7444999999999999"/>
    <n v="17"/>
    <n v="46.656500000000001"/>
  </r>
  <r>
    <x v="0"/>
    <x v="1"/>
    <x v="1"/>
    <s v="Szybkie rowery"/>
    <x v="2"/>
    <x v="28"/>
    <s v="ML korba"/>
    <x v="1"/>
    <d v="2009-09-12T00:00:00"/>
    <x v="2"/>
    <x v="1"/>
    <n v="256.49"/>
    <n v="153.89400000000001"/>
    <n v="3"/>
    <n v="461.68200000000002"/>
  </r>
  <r>
    <x v="0"/>
    <x v="1"/>
    <x v="1"/>
    <s v="Szybkie rowery"/>
    <x v="2"/>
    <x v="9"/>
    <s v="LL kierownica górski"/>
    <x v="7"/>
    <d v="2009-09-11T00:00:00"/>
    <x v="2"/>
    <x v="1"/>
    <n v="44.54"/>
    <n v="26.724"/>
    <n v="2"/>
    <n v="53.448"/>
  </r>
  <r>
    <x v="1"/>
    <x v="2"/>
    <x v="5"/>
    <s v="Sport w mieście"/>
    <x v="2"/>
    <x v="18"/>
    <s v="LL pedał górski"/>
    <x v="8"/>
    <d v="2009-09-03T00:00:00"/>
    <x v="2"/>
    <x v="1"/>
    <n v="40.49"/>
    <n v="24.294"/>
    <n v="4"/>
    <n v="97.176000000000002"/>
  </r>
  <r>
    <x v="1"/>
    <x v="2"/>
    <x v="5"/>
    <s v="Sport w mieście"/>
    <x v="2"/>
    <x v="2"/>
    <s v="ML rama górski-W"/>
    <x v="0"/>
    <d v="2009-09-23T00:00:00"/>
    <x v="2"/>
    <x v="1"/>
    <n v="364.09"/>
    <n v="218.45400000000001"/>
    <n v="2"/>
    <n v="436.90800000000002"/>
  </r>
  <r>
    <x v="1"/>
    <x v="2"/>
    <x v="5"/>
    <s v="Sport w mieście"/>
    <x v="2"/>
    <x v="2"/>
    <s v="HL rama górski"/>
    <x v="1"/>
    <d v="2009-09-22T00:00:00"/>
    <x v="2"/>
    <x v="1"/>
    <n v="1349.6"/>
    <n v="809.76"/>
    <n v="7"/>
    <n v="5668.32"/>
  </r>
  <r>
    <x v="1"/>
    <x v="2"/>
    <x v="5"/>
    <s v="Sport w mieście"/>
    <x v="2"/>
    <x v="31"/>
    <s v="LL suport"/>
    <x v="7"/>
    <d v="2009-09-06T00:00:00"/>
    <x v="2"/>
    <x v="1"/>
    <n v="53.99"/>
    <n v="32.393999999999998"/>
    <n v="1"/>
    <n v="32.393999999999998"/>
  </r>
  <r>
    <x v="1"/>
    <x v="2"/>
    <x v="5"/>
    <s v="Sport w mieście"/>
    <x v="2"/>
    <x v="20"/>
    <s v="HL siodełko górski 2"/>
    <x v="7"/>
    <d v="2009-09-15T00:00:00"/>
    <x v="2"/>
    <x v="1"/>
    <n v="52.64"/>
    <n v="31.584"/>
    <n v="1"/>
    <n v="31.584"/>
  </r>
  <r>
    <x v="1"/>
    <x v="2"/>
    <x v="5"/>
    <s v="Sport w mieście"/>
    <x v="2"/>
    <x v="2"/>
    <s v="ML rama górski-W"/>
    <x v="0"/>
    <d v="2009-09-22T00:00:00"/>
    <x v="2"/>
    <x v="1"/>
    <n v="364.09"/>
    <n v="218.45400000000001"/>
    <n v="2"/>
    <n v="436.90800000000002"/>
  </r>
  <r>
    <x v="1"/>
    <x v="2"/>
    <x v="5"/>
    <s v="Sport w mieście"/>
    <x v="2"/>
    <x v="2"/>
    <s v="LL rama górski"/>
    <x v="1"/>
    <d v="2009-09-26T00:00:00"/>
    <x v="2"/>
    <x v="1"/>
    <n v="249.79"/>
    <n v="149.874"/>
    <n v="2"/>
    <n v="299.74799999999999"/>
  </r>
  <r>
    <x v="1"/>
    <x v="2"/>
    <x v="5"/>
    <s v="Sport w mieście"/>
    <x v="2"/>
    <x v="9"/>
    <s v="ML kierownica górski"/>
    <x v="7"/>
    <d v="2009-09-15T00:00:00"/>
    <x v="2"/>
    <x v="1"/>
    <n v="61.92"/>
    <n v="37.152000000000001"/>
    <n v="2"/>
    <n v="74.304000000000002"/>
  </r>
  <r>
    <x v="1"/>
    <x v="2"/>
    <x v="5"/>
    <s v="Sport w mieście"/>
    <x v="1"/>
    <x v="14"/>
    <s v="spodenki damskie górskie"/>
    <x v="1"/>
    <d v="2009-09-14T00:00:00"/>
    <x v="2"/>
    <x v="1"/>
    <n v="69.989999999999995"/>
    <n v="38.494500000000002"/>
    <n v="17"/>
    <n v="654.40650000000005"/>
  </r>
  <r>
    <x v="1"/>
    <x v="2"/>
    <x v="5"/>
    <s v="Sport w mieście"/>
    <x v="0"/>
    <x v="0"/>
    <s v="Górski-500"/>
    <x v="0"/>
    <d v="2009-09-07T00:00:00"/>
    <x v="2"/>
    <x v="1"/>
    <n v="564.99"/>
    <n v="338.99400000000003"/>
    <n v="1"/>
    <n v="338.99400000000003"/>
  </r>
  <r>
    <x v="1"/>
    <x v="2"/>
    <x v="5"/>
    <s v="Sport w mieście"/>
    <x v="2"/>
    <x v="26"/>
    <s v="Przerzutki przednie"/>
    <x v="0"/>
    <d v="2009-09-02T00:00:00"/>
    <x v="2"/>
    <x v="1"/>
    <n v="91.49"/>
    <n v="54.893999999999998"/>
    <n v="8"/>
    <n v="439.15199999999999"/>
  </r>
  <r>
    <x v="1"/>
    <x v="2"/>
    <x v="5"/>
    <s v="Sport w mieście"/>
    <x v="2"/>
    <x v="2"/>
    <s v="HL rama górski"/>
    <x v="0"/>
    <d v="2009-09-25T00:00:00"/>
    <x v="2"/>
    <x v="1"/>
    <n v="1364.5"/>
    <n v="818.7"/>
    <n v="2"/>
    <n v="1637.4"/>
  </r>
  <r>
    <x v="1"/>
    <x v="2"/>
    <x v="5"/>
    <s v="Sport w mieście"/>
    <x v="1"/>
    <x v="14"/>
    <s v="spodenki damskie górskie"/>
    <x v="1"/>
    <d v="2009-10-01T00:00:00"/>
    <x v="2"/>
    <x v="1"/>
    <n v="69.989999999999995"/>
    <n v="41.994"/>
    <n v="4"/>
    <n v="167.976"/>
  </r>
  <r>
    <x v="1"/>
    <x v="2"/>
    <x v="5"/>
    <s v="Sport w mieście"/>
    <x v="2"/>
    <x v="2"/>
    <s v="HL rama górski"/>
    <x v="1"/>
    <d v="2009-09-03T00:00:00"/>
    <x v="2"/>
    <x v="1"/>
    <n v="1349.6"/>
    <n v="809.76"/>
    <n v="3"/>
    <n v="2429.2799999999997"/>
  </r>
  <r>
    <x v="1"/>
    <x v="2"/>
    <x v="5"/>
    <s v="Sport w mieście"/>
    <x v="2"/>
    <x v="2"/>
    <s v="HL rama górski"/>
    <x v="0"/>
    <d v="2009-09-28T00:00:00"/>
    <x v="2"/>
    <x v="1"/>
    <n v="1364.5"/>
    <n v="818.7"/>
    <n v="2"/>
    <n v="1637.4"/>
  </r>
  <r>
    <x v="1"/>
    <x v="2"/>
    <x v="5"/>
    <s v="Sport w mieście"/>
    <x v="2"/>
    <x v="28"/>
    <s v="LL korba"/>
    <x v="1"/>
    <d v="2009-09-02T00:00:00"/>
    <x v="2"/>
    <x v="1"/>
    <n v="175.49"/>
    <n v="105.294"/>
    <n v="1"/>
    <n v="105.294"/>
  </r>
  <r>
    <x v="1"/>
    <x v="2"/>
    <x v="5"/>
    <s v="Sport w mieście"/>
    <x v="1"/>
    <x v="14"/>
    <s v="spodenki damskie górskie"/>
    <x v="1"/>
    <d v="2009-09-20T00:00:00"/>
    <x v="2"/>
    <x v="1"/>
    <n v="69.989999999999995"/>
    <n v="41.994"/>
    <n v="2"/>
    <n v="83.988"/>
  </r>
  <r>
    <x v="1"/>
    <x v="2"/>
    <x v="5"/>
    <s v="Sport w mieście"/>
    <x v="2"/>
    <x v="20"/>
    <s v="LL siodełko górski 2"/>
    <x v="7"/>
    <d v="2009-09-01T00:00:00"/>
    <x v="2"/>
    <x v="1"/>
    <n v="27.12"/>
    <n v="16.271999999999998"/>
    <n v="1"/>
    <n v="16.271999999999998"/>
  </r>
  <r>
    <x v="1"/>
    <x v="2"/>
    <x v="5"/>
    <s v="Sport w mieście"/>
    <x v="2"/>
    <x v="2"/>
    <s v="ML rama górski-W"/>
    <x v="0"/>
    <d v="2009-09-01T00:00:00"/>
    <x v="2"/>
    <x v="1"/>
    <n v="364.09"/>
    <n v="218.45400000000001"/>
    <n v="2"/>
    <n v="436.90800000000002"/>
  </r>
  <r>
    <x v="1"/>
    <x v="2"/>
    <x v="5"/>
    <s v="Sport w mieście"/>
    <x v="3"/>
    <x v="7"/>
    <s v="Sport-100"/>
    <x v="5"/>
    <d v="2009-09-05T00:00:00"/>
    <x v="2"/>
    <x v="1"/>
    <n v="34.99"/>
    <n v="20.994"/>
    <n v="2"/>
    <n v="41.988"/>
  </r>
  <r>
    <x v="1"/>
    <x v="2"/>
    <x v="5"/>
    <s v="Sport w mieście"/>
    <x v="2"/>
    <x v="18"/>
    <s v="ML pedał górski"/>
    <x v="8"/>
    <d v="2009-09-18T00:00:00"/>
    <x v="2"/>
    <x v="1"/>
    <n v="62.09"/>
    <n v="37.253999999999998"/>
    <n v="4"/>
    <n v="149.01599999999999"/>
  </r>
  <r>
    <x v="1"/>
    <x v="2"/>
    <x v="5"/>
    <s v="Sport w mieście"/>
    <x v="0"/>
    <x v="0"/>
    <s v="Górski-200"/>
    <x v="0"/>
    <d v="2009-09-27T00:00:00"/>
    <x v="2"/>
    <x v="1"/>
    <n v="2319.9899999999998"/>
    <n v="1391.9939999999999"/>
    <n v="2"/>
    <n v="2783.9879999999998"/>
  </r>
  <r>
    <x v="1"/>
    <x v="2"/>
    <x v="5"/>
    <s v="Sport w mieście"/>
    <x v="0"/>
    <x v="0"/>
    <s v="Górski-200"/>
    <x v="1"/>
    <d v="2009-09-08T00:00:00"/>
    <x v="2"/>
    <x v="1"/>
    <n v="2294.9899999999998"/>
    <n v="1376.9939999999999"/>
    <n v="2"/>
    <n v="2753.9879999999998"/>
  </r>
  <r>
    <x v="1"/>
    <x v="2"/>
    <x v="5"/>
    <s v="Sport w mieście"/>
    <x v="2"/>
    <x v="9"/>
    <s v="LL kierownica górski"/>
    <x v="7"/>
    <d v="2009-09-03T00:00:00"/>
    <x v="2"/>
    <x v="1"/>
    <n v="44.54"/>
    <n v="26.724"/>
    <n v="4"/>
    <n v="106.896"/>
  </r>
  <r>
    <x v="1"/>
    <x v="2"/>
    <x v="5"/>
    <s v="Sport w mieście"/>
    <x v="2"/>
    <x v="26"/>
    <s v="Przerzutki tylne"/>
    <x v="0"/>
    <d v="2009-09-14T00:00:00"/>
    <x v="2"/>
    <x v="1"/>
    <n v="121.46"/>
    <n v="72.876000000000005"/>
    <n v="3"/>
    <n v="218.62800000000001"/>
  </r>
  <r>
    <x v="1"/>
    <x v="2"/>
    <x v="5"/>
    <s v="Sport w mieście"/>
    <x v="2"/>
    <x v="2"/>
    <s v="LL rama górski"/>
    <x v="1"/>
    <d v="2009-09-28T00:00:00"/>
    <x v="2"/>
    <x v="1"/>
    <n v="249.79"/>
    <n v="149.874"/>
    <n v="1"/>
    <n v="149.874"/>
  </r>
  <r>
    <x v="1"/>
    <x v="2"/>
    <x v="5"/>
    <s v="Sport w mieście"/>
    <x v="2"/>
    <x v="2"/>
    <s v="LL rama górski"/>
    <x v="0"/>
    <d v="2009-09-28T00:00:00"/>
    <x v="2"/>
    <x v="1"/>
    <n v="264.05"/>
    <n v="158.43"/>
    <n v="4"/>
    <n v="633.72"/>
  </r>
  <r>
    <x v="1"/>
    <x v="2"/>
    <x v="5"/>
    <s v="Sport w mieście"/>
    <x v="2"/>
    <x v="30"/>
    <s v="Łańcuch"/>
    <x v="0"/>
    <d v="2009-09-29T00:00:00"/>
    <x v="2"/>
    <x v="1"/>
    <n v="20.239999999999998"/>
    <n v="12.144"/>
    <n v="6"/>
    <n v="72.864000000000004"/>
  </r>
  <r>
    <x v="1"/>
    <x v="2"/>
    <x v="5"/>
    <s v="Sport w mieście"/>
    <x v="0"/>
    <x v="0"/>
    <s v="Górski-200"/>
    <x v="1"/>
    <d v="2009-09-17T00:00:00"/>
    <x v="2"/>
    <x v="1"/>
    <n v="2294.9899999999998"/>
    <n v="1376.9939999999999"/>
    <n v="3"/>
    <n v="4130.982"/>
  </r>
  <r>
    <x v="1"/>
    <x v="2"/>
    <x v="5"/>
    <s v="Sport w mieście"/>
    <x v="0"/>
    <x v="0"/>
    <s v="Górski-500"/>
    <x v="0"/>
    <d v="2009-09-01T00:00:00"/>
    <x v="2"/>
    <x v="1"/>
    <n v="564.99"/>
    <n v="338.99400000000003"/>
    <n v="1"/>
    <n v="338.99400000000003"/>
  </r>
  <r>
    <x v="1"/>
    <x v="2"/>
    <x v="5"/>
    <s v="Sport w mieście"/>
    <x v="2"/>
    <x v="2"/>
    <s v="LL rama górski"/>
    <x v="1"/>
    <d v="2009-09-25T00:00:00"/>
    <x v="2"/>
    <x v="1"/>
    <n v="249.79"/>
    <n v="149.874"/>
    <n v="2"/>
    <n v="299.74799999999999"/>
  </r>
  <r>
    <x v="1"/>
    <x v="2"/>
    <x v="5"/>
    <s v="Sport w mieście"/>
    <x v="2"/>
    <x v="18"/>
    <s v="HL pedał górski"/>
    <x v="8"/>
    <d v="2009-09-09T00:00:00"/>
    <x v="2"/>
    <x v="1"/>
    <n v="80.989999999999995"/>
    <n v="48.594000000000001"/>
    <n v="6"/>
    <n v="291.56400000000002"/>
  </r>
  <r>
    <x v="1"/>
    <x v="2"/>
    <x v="5"/>
    <s v="Sport w mieście"/>
    <x v="0"/>
    <x v="0"/>
    <s v="Górski-200"/>
    <x v="0"/>
    <d v="2009-09-09T00:00:00"/>
    <x v="2"/>
    <x v="1"/>
    <n v="2319.9899999999998"/>
    <n v="1391.9939999999999"/>
    <n v="6"/>
    <n v="8351.9639999999999"/>
  </r>
  <r>
    <x v="1"/>
    <x v="2"/>
    <x v="5"/>
    <s v="Sport w mieście"/>
    <x v="0"/>
    <x v="0"/>
    <s v="Górski-500"/>
    <x v="0"/>
    <d v="2009-09-17T00:00:00"/>
    <x v="2"/>
    <x v="1"/>
    <n v="564.99"/>
    <n v="338.99400000000003"/>
    <n v="1"/>
    <n v="338.99400000000003"/>
  </r>
  <r>
    <x v="1"/>
    <x v="2"/>
    <x v="5"/>
    <s v="Sport w mieście"/>
    <x v="0"/>
    <x v="0"/>
    <s v="Górski-200"/>
    <x v="0"/>
    <d v="2009-09-10T00:00:00"/>
    <x v="2"/>
    <x v="1"/>
    <n v="2319.9899999999998"/>
    <n v="1391.9939999999999"/>
    <n v="2"/>
    <n v="2783.9879999999998"/>
  </r>
  <r>
    <x v="1"/>
    <x v="2"/>
    <x v="5"/>
    <s v="Sport w mieście"/>
    <x v="2"/>
    <x v="29"/>
    <s v="hamulce przednie"/>
    <x v="0"/>
    <d v="2009-09-23T00:00:00"/>
    <x v="2"/>
    <x v="1"/>
    <n v="106.5"/>
    <n v="63.9"/>
    <n v="2"/>
    <n v="127.8"/>
  </r>
  <r>
    <x v="1"/>
    <x v="2"/>
    <x v="5"/>
    <s v="Sport w mieście"/>
    <x v="2"/>
    <x v="2"/>
    <s v="HL rama górski"/>
    <x v="0"/>
    <d v="2009-09-23T00:00:00"/>
    <x v="2"/>
    <x v="1"/>
    <n v="1364.5"/>
    <n v="818.7"/>
    <n v="1"/>
    <n v="818.7"/>
  </r>
  <r>
    <x v="1"/>
    <x v="2"/>
    <x v="5"/>
    <s v="Sport w mieście"/>
    <x v="2"/>
    <x v="20"/>
    <s v="ML siodełko górski 2"/>
    <x v="7"/>
    <d v="2009-09-19T00:00:00"/>
    <x v="2"/>
    <x v="1"/>
    <n v="39.14"/>
    <n v="23.484000000000002"/>
    <n v="4"/>
    <n v="93.936000000000007"/>
  </r>
  <r>
    <x v="1"/>
    <x v="2"/>
    <x v="5"/>
    <s v="Sport w mieście"/>
    <x v="2"/>
    <x v="29"/>
    <s v="hamulce tylne"/>
    <x v="0"/>
    <d v="2009-09-07T00:00:00"/>
    <x v="2"/>
    <x v="1"/>
    <n v="106.5"/>
    <n v="63.9"/>
    <n v="2"/>
    <n v="127.8"/>
  </r>
  <r>
    <x v="1"/>
    <x v="2"/>
    <x v="5"/>
    <s v="Sport w mieście"/>
    <x v="2"/>
    <x v="2"/>
    <s v="LL rama górski"/>
    <x v="0"/>
    <d v="2009-09-08T00:00:00"/>
    <x v="2"/>
    <x v="1"/>
    <n v="264.05"/>
    <n v="158.43"/>
    <n v="2"/>
    <n v="316.86"/>
  </r>
  <r>
    <x v="1"/>
    <x v="4"/>
    <x v="7"/>
    <s v="Tanie Centrum Rowerowe"/>
    <x v="0"/>
    <x v="25"/>
    <s v="Turystyczny-3000"/>
    <x v="6"/>
    <d v="2009-09-19T00:00:00"/>
    <x v="2"/>
    <x v="1"/>
    <n v="742.35"/>
    <n v="334.0575"/>
    <n v="1"/>
    <n v="334.0575"/>
  </r>
  <r>
    <x v="0"/>
    <x v="0"/>
    <x v="0"/>
    <s v="Sprzedaż i serwis rowerowy"/>
    <x v="3"/>
    <x v="19"/>
    <s v="stojak na 4 rowery"/>
    <x v="7"/>
    <d v="2009-09-08T00:00:00"/>
    <x v="2"/>
    <x v="1"/>
    <n v="120"/>
    <n v="72"/>
    <n v="1"/>
    <n v="72"/>
  </r>
  <r>
    <x v="0"/>
    <x v="0"/>
    <x v="0"/>
    <s v="Sprzedaż i serwis rowerowy"/>
    <x v="0"/>
    <x v="3"/>
    <s v="Szosa-750"/>
    <x v="1"/>
    <d v="2009-09-07T00:00:00"/>
    <x v="2"/>
    <x v="1"/>
    <n v="539.99"/>
    <n v="323.99400000000003"/>
    <n v="1"/>
    <n v="323.99400000000003"/>
  </r>
  <r>
    <x v="0"/>
    <x v="0"/>
    <x v="0"/>
    <s v="Sprzedaż i serwis rowerowy"/>
    <x v="2"/>
    <x v="18"/>
    <s v="HL pedał szosa"/>
    <x v="8"/>
    <d v="2009-09-17T00:00:00"/>
    <x v="2"/>
    <x v="1"/>
    <n v="80.989999999999995"/>
    <n v="48.594000000000001"/>
    <n v="2"/>
    <n v="97.188000000000002"/>
  </r>
  <r>
    <x v="0"/>
    <x v="0"/>
    <x v="0"/>
    <s v="Sprzedaż i serwis rowerowy"/>
    <x v="0"/>
    <x v="3"/>
    <s v="Szosa--350-W"/>
    <x v="6"/>
    <d v="2009-09-03T00:00:00"/>
    <x v="2"/>
    <x v="1"/>
    <n v="1700.99"/>
    <n v="1020.5940000000001"/>
    <n v="1"/>
    <n v="1020.5940000000001"/>
  </r>
  <r>
    <x v="0"/>
    <x v="0"/>
    <x v="0"/>
    <s v="Sprzedaż i serwis rowerowy"/>
    <x v="1"/>
    <x v="1"/>
    <s v="skarpety wyścigowe"/>
    <x v="2"/>
    <d v="2009-09-07T00:00:00"/>
    <x v="2"/>
    <x v="1"/>
    <n v="8.99"/>
    <n v="5.3940000000000001"/>
    <n v="5"/>
    <n v="26.97"/>
  </r>
  <r>
    <x v="0"/>
    <x v="0"/>
    <x v="0"/>
    <s v="Sprzedaż i serwis rowerowy"/>
    <x v="0"/>
    <x v="3"/>
    <s v="Szosa--350-W"/>
    <x v="6"/>
    <d v="2009-09-13T00:00:00"/>
    <x v="2"/>
    <x v="1"/>
    <n v="1700.99"/>
    <n v="1020.5940000000001"/>
    <n v="1"/>
    <n v="1020.5940000000001"/>
  </r>
  <r>
    <x v="0"/>
    <x v="0"/>
    <x v="0"/>
    <s v="Sprzedaż i serwis rowerowy"/>
    <x v="1"/>
    <x v="1"/>
    <s v="skarpety wyścigowe"/>
    <x v="2"/>
    <d v="2009-09-21T00:00:00"/>
    <x v="2"/>
    <x v="1"/>
    <n v="8.99"/>
    <n v="5.3940000000000001"/>
    <n v="2"/>
    <n v="10.788"/>
  </r>
  <r>
    <x v="0"/>
    <x v="0"/>
    <x v="0"/>
    <s v="Sprzedaż i serwis rowerowy"/>
    <x v="3"/>
    <x v="24"/>
    <s v="Bike Wash"/>
    <x v="7"/>
    <d v="2009-09-18T00:00:00"/>
    <x v="2"/>
    <x v="1"/>
    <n v="7.95"/>
    <n v="4.7699999999999996"/>
    <n v="1"/>
    <n v="4.7699999999999996"/>
  </r>
  <r>
    <x v="1"/>
    <x v="3"/>
    <x v="6"/>
    <s v="Rowery wyścigowe"/>
    <x v="1"/>
    <x v="4"/>
    <s v="Long-Sleeve Logo Jersey"/>
    <x v="4"/>
    <d v="2009-09-16T00:00:00"/>
    <x v="2"/>
    <x v="1"/>
    <n v="49.99"/>
    <n v="29.994"/>
    <n v="8"/>
    <n v="239.952"/>
  </r>
  <r>
    <x v="1"/>
    <x v="3"/>
    <x v="6"/>
    <s v="Rowery wyścigowe"/>
    <x v="1"/>
    <x v="10"/>
    <s v="rękawiczki rowerowe"/>
    <x v="1"/>
    <d v="2009-09-07T00:00:00"/>
    <x v="2"/>
    <x v="1"/>
    <n v="24.49"/>
    <n v="14.694000000000001"/>
    <n v="3"/>
    <n v="44.082000000000001"/>
  </r>
  <r>
    <x v="1"/>
    <x v="3"/>
    <x v="6"/>
    <s v="Rowery wyścigowe"/>
    <x v="2"/>
    <x v="6"/>
    <s v="LL rama rowerowa"/>
    <x v="1"/>
    <d v="2009-09-22T00:00:00"/>
    <x v="2"/>
    <x v="1"/>
    <n v="337.22"/>
    <n v="202.33199999999999"/>
    <n v="3"/>
    <n v="606.99599999999998"/>
  </r>
  <r>
    <x v="1"/>
    <x v="3"/>
    <x v="6"/>
    <s v="Rowery wyścigowe"/>
    <x v="3"/>
    <x v="22"/>
    <s v="bidony"/>
    <x v="7"/>
    <d v="2009-09-02T00:00:00"/>
    <x v="2"/>
    <x v="1"/>
    <n v="4.99"/>
    <n v="2.9940000000000002"/>
    <n v="7"/>
    <n v="20.958000000000002"/>
  </r>
  <r>
    <x v="1"/>
    <x v="3"/>
    <x v="6"/>
    <s v="Rowery wyścigowe"/>
    <x v="0"/>
    <x v="3"/>
    <s v="Szosa--550-W"/>
    <x v="6"/>
    <d v="2009-09-17T00:00:00"/>
    <x v="2"/>
    <x v="1"/>
    <n v="1120.49"/>
    <n v="672.29399999999998"/>
    <n v="3"/>
    <n v="2016.8820000000001"/>
  </r>
  <r>
    <x v="1"/>
    <x v="3"/>
    <x v="6"/>
    <s v="Rowery wyścigowe"/>
    <x v="1"/>
    <x v="23"/>
    <s v="kamizelki klasyczne"/>
    <x v="5"/>
    <d v="2009-09-21T00:00:00"/>
    <x v="2"/>
    <x v="1"/>
    <n v="63.5"/>
    <n v="36.83"/>
    <n v="12"/>
    <n v="441.96"/>
  </r>
  <r>
    <x v="1"/>
    <x v="3"/>
    <x v="6"/>
    <s v="Rowery wyścigowe"/>
    <x v="3"/>
    <x v="7"/>
    <s v="Sport-100"/>
    <x v="3"/>
    <d v="2009-09-08T00:00:00"/>
    <x v="2"/>
    <x v="1"/>
    <n v="34.99"/>
    <n v="19.244499999999999"/>
    <n v="20"/>
    <n v="384.89"/>
  </r>
  <r>
    <x v="1"/>
    <x v="3"/>
    <x v="6"/>
    <s v="Rowery wyścigowe"/>
    <x v="3"/>
    <x v="32"/>
    <s v="zestawy naprawcze do opon"/>
    <x v="7"/>
    <d v="2009-09-18T00:00:00"/>
    <x v="2"/>
    <x v="1"/>
    <n v="2.29"/>
    <n v="1.3740000000000001"/>
    <n v="2"/>
    <n v="2.7480000000000002"/>
  </r>
  <r>
    <x v="1"/>
    <x v="3"/>
    <x v="6"/>
    <s v="Rowery wyścigowe"/>
    <x v="1"/>
    <x v="4"/>
    <s v="Short-Sleeve Classic Jersey"/>
    <x v="6"/>
    <d v="2009-09-30T00:00:00"/>
    <x v="2"/>
    <x v="1"/>
    <n v="53.99"/>
    <n v="32.393999999999998"/>
    <n v="2"/>
    <n v="64.787999999999997"/>
  </r>
  <r>
    <x v="1"/>
    <x v="3"/>
    <x v="6"/>
    <s v="Rowery wyścigowe"/>
    <x v="0"/>
    <x v="3"/>
    <s v="Szosa--350-W"/>
    <x v="6"/>
    <d v="2009-09-27T00:00:00"/>
    <x v="2"/>
    <x v="1"/>
    <n v="1700.99"/>
    <n v="1020.5940000000001"/>
    <n v="9"/>
    <n v="9185.3460000000014"/>
  </r>
  <r>
    <x v="1"/>
    <x v="3"/>
    <x v="6"/>
    <s v="Rowery wyścigowe"/>
    <x v="2"/>
    <x v="18"/>
    <s v="ML pedał szosa"/>
    <x v="8"/>
    <d v="2009-09-05T00:00:00"/>
    <x v="2"/>
    <x v="1"/>
    <n v="62.09"/>
    <n v="37.253999999999998"/>
    <n v="4"/>
    <n v="149.01599999999999"/>
  </r>
  <r>
    <x v="1"/>
    <x v="3"/>
    <x v="6"/>
    <s v="Rowery wyścigowe"/>
    <x v="2"/>
    <x v="6"/>
    <s v="ML rama rowerowa-W"/>
    <x v="6"/>
    <d v="2009-09-12T00:00:00"/>
    <x v="2"/>
    <x v="1"/>
    <n v="594.83000000000004"/>
    <n v="356.89800000000002"/>
    <n v="4"/>
    <n v="1427.5920000000001"/>
  </r>
  <r>
    <x v="1"/>
    <x v="3"/>
    <x v="6"/>
    <s v="Rowery wyścigowe"/>
    <x v="1"/>
    <x v="4"/>
    <s v="Short-Sleeve Classic Jersey"/>
    <x v="6"/>
    <d v="2009-09-09T00:00:00"/>
    <x v="2"/>
    <x v="1"/>
    <n v="53.99"/>
    <n v="31.3142"/>
    <n v="13"/>
    <n v="407.08460000000002"/>
  </r>
  <r>
    <x v="1"/>
    <x v="3"/>
    <x v="6"/>
    <s v="Rowery wyścigowe"/>
    <x v="1"/>
    <x v="4"/>
    <s v="Long-Sleeve Logo Jersey"/>
    <x v="4"/>
    <d v="2009-09-18T00:00:00"/>
    <x v="2"/>
    <x v="1"/>
    <n v="49.99"/>
    <n v="29.994"/>
    <n v="4"/>
    <n v="119.976"/>
  </r>
  <r>
    <x v="1"/>
    <x v="3"/>
    <x v="6"/>
    <s v="Rowery wyścigowe"/>
    <x v="3"/>
    <x v="19"/>
    <s v="stojak na 4 rowery"/>
    <x v="7"/>
    <d v="2009-09-17T00:00:00"/>
    <x v="2"/>
    <x v="1"/>
    <n v="120"/>
    <n v="66"/>
    <n v="19"/>
    <n v="1254"/>
  </r>
  <r>
    <x v="1"/>
    <x v="3"/>
    <x v="6"/>
    <s v="Rowery wyścigowe"/>
    <x v="2"/>
    <x v="6"/>
    <s v="HL rama rowerowa szosa"/>
    <x v="1"/>
    <d v="2009-09-15T00:00:00"/>
    <x v="2"/>
    <x v="1"/>
    <n v="1431.5"/>
    <n v="858.9"/>
    <n v="5"/>
    <n v="4294.5"/>
  </r>
  <r>
    <x v="1"/>
    <x v="3"/>
    <x v="6"/>
    <s v="Rowery wyścigowe"/>
    <x v="0"/>
    <x v="3"/>
    <s v="Szosa--550-W"/>
    <x v="6"/>
    <d v="2009-09-23T00:00:00"/>
    <x v="2"/>
    <x v="1"/>
    <n v="1120.49"/>
    <n v="672.29399999999998"/>
    <n v="6"/>
    <n v="4033.7640000000001"/>
  </r>
  <r>
    <x v="1"/>
    <x v="3"/>
    <x v="6"/>
    <s v="Rowery wyścigowe"/>
    <x v="1"/>
    <x v="23"/>
    <s v="kamizelki klasyczne"/>
    <x v="5"/>
    <d v="2009-09-02T00:00:00"/>
    <x v="2"/>
    <x v="1"/>
    <n v="63.5"/>
    <n v="36.83"/>
    <n v="12"/>
    <n v="441.96"/>
  </r>
  <r>
    <x v="1"/>
    <x v="3"/>
    <x v="6"/>
    <s v="Rowery wyścigowe"/>
    <x v="1"/>
    <x v="1"/>
    <s v="skarpety wyścigowe"/>
    <x v="2"/>
    <d v="2009-09-30T00:00:00"/>
    <x v="2"/>
    <x v="1"/>
    <n v="8.99"/>
    <n v="5.3940000000000001"/>
    <n v="4"/>
    <n v="21.576000000000001"/>
  </r>
  <r>
    <x v="1"/>
    <x v="3"/>
    <x v="6"/>
    <s v="Rowery wyścigowe"/>
    <x v="1"/>
    <x v="10"/>
    <s v="rękawiczki rowerowe"/>
    <x v="1"/>
    <d v="2009-09-04T00:00:00"/>
    <x v="2"/>
    <x v="1"/>
    <n v="24.49"/>
    <n v="14.2042"/>
    <n v="11"/>
    <n v="156.24619999999999"/>
  </r>
  <r>
    <x v="1"/>
    <x v="3"/>
    <x v="6"/>
    <s v="Rowery wyścigowe"/>
    <x v="0"/>
    <x v="3"/>
    <s v="Szosa-250"/>
    <x v="1"/>
    <d v="2009-09-29T00:00:00"/>
    <x v="2"/>
    <x v="1"/>
    <n v="2443.35"/>
    <n v="1466.01"/>
    <n v="3"/>
    <n v="4398.03"/>
  </r>
  <r>
    <x v="1"/>
    <x v="3"/>
    <x v="6"/>
    <s v="Rowery wyścigowe"/>
    <x v="2"/>
    <x v="6"/>
    <s v="ML rama rowerowa-W"/>
    <x v="6"/>
    <d v="2009-09-18T00:00:00"/>
    <x v="2"/>
    <x v="1"/>
    <n v="594.83000000000004"/>
    <n v="356.89800000000002"/>
    <n v="6"/>
    <n v="2141.3879999999999"/>
  </r>
  <r>
    <x v="1"/>
    <x v="3"/>
    <x v="6"/>
    <s v="Rowery wyścigowe"/>
    <x v="0"/>
    <x v="3"/>
    <s v="Szosa-250"/>
    <x v="1"/>
    <d v="2009-09-14T00:00:00"/>
    <x v="2"/>
    <x v="1"/>
    <n v="2443.35"/>
    <n v="1466.01"/>
    <n v="4"/>
    <n v="5864.04"/>
  </r>
  <r>
    <x v="1"/>
    <x v="3"/>
    <x v="6"/>
    <s v="Rowery wyścigowe"/>
    <x v="3"/>
    <x v="7"/>
    <s v="Sport-100"/>
    <x v="5"/>
    <d v="2009-09-06T00:00:00"/>
    <x v="2"/>
    <x v="1"/>
    <n v="34.99"/>
    <n v="20.994"/>
    <n v="8"/>
    <n v="167.952"/>
  </r>
  <r>
    <x v="1"/>
    <x v="3"/>
    <x v="6"/>
    <s v="Rowery wyścigowe"/>
    <x v="0"/>
    <x v="3"/>
    <s v="Szosa--550-W"/>
    <x v="6"/>
    <d v="2009-09-28T00:00:00"/>
    <x v="2"/>
    <x v="1"/>
    <n v="1120.49"/>
    <n v="649.88419999999996"/>
    <n v="13"/>
    <n v="8448.4946"/>
  </r>
  <r>
    <x v="1"/>
    <x v="3"/>
    <x v="6"/>
    <s v="Rowery wyścigowe"/>
    <x v="2"/>
    <x v="6"/>
    <s v="HL rama rowerowa szosa"/>
    <x v="3"/>
    <d v="2009-09-07T00:00:00"/>
    <x v="2"/>
    <x v="1"/>
    <n v="1431.5"/>
    <n v="858.9"/>
    <n v="4"/>
    <n v="3435.6"/>
  </r>
  <r>
    <x v="1"/>
    <x v="3"/>
    <x v="6"/>
    <s v="Rowery wyścigowe"/>
    <x v="2"/>
    <x v="20"/>
    <s v="HL siodełko szosa 2"/>
    <x v="7"/>
    <d v="2009-09-30T00:00:00"/>
    <x v="2"/>
    <x v="1"/>
    <n v="52.64"/>
    <n v="31.584"/>
    <n v="1"/>
    <n v="31.584"/>
  </r>
  <r>
    <x v="1"/>
    <x v="3"/>
    <x v="6"/>
    <s v="Rowery wyścigowe"/>
    <x v="2"/>
    <x v="18"/>
    <s v="HL pedał szosa"/>
    <x v="8"/>
    <d v="2009-09-18T00:00:00"/>
    <x v="2"/>
    <x v="1"/>
    <n v="80.989999999999995"/>
    <n v="48.594000000000001"/>
    <n v="3"/>
    <n v="145.78200000000001"/>
  </r>
  <r>
    <x v="1"/>
    <x v="3"/>
    <x v="6"/>
    <s v="Rowery wyścigowe"/>
    <x v="1"/>
    <x v="1"/>
    <s v="skarpety wyścigowe"/>
    <x v="2"/>
    <d v="2009-09-21T00:00:00"/>
    <x v="2"/>
    <x v="1"/>
    <n v="8.99"/>
    <n v="5.3940000000000001"/>
    <n v="5"/>
    <n v="26.97"/>
  </r>
  <r>
    <x v="1"/>
    <x v="3"/>
    <x v="6"/>
    <s v="Rowery wyścigowe"/>
    <x v="2"/>
    <x v="6"/>
    <s v="HL rama rowerowa szosa"/>
    <x v="3"/>
    <d v="2009-09-28T00:00:00"/>
    <x v="2"/>
    <x v="1"/>
    <n v="1431.5"/>
    <n v="858.9"/>
    <n v="7"/>
    <n v="6012.3"/>
  </r>
  <r>
    <x v="1"/>
    <x v="3"/>
    <x v="6"/>
    <s v="Rowery wyścigowe"/>
    <x v="2"/>
    <x v="6"/>
    <s v="LL rama rowerowa"/>
    <x v="1"/>
    <d v="2009-09-28T00:00:00"/>
    <x v="2"/>
    <x v="1"/>
    <n v="337.22"/>
    <n v="195.58760000000001"/>
    <n v="11"/>
    <n v="2151.4636"/>
  </r>
  <r>
    <x v="1"/>
    <x v="3"/>
    <x v="6"/>
    <s v="Rowery wyścigowe"/>
    <x v="3"/>
    <x v="21"/>
    <s v="plecak rowerowy"/>
    <x v="0"/>
    <d v="2009-09-28T00:00:00"/>
    <x v="2"/>
    <x v="1"/>
    <n v="54.99"/>
    <n v="32.994"/>
    <n v="10"/>
    <n v="329.94"/>
  </r>
  <r>
    <x v="1"/>
    <x v="3"/>
    <x v="6"/>
    <s v="Rowery wyścigowe"/>
    <x v="0"/>
    <x v="3"/>
    <s v="Szosa-750"/>
    <x v="1"/>
    <d v="2009-09-25T00:00:00"/>
    <x v="2"/>
    <x v="1"/>
    <n v="539.99"/>
    <n v="323.99400000000003"/>
    <n v="4"/>
    <n v="1295.9760000000001"/>
  </r>
  <r>
    <x v="1"/>
    <x v="3"/>
    <x v="6"/>
    <s v="Rowery wyścigowe"/>
    <x v="1"/>
    <x v="10"/>
    <s v="rękawiczki rowerowe"/>
    <x v="1"/>
    <d v="2009-09-08T00:00:00"/>
    <x v="2"/>
    <x v="1"/>
    <n v="24.49"/>
    <n v="14.694000000000001"/>
    <n v="4"/>
    <n v="58.776000000000003"/>
  </r>
  <r>
    <x v="1"/>
    <x v="3"/>
    <x v="6"/>
    <s v="Rowery wyścigowe"/>
    <x v="3"/>
    <x v="24"/>
    <s v="Bike Wash"/>
    <x v="7"/>
    <d v="2009-09-27T00:00:00"/>
    <x v="2"/>
    <x v="1"/>
    <n v="7.95"/>
    <n v="4.6109999999999998"/>
    <n v="13"/>
    <n v="59.942999999999998"/>
  </r>
  <r>
    <x v="1"/>
    <x v="3"/>
    <x v="6"/>
    <s v="Rowery wyścigowe"/>
    <x v="2"/>
    <x v="20"/>
    <s v="LL siodełko szosa 1"/>
    <x v="7"/>
    <d v="2009-09-08T00:00:00"/>
    <x v="2"/>
    <x v="1"/>
    <n v="27.12"/>
    <n v="16.271999999999998"/>
    <n v="4"/>
    <n v="65.087999999999994"/>
  </r>
  <r>
    <x v="1"/>
    <x v="3"/>
    <x v="6"/>
    <s v="Rowery wyścigowe"/>
    <x v="2"/>
    <x v="9"/>
    <s v="HL kierownica szosa"/>
    <x v="7"/>
    <d v="2009-09-05T00:00:00"/>
    <x v="2"/>
    <x v="1"/>
    <n v="120.27"/>
    <n v="72.162000000000006"/>
    <n v="3"/>
    <n v="216.48600000000002"/>
  </r>
  <r>
    <x v="1"/>
    <x v="3"/>
    <x v="6"/>
    <s v="Rowery wyścigowe"/>
    <x v="0"/>
    <x v="3"/>
    <s v="Szosa-750"/>
    <x v="1"/>
    <d v="2009-09-15T00:00:00"/>
    <x v="2"/>
    <x v="1"/>
    <n v="539.99"/>
    <n v="323.99400000000003"/>
    <n v="7"/>
    <n v="2267.9580000000001"/>
  </r>
  <r>
    <x v="1"/>
    <x v="3"/>
    <x v="6"/>
    <s v="Rowery wyścigowe"/>
    <x v="1"/>
    <x v="5"/>
    <s v="nakładka na rower"/>
    <x v="4"/>
    <d v="2009-09-25T00:00:00"/>
    <x v="2"/>
    <x v="1"/>
    <n v="8.99"/>
    <n v="5.3940000000000001"/>
    <n v="9"/>
    <n v="48.545999999999999"/>
  </r>
  <r>
    <x v="1"/>
    <x v="3"/>
    <x v="6"/>
    <s v="Rowery wyścigowe"/>
    <x v="2"/>
    <x v="9"/>
    <s v="LL kierownica szosa"/>
    <x v="7"/>
    <d v="2009-09-15T00:00:00"/>
    <x v="2"/>
    <x v="1"/>
    <n v="44.54"/>
    <n v="26.724"/>
    <n v="2"/>
    <n v="53.448"/>
  </r>
  <r>
    <x v="1"/>
    <x v="3"/>
    <x v="6"/>
    <s v="Rowery wyścigowe"/>
    <x v="3"/>
    <x v="7"/>
    <s v="Sport-100"/>
    <x v="1"/>
    <d v="2009-10-01T00:00:00"/>
    <x v="2"/>
    <x v="1"/>
    <n v="34.99"/>
    <n v="20.994"/>
    <n v="6"/>
    <n v="125.964"/>
  </r>
  <r>
    <x v="1"/>
    <x v="3"/>
    <x v="6"/>
    <s v="Rowery wyścigowe"/>
    <x v="0"/>
    <x v="3"/>
    <s v="Szosa-750"/>
    <x v="1"/>
    <d v="2009-09-15T00:00:00"/>
    <x v="2"/>
    <x v="1"/>
    <n v="539.99"/>
    <n v="323.99400000000003"/>
    <n v="6"/>
    <n v="1943.9640000000002"/>
  </r>
  <r>
    <x v="1"/>
    <x v="3"/>
    <x v="6"/>
    <s v="Rowery wyścigowe"/>
    <x v="2"/>
    <x v="6"/>
    <s v="LL rama rowerowa"/>
    <x v="1"/>
    <d v="2009-09-05T00:00:00"/>
    <x v="2"/>
    <x v="1"/>
    <n v="337.22"/>
    <n v="202.33199999999999"/>
    <n v="5"/>
    <n v="1011.66"/>
  </r>
  <r>
    <x v="1"/>
    <x v="3"/>
    <x v="6"/>
    <s v="Rowery wyścigowe"/>
    <x v="2"/>
    <x v="6"/>
    <s v="LL rama rowerowa"/>
    <x v="1"/>
    <d v="2009-09-03T00:00:00"/>
    <x v="2"/>
    <x v="1"/>
    <n v="337.22"/>
    <n v="202.33199999999999"/>
    <n v="4"/>
    <n v="809.32799999999997"/>
  </r>
  <r>
    <x v="1"/>
    <x v="3"/>
    <x v="6"/>
    <s v="Rowery wyścigowe"/>
    <x v="2"/>
    <x v="6"/>
    <s v="HL rama rowerowa szosa"/>
    <x v="1"/>
    <d v="2009-09-29T00:00:00"/>
    <x v="2"/>
    <x v="1"/>
    <n v="1431.5"/>
    <n v="858.9"/>
    <n v="2"/>
    <n v="1717.8"/>
  </r>
  <r>
    <x v="1"/>
    <x v="3"/>
    <x v="6"/>
    <s v="Rowery wyścigowe"/>
    <x v="2"/>
    <x v="6"/>
    <s v="HL rama rowerowa szosa"/>
    <x v="3"/>
    <d v="2009-09-03T00:00:00"/>
    <x v="2"/>
    <x v="1"/>
    <n v="1431.5"/>
    <n v="858.9"/>
    <n v="5"/>
    <n v="4294.5"/>
  </r>
  <r>
    <x v="1"/>
    <x v="3"/>
    <x v="6"/>
    <s v="Rowery wyścigowe"/>
    <x v="0"/>
    <x v="3"/>
    <s v="Szosa--350-W"/>
    <x v="6"/>
    <d v="2009-09-04T00:00:00"/>
    <x v="2"/>
    <x v="1"/>
    <n v="1700.99"/>
    <n v="1020.5940000000001"/>
    <n v="2"/>
    <n v="2041.1880000000001"/>
  </r>
  <r>
    <x v="1"/>
    <x v="3"/>
    <x v="6"/>
    <s v="Rowery wyścigowe"/>
    <x v="1"/>
    <x v="4"/>
    <s v="Long-Sleeve Logo Jersey"/>
    <x v="4"/>
    <d v="2009-09-27T00:00:00"/>
    <x v="2"/>
    <x v="1"/>
    <n v="49.99"/>
    <n v="29.994"/>
    <n v="5"/>
    <n v="149.97"/>
  </r>
  <r>
    <x v="1"/>
    <x v="3"/>
    <x v="6"/>
    <s v="Rowery wyścigowe"/>
    <x v="2"/>
    <x v="18"/>
    <s v="LL pedał szosa"/>
    <x v="8"/>
    <d v="2009-09-09T00:00:00"/>
    <x v="2"/>
    <x v="1"/>
    <n v="40.49"/>
    <n v="24.294"/>
    <n v="7"/>
    <n v="170.05799999999999"/>
  </r>
  <r>
    <x v="1"/>
    <x v="3"/>
    <x v="6"/>
    <s v="Rowery wyścigowe"/>
    <x v="0"/>
    <x v="3"/>
    <s v="Szosa--350-W"/>
    <x v="6"/>
    <d v="2009-09-30T00:00:00"/>
    <x v="2"/>
    <x v="1"/>
    <n v="1700.99"/>
    <n v="1020.5940000000001"/>
    <n v="3"/>
    <n v="3061.7820000000002"/>
  </r>
  <r>
    <x v="1"/>
    <x v="3"/>
    <x v="6"/>
    <s v="Rowery wyścigowe"/>
    <x v="1"/>
    <x v="4"/>
    <s v="Short-Sleeve Classic Jersey"/>
    <x v="6"/>
    <d v="2009-09-07T00:00:00"/>
    <x v="2"/>
    <x v="1"/>
    <n v="53.99"/>
    <n v="29.694500000000001"/>
    <n v="15"/>
    <n v="445.41750000000002"/>
  </r>
  <r>
    <x v="1"/>
    <x v="3"/>
    <x v="6"/>
    <s v="Rowery wyścigowe"/>
    <x v="0"/>
    <x v="3"/>
    <s v="Szosa-250"/>
    <x v="1"/>
    <d v="2009-09-05T00:00:00"/>
    <x v="2"/>
    <x v="1"/>
    <n v="2443.35"/>
    <n v="1466.01"/>
    <n v="3"/>
    <n v="4398.03"/>
  </r>
  <r>
    <x v="1"/>
    <x v="3"/>
    <x v="6"/>
    <s v="Rowery wyścigowe"/>
    <x v="0"/>
    <x v="3"/>
    <s v="Szosa--550-W"/>
    <x v="6"/>
    <d v="2009-09-02T00:00:00"/>
    <x v="2"/>
    <x v="1"/>
    <n v="1120.49"/>
    <n v="649.88419999999996"/>
    <n v="12"/>
    <n v="7798.6103999999996"/>
  </r>
  <r>
    <x v="1"/>
    <x v="3"/>
    <x v="6"/>
    <s v="Rowery wyścigowe"/>
    <x v="2"/>
    <x v="6"/>
    <s v="ML rama rowerowa-W"/>
    <x v="6"/>
    <d v="2009-09-07T00:00:00"/>
    <x v="2"/>
    <x v="1"/>
    <n v="594.83000000000004"/>
    <n v="356.89800000000002"/>
    <n v="6"/>
    <n v="2141.3879999999999"/>
  </r>
  <r>
    <x v="0"/>
    <x v="0"/>
    <x v="4"/>
    <s v="Mój pierwszy rower"/>
    <x v="0"/>
    <x v="0"/>
    <s v="Górski-500"/>
    <x v="1"/>
    <d v="2009-09-10T00:00:00"/>
    <x v="2"/>
    <x v="1"/>
    <n v="539.99"/>
    <n v="323.99400000000003"/>
    <n v="3"/>
    <n v="971.98200000000008"/>
  </r>
  <r>
    <x v="0"/>
    <x v="0"/>
    <x v="4"/>
    <s v="Mój pierwszy rower"/>
    <x v="0"/>
    <x v="0"/>
    <s v="Górski-500"/>
    <x v="0"/>
    <d v="2009-09-24T00:00:00"/>
    <x v="2"/>
    <x v="1"/>
    <n v="564.99"/>
    <n v="338.99400000000003"/>
    <n v="2"/>
    <n v="677.98800000000006"/>
  </r>
  <r>
    <x v="0"/>
    <x v="0"/>
    <x v="4"/>
    <s v="Mój pierwszy rower"/>
    <x v="0"/>
    <x v="0"/>
    <s v="Górski-500"/>
    <x v="1"/>
    <d v="2009-09-28T00:00:00"/>
    <x v="2"/>
    <x v="1"/>
    <n v="539.99"/>
    <n v="323.99400000000003"/>
    <n v="1"/>
    <n v="323.99400000000003"/>
  </r>
  <r>
    <x v="0"/>
    <x v="0"/>
    <x v="4"/>
    <s v="Mój pierwszy rower"/>
    <x v="2"/>
    <x v="2"/>
    <s v="LL rama górski"/>
    <x v="0"/>
    <d v="2009-09-04T00:00:00"/>
    <x v="2"/>
    <x v="1"/>
    <n v="264.05"/>
    <n v="158.43"/>
    <n v="3"/>
    <n v="475.29"/>
  </r>
  <r>
    <x v="0"/>
    <x v="0"/>
    <x v="4"/>
    <s v="Mój pierwszy rower"/>
    <x v="2"/>
    <x v="2"/>
    <s v="LL rama górski"/>
    <x v="0"/>
    <d v="2009-09-10T00:00:00"/>
    <x v="2"/>
    <x v="1"/>
    <n v="264.05"/>
    <n v="158.43"/>
    <n v="3"/>
    <n v="475.29"/>
  </r>
  <r>
    <x v="0"/>
    <x v="0"/>
    <x v="4"/>
    <s v="Mój pierwszy rower"/>
    <x v="0"/>
    <x v="0"/>
    <s v="Górski-500"/>
    <x v="0"/>
    <d v="2009-09-24T00:00:00"/>
    <x v="2"/>
    <x v="1"/>
    <n v="564.99"/>
    <n v="338.99400000000003"/>
    <n v="1"/>
    <n v="338.99400000000003"/>
  </r>
  <r>
    <x v="0"/>
    <x v="0"/>
    <x v="4"/>
    <s v="Mój pierwszy rower"/>
    <x v="0"/>
    <x v="0"/>
    <s v="Górski-500"/>
    <x v="1"/>
    <d v="2009-09-27T00:00:00"/>
    <x v="2"/>
    <x v="1"/>
    <n v="539.99"/>
    <n v="323.99400000000003"/>
    <n v="1"/>
    <n v="323.99400000000003"/>
  </r>
  <r>
    <x v="0"/>
    <x v="0"/>
    <x v="4"/>
    <s v="Mój pierwszy rower"/>
    <x v="3"/>
    <x v="22"/>
    <s v="bidony"/>
    <x v="7"/>
    <d v="2009-09-21T00:00:00"/>
    <x v="2"/>
    <x v="1"/>
    <n v="4.99"/>
    <n v="2.9940000000000002"/>
    <n v="3"/>
    <n v="8.9820000000000011"/>
  </r>
  <r>
    <x v="0"/>
    <x v="0"/>
    <x v="4"/>
    <s v="Mój pierwszy rower"/>
    <x v="0"/>
    <x v="0"/>
    <s v="Górski-200-W"/>
    <x v="0"/>
    <d v="2009-09-05T00:00:00"/>
    <x v="2"/>
    <x v="1"/>
    <n v="769.49"/>
    <n v="461.69400000000002"/>
    <n v="1"/>
    <n v="461.69400000000002"/>
  </r>
  <r>
    <x v="0"/>
    <x v="0"/>
    <x v="4"/>
    <s v="Mój pierwszy rower"/>
    <x v="0"/>
    <x v="0"/>
    <s v="Górski-200"/>
    <x v="0"/>
    <d v="2009-09-30T00:00:00"/>
    <x v="2"/>
    <x v="1"/>
    <n v="2319.9899999999998"/>
    <n v="1391.9939999999999"/>
    <n v="5"/>
    <n v="6959.9699999999993"/>
  </r>
  <r>
    <x v="0"/>
    <x v="0"/>
    <x v="4"/>
    <s v="Mój pierwszy rower"/>
    <x v="1"/>
    <x v="14"/>
    <s v="spodenki damskie górskie"/>
    <x v="1"/>
    <d v="2009-09-18T00:00:00"/>
    <x v="2"/>
    <x v="1"/>
    <n v="69.989999999999995"/>
    <n v="41.994"/>
    <n v="1"/>
    <n v="41.994"/>
  </r>
  <r>
    <x v="0"/>
    <x v="0"/>
    <x v="4"/>
    <s v="Mój pierwszy rower"/>
    <x v="2"/>
    <x v="2"/>
    <s v="HL rama górski"/>
    <x v="1"/>
    <d v="2009-09-04T00:00:00"/>
    <x v="2"/>
    <x v="1"/>
    <n v="1349.6"/>
    <n v="809.76"/>
    <n v="4"/>
    <n v="3239.04"/>
  </r>
  <r>
    <x v="0"/>
    <x v="0"/>
    <x v="4"/>
    <s v="Mój pierwszy rower"/>
    <x v="2"/>
    <x v="2"/>
    <s v="ML rama górski-W"/>
    <x v="0"/>
    <d v="2009-09-11T00:00:00"/>
    <x v="2"/>
    <x v="1"/>
    <n v="364.09"/>
    <n v="218.45400000000001"/>
    <n v="4"/>
    <n v="873.81600000000003"/>
  </r>
  <r>
    <x v="0"/>
    <x v="0"/>
    <x v="4"/>
    <s v="Mój pierwszy rower"/>
    <x v="2"/>
    <x v="9"/>
    <s v="ML kierownica górski"/>
    <x v="7"/>
    <d v="2009-09-06T00:00:00"/>
    <x v="2"/>
    <x v="1"/>
    <n v="61.92"/>
    <n v="37.152000000000001"/>
    <n v="2"/>
    <n v="74.304000000000002"/>
  </r>
  <r>
    <x v="0"/>
    <x v="0"/>
    <x v="4"/>
    <s v="Mój pierwszy rower"/>
    <x v="3"/>
    <x v="7"/>
    <s v="Sport-100"/>
    <x v="3"/>
    <d v="2009-09-17T00:00:00"/>
    <x v="2"/>
    <x v="1"/>
    <n v="34.99"/>
    <n v="20.994"/>
    <n v="6"/>
    <n v="125.964"/>
  </r>
  <r>
    <x v="0"/>
    <x v="0"/>
    <x v="4"/>
    <s v="Mój pierwszy rower"/>
    <x v="1"/>
    <x v="4"/>
    <s v="Short-Sleeve Classic Jersey"/>
    <x v="6"/>
    <d v="2009-09-13T00:00:00"/>
    <x v="2"/>
    <x v="1"/>
    <n v="53.99"/>
    <n v="32.393999999999998"/>
    <n v="10"/>
    <n v="323.94"/>
  </r>
  <r>
    <x v="0"/>
    <x v="0"/>
    <x v="4"/>
    <s v="Mój pierwszy rower"/>
    <x v="3"/>
    <x v="21"/>
    <s v="plecak rowerowy"/>
    <x v="0"/>
    <d v="2009-09-04T00:00:00"/>
    <x v="2"/>
    <x v="1"/>
    <n v="54.99"/>
    <n v="32.994"/>
    <n v="4"/>
    <n v="131.976"/>
  </r>
  <r>
    <x v="0"/>
    <x v="0"/>
    <x v="4"/>
    <s v="Mój pierwszy rower"/>
    <x v="1"/>
    <x v="10"/>
    <s v="rękawiczki rowerowe"/>
    <x v="1"/>
    <d v="2009-09-30T00:00:00"/>
    <x v="2"/>
    <x v="1"/>
    <n v="24.49"/>
    <n v="14.694000000000001"/>
    <n v="3"/>
    <n v="44.082000000000001"/>
  </r>
  <r>
    <x v="0"/>
    <x v="0"/>
    <x v="4"/>
    <s v="Mój pierwszy rower"/>
    <x v="3"/>
    <x v="24"/>
    <s v="Bike Wash"/>
    <x v="7"/>
    <d v="2009-09-29T00:00:00"/>
    <x v="2"/>
    <x v="1"/>
    <n v="7.95"/>
    <n v="4.7699999999999996"/>
    <n v="2"/>
    <n v="9.5399999999999991"/>
  </r>
  <r>
    <x v="0"/>
    <x v="0"/>
    <x v="4"/>
    <s v="Mój pierwszy rower"/>
    <x v="0"/>
    <x v="0"/>
    <s v="Górski-200"/>
    <x v="1"/>
    <d v="2009-09-29T00:00:00"/>
    <x v="2"/>
    <x v="1"/>
    <n v="2294.9899999999998"/>
    <n v="1376.9939999999999"/>
    <n v="6"/>
    <n v="8261.9639999999999"/>
  </r>
  <r>
    <x v="0"/>
    <x v="0"/>
    <x v="4"/>
    <s v="Mój pierwszy rower"/>
    <x v="0"/>
    <x v="0"/>
    <s v="Górski-200-W"/>
    <x v="0"/>
    <d v="2009-09-01T00:00:00"/>
    <x v="2"/>
    <x v="1"/>
    <n v="769.49"/>
    <n v="461.69400000000002"/>
    <n v="4"/>
    <n v="1846.7760000000001"/>
  </r>
  <r>
    <x v="0"/>
    <x v="0"/>
    <x v="4"/>
    <s v="Mój pierwszy rower"/>
    <x v="2"/>
    <x v="2"/>
    <s v="LL rama górski"/>
    <x v="1"/>
    <d v="2009-09-25T00:00:00"/>
    <x v="2"/>
    <x v="1"/>
    <n v="249.79"/>
    <n v="149.874"/>
    <n v="2"/>
    <n v="299.74799999999999"/>
  </r>
  <r>
    <x v="0"/>
    <x v="0"/>
    <x v="4"/>
    <s v="Mój pierwszy rower"/>
    <x v="1"/>
    <x v="5"/>
    <s v="nakładka na rower"/>
    <x v="4"/>
    <d v="2009-09-24T00:00:00"/>
    <x v="2"/>
    <x v="1"/>
    <n v="8.99"/>
    <n v="5.3940000000000001"/>
    <n v="3"/>
    <n v="16.182000000000002"/>
  </r>
  <r>
    <x v="0"/>
    <x v="0"/>
    <x v="4"/>
    <s v="Mój pierwszy rower"/>
    <x v="2"/>
    <x v="18"/>
    <s v="ML pedał górski"/>
    <x v="8"/>
    <d v="2009-09-06T00:00:00"/>
    <x v="2"/>
    <x v="1"/>
    <n v="62.09"/>
    <n v="37.253999999999998"/>
    <n v="2"/>
    <n v="74.507999999999996"/>
  </r>
  <r>
    <x v="0"/>
    <x v="0"/>
    <x v="4"/>
    <s v="Mój pierwszy rower"/>
    <x v="2"/>
    <x v="2"/>
    <s v="ML rama górski-W"/>
    <x v="0"/>
    <d v="2009-09-11T00:00:00"/>
    <x v="2"/>
    <x v="1"/>
    <n v="364.09"/>
    <n v="218.45400000000001"/>
    <n v="2"/>
    <n v="436.90800000000002"/>
  </r>
  <r>
    <x v="0"/>
    <x v="0"/>
    <x v="4"/>
    <s v="Mój pierwszy rower"/>
    <x v="2"/>
    <x v="9"/>
    <s v="HL kierownica górski"/>
    <x v="7"/>
    <d v="2009-09-25T00:00:00"/>
    <x v="2"/>
    <x v="1"/>
    <n v="120.27"/>
    <n v="72.162000000000006"/>
    <n v="2"/>
    <n v="144.32400000000001"/>
  </r>
  <r>
    <x v="0"/>
    <x v="0"/>
    <x v="4"/>
    <s v="Mój pierwszy rower"/>
    <x v="1"/>
    <x v="4"/>
    <s v="Long-Sleeve Logo Jersey"/>
    <x v="4"/>
    <d v="2009-09-07T00:00:00"/>
    <x v="2"/>
    <x v="1"/>
    <n v="49.99"/>
    <n v="29.994"/>
    <n v="7"/>
    <n v="209.958"/>
  </r>
  <r>
    <x v="0"/>
    <x v="0"/>
    <x v="4"/>
    <s v="Mój pierwszy rower"/>
    <x v="0"/>
    <x v="0"/>
    <s v="Górski-200-W"/>
    <x v="0"/>
    <d v="2009-09-08T00:00:00"/>
    <x v="2"/>
    <x v="1"/>
    <n v="769.49"/>
    <n v="461.69400000000002"/>
    <n v="3"/>
    <n v="1385.0820000000001"/>
  </r>
  <r>
    <x v="0"/>
    <x v="0"/>
    <x v="4"/>
    <s v="Mój pierwszy rower"/>
    <x v="1"/>
    <x v="4"/>
    <s v="Short-Sleeve Classic Jersey"/>
    <x v="6"/>
    <d v="2009-09-27T00:00:00"/>
    <x v="2"/>
    <x v="1"/>
    <n v="53.99"/>
    <n v="32.393999999999998"/>
    <n v="6"/>
    <n v="194.36399999999998"/>
  </r>
  <r>
    <x v="0"/>
    <x v="0"/>
    <x v="4"/>
    <s v="Mój pierwszy rower"/>
    <x v="0"/>
    <x v="0"/>
    <s v="Górski-500"/>
    <x v="1"/>
    <d v="2009-09-24T00:00:00"/>
    <x v="2"/>
    <x v="1"/>
    <n v="539.99"/>
    <n v="323.99400000000003"/>
    <n v="1"/>
    <n v="323.99400000000003"/>
  </r>
  <r>
    <x v="0"/>
    <x v="0"/>
    <x v="4"/>
    <s v="Mój pierwszy rower"/>
    <x v="1"/>
    <x v="23"/>
    <s v="kamizelki klasyczne"/>
    <x v="5"/>
    <d v="2009-09-08T00:00:00"/>
    <x v="2"/>
    <x v="1"/>
    <n v="63.5"/>
    <n v="36.83"/>
    <n v="14"/>
    <n v="515.62"/>
  </r>
  <r>
    <x v="0"/>
    <x v="0"/>
    <x v="4"/>
    <s v="Mój pierwszy rower"/>
    <x v="0"/>
    <x v="0"/>
    <s v="Górski-500"/>
    <x v="0"/>
    <d v="2009-09-06T00:00:00"/>
    <x v="2"/>
    <x v="1"/>
    <n v="564.99"/>
    <n v="338.99400000000003"/>
    <n v="2"/>
    <n v="677.98800000000006"/>
  </r>
  <r>
    <x v="0"/>
    <x v="0"/>
    <x v="4"/>
    <s v="Mój pierwszy rower"/>
    <x v="1"/>
    <x v="4"/>
    <s v="Short-Sleeve Classic Jersey"/>
    <x v="6"/>
    <d v="2009-09-26T00:00:00"/>
    <x v="2"/>
    <x v="1"/>
    <n v="53.99"/>
    <n v="32.393999999999998"/>
    <n v="5"/>
    <n v="161.97"/>
  </r>
  <r>
    <x v="0"/>
    <x v="0"/>
    <x v="4"/>
    <s v="Mój pierwszy rower"/>
    <x v="1"/>
    <x v="23"/>
    <s v="kamizelki klasyczne"/>
    <x v="5"/>
    <d v="2009-09-07T00:00:00"/>
    <x v="2"/>
    <x v="1"/>
    <n v="63.5"/>
    <n v="38.1"/>
    <n v="4"/>
    <n v="152.4"/>
  </r>
  <r>
    <x v="0"/>
    <x v="0"/>
    <x v="4"/>
    <s v="Mój pierwszy rower"/>
    <x v="3"/>
    <x v="7"/>
    <s v="Sport-100"/>
    <x v="1"/>
    <d v="2009-09-26T00:00:00"/>
    <x v="2"/>
    <x v="1"/>
    <n v="34.99"/>
    <n v="20.994"/>
    <n v="6"/>
    <n v="125.964"/>
  </r>
  <r>
    <x v="0"/>
    <x v="0"/>
    <x v="4"/>
    <s v="Mój pierwszy rower"/>
    <x v="2"/>
    <x v="2"/>
    <s v="HL rama górski"/>
    <x v="0"/>
    <d v="2009-09-17T00:00:00"/>
    <x v="2"/>
    <x v="1"/>
    <n v="1364.5"/>
    <n v="818.7"/>
    <n v="3"/>
    <n v="2456.1000000000004"/>
  </r>
  <r>
    <x v="0"/>
    <x v="0"/>
    <x v="4"/>
    <s v="Mój pierwszy rower"/>
    <x v="2"/>
    <x v="2"/>
    <s v="LL rama górski"/>
    <x v="0"/>
    <d v="2009-09-20T00:00:00"/>
    <x v="2"/>
    <x v="1"/>
    <n v="264.05"/>
    <n v="158.43"/>
    <n v="2"/>
    <n v="316.86"/>
  </r>
  <r>
    <x v="0"/>
    <x v="0"/>
    <x v="4"/>
    <s v="Mój pierwszy rower"/>
    <x v="0"/>
    <x v="0"/>
    <s v="Górski-500"/>
    <x v="1"/>
    <d v="2009-09-05T00:00:00"/>
    <x v="2"/>
    <x v="1"/>
    <n v="539.99"/>
    <n v="323.99400000000003"/>
    <n v="1"/>
    <n v="323.99400000000003"/>
  </r>
  <r>
    <x v="0"/>
    <x v="0"/>
    <x v="4"/>
    <s v="Mój pierwszy rower"/>
    <x v="0"/>
    <x v="0"/>
    <s v="Górski-500"/>
    <x v="0"/>
    <d v="2009-10-01T00:00:00"/>
    <x v="2"/>
    <x v="1"/>
    <n v="564.99"/>
    <n v="338.99400000000003"/>
    <n v="1"/>
    <n v="338.99400000000003"/>
  </r>
  <r>
    <x v="0"/>
    <x v="0"/>
    <x v="4"/>
    <s v="Mój pierwszy rower"/>
    <x v="2"/>
    <x v="9"/>
    <s v="LL kierownica górski"/>
    <x v="7"/>
    <d v="2009-09-07T00:00:00"/>
    <x v="2"/>
    <x v="1"/>
    <n v="44.54"/>
    <n v="26.724"/>
    <n v="1"/>
    <n v="26.724"/>
  </r>
  <r>
    <x v="0"/>
    <x v="0"/>
    <x v="4"/>
    <s v="Mój pierwszy rower"/>
    <x v="3"/>
    <x v="19"/>
    <s v="stojak na 4 rowery"/>
    <x v="7"/>
    <d v="2009-09-20T00:00:00"/>
    <x v="2"/>
    <x v="1"/>
    <n v="120"/>
    <n v="72"/>
    <n v="8"/>
    <n v="576"/>
  </r>
  <r>
    <x v="0"/>
    <x v="0"/>
    <x v="4"/>
    <s v="Mój pierwszy rower"/>
    <x v="0"/>
    <x v="0"/>
    <s v="Górski-200"/>
    <x v="0"/>
    <d v="2009-09-09T00:00:00"/>
    <x v="2"/>
    <x v="1"/>
    <n v="2319.9899999999998"/>
    <n v="1391.9939999999999"/>
    <n v="3"/>
    <n v="4175.982"/>
  </r>
  <r>
    <x v="0"/>
    <x v="0"/>
    <x v="4"/>
    <s v="Mój pierwszy rower"/>
    <x v="1"/>
    <x v="14"/>
    <s v="spodenki damskie górskie"/>
    <x v="1"/>
    <d v="2009-09-17T00:00:00"/>
    <x v="2"/>
    <x v="1"/>
    <n v="69.989999999999995"/>
    <n v="38.494500000000002"/>
    <n v="24"/>
    <n v="923.86800000000005"/>
  </r>
  <r>
    <x v="0"/>
    <x v="0"/>
    <x v="4"/>
    <s v="Mój pierwszy rower"/>
    <x v="2"/>
    <x v="18"/>
    <s v="HL pedał górski"/>
    <x v="8"/>
    <d v="2009-09-23T00:00:00"/>
    <x v="2"/>
    <x v="1"/>
    <n v="80.989999999999995"/>
    <n v="48.594000000000001"/>
    <n v="2"/>
    <n v="97.188000000000002"/>
  </r>
  <r>
    <x v="0"/>
    <x v="0"/>
    <x v="4"/>
    <s v="Mój pierwszy rower"/>
    <x v="1"/>
    <x v="4"/>
    <s v="Long-Sleeve Logo Jersey"/>
    <x v="4"/>
    <d v="2009-09-23T00:00:00"/>
    <x v="2"/>
    <x v="1"/>
    <n v="49.99"/>
    <n v="29.994"/>
    <n v="5"/>
    <n v="149.97"/>
  </r>
  <r>
    <x v="0"/>
    <x v="0"/>
    <x v="4"/>
    <s v="Mój pierwszy rower"/>
    <x v="2"/>
    <x v="2"/>
    <s v="LL rama górski"/>
    <x v="1"/>
    <d v="2009-09-22T00:00:00"/>
    <x v="2"/>
    <x v="1"/>
    <n v="249.79"/>
    <n v="149.874"/>
    <n v="1"/>
    <n v="149.874"/>
  </r>
  <r>
    <x v="0"/>
    <x v="0"/>
    <x v="4"/>
    <s v="Mój pierwszy rower"/>
    <x v="2"/>
    <x v="18"/>
    <s v="LL pedał górski"/>
    <x v="8"/>
    <d v="2009-09-27T00:00:00"/>
    <x v="2"/>
    <x v="1"/>
    <n v="40.49"/>
    <n v="24.294"/>
    <n v="1"/>
    <n v="24.294"/>
  </r>
  <r>
    <x v="0"/>
    <x v="0"/>
    <x v="4"/>
    <s v="Mój pierwszy rower"/>
    <x v="3"/>
    <x v="7"/>
    <s v="Sport-100"/>
    <x v="5"/>
    <d v="2009-09-21T00:00:00"/>
    <x v="2"/>
    <x v="1"/>
    <n v="34.99"/>
    <n v="20.994"/>
    <n v="2"/>
    <n v="41.988"/>
  </r>
  <r>
    <x v="0"/>
    <x v="0"/>
    <x v="3"/>
    <s v="Rowery przyszłości"/>
    <x v="2"/>
    <x v="29"/>
    <s v="hamulce przednie"/>
    <x v="0"/>
    <d v="2009-09-25T00:00:00"/>
    <x v="2"/>
    <x v="1"/>
    <n v="106.5"/>
    <n v="63.9"/>
    <n v="2"/>
    <n v="127.8"/>
  </r>
  <r>
    <x v="0"/>
    <x v="0"/>
    <x v="3"/>
    <s v="Rowery przyszłości"/>
    <x v="2"/>
    <x v="2"/>
    <s v="LL rama górski"/>
    <x v="0"/>
    <d v="2009-09-04T00:00:00"/>
    <x v="2"/>
    <x v="1"/>
    <n v="264.05"/>
    <n v="158.43"/>
    <n v="1"/>
    <n v="158.43"/>
  </r>
  <r>
    <x v="0"/>
    <x v="0"/>
    <x v="3"/>
    <s v="Rowery przyszłości"/>
    <x v="1"/>
    <x v="23"/>
    <s v="kamizelki klasyczne"/>
    <x v="5"/>
    <d v="2009-09-02T00:00:00"/>
    <x v="2"/>
    <x v="1"/>
    <n v="63.5"/>
    <n v="38.1"/>
    <n v="4"/>
    <n v="152.4"/>
  </r>
  <r>
    <x v="0"/>
    <x v="0"/>
    <x v="3"/>
    <s v="Rowery przyszłości"/>
    <x v="1"/>
    <x v="23"/>
    <s v="kamizelki klasyczne"/>
    <x v="5"/>
    <d v="2009-09-12T00:00:00"/>
    <x v="2"/>
    <x v="1"/>
    <n v="63.5"/>
    <n v="38.1"/>
    <n v="3"/>
    <n v="114.30000000000001"/>
  </r>
  <r>
    <x v="0"/>
    <x v="1"/>
    <x v="1"/>
    <s v="Sklep Sport i Wycieczki"/>
    <x v="0"/>
    <x v="25"/>
    <s v="Turystyczny-3000"/>
    <x v="5"/>
    <d v="2009-09-24T00:00:00"/>
    <x v="2"/>
    <x v="1"/>
    <n v="742.35"/>
    <n v="334.0575"/>
    <n v="14"/>
    <n v="4676.8050000000003"/>
  </r>
  <r>
    <x v="0"/>
    <x v="1"/>
    <x v="1"/>
    <s v="Sklep Sport i Wycieczki"/>
    <x v="0"/>
    <x v="25"/>
    <s v="Turystyczny-1000"/>
    <x v="5"/>
    <d v="2009-09-27T00:00:00"/>
    <x v="2"/>
    <x v="1"/>
    <n v="2384.0700000000002"/>
    <n v="1430.442"/>
    <n v="2"/>
    <n v="2860.884"/>
  </r>
  <r>
    <x v="0"/>
    <x v="1"/>
    <x v="1"/>
    <s v="Sklep Sport i Wycieczki"/>
    <x v="2"/>
    <x v="27"/>
    <s v="HL rama rowerowa turystyczny"/>
    <x v="5"/>
    <d v="2009-09-21T00:00:00"/>
    <x v="2"/>
    <x v="1"/>
    <n v="1003.91"/>
    <n v="552.15049999999997"/>
    <n v="18"/>
    <n v="9938.7089999999989"/>
  </r>
  <r>
    <x v="0"/>
    <x v="1"/>
    <x v="1"/>
    <s v="Sklep Sport i Wycieczki"/>
    <x v="0"/>
    <x v="25"/>
    <s v="Turystyczny-3000"/>
    <x v="6"/>
    <d v="2009-09-26T00:00:00"/>
    <x v="2"/>
    <x v="1"/>
    <n v="742.35"/>
    <n v="334.0575"/>
    <n v="3"/>
    <n v="1002.1725"/>
  </r>
  <r>
    <x v="0"/>
    <x v="1"/>
    <x v="1"/>
    <s v="Sklep Sport i Wycieczki"/>
    <x v="2"/>
    <x v="18"/>
    <s v="pedał turystyczny"/>
    <x v="8"/>
    <d v="2009-09-16T00:00:00"/>
    <x v="2"/>
    <x v="1"/>
    <n v="80.989999999999995"/>
    <n v="48.594000000000001"/>
    <n v="2"/>
    <n v="97.188000000000002"/>
  </r>
  <r>
    <x v="0"/>
    <x v="1"/>
    <x v="1"/>
    <s v="Sklep Sport i Wycieczki"/>
    <x v="2"/>
    <x v="27"/>
    <s v="HL rama rowerowa turystyczny"/>
    <x v="5"/>
    <d v="2009-09-11T00:00:00"/>
    <x v="2"/>
    <x v="1"/>
    <n v="1003.91"/>
    <n v="602.346"/>
    <n v="3"/>
    <n v="1807.038"/>
  </r>
  <r>
    <x v="0"/>
    <x v="1"/>
    <x v="1"/>
    <s v="Sklep Sport i Wycieczki"/>
    <x v="2"/>
    <x v="27"/>
    <s v="LL rama rowerowa turystyczny"/>
    <x v="5"/>
    <d v="2009-09-14T00:00:00"/>
    <x v="2"/>
    <x v="1"/>
    <n v="333.42"/>
    <n v="200.05199999999999"/>
    <n v="5"/>
    <n v="1000.26"/>
  </r>
  <r>
    <x v="0"/>
    <x v="1"/>
    <x v="1"/>
    <s v="Sklep Sport i Wycieczki"/>
    <x v="2"/>
    <x v="27"/>
    <s v="HL rama rowerowa turystyczny"/>
    <x v="6"/>
    <d v="2009-09-17T00:00:00"/>
    <x v="2"/>
    <x v="1"/>
    <n v="1003.91"/>
    <n v="602.346"/>
    <n v="8"/>
    <n v="4818.768"/>
  </r>
  <r>
    <x v="0"/>
    <x v="1"/>
    <x v="1"/>
    <s v="Sklep Sport i Wycieczki"/>
    <x v="2"/>
    <x v="9"/>
    <s v="LL kierownica turystyczny"/>
    <x v="7"/>
    <d v="2009-09-27T00:00:00"/>
    <x v="2"/>
    <x v="1"/>
    <n v="46.09"/>
    <n v="27.654"/>
    <n v="3"/>
    <n v="82.962000000000003"/>
  </r>
  <r>
    <x v="0"/>
    <x v="1"/>
    <x v="1"/>
    <s v="Sklep Sport i Wycieczki"/>
    <x v="1"/>
    <x v="23"/>
    <s v="kamizelki klasyczne"/>
    <x v="5"/>
    <d v="2009-09-12T00:00:00"/>
    <x v="2"/>
    <x v="1"/>
    <n v="63.5"/>
    <n v="38.1"/>
    <n v="2"/>
    <n v="76.2"/>
  </r>
  <r>
    <x v="0"/>
    <x v="1"/>
    <x v="1"/>
    <s v="Sklep Sport i Wycieczki"/>
    <x v="2"/>
    <x v="20"/>
    <s v="LL siodełko turystyczny"/>
    <x v="7"/>
    <d v="2009-09-26T00:00:00"/>
    <x v="2"/>
    <x v="1"/>
    <n v="39.14"/>
    <n v="23.484000000000002"/>
    <n v="1"/>
    <n v="23.484000000000002"/>
  </r>
  <r>
    <x v="0"/>
    <x v="1"/>
    <x v="1"/>
    <s v="Sklep Sport i Wycieczki"/>
    <x v="0"/>
    <x v="25"/>
    <s v="Turystyczny-1000"/>
    <x v="6"/>
    <d v="2009-09-21T00:00:00"/>
    <x v="2"/>
    <x v="1"/>
    <n v="2384.0700000000002"/>
    <n v="953.62800000000004"/>
    <n v="14"/>
    <n v="13350.792000000001"/>
  </r>
  <r>
    <x v="0"/>
    <x v="1"/>
    <x v="1"/>
    <s v="Sklep Sport i Wycieczki"/>
    <x v="0"/>
    <x v="25"/>
    <s v="Turystyczny-3000"/>
    <x v="5"/>
    <d v="2009-09-27T00:00:00"/>
    <x v="2"/>
    <x v="1"/>
    <n v="742.35"/>
    <n v="334.0575"/>
    <n v="10"/>
    <n v="3340.5749999999998"/>
  </r>
  <r>
    <x v="0"/>
    <x v="1"/>
    <x v="1"/>
    <s v="Sklep Sport i Wycieczki"/>
    <x v="2"/>
    <x v="9"/>
    <s v="HL kierownica turystyczny"/>
    <x v="7"/>
    <d v="2009-09-02T00:00:00"/>
    <x v="2"/>
    <x v="1"/>
    <n v="91.57"/>
    <n v="54.942"/>
    <n v="3"/>
    <n v="164.82599999999999"/>
  </r>
  <r>
    <x v="0"/>
    <x v="1"/>
    <x v="1"/>
    <s v="Sklep Sport i Wycieczki"/>
    <x v="0"/>
    <x v="25"/>
    <s v="Turystyczny-3000"/>
    <x v="5"/>
    <d v="2009-09-02T00:00:00"/>
    <x v="2"/>
    <x v="1"/>
    <n v="742.35"/>
    <n v="334.0575"/>
    <n v="5"/>
    <n v="1670.2874999999999"/>
  </r>
  <r>
    <x v="0"/>
    <x v="1"/>
    <x v="1"/>
    <s v="Sklep Sport i Wycieczki"/>
    <x v="0"/>
    <x v="25"/>
    <s v="Turystyczny-1000"/>
    <x v="5"/>
    <d v="2009-09-29T00:00:00"/>
    <x v="2"/>
    <x v="1"/>
    <n v="2384.0700000000002"/>
    <n v="1430.442"/>
    <n v="3"/>
    <n v="4291.326"/>
  </r>
  <r>
    <x v="0"/>
    <x v="1"/>
    <x v="1"/>
    <s v="Sklep Sport i Wycieczki"/>
    <x v="2"/>
    <x v="27"/>
    <s v="HL rama rowerowa turystyczny"/>
    <x v="6"/>
    <d v="2009-10-01T00:00:00"/>
    <x v="2"/>
    <x v="1"/>
    <n v="1003.91"/>
    <n v="602.346"/>
    <n v="8"/>
    <n v="4818.768"/>
  </r>
  <r>
    <x v="0"/>
    <x v="1"/>
    <x v="1"/>
    <s v="Sklep Sport i Wycieczki"/>
    <x v="0"/>
    <x v="25"/>
    <s v="Turystyczny-2000"/>
    <x v="5"/>
    <d v="2009-09-13T00:00:00"/>
    <x v="2"/>
    <x v="1"/>
    <n v="1214.8499999999999"/>
    <n v="728.91"/>
    <n v="3"/>
    <n v="2186.73"/>
  </r>
  <r>
    <x v="0"/>
    <x v="1"/>
    <x v="1"/>
    <s v="Sklep Sport i Wycieczki"/>
    <x v="2"/>
    <x v="27"/>
    <s v="LL rama rowerowa turystyczny"/>
    <x v="6"/>
    <d v="2009-09-14T00:00:00"/>
    <x v="2"/>
    <x v="1"/>
    <n v="333.42"/>
    <n v="200.05199999999999"/>
    <n v="8"/>
    <n v="1600.4159999999999"/>
  </r>
  <r>
    <x v="0"/>
    <x v="1"/>
    <x v="1"/>
    <s v="Sklep Sport i Wycieczki"/>
    <x v="0"/>
    <x v="25"/>
    <s v="Turystyczny-3000"/>
    <x v="6"/>
    <d v="2009-09-08T00:00:00"/>
    <x v="2"/>
    <x v="1"/>
    <n v="742.35"/>
    <n v="334.0575"/>
    <n v="1"/>
    <n v="334.0575"/>
  </r>
  <r>
    <x v="0"/>
    <x v="1"/>
    <x v="1"/>
    <s v="Sklep Sport i Wycieczki"/>
    <x v="0"/>
    <x v="25"/>
    <s v="Turystyczny-3000"/>
    <x v="6"/>
    <d v="2009-10-01T00:00:00"/>
    <x v="2"/>
    <x v="1"/>
    <n v="742.35"/>
    <n v="334.0575"/>
    <n v="9"/>
    <n v="3006.5174999999999"/>
  </r>
  <r>
    <x v="0"/>
    <x v="1"/>
    <x v="1"/>
    <s v="Sklep Sport i Wycieczki"/>
    <x v="0"/>
    <x v="25"/>
    <s v="Turystyczny-2000"/>
    <x v="5"/>
    <d v="2009-09-24T00:00:00"/>
    <x v="2"/>
    <x v="1"/>
    <n v="1214.8499999999999"/>
    <n v="728.91"/>
    <n v="4"/>
    <n v="2915.64"/>
  </r>
  <r>
    <x v="0"/>
    <x v="1"/>
    <x v="1"/>
    <s v="Sklep Sport i Wycieczki"/>
    <x v="2"/>
    <x v="27"/>
    <s v="LL rama rowerowa turystyczny"/>
    <x v="6"/>
    <d v="2009-09-11T00:00:00"/>
    <x v="2"/>
    <x v="1"/>
    <n v="333.42"/>
    <n v="200.05199999999999"/>
    <n v="2"/>
    <n v="400.10399999999998"/>
  </r>
  <r>
    <x v="0"/>
    <x v="1"/>
    <x v="1"/>
    <s v="Sklep Sport i Wycieczki"/>
    <x v="2"/>
    <x v="20"/>
    <s v="HL siodełko turystyczny"/>
    <x v="7"/>
    <d v="2009-09-04T00:00:00"/>
    <x v="2"/>
    <x v="1"/>
    <n v="52.64"/>
    <n v="31.584"/>
    <n v="4"/>
    <n v="126.336"/>
  </r>
  <r>
    <x v="0"/>
    <x v="1"/>
    <x v="1"/>
    <s v="Sklep Sport i Wycieczki"/>
    <x v="0"/>
    <x v="25"/>
    <s v="Turystyczny-1000"/>
    <x v="5"/>
    <d v="2009-09-20T00:00:00"/>
    <x v="2"/>
    <x v="1"/>
    <n v="2384.0700000000002"/>
    <n v="1430.442"/>
    <n v="1"/>
    <n v="1430.442"/>
  </r>
  <r>
    <x v="0"/>
    <x v="1"/>
    <x v="1"/>
    <s v="Sklep Sport i Wycieczki"/>
    <x v="0"/>
    <x v="25"/>
    <s v="Turystyczny-3000"/>
    <x v="6"/>
    <d v="2009-09-18T00:00:00"/>
    <x v="2"/>
    <x v="1"/>
    <n v="742.35"/>
    <n v="334.0575"/>
    <n v="7"/>
    <n v="2338.4025000000001"/>
  </r>
  <r>
    <x v="0"/>
    <x v="1"/>
    <x v="1"/>
    <s v="Sklep Sport i Wycieczki"/>
    <x v="0"/>
    <x v="25"/>
    <s v="Turystyczny-3000"/>
    <x v="6"/>
    <d v="2009-09-12T00:00:00"/>
    <x v="2"/>
    <x v="1"/>
    <n v="742.35"/>
    <n v="334.0575"/>
    <n v="5"/>
    <n v="1670.2874999999999"/>
  </r>
  <r>
    <x v="0"/>
    <x v="1"/>
    <x v="1"/>
    <s v="Sklep Sport i Wycieczki"/>
    <x v="2"/>
    <x v="20"/>
    <s v="LL siodełko turystyczny"/>
    <x v="7"/>
    <d v="2009-09-07T00:00:00"/>
    <x v="2"/>
    <x v="1"/>
    <n v="27.12"/>
    <n v="16.271999999999998"/>
    <n v="2"/>
    <n v="32.543999999999997"/>
  </r>
  <r>
    <x v="0"/>
    <x v="1"/>
    <x v="1"/>
    <s v="Sklep Sport i Wycieczki"/>
    <x v="0"/>
    <x v="25"/>
    <s v="Turystyczny-1000"/>
    <x v="5"/>
    <d v="2009-09-30T00:00:00"/>
    <x v="2"/>
    <x v="1"/>
    <n v="2384.0700000000002"/>
    <n v="1430.442"/>
    <n v="3"/>
    <n v="4291.326"/>
  </r>
  <r>
    <x v="0"/>
    <x v="1"/>
    <x v="1"/>
    <s v="Sklep Sport i Wycieczki"/>
    <x v="2"/>
    <x v="27"/>
    <s v="HL rama rowerowa turystyczny"/>
    <x v="6"/>
    <d v="2009-09-12T00:00:00"/>
    <x v="2"/>
    <x v="1"/>
    <n v="1003.91"/>
    <n v="602.346"/>
    <n v="8"/>
    <n v="4818.768"/>
  </r>
  <r>
    <x v="0"/>
    <x v="1"/>
    <x v="1"/>
    <s v="Sklep Sport i Wycieczki"/>
    <x v="2"/>
    <x v="27"/>
    <s v="HL rama rowerowa turystyczny"/>
    <x v="6"/>
    <d v="2009-09-10T00:00:00"/>
    <x v="2"/>
    <x v="1"/>
    <n v="1003.91"/>
    <n v="602.346"/>
    <n v="1"/>
    <n v="602.346"/>
  </r>
  <r>
    <x v="0"/>
    <x v="1"/>
    <x v="1"/>
    <s v="Sklep Sport i Wycieczki"/>
    <x v="2"/>
    <x v="27"/>
    <s v="HL rama rowerowa turystyczny"/>
    <x v="5"/>
    <d v="2009-09-08T00:00:00"/>
    <x v="2"/>
    <x v="1"/>
    <n v="1003.91"/>
    <n v="602.346"/>
    <n v="5"/>
    <n v="3011.73"/>
  </r>
  <r>
    <x v="0"/>
    <x v="1"/>
    <x v="1"/>
    <s v="Sklep Sport i Wycieczki"/>
    <x v="0"/>
    <x v="25"/>
    <s v="Turystyczny-1000"/>
    <x v="6"/>
    <d v="2009-09-30T00:00:00"/>
    <x v="2"/>
    <x v="1"/>
    <n v="2384.0700000000002"/>
    <n v="953.62800000000004"/>
    <n v="5"/>
    <n v="4768.1400000000003"/>
  </r>
  <r>
    <x v="0"/>
    <x v="1"/>
    <x v="1"/>
    <s v="Sklep Sport i Wycieczki"/>
    <x v="0"/>
    <x v="25"/>
    <s v="Turystyczny-1000"/>
    <x v="6"/>
    <d v="2009-09-18T00:00:00"/>
    <x v="2"/>
    <x v="1"/>
    <n v="2384.0700000000002"/>
    <n v="953.62800000000004"/>
    <n v="2"/>
    <n v="1907.2560000000001"/>
  </r>
  <r>
    <x v="0"/>
    <x v="1"/>
    <x v="1"/>
    <s v="Sklep Sport i Wycieczki"/>
    <x v="0"/>
    <x v="25"/>
    <s v="Turystyczny-3000"/>
    <x v="5"/>
    <d v="2009-09-04T00:00:00"/>
    <x v="2"/>
    <x v="1"/>
    <n v="742.35"/>
    <n v="334.0575"/>
    <n v="7"/>
    <n v="2338.4025000000001"/>
  </r>
  <r>
    <x v="0"/>
    <x v="1"/>
    <x v="1"/>
    <s v="Sklep Sport i Wycieczki"/>
    <x v="2"/>
    <x v="27"/>
    <s v="LL rama rowerowa turystyczny"/>
    <x v="6"/>
    <d v="2009-09-26T00:00:00"/>
    <x v="2"/>
    <x v="1"/>
    <n v="333.42"/>
    <n v="200.05199999999999"/>
    <n v="4"/>
    <n v="800.20799999999997"/>
  </r>
  <r>
    <x v="0"/>
    <x v="1"/>
    <x v="1"/>
    <s v="Sklep Sport i Wycieczki"/>
    <x v="0"/>
    <x v="25"/>
    <s v="Turystyczny-1000"/>
    <x v="6"/>
    <d v="2009-09-11T00:00:00"/>
    <x v="2"/>
    <x v="1"/>
    <n v="2384.0700000000002"/>
    <n v="953.62800000000004"/>
    <n v="15"/>
    <n v="14304.42"/>
  </r>
  <r>
    <x v="0"/>
    <x v="1"/>
    <x v="1"/>
    <s v="Sklep Rowerowy „Na Rogu”"/>
    <x v="2"/>
    <x v="6"/>
    <s v="LL rama rowerowa"/>
    <x v="1"/>
    <d v="2009-09-13T00:00:00"/>
    <x v="2"/>
    <x v="1"/>
    <n v="337.22"/>
    <n v="202.33199999999999"/>
    <n v="3"/>
    <n v="606.99599999999998"/>
  </r>
  <r>
    <x v="0"/>
    <x v="1"/>
    <x v="1"/>
    <s v="Sklep Rowerowy „Na Rogu”"/>
    <x v="0"/>
    <x v="3"/>
    <s v="Szosa--550-W"/>
    <x v="6"/>
    <d v="2009-09-25T00:00:00"/>
    <x v="2"/>
    <x v="1"/>
    <n v="1120.49"/>
    <n v="672.29399999999998"/>
    <n v="1"/>
    <n v="672.29399999999998"/>
  </r>
  <r>
    <x v="0"/>
    <x v="1"/>
    <x v="1"/>
    <s v="Sklep Rowerowy „Na Rogu”"/>
    <x v="0"/>
    <x v="3"/>
    <s v="Szosa-250"/>
    <x v="1"/>
    <d v="2009-09-12T00:00:00"/>
    <x v="2"/>
    <x v="1"/>
    <n v="2443.35"/>
    <n v="1466.01"/>
    <n v="2"/>
    <n v="2932.02"/>
  </r>
  <r>
    <x v="0"/>
    <x v="1"/>
    <x v="1"/>
    <s v="Sklep Rowerowy „Na Rogu”"/>
    <x v="0"/>
    <x v="3"/>
    <s v="Szosa-750"/>
    <x v="1"/>
    <d v="2009-09-27T00:00:00"/>
    <x v="2"/>
    <x v="1"/>
    <n v="539.99"/>
    <n v="323.99400000000003"/>
    <n v="1"/>
    <n v="323.99400000000003"/>
  </r>
  <r>
    <x v="0"/>
    <x v="1"/>
    <x v="1"/>
    <s v="Sklep Rowerowy „Na Rogu”"/>
    <x v="2"/>
    <x v="6"/>
    <s v="HL rama rowerowa szosa"/>
    <x v="1"/>
    <d v="2009-09-09T00:00:00"/>
    <x v="2"/>
    <x v="1"/>
    <n v="1431.5"/>
    <n v="858.9"/>
    <n v="1"/>
    <n v="858.9"/>
  </r>
  <r>
    <x v="0"/>
    <x v="1"/>
    <x v="1"/>
    <s v="Sklep Rowerowy „Na Rogu”"/>
    <x v="2"/>
    <x v="6"/>
    <s v="ML rama rowerowa-W"/>
    <x v="6"/>
    <d v="2009-09-30T00:00:00"/>
    <x v="2"/>
    <x v="1"/>
    <n v="594.83000000000004"/>
    <n v="356.89800000000002"/>
    <n v="3"/>
    <n v="1070.694"/>
  </r>
  <r>
    <x v="0"/>
    <x v="1"/>
    <x v="1"/>
    <s v="Sklep Rowerowy „Na Rogu”"/>
    <x v="0"/>
    <x v="3"/>
    <s v="Szosa--350-W"/>
    <x v="6"/>
    <d v="2009-09-10T00:00:00"/>
    <x v="2"/>
    <x v="1"/>
    <n v="1700.99"/>
    <n v="1020.5940000000001"/>
    <n v="3"/>
    <n v="3061.7820000000002"/>
  </r>
  <r>
    <x v="0"/>
    <x v="1"/>
    <x v="1"/>
    <s v="Sklep Rowerowy „Na Rogu”"/>
    <x v="2"/>
    <x v="20"/>
    <s v="HL siodełko szosa 2"/>
    <x v="7"/>
    <d v="2009-09-03T00:00:00"/>
    <x v="2"/>
    <x v="1"/>
    <n v="52.64"/>
    <n v="31.584"/>
    <n v="2"/>
    <n v="63.167999999999999"/>
  </r>
  <r>
    <x v="0"/>
    <x v="1"/>
    <x v="1"/>
    <s v="Sklep Rowerowy „Na Rogu”"/>
    <x v="0"/>
    <x v="3"/>
    <s v="Szosa-250"/>
    <x v="1"/>
    <d v="2009-09-11T00:00:00"/>
    <x v="2"/>
    <x v="1"/>
    <n v="2443.35"/>
    <n v="1466.01"/>
    <n v="3"/>
    <n v="4398.03"/>
  </r>
  <r>
    <x v="0"/>
    <x v="1"/>
    <x v="1"/>
    <s v="Sklep Rowerowy „Na Rogu”"/>
    <x v="2"/>
    <x v="6"/>
    <s v="LL rama rowerowa"/>
    <x v="1"/>
    <d v="2009-09-27T00:00:00"/>
    <x v="2"/>
    <x v="1"/>
    <n v="337.22"/>
    <n v="202.33199999999999"/>
    <n v="3"/>
    <n v="606.99599999999998"/>
  </r>
  <r>
    <x v="0"/>
    <x v="1"/>
    <x v="1"/>
    <s v="Sklep Rowerowy „Na Rogu”"/>
    <x v="2"/>
    <x v="6"/>
    <s v="ML rama rowerowa-W"/>
    <x v="6"/>
    <d v="2009-09-22T00:00:00"/>
    <x v="2"/>
    <x v="1"/>
    <n v="594.83000000000004"/>
    <n v="356.89800000000002"/>
    <n v="6"/>
    <n v="2141.3879999999999"/>
  </r>
  <r>
    <x v="0"/>
    <x v="1"/>
    <x v="1"/>
    <s v="Sklep Rowerowy „Na Rogu”"/>
    <x v="0"/>
    <x v="3"/>
    <s v="Szosa--550-W"/>
    <x v="6"/>
    <d v="2009-09-25T00:00:00"/>
    <x v="2"/>
    <x v="1"/>
    <n v="1120.49"/>
    <n v="672.29399999999998"/>
    <n v="3"/>
    <n v="2016.8820000000001"/>
  </r>
  <r>
    <x v="0"/>
    <x v="1"/>
    <x v="1"/>
    <s v="Sklep Rowerowy „Na Rogu”"/>
    <x v="2"/>
    <x v="9"/>
    <s v="HL kierownica szosa"/>
    <x v="7"/>
    <d v="2009-09-28T00:00:00"/>
    <x v="2"/>
    <x v="1"/>
    <n v="120.27"/>
    <n v="72.162000000000006"/>
    <n v="7"/>
    <n v="505.13400000000001"/>
  </r>
  <r>
    <x v="0"/>
    <x v="1"/>
    <x v="1"/>
    <s v="Sklep Rowerowy „Na Rogu”"/>
    <x v="1"/>
    <x v="1"/>
    <s v="skarpety wyścigowe"/>
    <x v="2"/>
    <d v="2009-09-16T00:00:00"/>
    <x v="2"/>
    <x v="1"/>
    <n v="8.99"/>
    <n v="5.2141999999999999"/>
    <n v="12"/>
    <n v="62.570399999999999"/>
  </r>
  <r>
    <x v="0"/>
    <x v="1"/>
    <x v="1"/>
    <s v="Sklep Rowerowy „Na Rogu”"/>
    <x v="0"/>
    <x v="3"/>
    <s v="Szosa--550-W"/>
    <x v="6"/>
    <d v="2009-09-13T00:00:00"/>
    <x v="2"/>
    <x v="1"/>
    <n v="1120.49"/>
    <n v="672.29399999999998"/>
    <n v="3"/>
    <n v="2016.8820000000001"/>
  </r>
  <r>
    <x v="0"/>
    <x v="1"/>
    <x v="1"/>
    <s v="Sklep Rowerowy „Na Rogu”"/>
    <x v="0"/>
    <x v="3"/>
    <s v="Szosa--350-W"/>
    <x v="6"/>
    <d v="2009-09-16T00:00:00"/>
    <x v="2"/>
    <x v="1"/>
    <n v="1700.99"/>
    <n v="1020.5940000000001"/>
    <n v="4"/>
    <n v="4082.3760000000002"/>
  </r>
  <r>
    <x v="0"/>
    <x v="1"/>
    <x v="1"/>
    <s v="Sklep Rowerowy „Na Rogu”"/>
    <x v="2"/>
    <x v="9"/>
    <s v="LL kierownica szosa"/>
    <x v="7"/>
    <d v="2009-09-17T00:00:00"/>
    <x v="2"/>
    <x v="1"/>
    <n v="44.54"/>
    <n v="26.724"/>
    <n v="3"/>
    <n v="80.171999999999997"/>
  </r>
  <r>
    <x v="0"/>
    <x v="1"/>
    <x v="1"/>
    <s v="Sklep Rowerowy „Na Rogu”"/>
    <x v="0"/>
    <x v="3"/>
    <s v="Szosa-250"/>
    <x v="1"/>
    <d v="2009-10-01T00:00:00"/>
    <x v="2"/>
    <x v="1"/>
    <n v="2443.35"/>
    <n v="1466.01"/>
    <n v="6"/>
    <n v="8796.06"/>
  </r>
  <r>
    <x v="0"/>
    <x v="1"/>
    <x v="1"/>
    <s v="Sklep Rowerowy „Na Rogu”"/>
    <x v="0"/>
    <x v="3"/>
    <s v="Szosa--350-W"/>
    <x v="6"/>
    <d v="2009-09-29T00:00:00"/>
    <x v="2"/>
    <x v="1"/>
    <n v="1700.99"/>
    <n v="1020.5940000000001"/>
    <n v="2"/>
    <n v="2041.1880000000001"/>
  </r>
  <r>
    <x v="0"/>
    <x v="1"/>
    <x v="1"/>
    <s v="Sklep Rowerowy „Na Rogu”"/>
    <x v="0"/>
    <x v="3"/>
    <s v="Szosa--550-W"/>
    <x v="6"/>
    <d v="2009-09-10T00:00:00"/>
    <x v="2"/>
    <x v="1"/>
    <n v="1120.49"/>
    <n v="672.29399999999998"/>
    <n v="3"/>
    <n v="2016.8820000000001"/>
  </r>
  <r>
    <x v="0"/>
    <x v="1"/>
    <x v="1"/>
    <s v="Sklep Rowerowy „Na Rogu”"/>
    <x v="0"/>
    <x v="3"/>
    <s v="Szosa-250"/>
    <x v="3"/>
    <d v="2009-09-27T00:00:00"/>
    <x v="2"/>
    <x v="1"/>
    <n v="2443.35"/>
    <n v="1466.01"/>
    <n v="2"/>
    <n v="2932.02"/>
  </r>
  <r>
    <x v="0"/>
    <x v="1"/>
    <x v="1"/>
    <s v="Sklep Rowerowy „Na Rogu”"/>
    <x v="2"/>
    <x v="18"/>
    <s v="LL pedał szosa"/>
    <x v="8"/>
    <d v="2009-09-03T00:00:00"/>
    <x v="2"/>
    <x v="1"/>
    <n v="40.49"/>
    <n v="24.294"/>
    <n v="6"/>
    <n v="145.76400000000001"/>
  </r>
  <r>
    <x v="0"/>
    <x v="1"/>
    <x v="1"/>
    <s v="Sklep Rowerowy „Na Rogu”"/>
    <x v="2"/>
    <x v="6"/>
    <s v="HL rama rowerowa szosa"/>
    <x v="3"/>
    <d v="2009-09-24T00:00:00"/>
    <x v="2"/>
    <x v="1"/>
    <n v="1431.5"/>
    <n v="858.9"/>
    <n v="3"/>
    <n v="2576.6999999999998"/>
  </r>
  <r>
    <x v="0"/>
    <x v="1"/>
    <x v="1"/>
    <s v="Sklep Rowerowy „Na Rogu”"/>
    <x v="1"/>
    <x v="1"/>
    <s v="skarpety wyścigowe"/>
    <x v="2"/>
    <d v="2009-09-10T00:00:00"/>
    <x v="2"/>
    <x v="1"/>
    <n v="8.99"/>
    <n v="5.2141999999999999"/>
    <n v="13"/>
    <n v="67.784599999999998"/>
  </r>
  <r>
    <x v="0"/>
    <x v="1"/>
    <x v="1"/>
    <s v="Sklep Rowerowy „Na Rogu”"/>
    <x v="2"/>
    <x v="18"/>
    <s v="ML pedał szosa"/>
    <x v="8"/>
    <d v="2009-09-25T00:00:00"/>
    <x v="2"/>
    <x v="1"/>
    <n v="62.09"/>
    <n v="37.253999999999998"/>
    <n v="4"/>
    <n v="149.01599999999999"/>
  </r>
  <r>
    <x v="0"/>
    <x v="1"/>
    <x v="1"/>
    <s v="Sklep Rowerowy „Na Rogu”"/>
    <x v="0"/>
    <x v="3"/>
    <s v="Szosa--550-W"/>
    <x v="6"/>
    <d v="2009-09-26T00:00:00"/>
    <x v="2"/>
    <x v="1"/>
    <n v="1120.49"/>
    <n v="672.29399999999998"/>
    <n v="3"/>
    <n v="2016.8820000000001"/>
  </r>
  <r>
    <x v="0"/>
    <x v="1"/>
    <x v="1"/>
    <s v="Sklep Rowerowy „Na Rogu”"/>
    <x v="0"/>
    <x v="3"/>
    <s v="Szosa-750"/>
    <x v="1"/>
    <d v="2009-09-17T00:00:00"/>
    <x v="2"/>
    <x v="1"/>
    <n v="539.99"/>
    <n v="323.99400000000003"/>
    <n v="4"/>
    <n v="1295.9760000000001"/>
  </r>
  <r>
    <x v="0"/>
    <x v="1"/>
    <x v="1"/>
    <s v="Sklep Rowerowy „Na Rogu”"/>
    <x v="2"/>
    <x v="6"/>
    <s v="HL rama rowerowa szosa"/>
    <x v="3"/>
    <d v="2009-09-22T00:00:00"/>
    <x v="2"/>
    <x v="1"/>
    <n v="1431.5"/>
    <n v="858.9"/>
    <n v="2"/>
    <n v="1717.8"/>
  </r>
  <r>
    <x v="0"/>
    <x v="1"/>
    <x v="1"/>
    <s v="Sklep Rowerowy „Na Rogu”"/>
    <x v="0"/>
    <x v="3"/>
    <s v="Szosa-250"/>
    <x v="1"/>
    <d v="2009-09-13T00:00:00"/>
    <x v="2"/>
    <x v="1"/>
    <n v="2443.35"/>
    <n v="1466.01"/>
    <n v="5"/>
    <n v="7330.05"/>
  </r>
  <r>
    <x v="0"/>
    <x v="1"/>
    <x v="1"/>
    <s v="Sklep Rowerowy „Na Rogu”"/>
    <x v="2"/>
    <x v="18"/>
    <s v="HL pedał szosa"/>
    <x v="8"/>
    <d v="2009-09-10T00:00:00"/>
    <x v="2"/>
    <x v="1"/>
    <n v="80.989999999999995"/>
    <n v="48.594000000000001"/>
    <n v="3"/>
    <n v="145.78200000000001"/>
  </r>
  <r>
    <x v="0"/>
    <x v="1"/>
    <x v="1"/>
    <s v="Sklep Rowerowy „Na Rogu”"/>
    <x v="2"/>
    <x v="6"/>
    <s v="ML rama rowerowa-W"/>
    <x v="6"/>
    <d v="2009-09-19T00:00:00"/>
    <x v="2"/>
    <x v="1"/>
    <n v="594.83000000000004"/>
    <n v="356.89800000000002"/>
    <n v="6"/>
    <n v="2141.3879999999999"/>
  </r>
  <r>
    <x v="0"/>
    <x v="1"/>
    <x v="1"/>
    <s v="Sklep Rowerowy „Na Rogu”"/>
    <x v="0"/>
    <x v="3"/>
    <s v="Szosa-750"/>
    <x v="1"/>
    <d v="2009-09-13T00:00:00"/>
    <x v="2"/>
    <x v="1"/>
    <n v="539.99"/>
    <n v="323.99400000000003"/>
    <n v="6"/>
    <n v="1943.9640000000002"/>
  </r>
  <r>
    <x v="0"/>
    <x v="1"/>
    <x v="1"/>
    <s v="Sklep Rowerowy „Na Rogu”"/>
    <x v="0"/>
    <x v="3"/>
    <s v="Szosa-750"/>
    <x v="1"/>
    <d v="2009-09-08T00:00:00"/>
    <x v="2"/>
    <x v="1"/>
    <n v="539.99"/>
    <n v="323.99400000000003"/>
    <n v="4"/>
    <n v="1295.9760000000001"/>
  </r>
  <r>
    <x v="0"/>
    <x v="1"/>
    <x v="1"/>
    <s v="Sklep Rowerowy „Na Rogu”"/>
    <x v="0"/>
    <x v="3"/>
    <s v="Szosa--350-W"/>
    <x v="6"/>
    <d v="2009-09-27T00:00:00"/>
    <x v="2"/>
    <x v="1"/>
    <n v="1700.99"/>
    <n v="1020.5940000000001"/>
    <n v="2"/>
    <n v="2041.1880000000001"/>
  </r>
  <r>
    <x v="0"/>
    <x v="1"/>
    <x v="1"/>
    <s v="Obróbka metali"/>
    <x v="3"/>
    <x v="19"/>
    <s v="stojak na 4 rowery"/>
    <x v="7"/>
    <d v="2009-09-17T00:00:00"/>
    <x v="2"/>
    <x v="1"/>
    <n v="120"/>
    <n v="72"/>
    <n v="6"/>
    <n v="432"/>
  </r>
  <r>
    <x v="0"/>
    <x v="1"/>
    <x v="1"/>
    <s v="Obróbka metali"/>
    <x v="3"/>
    <x v="21"/>
    <s v="plecak rowerowy"/>
    <x v="0"/>
    <d v="2009-09-04T00:00:00"/>
    <x v="2"/>
    <x v="1"/>
    <n v="54.99"/>
    <n v="32.994"/>
    <n v="3"/>
    <n v="98.981999999999999"/>
  </r>
  <r>
    <x v="0"/>
    <x v="1"/>
    <x v="1"/>
    <s v="Obróbka metali"/>
    <x v="3"/>
    <x v="24"/>
    <s v="Bike Wash"/>
    <x v="7"/>
    <d v="2009-09-07T00:00:00"/>
    <x v="2"/>
    <x v="1"/>
    <n v="7.95"/>
    <n v="4.7699999999999996"/>
    <n v="3"/>
    <n v="14.309999999999999"/>
  </r>
  <r>
    <x v="0"/>
    <x v="1"/>
    <x v="1"/>
    <s v="Obróbka metali"/>
    <x v="2"/>
    <x v="6"/>
    <s v="ML rama rowerowa-W"/>
    <x v="6"/>
    <d v="2009-09-05T00:00:00"/>
    <x v="2"/>
    <x v="1"/>
    <n v="594.83000000000004"/>
    <n v="356.89800000000002"/>
    <n v="1"/>
    <n v="356.89800000000002"/>
  </r>
  <r>
    <x v="0"/>
    <x v="1"/>
    <x v="1"/>
    <s v="Obróbka metali"/>
    <x v="1"/>
    <x v="10"/>
    <s v="rękawiczki rowerowe"/>
    <x v="1"/>
    <d v="2009-09-26T00:00:00"/>
    <x v="2"/>
    <x v="1"/>
    <n v="24.49"/>
    <n v="14.694000000000001"/>
    <n v="6"/>
    <n v="88.164000000000001"/>
  </r>
  <r>
    <x v="0"/>
    <x v="1"/>
    <x v="1"/>
    <s v="Obróbka metali"/>
    <x v="3"/>
    <x v="7"/>
    <s v="Sport-100"/>
    <x v="5"/>
    <d v="2009-09-08T00:00:00"/>
    <x v="2"/>
    <x v="1"/>
    <n v="34.99"/>
    <n v="20.994"/>
    <n v="3"/>
    <n v="62.981999999999999"/>
  </r>
  <r>
    <x v="0"/>
    <x v="1"/>
    <x v="1"/>
    <s v="Obróbka metali"/>
    <x v="1"/>
    <x v="4"/>
    <s v="Short-Sleeve Classic Jersey"/>
    <x v="6"/>
    <d v="2009-09-01T00:00:00"/>
    <x v="2"/>
    <x v="1"/>
    <n v="53.99"/>
    <n v="32.393999999999998"/>
    <n v="2"/>
    <n v="64.787999999999997"/>
  </r>
  <r>
    <x v="0"/>
    <x v="1"/>
    <x v="1"/>
    <s v="Obróbka metali"/>
    <x v="1"/>
    <x v="23"/>
    <s v="kamizelki klasyczne"/>
    <x v="5"/>
    <d v="2009-09-27T00:00:00"/>
    <x v="2"/>
    <x v="1"/>
    <n v="63.5"/>
    <n v="38.1"/>
    <n v="2"/>
    <n v="76.2"/>
  </r>
  <r>
    <x v="0"/>
    <x v="1"/>
    <x v="1"/>
    <s v="Obróbka metali"/>
    <x v="1"/>
    <x v="4"/>
    <s v="Short-Sleeve Classic Jersey"/>
    <x v="6"/>
    <d v="2009-09-26T00:00:00"/>
    <x v="2"/>
    <x v="1"/>
    <n v="53.99"/>
    <n v="32.393999999999998"/>
    <n v="1"/>
    <n v="32.393999999999998"/>
  </r>
  <r>
    <x v="0"/>
    <x v="1"/>
    <x v="1"/>
    <s v="Obróbka metali"/>
    <x v="0"/>
    <x v="3"/>
    <s v="Szosa--350-W"/>
    <x v="6"/>
    <d v="2009-09-02T00:00:00"/>
    <x v="2"/>
    <x v="1"/>
    <n v="1700.99"/>
    <n v="1020.5940000000001"/>
    <n v="1"/>
    <n v="1020.5940000000001"/>
  </r>
  <r>
    <x v="0"/>
    <x v="1"/>
    <x v="1"/>
    <s v="Obróbka metali"/>
    <x v="2"/>
    <x v="18"/>
    <s v="LL pedał szosa"/>
    <x v="8"/>
    <d v="2009-09-27T00:00:00"/>
    <x v="2"/>
    <x v="1"/>
    <n v="40.49"/>
    <n v="24.294"/>
    <n v="3"/>
    <n v="72.882000000000005"/>
  </r>
  <r>
    <x v="0"/>
    <x v="1"/>
    <x v="1"/>
    <s v="Obróbka metali"/>
    <x v="3"/>
    <x v="22"/>
    <s v="bidony"/>
    <x v="7"/>
    <d v="2009-09-14T00:00:00"/>
    <x v="2"/>
    <x v="1"/>
    <n v="4.99"/>
    <n v="2.9940000000000002"/>
    <n v="5"/>
    <n v="14.97"/>
  </r>
  <r>
    <x v="0"/>
    <x v="1"/>
    <x v="1"/>
    <s v="Obróbka metali"/>
    <x v="1"/>
    <x v="5"/>
    <s v="nakładka na rower"/>
    <x v="4"/>
    <d v="2009-09-19T00:00:00"/>
    <x v="2"/>
    <x v="1"/>
    <n v="8.99"/>
    <n v="5.3940000000000001"/>
    <n v="4"/>
    <n v="21.576000000000001"/>
  </r>
  <r>
    <x v="0"/>
    <x v="1"/>
    <x v="1"/>
    <s v="Obróbka metali"/>
    <x v="1"/>
    <x v="23"/>
    <s v="kamizelki klasyczne"/>
    <x v="5"/>
    <d v="2009-09-01T00:00:00"/>
    <x v="2"/>
    <x v="1"/>
    <n v="63.5"/>
    <n v="38.1"/>
    <n v="2"/>
    <n v="76.2"/>
  </r>
  <r>
    <x v="0"/>
    <x v="1"/>
    <x v="1"/>
    <s v="Obróbka metali"/>
    <x v="1"/>
    <x v="4"/>
    <s v="Short-Sleeve Classic Jersey"/>
    <x v="6"/>
    <d v="2009-09-20T00:00:00"/>
    <x v="2"/>
    <x v="1"/>
    <n v="53.99"/>
    <n v="32.393999999999998"/>
    <n v="6"/>
    <n v="194.36399999999998"/>
  </r>
  <r>
    <x v="0"/>
    <x v="1"/>
    <x v="1"/>
    <s v="Obróbka metali"/>
    <x v="1"/>
    <x v="1"/>
    <s v="skarpety wyścigowe"/>
    <x v="2"/>
    <d v="2009-09-25T00:00:00"/>
    <x v="2"/>
    <x v="1"/>
    <n v="8.99"/>
    <n v="5.3940000000000001"/>
    <n v="10"/>
    <n v="53.94"/>
  </r>
  <r>
    <x v="0"/>
    <x v="1"/>
    <x v="1"/>
    <s v="Obróbka metali"/>
    <x v="1"/>
    <x v="4"/>
    <s v="Long-Sleeve Logo Jersey"/>
    <x v="4"/>
    <d v="2009-09-24T00:00:00"/>
    <x v="2"/>
    <x v="1"/>
    <n v="49.99"/>
    <n v="29.994"/>
    <n v="1"/>
    <n v="29.994"/>
  </r>
  <r>
    <x v="0"/>
    <x v="1"/>
    <x v="1"/>
    <s v="Obróbka metali"/>
    <x v="1"/>
    <x v="4"/>
    <s v="Long-Sleeve Logo Jersey"/>
    <x v="4"/>
    <d v="2009-09-06T00:00:00"/>
    <x v="2"/>
    <x v="1"/>
    <n v="49.99"/>
    <n v="29.994"/>
    <n v="4"/>
    <n v="119.976"/>
  </r>
  <r>
    <x v="0"/>
    <x v="1"/>
    <x v="1"/>
    <s v="Obróbka metali"/>
    <x v="2"/>
    <x v="18"/>
    <s v="HL pedał szosa"/>
    <x v="8"/>
    <d v="2009-09-18T00:00:00"/>
    <x v="2"/>
    <x v="1"/>
    <n v="80.989999999999995"/>
    <n v="48.594000000000001"/>
    <n v="1"/>
    <n v="48.594000000000001"/>
  </r>
  <r>
    <x v="0"/>
    <x v="1"/>
    <x v="1"/>
    <s v="Obróbka metali"/>
    <x v="3"/>
    <x v="7"/>
    <s v="Sport-100"/>
    <x v="1"/>
    <d v="2009-09-25T00:00:00"/>
    <x v="2"/>
    <x v="1"/>
    <n v="34.99"/>
    <n v="20.994"/>
    <n v="7"/>
    <n v="146.958"/>
  </r>
  <r>
    <x v="0"/>
    <x v="1"/>
    <x v="1"/>
    <s v="Obróbka metali"/>
    <x v="2"/>
    <x v="6"/>
    <s v="LL rama rowerowa"/>
    <x v="1"/>
    <d v="2009-09-29T00:00:00"/>
    <x v="2"/>
    <x v="1"/>
    <n v="337.22"/>
    <n v="202.33199999999999"/>
    <n v="3"/>
    <n v="606.99599999999998"/>
  </r>
  <r>
    <x v="0"/>
    <x v="1"/>
    <x v="1"/>
    <s v="Obróbka metali"/>
    <x v="1"/>
    <x v="1"/>
    <s v="skarpety wyścigowe"/>
    <x v="2"/>
    <d v="2009-09-27T00:00:00"/>
    <x v="2"/>
    <x v="1"/>
    <n v="8.99"/>
    <n v="5.3940000000000001"/>
    <n v="8"/>
    <n v="43.152000000000001"/>
  </r>
  <r>
    <x v="1"/>
    <x v="3"/>
    <x v="6"/>
    <s v="Wigor Sklep Sportowy"/>
    <x v="0"/>
    <x v="3"/>
    <s v="Szosa--350-W"/>
    <x v="6"/>
    <d v="2009-09-26T00:00:00"/>
    <x v="2"/>
    <x v="1"/>
    <n v="1700.99"/>
    <n v="1020.5940000000001"/>
    <n v="4"/>
    <n v="4082.3760000000002"/>
  </r>
  <r>
    <x v="1"/>
    <x v="3"/>
    <x v="6"/>
    <s v="Wigor Sklep Sportowy"/>
    <x v="2"/>
    <x v="20"/>
    <s v="LL siodełko szosa 1"/>
    <x v="7"/>
    <d v="2009-09-10T00:00:00"/>
    <x v="2"/>
    <x v="1"/>
    <n v="27.12"/>
    <n v="16.271999999999998"/>
    <n v="1"/>
    <n v="16.271999999999998"/>
  </r>
  <r>
    <x v="0"/>
    <x v="0"/>
    <x v="2"/>
    <s v="Sport - sklepy dla sportowców"/>
    <x v="0"/>
    <x v="25"/>
    <s v="Turystyczny-3000"/>
    <x v="6"/>
    <d v="2009-09-14T00:00:00"/>
    <x v="2"/>
    <x v="1"/>
    <n v="742.35"/>
    <n v="334.0575"/>
    <n v="2"/>
    <n v="668.11500000000001"/>
  </r>
  <r>
    <x v="0"/>
    <x v="0"/>
    <x v="2"/>
    <s v="Sport - sklepy dla sportowców"/>
    <x v="2"/>
    <x v="9"/>
    <s v="HL kierownica turystyczny"/>
    <x v="7"/>
    <d v="2009-09-01T00:00:00"/>
    <x v="2"/>
    <x v="1"/>
    <n v="91.57"/>
    <n v="54.942"/>
    <n v="1"/>
    <n v="54.942"/>
  </r>
  <r>
    <x v="0"/>
    <x v="0"/>
    <x v="2"/>
    <s v="Sport - sklepy dla sportowców"/>
    <x v="2"/>
    <x v="27"/>
    <s v="LL rama rowerowa turystyczny"/>
    <x v="5"/>
    <d v="2009-09-02T00:00:00"/>
    <x v="2"/>
    <x v="1"/>
    <n v="333.42"/>
    <n v="200.05199999999999"/>
    <n v="5"/>
    <n v="1000.26"/>
  </r>
  <r>
    <x v="0"/>
    <x v="0"/>
    <x v="2"/>
    <s v="Sport - sklepy dla sportowców"/>
    <x v="0"/>
    <x v="25"/>
    <s v="Turystyczny-3000"/>
    <x v="6"/>
    <d v="2009-09-23T00:00:00"/>
    <x v="2"/>
    <x v="1"/>
    <n v="742.35"/>
    <n v="334.0575"/>
    <n v="5"/>
    <n v="1670.2874999999999"/>
  </r>
  <r>
    <x v="0"/>
    <x v="0"/>
    <x v="2"/>
    <s v="Sport - sklepy dla sportowców"/>
    <x v="2"/>
    <x v="27"/>
    <s v="HL rama rowerowa turystyczny"/>
    <x v="5"/>
    <d v="2009-09-17T00:00:00"/>
    <x v="2"/>
    <x v="1"/>
    <n v="1003.91"/>
    <n v="602.346"/>
    <n v="1"/>
    <n v="602.346"/>
  </r>
  <r>
    <x v="0"/>
    <x v="0"/>
    <x v="2"/>
    <s v="Sport - sklepy dla sportowców"/>
    <x v="2"/>
    <x v="27"/>
    <s v="HL rama rowerowa turystyczny"/>
    <x v="6"/>
    <d v="2009-09-27T00:00:00"/>
    <x v="2"/>
    <x v="1"/>
    <n v="1003.91"/>
    <n v="602.346"/>
    <n v="3"/>
    <n v="1807.038"/>
  </r>
  <r>
    <x v="0"/>
    <x v="0"/>
    <x v="2"/>
    <s v="Sport - sklepy dla sportowców"/>
    <x v="0"/>
    <x v="25"/>
    <s v="Turystyczny-2000"/>
    <x v="5"/>
    <d v="2009-09-23T00:00:00"/>
    <x v="2"/>
    <x v="1"/>
    <n v="1214.8499999999999"/>
    <n v="728.91"/>
    <n v="9"/>
    <n v="6560.19"/>
  </r>
  <r>
    <x v="0"/>
    <x v="0"/>
    <x v="2"/>
    <s v="Sport - sklepy dla sportowców"/>
    <x v="0"/>
    <x v="25"/>
    <s v="Turystyczny-1000"/>
    <x v="6"/>
    <d v="2009-09-26T00:00:00"/>
    <x v="2"/>
    <x v="1"/>
    <n v="2384.0700000000002"/>
    <n v="953.62800000000004"/>
    <n v="2"/>
    <n v="1907.2560000000001"/>
  </r>
  <r>
    <x v="0"/>
    <x v="0"/>
    <x v="2"/>
    <s v="Sport - sklepy dla sportowców"/>
    <x v="0"/>
    <x v="25"/>
    <s v="Turystyczny-1000"/>
    <x v="5"/>
    <d v="2009-09-01T00:00:00"/>
    <x v="2"/>
    <x v="1"/>
    <n v="2384.0700000000002"/>
    <n v="1430.442"/>
    <n v="4"/>
    <n v="5721.768"/>
  </r>
  <r>
    <x v="0"/>
    <x v="0"/>
    <x v="2"/>
    <s v="Sport - sklepy dla sportowców"/>
    <x v="2"/>
    <x v="27"/>
    <s v="HL rama rowerowa turystyczny"/>
    <x v="5"/>
    <d v="2009-09-21T00:00:00"/>
    <x v="2"/>
    <x v="1"/>
    <n v="1003.91"/>
    <n v="602.346"/>
    <n v="3"/>
    <n v="1807.038"/>
  </r>
  <r>
    <x v="0"/>
    <x v="0"/>
    <x v="2"/>
    <s v="Sport - sklepy dla sportowców"/>
    <x v="2"/>
    <x v="27"/>
    <s v="LL rama rowerowa turystyczny"/>
    <x v="6"/>
    <d v="2009-09-11T00:00:00"/>
    <x v="2"/>
    <x v="1"/>
    <n v="333.42"/>
    <n v="200.05199999999999"/>
    <n v="2"/>
    <n v="400.10399999999998"/>
  </r>
  <r>
    <x v="0"/>
    <x v="0"/>
    <x v="2"/>
    <s v="Sport - sklepy dla sportowców"/>
    <x v="2"/>
    <x v="27"/>
    <s v="LL rama rowerowa turystyczny"/>
    <x v="5"/>
    <d v="2009-09-18T00:00:00"/>
    <x v="2"/>
    <x v="1"/>
    <n v="333.42"/>
    <n v="200.05199999999999"/>
    <n v="1"/>
    <n v="200.05199999999999"/>
  </r>
  <r>
    <x v="0"/>
    <x v="0"/>
    <x v="2"/>
    <s v="Sport - sklepy dla sportowców"/>
    <x v="2"/>
    <x v="20"/>
    <s v="HL siodełko turystyczny"/>
    <x v="7"/>
    <d v="2009-09-16T00:00:00"/>
    <x v="2"/>
    <x v="1"/>
    <n v="52.64"/>
    <n v="31.584"/>
    <n v="2"/>
    <n v="63.167999999999999"/>
  </r>
  <r>
    <x v="0"/>
    <x v="0"/>
    <x v="2"/>
    <s v="Sport - sklepy dla sportowców"/>
    <x v="0"/>
    <x v="25"/>
    <s v="Turystyczny-1000"/>
    <x v="6"/>
    <d v="2009-09-07T00:00:00"/>
    <x v="2"/>
    <x v="1"/>
    <n v="2384.0700000000002"/>
    <n v="953.62800000000004"/>
    <n v="11"/>
    <n v="10489.908000000001"/>
  </r>
  <r>
    <x v="0"/>
    <x v="0"/>
    <x v="2"/>
    <s v="Sport - sklepy dla sportowców"/>
    <x v="2"/>
    <x v="27"/>
    <s v="HL rama rowerowa turystyczny"/>
    <x v="6"/>
    <d v="2009-09-03T00:00:00"/>
    <x v="2"/>
    <x v="1"/>
    <n v="1003.91"/>
    <n v="602.346"/>
    <n v="6"/>
    <n v="3614.076"/>
  </r>
  <r>
    <x v="0"/>
    <x v="0"/>
    <x v="2"/>
    <s v="Sport - sklepy dla sportowców"/>
    <x v="0"/>
    <x v="25"/>
    <s v="Turystyczny-1000"/>
    <x v="5"/>
    <d v="2009-09-29T00:00:00"/>
    <x v="2"/>
    <x v="1"/>
    <n v="2384.0700000000002"/>
    <n v="1430.442"/>
    <n v="8"/>
    <n v="11443.536"/>
  </r>
  <r>
    <x v="0"/>
    <x v="0"/>
    <x v="2"/>
    <s v="Sport - sklepy dla sportowców"/>
    <x v="0"/>
    <x v="25"/>
    <s v="Turystyczny-2000"/>
    <x v="5"/>
    <d v="2009-09-20T00:00:00"/>
    <x v="2"/>
    <x v="1"/>
    <n v="1214.8499999999999"/>
    <n v="728.91"/>
    <n v="2"/>
    <n v="1457.82"/>
  </r>
  <r>
    <x v="0"/>
    <x v="0"/>
    <x v="2"/>
    <s v="Sport - sklepy dla sportowców"/>
    <x v="3"/>
    <x v="24"/>
    <s v="Bike Wash"/>
    <x v="7"/>
    <d v="2009-09-08T00:00:00"/>
    <x v="2"/>
    <x v="1"/>
    <n v="7.95"/>
    <n v="4.7699999999999996"/>
    <n v="4"/>
    <n v="19.079999999999998"/>
  </r>
  <r>
    <x v="0"/>
    <x v="0"/>
    <x v="2"/>
    <s v="Sport - sklepy dla sportowców"/>
    <x v="0"/>
    <x v="25"/>
    <s v="Turystyczny-1000"/>
    <x v="5"/>
    <d v="2009-09-24T00:00:00"/>
    <x v="2"/>
    <x v="1"/>
    <n v="2384.0700000000002"/>
    <n v="1430.442"/>
    <n v="2"/>
    <n v="2860.884"/>
  </r>
  <r>
    <x v="0"/>
    <x v="0"/>
    <x v="3"/>
    <s v="Trzeci rower"/>
    <x v="1"/>
    <x v="4"/>
    <s v="Short-Sleeve Classic Jersey"/>
    <x v="6"/>
    <d v="2009-09-29T00:00:00"/>
    <x v="2"/>
    <x v="1"/>
    <n v="53.99"/>
    <n v="32.393999999999998"/>
    <n v="1"/>
    <n v="32.393999999999998"/>
  </r>
  <r>
    <x v="0"/>
    <x v="0"/>
    <x v="3"/>
    <s v="Trzeci rower"/>
    <x v="0"/>
    <x v="3"/>
    <s v="Szosa-750"/>
    <x v="1"/>
    <d v="2009-09-02T00:00:00"/>
    <x v="2"/>
    <x v="1"/>
    <n v="539.99"/>
    <n v="323.99400000000003"/>
    <n v="2"/>
    <n v="647.98800000000006"/>
  </r>
  <r>
    <x v="0"/>
    <x v="0"/>
    <x v="3"/>
    <s v="Trzeci rower"/>
    <x v="1"/>
    <x v="4"/>
    <s v="Long-Sleeve Logo Jersey"/>
    <x v="4"/>
    <d v="2009-09-05T00:00:00"/>
    <x v="2"/>
    <x v="1"/>
    <n v="49.99"/>
    <n v="29.994"/>
    <n v="1"/>
    <n v="29.994"/>
  </r>
  <r>
    <x v="0"/>
    <x v="0"/>
    <x v="0"/>
    <s v="Superjazda — zaopatrzenie"/>
    <x v="2"/>
    <x v="18"/>
    <s v="LL pedał szosa"/>
    <x v="8"/>
    <d v="2009-09-30T00:00:00"/>
    <x v="2"/>
    <x v="1"/>
    <n v="40.49"/>
    <n v="24.294"/>
    <n v="6"/>
    <n v="145.76400000000001"/>
  </r>
  <r>
    <x v="0"/>
    <x v="0"/>
    <x v="0"/>
    <s v="Superjazda — zaopatrzenie"/>
    <x v="0"/>
    <x v="3"/>
    <s v="Szosa-750"/>
    <x v="1"/>
    <d v="2009-10-01T00:00:00"/>
    <x v="2"/>
    <x v="1"/>
    <n v="539.99"/>
    <n v="323.99400000000003"/>
    <n v="5"/>
    <n v="1619.9700000000003"/>
  </r>
  <r>
    <x v="0"/>
    <x v="0"/>
    <x v="0"/>
    <s v="Superjazda — zaopatrzenie"/>
    <x v="0"/>
    <x v="3"/>
    <s v="Szosa--350-W"/>
    <x v="6"/>
    <d v="2009-09-19T00:00:00"/>
    <x v="2"/>
    <x v="1"/>
    <n v="1700.99"/>
    <n v="1020.5940000000001"/>
    <n v="3"/>
    <n v="3061.7820000000002"/>
  </r>
  <r>
    <x v="0"/>
    <x v="0"/>
    <x v="0"/>
    <s v="Superjazda — zaopatrzenie"/>
    <x v="2"/>
    <x v="9"/>
    <s v="HL kierownica szosa"/>
    <x v="7"/>
    <d v="2009-09-13T00:00:00"/>
    <x v="2"/>
    <x v="1"/>
    <n v="120.27"/>
    <n v="72.162000000000006"/>
    <n v="5"/>
    <n v="360.81000000000006"/>
  </r>
  <r>
    <x v="0"/>
    <x v="0"/>
    <x v="0"/>
    <s v="Superjazda — zaopatrzenie"/>
    <x v="0"/>
    <x v="3"/>
    <s v="Szosa-250"/>
    <x v="1"/>
    <d v="2009-09-29T00:00:00"/>
    <x v="2"/>
    <x v="1"/>
    <n v="2443.35"/>
    <n v="1466.01"/>
    <n v="3"/>
    <n v="4398.03"/>
  </r>
  <r>
    <x v="0"/>
    <x v="0"/>
    <x v="0"/>
    <s v="Superjazda — zaopatrzenie"/>
    <x v="1"/>
    <x v="1"/>
    <s v="skarpety wyścigowe"/>
    <x v="2"/>
    <d v="2009-09-20T00:00:00"/>
    <x v="2"/>
    <x v="1"/>
    <n v="8.99"/>
    <n v="5.2141999999999999"/>
    <n v="14"/>
    <n v="72.998800000000003"/>
  </r>
  <r>
    <x v="0"/>
    <x v="0"/>
    <x v="0"/>
    <s v="Superjazda — zaopatrzenie"/>
    <x v="0"/>
    <x v="3"/>
    <s v="Szosa--350-W"/>
    <x v="6"/>
    <d v="2009-09-15T00:00:00"/>
    <x v="2"/>
    <x v="1"/>
    <n v="1700.99"/>
    <n v="1020.5940000000001"/>
    <n v="6"/>
    <n v="6123.5640000000003"/>
  </r>
  <r>
    <x v="0"/>
    <x v="0"/>
    <x v="0"/>
    <s v="Superjazda — zaopatrzenie"/>
    <x v="0"/>
    <x v="3"/>
    <s v="Szosa-250"/>
    <x v="1"/>
    <d v="2009-09-27T00:00:00"/>
    <x v="2"/>
    <x v="1"/>
    <n v="2443.35"/>
    <n v="1466.01"/>
    <n v="3"/>
    <n v="4398.03"/>
  </r>
  <r>
    <x v="0"/>
    <x v="0"/>
    <x v="0"/>
    <s v="Superjazda — zaopatrzenie"/>
    <x v="2"/>
    <x v="9"/>
    <s v="LL kierownica szosa"/>
    <x v="7"/>
    <d v="2009-09-10T00:00:00"/>
    <x v="2"/>
    <x v="1"/>
    <n v="44.54"/>
    <n v="26.724"/>
    <n v="3"/>
    <n v="80.171999999999997"/>
  </r>
  <r>
    <x v="0"/>
    <x v="0"/>
    <x v="0"/>
    <s v="Superjazda — zaopatrzenie"/>
    <x v="2"/>
    <x v="20"/>
    <s v="HL siodełko szosa 2"/>
    <x v="7"/>
    <d v="2009-09-20T00:00:00"/>
    <x v="2"/>
    <x v="1"/>
    <n v="52.64"/>
    <n v="31.584"/>
    <n v="2"/>
    <n v="63.167999999999999"/>
  </r>
  <r>
    <x v="0"/>
    <x v="0"/>
    <x v="0"/>
    <s v="Superjazda — zaopatrzenie"/>
    <x v="0"/>
    <x v="3"/>
    <s v="Szosa--550-W"/>
    <x v="6"/>
    <d v="2009-09-15T00:00:00"/>
    <x v="2"/>
    <x v="1"/>
    <n v="1120.49"/>
    <n v="672.29399999999998"/>
    <n v="3"/>
    <n v="2016.8820000000001"/>
  </r>
  <r>
    <x v="0"/>
    <x v="0"/>
    <x v="0"/>
    <s v="Superjazda — zaopatrzenie"/>
    <x v="2"/>
    <x v="6"/>
    <s v="ML rama rowerowa-W"/>
    <x v="6"/>
    <d v="2009-09-30T00:00:00"/>
    <x v="2"/>
    <x v="1"/>
    <n v="594.83000000000004"/>
    <n v="356.89800000000002"/>
    <n v="4"/>
    <n v="1427.5920000000001"/>
  </r>
  <r>
    <x v="0"/>
    <x v="0"/>
    <x v="0"/>
    <s v="Superjazda — zaopatrzenie"/>
    <x v="0"/>
    <x v="3"/>
    <s v="Szosa-750"/>
    <x v="1"/>
    <d v="2009-09-20T00:00:00"/>
    <x v="2"/>
    <x v="1"/>
    <n v="539.99"/>
    <n v="323.99400000000003"/>
    <n v="3"/>
    <n v="971.98200000000008"/>
  </r>
  <r>
    <x v="0"/>
    <x v="0"/>
    <x v="0"/>
    <s v="Superjazda — zaopatrzenie"/>
    <x v="2"/>
    <x v="6"/>
    <s v="HL rama rowerowa szosa"/>
    <x v="3"/>
    <d v="2009-09-17T00:00:00"/>
    <x v="2"/>
    <x v="1"/>
    <n v="1431.5"/>
    <n v="858.9"/>
    <n v="3"/>
    <n v="2576.6999999999998"/>
  </r>
  <r>
    <x v="0"/>
    <x v="0"/>
    <x v="0"/>
    <s v="Superjazda — zaopatrzenie"/>
    <x v="1"/>
    <x v="1"/>
    <s v="skarpety wyścigowe"/>
    <x v="2"/>
    <d v="2009-09-25T00:00:00"/>
    <x v="2"/>
    <x v="1"/>
    <n v="8.99"/>
    <n v="5.3940000000000001"/>
    <n v="7"/>
    <n v="37.758000000000003"/>
  </r>
  <r>
    <x v="0"/>
    <x v="0"/>
    <x v="0"/>
    <s v="Superjazda — zaopatrzenie"/>
    <x v="2"/>
    <x v="6"/>
    <s v="HL rama rowerowa szosa"/>
    <x v="3"/>
    <d v="2009-09-09T00:00:00"/>
    <x v="2"/>
    <x v="1"/>
    <n v="1431.5"/>
    <n v="858.9"/>
    <n v="3"/>
    <n v="2576.6999999999998"/>
  </r>
  <r>
    <x v="0"/>
    <x v="0"/>
    <x v="0"/>
    <s v="Superjazda — zaopatrzenie"/>
    <x v="2"/>
    <x v="6"/>
    <s v="LL rama rowerowa"/>
    <x v="1"/>
    <d v="2009-09-02T00:00:00"/>
    <x v="2"/>
    <x v="1"/>
    <n v="337.22"/>
    <n v="202.33199999999999"/>
    <n v="2"/>
    <n v="404.66399999999999"/>
  </r>
  <r>
    <x v="0"/>
    <x v="0"/>
    <x v="0"/>
    <s v="Superjazda — zaopatrzenie"/>
    <x v="2"/>
    <x v="18"/>
    <s v="HL pedał szosa"/>
    <x v="8"/>
    <d v="2009-09-21T00:00:00"/>
    <x v="2"/>
    <x v="1"/>
    <n v="80.989999999999995"/>
    <n v="48.594000000000001"/>
    <n v="3"/>
    <n v="145.78200000000001"/>
  </r>
  <r>
    <x v="0"/>
    <x v="0"/>
    <x v="0"/>
    <s v="Superjazda — zaopatrzenie"/>
    <x v="0"/>
    <x v="3"/>
    <s v="Szosa-750"/>
    <x v="1"/>
    <d v="2009-09-20T00:00:00"/>
    <x v="2"/>
    <x v="1"/>
    <n v="539.99"/>
    <n v="323.99400000000003"/>
    <n v="6"/>
    <n v="1943.9640000000002"/>
  </r>
  <r>
    <x v="0"/>
    <x v="0"/>
    <x v="0"/>
    <s v="Superjazda — zaopatrzenie"/>
    <x v="0"/>
    <x v="3"/>
    <s v="Szosa--550-W"/>
    <x v="6"/>
    <d v="2009-09-21T00:00:00"/>
    <x v="2"/>
    <x v="1"/>
    <n v="1120.49"/>
    <n v="672.29399999999998"/>
    <n v="3"/>
    <n v="2016.8820000000001"/>
  </r>
  <r>
    <x v="0"/>
    <x v="0"/>
    <x v="0"/>
    <s v="Superjazda — zaopatrzenie"/>
    <x v="3"/>
    <x v="32"/>
    <s v="zestawy naprawcze do opon"/>
    <x v="7"/>
    <d v="2009-09-09T00:00:00"/>
    <x v="2"/>
    <x v="1"/>
    <n v="2.29"/>
    <n v="1.3740000000000001"/>
    <n v="2"/>
    <n v="2.7480000000000002"/>
  </r>
  <r>
    <x v="0"/>
    <x v="0"/>
    <x v="0"/>
    <s v="Superjazda — zaopatrzenie"/>
    <x v="0"/>
    <x v="3"/>
    <s v="Szosa--550-W"/>
    <x v="6"/>
    <d v="2009-09-09T00:00:00"/>
    <x v="2"/>
    <x v="1"/>
    <n v="1120.49"/>
    <n v="672.29399999999998"/>
    <n v="7"/>
    <n v="4706.058"/>
  </r>
  <r>
    <x v="0"/>
    <x v="0"/>
    <x v="0"/>
    <s v="Superjazda — zaopatrzenie"/>
    <x v="0"/>
    <x v="3"/>
    <s v="Szosa-250"/>
    <x v="1"/>
    <d v="2009-09-06T00:00:00"/>
    <x v="2"/>
    <x v="1"/>
    <n v="2443.35"/>
    <n v="1466.01"/>
    <n v="4"/>
    <n v="5864.04"/>
  </r>
  <r>
    <x v="0"/>
    <x v="0"/>
    <x v="0"/>
    <s v="Superjazda — zaopatrzenie"/>
    <x v="2"/>
    <x v="6"/>
    <s v="ML rama rowerowa-W"/>
    <x v="6"/>
    <d v="2009-09-06T00:00:00"/>
    <x v="2"/>
    <x v="1"/>
    <n v="594.83000000000004"/>
    <n v="356.89800000000002"/>
    <n v="5"/>
    <n v="1784.4900000000002"/>
  </r>
  <r>
    <x v="0"/>
    <x v="0"/>
    <x v="0"/>
    <s v="Superjazda — zaopatrzenie"/>
    <x v="0"/>
    <x v="3"/>
    <s v="Szosa--550-W"/>
    <x v="6"/>
    <d v="2009-09-07T00:00:00"/>
    <x v="2"/>
    <x v="1"/>
    <n v="1120.49"/>
    <n v="672.29399999999998"/>
    <n v="5"/>
    <n v="3361.47"/>
  </r>
  <r>
    <x v="0"/>
    <x v="0"/>
    <x v="0"/>
    <s v="Superjazda — zaopatrzenie"/>
    <x v="2"/>
    <x v="18"/>
    <s v="ML pedał szosa"/>
    <x v="8"/>
    <d v="2009-09-12T00:00:00"/>
    <x v="2"/>
    <x v="1"/>
    <n v="62.09"/>
    <n v="37.253999999999998"/>
    <n v="3"/>
    <n v="111.762"/>
  </r>
  <r>
    <x v="0"/>
    <x v="0"/>
    <x v="0"/>
    <s v="Superjazda — zaopatrzenie"/>
    <x v="0"/>
    <x v="3"/>
    <s v="Szosa--350-W"/>
    <x v="6"/>
    <d v="2009-09-08T00:00:00"/>
    <x v="2"/>
    <x v="1"/>
    <n v="1700.99"/>
    <n v="1020.5940000000001"/>
    <n v="8"/>
    <n v="8164.7520000000004"/>
  </r>
  <r>
    <x v="0"/>
    <x v="0"/>
    <x v="0"/>
    <s v="Superjazda — zaopatrzenie"/>
    <x v="0"/>
    <x v="3"/>
    <s v="Szosa-250"/>
    <x v="1"/>
    <d v="2009-10-01T00:00:00"/>
    <x v="2"/>
    <x v="1"/>
    <n v="2443.35"/>
    <n v="1466.01"/>
    <n v="3"/>
    <n v="4398.03"/>
  </r>
  <r>
    <x v="0"/>
    <x v="0"/>
    <x v="0"/>
    <s v="Superjazda — zaopatrzenie"/>
    <x v="0"/>
    <x v="3"/>
    <s v="Szosa-250"/>
    <x v="3"/>
    <d v="2009-09-03T00:00:00"/>
    <x v="2"/>
    <x v="1"/>
    <n v="2443.35"/>
    <n v="1466.01"/>
    <n v="6"/>
    <n v="8796.06"/>
  </r>
  <r>
    <x v="0"/>
    <x v="0"/>
    <x v="0"/>
    <s v="Superjazda — zaopatrzenie"/>
    <x v="3"/>
    <x v="7"/>
    <s v="Sport-100"/>
    <x v="1"/>
    <d v="2009-09-29T00:00:00"/>
    <x v="2"/>
    <x v="1"/>
    <n v="34.99"/>
    <n v="20.994"/>
    <n v="1"/>
    <n v="20.994"/>
  </r>
  <r>
    <x v="0"/>
    <x v="0"/>
    <x v="0"/>
    <s v="Superjazda — zaopatrzenie"/>
    <x v="0"/>
    <x v="3"/>
    <s v="Szosa--350-W"/>
    <x v="6"/>
    <d v="2009-09-13T00:00:00"/>
    <x v="2"/>
    <x v="1"/>
    <n v="1700.99"/>
    <n v="1020.5940000000001"/>
    <n v="4"/>
    <n v="4082.3760000000002"/>
  </r>
  <r>
    <x v="0"/>
    <x v="0"/>
    <x v="0"/>
    <s v="Superjazda — zaopatrzenie"/>
    <x v="0"/>
    <x v="3"/>
    <s v="Szosa-750"/>
    <x v="1"/>
    <d v="2009-09-12T00:00:00"/>
    <x v="2"/>
    <x v="1"/>
    <n v="539.99"/>
    <n v="323.99400000000003"/>
    <n v="2"/>
    <n v="647.98800000000006"/>
  </r>
  <r>
    <x v="0"/>
    <x v="0"/>
    <x v="0"/>
    <s v="Superjazda — zaopatrzenie"/>
    <x v="0"/>
    <x v="3"/>
    <s v="Szosa--550-W"/>
    <x v="6"/>
    <d v="2009-09-27T00:00:00"/>
    <x v="2"/>
    <x v="1"/>
    <n v="1120.49"/>
    <n v="672.29399999999998"/>
    <n v="2"/>
    <n v="1344.588"/>
  </r>
  <r>
    <x v="0"/>
    <x v="0"/>
    <x v="0"/>
    <s v="Superjazda — zaopatrzenie"/>
    <x v="2"/>
    <x v="6"/>
    <s v="LL rama rowerowa"/>
    <x v="1"/>
    <d v="2009-09-19T00:00:00"/>
    <x v="2"/>
    <x v="1"/>
    <n v="337.22"/>
    <n v="202.33199999999999"/>
    <n v="1"/>
    <n v="202.33199999999999"/>
  </r>
  <r>
    <x v="0"/>
    <x v="0"/>
    <x v="0"/>
    <s v="Superjazda — zaopatrzenie"/>
    <x v="2"/>
    <x v="6"/>
    <s v="HL rama rowerowa szosa"/>
    <x v="1"/>
    <d v="2009-09-29T00:00:00"/>
    <x v="2"/>
    <x v="1"/>
    <n v="1431.5"/>
    <n v="858.9"/>
    <n v="2"/>
    <n v="1717.8"/>
  </r>
  <r>
    <x v="0"/>
    <x v="0"/>
    <x v="0"/>
    <s v="Superjazda — zaopatrzenie"/>
    <x v="2"/>
    <x v="6"/>
    <s v="ML rama rowerowa-W"/>
    <x v="6"/>
    <d v="2009-09-07T00:00:00"/>
    <x v="2"/>
    <x v="1"/>
    <n v="594.83000000000004"/>
    <n v="356.89800000000002"/>
    <n v="5"/>
    <n v="1784.4900000000002"/>
  </r>
  <r>
    <x v="0"/>
    <x v="0"/>
    <x v="0"/>
    <s v="Ósemeczka Sklep z zabawkami"/>
    <x v="2"/>
    <x v="18"/>
    <s v="ML pedał szosa"/>
    <x v="8"/>
    <d v="2009-09-22T00:00:00"/>
    <x v="2"/>
    <x v="1"/>
    <n v="62.09"/>
    <n v="37.253999999999998"/>
    <n v="1"/>
    <n v="37.253999999999998"/>
  </r>
  <r>
    <x v="0"/>
    <x v="0"/>
    <x v="0"/>
    <s v="Ósemeczka Sklep z zabawkami"/>
    <x v="0"/>
    <x v="3"/>
    <s v="Szosa--350-W"/>
    <x v="6"/>
    <d v="2009-09-10T00:00:00"/>
    <x v="2"/>
    <x v="1"/>
    <n v="1700.99"/>
    <n v="1020.5940000000001"/>
    <n v="1"/>
    <n v="1020.5940000000001"/>
  </r>
  <r>
    <x v="0"/>
    <x v="0"/>
    <x v="0"/>
    <s v="Ósemeczka Sklep z zabawkami"/>
    <x v="1"/>
    <x v="4"/>
    <s v="Long-Sleeve Logo Jersey"/>
    <x v="4"/>
    <d v="2009-09-09T00:00:00"/>
    <x v="2"/>
    <x v="1"/>
    <n v="49.99"/>
    <n v="29.994"/>
    <n v="1"/>
    <n v="29.994"/>
  </r>
  <r>
    <x v="0"/>
    <x v="0"/>
    <x v="0"/>
    <s v="Ósemeczka Sklep z zabawkami"/>
    <x v="1"/>
    <x v="1"/>
    <s v="skarpety wyścigowe"/>
    <x v="2"/>
    <d v="2009-09-07T00:00:00"/>
    <x v="2"/>
    <x v="1"/>
    <n v="8.99"/>
    <n v="5.3940000000000001"/>
    <n v="2"/>
    <n v="10.788"/>
  </r>
  <r>
    <x v="0"/>
    <x v="0"/>
    <x v="0"/>
    <s v="Ósemeczka Sklep z zabawkami"/>
    <x v="2"/>
    <x v="6"/>
    <s v="LL rama rowerowa"/>
    <x v="1"/>
    <d v="2009-09-19T00:00:00"/>
    <x v="2"/>
    <x v="1"/>
    <n v="337.22"/>
    <n v="202.33199999999999"/>
    <n v="2"/>
    <n v="404.66399999999999"/>
  </r>
  <r>
    <x v="0"/>
    <x v="0"/>
    <x v="0"/>
    <s v="Ósemeczka Sklep z zabawkami"/>
    <x v="0"/>
    <x v="3"/>
    <s v="Szosa-750"/>
    <x v="1"/>
    <d v="2009-09-04T00:00:00"/>
    <x v="2"/>
    <x v="1"/>
    <n v="539.99"/>
    <n v="323.99400000000003"/>
    <n v="1"/>
    <n v="323.99400000000003"/>
  </r>
  <r>
    <x v="0"/>
    <x v="0"/>
    <x v="0"/>
    <s v="Ósemeczka Sklep z zabawkami"/>
    <x v="1"/>
    <x v="1"/>
    <s v="skarpety wyścigowe"/>
    <x v="2"/>
    <d v="2009-09-02T00:00:00"/>
    <x v="2"/>
    <x v="1"/>
    <n v="8.99"/>
    <n v="5.2141999999999999"/>
    <n v="13"/>
    <n v="67.784599999999998"/>
  </r>
  <r>
    <x v="0"/>
    <x v="0"/>
    <x v="0"/>
    <s v="Ósemeczka Sklep z zabawkami"/>
    <x v="2"/>
    <x v="18"/>
    <s v="LL pedał szosa"/>
    <x v="8"/>
    <d v="2009-09-15T00:00:00"/>
    <x v="2"/>
    <x v="1"/>
    <n v="40.49"/>
    <n v="24.294"/>
    <n v="3"/>
    <n v="72.882000000000005"/>
  </r>
  <r>
    <x v="0"/>
    <x v="0"/>
    <x v="0"/>
    <s v="Ósemeczka Sklep z zabawkami"/>
    <x v="0"/>
    <x v="3"/>
    <s v="Szosa-750"/>
    <x v="1"/>
    <d v="2009-09-10T00:00:00"/>
    <x v="2"/>
    <x v="1"/>
    <n v="539.99"/>
    <n v="323.99400000000003"/>
    <n v="2"/>
    <n v="647.98800000000006"/>
  </r>
  <r>
    <x v="0"/>
    <x v="1"/>
    <x v="1"/>
    <s v="Certyfikowane Artykuły Sportowe"/>
    <x v="2"/>
    <x v="2"/>
    <s v="HL rama górski"/>
    <x v="0"/>
    <d v="2009-09-12T00:00:00"/>
    <x v="2"/>
    <x v="1"/>
    <n v="1364.5"/>
    <n v="818.7"/>
    <n v="1"/>
    <n v="818.7"/>
  </r>
  <r>
    <x v="0"/>
    <x v="1"/>
    <x v="1"/>
    <s v="Certyfikowane Artykuły Sportowe"/>
    <x v="0"/>
    <x v="0"/>
    <s v="Górski-200"/>
    <x v="1"/>
    <d v="2009-09-24T00:00:00"/>
    <x v="2"/>
    <x v="1"/>
    <n v="2294.9899999999998"/>
    <n v="1376.9939999999999"/>
    <n v="3"/>
    <n v="4130.982"/>
  </r>
  <r>
    <x v="0"/>
    <x v="1"/>
    <x v="1"/>
    <s v="Sundry Akcesoria Sportowe"/>
    <x v="2"/>
    <x v="18"/>
    <s v="ML pedał szosa"/>
    <x v="8"/>
    <d v="2009-09-02T00:00:00"/>
    <x v="2"/>
    <x v="1"/>
    <n v="62.09"/>
    <n v="37.253999999999998"/>
    <n v="1"/>
    <n v="37.253999999999998"/>
  </r>
  <r>
    <x v="0"/>
    <x v="1"/>
    <x v="1"/>
    <s v="Sundry Akcesoria Sportowe"/>
    <x v="0"/>
    <x v="3"/>
    <s v="Szosa-250"/>
    <x v="1"/>
    <d v="2009-09-16T00:00:00"/>
    <x v="2"/>
    <x v="1"/>
    <n v="2443.35"/>
    <n v="1466.01"/>
    <n v="1"/>
    <n v="1466.01"/>
  </r>
  <r>
    <x v="0"/>
    <x v="1"/>
    <x v="1"/>
    <s v="Sundry Akcesoria Sportowe"/>
    <x v="2"/>
    <x v="6"/>
    <s v="LL rama rowerowa"/>
    <x v="1"/>
    <d v="2009-09-20T00:00:00"/>
    <x v="2"/>
    <x v="1"/>
    <n v="337.22"/>
    <n v="202.33199999999999"/>
    <n v="2"/>
    <n v="404.66399999999999"/>
  </r>
  <r>
    <x v="0"/>
    <x v="1"/>
    <x v="1"/>
    <s v="Sundry Akcesoria Sportowe"/>
    <x v="0"/>
    <x v="3"/>
    <s v="Szosa-250"/>
    <x v="3"/>
    <d v="2009-09-30T00:00:00"/>
    <x v="2"/>
    <x v="1"/>
    <n v="2443.35"/>
    <n v="1466.01"/>
    <n v="2"/>
    <n v="2932.02"/>
  </r>
  <r>
    <x v="0"/>
    <x v="1"/>
    <x v="1"/>
    <s v="Sundry Akcesoria Sportowe"/>
    <x v="0"/>
    <x v="3"/>
    <s v="Szosa-750"/>
    <x v="1"/>
    <d v="2009-09-11T00:00:00"/>
    <x v="2"/>
    <x v="1"/>
    <n v="539.99"/>
    <n v="323.99400000000003"/>
    <n v="2"/>
    <n v="647.98800000000006"/>
  </r>
  <r>
    <x v="0"/>
    <x v="1"/>
    <x v="1"/>
    <s v="Sundry Akcesoria Sportowe"/>
    <x v="0"/>
    <x v="3"/>
    <s v="Szosa--350-W"/>
    <x v="6"/>
    <d v="2009-09-18T00:00:00"/>
    <x v="2"/>
    <x v="1"/>
    <n v="1700.99"/>
    <n v="1020.5940000000001"/>
    <n v="2"/>
    <n v="2041.1880000000001"/>
  </r>
  <r>
    <x v="0"/>
    <x v="1"/>
    <x v="1"/>
    <s v="Sundry Akcesoria Sportowe"/>
    <x v="2"/>
    <x v="6"/>
    <s v="ML rama rowerowa-W"/>
    <x v="6"/>
    <d v="2009-09-03T00:00:00"/>
    <x v="2"/>
    <x v="1"/>
    <n v="594.83000000000004"/>
    <n v="356.89800000000002"/>
    <n v="2"/>
    <n v="713.79600000000005"/>
  </r>
  <r>
    <x v="0"/>
    <x v="1"/>
    <x v="1"/>
    <s v="Sundry Akcesoria Sportowe"/>
    <x v="1"/>
    <x v="1"/>
    <s v="skarpety wyścigowe"/>
    <x v="2"/>
    <d v="2009-09-30T00:00:00"/>
    <x v="2"/>
    <x v="1"/>
    <n v="8.99"/>
    <n v="5.2141999999999999"/>
    <n v="11"/>
    <n v="57.356200000000001"/>
  </r>
  <r>
    <x v="0"/>
    <x v="1"/>
    <x v="1"/>
    <s v="Sundry Akcesoria Sportowe"/>
    <x v="0"/>
    <x v="3"/>
    <s v="Szosa--350-W"/>
    <x v="6"/>
    <d v="2009-09-04T00:00:00"/>
    <x v="2"/>
    <x v="1"/>
    <n v="1700.99"/>
    <n v="1020.5940000000001"/>
    <n v="1"/>
    <n v="1020.5940000000001"/>
  </r>
  <r>
    <x v="0"/>
    <x v="1"/>
    <x v="1"/>
    <s v="Sundry Akcesoria Sportowe"/>
    <x v="2"/>
    <x v="18"/>
    <s v="HL pedał szosa"/>
    <x v="8"/>
    <d v="2009-09-28T00:00:00"/>
    <x v="2"/>
    <x v="1"/>
    <n v="80.989999999999995"/>
    <n v="48.594000000000001"/>
    <n v="5"/>
    <n v="242.97"/>
  </r>
  <r>
    <x v="0"/>
    <x v="1"/>
    <x v="1"/>
    <s v="Sundry Akcesoria Sportowe"/>
    <x v="1"/>
    <x v="10"/>
    <s v="rękawiczki rowerowe"/>
    <x v="1"/>
    <d v="2009-09-08T00:00:00"/>
    <x v="2"/>
    <x v="1"/>
    <n v="24.49"/>
    <n v="14.694000000000001"/>
    <n v="1"/>
    <n v="14.694000000000001"/>
  </r>
  <r>
    <x v="0"/>
    <x v="1"/>
    <x v="1"/>
    <s v="Sundry Akcesoria Sportowe"/>
    <x v="2"/>
    <x v="18"/>
    <s v="LL pedał szosa"/>
    <x v="8"/>
    <d v="2009-09-20T00:00:00"/>
    <x v="2"/>
    <x v="1"/>
    <n v="40.49"/>
    <n v="24.294"/>
    <n v="3"/>
    <n v="72.882000000000005"/>
  </r>
  <r>
    <x v="0"/>
    <x v="1"/>
    <x v="1"/>
    <s v="Sundry Akcesoria Sportowe"/>
    <x v="1"/>
    <x v="1"/>
    <s v="skarpety wyścigowe"/>
    <x v="2"/>
    <d v="2009-09-08T00:00:00"/>
    <x v="2"/>
    <x v="1"/>
    <n v="8.99"/>
    <n v="5.3940000000000001"/>
    <n v="2"/>
    <n v="10.788"/>
  </r>
  <r>
    <x v="0"/>
    <x v="1"/>
    <x v="1"/>
    <s v="Sundry Akcesoria Sportowe"/>
    <x v="0"/>
    <x v="3"/>
    <s v="Szosa--550-W"/>
    <x v="6"/>
    <d v="2009-09-11T00:00:00"/>
    <x v="2"/>
    <x v="1"/>
    <n v="1120.49"/>
    <n v="672.29399999999998"/>
    <n v="3"/>
    <n v="2016.8820000000001"/>
  </r>
  <r>
    <x v="0"/>
    <x v="1"/>
    <x v="1"/>
    <s v="Sundry Akcesoria Sportowe"/>
    <x v="0"/>
    <x v="3"/>
    <s v="Szosa-250"/>
    <x v="1"/>
    <d v="2009-09-08T00:00:00"/>
    <x v="2"/>
    <x v="1"/>
    <n v="2443.35"/>
    <n v="1466.01"/>
    <n v="1"/>
    <n v="1466.01"/>
  </r>
  <r>
    <x v="0"/>
    <x v="1"/>
    <x v="1"/>
    <s v="Sundry Akcesoria Sportowe"/>
    <x v="2"/>
    <x v="9"/>
    <s v="HL kierownica szosa"/>
    <x v="7"/>
    <d v="2009-09-02T00:00:00"/>
    <x v="2"/>
    <x v="1"/>
    <n v="120.27"/>
    <n v="72.162000000000006"/>
    <n v="1"/>
    <n v="72.162000000000006"/>
  </r>
  <r>
    <x v="0"/>
    <x v="1"/>
    <x v="1"/>
    <s v="Sundry Akcesoria Sportowe"/>
    <x v="0"/>
    <x v="3"/>
    <s v="Szosa--350-W"/>
    <x v="6"/>
    <d v="2009-09-29T00:00:00"/>
    <x v="2"/>
    <x v="1"/>
    <n v="1700.99"/>
    <n v="1020.5940000000001"/>
    <n v="1"/>
    <n v="1020.5940000000001"/>
  </r>
  <r>
    <x v="0"/>
    <x v="1"/>
    <x v="1"/>
    <s v="Sundry Akcesoria Sportowe"/>
    <x v="0"/>
    <x v="3"/>
    <s v="Szosa--550-W"/>
    <x v="6"/>
    <d v="2009-09-08T00:00:00"/>
    <x v="2"/>
    <x v="1"/>
    <n v="1120.49"/>
    <n v="672.29399999999998"/>
    <n v="1"/>
    <n v="672.29399999999998"/>
  </r>
  <r>
    <x v="0"/>
    <x v="1"/>
    <x v="1"/>
    <s v="Sundry Akcesoria Sportowe"/>
    <x v="0"/>
    <x v="3"/>
    <s v="Szosa-750"/>
    <x v="1"/>
    <d v="2009-09-28T00:00:00"/>
    <x v="2"/>
    <x v="1"/>
    <n v="539.99"/>
    <n v="323.99400000000003"/>
    <n v="1"/>
    <n v="323.99400000000003"/>
  </r>
  <r>
    <x v="0"/>
    <x v="1"/>
    <x v="1"/>
    <s v="Sundry Akcesoria Sportowe"/>
    <x v="0"/>
    <x v="3"/>
    <s v="Szosa-250"/>
    <x v="1"/>
    <d v="2009-09-27T00:00:00"/>
    <x v="2"/>
    <x v="1"/>
    <n v="2443.35"/>
    <n v="1466.01"/>
    <n v="3"/>
    <n v="4398.03"/>
  </r>
  <r>
    <x v="0"/>
    <x v="1"/>
    <x v="1"/>
    <s v="Sundry Akcesoria Sportowe"/>
    <x v="0"/>
    <x v="3"/>
    <s v="Szosa-250"/>
    <x v="1"/>
    <d v="2009-09-22T00:00:00"/>
    <x v="2"/>
    <x v="1"/>
    <n v="2443.35"/>
    <n v="1466.01"/>
    <n v="1"/>
    <n v="1466.01"/>
  </r>
  <r>
    <x v="0"/>
    <x v="1"/>
    <x v="1"/>
    <s v="Sundry Akcesoria Sportowe"/>
    <x v="2"/>
    <x v="6"/>
    <s v="ML rama rowerowa-W"/>
    <x v="6"/>
    <d v="2009-09-04T00:00:00"/>
    <x v="2"/>
    <x v="1"/>
    <n v="594.83000000000004"/>
    <n v="356.89800000000002"/>
    <n v="2"/>
    <n v="713.79600000000005"/>
  </r>
  <r>
    <x v="0"/>
    <x v="1"/>
    <x v="1"/>
    <s v="Sundry Akcesoria Sportowe"/>
    <x v="0"/>
    <x v="3"/>
    <s v="Szosa--550-W"/>
    <x v="6"/>
    <d v="2009-09-14T00:00:00"/>
    <x v="2"/>
    <x v="1"/>
    <n v="1120.49"/>
    <n v="672.29399999999998"/>
    <n v="2"/>
    <n v="1344.588"/>
  </r>
  <r>
    <x v="0"/>
    <x v="1"/>
    <x v="1"/>
    <s v="Sundry Akcesoria Sportowe"/>
    <x v="0"/>
    <x v="3"/>
    <s v="Szosa-750"/>
    <x v="1"/>
    <d v="2009-09-30T00:00:00"/>
    <x v="2"/>
    <x v="1"/>
    <n v="539.99"/>
    <n v="323.99400000000003"/>
    <n v="3"/>
    <n v="971.98200000000008"/>
  </r>
  <r>
    <x v="0"/>
    <x v="1"/>
    <x v="1"/>
    <s v="Sundry Akcesoria Sportowe"/>
    <x v="0"/>
    <x v="3"/>
    <s v="Szosa--550-W"/>
    <x v="6"/>
    <d v="2009-09-30T00:00:00"/>
    <x v="2"/>
    <x v="1"/>
    <n v="1120.49"/>
    <n v="672.29399999999998"/>
    <n v="1"/>
    <n v="672.29399999999998"/>
  </r>
  <r>
    <x v="0"/>
    <x v="1"/>
    <x v="1"/>
    <s v="Sundry Akcesoria Sportowe"/>
    <x v="0"/>
    <x v="3"/>
    <s v="Szosa--550-W"/>
    <x v="6"/>
    <d v="2009-09-15T00:00:00"/>
    <x v="2"/>
    <x v="1"/>
    <n v="1120.49"/>
    <n v="672.29399999999998"/>
    <n v="3"/>
    <n v="2016.8820000000001"/>
  </r>
  <r>
    <x v="1"/>
    <x v="4"/>
    <x v="7"/>
    <s v="W trasie Sklep Rowerowy"/>
    <x v="1"/>
    <x v="14"/>
    <s v="spodenki damskie górskie"/>
    <x v="1"/>
    <d v="2009-09-26T00:00:00"/>
    <x v="2"/>
    <x v="1"/>
    <n v="69.989999999999995"/>
    <n v="41.994"/>
    <n v="3"/>
    <n v="125.982"/>
  </r>
  <r>
    <x v="1"/>
    <x v="4"/>
    <x v="7"/>
    <s v="W trasie Sklep Rowerowy"/>
    <x v="3"/>
    <x v="24"/>
    <s v="Bike Wash"/>
    <x v="7"/>
    <d v="2009-09-29T00:00:00"/>
    <x v="2"/>
    <x v="1"/>
    <n v="7.95"/>
    <n v="4.7699999999999996"/>
    <n v="3"/>
    <n v="14.309999999999999"/>
  </r>
  <r>
    <x v="1"/>
    <x v="4"/>
    <x v="7"/>
    <s v="W trasie Sklep Rowerowy"/>
    <x v="1"/>
    <x v="4"/>
    <s v="Short-Sleeve Classic Jersey"/>
    <x v="6"/>
    <d v="2009-09-29T00:00:00"/>
    <x v="2"/>
    <x v="1"/>
    <n v="53.99"/>
    <n v="29.694500000000001"/>
    <n v="17"/>
    <n v="504.80650000000003"/>
  </r>
  <r>
    <x v="1"/>
    <x v="4"/>
    <x v="7"/>
    <s v="W trasie Sklep Rowerowy"/>
    <x v="0"/>
    <x v="0"/>
    <s v="Górski-500"/>
    <x v="0"/>
    <d v="2009-09-23T00:00:00"/>
    <x v="2"/>
    <x v="1"/>
    <n v="564.99"/>
    <n v="338.99400000000003"/>
    <n v="3"/>
    <n v="1016.9820000000001"/>
  </r>
  <r>
    <x v="1"/>
    <x v="4"/>
    <x v="7"/>
    <s v="W trasie Sklep Rowerowy"/>
    <x v="0"/>
    <x v="0"/>
    <s v="Górski-500"/>
    <x v="1"/>
    <d v="2009-09-11T00:00:00"/>
    <x v="2"/>
    <x v="1"/>
    <n v="539.99"/>
    <n v="323.99400000000003"/>
    <n v="2"/>
    <n v="647.98800000000006"/>
  </r>
  <r>
    <x v="1"/>
    <x v="4"/>
    <x v="7"/>
    <s v="W trasie Sklep Rowerowy"/>
    <x v="0"/>
    <x v="0"/>
    <s v="Górski-500"/>
    <x v="1"/>
    <d v="2009-09-14T00:00:00"/>
    <x v="2"/>
    <x v="1"/>
    <n v="539.99"/>
    <n v="323.99400000000003"/>
    <n v="2"/>
    <n v="647.98800000000006"/>
  </r>
  <r>
    <x v="1"/>
    <x v="4"/>
    <x v="7"/>
    <s v="W trasie Sklep Rowerowy"/>
    <x v="2"/>
    <x v="20"/>
    <s v="HL siodełko górski 2"/>
    <x v="7"/>
    <d v="2009-09-21T00:00:00"/>
    <x v="2"/>
    <x v="1"/>
    <n v="52.64"/>
    <n v="31.584"/>
    <n v="2"/>
    <n v="63.167999999999999"/>
  </r>
  <r>
    <x v="1"/>
    <x v="4"/>
    <x v="7"/>
    <s v="W trasie Sklep Rowerowy"/>
    <x v="1"/>
    <x v="4"/>
    <s v="Long-Sleeve Logo Jersey"/>
    <x v="4"/>
    <d v="2009-09-28T00:00:00"/>
    <x v="2"/>
    <x v="1"/>
    <n v="49.99"/>
    <n v="29.994"/>
    <n v="5"/>
    <n v="149.97"/>
  </r>
  <r>
    <x v="1"/>
    <x v="4"/>
    <x v="7"/>
    <s v="W trasie Sklep Rowerowy"/>
    <x v="0"/>
    <x v="0"/>
    <s v="Górski-500"/>
    <x v="0"/>
    <d v="2009-09-17T00:00:00"/>
    <x v="2"/>
    <x v="1"/>
    <n v="564.99"/>
    <n v="338.99400000000003"/>
    <n v="2"/>
    <n v="677.98800000000006"/>
  </r>
  <r>
    <x v="1"/>
    <x v="4"/>
    <x v="7"/>
    <s v="W trasie Sklep Rowerowy"/>
    <x v="2"/>
    <x v="2"/>
    <s v="HL rama górski"/>
    <x v="0"/>
    <d v="2009-09-28T00:00:00"/>
    <x v="2"/>
    <x v="1"/>
    <n v="1364.5"/>
    <n v="818.7"/>
    <n v="3"/>
    <n v="2456.1000000000004"/>
  </r>
  <r>
    <x v="1"/>
    <x v="4"/>
    <x v="7"/>
    <s v="W trasie Sklep Rowerowy"/>
    <x v="2"/>
    <x v="2"/>
    <s v="LL rama górski"/>
    <x v="1"/>
    <d v="2009-09-23T00:00:00"/>
    <x v="2"/>
    <x v="1"/>
    <n v="249.79"/>
    <n v="149.874"/>
    <n v="2"/>
    <n v="299.74799999999999"/>
  </r>
  <r>
    <x v="1"/>
    <x v="4"/>
    <x v="7"/>
    <s v="W trasie Sklep Rowerowy"/>
    <x v="2"/>
    <x v="2"/>
    <s v="HL rama górski"/>
    <x v="1"/>
    <d v="2009-09-23T00:00:00"/>
    <x v="2"/>
    <x v="1"/>
    <n v="1349.6"/>
    <n v="809.76"/>
    <n v="2"/>
    <n v="1619.52"/>
  </r>
  <r>
    <x v="1"/>
    <x v="4"/>
    <x v="7"/>
    <s v="W trasie Sklep Rowerowy"/>
    <x v="2"/>
    <x v="9"/>
    <s v="ML kierownica górski"/>
    <x v="7"/>
    <d v="2009-09-24T00:00:00"/>
    <x v="2"/>
    <x v="1"/>
    <n v="61.92"/>
    <n v="37.152000000000001"/>
    <n v="4"/>
    <n v="148.608"/>
  </r>
  <r>
    <x v="1"/>
    <x v="4"/>
    <x v="7"/>
    <s v="W trasie Sklep Rowerowy"/>
    <x v="0"/>
    <x v="0"/>
    <s v="Górski-500"/>
    <x v="0"/>
    <d v="2009-09-26T00:00:00"/>
    <x v="2"/>
    <x v="1"/>
    <n v="564.99"/>
    <n v="338.99400000000003"/>
    <n v="1"/>
    <n v="338.99400000000003"/>
  </r>
  <r>
    <x v="1"/>
    <x v="4"/>
    <x v="7"/>
    <s v="W trasie Sklep Rowerowy"/>
    <x v="2"/>
    <x v="20"/>
    <s v="LL siodełko górski 2"/>
    <x v="7"/>
    <d v="2009-09-07T00:00:00"/>
    <x v="2"/>
    <x v="1"/>
    <n v="27.12"/>
    <n v="16.271999999999998"/>
    <n v="1"/>
    <n v="16.271999999999998"/>
  </r>
  <r>
    <x v="1"/>
    <x v="4"/>
    <x v="7"/>
    <s v="W trasie Sklep Rowerowy"/>
    <x v="2"/>
    <x v="2"/>
    <s v="LL rama górski"/>
    <x v="0"/>
    <d v="2009-09-16T00:00:00"/>
    <x v="2"/>
    <x v="1"/>
    <n v="264.05"/>
    <n v="158.43"/>
    <n v="1"/>
    <n v="158.43"/>
  </r>
  <r>
    <x v="1"/>
    <x v="4"/>
    <x v="7"/>
    <s v="W trasie Sklep Rowerowy"/>
    <x v="2"/>
    <x v="18"/>
    <s v="HL pedał górski"/>
    <x v="8"/>
    <d v="2009-09-21T00:00:00"/>
    <x v="2"/>
    <x v="1"/>
    <n v="80.989999999999995"/>
    <n v="48.594000000000001"/>
    <n v="3"/>
    <n v="145.78200000000001"/>
  </r>
  <r>
    <x v="1"/>
    <x v="4"/>
    <x v="7"/>
    <s v="W trasie Sklep Rowerowy"/>
    <x v="3"/>
    <x v="19"/>
    <s v="stojak na 4 rowery"/>
    <x v="7"/>
    <d v="2009-09-07T00:00:00"/>
    <x v="2"/>
    <x v="1"/>
    <n v="120"/>
    <n v="72"/>
    <n v="7"/>
    <n v="504"/>
  </r>
  <r>
    <x v="1"/>
    <x v="4"/>
    <x v="7"/>
    <s v="W trasie Sklep Rowerowy"/>
    <x v="3"/>
    <x v="7"/>
    <s v="Sport-100"/>
    <x v="3"/>
    <d v="2009-09-17T00:00:00"/>
    <x v="2"/>
    <x v="1"/>
    <n v="34.99"/>
    <n v="20.994"/>
    <n v="7"/>
    <n v="146.958"/>
  </r>
  <r>
    <x v="1"/>
    <x v="4"/>
    <x v="7"/>
    <s v="W trasie Sklep Rowerowy"/>
    <x v="0"/>
    <x v="0"/>
    <s v="Górski-200"/>
    <x v="0"/>
    <d v="2009-09-16T00:00:00"/>
    <x v="2"/>
    <x v="1"/>
    <n v="2319.9899999999998"/>
    <n v="1391.9939999999999"/>
    <n v="5"/>
    <n v="6959.9699999999993"/>
  </r>
  <r>
    <x v="1"/>
    <x v="4"/>
    <x v="7"/>
    <s v="W trasie Sklep Rowerowy"/>
    <x v="2"/>
    <x v="2"/>
    <s v="ML rama górski-W"/>
    <x v="0"/>
    <d v="2009-09-23T00:00:00"/>
    <x v="2"/>
    <x v="1"/>
    <n v="364.09"/>
    <n v="218.45400000000001"/>
    <n v="3"/>
    <n v="655.36200000000008"/>
  </r>
  <r>
    <x v="1"/>
    <x v="4"/>
    <x v="7"/>
    <s v="W trasie Sklep Rowerowy"/>
    <x v="0"/>
    <x v="0"/>
    <s v="Górski-200-W"/>
    <x v="0"/>
    <d v="2009-09-18T00:00:00"/>
    <x v="2"/>
    <x v="1"/>
    <n v="769.49"/>
    <n v="461.69400000000002"/>
    <n v="2"/>
    <n v="923.38800000000003"/>
  </r>
  <r>
    <x v="1"/>
    <x v="4"/>
    <x v="7"/>
    <s v="W trasie Sklep Rowerowy"/>
    <x v="1"/>
    <x v="4"/>
    <s v="Short-Sleeve Classic Jersey"/>
    <x v="6"/>
    <d v="2009-10-01T00:00:00"/>
    <x v="2"/>
    <x v="1"/>
    <n v="53.99"/>
    <n v="32.393999999999998"/>
    <n v="5"/>
    <n v="161.97"/>
  </r>
  <r>
    <x v="1"/>
    <x v="4"/>
    <x v="7"/>
    <s v="W trasie Sklep Rowerowy"/>
    <x v="2"/>
    <x v="20"/>
    <s v="ML siodełko górski 2"/>
    <x v="7"/>
    <d v="2009-09-29T00:00:00"/>
    <x v="2"/>
    <x v="1"/>
    <n v="39.14"/>
    <n v="23.484000000000002"/>
    <n v="2"/>
    <n v="46.968000000000004"/>
  </r>
  <r>
    <x v="1"/>
    <x v="4"/>
    <x v="7"/>
    <s v="W trasie Sklep Rowerowy"/>
    <x v="1"/>
    <x v="4"/>
    <s v="Long-Sleeve Logo Jersey"/>
    <x v="4"/>
    <d v="2009-09-19T00:00:00"/>
    <x v="2"/>
    <x v="1"/>
    <n v="49.99"/>
    <n v="29.994"/>
    <n v="7"/>
    <n v="209.958"/>
  </r>
  <r>
    <x v="1"/>
    <x v="4"/>
    <x v="7"/>
    <s v="W trasie Sklep Rowerowy"/>
    <x v="0"/>
    <x v="0"/>
    <s v="Górski-500"/>
    <x v="0"/>
    <d v="2009-09-05T00:00:00"/>
    <x v="2"/>
    <x v="1"/>
    <n v="564.99"/>
    <n v="338.99400000000003"/>
    <n v="3"/>
    <n v="1016.9820000000001"/>
  </r>
  <r>
    <x v="1"/>
    <x v="4"/>
    <x v="7"/>
    <s v="W trasie Sklep Rowerowy"/>
    <x v="3"/>
    <x v="21"/>
    <s v="plecak rowerowy"/>
    <x v="0"/>
    <d v="2009-09-09T00:00:00"/>
    <x v="2"/>
    <x v="1"/>
    <n v="54.99"/>
    <n v="32.994"/>
    <n v="4"/>
    <n v="131.976"/>
  </r>
  <r>
    <x v="1"/>
    <x v="4"/>
    <x v="7"/>
    <s v="W trasie Sklep Rowerowy"/>
    <x v="3"/>
    <x v="7"/>
    <s v="Sport-100"/>
    <x v="5"/>
    <d v="2009-09-24T00:00:00"/>
    <x v="2"/>
    <x v="1"/>
    <n v="34.99"/>
    <n v="20.994"/>
    <n v="7"/>
    <n v="146.958"/>
  </r>
  <r>
    <x v="1"/>
    <x v="4"/>
    <x v="7"/>
    <s v="W trasie Sklep Rowerowy"/>
    <x v="0"/>
    <x v="0"/>
    <s v="Górski-500"/>
    <x v="1"/>
    <d v="2009-09-01T00:00:00"/>
    <x v="2"/>
    <x v="1"/>
    <n v="539.99"/>
    <n v="323.99400000000003"/>
    <n v="2"/>
    <n v="647.98800000000006"/>
  </r>
  <r>
    <x v="1"/>
    <x v="4"/>
    <x v="7"/>
    <s v="W trasie Sklep Rowerowy"/>
    <x v="1"/>
    <x v="14"/>
    <s v="spodenki damskie górskie"/>
    <x v="1"/>
    <d v="2009-09-22T00:00:00"/>
    <x v="2"/>
    <x v="1"/>
    <n v="69.989999999999995"/>
    <n v="41.994"/>
    <n v="8"/>
    <n v="335.952"/>
  </r>
  <r>
    <x v="1"/>
    <x v="4"/>
    <x v="7"/>
    <s v="W trasie Sklep Rowerowy"/>
    <x v="1"/>
    <x v="10"/>
    <s v="rękawiczki rowerowe"/>
    <x v="1"/>
    <d v="2009-09-04T00:00:00"/>
    <x v="2"/>
    <x v="1"/>
    <n v="24.49"/>
    <n v="14.694000000000001"/>
    <n v="3"/>
    <n v="44.082000000000001"/>
  </r>
  <r>
    <x v="1"/>
    <x v="4"/>
    <x v="7"/>
    <s v="W trasie Sklep Rowerowy"/>
    <x v="3"/>
    <x v="7"/>
    <s v="Sport-100"/>
    <x v="1"/>
    <d v="2009-09-23T00:00:00"/>
    <x v="2"/>
    <x v="1"/>
    <n v="34.99"/>
    <n v="20.994"/>
    <n v="6"/>
    <n v="125.964"/>
  </r>
  <r>
    <x v="1"/>
    <x v="4"/>
    <x v="7"/>
    <s v="W trasie Sklep Rowerowy"/>
    <x v="0"/>
    <x v="0"/>
    <s v="Górski-200"/>
    <x v="0"/>
    <d v="2009-09-20T00:00:00"/>
    <x v="2"/>
    <x v="1"/>
    <n v="2319.9899999999998"/>
    <n v="1391.9939999999999"/>
    <n v="5"/>
    <n v="6959.9699999999993"/>
  </r>
  <r>
    <x v="1"/>
    <x v="4"/>
    <x v="7"/>
    <s v="W trasie Sklep Rowerowy"/>
    <x v="2"/>
    <x v="9"/>
    <s v="HL kierownica górski"/>
    <x v="7"/>
    <d v="2009-09-26T00:00:00"/>
    <x v="2"/>
    <x v="1"/>
    <n v="120.27"/>
    <n v="72.162000000000006"/>
    <n v="1"/>
    <n v="72.162000000000006"/>
  </r>
  <r>
    <x v="1"/>
    <x v="4"/>
    <x v="7"/>
    <s v="W trasie Sklep Rowerowy"/>
    <x v="1"/>
    <x v="4"/>
    <s v="Long-Sleeve Logo Jersey"/>
    <x v="4"/>
    <d v="2009-09-21T00:00:00"/>
    <x v="2"/>
    <x v="1"/>
    <n v="49.99"/>
    <n v="29.994"/>
    <n v="5"/>
    <n v="149.97"/>
  </r>
  <r>
    <x v="1"/>
    <x v="4"/>
    <x v="7"/>
    <s v="W trasie Sklep Rowerowy"/>
    <x v="1"/>
    <x v="23"/>
    <s v="kamizelki klasyczne"/>
    <x v="5"/>
    <d v="2009-09-07T00:00:00"/>
    <x v="2"/>
    <x v="1"/>
    <n v="63.5"/>
    <n v="38.1"/>
    <n v="4"/>
    <n v="152.4"/>
  </r>
  <r>
    <x v="1"/>
    <x v="4"/>
    <x v="7"/>
    <s v="W trasie Sklep Rowerowy"/>
    <x v="1"/>
    <x v="5"/>
    <s v="nakładka na rower"/>
    <x v="4"/>
    <d v="2009-09-12T00:00:00"/>
    <x v="2"/>
    <x v="1"/>
    <n v="8.99"/>
    <n v="5.3940000000000001"/>
    <n v="3"/>
    <n v="16.182000000000002"/>
  </r>
  <r>
    <x v="1"/>
    <x v="4"/>
    <x v="7"/>
    <s v="W trasie Sklep Rowerowy"/>
    <x v="2"/>
    <x v="18"/>
    <s v="LL pedał górski"/>
    <x v="8"/>
    <d v="2009-09-01T00:00:00"/>
    <x v="2"/>
    <x v="1"/>
    <n v="40.49"/>
    <n v="24.294"/>
    <n v="2"/>
    <n v="48.588000000000001"/>
  </r>
  <r>
    <x v="1"/>
    <x v="4"/>
    <x v="7"/>
    <s v="W trasie Sklep Rowerowy"/>
    <x v="1"/>
    <x v="14"/>
    <s v="spodenki damskie górskie"/>
    <x v="1"/>
    <d v="2009-09-01T00:00:00"/>
    <x v="2"/>
    <x v="1"/>
    <n v="69.989999999999995"/>
    <n v="38.494500000000002"/>
    <n v="16"/>
    <n v="615.91200000000003"/>
  </r>
  <r>
    <x v="1"/>
    <x v="4"/>
    <x v="7"/>
    <s v="W trasie Sklep Rowerowy"/>
    <x v="3"/>
    <x v="22"/>
    <s v="bidony"/>
    <x v="7"/>
    <d v="2009-09-12T00:00:00"/>
    <x v="2"/>
    <x v="1"/>
    <n v="4.99"/>
    <n v="2.9940000000000002"/>
    <n v="3"/>
    <n v="8.9820000000000011"/>
  </r>
  <r>
    <x v="1"/>
    <x v="4"/>
    <x v="7"/>
    <s v="W trasie Sklep Rowerowy"/>
    <x v="0"/>
    <x v="0"/>
    <s v="Górski-200"/>
    <x v="1"/>
    <d v="2009-09-26T00:00:00"/>
    <x v="2"/>
    <x v="1"/>
    <n v="2294.9899999999998"/>
    <n v="1376.9939999999999"/>
    <n v="1"/>
    <n v="1376.9939999999999"/>
  </r>
  <r>
    <x v="1"/>
    <x v="4"/>
    <x v="7"/>
    <s v="W trasie Sklep Rowerowy"/>
    <x v="1"/>
    <x v="23"/>
    <s v="kamizelki klasyczne"/>
    <x v="5"/>
    <d v="2009-09-27T00:00:00"/>
    <x v="2"/>
    <x v="1"/>
    <n v="63.5"/>
    <n v="38.1"/>
    <n v="7"/>
    <n v="266.7"/>
  </r>
  <r>
    <x v="1"/>
    <x v="4"/>
    <x v="7"/>
    <s v="W trasie Sklep Rowerowy"/>
    <x v="1"/>
    <x v="4"/>
    <s v="Short-Sleeve Classic Jersey"/>
    <x v="6"/>
    <d v="2009-10-01T00:00:00"/>
    <x v="2"/>
    <x v="1"/>
    <n v="53.99"/>
    <n v="32.393999999999998"/>
    <n v="2"/>
    <n v="64.787999999999997"/>
  </r>
  <r>
    <x v="1"/>
    <x v="4"/>
    <x v="7"/>
    <s v="W trasie Sklep Rowerowy"/>
    <x v="2"/>
    <x v="2"/>
    <s v="LL rama górski"/>
    <x v="0"/>
    <d v="2009-09-19T00:00:00"/>
    <x v="2"/>
    <x v="1"/>
    <n v="264.05"/>
    <n v="158.43"/>
    <n v="3"/>
    <n v="475.29"/>
  </r>
  <r>
    <x v="1"/>
    <x v="4"/>
    <x v="7"/>
    <s v="W trasie Sklep Rowerowy"/>
    <x v="0"/>
    <x v="0"/>
    <s v="Górski-200"/>
    <x v="0"/>
    <d v="2009-09-26T00:00:00"/>
    <x v="2"/>
    <x v="1"/>
    <n v="2319.9899999999998"/>
    <n v="1391.9939999999999"/>
    <n v="2"/>
    <n v="2783.9879999999998"/>
  </r>
  <r>
    <x v="1"/>
    <x v="4"/>
    <x v="7"/>
    <s v="W trasie Sklep Rowerowy"/>
    <x v="1"/>
    <x v="10"/>
    <s v="rękawiczki rowerowe"/>
    <x v="1"/>
    <d v="2009-09-17T00:00:00"/>
    <x v="2"/>
    <x v="1"/>
    <n v="24.49"/>
    <n v="14.694000000000001"/>
    <n v="2"/>
    <n v="29.388000000000002"/>
  </r>
  <r>
    <x v="1"/>
    <x v="4"/>
    <x v="7"/>
    <s v="W trasie Sklep Rowerowy"/>
    <x v="2"/>
    <x v="18"/>
    <s v="ML pedał górski"/>
    <x v="8"/>
    <d v="2009-09-27T00:00:00"/>
    <x v="2"/>
    <x v="1"/>
    <n v="62.09"/>
    <n v="37.253999999999998"/>
    <n v="1"/>
    <n v="37.253999999999998"/>
  </r>
  <r>
    <x v="1"/>
    <x v="4"/>
    <x v="7"/>
    <s v="W trasie Sklep Rowerowy"/>
    <x v="2"/>
    <x v="2"/>
    <s v="LL rama górski"/>
    <x v="1"/>
    <d v="2009-09-17T00:00:00"/>
    <x v="2"/>
    <x v="1"/>
    <n v="249.79"/>
    <n v="149.874"/>
    <n v="4"/>
    <n v="599.49599999999998"/>
  </r>
  <r>
    <x v="1"/>
    <x v="4"/>
    <x v="7"/>
    <s v="W trasie Sklep Rowerowy"/>
    <x v="2"/>
    <x v="2"/>
    <s v="LL rama górski"/>
    <x v="0"/>
    <d v="2009-09-18T00:00:00"/>
    <x v="2"/>
    <x v="1"/>
    <n v="264.05"/>
    <n v="158.43"/>
    <n v="1"/>
    <n v="158.43"/>
  </r>
  <r>
    <x v="1"/>
    <x v="4"/>
    <x v="7"/>
    <s v="W trasie Sklep Rowerowy"/>
    <x v="0"/>
    <x v="0"/>
    <s v="Górski-500"/>
    <x v="1"/>
    <d v="2009-09-14T00:00:00"/>
    <x v="2"/>
    <x v="1"/>
    <n v="539.99"/>
    <n v="323.99400000000003"/>
    <n v="1"/>
    <n v="323.99400000000003"/>
  </r>
  <r>
    <x v="1"/>
    <x v="4"/>
    <x v="7"/>
    <s v="W trasie Sklep Rowerowy"/>
    <x v="0"/>
    <x v="0"/>
    <s v="Górski-200"/>
    <x v="1"/>
    <d v="2009-09-23T00:00:00"/>
    <x v="2"/>
    <x v="1"/>
    <n v="2294.9899999999998"/>
    <n v="1376.9939999999999"/>
    <n v="4"/>
    <n v="5507.9759999999997"/>
  </r>
  <r>
    <x v="0"/>
    <x v="0"/>
    <x v="0"/>
    <s v="Czwórka — Sklep dla Rowerzystów"/>
    <x v="0"/>
    <x v="25"/>
    <s v="Turystyczny-1000"/>
    <x v="5"/>
    <d v="2009-09-26T00:00:00"/>
    <x v="2"/>
    <x v="1"/>
    <n v="2384.0700000000002"/>
    <n v="1430.442"/>
    <n v="1"/>
    <n v="1430.442"/>
  </r>
  <r>
    <x v="0"/>
    <x v="0"/>
    <x v="0"/>
    <s v="Czwórka — Sklep dla Rowerzystów"/>
    <x v="0"/>
    <x v="25"/>
    <s v="Turystyczny-1000"/>
    <x v="6"/>
    <d v="2009-09-18T00:00:00"/>
    <x v="2"/>
    <x v="1"/>
    <n v="2384.0700000000002"/>
    <n v="953.62800000000004"/>
    <n v="2"/>
    <n v="1907.2560000000001"/>
  </r>
  <r>
    <x v="0"/>
    <x v="0"/>
    <x v="0"/>
    <s v="Czwórka — Sklep dla Rowerzystów"/>
    <x v="1"/>
    <x v="5"/>
    <s v="nakładka na rower"/>
    <x v="4"/>
    <d v="2009-09-07T00:00:00"/>
    <x v="2"/>
    <x v="1"/>
    <n v="8.99"/>
    <n v="4.9444999999999997"/>
    <n v="17"/>
    <n v="84.0565"/>
  </r>
  <r>
    <x v="0"/>
    <x v="0"/>
    <x v="0"/>
    <s v="Czwórka — Sklep dla Rowerzystów"/>
    <x v="2"/>
    <x v="18"/>
    <s v="pedał turystyczny"/>
    <x v="8"/>
    <d v="2009-09-21T00:00:00"/>
    <x v="2"/>
    <x v="1"/>
    <n v="80.989999999999995"/>
    <n v="48.594000000000001"/>
    <n v="2"/>
    <n v="97.188000000000002"/>
  </r>
  <r>
    <x v="0"/>
    <x v="0"/>
    <x v="0"/>
    <s v="Czwórka — Sklep dla Rowerzystów"/>
    <x v="1"/>
    <x v="4"/>
    <s v="Long-Sleeve Logo Jersey"/>
    <x v="4"/>
    <d v="2009-09-01T00:00:00"/>
    <x v="2"/>
    <x v="1"/>
    <n v="49.99"/>
    <n v="29.994"/>
    <n v="9"/>
    <n v="269.94600000000003"/>
  </r>
  <r>
    <x v="0"/>
    <x v="0"/>
    <x v="0"/>
    <s v="Czwórka — Sklep dla Rowerzystów"/>
    <x v="1"/>
    <x v="10"/>
    <s v="rękawiczki rowerowe"/>
    <x v="1"/>
    <d v="2009-09-19T00:00:00"/>
    <x v="2"/>
    <x v="1"/>
    <n v="24.49"/>
    <n v="14.694000000000001"/>
    <n v="4"/>
    <n v="58.776000000000003"/>
  </r>
  <r>
    <x v="0"/>
    <x v="0"/>
    <x v="0"/>
    <s v="Czwórka — Sklep dla Rowerzystów"/>
    <x v="2"/>
    <x v="27"/>
    <s v="HL rama rowerowa turystyczny"/>
    <x v="6"/>
    <d v="2009-09-07T00:00:00"/>
    <x v="2"/>
    <x v="1"/>
    <n v="1003.91"/>
    <n v="602.346"/>
    <n v="1"/>
    <n v="602.346"/>
  </r>
  <r>
    <x v="0"/>
    <x v="0"/>
    <x v="0"/>
    <s v="Czwórka — Sklep dla Rowerzystów"/>
    <x v="2"/>
    <x v="20"/>
    <s v="LL siodełko turystyczny"/>
    <x v="7"/>
    <d v="2009-09-06T00:00:00"/>
    <x v="2"/>
    <x v="1"/>
    <n v="27.12"/>
    <n v="16.271999999999998"/>
    <n v="1"/>
    <n v="16.271999999999998"/>
  </r>
  <r>
    <x v="0"/>
    <x v="0"/>
    <x v="0"/>
    <s v="Czwórka — Sklep dla Rowerzystów"/>
    <x v="3"/>
    <x v="7"/>
    <s v="Sport-100"/>
    <x v="5"/>
    <d v="2009-09-15T00:00:00"/>
    <x v="2"/>
    <x v="1"/>
    <n v="34.99"/>
    <n v="20.994"/>
    <n v="8"/>
    <n v="167.952"/>
  </r>
  <r>
    <x v="0"/>
    <x v="0"/>
    <x v="0"/>
    <s v="Czwórka — Sklep dla Rowerzystów"/>
    <x v="0"/>
    <x v="25"/>
    <s v="Turystyczny-1000"/>
    <x v="5"/>
    <d v="2009-09-01T00:00:00"/>
    <x v="2"/>
    <x v="1"/>
    <n v="2384.0700000000002"/>
    <n v="1430.442"/>
    <n v="1"/>
    <n v="1430.442"/>
  </r>
  <r>
    <x v="0"/>
    <x v="0"/>
    <x v="0"/>
    <s v="Czwórka — Sklep dla Rowerzystów"/>
    <x v="2"/>
    <x v="27"/>
    <s v="HL rama rowerowa turystyczny"/>
    <x v="6"/>
    <d v="2009-09-30T00:00:00"/>
    <x v="2"/>
    <x v="1"/>
    <n v="1003.91"/>
    <n v="602.346"/>
    <n v="2"/>
    <n v="1204.692"/>
  </r>
  <r>
    <x v="0"/>
    <x v="0"/>
    <x v="0"/>
    <s v="Czwórka — Sklep dla Rowerzystów"/>
    <x v="0"/>
    <x v="25"/>
    <s v="Turystyczny-2000"/>
    <x v="5"/>
    <d v="2009-09-14T00:00:00"/>
    <x v="2"/>
    <x v="1"/>
    <n v="1214.8499999999999"/>
    <n v="728.91"/>
    <n v="2"/>
    <n v="1457.82"/>
  </r>
  <r>
    <x v="0"/>
    <x v="0"/>
    <x v="0"/>
    <s v="Czwórka — Sklep dla Rowerzystów"/>
    <x v="2"/>
    <x v="29"/>
    <s v="hamulce tylne"/>
    <x v="0"/>
    <d v="2009-09-20T00:00:00"/>
    <x v="2"/>
    <x v="1"/>
    <n v="106.5"/>
    <n v="63.9"/>
    <n v="1"/>
    <n v="63.9"/>
  </r>
  <r>
    <x v="0"/>
    <x v="0"/>
    <x v="0"/>
    <s v="Czwórka — Sklep dla Rowerzystów"/>
    <x v="2"/>
    <x v="30"/>
    <s v="Łańcuch"/>
    <x v="0"/>
    <d v="2009-09-08T00:00:00"/>
    <x v="2"/>
    <x v="1"/>
    <n v="20.239999999999998"/>
    <n v="12.144"/>
    <n v="4"/>
    <n v="48.576000000000001"/>
  </r>
  <r>
    <x v="0"/>
    <x v="0"/>
    <x v="0"/>
    <s v="Czwórka — Sklep dla Rowerzystów"/>
    <x v="0"/>
    <x v="25"/>
    <s v="Turystyczny-3000"/>
    <x v="6"/>
    <d v="2009-09-18T00:00:00"/>
    <x v="2"/>
    <x v="1"/>
    <n v="742.35"/>
    <n v="334.0575"/>
    <n v="1"/>
    <n v="334.0575"/>
  </r>
  <r>
    <x v="0"/>
    <x v="0"/>
    <x v="0"/>
    <s v="Czwórka — Sklep dla Rowerzystów"/>
    <x v="0"/>
    <x v="25"/>
    <s v="Turystyczny-1000"/>
    <x v="6"/>
    <d v="2009-09-06T00:00:00"/>
    <x v="2"/>
    <x v="1"/>
    <n v="2384.0700000000002"/>
    <n v="953.62800000000004"/>
    <n v="3"/>
    <n v="2860.884"/>
  </r>
  <r>
    <x v="0"/>
    <x v="0"/>
    <x v="0"/>
    <s v="Czwórka — Sklep dla Rowerzystów"/>
    <x v="3"/>
    <x v="21"/>
    <s v="plecak rowerowy"/>
    <x v="0"/>
    <d v="2009-09-20T00:00:00"/>
    <x v="2"/>
    <x v="1"/>
    <n v="54.99"/>
    <n v="32.994"/>
    <n v="7"/>
    <n v="230.958"/>
  </r>
  <r>
    <x v="0"/>
    <x v="0"/>
    <x v="0"/>
    <s v="Czwórka — Sklep dla Rowerzystów"/>
    <x v="0"/>
    <x v="25"/>
    <s v="Turystyczny-3000"/>
    <x v="5"/>
    <d v="2009-09-09T00:00:00"/>
    <x v="2"/>
    <x v="1"/>
    <n v="742.35"/>
    <n v="334.0575"/>
    <n v="1"/>
    <n v="334.0575"/>
  </r>
  <r>
    <x v="0"/>
    <x v="0"/>
    <x v="0"/>
    <s v="Czwórka — Sklep dla Rowerzystów"/>
    <x v="1"/>
    <x v="23"/>
    <s v="kamizelki klasyczne"/>
    <x v="5"/>
    <d v="2009-09-03T00:00:00"/>
    <x v="2"/>
    <x v="1"/>
    <n v="63.5"/>
    <n v="38.1"/>
    <n v="3"/>
    <n v="114.30000000000001"/>
  </r>
  <r>
    <x v="0"/>
    <x v="0"/>
    <x v="0"/>
    <s v="Czwórka — Sklep dla Rowerzystów"/>
    <x v="1"/>
    <x v="4"/>
    <s v="Long-Sleeve Logo Jersey"/>
    <x v="4"/>
    <d v="2009-09-06T00:00:00"/>
    <x v="2"/>
    <x v="1"/>
    <n v="49.99"/>
    <n v="29.994"/>
    <n v="6"/>
    <n v="179.964"/>
  </r>
  <r>
    <x v="0"/>
    <x v="0"/>
    <x v="0"/>
    <s v="Czwórka — Sklep dla Rowerzystów"/>
    <x v="2"/>
    <x v="29"/>
    <s v="hamulce przednie"/>
    <x v="0"/>
    <d v="2009-09-04T00:00:00"/>
    <x v="2"/>
    <x v="1"/>
    <n v="106.5"/>
    <n v="63.9"/>
    <n v="4"/>
    <n v="255.6"/>
  </r>
  <r>
    <x v="0"/>
    <x v="0"/>
    <x v="0"/>
    <s v="Czwórka — Sklep dla Rowerzystów"/>
    <x v="2"/>
    <x v="20"/>
    <s v="HL siodełko turystyczny"/>
    <x v="7"/>
    <d v="2009-10-01T00:00:00"/>
    <x v="2"/>
    <x v="1"/>
    <n v="52.64"/>
    <n v="31.584"/>
    <n v="2"/>
    <n v="63.167999999999999"/>
  </r>
  <r>
    <x v="0"/>
    <x v="0"/>
    <x v="0"/>
    <s v="Czwórka — Sklep dla Rowerzystów"/>
    <x v="2"/>
    <x v="26"/>
    <s v="Przerzutki tylne"/>
    <x v="0"/>
    <d v="2009-09-03T00:00:00"/>
    <x v="2"/>
    <x v="1"/>
    <n v="121.46"/>
    <n v="72.876000000000005"/>
    <n v="2"/>
    <n v="145.75200000000001"/>
  </r>
  <r>
    <x v="0"/>
    <x v="0"/>
    <x v="0"/>
    <s v="Czwórka — Sklep dla Rowerzystów"/>
    <x v="2"/>
    <x v="27"/>
    <s v="LL rama rowerowa turystyczny"/>
    <x v="6"/>
    <d v="2009-09-10T00:00:00"/>
    <x v="2"/>
    <x v="1"/>
    <n v="333.42"/>
    <n v="200.05199999999999"/>
    <n v="1"/>
    <n v="200.05199999999999"/>
  </r>
  <r>
    <x v="0"/>
    <x v="0"/>
    <x v="0"/>
    <s v="Czwórka — Sklep dla Rowerzystów"/>
    <x v="3"/>
    <x v="32"/>
    <s v="zestawy naprawcze do opon"/>
    <x v="7"/>
    <d v="2009-09-02T00:00:00"/>
    <x v="2"/>
    <x v="1"/>
    <n v="2.29"/>
    <n v="1.3740000000000001"/>
    <n v="1"/>
    <n v="1.3740000000000001"/>
  </r>
  <r>
    <x v="0"/>
    <x v="0"/>
    <x v="0"/>
    <s v="Czwórka — Sklep dla Rowerzystów"/>
    <x v="0"/>
    <x v="25"/>
    <s v="Turystyczny-3000"/>
    <x v="5"/>
    <d v="2009-09-20T00:00:00"/>
    <x v="2"/>
    <x v="1"/>
    <n v="742.35"/>
    <n v="334.0575"/>
    <n v="1"/>
    <n v="334.0575"/>
  </r>
  <r>
    <x v="0"/>
    <x v="0"/>
    <x v="0"/>
    <s v="Czwórka — Sklep dla Rowerzystów"/>
    <x v="0"/>
    <x v="25"/>
    <s v="Turystyczny-2000"/>
    <x v="5"/>
    <d v="2009-09-22T00:00:00"/>
    <x v="2"/>
    <x v="1"/>
    <n v="1214.8499999999999"/>
    <n v="728.91"/>
    <n v="3"/>
    <n v="2186.73"/>
  </r>
  <r>
    <x v="0"/>
    <x v="0"/>
    <x v="0"/>
    <s v="Czwórka — Sklep dla Rowerzystów"/>
    <x v="0"/>
    <x v="25"/>
    <s v="Turystyczny-1000"/>
    <x v="5"/>
    <d v="2009-09-08T00:00:00"/>
    <x v="2"/>
    <x v="1"/>
    <n v="2384.0700000000002"/>
    <n v="1430.442"/>
    <n v="1"/>
    <n v="1430.442"/>
  </r>
  <r>
    <x v="0"/>
    <x v="0"/>
    <x v="0"/>
    <s v="Czwórka — Sklep dla Rowerzystów"/>
    <x v="0"/>
    <x v="25"/>
    <s v="Turystyczny-2000"/>
    <x v="5"/>
    <d v="2009-09-28T00:00:00"/>
    <x v="2"/>
    <x v="1"/>
    <n v="1214.8499999999999"/>
    <n v="728.91"/>
    <n v="3"/>
    <n v="2186.73"/>
  </r>
  <r>
    <x v="0"/>
    <x v="0"/>
    <x v="0"/>
    <s v="Czwórka — Sklep dla Rowerzystów"/>
    <x v="0"/>
    <x v="25"/>
    <s v="Turystyczny-3000"/>
    <x v="6"/>
    <d v="2009-09-03T00:00:00"/>
    <x v="2"/>
    <x v="1"/>
    <n v="742.35"/>
    <n v="334.0575"/>
    <n v="2"/>
    <n v="668.11500000000001"/>
  </r>
  <r>
    <x v="0"/>
    <x v="0"/>
    <x v="0"/>
    <s v="Czwórka — Sklep dla Rowerzystów"/>
    <x v="1"/>
    <x v="4"/>
    <s v="Long-Sleeve Logo Jersey"/>
    <x v="4"/>
    <d v="2009-09-09T00:00:00"/>
    <x v="2"/>
    <x v="1"/>
    <n v="49.99"/>
    <n v="29.994"/>
    <n v="1"/>
    <n v="29.994"/>
  </r>
  <r>
    <x v="0"/>
    <x v="0"/>
    <x v="0"/>
    <s v="Czwórka — Sklep dla Rowerzystów"/>
    <x v="0"/>
    <x v="25"/>
    <s v="Turystyczny-3000"/>
    <x v="5"/>
    <d v="2009-09-20T00:00:00"/>
    <x v="2"/>
    <x v="1"/>
    <n v="742.35"/>
    <n v="334.0575"/>
    <n v="3"/>
    <n v="1002.1725"/>
  </r>
  <r>
    <x v="0"/>
    <x v="0"/>
    <x v="0"/>
    <s v="Czwórka — Sklep dla Rowerzystów"/>
    <x v="3"/>
    <x v="22"/>
    <s v="bidony"/>
    <x v="7"/>
    <d v="2009-09-29T00:00:00"/>
    <x v="2"/>
    <x v="1"/>
    <n v="4.99"/>
    <n v="2.9940000000000002"/>
    <n v="3"/>
    <n v="8.9820000000000011"/>
  </r>
  <r>
    <x v="0"/>
    <x v="0"/>
    <x v="0"/>
    <s v="Czwórka — Sklep dla Rowerzystów"/>
    <x v="3"/>
    <x v="7"/>
    <s v="Sport-100"/>
    <x v="1"/>
    <d v="2009-09-10T00:00:00"/>
    <x v="2"/>
    <x v="1"/>
    <n v="34.99"/>
    <n v="20.994"/>
    <n v="7"/>
    <n v="146.958"/>
  </r>
  <r>
    <x v="0"/>
    <x v="0"/>
    <x v="0"/>
    <s v="Czwórka — Sklep dla Rowerzystów"/>
    <x v="0"/>
    <x v="25"/>
    <s v="Turystyczny-3000"/>
    <x v="6"/>
    <d v="2009-09-16T00:00:00"/>
    <x v="2"/>
    <x v="1"/>
    <n v="742.35"/>
    <n v="334.0575"/>
    <n v="2"/>
    <n v="668.11500000000001"/>
  </r>
  <r>
    <x v="0"/>
    <x v="0"/>
    <x v="0"/>
    <s v="Czwórka — Sklep dla Rowerzystów"/>
    <x v="0"/>
    <x v="25"/>
    <s v="Turystyczny-3000"/>
    <x v="6"/>
    <d v="2009-09-06T00:00:00"/>
    <x v="2"/>
    <x v="1"/>
    <n v="742.35"/>
    <n v="334.0575"/>
    <n v="1"/>
    <n v="334.0575"/>
  </r>
  <r>
    <x v="0"/>
    <x v="0"/>
    <x v="0"/>
    <s v="Czwórka — Sklep dla Rowerzystów"/>
    <x v="3"/>
    <x v="24"/>
    <s v="Bike Wash"/>
    <x v="7"/>
    <d v="2009-09-09T00:00:00"/>
    <x v="2"/>
    <x v="1"/>
    <n v="7.95"/>
    <n v="4.7699999999999996"/>
    <n v="4"/>
    <n v="19.079999999999998"/>
  </r>
  <r>
    <x v="0"/>
    <x v="0"/>
    <x v="0"/>
    <s v="Czwórka — Sklep dla Rowerzystów"/>
    <x v="1"/>
    <x v="4"/>
    <s v="Short-Sleeve Classic Jersey"/>
    <x v="6"/>
    <d v="2009-09-14T00:00:00"/>
    <x v="2"/>
    <x v="1"/>
    <n v="53.99"/>
    <n v="32.393999999999998"/>
    <n v="7"/>
    <n v="226.75799999999998"/>
  </r>
  <r>
    <x v="0"/>
    <x v="0"/>
    <x v="0"/>
    <s v="Czwórka — Sklep dla Rowerzystów"/>
    <x v="2"/>
    <x v="27"/>
    <s v="LL rama rowerowa turystyczny"/>
    <x v="6"/>
    <d v="2009-09-30T00:00:00"/>
    <x v="2"/>
    <x v="1"/>
    <n v="333.42"/>
    <n v="200.05199999999999"/>
    <n v="2"/>
    <n v="400.10399999999998"/>
  </r>
  <r>
    <x v="0"/>
    <x v="0"/>
    <x v="0"/>
    <s v="Czwórka — Sklep dla Rowerzystów"/>
    <x v="3"/>
    <x v="7"/>
    <s v="Sport-100"/>
    <x v="3"/>
    <d v="2009-09-09T00:00:00"/>
    <x v="2"/>
    <x v="1"/>
    <n v="34.99"/>
    <n v="20.994"/>
    <n v="6"/>
    <n v="125.964"/>
  </r>
  <r>
    <x v="0"/>
    <x v="0"/>
    <x v="0"/>
    <s v="Czwórka — Sklep dla Rowerzystów"/>
    <x v="2"/>
    <x v="31"/>
    <s v="LL suport"/>
    <x v="7"/>
    <d v="2009-09-16T00:00:00"/>
    <x v="2"/>
    <x v="1"/>
    <n v="53.99"/>
    <n v="32.393999999999998"/>
    <n v="2"/>
    <n v="64.787999999999997"/>
  </r>
  <r>
    <x v="0"/>
    <x v="0"/>
    <x v="0"/>
    <s v="Czwórka — Sklep dla Rowerzystów"/>
    <x v="0"/>
    <x v="25"/>
    <s v="Turystyczny-3000"/>
    <x v="5"/>
    <d v="2009-09-05T00:00:00"/>
    <x v="2"/>
    <x v="1"/>
    <n v="742.35"/>
    <n v="334.0575"/>
    <n v="1"/>
    <n v="334.0575"/>
  </r>
  <r>
    <x v="0"/>
    <x v="0"/>
    <x v="0"/>
    <s v="Czwórka — Sklep dla Rowerzystów"/>
    <x v="0"/>
    <x v="25"/>
    <s v="Turystyczny-2000"/>
    <x v="5"/>
    <d v="2009-09-01T00:00:00"/>
    <x v="2"/>
    <x v="1"/>
    <n v="1214.8499999999999"/>
    <n v="728.91"/>
    <n v="1"/>
    <n v="728.91"/>
  </r>
  <r>
    <x v="0"/>
    <x v="0"/>
    <x v="0"/>
    <s v="Czwórka — Sklep dla Rowerzystów"/>
    <x v="1"/>
    <x v="4"/>
    <s v="Short-Sleeve Classic Jersey"/>
    <x v="6"/>
    <d v="2009-09-24T00:00:00"/>
    <x v="2"/>
    <x v="1"/>
    <n v="53.99"/>
    <n v="32.393999999999998"/>
    <n v="3"/>
    <n v="97.181999999999988"/>
  </r>
  <r>
    <x v="0"/>
    <x v="0"/>
    <x v="0"/>
    <s v="Czwórka — Sklep dla Rowerzystów"/>
    <x v="1"/>
    <x v="10"/>
    <s v="rękawiczki rowerowe"/>
    <x v="1"/>
    <d v="2009-09-26T00:00:00"/>
    <x v="2"/>
    <x v="1"/>
    <n v="24.49"/>
    <n v="14.694000000000001"/>
    <n v="3"/>
    <n v="44.082000000000001"/>
  </r>
  <r>
    <x v="0"/>
    <x v="0"/>
    <x v="0"/>
    <s v="Czwórka — Sklep dla Rowerzystów"/>
    <x v="0"/>
    <x v="25"/>
    <s v="Turystyczny-1000"/>
    <x v="5"/>
    <d v="2009-09-24T00:00:00"/>
    <x v="2"/>
    <x v="1"/>
    <n v="2384.0700000000002"/>
    <n v="1430.442"/>
    <n v="2"/>
    <n v="2860.884"/>
  </r>
  <r>
    <x v="0"/>
    <x v="0"/>
    <x v="0"/>
    <s v="Czwórka — Sklep dla Rowerzystów"/>
    <x v="2"/>
    <x v="27"/>
    <s v="HL rama rowerowa turystyczny"/>
    <x v="5"/>
    <d v="2009-09-01T00:00:00"/>
    <x v="2"/>
    <x v="1"/>
    <n v="1003.91"/>
    <n v="602.346"/>
    <n v="1"/>
    <n v="602.346"/>
  </r>
  <r>
    <x v="0"/>
    <x v="0"/>
    <x v="0"/>
    <s v="Czwórka — Sklep dla Rowerzystów"/>
    <x v="3"/>
    <x v="19"/>
    <s v="stojak na 4 rowery"/>
    <x v="7"/>
    <d v="2009-09-29T00:00:00"/>
    <x v="2"/>
    <x v="1"/>
    <n v="120"/>
    <n v="72"/>
    <n v="8"/>
    <n v="576"/>
  </r>
  <r>
    <x v="0"/>
    <x v="0"/>
    <x v="0"/>
    <s v="Czwórka — Sklep dla Rowerzystów"/>
    <x v="1"/>
    <x v="4"/>
    <s v="Short-Sleeve Classic Jersey"/>
    <x v="6"/>
    <d v="2009-09-23T00:00:00"/>
    <x v="2"/>
    <x v="1"/>
    <n v="53.99"/>
    <n v="32.393999999999998"/>
    <n v="5"/>
    <n v="161.97"/>
  </r>
  <r>
    <x v="0"/>
    <x v="0"/>
    <x v="0"/>
    <s v="Czwórka — Sklep dla Rowerzystów"/>
    <x v="0"/>
    <x v="25"/>
    <s v="Turystyczny-3000"/>
    <x v="5"/>
    <d v="2009-09-23T00:00:00"/>
    <x v="2"/>
    <x v="1"/>
    <n v="742.35"/>
    <n v="334.0575"/>
    <n v="3"/>
    <n v="1002.1725"/>
  </r>
  <r>
    <x v="0"/>
    <x v="0"/>
    <x v="0"/>
    <s v="Czwórka — Sklep dla Rowerzystów"/>
    <x v="2"/>
    <x v="27"/>
    <s v="LL rama rowerowa turystyczny"/>
    <x v="6"/>
    <d v="2009-09-04T00:00:00"/>
    <x v="2"/>
    <x v="1"/>
    <n v="333.42"/>
    <n v="200.05199999999999"/>
    <n v="2"/>
    <n v="400.10399999999998"/>
  </r>
  <r>
    <x v="0"/>
    <x v="0"/>
    <x v="0"/>
    <s v="Czwórka — Sklep dla Rowerzystów"/>
    <x v="2"/>
    <x v="27"/>
    <s v="LL rama rowerowa turystyczny"/>
    <x v="5"/>
    <d v="2009-09-13T00:00:00"/>
    <x v="2"/>
    <x v="1"/>
    <n v="333.42"/>
    <n v="200.05199999999999"/>
    <n v="1"/>
    <n v="200.05199999999999"/>
  </r>
  <r>
    <x v="0"/>
    <x v="0"/>
    <x v="0"/>
    <s v="Czwórka — Sklep dla Rowerzystów"/>
    <x v="1"/>
    <x v="23"/>
    <s v="kamizelki klasyczne"/>
    <x v="5"/>
    <d v="2009-09-29T00:00:00"/>
    <x v="2"/>
    <x v="1"/>
    <n v="63.5"/>
    <n v="38.1"/>
    <n v="8"/>
    <n v="304.8"/>
  </r>
  <r>
    <x v="0"/>
    <x v="0"/>
    <x v="2"/>
    <s v="Inna Firma Rowerowa"/>
    <x v="3"/>
    <x v="7"/>
    <s v="Sport-100"/>
    <x v="5"/>
    <d v="2009-09-04T00:00:00"/>
    <x v="2"/>
    <x v="1"/>
    <n v="34.99"/>
    <n v="20.994"/>
    <n v="3"/>
    <n v="62.981999999999999"/>
  </r>
  <r>
    <x v="0"/>
    <x v="0"/>
    <x v="2"/>
    <s v="Inna Firma Rowerowa"/>
    <x v="1"/>
    <x v="10"/>
    <s v="rękawiczki rowerowe"/>
    <x v="1"/>
    <d v="2009-09-05T00:00:00"/>
    <x v="2"/>
    <x v="1"/>
    <n v="24.49"/>
    <n v="14.694000000000001"/>
    <n v="4"/>
    <n v="58.776000000000003"/>
  </r>
  <r>
    <x v="0"/>
    <x v="0"/>
    <x v="2"/>
    <s v="Inna Firma Rowerowa"/>
    <x v="0"/>
    <x v="25"/>
    <s v="Turystyczny-3000"/>
    <x v="5"/>
    <d v="2009-09-06T00:00:00"/>
    <x v="2"/>
    <x v="1"/>
    <n v="742.35"/>
    <n v="334.0575"/>
    <n v="4"/>
    <n v="1336.23"/>
  </r>
  <r>
    <x v="0"/>
    <x v="0"/>
    <x v="2"/>
    <s v="Inna Firma Rowerowa"/>
    <x v="0"/>
    <x v="25"/>
    <s v="Turystyczny-1000"/>
    <x v="6"/>
    <d v="2009-09-17T00:00:00"/>
    <x v="2"/>
    <x v="1"/>
    <n v="2384.0700000000002"/>
    <n v="953.62800000000004"/>
    <n v="2"/>
    <n v="1907.2560000000001"/>
  </r>
  <r>
    <x v="0"/>
    <x v="0"/>
    <x v="2"/>
    <s v="Inna Firma Rowerowa"/>
    <x v="0"/>
    <x v="25"/>
    <s v="Turystyczny-3000"/>
    <x v="5"/>
    <d v="2009-09-05T00:00:00"/>
    <x v="2"/>
    <x v="1"/>
    <n v="742.35"/>
    <n v="334.0575"/>
    <n v="2"/>
    <n v="668.11500000000001"/>
  </r>
  <r>
    <x v="0"/>
    <x v="0"/>
    <x v="2"/>
    <s v="Inna Firma Rowerowa"/>
    <x v="1"/>
    <x v="10"/>
    <s v="rękawiczki rowerowe"/>
    <x v="1"/>
    <d v="2009-09-24T00:00:00"/>
    <x v="2"/>
    <x v="1"/>
    <n v="24.49"/>
    <n v="14.694000000000001"/>
    <n v="3"/>
    <n v="44.082000000000001"/>
  </r>
  <r>
    <x v="0"/>
    <x v="0"/>
    <x v="2"/>
    <s v="Inna Firma Rowerowa"/>
    <x v="0"/>
    <x v="25"/>
    <s v="Turystyczny-3000"/>
    <x v="5"/>
    <d v="2009-09-22T00:00:00"/>
    <x v="2"/>
    <x v="1"/>
    <n v="742.35"/>
    <n v="334.0575"/>
    <n v="1"/>
    <n v="334.0575"/>
  </r>
  <r>
    <x v="0"/>
    <x v="0"/>
    <x v="2"/>
    <s v="Inna Firma Rowerowa"/>
    <x v="2"/>
    <x v="29"/>
    <s v="hamulce tylne"/>
    <x v="0"/>
    <d v="2009-09-29T00:00:00"/>
    <x v="2"/>
    <x v="1"/>
    <n v="106.5"/>
    <n v="63.9"/>
    <n v="2"/>
    <n v="127.8"/>
  </r>
  <r>
    <x v="0"/>
    <x v="0"/>
    <x v="2"/>
    <s v="Inna Firma Rowerowa"/>
    <x v="0"/>
    <x v="25"/>
    <s v="Turystyczny-1000"/>
    <x v="6"/>
    <d v="2009-09-06T00:00:00"/>
    <x v="2"/>
    <x v="1"/>
    <n v="2384.0700000000002"/>
    <n v="953.62800000000004"/>
    <n v="3"/>
    <n v="2860.884"/>
  </r>
  <r>
    <x v="0"/>
    <x v="0"/>
    <x v="2"/>
    <s v="Inna Firma Rowerowa"/>
    <x v="1"/>
    <x v="5"/>
    <s v="nakładka na rower"/>
    <x v="4"/>
    <d v="2009-09-18T00:00:00"/>
    <x v="2"/>
    <x v="1"/>
    <n v="8.99"/>
    <n v="5.3940000000000001"/>
    <n v="6"/>
    <n v="32.364000000000004"/>
  </r>
  <r>
    <x v="0"/>
    <x v="0"/>
    <x v="2"/>
    <s v="Inna Firma Rowerowa"/>
    <x v="1"/>
    <x v="4"/>
    <s v="Short-Sleeve Classic Jersey"/>
    <x v="6"/>
    <d v="2009-09-07T00:00:00"/>
    <x v="2"/>
    <x v="1"/>
    <n v="53.99"/>
    <n v="32.393999999999998"/>
    <n v="9"/>
    <n v="291.54599999999999"/>
  </r>
  <r>
    <x v="0"/>
    <x v="0"/>
    <x v="2"/>
    <s v="Inna Firma Rowerowa"/>
    <x v="1"/>
    <x v="4"/>
    <s v="Long-Sleeve Logo Jersey"/>
    <x v="4"/>
    <d v="2009-09-06T00:00:00"/>
    <x v="2"/>
    <x v="1"/>
    <n v="49.99"/>
    <n v="29.994"/>
    <n v="1"/>
    <n v="29.994"/>
  </r>
  <r>
    <x v="0"/>
    <x v="0"/>
    <x v="2"/>
    <s v="Inna Firma Rowerowa"/>
    <x v="1"/>
    <x v="23"/>
    <s v="kamizelki klasyczne"/>
    <x v="5"/>
    <d v="2009-09-13T00:00:00"/>
    <x v="2"/>
    <x v="1"/>
    <n v="63.5"/>
    <n v="38.1"/>
    <n v="4"/>
    <n v="152.4"/>
  </r>
  <r>
    <x v="0"/>
    <x v="0"/>
    <x v="2"/>
    <s v="Inna Firma Rowerowa"/>
    <x v="0"/>
    <x v="25"/>
    <s v="Turystyczny-3000"/>
    <x v="6"/>
    <d v="2009-09-22T00:00:00"/>
    <x v="2"/>
    <x v="1"/>
    <n v="742.35"/>
    <n v="334.0575"/>
    <n v="3"/>
    <n v="1002.1725"/>
  </r>
  <r>
    <x v="0"/>
    <x v="0"/>
    <x v="2"/>
    <s v="Inna Firma Rowerowa"/>
    <x v="3"/>
    <x v="24"/>
    <s v="Bike Wash"/>
    <x v="7"/>
    <d v="2009-09-30T00:00:00"/>
    <x v="2"/>
    <x v="1"/>
    <n v="7.95"/>
    <n v="4.7699999999999996"/>
    <n v="6"/>
    <n v="28.619999999999997"/>
  </r>
  <r>
    <x v="0"/>
    <x v="0"/>
    <x v="2"/>
    <s v="Inna Firma Rowerowa"/>
    <x v="0"/>
    <x v="25"/>
    <s v="Turystyczny-1000"/>
    <x v="6"/>
    <d v="2009-09-12T00:00:00"/>
    <x v="2"/>
    <x v="1"/>
    <n v="2384.0700000000002"/>
    <n v="953.62800000000004"/>
    <n v="1"/>
    <n v="953.62800000000004"/>
  </r>
  <r>
    <x v="0"/>
    <x v="0"/>
    <x v="2"/>
    <s v="Inna Firma Rowerowa"/>
    <x v="2"/>
    <x v="27"/>
    <s v="HL rama rowerowa turystyczny"/>
    <x v="6"/>
    <d v="2009-09-13T00:00:00"/>
    <x v="2"/>
    <x v="1"/>
    <n v="1003.91"/>
    <n v="602.346"/>
    <n v="2"/>
    <n v="1204.692"/>
  </r>
  <r>
    <x v="0"/>
    <x v="0"/>
    <x v="2"/>
    <s v="Inna Firma Rowerowa"/>
    <x v="0"/>
    <x v="25"/>
    <s v="Turystyczny-1000"/>
    <x v="5"/>
    <d v="2009-09-22T00:00:00"/>
    <x v="2"/>
    <x v="1"/>
    <n v="2384.0700000000002"/>
    <n v="1430.442"/>
    <n v="1"/>
    <n v="1430.442"/>
  </r>
  <r>
    <x v="0"/>
    <x v="0"/>
    <x v="2"/>
    <s v="Inna Firma Rowerowa"/>
    <x v="0"/>
    <x v="25"/>
    <s v="Turystyczny-2000"/>
    <x v="5"/>
    <d v="2009-09-19T00:00:00"/>
    <x v="2"/>
    <x v="1"/>
    <n v="1214.8499999999999"/>
    <n v="728.91"/>
    <n v="5"/>
    <n v="3644.5499999999997"/>
  </r>
  <r>
    <x v="0"/>
    <x v="0"/>
    <x v="2"/>
    <s v="Inna Firma Rowerowa"/>
    <x v="1"/>
    <x v="4"/>
    <s v="Short-Sleeve Classic Jersey"/>
    <x v="6"/>
    <d v="2009-09-11T00:00:00"/>
    <x v="2"/>
    <x v="1"/>
    <n v="53.99"/>
    <n v="32.393999999999998"/>
    <n v="3"/>
    <n v="97.181999999999988"/>
  </r>
  <r>
    <x v="0"/>
    <x v="0"/>
    <x v="2"/>
    <s v="Inna Firma Rowerowa"/>
    <x v="2"/>
    <x v="20"/>
    <s v="LL siodełko turystyczny"/>
    <x v="7"/>
    <d v="2009-09-29T00:00:00"/>
    <x v="2"/>
    <x v="1"/>
    <n v="27.12"/>
    <n v="16.271999999999998"/>
    <n v="3"/>
    <n v="48.815999999999995"/>
  </r>
  <r>
    <x v="0"/>
    <x v="0"/>
    <x v="2"/>
    <s v="Inna Firma Rowerowa"/>
    <x v="1"/>
    <x v="4"/>
    <s v="Long-Sleeve Logo Jersey"/>
    <x v="4"/>
    <d v="2009-09-17T00:00:00"/>
    <x v="2"/>
    <x v="1"/>
    <n v="49.99"/>
    <n v="29.994"/>
    <n v="10"/>
    <n v="299.94"/>
  </r>
  <r>
    <x v="0"/>
    <x v="0"/>
    <x v="2"/>
    <s v="Inna Firma Rowerowa"/>
    <x v="2"/>
    <x v="27"/>
    <s v="HL rama rowerowa turystyczny"/>
    <x v="5"/>
    <d v="2009-09-01T00:00:00"/>
    <x v="2"/>
    <x v="1"/>
    <n v="1003.91"/>
    <n v="602.346"/>
    <n v="6"/>
    <n v="3614.076"/>
  </r>
  <r>
    <x v="0"/>
    <x v="0"/>
    <x v="2"/>
    <s v="Inna Firma Rowerowa"/>
    <x v="2"/>
    <x v="26"/>
    <s v="Przerzutki przednie"/>
    <x v="0"/>
    <d v="2009-09-16T00:00:00"/>
    <x v="2"/>
    <x v="1"/>
    <n v="91.49"/>
    <n v="54.893999999999998"/>
    <n v="4"/>
    <n v="219.57599999999999"/>
  </r>
  <r>
    <x v="0"/>
    <x v="0"/>
    <x v="2"/>
    <s v="Inna Firma Rowerowa"/>
    <x v="3"/>
    <x v="22"/>
    <s v="bidony"/>
    <x v="7"/>
    <d v="2009-09-19T00:00:00"/>
    <x v="2"/>
    <x v="1"/>
    <n v="4.99"/>
    <n v="2.9940000000000002"/>
    <n v="8"/>
    <n v="23.952000000000002"/>
  </r>
  <r>
    <x v="0"/>
    <x v="0"/>
    <x v="2"/>
    <s v="Inna Firma Rowerowa"/>
    <x v="3"/>
    <x v="7"/>
    <s v="Sport-100"/>
    <x v="1"/>
    <d v="2009-09-10T00:00:00"/>
    <x v="2"/>
    <x v="1"/>
    <n v="34.99"/>
    <n v="20.994"/>
    <n v="6"/>
    <n v="125.964"/>
  </r>
  <r>
    <x v="0"/>
    <x v="0"/>
    <x v="2"/>
    <s v="Inna Firma Rowerowa"/>
    <x v="0"/>
    <x v="25"/>
    <s v="Turystyczny-1000"/>
    <x v="6"/>
    <d v="2009-09-27T00:00:00"/>
    <x v="2"/>
    <x v="1"/>
    <n v="2384.0700000000002"/>
    <n v="953.62800000000004"/>
    <n v="6"/>
    <n v="5721.768"/>
  </r>
  <r>
    <x v="0"/>
    <x v="0"/>
    <x v="2"/>
    <s v="Inna Firma Rowerowa"/>
    <x v="0"/>
    <x v="25"/>
    <s v="Turystyczny-3000"/>
    <x v="6"/>
    <d v="2009-09-15T00:00:00"/>
    <x v="2"/>
    <x v="1"/>
    <n v="742.35"/>
    <n v="334.0575"/>
    <n v="4"/>
    <n v="1336.23"/>
  </r>
  <r>
    <x v="0"/>
    <x v="0"/>
    <x v="2"/>
    <s v="Inna Firma Rowerowa"/>
    <x v="0"/>
    <x v="25"/>
    <s v="Turystyczny-3000"/>
    <x v="5"/>
    <d v="2009-09-30T00:00:00"/>
    <x v="2"/>
    <x v="1"/>
    <n v="742.35"/>
    <n v="334.0575"/>
    <n v="6"/>
    <n v="2004.345"/>
  </r>
  <r>
    <x v="0"/>
    <x v="0"/>
    <x v="2"/>
    <s v="Inna Firma Rowerowa"/>
    <x v="2"/>
    <x v="30"/>
    <s v="Łańcuch"/>
    <x v="0"/>
    <d v="2009-09-23T00:00:00"/>
    <x v="2"/>
    <x v="1"/>
    <n v="20.239999999999998"/>
    <n v="12.144"/>
    <n v="8"/>
    <n v="97.152000000000001"/>
  </r>
  <r>
    <x v="0"/>
    <x v="0"/>
    <x v="2"/>
    <s v="Inna Firma Rowerowa"/>
    <x v="2"/>
    <x v="27"/>
    <s v="LL rama rowerowa turystyczny"/>
    <x v="6"/>
    <d v="2009-09-28T00:00:00"/>
    <x v="2"/>
    <x v="1"/>
    <n v="333.42"/>
    <n v="200.05199999999999"/>
    <n v="3"/>
    <n v="600.15599999999995"/>
  </r>
  <r>
    <x v="0"/>
    <x v="0"/>
    <x v="2"/>
    <s v="Inna Firma Rowerowa"/>
    <x v="3"/>
    <x v="7"/>
    <s v="Sport-100"/>
    <x v="3"/>
    <d v="2009-09-28T00:00:00"/>
    <x v="2"/>
    <x v="1"/>
    <n v="34.99"/>
    <n v="20.994"/>
    <n v="4"/>
    <n v="83.975999999999999"/>
  </r>
  <r>
    <x v="0"/>
    <x v="0"/>
    <x v="2"/>
    <s v="Inna Firma Rowerowa"/>
    <x v="3"/>
    <x v="19"/>
    <s v="stojak na 4 rowery"/>
    <x v="7"/>
    <d v="2009-09-09T00:00:00"/>
    <x v="2"/>
    <x v="1"/>
    <n v="120"/>
    <n v="72"/>
    <n v="8"/>
    <n v="576"/>
  </r>
  <r>
    <x v="0"/>
    <x v="0"/>
    <x v="2"/>
    <s v="Inna Firma Rowerowa"/>
    <x v="0"/>
    <x v="25"/>
    <s v="Turystyczny-1000"/>
    <x v="5"/>
    <d v="2009-09-05T00:00:00"/>
    <x v="2"/>
    <x v="1"/>
    <n v="2384.0700000000002"/>
    <n v="1430.442"/>
    <n v="2"/>
    <n v="2860.884"/>
  </r>
  <r>
    <x v="0"/>
    <x v="0"/>
    <x v="2"/>
    <s v="Inna Firma Rowerowa"/>
    <x v="2"/>
    <x v="27"/>
    <s v="HL rama rowerowa turystyczny"/>
    <x v="5"/>
    <d v="2009-09-21T00:00:00"/>
    <x v="2"/>
    <x v="1"/>
    <n v="1003.91"/>
    <n v="602.346"/>
    <n v="2"/>
    <n v="1204.692"/>
  </r>
  <r>
    <x v="0"/>
    <x v="0"/>
    <x v="2"/>
    <s v="Inna Firma Rowerowa"/>
    <x v="0"/>
    <x v="25"/>
    <s v="Turystyczny-3000"/>
    <x v="6"/>
    <d v="2009-09-12T00:00:00"/>
    <x v="2"/>
    <x v="1"/>
    <n v="742.35"/>
    <n v="334.0575"/>
    <n v="2"/>
    <n v="668.11500000000001"/>
  </r>
  <r>
    <x v="0"/>
    <x v="0"/>
    <x v="2"/>
    <s v="Inna Firma Rowerowa"/>
    <x v="2"/>
    <x v="9"/>
    <s v="HL kierownica turystyczny"/>
    <x v="7"/>
    <d v="2009-09-26T00:00:00"/>
    <x v="2"/>
    <x v="1"/>
    <n v="91.57"/>
    <n v="54.942"/>
    <n v="2"/>
    <n v="109.884"/>
  </r>
  <r>
    <x v="0"/>
    <x v="0"/>
    <x v="2"/>
    <s v="Inna Firma Rowerowa"/>
    <x v="2"/>
    <x v="28"/>
    <s v="HL korba"/>
    <x v="1"/>
    <d v="2009-09-19T00:00:00"/>
    <x v="2"/>
    <x v="1"/>
    <n v="404.99"/>
    <n v="242.994"/>
    <n v="3"/>
    <n v="728.98199999999997"/>
  </r>
  <r>
    <x v="0"/>
    <x v="0"/>
    <x v="2"/>
    <s v="Inna Firma Rowerowa"/>
    <x v="2"/>
    <x v="27"/>
    <s v="LL rama rowerowa turystyczny"/>
    <x v="6"/>
    <d v="2009-09-01T00:00:00"/>
    <x v="2"/>
    <x v="1"/>
    <n v="333.42"/>
    <n v="200.05199999999999"/>
    <n v="2"/>
    <n v="400.10399999999998"/>
  </r>
  <r>
    <x v="0"/>
    <x v="0"/>
    <x v="2"/>
    <s v="Inna Firma Rowerowa"/>
    <x v="1"/>
    <x v="4"/>
    <s v="Short-Sleeve Classic Jersey"/>
    <x v="6"/>
    <d v="2009-09-16T00:00:00"/>
    <x v="2"/>
    <x v="1"/>
    <n v="53.99"/>
    <n v="32.393999999999998"/>
    <n v="9"/>
    <n v="291.54599999999999"/>
  </r>
  <r>
    <x v="0"/>
    <x v="0"/>
    <x v="2"/>
    <s v="Inna Firma Rowerowa"/>
    <x v="0"/>
    <x v="25"/>
    <s v="Turystyczny-2000"/>
    <x v="5"/>
    <d v="2009-09-03T00:00:00"/>
    <x v="2"/>
    <x v="1"/>
    <n v="1214.8499999999999"/>
    <n v="728.91"/>
    <n v="2"/>
    <n v="1457.82"/>
  </r>
  <r>
    <x v="0"/>
    <x v="0"/>
    <x v="2"/>
    <s v="Inna Firma Rowerowa"/>
    <x v="3"/>
    <x v="21"/>
    <s v="plecak rowerowy"/>
    <x v="0"/>
    <d v="2009-09-10T00:00:00"/>
    <x v="2"/>
    <x v="1"/>
    <n v="54.99"/>
    <n v="32.994"/>
    <n v="10"/>
    <n v="329.94"/>
  </r>
  <r>
    <x v="0"/>
    <x v="0"/>
    <x v="2"/>
    <s v="Inna Firma Rowerowa"/>
    <x v="0"/>
    <x v="25"/>
    <s v="Turystyczny-3000"/>
    <x v="5"/>
    <d v="2009-09-02T00:00:00"/>
    <x v="2"/>
    <x v="1"/>
    <n v="742.35"/>
    <n v="334.0575"/>
    <n v="2"/>
    <n v="668.11500000000001"/>
  </r>
  <r>
    <x v="0"/>
    <x v="0"/>
    <x v="2"/>
    <s v="Inna Firma Rowerowa"/>
    <x v="0"/>
    <x v="25"/>
    <s v="Turystyczny-3000"/>
    <x v="6"/>
    <d v="2009-09-18T00:00:00"/>
    <x v="2"/>
    <x v="1"/>
    <n v="742.35"/>
    <n v="334.0575"/>
    <n v="4"/>
    <n v="1336.23"/>
  </r>
  <r>
    <x v="0"/>
    <x v="0"/>
    <x v="2"/>
    <s v="Inna Firma Rowerowa"/>
    <x v="2"/>
    <x v="31"/>
    <s v="LL suport"/>
    <x v="7"/>
    <d v="2009-09-16T00:00:00"/>
    <x v="2"/>
    <x v="1"/>
    <n v="53.99"/>
    <n v="32.393999999999998"/>
    <n v="1"/>
    <n v="32.393999999999998"/>
  </r>
  <r>
    <x v="0"/>
    <x v="0"/>
    <x v="2"/>
    <s v="Inna Firma Rowerowa"/>
    <x v="0"/>
    <x v="25"/>
    <s v="Turystyczny-2000"/>
    <x v="5"/>
    <d v="2009-09-09T00:00:00"/>
    <x v="2"/>
    <x v="1"/>
    <n v="1214.8499999999999"/>
    <n v="728.91"/>
    <n v="4"/>
    <n v="2915.64"/>
  </r>
  <r>
    <x v="0"/>
    <x v="0"/>
    <x v="2"/>
    <s v="Inna Firma Rowerowa"/>
    <x v="2"/>
    <x v="26"/>
    <s v="Przerzutki tylne"/>
    <x v="0"/>
    <d v="2009-09-07T00:00:00"/>
    <x v="2"/>
    <x v="1"/>
    <n v="121.46"/>
    <n v="72.876000000000005"/>
    <n v="3"/>
    <n v="218.62800000000001"/>
  </r>
  <r>
    <x v="0"/>
    <x v="0"/>
    <x v="2"/>
    <s v="Inna Firma Rowerowa"/>
    <x v="0"/>
    <x v="25"/>
    <s v="Turystyczny-1000"/>
    <x v="5"/>
    <d v="2009-09-13T00:00:00"/>
    <x v="2"/>
    <x v="1"/>
    <n v="2384.0700000000002"/>
    <n v="1430.442"/>
    <n v="4"/>
    <n v="5721.768"/>
  </r>
  <r>
    <x v="0"/>
    <x v="0"/>
    <x v="2"/>
    <s v="Inna Firma Rowerowa"/>
    <x v="2"/>
    <x v="20"/>
    <s v="HL siodełko turystyczny"/>
    <x v="7"/>
    <d v="2009-09-21T00:00:00"/>
    <x v="2"/>
    <x v="1"/>
    <n v="52.64"/>
    <n v="31.584"/>
    <n v="3"/>
    <n v="94.751999999999995"/>
  </r>
  <r>
    <x v="0"/>
    <x v="0"/>
    <x v="2"/>
    <s v="Inna Firma Rowerowa"/>
    <x v="0"/>
    <x v="25"/>
    <s v="Turystyczny-2000"/>
    <x v="5"/>
    <d v="2009-09-27T00:00:00"/>
    <x v="2"/>
    <x v="1"/>
    <n v="1214.8499999999999"/>
    <n v="728.91"/>
    <n v="1"/>
    <n v="728.91"/>
  </r>
  <r>
    <x v="0"/>
    <x v="0"/>
    <x v="2"/>
    <s v="Inna Firma Rowerowa"/>
    <x v="0"/>
    <x v="25"/>
    <s v="Turystyczny-3000"/>
    <x v="6"/>
    <d v="2009-09-14T00:00:00"/>
    <x v="2"/>
    <x v="1"/>
    <n v="742.35"/>
    <n v="334.0575"/>
    <n v="2"/>
    <n v="668.11500000000001"/>
  </r>
  <r>
    <x v="0"/>
    <x v="0"/>
    <x v="2"/>
    <s v="Inna Firma Rowerowa"/>
    <x v="1"/>
    <x v="4"/>
    <s v="Long-Sleeve Logo Jersey"/>
    <x v="4"/>
    <d v="2009-09-05T00:00:00"/>
    <x v="2"/>
    <x v="1"/>
    <n v="49.99"/>
    <n v="29.994"/>
    <n v="7"/>
    <n v="209.958"/>
  </r>
  <r>
    <x v="0"/>
    <x v="0"/>
    <x v="2"/>
    <s v="Inna Firma Rowerowa"/>
    <x v="2"/>
    <x v="27"/>
    <s v="HL rama rowerowa turystyczny"/>
    <x v="6"/>
    <d v="2009-09-13T00:00:00"/>
    <x v="2"/>
    <x v="1"/>
    <n v="1003.91"/>
    <n v="602.346"/>
    <n v="3"/>
    <n v="1807.038"/>
  </r>
  <r>
    <x v="0"/>
    <x v="0"/>
    <x v="2"/>
    <s v="Inna Firma Rowerowa"/>
    <x v="1"/>
    <x v="23"/>
    <s v="kamizelki klasyczne"/>
    <x v="5"/>
    <d v="2009-09-25T00:00:00"/>
    <x v="2"/>
    <x v="1"/>
    <n v="63.5"/>
    <n v="38.1"/>
    <n v="6"/>
    <n v="228.60000000000002"/>
  </r>
  <r>
    <x v="0"/>
    <x v="0"/>
    <x v="2"/>
    <s v="Inna Firma Rowerowa"/>
    <x v="2"/>
    <x v="27"/>
    <s v="LL rama rowerowa turystyczny"/>
    <x v="5"/>
    <d v="2009-09-23T00:00:00"/>
    <x v="2"/>
    <x v="1"/>
    <n v="333.42"/>
    <n v="200.05199999999999"/>
    <n v="2"/>
    <n v="400.10399999999998"/>
  </r>
  <r>
    <x v="0"/>
    <x v="0"/>
    <x v="2"/>
    <s v="Inna Firma Rowerowa"/>
    <x v="2"/>
    <x v="31"/>
    <s v="HL suport"/>
    <x v="7"/>
    <d v="2009-09-09T00:00:00"/>
    <x v="2"/>
    <x v="1"/>
    <n v="121.49"/>
    <n v="72.894000000000005"/>
    <n v="4"/>
    <n v="291.57600000000002"/>
  </r>
  <r>
    <x v="0"/>
    <x v="0"/>
    <x v="2"/>
    <s v="Inna Firma Rowerowa"/>
    <x v="2"/>
    <x v="28"/>
    <s v="LL korba"/>
    <x v="1"/>
    <d v="2009-09-08T00:00:00"/>
    <x v="2"/>
    <x v="1"/>
    <n v="175.49"/>
    <n v="105.294"/>
    <n v="2"/>
    <n v="210.58799999999999"/>
  </r>
  <r>
    <x v="0"/>
    <x v="0"/>
    <x v="2"/>
    <s v="Inna Firma Rowerowa"/>
    <x v="0"/>
    <x v="25"/>
    <s v="Turystyczny-1000"/>
    <x v="5"/>
    <d v="2009-09-22T00:00:00"/>
    <x v="2"/>
    <x v="1"/>
    <n v="2384.0700000000002"/>
    <n v="1430.442"/>
    <n v="3"/>
    <n v="4291.326"/>
  </r>
  <r>
    <x v="0"/>
    <x v="0"/>
    <x v="3"/>
    <s v="Emocjonujące Wycieczki Rowerowe"/>
    <x v="3"/>
    <x v="7"/>
    <s v="Sport-100"/>
    <x v="3"/>
    <d v="2009-09-02T00:00:00"/>
    <x v="2"/>
    <x v="1"/>
    <n v="34.99"/>
    <n v="20.994"/>
    <n v="1"/>
    <n v="20.994"/>
  </r>
  <r>
    <x v="0"/>
    <x v="0"/>
    <x v="3"/>
    <s v="Emocjonujące Wycieczki Rowerowe"/>
    <x v="2"/>
    <x v="28"/>
    <s v="HL korba"/>
    <x v="1"/>
    <d v="2009-09-22T00:00:00"/>
    <x v="2"/>
    <x v="1"/>
    <n v="404.99"/>
    <n v="242.994"/>
    <n v="1"/>
    <n v="242.994"/>
  </r>
  <r>
    <x v="0"/>
    <x v="0"/>
    <x v="3"/>
    <s v="Emocjonujące Wycieczki Rowerowe"/>
    <x v="2"/>
    <x v="31"/>
    <s v="HL suport"/>
    <x v="7"/>
    <d v="2009-09-25T00:00:00"/>
    <x v="2"/>
    <x v="1"/>
    <n v="121.49"/>
    <n v="72.894000000000005"/>
    <n v="3"/>
    <n v="218.68200000000002"/>
  </r>
  <r>
    <x v="0"/>
    <x v="0"/>
    <x v="3"/>
    <s v="Emocjonujące Wycieczki Rowerowe"/>
    <x v="0"/>
    <x v="25"/>
    <s v="Turystyczny-2000"/>
    <x v="5"/>
    <d v="2009-09-30T00:00:00"/>
    <x v="2"/>
    <x v="1"/>
    <n v="1214.8499999999999"/>
    <n v="728.91"/>
    <n v="4"/>
    <n v="2915.64"/>
  </r>
  <r>
    <x v="0"/>
    <x v="0"/>
    <x v="3"/>
    <s v="Emocjonujące Wycieczki Rowerowe"/>
    <x v="0"/>
    <x v="25"/>
    <s v="Turystyczny-1000"/>
    <x v="6"/>
    <d v="2009-09-09T00:00:00"/>
    <x v="2"/>
    <x v="1"/>
    <n v="2384.0700000000002"/>
    <n v="953.62800000000004"/>
    <n v="1"/>
    <n v="953.62800000000004"/>
  </r>
  <r>
    <x v="0"/>
    <x v="0"/>
    <x v="3"/>
    <s v="Emocjonujące Wycieczki Rowerowe"/>
    <x v="0"/>
    <x v="25"/>
    <s v="Turystyczny-2000"/>
    <x v="5"/>
    <d v="2009-09-29T00:00:00"/>
    <x v="2"/>
    <x v="1"/>
    <n v="1214.8499999999999"/>
    <n v="728.91"/>
    <n v="1"/>
    <n v="728.91"/>
  </r>
  <r>
    <x v="0"/>
    <x v="0"/>
    <x v="3"/>
    <s v="Emocjonujące Wycieczki Rowerowe"/>
    <x v="0"/>
    <x v="25"/>
    <s v="Turystyczny-3000"/>
    <x v="6"/>
    <d v="2009-09-24T00:00:00"/>
    <x v="2"/>
    <x v="1"/>
    <n v="742.35"/>
    <n v="334.0575"/>
    <n v="1"/>
    <n v="334.0575"/>
  </r>
  <r>
    <x v="0"/>
    <x v="0"/>
    <x v="3"/>
    <s v="Emocjonujące Wycieczki Rowerowe"/>
    <x v="0"/>
    <x v="25"/>
    <s v="Turystyczny-1000"/>
    <x v="5"/>
    <d v="2009-09-30T00:00:00"/>
    <x v="2"/>
    <x v="1"/>
    <n v="2384.0700000000002"/>
    <n v="1430.442"/>
    <n v="1"/>
    <n v="1430.442"/>
  </r>
  <r>
    <x v="0"/>
    <x v="0"/>
    <x v="3"/>
    <s v="Emocjonujące Wycieczki Rowerowe"/>
    <x v="0"/>
    <x v="25"/>
    <s v="Turystyczny-3000"/>
    <x v="6"/>
    <d v="2009-09-06T00:00:00"/>
    <x v="2"/>
    <x v="1"/>
    <n v="742.35"/>
    <n v="334.0575"/>
    <n v="1"/>
    <n v="334.0575"/>
  </r>
  <r>
    <x v="0"/>
    <x v="0"/>
    <x v="3"/>
    <s v="Emocjonujące Wycieczki Rowerowe"/>
    <x v="0"/>
    <x v="25"/>
    <s v="Turystyczny-3000"/>
    <x v="5"/>
    <d v="2009-09-16T00:00:00"/>
    <x v="2"/>
    <x v="1"/>
    <n v="742.35"/>
    <n v="334.0575"/>
    <n v="2"/>
    <n v="668.11500000000001"/>
  </r>
  <r>
    <x v="0"/>
    <x v="0"/>
    <x v="3"/>
    <s v="Emocjonujące Wycieczki Rowerowe"/>
    <x v="0"/>
    <x v="25"/>
    <s v="Turystyczny-1000"/>
    <x v="6"/>
    <d v="2009-09-27T00:00:00"/>
    <x v="2"/>
    <x v="1"/>
    <n v="2384.0700000000002"/>
    <n v="953.62800000000004"/>
    <n v="1"/>
    <n v="953.62800000000004"/>
  </r>
  <r>
    <x v="0"/>
    <x v="0"/>
    <x v="3"/>
    <s v="Emocjonujące Wycieczki Rowerowe"/>
    <x v="2"/>
    <x v="29"/>
    <s v="hamulce przednie"/>
    <x v="0"/>
    <d v="2009-09-20T00:00:00"/>
    <x v="2"/>
    <x v="1"/>
    <n v="106.5"/>
    <n v="63.9"/>
    <n v="2"/>
    <n v="127.8"/>
  </r>
  <r>
    <x v="0"/>
    <x v="0"/>
    <x v="3"/>
    <s v="Emocjonujące Wycieczki Rowerowe"/>
    <x v="2"/>
    <x v="26"/>
    <s v="Przerzutki przednie"/>
    <x v="0"/>
    <d v="2009-09-23T00:00:00"/>
    <x v="2"/>
    <x v="1"/>
    <n v="91.49"/>
    <n v="54.893999999999998"/>
    <n v="3"/>
    <n v="164.68199999999999"/>
  </r>
  <r>
    <x v="0"/>
    <x v="0"/>
    <x v="3"/>
    <s v="Emocjonujące Wycieczki Rowerowe"/>
    <x v="0"/>
    <x v="25"/>
    <s v="Turystyczny-1000"/>
    <x v="5"/>
    <d v="2009-09-18T00:00:00"/>
    <x v="2"/>
    <x v="1"/>
    <n v="2384.0700000000002"/>
    <n v="1430.442"/>
    <n v="3"/>
    <n v="4291.326"/>
  </r>
  <r>
    <x v="0"/>
    <x v="0"/>
    <x v="3"/>
    <s v="Emocjonujące Wycieczki Rowerowe"/>
    <x v="0"/>
    <x v="25"/>
    <s v="Turystyczny-3000"/>
    <x v="6"/>
    <d v="2009-09-15T00:00:00"/>
    <x v="2"/>
    <x v="1"/>
    <n v="742.35"/>
    <n v="334.0575"/>
    <n v="1"/>
    <n v="334.0575"/>
  </r>
  <r>
    <x v="0"/>
    <x v="0"/>
    <x v="3"/>
    <s v="Emocjonujące Wycieczki Rowerowe"/>
    <x v="1"/>
    <x v="4"/>
    <s v="Short-Sleeve Classic Jersey"/>
    <x v="6"/>
    <d v="2009-09-07T00:00:00"/>
    <x v="2"/>
    <x v="1"/>
    <n v="53.99"/>
    <n v="32.393999999999998"/>
    <n v="1"/>
    <n v="32.393999999999998"/>
  </r>
  <r>
    <x v="0"/>
    <x v="0"/>
    <x v="3"/>
    <s v="Sporty dla odważnych"/>
    <x v="0"/>
    <x v="0"/>
    <s v="Górski-500"/>
    <x v="0"/>
    <d v="2009-09-20T00:00:00"/>
    <x v="2"/>
    <x v="1"/>
    <n v="564.99"/>
    <n v="338.99400000000003"/>
    <n v="1"/>
    <n v="338.99400000000003"/>
  </r>
  <r>
    <x v="0"/>
    <x v="0"/>
    <x v="3"/>
    <s v="Sporty dla odważnych"/>
    <x v="2"/>
    <x v="29"/>
    <s v="hamulce tylne"/>
    <x v="0"/>
    <d v="2009-09-29T00:00:00"/>
    <x v="2"/>
    <x v="1"/>
    <n v="106.5"/>
    <n v="63.9"/>
    <n v="2"/>
    <n v="127.8"/>
  </r>
  <r>
    <x v="0"/>
    <x v="0"/>
    <x v="3"/>
    <s v="Sporty dla odważnych"/>
    <x v="0"/>
    <x v="0"/>
    <s v="Górski-200"/>
    <x v="0"/>
    <d v="2009-09-15T00:00:00"/>
    <x v="2"/>
    <x v="1"/>
    <n v="2319.9899999999998"/>
    <n v="1391.9939999999999"/>
    <n v="3"/>
    <n v="4175.982"/>
  </r>
  <r>
    <x v="0"/>
    <x v="0"/>
    <x v="3"/>
    <s v="Sporty dla odważnych"/>
    <x v="2"/>
    <x v="31"/>
    <s v="HL suport"/>
    <x v="7"/>
    <d v="2009-09-17T00:00:00"/>
    <x v="2"/>
    <x v="1"/>
    <n v="121.49"/>
    <n v="72.894000000000005"/>
    <n v="1"/>
    <n v="72.894000000000005"/>
  </r>
  <r>
    <x v="0"/>
    <x v="0"/>
    <x v="3"/>
    <s v="Sporty dla odważnych"/>
    <x v="2"/>
    <x v="18"/>
    <s v="HL pedał górski"/>
    <x v="8"/>
    <d v="2009-09-28T00:00:00"/>
    <x v="2"/>
    <x v="1"/>
    <n v="80.989999999999995"/>
    <n v="48.594000000000001"/>
    <n v="8"/>
    <n v="388.75200000000001"/>
  </r>
  <r>
    <x v="0"/>
    <x v="0"/>
    <x v="3"/>
    <s v="Sporty dla odważnych"/>
    <x v="2"/>
    <x v="2"/>
    <s v="LL rama górski"/>
    <x v="1"/>
    <d v="2009-09-19T00:00:00"/>
    <x v="2"/>
    <x v="1"/>
    <n v="249.79"/>
    <n v="149.874"/>
    <n v="2"/>
    <n v="299.74799999999999"/>
  </r>
  <r>
    <x v="0"/>
    <x v="0"/>
    <x v="3"/>
    <s v="Sporty dla odważnych"/>
    <x v="2"/>
    <x v="9"/>
    <s v="ML kierownica górski"/>
    <x v="7"/>
    <d v="2009-09-04T00:00:00"/>
    <x v="2"/>
    <x v="1"/>
    <n v="61.92"/>
    <n v="37.152000000000001"/>
    <n v="6"/>
    <n v="222.91200000000001"/>
  </r>
  <r>
    <x v="0"/>
    <x v="0"/>
    <x v="3"/>
    <s v="Sporty dla odważnych"/>
    <x v="0"/>
    <x v="0"/>
    <s v="Górski-200"/>
    <x v="1"/>
    <d v="2009-09-21T00:00:00"/>
    <x v="2"/>
    <x v="1"/>
    <n v="2294.9899999999998"/>
    <n v="1376.9939999999999"/>
    <n v="3"/>
    <n v="4130.982"/>
  </r>
  <r>
    <x v="0"/>
    <x v="0"/>
    <x v="3"/>
    <s v="Sporty dla odważnych"/>
    <x v="1"/>
    <x v="10"/>
    <s v="rękawiczki rowerowe"/>
    <x v="1"/>
    <d v="2009-09-20T00:00:00"/>
    <x v="2"/>
    <x v="1"/>
    <n v="24.49"/>
    <n v="14.694000000000001"/>
    <n v="6"/>
    <n v="88.164000000000001"/>
  </r>
  <r>
    <x v="0"/>
    <x v="0"/>
    <x v="3"/>
    <s v="Sporty dla odważnych"/>
    <x v="2"/>
    <x v="2"/>
    <s v="ML rama górski-W"/>
    <x v="0"/>
    <d v="2009-09-05T00:00:00"/>
    <x v="2"/>
    <x v="1"/>
    <n v="364.09"/>
    <n v="218.45400000000001"/>
    <n v="4"/>
    <n v="873.81600000000003"/>
  </r>
  <r>
    <x v="0"/>
    <x v="0"/>
    <x v="3"/>
    <s v="Sporty dla odważnych"/>
    <x v="2"/>
    <x v="2"/>
    <s v="HL rama górski"/>
    <x v="1"/>
    <d v="2009-09-26T00:00:00"/>
    <x v="2"/>
    <x v="1"/>
    <n v="1349.6"/>
    <n v="809.76"/>
    <n v="1"/>
    <n v="809.76"/>
  </r>
  <r>
    <x v="0"/>
    <x v="0"/>
    <x v="3"/>
    <s v="Sporty dla odważnych"/>
    <x v="2"/>
    <x v="2"/>
    <s v="LL rama górski"/>
    <x v="0"/>
    <d v="2009-09-11T00:00:00"/>
    <x v="2"/>
    <x v="1"/>
    <n v="264.05"/>
    <n v="158.43"/>
    <n v="4"/>
    <n v="633.72"/>
  </r>
  <r>
    <x v="0"/>
    <x v="0"/>
    <x v="3"/>
    <s v="Sporty dla odważnych"/>
    <x v="0"/>
    <x v="0"/>
    <s v="Górski-200"/>
    <x v="1"/>
    <d v="2009-09-15T00:00:00"/>
    <x v="2"/>
    <x v="1"/>
    <n v="2294.9899999999998"/>
    <n v="1376.9939999999999"/>
    <n v="2"/>
    <n v="2753.9879999999998"/>
  </r>
  <r>
    <x v="0"/>
    <x v="0"/>
    <x v="3"/>
    <s v="Sporty dla odważnych"/>
    <x v="1"/>
    <x v="14"/>
    <s v="spodenki damskie górskie"/>
    <x v="1"/>
    <d v="2009-09-25T00:00:00"/>
    <x v="2"/>
    <x v="1"/>
    <n v="69.989999999999995"/>
    <n v="41.994"/>
    <n v="2"/>
    <n v="83.988"/>
  </r>
  <r>
    <x v="0"/>
    <x v="0"/>
    <x v="3"/>
    <s v="Sporty dla odważnych"/>
    <x v="2"/>
    <x v="29"/>
    <s v="hamulce przednie"/>
    <x v="0"/>
    <d v="2009-09-15T00:00:00"/>
    <x v="2"/>
    <x v="1"/>
    <n v="106.5"/>
    <n v="63.9"/>
    <n v="6"/>
    <n v="383.4"/>
  </r>
  <r>
    <x v="0"/>
    <x v="0"/>
    <x v="3"/>
    <s v="Sporty dla odważnych"/>
    <x v="0"/>
    <x v="0"/>
    <s v="Górski-200"/>
    <x v="1"/>
    <d v="2009-09-13T00:00:00"/>
    <x v="2"/>
    <x v="1"/>
    <n v="2294.9899999999998"/>
    <n v="1376.9939999999999"/>
    <n v="4"/>
    <n v="5507.9759999999997"/>
  </r>
  <r>
    <x v="0"/>
    <x v="0"/>
    <x v="3"/>
    <s v="Sporty dla odważnych"/>
    <x v="0"/>
    <x v="0"/>
    <s v="Górski-500"/>
    <x v="0"/>
    <d v="2009-09-01T00:00:00"/>
    <x v="2"/>
    <x v="1"/>
    <n v="564.99"/>
    <n v="338.99400000000003"/>
    <n v="3"/>
    <n v="1016.9820000000001"/>
  </r>
  <r>
    <x v="0"/>
    <x v="0"/>
    <x v="3"/>
    <s v="Sporty dla odważnych"/>
    <x v="2"/>
    <x v="2"/>
    <s v="HL rama górski"/>
    <x v="1"/>
    <d v="2009-09-08T00:00:00"/>
    <x v="2"/>
    <x v="1"/>
    <n v="1349.6"/>
    <n v="809.76"/>
    <n v="2"/>
    <n v="1619.52"/>
  </r>
  <r>
    <x v="0"/>
    <x v="0"/>
    <x v="3"/>
    <s v="Sporty dla odważnych"/>
    <x v="2"/>
    <x v="2"/>
    <s v="HL rama górski"/>
    <x v="0"/>
    <d v="2009-09-29T00:00:00"/>
    <x v="2"/>
    <x v="1"/>
    <n v="1364.5"/>
    <n v="818.7"/>
    <n v="1"/>
    <n v="818.7"/>
  </r>
  <r>
    <x v="0"/>
    <x v="0"/>
    <x v="3"/>
    <s v="Sporty dla odważnych"/>
    <x v="2"/>
    <x v="2"/>
    <s v="LL rama górski"/>
    <x v="0"/>
    <d v="2009-09-30T00:00:00"/>
    <x v="2"/>
    <x v="1"/>
    <n v="264.05"/>
    <n v="158.43"/>
    <n v="1"/>
    <n v="158.43"/>
  </r>
  <r>
    <x v="0"/>
    <x v="0"/>
    <x v="3"/>
    <s v="Sporty dla odważnych"/>
    <x v="2"/>
    <x v="2"/>
    <s v="LL rama górski"/>
    <x v="1"/>
    <d v="2009-09-12T00:00:00"/>
    <x v="2"/>
    <x v="1"/>
    <n v="249.79"/>
    <n v="149.874"/>
    <n v="4"/>
    <n v="599.49599999999998"/>
  </r>
  <r>
    <x v="0"/>
    <x v="0"/>
    <x v="3"/>
    <s v="Sporty dla odważnych"/>
    <x v="2"/>
    <x v="2"/>
    <s v="LL rama górski"/>
    <x v="0"/>
    <d v="2009-09-14T00:00:00"/>
    <x v="2"/>
    <x v="1"/>
    <n v="264.05"/>
    <n v="158.43"/>
    <n v="4"/>
    <n v="633.72"/>
  </r>
  <r>
    <x v="0"/>
    <x v="0"/>
    <x v="3"/>
    <s v="Sporty dla odważnych"/>
    <x v="2"/>
    <x v="31"/>
    <s v="LL suport"/>
    <x v="7"/>
    <d v="2009-10-01T00:00:00"/>
    <x v="2"/>
    <x v="1"/>
    <n v="53.99"/>
    <n v="32.393999999999998"/>
    <n v="3"/>
    <n v="97.181999999999988"/>
  </r>
  <r>
    <x v="0"/>
    <x v="0"/>
    <x v="3"/>
    <s v="Sporty dla odważnych"/>
    <x v="1"/>
    <x v="23"/>
    <s v="kamizelki klasyczne"/>
    <x v="5"/>
    <d v="2009-09-24T00:00:00"/>
    <x v="2"/>
    <x v="1"/>
    <n v="63.5"/>
    <n v="38.1"/>
    <n v="4"/>
    <n v="152.4"/>
  </r>
  <r>
    <x v="0"/>
    <x v="0"/>
    <x v="3"/>
    <s v="Sporty dla odważnych"/>
    <x v="0"/>
    <x v="0"/>
    <s v="Górski-500"/>
    <x v="0"/>
    <d v="2009-09-15T00:00:00"/>
    <x v="2"/>
    <x v="1"/>
    <n v="564.99"/>
    <n v="338.99400000000003"/>
    <n v="3"/>
    <n v="1016.9820000000001"/>
  </r>
  <r>
    <x v="0"/>
    <x v="0"/>
    <x v="3"/>
    <s v="Sporty dla odważnych"/>
    <x v="0"/>
    <x v="0"/>
    <s v="Górski-500"/>
    <x v="0"/>
    <d v="2009-09-25T00:00:00"/>
    <x v="2"/>
    <x v="1"/>
    <n v="564.99"/>
    <n v="338.99400000000003"/>
    <n v="6"/>
    <n v="2033.9640000000002"/>
  </r>
  <r>
    <x v="0"/>
    <x v="0"/>
    <x v="3"/>
    <s v="Sporty dla odważnych"/>
    <x v="2"/>
    <x v="2"/>
    <s v="HL rama górski"/>
    <x v="0"/>
    <d v="2009-09-01T00:00:00"/>
    <x v="2"/>
    <x v="1"/>
    <n v="1364.5"/>
    <n v="818.7"/>
    <n v="2"/>
    <n v="1637.4"/>
  </r>
  <r>
    <x v="0"/>
    <x v="0"/>
    <x v="3"/>
    <s v="Sporty dla odważnych"/>
    <x v="1"/>
    <x v="14"/>
    <s v="spodenki damskie górskie"/>
    <x v="1"/>
    <d v="2009-09-15T00:00:00"/>
    <x v="2"/>
    <x v="1"/>
    <n v="69.989999999999995"/>
    <n v="41.994"/>
    <n v="3"/>
    <n v="125.982"/>
  </r>
  <r>
    <x v="0"/>
    <x v="0"/>
    <x v="3"/>
    <s v="Sporty dla odważnych"/>
    <x v="2"/>
    <x v="18"/>
    <s v="LL pedał górski"/>
    <x v="8"/>
    <d v="2009-09-01T00:00:00"/>
    <x v="2"/>
    <x v="1"/>
    <n v="40.49"/>
    <n v="24.294"/>
    <n v="2"/>
    <n v="48.588000000000001"/>
  </r>
  <r>
    <x v="0"/>
    <x v="0"/>
    <x v="3"/>
    <s v="Sporty dla odważnych"/>
    <x v="2"/>
    <x v="28"/>
    <s v="ML korba"/>
    <x v="1"/>
    <d v="2009-09-01T00:00:00"/>
    <x v="2"/>
    <x v="1"/>
    <n v="256.49"/>
    <n v="153.89400000000001"/>
    <n v="1"/>
    <n v="153.89400000000001"/>
  </r>
  <r>
    <x v="0"/>
    <x v="0"/>
    <x v="3"/>
    <s v="Sporty dla odważnych"/>
    <x v="2"/>
    <x v="20"/>
    <s v="ML siodełko górski 2"/>
    <x v="7"/>
    <d v="2009-09-13T00:00:00"/>
    <x v="2"/>
    <x v="1"/>
    <n v="39.14"/>
    <n v="23.484000000000002"/>
    <n v="2"/>
    <n v="46.968000000000004"/>
  </r>
  <r>
    <x v="0"/>
    <x v="0"/>
    <x v="3"/>
    <s v="Sporty dla odważnych"/>
    <x v="2"/>
    <x v="2"/>
    <s v="LL rama górski"/>
    <x v="0"/>
    <d v="2009-09-17T00:00:00"/>
    <x v="2"/>
    <x v="1"/>
    <n v="264.05"/>
    <n v="158.43"/>
    <n v="2"/>
    <n v="316.86"/>
  </r>
  <r>
    <x v="0"/>
    <x v="0"/>
    <x v="3"/>
    <s v="Sporty dla odważnych"/>
    <x v="2"/>
    <x v="26"/>
    <s v="Przerzutki tylne"/>
    <x v="0"/>
    <d v="2009-09-27T00:00:00"/>
    <x v="2"/>
    <x v="1"/>
    <n v="121.46"/>
    <n v="72.876000000000005"/>
    <n v="1"/>
    <n v="72.876000000000005"/>
  </r>
  <r>
    <x v="0"/>
    <x v="0"/>
    <x v="3"/>
    <s v="Sporty dla odważnych"/>
    <x v="1"/>
    <x v="14"/>
    <s v="spodenki damskie górskie"/>
    <x v="1"/>
    <d v="2009-09-02T00:00:00"/>
    <x v="2"/>
    <x v="1"/>
    <n v="69.989999999999995"/>
    <n v="41.994"/>
    <n v="3"/>
    <n v="125.982"/>
  </r>
  <r>
    <x v="0"/>
    <x v="0"/>
    <x v="3"/>
    <s v="Sporty dla odważnych"/>
    <x v="2"/>
    <x v="2"/>
    <s v="HL rama górski"/>
    <x v="0"/>
    <d v="2009-09-11T00:00:00"/>
    <x v="2"/>
    <x v="1"/>
    <n v="1364.5"/>
    <n v="818.7"/>
    <n v="1"/>
    <n v="818.7"/>
  </r>
  <r>
    <x v="0"/>
    <x v="0"/>
    <x v="3"/>
    <s v="Sporty dla odważnych"/>
    <x v="1"/>
    <x v="4"/>
    <s v="Long-Sleeve Logo Jersey"/>
    <x v="4"/>
    <d v="2009-09-12T00:00:00"/>
    <x v="2"/>
    <x v="1"/>
    <n v="49.99"/>
    <n v="29.994"/>
    <n v="3"/>
    <n v="89.981999999999999"/>
  </r>
  <r>
    <x v="0"/>
    <x v="0"/>
    <x v="3"/>
    <s v="Sporty dla odważnych"/>
    <x v="2"/>
    <x v="26"/>
    <s v="Przerzutki przednie"/>
    <x v="0"/>
    <d v="2009-09-14T00:00:00"/>
    <x v="2"/>
    <x v="1"/>
    <n v="91.49"/>
    <n v="54.893999999999998"/>
    <n v="2"/>
    <n v="109.788"/>
  </r>
  <r>
    <x v="0"/>
    <x v="0"/>
    <x v="3"/>
    <s v="Sporty dla odważnych"/>
    <x v="2"/>
    <x v="30"/>
    <s v="Łańcuch"/>
    <x v="0"/>
    <d v="2009-09-16T00:00:00"/>
    <x v="2"/>
    <x v="1"/>
    <n v="20.239999999999998"/>
    <n v="12.144"/>
    <n v="10"/>
    <n v="121.44"/>
  </r>
  <r>
    <x v="0"/>
    <x v="0"/>
    <x v="3"/>
    <s v="Sporty dla odważnych"/>
    <x v="2"/>
    <x v="18"/>
    <s v="ML pedał górski"/>
    <x v="8"/>
    <d v="2009-09-15T00:00:00"/>
    <x v="2"/>
    <x v="1"/>
    <n v="62.09"/>
    <n v="37.253999999999998"/>
    <n v="1"/>
    <n v="37.253999999999998"/>
  </r>
  <r>
    <x v="0"/>
    <x v="0"/>
    <x v="3"/>
    <s v="Sporty dla odważnych"/>
    <x v="2"/>
    <x v="2"/>
    <s v="LL rama górski"/>
    <x v="1"/>
    <d v="2009-09-18T00:00:00"/>
    <x v="2"/>
    <x v="1"/>
    <n v="249.79"/>
    <n v="149.874"/>
    <n v="2"/>
    <n v="299.74799999999999"/>
  </r>
  <r>
    <x v="0"/>
    <x v="0"/>
    <x v="3"/>
    <s v="Sporty dla odważnych"/>
    <x v="2"/>
    <x v="28"/>
    <s v="HL korba"/>
    <x v="1"/>
    <d v="2009-09-03T00:00:00"/>
    <x v="2"/>
    <x v="1"/>
    <n v="404.99"/>
    <n v="242.994"/>
    <n v="2"/>
    <n v="485.988"/>
  </r>
  <r>
    <x v="0"/>
    <x v="0"/>
    <x v="3"/>
    <s v="Sporty dla odważnych"/>
    <x v="2"/>
    <x v="2"/>
    <s v="ML rama górski-W"/>
    <x v="0"/>
    <d v="2009-09-04T00:00:00"/>
    <x v="2"/>
    <x v="1"/>
    <n v="364.09"/>
    <n v="218.45400000000001"/>
    <n v="8"/>
    <n v="1747.6320000000001"/>
  </r>
  <r>
    <x v="0"/>
    <x v="0"/>
    <x v="3"/>
    <s v="Sporty dla odważnych"/>
    <x v="1"/>
    <x v="4"/>
    <s v="Short-Sleeve Classic Jersey"/>
    <x v="6"/>
    <d v="2009-09-27T00:00:00"/>
    <x v="2"/>
    <x v="1"/>
    <n v="53.99"/>
    <n v="32.393999999999998"/>
    <n v="10"/>
    <n v="323.94"/>
  </r>
  <r>
    <x v="0"/>
    <x v="0"/>
    <x v="3"/>
    <s v="Sporty dla odważnych"/>
    <x v="0"/>
    <x v="0"/>
    <s v="Górski-500"/>
    <x v="1"/>
    <d v="2009-09-15T00:00:00"/>
    <x v="2"/>
    <x v="1"/>
    <n v="539.99"/>
    <n v="323.99400000000003"/>
    <n v="4"/>
    <n v="1295.9760000000001"/>
  </r>
  <r>
    <x v="0"/>
    <x v="0"/>
    <x v="3"/>
    <s v="Sporty dla odważnych"/>
    <x v="3"/>
    <x v="19"/>
    <s v="stojak na 4 rowery"/>
    <x v="7"/>
    <d v="2009-09-07T00:00:00"/>
    <x v="2"/>
    <x v="1"/>
    <n v="120"/>
    <n v="72"/>
    <n v="6"/>
    <n v="432"/>
  </r>
  <r>
    <x v="0"/>
    <x v="0"/>
    <x v="3"/>
    <s v="Sporty dla odważnych"/>
    <x v="0"/>
    <x v="0"/>
    <s v="Górski-500"/>
    <x v="0"/>
    <d v="2009-09-02T00:00:00"/>
    <x v="2"/>
    <x v="1"/>
    <n v="564.99"/>
    <n v="338.99400000000003"/>
    <n v="2"/>
    <n v="677.98800000000006"/>
  </r>
  <r>
    <x v="0"/>
    <x v="0"/>
    <x v="3"/>
    <s v="Sporty dla odważnych"/>
    <x v="2"/>
    <x v="20"/>
    <s v="HL siodełko górski 2"/>
    <x v="7"/>
    <d v="2009-09-03T00:00:00"/>
    <x v="2"/>
    <x v="1"/>
    <n v="52.64"/>
    <n v="31.584"/>
    <n v="4"/>
    <n v="126.336"/>
  </r>
  <r>
    <x v="0"/>
    <x v="0"/>
    <x v="3"/>
    <s v="Sporty dla odważnych"/>
    <x v="0"/>
    <x v="0"/>
    <s v="Górski-500"/>
    <x v="1"/>
    <d v="2009-09-22T00:00:00"/>
    <x v="2"/>
    <x v="1"/>
    <n v="539.99"/>
    <n v="323.99400000000003"/>
    <n v="2"/>
    <n v="647.98800000000006"/>
  </r>
  <r>
    <x v="0"/>
    <x v="1"/>
    <x v="1"/>
    <s v="Racing Partners"/>
    <x v="2"/>
    <x v="2"/>
    <s v="LL rama górski"/>
    <x v="0"/>
    <d v="2009-09-01T00:00:00"/>
    <x v="2"/>
    <x v="1"/>
    <n v="264.05"/>
    <n v="158.43"/>
    <n v="1"/>
    <n v="158.43"/>
  </r>
  <r>
    <x v="0"/>
    <x v="1"/>
    <x v="1"/>
    <s v="Racing Partners"/>
    <x v="2"/>
    <x v="9"/>
    <s v="HL kierownica górski"/>
    <x v="7"/>
    <d v="2009-09-25T00:00:00"/>
    <x v="2"/>
    <x v="1"/>
    <n v="120.27"/>
    <n v="72.162000000000006"/>
    <n v="4"/>
    <n v="288.64800000000002"/>
  </r>
  <r>
    <x v="0"/>
    <x v="1"/>
    <x v="1"/>
    <s v="Racing Partners"/>
    <x v="2"/>
    <x v="2"/>
    <s v="LL rama górski"/>
    <x v="0"/>
    <d v="2009-09-12T00:00:00"/>
    <x v="2"/>
    <x v="1"/>
    <n v="264.05"/>
    <n v="158.43"/>
    <n v="3"/>
    <n v="475.29"/>
  </r>
  <r>
    <x v="0"/>
    <x v="1"/>
    <x v="1"/>
    <s v="Racing Partners"/>
    <x v="0"/>
    <x v="0"/>
    <s v="Górski-200-W"/>
    <x v="0"/>
    <d v="2009-09-04T00:00:00"/>
    <x v="2"/>
    <x v="1"/>
    <n v="769.49"/>
    <n v="461.69400000000002"/>
    <n v="1"/>
    <n v="461.69400000000002"/>
  </r>
  <r>
    <x v="0"/>
    <x v="1"/>
    <x v="1"/>
    <s v="Racing Partners"/>
    <x v="1"/>
    <x v="14"/>
    <s v="spodenki damskie górskie"/>
    <x v="1"/>
    <d v="2009-09-22T00:00:00"/>
    <x v="2"/>
    <x v="1"/>
    <n v="69.989999999999995"/>
    <n v="40.594200000000001"/>
    <n v="11"/>
    <n v="446.53620000000001"/>
  </r>
  <r>
    <x v="0"/>
    <x v="1"/>
    <x v="1"/>
    <s v="Racing Partners"/>
    <x v="0"/>
    <x v="0"/>
    <s v="Górski-500"/>
    <x v="1"/>
    <d v="2009-09-25T00:00:00"/>
    <x v="2"/>
    <x v="1"/>
    <n v="539.99"/>
    <n v="323.99400000000003"/>
    <n v="4"/>
    <n v="1295.9760000000001"/>
  </r>
  <r>
    <x v="0"/>
    <x v="1"/>
    <x v="1"/>
    <s v="Racing Partners"/>
    <x v="0"/>
    <x v="0"/>
    <s v="Górski-500"/>
    <x v="1"/>
    <d v="2009-09-09T00:00:00"/>
    <x v="2"/>
    <x v="1"/>
    <n v="539.99"/>
    <n v="323.99400000000003"/>
    <n v="2"/>
    <n v="647.98800000000006"/>
  </r>
  <r>
    <x v="0"/>
    <x v="1"/>
    <x v="1"/>
    <s v="Racing Partners"/>
    <x v="2"/>
    <x v="28"/>
    <s v="ML korba"/>
    <x v="1"/>
    <d v="2009-09-28T00:00:00"/>
    <x v="2"/>
    <x v="1"/>
    <n v="256.49"/>
    <n v="153.89400000000001"/>
    <n v="1"/>
    <n v="153.89400000000001"/>
  </r>
  <r>
    <x v="2"/>
    <x v="5"/>
    <x v="8"/>
    <s v="Części na każdą kieszeń"/>
    <x v="1"/>
    <x v="4"/>
    <s v="Short-Sleeve Classic Jersey"/>
    <x v="6"/>
    <d v="2009-09-28T00:00:00"/>
    <x v="2"/>
    <x v="1"/>
    <n v="53.99"/>
    <n v="32.393999999999998"/>
    <n v="4"/>
    <n v="129.57599999999999"/>
  </r>
  <r>
    <x v="2"/>
    <x v="5"/>
    <x v="8"/>
    <s v="Części na każdą kieszeń"/>
    <x v="1"/>
    <x v="10"/>
    <s v="rękawiczki rowerowe"/>
    <x v="1"/>
    <d v="2009-09-06T00:00:00"/>
    <x v="2"/>
    <x v="1"/>
    <n v="24.49"/>
    <n v="14.694000000000001"/>
    <n v="5"/>
    <n v="73.47"/>
  </r>
  <r>
    <x v="2"/>
    <x v="5"/>
    <x v="8"/>
    <s v="Części na każdą kieszeń"/>
    <x v="0"/>
    <x v="0"/>
    <s v="Górski-200"/>
    <x v="1"/>
    <d v="2009-09-12T00:00:00"/>
    <x v="2"/>
    <x v="1"/>
    <n v="2294.9899999999998"/>
    <n v="1376.9939999999999"/>
    <n v="1"/>
    <n v="1376.9939999999999"/>
  </r>
  <r>
    <x v="2"/>
    <x v="5"/>
    <x v="8"/>
    <s v="Części na każdą kieszeń"/>
    <x v="3"/>
    <x v="24"/>
    <s v="Bike Wash"/>
    <x v="7"/>
    <d v="2009-09-02T00:00:00"/>
    <x v="2"/>
    <x v="1"/>
    <n v="7.95"/>
    <n v="4.7699999999999996"/>
    <n v="5"/>
    <n v="23.849999999999998"/>
  </r>
  <r>
    <x v="2"/>
    <x v="5"/>
    <x v="8"/>
    <s v="Części na każdą kieszeń"/>
    <x v="3"/>
    <x v="7"/>
    <s v="Sport-100"/>
    <x v="3"/>
    <d v="2009-09-06T00:00:00"/>
    <x v="2"/>
    <x v="1"/>
    <n v="34.99"/>
    <n v="20.994"/>
    <n v="3"/>
    <n v="62.981999999999999"/>
  </r>
  <r>
    <x v="2"/>
    <x v="5"/>
    <x v="8"/>
    <s v="Części na każdą kieszeń"/>
    <x v="2"/>
    <x v="18"/>
    <s v="LL pedał górski"/>
    <x v="8"/>
    <d v="2009-09-19T00:00:00"/>
    <x v="2"/>
    <x v="1"/>
    <n v="40.49"/>
    <n v="24.294"/>
    <n v="2"/>
    <n v="48.588000000000001"/>
  </r>
  <r>
    <x v="2"/>
    <x v="5"/>
    <x v="8"/>
    <s v="Części na każdą kieszeń"/>
    <x v="3"/>
    <x v="21"/>
    <s v="plecak rowerowy"/>
    <x v="0"/>
    <d v="2009-09-25T00:00:00"/>
    <x v="2"/>
    <x v="1"/>
    <n v="54.99"/>
    <n v="32.994"/>
    <n v="1"/>
    <n v="32.994"/>
  </r>
  <r>
    <x v="2"/>
    <x v="5"/>
    <x v="8"/>
    <s v="Części na każdą kieszeń"/>
    <x v="1"/>
    <x v="14"/>
    <s v="spodenki damskie górskie"/>
    <x v="1"/>
    <d v="2009-09-11T00:00:00"/>
    <x v="2"/>
    <x v="1"/>
    <n v="69.989999999999995"/>
    <n v="41.994"/>
    <n v="8"/>
    <n v="335.952"/>
  </r>
  <r>
    <x v="2"/>
    <x v="5"/>
    <x v="8"/>
    <s v="Części na każdą kieszeń"/>
    <x v="1"/>
    <x v="4"/>
    <s v="Long-Sleeve Logo Jersey"/>
    <x v="4"/>
    <d v="2009-09-02T00:00:00"/>
    <x v="2"/>
    <x v="1"/>
    <n v="49.99"/>
    <n v="29.994"/>
    <n v="4"/>
    <n v="119.976"/>
  </r>
  <r>
    <x v="2"/>
    <x v="5"/>
    <x v="8"/>
    <s v="Części na każdą kieszeń"/>
    <x v="2"/>
    <x v="9"/>
    <s v="ML kierownica górski"/>
    <x v="7"/>
    <d v="2009-09-07T00:00:00"/>
    <x v="2"/>
    <x v="1"/>
    <n v="61.92"/>
    <n v="37.152000000000001"/>
    <n v="3"/>
    <n v="111.456"/>
  </r>
  <r>
    <x v="2"/>
    <x v="5"/>
    <x v="8"/>
    <s v="Części na każdą kieszeń"/>
    <x v="3"/>
    <x v="19"/>
    <s v="stojak na 4 rowery"/>
    <x v="7"/>
    <d v="2009-09-30T00:00:00"/>
    <x v="2"/>
    <x v="1"/>
    <n v="120"/>
    <n v="72"/>
    <n v="4"/>
    <n v="288"/>
  </r>
  <r>
    <x v="2"/>
    <x v="5"/>
    <x v="8"/>
    <s v="Części na każdą kieszeń"/>
    <x v="1"/>
    <x v="4"/>
    <s v="Short-Sleeve Classic Jersey"/>
    <x v="6"/>
    <d v="2009-09-29T00:00:00"/>
    <x v="2"/>
    <x v="1"/>
    <n v="53.99"/>
    <n v="32.393999999999998"/>
    <n v="5"/>
    <n v="161.97"/>
  </r>
  <r>
    <x v="2"/>
    <x v="5"/>
    <x v="8"/>
    <s v="Części na każdą kieszeń"/>
    <x v="1"/>
    <x v="14"/>
    <s v="spodenki damskie górskie"/>
    <x v="1"/>
    <d v="2009-09-06T00:00:00"/>
    <x v="2"/>
    <x v="1"/>
    <n v="69.989999999999995"/>
    <n v="41.994"/>
    <n v="2"/>
    <n v="83.988"/>
  </r>
  <r>
    <x v="2"/>
    <x v="5"/>
    <x v="8"/>
    <s v="Części na każdą kieszeń"/>
    <x v="3"/>
    <x v="7"/>
    <s v="Sport-100"/>
    <x v="1"/>
    <d v="2009-09-08T00:00:00"/>
    <x v="2"/>
    <x v="1"/>
    <n v="34.99"/>
    <n v="20.994"/>
    <n v="5"/>
    <n v="104.97"/>
  </r>
  <r>
    <x v="2"/>
    <x v="5"/>
    <x v="8"/>
    <s v="Części na każdą kieszeń"/>
    <x v="1"/>
    <x v="23"/>
    <s v="kamizelki klasyczne"/>
    <x v="5"/>
    <d v="2009-09-26T00:00:00"/>
    <x v="2"/>
    <x v="1"/>
    <n v="63.5"/>
    <n v="38.1"/>
    <n v="5"/>
    <n v="190.5"/>
  </r>
  <r>
    <x v="2"/>
    <x v="5"/>
    <x v="8"/>
    <s v="Części na każdą kieszeń"/>
    <x v="3"/>
    <x v="7"/>
    <s v="Sport-100"/>
    <x v="5"/>
    <d v="2009-09-19T00:00:00"/>
    <x v="2"/>
    <x v="1"/>
    <n v="34.99"/>
    <n v="20.994"/>
    <n v="4"/>
    <n v="83.975999999999999"/>
  </r>
  <r>
    <x v="2"/>
    <x v="5"/>
    <x v="8"/>
    <s v="Części na każdą kieszeń"/>
    <x v="1"/>
    <x v="5"/>
    <s v="nakładka na rower"/>
    <x v="4"/>
    <d v="2009-09-29T00:00:00"/>
    <x v="2"/>
    <x v="1"/>
    <n v="8.99"/>
    <n v="5.3940000000000001"/>
    <n v="6"/>
    <n v="32.364000000000004"/>
  </r>
  <r>
    <x v="2"/>
    <x v="5"/>
    <x v="8"/>
    <s v="Części na każdą kieszeń"/>
    <x v="1"/>
    <x v="23"/>
    <s v="kamizelki klasyczne"/>
    <x v="5"/>
    <d v="2009-09-20T00:00:00"/>
    <x v="2"/>
    <x v="1"/>
    <n v="63.5"/>
    <n v="38.1"/>
    <n v="4"/>
    <n v="152.4"/>
  </r>
  <r>
    <x v="2"/>
    <x v="5"/>
    <x v="8"/>
    <s v="Części na każdą kieszeń"/>
    <x v="1"/>
    <x v="14"/>
    <s v="spodenki damskie górskie"/>
    <x v="1"/>
    <d v="2009-09-26T00:00:00"/>
    <x v="2"/>
    <x v="1"/>
    <n v="69.989999999999995"/>
    <n v="41.994"/>
    <n v="6"/>
    <n v="251.964"/>
  </r>
  <r>
    <x v="2"/>
    <x v="5"/>
    <x v="8"/>
    <s v="Części na każdą kieszeń"/>
    <x v="3"/>
    <x v="22"/>
    <s v="bidony"/>
    <x v="7"/>
    <d v="2009-09-19T00:00:00"/>
    <x v="2"/>
    <x v="1"/>
    <n v="4.99"/>
    <n v="2.9940000000000002"/>
    <n v="2"/>
    <n v="5.9880000000000004"/>
  </r>
  <r>
    <x v="0"/>
    <x v="0"/>
    <x v="4"/>
    <s v="Fabrikam SC"/>
    <x v="3"/>
    <x v="7"/>
    <s v="Sport-100"/>
    <x v="5"/>
    <d v="2009-09-20T00:00:00"/>
    <x v="2"/>
    <x v="1"/>
    <n v="34.99"/>
    <n v="20.994"/>
    <n v="6"/>
    <n v="125.964"/>
  </r>
  <r>
    <x v="0"/>
    <x v="0"/>
    <x v="4"/>
    <s v="Fabrikam SC"/>
    <x v="2"/>
    <x v="2"/>
    <s v="LL rama górski"/>
    <x v="0"/>
    <d v="2009-09-03T00:00:00"/>
    <x v="2"/>
    <x v="1"/>
    <n v="264.05"/>
    <n v="158.43"/>
    <n v="3"/>
    <n v="475.29"/>
  </r>
  <r>
    <x v="0"/>
    <x v="0"/>
    <x v="4"/>
    <s v="Fabrikam SC"/>
    <x v="1"/>
    <x v="4"/>
    <s v="Long-Sleeve Logo Jersey"/>
    <x v="4"/>
    <d v="2009-09-28T00:00:00"/>
    <x v="2"/>
    <x v="1"/>
    <n v="49.99"/>
    <n v="29.994"/>
    <n v="6"/>
    <n v="179.964"/>
  </r>
  <r>
    <x v="0"/>
    <x v="0"/>
    <x v="4"/>
    <s v="Fabrikam SC"/>
    <x v="1"/>
    <x v="14"/>
    <s v="spodenki damskie górskie"/>
    <x v="1"/>
    <d v="2009-10-01T00:00:00"/>
    <x v="2"/>
    <x v="1"/>
    <n v="69.989999999999995"/>
    <n v="41.994"/>
    <n v="7"/>
    <n v="293.95799999999997"/>
  </r>
  <r>
    <x v="0"/>
    <x v="0"/>
    <x v="4"/>
    <s v="Fabrikam SC"/>
    <x v="0"/>
    <x v="0"/>
    <s v="Górski-500"/>
    <x v="0"/>
    <d v="2009-09-25T00:00:00"/>
    <x v="2"/>
    <x v="1"/>
    <n v="564.99"/>
    <n v="338.99400000000003"/>
    <n v="2"/>
    <n v="677.98800000000006"/>
  </r>
  <r>
    <x v="0"/>
    <x v="0"/>
    <x v="4"/>
    <s v="Fabrikam SC"/>
    <x v="3"/>
    <x v="7"/>
    <s v="Sport-100"/>
    <x v="1"/>
    <d v="2009-09-17T00:00:00"/>
    <x v="2"/>
    <x v="1"/>
    <n v="34.99"/>
    <n v="20.994"/>
    <n v="3"/>
    <n v="62.981999999999999"/>
  </r>
  <r>
    <x v="0"/>
    <x v="0"/>
    <x v="4"/>
    <s v="Fabrikam SC"/>
    <x v="0"/>
    <x v="0"/>
    <s v="Górski-500"/>
    <x v="1"/>
    <d v="2009-09-04T00:00:00"/>
    <x v="2"/>
    <x v="1"/>
    <n v="539.99"/>
    <n v="323.99400000000003"/>
    <n v="2"/>
    <n v="647.98800000000006"/>
  </r>
  <r>
    <x v="0"/>
    <x v="0"/>
    <x v="4"/>
    <s v="Fabrikam SC"/>
    <x v="2"/>
    <x v="9"/>
    <s v="ML kierownica górski"/>
    <x v="7"/>
    <d v="2009-09-05T00:00:00"/>
    <x v="2"/>
    <x v="1"/>
    <n v="61.92"/>
    <n v="37.152000000000001"/>
    <n v="4"/>
    <n v="148.608"/>
  </r>
  <r>
    <x v="0"/>
    <x v="0"/>
    <x v="4"/>
    <s v="Fabrikam SC"/>
    <x v="0"/>
    <x v="0"/>
    <s v="Górski-500"/>
    <x v="0"/>
    <d v="2009-09-24T00:00:00"/>
    <x v="2"/>
    <x v="1"/>
    <n v="564.99"/>
    <n v="338.99400000000003"/>
    <n v="1"/>
    <n v="338.99400000000003"/>
  </r>
  <r>
    <x v="0"/>
    <x v="0"/>
    <x v="4"/>
    <s v="Fabrikam SC"/>
    <x v="3"/>
    <x v="22"/>
    <s v="bidony"/>
    <x v="7"/>
    <d v="2009-09-21T00:00:00"/>
    <x v="2"/>
    <x v="1"/>
    <n v="4.99"/>
    <n v="2.9940000000000002"/>
    <n v="3"/>
    <n v="8.9820000000000011"/>
  </r>
  <r>
    <x v="0"/>
    <x v="0"/>
    <x v="4"/>
    <s v="Fabrikam SC"/>
    <x v="0"/>
    <x v="0"/>
    <s v="Górski-500"/>
    <x v="0"/>
    <d v="2009-09-16T00:00:00"/>
    <x v="2"/>
    <x v="1"/>
    <n v="564.99"/>
    <n v="338.99400000000003"/>
    <n v="2"/>
    <n v="677.98800000000006"/>
  </r>
  <r>
    <x v="0"/>
    <x v="0"/>
    <x v="4"/>
    <s v="Fabrikam SC"/>
    <x v="1"/>
    <x v="4"/>
    <s v="Long-Sleeve Logo Jersey"/>
    <x v="4"/>
    <d v="2009-09-07T00:00:00"/>
    <x v="2"/>
    <x v="1"/>
    <n v="49.99"/>
    <n v="29.994"/>
    <n v="2"/>
    <n v="59.988"/>
  </r>
  <r>
    <x v="0"/>
    <x v="0"/>
    <x v="4"/>
    <s v="Fabrikam SC"/>
    <x v="1"/>
    <x v="23"/>
    <s v="kamizelki klasyczne"/>
    <x v="5"/>
    <d v="2009-09-18T00:00:00"/>
    <x v="2"/>
    <x v="1"/>
    <n v="63.5"/>
    <n v="38.1"/>
    <n v="2"/>
    <n v="76.2"/>
  </r>
  <r>
    <x v="0"/>
    <x v="0"/>
    <x v="4"/>
    <s v="Fabrikam SC"/>
    <x v="2"/>
    <x v="9"/>
    <s v="LL kierownica górski"/>
    <x v="7"/>
    <d v="2009-09-14T00:00:00"/>
    <x v="2"/>
    <x v="1"/>
    <n v="44.54"/>
    <n v="26.724"/>
    <n v="1"/>
    <n v="26.724"/>
  </r>
  <r>
    <x v="0"/>
    <x v="0"/>
    <x v="4"/>
    <s v="Fabrikam SC"/>
    <x v="0"/>
    <x v="0"/>
    <s v="Górski-200-W"/>
    <x v="0"/>
    <d v="2009-09-30T00:00:00"/>
    <x v="2"/>
    <x v="1"/>
    <n v="769.49"/>
    <n v="461.69400000000002"/>
    <n v="4"/>
    <n v="1846.7760000000001"/>
  </r>
  <r>
    <x v="0"/>
    <x v="0"/>
    <x v="4"/>
    <s v="Fabrikam SC"/>
    <x v="2"/>
    <x v="2"/>
    <s v="HL rama górski"/>
    <x v="0"/>
    <d v="2009-09-22T00:00:00"/>
    <x v="2"/>
    <x v="1"/>
    <n v="1364.5"/>
    <n v="818.7"/>
    <n v="3"/>
    <n v="2456.1000000000004"/>
  </r>
  <r>
    <x v="0"/>
    <x v="0"/>
    <x v="4"/>
    <s v="Fabrikam SC"/>
    <x v="2"/>
    <x v="2"/>
    <s v="LL rama górski"/>
    <x v="0"/>
    <d v="2009-09-05T00:00:00"/>
    <x v="2"/>
    <x v="1"/>
    <n v="264.05"/>
    <n v="158.43"/>
    <n v="3"/>
    <n v="475.29"/>
  </r>
  <r>
    <x v="0"/>
    <x v="0"/>
    <x v="4"/>
    <s v="Fabrikam SC"/>
    <x v="2"/>
    <x v="2"/>
    <s v="LL rama górski"/>
    <x v="1"/>
    <d v="2009-09-19T00:00:00"/>
    <x v="2"/>
    <x v="1"/>
    <n v="249.79"/>
    <n v="149.874"/>
    <n v="4"/>
    <n v="599.49599999999998"/>
  </r>
  <r>
    <x v="0"/>
    <x v="0"/>
    <x v="4"/>
    <s v="Fabrikam SC"/>
    <x v="1"/>
    <x v="10"/>
    <s v="rękawiczki rowerowe"/>
    <x v="1"/>
    <d v="2009-09-19T00:00:00"/>
    <x v="2"/>
    <x v="1"/>
    <n v="24.49"/>
    <n v="14.694000000000001"/>
    <n v="4"/>
    <n v="58.776000000000003"/>
  </r>
  <r>
    <x v="0"/>
    <x v="0"/>
    <x v="4"/>
    <s v="Fabrikam SC"/>
    <x v="0"/>
    <x v="0"/>
    <s v="Górski-200-W"/>
    <x v="0"/>
    <d v="2009-09-08T00:00:00"/>
    <x v="2"/>
    <x v="1"/>
    <n v="769.49"/>
    <n v="461.69400000000002"/>
    <n v="1"/>
    <n v="461.69400000000002"/>
  </r>
  <r>
    <x v="0"/>
    <x v="0"/>
    <x v="4"/>
    <s v="Fabrikam SC"/>
    <x v="1"/>
    <x v="23"/>
    <s v="kamizelki klasyczne"/>
    <x v="5"/>
    <d v="2009-09-13T00:00:00"/>
    <x v="2"/>
    <x v="1"/>
    <n v="63.5"/>
    <n v="38.1"/>
    <n v="3"/>
    <n v="114.30000000000001"/>
  </r>
  <r>
    <x v="0"/>
    <x v="0"/>
    <x v="4"/>
    <s v="Fabrikam SC"/>
    <x v="0"/>
    <x v="0"/>
    <s v="Górski-500"/>
    <x v="1"/>
    <d v="2009-09-11T00:00:00"/>
    <x v="2"/>
    <x v="1"/>
    <n v="539.99"/>
    <n v="323.99400000000003"/>
    <n v="2"/>
    <n v="647.98800000000006"/>
  </r>
  <r>
    <x v="0"/>
    <x v="0"/>
    <x v="4"/>
    <s v="Fabrikam SC"/>
    <x v="1"/>
    <x v="10"/>
    <s v="rękawiczki rowerowe"/>
    <x v="1"/>
    <d v="2009-09-01T00:00:00"/>
    <x v="2"/>
    <x v="1"/>
    <n v="24.49"/>
    <n v="14.694000000000001"/>
    <n v="4"/>
    <n v="58.776000000000003"/>
  </r>
  <r>
    <x v="0"/>
    <x v="0"/>
    <x v="4"/>
    <s v="Fabrikam SC"/>
    <x v="2"/>
    <x v="20"/>
    <s v="LL siodełko górski 2"/>
    <x v="7"/>
    <d v="2009-09-15T00:00:00"/>
    <x v="2"/>
    <x v="1"/>
    <n v="27.12"/>
    <n v="16.271999999999998"/>
    <n v="1"/>
    <n v="16.271999999999998"/>
  </r>
  <r>
    <x v="0"/>
    <x v="0"/>
    <x v="4"/>
    <s v="Fabrikam SC"/>
    <x v="2"/>
    <x v="2"/>
    <s v="HL rama górski"/>
    <x v="0"/>
    <d v="2009-09-01T00:00:00"/>
    <x v="2"/>
    <x v="1"/>
    <n v="1364.5"/>
    <n v="818.7"/>
    <n v="2"/>
    <n v="1637.4"/>
  </r>
  <r>
    <x v="0"/>
    <x v="0"/>
    <x v="4"/>
    <s v="Fabrikam SC"/>
    <x v="2"/>
    <x v="2"/>
    <s v="ML rama górski-W"/>
    <x v="0"/>
    <d v="2009-09-06T00:00:00"/>
    <x v="2"/>
    <x v="1"/>
    <n v="364.09"/>
    <n v="218.45400000000001"/>
    <n v="2"/>
    <n v="436.90800000000002"/>
  </r>
  <r>
    <x v="0"/>
    <x v="0"/>
    <x v="4"/>
    <s v="Fabrikam SC"/>
    <x v="1"/>
    <x v="4"/>
    <s v="Short-Sleeve Classic Jersey"/>
    <x v="6"/>
    <d v="2009-09-19T00:00:00"/>
    <x v="2"/>
    <x v="1"/>
    <n v="53.99"/>
    <n v="32.393999999999998"/>
    <n v="10"/>
    <n v="323.94"/>
  </r>
  <r>
    <x v="0"/>
    <x v="0"/>
    <x v="4"/>
    <s v="Fabrikam SC"/>
    <x v="3"/>
    <x v="21"/>
    <s v="plecak rowerowy"/>
    <x v="0"/>
    <d v="2009-10-01T00:00:00"/>
    <x v="2"/>
    <x v="1"/>
    <n v="54.99"/>
    <n v="32.994"/>
    <n v="4"/>
    <n v="131.976"/>
  </r>
  <r>
    <x v="0"/>
    <x v="0"/>
    <x v="4"/>
    <s v="Fabrikam SC"/>
    <x v="3"/>
    <x v="7"/>
    <s v="Sport-100"/>
    <x v="3"/>
    <d v="2009-09-29T00:00:00"/>
    <x v="2"/>
    <x v="1"/>
    <n v="34.99"/>
    <n v="20.994"/>
    <n v="7"/>
    <n v="146.958"/>
  </r>
  <r>
    <x v="0"/>
    <x v="0"/>
    <x v="4"/>
    <s v="Fabrikam SC"/>
    <x v="2"/>
    <x v="18"/>
    <s v="LL pedał górski"/>
    <x v="8"/>
    <d v="2009-09-25T00:00:00"/>
    <x v="2"/>
    <x v="1"/>
    <n v="40.49"/>
    <n v="24.294"/>
    <n v="4"/>
    <n v="97.176000000000002"/>
  </r>
  <r>
    <x v="0"/>
    <x v="0"/>
    <x v="4"/>
    <s v="Fabrikam SC"/>
    <x v="1"/>
    <x v="14"/>
    <s v="spodenki damskie górskie"/>
    <x v="1"/>
    <d v="2009-09-08T00:00:00"/>
    <x v="2"/>
    <x v="1"/>
    <n v="69.989999999999995"/>
    <n v="41.994"/>
    <n v="4"/>
    <n v="167.976"/>
  </r>
  <r>
    <x v="0"/>
    <x v="0"/>
    <x v="4"/>
    <s v="Fabrikam SC"/>
    <x v="1"/>
    <x v="4"/>
    <s v="Long-Sleeve Logo Jersey"/>
    <x v="4"/>
    <d v="2009-09-16T00:00:00"/>
    <x v="2"/>
    <x v="1"/>
    <n v="49.99"/>
    <n v="29.994"/>
    <n v="5"/>
    <n v="149.97"/>
  </r>
  <r>
    <x v="0"/>
    <x v="0"/>
    <x v="4"/>
    <s v="Fabrikam SC"/>
    <x v="0"/>
    <x v="0"/>
    <s v="Górski-200"/>
    <x v="0"/>
    <d v="2009-09-24T00:00:00"/>
    <x v="2"/>
    <x v="1"/>
    <n v="2319.9899999999998"/>
    <n v="1391.9939999999999"/>
    <n v="1"/>
    <n v="1391.9939999999999"/>
  </r>
  <r>
    <x v="0"/>
    <x v="0"/>
    <x v="4"/>
    <s v="Fabrikam SC"/>
    <x v="2"/>
    <x v="20"/>
    <s v="ML siodełko górski 2"/>
    <x v="7"/>
    <d v="2009-09-02T00:00:00"/>
    <x v="2"/>
    <x v="1"/>
    <n v="39.14"/>
    <n v="23.484000000000002"/>
    <n v="2"/>
    <n v="46.968000000000004"/>
  </r>
  <r>
    <x v="0"/>
    <x v="0"/>
    <x v="4"/>
    <s v="Fabrikam SC"/>
    <x v="3"/>
    <x v="24"/>
    <s v="Bike Wash"/>
    <x v="7"/>
    <d v="2009-09-28T00:00:00"/>
    <x v="2"/>
    <x v="1"/>
    <n v="7.95"/>
    <n v="4.7699999999999996"/>
    <n v="7"/>
    <n v="33.39"/>
  </r>
  <r>
    <x v="0"/>
    <x v="0"/>
    <x v="4"/>
    <s v="Fabrikam SC"/>
    <x v="2"/>
    <x v="2"/>
    <s v="ML rama górski-W"/>
    <x v="0"/>
    <d v="2009-09-12T00:00:00"/>
    <x v="2"/>
    <x v="1"/>
    <n v="364.09"/>
    <n v="218.45400000000001"/>
    <n v="6"/>
    <n v="1310.7240000000002"/>
  </r>
  <r>
    <x v="0"/>
    <x v="0"/>
    <x v="4"/>
    <s v="Fabrikam SC"/>
    <x v="0"/>
    <x v="0"/>
    <s v="Górski-200"/>
    <x v="0"/>
    <d v="2009-10-01T00:00:00"/>
    <x v="2"/>
    <x v="1"/>
    <n v="2319.9899999999998"/>
    <n v="1391.9939999999999"/>
    <n v="2"/>
    <n v="2783.9879999999998"/>
  </r>
  <r>
    <x v="0"/>
    <x v="0"/>
    <x v="4"/>
    <s v="Fabrikam SC"/>
    <x v="3"/>
    <x v="19"/>
    <s v="stojak na 4 rowery"/>
    <x v="7"/>
    <d v="2009-10-01T00:00:00"/>
    <x v="2"/>
    <x v="1"/>
    <n v="120"/>
    <n v="72"/>
    <n v="7"/>
    <n v="504"/>
  </r>
  <r>
    <x v="0"/>
    <x v="0"/>
    <x v="4"/>
    <s v="Fabrikam SC"/>
    <x v="1"/>
    <x v="14"/>
    <s v="spodenki damskie górskie"/>
    <x v="1"/>
    <d v="2009-09-10T00:00:00"/>
    <x v="2"/>
    <x v="1"/>
    <n v="69.989999999999995"/>
    <n v="41.994"/>
    <n v="8"/>
    <n v="335.952"/>
  </r>
  <r>
    <x v="0"/>
    <x v="0"/>
    <x v="4"/>
    <s v="Fabrikam SC"/>
    <x v="1"/>
    <x v="4"/>
    <s v="Short-Sleeve Classic Jersey"/>
    <x v="6"/>
    <d v="2009-09-23T00:00:00"/>
    <x v="2"/>
    <x v="1"/>
    <n v="53.99"/>
    <n v="32.393999999999998"/>
    <n v="4"/>
    <n v="129.57599999999999"/>
  </r>
  <r>
    <x v="0"/>
    <x v="0"/>
    <x v="4"/>
    <s v="Fabrikam SC"/>
    <x v="0"/>
    <x v="0"/>
    <s v="Górski-500"/>
    <x v="0"/>
    <d v="2009-09-04T00:00:00"/>
    <x v="2"/>
    <x v="1"/>
    <n v="564.99"/>
    <n v="338.99400000000003"/>
    <n v="3"/>
    <n v="1016.9820000000001"/>
  </r>
  <r>
    <x v="0"/>
    <x v="0"/>
    <x v="4"/>
    <s v="Fabrikam SC"/>
    <x v="0"/>
    <x v="0"/>
    <s v="Górski-200-W"/>
    <x v="0"/>
    <d v="2009-09-25T00:00:00"/>
    <x v="2"/>
    <x v="1"/>
    <n v="769.49"/>
    <n v="461.69400000000002"/>
    <n v="2"/>
    <n v="923.38800000000003"/>
  </r>
  <r>
    <x v="0"/>
    <x v="0"/>
    <x v="4"/>
    <s v="Fabrikam SC"/>
    <x v="2"/>
    <x v="2"/>
    <s v="LL rama górski"/>
    <x v="1"/>
    <d v="2009-09-22T00:00:00"/>
    <x v="2"/>
    <x v="1"/>
    <n v="249.79"/>
    <n v="149.874"/>
    <n v="2"/>
    <n v="299.74799999999999"/>
  </r>
  <r>
    <x v="0"/>
    <x v="0"/>
    <x v="4"/>
    <s v="Fabrikam SC"/>
    <x v="0"/>
    <x v="0"/>
    <s v="Górski-200"/>
    <x v="1"/>
    <d v="2009-09-28T00:00:00"/>
    <x v="2"/>
    <x v="1"/>
    <n v="2294.9899999999998"/>
    <n v="1376.9939999999999"/>
    <n v="3"/>
    <n v="4130.982"/>
  </r>
  <r>
    <x v="0"/>
    <x v="0"/>
    <x v="4"/>
    <s v="Fabrikam SC"/>
    <x v="0"/>
    <x v="0"/>
    <s v="Górski-500"/>
    <x v="1"/>
    <d v="2009-09-14T00:00:00"/>
    <x v="2"/>
    <x v="1"/>
    <n v="539.99"/>
    <n v="323.99400000000003"/>
    <n v="2"/>
    <n v="647.98800000000006"/>
  </r>
  <r>
    <x v="0"/>
    <x v="0"/>
    <x v="4"/>
    <s v="Fabrikam SC"/>
    <x v="1"/>
    <x v="4"/>
    <s v="Short-Sleeve Classic Jersey"/>
    <x v="6"/>
    <d v="2009-09-05T00:00:00"/>
    <x v="2"/>
    <x v="1"/>
    <n v="53.99"/>
    <n v="32.393999999999998"/>
    <n v="7"/>
    <n v="226.75799999999998"/>
  </r>
  <r>
    <x v="0"/>
    <x v="0"/>
    <x v="4"/>
    <s v="Fabrikam SC"/>
    <x v="2"/>
    <x v="20"/>
    <s v="HL siodełko górski 2"/>
    <x v="7"/>
    <d v="2009-09-05T00:00:00"/>
    <x v="2"/>
    <x v="1"/>
    <n v="52.64"/>
    <n v="31.584"/>
    <n v="1"/>
    <n v="31.584"/>
  </r>
  <r>
    <x v="0"/>
    <x v="0"/>
    <x v="4"/>
    <s v="Fabrikam SC"/>
    <x v="2"/>
    <x v="18"/>
    <s v="HL pedał górski"/>
    <x v="8"/>
    <d v="2009-10-01T00:00:00"/>
    <x v="2"/>
    <x v="1"/>
    <n v="80.989999999999995"/>
    <n v="48.594000000000001"/>
    <n v="2"/>
    <n v="97.188000000000002"/>
  </r>
  <r>
    <x v="0"/>
    <x v="0"/>
    <x v="4"/>
    <s v="Fabrikam SC"/>
    <x v="1"/>
    <x v="5"/>
    <s v="nakładka na rower"/>
    <x v="4"/>
    <d v="2009-09-16T00:00:00"/>
    <x v="2"/>
    <x v="1"/>
    <n v="8.99"/>
    <n v="5.3940000000000001"/>
    <n v="4"/>
    <n v="21.576000000000001"/>
  </r>
  <r>
    <x v="0"/>
    <x v="0"/>
    <x v="4"/>
    <s v="Fabrikam SC"/>
    <x v="2"/>
    <x v="2"/>
    <s v="LL rama górski"/>
    <x v="0"/>
    <d v="2009-09-07T00:00:00"/>
    <x v="2"/>
    <x v="1"/>
    <n v="264.05"/>
    <n v="158.43"/>
    <n v="4"/>
    <n v="633.72"/>
  </r>
  <r>
    <x v="0"/>
    <x v="0"/>
    <x v="3"/>
    <s v="Niezrównane Rowery"/>
    <x v="2"/>
    <x v="30"/>
    <s v="Łańcuch"/>
    <x v="0"/>
    <d v="2009-09-11T00:00:00"/>
    <x v="2"/>
    <x v="1"/>
    <n v="20.239999999999998"/>
    <n v="12.144"/>
    <n v="3"/>
    <n v="36.432000000000002"/>
  </r>
  <r>
    <x v="0"/>
    <x v="0"/>
    <x v="3"/>
    <s v="Niezrównane Rowery"/>
    <x v="2"/>
    <x v="29"/>
    <s v="hamulce przednie"/>
    <x v="0"/>
    <d v="2009-09-06T00:00:00"/>
    <x v="2"/>
    <x v="1"/>
    <n v="106.5"/>
    <n v="63.9"/>
    <n v="1"/>
    <n v="63.9"/>
  </r>
  <r>
    <x v="0"/>
    <x v="0"/>
    <x v="3"/>
    <s v="Niezrównane Rowery"/>
    <x v="0"/>
    <x v="25"/>
    <s v="Turystyczny-2000"/>
    <x v="5"/>
    <d v="2009-09-17T00:00:00"/>
    <x v="2"/>
    <x v="1"/>
    <n v="1214.8499999999999"/>
    <n v="728.91"/>
    <n v="2"/>
    <n v="1457.82"/>
  </r>
  <r>
    <x v="0"/>
    <x v="0"/>
    <x v="3"/>
    <s v="Niezrównane Rowery"/>
    <x v="2"/>
    <x v="26"/>
    <s v="Przerzutki przednie"/>
    <x v="0"/>
    <d v="2009-09-30T00:00:00"/>
    <x v="2"/>
    <x v="1"/>
    <n v="91.49"/>
    <n v="54.893999999999998"/>
    <n v="2"/>
    <n v="109.788"/>
  </r>
  <r>
    <x v="0"/>
    <x v="0"/>
    <x v="3"/>
    <s v="Rowery Dwumiejscowe"/>
    <x v="0"/>
    <x v="25"/>
    <s v="Turystyczny-1000"/>
    <x v="6"/>
    <d v="2009-10-01T00:00:00"/>
    <x v="2"/>
    <x v="1"/>
    <n v="2384.0700000000002"/>
    <n v="953.62800000000004"/>
    <n v="2"/>
    <n v="1907.2560000000001"/>
  </r>
  <r>
    <x v="1"/>
    <x v="4"/>
    <x v="7"/>
    <s v="Centrum handlowe"/>
    <x v="1"/>
    <x v="10"/>
    <s v="rękawiczki rowerowe"/>
    <x v="1"/>
    <d v="2009-09-08T00:00:00"/>
    <x v="2"/>
    <x v="1"/>
    <n v="24.49"/>
    <n v="14.694000000000001"/>
    <n v="1"/>
    <n v="14.694000000000001"/>
  </r>
  <r>
    <x v="1"/>
    <x v="4"/>
    <x v="7"/>
    <s v="Centrum handlowe"/>
    <x v="0"/>
    <x v="25"/>
    <s v="Turystyczny-1000"/>
    <x v="5"/>
    <d v="2009-09-11T00:00:00"/>
    <x v="2"/>
    <x v="1"/>
    <n v="2384.0700000000002"/>
    <n v="1430.442"/>
    <n v="1"/>
    <n v="1430.442"/>
  </r>
  <r>
    <x v="1"/>
    <x v="4"/>
    <x v="7"/>
    <s v="Centrum handlowe"/>
    <x v="2"/>
    <x v="27"/>
    <s v="LL rama rowerowa turystyczny"/>
    <x v="5"/>
    <d v="2009-09-09T00:00:00"/>
    <x v="2"/>
    <x v="1"/>
    <n v="333.42"/>
    <n v="200.05199999999999"/>
    <n v="3"/>
    <n v="600.15599999999995"/>
  </r>
  <r>
    <x v="0"/>
    <x v="0"/>
    <x v="0"/>
    <s v="Usługi lakiernicze Malowanie rowerów"/>
    <x v="1"/>
    <x v="5"/>
    <s v="nakładka na rower"/>
    <x v="4"/>
    <d v="2009-09-13T00:00:00"/>
    <x v="2"/>
    <x v="1"/>
    <n v="8.99"/>
    <n v="5.3940000000000001"/>
    <n v="3"/>
    <n v="16.182000000000002"/>
  </r>
  <r>
    <x v="0"/>
    <x v="0"/>
    <x v="0"/>
    <s v="Usługi lakiernicze Malowanie rowerów"/>
    <x v="0"/>
    <x v="3"/>
    <s v="Szosa-750"/>
    <x v="1"/>
    <d v="2009-09-13T00:00:00"/>
    <x v="2"/>
    <x v="1"/>
    <n v="539.99"/>
    <n v="323.99400000000003"/>
    <n v="3"/>
    <n v="971.98200000000008"/>
  </r>
  <r>
    <x v="0"/>
    <x v="0"/>
    <x v="0"/>
    <s v="Usługi lakiernicze Malowanie rowerów"/>
    <x v="1"/>
    <x v="10"/>
    <s v="rękawiczki rowerowe"/>
    <x v="1"/>
    <d v="2009-09-10T00:00:00"/>
    <x v="2"/>
    <x v="1"/>
    <n v="24.49"/>
    <n v="14.694000000000001"/>
    <n v="3"/>
    <n v="44.082000000000001"/>
  </r>
  <r>
    <x v="0"/>
    <x v="0"/>
    <x v="0"/>
    <s v="Usługi lakiernicze Malowanie rowerów"/>
    <x v="3"/>
    <x v="22"/>
    <s v="bidony"/>
    <x v="7"/>
    <d v="2009-09-28T00:00:00"/>
    <x v="2"/>
    <x v="1"/>
    <n v="4.99"/>
    <n v="2.9940000000000002"/>
    <n v="4"/>
    <n v="11.976000000000001"/>
  </r>
  <r>
    <x v="0"/>
    <x v="0"/>
    <x v="0"/>
    <s v="Usługi lakiernicze Malowanie rowerów"/>
    <x v="3"/>
    <x v="7"/>
    <s v="Sport-100"/>
    <x v="5"/>
    <d v="2009-09-04T00:00:00"/>
    <x v="2"/>
    <x v="1"/>
    <n v="34.99"/>
    <n v="20.994"/>
    <n v="4"/>
    <n v="83.975999999999999"/>
  </r>
  <r>
    <x v="0"/>
    <x v="0"/>
    <x v="0"/>
    <s v="Usługi lakiernicze Malowanie rowerów"/>
    <x v="1"/>
    <x v="23"/>
    <s v="kamizelki klasyczne"/>
    <x v="5"/>
    <d v="2009-09-23T00:00:00"/>
    <x v="2"/>
    <x v="1"/>
    <n v="63.5"/>
    <n v="38.1"/>
    <n v="6"/>
    <n v="228.60000000000002"/>
  </r>
  <r>
    <x v="0"/>
    <x v="0"/>
    <x v="0"/>
    <s v="Usługi lakiernicze Malowanie rowerów"/>
    <x v="3"/>
    <x v="24"/>
    <s v="Bike Wash"/>
    <x v="7"/>
    <d v="2009-09-24T00:00:00"/>
    <x v="2"/>
    <x v="1"/>
    <n v="7.95"/>
    <n v="4.7699999999999996"/>
    <n v="3"/>
    <n v="14.309999999999999"/>
  </r>
  <r>
    <x v="0"/>
    <x v="0"/>
    <x v="0"/>
    <s v="Usługi lakiernicze Malowanie rowerów"/>
    <x v="1"/>
    <x v="4"/>
    <s v="Long-Sleeve Logo Jersey"/>
    <x v="4"/>
    <d v="2009-09-17T00:00:00"/>
    <x v="2"/>
    <x v="1"/>
    <n v="49.99"/>
    <n v="29.994"/>
    <n v="1"/>
    <n v="29.994"/>
  </r>
  <r>
    <x v="0"/>
    <x v="0"/>
    <x v="0"/>
    <s v="Usługi lakiernicze Malowanie rowerów"/>
    <x v="1"/>
    <x v="4"/>
    <s v="Short-Sleeve Classic Jersey"/>
    <x v="6"/>
    <d v="2009-09-11T00:00:00"/>
    <x v="2"/>
    <x v="1"/>
    <n v="53.99"/>
    <n v="32.393999999999998"/>
    <n v="6"/>
    <n v="194.36399999999998"/>
  </r>
  <r>
    <x v="0"/>
    <x v="0"/>
    <x v="0"/>
    <s v="Usługi lakiernicze Malowanie rowerów"/>
    <x v="0"/>
    <x v="3"/>
    <s v="Szosa--350-W"/>
    <x v="6"/>
    <d v="2009-09-30T00:00:00"/>
    <x v="2"/>
    <x v="1"/>
    <n v="1700.99"/>
    <n v="1020.5940000000001"/>
    <n v="4"/>
    <n v="4082.3760000000002"/>
  </r>
  <r>
    <x v="0"/>
    <x v="0"/>
    <x v="0"/>
    <s v="Usługi lakiernicze Malowanie rowerów"/>
    <x v="3"/>
    <x v="19"/>
    <s v="stojak na 4 rowery"/>
    <x v="7"/>
    <d v="2009-09-18T00:00:00"/>
    <x v="2"/>
    <x v="1"/>
    <n v="120"/>
    <n v="72"/>
    <n v="2"/>
    <n v="144"/>
  </r>
  <r>
    <x v="0"/>
    <x v="0"/>
    <x v="0"/>
    <s v="Usługi lakiernicze Malowanie rowerów"/>
    <x v="1"/>
    <x v="4"/>
    <s v="Long-Sleeve Logo Jersey"/>
    <x v="4"/>
    <d v="2009-09-07T00:00:00"/>
    <x v="2"/>
    <x v="1"/>
    <n v="49.99"/>
    <n v="29.994"/>
    <n v="3"/>
    <n v="89.981999999999999"/>
  </r>
  <r>
    <x v="0"/>
    <x v="0"/>
    <x v="0"/>
    <s v="Usługi lakiernicze Malowanie rowerów"/>
    <x v="2"/>
    <x v="18"/>
    <s v="ML pedał szosa"/>
    <x v="8"/>
    <d v="2009-09-03T00:00:00"/>
    <x v="2"/>
    <x v="1"/>
    <n v="62.09"/>
    <n v="37.253999999999998"/>
    <n v="2"/>
    <n v="74.507999999999996"/>
  </r>
  <r>
    <x v="0"/>
    <x v="0"/>
    <x v="0"/>
    <s v="Usługi lakiernicze Malowanie rowerów"/>
    <x v="2"/>
    <x v="18"/>
    <s v="LL pedał szosa"/>
    <x v="8"/>
    <d v="2009-09-06T00:00:00"/>
    <x v="2"/>
    <x v="1"/>
    <n v="40.49"/>
    <n v="24.294"/>
    <n v="3"/>
    <n v="72.882000000000005"/>
  </r>
  <r>
    <x v="0"/>
    <x v="0"/>
    <x v="0"/>
    <s v="Usługi lakiernicze Malowanie rowerów"/>
    <x v="2"/>
    <x v="6"/>
    <s v="ML rama rowerowa-W"/>
    <x v="6"/>
    <d v="2009-09-20T00:00:00"/>
    <x v="2"/>
    <x v="1"/>
    <n v="594.83000000000004"/>
    <n v="356.89800000000002"/>
    <n v="1"/>
    <n v="356.89800000000002"/>
  </r>
  <r>
    <x v="0"/>
    <x v="0"/>
    <x v="0"/>
    <s v="Usługi lakiernicze Malowanie rowerów"/>
    <x v="3"/>
    <x v="21"/>
    <s v="plecak rowerowy"/>
    <x v="0"/>
    <d v="2009-09-27T00:00:00"/>
    <x v="2"/>
    <x v="1"/>
    <n v="54.99"/>
    <n v="32.994"/>
    <n v="5"/>
    <n v="164.97"/>
  </r>
  <r>
    <x v="0"/>
    <x v="0"/>
    <x v="0"/>
    <s v="Usługi lakiernicze Malowanie rowerów"/>
    <x v="0"/>
    <x v="3"/>
    <s v="Szosa--350-W"/>
    <x v="6"/>
    <d v="2009-09-26T00:00:00"/>
    <x v="2"/>
    <x v="1"/>
    <n v="1700.99"/>
    <n v="1020.5940000000001"/>
    <n v="4"/>
    <n v="4082.3760000000002"/>
  </r>
  <r>
    <x v="0"/>
    <x v="0"/>
    <x v="0"/>
    <s v="Usługi lakiernicze Malowanie rowerów"/>
    <x v="1"/>
    <x v="23"/>
    <s v="kamizelki klasyczne"/>
    <x v="5"/>
    <d v="2009-09-28T00:00:00"/>
    <x v="2"/>
    <x v="1"/>
    <n v="63.5"/>
    <n v="38.1"/>
    <n v="2"/>
    <n v="76.2"/>
  </r>
  <r>
    <x v="0"/>
    <x v="0"/>
    <x v="0"/>
    <s v="Usługi lakiernicze Malowanie rowerów"/>
    <x v="1"/>
    <x v="4"/>
    <s v="Short-Sleeve Classic Jersey"/>
    <x v="6"/>
    <d v="2009-09-14T00:00:00"/>
    <x v="2"/>
    <x v="1"/>
    <n v="53.99"/>
    <n v="32.393999999999998"/>
    <n v="4"/>
    <n v="129.57599999999999"/>
  </r>
  <r>
    <x v="0"/>
    <x v="0"/>
    <x v="0"/>
    <s v="Usługi lakiernicze Malowanie rowerów"/>
    <x v="1"/>
    <x v="4"/>
    <s v="Short-Sleeve Classic Jersey"/>
    <x v="6"/>
    <d v="2009-09-26T00:00:00"/>
    <x v="2"/>
    <x v="1"/>
    <n v="53.99"/>
    <n v="32.393999999999998"/>
    <n v="6"/>
    <n v="194.36399999999998"/>
  </r>
  <r>
    <x v="0"/>
    <x v="0"/>
    <x v="0"/>
    <s v="Usługi lakiernicze Malowanie rowerów"/>
    <x v="3"/>
    <x v="7"/>
    <s v="Sport-100"/>
    <x v="1"/>
    <d v="2009-09-04T00:00:00"/>
    <x v="2"/>
    <x v="1"/>
    <n v="34.99"/>
    <n v="20.994"/>
    <n v="5"/>
    <n v="104.97"/>
  </r>
  <r>
    <x v="0"/>
    <x v="0"/>
    <x v="0"/>
    <s v="Usługi lakiernicze Malowanie rowerów"/>
    <x v="0"/>
    <x v="3"/>
    <s v="Szosa-750"/>
    <x v="1"/>
    <d v="2009-09-02T00:00:00"/>
    <x v="2"/>
    <x v="1"/>
    <n v="539.99"/>
    <n v="323.99400000000003"/>
    <n v="2"/>
    <n v="647.98800000000006"/>
  </r>
  <r>
    <x v="0"/>
    <x v="0"/>
    <x v="0"/>
    <s v="Usługi lakiernicze Malowanie rowerów"/>
    <x v="2"/>
    <x v="18"/>
    <s v="HL pedał szosa"/>
    <x v="8"/>
    <d v="2009-09-26T00:00:00"/>
    <x v="2"/>
    <x v="1"/>
    <n v="80.989999999999995"/>
    <n v="48.594000000000001"/>
    <n v="3"/>
    <n v="145.78200000000001"/>
  </r>
  <r>
    <x v="0"/>
    <x v="0"/>
    <x v="0"/>
    <s v="Usługi lakiernicze Malowanie rowerów"/>
    <x v="2"/>
    <x v="6"/>
    <s v="LL rama rowerowa"/>
    <x v="1"/>
    <d v="2009-09-06T00:00:00"/>
    <x v="2"/>
    <x v="1"/>
    <n v="337.22"/>
    <n v="202.33199999999999"/>
    <n v="1"/>
    <n v="202.33199999999999"/>
  </r>
  <r>
    <x v="0"/>
    <x v="0"/>
    <x v="0"/>
    <s v="Usługi lakiernicze Malowanie rowerów"/>
    <x v="3"/>
    <x v="7"/>
    <s v="Sport-100"/>
    <x v="3"/>
    <d v="2009-09-06T00:00:00"/>
    <x v="2"/>
    <x v="1"/>
    <n v="34.99"/>
    <n v="20.994"/>
    <n v="4"/>
    <n v="83.975999999999999"/>
  </r>
  <r>
    <x v="0"/>
    <x v="0"/>
    <x v="0"/>
    <s v="Usługi lakiernicze Malowanie rowerów"/>
    <x v="1"/>
    <x v="1"/>
    <s v="skarpety wyścigowe"/>
    <x v="2"/>
    <d v="2009-09-12T00:00:00"/>
    <x v="2"/>
    <x v="1"/>
    <n v="8.99"/>
    <n v="4.9444999999999997"/>
    <n v="22"/>
    <n v="108.779"/>
  </r>
  <r>
    <x v="0"/>
    <x v="0"/>
    <x v="0"/>
    <s v="Usługi lakiernicze Malowanie rowerów"/>
    <x v="1"/>
    <x v="1"/>
    <s v="skarpety wyścigowe"/>
    <x v="2"/>
    <d v="2009-09-09T00:00:00"/>
    <x v="2"/>
    <x v="1"/>
    <n v="8.99"/>
    <n v="5.2141999999999999"/>
    <n v="14"/>
    <n v="72.998800000000003"/>
  </r>
  <r>
    <x v="0"/>
    <x v="0"/>
    <x v="4"/>
    <s v="Farby i rozpuszczalniki"/>
    <x v="3"/>
    <x v="7"/>
    <s v="Sport-100"/>
    <x v="5"/>
    <d v="2009-09-19T00:00:00"/>
    <x v="2"/>
    <x v="1"/>
    <n v="34.99"/>
    <n v="20.994"/>
    <n v="2"/>
    <n v="41.988"/>
  </r>
  <r>
    <x v="0"/>
    <x v="0"/>
    <x v="4"/>
    <s v="Farby i rozpuszczalniki"/>
    <x v="1"/>
    <x v="23"/>
    <s v="kamizelki klasyczne"/>
    <x v="5"/>
    <d v="2009-09-29T00:00:00"/>
    <x v="2"/>
    <x v="1"/>
    <n v="63.5"/>
    <n v="38.1"/>
    <n v="6"/>
    <n v="228.60000000000002"/>
  </r>
  <r>
    <x v="0"/>
    <x v="0"/>
    <x v="4"/>
    <s v="Farby i rozpuszczalniki"/>
    <x v="0"/>
    <x v="25"/>
    <s v="Turystyczny-1000"/>
    <x v="6"/>
    <d v="2009-09-25T00:00:00"/>
    <x v="2"/>
    <x v="1"/>
    <n v="2384.0700000000002"/>
    <n v="953.62800000000004"/>
    <n v="1"/>
    <n v="953.62800000000004"/>
  </r>
  <r>
    <x v="0"/>
    <x v="0"/>
    <x v="4"/>
    <s v="Farby i rozpuszczalniki"/>
    <x v="1"/>
    <x v="5"/>
    <s v="nakładka na rower"/>
    <x v="4"/>
    <d v="2009-09-10T00:00:00"/>
    <x v="2"/>
    <x v="1"/>
    <n v="8.99"/>
    <n v="5.3940000000000001"/>
    <n v="1"/>
    <n v="5.3940000000000001"/>
  </r>
  <r>
    <x v="0"/>
    <x v="0"/>
    <x v="4"/>
    <s v="Farby i rozpuszczalniki"/>
    <x v="3"/>
    <x v="19"/>
    <s v="stojak na 4 rowery"/>
    <x v="7"/>
    <d v="2009-09-21T00:00:00"/>
    <x v="2"/>
    <x v="1"/>
    <n v="120"/>
    <n v="72"/>
    <n v="5"/>
    <n v="360"/>
  </r>
  <r>
    <x v="0"/>
    <x v="0"/>
    <x v="4"/>
    <s v="Farby i rozpuszczalniki"/>
    <x v="0"/>
    <x v="25"/>
    <s v="Turystyczny-3000"/>
    <x v="6"/>
    <d v="2009-09-08T00:00:00"/>
    <x v="2"/>
    <x v="1"/>
    <n v="742.35"/>
    <n v="334.0575"/>
    <n v="1"/>
    <n v="334.0575"/>
  </r>
  <r>
    <x v="0"/>
    <x v="0"/>
    <x v="4"/>
    <s v="Farby i rozpuszczalniki"/>
    <x v="3"/>
    <x v="7"/>
    <s v="Sport-100"/>
    <x v="1"/>
    <d v="2009-09-17T00:00:00"/>
    <x v="2"/>
    <x v="1"/>
    <n v="34.99"/>
    <n v="20.994"/>
    <n v="9"/>
    <n v="188.946"/>
  </r>
  <r>
    <x v="0"/>
    <x v="0"/>
    <x v="4"/>
    <s v="Farby i rozpuszczalniki"/>
    <x v="1"/>
    <x v="10"/>
    <s v="rękawiczki rowerowe"/>
    <x v="1"/>
    <d v="2009-09-16T00:00:00"/>
    <x v="2"/>
    <x v="1"/>
    <n v="24.49"/>
    <n v="14.694000000000001"/>
    <n v="7"/>
    <n v="102.858"/>
  </r>
  <r>
    <x v="0"/>
    <x v="0"/>
    <x v="4"/>
    <s v="Farby i rozpuszczalniki"/>
    <x v="2"/>
    <x v="29"/>
    <s v="hamulce przednie"/>
    <x v="0"/>
    <d v="2009-09-10T00:00:00"/>
    <x v="2"/>
    <x v="1"/>
    <n v="106.5"/>
    <n v="63.9"/>
    <n v="3"/>
    <n v="191.7"/>
  </r>
  <r>
    <x v="0"/>
    <x v="0"/>
    <x v="4"/>
    <s v="Farby i rozpuszczalniki"/>
    <x v="3"/>
    <x v="21"/>
    <s v="plecak rowerowy"/>
    <x v="0"/>
    <d v="2009-09-03T00:00:00"/>
    <x v="2"/>
    <x v="1"/>
    <n v="54.99"/>
    <n v="32.994"/>
    <n v="4"/>
    <n v="131.976"/>
  </r>
  <r>
    <x v="0"/>
    <x v="0"/>
    <x v="4"/>
    <s v="Farby i rozpuszczalniki"/>
    <x v="0"/>
    <x v="25"/>
    <s v="Turystyczny-3000"/>
    <x v="5"/>
    <d v="2009-09-29T00:00:00"/>
    <x v="2"/>
    <x v="1"/>
    <n v="742.35"/>
    <n v="334.0575"/>
    <n v="1"/>
    <n v="334.0575"/>
  </r>
  <r>
    <x v="0"/>
    <x v="0"/>
    <x v="4"/>
    <s v="Farby i rozpuszczalniki"/>
    <x v="0"/>
    <x v="25"/>
    <s v="Turystyczny-1000"/>
    <x v="5"/>
    <d v="2009-09-04T00:00:00"/>
    <x v="2"/>
    <x v="1"/>
    <n v="2384.0700000000002"/>
    <n v="1430.442"/>
    <n v="2"/>
    <n v="2860.884"/>
  </r>
  <r>
    <x v="0"/>
    <x v="0"/>
    <x v="4"/>
    <s v="Farby i rozpuszczalniki"/>
    <x v="1"/>
    <x v="4"/>
    <s v="Short-Sleeve Classic Jersey"/>
    <x v="6"/>
    <d v="2009-09-26T00:00:00"/>
    <x v="2"/>
    <x v="1"/>
    <n v="53.99"/>
    <n v="32.393999999999998"/>
    <n v="4"/>
    <n v="129.57599999999999"/>
  </r>
  <r>
    <x v="0"/>
    <x v="0"/>
    <x v="4"/>
    <s v="Farby i rozpuszczalniki"/>
    <x v="3"/>
    <x v="7"/>
    <s v="Sport-100"/>
    <x v="3"/>
    <d v="2009-09-29T00:00:00"/>
    <x v="2"/>
    <x v="1"/>
    <n v="34.99"/>
    <n v="20.994"/>
    <n v="5"/>
    <n v="104.97"/>
  </r>
  <r>
    <x v="0"/>
    <x v="0"/>
    <x v="4"/>
    <s v="Farby i rozpuszczalniki"/>
    <x v="2"/>
    <x v="26"/>
    <s v="Przerzutki przednie"/>
    <x v="0"/>
    <d v="2009-09-03T00:00:00"/>
    <x v="2"/>
    <x v="1"/>
    <n v="91.49"/>
    <n v="54.893999999999998"/>
    <n v="2"/>
    <n v="109.788"/>
  </r>
  <r>
    <x v="0"/>
    <x v="0"/>
    <x v="4"/>
    <s v="Farby i rozpuszczalniki"/>
    <x v="3"/>
    <x v="24"/>
    <s v="Bike Wash"/>
    <x v="7"/>
    <d v="2009-09-07T00:00:00"/>
    <x v="2"/>
    <x v="1"/>
    <n v="7.95"/>
    <n v="4.7699999999999996"/>
    <n v="4"/>
    <n v="19.079999999999998"/>
  </r>
  <r>
    <x v="0"/>
    <x v="0"/>
    <x v="4"/>
    <s v="Farby i rozpuszczalniki"/>
    <x v="1"/>
    <x v="4"/>
    <s v="Long-Sleeve Logo Jersey"/>
    <x v="4"/>
    <d v="2009-09-01T00:00:00"/>
    <x v="2"/>
    <x v="1"/>
    <n v="49.99"/>
    <n v="29.994"/>
    <n v="2"/>
    <n v="59.988"/>
  </r>
  <r>
    <x v="0"/>
    <x v="0"/>
    <x v="4"/>
    <s v="Farby i rozpuszczalniki"/>
    <x v="0"/>
    <x v="25"/>
    <s v="Turystyczny-2000"/>
    <x v="5"/>
    <d v="2009-09-20T00:00:00"/>
    <x v="2"/>
    <x v="1"/>
    <n v="1214.8499999999999"/>
    <n v="728.91"/>
    <n v="1"/>
    <n v="728.91"/>
  </r>
  <r>
    <x v="0"/>
    <x v="0"/>
    <x v="4"/>
    <s v="Farby i rozpuszczalniki"/>
    <x v="0"/>
    <x v="25"/>
    <s v="Turystyczny-3000"/>
    <x v="6"/>
    <d v="2009-09-15T00:00:00"/>
    <x v="2"/>
    <x v="1"/>
    <n v="742.35"/>
    <n v="334.0575"/>
    <n v="1"/>
    <n v="334.0575"/>
  </r>
  <r>
    <x v="0"/>
    <x v="0"/>
    <x v="4"/>
    <s v="Farby i rozpuszczalniki"/>
    <x v="1"/>
    <x v="23"/>
    <s v="kamizelki klasyczne"/>
    <x v="5"/>
    <d v="2009-09-08T00:00:00"/>
    <x v="2"/>
    <x v="1"/>
    <n v="63.5"/>
    <n v="38.1"/>
    <n v="3"/>
    <n v="114.30000000000001"/>
  </r>
  <r>
    <x v="0"/>
    <x v="0"/>
    <x v="4"/>
    <s v="Farby i rozpuszczalniki"/>
    <x v="3"/>
    <x v="22"/>
    <s v="bidony"/>
    <x v="7"/>
    <d v="2009-09-01T00:00:00"/>
    <x v="2"/>
    <x v="1"/>
    <n v="4.99"/>
    <n v="2.9940000000000002"/>
    <n v="3"/>
    <n v="8.9820000000000011"/>
  </r>
  <r>
    <x v="0"/>
    <x v="0"/>
    <x v="4"/>
    <s v="Farby i rozpuszczalniki"/>
    <x v="2"/>
    <x v="31"/>
    <s v="HL suport"/>
    <x v="7"/>
    <d v="2009-09-20T00:00:00"/>
    <x v="2"/>
    <x v="1"/>
    <n v="121.49"/>
    <n v="72.894000000000005"/>
    <n v="2"/>
    <n v="145.78800000000001"/>
  </r>
  <r>
    <x v="0"/>
    <x v="0"/>
    <x v="4"/>
    <s v="Farby i rozpuszczalniki"/>
    <x v="0"/>
    <x v="25"/>
    <s v="Turystyczny-1000"/>
    <x v="5"/>
    <d v="2009-09-09T00:00:00"/>
    <x v="2"/>
    <x v="1"/>
    <n v="2384.0700000000002"/>
    <n v="1430.442"/>
    <n v="2"/>
    <n v="2860.884"/>
  </r>
  <r>
    <x v="0"/>
    <x v="0"/>
    <x v="4"/>
    <s v="Farby i rozpuszczalniki"/>
    <x v="1"/>
    <x v="4"/>
    <s v="Short-Sleeve Classic Jersey"/>
    <x v="6"/>
    <d v="2009-09-07T00:00:00"/>
    <x v="2"/>
    <x v="1"/>
    <n v="53.99"/>
    <n v="32.393999999999998"/>
    <n v="8"/>
    <n v="259.15199999999999"/>
  </r>
  <r>
    <x v="0"/>
    <x v="1"/>
    <x v="1"/>
    <s v="Centrum rowerowe"/>
    <x v="2"/>
    <x v="28"/>
    <s v="HL korba"/>
    <x v="1"/>
    <d v="2009-09-27T00:00:00"/>
    <x v="2"/>
    <x v="1"/>
    <n v="404.99"/>
    <n v="242.994"/>
    <n v="1"/>
    <n v="242.994"/>
  </r>
  <r>
    <x v="0"/>
    <x v="1"/>
    <x v="1"/>
    <s v="Centrum rowerowe"/>
    <x v="2"/>
    <x v="29"/>
    <s v="hamulce przednie"/>
    <x v="0"/>
    <d v="2009-10-01T00:00:00"/>
    <x v="2"/>
    <x v="1"/>
    <n v="106.5"/>
    <n v="63.9"/>
    <n v="2"/>
    <n v="127.8"/>
  </r>
  <r>
    <x v="0"/>
    <x v="0"/>
    <x v="2"/>
    <s v="Rowery z gwarancją"/>
    <x v="2"/>
    <x v="6"/>
    <s v="LL rama rowerowa"/>
    <x v="1"/>
    <d v="2009-09-12T00:00:00"/>
    <x v="2"/>
    <x v="1"/>
    <n v="337.22"/>
    <n v="202.33199999999999"/>
    <n v="3"/>
    <n v="606.99599999999998"/>
  </r>
  <r>
    <x v="0"/>
    <x v="0"/>
    <x v="2"/>
    <s v="Rowery z gwarancją"/>
    <x v="3"/>
    <x v="7"/>
    <s v="Sport-100"/>
    <x v="5"/>
    <d v="2009-10-01T00:00:00"/>
    <x v="2"/>
    <x v="1"/>
    <n v="34.99"/>
    <n v="20.994"/>
    <n v="3"/>
    <n v="62.981999999999999"/>
  </r>
  <r>
    <x v="0"/>
    <x v="0"/>
    <x v="2"/>
    <s v="Rowery z gwarancją"/>
    <x v="1"/>
    <x v="4"/>
    <s v="Long-Sleeve Logo Jersey"/>
    <x v="4"/>
    <d v="2009-09-11T00:00:00"/>
    <x v="2"/>
    <x v="1"/>
    <n v="49.99"/>
    <n v="29.994"/>
    <n v="2"/>
    <n v="59.988"/>
  </r>
  <r>
    <x v="0"/>
    <x v="0"/>
    <x v="2"/>
    <s v="Rowery z gwarancją"/>
    <x v="3"/>
    <x v="22"/>
    <s v="bidony"/>
    <x v="7"/>
    <d v="2009-09-22T00:00:00"/>
    <x v="2"/>
    <x v="1"/>
    <n v="4.99"/>
    <n v="2.9940000000000002"/>
    <n v="6"/>
    <n v="17.964000000000002"/>
  </r>
  <r>
    <x v="0"/>
    <x v="0"/>
    <x v="2"/>
    <s v="Rowery z gwarancją"/>
    <x v="1"/>
    <x v="23"/>
    <s v="kamizelki klasyczne"/>
    <x v="5"/>
    <d v="2009-09-16T00:00:00"/>
    <x v="2"/>
    <x v="1"/>
    <n v="63.5"/>
    <n v="38.1"/>
    <n v="5"/>
    <n v="190.5"/>
  </r>
  <r>
    <x v="0"/>
    <x v="0"/>
    <x v="2"/>
    <s v="Rowery z gwarancją"/>
    <x v="1"/>
    <x v="4"/>
    <s v="Long-Sleeve Logo Jersey"/>
    <x v="4"/>
    <d v="2009-09-17T00:00:00"/>
    <x v="2"/>
    <x v="1"/>
    <n v="49.99"/>
    <n v="29.994"/>
    <n v="2"/>
    <n v="59.988"/>
  </r>
  <r>
    <x v="0"/>
    <x v="0"/>
    <x v="2"/>
    <s v="Rowery z gwarancją"/>
    <x v="1"/>
    <x v="4"/>
    <s v="Short-Sleeve Classic Jersey"/>
    <x v="6"/>
    <d v="2009-09-07T00:00:00"/>
    <x v="2"/>
    <x v="1"/>
    <n v="53.99"/>
    <n v="32.393999999999998"/>
    <n v="4"/>
    <n v="129.57599999999999"/>
  </r>
  <r>
    <x v="0"/>
    <x v="0"/>
    <x v="2"/>
    <s v="Rowery z gwarancją"/>
    <x v="3"/>
    <x v="7"/>
    <s v="Sport-100"/>
    <x v="1"/>
    <d v="2009-09-20T00:00:00"/>
    <x v="2"/>
    <x v="1"/>
    <n v="34.99"/>
    <n v="20.994"/>
    <n v="4"/>
    <n v="83.975999999999999"/>
  </r>
  <r>
    <x v="0"/>
    <x v="0"/>
    <x v="2"/>
    <s v="Rowery z gwarancją"/>
    <x v="0"/>
    <x v="3"/>
    <s v="Szosa--350-W"/>
    <x v="6"/>
    <d v="2009-09-19T00:00:00"/>
    <x v="2"/>
    <x v="1"/>
    <n v="1700.99"/>
    <n v="1020.5940000000001"/>
    <n v="3"/>
    <n v="3061.7820000000002"/>
  </r>
  <r>
    <x v="0"/>
    <x v="0"/>
    <x v="2"/>
    <s v="Rowery z gwarancją"/>
    <x v="1"/>
    <x v="4"/>
    <s v="Short-Sleeve Classic Jersey"/>
    <x v="6"/>
    <d v="2009-09-06T00:00:00"/>
    <x v="2"/>
    <x v="1"/>
    <n v="53.99"/>
    <n v="32.393999999999998"/>
    <n v="2"/>
    <n v="64.787999999999997"/>
  </r>
  <r>
    <x v="0"/>
    <x v="0"/>
    <x v="2"/>
    <s v="Rowery z gwarancją"/>
    <x v="1"/>
    <x v="23"/>
    <s v="kamizelki klasyczne"/>
    <x v="5"/>
    <d v="2009-09-28T00:00:00"/>
    <x v="2"/>
    <x v="1"/>
    <n v="63.5"/>
    <n v="38.1"/>
    <n v="4"/>
    <n v="152.4"/>
  </r>
  <r>
    <x v="0"/>
    <x v="0"/>
    <x v="2"/>
    <s v="Rowery z gwarancją"/>
    <x v="2"/>
    <x v="6"/>
    <s v="ML rama rowerowa-W"/>
    <x v="6"/>
    <d v="2009-10-01T00:00:00"/>
    <x v="2"/>
    <x v="1"/>
    <n v="594.83000000000004"/>
    <n v="356.89800000000002"/>
    <n v="4"/>
    <n v="1427.5920000000001"/>
  </r>
  <r>
    <x v="0"/>
    <x v="0"/>
    <x v="2"/>
    <s v="Rowery z gwarancją"/>
    <x v="0"/>
    <x v="3"/>
    <s v="Szosa--350-W"/>
    <x v="6"/>
    <d v="2009-09-20T00:00:00"/>
    <x v="2"/>
    <x v="1"/>
    <n v="1700.99"/>
    <n v="1020.5940000000001"/>
    <n v="1"/>
    <n v="1020.5940000000001"/>
  </r>
  <r>
    <x v="0"/>
    <x v="0"/>
    <x v="2"/>
    <s v="Rowery z gwarancją"/>
    <x v="1"/>
    <x v="4"/>
    <s v="Short-Sleeve Classic Jersey"/>
    <x v="6"/>
    <d v="2009-09-05T00:00:00"/>
    <x v="2"/>
    <x v="1"/>
    <n v="53.99"/>
    <n v="32.393999999999998"/>
    <n v="3"/>
    <n v="97.181999999999988"/>
  </r>
  <r>
    <x v="0"/>
    <x v="0"/>
    <x v="2"/>
    <s v="Rowery z gwarancją"/>
    <x v="0"/>
    <x v="3"/>
    <s v="Szosa-750"/>
    <x v="1"/>
    <d v="2009-09-05T00:00:00"/>
    <x v="2"/>
    <x v="1"/>
    <n v="539.99"/>
    <n v="323.99400000000003"/>
    <n v="1"/>
    <n v="323.99400000000003"/>
  </r>
  <r>
    <x v="0"/>
    <x v="0"/>
    <x v="2"/>
    <s v="Rowery z gwarancją"/>
    <x v="3"/>
    <x v="24"/>
    <s v="Bike Wash"/>
    <x v="7"/>
    <d v="2009-09-19T00:00:00"/>
    <x v="2"/>
    <x v="1"/>
    <n v="7.95"/>
    <n v="4.7699999999999996"/>
    <n v="6"/>
    <n v="28.619999999999997"/>
  </r>
  <r>
    <x v="0"/>
    <x v="0"/>
    <x v="2"/>
    <s v="Rowery z gwarancją"/>
    <x v="1"/>
    <x v="5"/>
    <s v="nakładka na rower"/>
    <x v="4"/>
    <d v="2009-09-23T00:00:00"/>
    <x v="2"/>
    <x v="1"/>
    <n v="8.99"/>
    <n v="5.3940000000000001"/>
    <n v="2"/>
    <n v="10.788"/>
  </r>
  <r>
    <x v="0"/>
    <x v="0"/>
    <x v="2"/>
    <s v="Rowery z gwarancją"/>
    <x v="1"/>
    <x v="10"/>
    <s v="rękawiczki rowerowe"/>
    <x v="1"/>
    <d v="2009-09-29T00:00:00"/>
    <x v="2"/>
    <x v="1"/>
    <n v="24.49"/>
    <n v="14.694000000000001"/>
    <n v="4"/>
    <n v="58.776000000000003"/>
  </r>
  <r>
    <x v="0"/>
    <x v="0"/>
    <x v="2"/>
    <s v="Rowery z gwarancją"/>
    <x v="2"/>
    <x v="18"/>
    <s v="ML pedał szosa"/>
    <x v="8"/>
    <d v="2009-09-01T00:00:00"/>
    <x v="2"/>
    <x v="1"/>
    <n v="62.09"/>
    <n v="37.253999999999998"/>
    <n v="3"/>
    <n v="111.762"/>
  </r>
  <r>
    <x v="0"/>
    <x v="0"/>
    <x v="2"/>
    <s v="Rowery z gwarancją"/>
    <x v="3"/>
    <x v="19"/>
    <s v="stojak na 4 rowery"/>
    <x v="7"/>
    <d v="2009-09-14T00:00:00"/>
    <x v="2"/>
    <x v="1"/>
    <n v="120"/>
    <n v="72"/>
    <n v="2"/>
    <n v="144"/>
  </r>
  <r>
    <x v="0"/>
    <x v="0"/>
    <x v="2"/>
    <s v="Rowery z gwarancją"/>
    <x v="1"/>
    <x v="1"/>
    <s v="skarpety wyścigowe"/>
    <x v="2"/>
    <d v="2009-09-28T00:00:00"/>
    <x v="2"/>
    <x v="1"/>
    <n v="8.99"/>
    <n v="5.3940000000000001"/>
    <n v="4"/>
    <n v="21.576000000000001"/>
  </r>
  <r>
    <x v="0"/>
    <x v="0"/>
    <x v="2"/>
    <s v="Rowery z gwarancją"/>
    <x v="3"/>
    <x v="7"/>
    <s v="Sport-100"/>
    <x v="3"/>
    <d v="2009-09-24T00:00:00"/>
    <x v="2"/>
    <x v="1"/>
    <n v="34.99"/>
    <n v="20.994"/>
    <n v="3"/>
    <n v="62.981999999999999"/>
  </r>
  <r>
    <x v="2"/>
    <x v="5"/>
    <x v="8"/>
    <s v="Sprzedaż i naprawa rowerów"/>
    <x v="3"/>
    <x v="7"/>
    <s v="Sport-100"/>
    <x v="3"/>
    <d v="2009-09-10T00:00:00"/>
    <x v="2"/>
    <x v="1"/>
    <n v="34.99"/>
    <n v="20.994"/>
    <n v="1"/>
    <n v="20.994"/>
  </r>
  <r>
    <x v="2"/>
    <x v="5"/>
    <x v="8"/>
    <s v="Sprzedaż i naprawa rowerów"/>
    <x v="2"/>
    <x v="26"/>
    <s v="Przerzutki przednie"/>
    <x v="0"/>
    <d v="2009-09-20T00:00:00"/>
    <x v="2"/>
    <x v="1"/>
    <n v="91.49"/>
    <n v="54.893999999999998"/>
    <n v="6"/>
    <n v="329.36399999999998"/>
  </r>
  <r>
    <x v="2"/>
    <x v="5"/>
    <x v="8"/>
    <s v="Sprzedaż i naprawa rowerów"/>
    <x v="1"/>
    <x v="4"/>
    <s v="Long-Sleeve Logo Jersey"/>
    <x v="4"/>
    <d v="2009-09-25T00:00:00"/>
    <x v="2"/>
    <x v="1"/>
    <n v="49.99"/>
    <n v="28.994199999999999"/>
    <n v="12"/>
    <n v="347.93039999999996"/>
  </r>
  <r>
    <x v="2"/>
    <x v="5"/>
    <x v="8"/>
    <s v="Sprzedaż i naprawa rowerów"/>
    <x v="0"/>
    <x v="25"/>
    <s v="Turystyczny-1000"/>
    <x v="6"/>
    <d v="2009-09-17T00:00:00"/>
    <x v="2"/>
    <x v="1"/>
    <n v="2384.0700000000002"/>
    <n v="953.62800000000004"/>
    <n v="2"/>
    <n v="1907.2560000000001"/>
  </r>
  <r>
    <x v="2"/>
    <x v="5"/>
    <x v="8"/>
    <s v="Sprzedaż i naprawa rowerów"/>
    <x v="1"/>
    <x v="5"/>
    <s v="nakładka na rower"/>
    <x v="4"/>
    <d v="2009-09-24T00:00:00"/>
    <x v="2"/>
    <x v="1"/>
    <n v="8.99"/>
    <n v="5.3940000000000001"/>
    <n v="10"/>
    <n v="53.94"/>
  </r>
  <r>
    <x v="2"/>
    <x v="5"/>
    <x v="8"/>
    <s v="Sprzedaż i naprawa rowerów"/>
    <x v="0"/>
    <x v="25"/>
    <s v="Turystyczny-1000"/>
    <x v="5"/>
    <d v="2009-09-25T00:00:00"/>
    <x v="2"/>
    <x v="1"/>
    <n v="2384.0700000000002"/>
    <n v="1430.442"/>
    <n v="3"/>
    <n v="4291.326"/>
  </r>
  <r>
    <x v="2"/>
    <x v="5"/>
    <x v="8"/>
    <s v="Sprzedaż i naprawa rowerów"/>
    <x v="2"/>
    <x v="29"/>
    <s v="hamulce przednie"/>
    <x v="0"/>
    <d v="2009-09-28T00:00:00"/>
    <x v="2"/>
    <x v="1"/>
    <n v="106.5"/>
    <n v="63.9"/>
    <n v="4"/>
    <n v="255.6"/>
  </r>
  <r>
    <x v="2"/>
    <x v="5"/>
    <x v="8"/>
    <s v="Sprzedaż i naprawa rowerów"/>
    <x v="0"/>
    <x v="25"/>
    <s v="Turystyczny-3000"/>
    <x v="5"/>
    <d v="2009-09-24T00:00:00"/>
    <x v="2"/>
    <x v="1"/>
    <n v="742.35"/>
    <n v="334.0575"/>
    <n v="1"/>
    <n v="334.0575"/>
  </r>
  <r>
    <x v="2"/>
    <x v="5"/>
    <x v="8"/>
    <s v="Sprzedaż i naprawa rowerów"/>
    <x v="0"/>
    <x v="25"/>
    <s v="Turystyczny-3000"/>
    <x v="6"/>
    <d v="2009-09-12T00:00:00"/>
    <x v="2"/>
    <x v="1"/>
    <n v="742.35"/>
    <n v="334.0575"/>
    <n v="2"/>
    <n v="668.11500000000001"/>
  </r>
  <r>
    <x v="2"/>
    <x v="5"/>
    <x v="8"/>
    <s v="Sprzedaż i naprawa rowerów"/>
    <x v="0"/>
    <x v="25"/>
    <s v="Turystyczny-1000"/>
    <x v="6"/>
    <d v="2009-09-13T00:00:00"/>
    <x v="2"/>
    <x v="1"/>
    <n v="2384.0700000000002"/>
    <n v="953.62800000000004"/>
    <n v="1"/>
    <n v="953.62800000000004"/>
  </r>
  <r>
    <x v="2"/>
    <x v="5"/>
    <x v="8"/>
    <s v="Sprzedaż i naprawa rowerów"/>
    <x v="2"/>
    <x v="31"/>
    <s v="LL suport"/>
    <x v="7"/>
    <d v="2009-10-01T00:00:00"/>
    <x v="2"/>
    <x v="1"/>
    <n v="53.99"/>
    <n v="32.393999999999998"/>
    <n v="2"/>
    <n v="64.787999999999997"/>
  </r>
  <r>
    <x v="2"/>
    <x v="5"/>
    <x v="8"/>
    <s v="Sprzedaż i naprawa rowerów"/>
    <x v="0"/>
    <x v="25"/>
    <s v="Turystyczny-2000"/>
    <x v="5"/>
    <d v="2009-09-23T00:00:00"/>
    <x v="2"/>
    <x v="1"/>
    <n v="1214.8499999999999"/>
    <n v="728.91"/>
    <n v="1"/>
    <n v="728.91"/>
  </r>
  <r>
    <x v="2"/>
    <x v="5"/>
    <x v="8"/>
    <s v="Sprzedaż i naprawa rowerów"/>
    <x v="0"/>
    <x v="25"/>
    <s v="Turystyczny-3000"/>
    <x v="5"/>
    <d v="2009-09-27T00:00:00"/>
    <x v="2"/>
    <x v="1"/>
    <n v="742.35"/>
    <n v="334.0575"/>
    <n v="1"/>
    <n v="334.0575"/>
  </r>
  <r>
    <x v="2"/>
    <x v="5"/>
    <x v="8"/>
    <s v="Sprzedaż i naprawa rowerów"/>
    <x v="3"/>
    <x v="22"/>
    <s v="bidony"/>
    <x v="7"/>
    <d v="2009-09-27T00:00:00"/>
    <x v="2"/>
    <x v="1"/>
    <n v="4.99"/>
    <n v="2.9940000000000002"/>
    <n v="5"/>
    <n v="14.97"/>
  </r>
  <r>
    <x v="2"/>
    <x v="5"/>
    <x v="8"/>
    <s v="Sprzedaż i naprawa rowerów"/>
    <x v="0"/>
    <x v="25"/>
    <s v="Turystyczny-3000"/>
    <x v="5"/>
    <d v="2009-09-25T00:00:00"/>
    <x v="2"/>
    <x v="1"/>
    <n v="742.35"/>
    <n v="334.0575"/>
    <n v="2"/>
    <n v="668.11500000000001"/>
  </r>
  <r>
    <x v="2"/>
    <x v="5"/>
    <x v="8"/>
    <s v="Sprzedaż i naprawa rowerów"/>
    <x v="0"/>
    <x v="25"/>
    <s v="Turystyczny-1000"/>
    <x v="5"/>
    <d v="2009-09-23T00:00:00"/>
    <x v="2"/>
    <x v="1"/>
    <n v="2384.0700000000002"/>
    <n v="1430.442"/>
    <n v="3"/>
    <n v="4291.326"/>
  </r>
  <r>
    <x v="2"/>
    <x v="5"/>
    <x v="8"/>
    <s v="Sprzedaż i naprawa rowerów"/>
    <x v="1"/>
    <x v="23"/>
    <s v="kamizelki klasyczne"/>
    <x v="5"/>
    <d v="2009-09-09T00:00:00"/>
    <x v="2"/>
    <x v="1"/>
    <n v="63.5"/>
    <n v="38.1"/>
    <n v="3"/>
    <n v="114.30000000000001"/>
  </r>
  <r>
    <x v="2"/>
    <x v="5"/>
    <x v="8"/>
    <s v="Sprzedaż i naprawa rowerów"/>
    <x v="3"/>
    <x v="19"/>
    <s v="stojak na 4 rowery"/>
    <x v="7"/>
    <d v="2009-09-21T00:00:00"/>
    <x v="2"/>
    <x v="1"/>
    <n v="120"/>
    <n v="72"/>
    <n v="9"/>
    <n v="648"/>
  </r>
  <r>
    <x v="2"/>
    <x v="5"/>
    <x v="8"/>
    <s v="Sprzedaż i naprawa rowerów"/>
    <x v="3"/>
    <x v="7"/>
    <s v="Sport-100"/>
    <x v="5"/>
    <d v="2009-09-08T00:00:00"/>
    <x v="2"/>
    <x v="1"/>
    <n v="34.99"/>
    <n v="20.994"/>
    <n v="7"/>
    <n v="146.958"/>
  </r>
  <r>
    <x v="2"/>
    <x v="5"/>
    <x v="8"/>
    <s v="Sprzedaż i naprawa rowerów"/>
    <x v="2"/>
    <x v="27"/>
    <s v="LL rama rowerowa turystyczny"/>
    <x v="5"/>
    <d v="2009-09-02T00:00:00"/>
    <x v="2"/>
    <x v="1"/>
    <n v="333.42"/>
    <n v="200.05199999999999"/>
    <n v="1"/>
    <n v="200.05199999999999"/>
  </r>
  <r>
    <x v="2"/>
    <x v="5"/>
    <x v="8"/>
    <s v="Sprzedaż i naprawa rowerów"/>
    <x v="2"/>
    <x v="30"/>
    <s v="Łańcuch"/>
    <x v="0"/>
    <d v="2009-09-16T00:00:00"/>
    <x v="2"/>
    <x v="1"/>
    <n v="20.239999999999998"/>
    <n v="12.144"/>
    <n v="2"/>
    <n v="24.288"/>
  </r>
  <r>
    <x v="2"/>
    <x v="5"/>
    <x v="8"/>
    <s v="Sprzedaż i naprawa rowerów"/>
    <x v="2"/>
    <x v="27"/>
    <s v="LL rama rowerowa turystyczny"/>
    <x v="6"/>
    <d v="2009-09-05T00:00:00"/>
    <x v="2"/>
    <x v="1"/>
    <n v="333.42"/>
    <n v="200.05199999999999"/>
    <n v="1"/>
    <n v="200.05199999999999"/>
  </r>
  <r>
    <x v="2"/>
    <x v="5"/>
    <x v="8"/>
    <s v="Sprzedaż i naprawa rowerów"/>
    <x v="3"/>
    <x v="21"/>
    <s v="plecak rowerowy"/>
    <x v="0"/>
    <d v="2009-09-03T00:00:00"/>
    <x v="2"/>
    <x v="1"/>
    <n v="54.99"/>
    <n v="32.994"/>
    <n v="6"/>
    <n v="197.964"/>
  </r>
  <r>
    <x v="2"/>
    <x v="5"/>
    <x v="8"/>
    <s v="Sprzedaż i naprawa rowerów"/>
    <x v="1"/>
    <x v="4"/>
    <s v="Short-Sleeve Classic Jersey"/>
    <x v="6"/>
    <d v="2009-09-09T00:00:00"/>
    <x v="2"/>
    <x v="1"/>
    <n v="53.99"/>
    <n v="32.393999999999998"/>
    <n v="8"/>
    <n v="259.15199999999999"/>
  </r>
  <r>
    <x v="2"/>
    <x v="5"/>
    <x v="8"/>
    <s v="Sprzedaż i naprawa rowerów"/>
    <x v="1"/>
    <x v="10"/>
    <s v="rękawiczki rowerowe"/>
    <x v="1"/>
    <d v="2009-09-24T00:00:00"/>
    <x v="2"/>
    <x v="1"/>
    <n v="24.49"/>
    <n v="14.694000000000001"/>
    <n v="8"/>
    <n v="117.55200000000001"/>
  </r>
  <r>
    <x v="2"/>
    <x v="5"/>
    <x v="8"/>
    <s v="Sprzedaż i naprawa rowerów"/>
    <x v="3"/>
    <x v="24"/>
    <s v="Bike Wash"/>
    <x v="7"/>
    <d v="2009-09-19T00:00:00"/>
    <x v="2"/>
    <x v="1"/>
    <n v="7.95"/>
    <n v="4.7699999999999996"/>
    <n v="2"/>
    <n v="9.5399999999999991"/>
  </r>
  <r>
    <x v="2"/>
    <x v="5"/>
    <x v="8"/>
    <s v="Sprzedaż i naprawa rowerów"/>
    <x v="2"/>
    <x v="28"/>
    <s v="HL korba"/>
    <x v="1"/>
    <d v="2009-09-29T00:00:00"/>
    <x v="2"/>
    <x v="1"/>
    <n v="404.99"/>
    <n v="242.994"/>
    <n v="4"/>
    <n v="971.976"/>
  </r>
  <r>
    <x v="2"/>
    <x v="5"/>
    <x v="8"/>
    <s v="Sprzedaż i naprawa rowerów"/>
    <x v="1"/>
    <x v="4"/>
    <s v="Long-Sleeve Logo Jersey"/>
    <x v="4"/>
    <d v="2009-09-18T00:00:00"/>
    <x v="2"/>
    <x v="1"/>
    <n v="49.99"/>
    <n v="29.994"/>
    <n v="2"/>
    <n v="59.988"/>
  </r>
  <r>
    <x v="2"/>
    <x v="5"/>
    <x v="8"/>
    <s v="Sprzedaż i naprawa rowerów"/>
    <x v="2"/>
    <x v="27"/>
    <s v="HL rama rowerowa turystyczny"/>
    <x v="5"/>
    <d v="2009-09-30T00:00:00"/>
    <x v="2"/>
    <x v="1"/>
    <n v="1003.91"/>
    <n v="602.346"/>
    <n v="2"/>
    <n v="1204.692"/>
  </r>
  <r>
    <x v="2"/>
    <x v="5"/>
    <x v="8"/>
    <s v="Sprzedaż i naprawa rowerów"/>
    <x v="0"/>
    <x v="25"/>
    <s v="Turystyczny-3000"/>
    <x v="6"/>
    <d v="2009-09-08T00:00:00"/>
    <x v="2"/>
    <x v="1"/>
    <n v="742.35"/>
    <n v="334.0575"/>
    <n v="3"/>
    <n v="1002.1725"/>
  </r>
  <r>
    <x v="2"/>
    <x v="5"/>
    <x v="8"/>
    <s v="Sprzedaż i naprawa rowerów"/>
    <x v="0"/>
    <x v="25"/>
    <s v="Turystyczny-1000"/>
    <x v="5"/>
    <d v="2009-09-11T00:00:00"/>
    <x v="2"/>
    <x v="1"/>
    <n v="2384.0700000000002"/>
    <n v="1430.442"/>
    <n v="1"/>
    <n v="1430.442"/>
  </r>
  <r>
    <x v="2"/>
    <x v="5"/>
    <x v="8"/>
    <s v="Sprzedaż i naprawa rowerów"/>
    <x v="2"/>
    <x v="26"/>
    <s v="Przerzutki tylne"/>
    <x v="0"/>
    <d v="2009-09-06T00:00:00"/>
    <x v="2"/>
    <x v="1"/>
    <n v="121.46"/>
    <n v="72.876000000000005"/>
    <n v="2"/>
    <n v="145.75200000000001"/>
  </r>
  <r>
    <x v="2"/>
    <x v="5"/>
    <x v="8"/>
    <s v="Sprzedaż i naprawa rowerów"/>
    <x v="2"/>
    <x v="20"/>
    <s v="HL siodełko turystyczny"/>
    <x v="7"/>
    <d v="2009-09-21T00:00:00"/>
    <x v="2"/>
    <x v="1"/>
    <n v="52.64"/>
    <n v="31.584"/>
    <n v="2"/>
    <n v="63.167999999999999"/>
  </r>
  <r>
    <x v="2"/>
    <x v="5"/>
    <x v="8"/>
    <s v="Sprzedaż i naprawa rowerów"/>
    <x v="3"/>
    <x v="7"/>
    <s v="Sport-100"/>
    <x v="1"/>
    <d v="2009-09-18T00:00:00"/>
    <x v="2"/>
    <x v="1"/>
    <n v="34.99"/>
    <n v="20.994"/>
    <n v="2"/>
    <n v="41.988"/>
  </r>
  <r>
    <x v="2"/>
    <x v="5"/>
    <x v="8"/>
    <s v="Sprzedaż i naprawa rowerów"/>
    <x v="0"/>
    <x v="25"/>
    <s v="Turystyczny-2000"/>
    <x v="5"/>
    <d v="2009-09-25T00:00:00"/>
    <x v="2"/>
    <x v="1"/>
    <n v="1214.8499999999999"/>
    <n v="728.91"/>
    <n v="1"/>
    <n v="728.91"/>
  </r>
  <r>
    <x v="2"/>
    <x v="5"/>
    <x v="8"/>
    <s v="Sprzedaż i naprawa rowerów"/>
    <x v="0"/>
    <x v="25"/>
    <s v="Turystyczny-1000"/>
    <x v="6"/>
    <d v="2009-09-27T00:00:00"/>
    <x v="2"/>
    <x v="1"/>
    <n v="2384.0700000000002"/>
    <n v="953.62800000000004"/>
    <n v="1"/>
    <n v="953.62800000000004"/>
  </r>
  <r>
    <x v="2"/>
    <x v="5"/>
    <x v="8"/>
    <s v="Sprzedaż i naprawa rowerów"/>
    <x v="1"/>
    <x v="4"/>
    <s v="Short-Sleeve Classic Jersey"/>
    <x v="6"/>
    <d v="2009-09-08T00:00:00"/>
    <x v="2"/>
    <x v="1"/>
    <n v="53.99"/>
    <n v="32.393999999999998"/>
    <n v="3"/>
    <n v="97.181999999999988"/>
  </r>
  <r>
    <x v="2"/>
    <x v="5"/>
    <x v="8"/>
    <s v="Sprzedaż i naprawa rowerów"/>
    <x v="2"/>
    <x v="28"/>
    <s v="LL korba"/>
    <x v="1"/>
    <d v="2009-09-25T00:00:00"/>
    <x v="2"/>
    <x v="1"/>
    <n v="175.49"/>
    <n v="105.294"/>
    <n v="1"/>
    <n v="105.294"/>
  </r>
  <r>
    <x v="2"/>
    <x v="5"/>
    <x v="8"/>
    <s v="Sprzedaż i naprawa rowerów"/>
    <x v="1"/>
    <x v="4"/>
    <s v="Short-Sleeve Classic Jersey"/>
    <x v="6"/>
    <d v="2009-09-05T00:00:00"/>
    <x v="2"/>
    <x v="1"/>
    <n v="53.99"/>
    <n v="32.393999999999998"/>
    <n v="2"/>
    <n v="64.787999999999997"/>
  </r>
  <r>
    <x v="2"/>
    <x v="5"/>
    <x v="8"/>
    <s v="Sprzedaż i naprawa rowerów"/>
    <x v="0"/>
    <x v="25"/>
    <s v="Turystyczny-1000"/>
    <x v="6"/>
    <d v="2009-09-03T00:00:00"/>
    <x v="2"/>
    <x v="1"/>
    <n v="2384.0700000000002"/>
    <n v="953.62800000000004"/>
    <n v="2"/>
    <n v="1907.2560000000001"/>
  </r>
  <r>
    <x v="2"/>
    <x v="5"/>
    <x v="8"/>
    <s v="Sprzedaż i naprawa rowerów"/>
    <x v="1"/>
    <x v="23"/>
    <s v="kamizelki klasyczne"/>
    <x v="5"/>
    <d v="2009-09-22T00:00:00"/>
    <x v="2"/>
    <x v="1"/>
    <n v="63.5"/>
    <n v="38.1"/>
    <n v="8"/>
    <n v="304.8"/>
  </r>
  <r>
    <x v="2"/>
    <x v="5"/>
    <x v="8"/>
    <s v="Sprzedaż i naprawa rowerów"/>
    <x v="2"/>
    <x v="27"/>
    <s v="HL rama rowerowa turystyczny"/>
    <x v="6"/>
    <d v="2009-09-18T00:00:00"/>
    <x v="2"/>
    <x v="1"/>
    <n v="1003.91"/>
    <n v="602.346"/>
    <n v="1"/>
    <n v="602.346"/>
  </r>
  <r>
    <x v="2"/>
    <x v="5"/>
    <x v="8"/>
    <s v="Sprzedaż i naprawa rowerów"/>
    <x v="0"/>
    <x v="25"/>
    <s v="Turystyczny-2000"/>
    <x v="5"/>
    <d v="2009-09-22T00:00:00"/>
    <x v="2"/>
    <x v="1"/>
    <n v="1214.8499999999999"/>
    <n v="728.91"/>
    <n v="2"/>
    <n v="1457.82"/>
  </r>
  <r>
    <x v="2"/>
    <x v="5"/>
    <x v="8"/>
    <s v="Sprzedaż i naprawa rowerów"/>
    <x v="2"/>
    <x v="20"/>
    <s v="LL siodełko turystyczny"/>
    <x v="7"/>
    <d v="2009-09-25T00:00:00"/>
    <x v="2"/>
    <x v="1"/>
    <n v="27.12"/>
    <n v="16.271999999999998"/>
    <n v="1"/>
    <n v="16.271999999999998"/>
  </r>
  <r>
    <x v="2"/>
    <x v="5"/>
    <x v="8"/>
    <s v="Sprzedaż i naprawa rowerów"/>
    <x v="2"/>
    <x v="29"/>
    <s v="hamulce tylne"/>
    <x v="0"/>
    <d v="2009-09-02T00:00:00"/>
    <x v="2"/>
    <x v="1"/>
    <n v="106.5"/>
    <n v="63.9"/>
    <n v="1"/>
    <n v="63.9"/>
  </r>
  <r>
    <x v="2"/>
    <x v="5"/>
    <x v="8"/>
    <s v="Sprzedaż i naprawa rowerów"/>
    <x v="0"/>
    <x v="25"/>
    <s v="Turystyczny-1000"/>
    <x v="5"/>
    <d v="2009-09-01T00:00:00"/>
    <x v="2"/>
    <x v="1"/>
    <n v="2384.0700000000002"/>
    <n v="1430.442"/>
    <n v="1"/>
    <n v="1430.442"/>
  </r>
  <r>
    <x v="2"/>
    <x v="5"/>
    <x v="8"/>
    <s v="Sprzedaż i naprawa rowerów"/>
    <x v="2"/>
    <x v="9"/>
    <s v="HL kierownica turystyczny"/>
    <x v="7"/>
    <d v="2009-09-21T00:00:00"/>
    <x v="2"/>
    <x v="1"/>
    <n v="91.57"/>
    <n v="54.942"/>
    <n v="1"/>
    <n v="54.942"/>
  </r>
  <r>
    <x v="2"/>
    <x v="5"/>
    <x v="8"/>
    <s v="Sprzedaż i naprawa rowerów"/>
    <x v="0"/>
    <x v="25"/>
    <s v="Turystyczny-3000"/>
    <x v="6"/>
    <d v="2009-09-15T00:00:00"/>
    <x v="2"/>
    <x v="1"/>
    <n v="742.35"/>
    <n v="334.0575"/>
    <n v="4"/>
    <n v="1336.23"/>
  </r>
  <r>
    <x v="0"/>
    <x v="0"/>
    <x v="2"/>
    <s v="Bezpieczny rower"/>
    <x v="3"/>
    <x v="21"/>
    <s v="plecak rowerowy"/>
    <x v="0"/>
    <d v="2009-09-20T00:00:00"/>
    <x v="2"/>
    <x v="1"/>
    <n v="54.99"/>
    <n v="32.994"/>
    <n v="4"/>
    <n v="131.976"/>
  </r>
  <r>
    <x v="0"/>
    <x v="0"/>
    <x v="2"/>
    <s v="Bezpieczny rower"/>
    <x v="2"/>
    <x v="2"/>
    <s v="LL rama górski"/>
    <x v="1"/>
    <d v="2009-09-08T00:00:00"/>
    <x v="2"/>
    <x v="1"/>
    <n v="249.79"/>
    <n v="144.87819999999999"/>
    <n v="11"/>
    <n v="1593.6601999999998"/>
  </r>
  <r>
    <x v="0"/>
    <x v="0"/>
    <x v="2"/>
    <s v="Bezpieczny rower"/>
    <x v="2"/>
    <x v="26"/>
    <s v="Przerzutki tylne"/>
    <x v="0"/>
    <d v="2009-09-21T00:00:00"/>
    <x v="2"/>
    <x v="1"/>
    <n v="121.46"/>
    <n v="72.876000000000005"/>
    <n v="3"/>
    <n v="218.62800000000001"/>
  </r>
  <r>
    <x v="0"/>
    <x v="0"/>
    <x v="2"/>
    <s v="Bezpieczny rower"/>
    <x v="0"/>
    <x v="0"/>
    <s v="Górski-200"/>
    <x v="0"/>
    <d v="2009-09-03T00:00:00"/>
    <x v="2"/>
    <x v="1"/>
    <n v="2319.9899999999998"/>
    <n v="1391.9939999999999"/>
    <n v="2"/>
    <n v="2783.9879999999998"/>
  </r>
  <r>
    <x v="0"/>
    <x v="0"/>
    <x v="2"/>
    <s v="Bezpieczny rower"/>
    <x v="2"/>
    <x v="28"/>
    <s v="HL korba"/>
    <x v="1"/>
    <d v="2009-09-25T00:00:00"/>
    <x v="2"/>
    <x v="1"/>
    <n v="404.99"/>
    <n v="242.994"/>
    <n v="8"/>
    <n v="1943.952"/>
  </r>
  <r>
    <x v="0"/>
    <x v="0"/>
    <x v="2"/>
    <s v="Bezpieczny rower"/>
    <x v="0"/>
    <x v="0"/>
    <s v="Górski-500"/>
    <x v="1"/>
    <d v="2009-09-22T00:00:00"/>
    <x v="2"/>
    <x v="1"/>
    <n v="539.99"/>
    <n v="323.99400000000003"/>
    <n v="2"/>
    <n v="647.98800000000006"/>
  </r>
  <r>
    <x v="0"/>
    <x v="0"/>
    <x v="2"/>
    <s v="Bezpieczny rower"/>
    <x v="2"/>
    <x v="18"/>
    <s v="HL pedał górski"/>
    <x v="8"/>
    <d v="2009-09-10T00:00:00"/>
    <x v="2"/>
    <x v="1"/>
    <n v="80.989999999999995"/>
    <n v="48.594000000000001"/>
    <n v="8"/>
    <n v="388.75200000000001"/>
  </r>
  <r>
    <x v="0"/>
    <x v="0"/>
    <x v="2"/>
    <s v="Bezpieczny rower"/>
    <x v="1"/>
    <x v="4"/>
    <s v="Long-Sleeve Logo Jersey"/>
    <x v="4"/>
    <d v="2009-09-21T00:00:00"/>
    <x v="2"/>
    <x v="1"/>
    <n v="49.99"/>
    <n v="28.994199999999999"/>
    <n v="12"/>
    <n v="347.93039999999996"/>
  </r>
  <r>
    <x v="0"/>
    <x v="0"/>
    <x v="2"/>
    <s v="Bezpieczny rower"/>
    <x v="0"/>
    <x v="0"/>
    <s v="Górski-500"/>
    <x v="1"/>
    <d v="2009-09-30T00:00:00"/>
    <x v="2"/>
    <x v="1"/>
    <n v="539.99"/>
    <n v="323.99400000000003"/>
    <n v="5"/>
    <n v="1619.9700000000003"/>
  </r>
  <r>
    <x v="0"/>
    <x v="0"/>
    <x v="2"/>
    <s v="Bezpieczny rower"/>
    <x v="2"/>
    <x v="31"/>
    <s v="HL suport"/>
    <x v="7"/>
    <d v="2009-09-16T00:00:00"/>
    <x v="2"/>
    <x v="1"/>
    <n v="121.49"/>
    <n v="72.894000000000005"/>
    <n v="10"/>
    <n v="728.94"/>
  </r>
  <r>
    <x v="0"/>
    <x v="0"/>
    <x v="2"/>
    <s v="Bezpieczny rower"/>
    <x v="2"/>
    <x v="2"/>
    <s v="ML rama górski-W"/>
    <x v="0"/>
    <d v="2009-09-20T00:00:00"/>
    <x v="2"/>
    <x v="1"/>
    <n v="364.09"/>
    <n v="218.45400000000001"/>
    <n v="1"/>
    <n v="218.45400000000001"/>
  </r>
  <r>
    <x v="0"/>
    <x v="0"/>
    <x v="2"/>
    <s v="Bezpieczny rower"/>
    <x v="1"/>
    <x v="14"/>
    <s v="spodenki damskie górskie"/>
    <x v="1"/>
    <d v="2009-09-25T00:00:00"/>
    <x v="2"/>
    <x v="1"/>
    <n v="69.989999999999995"/>
    <n v="41.994"/>
    <n v="5"/>
    <n v="209.97"/>
  </r>
  <r>
    <x v="0"/>
    <x v="0"/>
    <x v="2"/>
    <s v="Bezpieczny rower"/>
    <x v="2"/>
    <x v="26"/>
    <s v="Przerzutki przednie"/>
    <x v="0"/>
    <d v="2009-09-11T00:00:00"/>
    <x v="2"/>
    <x v="1"/>
    <n v="91.49"/>
    <n v="54.893999999999998"/>
    <n v="4"/>
    <n v="219.57599999999999"/>
  </r>
  <r>
    <x v="0"/>
    <x v="0"/>
    <x v="2"/>
    <s v="Bezpieczny rower"/>
    <x v="0"/>
    <x v="0"/>
    <s v="Górski-200"/>
    <x v="1"/>
    <d v="2009-09-24T00:00:00"/>
    <x v="2"/>
    <x v="1"/>
    <n v="2294.9899999999998"/>
    <n v="1376.9939999999999"/>
    <n v="6"/>
    <n v="8261.9639999999999"/>
  </r>
  <r>
    <x v="0"/>
    <x v="0"/>
    <x v="2"/>
    <s v="Bezpieczny rower"/>
    <x v="2"/>
    <x v="2"/>
    <s v="LL rama górski"/>
    <x v="0"/>
    <d v="2009-09-11T00:00:00"/>
    <x v="2"/>
    <x v="1"/>
    <n v="264.05"/>
    <n v="158.43"/>
    <n v="5"/>
    <n v="792.15000000000009"/>
  </r>
  <r>
    <x v="0"/>
    <x v="0"/>
    <x v="2"/>
    <s v="Bezpieczny rower"/>
    <x v="2"/>
    <x v="2"/>
    <s v="HL rama górski"/>
    <x v="0"/>
    <d v="2009-09-09T00:00:00"/>
    <x v="2"/>
    <x v="1"/>
    <n v="1364.5"/>
    <n v="818.7"/>
    <n v="5"/>
    <n v="4093.5"/>
  </r>
  <r>
    <x v="0"/>
    <x v="0"/>
    <x v="2"/>
    <s v="Bezpieczny rower"/>
    <x v="2"/>
    <x v="31"/>
    <s v="LL suport"/>
    <x v="7"/>
    <d v="2009-09-11T00:00:00"/>
    <x v="2"/>
    <x v="1"/>
    <n v="53.99"/>
    <n v="32.393999999999998"/>
    <n v="5"/>
    <n v="161.97"/>
  </r>
  <r>
    <x v="0"/>
    <x v="0"/>
    <x v="2"/>
    <s v="Bezpieczny rower"/>
    <x v="2"/>
    <x v="20"/>
    <s v="LL siodełko górski 2"/>
    <x v="7"/>
    <d v="2009-09-10T00:00:00"/>
    <x v="2"/>
    <x v="1"/>
    <n v="27.12"/>
    <n v="16.271999999999998"/>
    <n v="5"/>
    <n v="81.359999999999985"/>
  </r>
  <r>
    <x v="0"/>
    <x v="0"/>
    <x v="2"/>
    <s v="Bezpieczny rower"/>
    <x v="2"/>
    <x v="29"/>
    <s v="hamulce tylne"/>
    <x v="0"/>
    <d v="2009-09-25T00:00:00"/>
    <x v="2"/>
    <x v="1"/>
    <n v="106.5"/>
    <n v="63.9"/>
    <n v="5"/>
    <n v="319.5"/>
  </r>
  <r>
    <x v="0"/>
    <x v="0"/>
    <x v="2"/>
    <s v="Bezpieczny rower"/>
    <x v="0"/>
    <x v="0"/>
    <s v="Górski-200"/>
    <x v="1"/>
    <d v="2009-09-17T00:00:00"/>
    <x v="2"/>
    <x v="1"/>
    <n v="2294.9899999999998"/>
    <n v="1331.0942"/>
    <n v="12"/>
    <n v="15973.1304"/>
  </r>
  <r>
    <x v="0"/>
    <x v="0"/>
    <x v="2"/>
    <s v="Bezpieczny rower"/>
    <x v="0"/>
    <x v="0"/>
    <s v="Górski-200"/>
    <x v="0"/>
    <d v="2009-09-18T00:00:00"/>
    <x v="2"/>
    <x v="1"/>
    <n v="2319.9899999999998"/>
    <n v="1391.9939999999999"/>
    <n v="6"/>
    <n v="8351.9639999999999"/>
  </r>
  <r>
    <x v="0"/>
    <x v="0"/>
    <x v="2"/>
    <s v="Bezpieczny rower"/>
    <x v="2"/>
    <x v="9"/>
    <s v="ML kierownica górski"/>
    <x v="7"/>
    <d v="2009-09-28T00:00:00"/>
    <x v="2"/>
    <x v="1"/>
    <n v="61.92"/>
    <n v="35.913600000000002"/>
    <n v="12"/>
    <n v="430.96320000000003"/>
  </r>
  <r>
    <x v="0"/>
    <x v="0"/>
    <x v="2"/>
    <s v="Bezpieczny rower"/>
    <x v="2"/>
    <x v="20"/>
    <s v="HL siodełko górski 2"/>
    <x v="7"/>
    <d v="2009-09-27T00:00:00"/>
    <x v="2"/>
    <x v="1"/>
    <n v="52.64"/>
    <n v="31.584"/>
    <n v="3"/>
    <n v="94.751999999999995"/>
  </r>
  <r>
    <x v="0"/>
    <x v="0"/>
    <x v="2"/>
    <s v="Bezpieczny rower"/>
    <x v="2"/>
    <x v="29"/>
    <s v="hamulce przednie"/>
    <x v="0"/>
    <d v="2009-09-27T00:00:00"/>
    <x v="2"/>
    <x v="1"/>
    <n v="106.5"/>
    <n v="63.9"/>
    <n v="2"/>
    <n v="127.8"/>
  </r>
  <r>
    <x v="0"/>
    <x v="0"/>
    <x v="2"/>
    <s v="Bezpieczny rower"/>
    <x v="1"/>
    <x v="4"/>
    <s v="Short-Sleeve Classic Jersey"/>
    <x v="6"/>
    <d v="2009-09-25T00:00:00"/>
    <x v="2"/>
    <x v="1"/>
    <n v="53.99"/>
    <n v="31.3142"/>
    <n v="12"/>
    <n v="375.7704"/>
  </r>
  <r>
    <x v="0"/>
    <x v="0"/>
    <x v="2"/>
    <s v="Bezpieczny rower"/>
    <x v="2"/>
    <x v="18"/>
    <s v="ML pedał górski"/>
    <x v="8"/>
    <d v="2009-09-25T00:00:00"/>
    <x v="2"/>
    <x v="1"/>
    <n v="62.09"/>
    <n v="37.253999999999998"/>
    <n v="1"/>
    <n v="37.253999999999998"/>
  </r>
  <r>
    <x v="0"/>
    <x v="0"/>
    <x v="2"/>
    <s v="Bezpieczny rower"/>
    <x v="0"/>
    <x v="0"/>
    <s v="Górski-500"/>
    <x v="0"/>
    <d v="2009-09-08T00:00:00"/>
    <x v="2"/>
    <x v="1"/>
    <n v="564.99"/>
    <n v="338.99400000000003"/>
    <n v="1"/>
    <n v="338.99400000000003"/>
  </r>
  <r>
    <x v="0"/>
    <x v="0"/>
    <x v="2"/>
    <s v="Bezpieczny rower"/>
    <x v="1"/>
    <x v="5"/>
    <s v="nakładka na rower"/>
    <x v="4"/>
    <d v="2009-09-04T00:00:00"/>
    <x v="2"/>
    <x v="1"/>
    <n v="8.99"/>
    <n v="5.2141999999999999"/>
    <n v="11"/>
    <n v="57.356200000000001"/>
  </r>
  <r>
    <x v="0"/>
    <x v="0"/>
    <x v="2"/>
    <s v="Bezpieczny rower"/>
    <x v="2"/>
    <x v="2"/>
    <s v="LL rama górski"/>
    <x v="0"/>
    <d v="2009-09-29T00:00:00"/>
    <x v="2"/>
    <x v="1"/>
    <n v="264.05"/>
    <n v="153.149"/>
    <n v="11"/>
    <n v="1684.6390000000001"/>
  </r>
  <r>
    <x v="0"/>
    <x v="0"/>
    <x v="2"/>
    <s v="Bezpieczny rower"/>
    <x v="2"/>
    <x v="9"/>
    <s v="LL kierownica górski"/>
    <x v="7"/>
    <d v="2009-09-02T00:00:00"/>
    <x v="2"/>
    <x v="1"/>
    <n v="44.54"/>
    <n v="25.833200000000001"/>
    <n v="11"/>
    <n v="284.16520000000003"/>
  </r>
  <r>
    <x v="0"/>
    <x v="0"/>
    <x v="2"/>
    <s v="Bezpieczny rower"/>
    <x v="2"/>
    <x v="2"/>
    <s v="LL rama górski"/>
    <x v="1"/>
    <d v="2009-09-29T00:00:00"/>
    <x v="2"/>
    <x v="1"/>
    <n v="249.79"/>
    <n v="149.874"/>
    <n v="4"/>
    <n v="599.49599999999998"/>
  </r>
  <r>
    <x v="0"/>
    <x v="0"/>
    <x v="2"/>
    <s v="Bezpieczny rower"/>
    <x v="2"/>
    <x v="2"/>
    <s v="HL rama górski"/>
    <x v="0"/>
    <d v="2009-09-24T00:00:00"/>
    <x v="2"/>
    <x v="1"/>
    <n v="1364.5"/>
    <n v="818.7"/>
    <n v="2"/>
    <n v="1637.4"/>
  </r>
  <r>
    <x v="0"/>
    <x v="0"/>
    <x v="2"/>
    <s v="Bezpieczny rower"/>
    <x v="3"/>
    <x v="22"/>
    <s v="bidony"/>
    <x v="7"/>
    <d v="2009-09-18T00:00:00"/>
    <x v="2"/>
    <x v="1"/>
    <n v="4.99"/>
    <n v="2.8942000000000001"/>
    <n v="13"/>
    <n v="37.624600000000001"/>
  </r>
  <r>
    <x v="0"/>
    <x v="0"/>
    <x v="2"/>
    <s v="Bezpieczny rower"/>
    <x v="0"/>
    <x v="0"/>
    <s v="Górski-500"/>
    <x v="0"/>
    <d v="2009-09-07T00:00:00"/>
    <x v="2"/>
    <x v="1"/>
    <n v="564.99"/>
    <n v="338.99400000000003"/>
    <n v="2"/>
    <n v="677.98800000000006"/>
  </r>
  <r>
    <x v="0"/>
    <x v="0"/>
    <x v="2"/>
    <s v="Bezpieczny rower"/>
    <x v="3"/>
    <x v="24"/>
    <s v="Bike Wash"/>
    <x v="7"/>
    <d v="2009-09-25T00:00:00"/>
    <x v="2"/>
    <x v="1"/>
    <n v="7.95"/>
    <n v="4.7699999999999996"/>
    <n v="2"/>
    <n v="9.5399999999999991"/>
  </r>
  <r>
    <x v="0"/>
    <x v="0"/>
    <x v="2"/>
    <s v="Bezpieczny rower"/>
    <x v="2"/>
    <x v="2"/>
    <s v="HL rama górski"/>
    <x v="1"/>
    <d v="2009-09-30T00:00:00"/>
    <x v="2"/>
    <x v="1"/>
    <n v="1349.6"/>
    <n v="809.76"/>
    <n v="4"/>
    <n v="3239.04"/>
  </r>
  <r>
    <x v="0"/>
    <x v="0"/>
    <x v="2"/>
    <s v="Bezpieczny rower"/>
    <x v="0"/>
    <x v="0"/>
    <s v="Górski-500"/>
    <x v="0"/>
    <d v="2009-09-21T00:00:00"/>
    <x v="2"/>
    <x v="1"/>
    <n v="564.99"/>
    <n v="338.99400000000003"/>
    <n v="3"/>
    <n v="1016.9820000000001"/>
  </r>
  <r>
    <x v="0"/>
    <x v="0"/>
    <x v="2"/>
    <s v="Bezpieczny rower"/>
    <x v="2"/>
    <x v="2"/>
    <s v="ML rama górski-W"/>
    <x v="0"/>
    <d v="2009-09-07T00:00:00"/>
    <x v="2"/>
    <x v="1"/>
    <n v="364.09"/>
    <n v="218.45400000000001"/>
    <n v="10"/>
    <n v="2184.54"/>
  </r>
  <r>
    <x v="0"/>
    <x v="0"/>
    <x v="2"/>
    <s v="Bezpieczny rower"/>
    <x v="2"/>
    <x v="2"/>
    <s v="LL rama górski"/>
    <x v="0"/>
    <d v="2009-09-28T00:00:00"/>
    <x v="2"/>
    <x v="1"/>
    <n v="264.05"/>
    <n v="158.43"/>
    <n v="5"/>
    <n v="792.15000000000009"/>
  </r>
  <r>
    <x v="0"/>
    <x v="0"/>
    <x v="2"/>
    <s v="Bezpieczny rower"/>
    <x v="2"/>
    <x v="2"/>
    <s v="HL rama górski"/>
    <x v="1"/>
    <d v="2009-09-18T00:00:00"/>
    <x v="2"/>
    <x v="1"/>
    <n v="1349.6"/>
    <n v="809.76"/>
    <n v="5"/>
    <n v="4048.8"/>
  </r>
  <r>
    <x v="0"/>
    <x v="0"/>
    <x v="2"/>
    <s v="Bezpieczny rower"/>
    <x v="2"/>
    <x v="2"/>
    <s v="LL rama górski"/>
    <x v="0"/>
    <d v="2009-09-18T00:00:00"/>
    <x v="2"/>
    <x v="1"/>
    <n v="264.05"/>
    <n v="153.149"/>
    <n v="11"/>
    <n v="1684.6390000000001"/>
  </r>
  <r>
    <x v="0"/>
    <x v="0"/>
    <x v="2"/>
    <s v="Bezpieczny rower"/>
    <x v="1"/>
    <x v="14"/>
    <s v="spodenki damskie górskie"/>
    <x v="1"/>
    <d v="2009-09-01T00:00:00"/>
    <x v="2"/>
    <x v="1"/>
    <n v="69.989999999999995"/>
    <n v="41.994"/>
    <n v="10"/>
    <n v="419.94"/>
  </r>
  <r>
    <x v="0"/>
    <x v="0"/>
    <x v="2"/>
    <s v="Bezpieczny rower"/>
    <x v="2"/>
    <x v="20"/>
    <s v="ML siodełko górski 2"/>
    <x v="7"/>
    <d v="2009-09-15T00:00:00"/>
    <x v="2"/>
    <x v="1"/>
    <n v="39.14"/>
    <n v="23.484000000000002"/>
    <n v="10"/>
    <n v="234.84000000000003"/>
  </r>
  <r>
    <x v="0"/>
    <x v="0"/>
    <x v="2"/>
    <s v="Bezpieczny rower"/>
    <x v="2"/>
    <x v="9"/>
    <s v="HL kierownica górski"/>
    <x v="7"/>
    <d v="2009-09-18T00:00:00"/>
    <x v="2"/>
    <x v="1"/>
    <n v="120.27"/>
    <n v="72.162000000000006"/>
    <n v="3"/>
    <n v="216.48600000000002"/>
  </r>
  <r>
    <x v="0"/>
    <x v="0"/>
    <x v="2"/>
    <s v="Bezpieczny rower"/>
    <x v="2"/>
    <x v="30"/>
    <s v="Łańcuch"/>
    <x v="0"/>
    <d v="2009-09-26T00:00:00"/>
    <x v="2"/>
    <x v="1"/>
    <n v="20.239999999999998"/>
    <n v="12.144"/>
    <n v="6"/>
    <n v="72.864000000000004"/>
  </r>
  <r>
    <x v="0"/>
    <x v="0"/>
    <x v="2"/>
    <s v="Bezpieczny rower"/>
    <x v="1"/>
    <x v="23"/>
    <s v="kamizelki klasyczne"/>
    <x v="5"/>
    <d v="2009-09-27T00:00:00"/>
    <x v="2"/>
    <x v="1"/>
    <n v="63.5"/>
    <n v="38.1"/>
    <n v="2"/>
    <n v="76.2"/>
  </r>
  <r>
    <x v="0"/>
    <x v="0"/>
    <x v="2"/>
    <s v="Bezpieczny rower"/>
    <x v="0"/>
    <x v="0"/>
    <s v="Górski-500"/>
    <x v="0"/>
    <d v="2009-09-12T00:00:00"/>
    <x v="2"/>
    <x v="1"/>
    <n v="564.99"/>
    <n v="338.99400000000003"/>
    <n v="3"/>
    <n v="1016.9820000000001"/>
  </r>
  <r>
    <x v="0"/>
    <x v="0"/>
    <x v="2"/>
    <s v="Bezpieczny rower"/>
    <x v="1"/>
    <x v="14"/>
    <s v="spodenki damskie górskie"/>
    <x v="1"/>
    <d v="2009-09-11T00:00:00"/>
    <x v="2"/>
    <x v="1"/>
    <n v="69.989999999999995"/>
    <n v="40.594200000000001"/>
    <n v="13"/>
    <n v="527.72460000000001"/>
  </r>
  <r>
    <x v="0"/>
    <x v="0"/>
    <x v="2"/>
    <s v="Bezpieczny rower"/>
    <x v="0"/>
    <x v="0"/>
    <s v="Górski-200"/>
    <x v="1"/>
    <d v="2009-09-24T00:00:00"/>
    <x v="2"/>
    <x v="1"/>
    <n v="2294.9899999999998"/>
    <n v="1376.9939999999999"/>
    <n v="5"/>
    <n v="6884.9699999999993"/>
  </r>
  <r>
    <x v="0"/>
    <x v="0"/>
    <x v="2"/>
    <s v="Bezpieczny rower"/>
    <x v="0"/>
    <x v="0"/>
    <s v="Górski-500"/>
    <x v="1"/>
    <d v="2009-09-02T00:00:00"/>
    <x v="2"/>
    <x v="1"/>
    <n v="539.99"/>
    <n v="323.99400000000003"/>
    <n v="2"/>
    <n v="647.98800000000006"/>
  </r>
  <r>
    <x v="0"/>
    <x v="0"/>
    <x v="2"/>
    <s v="Bezpieczny rower"/>
    <x v="0"/>
    <x v="0"/>
    <s v="Górski-500"/>
    <x v="0"/>
    <d v="2009-09-10T00:00:00"/>
    <x v="2"/>
    <x v="1"/>
    <n v="564.99"/>
    <n v="338.99400000000003"/>
    <n v="2"/>
    <n v="677.98800000000006"/>
  </r>
  <r>
    <x v="0"/>
    <x v="0"/>
    <x v="2"/>
    <s v="Bezpieczny rower"/>
    <x v="2"/>
    <x v="28"/>
    <s v="LL korba"/>
    <x v="1"/>
    <d v="2009-09-05T00:00:00"/>
    <x v="2"/>
    <x v="1"/>
    <n v="175.49"/>
    <n v="105.294"/>
    <n v="1"/>
    <n v="105.294"/>
  </r>
  <r>
    <x v="0"/>
    <x v="0"/>
    <x v="2"/>
    <s v="Bezpieczny rower"/>
    <x v="2"/>
    <x v="2"/>
    <s v="LL rama górski"/>
    <x v="0"/>
    <d v="2009-09-03T00:00:00"/>
    <x v="2"/>
    <x v="1"/>
    <n v="264.05"/>
    <n v="158.43"/>
    <n v="3"/>
    <n v="475.29"/>
  </r>
  <r>
    <x v="0"/>
    <x v="0"/>
    <x v="2"/>
    <s v="Bezpieczny rower"/>
    <x v="2"/>
    <x v="2"/>
    <s v="HL rama górski"/>
    <x v="0"/>
    <d v="2009-09-05T00:00:00"/>
    <x v="2"/>
    <x v="1"/>
    <n v="1364.5"/>
    <n v="818.7"/>
    <n v="1"/>
    <n v="818.7"/>
  </r>
  <r>
    <x v="0"/>
    <x v="0"/>
    <x v="2"/>
    <s v="Bezpieczny rower"/>
    <x v="2"/>
    <x v="2"/>
    <s v="LL rama górski"/>
    <x v="1"/>
    <d v="2009-09-23T00:00:00"/>
    <x v="2"/>
    <x v="1"/>
    <n v="249.79"/>
    <n v="149.874"/>
    <n v="7"/>
    <n v="1049.1179999999999"/>
  </r>
  <r>
    <x v="0"/>
    <x v="0"/>
    <x v="2"/>
    <s v="Bezpieczny rower"/>
    <x v="1"/>
    <x v="4"/>
    <s v="Short-Sleeve Classic Jersey"/>
    <x v="6"/>
    <d v="2009-09-16T00:00:00"/>
    <x v="2"/>
    <x v="1"/>
    <n v="53.99"/>
    <n v="32.393999999999998"/>
    <n v="7"/>
    <n v="226.75799999999998"/>
  </r>
  <r>
    <x v="0"/>
    <x v="0"/>
    <x v="2"/>
    <s v="Bezpieczny rower"/>
    <x v="2"/>
    <x v="2"/>
    <s v="ML rama górski-W"/>
    <x v="0"/>
    <d v="2009-10-01T00:00:00"/>
    <x v="2"/>
    <x v="1"/>
    <n v="364.09"/>
    <n v="218.45400000000001"/>
    <n v="7"/>
    <n v="1529.1780000000001"/>
  </r>
  <r>
    <x v="0"/>
    <x v="0"/>
    <x v="2"/>
    <s v="Bezpieczny rower"/>
    <x v="1"/>
    <x v="23"/>
    <s v="kamizelki klasyczne"/>
    <x v="5"/>
    <d v="2009-10-01T00:00:00"/>
    <x v="2"/>
    <x v="1"/>
    <n v="63.5"/>
    <n v="38.1"/>
    <n v="4"/>
    <n v="152.4"/>
  </r>
  <r>
    <x v="0"/>
    <x v="0"/>
    <x v="2"/>
    <s v="Bezpieczny rower"/>
    <x v="2"/>
    <x v="18"/>
    <s v="LL pedał górski"/>
    <x v="8"/>
    <d v="2009-09-11T00:00:00"/>
    <x v="2"/>
    <x v="1"/>
    <n v="40.49"/>
    <n v="24.294"/>
    <n v="1"/>
    <n v="24.294"/>
  </r>
  <r>
    <x v="0"/>
    <x v="0"/>
    <x v="2"/>
    <s v="Bezpieczny rower"/>
    <x v="0"/>
    <x v="0"/>
    <s v="Górski-200"/>
    <x v="0"/>
    <d v="2009-09-17T00:00:00"/>
    <x v="2"/>
    <x v="1"/>
    <n v="2319.9899999999998"/>
    <n v="1391.9939999999999"/>
    <n v="3"/>
    <n v="4175.982"/>
  </r>
  <r>
    <x v="0"/>
    <x v="0"/>
    <x v="2"/>
    <s v="Bezpieczny rower"/>
    <x v="2"/>
    <x v="28"/>
    <s v="ML korba"/>
    <x v="1"/>
    <d v="2009-09-07T00:00:00"/>
    <x v="2"/>
    <x v="1"/>
    <n v="256.49"/>
    <n v="153.89400000000001"/>
    <n v="3"/>
    <n v="461.68200000000002"/>
  </r>
  <r>
    <x v="0"/>
    <x v="1"/>
    <x v="1"/>
    <s v="General Industries"/>
    <x v="1"/>
    <x v="1"/>
    <s v="skarpety wyścigowe"/>
    <x v="2"/>
    <d v="2009-09-07T00:00:00"/>
    <x v="2"/>
    <x v="1"/>
    <n v="8.99"/>
    <n v="5.3940000000000001"/>
    <n v="4"/>
    <n v="21.576000000000001"/>
  </r>
  <r>
    <x v="0"/>
    <x v="1"/>
    <x v="1"/>
    <s v="General Industries"/>
    <x v="3"/>
    <x v="24"/>
    <s v="Bike Wash"/>
    <x v="7"/>
    <d v="2009-09-07T00:00:00"/>
    <x v="2"/>
    <x v="1"/>
    <n v="7.95"/>
    <n v="4.7699999999999996"/>
    <n v="3"/>
    <n v="14.309999999999999"/>
  </r>
  <r>
    <x v="0"/>
    <x v="1"/>
    <x v="1"/>
    <s v="General Industries"/>
    <x v="1"/>
    <x v="10"/>
    <s v="rękawiczki rowerowe"/>
    <x v="1"/>
    <d v="2009-09-23T00:00:00"/>
    <x v="2"/>
    <x v="1"/>
    <n v="24.49"/>
    <n v="14.694000000000001"/>
    <n v="1"/>
    <n v="14.694000000000001"/>
  </r>
  <r>
    <x v="0"/>
    <x v="1"/>
    <x v="1"/>
    <s v="General Industries"/>
    <x v="2"/>
    <x v="6"/>
    <s v="ML rama rowerowa-W"/>
    <x v="6"/>
    <d v="2009-09-11T00:00:00"/>
    <x v="2"/>
    <x v="1"/>
    <n v="594.83000000000004"/>
    <n v="356.89800000000002"/>
    <n v="4"/>
    <n v="1427.5920000000001"/>
  </r>
  <r>
    <x v="0"/>
    <x v="1"/>
    <x v="1"/>
    <s v="General Industries"/>
    <x v="3"/>
    <x v="19"/>
    <s v="stojak na 4 rowery"/>
    <x v="7"/>
    <d v="2009-09-08T00:00:00"/>
    <x v="2"/>
    <x v="1"/>
    <n v="120"/>
    <n v="72"/>
    <n v="5"/>
    <n v="360"/>
  </r>
  <r>
    <x v="0"/>
    <x v="1"/>
    <x v="1"/>
    <s v="General Industries"/>
    <x v="1"/>
    <x v="23"/>
    <s v="kamizelki klasyczne"/>
    <x v="5"/>
    <d v="2009-09-02T00:00:00"/>
    <x v="2"/>
    <x v="1"/>
    <n v="63.5"/>
    <n v="38.1"/>
    <n v="4"/>
    <n v="152.4"/>
  </r>
  <r>
    <x v="0"/>
    <x v="1"/>
    <x v="1"/>
    <s v="General Industries"/>
    <x v="3"/>
    <x v="7"/>
    <s v="Sport-100"/>
    <x v="5"/>
    <d v="2009-09-02T00:00:00"/>
    <x v="2"/>
    <x v="1"/>
    <n v="34.99"/>
    <n v="20.994"/>
    <n v="3"/>
    <n v="62.981999999999999"/>
  </r>
  <r>
    <x v="0"/>
    <x v="1"/>
    <x v="1"/>
    <s v="General Industries"/>
    <x v="3"/>
    <x v="7"/>
    <s v="Sport-100"/>
    <x v="3"/>
    <d v="2009-09-14T00:00:00"/>
    <x v="2"/>
    <x v="1"/>
    <n v="34.99"/>
    <n v="20.994"/>
    <n v="2"/>
    <n v="41.988"/>
  </r>
  <r>
    <x v="0"/>
    <x v="1"/>
    <x v="1"/>
    <s v="General Industries"/>
    <x v="1"/>
    <x v="4"/>
    <s v="Short-Sleeve Classic Jersey"/>
    <x v="6"/>
    <d v="2009-09-25T00:00:00"/>
    <x v="2"/>
    <x v="1"/>
    <n v="53.99"/>
    <n v="32.393999999999998"/>
    <n v="6"/>
    <n v="194.36399999999998"/>
  </r>
  <r>
    <x v="0"/>
    <x v="1"/>
    <x v="1"/>
    <s v="General Industries"/>
    <x v="1"/>
    <x v="4"/>
    <s v="Long-Sleeve Logo Jersey"/>
    <x v="4"/>
    <d v="2009-09-08T00:00:00"/>
    <x v="2"/>
    <x v="1"/>
    <n v="49.99"/>
    <n v="29.994"/>
    <n v="6"/>
    <n v="179.964"/>
  </r>
  <r>
    <x v="0"/>
    <x v="1"/>
    <x v="1"/>
    <s v="General Industries"/>
    <x v="3"/>
    <x v="7"/>
    <s v="Sport-100"/>
    <x v="1"/>
    <d v="2009-09-22T00:00:00"/>
    <x v="2"/>
    <x v="1"/>
    <n v="34.99"/>
    <n v="20.994"/>
    <n v="5"/>
    <n v="104.97"/>
  </r>
  <r>
    <x v="0"/>
    <x v="1"/>
    <x v="1"/>
    <s v="General Industries"/>
    <x v="1"/>
    <x v="23"/>
    <s v="kamizelki klasyczne"/>
    <x v="5"/>
    <d v="2009-09-04T00:00:00"/>
    <x v="2"/>
    <x v="1"/>
    <n v="63.5"/>
    <n v="38.1"/>
    <n v="5"/>
    <n v="190.5"/>
  </r>
  <r>
    <x v="0"/>
    <x v="1"/>
    <x v="1"/>
    <s v="General Industries"/>
    <x v="1"/>
    <x v="4"/>
    <s v="Short-Sleeve Classic Jersey"/>
    <x v="6"/>
    <d v="2009-09-30T00:00:00"/>
    <x v="2"/>
    <x v="1"/>
    <n v="53.99"/>
    <n v="32.393999999999998"/>
    <n v="4"/>
    <n v="129.57599999999999"/>
  </r>
  <r>
    <x v="0"/>
    <x v="1"/>
    <x v="1"/>
    <s v="General Industries"/>
    <x v="1"/>
    <x v="1"/>
    <s v="skarpety wyścigowe"/>
    <x v="2"/>
    <d v="2009-10-01T00:00:00"/>
    <x v="2"/>
    <x v="1"/>
    <n v="8.99"/>
    <n v="4.9444999999999997"/>
    <n v="17"/>
    <n v="84.0565"/>
  </r>
  <r>
    <x v="0"/>
    <x v="1"/>
    <x v="1"/>
    <s v="General Industries"/>
    <x v="1"/>
    <x v="5"/>
    <s v="nakładka na rower"/>
    <x v="4"/>
    <d v="2009-09-29T00:00:00"/>
    <x v="2"/>
    <x v="1"/>
    <n v="8.99"/>
    <n v="5.3940000000000001"/>
    <n v="5"/>
    <n v="26.97"/>
  </r>
  <r>
    <x v="0"/>
    <x v="1"/>
    <x v="1"/>
    <s v="General Industries"/>
    <x v="3"/>
    <x v="22"/>
    <s v="bidony"/>
    <x v="7"/>
    <d v="2009-10-01T00:00:00"/>
    <x v="2"/>
    <x v="1"/>
    <n v="4.99"/>
    <n v="2.9940000000000002"/>
    <n v="5"/>
    <n v="14.97"/>
  </r>
  <r>
    <x v="0"/>
    <x v="1"/>
    <x v="1"/>
    <s v="General Industries"/>
    <x v="2"/>
    <x v="6"/>
    <s v="LL rama rowerowa"/>
    <x v="1"/>
    <d v="2009-09-30T00:00:00"/>
    <x v="2"/>
    <x v="1"/>
    <n v="337.22"/>
    <n v="202.33199999999999"/>
    <n v="3"/>
    <n v="606.99599999999998"/>
  </r>
  <r>
    <x v="0"/>
    <x v="1"/>
    <x v="1"/>
    <s v="General Industries"/>
    <x v="2"/>
    <x v="18"/>
    <s v="LL pedał szosa"/>
    <x v="8"/>
    <d v="2009-09-09T00:00:00"/>
    <x v="2"/>
    <x v="1"/>
    <n v="40.49"/>
    <n v="24.294"/>
    <n v="1"/>
    <n v="24.294"/>
  </r>
  <r>
    <x v="0"/>
    <x v="1"/>
    <x v="1"/>
    <s v="General Industries"/>
    <x v="3"/>
    <x v="21"/>
    <s v="plecak rowerowy"/>
    <x v="0"/>
    <d v="2009-09-02T00:00:00"/>
    <x v="2"/>
    <x v="1"/>
    <n v="54.99"/>
    <n v="32.994"/>
    <n v="9"/>
    <n v="296.94600000000003"/>
  </r>
  <r>
    <x v="2"/>
    <x v="5"/>
    <x v="8"/>
    <s v="Części i akcesoria rowerowe"/>
    <x v="2"/>
    <x v="27"/>
    <s v="HL rama rowerowa turystyczny"/>
    <x v="6"/>
    <d v="2009-09-13T00:00:00"/>
    <x v="2"/>
    <x v="1"/>
    <n v="1003.91"/>
    <n v="602.346"/>
    <n v="1"/>
    <n v="602.346"/>
  </r>
  <r>
    <x v="2"/>
    <x v="5"/>
    <x v="8"/>
    <s v="Części i akcesoria rowerowe"/>
    <x v="2"/>
    <x v="31"/>
    <s v="HL suport"/>
    <x v="7"/>
    <d v="2009-09-03T00:00:00"/>
    <x v="2"/>
    <x v="1"/>
    <n v="121.49"/>
    <n v="72.894000000000005"/>
    <n v="1"/>
    <n v="72.894000000000005"/>
  </r>
  <r>
    <x v="2"/>
    <x v="5"/>
    <x v="8"/>
    <s v="Części i akcesoria rowerowe"/>
    <x v="2"/>
    <x v="27"/>
    <s v="HL rama rowerowa turystyczny"/>
    <x v="5"/>
    <d v="2009-09-27T00:00:00"/>
    <x v="2"/>
    <x v="1"/>
    <n v="1003.91"/>
    <n v="602.346"/>
    <n v="2"/>
    <n v="1204.692"/>
  </r>
  <r>
    <x v="2"/>
    <x v="5"/>
    <x v="8"/>
    <s v="Części i akcesoria rowerowe"/>
    <x v="2"/>
    <x v="18"/>
    <s v="pedał turystyczny"/>
    <x v="8"/>
    <d v="2009-09-04T00:00:00"/>
    <x v="2"/>
    <x v="1"/>
    <n v="80.989999999999995"/>
    <n v="48.594000000000001"/>
    <n v="1"/>
    <n v="48.594000000000001"/>
  </r>
  <r>
    <x v="2"/>
    <x v="5"/>
    <x v="8"/>
    <s v="Części i akcesoria rowerowe"/>
    <x v="1"/>
    <x v="23"/>
    <s v="kamizelki klasyczne"/>
    <x v="5"/>
    <d v="2009-09-25T00:00:00"/>
    <x v="2"/>
    <x v="1"/>
    <n v="63.5"/>
    <n v="38.1"/>
    <n v="10"/>
    <n v="381"/>
  </r>
  <r>
    <x v="2"/>
    <x v="5"/>
    <x v="8"/>
    <s v="Części i akcesoria rowerowe"/>
    <x v="0"/>
    <x v="25"/>
    <s v="Turystyczny-1000"/>
    <x v="6"/>
    <d v="2009-09-24T00:00:00"/>
    <x v="2"/>
    <x v="1"/>
    <n v="2384.0700000000002"/>
    <n v="953.62800000000004"/>
    <n v="4"/>
    <n v="3814.5120000000002"/>
  </r>
  <r>
    <x v="2"/>
    <x v="5"/>
    <x v="8"/>
    <s v="Części i akcesoria rowerowe"/>
    <x v="0"/>
    <x v="25"/>
    <s v="Turystyczny-1000"/>
    <x v="6"/>
    <d v="2009-09-24T00:00:00"/>
    <x v="2"/>
    <x v="1"/>
    <n v="2384.0700000000002"/>
    <n v="953.62800000000004"/>
    <n v="2"/>
    <n v="1907.2560000000001"/>
  </r>
  <r>
    <x v="2"/>
    <x v="5"/>
    <x v="8"/>
    <s v="Części i akcesoria rowerowe"/>
    <x v="1"/>
    <x v="4"/>
    <s v="Short-Sleeve Classic Jersey"/>
    <x v="6"/>
    <d v="2009-10-01T00:00:00"/>
    <x v="2"/>
    <x v="1"/>
    <n v="53.99"/>
    <n v="32.393999999999998"/>
    <n v="4"/>
    <n v="129.57599999999999"/>
  </r>
  <r>
    <x v="2"/>
    <x v="5"/>
    <x v="8"/>
    <s v="Części i akcesoria rowerowe"/>
    <x v="3"/>
    <x v="7"/>
    <s v="Sport-100"/>
    <x v="3"/>
    <d v="2009-09-16T00:00:00"/>
    <x v="2"/>
    <x v="1"/>
    <n v="34.99"/>
    <n v="20.994"/>
    <n v="8"/>
    <n v="167.952"/>
  </r>
  <r>
    <x v="2"/>
    <x v="5"/>
    <x v="8"/>
    <s v="Części i akcesoria rowerowe"/>
    <x v="0"/>
    <x v="25"/>
    <s v="Turystyczny-3000"/>
    <x v="5"/>
    <d v="2009-09-07T00:00:00"/>
    <x v="2"/>
    <x v="1"/>
    <n v="742.35"/>
    <n v="334.0575"/>
    <n v="1"/>
    <n v="334.0575"/>
  </r>
  <r>
    <x v="2"/>
    <x v="5"/>
    <x v="8"/>
    <s v="Części i akcesoria rowerowe"/>
    <x v="0"/>
    <x v="25"/>
    <s v="Turystyczny-2000"/>
    <x v="5"/>
    <d v="2009-10-01T00:00:00"/>
    <x v="2"/>
    <x v="1"/>
    <n v="1214.8499999999999"/>
    <n v="728.91"/>
    <n v="3"/>
    <n v="2186.73"/>
  </r>
  <r>
    <x v="2"/>
    <x v="5"/>
    <x v="8"/>
    <s v="Części i akcesoria rowerowe"/>
    <x v="3"/>
    <x v="7"/>
    <s v="Sport-100"/>
    <x v="5"/>
    <d v="2009-09-13T00:00:00"/>
    <x v="2"/>
    <x v="1"/>
    <n v="34.99"/>
    <n v="20.994"/>
    <n v="6"/>
    <n v="125.964"/>
  </r>
  <r>
    <x v="2"/>
    <x v="5"/>
    <x v="8"/>
    <s v="Części i akcesoria rowerowe"/>
    <x v="2"/>
    <x v="27"/>
    <s v="HL rama rowerowa turystyczny"/>
    <x v="6"/>
    <d v="2009-09-19T00:00:00"/>
    <x v="2"/>
    <x v="1"/>
    <n v="1003.91"/>
    <n v="602.346"/>
    <n v="2"/>
    <n v="1204.692"/>
  </r>
  <r>
    <x v="2"/>
    <x v="5"/>
    <x v="8"/>
    <s v="Części i akcesoria rowerowe"/>
    <x v="0"/>
    <x v="25"/>
    <s v="Turystyczny-2000"/>
    <x v="5"/>
    <d v="2009-09-25T00:00:00"/>
    <x v="2"/>
    <x v="1"/>
    <n v="1214.8499999999999"/>
    <n v="728.91"/>
    <n v="2"/>
    <n v="1457.82"/>
  </r>
  <r>
    <x v="2"/>
    <x v="5"/>
    <x v="8"/>
    <s v="Części i akcesoria rowerowe"/>
    <x v="2"/>
    <x v="20"/>
    <s v="LL siodełko turystyczny"/>
    <x v="7"/>
    <d v="2009-09-24T00:00:00"/>
    <x v="2"/>
    <x v="1"/>
    <n v="27.12"/>
    <n v="16.271999999999998"/>
    <n v="2"/>
    <n v="32.543999999999997"/>
  </r>
  <r>
    <x v="2"/>
    <x v="5"/>
    <x v="8"/>
    <s v="Części i akcesoria rowerowe"/>
    <x v="0"/>
    <x v="25"/>
    <s v="Turystyczny-3000"/>
    <x v="6"/>
    <d v="2009-09-04T00:00:00"/>
    <x v="2"/>
    <x v="1"/>
    <n v="742.35"/>
    <n v="334.0575"/>
    <n v="1"/>
    <n v="334.0575"/>
  </r>
  <r>
    <x v="2"/>
    <x v="5"/>
    <x v="8"/>
    <s v="Części i akcesoria rowerowe"/>
    <x v="0"/>
    <x v="25"/>
    <s v="Turystyczny-1000"/>
    <x v="5"/>
    <d v="2009-09-11T00:00:00"/>
    <x v="2"/>
    <x v="1"/>
    <n v="2384.0700000000002"/>
    <n v="1430.442"/>
    <n v="2"/>
    <n v="2860.884"/>
  </r>
  <r>
    <x v="2"/>
    <x v="5"/>
    <x v="8"/>
    <s v="Części i akcesoria rowerowe"/>
    <x v="0"/>
    <x v="25"/>
    <s v="Turystyczny-3000"/>
    <x v="5"/>
    <d v="2009-10-01T00:00:00"/>
    <x v="2"/>
    <x v="1"/>
    <n v="742.35"/>
    <n v="334.0575"/>
    <n v="3"/>
    <n v="1002.1725"/>
  </r>
  <r>
    <x v="2"/>
    <x v="5"/>
    <x v="8"/>
    <s v="Części i akcesoria rowerowe"/>
    <x v="0"/>
    <x v="25"/>
    <s v="Turystyczny-3000"/>
    <x v="5"/>
    <d v="2009-09-25T00:00:00"/>
    <x v="2"/>
    <x v="1"/>
    <n v="742.35"/>
    <n v="334.0575"/>
    <n v="1"/>
    <n v="334.0575"/>
  </r>
  <r>
    <x v="2"/>
    <x v="5"/>
    <x v="8"/>
    <s v="Części i akcesoria rowerowe"/>
    <x v="3"/>
    <x v="7"/>
    <s v="Sport-100"/>
    <x v="1"/>
    <d v="2009-09-09T00:00:00"/>
    <x v="2"/>
    <x v="1"/>
    <n v="34.99"/>
    <n v="20.994"/>
    <n v="5"/>
    <n v="104.97"/>
  </r>
  <r>
    <x v="2"/>
    <x v="5"/>
    <x v="8"/>
    <s v="Części i akcesoria rowerowe"/>
    <x v="2"/>
    <x v="27"/>
    <s v="HL rama rowerowa turystyczny"/>
    <x v="5"/>
    <d v="2009-09-29T00:00:00"/>
    <x v="2"/>
    <x v="1"/>
    <n v="1003.91"/>
    <n v="602.346"/>
    <n v="1"/>
    <n v="602.346"/>
  </r>
  <r>
    <x v="2"/>
    <x v="5"/>
    <x v="8"/>
    <s v="Części i akcesoria rowerowe"/>
    <x v="3"/>
    <x v="21"/>
    <s v="plecak rowerowy"/>
    <x v="0"/>
    <d v="2009-09-07T00:00:00"/>
    <x v="2"/>
    <x v="1"/>
    <n v="54.99"/>
    <n v="32.994"/>
    <n v="3"/>
    <n v="98.981999999999999"/>
  </r>
  <r>
    <x v="2"/>
    <x v="5"/>
    <x v="8"/>
    <s v="Części i akcesoria rowerowe"/>
    <x v="3"/>
    <x v="24"/>
    <s v="Bike Wash"/>
    <x v="7"/>
    <d v="2009-09-16T00:00:00"/>
    <x v="2"/>
    <x v="1"/>
    <n v="7.95"/>
    <n v="4.7699999999999996"/>
    <n v="6"/>
    <n v="28.619999999999997"/>
  </r>
  <r>
    <x v="2"/>
    <x v="5"/>
    <x v="8"/>
    <s v="Części i akcesoria rowerowe"/>
    <x v="1"/>
    <x v="4"/>
    <s v="Short-Sleeve Classic Jersey"/>
    <x v="6"/>
    <d v="2009-09-05T00:00:00"/>
    <x v="2"/>
    <x v="1"/>
    <n v="53.99"/>
    <n v="32.393999999999998"/>
    <n v="3"/>
    <n v="97.181999999999988"/>
  </r>
  <r>
    <x v="2"/>
    <x v="5"/>
    <x v="8"/>
    <s v="Części i akcesoria rowerowe"/>
    <x v="1"/>
    <x v="5"/>
    <s v="nakładka na rower"/>
    <x v="4"/>
    <d v="2009-09-22T00:00:00"/>
    <x v="2"/>
    <x v="1"/>
    <n v="8.99"/>
    <n v="5.3940000000000001"/>
    <n v="9"/>
    <n v="48.545999999999999"/>
  </r>
  <r>
    <x v="2"/>
    <x v="5"/>
    <x v="8"/>
    <s v="Części i akcesoria rowerowe"/>
    <x v="1"/>
    <x v="23"/>
    <s v="kamizelki klasyczne"/>
    <x v="5"/>
    <d v="2009-09-23T00:00:00"/>
    <x v="2"/>
    <x v="1"/>
    <n v="63.5"/>
    <n v="38.1"/>
    <n v="6"/>
    <n v="228.60000000000002"/>
  </r>
  <r>
    <x v="2"/>
    <x v="5"/>
    <x v="8"/>
    <s v="Części i akcesoria rowerowe"/>
    <x v="0"/>
    <x v="25"/>
    <s v="Turystyczny-3000"/>
    <x v="6"/>
    <d v="2009-09-18T00:00:00"/>
    <x v="2"/>
    <x v="1"/>
    <n v="742.35"/>
    <n v="334.0575"/>
    <n v="1"/>
    <n v="334.0575"/>
  </r>
  <r>
    <x v="2"/>
    <x v="5"/>
    <x v="8"/>
    <s v="Części i akcesoria rowerowe"/>
    <x v="0"/>
    <x v="25"/>
    <s v="Turystyczny-2000"/>
    <x v="5"/>
    <d v="2009-09-14T00:00:00"/>
    <x v="2"/>
    <x v="1"/>
    <n v="1214.8499999999999"/>
    <n v="728.91"/>
    <n v="3"/>
    <n v="2186.73"/>
  </r>
  <r>
    <x v="2"/>
    <x v="5"/>
    <x v="8"/>
    <s v="Części i akcesoria rowerowe"/>
    <x v="3"/>
    <x v="19"/>
    <s v="stojak na 4 rowery"/>
    <x v="7"/>
    <d v="2009-09-15T00:00:00"/>
    <x v="2"/>
    <x v="1"/>
    <n v="120"/>
    <n v="72"/>
    <n v="6"/>
    <n v="432"/>
  </r>
  <r>
    <x v="2"/>
    <x v="5"/>
    <x v="8"/>
    <s v="Części i akcesoria rowerowe"/>
    <x v="1"/>
    <x v="4"/>
    <s v="Long-Sleeve Logo Jersey"/>
    <x v="4"/>
    <d v="2009-09-04T00:00:00"/>
    <x v="2"/>
    <x v="1"/>
    <n v="49.99"/>
    <n v="28.994199999999999"/>
    <n v="12"/>
    <n v="347.93039999999996"/>
  </r>
  <r>
    <x v="2"/>
    <x v="5"/>
    <x v="8"/>
    <s v="Części i akcesoria rowerowe"/>
    <x v="3"/>
    <x v="22"/>
    <s v="bidony"/>
    <x v="7"/>
    <d v="2009-09-13T00:00:00"/>
    <x v="2"/>
    <x v="1"/>
    <n v="4.99"/>
    <n v="2.9940000000000002"/>
    <n v="7"/>
    <n v="20.958000000000002"/>
  </r>
  <r>
    <x v="2"/>
    <x v="5"/>
    <x v="8"/>
    <s v="Części i akcesoria rowerowe"/>
    <x v="2"/>
    <x v="27"/>
    <s v="LL rama rowerowa turystyczny"/>
    <x v="5"/>
    <d v="2009-09-07T00:00:00"/>
    <x v="2"/>
    <x v="1"/>
    <n v="333.42"/>
    <n v="200.05199999999999"/>
    <n v="3"/>
    <n v="600.15599999999995"/>
  </r>
  <r>
    <x v="2"/>
    <x v="5"/>
    <x v="8"/>
    <s v="Części i akcesoria rowerowe"/>
    <x v="0"/>
    <x v="25"/>
    <s v="Turystyczny-2000"/>
    <x v="5"/>
    <d v="2009-09-02T00:00:00"/>
    <x v="2"/>
    <x v="1"/>
    <n v="1214.8499999999999"/>
    <n v="728.91"/>
    <n v="1"/>
    <n v="728.91"/>
  </r>
  <r>
    <x v="2"/>
    <x v="5"/>
    <x v="8"/>
    <s v="Części i akcesoria rowerowe"/>
    <x v="0"/>
    <x v="25"/>
    <s v="Turystyczny-3000"/>
    <x v="5"/>
    <d v="2009-09-06T00:00:00"/>
    <x v="2"/>
    <x v="1"/>
    <n v="742.35"/>
    <n v="334.0575"/>
    <n v="2"/>
    <n v="668.11500000000001"/>
  </r>
  <r>
    <x v="2"/>
    <x v="5"/>
    <x v="8"/>
    <s v="Części i akcesoria rowerowe"/>
    <x v="2"/>
    <x v="29"/>
    <s v="hamulce tylne"/>
    <x v="0"/>
    <d v="2009-09-26T00:00:00"/>
    <x v="2"/>
    <x v="1"/>
    <n v="106.5"/>
    <n v="63.9"/>
    <n v="2"/>
    <n v="127.8"/>
  </r>
  <r>
    <x v="2"/>
    <x v="5"/>
    <x v="8"/>
    <s v="Części i akcesoria rowerowe"/>
    <x v="1"/>
    <x v="10"/>
    <s v="rękawiczki rowerowe"/>
    <x v="1"/>
    <d v="2009-09-19T00:00:00"/>
    <x v="2"/>
    <x v="1"/>
    <n v="24.49"/>
    <n v="14.694000000000001"/>
    <n v="4"/>
    <n v="58.776000000000003"/>
  </r>
  <r>
    <x v="2"/>
    <x v="5"/>
    <x v="8"/>
    <s v="Części i akcesoria rowerowe"/>
    <x v="0"/>
    <x v="25"/>
    <s v="Turystyczny-1000"/>
    <x v="5"/>
    <d v="2009-09-30T00:00:00"/>
    <x v="2"/>
    <x v="1"/>
    <n v="2384.0700000000002"/>
    <n v="1430.442"/>
    <n v="1"/>
    <n v="1430.442"/>
  </r>
  <r>
    <x v="2"/>
    <x v="5"/>
    <x v="8"/>
    <s v="Części i akcesoria rowerowe"/>
    <x v="1"/>
    <x v="4"/>
    <s v="Short-Sleeve Classic Jersey"/>
    <x v="6"/>
    <d v="2009-09-07T00:00:00"/>
    <x v="2"/>
    <x v="1"/>
    <n v="53.99"/>
    <n v="32.393999999999998"/>
    <n v="4"/>
    <n v="129.57599999999999"/>
  </r>
  <r>
    <x v="2"/>
    <x v="5"/>
    <x v="8"/>
    <s v="Części i akcesoria rowerowe"/>
    <x v="2"/>
    <x v="27"/>
    <s v="LL rama rowerowa turystyczny"/>
    <x v="6"/>
    <d v="2009-09-12T00:00:00"/>
    <x v="2"/>
    <x v="1"/>
    <n v="333.42"/>
    <n v="200.05199999999999"/>
    <n v="2"/>
    <n v="400.10399999999998"/>
  </r>
  <r>
    <x v="2"/>
    <x v="5"/>
    <x v="8"/>
    <s v="Części i akcesoria rowerowe"/>
    <x v="0"/>
    <x v="25"/>
    <s v="Turystyczny-3000"/>
    <x v="5"/>
    <d v="2009-09-26T00:00:00"/>
    <x v="2"/>
    <x v="1"/>
    <n v="742.35"/>
    <n v="334.0575"/>
    <n v="1"/>
    <n v="334.0575"/>
  </r>
  <r>
    <x v="2"/>
    <x v="5"/>
    <x v="8"/>
    <s v="Części i akcesoria rowerowe"/>
    <x v="0"/>
    <x v="25"/>
    <s v="Turystyczny-3000"/>
    <x v="6"/>
    <d v="2009-09-27T00:00:00"/>
    <x v="2"/>
    <x v="1"/>
    <n v="742.35"/>
    <n v="334.0575"/>
    <n v="2"/>
    <n v="668.11500000000001"/>
  </r>
  <r>
    <x v="2"/>
    <x v="5"/>
    <x v="8"/>
    <s v="Części i akcesoria rowerowe"/>
    <x v="2"/>
    <x v="9"/>
    <s v="HL kierownica turystyczny"/>
    <x v="7"/>
    <d v="2009-09-28T00:00:00"/>
    <x v="2"/>
    <x v="1"/>
    <n v="91.57"/>
    <n v="54.942"/>
    <n v="2"/>
    <n v="109.884"/>
  </r>
  <r>
    <x v="2"/>
    <x v="5"/>
    <x v="8"/>
    <s v="Części i akcesoria rowerowe"/>
    <x v="2"/>
    <x v="20"/>
    <s v="HL siodełko turystyczny"/>
    <x v="7"/>
    <d v="2009-09-30T00:00:00"/>
    <x v="2"/>
    <x v="1"/>
    <n v="52.64"/>
    <n v="31.584"/>
    <n v="1"/>
    <n v="31.584"/>
  </r>
  <r>
    <x v="2"/>
    <x v="5"/>
    <x v="8"/>
    <s v="Części i akcesoria rowerowe"/>
    <x v="0"/>
    <x v="25"/>
    <s v="Turystyczny-3000"/>
    <x v="6"/>
    <d v="2009-10-01T00:00:00"/>
    <x v="2"/>
    <x v="1"/>
    <n v="742.35"/>
    <n v="334.0575"/>
    <n v="2"/>
    <n v="668.11500000000001"/>
  </r>
  <r>
    <x v="2"/>
    <x v="5"/>
    <x v="8"/>
    <s v="Części i akcesoria rowerowe"/>
    <x v="0"/>
    <x v="25"/>
    <s v="Turystyczny-1000"/>
    <x v="6"/>
    <d v="2009-09-30T00:00:00"/>
    <x v="2"/>
    <x v="1"/>
    <n v="2384.0700000000002"/>
    <n v="953.62800000000004"/>
    <n v="2"/>
    <n v="1907.2560000000001"/>
  </r>
  <r>
    <x v="2"/>
    <x v="5"/>
    <x v="8"/>
    <s v="Części i akcesoria rowerowe"/>
    <x v="2"/>
    <x v="26"/>
    <s v="Przerzutki tylne"/>
    <x v="0"/>
    <d v="2009-09-10T00:00:00"/>
    <x v="2"/>
    <x v="1"/>
    <n v="121.46"/>
    <n v="72.876000000000005"/>
    <n v="1"/>
    <n v="72.876000000000005"/>
  </r>
  <r>
    <x v="2"/>
    <x v="5"/>
    <x v="8"/>
    <s v="Części i akcesoria rowerowe"/>
    <x v="2"/>
    <x v="28"/>
    <s v="HL korba"/>
    <x v="1"/>
    <d v="2009-09-08T00:00:00"/>
    <x v="2"/>
    <x v="1"/>
    <n v="404.99"/>
    <n v="242.994"/>
    <n v="2"/>
    <n v="485.988"/>
  </r>
  <r>
    <x v="1"/>
    <x v="3"/>
    <x v="6"/>
    <s v="Channel Outlet"/>
    <x v="3"/>
    <x v="7"/>
    <s v="Sport-100"/>
    <x v="3"/>
    <d v="2009-09-19T00:00:00"/>
    <x v="2"/>
    <x v="1"/>
    <n v="34.99"/>
    <n v="20.994"/>
    <n v="2"/>
    <n v="41.988"/>
  </r>
  <r>
    <x v="1"/>
    <x v="3"/>
    <x v="6"/>
    <s v="Channel Outlet"/>
    <x v="1"/>
    <x v="4"/>
    <s v="Long-Sleeve Logo Jersey"/>
    <x v="4"/>
    <d v="2009-09-01T00:00:00"/>
    <x v="2"/>
    <x v="1"/>
    <n v="49.99"/>
    <n v="29.994"/>
    <n v="4"/>
    <n v="119.976"/>
  </r>
  <r>
    <x v="1"/>
    <x v="3"/>
    <x v="6"/>
    <s v="Channel Outlet"/>
    <x v="1"/>
    <x v="4"/>
    <s v="Short-Sleeve Classic Jersey"/>
    <x v="6"/>
    <d v="2009-09-01T00:00:00"/>
    <x v="2"/>
    <x v="1"/>
    <n v="53.99"/>
    <n v="32.393999999999998"/>
    <n v="2"/>
    <n v="64.787999999999997"/>
  </r>
  <r>
    <x v="1"/>
    <x v="3"/>
    <x v="6"/>
    <s v="Channel Outlet"/>
    <x v="3"/>
    <x v="7"/>
    <s v="Sport-100"/>
    <x v="5"/>
    <d v="2009-09-19T00:00:00"/>
    <x v="2"/>
    <x v="1"/>
    <n v="34.99"/>
    <n v="20.994"/>
    <n v="2"/>
    <n v="41.988"/>
  </r>
  <r>
    <x v="1"/>
    <x v="3"/>
    <x v="6"/>
    <s v="Channel Outlet"/>
    <x v="1"/>
    <x v="4"/>
    <s v="Short-Sleeve Classic Jersey"/>
    <x v="6"/>
    <d v="2009-09-24T00:00:00"/>
    <x v="2"/>
    <x v="1"/>
    <n v="53.99"/>
    <n v="32.393999999999998"/>
    <n v="2"/>
    <n v="64.787999999999997"/>
  </r>
  <r>
    <x v="1"/>
    <x v="3"/>
    <x v="6"/>
    <s v="Channel Outlet"/>
    <x v="3"/>
    <x v="21"/>
    <s v="plecak rowerowy"/>
    <x v="0"/>
    <d v="2009-09-29T00:00:00"/>
    <x v="2"/>
    <x v="1"/>
    <n v="54.99"/>
    <n v="32.994"/>
    <n v="4"/>
    <n v="131.976"/>
  </r>
  <r>
    <x v="1"/>
    <x v="3"/>
    <x v="6"/>
    <s v="Channel Outlet"/>
    <x v="1"/>
    <x v="5"/>
    <s v="nakładka na rower"/>
    <x v="4"/>
    <d v="2009-09-12T00:00:00"/>
    <x v="2"/>
    <x v="1"/>
    <n v="8.99"/>
    <n v="5.3940000000000001"/>
    <n v="5"/>
    <n v="26.97"/>
  </r>
  <r>
    <x v="1"/>
    <x v="3"/>
    <x v="6"/>
    <s v="Channel Outlet"/>
    <x v="1"/>
    <x v="23"/>
    <s v="kamizelki klasyczne"/>
    <x v="5"/>
    <d v="2009-09-13T00:00:00"/>
    <x v="2"/>
    <x v="1"/>
    <n v="63.5"/>
    <n v="38.1"/>
    <n v="6"/>
    <n v="228.60000000000002"/>
  </r>
  <r>
    <x v="1"/>
    <x v="3"/>
    <x v="6"/>
    <s v="Channel Outlet"/>
    <x v="3"/>
    <x v="24"/>
    <s v="Bike Wash"/>
    <x v="7"/>
    <d v="2009-09-13T00:00:00"/>
    <x v="2"/>
    <x v="1"/>
    <n v="7.95"/>
    <n v="4.7699999999999996"/>
    <n v="2"/>
    <n v="9.5399999999999991"/>
  </r>
  <r>
    <x v="1"/>
    <x v="3"/>
    <x v="6"/>
    <s v="Channel Outlet"/>
    <x v="3"/>
    <x v="7"/>
    <s v="Sport-100"/>
    <x v="1"/>
    <d v="2009-09-21T00:00:00"/>
    <x v="2"/>
    <x v="1"/>
    <n v="34.99"/>
    <n v="20.994"/>
    <n v="5"/>
    <n v="104.97"/>
  </r>
  <r>
    <x v="1"/>
    <x v="3"/>
    <x v="6"/>
    <s v="Channel Outlet"/>
    <x v="3"/>
    <x v="19"/>
    <s v="stojak na 4 rowery"/>
    <x v="7"/>
    <d v="2009-09-02T00:00:00"/>
    <x v="2"/>
    <x v="1"/>
    <n v="120"/>
    <n v="72"/>
    <n v="4"/>
    <n v="288"/>
  </r>
  <r>
    <x v="1"/>
    <x v="3"/>
    <x v="6"/>
    <s v="Channel Outlet"/>
    <x v="3"/>
    <x v="22"/>
    <s v="bidony"/>
    <x v="7"/>
    <d v="2009-09-28T00:00:00"/>
    <x v="2"/>
    <x v="1"/>
    <n v="4.99"/>
    <n v="2.9940000000000002"/>
    <n v="4"/>
    <n v="11.976000000000001"/>
  </r>
  <r>
    <x v="1"/>
    <x v="3"/>
    <x v="6"/>
    <s v="Channel Outlet"/>
    <x v="1"/>
    <x v="23"/>
    <s v="kamizelki klasyczne"/>
    <x v="5"/>
    <d v="2009-09-26T00:00:00"/>
    <x v="2"/>
    <x v="1"/>
    <n v="63.5"/>
    <n v="38.1"/>
    <n v="3"/>
    <n v="114.30000000000001"/>
  </r>
  <r>
    <x v="1"/>
    <x v="3"/>
    <x v="6"/>
    <s v="Channel Outlet"/>
    <x v="1"/>
    <x v="10"/>
    <s v="rękawiczki rowerowe"/>
    <x v="1"/>
    <d v="2009-09-28T00:00:00"/>
    <x v="2"/>
    <x v="1"/>
    <n v="24.49"/>
    <n v="14.694000000000001"/>
    <n v="2"/>
    <n v="29.388000000000002"/>
  </r>
  <r>
    <x v="0"/>
    <x v="0"/>
    <x v="2"/>
    <s v="Miejski Sklep z Rowerami"/>
    <x v="2"/>
    <x v="20"/>
    <s v="LL siodełko górski 2"/>
    <x v="7"/>
    <d v="2009-09-14T00:00:00"/>
    <x v="2"/>
    <x v="1"/>
    <n v="27.12"/>
    <n v="16.271999999999998"/>
    <n v="1"/>
    <n v="16.271999999999998"/>
  </r>
  <r>
    <x v="0"/>
    <x v="0"/>
    <x v="2"/>
    <s v="Miejski Sklep z Rowerami"/>
    <x v="2"/>
    <x v="2"/>
    <s v="LL rama górski"/>
    <x v="1"/>
    <d v="2009-09-15T00:00:00"/>
    <x v="2"/>
    <x v="1"/>
    <n v="249.79"/>
    <n v="149.874"/>
    <n v="8"/>
    <n v="1198.992"/>
  </r>
  <r>
    <x v="0"/>
    <x v="0"/>
    <x v="2"/>
    <s v="Miejski Sklep z Rowerami"/>
    <x v="2"/>
    <x v="2"/>
    <s v="HL rama górski"/>
    <x v="1"/>
    <d v="2009-09-09T00:00:00"/>
    <x v="2"/>
    <x v="1"/>
    <n v="1349.6"/>
    <n v="809.76"/>
    <n v="2"/>
    <n v="1619.52"/>
  </r>
  <r>
    <x v="0"/>
    <x v="0"/>
    <x v="2"/>
    <s v="Miejski Sklep z Rowerami"/>
    <x v="2"/>
    <x v="9"/>
    <s v="ML kierownica górski"/>
    <x v="7"/>
    <d v="2009-10-01T00:00:00"/>
    <x v="2"/>
    <x v="1"/>
    <n v="61.92"/>
    <n v="37.152000000000001"/>
    <n v="2"/>
    <n v="74.304000000000002"/>
  </r>
  <r>
    <x v="0"/>
    <x v="0"/>
    <x v="2"/>
    <s v="Miejski Sklep z Rowerami"/>
    <x v="2"/>
    <x v="2"/>
    <s v="LL rama górski"/>
    <x v="0"/>
    <d v="2009-09-24T00:00:00"/>
    <x v="2"/>
    <x v="1"/>
    <n v="264.05"/>
    <n v="158.43"/>
    <n v="3"/>
    <n v="475.29"/>
  </r>
  <r>
    <x v="0"/>
    <x v="0"/>
    <x v="2"/>
    <s v="Miejski Sklep z Rowerami"/>
    <x v="2"/>
    <x v="20"/>
    <s v="HL siodełko górski 2"/>
    <x v="7"/>
    <d v="2009-09-23T00:00:00"/>
    <x v="2"/>
    <x v="1"/>
    <n v="52.64"/>
    <n v="31.584"/>
    <n v="2"/>
    <n v="63.167999999999999"/>
  </r>
  <r>
    <x v="0"/>
    <x v="0"/>
    <x v="2"/>
    <s v="Miejski Sklep z Rowerami"/>
    <x v="2"/>
    <x v="2"/>
    <s v="ML rama górski-W"/>
    <x v="0"/>
    <d v="2009-09-10T00:00:00"/>
    <x v="2"/>
    <x v="1"/>
    <n v="364.09"/>
    <n v="218.45400000000001"/>
    <n v="2"/>
    <n v="436.90800000000002"/>
  </r>
  <r>
    <x v="0"/>
    <x v="0"/>
    <x v="2"/>
    <s v="Miejski Sklep z Rowerami"/>
    <x v="2"/>
    <x v="18"/>
    <s v="LL pedał górski"/>
    <x v="8"/>
    <d v="2009-09-24T00:00:00"/>
    <x v="2"/>
    <x v="1"/>
    <n v="40.49"/>
    <n v="24.294"/>
    <n v="1"/>
    <n v="24.294"/>
  </r>
  <r>
    <x v="0"/>
    <x v="0"/>
    <x v="2"/>
    <s v="Miejski Sklep z Rowerami"/>
    <x v="0"/>
    <x v="0"/>
    <s v="Górski-500"/>
    <x v="0"/>
    <d v="2009-09-18T00:00:00"/>
    <x v="2"/>
    <x v="1"/>
    <n v="564.99"/>
    <n v="338.99400000000003"/>
    <n v="1"/>
    <n v="338.99400000000003"/>
  </r>
  <r>
    <x v="0"/>
    <x v="0"/>
    <x v="2"/>
    <s v="Miejski Sklep z Rowerami"/>
    <x v="2"/>
    <x v="2"/>
    <s v="LL rama górski"/>
    <x v="0"/>
    <d v="2009-09-16T00:00:00"/>
    <x v="2"/>
    <x v="1"/>
    <n v="264.05"/>
    <n v="158.43"/>
    <n v="5"/>
    <n v="792.15000000000009"/>
  </r>
  <r>
    <x v="0"/>
    <x v="0"/>
    <x v="2"/>
    <s v="Miejski Sklep z Rowerami"/>
    <x v="2"/>
    <x v="18"/>
    <s v="ML pedał górski"/>
    <x v="8"/>
    <d v="2009-09-07T00:00:00"/>
    <x v="2"/>
    <x v="1"/>
    <n v="62.09"/>
    <n v="37.253999999999998"/>
    <n v="4"/>
    <n v="149.01599999999999"/>
  </r>
  <r>
    <x v="0"/>
    <x v="0"/>
    <x v="2"/>
    <s v="Miejski Sklep z Rowerami"/>
    <x v="0"/>
    <x v="0"/>
    <s v="Górski-500"/>
    <x v="0"/>
    <d v="2009-09-02T00:00:00"/>
    <x v="2"/>
    <x v="1"/>
    <n v="564.99"/>
    <n v="338.99400000000003"/>
    <n v="1"/>
    <n v="338.99400000000003"/>
  </r>
  <r>
    <x v="0"/>
    <x v="0"/>
    <x v="2"/>
    <s v="Miejski Sklep z Rowerami"/>
    <x v="2"/>
    <x v="28"/>
    <s v="ML korba"/>
    <x v="1"/>
    <d v="2009-10-01T00:00:00"/>
    <x v="2"/>
    <x v="1"/>
    <n v="256.49"/>
    <n v="153.89400000000001"/>
    <n v="1"/>
    <n v="153.89400000000001"/>
  </r>
  <r>
    <x v="0"/>
    <x v="0"/>
    <x v="2"/>
    <s v="Miejski Sklep z Rowerami"/>
    <x v="0"/>
    <x v="0"/>
    <s v="Górski-500"/>
    <x v="0"/>
    <d v="2009-09-23T00:00:00"/>
    <x v="2"/>
    <x v="1"/>
    <n v="564.99"/>
    <n v="338.99400000000003"/>
    <n v="2"/>
    <n v="677.98800000000006"/>
  </r>
  <r>
    <x v="0"/>
    <x v="0"/>
    <x v="2"/>
    <s v="Miejski Sklep z Rowerami"/>
    <x v="2"/>
    <x v="29"/>
    <s v="hamulce tylne"/>
    <x v="0"/>
    <d v="2009-09-06T00:00:00"/>
    <x v="2"/>
    <x v="1"/>
    <n v="106.5"/>
    <n v="63.9"/>
    <n v="1"/>
    <n v="63.9"/>
  </r>
  <r>
    <x v="0"/>
    <x v="0"/>
    <x v="2"/>
    <s v="Miejski Sklep z Rowerami"/>
    <x v="2"/>
    <x v="2"/>
    <s v="HL rama górski"/>
    <x v="0"/>
    <d v="2009-09-08T00:00:00"/>
    <x v="2"/>
    <x v="1"/>
    <n v="1364.5"/>
    <n v="818.7"/>
    <n v="8"/>
    <n v="6549.6"/>
  </r>
  <r>
    <x v="0"/>
    <x v="0"/>
    <x v="2"/>
    <s v="Miejski Sklep z Rowerami"/>
    <x v="0"/>
    <x v="0"/>
    <s v="Górski-200"/>
    <x v="0"/>
    <d v="2009-09-02T00:00:00"/>
    <x v="2"/>
    <x v="1"/>
    <n v="2319.9899999999998"/>
    <n v="1391.9939999999999"/>
    <n v="3"/>
    <n v="4175.982"/>
  </r>
  <r>
    <x v="0"/>
    <x v="0"/>
    <x v="2"/>
    <s v="Miejski Sklep z Rowerami"/>
    <x v="1"/>
    <x v="14"/>
    <s v="spodenki damskie górskie"/>
    <x v="1"/>
    <d v="2009-09-12T00:00:00"/>
    <x v="2"/>
    <x v="1"/>
    <n v="69.989999999999995"/>
    <n v="41.994"/>
    <n v="2"/>
    <n v="83.988"/>
  </r>
  <r>
    <x v="0"/>
    <x v="0"/>
    <x v="2"/>
    <s v="Miejski Sklep z Rowerami"/>
    <x v="2"/>
    <x v="31"/>
    <s v="LL suport"/>
    <x v="7"/>
    <d v="2009-09-08T00:00:00"/>
    <x v="2"/>
    <x v="1"/>
    <n v="53.99"/>
    <n v="32.393999999999998"/>
    <n v="3"/>
    <n v="97.181999999999988"/>
  </r>
  <r>
    <x v="0"/>
    <x v="0"/>
    <x v="2"/>
    <s v="Miejski Sklep z Rowerami"/>
    <x v="2"/>
    <x v="26"/>
    <s v="Przerzutki tylne"/>
    <x v="0"/>
    <d v="2009-09-12T00:00:00"/>
    <x v="2"/>
    <x v="1"/>
    <n v="121.46"/>
    <n v="72.876000000000005"/>
    <n v="4"/>
    <n v="291.50400000000002"/>
  </r>
  <r>
    <x v="0"/>
    <x v="0"/>
    <x v="2"/>
    <s v="Miejski Sklep z Rowerami"/>
    <x v="1"/>
    <x v="14"/>
    <s v="spodenki damskie górskie"/>
    <x v="1"/>
    <d v="2009-09-29T00:00:00"/>
    <x v="2"/>
    <x v="1"/>
    <n v="69.989999999999995"/>
    <n v="41.994"/>
    <n v="3"/>
    <n v="125.982"/>
  </r>
  <r>
    <x v="0"/>
    <x v="0"/>
    <x v="2"/>
    <s v="Miejski Sklep z Rowerami"/>
    <x v="0"/>
    <x v="0"/>
    <s v="Górski-200"/>
    <x v="1"/>
    <d v="2009-09-24T00:00:00"/>
    <x v="2"/>
    <x v="1"/>
    <n v="2294.9899999999998"/>
    <n v="1331.0942"/>
    <n v="12"/>
    <n v="15973.1304"/>
  </r>
  <r>
    <x v="0"/>
    <x v="0"/>
    <x v="2"/>
    <s v="Miejski Sklep z Rowerami"/>
    <x v="0"/>
    <x v="0"/>
    <s v="Górski-200"/>
    <x v="1"/>
    <d v="2009-09-14T00:00:00"/>
    <x v="2"/>
    <x v="1"/>
    <n v="2294.9899999999998"/>
    <n v="1376.9939999999999"/>
    <n v="1"/>
    <n v="1376.9939999999999"/>
  </r>
  <r>
    <x v="0"/>
    <x v="0"/>
    <x v="2"/>
    <s v="Miejski Sklep z Rowerami"/>
    <x v="2"/>
    <x v="29"/>
    <s v="hamulce przednie"/>
    <x v="0"/>
    <d v="2009-09-01T00:00:00"/>
    <x v="2"/>
    <x v="1"/>
    <n v="106.5"/>
    <n v="63.9"/>
    <n v="4"/>
    <n v="255.6"/>
  </r>
  <r>
    <x v="0"/>
    <x v="0"/>
    <x v="2"/>
    <s v="Miejski Sklep z Rowerami"/>
    <x v="2"/>
    <x v="26"/>
    <s v="Przerzutki przednie"/>
    <x v="0"/>
    <d v="2009-09-18T00:00:00"/>
    <x v="2"/>
    <x v="1"/>
    <n v="91.49"/>
    <n v="54.893999999999998"/>
    <n v="8"/>
    <n v="439.15199999999999"/>
  </r>
  <r>
    <x v="0"/>
    <x v="0"/>
    <x v="2"/>
    <s v="Miejski Sklep z Rowerami"/>
    <x v="0"/>
    <x v="0"/>
    <s v="Górski-200"/>
    <x v="0"/>
    <d v="2009-09-14T00:00:00"/>
    <x v="2"/>
    <x v="1"/>
    <n v="2319.9899999999998"/>
    <n v="1391.9939999999999"/>
    <n v="4"/>
    <n v="5567.9759999999997"/>
  </r>
  <r>
    <x v="0"/>
    <x v="0"/>
    <x v="2"/>
    <s v="Miejski Sklep z Rowerami"/>
    <x v="2"/>
    <x v="2"/>
    <s v="LL rama górski"/>
    <x v="1"/>
    <d v="2009-09-10T00:00:00"/>
    <x v="2"/>
    <x v="1"/>
    <n v="249.79"/>
    <n v="149.874"/>
    <n v="2"/>
    <n v="299.74799999999999"/>
  </r>
  <r>
    <x v="0"/>
    <x v="0"/>
    <x v="2"/>
    <s v="Miejski Sklep z Rowerami"/>
    <x v="2"/>
    <x v="18"/>
    <s v="HL pedał górski"/>
    <x v="8"/>
    <d v="2009-09-26T00:00:00"/>
    <x v="2"/>
    <x v="1"/>
    <n v="80.989999999999995"/>
    <n v="48.594000000000001"/>
    <n v="4"/>
    <n v="194.376"/>
  </r>
  <r>
    <x v="0"/>
    <x v="0"/>
    <x v="2"/>
    <s v="Miejski Sklep z Rowerami"/>
    <x v="2"/>
    <x v="2"/>
    <s v="LL rama górski"/>
    <x v="0"/>
    <d v="2009-09-05T00:00:00"/>
    <x v="2"/>
    <x v="1"/>
    <n v="264.05"/>
    <n v="158.43"/>
    <n v="4"/>
    <n v="633.72"/>
  </r>
  <r>
    <x v="0"/>
    <x v="0"/>
    <x v="2"/>
    <s v="Miejski Sklep z Rowerami"/>
    <x v="2"/>
    <x v="2"/>
    <s v="LL rama górski"/>
    <x v="1"/>
    <d v="2009-09-15T00:00:00"/>
    <x v="2"/>
    <x v="1"/>
    <n v="249.79"/>
    <n v="149.874"/>
    <n v="3"/>
    <n v="449.62199999999996"/>
  </r>
  <r>
    <x v="0"/>
    <x v="0"/>
    <x v="2"/>
    <s v="Miejski Sklep z Rowerami"/>
    <x v="2"/>
    <x v="28"/>
    <s v="LL korba"/>
    <x v="1"/>
    <d v="2009-09-09T00:00:00"/>
    <x v="2"/>
    <x v="1"/>
    <n v="175.49"/>
    <n v="105.294"/>
    <n v="3"/>
    <n v="315.88200000000001"/>
  </r>
  <r>
    <x v="0"/>
    <x v="0"/>
    <x v="2"/>
    <s v="Miejski Sklep z Rowerami"/>
    <x v="2"/>
    <x v="31"/>
    <s v="HL suport"/>
    <x v="7"/>
    <d v="2009-09-28T00:00:00"/>
    <x v="2"/>
    <x v="1"/>
    <n v="121.49"/>
    <n v="72.894000000000005"/>
    <n v="2"/>
    <n v="145.78800000000001"/>
  </r>
  <r>
    <x v="0"/>
    <x v="0"/>
    <x v="2"/>
    <s v="Miejski Sklep z Rowerami"/>
    <x v="0"/>
    <x v="0"/>
    <s v="Górski-200-W"/>
    <x v="0"/>
    <d v="2009-09-15T00:00:00"/>
    <x v="2"/>
    <x v="1"/>
    <n v="769.49"/>
    <n v="461.69400000000002"/>
    <n v="2"/>
    <n v="923.38800000000003"/>
  </r>
  <r>
    <x v="0"/>
    <x v="0"/>
    <x v="2"/>
    <s v="Miejski Sklep z Rowerami"/>
    <x v="2"/>
    <x v="20"/>
    <s v="ML siodełko górski 2"/>
    <x v="7"/>
    <d v="2009-09-17T00:00:00"/>
    <x v="2"/>
    <x v="1"/>
    <n v="39.14"/>
    <n v="23.484000000000002"/>
    <n v="4"/>
    <n v="93.936000000000007"/>
  </r>
  <r>
    <x v="0"/>
    <x v="0"/>
    <x v="2"/>
    <s v="Miejski Sklep z Rowerami"/>
    <x v="2"/>
    <x v="2"/>
    <s v="HL rama górski"/>
    <x v="1"/>
    <d v="2009-10-01T00:00:00"/>
    <x v="2"/>
    <x v="1"/>
    <n v="1349.6"/>
    <n v="809.76"/>
    <n v="1"/>
    <n v="809.76"/>
  </r>
  <r>
    <x v="0"/>
    <x v="0"/>
    <x v="2"/>
    <s v="Miejski Sklep z Rowerami"/>
    <x v="2"/>
    <x v="9"/>
    <s v="LL kierownica górski"/>
    <x v="7"/>
    <d v="2009-09-03T00:00:00"/>
    <x v="2"/>
    <x v="1"/>
    <n v="44.54"/>
    <n v="26.724"/>
    <n v="2"/>
    <n v="53.448"/>
  </r>
  <r>
    <x v="0"/>
    <x v="0"/>
    <x v="2"/>
    <s v="Miejski Sklep z Rowerami"/>
    <x v="0"/>
    <x v="0"/>
    <s v="Górski-200"/>
    <x v="0"/>
    <d v="2009-09-14T00:00:00"/>
    <x v="2"/>
    <x v="1"/>
    <n v="2319.9899999999998"/>
    <n v="1391.9939999999999"/>
    <n v="1"/>
    <n v="1391.9939999999999"/>
  </r>
  <r>
    <x v="0"/>
    <x v="0"/>
    <x v="2"/>
    <s v="Miejski Sklep z Rowerami"/>
    <x v="0"/>
    <x v="0"/>
    <s v="Górski-500"/>
    <x v="1"/>
    <d v="2009-09-13T00:00:00"/>
    <x v="2"/>
    <x v="1"/>
    <n v="539.99"/>
    <n v="323.99400000000003"/>
    <n v="2"/>
    <n v="647.98800000000006"/>
  </r>
  <r>
    <x v="0"/>
    <x v="0"/>
    <x v="3"/>
    <s v="Ekonomicznie — sprzedaż i części"/>
    <x v="2"/>
    <x v="6"/>
    <s v="LL rama rowerowa"/>
    <x v="1"/>
    <d v="2009-09-21T00:00:00"/>
    <x v="2"/>
    <x v="1"/>
    <n v="337.22"/>
    <n v="202.33199999999999"/>
    <n v="1"/>
    <n v="202.33199999999999"/>
  </r>
  <r>
    <x v="0"/>
    <x v="0"/>
    <x v="3"/>
    <s v="Akcesoria Rowerowe Sp. z o.o."/>
    <x v="2"/>
    <x v="6"/>
    <s v="ML rama rowerowa-W"/>
    <x v="6"/>
    <d v="2009-09-15T00:00:00"/>
    <x v="2"/>
    <x v="1"/>
    <n v="594.83000000000004"/>
    <n v="356.89800000000002"/>
    <n v="5"/>
    <n v="1784.4900000000002"/>
  </r>
  <r>
    <x v="0"/>
    <x v="0"/>
    <x v="3"/>
    <s v="Akcesoria Rowerowe Sp. z o.o."/>
    <x v="1"/>
    <x v="1"/>
    <s v="skarpety wyścigowe"/>
    <x v="2"/>
    <d v="2009-09-14T00:00:00"/>
    <x v="2"/>
    <x v="1"/>
    <n v="8.99"/>
    <n v="5.2141999999999999"/>
    <n v="13"/>
    <n v="67.784599999999998"/>
  </r>
  <r>
    <x v="0"/>
    <x v="0"/>
    <x v="3"/>
    <s v="Akcesoria Rowerowe Sp. z o.o."/>
    <x v="2"/>
    <x v="18"/>
    <s v="HL pedał szosa"/>
    <x v="8"/>
    <d v="2009-09-30T00:00:00"/>
    <x v="2"/>
    <x v="1"/>
    <n v="80.989999999999995"/>
    <n v="48.594000000000001"/>
    <n v="4"/>
    <n v="194.376"/>
  </r>
  <r>
    <x v="0"/>
    <x v="0"/>
    <x v="3"/>
    <s v="Akcesoria Rowerowe Sp. z o.o."/>
    <x v="1"/>
    <x v="1"/>
    <s v="skarpety wyścigowe"/>
    <x v="2"/>
    <d v="2009-09-11T00:00:00"/>
    <x v="2"/>
    <x v="1"/>
    <n v="8.99"/>
    <n v="5.3940000000000001"/>
    <n v="10"/>
    <n v="53.94"/>
  </r>
  <r>
    <x v="0"/>
    <x v="0"/>
    <x v="3"/>
    <s v="Akcesoria Rowerowe Sp. z o.o."/>
    <x v="0"/>
    <x v="3"/>
    <s v="Szosa--350-W"/>
    <x v="6"/>
    <d v="2009-09-01T00:00:00"/>
    <x v="2"/>
    <x v="1"/>
    <n v="1700.99"/>
    <n v="1020.5940000000001"/>
    <n v="1"/>
    <n v="1020.5940000000001"/>
  </r>
  <r>
    <x v="0"/>
    <x v="0"/>
    <x v="3"/>
    <s v="Akcesoria Rowerowe Sp. z o.o."/>
    <x v="2"/>
    <x v="18"/>
    <s v="LL pedał szosa"/>
    <x v="8"/>
    <d v="2009-09-10T00:00:00"/>
    <x v="2"/>
    <x v="1"/>
    <n v="40.49"/>
    <n v="24.294"/>
    <n v="5"/>
    <n v="121.47"/>
  </r>
  <r>
    <x v="0"/>
    <x v="0"/>
    <x v="3"/>
    <s v="Akcesoria Rowerowe Sp. z o.o."/>
    <x v="2"/>
    <x v="18"/>
    <s v="ML pedał szosa"/>
    <x v="8"/>
    <d v="2009-09-13T00:00:00"/>
    <x v="2"/>
    <x v="1"/>
    <n v="62.09"/>
    <n v="37.253999999999998"/>
    <n v="4"/>
    <n v="149.01599999999999"/>
  </r>
  <r>
    <x v="0"/>
    <x v="0"/>
    <x v="3"/>
    <s v="Akcesoria Rowerowe Sp. z o.o."/>
    <x v="2"/>
    <x v="6"/>
    <s v="LL rama rowerowa"/>
    <x v="1"/>
    <d v="2009-09-05T00:00:00"/>
    <x v="2"/>
    <x v="1"/>
    <n v="337.22"/>
    <n v="202.33199999999999"/>
    <n v="2"/>
    <n v="404.66399999999999"/>
  </r>
  <r>
    <x v="0"/>
    <x v="1"/>
    <x v="1"/>
    <s v="Dystrybucja wyrobów przemysłu chemicznego"/>
    <x v="3"/>
    <x v="21"/>
    <s v="plecak rowerowy"/>
    <x v="0"/>
    <d v="2009-09-28T00:00:00"/>
    <x v="2"/>
    <x v="1"/>
    <n v="54.99"/>
    <n v="32.994"/>
    <n v="7"/>
    <n v="230.958"/>
  </r>
  <r>
    <x v="0"/>
    <x v="1"/>
    <x v="1"/>
    <s v="Dystrybucja wyrobów przemysłu chemicznego"/>
    <x v="1"/>
    <x v="23"/>
    <s v="kamizelki klasyczne"/>
    <x v="5"/>
    <d v="2009-09-04T00:00:00"/>
    <x v="2"/>
    <x v="1"/>
    <n v="63.5"/>
    <n v="38.1"/>
    <n v="6"/>
    <n v="228.60000000000002"/>
  </r>
  <r>
    <x v="0"/>
    <x v="1"/>
    <x v="1"/>
    <s v="Dystrybucja wyrobów przemysłu chemicznego"/>
    <x v="0"/>
    <x v="25"/>
    <s v="Turystyczny-1000"/>
    <x v="5"/>
    <d v="2009-09-15T00:00:00"/>
    <x v="2"/>
    <x v="1"/>
    <n v="2384.0700000000002"/>
    <n v="1430.442"/>
    <n v="1"/>
    <n v="1430.442"/>
  </r>
  <r>
    <x v="0"/>
    <x v="1"/>
    <x v="1"/>
    <s v="Dystrybucja wyrobów przemysłu chemicznego"/>
    <x v="1"/>
    <x v="4"/>
    <s v="Long-Sleeve Logo Jersey"/>
    <x v="4"/>
    <d v="2009-09-08T00:00:00"/>
    <x v="2"/>
    <x v="1"/>
    <n v="49.99"/>
    <n v="29.994"/>
    <n v="6"/>
    <n v="179.964"/>
  </r>
  <r>
    <x v="0"/>
    <x v="1"/>
    <x v="1"/>
    <s v="Dystrybucja wyrobów przemysłu chemicznego"/>
    <x v="3"/>
    <x v="7"/>
    <s v="Sport-100"/>
    <x v="5"/>
    <d v="2009-09-06T00:00:00"/>
    <x v="2"/>
    <x v="1"/>
    <n v="34.99"/>
    <n v="20.994"/>
    <n v="8"/>
    <n v="167.952"/>
  </r>
  <r>
    <x v="0"/>
    <x v="1"/>
    <x v="1"/>
    <s v="Dystrybucja wyrobów przemysłu chemicznego"/>
    <x v="2"/>
    <x v="27"/>
    <s v="LL rama rowerowa turystyczny"/>
    <x v="5"/>
    <d v="2009-09-07T00:00:00"/>
    <x v="2"/>
    <x v="1"/>
    <n v="333.42"/>
    <n v="200.05199999999999"/>
    <n v="3"/>
    <n v="600.15599999999995"/>
  </r>
  <r>
    <x v="0"/>
    <x v="1"/>
    <x v="1"/>
    <s v="Dystrybucja wyrobów przemysłu chemicznego"/>
    <x v="0"/>
    <x v="25"/>
    <s v="Turystyczny-3000"/>
    <x v="6"/>
    <d v="2009-09-22T00:00:00"/>
    <x v="2"/>
    <x v="1"/>
    <n v="742.35"/>
    <n v="334.0575"/>
    <n v="1"/>
    <n v="334.0575"/>
  </r>
  <r>
    <x v="0"/>
    <x v="1"/>
    <x v="1"/>
    <s v="Dystrybucja wyrobów przemysłu chemicznego"/>
    <x v="3"/>
    <x v="7"/>
    <s v="Sport-100"/>
    <x v="1"/>
    <d v="2009-09-16T00:00:00"/>
    <x v="2"/>
    <x v="1"/>
    <n v="34.99"/>
    <n v="20.2942"/>
    <n v="12"/>
    <n v="243.53039999999999"/>
  </r>
  <r>
    <x v="0"/>
    <x v="1"/>
    <x v="1"/>
    <s v="Dystrybucja wyrobów przemysłu chemicznego"/>
    <x v="1"/>
    <x v="10"/>
    <s v="rękawiczki rowerowe"/>
    <x v="1"/>
    <d v="2009-09-17T00:00:00"/>
    <x v="2"/>
    <x v="1"/>
    <n v="24.49"/>
    <n v="14.694000000000001"/>
    <n v="3"/>
    <n v="44.082000000000001"/>
  </r>
  <r>
    <x v="0"/>
    <x v="1"/>
    <x v="1"/>
    <s v="Dystrybucja wyrobów przemysłu chemicznego"/>
    <x v="1"/>
    <x v="4"/>
    <s v="Short-Sleeve Classic Jersey"/>
    <x v="6"/>
    <d v="2009-09-04T00:00:00"/>
    <x v="2"/>
    <x v="1"/>
    <n v="53.99"/>
    <n v="31.3142"/>
    <n v="13"/>
    <n v="407.08460000000002"/>
  </r>
  <r>
    <x v="0"/>
    <x v="1"/>
    <x v="1"/>
    <s v="Dystrybucja wyrobów przemysłu chemicznego"/>
    <x v="0"/>
    <x v="25"/>
    <s v="Turystyczny-1000"/>
    <x v="6"/>
    <d v="2009-09-12T00:00:00"/>
    <x v="2"/>
    <x v="1"/>
    <n v="2384.0700000000002"/>
    <n v="953.62800000000004"/>
    <n v="2"/>
    <n v="1907.2560000000001"/>
  </r>
  <r>
    <x v="0"/>
    <x v="1"/>
    <x v="1"/>
    <s v="Dystrybucja wyrobów przemysłu chemicznego"/>
    <x v="1"/>
    <x v="4"/>
    <s v="Long-Sleeve Logo Jersey"/>
    <x v="4"/>
    <d v="2009-09-30T00:00:00"/>
    <x v="2"/>
    <x v="1"/>
    <n v="49.99"/>
    <n v="29.994"/>
    <n v="6"/>
    <n v="179.964"/>
  </r>
  <r>
    <x v="0"/>
    <x v="1"/>
    <x v="1"/>
    <s v="Dystrybucja wyrobów przemysłu chemicznego"/>
    <x v="3"/>
    <x v="7"/>
    <s v="Sport-100"/>
    <x v="3"/>
    <d v="2009-09-26T00:00:00"/>
    <x v="2"/>
    <x v="1"/>
    <n v="34.99"/>
    <n v="20.2942"/>
    <n v="12"/>
    <n v="243.53039999999999"/>
  </r>
  <r>
    <x v="0"/>
    <x v="1"/>
    <x v="1"/>
    <s v="Dystrybucja wyrobów przemysłu chemicznego"/>
    <x v="2"/>
    <x v="27"/>
    <s v="HL rama rowerowa turystyczny"/>
    <x v="5"/>
    <d v="2009-09-19T00:00:00"/>
    <x v="2"/>
    <x v="1"/>
    <n v="1003.91"/>
    <n v="602.346"/>
    <n v="2"/>
    <n v="1204.692"/>
  </r>
  <r>
    <x v="0"/>
    <x v="1"/>
    <x v="1"/>
    <s v="Dystrybucja wyrobów przemysłu chemicznego"/>
    <x v="2"/>
    <x v="27"/>
    <s v="LL rama rowerowa turystyczny"/>
    <x v="5"/>
    <d v="2009-09-14T00:00:00"/>
    <x v="2"/>
    <x v="1"/>
    <n v="333.42"/>
    <n v="200.05199999999999"/>
    <n v="2"/>
    <n v="400.10399999999998"/>
  </r>
  <r>
    <x v="0"/>
    <x v="1"/>
    <x v="1"/>
    <s v="Dystrybucja wyrobów przemysłu chemicznego"/>
    <x v="2"/>
    <x v="18"/>
    <s v="pedał turystyczny"/>
    <x v="8"/>
    <d v="2009-09-25T00:00:00"/>
    <x v="2"/>
    <x v="1"/>
    <n v="80.989999999999995"/>
    <n v="48.594000000000001"/>
    <n v="3"/>
    <n v="145.78200000000001"/>
  </r>
  <r>
    <x v="0"/>
    <x v="1"/>
    <x v="1"/>
    <s v="Dystrybucja wyrobów przemysłu chemicznego"/>
    <x v="3"/>
    <x v="19"/>
    <s v="stojak na 4 rowery"/>
    <x v="7"/>
    <d v="2009-09-09T00:00:00"/>
    <x v="2"/>
    <x v="1"/>
    <n v="120"/>
    <n v="72"/>
    <n v="3"/>
    <n v="216"/>
  </r>
  <r>
    <x v="0"/>
    <x v="1"/>
    <x v="1"/>
    <s v="Dystrybucja wyrobów przemysłu chemicznego"/>
    <x v="2"/>
    <x v="27"/>
    <s v="LL rama rowerowa turystyczny"/>
    <x v="6"/>
    <d v="2009-09-06T00:00:00"/>
    <x v="2"/>
    <x v="1"/>
    <n v="333.42"/>
    <n v="200.05199999999999"/>
    <n v="1"/>
    <n v="200.05199999999999"/>
  </r>
  <r>
    <x v="0"/>
    <x v="1"/>
    <x v="1"/>
    <s v="Dystrybucja wyrobów przemysłu chemicznego"/>
    <x v="1"/>
    <x v="23"/>
    <s v="kamizelki klasyczne"/>
    <x v="5"/>
    <d v="2009-09-16T00:00:00"/>
    <x v="2"/>
    <x v="1"/>
    <n v="63.5"/>
    <n v="31.75"/>
    <n v="25"/>
    <n v="793.75"/>
  </r>
  <r>
    <x v="0"/>
    <x v="1"/>
    <x v="1"/>
    <s v="Dystrybucja wyrobów przemysłu chemicznego"/>
    <x v="0"/>
    <x v="25"/>
    <s v="Turystyczny-1000"/>
    <x v="6"/>
    <d v="2009-09-05T00:00:00"/>
    <x v="2"/>
    <x v="1"/>
    <n v="2384.0700000000002"/>
    <n v="953.62800000000004"/>
    <n v="1"/>
    <n v="953.62800000000004"/>
  </r>
  <r>
    <x v="0"/>
    <x v="1"/>
    <x v="1"/>
    <s v="Dystrybucja wyrobów przemysłu chemicznego"/>
    <x v="0"/>
    <x v="25"/>
    <s v="Turystyczny-3000"/>
    <x v="5"/>
    <d v="2009-09-04T00:00:00"/>
    <x v="2"/>
    <x v="1"/>
    <n v="742.35"/>
    <n v="334.0575"/>
    <n v="1"/>
    <n v="334.0575"/>
  </r>
  <r>
    <x v="0"/>
    <x v="1"/>
    <x v="1"/>
    <s v="Dystrybucja wyrobów przemysłu chemicznego"/>
    <x v="2"/>
    <x v="27"/>
    <s v="HL rama rowerowa turystyczny"/>
    <x v="5"/>
    <d v="2009-09-07T00:00:00"/>
    <x v="2"/>
    <x v="1"/>
    <n v="1003.91"/>
    <n v="602.346"/>
    <n v="3"/>
    <n v="1807.038"/>
  </r>
  <r>
    <x v="0"/>
    <x v="1"/>
    <x v="1"/>
    <s v="Dystrybucja wyrobów przemysłu chemicznego"/>
    <x v="3"/>
    <x v="22"/>
    <s v="bidony"/>
    <x v="7"/>
    <d v="2009-09-02T00:00:00"/>
    <x v="2"/>
    <x v="1"/>
    <n v="4.99"/>
    <n v="2.9940000000000002"/>
    <n v="2"/>
    <n v="5.9880000000000004"/>
  </r>
  <r>
    <x v="0"/>
    <x v="1"/>
    <x v="1"/>
    <s v="Dystrybucja wyrobów przemysłu chemicznego"/>
    <x v="2"/>
    <x v="20"/>
    <s v="LL siodełko turystyczny"/>
    <x v="7"/>
    <d v="2009-09-05T00:00:00"/>
    <x v="2"/>
    <x v="1"/>
    <n v="27.12"/>
    <n v="16.271999999999998"/>
    <n v="2"/>
    <n v="32.543999999999997"/>
  </r>
  <r>
    <x v="0"/>
    <x v="1"/>
    <x v="1"/>
    <s v="Dystrybucja wyrobów przemysłu chemicznego"/>
    <x v="1"/>
    <x v="4"/>
    <s v="Long-Sleeve Logo Jersey"/>
    <x v="4"/>
    <d v="2009-09-13T00:00:00"/>
    <x v="2"/>
    <x v="1"/>
    <n v="49.99"/>
    <n v="27.494499999999999"/>
    <n v="15"/>
    <n v="412.41749999999996"/>
  </r>
  <r>
    <x v="0"/>
    <x v="1"/>
    <x v="1"/>
    <s v="Dystrybucja wyrobów przemysłu chemicznego"/>
    <x v="0"/>
    <x v="25"/>
    <s v="Turystyczny-2000"/>
    <x v="5"/>
    <d v="2009-09-26T00:00:00"/>
    <x v="2"/>
    <x v="1"/>
    <n v="1214.8499999999999"/>
    <n v="728.91"/>
    <n v="5"/>
    <n v="3644.5499999999997"/>
  </r>
  <r>
    <x v="0"/>
    <x v="1"/>
    <x v="1"/>
    <s v="Dystrybucja wyrobów przemysłu chemicznego"/>
    <x v="2"/>
    <x v="20"/>
    <s v="LL siodełko turystyczny"/>
    <x v="7"/>
    <d v="2009-09-25T00:00:00"/>
    <x v="2"/>
    <x v="1"/>
    <n v="39.14"/>
    <n v="23.484000000000002"/>
    <n v="3"/>
    <n v="70.451999999999998"/>
  </r>
  <r>
    <x v="0"/>
    <x v="1"/>
    <x v="1"/>
    <s v="Dystrybucja wyrobów przemysłu chemicznego"/>
    <x v="1"/>
    <x v="4"/>
    <s v="Short-Sleeve Classic Jersey"/>
    <x v="6"/>
    <d v="2009-09-11T00:00:00"/>
    <x v="2"/>
    <x v="1"/>
    <n v="53.99"/>
    <n v="32.393999999999998"/>
    <n v="5"/>
    <n v="161.97"/>
  </r>
  <r>
    <x v="0"/>
    <x v="1"/>
    <x v="1"/>
    <s v="Dystrybucja wyrobów przemysłu chemicznego"/>
    <x v="0"/>
    <x v="25"/>
    <s v="Turystyczny-1000"/>
    <x v="5"/>
    <d v="2009-09-10T00:00:00"/>
    <x v="2"/>
    <x v="1"/>
    <n v="2384.0700000000002"/>
    <n v="1430.442"/>
    <n v="3"/>
    <n v="4291.326"/>
  </r>
  <r>
    <x v="0"/>
    <x v="1"/>
    <x v="1"/>
    <s v="Dystrybucja wyrobów przemysłu chemicznego"/>
    <x v="0"/>
    <x v="25"/>
    <s v="Turystyczny-3000"/>
    <x v="6"/>
    <d v="2009-09-21T00:00:00"/>
    <x v="2"/>
    <x v="1"/>
    <n v="742.35"/>
    <n v="334.0575"/>
    <n v="7"/>
    <n v="2338.4025000000001"/>
  </r>
  <r>
    <x v="0"/>
    <x v="1"/>
    <x v="1"/>
    <s v="Dystrybucja wyrobów przemysłu chemicznego"/>
    <x v="2"/>
    <x v="27"/>
    <s v="LL rama rowerowa turystyczny"/>
    <x v="6"/>
    <d v="2009-09-08T00:00:00"/>
    <x v="2"/>
    <x v="1"/>
    <n v="333.42"/>
    <n v="200.05199999999999"/>
    <n v="2"/>
    <n v="400.10399999999998"/>
  </r>
  <r>
    <x v="0"/>
    <x v="1"/>
    <x v="1"/>
    <s v="Dystrybucja wyrobów przemysłu chemicznego"/>
    <x v="2"/>
    <x v="27"/>
    <s v="LL rama rowerowa turystyczny"/>
    <x v="6"/>
    <d v="2009-09-27T00:00:00"/>
    <x v="2"/>
    <x v="1"/>
    <n v="333.42"/>
    <n v="200.05199999999999"/>
    <n v="4"/>
    <n v="800.20799999999997"/>
  </r>
  <r>
    <x v="0"/>
    <x v="1"/>
    <x v="1"/>
    <s v="Dystrybucja wyrobów przemysłu chemicznego"/>
    <x v="0"/>
    <x v="25"/>
    <s v="Turystyczny-3000"/>
    <x v="6"/>
    <d v="2009-09-26T00:00:00"/>
    <x v="2"/>
    <x v="1"/>
    <n v="742.35"/>
    <n v="334.0575"/>
    <n v="1"/>
    <n v="334.0575"/>
  </r>
  <r>
    <x v="0"/>
    <x v="1"/>
    <x v="1"/>
    <s v="Dystrybucja wyrobów przemysłu chemicznego"/>
    <x v="1"/>
    <x v="10"/>
    <s v="rękawiczki rowerowe"/>
    <x v="1"/>
    <d v="2009-09-11T00:00:00"/>
    <x v="2"/>
    <x v="1"/>
    <n v="24.49"/>
    <n v="14.694000000000001"/>
    <n v="6"/>
    <n v="88.164000000000001"/>
  </r>
  <r>
    <x v="0"/>
    <x v="1"/>
    <x v="1"/>
    <s v="Dystrybucja wyrobów przemysłu chemicznego"/>
    <x v="0"/>
    <x v="25"/>
    <s v="Turystyczny-1000"/>
    <x v="6"/>
    <d v="2009-09-06T00:00:00"/>
    <x v="2"/>
    <x v="1"/>
    <n v="2384.0700000000002"/>
    <n v="953.62800000000004"/>
    <n v="13"/>
    <n v="12397.164000000001"/>
  </r>
  <r>
    <x v="0"/>
    <x v="1"/>
    <x v="1"/>
    <s v="Dystrybucja wyrobów przemysłu chemicznego"/>
    <x v="0"/>
    <x v="25"/>
    <s v="Turystyczny-1000"/>
    <x v="5"/>
    <d v="2009-09-14T00:00:00"/>
    <x v="2"/>
    <x v="1"/>
    <n v="2384.0700000000002"/>
    <n v="1430.442"/>
    <n v="4"/>
    <n v="5721.768"/>
  </r>
  <r>
    <x v="0"/>
    <x v="1"/>
    <x v="1"/>
    <s v="Dystrybucja wyrobów przemysłu chemicznego"/>
    <x v="3"/>
    <x v="32"/>
    <s v="zestawy naprawcze do opon"/>
    <x v="7"/>
    <d v="2009-09-09T00:00:00"/>
    <x v="2"/>
    <x v="1"/>
    <n v="2.29"/>
    <n v="1.3740000000000001"/>
    <n v="10"/>
    <n v="13.740000000000002"/>
  </r>
  <r>
    <x v="0"/>
    <x v="1"/>
    <x v="1"/>
    <s v="Dystrybucja wyrobów przemysłu chemicznego"/>
    <x v="2"/>
    <x v="27"/>
    <s v="LL rama rowerowa turystyczny"/>
    <x v="6"/>
    <d v="2009-09-05T00:00:00"/>
    <x v="2"/>
    <x v="1"/>
    <n v="333.42"/>
    <n v="200.05199999999999"/>
    <n v="1"/>
    <n v="200.05199999999999"/>
  </r>
  <r>
    <x v="0"/>
    <x v="1"/>
    <x v="1"/>
    <s v="Dystrybucja wyrobów przemysłu chemicznego"/>
    <x v="0"/>
    <x v="25"/>
    <s v="Turystyczny-1000"/>
    <x v="6"/>
    <d v="2009-09-29T00:00:00"/>
    <x v="2"/>
    <x v="1"/>
    <n v="2384.0700000000002"/>
    <n v="953.62800000000004"/>
    <n v="4"/>
    <n v="3814.5120000000002"/>
  </r>
  <r>
    <x v="0"/>
    <x v="1"/>
    <x v="1"/>
    <s v="Dystrybucja wyrobów przemysłu chemicznego"/>
    <x v="0"/>
    <x v="25"/>
    <s v="Turystyczny-3000"/>
    <x v="5"/>
    <d v="2009-09-01T00:00:00"/>
    <x v="2"/>
    <x v="1"/>
    <n v="742.35"/>
    <n v="334.0575"/>
    <n v="2"/>
    <n v="668.11500000000001"/>
  </r>
  <r>
    <x v="0"/>
    <x v="1"/>
    <x v="1"/>
    <s v="Dystrybucja wyrobów przemysłu chemicznego"/>
    <x v="1"/>
    <x v="5"/>
    <s v="nakładka na rower"/>
    <x v="4"/>
    <d v="2009-09-29T00:00:00"/>
    <x v="2"/>
    <x v="1"/>
    <n v="8.99"/>
    <n v="4.9444999999999997"/>
    <n v="19"/>
    <n v="93.945499999999996"/>
  </r>
  <r>
    <x v="0"/>
    <x v="1"/>
    <x v="1"/>
    <s v="Dystrybucja wyrobów przemysłu chemicznego"/>
    <x v="1"/>
    <x v="4"/>
    <s v="Short-Sleeve Classic Jersey"/>
    <x v="6"/>
    <d v="2009-09-22T00:00:00"/>
    <x v="2"/>
    <x v="1"/>
    <n v="53.99"/>
    <n v="29.694500000000001"/>
    <n v="22"/>
    <n v="653.279"/>
  </r>
  <r>
    <x v="0"/>
    <x v="1"/>
    <x v="1"/>
    <s v="Dystrybucja wyrobów przemysłu chemicznego"/>
    <x v="1"/>
    <x v="10"/>
    <s v="rękawiczki rowerowe"/>
    <x v="1"/>
    <d v="2009-09-25T00:00:00"/>
    <x v="2"/>
    <x v="1"/>
    <n v="24.49"/>
    <n v="14.2042"/>
    <n v="14"/>
    <n v="198.8588"/>
  </r>
  <r>
    <x v="0"/>
    <x v="1"/>
    <x v="1"/>
    <s v="Dystrybucja wyrobów przemysłu chemicznego"/>
    <x v="0"/>
    <x v="25"/>
    <s v="Turystyczny-3000"/>
    <x v="5"/>
    <d v="2009-09-01T00:00:00"/>
    <x v="2"/>
    <x v="1"/>
    <n v="742.35"/>
    <n v="334.0575"/>
    <n v="11"/>
    <n v="3674.6325000000002"/>
  </r>
  <r>
    <x v="0"/>
    <x v="1"/>
    <x v="1"/>
    <s v="Dystrybucja wyrobów przemysłu chemicznego"/>
    <x v="2"/>
    <x v="9"/>
    <s v="HL kierownica turystyczny"/>
    <x v="7"/>
    <d v="2009-09-21T00:00:00"/>
    <x v="2"/>
    <x v="1"/>
    <n v="91.57"/>
    <n v="54.942"/>
    <n v="1"/>
    <n v="54.942"/>
  </r>
  <r>
    <x v="0"/>
    <x v="1"/>
    <x v="1"/>
    <s v="Dystrybucja wyrobów przemysłu chemicznego"/>
    <x v="0"/>
    <x v="25"/>
    <s v="Turystyczny-3000"/>
    <x v="6"/>
    <d v="2009-09-28T00:00:00"/>
    <x v="2"/>
    <x v="1"/>
    <n v="742.35"/>
    <n v="334.0575"/>
    <n v="2"/>
    <n v="668.11500000000001"/>
  </r>
  <r>
    <x v="0"/>
    <x v="1"/>
    <x v="1"/>
    <s v="Dystrybucja wyrobów przemysłu chemicznego"/>
    <x v="3"/>
    <x v="24"/>
    <s v="Bike Wash"/>
    <x v="7"/>
    <d v="2009-09-12T00:00:00"/>
    <x v="2"/>
    <x v="1"/>
    <n v="7.95"/>
    <n v="4.7699999999999996"/>
    <n v="10"/>
    <n v="47.699999999999996"/>
  </r>
  <r>
    <x v="0"/>
    <x v="1"/>
    <x v="1"/>
    <s v="Szybkozłączka — części i serwis"/>
    <x v="0"/>
    <x v="25"/>
    <s v="Turystyczny-3000"/>
    <x v="6"/>
    <d v="2009-09-13T00:00:00"/>
    <x v="2"/>
    <x v="1"/>
    <n v="742.35"/>
    <n v="334.0575"/>
    <n v="2"/>
    <n v="668.11500000000001"/>
  </r>
  <r>
    <x v="0"/>
    <x v="1"/>
    <x v="1"/>
    <s v="Szybkozłączka — części i serwis"/>
    <x v="0"/>
    <x v="25"/>
    <s v="Turystyczny-3000"/>
    <x v="5"/>
    <d v="2009-09-15T00:00:00"/>
    <x v="2"/>
    <x v="1"/>
    <n v="742.35"/>
    <n v="334.0575"/>
    <n v="1"/>
    <n v="334.0575"/>
  </r>
  <r>
    <x v="0"/>
    <x v="1"/>
    <x v="1"/>
    <s v="Szybkozłączka — części i serwis"/>
    <x v="0"/>
    <x v="25"/>
    <s v="Turystyczny-3000"/>
    <x v="6"/>
    <d v="2009-09-29T00:00:00"/>
    <x v="2"/>
    <x v="1"/>
    <n v="742.35"/>
    <n v="334.0575"/>
    <n v="3"/>
    <n v="1002.1725"/>
  </r>
  <r>
    <x v="0"/>
    <x v="1"/>
    <x v="1"/>
    <s v="Szybkozłączka — części i serwis"/>
    <x v="0"/>
    <x v="25"/>
    <s v="Turystyczny-1000"/>
    <x v="6"/>
    <d v="2009-09-02T00:00:00"/>
    <x v="2"/>
    <x v="1"/>
    <n v="2384.0700000000002"/>
    <n v="953.62800000000004"/>
    <n v="2"/>
    <n v="1907.2560000000001"/>
  </r>
  <r>
    <x v="0"/>
    <x v="1"/>
    <x v="1"/>
    <s v="Szybkozłączka — części i serwis"/>
    <x v="0"/>
    <x v="25"/>
    <s v="Turystyczny-1000"/>
    <x v="5"/>
    <d v="2009-09-18T00:00:00"/>
    <x v="2"/>
    <x v="1"/>
    <n v="2384.0700000000002"/>
    <n v="1430.442"/>
    <n v="3"/>
    <n v="4291.326"/>
  </r>
  <r>
    <x v="0"/>
    <x v="1"/>
    <x v="1"/>
    <s v="Szybkozłączka — części i serwis"/>
    <x v="2"/>
    <x v="26"/>
    <s v="Przerzutki przednie"/>
    <x v="0"/>
    <d v="2009-09-07T00:00:00"/>
    <x v="2"/>
    <x v="1"/>
    <n v="91.49"/>
    <n v="54.893999999999998"/>
    <n v="2"/>
    <n v="109.788"/>
  </r>
  <r>
    <x v="0"/>
    <x v="1"/>
    <x v="1"/>
    <s v="Szybkozłączka — części i serwis"/>
    <x v="0"/>
    <x v="25"/>
    <s v="Turystyczny-3000"/>
    <x v="5"/>
    <d v="2009-09-05T00:00:00"/>
    <x v="2"/>
    <x v="1"/>
    <n v="742.35"/>
    <n v="334.0575"/>
    <n v="4"/>
    <n v="1336.23"/>
  </r>
  <r>
    <x v="0"/>
    <x v="1"/>
    <x v="1"/>
    <s v="Szybkozłączka — części i serwis"/>
    <x v="2"/>
    <x v="27"/>
    <s v="HL rama rowerowa turystyczny"/>
    <x v="6"/>
    <d v="2009-09-06T00:00:00"/>
    <x v="2"/>
    <x v="1"/>
    <n v="1003.91"/>
    <n v="602.346"/>
    <n v="1"/>
    <n v="602.346"/>
  </r>
  <r>
    <x v="0"/>
    <x v="1"/>
    <x v="1"/>
    <s v="Szybkozłączka — części i serwis"/>
    <x v="0"/>
    <x v="25"/>
    <s v="Turystyczny-3000"/>
    <x v="6"/>
    <d v="2009-09-13T00:00:00"/>
    <x v="2"/>
    <x v="1"/>
    <n v="742.35"/>
    <n v="334.0575"/>
    <n v="1"/>
    <n v="334.0575"/>
  </r>
  <r>
    <x v="0"/>
    <x v="1"/>
    <x v="1"/>
    <s v="Szybkozłączka — części i serwis"/>
    <x v="2"/>
    <x v="29"/>
    <s v="hamulce przednie"/>
    <x v="0"/>
    <d v="2009-09-16T00:00:00"/>
    <x v="2"/>
    <x v="1"/>
    <n v="106.5"/>
    <n v="63.9"/>
    <n v="6"/>
    <n v="383.4"/>
  </r>
  <r>
    <x v="0"/>
    <x v="1"/>
    <x v="1"/>
    <s v="Szybkozłączka — części i serwis"/>
    <x v="2"/>
    <x v="20"/>
    <s v="HL siodełko turystyczny"/>
    <x v="7"/>
    <d v="2009-09-04T00:00:00"/>
    <x v="2"/>
    <x v="1"/>
    <n v="52.64"/>
    <n v="31.584"/>
    <n v="2"/>
    <n v="63.167999999999999"/>
  </r>
  <r>
    <x v="0"/>
    <x v="1"/>
    <x v="1"/>
    <s v="Szybkozłączka — części i serwis"/>
    <x v="0"/>
    <x v="25"/>
    <s v="Turystyczny-2000"/>
    <x v="5"/>
    <d v="2009-09-20T00:00:00"/>
    <x v="2"/>
    <x v="1"/>
    <n v="1214.8499999999999"/>
    <n v="728.91"/>
    <n v="1"/>
    <n v="728.91"/>
  </r>
  <r>
    <x v="0"/>
    <x v="1"/>
    <x v="1"/>
    <s v="Szybkozłączka — części i serwis"/>
    <x v="2"/>
    <x v="28"/>
    <s v="HL korba"/>
    <x v="1"/>
    <d v="2009-09-15T00:00:00"/>
    <x v="2"/>
    <x v="1"/>
    <n v="404.99"/>
    <n v="242.994"/>
    <n v="5"/>
    <n v="1214.97"/>
  </r>
  <r>
    <x v="0"/>
    <x v="1"/>
    <x v="1"/>
    <s v="Szybkozłączka — części i serwis"/>
    <x v="2"/>
    <x v="18"/>
    <s v="pedał turystyczny"/>
    <x v="8"/>
    <d v="2009-09-22T00:00:00"/>
    <x v="2"/>
    <x v="1"/>
    <n v="80.989999999999995"/>
    <n v="48.594000000000001"/>
    <n v="2"/>
    <n v="97.188000000000002"/>
  </r>
  <r>
    <x v="0"/>
    <x v="1"/>
    <x v="1"/>
    <s v="Szybkozłączka — części i serwis"/>
    <x v="2"/>
    <x v="27"/>
    <s v="LL rama rowerowa turystyczny"/>
    <x v="6"/>
    <d v="2009-09-22T00:00:00"/>
    <x v="2"/>
    <x v="1"/>
    <n v="333.42"/>
    <n v="200.05199999999999"/>
    <n v="1"/>
    <n v="200.05199999999999"/>
  </r>
  <r>
    <x v="0"/>
    <x v="1"/>
    <x v="1"/>
    <s v="Szybkozłączka — części i serwis"/>
    <x v="2"/>
    <x v="27"/>
    <s v="LL rama rowerowa turystyczny"/>
    <x v="6"/>
    <d v="2009-09-01T00:00:00"/>
    <x v="2"/>
    <x v="1"/>
    <n v="333.42"/>
    <n v="200.05199999999999"/>
    <n v="1"/>
    <n v="200.05199999999999"/>
  </r>
  <r>
    <x v="0"/>
    <x v="1"/>
    <x v="1"/>
    <s v="Szybkozłączka — części i serwis"/>
    <x v="2"/>
    <x v="28"/>
    <s v="LL korba"/>
    <x v="1"/>
    <d v="2009-09-18T00:00:00"/>
    <x v="2"/>
    <x v="1"/>
    <n v="175.49"/>
    <n v="105.294"/>
    <n v="3"/>
    <n v="315.88200000000001"/>
  </r>
  <r>
    <x v="0"/>
    <x v="1"/>
    <x v="1"/>
    <s v="Szybkozłączka — części i serwis"/>
    <x v="2"/>
    <x v="30"/>
    <s v="Łańcuch"/>
    <x v="0"/>
    <d v="2009-09-30T00:00:00"/>
    <x v="2"/>
    <x v="1"/>
    <n v="20.239999999999998"/>
    <n v="12.144"/>
    <n v="2"/>
    <n v="24.288"/>
  </r>
  <r>
    <x v="0"/>
    <x v="1"/>
    <x v="1"/>
    <s v="Szybkozłączka — części i serwis"/>
    <x v="0"/>
    <x v="25"/>
    <s v="Turystyczny-1000"/>
    <x v="5"/>
    <d v="2009-09-16T00:00:00"/>
    <x v="2"/>
    <x v="1"/>
    <n v="2384.0700000000002"/>
    <n v="1430.442"/>
    <n v="1"/>
    <n v="1430.442"/>
  </r>
  <r>
    <x v="0"/>
    <x v="1"/>
    <x v="1"/>
    <s v="Szybkozłączka — części i serwis"/>
    <x v="0"/>
    <x v="25"/>
    <s v="Turystyczny-1000"/>
    <x v="5"/>
    <d v="2009-09-01T00:00:00"/>
    <x v="2"/>
    <x v="1"/>
    <n v="2384.0700000000002"/>
    <n v="1430.442"/>
    <n v="1"/>
    <n v="1430.442"/>
  </r>
  <r>
    <x v="0"/>
    <x v="1"/>
    <x v="1"/>
    <s v="Szybkozłączka — części i serwis"/>
    <x v="2"/>
    <x v="26"/>
    <s v="Przerzutki tylne"/>
    <x v="0"/>
    <d v="2009-09-03T00:00:00"/>
    <x v="2"/>
    <x v="1"/>
    <n v="121.46"/>
    <n v="72.876000000000005"/>
    <n v="1"/>
    <n v="72.876000000000005"/>
  </r>
  <r>
    <x v="0"/>
    <x v="1"/>
    <x v="1"/>
    <s v="Szybkozłączka — części i serwis"/>
    <x v="2"/>
    <x v="29"/>
    <s v="hamulce tylne"/>
    <x v="0"/>
    <d v="2009-09-03T00:00:00"/>
    <x v="2"/>
    <x v="1"/>
    <n v="106.5"/>
    <n v="63.9"/>
    <n v="2"/>
    <n v="127.8"/>
  </r>
  <r>
    <x v="0"/>
    <x v="1"/>
    <x v="1"/>
    <s v="Szybkozłączka — części i serwis"/>
    <x v="0"/>
    <x v="25"/>
    <s v="Turystyczny-1000"/>
    <x v="6"/>
    <d v="2009-09-30T00:00:00"/>
    <x v="2"/>
    <x v="1"/>
    <n v="2384.0700000000002"/>
    <n v="953.62800000000004"/>
    <n v="1"/>
    <n v="953.62800000000004"/>
  </r>
  <r>
    <x v="0"/>
    <x v="1"/>
    <x v="1"/>
    <s v="Szybkozłączka — części i serwis"/>
    <x v="0"/>
    <x v="25"/>
    <s v="Turystyczny-2000"/>
    <x v="5"/>
    <d v="2009-09-01T00:00:00"/>
    <x v="2"/>
    <x v="1"/>
    <n v="1214.8499999999999"/>
    <n v="728.91"/>
    <n v="2"/>
    <n v="1457.82"/>
  </r>
  <r>
    <x v="0"/>
    <x v="1"/>
    <x v="1"/>
    <s v="Szybkozłączka — części i serwis"/>
    <x v="0"/>
    <x v="25"/>
    <s v="Turystyczny-3000"/>
    <x v="5"/>
    <d v="2009-09-21T00:00:00"/>
    <x v="2"/>
    <x v="1"/>
    <n v="742.35"/>
    <n v="334.0575"/>
    <n v="2"/>
    <n v="668.11500000000001"/>
  </r>
  <r>
    <x v="0"/>
    <x v="1"/>
    <x v="1"/>
    <s v="Szybkozłączka — części i serwis"/>
    <x v="0"/>
    <x v="25"/>
    <s v="Turystyczny-3000"/>
    <x v="5"/>
    <d v="2009-09-29T00:00:00"/>
    <x v="2"/>
    <x v="1"/>
    <n v="742.35"/>
    <n v="334.0575"/>
    <n v="1"/>
    <n v="334.0575"/>
  </r>
  <r>
    <x v="0"/>
    <x v="1"/>
    <x v="1"/>
    <s v="Szybkozłączka — części i serwis"/>
    <x v="0"/>
    <x v="25"/>
    <s v="Turystyczny-1000"/>
    <x v="6"/>
    <d v="2009-10-01T00:00:00"/>
    <x v="2"/>
    <x v="1"/>
    <n v="2384.0700000000002"/>
    <n v="953.62800000000004"/>
    <n v="1"/>
    <n v="953.62800000000004"/>
  </r>
  <r>
    <x v="0"/>
    <x v="1"/>
    <x v="1"/>
    <s v="Szybkozłączka — części i serwis"/>
    <x v="0"/>
    <x v="25"/>
    <s v="Turystyczny-2000"/>
    <x v="5"/>
    <d v="2009-09-14T00:00:00"/>
    <x v="2"/>
    <x v="1"/>
    <n v="1214.8499999999999"/>
    <n v="728.91"/>
    <n v="1"/>
    <n v="728.91"/>
  </r>
  <r>
    <x v="0"/>
    <x v="1"/>
    <x v="1"/>
    <s v="Szybkozłączka — części i serwis"/>
    <x v="0"/>
    <x v="25"/>
    <s v="Turystyczny-1000"/>
    <x v="5"/>
    <d v="2009-09-29T00:00:00"/>
    <x v="2"/>
    <x v="1"/>
    <n v="2384.0700000000002"/>
    <n v="1430.442"/>
    <n v="3"/>
    <n v="4291.326"/>
  </r>
  <r>
    <x v="0"/>
    <x v="1"/>
    <x v="1"/>
    <s v="Szybkozłączka — części i serwis"/>
    <x v="2"/>
    <x v="20"/>
    <s v="LL siodełko turystyczny"/>
    <x v="7"/>
    <d v="2009-09-21T00:00:00"/>
    <x v="2"/>
    <x v="1"/>
    <n v="27.12"/>
    <n v="16.271999999999998"/>
    <n v="2"/>
    <n v="32.543999999999997"/>
  </r>
  <r>
    <x v="1"/>
    <x v="4"/>
    <x v="7"/>
    <s v="Regionalne Centrum Rowerowe"/>
    <x v="2"/>
    <x v="6"/>
    <s v="LL rama rowerowa"/>
    <x v="1"/>
    <d v="2009-09-05T00:00:00"/>
    <x v="2"/>
    <x v="1"/>
    <n v="337.22"/>
    <n v="202.33199999999999"/>
    <n v="1"/>
    <n v="202.33199999999999"/>
  </r>
  <r>
    <x v="1"/>
    <x v="4"/>
    <x v="7"/>
    <s v="Regionalne Centrum Rowerowe"/>
    <x v="2"/>
    <x v="9"/>
    <s v="LL kierownica szosa"/>
    <x v="7"/>
    <d v="2009-09-11T00:00:00"/>
    <x v="2"/>
    <x v="1"/>
    <n v="44.54"/>
    <n v="26.724"/>
    <n v="2"/>
    <n v="53.448"/>
  </r>
  <r>
    <x v="1"/>
    <x v="4"/>
    <x v="7"/>
    <s v="Regionalne Centrum Rowerowe"/>
    <x v="1"/>
    <x v="4"/>
    <s v="Short-Sleeve Classic Jersey"/>
    <x v="6"/>
    <d v="2009-10-01T00:00:00"/>
    <x v="2"/>
    <x v="1"/>
    <n v="53.99"/>
    <n v="32.393999999999998"/>
    <n v="3"/>
    <n v="97.181999999999988"/>
  </r>
  <r>
    <x v="1"/>
    <x v="4"/>
    <x v="7"/>
    <s v="Regionalne Centrum Rowerowe"/>
    <x v="0"/>
    <x v="3"/>
    <s v="Szosa--350-W"/>
    <x v="6"/>
    <d v="2009-09-20T00:00:00"/>
    <x v="2"/>
    <x v="1"/>
    <n v="1700.99"/>
    <n v="1020.5940000000001"/>
    <n v="1"/>
    <n v="1020.5940000000001"/>
  </r>
  <r>
    <x v="2"/>
    <x v="5"/>
    <x v="8"/>
    <s v="Sklep rowerowy „ZA ROGIEM”"/>
    <x v="2"/>
    <x v="27"/>
    <s v="LL rama rowerowa turystyczny"/>
    <x v="6"/>
    <d v="2009-09-10T00:00:00"/>
    <x v="2"/>
    <x v="1"/>
    <n v="333.42"/>
    <n v="200.05199999999999"/>
    <n v="1"/>
    <n v="200.05199999999999"/>
  </r>
  <r>
    <x v="2"/>
    <x v="5"/>
    <x v="8"/>
    <s v="Sklep rowerowy „ZA ROGIEM”"/>
    <x v="2"/>
    <x v="27"/>
    <s v="LL rama rowerowa turystyczny"/>
    <x v="5"/>
    <d v="2009-09-04T00:00:00"/>
    <x v="2"/>
    <x v="1"/>
    <n v="333.42"/>
    <n v="200.05199999999999"/>
    <n v="1"/>
    <n v="200.05199999999999"/>
  </r>
  <r>
    <x v="0"/>
    <x v="0"/>
    <x v="3"/>
    <s v="Grand Sklep rowerowy"/>
    <x v="2"/>
    <x v="2"/>
    <s v="LL rama górski"/>
    <x v="0"/>
    <d v="2009-09-25T00:00:00"/>
    <x v="2"/>
    <x v="1"/>
    <n v="264.05"/>
    <n v="158.43"/>
    <n v="1"/>
    <n v="158.43"/>
  </r>
  <r>
    <x v="0"/>
    <x v="0"/>
    <x v="2"/>
    <s v="Modne rowery i akcesoria"/>
    <x v="2"/>
    <x v="2"/>
    <s v="ML rama górski-W"/>
    <x v="0"/>
    <d v="2009-09-11T00:00:00"/>
    <x v="2"/>
    <x v="1"/>
    <n v="364.09"/>
    <n v="218.45400000000001"/>
    <n v="4"/>
    <n v="873.81600000000003"/>
  </r>
  <r>
    <x v="0"/>
    <x v="0"/>
    <x v="2"/>
    <s v="Modne rowery i akcesoria"/>
    <x v="2"/>
    <x v="31"/>
    <s v="LL suport"/>
    <x v="7"/>
    <d v="2009-09-28T00:00:00"/>
    <x v="2"/>
    <x v="1"/>
    <n v="53.99"/>
    <n v="32.393999999999998"/>
    <n v="1"/>
    <n v="32.393999999999998"/>
  </r>
  <r>
    <x v="0"/>
    <x v="0"/>
    <x v="2"/>
    <s v="Modne rowery i akcesoria"/>
    <x v="2"/>
    <x v="9"/>
    <s v="LL kierownica górski"/>
    <x v="7"/>
    <d v="2009-09-09T00:00:00"/>
    <x v="2"/>
    <x v="1"/>
    <n v="44.54"/>
    <n v="26.724"/>
    <n v="7"/>
    <n v="187.06800000000001"/>
  </r>
  <r>
    <x v="0"/>
    <x v="0"/>
    <x v="2"/>
    <s v="Modne rowery i akcesoria"/>
    <x v="2"/>
    <x v="20"/>
    <s v="ML siodełko górski 2"/>
    <x v="7"/>
    <d v="2009-09-11T00:00:00"/>
    <x v="2"/>
    <x v="1"/>
    <n v="39.14"/>
    <n v="23.484000000000002"/>
    <n v="2"/>
    <n v="46.968000000000004"/>
  </r>
  <r>
    <x v="0"/>
    <x v="0"/>
    <x v="2"/>
    <s v="Modne rowery i akcesoria"/>
    <x v="2"/>
    <x v="2"/>
    <s v="LL rama górski"/>
    <x v="0"/>
    <d v="2009-09-20T00:00:00"/>
    <x v="2"/>
    <x v="1"/>
    <n v="264.05"/>
    <n v="158.43"/>
    <n v="2"/>
    <n v="316.86"/>
  </r>
  <r>
    <x v="0"/>
    <x v="0"/>
    <x v="2"/>
    <s v="Modne rowery i akcesoria"/>
    <x v="2"/>
    <x v="28"/>
    <s v="HL korba"/>
    <x v="1"/>
    <d v="2009-09-22T00:00:00"/>
    <x v="2"/>
    <x v="1"/>
    <n v="404.99"/>
    <n v="242.994"/>
    <n v="4"/>
    <n v="971.976"/>
  </r>
  <r>
    <x v="0"/>
    <x v="0"/>
    <x v="2"/>
    <s v="Modne rowery i akcesoria"/>
    <x v="2"/>
    <x v="2"/>
    <s v="LL rama górski"/>
    <x v="0"/>
    <d v="2009-09-05T00:00:00"/>
    <x v="2"/>
    <x v="1"/>
    <n v="264.05"/>
    <n v="158.43"/>
    <n v="2"/>
    <n v="316.86"/>
  </r>
  <r>
    <x v="0"/>
    <x v="0"/>
    <x v="2"/>
    <s v="Modne rowery i akcesoria"/>
    <x v="2"/>
    <x v="29"/>
    <s v="hamulce przednie"/>
    <x v="0"/>
    <d v="2009-09-06T00:00:00"/>
    <x v="2"/>
    <x v="1"/>
    <n v="106.5"/>
    <n v="63.9"/>
    <n v="8"/>
    <n v="511.2"/>
  </r>
  <r>
    <x v="0"/>
    <x v="0"/>
    <x v="2"/>
    <s v="Modne rowery i akcesoria"/>
    <x v="2"/>
    <x v="18"/>
    <s v="ML pedał górski"/>
    <x v="8"/>
    <d v="2009-09-06T00:00:00"/>
    <x v="2"/>
    <x v="1"/>
    <n v="62.09"/>
    <n v="37.253999999999998"/>
    <n v="2"/>
    <n v="74.507999999999996"/>
  </r>
  <r>
    <x v="0"/>
    <x v="0"/>
    <x v="2"/>
    <s v="Modne rowery i akcesoria"/>
    <x v="2"/>
    <x v="30"/>
    <s v="Łańcuch"/>
    <x v="0"/>
    <d v="2009-09-04T00:00:00"/>
    <x v="2"/>
    <x v="1"/>
    <n v="20.239999999999998"/>
    <n v="12.144"/>
    <n v="8"/>
    <n v="97.152000000000001"/>
  </r>
  <r>
    <x v="0"/>
    <x v="0"/>
    <x v="2"/>
    <s v="Modne rowery i akcesoria"/>
    <x v="2"/>
    <x v="2"/>
    <s v="LL rama górski"/>
    <x v="1"/>
    <d v="2009-09-10T00:00:00"/>
    <x v="2"/>
    <x v="1"/>
    <n v="249.79"/>
    <n v="149.874"/>
    <n v="2"/>
    <n v="299.74799999999999"/>
  </r>
  <r>
    <x v="0"/>
    <x v="0"/>
    <x v="2"/>
    <s v="Modne rowery i akcesoria"/>
    <x v="2"/>
    <x v="2"/>
    <s v="LL rama górski"/>
    <x v="1"/>
    <d v="2009-09-28T00:00:00"/>
    <x v="2"/>
    <x v="1"/>
    <n v="249.79"/>
    <n v="149.874"/>
    <n v="6"/>
    <n v="899.24399999999991"/>
  </r>
  <r>
    <x v="0"/>
    <x v="0"/>
    <x v="2"/>
    <s v="Modne rowery i akcesoria"/>
    <x v="2"/>
    <x v="28"/>
    <s v="LL korba"/>
    <x v="1"/>
    <d v="2009-09-07T00:00:00"/>
    <x v="2"/>
    <x v="1"/>
    <n v="175.49"/>
    <n v="105.294"/>
    <n v="2"/>
    <n v="210.58799999999999"/>
  </r>
  <r>
    <x v="0"/>
    <x v="0"/>
    <x v="2"/>
    <s v="Modne rowery i akcesoria"/>
    <x v="1"/>
    <x v="14"/>
    <s v="spodenki damskie górskie"/>
    <x v="1"/>
    <d v="2009-09-20T00:00:00"/>
    <x v="2"/>
    <x v="1"/>
    <n v="69.989999999999995"/>
    <n v="41.994"/>
    <n v="3"/>
    <n v="125.982"/>
  </r>
  <r>
    <x v="0"/>
    <x v="0"/>
    <x v="2"/>
    <s v="Modne rowery i akcesoria"/>
    <x v="2"/>
    <x v="20"/>
    <s v="LL siodełko górski 2"/>
    <x v="7"/>
    <d v="2009-09-30T00:00:00"/>
    <x v="2"/>
    <x v="1"/>
    <n v="27.12"/>
    <n v="16.271999999999998"/>
    <n v="1"/>
    <n v="16.271999999999998"/>
  </r>
  <r>
    <x v="0"/>
    <x v="0"/>
    <x v="2"/>
    <s v="Modne rowery i akcesoria"/>
    <x v="1"/>
    <x v="14"/>
    <s v="spodenki damskie górskie"/>
    <x v="1"/>
    <d v="2009-10-01T00:00:00"/>
    <x v="2"/>
    <x v="1"/>
    <n v="69.989999999999995"/>
    <n v="41.994"/>
    <n v="6"/>
    <n v="251.964"/>
  </r>
  <r>
    <x v="0"/>
    <x v="0"/>
    <x v="2"/>
    <s v="Modne rowery i akcesoria"/>
    <x v="2"/>
    <x v="9"/>
    <s v="ML kierownica górski"/>
    <x v="7"/>
    <d v="2009-10-01T00:00:00"/>
    <x v="2"/>
    <x v="1"/>
    <n v="61.92"/>
    <n v="37.152000000000001"/>
    <n v="4"/>
    <n v="148.608"/>
  </r>
  <r>
    <x v="0"/>
    <x v="0"/>
    <x v="2"/>
    <s v="Modne rowery i akcesoria"/>
    <x v="2"/>
    <x v="2"/>
    <s v="LL rama górski"/>
    <x v="0"/>
    <d v="2009-09-29T00:00:00"/>
    <x v="2"/>
    <x v="1"/>
    <n v="264.05"/>
    <n v="158.43"/>
    <n v="1"/>
    <n v="158.43"/>
  </r>
  <r>
    <x v="0"/>
    <x v="0"/>
    <x v="2"/>
    <s v="Modne rowery i akcesoria"/>
    <x v="2"/>
    <x v="2"/>
    <s v="LL rama górski"/>
    <x v="0"/>
    <d v="2009-09-15T00:00:00"/>
    <x v="2"/>
    <x v="1"/>
    <n v="264.05"/>
    <n v="158.43"/>
    <n v="2"/>
    <n v="316.86"/>
  </r>
  <r>
    <x v="0"/>
    <x v="0"/>
    <x v="2"/>
    <s v="Modne rowery i akcesoria"/>
    <x v="2"/>
    <x v="2"/>
    <s v="HL rama górski"/>
    <x v="1"/>
    <d v="2009-09-26T00:00:00"/>
    <x v="2"/>
    <x v="1"/>
    <n v="1349.6"/>
    <n v="809.76"/>
    <n v="3"/>
    <n v="2429.2799999999997"/>
  </r>
  <r>
    <x v="0"/>
    <x v="0"/>
    <x v="2"/>
    <s v="Modne rowery i akcesoria"/>
    <x v="2"/>
    <x v="2"/>
    <s v="LL rama górski"/>
    <x v="1"/>
    <d v="2009-09-21T00:00:00"/>
    <x v="2"/>
    <x v="1"/>
    <n v="249.79"/>
    <n v="149.874"/>
    <n v="2"/>
    <n v="299.74799999999999"/>
  </r>
  <r>
    <x v="0"/>
    <x v="0"/>
    <x v="2"/>
    <s v="Modne rowery i akcesoria"/>
    <x v="2"/>
    <x v="2"/>
    <s v="HL rama górski"/>
    <x v="1"/>
    <d v="2009-09-18T00:00:00"/>
    <x v="2"/>
    <x v="1"/>
    <n v="1349.6"/>
    <n v="809.76"/>
    <n v="6"/>
    <n v="4858.5599999999995"/>
  </r>
  <r>
    <x v="0"/>
    <x v="0"/>
    <x v="2"/>
    <s v="Modne rowery i akcesoria"/>
    <x v="2"/>
    <x v="2"/>
    <s v="HL rama górski"/>
    <x v="0"/>
    <d v="2009-09-21T00:00:00"/>
    <x v="2"/>
    <x v="1"/>
    <n v="1364.5"/>
    <n v="818.7"/>
    <n v="3"/>
    <n v="2456.1000000000004"/>
  </r>
  <r>
    <x v="0"/>
    <x v="0"/>
    <x v="2"/>
    <s v="Modne rowery i akcesoria"/>
    <x v="2"/>
    <x v="26"/>
    <s v="Przerzutki przednie"/>
    <x v="0"/>
    <d v="2009-09-16T00:00:00"/>
    <x v="2"/>
    <x v="1"/>
    <n v="91.49"/>
    <n v="54.893999999999998"/>
    <n v="2"/>
    <n v="109.788"/>
  </r>
  <r>
    <x v="0"/>
    <x v="0"/>
    <x v="2"/>
    <s v="Modne rowery i akcesoria"/>
    <x v="2"/>
    <x v="18"/>
    <s v="HL pedał górski"/>
    <x v="8"/>
    <d v="2009-09-07T00:00:00"/>
    <x v="2"/>
    <x v="1"/>
    <n v="80.989999999999995"/>
    <n v="48.594000000000001"/>
    <n v="2"/>
    <n v="97.188000000000002"/>
  </r>
  <r>
    <x v="0"/>
    <x v="0"/>
    <x v="2"/>
    <s v="Modne rowery i akcesoria"/>
    <x v="3"/>
    <x v="32"/>
    <s v="zestawy naprawcze do opon"/>
    <x v="7"/>
    <d v="2009-09-10T00:00:00"/>
    <x v="2"/>
    <x v="1"/>
    <n v="2.29"/>
    <n v="1.3740000000000001"/>
    <n v="1"/>
    <n v="1.3740000000000001"/>
  </r>
  <r>
    <x v="0"/>
    <x v="0"/>
    <x v="2"/>
    <s v="Modne rowery i akcesoria"/>
    <x v="1"/>
    <x v="14"/>
    <s v="spodenki damskie górskie"/>
    <x v="1"/>
    <d v="2009-09-03T00:00:00"/>
    <x v="2"/>
    <x v="1"/>
    <n v="69.989999999999995"/>
    <n v="41.994"/>
    <n v="7"/>
    <n v="293.95799999999997"/>
  </r>
  <r>
    <x v="0"/>
    <x v="0"/>
    <x v="2"/>
    <s v="Modne rowery i akcesoria"/>
    <x v="0"/>
    <x v="0"/>
    <s v="Górski-200"/>
    <x v="1"/>
    <d v="2009-09-21T00:00:00"/>
    <x v="2"/>
    <x v="1"/>
    <n v="2294.9899999999998"/>
    <n v="1376.9939999999999"/>
    <n v="5"/>
    <n v="6884.9699999999993"/>
  </r>
  <r>
    <x v="0"/>
    <x v="0"/>
    <x v="2"/>
    <s v="Modne rowery i akcesoria"/>
    <x v="2"/>
    <x v="18"/>
    <s v="LL pedał górski"/>
    <x v="8"/>
    <d v="2009-09-18T00:00:00"/>
    <x v="2"/>
    <x v="1"/>
    <n v="40.49"/>
    <n v="24.294"/>
    <n v="1"/>
    <n v="24.294"/>
  </r>
  <r>
    <x v="0"/>
    <x v="0"/>
    <x v="2"/>
    <s v="Modne rowery i akcesoria"/>
    <x v="2"/>
    <x v="31"/>
    <s v="HL suport"/>
    <x v="7"/>
    <d v="2009-09-06T00:00:00"/>
    <x v="2"/>
    <x v="1"/>
    <n v="121.49"/>
    <n v="72.894000000000005"/>
    <n v="1"/>
    <n v="72.894000000000005"/>
  </r>
  <r>
    <x v="0"/>
    <x v="0"/>
    <x v="3"/>
    <s v="Projektowanie systemów rowerowych"/>
    <x v="2"/>
    <x v="26"/>
    <s v="Przerzutki przednie"/>
    <x v="0"/>
    <d v="2009-09-19T00:00:00"/>
    <x v="2"/>
    <x v="1"/>
    <n v="91.49"/>
    <n v="54.893999999999998"/>
    <n v="2"/>
    <n v="109.788"/>
  </r>
  <r>
    <x v="0"/>
    <x v="0"/>
    <x v="3"/>
    <s v="Projektowanie systemów rowerowych"/>
    <x v="2"/>
    <x v="28"/>
    <s v="HL korba"/>
    <x v="1"/>
    <d v="2009-09-05T00:00:00"/>
    <x v="2"/>
    <x v="1"/>
    <n v="404.99"/>
    <n v="242.994"/>
    <n v="1"/>
    <n v="242.994"/>
  </r>
  <r>
    <x v="0"/>
    <x v="0"/>
    <x v="3"/>
    <s v="Projektowanie systemów rowerowych"/>
    <x v="0"/>
    <x v="25"/>
    <s v="Turystyczny-3000"/>
    <x v="5"/>
    <d v="2009-09-17T00:00:00"/>
    <x v="2"/>
    <x v="1"/>
    <n v="742.35"/>
    <n v="334.0575"/>
    <n v="2"/>
    <n v="668.11500000000001"/>
  </r>
  <r>
    <x v="0"/>
    <x v="0"/>
    <x v="3"/>
    <s v="Projektowanie systemów rowerowych"/>
    <x v="0"/>
    <x v="25"/>
    <s v="Turystyczny-2000"/>
    <x v="5"/>
    <d v="2009-09-27T00:00:00"/>
    <x v="2"/>
    <x v="1"/>
    <n v="1214.8499999999999"/>
    <n v="728.91"/>
    <n v="1"/>
    <n v="728.91"/>
  </r>
  <r>
    <x v="0"/>
    <x v="0"/>
    <x v="3"/>
    <s v="Projektowanie systemów rowerowych"/>
    <x v="0"/>
    <x v="25"/>
    <s v="Turystyczny-1000"/>
    <x v="6"/>
    <d v="2009-09-26T00:00:00"/>
    <x v="2"/>
    <x v="1"/>
    <n v="2384.0700000000002"/>
    <n v="953.62800000000004"/>
    <n v="1"/>
    <n v="953.62800000000004"/>
  </r>
  <r>
    <x v="0"/>
    <x v="0"/>
    <x v="3"/>
    <s v="Projektowanie systemów rowerowych"/>
    <x v="0"/>
    <x v="25"/>
    <s v="Turystyczny-2000"/>
    <x v="5"/>
    <d v="2009-09-21T00:00:00"/>
    <x v="2"/>
    <x v="1"/>
    <n v="1214.8499999999999"/>
    <n v="728.91"/>
    <n v="1"/>
    <n v="728.91"/>
  </r>
  <r>
    <x v="0"/>
    <x v="0"/>
    <x v="3"/>
    <s v="Projektowanie systemów rowerowych"/>
    <x v="1"/>
    <x v="4"/>
    <s v="Short-Sleeve Classic Jersey"/>
    <x v="6"/>
    <d v="2009-09-18T00:00:00"/>
    <x v="2"/>
    <x v="1"/>
    <n v="53.99"/>
    <n v="32.393999999999998"/>
    <n v="1"/>
    <n v="32.393999999999998"/>
  </r>
  <r>
    <x v="0"/>
    <x v="0"/>
    <x v="3"/>
    <s v="Projektowanie systemów rowerowych"/>
    <x v="0"/>
    <x v="25"/>
    <s v="Turystyczny-3000"/>
    <x v="6"/>
    <d v="2009-09-22T00:00:00"/>
    <x v="2"/>
    <x v="1"/>
    <n v="742.35"/>
    <n v="334.0575"/>
    <n v="1"/>
    <n v="334.0575"/>
  </r>
  <r>
    <x v="0"/>
    <x v="0"/>
    <x v="3"/>
    <s v="Projektowanie systemów rowerowych"/>
    <x v="0"/>
    <x v="25"/>
    <s v="Turystyczny-3000"/>
    <x v="5"/>
    <d v="2009-09-26T00:00:00"/>
    <x v="2"/>
    <x v="1"/>
    <n v="742.35"/>
    <n v="334.0575"/>
    <n v="1"/>
    <n v="334.0575"/>
  </r>
  <r>
    <x v="0"/>
    <x v="0"/>
    <x v="0"/>
    <s v="Zakłady Rowerowe „Niebieska Wstęga”"/>
    <x v="0"/>
    <x v="25"/>
    <s v="Turystyczny-3000"/>
    <x v="6"/>
    <d v="2009-09-27T00:00:00"/>
    <x v="2"/>
    <x v="1"/>
    <n v="742.35"/>
    <n v="334.0575"/>
    <n v="1"/>
    <n v="334.0575"/>
  </r>
  <r>
    <x v="0"/>
    <x v="0"/>
    <x v="0"/>
    <s v="Zakłady Rowerowe „Niebieska Wstęga”"/>
    <x v="2"/>
    <x v="31"/>
    <s v="HL suport"/>
    <x v="7"/>
    <d v="2009-09-22T00:00:00"/>
    <x v="2"/>
    <x v="1"/>
    <n v="121.49"/>
    <n v="72.894000000000005"/>
    <n v="2"/>
    <n v="145.78800000000001"/>
  </r>
  <r>
    <x v="0"/>
    <x v="0"/>
    <x v="0"/>
    <s v="Zakłady Rowerowe „Niebieska Wstęga”"/>
    <x v="0"/>
    <x v="25"/>
    <s v="Turystyczny-3000"/>
    <x v="5"/>
    <d v="2009-09-25T00:00:00"/>
    <x v="2"/>
    <x v="1"/>
    <n v="742.35"/>
    <n v="334.0575"/>
    <n v="1"/>
    <n v="334.0575"/>
  </r>
  <r>
    <x v="0"/>
    <x v="0"/>
    <x v="0"/>
    <s v="Zakłady Rowerowe „Niebieska Wstęga”"/>
    <x v="2"/>
    <x v="20"/>
    <s v="LL siodełko turystyczny"/>
    <x v="7"/>
    <d v="2009-09-20T00:00:00"/>
    <x v="2"/>
    <x v="1"/>
    <n v="27.12"/>
    <n v="16.271999999999998"/>
    <n v="2"/>
    <n v="32.543999999999997"/>
  </r>
  <r>
    <x v="0"/>
    <x v="0"/>
    <x v="0"/>
    <s v="Zakłady Rowerowe „Niebieska Wstęga”"/>
    <x v="2"/>
    <x v="9"/>
    <s v="HL kierownica turystyczny"/>
    <x v="7"/>
    <d v="2009-09-14T00:00:00"/>
    <x v="2"/>
    <x v="1"/>
    <n v="91.57"/>
    <n v="54.942"/>
    <n v="2"/>
    <n v="109.884"/>
  </r>
  <r>
    <x v="0"/>
    <x v="0"/>
    <x v="0"/>
    <s v="Zakłady Rowerowe „Niebieska Wstęga”"/>
    <x v="0"/>
    <x v="25"/>
    <s v="Turystyczny-1000"/>
    <x v="5"/>
    <d v="2009-09-03T00:00:00"/>
    <x v="2"/>
    <x v="1"/>
    <n v="2384.0700000000002"/>
    <n v="1430.442"/>
    <n v="2"/>
    <n v="2860.884"/>
  </r>
  <r>
    <x v="0"/>
    <x v="0"/>
    <x v="0"/>
    <s v="Zakłady Rowerowe „Niebieska Wstęga”"/>
    <x v="2"/>
    <x v="28"/>
    <s v="LL korba"/>
    <x v="1"/>
    <d v="2009-09-01T00:00:00"/>
    <x v="2"/>
    <x v="1"/>
    <n v="175.49"/>
    <n v="105.294"/>
    <n v="2"/>
    <n v="210.58799999999999"/>
  </r>
  <r>
    <x v="0"/>
    <x v="0"/>
    <x v="0"/>
    <s v="Zakłady Rowerowe „Niebieska Wstęga”"/>
    <x v="0"/>
    <x v="25"/>
    <s v="Turystyczny-1000"/>
    <x v="5"/>
    <d v="2009-09-11T00:00:00"/>
    <x v="2"/>
    <x v="1"/>
    <n v="2384.0700000000002"/>
    <n v="1430.442"/>
    <n v="3"/>
    <n v="4291.326"/>
  </r>
  <r>
    <x v="0"/>
    <x v="0"/>
    <x v="0"/>
    <s v="Zakłady Rowerowe „Niebieska Wstęga”"/>
    <x v="0"/>
    <x v="25"/>
    <s v="Turystyczny-2000"/>
    <x v="5"/>
    <d v="2009-09-06T00:00:00"/>
    <x v="2"/>
    <x v="1"/>
    <n v="1214.8499999999999"/>
    <n v="728.91"/>
    <n v="3"/>
    <n v="2186.73"/>
  </r>
  <r>
    <x v="0"/>
    <x v="0"/>
    <x v="0"/>
    <s v="Zakłady Rowerowe „Niebieska Wstęga”"/>
    <x v="2"/>
    <x v="27"/>
    <s v="HL rama rowerowa turystyczny"/>
    <x v="5"/>
    <d v="2009-09-13T00:00:00"/>
    <x v="2"/>
    <x v="1"/>
    <n v="1003.91"/>
    <n v="602.346"/>
    <n v="1"/>
    <n v="602.346"/>
  </r>
  <r>
    <x v="0"/>
    <x v="0"/>
    <x v="0"/>
    <s v="Zakłady Rowerowe „Niebieska Wstęga”"/>
    <x v="2"/>
    <x v="27"/>
    <s v="LL rama rowerowa turystyczny"/>
    <x v="5"/>
    <d v="2009-09-16T00:00:00"/>
    <x v="2"/>
    <x v="1"/>
    <n v="333.42"/>
    <n v="200.05199999999999"/>
    <n v="2"/>
    <n v="400.10399999999998"/>
  </r>
  <r>
    <x v="0"/>
    <x v="0"/>
    <x v="0"/>
    <s v="Zakłady Rowerowe „Niebieska Wstęga”"/>
    <x v="2"/>
    <x v="27"/>
    <s v="LL rama rowerowa turystyczny"/>
    <x v="6"/>
    <d v="2009-09-20T00:00:00"/>
    <x v="2"/>
    <x v="1"/>
    <n v="333.42"/>
    <n v="200.05199999999999"/>
    <n v="2"/>
    <n v="400.10399999999998"/>
  </r>
  <r>
    <x v="0"/>
    <x v="0"/>
    <x v="0"/>
    <s v="Zakłady Rowerowe „Niebieska Wstęga”"/>
    <x v="2"/>
    <x v="29"/>
    <s v="hamulce przednie"/>
    <x v="0"/>
    <d v="2009-09-26T00:00:00"/>
    <x v="2"/>
    <x v="1"/>
    <n v="106.5"/>
    <n v="63.9"/>
    <n v="2"/>
    <n v="127.8"/>
  </r>
  <r>
    <x v="0"/>
    <x v="0"/>
    <x v="0"/>
    <s v="Zakłady Rowerowe „Niebieska Wstęga”"/>
    <x v="2"/>
    <x v="26"/>
    <s v="Przerzutki tylne"/>
    <x v="0"/>
    <d v="2009-10-01T00:00:00"/>
    <x v="2"/>
    <x v="1"/>
    <n v="121.46"/>
    <n v="72.876000000000005"/>
    <n v="2"/>
    <n v="145.75200000000001"/>
  </r>
  <r>
    <x v="0"/>
    <x v="0"/>
    <x v="0"/>
    <s v="Zakłady Rowerowe „Niebieska Wstęga”"/>
    <x v="0"/>
    <x v="25"/>
    <s v="Turystyczny-3000"/>
    <x v="6"/>
    <d v="2009-09-07T00:00:00"/>
    <x v="2"/>
    <x v="1"/>
    <n v="742.35"/>
    <n v="334.0575"/>
    <n v="3"/>
    <n v="1002.1725"/>
  </r>
  <r>
    <x v="0"/>
    <x v="0"/>
    <x v="0"/>
    <s v="Zakłady Rowerowe „Niebieska Wstęga”"/>
    <x v="2"/>
    <x v="29"/>
    <s v="hamulce tylne"/>
    <x v="0"/>
    <d v="2009-09-09T00:00:00"/>
    <x v="2"/>
    <x v="1"/>
    <n v="106.5"/>
    <n v="63.9"/>
    <n v="1"/>
    <n v="63.9"/>
  </r>
  <r>
    <x v="0"/>
    <x v="0"/>
    <x v="0"/>
    <s v="Zakłady Rowerowe „Niebieska Wstęga”"/>
    <x v="0"/>
    <x v="25"/>
    <s v="Turystyczny-1000"/>
    <x v="5"/>
    <d v="2009-09-07T00:00:00"/>
    <x v="2"/>
    <x v="1"/>
    <n v="2384.0700000000002"/>
    <n v="1430.442"/>
    <n v="1"/>
    <n v="1430.442"/>
  </r>
  <r>
    <x v="0"/>
    <x v="0"/>
    <x v="0"/>
    <s v="Zakłady Rowerowe „Niebieska Wstęga”"/>
    <x v="2"/>
    <x v="28"/>
    <s v="HL korba"/>
    <x v="1"/>
    <d v="2009-09-15T00:00:00"/>
    <x v="2"/>
    <x v="1"/>
    <n v="404.99"/>
    <n v="242.994"/>
    <n v="3"/>
    <n v="728.98199999999997"/>
  </r>
  <r>
    <x v="0"/>
    <x v="0"/>
    <x v="0"/>
    <s v="Zakłady Rowerowe „Niebieska Wstęga”"/>
    <x v="0"/>
    <x v="25"/>
    <s v="Turystyczny-1000"/>
    <x v="5"/>
    <d v="2009-09-20T00:00:00"/>
    <x v="2"/>
    <x v="1"/>
    <n v="2384.0700000000002"/>
    <n v="1430.442"/>
    <n v="1"/>
    <n v="1430.442"/>
  </r>
  <r>
    <x v="0"/>
    <x v="0"/>
    <x v="0"/>
    <s v="Zakłady Rowerowe „Niebieska Wstęga”"/>
    <x v="0"/>
    <x v="25"/>
    <s v="Turystyczny-3000"/>
    <x v="5"/>
    <d v="2009-09-19T00:00:00"/>
    <x v="2"/>
    <x v="1"/>
    <n v="742.35"/>
    <n v="334.0575"/>
    <n v="1"/>
    <n v="334.0575"/>
  </r>
  <r>
    <x v="0"/>
    <x v="0"/>
    <x v="0"/>
    <s v="Zakłady Rowerowe „Niebieska Wstęga”"/>
    <x v="0"/>
    <x v="25"/>
    <s v="Turystyczny-3000"/>
    <x v="6"/>
    <d v="2009-09-25T00:00:00"/>
    <x v="2"/>
    <x v="1"/>
    <n v="742.35"/>
    <n v="334.0575"/>
    <n v="2"/>
    <n v="668.11500000000001"/>
  </r>
  <r>
    <x v="0"/>
    <x v="0"/>
    <x v="0"/>
    <s v="Zakłady Rowerowe „Niebieska Wstęga”"/>
    <x v="0"/>
    <x v="25"/>
    <s v="Turystyczny-2000"/>
    <x v="5"/>
    <d v="2009-09-01T00:00:00"/>
    <x v="2"/>
    <x v="1"/>
    <n v="1214.8499999999999"/>
    <n v="728.91"/>
    <n v="1"/>
    <n v="728.91"/>
  </r>
  <r>
    <x v="0"/>
    <x v="0"/>
    <x v="0"/>
    <s v="Zakłady Rowerowe „Niebieska Wstęga”"/>
    <x v="2"/>
    <x v="27"/>
    <s v="LL rama rowerowa turystyczny"/>
    <x v="5"/>
    <d v="2009-09-19T00:00:00"/>
    <x v="2"/>
    <x v="1"/>
    <n v="333.42"/>
    <n v="200.05199999999999"/>
    <n v="2"/>
    <n v="400.10399999999998"/>
  </r>
  <r>
    <x v="0"/>
    <x v="0"/>
    <x v="0"/>
    <s v="Zakłady Rowerowe „Niebieska Wstęga”"/>
    <x v="0"/>
    <x v="25"/>
    <s v="Turystyczny-1000"/>
    <x v="6"/>
    <d v="2009-09-30T00:00:00"/>
    <x v="2"/>
    <x v="1"/>
    <n v="2384.0700000000002"/>
    <n v="953.62800000000004"/>
    <n v="1"/>
    <n v="953.62800000000004"/>
  </r>
  <r>
    <x v="0"/>
    <x v="0"/>
    <x v="0"/>
    <s v="Zakłady Rowerowe „Niebieska Wstęga”"/>
    <x v="2"/>
    <x v="27"/>
    <s v="HL rama rowerowa turystyczny"/>
    <x v="6"/>
    <d v="2009-09-13T00:00:00"/>
    <x v="2"/>
    <x v="1"/>
    <n v="1003.91"/>
    <n v="602.346"/>
    <n v="3"/>
    <n v="1807.038"/>
  </r>
  <r>
    <x v="0"/>
    <x v="0"/>
    <x v="0"/>
    <s v="Zakłady Rowerowe „Niebieska Wstęga”"/>
    <x v="0"/>
    <x v="25"/>
    <s v="Turystyczny-3000"/>
    <x v="5"/>
    <d v="2009-09-27T00:00:00"/>
    <x v="2"/>
    <x v="1"/>
    <n v="742.35"/>
    <n v="334.0575"/>
    <n v="4"/>
    <n v="1336.23"/>
  </r>
  <r>
    <x v="0"/>
    <x v="0"/>
    <x v="0"/>
    <s v="Zakłady Rowerowe „Niebieska Wstęga”"/>
    <x v="2"/>
    <x v="30"/>
    <s v="Łańcuch"/>
    <x v="0"/>
    <d v="2009-09-17T00:00:00"/>
    <x v="2"/>
    <x v="1"/>
    <n v="20.239999999999998"/>
    <n v="12.144"/>
    <n v="4"/>
    <n v="48.576000000000001"/>
  </r>
  <r>
    <x v="0"/>
    <x v="0"/>
    <x v="0"/>
    <s v="Zakłady Rowerowe „Niebieska Wstęga”"/>
    <x v="2"/>
    <x v="18"/>
    <s v="pedał turystyczny"/>
    <x v="8"/>
    <d v="2009-09-22T00:00:00"/>
    <x v="2"/>
    <x v="1"/>
    <n v="80.989999999999995"/>
    <n v="48.594000000000001"/>
    <n v="2"/>
    <n v="97.188000000000002"/>
  </r>
  <r>
    <x v="0"/>
    <x v="0"/>
    <x v="0"/>
    <s v="Zakłady Rowerowe „Niebieska Wstęga”"/>
    <x v="0"/>
    <x v="25"/>
    <s v="Turystyczny-1000"/>
    <x v="6"/>
    <d v="2009-09-12T00:00:00"/>
    <x v="2"/>
    <x v="1"/>
    <n v="2384.0700000000002"/>
    <n v="953.62800000000004"/>
    <n v="1"/>
    <n v="953.62800000000004"/>
  </r>
  <r>
    <x v="0"/>
    <x v="0"/>
    <x v="0"/>
    <s v="Zakłady Rowerowe „Niebieska Wstęga”"/>
    <x v="0"/>
    <x v="25"/>
    <s v="Turystyczny-2000"/>
    <x v="5"/>
    <d v="2009-09-11T00:00:00"/>
    <x v="2"/>
    <x v="1"/>
    <n v="1214.8499999999999"/>
    <n v="728.91"/>
    <n v="1"/>
    <n v="728.91"/>
  </r>
  <r>
    <x v="0"/>
    <x v="0"/>
    <x v="0"/>
    <s v="Zakłady Rowerowe „Niebieska Wstęga”"/>
    <x v="0"/>
    <x v="25"/>
    <s v="Turystyczny-3000"/>
    <x v="6"/>
    <d v="2009-09-21T00:00:00"/>
    <x v="2"/>
    <x v="1"/>
    <n v="742.35"/>
    <n v="334.0575"/>
    <n v="2"/>
    <n v="668.11500000000001"/>
  </r>
  <r>
    <x v="0"/>
    <x v="0"/>
    <x v="0"/>
    <s v="Zakłady Rowerowe „Niebieska Wstęga”"/>
    <x v="3"/>
    <x v="32"/>
    <s v="zestawy naprawcze do opon"/>
    <x v="7"/>
    <d v="2009-09-14T00:00:00"/>
    <x v="2"/>
    <x v="1"/>
    <n v="2.29"/>
    <n v="1.3740000000000001"/>
    <n v="6"/>
    <n v="8.2439999999999998"/>
  </r>
  <r>
    <x v="0"/>
    <x v="0"/>
    <x v="0"/>
    <s v="Zakłady Rowerowe „Niebieska Wstęga”"/>
    <x v="0"/>
    <x v="25"/>
    <s v="Turystyczny-1000"/>
    <x v="6"/>
    <d v="2009-09-20T00:00:00"/>
    <x v="2"/>
    <x v="1"/>
    <n v="2384.0700000000002"/>
    <n v="953.62800000000004"/>
    <n v="3"/>
    <n v="2860.884"/>
  </r>
  <r>
    <x v="2"/>
    <x v="5"/>
    <x v="8"/>
    <s v="Warsztat rowerowy"/>
    <x v="2"/>
    <x v="27"/>
    <s v="LL rama rowerowa turystyczny"/>
    <x v="6"/>
    <d v="2009-09-19T00:00:00"/>
    <x v="2"/>
    <x v="1"/>
    <n v="333.42"/>
    <n v="200.05199999999999"/>
    <n v="1"/>
    <n v="200.05199999999999"/>
  </r>
  <r>
    <x v="2"/>
    <x v="5"/>
    <x v="8"/>
    <s v="Warsztat rowerowy"/>
    <x v="2"/>
    <x v="27"/>
    <s v="LL rama rowerowa turystyczny"/>
    <x v="6"/>
    <d v="2009-09-28T00:00:00"/>
    <x v="2"/>
    <x v="1"/>
    <n v="333.42"/>
    <n v="200.05199999999999"/>
    <n v="4"/>
    <n v="800.20799999999997"/>
  </r>
  <r>
    <x v="2"/>
    <x v="5"/>
    <x v="8"/>
    <s v="Warsztat rowerowy"/>
    <x v="2"/>
    <x v="27"/>
    <s v="HL rama rowerowa turystyczny"/>
    <x v="5"/>
    <d v="2009-09-23T00:00:00"/>
    <x v="2"/>
    <x v="1"/>
    <n v="1003.91"/>
    <n v="602.346"/>
    <n v="1"/>
    <n v="602.346"/>
  </r>
  <r>
    <x v="2"/>
    <x v="5"/>
    <x v="8"/>
    <s v="Warsztat rowerowy"/>
    <x v="2"/>
    <x v="26"/>
    <s v="Przerzutki przednie"/>
    <x v="0"/>
    <d v="2009-09-02T00:00:00"/>
    <x v="2"/>
    <x v="1"/>
    <n v="91.49"/>
    <n v="54.893999999999998"/>
    <n v="2"/>
    <n v="109.788"/>
  </r>
  <r>
    <x v="2"/>
    <x v="5"/>
    <x v="8"/>
    <s v="Warsztat rowerowy"/>
    <x v="2"/>
    <x v="27"/>
    <s v="LL rama rowerowa turystyczny"/>
    <x v="5"/>
    <d v="2009-09-26T00:00:00"/>
    <x v="2"/>
    <x v="1"/>
    <n v="333.42"/>
    <n v="200.05199999999999"/>
    <n v="1"/>
    <n v="200.05199999999999"/>
  </r>
  <r>
    <x v="1"/>
    <x v="3"/>
    <x v="6"/>
    <s v="Tylko rowery — warsztaty rowerowe"/>
    <x v="1"/>
    <x v="1"/>
    <s v="skarpety wyścigowe"/>
    <x v="2"/>
    <d v="2009-09-15T00:00:00"/>
    <x v="2"/>
    <x v="1"/>
    <n v="8.99"/>
    <n v="5.3940000000000001"/>
    <n v="4"/>
    <n v="21.576000000000001"/>
  </r>
  <r>
    <x v="0"/>
    <x v="0"/>
    <x v="4"/>
    <s v="Stowarzyszenie „Praca i Zabawa”"/>
    <x v="0"/>
    <x v="3"/>
    <s v="Szosa-750"/>
    <x v="1"/>
    <d v="2009-09-18T00:00:00"/>
    <x v="2"/>
    <x v="1"/>
    <n v="539.99"/>
    <n v="323.99400000000003"/>
    <n v="1"/>
    <n v="323.99400000000003"/>
  </r>
  <r>
    <x v="0"/>
    <x v="0"/>
    <x v="4"/>
    <s v="Stowarzyszenie „Praca i Zabawa”"/>
    <x v="0"/>
    <x v="3"/>
    <s v="Szosa-750"/>
    <x v="1"/>
    <d v="2009-09-07T00:00:00"/>
    <x v="2"/>
    <x v="1"/>
    <n v="539.99"/>
    <n v="323.99400000000003"/>
    <n v="2"/>
    <n v="647.98800000000006"/>
  </r>
  <r>
    <x v="0"/>
    <x v="0"/>
    <x v="4"/>
    <s v="Stowarzyszenie „Praca i Zabawa”"/>
    <x v="2"/>
    <x v="9"/>
    <s v="HL kierownica szosa"/>
    <x v="7"/>
    <d v="2009-09-07T00:00:00"/>
    <x v="2"/>
    <x v="1"/>
    <n v="120.27"/>
    <n v="72.162000000000006"/>
    <n v="1"/>
    <n v="72.162000000000006"/>
  </r>
  <r>
    <x v="0"/>
    <x v="0"/>
    <x v="4"/>
    <s v="Stowarzyszenie „Praca i Zabawa”"/>
    <x v="0"/>
    <x v="3"/>
    <s v="Szosa-250"/>
    <x v="1"/>
    <d v="2009-09-08T00:00:00"/>
    <x v="2"/>
    <x v="1"/>
    <n v="2443.35"/>
    <n v="1466.01"/>
    <n v="2"/>
    <n v="2932.02"/>
  </r>
  <r>
    <x v="0"/>
    <x v="0"/>
    <x v="4"/>
    <s v="Stowarzyszenie „Praca i Zabawa”"/>
    <x v="2"/>
    <x v="6"/>
    <s v="HL rama rowerowa szosa"/>
    <x v="1"/>
    <d v="2009-09-20T00:00:00"/>
    <x v="2"/>
    <x v="1"/>
    <n v="1431.5"/>
    <n v="858.9"/>
    <n v="1"/>
    <n v="858.9"/>
  </r>
  <r>
    <x v="0"/>
    <x v="0"/>
    <x v="4"/>
    <s v="Stowarzyszenie „Praca i Zabawa”"/>
    <x v="0"/>
    <x v="3"/>
    <s v="Szosa-750"/>
    <x v="1"/>
    <d v="2009-09-13T00:00:00"/>
    <x v="2"/>
    <x v="1"/>
    <n v="539.99"/>
    <n v="323.99400000000003"/>
    <n v="2"/>
    <n v="647.98800000000006"/>
  </r>
  <r>
    <x v="0"/>
    <x v="0"/>
    <x v="4"/>
    <s v="Stowarzyszenie „Praca i Zabawa”"/>
    <x v="0"/>
    <x v="3"/>
    <s v="Szosa-250"/>
    <x v="1"/>
    <d v="2009-09-08T00:00:00"/>
    <x v="2"/>
    <x v="1"/>
    <n v="2443.35"/>
    <n v="1466.01"/>
    <n v="5"/>
    <n v="7330.05"/>
  </r>
  <r>
    <x v="0"/>
    <x v="0"/>
    <x v="4"/>
    <s v="Stowarzyszenie „Praca i Zabawa”"/>
    <x v="0"/>
    <x v="3"/>
    <s v="Szosa--550-W"/>
    <x v="6"/>
    <d v="2009-09-09T00:00:00"/>
    <x v="2"/>
    <x v="1"/>
    <n v="1120.49"/>
    <n v="672.29399999999998"/>
    <n v="3"/>
    <n v="2016.8820000000001"/>
  </r>
  <r>
    <x v="0"/>
    <x v="0"/>
    <x v="4"/>
    <s v="Stowarzyszenie „Praca i Zabawa”"/>
    <x v="0"/>
    <x v="3"/>
    <s v="Szosa--350-W"/>
    <x v="6"/>
    <d v="2009-09-05T00:00:00"/>
    <x v="2"/>
    <x v="1"/>
    <n v="1700.99"/>
    <n v="1020.5940000000001"/>
    <n v="1"/>
    <n v="1020.5940000000001"/>
  </r>
  <r>
    <x v="0"/>
    <x v="0"/>
    <x v="4"/>
    <s v="Stowarzyszenie „Praca i Zabawa”"/>
    <x v="3"/>
    <x v="32"/>
    <s v="zestawy naprawcze do opon"/>
    <x v="7"/>
    <d v="2009-09-26T00:00:00"/>
    <x v="2"/>
    <x v="1"/>
    <n v="2.29"/>
    <n v="1.3740000000000001"/>
    <n v="1"/>
    <n v="1.3740000000000001"/>
  </r>
  <r>
    <x v="0"/>
    <x v="0"/>
    <x v="4"/>
    <s v="Stowarzyszenie „Praca i Zabawa”"/>
    <x v="2"/>
    <x v="6"/>
    <s v="HL rama rowerowa szosa"/>
    <x v="3"/>
    <d v="2009-09-16T00:00:00"/>
    <x v="2"/>
    <x v="1"/>
    <n v="1431.5"/>
    <n v="858.9"/>
    <n v="2"/>
    <n v="1717.8"/>
  </r>
  <r>
    <x v="0"/>
    <x v="0"/>
    <x v="4"/>
    <s v="Stowarzyszenie „Praca i Zabawa”"/>
    <x v="0"/>
    <x v="3"/>
    <s v="Szosa--550-W"/>
    <x v="6"/>
    <d v="2009-09-07T00:00:00"/>
    <x v="2"/>
    <x v="1"/>
    <n v="1120.49"/>
    <n v="672.29399999999998"/>
    <n v="1"/>
    <n v="672.29399999999998"/>
  </r>
  <r>
    <x v="0"/>
    <x v="0"/>
    <x v="4"/>
    <s v="Stowarzyszenie „Praca i Zabawa”"/>
    <x v="2"/>
    <x v="18"/>
    <s v="LL pedał szosa"/>
    <x v="8"/>
    <d v="2009-09-27T00:00:00"/>
    <x v="2"/>
    <x v="1"/>
    <n v="40.49"/>
    <n v="24.294"/>
    <n v="2"/>
    <n v="48.588000000000001"/>
  </r>
  <r>
    <x v="0"/>
    <x v="0"/>
    <x v="4"/>
    <s v="Stowarzyszenie „Praca i Zabawa”"/>
    <x v="2"/>
    <x v="6"/>
    <s v="ML rama rowerowa-W"/>
    <x v="6"/>
    <d v="2009-09-01T00:00:00"/>
    <x v="2"/>
    <x v="1"/>
    <n v="594.83000000000004"/>
    <n v="356.89800000000002"/>
    <n v="5"/>
    <n v="1784.4900000000002"/>
  </r>
  <r>
    <x v="0"/>
    <x v="0"/>
    <x v="4"/>
    <s v="Stowarzyszenie „Praca i Zabawa”"/>
    <x v="0"/>
    <x v="3"/>
    <s v="Szosa--350-W"/>
    <x v="6"/>
    <d v="2009-09-28T00:00:00"/>
    <x v="2"/>
    <x v="1"/>
    <n v="1700.99"/>
    <n v="1020.5940000000001"/>
    <n v="2"/>
    <n v="2041.1880000000001"/>
  </r>
  <r>
    <x v="0"/>
    <x v="0"/>
    <x v="4"/>
    <s v="Stowarzyszenie „Praca i Zabawa”"/>
    <x v="2"/>
    <x v="6"/>
    <s v="LL rama rowerowa"/>
    <x v="1"/>
    <d v="2009-09-13T00:00:00"/>
    <x v="2"/>
    <x v="1"/>
    <n v="337.22"/>
    <n v="202.33199999999999"/>
    <n v="2"/>
    <n v="404.66399999999999"/>
  </r>
  <r>
    <x v="0"/>
    <x v="0"/>
    <x v="4"/>
    <s v="Stowarzyszenie „Praca i Zabawa”"/>
    <x v="0"/>
    <x v="3"/>
    <s v="Szosa-250"/>
    <x v="3"/>
    <d v="2009-09-20T00:00:00"/>
    <x v="2"/>
    <x v="1"/>
    <n v="2443.35"/>
    <n v="1466.01"/>
    <n v="4"/>
    <n v="5864.04"/>
  </r>
  <r>
    <x v="0"/>
    <x v="0"/>
    <x v="4"/>
    <s v="Stowarzyszenie „Praca i Zabawa”"/>
    <x v="0"/>
    <x v="3"/>
    <s v="Szosa--550-W"/>
    <x v="6"/>
    <d v="2009-09-20T00:00:00"/>
    <x v="2"/>
    <x v="1"/>
    <n v="1120.49"/>
    <n v="672.29399999999998"/>
    <n v="2"/>
    <n v="1344.588"/>
  </r>
  <r>
    <x v="0"/>
    <x v="0"/>
    <x v="4"/>
    <s v="Stowarzyszenie „Praca i Zabawa”"/>
    <x v="2"/>
    <x v="18"/>
    <s v="ML pedał szosa"/>
    <x v="8"/>
    <d v="2009-09-10T00:00:00"/>
    <x v="2"/>
    <x v="1"/>
    <n v="62.09"/>
    <n v="37.253999999999998"/>
    <n v="1"/>
    <n v="37.253999999999998"/>
  </r>
  <r>
    <x v="0"/>
    <x v="0"/>
    <x v="4"/>
    <s v="Stowarzyszenie „Praca i Zabawa”"/>
    <x v="2"/>
    <x v="18"/>
    <s v="HL pedał szosa"/>
    <x v="8"/>
    <d v="2009-09-20T00:00:00"/>
    <x v="2"/>
    <x v="1"/>
    <n v="80.989999999999995"/>
    <n v="48.594000000000001"/>
    <n v="2"/>
    <n v="97.188000000000002"/>
  </r>
  <r>
    <x v="0"/>
    <x v="0"/>
    <x v="4"/>
    <s v="Stowarzyszenie „Praca i Zabawa”"/>
    <x v="0"/>
    <x v="3"/>
    <s v="Szosa--550-W"/>
    <x v="6"/>
    <d v="2009-09-07T00:00:00"/>
    <x v="2"/>
    <x v="1"/>
    <n v="1120.49"/>
    <n v="672.29399999999998"/>
    <n v="1"/>
    <n v="672.29399999999998"/>
  </r>
  <r>
    <x v="0"/>
    <x v="0"/>
    <x v="4"/>
    <s v="Stowarzyszenie „Praca i Zabawa”"/>
    <x v="1"/>
    <x v="1"/>
    <s v="skarpety wyścigowe"/>
    <x v="2"/>
    <d v="2009-10-01T00:00:00"/>
    <x v="2"/>
    <x v="1"/>
    <n v="8.99"/>
    <n v="5.3940000000000001"/>
    <n v="5"/>
    <n v="26.97"/>
  </r>
  <r>
    <x v="0"/>
    <x v="0"/>
    <x v="4"/>
    <s v="Stowarzyszenie „Praca i Zabawa”"/>
    <x v="2"/>
    <x v="9"/>
    <s v="LL kierownica szosa"/>
    <x v="7"/>
    <d v="2009-09-29T00:00:00"/>
    <x v="2"/>
    <x v="1"/>
    <n v="44.54"/>
    <n v="26.724"/>
    <n v="1"/>
    <n v="26.724"/>
  </r>
  <r>
    <x v="0"/>
    <x v="0"/>
    <x v="4"/>
    <s v="Stowarzyszenie „Praca i Zabawa”"/>
    <x v="0"/>
    <x v="3"/>
    <s v="Szosa-250"/>
    <x v="1"/>
    <d v="2009-09-10T00:00:00"/>
    <x v="2"/>
    <x v="1"/>
    <n v="2443.35"/>
    <n v="1466.01"/>
    <n v="1"/>
    <n v="1466.01"/>
  </r>
  <r>
    <x v="0"/>
    <x v="0"/>
    <x v="4"/>
    <s v="Stowarzyszenie „Praca i Zabawa”"/>
    <x v="2"/>
    <x v="6"/>
    <s v="HL rama rowerowa szosa"/>
    <x v="3"/>
    <d v="2009-09-13T00:00:00"/>
    <x v="2"/>
    <x v="1"/>
    <n v="1431.5"/>
    <n v="858.9"/>
    <n v="2"/>
    <n v="1717.8"/>
  </r>
  <r>
    <x v="0"/>
    <x v="0"/>
    <x v="4"/>
    <s v="Stowarzyszenie „Praca i Zabawa”"/>
    <x v="0"/>
    <x v="3"/>
    <s v="Szosa-250"/>
    <x v="1"/>
    <d v="2009-09-02T00:00:00"/>
    <x v="2"/>
    <x v="1"/>
    <n v="2443.35"/>
    <n v="1466.01"/>
    <n v="1"/>
    <n v="1466.01"/>
  </r>
  <r>
    <x v="0"/>
    <x v="0"/>
    <x v="4"/>
    <s v="Stowarzyszenie „Praca i Zabawa”"/>
    <x v="0"/>
    <x v="3"/>
    <s v="Szosa--350-W"/>
    <x v="6"/>
    <d v="2009-09-23T00:00:00"/>
    <x v="2"/>
    <x v="1"/>
    <n v="1700.99"/>
    <n v="1020.5940000000001"/>
    <n v="1"/>
    <n v="1020.5940000000001"/>
  </r>
  <r>
    <x v="0"/>
    <x v="0"/>
    <x v="4"/>
    <s v="Stowarzyszenie „Praca i Zabawa”"/>
    <x v="2"/>
    <x v="6"/>
    <s v="ML rama rowerowa-W"/>
    <x v="6"/>
    <d v="2009-09-01T00:00:00"/>
    <x v="2"/>
    <x v="1"/>
    <n v="594.83000000000004"/>
    <n v="356.89800000000002"/>
    <n v="3"/>
    <n v="1070.694"/>
  </r>
  <r>
    <x v="0"/>
    <x v="0"/>
    <x v="4"/>
    <s v="Stowarzyszenie „Praca i Zabawa”"/>
    <x v="0"/>
    <x v="3"/>
    <s v="Szosa-750"/>
    <x v="1"/>
    <d v="2009-09-14T00:00:00"/>
    <x v="2"/>
    <x v="1"/>
    <n v="539.99"/>
    <n v="323.99400000000003"/>
    <n v="1"/>
    <n v="323.99400000000003"/>
  </r>
  <r>
    <x v="0"/>
    <x v="0"/>
    <x v="4"/>
    <s v="Stowarzyszenie „Praca i Zabawa”"/>
    <x v="2"/>
    <x v="20"/>
    <s v="HL siodełko szosa 2"/>
    <x v="7"/>
    <d v="2009-09-13T00:00:00"/>
    <x v="2"/>
    <x v="1"/>
    <n v="52.64"/>
    <n v="31.584"/>
    <n v="1"/>
    <n v="31.584"/>
  </r>
  <r>
    <x v="0"/>
    <x v="0"/>
    <x v="4"/>
    <s v="Stowarzyszenie „Praca i Zabawa”"/>
    <x v="2"/>
    <x v="6"/>
    <s v="LL rama rowerowa"/>
    <x v="1"/>
    <d v="2009-09-30T00:00:00"/>
    <x v="2"/>
    <x v="1"/>
    <n v="337.22"/>
    <n v="202.33199999999999"/>
    <n v="4"/>
    <n v="809.32799999999997"/>
  </r>
  <r>
    <x v="0"/>
    <x v="0"/>
    <x v="2"/>
    <s v="Rowery dla twardzieli"/>
    <x v="0"/>
    <x v="25"/>
    <s v="Turystyczny-1000"/>
    <x v="6"/>
    <d v="2009-09-27T00:00:00"/>
    <x v="2"/>
    <x v="1"/>
    <n v="2384.0700000000002"/>
    <n v="953.62800000000004"/>
    <n v="6"/>
    <n v="5721.768"/>
  </r>
  <r>
    <x v="0"/>
    <x v="0"/>
    <x v="2"/>
    <s v="Rowery dla twardzieli"/>
    <x v="2"/>
    <x v="20"/>
    <s v="LL siodełko turystyczny"/>
    <x v="7"/>
    <d v="2009-09-08T00:00:00"/>
    <x v="2"/>
    <x v="1"/>
    <n v="27.12"/>
    <n v="16.271999999999998"/>
    <n v="1"/>
    <n v="16.271999999999998"/>
  </r>
  <r>
    <x v="0"/>
    <x v="0"/>
    <x v="2"/>
    <s v="Rowery dla twardzieli"/>
    <x v="0"/>
    <x v="25"/>
    <s v="Turystyczny-2000"/>
    <x v="5"/>
    <d v="2009-09-19T00:00:00"/>
    <x v="2"/>
    <x v="1"/>
    <n v="1214.8499999999999"/>
    <n v="728.91"/>
    <n v="2"/>
    <n v="1457.82"/>
  </r>
  <r>
    <x v="0"/>
    <x v="0"/>
    <x v="2"/>
    <s v="Rowery dla twardzieli"/>
    <x v="0"/>
    <x v="25"/>
    <s v="Turystyczny-2000"/>
    <x v="5"/>
    <d v="2009-09-01T00:00:00"/>
    <x v="2"/>
    <x v="1"/>
    <n v="1214.8499999999999"/>
    <n v="704.61300000000006"/>
    <n v="12"/>
    <n v="8455.3559999999998"/>
  </r>
  <r>
    <x v="0"/>
    <x v="0"/>
    <x v="2"/>
    <s v="Rowery dla twardzieli"/>
    <x v="0"/>
    <x v="25"/>
    <s v="Turystyczny-3000"/>
    <x v="6"/>
    <d v="2009-09-25T00:00:00"/>
    <x v="2"/>
    <x v="1"/>
    <n v="742.35"/>
    <n v="334.0575"/>
    <n v="3"/>
    <n v="1002.1725"/>
  </r>
  <r>
    <x v="0"/>
    <x v="0"/>
    <x v="2"/>
    <s v="Rowery dla twardzieli"/>
    <x v="0"/>
    <x v="25"/>
    <s v="Turystyczny-1000"/>
    <x v="6"/>
    <d v="2009-09-10T00:00:00"/>
    <x v="2"/>
    <x v="1"/>
    <n v="2384.0700000000002"/>
    <n v="953.62800000000004"/>
    <n v="7"/>
    <n v="6675.3960000000006"/>
  </r>
  <r>
    <x v="0"/>
    <x v="0"/>
    <x v="2"/>
    <s v="Rowery dla twardzieli"/>
    <x v="2"/>
    <x v="9"/>
    <s v="HL kierownica turystyczny"/>
    <x v="7"/>
    <d v="2009-09-19T00:00:00"/>
    <x v="2"/>
    <x v="1"/>
    <n v="91.57"/>
    <n v="54.942"/>
    <n v="1"/>
    <n v="54.942"/>
  </r>
  <r>
    <x v="0"/>
    <x v="0"/>
    <x v="2"/>
    <s v="Rowery dla twardzieli"/>
    <x v="2"/>
    <x v="27"/>
    <s v="HL rama rowerowa turystyczny"/>
    <x v="6"/>
    <d v="2009-09-27T00:00:00"/>
    <x v="2"/>
    <x v="1"/>
    <n v="1003.91"/>
    <n v="602.346"/>
    <n v="2"/>
    <n v="1204.692"/>
  </r>
  <r>
    <x v="0"/>
    <x v="0"/>
    <x v="2"/>
    <s v="Rowery dla twardzieli"/>
    <x v="2"/>
    <x v="27"/>
    <s v="LL rama rowerowa turystyczny"/>
    <x v="5"/>
    <d v="2009-09-01T00:00:00"/>
    <x v="2"/>
    <x v="1"/>
    <n v="333.42"/>
    <n v="200.05199999999999"/>
    <n v="1"/>
    <n v="200.05199999999999"/>
  </r>
  <r>
    <x v="0"/>
    <x v="0"/>
    <x v="2"/>
    <s v="Rowery dla twardzieli"/>
    <x v="2"/>
    <x v="27"/>
    <s v="HL rama rowerowa turystyczny"/>
    <x v="6"/>
    <d v="2009-09-14T00:00:00"/>
    <x v="2"/>
    <x v="1"/>
    <n v="1003.91"/>
    <n v="602.346"/>
    <n v="2"/>
    <n v="1204.692"/>
  </r>
  <r>
    <x v="0"/>
    <x v="0"/>
    <x v="2"/>
    <s v="Rowery dla twardzieli"/>
    <x v="2"/>
    <x v="9"/>
    <s v="LL kierownica turystyczny"/>
    <x v="7"/>
    <d v="2009-09-27T00:00:00"/>
    <x v="2"/>
    <x v="1"/>
    <n v="46.09"/>
    <n v="27.654"/>
    <n v="2"/>
    <n v="55.308"/>
  </r>
  <r>
    <x v="0"/>
    <x v="0"/>
    <x v="2"/>
    <s v="Rowery dla twardzieli"/>
    <x v="2"/>
    <x v="27"/>
    <s v="LL rama rowerowa turystyczny"/>
    <x v="5"/>
    <d v="2009-09-18T00:00:00"/>
    <x v="2"/>
    <x v="1"/>
    <n v="333.42"/>
    <n v="200.05199999999999"/>
    <n v="1"/>
    <n v="200.05199999999999"/>
  </r>
  <r>
    <x v="0"/>
    <x v="0"/>
    <x v="2"/>
    <s v="Rowery dla twardzieli"/>
    <x v="0"/>
    <x v="25"/>
    <s v="Turystyczny-3000"/>
    <x v="6"/>
    <d v="2009-09-14T00:00:00"/>
    <x v="2"/>
    <x v="1"/>
    <n v="742.35"/>
    <n v="334.0575"/>
    <n v="2"/>
    <n v="668.11500000000001"/>
  </r>
  <r>
    <x v="0"/>
    <x v="0"/>
    <x v="2"/>
    <s v="Rowery dla twardzieli"/>
    <x v="2"/>
    <x v="27"/>
    <s v="HL rama rowerowa turystyczny"/>
    <x v="5"/>
    <d v="2009-09-13T00:00:00"/>
    <x v="2"/>
    <x v="1"/>
    <n v="1003.91"/>
    <n v="602.346"/>
    <n v="2"/>
    <n v="1204.692"/>
  </r>
  <r>
    <x v="0"/>
    <x v="0"/>
    <x v="2"/>
    <s v="Rowery dla twardzieli"/>
    <x v="0"/>
    <x v="25"/>
    <s v="Turystyczny-3000"/>
    <x v="5"/>
    <d v="2009-09-15T00:00:00"/>
    <x v="2"/>
    <x v="1"/>
    <n v="742.35"/>
    <n v="334.0575"/>
    <n v="4"/>
    <n v="1336.23"/>
  </r>
  <r>
    <x v="0"/>
    <x v="0"/>
    <x v="2"/>
    <s v="Rowery dla twardzieli"/>
    <x v="2"/>
    <x v="27"/>
    <s v="LL rama rowerowa turystyczny"/>
    <x v="6"/>
    <d v="2009-09-06T00:00:00"/>
    <x v="2"/>
    <x v="1"/>
    <n v="333.42"/>
    <n v="200.05199999999999"/>
    <n v="8"/>
    <n v="1600.4159999999999"/>
  </r>
  <r>
    <x v="0"/>
    <x v="0"/>
    <x v="2"/>
    <s v="Rowery dla twardzieli"/>
    <x v="0"/>
    <x v="25"/>
    <s v="Turystyczny-1000"/>
    <x v="5"/>
    <d v="2009-09-14T00:00:00"/>
    <x v="2"/>
    <x v="1"/>
    <n v="2384.0700000000002"/>
    <n v="1430.442"/>
    <n v="9"/>
    <n v="12873.977999999999"/>
  </r>
  <r>
    <x v="0"/>
    <x v="0"/>
    <x v="2"/>
    <s v="Rowery dla twardzieli"/>
    <x v="0"/>
    <x v="25"/>
    <s v="Turystyczny-1000"/>
    <x v="6"/>
    <d v="2009-09-25T00:00:00"/>
    <x v="2"/>
    <x v="1"/>
    <n v="2384.0700000000002"/>
    <n v="953.62800000000004"/>
    <n v="2"/>
    <n v="1907.2560000000001"/>
  </r>
  <r>
    <x v="0"/>
    <x v="0"/>
    <x v="2"/>
    <s v="Rowery dla twardzieli"/>
    <x v="2"/>
    <x v="27"/>
    <s v="HL rama rowerowa turystyczny"/>
    <x v="5"/>
    <d v="2009-09-14T00:00:00"/>
    <x v="2"/>
    <x v="1"/>
    <n v="1003.91"/>
    <n v="602.346"/>
    <n v="1"/>
    <n v="602.346"/>
  </r>
  <r>
    <x v="0"/>
    <x v="0"/>
    <x v="2"/>
    <s v="Rowery dla twardzieli"/>
    <x v="2"/>
    <x v="27"/>
    <s v="LL rama rowerowa turystyczny"/>
    <x v="6"/>
    <d v="2009-09-13T00:00:00"/>
    <x v="2"/>
    <x v="1"/>
    <n v="333.42"/>
    <n v="200.05199999999999"/>
    <n v="1"/>
    <n v="200.05199999999999"/>
  </r>
  <r>
    <x v="0"/>
    <x v="0"/>
    <x v="2"/>
    <s v="Rowery dla twardzieli"/>
    <x v="0"/>
    <x v="25"/>
    <s v="Turystyczny-3000"/>
    <x v="6"/>
    <d v="2009-09-01T00:00:00"/>
    <x v="2"/>
    <x v="1"/>
    <n v="742.35"/>
    <n v="334.0575"/>
    <n v="9"/>
    <n v="3006.5174999999999"/>
  </r>
  <r>
    <x v="0"/>
    <x v="0"/>
    <x v="2"/>
    <s v="Rowery dla twardzieli"/>
    <x v="2"/>
    <x v="27"/>
    <s v="HL rama rowerowa turystyczny"/>
    <x v="5"/>
    <d v="2009-09-12T00:00:00"/>
    <x v="2"/>
    <x v="1"/>
    <n v="1003.91"/>
    <n v="602.346"/>
    <n v="2"/>
    <n v="1204.692"/>
  </r>
  <r>
    <x v="0"/>
    <x v="0"/>
    <x v="2"/>
    <s v="Rowery dla twardzieli"/>
    <x v="0"/>
    <x v="25"/>
    <s v="Turystyczny-1000"/>
    <x v="5"/>
    <d v="2009-09-22T00:00:00"/>
    <x v="2"/>
    <x v="1"/>
    <n v="2384.0700000000002"/>
    <n v="1382.7606000000001"/>
    <n v="11"/>
    <n v="15210.366600000001"/>
  </r>
  <r>
    <x v="0"/>
    <x v="0"/>
    <x v="2"/>
    <s v="Rowery dla twardzieli"/>
    <x v="0"/>
    <x v="25"/>
    <s v="Turystyczny-2000"/>
    <x v="5"/>
    <d v="2009-09-28T00:00:00"/>
    <x v="2"/>
    <x v="1"/>
    <n v="1214.8499999999999"/>
    <n v="728.91"/>
    <n v="3"/>
    <n v="2186.73"/>
  </r>
  <r>
    <x v="0"/>
    <x v="0"/>
    <x v="2"/>
    <s v="Rowery dla twardzieli"/>
    <x v="2"/>
    <x v="27"/>
    <s v="HL rama rowerowa turystyczny"/>
    <x v="5"/>
    <d v="2009-09-23T00:00:00"/>
    <x v="2"/>
    <x v="1"/>
    <n v="1003.91"/>
    <n v="602.346"/>
    <n v="3"/>
    <n v="1807.038"/>
  </r>
  <r>
    <x v="0"/>
    <x v="0"/>
    <x v="2"/>
    <s v="Rowery dla twardzieli"/>
    <x v="2"/>
    <x v="27"/>
    <s v="LL rama rowerowa turystyczny"/>
    <x v="6"/>
    <d v="2009-09-20T00:00:00"/>
    <x v="2"/>
    <x v="1"/>
    <n v="333.42"/>
    <n v="200.05199999999999"/>
    <n v="2"/>
    <n v="400.10399999999998"/>
  </r>
  <r>
    <x v="0"/>
    <x v="0"/>
    <x v="2"/>
    <s v="Rowery dla twardzieli"/>
    <x v="2"/>
    <x v="18"/>
    <s v="pedał turystyczny"/>
    <x v="8"/>
    <d v="2009-09-18T00:00:00"/>
    <x v="2"/>
    <x v="1"/>
    <n v="80.989999999999995"/>
    <n v="48.594000000000001"/>
    <n v="1"/>
    <n v="48.594000000000001"/>
  </r>
  <r>
    <x v="0"/>
    <x v="0"/>
    <x v="2"/>
    <s v="Rowery dla twardzieli"/>
    <x v="2"/>
    <x v="27"/>
    <s v="HL rama rowerowa turystyczny"/>
    <x v="6"/>
    <d v="2009-09-11T00:00:00"/>
    <x v="2"/>
    <x v="1"/>
    <n v="1003.91"/>
    <n v="602.346"/>
    <n v="1"/>
    <n v="602.346"/>
  </r>
  <r>
    <x v="0"/>
    <x v="0"/>
    <x v="3"/>
    <s v="Kapitalny rower Sp. z o.o."/>
    <x v="2"/>
    <x v="20"/>
    <s v="HL siodełko szosa 2"/>
    <x v="7"/>
    <d v="2009-10-01T00:00:00"/>
    <x v="2"/>
    <x v="1"/>
    <n v="52.64"/>
    <n v="31.584"/>
    <n v="3"/>
    <n v="94.751999999999995"/>
  </r>
  <r>
    <x v="0"/>
    <x v="0"/>
    <x v="3"/>
    <s v="Kapitalny rower Sp. z o.o."/>
    <x v="2"/>
    <x v="6"/>
    <s v="LL rama rowerowa"/>
    <x v="1"/>
    <d v="2009-09-03T00:00:00"/>
    <x v="2"/>
    <x v="1"/>
    <n v="337.22"/>
    <n v="202.33199999999999"/>
    <n v="2"/>
    <n v="404.66399999999999"/>
  </r>
  <r>
    <x v="0"/>
    <x v="0"/>
    <x v="3"/>
    <s v="Kapitalny rower Sp. z o.o."/>
    <x v="2"/>
    <x v="9"/>
    <s v="LL kierownica szosa"/>
    <x v="7"/>
    <d v="2009-09-21T00:00:00"/>
    <x v="2"/>
    <x v="1"/>
    <n v="44.54"/>
    <n v="26.724"/>
    <n v="1"/>
    <n v="26.724"/>
  </r>
  <r>
    <x v="0"/>
    <x v="0"/>
    <x v="3"/>
    <s v="Kapitalny rower Sp. z o.o."/>
    <x v="0"/>
    <x v="3"/>
    <s v="Szosa-750"/>
    <x v="1"/>
    <d v="2009-09-16T00:00:00"/>
    <x v="2"/>
    <x v="1"/>
    <n v="539.99"/>
    <n v="323.99400000000003"/>
    <n v="2"/>
    <n v="647.98800000000006"/>
  </r>
  <r>
    <x v="0"/>
    <x v="0"/>
    <x v="3"/>
    <s v="Kapitalny rower Sp. z o.o."/>
    <x v="2"/>
    <x v="6"/>
    <s v="ML rama rowerowa-W"/>
    <x v="6"/>
    <d v="2009-09-24T00:00:00"/>
    <x v="2"/>
    <x v="1"/>
    <n v="594.83000000000004"/>
    <n v="356.89800000000002"/>
    <n v="1"/>
    <n v="356.89800000000002"/>
  </r>
  <r>
    <x v="0"/>
    <x v="0"/>
    <x v="3"/>
    <s v="Kapitalny rower Sp. z o.o."/>
    <x v="0"/>
    <x v="3"/>
    <s v="Szosa--550-W"/>
    <x v="6"/>
    <d v="2009-09-30T00:00:00"/>
    <x v="2"/>
    <x v="1"/>
    <n v="1120.49"/>
    <n v="672.29399999999998"/>
    <n v="2"/>
    <n v="1344.588"/>
  </r>
  <r>
    <x v="0"/>
    <x v="0"/>
    <x v="3"/>
    <s v="Kapitalny rower Sp. z o.o."/>
    <x v="2"/>
    <x v="6"/>
    <s v="LL rama rowerowa"/>
    <x v="1"/>
    <d v="2009-09-02T00:00:00"/>
    <x v="2"/>
    <x v="1"/>
    <n v="337.22"/>
    <n v="202.33199999999999"/>
    <n v="1"/>
    <n v="202.33199999999999"/>
  </r>
  <r>
    <x v="0"/>
    <x v="0"/>
    <x v="3"/>
    <s v="Kapitalny rower Sp. z o.o."/>
    <x v="0"/>
    <x v="3"/>
    <s v="Szosa-250"/>
    <x v="1"/>
    <d v="2009-09-01T00:00:00"/>
    <x v="2"/>
    <x v="1"/>
    <n v="2443.35"/>
    <n v="1466.01"/>
    <n v="1"/>
    <n v="1466.01"/>
  </r>
  <r>
    <x v="0"/>
    <x v="0"/>
    <x v="3"/>
    <s v="Kapitalny rower Sp. z o.o."/>
    <x v="0"/>
    <x v="3"/>
    <s v="Szosa--350-W"/>
    <x v="6"/>
    <d v="2009-09-23T00:00:00"/>
    <x v="2"/>
    <x v="1"/>
    <n v="1700.99"/>
    <n v="1020.5940000000001"/>
    <n v="4"/>
    <n v="4082.3760000000002"/>
  </r>
  <r>
    <x v="0"/>
    <x v="0"/>
    <x v="3"/>
    <s v="Kapitalny rower Sp. z o.o."/>
    <x v="2"/>
    <x v="6"/>
    <s v="HL rama rowerowa szosa"/>
    <x v="3"/>
    <d v="2009-09-09T00:00:00"/>
    <x v="2"/>
    <x v="1"/>
    <n v="1431.5"/>
    <n v="858.9"/>
    <n v="3"/>
    <n v="2576.6999999999998"/>
  </r>
  <r>
    <x v="0"/>
    <x v="0"/>
    <x v="3"/>
    <s v="Kapitalny rower Sp. z o.o."/>
    <x v="0"/>
    <x v="3"/>
    <s v="Szosa--550-W"/>
    <x v="6"/>
    <d v="2009-09-30T00:00:00"/>
    <x v="2"/>
    <x v="1"/>
    <n v="1120.49"/>
    <n v="672.29399999999998"/>
    <n v="2"/>
    <n v="1344.588"/>
  </r>
  <r>
    <x v="0"/>
    <x v="0"/>
    <x v="3"/>
    <s v="Kapitalny rower Sp. z o.o."/>
    <x v="2"/>
    <x v="6"/>
    <s v="HL rama rowerowa szosa"/>
    <x v="3"/>
    <d v="2009-09-08T00:00:00"/>
    <x v="2"/>
    <x v="1"/>
    <n v="1431.5"/>
    <n v="858.9"/>
    <n v="1"/>
    <n v="858.9"/>
  </r>
  <r>
    <x v="0"/>
    <x v="0"/>
    <x v="3"/>
    <s v="Kapitalny rower Sp. z o.o."/>
    <x v="0"/>
    <x v="3"/>
    <s v="Szosa-250"/>
    <x v="1"/>
    <d v="2009-09-02T00:00:00"/>
    <x v="2"/>
    <x v="1"/>
    <n v="2443.35"/>
    <n v="1466.01"/>
    <n v="1"/>
    <n v="1466.01"/>
  </r>
  <r>
    <x v="0"/>
    <x v="0"/>
    <x v="3"/>
    <s v="Kapitalny rower Sp. z o.o."/>
    <x v="0"/>
    <x v="3"/>
    <s v="Szosa--550-W"/>
    <x v="6"/>
    <d v="2009-09-23T00:00:00"/>
    <x v="2"/>
    <x v="1"/>
    <n v="1120.49"/>
    <n v="672.29399999999998"/>
    <n v="3"/>
    <n v="2016.8820000000001"/>
  </r>
  <r>
    <x v="0"/>
    <x v="0"/>
    <x v="3"/>
    <s v="Kapitalny rower Sp. z o.o."/>
    <x v="2"/>
    <x v="6"/>
    <s v="ML rama rowerowa-W"/>
    <x v="6"/>
    <d v="2009-09-21T00:00:00"/>
    <x v="2"/>
    <x v="1"/>
    <n v="594.83000000000004"/>
    <n v="356.89800000000002"/>
    <n v="1"/>
    <n v="356.89800000000002"/>
  </r>
  <r>
    <x v="0"/>
    <x v="0"/>
    <x v="3"/>
    <s v="Kapitalny rower Sp. z o.o."/>
    <x v="0"/>
    <x v="3"/>
    <s v="Szosa--550-W"/>
    <x v="6"/>
    <d v="2009-09-26T00:00:00"/>
    <x v="2"/>
    <x v="1"/>
    <n v="1120.49"/>
    <n v="672.29399999999998"/>
    <n v="5"/>
    <n v="3361.47"/>
  </r>
  <r>
    <x v="1"/>
    <x v="2"/>
    <x v="5"/>
    <s v="Sprzedaż i naprawa rowerów"/>
    <x v="0"/>
    <x v="25"/>
    <s v="Turystyczny-3000"/>
    <x v="6"/>
    <d v="2009-09-19T00:00:00"/>
    <x v="2"/>
    <x v="1"/>
    <n v="742.35"/>
    <n v="334.0575"/>
    <n v="1"/>
    <n v="334.0575"/>
  </r>
  <r>
    <x v="1"/>
    <x v="2"/>
    <x v="5"/>
    <s v="Sprzedaż i naprawa rowerów"/>
    <x v="0"/>
    <x v="25"/>
    <s v="Turystyczny-1000"/>
    <x v="6"/>
    <d v="2009-09-12T00:00:00"/>
    <x v="2"/>
    <x v="1"/>
    <n v="2384.0700000000002"/>
    <n v="953.62800000000004"/>
    <n v="2"/>
    <n v="1907.2560000000001"/>
  </r>
  <r>
    <x v="1"/>
    <x v="2"/>
    <x v="5"/>
    <s v="Sprzedaż i naprawa rowerów"/>
    <x v="0"/>
    <x v="25"/>
    <s v="Turystyczny-1000"/>
    <x v="5"/>
    <d v="2009-10-01T00:00:00"/>
    <x v="2"/>
    <x v="1"/>
    <n v="2384.0700000000002"/>
    <n v="1430.442"/>
    <n v="6"/>
    <n v="8582.652"/>
  </r>
  <r>
    <x v="1"/>
    <x v="2"/>
    <x v="5"/>
    <s v="Sprzedaż i naprawa rowerów"/>
    <x v="3"/>
    <x v="19"/>
    <s v="stojak na 4 rowery"/>
    <x v="7"/>
    <d v="2009-09-07T00:00:00"/>
    <x v="2"/>
    <x v="1"/>
    <n v="120"/>
    <n v="72"/>
    <n v="6"/>
    <n v="432"/>
  </r>
  <r>
    <x v="1"/>
    <x v="2"/>
    <x v="5"/>
    <s v="Sprzedaż i naprawa rowerów"/>
    <x v="1"/>
    <x v="4"/>
    <s v="Long-Sleeve Logo Jersey"/>
    <x v="4"/>
    <d v="2009-09-11T00:00:00"/>
    <x v="2"/>
    <x v="1"/>
    <n v="49.99"/>
    <n v="29.994"/>
    <n v="2"/>
    <n v="59.988"/>
  </r>
  <r>
    <x v="1"/>
    <x v="2"/>
    <x v="5"/>
    <s v="Sprzedaż i naprawa rowerów"/>
    <x v="3"/>
    <x v="24"/>
    <s v="Bike Wash"/>
    <x v="7"/>
    <d v="2009-09-10T00:00:00"/>
    <x v="2"/>
    <x v="1"/>
    <n v="7.95"/>
    <n v="4.7699999999999996"/>
    <n v="4"/>
    <n v="19.079999999999998"/>
  </r>
  <r>
    <x v="1"/>
    <x v="2"/>
    <x v="5"/>
    <s v="Sprzedaż i naprawa rowerów"/>
    <x v="1"/>
    <x v="23"/>
    <s v="kamizelki klasyczne"/>
    <x v="5"/>
    <d v="2009-09-07T00:00:00"/>
    <x v="2"/>
    <x v="1"/>
    <n v="63.5"/>
    <n v="38.1"/>
    <n v="5"/>
    <n v="190.5"/>
  </r>
  <r>
    <x v="1"/>
    <x v="2"/>
    <x v="5"/>
    <s v="Sprzedaż i naprawa rowerów"/>
    <x v="1"/>
    <x v="23"/>
    <s v="kamizelki klasyczne"/>
    <x v="5"/>
    <d v="2009-09-07T00:00:00"/>
    <x v="2"/>
    <x v="1"/>
    <n v="63.5"/>
    <n v="38.1"/>
    <n v="9"/>
    <n v="342.90000000000003"/>
  </r>
  <r>
    <x v="1"/>
    <x v="2"/>
    <x v="5"/>
    <s v="Sprzedaż i naprawa rowerów"/>
    <x v="0"/>
    <x v="25"/>
    <s v="Turystyczny-3000"/>
    <x v="6"/>
    <d v="2009-09-28T00:00:00"/>
    <x v="2"/>
    <x v="1"/>
    <n v="742.35"/>
    <n v="334.0575"/>
    <n v="2"/>
    <n v="668.11500000000001"/>
  </r>
  <r>
    <x v="1"/>
    <x v="2"/>
    <x v="5"/>
    <s v="Sprzedaż i naprawa rowerów"/>
    <x v="2"/>
    <x v="26"/>
    <s v="Przerzutki przednie"/>
    <x v="0"/>
    <d v="2009-09-13T00:00:00"/>
    <x v="2"/>
    <x v="1"/>
    <n v="91.49"/>
    <n v="54.893999999999998"/>
    <n v="6"/>
    <n v="329.36399999999998"/>
  </r>
  <r>
    <x v="1"/>
    <x v="2"/>
    <x v="5"/>
    <s v="Sprzedaż i naprawa rowerów"/>
    <x v="1"/>
    <x v="5"/>
    <s v="nakładka na rower"/>
    <x v="4"/>
    <d v="2009-09-12T00:00:00"/>
    <x v="2"/>
    <x v="1"/>
    <n v="8.99"/>
    <n v="5.3940000000000001"/>
    <n v="4"/>
    <n v="21.576000000000001"/>
  </r>
  <r>
    <x v="1"/>
    <x v="2"/>
    <x v="5"/>
    <s v="Sprzedaż i naprawa rowerów"/>
    <x v="1"/>
    <x v="4"/>
    <s v="Short-Sleeve Classic Jersey"/>
    <x v="6"/>
    <d v="2009-09-03T00:00:00"/>
    <x v="2"/>
    <x v="1"/>
    <n v="53.99"/>
    <n v="32.393999999999998"/>
    <n v="5"/>
    <n v="161.97"/>
  </r>
  <r>
    <x v="1"/>
    <x v="2"/>
    <x v="5"/>
    <s v="Sprzedaż i naprawa rowerów"/>
    <x v="0"/>
    <x v="25"/>
    <s v="Turystyczny-1000"/>
    <x v="6"/>
    <d v="2009-09-11T00:00:00"/>
    <x v="2"/>
    <x v="1"/>
    <n v="2384.0700000000002"/>
    <n v="953.62800000000004"/>
    <n v="4"/>
    <n v="3814.5120000000002"/>
  </r>
  <r>
    <x v="1"/>
    <x v="2"/>
    <x v="5"/>
    <s v="Sprzedaż i naprawa rowerów"/>
    <x v="0"/>
    <x v="25"/>
    <s v="Turystyczny-3000"/>
    <x v="5"/>
    <d v="2009-09-16T00:00:00"/>
    <x v="2"/>
    <x v="1"/>
    <n v="742.35"/>
    <n v="334.0575"/>
    <n v="1"/>
    <n v="334.0575"/>
  </r>
  <r>
    <x v="1"/>
    <x v="2"/>
    <x v="5"/>
    <s v="Sprzedaż i naprawa rowerów"/>
    <x v="3"/>
    <x v="22"/>
    <s v="bidony"/>
    <x v="7"/>
    <d v="2009-09-15T00:00:00"/>
    <x v="2"/>
    <x v="1"/>
    <n v="4.99"/>
    <n v="2.9940000000000002"/>
    <n v="2"/>
    <n v="5.9880000000000004"/>
  </r>
  <r>
    <x v="1"/>
    <x v="2"/>
    <x v="5"/>
    <s v="Sprzedaż i naprawa rowerów"/>
    <x v="0"/>
    <x v="25"/>
    <s v="Turystyczny-2000"/>
    <x v="5"/>
    <d v="2009-09-05T00:00:00"/>
    <x v="2"/>
    <x v="1"/>
    <n v="1214.8499999999999"/>
    <n v="728.91"/>
    <n v="4"/>
    <n v="2915.64"/>
  </r>
  <r>
    <x v="1"/>
    <x v="2"/>
    <x v="5"/>
    <s v="Sprzedaż i naprawa rowerów"/>
    <x v="2"/>
    <x v="29"/>
    <s v="hamulce przednie"/>
    <x v="0"/>
    <d v="2009-09-04T00:00:00"/>
    <x v="2"/>
    <x v="1"/>
    <n v="106.5"/>
    <n v="63.9"/>
    <n v="3"/>
    <n v="191.7"/>
  </r>
  <r>
    <x v="1"/>
    <x v="2"/>
    <x v="5"/>
    <s v="Sprzedaż i naprawa rowerów"/>
    <x v="2"/>
    <x v="31"/>
    <s v="HL suport"/>
    <x v="7"/>
    <d v="2009-09-06T00:00:00"/>
    <x v="2"/>
    <x v="1"/>
    <n v="121.49"/>
    <n v="72.894000000000005"/>
    <n v="3"/>
    <n v="218.68200000000002"/>
  </r>
  <r>
    <x v="1"/>
    <x v="2"/>
    <x v="5"/>
    <s v="Sprzedaż i naprawa rowerów"/>
    <x v="0"/>
    <x v="25"/>
    <s v="Turystyczny-1000"/>
    <x v="5"/>
    <d v="2009-09-13T00:00:00"/>
    <x v="2"/>
    <x v="1"/>
    <n v="2384.0700000000002"/>
    <n v="1430.442"/>
    <n v="3"/>
    <n v="4291.326"/>
  </r>
  <r>
    <x v="1"/>
    <x v="2"/>
    <x v="5"/>
    <s v="Sprzedaż i naprawa rowerów"/>
    <x v="1"/>
    <x v="4"/>
    <s v="Short-Sleeve Classic Jersey"/>
    <x v="6"/>
    <d v="2009-10-01T00:00:00"/>
    <x v="2"/>
    <x v="1"/>
    <n v="53.99"/>
    <n v="32.393999999999998"/>
    <n v="2"/>
    <n v="64.787999999999997"/>
  </r>
  <r>
    <x v="1"/>
    <x v="2"/>
    <x v="5"/>
    <s v="Sprzedaż i naprawa rowerów"/>
    <x v="1"/>
    <x v="10"/>
    <s v="rękawiczki rowerowe"/>
    <x v="1"/>
    <d v="2009-09-11T00:00:00"/>
    <x v="2"/>
    <x v="1"/>
    <n v="24.49"/>
    <n v="14.694000000000001"/>
    <n v="4"/>
    <n v="58.776000000000003"/>
  </r>
  <r>
    <x v="1"/>
    <x v="2"/>
    <x v="5"/>
    <s v="Sprzedaż i naprawa rowerów"/>
    <x v="2"/>
    <x v="30"/>
    <s v="Łańcuch"/>
    <x v="0"/>
    <d v="2009-09-24T00:00:00"/>
    <x v="2"/>
    <x v="1"/>
    <n v="20.239999999999998"/>
    <n v="12.144"/>
    <n v="2"/>
    <n v="24.288"/>
  </r>
  <r>
    <x v="1"/>
    <x v="3"/>
    <x v="6"/>
    <s v="Tachometry i Akcesoria"/>
    <x v="2"/>
    <x v="2"/>
    <s v="ML rama górski-W"/>
    <x v="0"/>
    <d v="2009-09-17T00:00:00"/>
    <x v="2"/>
    <x v="1"/>
    <n v="364.09"/>
    <n v="218.45400000000001"/>
    <n v="1"/>
    <n v="218.45400000000001"/>
  </r>
  <r>
    <x v="1"/>
    <x v="3"/>
    <x v="6"/>
    <s v="Tachometry i Akcesoria"/>
    <x v="1"/>
    <x v="14"/>
    <s v="spodenki damskie górskie"/>
    <x v="1"/>
    <d v="2009-09-15T00:00:00"/>
    <x v="2"/>
    <x v="1"/>
    <n v="69.989999999999995"/>
    <n v="41.994"/>
    <n v="2"/>
    <n v="83.988"/>
  </r>
  <r>
    <x v="1"/>
    <x v="3"/>
    <x v="6"/>
    <s v="Tachometry i Akcesoria"/>
    <x v="2"/>
    <x v="18"/>
    <s v="LL pedał górski"/>
    <x v="8"/>
    <d v="2009-09-28T00:00:00"/>
    <x v="2"/>
    <x v="1"/>
    <n v="40.49"/>
    <n v="24.294"/>
    <n v="1"/>
    <n v="24.294"/>
  </r>
  <r>
    <x v="1"/>
    <x v="3"/>
    <x v="6"/>
    <s v="Tachometry i Akcesoria"/>
    <x v="3"/>
    <x v="22"/>
    <s v="bidony"/>
    <x v="7"/>
    <d v="2009-09-03T00:00:00"/>
    <x v="2"/>
    <x v="1"/>
    <n v="4.99"/>
    <n v="2.9940000000000002"/>
    <n v="1"/>
    <n v="2.9940000000000002"/>
  </r>
  <r>
    <x v="1"/>
    <x v="3"/>
    <x v="6"/>
    <s v="Tachometry i Akcesoria"/>
    <x v="2"/>
    <x v="20"/>
    <s v="HL siodełko górski 2"/>
    <x v="7"/>
    <d v="2009-09-23T00:00:00"/>
    <x v="2"/>
    <x v="1"/>
    <n v="52.64"/>
    <n v="31.584"/>
    <n v="2"/>
    <n v="63.167999999999999"/>
  </r>
  <r>
    <x v="1"/>
    <x v="3"/>
    <x v="6"/>
    <s v="Tachometry i Akcesoria"/>
    <x v="2"/>
    <x v="18"/>
    <s v="HL pedał górski"/>
    <x v="8"/>
    <d v="2009-09-25T00:00:00"/>
    <x v="2"/>
    <x v="1"/>
    <n v="80.989999999999995"/>
    <n v="48.594000000000001"/>
    <n v="1"/>
    <n v="48.594000000000001"/>
  </r>
  <r>
    <x v="1"/>
    <x v="3"/>
    <x v="6"/>
    <s v="Tachometry i Akcesoria"/>
    <x v="2"/>
    <x v="9"/>
    <s v="ML kierownica górski"/>
    <x v="7"/>
    <d v="2009-09-16T00:00:00"/>
    <x v="2"/>
    <x v="1"/>
    <n v="61.92"/>
    <n v="37.152000000000001"/>
    <n v="3"/>
    <n v="111.456"/>
  </r>
  <r>
    <x v="0"/>
    <x v="0"/>
    <x v="4"/>
    <s v="Świat Rowerów"/>
    <x v="0"/>
    <x v="0"/>
    <s v="Górski-500"/>
    <x v="0"/>
    <d v="2009-09-05T00:00:00"/>
    <x v="2"/>
    <x v="1"/>
    <n v="564.99"/>
    <n v="338.99400000000003"/>
    <n v="2"/>
    <n v="677.98800000000006"/>
  </r>
  <r>
    <x v="0"/>
    <x v="0"/>
    <x v="4"/>
    <s v="Świat Rowerów"/>
    <x v="3"/>
    <x v="7"/>
    <s v="Sport-100"/>
    <x v="3"/>
    <d v="2009-09-13T00:00:00"/>
    <x v="2"/>
    <x v="1"/>
    <n v="34.99"/>
    <n v="20.994"/>
    <n v="8"/>
    <n v="167.952"/>
  </r>
  <r>
    <x v="0"/>
    <x v="0"/>
    <x v="4"/>
    <s v="Świat Rowerów"/>
    <x v="1"/>
    <x v="4"/>
    <s v="Long-Sleeve Logo Jersey"/>
    <x v="4"/>
    <d v="2009-09-07T00:00:00"/>
    <x v="2"/>
    <x v="1"/>
    <n v="49.99"/>
    <n v="29.994"/>
    <n v="5"/>
    <n v="149.97"/>
  </r>
  <r>
    <x v="0"/>
    <x v="0"/>
    <x v="4"/>
    <s v="Świat Rowerów"/>
    <x v="2"/>
    <x v="18"/>
    <s v="LL pedał górski"/>
    <x v="8"/>
    <d v="2009-09-05T00:00:00"/>
    <x v="2"/>
    <x v="1"/>
    <n v="40.49"/>
    <n v="24.294"/>
    <n v="1"/>
    <n v="24.294"/>
  </r>
  <r>
    <x v="0"/>
    <x v="0"/>
    <x v="4"/>
    <s v="Świat Rowerów"/>
    <x v="0"/>
    <x v="0"/>
    <s v="Górski-200"/>
    <x v="0"/>
    <d v="2009-10-01T00:00:00"/>
    <x v="2"/>
    <x v="1"/>
    <n v="2319.9899999999998"/>
    <n v="1391.9939999999999"/>
    <n v="5"/>
    <n v="6959.9699999999993"/>
  </r>
  <r>
    <x v="0"/>
    <x v="0"/>
    <x v="4"/>
    <s v="Świat Rowerów"/>
    <x v="2"/>
    <x v="2"/>
    <s v="LL rama górski"/>
    <x v="0"/>
    <d v="2009-09-21T00:00:00"/>
    <x v="2"/>
    <x v="1"/>
    <n v="264.05"/>
    <n v="158.43"/>
    <n v="2"/>
    <n v="316.86"/>
  </r>
  <r>
    <x v="0"/>
    <x v="0"/>
    <x v="4"/>
    <s v="Świat Rowerów"/>
    <x v="1"/>
    <x v="4"/>
    <s v="Long-Sleeve Logo Jersey"/>
    <x v="4"/>
    <d v="2009-09-14T00:00:00"/>
    <x v="2"/>
    <x v="1"/>
    <n v="49.99"/>
    <n v="29.994"/>
    <n v="8"/>
    <n v="239.952"/>
  </r>
  <r>
    <x v="0"/>
    <x v="0"/>
    <x v="4"/>
    <s v="Świat Rowerów"/>
    <x v="1"/>
    <x v="4"/>
    <s v="Long-Sleeve Logo Jersey"/>
    <x v="4"/>
    <d v="2009-09-20T00:00:00"/>
    <x v="2"/>
    <x v="1"/>
    <n v="49.99"/>
    <n v="29.994"/>
    <n v="5"/>
    <n v="149.97"/>
  </r>
  <r>
    <x v="0"/>
    <x v="0"/>
    <x v="4"/>
    <s v="Świat Rowerów"/>
    <x v="2"/>
    <x v="9"/>
    <s v="ML kierownica górski"/>
    <x v="7"/>
    <d v="2009-09-15T00:00:00"/>
    <x v="2"/>
    <x v="1"/>
    <n v="61.92"/>
    <n v="37.152000000000001"/>
    <n v="1"/>
    <n v="37.152000000000001"/>
  </r>
  <r>
    <x v="0"/>
    <x v="0"/>
    <x v="4"/>
    <s v="Świat Rowerów"/>
    <x v="3"/>
    <x v="19"/>
    <s v="stojak na 4 rowery"/>
    <x v="7"/>
    <d v="2009-10-01T00:00:00"/>
    <x v="2"/>
    <x v="1"/>
    <n v="120"/>
    <n v="72"/>
    <n v="2"/>
    <n v="144"/>
  </r>
  <r>
    <x v="0"/>
    <x v="0"/>
    <x v="4"/>
    <s v="Świat Rowerów"/>
    <x v="2"/>
    <x v="2"/>
    <s v="LL rama górski"/>
    <x v="0"/>
    <d v="2009-09-03T00:00:00"/>
    <x v="2"/>
    <x v="1"/>
    <n v="264.05"/>
    <n v="158.43"/>
    <n v="2"/>
    <n v="316.86"/>
  </r>
  <r>
    <x v="0"/>
    <x v="0"/>
    <x v="4"/>
    <s v="Świat Rowerów"/>
    <x v="1"/>
    <x v="4"/>
    <s v="Short-Sleeve Classic Jersey"/>
    <x v="6"/>
    <d v="2009-09-08T00:00:00"/>
    <x v="2"/>
    <x v="1"/>
    <n v="53.99"/>
    <n v="32.393999999999998"/>
    <n v="10"/>
    <n v="323.94"/>
  </r>
  <r>
    <x v="0"/>
    <x v="0"/>
    <x v="4"/>
    <s v="Świat Rowerów"/>
    <x v="0"/>
    <x v="0"/>
    <s v="Górski-200"/>
    <x v="1"/>
    <d v="2009-09-09T00:00:00"/>
    <x v="2"/>
    <x v="1"/>
    <n v="2294.9899999999998"/>
    <n v="1376.9939999999999"/>
    <n v="4"/>
    <n v="5507.9759999999997"/>
  </r>
  <r>
    <x v="0"/>
    <x v="0"/>
    <x v="4"/>
    <s v="Świat Rowerów"/>
    <x v="1"/>
    <x v="23"/>
    <s v="kamizelki klasyczne"/>
    <x v="5"/>
    <d v="2009-09-10T00:00:00"/>
    <x v="2"/>
    <x v="1"/>
    <n v="63.5"/>
    <n v="38.1"/>
    <n v="6"/>
    <n v="228.60000000000002"/>
  </r>
  <r>
    <x v="0"/>
    <x v="0"/>
    <x v="4"/>
    <s v="Świat Rowerów"/>
    <x v="2"/>
    <x v="20"/>
    <s v="LL siodełko górski 2"/>
    <x v="7"/>
    <d v="2009-09-28T00:00:00"/>
    <x v="2"/>
    <x v="1"/>
    <n v="27.12"/>
    <n v="16.271999999999998"/>
    <n v="1"/>
    <n v="16.271999999999998"/>
  </r>
  <r>
    <x v="0"/>
    <x v="0"/>
    <x v="4"/>
    <s v="Świat Rowerów"/>
    <x v="0"/>
    <x v="0"/>
    <s v="Górski-500"/>
    <x v="1"/>
    <d v="2009-09-04T00:00:00"/>
    <x v="2"/>
    <x v="1"/>
    <n v="539.99"/>
    <n v="323.99400000000003"/>
    <n v="1"/>
    <n v="323.99400000000003"/>
  </r>
  <r>
    <x v="0"/>
    <x v="0"/>
    <x v="4"/>
    <s v="Świat Rowerów"/>
    <x v="0"/>
    <x v="0"/>
    <s v="Górski-200"/>
    <x v="0"/>
    <d v="2009-09-25T00:00:00"/>
    <x v="2"/>
    <x v="1"/>
    <n v="2319.9899999999998"/>
    <n v="1391.9939999999999"/>
    <n v="3"/>
    <n v="4175.982"/>
  </r>
  <r>
    <x v="0"/>
    <x v="0"/>
    <x v="4"/>
    <s v="Świat Rowerów"/>
    <x v="2"/>
    <x v="18"/>
    <s v="ML pedał górski"/>
    <x v="8"/>
    <d v="2009-09-01T00:00:00"/>
    <x v="2"/>
    <x v="1"/>
    <n v="62.09"/>
    <n v="37.253999999999998"/>
    <n v="3"/>
    <n v="111.762"/>
  </r>
  <r>
    <x v="0"/>
    <x v="0"/>
    <x v="4"/>
    <s v="Świat Rowerów"/>
    <x v="1"/>
    <x v="5"/>
    <s v="nakładka na rower"/>
    <x v="4"/>
    <d v="2009-09-08T00:00:00"/>
    <x v="2"/>
    <x v="1"/>
    <n v="8.99"/>
    <n v="5.3940000000000001"/>
    <n v="8"/>
    <n v="43.152000000000001"/>
  </r>
  <r>
    <x v="0"/>
    <x v="0"/>
    <x v="4"/>
    <s v="Świat Rowerów"/>
    <x v="2"/>
    <x v="2"/>
    <s v="ML rama górski-W"/>
    <x v="0"/>
    <d v="2009-09-06T00:00:00"/>
    <x v="2"/>
    <x v="1"/>
    <n v="364.09"/>
    <n v="218.45400000000001"/>
    <n v="4"/>
    <n v="873.81600000000003"/>
  </r>
  <r>
    <x v="0"/>
    <x v="0"/>
    <x v="4"/>
    <s v="Świat Rowerów"/>
    <x v="2"/>
    <x v="18"/>
    <s v="HL pedał górski"/>
    <x v="8"/>
    <d v="2009-09-25T00:00:00"/>
    <x v="2"/>
    <x v="1"/>
    <n v="80.989999999999995"/>
    <n v="48.594000000000001"/>
    <n v="3"/>
    <n v="145.78200000000001"/>
  </r>
  <r>
    <x v="0"/>
    <x v="0"/>
    <x v="4"/>
    <s v="Świat Rowerów"/>
    <x v="0"/>
    <x v="0"/>
    <s v="Górski-500"/>
    <x v="0"/>
    <d v="2009-09-11T00:00:00"/>
    <x v="2"/>
    <x v="1"/>
    <n v="564.99"/>
    <n v="338.99400000000003"/>
    <n v="2"/>
    <n v="677.98800000000006"/>
  </r>
  <r>
    <x v="0"/>
    <x v="0"/>
    <x v="4"/>
    <s v="Świat Rowerów"/>
    <x v="2"/>
    <x v="20"/>
    <s v="ML siodełko górski 2"/>
    <x v="7"/>
    <d v="2009-09-13T00:00:00"/>
    <x v="2"/>
    <x v="1"/>
    <n v="39.14"/>
    <n v="23.484000000000002"/>
    <n v="3"/>
    <n v="70.451999999999998"/>
  </r>
  <r>
    <x v="0"/>
    <x v="0"/>
    <x v="4"/>
    <s v="Świat Rowerów"/>
    <x v="3"/>
    <x v="21"/>
    <s v="plecak rowerowy"/>
    <x v="0"/>
    <d v="2009-09-29T00:00:00"/>
    <x v="2"/>
    <x v="1"/>
    <n v="54.99"/>
    <n v="32.994"/>
    <n v="6"/>
    <n v="197.964"/>
  </r>
  <r>
    <x v="0"/>
    <x v="0"/>
    <x v="4"/>
    <s v="Świat Rowerów"/>
    <x v="3"/>
    <x v="7"/>
    <s v="Sport-100"/>
    <x v="5"/>
    <d v="2009-09-08T00:00:00"/>
    <x v="2"/>
    <x v="1"/>
    <n v="34.99"/>
    <n v="20.994"/>
    <n v="2"/>
    <n v="41.988"/>
  </r>
  <r>
    <x v="0"/>
    <x v="0"/>
    <x v="4"/>
    <s v="Świat Rowerów"/>
    <x v="2"/>
    <x v="2"/>
    <s v="LL rama górski"/>
    <x v="1"/>
    <d v="2009-09-21T00:00:00"/>
    <x v="2"/>
    <x v="1"/>
    <n v="249.79"/>
    <n v="149.874"/>
    <n v="1"/>
    <n v="149.874"/>
  </r>
  <r>
    <x v="0"/>
    <x v="0"/>
    <x v="4"/>
    <s v="Świat Rowerów"/>
    <x v="0"/>
    <x v="0"/>
    <s v="Górski-500"/>
    <x v="1"/>
    <d v="2009-09-02T00:00:00"/>
    <x v="2"/>
    <x v="1"/>
    <n v="539.99"/>
    <n v="323.99400000000003"/>
    <n v="2"/>
    <n v="647.98800000000006"/>
  </r>
  <r>
    <x v="0"/>
    <x v="0"/>
    <x v="4"/>
    <s v="Świat Rowerów"/>
    <x v="2"/>
    <x v="2"/>
    <s v="HL rama górski"/>
    <x v="0"/>
    <d v="2009-09-26T00:00:00"/>
    <x v="2"/>
    <x v="1"/>
    <n v="1364.5"/>
    <n v="818.7"/>
    <n v="5"/>
    <n v="4093.5"/>
  </r>
  <r>
    <x v="0"/>
    <x v="0"/>
    <x v="4"/>
    <s v="Świat Rowerów"/>
    <x v="0"/>
    <x v="0"/>
    <s v="Górski-200"/>
    <x v="1"/>
    <d v="2009-09-02T00:00:00"/>
    <x v="2"/>
    <x v="1"/>
    <n v="2294.9899999999998"/>
    <n v="1376.9939999999999"/>
    <n v="2"/>
    <n v="2753.9879999999998"/>
  </r>
  <r>
    <x v="0"/>
    <x v="0"/>
    <x v="4"/>
    <s v="Świat Rowerów"/>
    <x v="0"/>
    <x v="0"/>
    <s v="Górski-200-W"/>
    <x v="0"/>
    <d v="2009-09-08T00:00:00"/>
    <x v="2"/>
    <x v="1"/>
    <n v="769.49"/>
    <n v="461.69400000000002"/>
    <n v="4"/>
    <n v="1846.7760000000001"/>
  </r>
  <r>
    <x v="0"/>
    <x v="0"/>
    <x v="4"/>
    <s v="Świat Rowerów"/>
    <x v="1"/>
    <x v="4"/>
    <s v="Short-Sleeve Classic Jersey"/>
    <x v="6"/>
    <d v="2009-09-21T00:00:00"/>
    <x v="2"/>
    <x v="1"/>
    <n v="53.99"/>
    <n v="32.393999999999998"/>
    <n v="1"/>
    <n v="32.393999999999998"/>
  </r>
  <r>
    <x v="0"/>
    <x v="0"/>
    <x v="4"/>
    <s v="Świat Rowerów"/>
    <x v="2"/>
    <x v="2"/>
    <s v="LL rama górski"/>
    <x v="0"/>
    <d v="2009-09-05T00:00:00"/>
    <x v="2"/>
    <x v="1"/>
    <n v="264.05"/>
    <n v="158.43"/>
    <n v="1"/>
    <n v="158.43"/>
  </r>
  <r>
    <x v="0"/>
    <x v="0"/>
    <x v="4"/>
    <s v="Świat Rowerów"/>
    <x v="2"/>
    <x v="2"/>
    <s v="LL rama górski"/>
    <x v="1"/>
    <d v="2009-09-18T00:00:00"/>
    <x v="2"/>
    <x v="1"/>
    <n v="249.79"/>
    <n v="149.874"/>
    <n v="4"/>
    <n v="599.49599999999998"/>
  </r>
  <r>
    <x v="0"/>
    <x v="0"/>
    <x v="4"/>
    <s v="Świat Rowerów"/>
    <x v="1"/>
    <x v="14"/>
    <s v="spodenki damskie górskie"/>
    <x v="1"/>
    <d v="2009-09-20T00:00:00"/>
    <x v="2"/>
    <x v="1"/>
    <n v="69.989999999999995"/>
    <n v="38.494500000000002"/>
    <n v="16"/>
    <n v="615.91200000000003"/>
  </r>
  <r>
    <x v="0"/>
    <x v="0"/>
    <x v="4"/>
    <s v="Świat Rowerów"/>
    <x v="1"/>
    <x v="23"/>
    <s v="kamizelki klasyczne"/>
    <x v="5"/>
    <d v="2009-09-05T00:00:00"/>
    <x v="2"/>
    <x v="1"/>
    <n v="63.5"/>
    <n v="36.83"/>
    <n v="14"/>
    <n v="515.62"/>
  </r>
  <r>
    <x v="0"/>
    <x v="0"/>
    <x v="4"/>
    <s v="Świat Rowerów"/>
    <x v="1"/>
    <x v="10"/>
    <s v="rękawiczki rowerowe"/>
    <x v="1"/>
    <d v="2009-09-01T00:00:00"/>
    <x v="2"/>
    <x v="1"/>
    <n v="24.49"/>
    <n v="14.694000000000001"/>
    <n v="4"/>
    <n v="58.776000000000003"/>
  </r>
  <r>
    <x v="0"/>
    <x v="0"/>
    <x v="4"/>
    <s v="Świat Rowerów"/>
    <x v="2"/>
    <x v="2"/>
    <s v="HL rama górski"/>
    <x v="1"/>
    <d v="2009-09-25T00:00:00"/>
    <x v="2"/>
    <x v="1"/>
    <n v="1349.6"/>
    <n v="809.76"/>
    <n v="2"/>
    <n v="1619.52"/>
  </r>
  <r>
    <x v="0"/>
    <x v="0"/>
    <x v="4"/>
    <s v="Świat Rowerów"/>
    <x v="2"/>
    <x v="2"/>
    <s v="LL rama górski"/>
    <x v="1"/>
    <d v="2009-09-10T00:00:00"/>
    <x v="2"/>
    <x v="1"/>
    <n v="249.79"/>
    <n v="149.874"/>
    <n v="2"/>
    <n v="299.74799999999999"/>
  </r>
  <r>
    <x v="0"/>
    <x v="0"/>
    <x v="4"/>
    <s v="Świat Rowerów"/>
    <x v="2"/>
    <x v="9"/>
    <s v="LL kierownica górski"/>
    <x v="7"/>
    <d v="2009-10-01T00:00:00"/>
    <x v="2"/>
    <x v="1"/>
    <n v="44.54"/>
    <n v="26.724"/>
    <n v="2"/>
    <n v="53.448"/>
  </r>
  <r>
    <x v="0"/>
    <x v="0"/>
    <x v="4"/>
    <s v="Świat Rowerów"/>
    <x v="3"/>
    <x v="24"/>
    <s v="Bike Wash"/>
    <x v="7"/>
    <d v="2009-10-01T00:00:00"/>
    <x v="2"/>
    <x v="1"/>
    <n v="7.95"/>
    <n v="4.7699999999999996"/>
    <n v="2"/>
    <n v="9.5399999999999991"/>
  </r>
  <r>
    <x v="0"/>
    <x v="0"/>
    <x v="4"/>
    <s v="Świat Rowerów"/>
    <x v="0"/>
    <x v="0"/>
    <s v="Górski-500"/>
    <x v="1"/>
    <d v="2009-09-19T00:00:00"/>
    <x v="2"/>
    <x v="1"/>
    <n v="539.99"/>
    <n v="323.99400000000003"/>
    <n v="3"/>
    <n v="971.98200000000008"/>
  </r>
  <r>
    <x v="0"/>
    <x v="0"/>
    <x v="4"/>
    <s v="Świat Rowerów"/>
    <x v="1"/>
    <x v="14"/>
    <s v="spodenki damskie górskie"/>
    <x v="1"/>
    <d v="2009-09-11T00:00:00"/>
    <x v="2"/>
    <x v="1"/>
    <n v="69.989999999999995"/>
    <n v="34.994999999999997"/>
    <n v="25"/>
    <n v="874.87499999999989"/>
  </r>
  <r>
    <x v="0"/>
    <x v="0"/>
    <x v="4"/>
    <s v="Świat Rowerów"/>
    <x v="1"/>
    <x v="10"/>
    <s v="rękawiczki rowerowe"/>
    <x v="1"/>
    <d v="2009-09-24T00:00:00"/>
    <x v="2"/>
    <x v="1"/>
    <n v="24.49"/>
    <n v="14.694000000000001"/>
    <n v="3"/>
    <n v="44.082000000000001"/>
  </r>
  <r>
    <x v="0"/>
    <x v="0"/>
    <x v="4"/>
    <s v="Świat Rowerów"/>
    <x v="1"/>
    <x v="4"/>
    <s v="Short-Sleeve Classic Jersey"/>
    <x v="6"/>
    <d v="2009-09-16T00:00:00"/>
    <x v="2"/>
    <x v="1"/>
    <n v="53.99"/>
    <n v="32.393999999999998"/>
    <n v="3"/>
    <n v="97.181999999999988"/>
  </r>
  <r>
    <x v="0"/>
    <x v="0"/>
    <x v="4"/>
    <s v="Świat Rowerów"/>
    <x v="3"/>
    <x v="22"/>
    <s v="bidony"/>
    <x v="7"/>
    <d v="2009-09-24T00:00:00"/>
    <x v="2"/>
    <x v="1"/>
    <n v="4.99"/>
    <n v="2.9940000000000002"/>
    <n v="4"/>
    <n v="11.976000000000001"/>
  </r>
  <r>
    <x v="0"/>
    <x v="0"/>
    <x v="4"/>
    <s v="Świat Rowerów"/>
    <x v="0"/>
    <x v="0"/>
    <s v="Górski-200-W"/>
    <x v="0"/>
    <d v="2009-10-01T00:00:00"/>
    <x v="2"/>
    <x v="1"/>
    <n v="769.49"/>
    <n v="461.69400000000002"/>
    <n v="3"/>
    <n v="1385.0820000000001"/>
  </r>
  <r>
    <x v="0"/>
    <x v="0"/>
    <x v="4"/>
    <s v="Świat Rowerów"/>
    <x v="0"/>
    <x v="0"/>
    <s v="Górski-500"/>
    <x v="1"/>
    <d v="2009-09-14T00:00:00"/>
    <x v="2"/>
    <x v="1"/>
    <n v="539.99"/>
    <n v="323.99400000000003"/>
    <n v="4"/>
    <n v="1295.9760000000001"/>
  </r>
  <r>
    <x v="0"/>
    <x v="0"/>
    <x v="4"/>
    <s v="Świat Rowerów"/>
    <x v="0"/>
    <x v="0"/>
    <s v="Górski-200"/>
    <x v="1"/>
    <d v="2009-09-09T00:00:00"/>
    <x v="2"/>
    <x v="1"/>
    <n v="2294.9899999999998"/>
    <n v="1376.9939999999999"/>
    <n v="2"/>
    <n v="2753.9879999999998"/>
  </r>
  <r>
    <x v="0"/>
    <x v="0"/>
    <x v="4"/>
    <s v="Świat Rowerów"/>
    <x v="2"/>
    <x v="2"/>
    <s v="ML rama górski-W"/>
    <x v="0"/>
    <d v="2009-09-26T00:00:00"/>
    <x v="2"/>
    <x v="1"/>
    <n v="364.09"/>
    <n v="218.45400000000001"/>
    <n v="4"/>
    <n v="873.81600000000003"/>
  </r>
  <r>
    <x v="0"/>
    <x v="0"/>
    <x v="4"/>
    <s v="Świat Rowerów"/>
    <x v="0"/>
    <x v="0"/>
    <s v="Górski-200-W"/>
    <x v="0"/>
    <d v="2009-09-29T00:00:00"/>
    <x v="2"/>
    <x v="1"/>
    <n v="769.49"/>
    <n v="461.69400000000002"/>
    <n v="1"/>
    <n v="461.69400000000002"/>
  </r>
  <r>
    <x v="1"/>
    <x v="4"/>
    <x v="7"/>
    <s v="Włóczęga — biuro turystyczne"/>
    <x v="2"/>
    <x v="26"/>
    <s v="Przerzutki przednie"/>
    <x v="0"/>
    <d v="2009-09-10T00:00:00"/>
    <x v="2"/>
    <x v="1"/>
    <n v="91.49"/>
    <n v="54.893999999999998"/>
    <n v="3"/>
    <n v="164.68199999999999"/>
  </r>
  <r>
    <x v="1"/>
    <x v="4"/>
    <x v="7"/>
    <s v="Włóczęga — biuro turystyczne"/>
    <x v="2"/>
    <x v="29"/>
    <s v="hamulce przednie"/>
    <x v="0"/>
    <d v="2009-10-01T00:00:00"/>
    <x v="2"/>
    <x v="1"/>
    <n v="106.5"/>
    <n v="63.9"/>
    <n v="1"/>
    <n v="63.9"/>
  </r>
  <r>
    <x v="1"/>
    <x v="3"/>
    <x v="6"/>
    <s v="Sklep z Rowerami Na Osiedlu"/>
    <x v="1"/>
    <x v="14"/>
    <s v="spodenki damskie górskie"/>
    <x v="1"/>
    <d v="2009-09-22T00:00:00"/>
    <x v="2"/>
    <x v="1"/>
    <n v="69.989999999999995"/>
    <n v="41.994"/>
    <n v="3"/>
    <n v="125.982"/>
  </r>
  <r>
    <x v="1"/>
    <x v="3"/>
    <x v="6"/>
    <s v="Sklep z Rowerami Na Osiedlu"/>
    <x v="0"/>
    <x v="0"/>
    <s v="Górski-500"/>
    <x v="1"/>
    <d v="2009-09-13T00:00:00"/>
    <x v="2"/>
    <x v="1"/>
    <n v="539.99"/>
    <n v="323.99400000000003"/>
    <n v="1"/>
    <n v="323.99400000000003"/>
  </r>
  <r>
    <x v="1"/>
    <x v="3"/>
    <x v="6"/>
    <s v="Sklep z Rowerami Na Osiedlu"/>
    <x v="2"/>
    <x v="2"/>
    <s v="HL rama górski"/>
    <x v="0"/>
    <d v="2009-09-13T00:00:00"/>
    <x v="2"/>
    <x v="1"/>
    <n v="1364.5"/>
    <n v="818.7"/>
    <n v="1"/>
    <n v="818.7"/>
  </r>
  <r>
    <x v="1"/>
    <x v="3"/>
    <x v="6"/>
    <s v="Sklep z Rowerami Na Osiedlu"/>
    <x v="0"/>
    <x v="0"/>
    <s v="Górski-500"/>
    <x v="1"/>
    <d v="2009-09-20T00:00:00"/>
    <x v="2"/>
    <x v="1"/>
    <n v="539.99"/>
    <n v="323.99400000000003"/>
    <n v="1"/>
    <n v="323.99400000000003"/>
  </r>
  <r>
    <x v="1"/>
    <x v="3"/>
    <x v="6"/>
    <s v="Sklep z Rowerami Na Osiedlu"/>
    <x v="2"/>
    <x v="9"/>
    <s v="ML kierownica górski"/>
    <x v="7"/>
    <d v="2009-09-09T00:00:00"/>
    <x v="2"/>
    <x v="1"/>
    <n v="61.92"/>
    <n v="37.152000000000001"/>
    <n v="2"/>
    <n v="74.304000000000002"/>
  </r>
  <r>
    <x v="1"/>
    <x v="3"/>
    <x v="6"/>
    <s v="Sklep z Rowerami Na Osiedlu"/>
    <x v="2"/>
    <x v="2"/>
    <s v="LL rama górski"/>
    <x v="1"/>
    <d v="2009-09-03T00:00:00"/>
    <x v="2"/>
    <x v="1"/>
    <n v="249.79"/>
    <n v="149.874"/>
    <n v="1"/>
    <n v="149.874"/>
  </r>
  <r>
    <x v="1"/>
    <x v="3"/>
    <x v="6"/>
    <s v="Sklep z Rowerami Na Osiedlu"/>
    <x v="0"/>
    <x v="0"/>
    <s v="Górski-500"/>
    <x v="0"/>
    <d v="2009-09-23T00:00:00"/>
    <x v="2"/>
    <x v="1"/>
    <n v="564.99"/>
    <n v="338.99400000000003"/>
    <n v="2"/>
    <n v="677.98800000000006"/>
  </r>
  <r>
    <x v="1"/>
    <x v="3"/>
    <x v="6"/>
    <s v="Sklep z Rowerami Na Osiedlu"/>
    <x v="0"/>
    <x v="0"/>
    <s v="Górski-200"/>
    <x v="1"/>
    <d v="2009-09-13T00:00:00"/>
    <x v="2"/>
    <x v="1"/>
    <n v="2294.9899999999998"/>
    <n v="1376.9939999999999"/>
    <n v="5"/>
    <n v="6884.9699999999993"/>
  </r>
  <r>
    <x v="1"/>
    <x v="3"/>
    <x v="6"/>
    <s v="Sklep z Rowerami Na Osiedlu"/>
    <x v="2"/>
    <x v="2"/>
    <s v="LL rama górski"/>
    <x v="0"/>
    <d v="2009-09-14T00:00:00"/>
    <x v="2"/>
    <x v="1"/>
    <n v="264.05"/>
    <n v="158.43"/>
    <n v="5"/>
    <n v="792.15000000000009"/>
  </r>
  <r>
    <x v="1"/>
    <x v="3"/>
    <x v="6"/>
    <s v="Sklep z Rowerami Na Osiedlu"/>
    <x v="0"/>
    <x v="0"/>
    <s v="Górski-500"/>
    <x v="1"/>
    <d v="2009-09-03T00:00:00"/>
    <x v="2"/>
    <x v="1"/>
    <n v="539.99"/>
    <n v="323.99400000000003"/>
    <n v="1"/>
    <n v="323.99400000000003"/>
  </r>
  <r>
    <x v="1"/>
    <x v="3"/>
    <x v="6"/>
    <s v="Sklep z Rowerami Na Osiedlu"/>
    <x v="2"/>
    <x v="2"/>
    <s v="ML rama górski-W"/>
    <x v="0"/>
    <d v="2009-09-30T00:00:00"/>
    <x v="2"/>
    <x v="1"/>
    <n v="364.09"/>
    <n v="218.45400000000001"/>
    <n v="8"/>
    <n v="1747.6320000000001"/>
  </r>
  <r>
    <x v="1"/>
    <x v="3"/>
    <x v="6"/>
    <s v="Sklep z Rowerami Na Osiedlu"/>
    <x v="0"/>
    <x v="0"/>
    <s v="Górski-200-W"/>
    <x v="0"/>
    <d v="2009-09-30T00:00:00"/>
    <x v="2"/>
    <x v="1"/>
    <n v="769.49"/>
    <n v="461.69400000000002"/>
    <n v="2"/>
    <n v="923.38800000000003"/>
  </r>
  <r>
    <x v="1"/>
    <x v="3"/>
    <x v="6"/>
    <s v="Sklep z Rowerami Na Osiedlu"/>
    <x v="2"/>
    <x v="18"/>
    <s v="LL pedał górski"/>
    <x v="8"/>
    <d v="2009-09-10T00:00:00"/>
    <x v="2"/>
    <x v="1"/>
    <n v="40.49"/>
    <n v="24.294"/>
    <n v="3"/>
    <n v="72.882000000000005"/>
  </r>
  <r>
    <x v="1"/>
    <x v="3"/>
    <x v="6"/>
    <s v="Sklep z Rowerami Na Osiedlu"/>
    <x v="1"/>
    <x v="10"/>
    <s v="rękawiczki rowerowe"/>
    <x v="1"/>
    <d v="2009-09-04T00:00:00"/>
    <x v="2"/>
    <x v="1"/>
    <n v="24.49"/>
    <n v="14.694000000000001"/>
    <n v="6"/>
    <n v="88.164000000000001"/>
  </r>
  <r>
    <x v="1"/>
    <x v="3"/>
    <x v="6"/>
    <s v="Sklep z Rowerami Na Osiedlu"/>
    <x v="2"/>
    <x v="2"/>
    <s v="LL rama górski"/>
    <x v="0"/>
    <d v="2009-09-28T00:00:00"/>
    <x v="2"/>
    <x v="1"/>
    <n v="264.05"/>
    <n v="158.43"/>
    <n v="3"/>
    <n v="475.29"/>
  </r>
  <r>
    <x v="1"/>
    <x v="3"/>
    <x v="6"/>
    <s v="Sklep z Rowerami Na Osiedlu"/>
    <x v="0"/>
    <x v="0"/>
    <s v="Górski-200-W"/>
    <x v="0"/>
    <d v="2009-09-17T00:00:00"/>
    <x v="2"/>
    <x v="1"/>
    <n v="769.49"/>
    <n v="461.69400000000002"/>
    <n v="3"/>
    <n v="1385.0820000000001"/>
  </r>
  <r>
    <x v="1"/>
    <x v="3"/>
    <x v="6"/>
    <s v="Sklep z Rowerami Na Osiedlu"/>
    <x v="0"/>
    <x v="0"/>
    <s v="Górski-200"/>
    <x v="0"/>
    <d v="2009-09-15T00:00:00"/>
    <x v="2"/>
    <x v="1"/>
    <n v="2319.9899999999998"/>
    <n v="1391.9939999999999"/>
    <n v="5"/>
    <n v="6959.9699999999993"/>
  </r>
  <r>
    <x v="1"/>
    <x v="3"/>
    <x v="6"/>
    <s v="Sklep z Rowerami Na Osiedlu"/>
    <x v="0"/>
    <x v="0"/>
    <s v="Górski-500"/>
    <x v="0"/>
    <d v="2009-09-18T00:00:00"/>
    <x v="2"/>
    <x v="1"/>
    <n v="564.99"/>
    <n v="338.99400000000003"/>
    <n v="2"/>
    <n v="677.98800000000006"/>
  </r>
  <r>
    <x v="1"/>
    <x v="3"/>
    <x v="6"/>
    <s v="Sklep z Rowerami Na Osiedlu"/>
    <x v="2"/>
    <x v="2"/>
    <s v="HL rama górski"/>
    <x v="1"/>
    <d v="2009-09-10T00:00:00"/>
    <x v="2"/>
    <x v="1"/>
    <n v="1349.6"/>
    <n v="809.76"/>
    <n v="1"/>
    <n v="809.76"/>
  </r>
  <r>
    <x v="1"/>
    <x v="3"/>
    <x v="6"/>
    <s v="Sklep z Rowerami Na Osiedlu"/>
    <x v="2"/>
    <x v="9"/>
    <s v="LL kierownica górski"/>
    <x v="7"/>
    <d v="2009-09-26T00:00:00"/>
    <x v="2"/>
    <x v="1"/>
    <n v="44.54"/>
    <n v="26.724"/>
    <n v="2"/>
    <n v="53.448"/>
  </r>
  <r>
    <x v="1"/>
    <x v="3"/>
    <x v="6"/>
    <s v="Sklep z Rowerami Na Osiedlu"/>
    <x v="0"/>
    <x v="0"/>
    <s v="Górski-500"/>
    <x v="1"/>
    <d v="2009-09-27T00:00:00"/>
    <x v="2"/>
    <x v="1"/>
    <n v="539.99"/>
    <n v="323.99400000000003"/>
    <n v="1"/>
    <n v="323.99400000000003"/>
  </r>
  <r>
    <x v="1"/>
    <x v="3"/>
    <x v="6"/>
    <s v="Sklep z Rowerami Na Osiedlu"/>
    <x v="2"/>
    <x v="2"/>
    <s v="ML rama górski-W"/>
    <x v="0"/>
    <d v="2009-10-01T00:00:00"/>
    <x v="2"/>
    <x v="1"/>
    <n v="364.09"/>
    <n v="218.45400000000001"/>
    <n v="4"/>
    <n v="873.81600000000003"/>
  </r>
  <r>
    <x v="1"/>
    <x v="3"/>
    <x v="6"/>
    <s v="Sklep z Rowerami Na Osiedlu"/>
    <x v="0"/>
    <x v="0"/>
    <s v="Górski-500"/>
    <x v="0"/>
    <d v="2009-10-01T00:00:00"/>
    <x v="2"/>
    <x v="1"/>
    <n v="564.99"/>
    <n v="338.99400000000003"/>
    <n v="3"/>
    <n v="1016.9820000000001"/>
  </r>
  <r>
    <x v="1"/>
    <x v="3"/>
    <x v="6"/>
    <s v="Sklep z Rowerami Na Osiedlu"/>
    <x v="1"/>
    <x v="14"/>
    <s v="spodenki damskie górskie"/>
    <x v="1"/>
    <d v="2009-09-25T00:00:00"/>
    <x v="2"/>
    <x v="1"/>
    <n v="69.989999999999995"/>
    <n v="38.494500000000002"/>
    <n v="16"/>
    <n v="615.91200000000003"/>
  </r>
  <r>
    <x v="1"/>
    <x v="3"/>
    <x v="6"/>
    <s v="Sklep z Rowerami Na Osiedlu"/>
    <x v="2"/>
    <x v="2"/>
    <s v="LL rama górski"/>
    <x v="0"/>
    <d v="2009-09-24T00:00:00"/>
    <x v="2"/>
    <x v="1"/>
    <n v="264.05"/>
    <n v="158.43"/>
    <n v="1"/>
    <n v="158.43"/>
  </r>
  <r>
    <x v="1"/>
    <x v="3"/>
    <x v="6"/>
    <s v="Sklep z Rowerami Na Osiedlu"/>
    <x v="2"/>
    <x v="20"/>
    <s v="HL siodełko górski 2"/>
    <x v="7"/>
    <d v="2009-09-01T00:00:00"/>
    <x v="2"/>
    <x v="1"/>
    <n v="52.64"/>
    <n v="31.584"/>
    <n v="2"/>
    <n v="63.167999999999999"/>
  </r>
  <r>
    <x v="1"/>
    <x v="3"/>
    <x v="6"/>
    <s v="Sklep z Rowerami Na Osiedlu"/>
    <x v="0"/>
    <x v="0"/>
    <s v="Górski-200"/>
    <x v="1"/>
    <d v="2009-09-08T00:00:00"/>
    <x v="2"/>
    <x v="1"/>
    <n v="2294.9899999999998"/>
    <n v="1376.9939999999999"/>
    <n v="2"/>
    <n v="2753.9879999999998"/>
  </r>
  <r>
    <x v="1"/>
    <x v="3"/>
    <x v="6"/>
    <s v="Sklep z Rowerami Na Osiedlu"/>
    <x v="2"/>
    <x v="18"/>
    <s v="ML pedał górski"/>
    <x v="8"/>
    <d v="2009-09-09T00:00:00"/>
    <x v="2"/>
    <x v="1"/>
    <n v="62.09"/>
    <n v="37.253999999999998"/>
    <n v="3"/>
    <n v="111.762"/>
  </r>
  <r>
    <x v="1"/>
    <x v="3"/>
    <x v="6"/>
    <s v="Sklep z Rowerami Na Osiedlu"/>
    <x v="1"/>
    <x v="14"/>
    <s v="spodenki damskie górskie"/>
    <x v="1"/>
    <d v="2009-09-10T00:00:00"/>
    <x v="2"/>
    <x v="1"/>
    <n v="69.989999999999995"/>
    <n v="41.994"/>
    <n v="8"/>
    <n v="335.952"/>
  </r>
  <r>
    <x v="1"/>
    <x v="3"/>
    <x v="6"/>
    <s v="Sklep z Rowerami Na Osiedlu"/>
    <x v="2"/>
    <x v="2"/>
    <s v="LL rama górski"/>
    <x v="1"/>
    <d v="2009-09-12T00:00:00"/>
    <x v="2"/>
    <x v="1"/>
    <n v="249.79"/>
    <n v="149.874"/>
    <n v="1"/>
    <n v="149.874"/>
  </r>
  <r>
    <x v="1"/>
    <x v="3"/>
    <x v="6"/>
    <s v="Sklep z Rowerami Na Osiedlu"/>
    <x v="0"/>
    <x v="0"/>
    <s v="Górski-500"/>
    <x v="0"/>
    <d v="2009-10-01T00:00:00"/>
    <x v="2"/>
    <x v="1"/>
    <n v="564.99"/>
    <n v="338.99400000000003"/>
    <n v="2"/>
    <n v="677.98800000000006"/>
  </r>
  <r>
    <x v="1"/>
    <x v="3"/>
    <x v="6"/>
    <s v="Sklep z Rowerami Na Osiedlu"/>
    <x v="0"/>
    <x v="0"/>
    <s v="Górski-500"/>
    <x v="1"/>
    <d v="2009-09-12T00:00:00"/>
    <x v="2"/>
    <x v="1"/>
    <n v="539.99"/>
    <n v="323.99400000000003"/>
    <n v="1"/>
    <n v="323.99400000000003"/>
  </r>
  <r>
    <x v="1"/>
    <x v="3"/>
    <x v="6"/>
    <s v="Sklep z Rowerami Na Osiedlu"/>
    <x v="2"/>
    <x v="9"/>
    <s v="HL kierownica górski"/>
    <x v="7"/>
    <d v="2009-09-15T00:00:00"/>
    <x v="2"/>
    <x v="1"/>
    <n v="120.27"/>
    <n v="72.162000000000006"/>
    <n v="1"/>
    <n v="72.162000000000006"/>
  </r>
  <r>
    <x v="1"/>
    <x v="3"/>
    <x v="6"/>
    <s v="Sklep z Rowerami Na Osiedlu"/>
    <x v="2"/>
    <x v="2"/>
    <s v="LL rama górski"/>
    <x v="0"/>
    <d v="2009-09-11T00:00:00"/>
    <x v="2"/>
    <x v="1"/>
    <n v="264.05"/>
    <n v="158.43"/>
    <n v="3"/>
    <n v="475.29"/>
  </r>
  <r>
    <x v="0"/>
    <x v="0"/>
    <x v="0"/>
    <s v="Porządny rower"/>
    <x v="0"/>
    <x v="25"/>
    <s v="Turystyczny-1000"/>
    <x v="5"/>
    <d v="2009-09-14T00:00:00"/>
    <x v="2"/>
    <x v="1"/>
    <n v="2384.0700000000002"/>
    <n v="1430.442"/>
    <n v="1"/>
    <n v="1430.442"/>
  </r>
  <r>
    <x v="0"/>
    <x v="0"/>
    <x v="0"/>
    <s v="Porządny rower"/>
    <x v="2"/>
    <x v="27"/>
    <s v="LL rama rowerowa turystyczny"/>
    <x v="6"/>
    <d v="2009-09-22T00:00:00"/>
    <x v="2"/>
    <x v="1"/>
    <n v="333.42"/>
    <n v="200.05199999999999"/>
    <n v="2"/>
    <n v="400.10399999999998"/>
  </r>
  <r>
    <x v="0"/>
    <x v="0"/>
    <x v="0"/>
    <s v="Porządny rower"/>
    <x v="2"/>
    <x v="20"/>
    <s v="LL siodełko turystyczny"/>
    <x v="7"/>
    <d v="2009-09-30T00:00:00"/>
    <x v="2"/>
    <x v="1"/>
    <n v="27.12"/>
    <n v="16.271999999999998"/>
    <n v="3"/>
    <n v="48.815999999999995"/>
  </r>
  <r>
    <x v="0"/>
    <x v="0"/>
    <x v="0"/>
    <s v="Porządny rower"/>
    <x v="0"/>
    <x v="25"/>
    <s v="Turystyczny-1000"/>
    <x v="6"/>
    <d v="2009-09-13T00:00:00"/>
    <x v="2"/>
    <x v="1"/>
    <n v="2384.0700000000002"/>
    <n v="953.62800000000004"/>
    <n v="1"/>
    <n v="953.62800000000004"/>
  </r>
  <r>
    <x v="0"/>
    <x v="0"/>
    <x v="0"/>
    <s v="Porządny rower"/>
    <x v="0"/>
    <x v="25"/>
    <s v="Turystyczny-1000"/>
    <x v="6"/>
    <d v="2009-09-21T00:00:00"/>
    <x v="2"/>
    <x v="1"/>
    <n v="2384.0700000000002"/>
    <n v="953.62800000000004"/>
    <n v="1"/>
    <n v="953.62800000000004"/>
  </r>
  <r>
    <x v="0"/>
    <x v="0"/>
    <x v="0"/>
    <s v="Zawodnik sklep sportowy"/>
    <x v="2"/>
    <x v="9"/>
    <s v="ML kierownica górski"/>
    <x v="7"/>
    <d v="2009-09-08T00:00:00"/>
    <x v="2"/>
    <x v="1"/>
    <n v="61.92"/>
    <n v="37.152000000000001"/>
    <n v="3"/>
    <n v="111.456"/>
  </r>
  <r>
    <x v="0"/>
    <x v="0"/>
    <x v="0"/>
    <s v="Zawodnik sklep sportowy"/>
    <x v="0"/>
    <x v="0"/>
    <s v="Górski-200"/>
    <x v="1"/>
    <d v="2009-09-05T00:00:00"/>
    <x v="2"/>
    <x v="1"/>
    <n v="2294.9899999999998"/>
    <n v="1376.9939999999999"/>
    <n v="4"/>
    <n v="5507.9759999999997"/>
  </r>
  <r>
    <x v="0"/>
    <x v="0"/>
    <x v="0"/>
    <s v="Zawodnik sklep sportowy"/>
    <x v="2"/>
    <x v="18"/>
    <s v="HL pedał górski"/>
    <x v="8"/>
    <d v="2009-09-05T00:00:00"/>
    <x v="2"/>
    <x v="1"/>
    <n v="80.989999999999995"/>
    <n v="48.594000000000001"/>
    <n v="2"/>
    <n v="97.188000000000002"/>
  </r>
  <r>
    <x v="0"/>
    <x v="0"/>
    <x v="0"/>
    <s v="Zawodnik sklep sportowy"/>
    <x v="1"/>
    <x v="14"/>
    <s v="spodenki damskie górskie"/>
    <x v="1"/>
    <d v="2009-09-10T00:00:00"/>
    <x v="2"/>
    <x v="1"/>
    <n v="69.989999999999995"/>
    <n v="41.994"/>
    <n v="3"/>
    <n v="125.982"/>
  </r>
  <r>
    <x v="0"/>
    <x v="0"/>
    <x v="0"/>
    <s v="Zawodnik sklep sportowy"/>
    <x v="2"/>
    <x v="20"/>
    <s v="HL siodełko górski 2"/>
    <x v="7"/>
    <d v="2009-09-11T00:00:00"/>
    <x v="2"/>
    <x v="1"/>
    <n v="52.64"/>
    <n v="31.584"/>
    <n v="6"/>
    <n v="189.50399999999999"/>
  </r>
  <r>
    <x v="0"/>
    <x v="0"/>
    <x v="0"/>
    <s v="Zawodnik sklep sportowy"/>
    <x v="1"/>
    <x v="14"/>
    <s v="spodenki damskie górskie"/>
    <x v="1"/>
    <d v="2009-09-15T00:00:00"/>
    <x v="2"/>
    <x v="1"/>
    <n v="69.989999999999995"/>
    <n v="41.994"/>
    <n v="10"/>
    <n v="419.94"/>
  </r>
  <r>
    <x v="0"/>
    <x v="0"/>
    <x v="0"/>
    <s v="Zawodnik sklep sportowy"/>
    <x v="2"/>
    <x v="18"/>
    <s v="LL pedał górski"/>
    <x v="8"/>
    <d v="2009-09-21T00:00:00"/>
    <x v="2"/>
    <x v="1"/>
    <n v="40.49"/>
    <n v="24.294"/>
    <n v="1"/>
    <n v="24.294"/>
  </r>
  <r>
    <x v="0"/>
    <x v="0"/>
    <x v="0"/>
    <s v="Zawodnik sklep sportowy"/>
    <x v="1"/>
    <x v="14"/>
    <s v="spodenki damskie górskie"/>
    <x v="1"/>
    <d v="2009-09-14T00:00:00"/>
    <x v="2"/>
    <x v="1"/>
    <n v="69.989999999999995"/>
    <n v="41.994"/>
    <n v="7"/>
    <n v="293.95799999999997"/>
  </r>
  <r>
    <x v="0"/>
    <x v="1"/>
    <x v="1"/>
    <s v="Najlepsze rowery"/>
    <x v="1"/>
    <x v="23"/>
    <s v="kamizelki klasyczne"/>
    <x v="5"/>
    <d v="2009-09-10T00:00:00"/>
    <x v="2"/>
    <x v="1"/>
    <n v="63.5"/>
    <n v="38.1"/>
    <n v="4"/>
    <n v="152.4"/>
  </r>
  <r>
    <x v="0"/>
    <x v="1"/>
    <x v="1"/>
    <s v="Najlepsze rowery"/>
    <x v="2"/>
    <x v="27"/>
    <s v="LL rama rowerowa turystyczny"/>
    <x v="5"/>
    <d v="2009-09-16T00:00:00"/>
    <x v="2"/>
    <x v="1"/>
    <n v="333.42"/>
    <n v="200.05199999999999"/>
    <n v="1"/>
    <n v="200.05199999999999"/>
  </r>
  <r>
    <x v="0"/>
    <x v="1"/>
    <x v="1"/>
    <s v="Najlepsze rowery"/>
    <x v="0"/>
    <x v="25"/>
    <s v="Turystyczny-1000"/>
    <x v="6"/>
    <d v="2009-09-26T00:00:00"/>
    <x v="2"/>
    <x v="1"/>
    <n v="2384.0700000000002"/>
    <n v="953.62800000000004"/>
    <n v="2"/>
    <n v="1907.2560000000001"/>
  </r>
  <r>
    <x v="0"/>
    <x v="0"/>
    <x v="2"/>
    <s v="Outlet Bzik"/>
    <x v="2"/>
    <x v="6"/>
    <s v="HL rama rowerowa szosa"/>
    <x v="3"/>
    <d v="2009-09-05T00:00:00"/>
    <x v="2"/>
    <x v="1"/>
    <n v="1431.5"/>
    <n v="858.9"/>
    <n v="3"/>
    <n v="2576.6999999999998"/>
  </r>
  <r>
    <x v="0"/>
    <x v="0"/>
    <x v="2"/>
    <s v="Outlet Bzik"/>
    <x v="2"/>
    <x v="9"/>
    <s v="LL kierownica szosa"/>
    <x v="7"/>
    <d v="2009-09-05T00:00:00"/>
    <x v="2"/>
    <x v="1"/>
    <n v="44.54"/>
    <n v="26.724"/>
    <n v="1"/>
    <n v="26.724"/>
  </r>
  <r>
    <x v="0"/>
    <x v="0"/>
    <x v="2"/>
    <s v="Outlet Bzik"/>
    <x v="2"/>
    <x v="6"/>
    <s v="HL rama rowerowa szosa"/>
    <x v="3"/>
    <d v="2009-09-01T00:00:00"/>
    <x v="2"/>
    <x v="1"/>
    <n v="1431.5"/>
    <n v="858.9"/>
    <n v="2"/>
    <n v="1717.8"/>
  </r>
  <r>
    <x v="0"/>
    <x v="0"/>
    <x v="3"/>
    <s v="Ćwicz i działaj — centrum sportowe"/>
    <x v="2"/>
    <x v="6"/>
    <s v="HL rama rowerowa szosa"/>
    <x v="3"/>
    <d v="2009-09-04T00:00:00"/>
    <x v="2"/>
    <x v="1"/>
    <n v="1431.5"/>
    <n v="858.9"/>
    <n v="1"/>
    <n v="858.9"/>
  </r>
  <r>
    <x v="0"/>
    <x v="0"/>
    <x v="4"/>
    <s v="Lokalna sprzedaż i wynajem"/>
    <x v="2"/>
    <x v="9"/>
    <s v="LL kierownica turystyczny"/>
    <x v="7"/>
    <d v="2009-09-07T00:00:00"/>
    <x v="2"/>
    <x v="1"/>
    <n v="46.09"/>
    <n v="27.654"/>
    <n v="2"/>
    <n v="55.308"/>
  </r>
  <r>
    <x v="0"/>
    <x v="0"/>
    <x v="4"/>
    <s v="Lokalna sprzedaż i wynajem"/>
    <x v="0"/>
    <x v="25"/>
    <s v="Turystyczny-1000"/>
    <x v="5"/>
    <d v="2009-09-23T00:00:00"/>
    <x v="2"/>
    <x v="1"/>
    <n v="2384.0700000000002"/>
    <n v="1430.442"/>
    <n v="1"/>
    <n v="1430.442"/>
  </r>
  <r>
    <x v="0"/>
    <x v="0"/>
    <x v="4"/>
    <s v="Lokalna sprzedaż i wynajem"/>
    <x v="2"/>
    <x v="28"/>
    <s v="ML korba"/>
    <x v="1"/>
    <d v="2009-09-16T00:00:00"/>
    <x v="2"/>
    <x v="1"/>
    <n v="256.49"/>
    <n v="153.89400000000001"/>
    <n v="1"/>
    <n v="153.89400000000001"/>
  </r>
  <r>
    <x v="0"/>
    <x v="0"/>
    <x v="4"/>
    <s v="Lokalna sprzedaż i wynajem"/>
    <x v="1"/>
    <x v="10"/>
    <s v="rękawiczki rowerowe"/>
    <x v="1"/>
    <d v="2009-09-04T00:00:00"/>
    <x v="2"/>
    <x v="1"/>
    <n v="24.49"/>
    <n v="14.694000000000001"/>
    <n v="2"/>
    <n v="29.388000000000002"/>
  </r>
  <r>
    <x v="0"/>
    <x v="1"/>
    <x v="1"/>
    <s v="Imperium treningowe"/>
    <x v="2"/>
    <x v="30"/>
    <s v="Łańcuch"/>
    <x v="0"/>
    <d v="2009-09-21T00:00:00"/>
    <x v="2"/>
    <x v="1"/>
    <n v="20.239999999999998"/>
    <n v="12.144"/>
    <n v="1"/>
    <n v="12.144"/>
  </r>
  <r>
    <x v="0"/>
    <x v="1"/>
    <x v="1"/>
    <s v="Imperium treningowe"/>
    <x v="0"/>
    <x v="25"/>
    <s v="Turystyczny-1000"/>
    <x v="5"/>
    <d v="2009-09-07T00:00:00"/>
    <x v="2"/>
    <x v="1"/>
    <n v="2384.0700000000002"/>
    <n v="1430.442"/>
    <n v="1"/>
    <n v="1430.442"/>
  </r>
  <r>
    <x v="0"/>
    <x v="1"/>
    <x v="1"/>
    <s v="Imperium treningowe"/>
    <x v="0"/>
    <x v="25"/>
    <s v="Turystyczny-1000"/>
    <x v="6"/>
    <d v="2009-09-22T00:00:00"/>
    <x v="2"/>
    <x v="1"/>
    <n v="2384.0700000000002"/>
    <n v="953.62800000000004"/>
    <n v="2"/>
    <n v="1907.2560000000001"/>
  </r>
  <r>
    <x v="0"/>
    <x v="1"/>
    <x v="1"/>
    <s v="Imperium treningowe"/>
    <x v="0"/>
    <x v="25"/>
    <s v="Turystyczny-1000"/>
    <x v="5"/>
    <d v="2009-09-01T00:00:00"/>
    <x v="2"/>
    <x v="1"/>
    <n v="2384.0700000000002"/>
    <n v="1430.442"/>
    <n v="1"/>
    <n v="1430.442"/>
  </r>
  <r>
    <x v="0"/>
    <x v="1"/>
    <x v="1"/>
    <s v="Drogomierze i akcesoria"/>
    <x v="0"/>
    <x v="25"/>
    <s v="Turystyczny-3000"/>
    <x v="5"/>
    <d v="2009-09-29T00:00:00"/>
    <x v="2"/>
    <x v="1"/>
    <n v="742.35"/>
    <n v="334.0575"/>
    <n v="6"/>
    <n v="2004.345"/>
  </r>
  <r>
    <x v="0"/>
    <x v="1"/>
    <x v="1"/>
    <s v="Drogomierze i akcesoria"/>
    <x v="1"/>
    <x v="10"/>
    <s v="rękawiczki rowerowe"/>
    <x v="1"/>
    <d v="2009-09-11T00:00:00"/>
    <x v="2"/>
    <x v="1"/>
    <n v="24.49"/>
    <n v="14.694000000000001"/>
    <n v="6"/>
    <n v="88.164000000000001"/>
  </r>
  <r>
    <x v="0"/>
    <x v="1"/>
    <x v="1"/>
    <s v="Drogomierze i akcesoria"/>
    <x v="2"/>
    <x v="27"/>
    <s v="HL rama rowerowa turystyczny"/>
    <x v="5"/>
    <d v="2009-09-22T00:00:00"/>
    <x v="2"/>
    <x v="1"/>
    <n v="1003.91"/>
    <n v="602.346"/>
    <n v="3"/>
    <n v="1807.038"/>
  </r>
  <r>
    <x v="0"/>
    <x v="1"/>
    <x v="1"/>
    <s v="Drogomierze i akcesoria"/>
    <x v="0"/>
    <x v="25"/>
    <s v="Turystyczny-1000"/>
    <x v="5"/>
    <d v="2009-09-21T00:00:00"/>
    <x v="2"/>
    <x v="1"/>
    <n v="2384.0700000000002"/>
    <n v="1430.442"/>
    <n v="8"/>
    <n v="11443.536"/>
  </r>
  <r>
    <x v="0"/>
    <x v="1"/>
    <x v="1"/>
    <s v="Drogomierze i akcesoria"/>
    <x v="1"/>
    <x v="10"/>
    <s v="rękawiczki rowerowe"/>
    <x v="1"/>
    <d v="2009-09-08T00:00:00"/>
    <x v="2"/>
    <x v="1"/>
    <n v="24.49"/>
    <n v="14.2042"/>
    <n v="12"/>
    <n v="170.4504"/>
  </r>
  <r>
    <x v="0"/>
    <x v="1"/>
    <x v="1"/>
    <s v="Drogomierze i akcesoria"/>
    <x v="2"/>
    <x v="27"/>
    <s v="LL rama rowerowa turystyczny"/>
    <x v="6"/>
    <d v="2009-09-28T00:00:00"/>
    <x v="2"/>
    <x v="1"/>
    <n v="333.42"/>
    <n v="200.05199999999999"/>
    <n v="4"/>
    <n v="800.20799999999997"/>
  </r>
  <r>
    <x v="0"/>
    <x v="1"/>
    <x v="1"/>
    <s v="Drogomierze i akcesoria"/>
    <x v="2"/>
    <x v="27"/>
    <s v="LL rama rowerowa turystyczny"/>
    <x v="6"/>
    <d v="2009-09-23T00:00:00"/>
    <x v="2"/>
    <x v="1"/>
    <n v="333.42"/>
    <n v="200.05199999999999"/>
    <n v="6"/>
    <n v="1200.3119999999999"/>
  </r>
  <r>
    <x v="0"/>
    <x v="1"/>
    <x v="1"/>
    <s v="Drogomierze i akcesoria"/>
    <x v="3"/>
    <x v="32"/>
    <s v="zestawy naprawcze do opon"/>
    <x v="7"/>
    <d v="2009-09-30T00:00:00"/>
    <x v="2"/>
    <x v="1"/>
    <n v="2.29"/>
    <n v="1.3740000000000001"/>
    <n v="10"/>
    <n v="13.740000000000002"/>
  </r>
  <r>
    <x v="0"/>
    <x v="1"/>
    <x v="1"/>
    <s v="Drogomierze i akcesoria"/>
    <x v="2"/>
    <x v="27"/>
    <s v="HL rama rowerowa turystyczny"/>
    <x v="6"/>
    <d v="2009-09-13T00:00:00"/>
    <x v="2"/>
    <x v="1"/>
    <n v="1003.91"/>
    <n v="602.346"/>
    <n v="2"/>
    <n v="1204.692"/>
  </r>
  <r>
    <x v="0"/>
    <x v="1"/>
    <x v="1"/>
    <s v="Drogomierze i akcesoria"/>
    <x v="2"/>
    <x v="27"/>
    <s v="HL rama rowerowa turystyczny"/>
    <x v="5"/>
    <d v="2009-09-04T00:00:00"/>
    <x v="2"/>
    <x v="1"/>
    <n v="1003.91"/>
    <n v="602.346"/>
    <n v="2"/>
    <n v="1204.692"/>
  </r>
  <r>
    <x v="0"/>
    <x v="1"/>
    <x v="1"/>
    <s v="Drogomierze i akcesoria"/>
    <x v="1"/>
    <x v="4"/>
    <s v="Short-Sleeve Classic Jersey"/>
    <x v="6"/>
    <d v="2009-09-20T00:00:00"/>
    <x v="2"/>
    <x v="1"/>
    <n v="53.99"/>
    <n v="29.694500000000001"/>
    <n v="16"/>
    <n v="475.11200000000002"/>
  </r>
  <r>
    <x v="0"/>
    <x v="1"/>
    <x v="1"/>
    <s v="Drogomierze i akcesoria"/>
    <x v="2"/>
    <x v="27"/>
    <s v="LL rama rowerowa turystyczny"/>
    <x v="5"/>
    <d v="2009-09-29T00:00:00"/>
    <x v="2"/>
    <x v="1"/>
    <n v="333.42"/>
    <n v="200.05199999999999"/>
    <n v="2"/>
    <n v="400.10399999999998"/>
  </r>
  <r>
    <x v="0"/>
    <x v="1"/>
    <x v="1"/>
    <s v="Drogomierze i akcesoria"/>
    <x v="3"/>
    <x v="7"/>
    <s v="Sport-100"/>
    <x v="1"/>
    <d v="2009-09-12T00:00:00"/>
    <x v="2"/>
    <x v="1"/>
    <n v="34.99"/>
    <n v="20.994"/>
    <n v="6"/>
    <n v="125.964"/>
  </r>
  <r>
    <x v="0"/>
    <x v="1"/>
    <x v="1"/>
    <s v="Drogomierze i akcesoria"/>
    <x v="1"/>
    <x v="4"/>
    <s v="Long-Sleeve Logo Jersey"/>
    <x v="4"/>
    <d v="2009-09-27T00:00:00"/>
    <x v="2"/>
    <x v="1"/>
    <n v="49.99"/>
    <n v="28.994199999999999"/>
    <n v="11"/>
    <n v="318.93619999999999"/>
  </r>
  <r>
    <x v="0"/>
    <x v="1"/>
    <x v="1"/>
    <s v="Drogomierze i akcesoria"/>
    <x v="0"/>
    <x v="25"/>
    <s v="Turystyczny-1000"/>
    <x v="6"/>
    <d v="2009-10-01T00:00:00"/>
    <x v="2"/>
    <x v="1"/>
    <n v="2384.0700000000002"/>
    <n v="953.62800000000004"/>
    <n v="2"/>
    <n v="1907.2560000000001"/>
  </r>
  <r>
    <x v="0"/>
    <x v="1"/>
    <x v="1"/>
    <s v="Drogomierze i akcesoria"/>
    <x v="2"/>
    <x v="9"/>
    <s v="LL kierownica turystyczny"/>
    <x v="7"/>
    <d v="2009-09-09T00:00:00"/>
    <x v="2"/>
    <x v="1"/>
    <n v="46.09"/>
    <n v="27.654"/>
    <n v="1"/>
    <n v="27.654"/>
  </r>
  <r>
    <x v="0"/>
    <x v="1"/>
    <x v="1"/>
    <s v="Drogomierze i akcesoria"/>
    <x v="3"/>
    <x v="7"/>
    <s v="Sport-100"/>
    <x v="3"/>
    <d v="2009-10-01T00:00:00"/>
    <x v="2"/>
    <x v="1"/>
    <n v="34.99"/>
    <n v="20.2942"/>
    <n v="14"/>
    <n v="284.11880000000002"/>
  </r>
  <r>
    <x v="0"/>
    <x v="1"/>
    <x v="1"/>
    <s v="Drogomierze i akcesoria"/>
    <x v="1"/>
    <x v="4"/>
    <s v="Long-Sleeve Logo Jersey"/>
    <x v="4"/>
    <d v="2009-09-24T00:00:00"/>
    <x v="2"/>
    <x v="1"/>
    <n v="49.99"/>
    <n v="28.994199999999999"/>
    <n v="12"/>
    <n v="347.93039999999996"/>
  </r>
  <r>
    <x v="0"/>
    <x v="1"/>
    <x v="1"/>
    <s v="Drogomierze i akcesoria"/>
    <x v="1"/>
    <x v="23"/>
    <s v="kamizelki klasyczne"/>
    <x v="5"/>
    <d v="2009-09-26T00:00:00"/>
    <x v="2"/>
    <x v="1"/>
    <n v="63.5"/>
    <n v="34.924999999999997"/>
    <n v="15"/>
    <n v="523.875"/>
  </r>
  <r>
    <x v="0"/>
    <x v="1"/>
    <x v="1"/>
    <s v="Drogomierze i akcesoria"/>
    <x v="0"/>
    <x v="25"/>
    <s v="Turystyczny-3000"/>
    <x v="6"/>
    <d v="2009-09-22T00:00:00"/>
    <x v="2"/>
    <x v="1"/>
    <n v="742.35"/>
    <n v="334.0575"/>
    <n v="4"/>
    <n v="1336.23"/>
  </r>
  <r>
    <x v="0"/>
    <x v="1"/>
    <x v="1"/>
    <s v="Drogomierze i akcesoria"/>
    <x v="1"/>
    <x v="4"/>
    <s v="Long-Sleeve Logo Jersey"/>
    <x v="4"/>
    <d v="2009-09-10T00:00:00"/>
    <x v="2"/>
    <x v="1"/>
    <n v="49.99"/>
    <n v="28.994199999999999"/>
    <n v="12"/>
    <n v="347.93039999999996"/>
  </r>
  <r>
    <x v="0"/>
    <x v="1"/>
    <x v="1"/>
    <s v="Drogomierze i akcesoria"/>
    <x v="0"/>
    <x v="25"/>
    <s v="Turystyczny-3000"/>
    <x v="5"/>
    <d v="2009-09-18T00:00:00"/>
    <x v="2"/>
    <x v="1"/>
    <n v="742.35"/>
    <n v="334.0575"/>
    <n v="2"/>
    <n v="668.11500000000001"/>
  </r>
  <r>
    <x v="0"/>
    <x v="1"/>
    <x v="1"/>
    <s v="Drogomierze i akcesoria"/>
    <x v="2"/>
    <x v="27"/>
    <s v="HL rama rowerowa turystyczny"/>
    <x v="6"/>
    <d v="2009-09-15T00:00:00"/>
    <x v="2"/>
    <x v="1"/>
    <n v="1003.91"/>
    <n v="602.346"/>
    <n v="4"/>
    <n v="2409.384"/>
  </r>
  <r>
    <x v="0"/>
    <x v="1"/>
    <x v="1"/>
    <s v="Drogomierze i akcesoria"/>
    <x v="2"/>
    <x v="27"/>
    <s v="HL rama rowerowa turystyczny"/>
    <x v="5"/>
    <d v="2009-09-12T00:00:00"/>
    <x v="2"/>
    <x v="1"/>
    <n v="1003.91"/>
    <n v="602.346"/>
    <n v="3"/>
    <n v="1807.038"/>
  </r>
  <r>
    <x v="0"/>
    <x v="1"/>
    <x v="1"/>
    <s v="Drogomierze i akcesoria"/>
    <x v="1"/>
    <x v="5"/>
    <s v="nakładka na rower"/>
    <x v="4"/>
    <d v="2009-09-21T00:00:00"/>
    <x v="2"/>
    <x v="1"/>
    <n v="8.99"/>
    <n v="5.2141999999999999"/>
    <n v="11"/>
    <n v="57.356200000000001"/>
  </r>
  <r>
    <x v="0"/>
    <x v="1"/>
    <x v="1"/>
    <s v="Drogomierze i akcesoria"/>
    <x v="0"/>
    <x v="25"/>
    <s v="Turystyczny-2000"/>
    <x v="5"/>
    <d v="2009-09-30T00:00:00"/>
    <x v="2"/>
    <x v="1"/>
    <n v="1214.8499999999999"/>
    <n v="728.91"/>
    <n v="1"/>
    <n v="728.91"/>
  </r>
  <r>
    <x v="0"/>
    <x v="1"/>
    <x v="1"/>
    <s v="Drogomierze i akcesoria"/>
    <x v="0"/>
    <x v="25"/>
    <s v="Turystyczny-3000"/>
    <x v="6"/>
    <d v="2009-09-06T00:00:00"/>
    <x v="2"/>
    <x v="1"/>
    <n v="742.35"/>
    <n v="334.0575"/>
    <n v="2"/>
    <n v="668.11500000000001"/>
  </r>
  <r>
    <x v="0"/>
    <x v="1"/>
    <x v="1"/>
    <s v="Drogomierze i akcesoria"/>
    <x v="0"/>
    <x v="25"/>
    <s v="Turystyczny-1000"/>
    <x v="5"/>
    <d v="2009-09-08T00:00:00"/>
    <x v="2"/>
    <x v="1"/>
    <n v="2384.0700000000002"/>
    <n v="1430.442"/>
    <n v="2"/>
    <n v="2860.884"/>
  </r>
  <r>
    <x v="0"/>
    <x v="1"/>
    <x v="1"/>
    <s v="Drogomierze i akcesoria"/>
    <x v="1"/>
    <x v="10"/>
    <s v="rękawiczki rowerowe"/>
    <x v="1"/>
    <d v="2009-09-18T00:00:00"/>
    <x v="2"/>
    <x v="1"/>
    <n v="24.49"/>
    <n v="14.694000000000001"/>
    <n v="4"/>
    <n v="58.776000000000003"/>
  </r>
  <r>
    <x v="0"/>
    <x v="1"/>
    <x v="1"/>
    <s v="Drogomierze i akcesoria"/>
    <x v="3"/>
    <x v="19"/>
    <s v="stojak na 4 rowery"/>
    <x v="7"/>
    <d v="2009-09-29T00:00:00"/>
    <x v="2"/>
    <x v="1"/>
    <n v="120"/>
    <n v="66"/>
    <n v="21"/>
    <n v="1386"/>
  </r>
  <r>
    <x v="0"/>
    <x v="1"/>
    <x v="1"/>
    <s v="Drogomierze i akcesoria"/>
    <x v="1"/>
    <x v="4"/>
    <s v="Short-Sleeve Classic Jersey"/>
    <x v="6"/>
    <d v="2009-09-07T00:00:00"/>
    <x v="2"/>
    <x v="1"/>
    <n v="53.99"/>
    <n v="32.393999999999998"/>
    <n v="10"/>
    <n v="323.94"/>
  </r>
  <r>
    <x v="0"/>
    <x v="1"/>
    <x v="1"/>
    <s v="Drogomierze i akcesoria"/>
    <x v="0"/>
    <x v="25"/>
    <s v="Turystyczny-3000"/>
    <x v="5"/>
    <d v="2009-09-10T00:00:00"/>
    <x v="2"/>
    <x v="1"/>
    <n v="742.35"/>
    <n v="334.0575"/>
    <n v="3"/>
    <n v="1002.1725"/>
  </r>
  <r>
    <x v="0"/>
    <x v="1"/>
    <x v="1"/>
    <s v="Drogomierze i akcesoria"/>
    <x v="2"/>
    <x v="27"/>
    <s v="HL rama rowerowa turystyczny"/>
    <x v="5"/>
    <d v="2009-09-18T00:00:00"/>
    <x v="2"/>
    <x v="1"/>
    <n v="1003.91"/>
    <n v="602.346"/>
    <n v="3"/>
    <n v="1807.038"/>
  </r>
  <r>
    <x v="0"/>
    <x v="1"/>
    <x v="1"/>
    <s v="Drogomierze i akcesoria"/>
    <x v="1"/>
    <x v="4"/>
    <s v="Short-Sleeve Classic Jersey"/>
    <x v="6"/>
    <d v="2009-09-01T00:00:00"/>
    <x v="2"/>
    <x v="1"/>
    <n v="53.99"/>
    <n v="32.393999999999998"/>
    <n v="4"/>
    <n v="129.57599999999999"/>
  </r>
  <r>
    <x v="0"/>
    <x v="1"/>
    <x v="1"/>
    <s v="Drogomierze i akcesoria"/>
    <x v="3"/>
    <x v="22"/>
    <s v="bidony"/>
    <x v="7"/>
    <d v="2009-09-09T00:00:00"/>
    <x v="2"/>
    <x v="1"/>
    <n v="4.99"/>
    <n v="2.7444999999999999"/>
    <n v="15"/>
    <n v="41.167499999999997"/>
  </r>
  <r>
    <x v="0"/>
    <x v="1"/>
    <x v="1"/>
    <s v="Drogomierze i akcesoria"/>
    <x v="0"/>
    <x v="25"/>
    <s v="Turystyczny-2000"/>
    <x v="5"/>
    <d v="2009-09-22T00:00:00"/>
    <x v="2"/>
    <x v="1"/>
    <n v="1214.8499999999999"/>
    <n v="728.91"/>
    <n v="9"/>
    <n v="6560.19"/>
  </r>
  <r>
    <x v="0"/>
    <x v="1"/>
    <x v="1"/>
    <s v="Drogomierze i akcesoria"/>
    <x v="1"/>
    <x v="23"/>
    <s v="kamizelki klasyczne"/>
    <x v="5"/>
    <d v="2009-09-29T00:00:00"/>
    <x v="2"/>
    <x v="1"/>
    <n v="63.5"/>
    <n v="38.1"/>
    <n v="4"/>
    <n v="152.4"/>
  </r>
  <r>
    <x v="0"/>
    <x v="1"/>
    <x v="1"/>
    <s v="Drogomierze i akcesoria"/>
    <x v="2"/>
    <x v="18"/>
    <s v="pedał turystyczny"/>
    <x v="8"/>
    <d v="2009-09-07T00:00:00"/>
    <x v="2"/>
    <x v="1"/>
    <n v="80.989999999999995"/>
    <n v="48.594000000000001"/>
    <n v="2"/>
    <n v="97.188000000000002"/>
  </r>
  <r>
    <x v="0"/>
    <x v="1"/>
    <x v="1"/>
    <s v="Drogomierze i akcesoria"/>
    <x v="2"/>
    <x v="27"/>
    <s v="LL rama rowerowa turystyczny"/>
    <x v="6"/>
    <d v="2009-09-09T00:00:00"/>
    <x v="2"/>
    <x v="1"/>
    <n v="333.42"/>
    <n v="200.05199999999999"/>
    <n v="2"/>
    <n v="400.10399999999998"/>
  </r>
  <r>
    <x v="0"/>
    <x v="1"/>
    <x v="1"/>
    <s v="Drogomierze i akcesoria"/>
    <x v="3"/>
    <x v="21"/>
    <s v="plecak rowerowy"/>
    <x v="0"/>
    <d v="2009-09-24T00:00:00"/>
    <x v="2"/>
    <x v="1"/>
    <n v="54.99"/>
    <n v="31.894200000000001"/>
    <n v="12"/>
    <n v="382.73040000000003"/>
  </r>
  <r>
    <x v="0"/>
    <x v="1"/>
    <x v="1"/>
    <s v="Drogomierze i akcesoria"/>
    <x v="3"/>
    <x v="24"/>
    <s v="Bike Wash"/>
    <x v="7"/>
    <d v="2009-09-10T00:00:00"/>
    <x v="2"/>
    <x v="1"/>
    <n v="7.95"/>
    <n v="4.7699999999999996"/>
    <n v="7"/>
    <n v="33.39"/>
  </r>
  <r>
    <x v="0"/>
    <x v="1"/>
    <x v="1"/>
    <s v="Drogomierze i akcesoria"/>
    <x v="2"/>
    <x v="27"/>
    <s v="LL rama rowerowa turystyczny"/>
    <x v="5"/>
    <d v="2009-09-06T00:00:00"/>
    <x v="2"/>
    <x v="1"/>
    <n v="333.42"/>
    <n v="200.05199999999999"/>
    <n v="2"/>
    <n v="400.10399999999998"/>
  </r>
  <r>
    <x v="0"/>
    <x v="1"/>
    <x v="1"/>
    <s v="Drogomierze i akcesoria"/>
    <x v="3"/>
    <x v="7"/>
    <s v="Sport-100"/>
    <x v="5"/>
    <d v="2009-09-16T00:00:00"/>
    <x v="2"/>
    <x v="1"/>
    <n v="34.99"/>
    <n v="20.994"/>
    <n v="6"/>
    <n v="125.964"/>
  </r>
  <r>
    <x v="0"/>
    <x v="1"/>
    <x v="1"/>
    <s v="Drogomierze i akcesoria"/>
    <x v="0"/>
    <x v="25"/>
    <s v="Turystyczny-1000"/>
    <x v="5"/>
    <d v="2009-09-21T00:00:00"/>
    <x v="2"/>
    <x v="1"/>
    <n v="2384.0700000000002"/>
    <n v="1430.442"/>
    <n v="10"/>
    <n v="14304.42"/>
  </r>
  <r>
    <x v="0"/>
    <x v="0"/>
    <x v="4"/>
    <s v="Dobry Sklep Rowerowy"/>
    <x v="0"/>
    <x v="3"/>
    <s v="Szosa--350-W"/>
    <x v="6"/>
    <d v="2009-09-04T00:00:00"/>
    <x v="2"/>
    <x v="1"/>
    <n v="1700.99"/>
    <n v="1020.5940000000001"/>
    <n v="1"/>
    <n v="1020.5940000000001"/>
  </r>
  <r>
    <x v="0"/>
    <x v="0"/>
    <x v="4"/>
    <s v="Dobry Sklep Rowerowy"/>
    <x v="1"/>
    <x v="1"/>
    <s v="skarpety wyścigowe"/>
    <x v="2"/>
    <d v="2009-09-12T00:00:00"/>
    <x v="2"/>
    <x v="1"/>
    <n v="8.99"/>
    <n v="5.3940000000000001"/>
    <n v="4"/>
    <n v="21.576000000000001"/>
  </r>
  <r>
    <x v="0"/>
    <x v="0"/>
    <x v="4"/>
    <s v="Dobry Sklep Rowerowy"/>
    <x v="2"/>
    <x v="6"/>
    <s v="ML rama rowerowa-W"/>
    <x v="6"/>
    <d v="2009-09-29T00:00:00"/>
    <x v="2"/>
    <x v="1"/>
    <n v="594.83000000000004"/>
    <n v="356.89800000000002"/>
    <n v="2"/>
    <n v="713.79600000000005"/>
  </r>
  <r>
    <x v="0"/>
    <x v="0"/>
    <x v="4"/>
    <s v="Dobry Sklep Rowerowy"/>
    <x v="0"/>
    <x v="3"/>
    <s v="Szosa--550-W"/>
    <x v="6"/>
    <d v="2009-09-15T00:00:00"/>
    <x v="2"/>
    <x v="1"/>
    <n v="1120.49"/>
    <n v="672.29399999999998"/>
    <n v="1"/>
    <n v="672.29399999999998"/>
  </r>
  <r>
    <x v="0"/>
    <x v="0"/>
    <x v="4"/>
    <s v="Dobry Sklep Rowerowy"/>
    <x v="2"/>
    <x v="9"/>
    <s v="HL kierownica szosa"/>
    <x v="7"/>
    <d v="2009-09-05T00:00:00"/>
    <x v="2"/>
    <x v="1"/>
    <n v="120.27"/>
    <n v="72.162000000000006"/>
    <n v="2"/>
    <n v="144.32400000000001"/>
  </r>
  <r>
    <x v="0"/>
    <x v="0"/>
    <x v="4"/>
    <s v="Dobry Sklep Rowerowy"/>
    <x v="2"/>
    <x v="6"/>
    <s v="LL rama rowerowa"/>
    <x v="1"/>
    <d v="2009-09-19T00:00:00"/>
    <x v="2"/>
    <x v="1"/>
    <n v="337.22"/>
    <n v="202.33199999999999"/>
    <n v="6"/>
    <n v="1213.992"/>
  </r>
  <r>
    <x v="0"/>
    <x v="0"/>
    <x v="4"/>
    <s v="Dobry Sklep Rowerowy"/>
    <x v="2"/>
    <x v="6"/>
    <s v="ML rama rowerowa-W"/>
    <x v="6"/>
    <d v="2009-09-24T00:00:00"/>
    <x v="2"/>
    <x v="1"/>
    <n v="594.83000000000004"/>
    <n v="356.89800000000002"/>
    <n v="2"/>
    <n v="713.79600000000005"/>
  </r>
  <r>
    <x v="0"/>
    <x v="0"/>
    <x v="4"/>
    <s v="Dobry Sklep Rowerowy"/>
    <x v="0"/>
    <x v="3"/>
    <s v="Szosa--350-W"/>
    <x v="6"/>
    <d v="2009-09-25T00:00:00"/>
    <x v="2"/>
    <x v="1"/>
    <n v="1700.99"/>
    <n v="1020.5940000000001"/>
    <n v="1"/>
    <n v="1020.5940000000001"/>
  </r>
  <r>
    <x v="0"/>
    <x v="0"/>
    <x v="4"/>
    <s v="Dobry Sklep Rowerowy"/>
    <x v="0"/>
    <x v="3"/>
    <s v="Szosa-250"/>
    <x v="1"/>
    <d v="2009-09-25T00:00:00"/>
    <x v="2"/>
    <x v="1"/>
    <n v="2443.35"/>
    <n v="1466.01"/>
    <n v="2"/>
    <n v="2932.02"/>
  </r>
  <r>
    <x v="0"/>
    <x v="0"/>
    <x v="4"/>
    <s v="Dobry Sklep Rowerowy"/>
    <x v="0"/>
    <x v="3"/>
    <s v="Szosa--550-W"/>
    <x v="6"/>
    <d v="2009-09-08T00:00:00"/>
    <x v="2"/>
    <x v="1"/>
    <n v="1120.49"/>
    <n v="672.29399999999998"/>
    <n v="3"/>
    <n v="2016.8820000000001"/>
  </r>
  <r>
    <x v="0"/>
    <x v="0"/>
    <x v="4"/>
    <s v="Dobry Sklep Rowerowy"/>
    <x v="0"/>
    <x v="3"/>
    <s v="Szosa-750"/>
    <x v="1"/>
    <d v="2009-09-07T00:00:00"/>
    <x v="2"/>
    <x v="1"/>
    <n v="539.99"/>
    <n v="323.99400000000003"/>
    <n v="1"/>
    <n v="323.99400000000003"/>
  </r>
  <r>
    <x v="0"/>
    <x v="0"/>
    <x v="4"/>
    <s v="Dobry Sklep Rowerowy"/>
    <x v="1"/>
    <x v="1"/>
    <s v="skarpety wyścigowe"/>
    <x v="2"/>
    <d v="2009-09-27T00:00:00"/>
    <x v="2"/>
    <x v="1"/>
    <n v="8.99"/>
    <n v="5.3940000000000001"/>
    <n v="4"/>
    <n v="21.576000000000001"/>
  </r>
  <r>
    <x v="0"/>
    <x v="0"/>
    <x v="4"/>
    <s v="Dobry Sklep Rowerowy"/>
    <x v="0"/>
    <x v="3"/>
    <s v="Szosa-250"/>
    <x v="3"/>
    <d v="2009-09-20T00:00:00"/>
    <x v="2"/>
    <x v="1"/>
    <n v="2443.35"/>
    <n v="1466.01"/>
    <n v="1"/>
    <n v="1466.01"/>
  </r>
  <r>
    <x v="0"/>
    <x v="0"/>
    <x v="4"/>
    <s v="Dobry Sklep Rowerowy"/>
    <x v="2"/>
    <x v="6"/>
    <s v="LL rama rowerowa"/>
    <x v="1"/>
    <d v="2009-09-14T00:00:00"/>
    <x v="2"/>
    <x v="1"/>
    <n v="337.22"/>
    <n v="202.33199999999999"/>
    <n v="1"/>
    <n v="202.33199999999999"/>
  </r>
  <r>
    <x v="0"/>
    <x v="0"/>
    <x v="4"/>
    <s v="Dobry Sklep Rowerowy"/>
    <x v="2"/>
    <x v="6"/>
    <s v="ML rama rowerowa-W"/>
    <x v="6"/>
    <d v="2009-09-02T00:00:00"/>
    <x v="2"/>
    <x v="1"/>
    <n v="594.83000000000004"/>
    <n v="356.89800000000002"/>
    <n v="1"/>
    <n v="356.89800000000002"/>
  </r>
  <r>
    <x v="0"/>
    <x v="0"/>
    <x v="4"/>
    <s v="Dobry Sklep Rowerowy"/>
    <x v="2"/>
    <x v="18"/>
    <s v="LL pedał szosa"/>
    <x v="8"/>
    <d v="2009-09-13T00:00:00"/>
    <x v="2"/>
    <x v="1"/>
    <n v="40.49"/>
    <n v="24.294"/>
    <n v="1"/>
    <n v="24.294"/>
  </r>
  <r>
    <x v="0"/>
    <x v="0"/>
    <x v="4"/>
    <s v="Dobry Sklep Rowerowy"/>
    <x v="0"/>
    <x v="3"/>
    <s v="Szosa-750"/>
    <x v="1"/>
    <d v="2009-09-23T00:00:00"/>
    <x v="2"/>
    <x v="1"/>
    <n v="539.99"/>
    <n v="323.99400000000003"/>
    <n v="2"/>
    <n v="647.98800000000006"/>
  </r>
  <r>
    <x v="0"/>
    <x v="0"/>
    <x v="4"/>
    <s v="Dobry Sklep Rowerowy"/>
    <x v="0"/>
    <x v="3"/>
    <s v="Szosa--350-W"/>
    <x v="6"/>
    <d v="2009-09-22T00:00:00"/>
    <x v="2"/>
    <x v="1"/>
    <n v="1700.99"/>
    <n v="1020.5940000000001"/>
    <n v="5"/>
    <n v="5102.97"/>
  </r>
  <r>
    <x v="0"/>
    <x v="0"/>
    <x v="4"/>
    <s v="Dobry Sklep Rowerowy"/>
    <x v="0"/>
    <x v="3"/>
    <s v="Szosa-250"/>
    <x v="1"/>
    <d v="2009-09-19T00:00:00"/>
    <x v="2"/>
    <x v="1"/>
    <n v="2443.35"/>
    <n v="1466.01"/>
    <n v="3"/>
    <n v="4398.03"/>
  </r>
  <r>
    <x v="0"/>
    <x v="0"/>
    <x v="4"/>
    <s v="Dobry Sklep Rowerowy"/>
    <x v="0"/>
    <x v="3"/>
    <s v="Szosa--550-W"/>
    <x v="6"/>
    <d v="2009-09-01T00:00:00"/>
    <x v="2"/>
    <x v="1"/>
    <n v="1120.49"/>
    <n v="672.29399999999998"/>
    <n v="1"/>
    <n v="672.29399999999998"/>
  </r>
  <r>
    <x v="0"/>
    <x v="0"/>
    <x v="4"/>
    <s v="Dobry Sklep Rowerowy"/>
    <x v="0"/>
    <x v="3"/>
    <s v="Szosa-750"/>
    <x v="1"/>
    <d v="2009-09-20T00:00:00"/>
    <x v="2"/>
    <x v="1"/>
    <n v="539.99"/>
    <n v="323.99400000000003"/>
    <n v="1"/>
    <n v="323.99400000000003"/>
  </r>
  <r>
    <x v="0"/>
    <x v="0"/>
    <x v="4"/>
    <s v="Dobry Sklep Rowerowy"/>
    <x v="2"/>
    <x v="18"/>
    <s v="ML pedał szosa"/>
    <x v="8"/>
    <d v="2009-09-18T00:00:00"/>
    <x v="2"/>
    <x v="1"/>
    <n v="62.09"/>
    <n v="37.253999999999998"/>
    <n v="5"/>
    <n v="186.26999999999998"/>
  </r>
  <r>
    <x v="0"/>
    <x v="0"/>
    <x v="4"/>
    <s v="Dobry Sklep Rowerowy"/>
    <x v="0"/>
    <x v="3"/>
    <s v="Szosa--550-W"/>
    <x v="6"/>
    <d v="2009-09-06T00:00:00"/>
    <x v="2"/>
    <x v="1"/>
    <n v="1120.49"/>
    <n v="672.29399999999998"/>
    <n v="2"/>
    <n v="1344.588"/>
  </r>
  <r>
    <x v="0"/>
    <x v="0"/>
    <x v="4"/>
    <s v="Dobry Sklep Rowerowy"/>
    <x v="0"/>
    <x v="3"/>
    <s v="Szosa-250"/>
    <x v="1"/>
    <d v="2009-09-29T00:00:00"/>
    <x v="2"/>
    <x v="1"/>
    <n v="2443.35"/>
    <n v="1466.01"/>
    <n v="4"/>
    <n v="5864.04"/>
  </r>
  <r>
    <x v="0"/>
    <x v="0"/>
    <x v="4"/>
    <s v="Dobry Sklep Rowerowy"/>
    <x v="0"/>
    <x v="3"/>
    <s v="Szosa-250"/>
    <x v="1"/>
    <d v="2009-09-29T00:00:00"/>
    <x v="2"/>
    <x v="1"/>
    <n v="2443.35"/>
    <n v="1466.01"/>
    <n v="1"/>
    <n v="1466.01"/>
  </r>
  <r>
    <x v="0"/>
    <x v="0"/>
    <x v="4"/>
    <s v="Dobry Sklep Rowerowy"/>
    <x v="2"/>
    <x v="18"/>
    <s v="HL pedał szosa"/>
    <x v="8"/>
    <d v="2009-09-10T00:00:00"/>
    <x v="2"/>
    <x v="1"/>
    <n v="80.989999999999995"/>
    <n v="48.594000000000001"/>
    <n v="1"/>
    <n v="48.594000000000001"/>
  </r>
  <r>
    <x v="0"/>
    <x v="0"/>
    <x v="4"/>
    <s v="Dobry Sklep Rowerowy"/>
    <x v="0"/>
    <x v="3"/>
    <s v="Szosa--550-W"/>
    <x v="6"/>
    <d v="2009-09-24T00:00:00"/>
    <x v="2"/>
    <x v="1"/>
    <n v="1120.49"/>
    <n v="672.29399999999998"/>
    <n v="1"/>
    <n v="672.29399999999998"/>
  </r>
  <r>
    <x v="0"/>
    <x v="0"/>
    <x v="3"/>
    <s v="Rajdy Ekstremalne"/>
    <x v="2"/>
    <x v="9"/>
    <s v="LL kierownica turystyczny"/>
    <x v="7"/>
    <d v="2009-09-14T00:00:00"/>
    <x v="2"/>
    <x v="1"/>
    <n v="46.09"/>
    <n v="27.654"/>
    <n v="2"/>
    <n v="55.308"/>
  </r>
  <r>
    <x v="0"/>
    <x v="0"/>
    <x v="3"/>
    <s v="Rajdy Ekstremalne"/>
    <x v="2"/>
    <x v="27"/>
    <s v="LL rama rowerowa turystyczny"/>
    <x v="6"/>
    <d v="2009-09-22T00:00:00"/>
    <x v="2"/>
    <x v="1"/>
    <n v="333.42"/>
    <n v="200.05199999999999"/>
    <n v="1"/>
    <n v="200.05199999999999"/>
  </r>
  <r>
    <x v="0"/>
    <x v="0"/>
    <x v="3"/>
    <s v="Rajdy Ekstremalne"/>
    <x v="0"/>
    <x v="25"/>
    <s v="Turystyczny-1000"/>
    <x v="6"/>
    <d v="2009-09-24T00:00:00"/>
    <x v="2"/>
    <x v="1"/>
    <n v="2384.0700000000002"/>
    <n v="953.62800000000004"/>
    <n v="2"/>
    <n v="1907.2560000000001"/>
  </r>
  <r>
    <x v="0"/>
    <x v="0"/>
    <x v="3"/>
    <s v="Rajdy Ekstremalne"/>
    <x v="0"/>
    <x v="25"/>
    <s v="Turystyczny-1000"/>
    <x v="6"/>
    <d v="2009-09-14T00:00:00"/>
    <x v="2"/>
    <x v="1"/>
    <n v="2384.0700000000002"/>
    <n v="953.62800000000004"/>
    <n v="6"/>
    <n v="5721.768"/>
  </r>
  <r>
    <x v="0"/>
    <x v="0"/>
    <x v="3"/>
    <s v="Rajdy Ekstremalne"/>
    <x v="2"/>
    <x v="27"/>
    <s v="HL rama rowerowa turystyczny"/>
    <x v="6"/>
    <d v="2009-10-01T00:00:00"/>
    <x v="2"/>
    <x v="1"/>
    <n v="1003.91"/>
    <n v="602.346"/>
    <n v="5"/>
    <n v="3011.73"/>
  </r>
  <r>
    <x v="0"/>
    <x v="0"/>
    <x v="3"/>
    <s v="Rajdy Ekstremalne"/>
    <x v="0"/>
    <x v="25"/>
    <s v="Turystyczny-3000"/>
    <x v="5"/>
    <d v="2009-09-25T00:00:00"/>
    <x v="2"/>
    <x v="1"/>
    <n v="742.35"/>
    <n v="334.0575"/>
    <n v="7"/>
    <n v="2338.4025000000001"/>
  </r>
  <r>
    <x v="0"/>
    <x v="0"/>
    <x v="3"/>
    <s v="Rajdy Ekstremalne"/>
    <x v="0"/>
    <x v="25"/>
    <s v="Turystyczny-3000"/>
    <x v="5"/>
    <d v="2009-09-15T00:00:00"/>
    <x v="2"/>
    <x v="1"/>
    <n v="742.35"/>
    <n v="334.0575"/>
    <n v="7"/>
    <n v="2338.4025000000001"/>
  </r>
  <r>
    <x v="0"/>
    <x v="0"/>
    <x v="3"/>
    <s v="Rajdy Ekstremalne"/>
    <x v="0"/>
    <x v="25"/>
    <s v="Turystyczny-1000"/>
    <x v="5"/>
    <d v="2009-09-14T00:00:00"/>
    <x v="2"/>
    <x v="1"/>
    <n v="2384.0700000000002"/>
    <n v="1430.442"/>
    <n v="6"/>
    <n v="8582.652"/>
  </r>
  <r>
    <x v="0"/>
    <x v="0"/>
    <x v="3"/>
    <s v="Rajdy Ekstremalne"/>
    <x v="0"/>
    <x v="25"/>
    <s v="Turystyczny-3000"/>
    <x v="6"/>
    <d v="2009-09-28T00:00:00"/>
    <x v="2"/>
    <x v="1"/>
    <n v="742.35"/>
    <n v="334.0575"/>
    <n v="7"/>
    <n v="2338.4025000000001"/>
  </r>
  <r>
    <x v="0"/>
    <x v="0"/>
    <x v="3"/>
    <s v="Rajdy Ekstremalne"/>
    <x v="0"/>
    <x v="25"/>
    <s v="Turystyczny-3000"/>
    <x v="6"/>
    <d v="2009-09-21T00:00:00"/>
    <x v="2"/>
    <x v="1"/>
    <n v="742.35"/>
    <n v="334.0575"/>
    <n v="3"/>
    <n v="1002.1725"/>
  </r>
  <r>
    <x v="0"/>
    <x v="0"/>
    <x v="3"/>
    <s v="Rajdy Ekstremalne"/>
    <x v="2"/>
    <x v="20"/>
    <s v="HL siodełko turystyczny"/>
    <x v="7"/>
    <d v="2009-10-01T00:00:00"/>
    <x v="2"/>
    <x v="1"/>
    <n v="52.64"/>
    <n v="31.584"/>
    <n v="1"/>
    <n v="31.584"/>
  </r>
  <r>
    <x v="0"/>
    <x v="0"/>
    <x v="3"/>
    <s v="Rajdy Ekstremalne"/>
    <x v="2"/>
    <x v="27"/>
    <s v="HL rama rowerowa turystyczny"/>
    <x v="5"/>
    <d v="2009-09-03T00:00:00"/>
    <x v="2"/>
    <x v="1"/>
    <n v="1003.91"/>
    <n v="582.26779999999997"/>
    <n v="11"/>
    <n v="6404.9457999999995"/>
  </r>
  <r>
    <x v="0"/>
    <x v="0"/>
    <x v="3"/>
    <s v="Rajdy Ekstremalne"/>
    <x v="0"/>
    <x v="25"/>
    <s v="Turystyczny-1000"/>
    <x v="5"/>
    <d v="2009-09-21T00:00:00"/>
    <x v="2"/>
    <x v="1"/>
    <n v="2384.0700000000002"/>
    <n v="1430.442"/>
    <n v="2"/>
    <n v="2860.884"/>
  </r>
  <r>
    <x v="0"/>
    <x v="0"/>
    <x v="3"/>
    <s v="Rajdy Ekstremalne"/>
    <x v="2"/>
    <x v="27"/>
    <s v="HL rama rowerowa turystyczny"/>
    <x v="5"/>
    <d v="2009-09-02T00:00:00"/>
    <x v="2"/>
    <x v="1"/>
    <n v="1003.91"/>
    <n v="602.346"/>
    <n v="2"/>
    <n v="1204.692"/>
  </r>
  <r>
    <x v="0"/>
    <x v="0"/>
    <x v="3"/>
    <s v="Rajdy Ekstremalne"/>
    <x v="2"/>
    <x v="9"/>
    <s v="HL kierownica turystyczny"/>
    <x v="7"/>
    <d v="2009-09-28T00:00:00"/>
    <x v="2"/>
    <x v="1"/>
    <n v="91.57"/>
    <n v="54.942"/>
    <n v="1"/>
    <n v="54.942"/>
  </r>
  <r>
    <x v="0"/>
    <x v="0"/>
    <x v="3"/>
    <s v="Rajdy Ekstremalne"/>
    <x v="2"/>
    <x v="20"/>
    <s v="LL siodełko turystyczny"/>
    <x v="7"/>
    <d v="2009-09-20T00:00:00"/>
    <x v="2"/>
    <x v="1"/>
    <n v="39.14"/>
    <n v="23.484000000000002"/>
    <n v="1"/>
    <n v="23.484000000000002"/>
  </r>
  <r>
    <x v="0"/>
    <x v="0"/>
    <x v="3"/>
    <s v="Rajdy Ekstremalne"/>
    <x v="2"/>
    <x v="27"/>
    <s v="HL rama rowerowa turystyczny"/>
    <x v="6"/>
    <d v="2009-09-07T00:00:00"/>
    <x v="2"/>
    <x v="1"/>
    <n v="1003.91"/>
    <n v="602.346"/>
    <n v="5"/>
    <n v="3011.73"/>
  </r>
  <r>
    <x v="0"/>
    <x v="0"/>
    <x v="3"/>
    <s v="Rajdy Ekstremalne"/>
    <x v="2"/>
    <x v="27"/>
    <s v="HL rama rowerowa turystyczny"/>
    <x v="6"/>
    <d v="2009-09-28T00:00:00"/>
    <x v="2"/>
    <x v="1"/>
    <n v="1003.91"/>
    <n v="602.346"/>
    <n v="9"/>
    <n v="5421.1139999999996"/>
  </r>
  <r>
    <x v="0"/>
    <x v="0"/>
    <x v="3"/>
    <s v="Rajdy Ekstremalne"/>
    <x v="2"/>
    <x v="27"/>
    <s v="HL rama rowerowa turystyczny"/>
    <x v="5"/>
    <d v="2009-09-24T00:00:00"/>
    <x v="2"/>
    <x v="1"/>
    <n v="1003.91"/>
    <n v="602.346"/>
    <n v="1"/>
    <n v="602.346"/>
  </r>
  <r>
    <x v="0"/>
    <x v="0"/>
    <x v="3"/>
    <s v="Rajdy Ekstremalne"/>
    <x v="2"/>
    <x v="27"/>
    <s v="LL rama rowerowa turystyczny"/>
    <x v="5"/>
    <d v="2009-09-15T00:00:00"/>
    <x v="2"/>
    <x v="1"/>
    <n v="333.42"/>
    <n v="200.05199999999999"/>
    <n v="1"/>
    <n v="200.05199999999999"/>
  </r>
  <r>
    <x v="0"/>
    <x v="0"/>
    <x v="3"/>
    <s v="Rajdy Ekstremalne"/>
    <x v="0"/>
    <x v="25"/>
    <s v="Turystyczny-3000"/>
    <x v="5"/>
    <d v="2009-09-11T00:00:00"/>
    <x v="2"/>
    <x v="1"/>
    <n v="742.35"/>
    <n v="334.0575"/>
    <n v="2"/>
    <n v="668.11500000000001"/>
  </r>
  <r>
    <x v="0"/>
    <x v="0"/>
    <x v="3"/>
    <s v="Rajdy Ekstremalne"/>
    <x v="0"/>
    <x v="25"/>
    <s v="Turystyczny-3000"/>
    <x v="6"/>
    <d v="2009-09-08T00:00:00"/>
    <x v="2"/>
    <x v="1"/>
    <n v="742.35"/>
    <n v="334.0575"/>
    <n v="1"/>
    <n v="334.0575"/>
  </r>
  <r>
    <x v="0"/>
    <x v="0"/>
    <x v="3"/>
    <s v="Rajdy Ekstremalne"/>
    <x v="0"/>
    <x v="25"/>
    <s v="Turystyczny-2000"/>
    <x v="5"/>
    <d v="2009-09-21T00:00:00"/>
    <x v="2"/>
    <x v="1"/>
    <n v="1214.8499999999999"/>
    <n v="728.91"/>
    <n v="2"/>
    <n v="1457.82"/>
  </r>
  <r>
    <x v="0"/>
    <x v="0"/>
    <x v="3"/>
    <s v="Rajdy Ekstremalne"/>
    <x v="2"/>
    <x v="27"/>
    <s v="LL rama rowerowa turystyczny"/>
    <x v="6"/>
    <d v="2009-09-20T00:00:00"/>
    <x v="2"/>
    <x v="1"/>
    <n v="333.42"/>
    <n v="200.05199999999999"/>
    <n v="2"/>
    <n v="400.10399999999998"/>
  </r>
  <r>
    <x v="0"/>
    <x v="0"/>
    <x v="3"/>
    <s v="Rajdy Ekstremalne"/>
    <x v="0"/>
    <x v="25"/>
    <s v="Turystyczny-1000"/>
    <x v="6"/>
    <d v="2009-09-10T00:00:00"/>
    <x v="2"/>
    <x v="1"/>
    <n v="2384.0700000000002"/>
    <n v="953.62800000000004"/>
    <n v="8"/>
    <n v="7629.0240000000003"/>
  </r>
  <r>
    <x v="0"/>
    <x v="0"/>
    <x v="3"/>
    <s v="Rajdy Ekstremalne"/>
    <x v="0"/>
    <x v="25"/>
    <s v="Turystyczny-2000"/>
    <x v="5"/>
    <d v="2009-09-01T00:00:00"/>
    <x v="2"/>
    <x v="1"/>
    <n v="1214.8499999999999"/>
    <n v="728.91"/>
    <n v="4"/>
    <n v="2915.64"/>
  </r>
  <r>
    <x v="0"/>
    <x v="1"/>
    <x v="1"/>
    <s v="Rower dla pary"/>
    <x v="0"/>
    <x v="0"/>
    <s v="Górski-200-W"/>
    <x v="0"/>
    <d v="2009-09-21T00:00:00"/>
    <x v="2"/>
    <x v="1"/>
    <n v="769.49"/>
    <n v="461.69400000000002"/>
    <n v="1"/>
    <n v="461.69400000000002"/>
  </r>
  <r>
    <x v="0"/>
    <x v="1"/>
    <x v="1"/>
    <s v="Rower dla pary"/>
    <x v="1"/>
    <x v="14"/>
    <s v="spodenki damskie górskie"/>
    <x v="1"/>
    <d v="2009-09-14T00:00:00"/>
    <x v="2"/>
    <x v="1"/>
    <n v="69.989999999999995"/>
    <n v="41.994"/>
    <n v="8"/>
    <n v="335.952"/>
  </r>
  <r>
    <x v="0"/>
    <x v="1"/>
    <x v="1"/>
    <s v="Rower dla pary"/>
    <x v="0"/>
    <x v="0"/>
    <s v="Górski-500"/>
    <x v="0"/>
    <d v="2009-09-15T00:00:00"/>
    <x v="2"/>
    <x v="1"/>
    <n v="564.99"/>
    <n v="338.99400000000003"/>
    <n v="2"/>
    <n v="677.98800000000006"/>
  </r>
  <r>
    <x v="1"/>
    <x v="4"/>
    <x v="7"/>
    <s v="Zachodni Wiatr — dystrybucja"/>
    <x v="2"/>
    <x v="26"/>
    <s v="Przerzutki przednie"/>
    <x v="0"/>
    <d v="2009-09-14T00:00:00"/>
    <x v="2"/>
    <x v="1"/>
    <n v="91.49"/>
    <n v="54.893999999999998"/>
    <n v="2"/>
    <n v="109.788"/>
  </r>
  <r>
    <x v="1"/>
    <x v="4"/>
    <x v="7"/>
    <s v="Zachodni Wiatr — dystrybucja"/>
    <x v="0"/>
    <x v="25"/>
    <s v="Turystyczny-1000"/>
    <x v="6"/>
    <d v="2009-09-26T00:00:00"/>
    <x v="2"/>
    <x v="1"/>
    <n v="2384.0700000000002"/>
    <n v="953.62800000000004"/>
    <n v="2"/>
    <n v="1907.2560000000001"/>
  </r>
  <r>
    <x v="1"/>
    <x v="4"/>
    <x v="7"/>
    <s v="Zachodni Wiatr — dystrybucja"/>
    <x v="0"/>
    <x v="25"/>
    <s v="Turystyczny-3000"/>
    <x v="5"/>
    <d v="2009-09-15T00:00:00"/>
    <x v="2"/>
    <x v="1"/>
    <n v="742.35"/>
    <n v="334.0575"/>
    <n v="1"/>
    <n v="334.0575"/>
  </r>
  <r>
    <x v="1"/>
    <x v="4"/>
    <x v="7"/>
    <s v="Zachodni Wiatr — dystrybucja"/>
    <x v="0"/>
    <x v="25"/>
    <s v="Turystyczny-3000"/>
    <x v="6"/>
    <d v="2009-09-24T00:00:00"/>
    <x v="2"/>
    <x v="1"/>
    <n v="742.35"/>
    <n v="334.0575"/>
    <n v="1"/>
    <n v="334.0575"/>
  </r>
  <r>
    <x v="1"/>
    <x v="4"/>
    <x v="7"/>
    <s v="Zachodni Wiatr — dystrybucja"/>
    <x v="0"/>
    <x v="25"/>
    <s v="Turystyczny-2000"/>
    <x v="5"/>
    <d v="2009-09-24T00:00:00"/>
    <x v="2"/>
    <x v="1"/>
    <n v="1214.8499999999999"/>
    <n v="728.91"/>
    <n v="1"/>
    <n v="728.91"/>
  </r>
  <r>
    <x v="1"/>
    <x v="4"/>
    <x v="7"/>
    <s v="Zachodni Wiatr — dystrybucja"/>
    <x v="0"/>
    <x v="25"/>
    <s v="Turystyczny-3000"/>
    <x v="6"/>
    <d v="2009-09-08T00:00:00"/>
    <x v="2"/>
    <x v="1"/>
    <n v="742.35"/>
    <n v="334.0575"/>
    <n v="1"/>
    <n v="334.0575"/>
  </r>
  <r>
    <x v="0"/>
    <x v="0"/>
    <x v="2"/>
    <s v="Niesamowite rowery — sprzedaż detaliczna"/>
    <x v="2"/>
    <x v="18"/>
    <s v="HL pedał szosa"/>
    <x v="8"/>
    <d v="2009-10-01T00:00:00"/>
    <x v="2"/>
    <x v="1"/>
    <n v="80.989999999999995"/>
    <n v="48.594000000000001"/>
    <n v="6"/>
    <n v="291.56400000000002"/>
  </r>
  <r>
    <x v="0"/>
    <x v="0"/>
    <x v="2"/>
    <s v="Niesamowite rowery — sprzedaż detaliczna"/>
    <x v="2"/>
    <x v="18"/>
    <s v="ML pedał szosa"/>
    <x v="8"/>
    <d v="2009-09-29T00:00:00"/>
    <x v="2"/>
    <x v="1"/>
    <n v="62.09"/>
    <n v="37.253999999999998"/>
    <n v="8"/>
    <n v="298.03199999999998"/>
  </r>
  <r>
    <x v="0"/>
    <x v="0"/>
    <x v="2"/>
    <s v="Niesamowite rowery — sprzedaż detaliczna"/>
    <x v="0"/>
    <x v="3"/>
    <s v="Szosa--350-W"/>
    <x v="6"/>
    <d v="2009-09-23T00:00:00"/>
    <x v="2"/>
    <x v="1"/>
    <n v="1700.99"/>
    <n v="1020.5940000000001"/>
    <n v="3"/>
    <n v="3061.7820000000002"/>
  </r>
  <r>
    <x v="0"/>
    <x v="0"/>
    <x v="2"/>
    <s v="Niesamowite rowery — sprzedaż detaliczna"/>
    <x v="1"/>
    <x v="1"/>
    <s v="skarpety wyścigowe"/>
    <x v="2"/>
    <d v="2009-09-10T00:00:00"/>
    <x v="2"/>
    <x v="1"/>
    <n v="8.99"/>
    <n v="5.3940000000000001"/>
    <n v="4"/>
    <n v="21.576000000000001"/>
  </r>
  <r>
    <x v="0"/>
    <x v="0"/>
    <x v="2"/>
    <s v="Niesamowite rowery — sprzedaż detaliczna"/>
    <x v="2"/>
    <x v="6"/>
    <s v="ML rama rowerowa-W"/>
    <x v="6"/>
    <d v="2009-09-14T00:00:00"/>
    <x v="2"/>
    <x v="1"/>
    <n v="594.83000000000004"/>
    <n v="356.89800000000002"/>
    <n v="7"/>
    <n v="2498.2860000000001"/>
  </r>
  <r>
    <x v="0"/>
    <x v="0"/>
    <x v="2"/>
    <s v="Niesamowite rowery — sprzedaż detaliczna"/>
    <x v="0"/>
    <x v="3"/>
    <s v="Szosa--350-W"/>
    <x v="6"/>
    <d v="2009-09-22T00:00:00"/>
    <x v="2"/>
    <x v="1"/>
    <n v="1700.99"/>
    <n v="1020.5940000000001"/>
    <n v="3"/>
    <n v="3061.7820000000002"/>
  </r>
  <r>
    <x v="0"/>
    <x v="0"/>
    <x v="2"/>
    <s v="Niesamowite rowery — sprzedaż detaliczna"/>
    <x v="2"/>
    <x v="18"/>
    <s v="LL pedał szosa"/>
    <x v="8"/>
    <d v="2009-09-17T00:00:00"/>
    <x v="2"/>
    <x v="1"/>
    <n v="40.49"/>
    <n v="24.294"/>
    <n v="3"/>
    <n v="72.882000000000005"/>
  </r>
  <r>
    <x v="0"/>
    <x v="0"/>
    <x v="2"/>
    <s v="Niesamowite rowery — sprzedaż detaliczna"/>
    <x v="0"/>
    <x v="3"/>
    <s v="Szosa-750"/>
    <x v="1"/>
    <d v="2009-09-21T00:00:00"/>
    <x v="2"/>
    <x v="1"/>
    <n v="539.99"/>
    <n v="323.99400000000003"/>
    <n v="2"/>
    <n v="647.98800000000006"/>
  </r>
  <r>
    <x v="0"/>
    <x v="0"/>
    <x v="2"/>
    <s v="Niesamowite rowery — sprzedaż detaliczna"/>
    <x v="1"/>
    <x v="1"/>
    <s v="skarpety wyścigowe"/>
    <x v="2"/>
    <d v="2009-09-28T00:00:00"/>
    <x v="2"/>
    <x v="1"/>
    <n v="8.99"/>
    <n v="4.9444999999999997"/>
    <n v="17"/>
    <n v="84.0565"/>
  </r>
  <r>
    <x v="0"/>
    <x v="1"/>
    <x v="1"/>
    <s v="Uprzejmi Eksperci Rowerowi"/>
    <x v="2"/>
    <x v="9"/>
    <s v="LL kierownica turystyczny"/>
    <x v="7"/>
    <d v="2009-09-23T00:00:00"/>
    <x v="2"/>
    <x v="1"/>
    <n v="46.09"/>
    <n v="27.654"/>
    <n v="1"/>
    <n v="27.654"/>
  </r>
  <r>
    <x v="0"/>
    <x v="1"/>
    <x v="1"/>
    <s v="Uprzejmi Eksperci Rowerowi"/>
    <x v="2"/>
    <x v="27"/>
    <s v="LL rama rowerowa turystyczny"/>
    <x v="6"/>
    <d v="2009-09-28T00:00:00"/>
    <x v="2"/>
    <x v="1"/>
    <n v="333.42"/>
    <n v="200.05199999999999"/>
    <n v="1"/>
    <n v="200.05199999999999"/>
  </r>
  <r>
    <x v="0"/>
    <x v="1"/>
    <x v="1"/>
    <s v="Uprzejmi Eksperci Rowerowi"/>
    <x v="1"/>
    <x v="10"/>
    <s v="rękawiczki rowerowe"/>
    <x v="1"/>
    <d v="2009-09-22T00:00:00"/>
    <x v="2"/>
    <x v="1"/>
    <n v="24.49"/>
    <n v="14.694000000000001"/>
    <n v="1"/>
    <n v="14.694000000000001"/>
  </r>
  <r>
    <x v="1"/>
    <x v="2"/>
    <x v="5"/>
    <s v="Pierwsze Centrum"/>
    <x v="2"/>
    <x v="26"/>
    <s v="Przerzutki przednie"/>
    <x v="0"/>
    <d v="2009-09-10T00:00:00"/>
    <x v="2"/>
    <x v="1"/>
    <n v="91.49"/>
    <n v="54.893999999999998"/>
    <n v="2"/>
    <n v="109.788"/>
  </r>
  <r>
    <x v="1"/>
    <x v="3"/>
    <x v="6"/>
    <s v="Specjalista rowerowy w akcji"/>
    <x v="1"/>
    <x v="4"/>
    <s v="Long-Sleeve Logo Jersey"/>
    <x v="4"/>
    <d v="2009-09-01T00:00:00"/>
    <x v="2"/>
    <x v="1"/>
    <n v="49.99"/>
    <n v="29.994"/>
    <n v="10"/>
    <n v="299.94"/>
  </r>
  <r>
    <x v="1"/>
    <x v="3"/>
    <x v="6"/>
    <s v="Specjalista rowerowy w akcji"/>
    <x v="0"/>
    <x v="25"/>
    <s v="Turystyczny-3000"/>
    <x v="5"/>
    <d v="2009-10-01T00:00:00"/>
    <x v="2"/>
    <x v="1"/>
    <n v="742.35"/>
    <n v="334.0575"/>
    <n v="6"/>
    <n v="2004.345"/>
  </r>
  <r>
    <x v="1"/>
    <x v="3"/>
    <x v="6"/>
    <s v="Specjalista rowerowy w akcji"/>
    <x v="3"/>
    <x v="7"/>
    <s v="Sport-100"/>
    <x v="5"/>
    <d v="2009-09-04T00:00:00"/>
    <x v="2"/>
    <x v="1"/>
    <n v="34.99"/>
    <n v="20.2942"/>
    <n v="12"/>
    <n v="243.53039999999999"/>
  </r>
  <r>
    <x v="1"/>
    <x v="3"/>
    <x v="6"/>
    <s v="Specjalista rowerowy w akcji"/>
    <x v="2"/>
    <x v="27"/>
    <s v="LL rama rowerowa turystyczny"/>
    <x v="5"/>
    <d v="2009-09-29T00:00:00"/>
    <x v="2"/>
    <x v="1"/>
    <n v="333.42"/>
    <n v="200.05199999999999"/>
    <n v="2"/>
    <n v="400.10399999999998"/>
  </r>
  <r>
    <x v="1"/>
    <x v="3"/>
    <x v="6"/>
    <s v="Specjalista rowerowy w akcji"/>
    <x v="0"/>
    <x v="25"/>
    <s v="Turystyczny-2000"/>
    <x v="5"/>
    <d v="2009-09-24T00:00:00"/>
    <x v="2"/>
    <x v="1"/>
    <n v="1214.8499999999999"/>
    <n v="704.61300000000006"/>
    <n v="12"/>
    <n v="8455.3559999999998"/>
  </r>
  <r>
    <x v="1"/>
    <x v="3"/>
    <x v="6"/>
    <s v="Specjalista rowerowy w akcji"/>
    <x v="1"/>
    <x v="5"/>
    <s v="nakładka na rower"/>
    <x v="4"/>
    <d v="2009-09-01T00:00:00"/>
    <x v="2"/>
    <x v="1"/>
    <n v="8.99"/>
    <n v="4.9444999999999997"/>
    <n v="19"/>
    <n v="93.945499999999996"/>
  </r>
  <r>
    <x v="1"/>
    <x v="3"/>
    <x v="6"/>
    <s v="Specjalista rowerowy w akcji"/>
    <x v="0"/>
    <x v="25"/>
    <s v="Turystyczny-3000"/>
    <x v="6"/>
    <d v="2009-09-28T00:00:00"/>
    <x v="2"/>
    <x v="1"/>
    <n v="742.35"/>
    <n v="334.0575"/>
    <n v="9"/>
    <n v="3006.5174999999999"/>
  </r>
  <r>
    <x v="1"/>
    <x v="3"/>
    <x v="6"/>
    <s v="Specjalista rowerowy w akcji"/>
    <x v="2"/>
    <x v="27"/>
    <s v="HL rama rowerowa turystyczny"/>
    <x v="5"/>
    <d v="2009-09-06T00:00:00"/>
    <x v="2"/>
    <x v="1"/>
    <n v="1003.91"/>
    <n v="602.346"/>
    <n v="3"/>
    <n v="1807.038"/>
  </r>
  <r>
    <x v="1"/>
    <x v="3"/>
    <x v="6"/>
    <s v="Specjalista rowerowy w akcji"/>
    <x v="2"/>
    <x v="27"/>
    <s v="LL rama rowerowa turystyczny"/>
    <x v="6"/>
    <d v="2009-09-17T00:00:00"/>
    <x v="2"/>
    <x v="1"/>
    <n v="333.42"/>
    <n v="200.05199999999999"/>
    <n v="1"/>
    <n v="200.05199999999999"/>
  </r>
  <r>
    <x v="1"/>
    <x v="3"/>
    <x v="6"/>
    <s v="Specjalista rowerowy w akcji"/>
    <x v="0"/>
    <x v="25"/>
    <s v="Turystyczny-3000"/>
    <x v="5"/>
    <d v="2009-09-05T00:00:00"/>
    <x v="2"/>
    <x v="1"/>
    <n v="742.35"/>
    <n v="334.0575"/>
    <n v="14"/>
    <n v="4676.8050000000003"/>
  </r>
  <r>
    <x v="1"/>
    <x v="3"/>
    <x v="6"/>
    <s v="Specjalista rowerowy w akcji"/>
    <x v="3"/>
    <x v="24"/>
    <s v="Bike Wash"/>
    <x v="7"/>
    <d v="2009-09-09T00:00:00"/>
    <x v="2"/>
    <x v="1"/>
    <n v="7.95"/>
    <n v="4.6109999999999998"/>
    <n v="12"/>
    <n v="55.331999999999994"/>
  </r>
  <r>
    <x v="1"/>
    <x v="3"/>
    <x v="6"/>
    <s v="Specjalista rowerowy w akcji"/>
    <x v="1"/>
    <x v="10"/>
    <s v="rękawiczki rowerowe"/>
    <x v="1"/>
    <d v="2009-09-28T00:00:00"/>
    <x v="2"/>
    <x v="1"/>
    <n v="24.49"/>
    <n v="14.694000000000001"/>
    <n v="8"/>
    <n v="117.55200000000001"/>
  </r>
  <r>
    <x v="1"/>
    <x v="3"/>
    <x v="6"/>
    <s v="Specjalista rowerowy w akcji"/>
    <x v="2"/>
    <x v="20"/>
    <s v="LL siodełko turystyczny"/>
    <x v="7"/>
    <d v="2009-09-18T00:00:00"/>
    <x v="2"/>
    <x v="1"/>
    <n v="39.14"/>
    <n v="23.484000000000002"/>
    <n v="4"/>
    <n v="93.936000000000007"/>
  </r>
  <r>
    <x v="1"/>
    <x v="3"/>
    <x v="6"/>
    <s v="Specjalista rowerowy w akcji"/>
    <x v="2"/>
    <x v="27"/>
    <s v="HL rama rowerowa turystyczny"/>
    <x v="6"/>
    <d v="2009-09-06T00:00:00"/>
    <x v="2"/>
    <x v="1"/>
    <n v="1003.91"/>
    <n v="582.26779999999997"/>
    <n v="12"/>
    <n v="6987.2135999999991"/>
  </r>
  <r>
    <x v="1"/>
    <x v="3"/>
    <x v="6"/>
    <s v="Specjalista rowerowy w akcji"/>
    <x v="0"/>
    <x v="25"/>
    <s v="Turystyczny-2000"/>
    <x v="5"/>
    <d v="2009-09-21T00:00:00"/>
    <x v="2"/>
    <x v="1"/>
    <n v="1214.8499999999999"/>
    <n v="728.91"/>
    <n v="2"/>
    <n v="1457.82"/>
  </r>
  <r>
    <x v="1"/>
    <x v="3"/>
    <x v="6"/>
    <s v="Specjalista rowerowy w akcji"/>
    <x v="3"/>
    <x v="21"/>
    <s v="plecak rowerowy"/>
    <x v="0"/>
    <d v="2009-09-30T00:00:00"/>
    <x v="2"/>
    <x v="1"/>
    <n v="54.99"/>
    <n v="32.994"/>
    <n v="6"/>
    <n v="197.964"/>
  </r>
  <r>
    <x v="1"/>
    <x v="3"/>
    <x v="6"/>
    <s v="Specjalista rowerowy w akcji"/>
    <x v="0"/>
    <x v="25"/>
    <s v="Turystyczny-3000"/>
    <x v="6"/>
    <d v="2009-09-19T00:00:00"/>
    <x v="2"/>
    <x v="1"/>
    <n v="742.35"/>
    <n v="334.0575"/>
    <n v="6"/>
    <n v="2004.345"/>
  </r>
  <r>
    <x v="1"/>
    <x v="3"/>
    <x v="6"/>
    <s v="Specjalista rowerowy w akcji"/>
    <x v="1"/>
    <x v="4"/>
    <s v="Long-Sleeve Logo Jersey"/>
    <x v="4"/>
    <d v="2009-09-18T00:00:00"/>
    <x v="2"/>
    <x v="1"/>
    <n v="49.99"/>
    <n v="27.494499999999999"/>
    <n v="18"/>
    <n v="494.90099999999995"/>
  </r>
  <r>
    <x v="1"/>
    <x v="3"/>
    <x v="6"/>
    <s v="Specjalista rowerowy w akcji"/>
    <x v="0"/>
    <x v="25"/>
    <s v="Turystyczny-2000"/>
    <x v="5"/>
    <d v="2009-09-01T00:00:00"/>
    <x v="2"/>
    <x v="1"/>
    <n v="1214.8499999999999"/>
    <n v="704.61300000000006"/>
    <n v="11"/>
    <n v="7750.7430000000004"/>
  </r>
  <r>
    <x v="1"/>
    <x v="3"/>
    <x v="6"/>
    <s v="Specjalista rowerowy w akcji"/>
    <x v="3"/>
    <x v="7"/>
    <s v="Sport-100"/>
    <x v="1"/>
    <d v="2009-09-06T00:00:00"/>
    <x v="2"/>
    <x v="1"/>
    <n v="34.99"/>
    <n v="20.994"/>
    <n v="6"/>
    <n v="125.964"/>
  </r>
  <r>
    <x v="1"/>
    <x v="3"/>
    <x v="6"/>
    <s v="Specjalista rowerowy w akcji"/>
    <x v="0"/>
    <x v="25"/>
    <s v="Turystyczny-1000"/>
    <x v="5"/>
    <d v="2009-09-14T00:00:00"/>
    <x v="2"/>
    <x v="1"/>
    <n v="2384.0700000000002"/>
    <n v="1430.442"/>
    <n v="4"/>
    <n v="5721.768"/>
  </r>
  <r>
    <x v="1"/>
    <x v="3"/>
    <x v="6"/>
    <s v="Specjalista rowerowy w akcji"/>
    <x v="3"/>
    <x v="22"/>
    <s v="bidony"/>
    <x v="7"/>
    <d v="2009-09-22T00:00:00"/>
    <x v="2"/>
    <x v="1"/>
    <n v="4.99"/>
    <n v="2.9940000000000002"/>
    <n v="4"/>
    <n v="11.976000000000001"/>
  </r>
  <r>
    <x v="1"/>
    <x v="3"/>
    <x v="6"/>
    <s v="Specjalista rowerowy w akcji"/>
    <x v="0"/>
    <x v="25"/>
    <s v="Turystyczny-1000"/>
    <x v="6"/>
    <d v="2009-09-13T00:00:00"/>
    <x v="2"/>
    <x v="1"/>
    <n v="2384.0700000000002"/>
    <n v="953.62800000000004"/>
    <n v="3"/>
    <n v="2860.884"/>
  </r>
  <r>
    <x v="1"/>
    <x v="3"/>
    <x v="6"/>
    <s v="Specjalista rowerowy w akcji"/>
    <x v="0"/>
    <x v="25"/>
    <s v="Turystyczny-1000"/>
    <x v="6"/>
    <d v="2009-09-28T00:00:00"/>
    <x v="2"/>
    <x v="1"/>
    <n v="2384.0700000000002"/>
    <n v="953.62800000000004"/>
    <n v="6"/>
    <n v="5721.768"/>
  </r>
  <r>
    <x v="1"/>
    <x v="3"/>
    <x v="6"/>
    <s v="Specjalista rowerowy w akcji"/>
    <x v="3"/>
    <x v="7"/>
    <s v="Sport-100"/>
    <x v="3"/>
    <d v="2009-09-29T00:00:00"/>
    <x v="2"/>
    <x v="1"/>
    <n v="34.99"/>
    <n v="20.994"/>
    <n v="6"/>
    <n v="125.964"/>
  </r>
  <r>
    <x v="1"/>
    <x v="3"/>
    <x v="6"/>
    <s v="Specjalista rowerowy w akcji"/>
    <x v="2"/>
    <x v="27"/>
    <s v="HL rama rowerowa turystyczny"/>
    <x v="6"/>
    <d v="2009-09-18T00:00:00"/>
    <x v="2"/>
    <x v="1"/>
    <n v="1003.91"/>
    <n v="602.346"/>
    <n v="1"/>
    <n v="602.346"/>
  </r>
  <r>
    <x v="1"/>
    <x v="3"/>
    <x v="6"/>
    <s v="Specjalista rowerowy w akcji"/>
    <x v="1"/>
    <x v="10"/>
    <s v="rękawiczki rowerowe"/>
    <x v="1"/>
    <d v="2009-09-17T00:00:00"/>
    <x v="2"/>
    <x v="1"/>
    <n v="24.49"/>
    <n v="14.694000000000001"/>
    <n v="3"/>
    <n v="44.082000000000001"/>
  </r>
  <r>
    <x v="1"/>
    <x v="3"/>
    <x v="6"/>
    <s v="Specjalista rowerowy w akcji"/>
    <x v="1"/>
    <x v="4"/>
    <s v="Long-Sleeve Logo Jersey"/>
    <x v="4"/>
    <d v="2009-09-10T00:00:00"/>
    <x v="2"/>
    <x v="1"/>
    <n v="49.99"/>
    <n v="29.994"/>
    <n v="4"/>
    <n v="119.976"/>
  </r>
  <r>
    <x v="1"/>
    <x v="3"/>
    <x v="6"/>
    <s v="Specjalista rowerowy w akcji"/>
    <x v="1"/>
    <x v="4"/>
    <s v="Short-Sleeve Classic Jersey"/>
    <x v="6"/>
    <d v="2009-09-15T00:00:00"/>
    <x v="2"/>
    <x v="1"/>
    <n v="53.99"/>
    <n v="29.694500000000001"/>
    <n v="17"/>
    <n v="504.80650000000003"/>
  </r>
  <r>
    <x v="1"/>
    <x v="3"/>
    <x v="6"/>
    <s v="Specjalista rowerowy w akcji"/>
    <x v="2"/>
    <x v="9"/>
    <s v="LL kierownica turystyczny"/>
    <x v="7"/>
    <d v="2009-09-24T00:00:00"/>
    <x v="2"/>
    <x v="1"/>
    <n v="46.09"/>
    <n v="27.654"/>
    <n v="4"/>
    <n v="110.616"/>
  </r>
  <r>
    <x v="1"/>
    <x v="3"/>
    <x v="6"/>
    <s v="Specjalista rowerowy w akcji"/>
    <x v="1"/>
    <x v="4"/>
    <s v="Short-Sleeve Classic Jersey"/>
    <x v="6"/>
    <d v="2009-09-24T00:00:00"/>
    <x v="2"/>
    <x v="1"/>
    <n v="53.99"/>
    <n v="31.3142"/>
    <n v="13"/>
    <n v="407.08460000000002"/>
  </r>
  <r>
    <x v="1"/>
    <x v="3"/>
    <x v="6"/>
    <s v="Specjalista rowerowy w akcji"/>
    <x v="1"/>
    <x v="23"/>
    <s v="kamizelki klasyczne"/>
    <x v="5"/>
    <d v="2009-09-20T00:00:00"/>
    <x v="2"/>
    <x v="1"/>
    <n v="63.5"/>
    <n v="34.924999999999997"/>
    <n v="19"/>
    <n v="663.57499999999993"/>
  </r>
  <r>
    <x v="1"/>
    <x v="3"/>
    <x v="6"/>
    <s v="Specjalista rowerowy w akcji"/>
    <x v="2"/>
    <x v="20"/>
    <s v="HL siodełko turystyczny"/>
    <x v="7"/>
    <d v="2009-09-25T00:00:00"/>
    <x v="2"/>
    <x v="1"/>
    <n v="52.64"/>
    <n v="31.584"/>
    <n v="4"/>
    <n v="126.336"/>
  </r>
  <r>
    <x v="1"/>
    <x v="3"/>
    <x v="6"/>
    <s v="Specjalista rowerowy w akcji"/>
    <x v="0"/>
    <x v="25"/>
    <s v="Turystyczny-1000"/>
    <x v="6"/>
    <d v="2009-09-06T00:00:00"/>
    <x v="2"/>
    <x v="1"/>
    <n v="2384.0700000000002"/>
    <n v="953.62800000000004"/>
    <n v="2"/>
    <n v="1907.2560000000001"/>
  </r>
  <r>
    <x v="1"/>
    <x v="3"/>
    <x v="6"/>
    <s v="Specjalista rowerowy w akcji"/>
    <x v="2"/>
    <x v="27"/>
    <s v="HL rama rowerowa turystyczny"/>
    <x v="6"/>
    <d v="2009-09-04T00:00:00"/>
    <x v="2"/>
    <x v="1"/>
    <n v="1003.91"/>
    <n v="602.346"/>
    <n v="4"/>
    <n v="2409.384"/>
  </r>
  <r>
    <x v="1"/>
    <x v="3"/>
    <x v="6"/>
    <s v="Specjalista rowerowy w akcji"/>
    <x v="2"/>
    <x v="27"/>
    <s v="LL rama rowerowa turystyczny"/>
    <x v="6"/>
    <d v="2009-09-13T00:00:00"/>
    <x v="2"/>
    <x v="1"/>
    <n v="333.42"/>
    <n v="200.05199999999999"/>
    <n v="2"/>
    <n v="400.10399999999998"/>
  </r>
  <r>
    <x v="1"/>
    <x v="3"/>
    <x v="6"/>
    <s v="Specjalista rowerowy w akcji"/>
    <x v="0"/>
    <x v="25"/>
    <s v="Turystyczny-3000"/>
    <x v="6"/>
    <d v="2009-09-02T00:00:00"/>
    <x v="2"/>
    <x v="1"/>
    <n v="742.35"/>
    <n v="334.0575"/>
    <n v="13"/>
    <n v="4342.7475000000004"/>
  </r>
  <r>
    <x v="1"/>
    <x v="3"/>
    <x v="6"/>
    <s v="Specjalista rowerowy w akcji"/>
    <x v="0"/>
    <x v="25"/>
    <s v="Turystyczny-3000"/>
    <x v="5"/>
    <d v="2009-09-28T00:00:00"/>
    <x v="2"/>
    <x v="1"/>
    <n v="742.35"/>
    <n v="334.0575"/>
    <n v="12"/>
    <n v="4008.69"/>
  </r>
  <r>
    <x v="1"/>
    <x v="3"/>
    <x v="6"/>
    <s v="Specjalista rowerowy w akcji"/>
    <x v="1"/>
    <x v="23"/>
    <s v="kamizelki klasyczne"/>
    <x v="5"/>
    <d v="2009-09-18T00:00:00"/>
    <x v="2"/>
    <x v="1"/>
    <n v="63.5"/>
    <n v="34.924999999999997"/>
    <n v="18"/>
    <n v="628.65"/>
  </r>
  <r>
    <x v="1"/>
    <x v="3"/>
    <x v="6"/>
    <s v="Specjalista rowerowy w akcji"/>
    <x v="3"/>
    <x v="19"/>
    <s v="stojak na 4 rowery"/>
    <x v="7"/>
    <d v="2009-09-23T00:00:00"/>
    <x v="2"/>
    <x v="1"/>
    <n v="120"/>
    <n v="72"/>
    <n v="9"/>
    <n v="648"/>
  </r>
  <r>
    <x v="1"/>
    <x v="3"/>
    <x v="6"/>
    <s v="Specjalista rowerowy w akcji"/>
    <x v="1"/>
    <x v="10"/>
    <s v="rękawiczki rowerowe"/>
    <x v="1"/>
    <d v="2009-09-22T00:00:00"/>
    <x v="2"/>
    <x v="1"/>
    <n v="24.49"/>
    <n v="14.694000000000001"/>
    <n v="6"/>
    <n v="88.164000000000001"/>
  </r>
  <r>
    <x v="1"/>
    <x v="3"/>
    <x v="6"/>
    <s v="Specjalista rowerowy w akcji"/>
    <x v="2"/>
    <x v="18"/>
    <s v="pedał turystyczny"/>
    <x v="8"/>
    <d v="2009-09-27T00:00:00"/>
    <x v="2"/>
    <x v="1"/>
    <n v="80.989999999999995"/>
    <n v="48.594000000000001"/>
    <n v="4"/>
    <n v="194.376"/>
  </r>
  <r>
    <x v="1"/>
    <x v="3"/>
    <x v="6"/>
    <s v="Specjalista rowerowy w akcji"/>
    <x v="0"/>
    <x v="25"/>
    <s v="Turystyczny-3000"/>
    <x v="6"/>
    <d v="2009-09-01T00:00:00"/>
    <x v="2"/>
    <x v="1"/>
    <n v="742.35"/>
    <n v="334.0575"/>
    <n v="7"/>
    <n v="2338.4025000000001"/>
  </r>
  <r>
    <x v="1"/>
    <x v="3"/>
    <x v="6"/>
    <s v="Specjalista rowerowy w akcji"/>
    <x v="2"/>
    <x v="27"/>
    <s v="HL rama rowerowa turystyczny"/>
    <x v="5"/>
    <d v="2009-09-02T00:00:00"/>
    <x v="2"/>
    <x v="1"/>
    <n v="1003.91"/>
    <n v="602.346"/>
    <n v="2"/>
    <n v="1204.692"/>
  </r>
  <r>
    <x v="1"/>
    <x v="3"/>
    <x v="6"/>
    <s v="Specjalista rowerowy w akcji"/>
    <x v="0"/>
    <x v="25"/>
    <s v="Turystyczny-1000"/>
    <x v="5"/>
    <d v="2009-09-20T00:00:00"/>
    <x v="2"/>
    <x v="1"/>
    <n v="2384.0700000000002"/>
    <n v="1430.442"/>
    <n v="6"/>
    <n v="8582.652"/>
  </r>
  <r>
    <x v="1"/>
    <x v="3"/>
    <x v="6"/>
    <s v="Specjalista rowerowy w akcji"/>
    <x v="1"/>
    <x v="4"/>
    <s v="Short-Sleeve Classic Jersey"/>
    <x v="6"/>
    <d v="2009-09-24T00:00:00"/>
    <x v="2"/>
    <x v="1"/>
    <n v="53.99"/>
    <n v="29.694500000000001"/>
    <n v="16"/>
    <n v="475.11200000000002"/>
  </r>
  <r>
    <x v="1"/>
    <x v="3"/>
    <x v="6"/>
    <s v="Specjalista rowerowy w akcji"/>
    <x v="2"/>
    <x v="27"/>
    <s v="LL rama rowerowa turystyczny"/>
    <x v="6"/>
    <d v="2009-09-11T00:00:00"/>
    <x v="2"/>
    <x v="1"/>
    <n v="333.42"/>
    <n v="200.05199999999999"/>
    <n v="3"/>
    <n v="600.15599999999995"/>
  </r>
  <r>
    <x v="1"/>
    <x v="3"/>
    <x v="6"/>
    <s v="Specjalista rowerowy w akcji"/>
    <x v="2"/>
    <x v="27"/>
    <s v="HL rama rowerowa turystyczny"/>
    <x v="6"/>
    <d v="2009-09-17T00:00:00"/>
    <x v="2"/>
    <x v="1"/>
    <n v="1003.91"/>
    <n v="582.26779999999997"/>
    <n v="14"/>
    <n v="8151.7491999999993"/>
  </r>
  <r>
    <x v="1"/>
    <x v="3"/>
    <x v="6"/>
    <s v="Specjalista rowerowy w akcji"/>
    <x v="3"/>
    <x v="32"/>
    <s v="zestawy naprawcze do opon"/>
    <x v="7"/>
    <d v="2009-09-13T00:00:00"/>
    <x v="2"/>
    <x v="1"/>
    <n v="2.29"/>
    <n v="1.3740000000000001"/>
    <n v="3"/>
    <n v="4.1219999999999999"/>
  </r>
  <r>
    <x v="1"/>
    <x v="3"/>
    <x v="6"/>
    <s v="Specjalista rowerowy w akcji"/>
    <x v="2"/>
    <x v="27"/>
    <s v="HL rama rowerowa turystyczny"/>
    <x v="5"/>
    <d v="2009-09-27T00:00:00"/>
    <x v="2"/>
    <x v="1"/>
    <n v="1003.91"/>
    <n v="602.346"/>
    <n v="8"/>
    <n v="4818.768"/>
  </r>
  <r>
    <x v="1"/>
    <x v="3"/>
    <x v="6"/>
    <s v="Specjalista rowerowy w akcji"/>
    <x v="2"/>
    <x v="9"/>
    <s v="HL kierownica turystyczny"/>
    <x v="7"/>
    <d v="2009-09-06T00:00:00"/>
    <x v="2"/>
    <x v="1"/>
    <n v="91.57"/>
    <n v="54.942"/>
    <n v="4"/>
    <n v="219.768"/>
  </r>
  <r>
    <x v="0"/>
    <x v="0"/>
    <x v="4"/>
    <s v="Lśniące rowery"/>
    <x v="0"/>
    <x v="25"/>
    <s v="Turystyczny-1000"/>
    <x v="5"/>
    <d v="2009-09-22T00:00:00"/>
    <x v="2"/>
    <x v="1"/>
    <n v="2384.0700000000002"/>
    <n v="1430.442"/>
    <n v="4"/>
    <n v="5721.768"/>
  </r>
  <r>
    <x v="0"/>
    <x v="0"/>
    <x v="4"/>
    <s v="Lśniące rowery"/>
    <x v="0"/>
    <x v="25"/>
    <s v="Turystyczny-1000"/>
    <x v="6"/>
    <d v="2009-09-12T00:00:00"/>
    <x v="2"/>
    <x v="1"/>
    <n v="2384.0700000000002"/>
    <n v="953.62800000000004"/>
    <n v="7"/>
    <n v="6675.3960000000006"/>
  </r>
  <r>
    <x v="0"/>
    <x v="0"/>
    <x v="4"/>
    <s v="Lśniące rowery"/>
    <x v="0"/>
    <x v="25"/>
    <s v="Turystyczny-3000"/>
    <x v="6"/>
    <d v="2009-09-30T00:00:00"/>
    <x v="2"/>
    <x v="1"/>
    <n v="742.35"/>
    <n v="334.0575"/>
    <n v="3"/>
    <n v="1002.1725"/>
  </r>
  <r>
    <x v="0"/>
    <x v="0"/>
    <x v="4"/>
    <s v="Lśniące rowery"/>
    <x v="0"/>
    <x v="25"/>
    <s v="Turystyczny-3000"/>
    <x v="6"/>
    <d v="2009-09-22T00:00:00"/>
    <x v="2"/>
    <x v="1"/>
    <n v="742.35"/>
    <n v="334.0575"/>
    <n v="8"/>
    <n v="2672.46"/>
  </r>
  <r>
    <x v="0"/>
    <x v="0"/>
    <x v="4"/>
    <s v="Lśniące rowery"/>
    <x v="2"/>
    <x v="27"/>
    <s v="HL rama rowerowa turystyczny"/>
    <x v="5"/>
    <d v="2009-09-10T00:00:00"/>
    <x v="2"/>
    <x v="1"/>
    <n v="1003.91"/>
    <n v="602.346"/>
    <n v="8"/>
    <n v="4818.768"/>
  </r>
  <r>
    <x v="0"/>
    <x v="0"/>
    <x v="4"/>
    <s v="Lśniące rowery"/>
    <x v="0"/>
    <x v="25"/>
    <s v="Turystyczny-2000"/>
    <x v="5"/>
    <d v="2009-09-25T00:00:00"/>
    <x v="2"/>
    <x v="1"/>
    <n v="1214.8499999999999"/>
    <n v="728.91"/>
    <n v="4"/>
    <n v="2915.64"/>
  </r>
  <r>
    <x v="0"/>
    <x v="0"/>
    <x v="4"/>
    <s v="Lśniące rowery"/>
    <x v="2"/>
    <x v="27"/>
    <s v="HL rama rowerowa turystyczny"/>
    <x v="5"/>
    <d v="2009-09-20T00:00:00"/>
    <x v="2"/>
    <x v="1"/>
    <n v="1003.91"/>
    <n v="602.346"/>
    <n v="1"/>
    <n v="602.346"/>
  </r>
  <r>
    <x v="0"/>
    <x v="0"/>
    <x v="4"/>
    <s v="Lśniące rowery"/>
    <x v="0"/>
    <x v="25"/>
    <s v="Turystyczny-1000"/>
    <x v="6"/>
    <d v="2009-09-12T00:00:00"/>
    <x v="2"/>
    <x v="1"/>
    <n v="2384.0700000000002"/>
    <n v="953.62800000000004"/>
    <n v="2"/>
    <n v="1907.2560000000001"/>
  </r>
  <r>
    <x v="0"/>
    <x v="0"/>
    <x v="4"/>
    <s v="Lśniące rowery"/>
    <x v="2"/>
    <x v="27"/>
    <s v="HL rama rowerowa turystyczny"/>
    <x v="5"/>
    <d v="2009-09-06T00:00:00"/>
    <x v="2"/>
    <x v="1"/>
    <n v="1003.91"/>
    <n v="602.346"/>
    <n v="2"/>
    <n v="1204.692"/>
  </r>
  <r>
    <x v="0"/>
    <x v="0"/>
    <x v="4"/>
    <s v="Lśniące rowery"/>
    <x v="2"/>
    <x v="18"/>
    <s v="pedał turystyczny"/>
    <x v="8"/>
    <d v="2009-09-26T00:00:00"/>
    <x v="2"/>
    <x v="1"/>
    <n v="80.989999999999995"/>
    <n v="48.594000000000001"/>
    <n v="1"/>
    <n v="48.594000000000001"/>
  </r>
  <r>
    <x v="0"/>
    <x v="0"/>
    <x v="4"/>
    <s v="Lśniące rowery"/>
    <x v="2"/>
    <x v="20"/>
    <s v="LL siodełko turystyczny"/>
    <x v="7"/>
    <d v="2009-09-22T00:00:00"/>
    <x v="2"/>
    <x v="1"/>
    <n v="27.12"/>
    <n v="16.271999999999998"/>
    <n v="1"/>
    <n v="16.271999999999998"/>
  </r>
  <r>
    <x v="0"/>
    <x v="0"/>
    <x v="4"/>
    <s v="Lśniące rowery"/>
    <x v="2"/>
    <x v="27"/>
    <s v="HL rama rowerowa turystyczny"/>
    <x v="5"/>
    <d v="2009-09-28T00:00:00"/>
    <x v="2"/>
    <x v="1"/>
    <n v="1003.91"/>
    <n v="602.346"/>
    <n v="4"/>
    <n v="2409.384"/>
  </r>
  <r>
    <x v="0"/>
    <x v="0"/>
    <x v="4"/>
    <s v="Lśniące rowery"/>
    <x v="2"/>
    <x v="27"/>
    <s v="LL rama rowerowa turystyczny"/>
    <x v="6"/>
    <d v="2009-09-02T00:00:00"/>
    <x v="2"/>
    <x v="1"/>
    <n v="333.42"/>
    <n v="200.05199999999999"/>
    <n v="2"/>
    <n v="400.10399999999998"/>
  </r>
  <r>
    <x v="0"/>
    <x v="0"/>
    <x v="4"/>
    <s v="Lśniące rowery"/>
    <x v="0"/>
    <x v="25"/>
    <s v="Turystyczny-3000"/>
    <x v="6"/>
    <d v="2009-09-15T00:00:00"/>
    <x v="2"/>
    <x v="1"/>
    <n v="742.35"/>
    <n v="334.0575"/>
    <n v="2"/>
    <n v="668.11500000000001"/>
  </r>
  <r>
    <x v="0"/>
    <x v="0"/>
    <x v="4"/>
    <s v="Lśniące rowery"/>
    <x v="2"/>
    <x v="27"/>
    <s v="LL rama rowerowa turystyczny"/>
    <x v="5"/>
    <d v="2009-09-08T00:00:00"/>
    <x v="2"/>
    <x v="1"/>
    <n v="333.42"/>
    <n v="200.05199999999999"/>
    <n v="1"/>
    <n v="200.05199999999999"/>
  </r>
  <r>
    <x v="0"/>
    <x v="0"/>
    <x v="4"/>
    <s v="Lśniące rowery"/>
    <x v="0"/>
    <x v="25"/>
    <s v="Turystyczny-3000"/>
    <x v="5"/>
    <d v="2009-09-04T00:00:00"/>
    <x v="2"/>
    <x v="1"/>
    <n v="742.35"/>
    <n v="334.0575"/>
    <n v="2"/>
    <n v="668.11500000000001"/>
  </r>
  <r>
    <x v="0"/>
    <x v="0"/>
    <x v="4"/>
    <s v="Lśniące rowery"/>
    <x v="2"/>
    <x v="27"/>
    <s v="LL rama rowerowa turystyczny"/>
    <x v="5"/>
    <d v="2009-09-16T00:00:00"/>
    <x v="2"/>
    <x v="1"/>
    <n v="333.42"/>
    <n v="200.05199999999999"/>
    <n v="2"/>
    <n v="400.10399999999998"/>
  </r>
  <r>
    <x v="0"/>
    <x v="0"/>
    <x v="4"/>
    <s v="Lśniące rowery"/>
    <x v="2"/>
    <x v="20"/>
    <s v="LL siodełko turystyczny"/>
    <x v="7"/>
    <d v="2009-09-10T00:00:00"/>
    <x v="2"/>
    <x v="1"/>
    <n v="39.14"/>
    <n v="23.484000000000002"/>
    <n v="1"/>
    <n v="23.484000000000002"/>
  </r>
  <r>
    <x v="0"/>
    <x v="0"/>
    <x v="4"/>
    <s v="Lśniące rowery"/>
    <x v="2"/>
    <x v="9"/>
    <s v="LL kierownica turystyczny"/>
    <x v="7"/>
    <d v="2009-09-06T00:00:00"/>
    <x v="2"/>
    <x v="1"/>
    <n v="46.09"/>
    <n v="27.654"/>
    <n v="2"/>
    <n v="55.308"/>
  </r>
  <r>
    <x v="0"/>
    <x v="0"/>
    <x v="4"/>
    <s v="Lśniące rowery"/>
    <x v="2"/>
    <x v="27"/>
    <s v="HL rama rowerowa turystyczny"/>
    <x v="6"/>
    <d v="2009-09-13T00:00:00"/>
    <x v="2"/>
    <x v="1"/>
    <n v="1003.91"/>
    <n v="602.346"/>
    <n v="3"/>
    <n v="1807.038"/>
  </r>
  <r>
    <x v="0"/>
    <x v="0"/>
    <x v="4"/>
    <s v="Lśniące rowery"/>
    <x v="2"/>
    <x v="27"/>
    <s v="HL rama rowerowa turystyczny"/>
    <x v="6"/>
    <d v="2009-10-01T00:00:00"/>
    <x v="2"/>
    <x v="1"/>
    <n v="1003.91"/>
    <n v="602.346"/>
    <n v="1"/>
    <n v="602.346"/>
  </r>
  <r>
    <x v="0"/>
    <x v="0"/>
    <x v="4"/>
    <s v="Lśniące rowery"/>
    <x v="2"/>
    <x v="27"/>
    <s v="LL rama rowerowa turystyczny"/>
    <x v="6"/>
    <d v="2009-09-20T00:00:00"/>
    <x v="2"/>
    <x v="1"/>
    <n v="333.42"/>
    <n v="200.05199999999999"/>
    <n v="1"/>
    <n v="200.05199999999999"/>
  </r>
  <r>
    <x v="0"/>
    <x v="0"/>
    <x v="4"/>
    <s v="Lśniące rowery"/>
    <x v="0"/>
    <x v="25"/>
    <s v="Turystyczny-1000"/>
    <x v="5"/>
    <d v="2009-09-17T00:00:00"/>
    <x v="2"/>
    <x v="1"/>
    <n v="2384.0700000000002"/>
    <n v="1430.442"/>
    <n v="9"/>
    <n v="12873.977999999999"/>
  </r>
  <r>
    <x v="0"/>
    <x v="0"/>
    <x v="4"/>
    <s v="Lśniące rowery"/>
    <x v="0"/>
    <x v="25"/>
    <s v="Turystyczny-2000"/>
    <x v="5"/>
    <d v="2009-09-27T00:00:00"/>
    <x v="2"/>
    <x v="1"/>
    <n v="1214.8499999999999"/>
    <n v="728.91"/>
    <n v="1"/>
    <n v="728.91"/>
  </r>
  <r>
    <x v="0"/>
    <x v="0"/>
    <x v="4"/>
    <s v="Lśniące rowery"/>
    <x v="2"/>
    <x v="27"/>
    <s v="HL rama rowerowa turystyczny"/>
    <x v="6"/>
    <d v="2009-09-30T00:00:00"/>
    <x v="2"/>
    <x v="1"/>
    <n v="1003.91"/>
    <n v="602.346"/>
    <n v="2"/>
    <n v="1204.692"/>
  </r>
  <r>
    <x v="0"/>
    <x v="0"/>
    <x v="4"/>
    <s v="Lśniące rowery"/>
    <x v="0"/>
    <x v="25"/>
    <s v="Turystyczny-1000"/>
    <x v="5"/>
    <d v="2009-09-26T00:00:00"/>
    <x v="2"/>
    <x v="1"/>
    <n v="2384.0700000000002"/>
    <n v="1430.442"/>
    <n v="6"/>
    <n v="8582.652"/>
  </r>
  <r>
    <x v="0"/>
    <x v="0"/>
    <x v="4"/>
    <s v="Lśniące rowery"/>
    <x v="2"/>
    <x v="9"/>
    <s v="HL kierownica turystyczny"/>
    <x v="7"/>
    <d v="2009-09-04T00:00:00"/>
    <x v="2"/>
    <x v="1"/>
    <n v="91.57"/>
    <n v="54.942"/>
    <n v="2"/>
    <n v="109.884"/>
  </r>
  <r>
    <x v="0"/>
    <x v="0"/>
    <x v="4"/>
    <s v="Lśniące rowery"/>
    <x v="0"/>
    <x v="25"/>
    <s v="Turystyczny-3000"/>
    <x v="6"/>
    <d v="2009-09-29T00:00:00"/>
    <x v="2"/>
    <x v="1"/>
    <n v="742.35"/>
    <n v="334.0575"/>
    <n v="1"/>
    <n v="334.0575"/>
  </r>
  <r>
    <x v="0"/>
    <x v="0"/>
    <x v="4"/>
    <s v="Lśniące rowery"/>
    <x v="0"/>
    <x v="25"/>
    <s v="Turystyczny-2000"/>
    <x v="5"/>
    <d v="2009-09-01T00:00:00"/>
    <x v="2"/>
    <x v="1"/>
    <n v="1214.8499999999999"/>
    <n v="728.91"/>
    <n v="9"/>
    <n v="6560.19"/>
  </r>
  <r>
    <x v="0"/>
    <x v="1"/>
    <x v="1"/>
    <s v="Obniżamy ceny — dyskont rowerowy"/>
    <x v="3"/>
    <x v="32"/>
    <s v="zestawy naprawcze do opon"/>
    <x v="7"/>
    <d v="2009-09-05T00:00:00"/>
    <x v="2"/>
    <x v="1"/>
    <n v="2.29"/>
    <n v="1.3740000000000001"/>
    <n v="1"/>
    <n v="1.3740000000000001"/>
  </r>
  <r>
    <x v="0"/>
    <x v="1"/>
    <x v="1"/>
    <s v="Obniżamy ceny — dyskont rowerowy"/>
    <x v="0"/>
    <x v="3"/>
    <s v="Szosa--350-W"/>
    <x v="6"/>
    <d v="2009-09-19T00:00:00"/>
    <x v="2"/>
    <x v="1"/>
    <n v="1700.99"/>
    <n v="1020.5940000000001"/>
    <n v="2"/>
    <n v="2041.1880000000001"/>
  </r>
  <r>
    <x v="1"/>
    <x v="4"/>
    <x v="7"/>
    <s v="Usługi edukacyjne"/>
    <x v="1"/>
    <x v="4"/>
    <s v="Long-Sleeve Logo Jersey"/>
    <x v="4"/>
    <d v="2009-09-18T00:00:00"/>
    <x v="2"/>
    <x v="1"/>
    <n v="49.99"/>
    <n v="29.994"/>
    <n v="6"/>
    <n v="179.964"/>
  </r>
  <r>
    <x v="1"/>
    <x v="4"/>
    <x v="7"/>
    <s v="Usługi edukacyjne"/>
    <x v="2"/>
    <x v="18"/>
    <s v="pedał turystyczny"/>
    <x v="8"/>
    <d v="2009-09-16T00:00:00"/>
    <x v="2"/>
    <x v="1"/>
    <n v="80.989999999999995"/>
    <n v="48.594000000000001"/>
    <n v="2"/>
    <n v="97.188000000000002"/>
  </r>
  <r>
    <x v="1"/>
    <x v="4"/>
    <x v="7"/>
    <s v="Usługi edukacyjne"/>
    <x v="0"/>
    <x v="25"/>
    <s v="Turystyczny-3000"/>
    <x v="5"/>
    <d v="2009-09-28T00:00:00"/>
    <x v="2"/>
    <x v="1"/>
    <n v="742.35"/>
    <n v="334.0575"/>
    <n v="3"/>
    <n v="1002.1725"/>
  </r>
  <r>
    <x v="1"/>
    <x v="4"/>
    <x v="7"/>
    <s v="Usługi edukacyjne"/>
    <x v="1"/>
    <x v="4"/>
    <s v="Short-Sleeve Classic Jersey"/>
    <x v="6"/>
    <d v="2009-09-04T00:00:00"/>
    <x v="2"/>
    <x v="1"/>
    <n v="53.99"/>
    <n v="32.393999999999998"/>
    <n v="4"/>
    <n v="129.57599999999999"/>
  </r>
  <r>
    <x v="1"/>
    <x v="4"/>
    <x v="7"/>
    <s v="Usługi edukacyjne"/>
    <x v="2"/>
    <x v="27"/>
    <s v="HL rama rowerowa turystyczny"/>
    <x v="6"/>
    <d v="2009-09-03T00:00:00"/>
    <x v="2"/>
    <x v="1"/>
    <n v="1003.91"/>
    <n v="602.346"/>
    <n v="1"/>
    <n v="602.346"/>
  </r>
  <r>
    <x v="1"/>
    <x v="4"/>
    <x v="7"/>
    <s v="Usługi edukacyjne"/>
    <x v="2"/>
    <x v="31"/>
    <s v="HL suport"/>
    <x v="7"/>
    <d v="2009-09-04T00:00:00"/>
    <x v="2"/>
    <x v="1"/>
    <n v="121.49"/>
    <n v="72.894000000000005"/>
    <n v="1"/>
    <n v="72.894000000000005"/>
  </r>
  <r>
    <x v="1"/>
    <x v="4"/>
    <x v="7"/>
    <s v="Usługi edukacyjne"/>
    <x v="1"/>
    <x v="4"/>
    <s v="Short-Sleeve Classic Jersey"/>
    <x v="6"/>
    <d v="2009-09-15T00:00:00"/>
    <x v="2"/>
    <x v="1"/>
    <n v="53.99"/>
    <n v="31.3142"/>
    <n v="12"/>
    <n v="375.7704"/>
  </r>
  <r>
    <x v="1"/>
    <x v="4"/>
    <x v="7"/>
    <s v="Usługi edukacyjne"/>
    <x v="3"/>
    <x v="7"/>
    <s v="Sport-100"/>
    <x v="5"/>
    <d v="2009-09-15T00:00:00"/>
    <x v="2"/>
    <x v="1"/>
    <n v="34.99"/>
    <n v="20.994"/>
    <n v="5"/>
    <n v="104.97"/>
  </r>
  <r>
    <x v="1"/>
    <x v="4"/>
    <x v="7"/>
    <s v="Usługi edukacyjne"/>
    <x v="1"/>
    <x v="23"/>
    <s v="kamizelki klasyczne"/>
    <x v="5"/>
    <d v="2009-09-02T00:00:00"/>
    <x v="2"/>
    <x v="1"/>
    <n v="63.5"/>
    <n v="38.1"/>
    <n v="3"/>
    <n v="114.30000000000001"/>
  </r>
  <r>
    <x v="1"/>
    <x v="4"/>
    <x v="7"/>
    <s v="Usługi edukacyjne"/>
    <x v="2"/>
    <x v="27"/>
    <s v="HL rama rowerowa turystyczny"/>
    <x v="5"/>
    <d v="2009-09-01T00:00:00"/>
    <x v="2"/>
    <x v="1"/>
    <n v="1003.91"/>
    <n v="602.346"/>
    <n v="3"/>
    <n v="1807.038"/>
  </r>
  <r>
    <x v="1"/>
    <x v="4"/>
    <x v="7"/>
    <s v="Usługi edukacyjne"/>
    <x v="2"/>
    <x v="27"/>
    <s v="LL rama rowerowa turystyczny"/>
    <x v="6"/>
    <d v="2009-09-05T00:00:00"/>
    <x v="2"/>
    <x v="1"/>
    <n v="333.42"/>
    <n v="200.05199999999999"/>
    <n v="1"/>
    <n v="200.05199999999999"/>
  </r>
  <r>
    <x v="1"/>
    <x v="4"/>
    <x v="7"/>
    <s v="Usługi edukacyjne"/>
    <x v="1"/>
    <x v="10"/>
    <s v="rękawiczki rowerowe"/>
    <x v="1"/>
    <d v="2009-09-28T00:00:00"/>
    <x v="2"/>
    <x v="1"/>
    <n v="24.49"/>
    <n v="14.694000000000001"/>
    <n v="6"/>
    <n v="88.164000000000001"/>
  </r>
  <r>
    <x v="1"/>
    <x v="4"/>
    <x v="7"/>
    <s v="Usługi edukacyjne"/>
    <x v="2"/>
    <x v="26"/>
    <s v="Przerzutki tylne"/>
    <x v="0"/>
    <d v="2009-09-29T00:00:00"/>
    <x v="2"/>
    <x v="1"/>
    <n v="121.46"/>
    <n v="72.876000000000005"/>
    <n v="1"/>
    <n v="72.876000000000005"/>
  </r>
  <r>
    <x v="1"/>
    <x v="4"/>
    <x v="7"/>
    <s v="Usługi edukacyjne"/>
    <x v="2"/>
    <x v="27"/>
    <s v="HL rama rowerowa turystyczny"/>
    <x v="5"/>
    <d v="2009-09-07T00:00:00"/>
    <x v="2"/>
    <x v="1"/>
    <n v="1003.91"/>
    <n v="602.346"/>
    <n v="1"/>
    <n v="602.346"/>
  </r>
  <r>
    <x v="1"/>
    <x v="4"/>
    <x v="7"/>
    <s v="Usługi edukacyjne"/>
    <x v="2"/>
    <x v="28"/>
    <s v="HL korba"/>
    <x v="1"/>
    <d v="2009-09-04T00:00:00"/>
    <x v="2"/>
    <x v="1"/>
    <n v="404.99"/>
    <n v="242.994"/>
    <n v="5"/>
    <n v="1214.97"/>
  </r>
  <r>
    <x v="1"/>
    <x v="4"/>
    <x v="7"/>
    <s v="Usługi edukacyjne"/>
    <x v="1"/>
    <x v="23"/>
    <s v="kamizelki klasyczne"/>
    <x v="5"/>
    <d v="2009-09-03T00:00:00"/>
    <x v="2"/>
    <x v="1"/>
    <n v="63.5"/>
    <n v="34.924999999999997"/>
    <n v="18"/>
    <n v="628.65"/>
  </r>
  <r>
    <x v="1"/>
    <x v="4"/>
    <x v="7"/>
    <s v="Usługi edukacyjne"/>
    <x v="3"/>
    <x v="19"/>
    <s v="stojak na 4 rowery"/>
    <x v="7"/>
    <d v="2009-09-23T00:00:00"/>
    <x v="2"/>
    <x v="1"/>
    <n v="120"/>
    <n v="72"/>
    <n v="4"/>
    <n v="288"/>
  </r>
  <r>
    <x v="1"/>
    <x v="4"/>
    <x v="7"/>
    <s v="Usługi edukacyjne"/>
    <x v="0"/>
    <x v="25"/>
    <s v="Turystyczny-3000"/>
    <x v="6"/>
    <d v="2009-09-01T00:00:00"/>
    <x v="2"/>
    <x v="1"/>
    <n v="742.35"/>
    <n v="334.0575"/>
    <n v="2"/>
    <n v="668.11500000000001"/>
  </r>
  <r>
    <x v="1"/>
    <x v="4"/>
    <x v="7"/>
    <s v="Usługi edukacyjne"/>
    <x v="0"/>
    <x v="25"/>
    <s v="Turystyczny-3000"/>
    <x v="5"/>
    <d v="2009-09-15T00:00:00"/>
    <x v="2"/>
    <x v="1"/>
    <n v="742.35"/>
    <n v="334.0575"/>
    <n v="2"/>
    <n v="668.11500000000001"/>
  </r>
  <r>
    <x v="1"/>
    <x v="4"/>
    <x v="7"/>
    <s v="Usługi edukacyjne"/>
    <x v="2"/>
    <x v="27"/>
    <s v="LL rama rowerowa turystyczny"/>
    <x v="6"/>
    <d v="2009-09-20T00:00:00"/>
    <x v="2"/>
    <x v="1"/>
    <n v="333.42"/>
    <n v="200.05199999999999"/>
    <n v="1"/>
    <n v="200.05199999999999"/>
  </r>
  <r>
    <x v="1"/>
    <x v="4"/>
    <x v="7"/>
    <s v="Usługi edukacyjne"/>
    <x v="0"/>
    <x v="25"/>
    <s v="Turystyczny-1000"/>
    <x v="6"/>
    <d v="2009-09-09T00:00:00"/>
    <x v="2"/>
    <x v="1"/>
    <n v="2384.0700000000002"/>
    <n v="953.62800000000004"/>
    <n v="2"/>
    <n v="1907.2560000000001"/>
  </r>
  <r>
    <x v="1"/>
    <x v="4"/>
    <x v="7"/>
    <s v="Usługi edukacyjne"/>
    <x v="2"/>
    <x v="27"/>
    <s v="HL rama rowerowa turystyczny"/>
    <x v="6"/>
    <d v="2009-09-11T00:00:00"/>
    <x v="2"/>
    <x v="1"/>
    <n v="1003.91"/>
    <n v="602.346"/>
    <n v="1"/>
    <n v="602.346"/>
  </r>
  <r>
    <x v="1"/>
    <x v="4"/>
    <x v="7"/>
    <s v="Usługi edukacyjne"/>
    <x v="0"/>
    <x v="25"/>
    <s v="Turystyczny-1000"/>
    <x v="6"/>
    <d v="2009-09-08T00:00:00"/>
    <x v="2"/>
    <x v="1"/>
    <n v="2384.0700000000002"/>
    <n v="953.62800000000004"/>
    <n v="1"/>
    <n v="953.62800000000004"/>
  </r>
  <r>
    <x v="1"/>
    <x v="4"/>
    <x v="7"/>
    <s v="Usługi edukacyjne"/>
    <x v="2"/>
    <x v="20"/>
    <s v="LL siodełko turystyczny"/>
    <x v="7"/>
    <d v="2009-09-15T00:00:00"/>
    <x v="2"/>
    <x v="1"/>
    <n v="27.12"/>
    <n v="16.271999999999998"/>
    <n v="1"/>
    <n v="16.271999999999998"/>
  </r>
  <r>
    <x v="1"/>
    <x v="4"/>
    <x v="7"/>
    <s v="Usługi edukacyjne"/>
    <x v="0"/>
    <x v="25"/>
    <s v="Turystyczny-1000"/>
    <x v="6"/>
    <d v="2009-09-19T00:00:00"/>
    <x v="2"/>
    <x v="1"/>
    <n v="2384.0700000000002"/>
    <n v="953.62800000000004"/>
    <n v="1"/>
    <n v="953.62800000000004"/>
  </r>
  <r>
    <x v="1"/>
    <x v="4"/>
    <x v="7"/>
    <s v="Usługi edukacyjne"/>
    <x v="2"/>
    <x v="20"/>
    <s v="HL siodełko turystyczny"/>
    <x v="7"/>
    <d v="2009-09-26T00:00:00"/>
    <x v="2"/>
    <x v="1"/>
    <n v="52.64"/>
    <n v="31.584"/>
    <n v="4"/>
    <n v="126.336"/>
  </r>
  <r>
    <x v="1"/>
    <x v="4"/>
    <x v="7"/>
    <s v="Usługi edukacyjne"/>
    <x v="2"/>
    <x v="29"/>
    <s v="hamulce przednie"/>
    <x v="0"/>
    <d v="2009-09-04T00:00:00"/>
    <x v="2"/>
    <x v="1"/>
    <n v="106.5"/>
    <n v="63.9"/>
    <n v="2"/>
    <n v="127.8"/>
  </r>
  <r>
    <x v="1"/>
    <x v="4"/>
    <x v="7"/>
    <s v="Usługi edukacyjne"/>
    <x v="0"/>
    <x v="25"/>
    <s v="Turystyczny-3000"/>
    <x v="5"/>
    <d v="2009-09-25T00:00:00"/>
    <x v="2"/>
    <x v="1"/>
    <n v="742.35"/>
    <n v="334.0575"/>
    <n v="2"/>
    <n v="668.11500000000001"/>
  </r>
  <r>
    <x v="1"/>
    <x v="4"/>
    <x v="7"/>
    <s v="Usługi edukacyjne"/>
    <x v="0"/>
    <x v="25"/>
    <s v="Turystyczny-3000"/>
    <x v="6"/>
    <d v="2009-09-23T00:00:00"/>
    <x v="2"/>
    <x v="1"/>
    <n v="742.35"/>
    <n v="334.0575"/>
    <n v="1"/>
    <n v="334.0575"/>
  </r>
  <r>
    <x v="1"/>
    <x v="4"/>
    <x v="7"/>
    <s v="Usługi edukacyjne"/>
    <x v="3"/>
    <x v="7"/>
    <s v="Sport-100"/>
    <x v="3"/>
    <d v="2009-09-03T00:00:00"/>
    <x v="2"/>
    <x v="1"/>
    <n v="34.99"/>
    <n v="20.994"/>
    <n v="8"/>
    <n v="167.952"/>
  </r>
  <r>
    <x v="1"/>
    <x v="4"/>
    <x v="7"/>
    <s v="Usługi edukacyjne"/>
    <x v="1"/>
    <x v="4"/>
    <s v="Short-Sleeve Classic Jersey"/>
    <x v="6"/>
    <d v="2009-09-11T00:00:00"/>
    <x v="2"/>
    <x v="1"/>
    <n v="53.99"/>
    <n v="32.393999999999998"/>
    <n v="6"/>
    <n v="194.36399999999998"/>
  </r>
  <r>
    <x v="1"/>
    <x v="4"/>
    <x v="7"/>
    <s v="Usługi edukacyjne"/>
    <x v="3"/>
    <x v="22"/>
    <s v="bidony"/>
    <x v="7"/>
    <d v="2009-09-08T00:00:00"/>
    <x v="2"/>
    <x v="1"/>
    <n v="4.99"/>
    <n v="2.9940000000000002"/>
    <n v="3"/>
    <n v="8.9820000000000011"/>
  </r>
  <r>
    <x v="1"/>
    <x v="4"/>
    <x v="7"/>
    <s v="Usługi edukacyjne"/>
    <x v="1"/>
    <x v="5"/>
    <s v="nakładka na rower"/>
    <x v="4"/>
    <d v="2009-09-02T00:00:00"/>
    <x v="2"/>
    <x v="1"/>
    <n v="8.99"/>
    <n v="5.3940000000000001"/>
    <n v="6"/>
    <n v="32.364000000000004"/>
  </r>
  <r>
    <x v="1"/>
    <x v="4"/>
    <x v="7"/>
    <s v="Usługi edukacyjne"/>
    <x v="1"/>
    <x v="4"/>
    <s v="Long-Sleeve Logo Jersey"/>
    <x v="4"/>
    <d v="2009-09-24T00:00:00"/>
    <x v="2"/>
    <x v="1"/>
    <n v="49.99"/>
    <n v="29.994"/>
    <n v="4"/>
    <n v="119.976"/>
  </r>
  <r>
    <x v="1"/>
    <x v="4"/>
    <x v="7"/>
    <s v="Usługi edukacyjne"/>
    <x v="2"/>
    <x v="30"/>
    <s v="Łańcuch"/>
    <x v="0"/>
    <d v="2009-09-17T00:00:00"/>
    <x v="2"/>
    <x v="1"/>
    <n v="20.239999999999998"/>
    <n v="12.144"/>
    <n v="8"/>
    <n v="97.152000000000001"/>
  </r>
  <r>
    <x v="1"/>
    <x v="4"/>
    <x v="7"/>
    <s v="Usługi edukacyjne"/>
    <x v="3"/>
    <x v="32"/>
    <s v="zestawy naprawcze do opon"/>
    <x v="7"/>
    <d v="2009-09-01T00:00:00"/>
    <x v="2"/>
    <x v="1"/>
    <n v="2.29"/>
    <n v="1.3740000000000001"/>
    <n v="1"/>
    <n v="1.3740000000000001"/>
  </r>
  <r>
    <x v="1"/>
    <x v="4"/>
    <x v="7"/>
    <s v="Usługi edukacyjne"/>
    <x v="0"/>
    <x v="25"/>
    <s v="Turystyczny-2000"/>
    <x v="5"/>
    <d v="2009-09-25T00:00:00"/>
    <x v="2"/>
    <x v="1"/>
    <n v="1214.8499999999999"/>
    <n v="728.91"/>
    <n v="2"/>
    <n v="1457.82"/>
  </r>
  <r>
    <x v="1"/>
    <x v="4"/>
    <x v="7"/>
    <s v="Usługi edukacyjne"/>
    <x v="3"/>
    <x v="21"/>
    <s v="plecak rowerowy"/>
    <x v="0"/>
    <d v="2009-09-02T00:00:00"/>
    <x v="2"/>
    <x v="1"/>
    <n v="54.99"/>
    <n v="32.994"/>
    <n v="7"/>
    <n v="230.958"/>
  </r>
  <r>
    <x v="1"/>
    <x v="4"/>
    <x v="7"/>
    <s v="Usługi edukacyjne"/>
    <x v="1"/>
    <x v="4"/>
    <s v="Long-Sleeve Logo Jersey"/>
    <x v="4"/>
    <d v="2009-09-18T00:00:00"/>
    <x v="2"/>
    <x v="1"/>
    <n v="49.99"/>
    <n v="29.994"/>
    <n v="6"/>
    <n v="179.964"/>
  </r>
  <r>
    <x v="1"/>
    <x v="4"/>
    <x v="7"/>
    <s v="Usługi edukacyjne"/>
    <x v="3"/>
    <x v="24"/>
    <s v="Bike Wash"/>
    <x v="7"/>
    <d v="2009-09-01T00:00:00"/>
    <x v="2"/>
    <x v="1"/>
    <n v="7.95"/>
    <n v="4.7699999999999996"/>
    <n v="6"/>
    <n v="28.619999999999997"/>
  </r>
  <r>
    <x v="1"/>
    <x v="4"/>
    <x v="7"/>
    <s v="Usługi edukacyjne"/>
    <x v="0"/>
    <x v="25"/>
    <s v="Turystyczny-3000"/>
    <x v="6"/>
    <d v="2009-10-01T00:00:00"/>
    <x v="2"/>
    <x v="1"/>
    <n v="742.35"/>
    <n v="334.0575"/>
    <n v="2"/>
    <n v="668.11500000000001"/>
  </r>
  <r>
    <x v="1"/>
    <x v="4"/>
    <x v="7"/>
    <s v="Usługi edukacyjne"/>
    <x v="3"/>
    <x v="7"/>
    <s v="Sport-100"/>
    <x v="1"/>
    <d v="2009-09-09T00:00:00"/>
    <x v="2"/>
    <x v="1"/>
    <n v="34.99"/>
    <n v="20.994"/>
    <n v="6"/>
    <n v="125.964"/>
  </r>
  <r>
    <x v="1"/>
    <x v="4"/>
    <x v="7"/>
    <s v="Usługi edukacyjne"/>
    <x v="0"/>
    <x v="25"/>
    <s v="Turystyczny-2000"/>
    <x v="5"/>
    <d v="2009-09-10T00:00:00"/>
    <x v="2"/>
    <x v="1"/>
    <n v="1214.8499999999999"/>
    <n v="728.91"/>
    <n v="4"/>
    <n v="2915.64"/>
  </r>
  <r>
    <x v="1"/>
    <x v="4"/>
    <x v="7"/>
    <s v="Usługi edukacyjne"/>
    <x v="0"/>
    <x v="25"/>
    <s v="Turystyczny-3000"/>
    <x v="5"/>
    <d v="2009-09-10T00:00:00"/>
    <x v="2"/>
    <x v="1"/>
    <n v="742.35"/>
    <n v="334.0575"/>
    <n v="3"/>
    <n v="1002.1725"/>
  </r>
  <r>
    <x v="1"/>
    <x v="4"/>
    <x v="7"/>
    <s v="Usługi edukacyjne"/>
    <x v="0"/>
    <x v="25"/>
    <s v="Turystyczny-3000"/>
    <x v="5"/>
    <d v="2009-09-09T00:00:00"/>
    <x v="2"/>
    <x v="1"/>
    <n v="742.35"/>
    <n v="334.0575"/>
    <n v="1"/>
    <n v="334.0575"/>
  </r>
  <r>
    <x v="1"/>
    <x v="4"/>
    <x v="7"/>
    <s v="Usługi edukacyjne"/>
    <x v="1"/>
    <x v="10"/>
    <s v="rękawiczki rowerowe"/>
    <x v="1"/>
    <d v="2009-09-10T00:00:00"/>
    <x v="2"/>
    <x v="1"/>
    <n v="24.49"/>
    <n v="14.694000000000001"/>
    <n v="6"/>
    <n v="88.164000000000001"/>
  </r>
  <r>
    <x v="1"/>
    <x v="4"/>
    <x v="7"/>
    <s v="Usługi edukacyjne"/>
    <x v="2"/>
    <x v="27"/>
    <s v="LL rama rowerowa turystyczny"/>
    <x v="5"/>
    <d v="2009-09-09T00:00:00"/>
    <x v="2"/>
    <x v="1"/>
    <n v="333.42"/>
    <n v="200.05199999999999"/>
    <n v="3"/>
    <n v="600.15599999999995"/>
  </r>
  <r>
    <x v="1"/>
    <x v="4"/>
    <x v="7"/>
    <s v="Usługi edukacyjne"/>
    <x v="0"/>
    <x v="25"/>
    <s v="Turystyczny-1000"/>
    <x v="5"/>
    <d v="2009-09-22T00:00:00"/>
    <x v="2"/>
    <x v="1"/>
    <n v="2384.0700000000002"/>
    <n v="1430.442"/>
    <n v="2"/>
    <n v="2860.884"/>
  </r>
  <r>
    <x v="1"/>
    <x v="4"/>
    <x v="7"/>
    <s v="Usługi edukacyjne"/>
    <x v="2"/>
    <x v="27"/>
    <s v="LL rama rowerowa turystyczny"/>
    <x v="6"/>
    <d v="2009-09-12T00:00:00"/>
    <x v="2"/>
    <x v="1"/>
    <n v="333.42"/>
    <n v="200.05199999999999"/>
    <n v="1"/>
    <n v="200.05199999999999"/>
  </r>
  <r>
    <x v="1"/>
    <x v="3"/>
    <x v="6"/>
    <s v="Główny Specjalista Rowerowy"/>
    <x v="0"/>
    <x v="25"/>
    <s v="Turystyczny-1000"/>
    <x v="6"/>
    <d v="2009-09-01T00:00:00"/>
    <x v="2"/>
    <x v="1"/>
    <n v="2384.0700000000002"/>
    <n v="953.62800000000004"/>
    <n v="1"/>
    <n v="953.62800000000004"/>
  </r>
  <r>
    <x v="1"/>
    <x v="3"/>
    <x v="6"/>
    <s v="Główny Specjalista Rowerowy"/>
    <x v="2"/>
    <x v="9"/>
    <s v="LL kierownica turystyczny"/>
    <x v="7"/>
    <d v="2009-09-01T00:00:00"/>
    <x v="2"/>
    <x v="1"/>
    <n v="46.09"/>
    <n v="27.654"/>
    <n v="1"/>
    <n v="27.654"/>
  </r>
  <r>
    <x v="0"/>
    <x v="0"/>
    <x v="2"/>
    <s v="Lotka — sklep z zabawkami"/>
    <x v="2"/>
    <x v="2"/>
    <s v="LL rama górski"/>
    <x v="0"/>
    <d v="2009-09-01T00:00:00"/>
    <x v="2"/>
    <x v="1"/>
    <n v="264.05"/>
    <n v="158.43"/>
    <n v="1"/>
    <n v="158.43"/>
  </r>
  <r>
    <x v="0"/>
    <x v="0"/>
    <x v="3"/>
    <s v="Zabawki wyścigowe"/>
    <x v="2"/>
    <x v="6"/>
    <s v="HL rama rowerowa szosa"/>
    <x v="3"/>
    <d v="2009-09-16T00:00:00"/>
    <x v="2"/>
    <x v="1"/>
    <n v="1431.5"/>
    <n v="858.9"/>
    <n v="2"/>
    <n v="1717.8"/>
  </r>
  <r>
    <x v="0"/>
    <x v="0"/>
    <x v="3"/>
    <s v="Zabawki wyścigowe"/>
    <x v="2"/>
    <x v="6"/>
    <s v="HL rama rowerowa szosa"/>
    <x v="1"/>
    <d v="2009-09-10T00:00:00"/>
    <x v="2"/>
    <x v="1"/>
    <n v="1431.5"/>
    <n v="858.9"/>
    <n v="1"/>
    <n v="858.9"/>
  </r>
  <r>
    <x v="0"/>
    <x v="0"/>
    <x v="3"/>
    <s v="Zabawki wyścigowe"/>
    <x v="1"/>
    <x v="1"/>
    <s v="skarpety wyścigowe"/>
    <x v="2"/>
    <d v="2009-09-21T00:00:00"/>
    <x v="2"/>
    <x v="1"/>
    <n v="8.99"/>
    <n v="5.3940000000000001"/>
    <n v="3"/>
    <n v="16.182000000000002"/>
  </r>
  <r>
    <x v="0"/>
    <x v="0"/>
    <x v="3"/>
    <s v="Zabawki wyścigowe"/>
    <x v="2"/>
    <x v="20"/>
    <s v="HL siodełko szosa 2"/>
    <x v="7"/>
    <d v="2009-09-25T00:00:00"/>
    <x v="2"/>
    <x v="1"/>
    <n v="52.64"/>
    <n v="31.584"/>
    <n v="1"/>
    <n v="31.584"/>
  </r>
  <r>
    <x v="0"/>
    <x v="0"/>
    <x v="3"/>
    <s v="Zabawki wyścigowe"/>
    <x v="2"/>
    <x v="6"/>
    <s v="HL rama rowerowa szosa"/>
    <x v="3"/>
    <d v="2009-09-09T00:00:00"/>
    <x v="2"/>
    <x v="1"/>
    <n v="1431.5"/>
    <n v="858.9"/>
    <n v="1"/>
    <n v="858.9"/>
  </r>
  <r>
    <x v="0"/>
    <x v="0"/>
    <x v="0"/>
    <s v="Rzucając biznes Sp. z o.o."/>
    <x v="0"/>
    <x v="25"/>
    <s v="Turystyczny-3000"/>
    <x v="5"/>
    <d v="2009-09-22T00:00:00"/>
    <x v="2"/>
    <x v="1"/>
    <n v="742.35"/>
    <n v="334.0575"/>
    <n v="1"/>
    <n v="334.0575"/>
  </r>
  <r>
    <x v="0"/>
    <x v="0"/>
    <x v="0"/>
    <s v="Rzucając biznes Sp. z o.o."/>
    <x v="1"/>
    <x v="4"/>
    <s v="Long-Sleeve Logo Jersey"/>
    <x v="4"/>
    <d v="2009-09-27T00:00:00"/>
    <x v="2"/>
    <x v="1"/>
    <n v="49.99"/>
    <n v="29.994"/>
    <n v="1"/>
    <n v="29.994"/>
  </r>
  <r>
    <x v="0"/>
    <x v="0"/>
    <x v="0"/>
    <s v="Rzucając biznes Sp. z o.o."/>
    <x v="0"/>
    <x v="25"/>
    <s v="Turystyczny-3000"/>
    <x v="6"/>
    <d v="2009-09-08T00:00:00"/>
    <x v="2"/>
    <x v="1"/>
    <n v="742.35"/>
    <n v="334.0575"/>
    <n v="1"/>
    <n v="334.0575"/>
  </r>
  <r>
    <x v="0"/>
    <x v="0"/>
    <x v="0"/>
    <s v="Rzucając biznes Sp. z o.o."/>
    <x v="0"/>
    <x v="25"/>
    <s v="Turystyczny-2000"/>
    <x v="5"/>
    <d v="2009-09-06T00:00:00"/>
    <x v="2"/>
    <x v="1"/>
    <n v="1214.8499999999999"/>
    <n v="728.91"/>
    <n v="1"/>
    <n v="728.91"/>
  </r>
  <r>
    <x v="0"/>
    <x v="0"/>
    <x v="0"/>
    <s v="Rzucając biznes Sp. z o.o."/>
    <x v="2"/>
    <x v="27"/>
    <s v="HL rama rowerowa turystyczny"/>
    <x v="6"/>
    <d v="2009-09-13T00:00:00"/>
    <x v="2"/>
    <x v="1"/>
    <n v="1003.91"/>
    <n v="602.346"/>
    <n v="1"/>
    <n v="602.346"/>
  </r>
  <r>
    <x v="0"/>
    <x v="0"/>
    <x v="0"/>
    <s v="Rzucając biznes Sp. z o.o."/>
    <x v="2"/>
    <x v="20"/>
    <s v="HL siodełko turystyczny"/>
    <x v="7"/>
    <d v="2009-09-17T00:00:00"/>
    <x v="2"/>
    <x v="1"/>
    <n v="52.64"/>
    <n v="31.584"/>
    <n v="1"/>
    <n v="31.584"/>
  </r>
  <r>
    <x v="0"/>
    <x v="0"/>
    <x v="0"/>
    <s v="Rzucając biznes Sp. z o.o."/>
    <x v="2"/>
    <x v="31"/>
    <s v="HL suport"/>
    <x v="7"/>
    <d v="2009-09-22T00:00:00"/>
    <x v="2"/>
    <x v="1"/>
    <n v="121.49"/>
    <n v="72.894000000000005"/>
    <n v="1"/>
    <n v="72.894000000000005"/>
  </r>
  <r>
    <x v="0"/>
    <x v="0"/>
    <x v="0"/>
    <s v="Rzucając biznes Sp. z o.o."/>
    <x v="0"/>
    <x v="25"/>
    <s v="Turystyczny-3000"/>
    <x v="5"/>
    <d v="2009-10-01T00:00:00"/>
    <x v="2"/>
    <x v="1"/>
    <n v="742.35"/>
    <n v="334.0575"/>
    <n v="2"/>
    <n v="668.11500000000001"/>
  </r>
  <r>
    <x v="0"/>
    <x v="0"/>
    <x v="0"/>
    <s v="Rzucając biznes Sp. z o.o."/>
    <x v="0"/>
    <x v="25"/>
    <s v="Turystyczny-1000"/>
    <x v="6"/>
    <d v="2009-09-04T00:00:00"/>
    <x v="2"/>
    <x v="1"/>
    <n v="2384.0700000000002"/>
    <n v="953.62800000000004"/>
    <n v="2"/>
    <n v="1907.2560000000001"/>
  </r>
  <r>
    <x v="0"/>
    <x v="0"/>
    <x v="0"/>
    <s v="Rzucając biznes Sp. z o.o."/>
    <x v="2"/>
    <x v="27"/>
    <s v="HL rama rowerowa turystyczny"/>
    <x v="5"/>
    <d v="2009-09-30T00:00:00"/>
    <x v="2"/>
    <x v="1"/>
    <n v="1003.91"/>
    <n v="602.346"/>
    <n v="1"/>
    <n v="602.346"/>
  </r>
  <r>
    <x v="0"/>
    <x v="0"/>
    <x v="0"/>
    <s v="Rzucając biznes Sp. z o.o."/>
    <x v="0"/>
    <x v="25"/>
    <s v="Turystyczny-3000"/>
    <x v="6"/>
    <d v="2009-09-22T00:00:00"/>
    <x v="2"/>
    <x v="1"/>
    <n v="742.35"/>
    <n v="334.0575"/>
    <n v="1"/>
    <n v="334.0575"/>
  </r>
  <r>
    <x v="0"/>
    <x v="0"/>
    <x v="0"/>
    <s v="Rzucając biznes Sp. z o.o."/>
    <x v="2"/>
    <x v="30"/>
    <s v="Łańcuch"/>
    <x v="0"/>
    <d v="2009-09-28T00:00:00"/>
    <x v="2"/>
    <x v="1"/>
    <n v="20.239999999999998"/>
    <n v="12.144"/>
    <n v="2"/>
    <n v="24.288"/>
  </r>
  <r>
    <x v="0"/>
    <x v="0"/>
    <x v="0"/>
    <s v="Rzucając biznes Sp. z o.o."/>
    <x v="0"/>
    <x v="25"/>
    <s v="Turystyczny-2000"/>
    <x v="5"/>
    <d v="2009-09-17T00:00:00"/>
    <x v="2"/>
    <x v="1"/>
    <n v="1214.8499999999999"/>
    <n v="728.91"/>
    <n v="3"/>
    <n v="2186.73"/>
  </r>
  <r>
    <x v="0"/>
    <x v="0"/>
    <x v="0"/>
    <s v="Rzucając biznes Sp. z o.o."/>
    <x v="2"/>
    <x v="29"/>
    <s v="hamulce przednie"/>
    <x v="0"/>
    <d v="2009-09-22T00:00:00"/>
    <x v="2"/>
    <x v="1"/>
    <n v="106.5"/>
    <n v="63.9"/>
    <n v="3"/>
    <n v="191.7"/>
  </r>
  <r>
    <x v="1"/>
    <x v="2"/>
    <x v="5"/>
    <s v="Zajazd „Przydrożny”"/>
    <x v="2"/>
    <x v="18"/>
    <s v="HL pedał szosa"/>
    <x v="8"/>
    <d v="2009-10-01T00:00:00"/>
    <x v="2"/>
    <x v="1"/>
    <n v="80.989999999999995"/>
    <n v="48.594000000000001"/>
    <n v="3"/>
    <n v="145.78200000000001"/>
  </r>
  <r>
    <x v="1"/>
    <x v="2"/>
    <x v="5"/>
    <s v="Zajazd „Przydrożny”"/>
    <x v="1"/>
    <x v="10"/>
    <s v="rękawiczki rowerowe"/>
    <x v="1"/>
    <d v="2009-09-21T00:00:00"/>
    <x v="2"/>
    <x v="1"/>
    <n v="24.49"/>
    <n v="14.694000000000001"/>
    <n v="6"/>
    <n v="88.164000000000001"/>
  </r>
  <r>
    <x v="1"/>
    <x v="2"/>
    <x v="5"/>
    <s v="Zajazd „Przydrożny”"/>
    <x v="2"/>
    <x v="20"/>
    <s v="HL siodełko szosa 2"/>
    <x v="7"/>
    <d v="2009-09-22T00:00:00"/>
    <x v="2"/>
    <x v="1"/>
    <n v="52.64"/>
    <n v="31.584"/>
    <n v="3"/>
    <n v="94.751999999999995"/>
  </r>
  <r>
    <x v="1"/>
    <x v="2"/>
    <x v="5"/>
    <s v="Zajazd „Przydrożny”"/>
    <x v="3"/>
    <x v="19"/>
    <s v="stojak na 4 rowery"/>
    <x v="7"/>
    <d v="2009-09-15T00:00:00"/>
    <x v="2"/>
    <x v="1"/>
    <n v="120"/>
    <n v="60"/>
    <n v="28"/>
    <n v="1680"/>
  </r>
  <r>
    <x v="1"/>
    <x v="2"/>
    <x v="5"/>
    <s v="Zajazd „Przydrożny”"/>
    <x v="0"/>
    <x v="3"/>
    <s v="Szosa-750"/>
    <x v="1"/>
    <d v="2009-09-28T00:00:00"/>
    <x v="2"/>
    <x v="1"/>
    <n v="539.99"/>
    <n v="323.99400000000003"/>
    <n v="3"/>
    <n v="971.98200000000008"/>
  </r>
  <r>
    <x v="1"/>
    <x v="2"/>
    <x v="5"/>
    <s v="Zajazd „Przydrożny”"/>
    <x v="1"/>
    <x v="23"/>
    <s v="kamizelki klasyczne"/>
    <x v="5"/>
    <d v="2009-09-17T00:00:00"/>
    <x v="2"/>
    <x v="1"/>
    <n v="63.5"/>
    <n v="38.1"/>
    <n v="8"/>
    <n v="304.8"/>
  </r>
  <r>
    <x v="1"/>
    <x v="2"/>
    <x v="5"/>
    <s v="Zajazd „Przydrożny”"/>
    <x v="1"/>
    <x v="4"/>
    <s v="Short-Sleeve Classic Jersey"/>
    <x v="6"/>
    <d v="2009-09-02T00:00:00"/>
    <x v="2"/>
    <x v="1"/>
    <n v="53.99"/>
    <n v="32.393999999999998"/>
    <n v="8"/>
    <n v="259.15199999999999"/>
  </r>
  <r>
    <x v="1"/>
    <x v="2"/>
    <x v="5"/>
    <s v="Zajazd „Przydrożny”"/>
    <x v="0"/>
    <x v="3"/>
    <s v="Szosa-250"/>
    <x v="1"/>
    <d v="2009-09-01T00:00:00"/>
    <x v="2"/>
    <x v="1"/>
    <n v="2443.35"/>
    <n v="1466.01"/>
    <n v="2"/>
    <n v="2932.02"/>
  </r>
  <r>
    <x v="1"/>
    <x v="2"/>
    <x v="5"/>
    <s v="Zajazd „Przydrożny”"/>
    <x v="0"/>
    <x v="3"/>
    <s v="Szosa-250"/>
    <x v="1"/>
    <d v="2009-09-15T00:00:00"/>
    <x v="2"/>
    <x v="1"/>
    <n v="2443.35"/>
    <n v="1466.01"/>
    <n v="3"/>
    <n v="4398.03"/>
  </r>
  <r>
    <x v="1"/>
    <x v="2"/>
    <x v="5"/>
    <s v="Zajazd „Przydrożny”"/>
    <x v="3"/>
    <x v="22"/>
    <s v="bidony"/>
    <x v="7"/>
    <d v="2009-09-17T00:00:00"/>
    <x v="2"/>
    <x v="1"/>
    <n v="4.99"/>
    <n v="2.9940000000000002"/>
    <n v="9"/>
    <n v="26.946000000000002"/>
  </r>
  <r>
    <x v="1"/>
    <x v="2"/>
    <x v="5"/>
    <s v="Zajazd „Przydrożny”"/>
    <x v="3"/>
    <x v="7"/>
    <s v="Sport-100"/>
    <x v="3"/>
    <d v="2009-09-26T00:00:00"/>
    <x v="2"/>
    <x v="1"/>
    <n v="34.99"/>
    <n v="19.244499999999999"/>
    <n v="15"/>
    <n v="288.66749999999996"/>
  </r>
  <r>
    <x v="1"/>
    <x v="2"/>
    <x v="5"/>
    <s v="Zajazd „Przydrożny”"/>
    <x v="3"/>
    <x v="7"/>
    <s v="Sport-100"/>
    <x v="5"/>
    <d v="2009-09-06T00:00:00"/>
    <x v="2"/>
    <x v="1"/>
    <n v="34.99"/>
    <n v="20.994"/>
    <n v="10"/>
    <n v="209.94"/>
  </r>
  <r>
    <x v="1"/>
    <x v="2"/>
    <x v="5"/>
    <s v="Zajazd „Przydrożny”"/>
    <x v="1"/>
    <x v="1"/>
    <s v="skarpety wyścigowe"/>
    <x v="2"/>
    <d v="2009-09-02T00:00:00"/>
    <x v="2"/>
    <x v="1"/>
    <n v="8.99"/>
    <n v="5.3940000000000001"/>
    <n v="2"/>
    <n v="10.788"/>
  </r>
  <r>
    <x v="1"/>
    <x v="2"/>
    <x v="5"/>
    <s v="Zajazd „Przydrożny”"/>
    <x v="0"/>
    <x v="3"/>
    <s v="Szosa--350-W"/>
    <x v="6"/>
    <d v="2009-09-14T00:00:00"/>
    <x v="2"/>
    <x v="1"/>
    <n v="1700.99"/>
    <n v="1020.5940000000001"/>
    <n v="2"/>
    <n v="2041.1880000000001"/>
  </r>
  <r>
    <x v="1"/>
    <x v="2"/>
    <x v="5"/>
    <s v="Zajazd „Przydrożny”"/>
    <x v="0"/>
    <x v="3"/>
    <s v="Szosa--550-W"/>
    <x v="6"/>
    <d v="2009-09-12T00:00:00"/>
    <x v="2"/>
    <x v="1"/>
    <n v="1120.49"/>
    <n v="672.29399999999998"/>
    <n v="2"/>
    <n v="1344.588"/>
  </r>
  <r>
    <x v="1"/>
    <x v="2"/>
    <x v="5"/>
    <s v="Zajazd „Przydrożny”"/>
    <x v="2"/>
    <x v="6"/>
    <s v="ML rama rowerowa-W"/>
    <x v="6"/>
    <d v="2009-09-22T00:00:00"/>
    <x v="2"/>
    <x v="1"/>
    <n v="594.83000000000004"/>
    <n v="356.89800000000002"/>
    <n v="2"/>
    <n v="713.79600000000005"/>
  </r>
  <r>
    <x v="1"/>
    <x v="2"/>
    <x v="5"/>
    <s v="Zajazd „Przydrożny”"/>
    <x v="2"/>
    <x v="6"/>
    <s v="ML rama rowerowa-W"/>
    <x v="6"/>
    <d v="2009-09-12T00:00:00"/>
    <x v="2"/>
    <x v="1"/>
    <n v="594.83000000000004"/>
    <n v="356.89800000000002"/>
    <n v="1"/>
    <n v="356.89800000000002"/>
  </r>
  <r>
    <x v="1"/>
    <x v="2"/>
    <x v="5"/>
    <s v="Zajazd „Przydrożny”"/>
    <x v="1"/>
    <x v="4"/>
    <s v="Short-Sleeve Classic Jersey"/>
    <x v="6"/>
    <d v="2009-09-30T00:00:00"/>
    <x v="2"/>
    <x v="1"/>
    <n v="53.99"/>
    <n v="29.694500000000001"/>
    <n v="19"/>
    <n v="564.19550000000004"/>
  </r>
  <r>
    <x v="1"/>
    <x v="2"/>
    <x v="5"/>
    <s v="Zajazd „Przydrożny”"/>
    <x v="2"/>
    <x v="6"/>
    <s v="LL rama rowerowa"/>
    <x v="1"/>
    <d v="2009-09-16T00:00:00"/>
    <x v="2"/>
    <x v="1"/>
    <n v="337.22"/>
    <n v="202.33199999999999"/>
    <n v="3"/>
    <n v="606.99599999999998"/>
  </r>
  <r>
    <x v="1"/>
    <x v="2"/>
    <x v="5"/>
    <s v="Zajazd „Przydrożny”"/>
    <x v="1"/>
    <x v="1"/>
    <s v="skarpety wyścigowe"/>
    <x v="2"/>
    <d v="2009-09-18T00:00:00"/>
    <x v="2"/>
    <x v="1"/>
    <n v="8.99"/>
    <n v="5.3940000000000001"/>
    <n v="2"/>
    <n v="10.788"/>
  </r>
  <r>
    <x v="1"/>
    <x v="2"/>
    <x v="5"/>
    <s v="Zajazd „Przydrożny”"/>
    <x v="2"/>
    <x v="9"/>
    <s v="HL kierownica szosa"/>
    <x v="7"/>
    <d v="2009-09-30T00:00:00"/>
    <x v="2"/>
    <x v="1"/>
    <n v="120.27"/>
    <n v="72.162000000000006"/>
    <n v="3"/>
    <n v="216.48600000000002"/>
  </r>
  <r>
    <x v="1"/>
    <x v="2"/>
    <x v="5"/>
    <s v="Zajazd „Przydrożny”"/>
    <x v="2"/>
    <x v="6"/>
    <s v="HL rama rowerowa szosa"/>
    <x v="1"/>
    <d v="2009-09-23T00:00:00"/>
    <x v="2"/>
    <x v="1"/>
    <n v="1431.5"/>
    <n v="858.9"/>
    <n v="4"/>
    <n v="3435.6"/>
  </r>
  <r>
    <x v="1"/>
    <x v="2"/>
    <x v="5"/>
    <s v="Zajazd „Przydrożny”"/>
    <x v="0"/>
    <x v="3"/>
    <s v="Szosa-250"/>
    <x v="1"/>
    <d v="2009-09-23T00:00:00"/>
    <x v="2"/>
    <x v="1"/>
    <n v="2443.35"/>
    <n v="1466.01"/>
    <n v="1"/>
    <n v="1466.01"/>
  </r>
  <r>
    <x v="1"/>
    <x v="2"/>
    <x v="5"/>
    <s v="Zajazd „Przydrożny”"/>
    <x v="2"/>
    <x v="6"/>
    <s v="LL rama rowerowa"/>
    <x v="1"/>
    <d v="2009-09-27T00:00:00"/>
    <x v="2"/>
    <x v="1"/>
    <n v="337.22"/>
    <n v="202.33199999999999"/>
    <n v="2"/>
    <n v="404.66399999999999"/>
  </r>
  <r>
    <x v="1"/>
    <x v="2"/>
    <x v="5"/>
    <s v="Zajazd „Przydrożny”"/>
    <x v="1"/>
    <x v="4"/>
    <s v="Long-Sleeve Logo Jersey"/>
    <x v="4"/>
    <d v="2009-09-05T00:00:00"/>
    <x v="2"/>
    <x v="1"/>
    <n v="49.99"/>
    <n v="29.994"/>
    <n v="3"/>
    <n v="89.981999999999999"/>
  </r>
  <r>
    <x v="1"/>
    <x v="2"/>
    <x v="5"/>
    <s v="Zajazd „Przydrożny”"/>
    <x v="2"/>
    <x v="6"/>
    <s v="HL rama rowerowa szosa"/>
    <x v="1"/>
    <d v="2009-09-14T00:00:00"/>
    <x v="2"/>
    <x v="1"/>
    <n v="1431.5"/>
    <n v="858.9"/>
    <n v="3"/>
    <n v="2576.6999999999998"/>
  </r>
  <r>
    <x v="1"/>
    <x v="2"/>
    <x v="5"/>
    <s v="Zajazd „Przydrożny”"/>
    <x v="0"/>
    <x v="3"/>
    <s v="Szosa--550-W"/>
    <x v="6"/>
    <d v="2009-10-01T00:00:00"/>
    <x v="2"/>
    <x v="1"/>
    <n v="1120.49"/>
    <n v="672.29399999999998"/>
    <n v="3"/>
    <n v="2016.8820000000001"/>
  </r>
  <r>
    <x v="1"/>
    <x v="2"/>
    <x v="5"/>
    <s v="Zajazd „Przydrożny”"/>
    <x v="1"/>
    <x v="4"/>
    <s v="Long-Sleeve Logo Jersey"/>
    <x v="4"/>
    <d v="2009-09-27T00:00:00"/>
    <x v="2"/>
    <x v="1"/>
    <n v="49.99"/>
    <n v="29.994"/>
    <n v="10"/>
    <n v="299.94"/>
  </r>
  <r>
    <x v="1"/>
    <x v="2"/>
    <x v="5"/>
    <s v="Zajazd „Przydrożny”"/>
    <x v="2"/>
    <x v="6"/>
    <s v="LL rama rowerowa"/>
    <x v="1"/>
    <d v="2009-09-14T00:00:00"/>
    <x v="2"/>
    <x v="1"/>
    <n v="337.22"/>
    <n v="202.33199999999999"/>
    <n v="3"/>
    <n v="606.99599999999998"/>
  </r>
  <r>
    <x v="1"/>
    <x v="2"/>
    <x v="5"/>
    <s v="Zajazd „Przydrożny”"/>
    <x v="1"/>
    <x v="23"/>
    <s v="kamizelki klasyczne"/>
    <x v="5"/>
    <d v="2009-09-04T00:00:00"/>
    <x v="2"/>
    <x v="1"/>
    <n v="63.5"/>
    <n v="36.83"/>
    <n v="12"/>
    <n v="441.96"/>
  </r>
  <r>
    <x v="1"/>
    <x v="2"/>
    <x v="5"/>
    <s v="Zajazd „Przydrożny”"/>
    <x v="3"/>
    <x v="24"/>
    <s v="Bike Wash"/>
    <x v="7"/>
    <d v="2009-09-11T00:00:00"/>
    <x v="2"/>
    <x v="1"/>
    <n v="7.95"/>
    <n v="4.7699999999999996"/>
    <n v="7"/>
    <n v="33.39"/>
  </r>
  <r>
    <x v="1"/>
    <x v="2"/>
    <x v="5"/>
    <s v="Zajazd „Przydrożny”"/>
    <x v="0"/>
    <x v="3"/>
    <s v="Szosa--550-W"/>
    <x v="6"/>
    <d v="2009-09-18T00:00:00"/>
    <x v="2"/>
    <x v="1"/>
    <n v="1120.49"/>
    <n v="672.29399999999998"/>
    <n v="1"/>
    <n v="672.29399999999998"/>
  </r>
  <r>
    <x v="1"/>
    <x v="2"/>
    <x v="5"/>
    <s v="Zajazd „Przydrożny”"/>
    <x v="0"/>
    <x v="3"/>
    <s v="Szosa--550-W"/>
    <x v="6"/>
    <d v="2009-09-22T00:00:00"/>
    <x v="2"/>
    <x v="1"/>
    <n v="1120.49"/>
    <n v="672.29399999999998"/>
    <n v="3"/>
    <n v="2016.8820000000001"/>
  </r>
  <r>
    <x v="1"/>
    <x v="2"/>
    <x v="5"/>
    <s v="Zajazd „Przydrożny”"/>
    <x v="1"/>
    <x v="10"/>
    <s v="rękawiczki rowerowe"/>
    <x v="1"/>
    <d v="2009-09-10T00:00:00"/>
    <x v="2"/>
    <x v="1"/>
    <n v="24.49"/>
    <n v="14.694000000000001"/>
    <n v="6"/>
    <n v="88.164000000000001"/>
  </r>
  <r>
    <x v="1"/>
    <x v="2"/>
    <x v="5"/>
    <s v="Zajazd „Przydrożny”"/>
    <x v="2"/>
    <x v="6"/>
    <s v="HL rama rowerowa szosa"/>
    <x v="3"/>
    <d v="2009-09-12T00:00:00"/>
    <x v="2"/>
    <x v="1"/>
    <n v="1431.5"/>
    <n v="858.9"/>
    <n v="2"/>
    <n v="1717.8"/>
  </r>
  <r>
    <x v="1"/>
    <x v="2"/>
    <x v="5"/>
    <s v="Zajazd „Przydrożny”"/>
    <x v="2"/>
    <x v="18"/>
    <s v="LL pedał szosa"/>
    <x v="8"/>
    <d v="2009-09-13T00:00:00"/>
    <x v="2"/>
    <x v="1"/>
    <n v="40.49"/>
    <n v="24.294"/>
    <n v="1"/>
    <n v="24.294"/>
  </r>
  <r>
    <x v="1"/>
    <x v="2"/>
    <x v="5"/>
    <s v="Zajazd „Przydrożny”"/>
    <x v="1"/>
    <x v="4"/>
    <s v="Short-Sleeve Classic Jersey"/>
    <x v="6"/>
    <d v="2009-09-22T00:00:00"/>
    <x v="2"/>
    <x v="1"/>
    <n v="53.99"/>
    <n v="32.393999999999998"/>
    <n v="8"/>
    <n v="259.15199999999999"/>
  </r>
  <r>
    <x v="1"/>
    <x v="2"/>
    <x v="5"/>
    <s v="Zajazd „Przydrożny”"/>
    <x v="2"/>
    <x v="18"/>
    <s v="ML pedał szosa"/>
    <x v="8"/>
    <d v="2009-09-08T00:00:00"/>
    <x v="2"/>
    <x v="1"/>
    <n v="62.09"/>
    <n v="37.253999999999998"/>
    <n v="2"/>
    <n v="74.507999999999996"/>
  </r>
  <r>
    <x v="1"/>
    <x v="2"/>
    <x v="5"/>
    <s v="Zajazd „Przydrożny”"/>
    <x v="0"/>
    <x v="3"/>
    <s v="Szosa-750"/>
    <x v="1"/>
    <d v="2009-09-27T00:00:00"/>
    <x v="2"/>
    <x v="1"/>
    <n v="539.99"/>
    <n v="323.99400000000003"/>
    <n v="8"/>
    <n v="2591.9520000000002"/>
  </r>
  <r>
    <x v="1"/>
    <x v="2"/>
    <x v="5"/>
    <s v="Zajazd „Przydrożny”"/>
    <x v="2"/>
    <x v="6"/>
    <s v="LL rama rowerowa"/>
    <x v="1"/>
    <d v="2009-09-06T00:00:00"/>
    <x v="2"/>
    <x v="1"/>
    <n v="337.22"/>
    <n v="202.33199999999999"/>
    <n v="2"/>
    <n v="404.66399999999999"/>
  </r>
  <r>
    <x v="1"/>
    <x v="2"/>
    <x v="5"/>
    <s v="Zajazd „Przydrożny”"/>
    <x v="3"/>
    <x v="32"/>
    <s v="zestawy naprawcze do opon"/>
    <x v="7"/>
    <d v="2009-09-17T00:00:00"/>
    <x v="2"/>
    <x v="1"/>
    <n v="2.29"/>
    <n v="1.3740000000000001"/>
    <n v="7"/>
    <n v="9.6180000000000003"/>
  </r>
  <r>
    <x v="1"/>
    <x v="2"/>
    <x v="5"/>
    <s v="Zajazd „Przydrożny”"/>
    <x v="1"/>
    <x v="5"/>
    <s v="nakładka na rower"/>
    <x v="4"/>
    <d v="2009-09-17T00:00:00"/>
    <x v="2"/>
    <x v="1"/>
    <n v="8.99"/>
    <n v="5.3940000000000001"/>
    <n v="9"/>
    <n v="48.545999999999999"/>
  </r>
  <r>
    <x v="1"/>
    <x v="2"/>
    <x v="5"/>
    <s v="Zajazd „Przydrożny”"/>
    <x v="3"/>
    <x v="7"/>
    <s v="Sport-100"/>
    <x v="1"/>
    <d v="2009-09-23T00:00:00"/>
    <x v="2"/>
    <x v="1"/>
    <n v="34.99"/>
    <n v="20.994"/>
    <n v="6"/>
    <n v="125.964"/>
  </r>
  <r>
    <x v="1"/>
    <x v="2"/>
    <x v="5"/>
    <s v="Zajazd „Przydrożny”"/>
    <x v="3"/>
    <x v="21"/>
    <s v="plecak rowerowy"/>
    <x v="0"/>
    <d v="2009-09-20T00:00:00"/>
    <x v="2"/>
    <x v="1"/>
    <n v="54.99"/>
    <n v="32.994"/>
    <n v="4"/>
    <n v="131.976"/>
  </r>
  <r>
    <x v="1"/>
    <x v="2"/>
    <x v="5"/>
    <s v="Zajazd „Przydrożny”"/>
    <x v="1"/>
    <x v="4"/>
    <s v="Long-Sleeve Logo Jersey"/>
    <x v="4"/>
    <d v="2009-09-08T00:00:00"/>
    <x v="2"/>
    <x v="1"/>
    <n v="49.99"/>
    <n v="29.994"/>
    <n v="6"/>
    <n v="179.964"/>
  </r>
  <r>
    <x v="1"/>
    <x v="2"/>
    <x v="5"/>
    <s v="Zajazd „Przydrożny”"/>
    <x v="1"/>
    <x v="10"/>
    <s v="rękawiczki rowerowe"/>
    <x v="1"/>
    <d v="2009-09-15T00:00:00"/>
    <x v="2"/>
    <x v="1"/>
    <n v="24.49"/>
    <n v="14.694000000000001"/>
    <n v="4"/>
    <n v="58.776000000000003"/>
  </r>
  <r>
    <x v="1"/>
    <x v="2"/>
    <x v="5"/>
    <s v="Zajazd „Przydrożny”"/>
    <x v="0"/>
    <x v="3"/>
    <s v="Szosa-750"/>
    <x v="1"/>
    <d v="2009-09-16T00:00:00"/>
    <x v="2"/>
    <x v="1"/>
    <n v="539.99"/>
    <n v="323.99400000000003"/>
    <n v="3"/>
    <n v="971.98200000000008"/>
  </r>
  <r>
    <x v="1"/>
    <x v="2"/>
    <x v="5"/>
    <s v="Zajazd „Przydrożny”"/>
    <x v="2"/>
    <x v="9"/>
    <s v="LL kierownica szosa"/>
    <x v="7"/>
    <d v="2009-09-24T00:00:00"/>
    <x v="2"/>
    <x v="1"/>
    <n v="44.54"/>
    <n v="26.724"/>
    <n v="2"/>
    <n v="53.448"/>
  </r>
  <r>
    <x v="1"/>
    <x v="2"/>
    <x v="5"/>
    <s v="Zajazd „Przydrożny”"/>
    <x v="2"/>
    <x v="6"/>
    <s v="HL rama rowerowa szosa"/>
    <x v="3"/>
    <d v="2009-09-08T00:00:00"/>
    <x v="2"/>
    <x v="1"/>
    <n v="1431.5"/>
    <n v="858.9"/>
    <n v="2"/>
    <n v="1717.8"/>
  </r>
  <r>
    <x v="2"/>
    <x v="5"/>
    <x v="8"/>
    <s v="Akcesoria do rowerów fitness"/>
    <x v="2"/>
    <x v="27"/>
    <s v="HL rama rowerowa turystyczny"/>
    <x v="5"/>
    <d v="2009-09-03T00:00:00"/>
    <x v="2"/>
    <x v="1"/>
    <n v="1003.91"/>
    <n v="602.346"/>
    <n v="1"/>
    <n v="602.346"/>
  </r>
  <r>
    <x v="2"/>
    <x v="5"/>
    <x v="8"/>
    <s v="Akcesoria do rowerów fitness"/>
    <x v="0"/>
    <x v="25"/>
    <s v="Turystyczny-3000"/>
    <x v="5"/>
    <d v="2009-09-21T00:00:00"/>
    <x v="2"/>
    <x v="1"/>
    <n v="742.35"/>
    <n v="334.0575"/>
    <n v="1"/>
    <n v="334.0575"/>
  </r>
  <r>
    <x v="0"/>
    <x v="0"/>
    <x v="3"/>
    <s v="Niesamowity Warsztat Rowerowy"/>
    <x v="0"/>
    <x v="0"/>
    <s v="Górski-500"/>
    <x v="1"/>
    <d v="2009-09-14T00:00:00"/>
    <x v="2"/>
    <x v="1"/>
    <n v="539.99"/>
    <n v="323.99400000000003"/>
    <n v="2"/>
    <n v="647.98800000000006"/>
  </r>
  <r>
    <x v="0"/>
    <x v="0"/>
    <x v="3"/>
    <s v="Niesamowity Warsztat Rowerowy"/>
    <x v="2"/>
    <x v="2"/>
    <s v="LL rama górski"/>
    <x v="0"/>
    <d v="2009-09-11T00:00:00"/>
    <x v="2"/>
    <x v="1"/>
    <n v="264.05"/>
    <n v="158.43"/>
    <n v="2"/>
    <n v="316.86"/>
  </r>
  <r>
    <x v="0"/>
    <x v="0"/>
    <x v="3"/>
    <s v="Niesamowity Warsztat Rowerowy"/>
    <x v="0"/>
    <x v="0"/>
    <s v="Górski-200-W"/>
    <x v="0"/>
    <d v="2009-09-03T00:00:00"/>
    <x v="2"/>
    <x v="1"/>
    <n v="769.49"/>
    <n v="461.69400000000002"/>
    <n v="6"/>
    <n v="2770.1640000000002"/>
  </r>
  <r>
    <x v="0"/>
    <x v="0"/>
    <x v="3"/>
    <s v="Niesamowity Warsztat Rowerowy"/>
    <x v="2"/>
    <x v="2"/>
    <s v="HL rama górski"/>
    <x v="0"/>
    <d v="2009-09-11T00:00:00"/>
    <x v="2"/>
    <x v="1"/>
    <n v="1364.5"/>
    <n v="818.7"/>
    <n v="5"/>
    <n v="4093.5"/>
  </r>
  <r>
    <x v="0"/>
    <x v="0"/>
    <x v="3"/>
    <s v="Niesamowity Warsztat Rowerowy"/>
    <x v="2"/>
    <x v="2"/>
    <s v="HL rama górski"/>
    <x v="1"/>
    <d v="2009-09-08T00:00:00"/>
    <x v="2"/>
    <x v="1"/>
    <n v="1349.6"/>
    <n v="809.76"/>
    <n v="2"/>
    <n v="1619.52"/>
  </r>
  <r>
    <x v="0"/>
    <x v="0"/>
    <x v="3"/>
    <s v="Niesamowity Warsztat Rowerowy"/>
    <x v="2"/>
    <x v="31"/>
    <s v="LL suport"/>
    <x v="7"/>
    <d v="2009-09-26T00:00:00"/>
    <x v="2"/>
    <x v="1"/>
    <n v="53.99"/>
    <n v="32.393999999999998"/>
    <n v="1"/>
    <n v="32.393999999999998"/>
  </r>
  <r>
    <x v="0"/>
    <x v="0"/>
    <x v="3"/>
    <s v="Niesamowity Warsztat Rowerowy"/>
    <x v="2"/>
    <x v="31"/>
    <s v="HL suport"/>
    <x v="7"/>
    <d v="2009-09-02T00:00:00"/>
    <x v="2"/>
    <x v="1"/>
    <n v="121.49"/>
    <n v="72.894000000000005"/>
    <n v="5"/>
    <n v="364.47"/>
  </r>
  <r>
    <x v="0"/>
    <x v="0"/>
    <x v="3"/>
    <s v="Niesamowity Warsztat Rowerowy"/>
    <x v="1"/>
    <x v="10"/>
    <s v="rękawiczki rowerowe"/>
    <x v="1"/>
    <d v="2009-09-03T00:00:00"/>
    <x v="2"/>
    <x v="1"/>
    <n v="24.49"/>
    <n v="14.694000000000001"/>
    <n v="1"/>
    <n v="14.694000000000001"/>
  </r>
  <r>
    <x v="0"/>
    <x v="0"/>
    <x v="3"/>
    <s v="Niesamowity Warsztat Rowerowy"/>
    <x v="0"/>
    <x v="0"/>
    <s v="Górski-500"/>
    <x v="0"/>
    <d v="2009-09-09T00:00:00"/>
    <x v="2"/>
    <x v="1"/>
    <n v="564.99"/>
    <n v="338.99400000000003"/>
    <n v="3"/>
    <n v="1016.9820000000001"/>
  </r>
  <r>
    <x v="0"/>
    <x v="0"/>
    <x v="3"/>
    <s v="Niesamowity Warsztat Rowerowy"/>
    <x v="2"/>
    <x v="2"/>
    <s v="ML rama górski-W"/>
    <x v="0"/>
    <d v="2009-09-17T00:00:00"/>
    <x v="2"/>
    <x v="1"/>
    <n v="364.09"/>
    <n v="211.1722"/>
    <n v="12"/>
    <n v="2534.0664000000002"/>
  </r>
  <r>
    <x v="0"/>
    <x v="0"/>
    <x v="3"/>
    <s v="Niesamowity Warsztat Rowerowy"/>
    <x v="0"/>
    <x v="0"/>
    <s v="Górski-500"/>
    <x v="1"/>
    <d v="2009-09-22T00:00:00"/>
    <x v="2"/>
    <x v="1"/>
    <n v="539.99"/>
    <n v="323.99400000000003"/>
    <n v="4"/>
    <n v="1295.9760000000001"/>
  </r>
  <r>
    <x v="0"/>
    <x v="0"/>
    <x v="3"/>
    <s v="Niesamowity Warsztat Rowerowy"/>
    <x v="0"/>
    <x v="0"/>
    <s v="Górski-200"/>
    <x v="1"/>
    <d v="2009-09-23T00:00:00"/>
    <x v="2"/>
    <x v="1"/>
    <n v="2294.9899999999998"/>
    <n v="1376.9939999999999"/>
    <n v="8"/>
    <n v="11015.951999999999"/>
  </r>
  <r>
    <x v="0"/>
    <x v="0"/>
    <x v="3"/>
    <s v="Niesamowity Warsztat Rowerowy"/>
    <x v="2"/>
    <x v="26"/>
    <s v="Przerzutki przednie"/>
    <x v="0"/>
    <d v="2009-09-16T00:00:00"/>
    <x v="2"/>
    <x v="1"/>
    <n v="91.49"/>
    <n v="54.893999999999998"/>
    <n v="4"/>
    <n v="219.57599999999999"/>
  </r>
  <r>
    <x v="0"/>
    <x v="0"/>
    <x v="3"/>
    <s v="Niesamowity Warsztat Rowerowy"/>
    <x v="2"/>
    <x v="2"/>
    <s v="HL rama górski"/>
    <x v="1"/>
    <d v="2009-09-15T00:00:00"/>
    <x v="2"/>
    <x v="1"/>
    <n v="1349.6"/>
    <n v="809.76"/>
    <n v="3"/>
    <n v="2429.2799999999997"/>
  </r>
  <r>
    <x v="0"/>
    <x v="0"/>
    <x v="3"/>
    <s v="Niesamowity Warsztat Rowerowy"/>
    <x v="0"/>
    <x v="0"/>
    <s v="Górski-200"/>
    <x v="0"/>
    <d v="2009-10-01T00:00:00"/>
    <x v="2"/>
    <x v="1"/>
    <n v="2319.9899999999998"/>
    <n v="1391.9939999999999"/>
    <n v="9"/>
    <n v="12527.946"/>
  </r>
  <r>
    <x v="0"/>
    <x v="0"/>
    <x v="3"/>
    <s v="Niesamowity Warsztat Rowerowy"/>
    <x v="0"/>
    <x v="0"/>
    <s v="Górski-200"/>
    <x v="1"/>
    <d v="2009-09-24T00:00:00"/>
    <x v="2"/>
    <x v="1"/>
    <n v="2294.9899999999998"/>
    <n v="1376.9939999999999"/>
    <n v="8"/>
    <n v="11015.951999999999"/>
  </r>
  <r>
    <x v="0"/>
    <x v="0"/>
    <x v="3"/>
    <s v="Niesamowity Warsztat Rowerowy"/>
    <x v="2"/>
    <x v="2"/>
    <s v="ML rama górski-W"/>
    <x v="0"/>
    <d v="2009-09-16T00:00:00"/>
    <x v="2"/>
    <x v="1"/>
    <n v="364.09"/>
    <n v="218.45400000000001"/>
    <n v="3"/>
    <n v="655.36200000000008"/>
  </r>
  <r>
    <x v="0"/>
    <x v="0"/>
    <x v="3"/>
    <s v="Niesamowity Warsztat Rowerowy"/>
    <x v="2"/>
    <x v="29"/>
    <s v="hamulce tylne"/>
    <x v="0"/>
    <d v="2009-09-18T00:00:00"/>
    <x v="2"/>
    <x v="1"/>
    <n v="106.5"/>
    <n v="63.9"/>
    <n v="3"/>
    <n v="191.7"/>
  </r>
  <r>
    <x v="0"/>
    <x v="0"/>
    <x v="3"/>
    <s v="Niesamowity Warsztat Rowerowy"/>
    <x v="0"/>
    <x v="0"/>
    <s v="Górski-200"/>
    <x v="1"/>
    <d v="2009-09-02T00:00:00"/>
    <x v="2"/>
    <x v="1"/>
    <n v="2294.9899999999998"/>
    <n v="1376.9939999999999"/>
    <n v="9"/>
    <n v="12392.946"/>
  </r>
  <r>
    <x v="0"/>
    <x v="0"/>
    <x v="3"/>
    <s v="Niesamowity Warsztat Rowerowy"/>
    <x v="2"/>
    <x v="18"/>
    <s v="LL pedał górski"/>
    <x v="8"/>
    <d v="2009-10-01T00:00:00"/>
    <x v="2"/>
    <x v="1"/>
    <n v="40.49"/>
    <n v="24.294"/>
    <n v="1"/>
    <n v="24.294"/>
  </r>
  <r>
    <x v="0"/>
    <x v="0"/>
    <x v="3"/>
    <s v="Niesamowity Warsztat Rowerowy"/>
    <x v="2"/>
    <x v="18"/>
    <s v="HL pedał górski"/>
    <x v="8"/>
    <d v="2009-10-01T00:00:00"/>
    <x v="2"/>
    <x v="1"/>
    <n v="80.989999999999995"/>
    <n v="48.594000000000001"/>
    <n v="10"/>
    <n v="485.94"/>
  </r>
  <r>
    <x v="0"/>
    <x v="0"/>
    <x v="3"/>
    <s v="Niesamowity Warsztat Rowerowy"/>
    <x v="1"/>
    <x v="14"/>
    <s v="spodenki damskie górskie"/>
    <x v="1"/>
    <d v="2009-09-20T00:00:00"/>
    <x v="2"/>
    <x v="1"/>
    <n v="69.989999999999995"/>
    <n v="38.494500000000002"/>
    <n v="20"/>
    <n v="769.8900000000001"/>
  </r>
  <r>
    <x v="0"/>
    <x v="0"/>
    <x v="3"/>
    <s v="Niesamowity Warsztat Rowerowy"/>
    <x v="0"/>
    <x v="0"/>
    <s v="Górski-500"/>
    <x v="0"/>
    <d v="2009-09-08T00:00:00"/>
    <x v="2"/>
    <x v="1"/>
    <n v="564.99"/>
    <n v="338.99400000000003"/>
    <n v="9"/>
    <n v="3050.9460000000004"/>
  </r>
  <r>
    <x v="0"/>
    <x v="0"/>
    <x v="3"/>
    <s v="Niesamowity Warsztat Rowerowy"/>
    <x v="2"/>
    <x v="2"/>
    <s v="LL rama górski"/>
    <x v="1"/>
    <d v="2009-09-10T00:00:00"/>
    <x v="2"/>
    <x v="1"/>
    <n v="249.79"/>
    <n v="149.874"/>
    <n v="2"/>
    <n v="299.74799999999999"/>
  </r>
  <r>
    <x v="0"/>
    <x v="0"/>
    <x v="3"/>
    <s v="Niesamowity Warsztat Rowerowy"/>
    <x v="2"/>
    <x v="2"/>
    <s v="LL rama górski"/>
    <x v="0"/>
    <d v="2009-09-08T00:00:00"/>
    <x v="2"/>
    <x v="1"/>
    <n v="264.05"/>
    <n v="158.43"/>
    <n v="9"/>
    <n v="1425.8700000000001"/>
  </r>
  <r>
    <x v="0"/>
    <x v="0"/>
    <x v="3"/>
    <s v="Niesamowity Warsztat Rowerowy"/>
    <x v="2"/>
    <x v="9"/>
    <s v="ML kierownica górski"/>
    <x v="7"/>
    <d v="2009-09-22T00:00:00"/>
    <x v="2"/>
    <x v="1"/>
    <n v="61.92"/>
    <n v="37.152000000000001"/>
    <n v="4"/>
    <n v="148.608"/>
  </r>
  <r>
    <x v="0"/>
    <x v="0"/>
    <x v="3"/>
    <s v="Niesamowity Warsztat Rowerowy"/>
    <x v="2"/>
    <x v="2"/>
    <s v="LL rama górski"/>
    <x v="0"/>
    <d v="2009-09-19T00:00:00"/>
    <x v="2"/>
    <x v="1"/>
    <n v="264.05"/>
    <n v="158.43"/>
    <n v="3"/>
    <n v="475.29"/>
  </r>
  <r>
    <x v="0"/>
    <x v="0"/>
    <x v="3"/>
    <s v="Niesamowity Warsztat Rowerowy"/>
    <x v="1"/>
    <x v="14"/>
    <s v="spodenki damskie górskie"/>
    <x v="1"/>
    <d v="2009-09-07T00:00:00"/>
    <x v="2"/>
    <x v="1"/>
    <n v="69.989999999999995"/>
    <n v="41.994"/>
    <n v="7"/>
    <n v="293.95799999999997"/>
  </r>
  <r>
    <x v="0"/>
    <x v="0"/>
    <x v="3"/>
    <s v="Niesamowity Warsztat Rowerowy"/>
    <x v="0"/>
    <x v="0"/>
    <s v="Górski-500"/>
    <x v="0"/>
    <d v="2009-09-01T00:00:00"/>
    <x v="2"/>
    <x v="1"/>
    <n v="564.99"/>
    <n v="338.99400000000003"/>
    <n v="1"/>
    <n v="338.99400000000003"/>
  </r>
  <r>
    <x v="0"/>
    <x v="0"/>
    <x v="3"/>
    <s v="Niesamowity Warsztat Rowerowy"/>
    <x v="2"/>
    <x v="28"/>
    <s v="HL korba"/>
    <x v="1"/>
    <d v="2009-09-03T00:00:00"/>
    <x v="2"/>
    <x v="1"/>
    <n v="404.99"/>
    <n v="242.994"/>
    <n v="10"/>
    <n v="2429.94"/>
  </r>
  <r>
    <x v="0"/>
    <x v="0"/>
    <x v="3"/>
    <s v="Niesamowity Warsztat Rowerowy"/>
    <x v="2"/>
    <x v="20"/>
    <s v="LL siodełko górski 2"/>
    <x v="7"/>
    <d v="2009-09-02T00:00:00"/>
    <x v="2"/>
    <x v="1"/>
    <n v="27.12"/>
    <n v="16.271999999999998"/>
    <n v="3"/>
    <n v="48.815999999999995"/>
  </r>
  <r>
    <x v="0"/>
    <x v="0"/>
    <x v="3"/>
    <s v="Niesamowity Warsztat Rowerowy"/>
    <x v="2"/>
    <x v="9"/>
    <s v="HL kierownica górski"/>
    <x v="7"/>
    <d v="2009-09-25T00:00:00"/>
    <x v="2"/>
    <x v="1"/>
    <n v="120.27"/>
    <n v="72.162000000000006"/>
    <n v="1"/>
    <n v="72.162000000000006"/>
  </r>
  <r>
    <x v="0"/>
    <x v="0"/>
    <x v="3"/>
    <s v="Niesamowity Warsztat Rowerowy"/>
    <x v="0"/>
    <x v="0"/>
    <s v="Górski-200"/>
    <x v="0"/>
    <d v="2009-09-26T00:00:00"/>
    <x v="2"/>
    <x v="1"/>
    <n v="2319.9899999999998"/>
    <n v="1391.9939999999999"/>
    <n v="9"/>
    <n v="12527.946"/>
  </r>
  <r>
    <x v="0"/>
    <x v="0"/>
    <x v="3"/>
    <s v="Niesamowity Warsztat Rowerowy"/>
    <x v="2"/>
    <x v="2"/>
    <s v="LL rama górski"/>
    <x v="0"/>
    <d v="2009-09-19T00:00:00"/>
    <x v="2"/>
    <x v="1"/>
    <n v="264.05"/>
    <n v="158.43"/>
    <n v="5"/>
    <n v="792.15000000000009"/>
  </r>
  <r>
    <x v="0"/>
    <x v="0"/>
    <x v="3"/>
    <s v="Niesamowity Warsztat Rowerowy"/>
    <x v="2"/>
    <x v="2"/>
    <s v="ML rama górski-W"/>
    <x v="0"/>
    <d v="2009-09-13T00:00:00"/>
    <x v="2"/>
    <x v="1"/>
    <n v="364.09"/>
    <n v="218.45400000000001"/>
    <n v="6"/>
    <n v="1310.7240000000002"/>
  </r>
  <r>
    <x v="0"/>
    <x v="0"/>
    <x v="3"/>
    <s v="Niesamowity Warsztat Rowerowy"/>
    <x v="2"/>
    <x v="30"/>
    <s v="Łańcuch"/>
    <x v="0"/>
    <d v="2009-09-12T00:00:00"/>
    <x v="2"/>
    <x v="1"/>
    <n v="20.239999999999998"/>
    <n v="12.144"/>
    <n v="10"/>
    <n v="121.44"/>
  </r>
  <r>
    <x v="0"/>
    <x v="0"/>
    <x v="3"/>
    <s v="Niesamowity Warsztat Rowerowy"/>
    <x v="2"/>
    <x v="28"/>
    <s v="ML korba"/>
    <x v="1"/>
    <d v="2009-09-07T00:00:00"/>
    <x v="2"/>
    <x v="1"/>
    <n v="256.49"/>
    <n v="153.89400000000001"/>
    <n v="6"/>
    <n v="923.36400000000003"/>
  </r>
  <r>
    <x v="0"/>
    <x v="0"/>
    <x v="3"/>
    <s v="Niesamowity Warsztat Rowerowy"/>
    <x v="2"/>
    <x v="28"/>
    <s v="LL korba"/>
    <x v="1"/>
    <d v="2009-09-23T00:00:00"/>
    <x v="2"/>
    <x v="1"/>
    <n v="175.49"/>
    <n v="105.294"/>
    <n v="5"/>
    <n v="526.47"/>
  </r>
  <r>
    <x v="0"/>
    <x v="0"/>
    <x v="3"/>
    <s v="Niesamowity Warsztat Rowerowy"/>
    <x v="2"/>
    <x v="2"/>
    <s v="HL rama górski"/>
    <x v="0"/>
    <d v="2009-09-08T00:00:00"/>
    <x v="2"/>
    <x v="1"/>
    <n v="1364.5"/>
    <n v="818.7"/>
    <n v="2"/>
    <n v="1637.4"/>
  </r>
  <r>
    <x v="0"/>
    <x v="0"/>
    <x v="3"/>
    <s v="Niesamowity Warsztat Rowerowy"/>
    <x v="1"/>
    <x v="14"/>
    <s v="spodenki damskie górskie"/>
    <x v="1"/>
    <d v="2009-09-17T00:00:00"/>
    <x v="2"/>
    <x v="1"/>
    <n v="69.989999999999995"/>
    <n v="34.994999999999997"/>
    <n v="25"/>
    <n v="874.87499999999989"/>
  </r>
  <r>
    <x v="0"/>
    <x v="0"/>
    <x v="3"/>
    <s v="Niesamowity Warsztat Rowerowy"/>
    <x v="2"/>
    <x v="2"/>
    <s v="HL rama górski"/>
    <x v="0"/>
    <d v="2009-09-18T00:00:00"/>
    <x v="2"/>
    <x v="1"/>
    <n v="1364.5"/>
    <n v="818.7"/>
    <n v="2"/>
    <n v="1637.4"/>
  </r>
  <r>
    <x v="0"/>
    <x v="0"/>
    <x v="3"/>
    <s v="Niesamowity Warsztat Rowerowy"/>
    <x v="0"/>
    <x v="0"/>
    <s v="Górski-200"/>
    <x v="0"/>
    <d v="2009-09-12T00:00:00"/>
    <x v="2"/>
    <x v="1"/>
    <n v="2319.9899999999998"/>
    <n v="1391.9939999999999"/>
    <n v="4"/>
    <n v="5567.9759999999997"/>
  </r>
  <r>
    <x v="0"/>
    <x v="0"/>
    <x v="3"/>
    <s v="Niesamowity Warsztat Rowerowy"/>
    <x v="2"/>
    <x v="9"/>
    <s v="LL kierownica górski"/>
    <x v="7"/>
    <d v="2009-09-11T00:00:00"/>
    <x v="2"/>
    <x v="1"/>
    <n v="44.54"/>
    <n v="26.724"/>
    <n v="4"/>
    <n v="106.896"/>
  </r>
  <r>
    <x v="0"/>
    <x v="0"/>
    <x v="3"/>
    <s v="Niesamowity Warsztat Rowerowy"/>
    <x v="0"/>
    <x v="0"/>
    <s v="Górski-500"/>
    <x v="0"/>
    <d v="2009-09-28T00:00:00"/>
    <x v="2"/>
    <x v="1"/>
    <n v="564.99"/>
    <n v="338.99400000000003"/>
    <n v="2"/>
    <n v="677.98800000000006"/>
  </r>
  <r>
    <x v="0"/>
    <x v="0"/>
    <x v="3"/>
    <s v="Niesamowity Warsztat Rowerowy"/>
    <x v="2"/>
    <x v="20"/>
    <s v="HL siodełko górski 2"/>
    <x v="7"/>
    <d v="2009-09-05T00:00:00"/>
    <x v="2"/>
    <x v="1"/>
    <n v="52.64"/>
    <n v="31.584"/>
    <n v="3"/>
    <n v="94.751999999999995"/>
  </r>
  <r>
    <x v="0"/>
    <x v="0"/>
    <x v="3"/>
    <s v="Niesamowity Warsztat Rowerowy"/>
    <x v="0"/>
    <x v="0"/>
    <s v="Górski-500"/>
    <x v="0"/>
    <d v="2009-09-05T00:00:00"/>
    <x v="2"/>
    <x v="1"/>
    <n v="564.99"/>
    <n v="338.99400000000003"/>
    <n v="5"/>
    <n v="1694.9700000000003"/>
  </r>
  <r>
    <x v="0"/>
    <x v="0"/>
    <x v="3"/>
    <s v="Niesamowity Warsztat Rowerowy"/>
    <x v="2"/>
    <x v="20"/>
    <s v="ML siodełko górski 2"/>
    <x v="7"/>
    <d v="2009-09-15T00:00:00"/>
    <x v="2"/>
    <x v="1"/>
    <n v="39.14"/>
    <n v="23.484000000000002"/>
    <n v="10"/>
    <n v="234.84000000000003"/>
  </r>
  <r>
    <x v="0"/>
    <x v="0"/>
    <x v="3"/>
    <s v="Niesamowity Warsztat Rowerowy"/>
    <x v="0"/>
    <x v="0"/>
    <s v="Górski-500"/>
    <x v="1"/>
    <d v="2009-09-29T00:00:00"/>
    <x v="2"/>
    <x v="1"/>
    <n v="539.99"/>
    <n v="323.99400000000003"/>
    <n v="4"/>
    <n v="1295.9760000000001"/>
  </r>
  <r>
    <x v="0"/>
    <x v="0"/>
    <x v="3"/>
    <s v="Niesamowity Warsztat Rowerowy"/>
    <x v="2"/>
    <x v="26"/>
    <s v="Przerzutki tylne"/>
    <x v="0"/>
    <d v="2009-09-14T00:00:00"/>
    <x v="2"/>
    <x v="1"/>
    <n v="121.46"/>
    <n v="72.876000000000005"/>
    <n v="2"/>
    <n v="145.75200000000001"/>
  </r>
  <r>
    <x v="0"/>
    <x v="0"/>
    <x v="3"/>
    <s v="Niesamowity Warsztat Rowerowy"/>
    <x v="2"/>
    <x v="18"/>
    <s v="ML pedał górski"/>
    <x v="8"/>
    <d v="2009-10-01T00:00:00"/>
    <x v="2"/>
    <x v="1"/>
    <n v="62.09"/>
    <n v="37.253999999999998"/>
    <n v="4"/>
    <n v="149.01599999999999"/>
  </r>
  <r>
    <x v="0"/>
    <x v="0"/>
    <x v="3"/>
    <s v="Niesamowity Warsztat Rowerowy"/>
    <x v="2"/>
    <x v="2"/>
    <s v="LL rama górski"/>
    <x v="1"/>
    <d v="2009-09-03T00:00:00"/>
    <x v="2"/>
    <x v="1"/>
    <n v="249.79"/>
    <n v="149.874"/>
    <n v="4"/>
    <n v="599.49599999999998"/>
  </r>
  <r>
    <x v="0"/>
    <x v="0"/>
    <x v="3"/>
    <s v="Niesamowity Warsztat Rowerowy"/>
    <x v="2"/>
    <x v="29"/>
    <s v="hamulce przednie"/>
    <x v="0"/>
    <d v="2009-09-13T00:00:00"/>
    <x v="2"/>
    <x v="1"/>
    <n v="106.5"/>
    <n v="63.9"/>
    <n v="6"/>
    <n v="383.4"/>
  </r>
  <r>
    <x v="0"/>
    <x v="0"/>
    <x v="3"/>
    <s v="Niesamowity Warsztat Rowerowy"/>
    <x v="2"/>
    <x v="2"/>
    <s v="LL rama górski"/>
    <x v="0"/>
    <d v="2009-09-17T00:00:00"/>
    <x v="2"/>
    <x v="1"/>
    <n v="264.05"/>
    <n v="158.43"/>
    <n v="4"/>
    <n v="633.72"/>
  </r>
  <r>
    <x v="0"/>
    <x v="0"/>
    <x v="3"/>
    <s v="Niesamowity Warsztat Rowerowy"/>
    <x v="2"/>
    <x v="2"/>
    <s v="LL rama górski"/>
    <x v="1"/>
    <d v="2009-09-30T00:00:00"/>
    <x v="2"/>
    <x v="1"/>
    <n v="249.79"/>
    <n v="149.874"/>
    <n v="1"/>
    <n v="149.874"/>
  </r>
  <r>
    <x v="0"/>
    <x v="1"/>
    <x v="1"/>
    <s v="Dolina — sklep z zabawkami"/>
    <x v="1"/>
    <x v="14"/>
    <s v="spodenki damskie górskie"/>
    <x v="1"/>
    <d v="2009-10-01T00:00:00"/>
    <x v="2"/>
    <x v="1"/>
    <n v="69.989999999999995"/>
    <n v="41.994"/>
    <n v="1"/>
    <n v="41.994"/>
  </r>
  <r>
    <x v="0"/>
    <x v="1"/>
    <x v="1"/>
    <s v="Dolina — sklep z zabawkami"/>
    <x v="0"/>
    <x v="0"/>
    <s v="Górski-500"/>
    <x v="0"/>
    <d v="2009-09-24T00:00:00"/>
    <x v="2"/>
    <x v="1"/>
    <n v="564.99"/>
    <n v="338.99400000000003"/>
    <n v="2"/>
    <n v="677.98800000000006"/>
  </r>
  <r>
    <x v="0"/>
    <x v="1"/>
    <x v="1"/>
    <s v="Dolina — sklep z zabawkami"/>
    <x v="0"/>
    <x v="0"/>
    <s v="Górski-500"/>
    <x v="1"/>
    <d v="2009-09-27T00:00:00"/>
    <x v="2"/>
    <x v="1"/>
    <n v="539.99"/>
    <n v="323.99400000000003"/>
    <n v="1"/>
    <n v="323.99400000000003"/>
  </r>
  <r>
    <x v="0"/>
    <x v="1"/>
    <x v="1"/>
    <s v="Dolina — sklep z zabawkami"/>
    <x v="2"/>
    <x v="2"/>
    <s v="LL rama górski"/>
    <x v="1"/>
    <d v="2009-09-01T00:00:00"/>
    <x v="2"/>
    <x v="1"/>
    <n v="249.79"/>
    <n v="149.874"/>
    <n v="2"/>
    <n v="299.74799999999999"/>
  </r>
  <r>
    <x v="0"/>
    <x v="1"/>
    <x v="1"/>
    <s v="Dolina — sklep z zabawkami"/>
    <x v="2"/>
    <x v="2"/>
    <s v="ML rama górski-W"/>
    <x v="0"/>
    <d v="2009-09-24T00:00:00"/>
    <x v="2"/>
    <x v="1"/>
    <n v="364.09"/>
    <n v="218.45400000000001"/>
    <n v="3"/>
    <n v="655.36200000000008"/>
  </r>
  <r>
    <x v="0"/>
    <x v="1"/>
    <x v="1"/>
    <s v="Dolina — sklep z zabawkami"/>
    <x v="0"/>
    <x v="0"/>
    <s v="Górski-500"/>
    <x v="1"/>
    <d v="2009-09-11T00:00:00"/>
    <x v="2"/>
    <x v="1"/>
    <n v="539.99"/>
    <n v="323.99400000000003"/>
    <n v="3"/>
    <n v="971.98200000000008"/>
  </r>
  <r>
    <x v="0"/>
    <x v="1"/>
    <x v="1"/>
    <s v="Dolina — sklep z zabawkami"/>
    <x v="0"/>
    <x v="0"/>
    <s v="Górski-200-W"/>
    <x v="0"/>
    <d v="2009-09-02T00:00:00"/>
    <x v="2"/>
    <x v="1"/>
    <n v="769.49"/>
    <n v="461.69400000000002"/>
    <n v="2"/>
    <n v="923.38800000000003"/>
  </r>
  <r>
    <x v="0"/>
    <x v="1"/>
    <x v="1"/>
    <s v="Dolina — sklep z zabawkami"/>
    <x v="2"/>
    <x v="2"/>
    <s v="ML rama górski-W"/>
    <x v="0"/>
    <d v="2009-09-05T00:00:00"/>
    <x v="2"/>
    <x v="1"/>
    <n v="364.09"/>
    <n v="218.45400000000001"/>
    <n v="4"/>
    <n v="873.81600000000003"/>
  </r>
  <r>
    <x v="0"/>
    <x v="1"/>
    <x v="1"/>
    <s v="Dolina — sklep z zabawkami"/>
    <x v="2"/>
    <x v="9"/>
    <s v="ML kierownica górski"/>
    <x v="7"/>
    <d v="2009-09-11T00:00:00"/>
    <x v="2"/>
    <x v="1"/>
    <n v="61.92"/>
    <n v="37.152000000000001"/>
    <n v="1"/>
    <n v="37.152000000000001"/>
  </r>
  <r>
    <x v="0"/>
    <x v="1"/>
    <x v="1"/>
    <s v="Dolina — sklep z zabawkami"/>
    <x v="2"/>
    <x v="18"/>
    <s v="ML pedał górski"/>
    <x v="8"/>
    <d v="2009-09-24T00:00:00"/>
    <x v="2"/>
    <x v="1"/>
    <n v="62.09"/>
    <n v="37.253999999999998"/>
    <n v="1"/>
    <n v="37.253999999999998"/>
  </r>
  <r>
    <x v="0"/>
    <x v="1"/>
    <x v="1"/>
    <s v="Dolina — sklep z zabawkami"/>
    <x v="2"/>
    <x v="2"/>
    <s v="LL rama górski"/>
    <x v="0"/>
    <d v="2009-09-25T00:00:00"/>
    <x v="2"/>
    <x v="1"/>
    <n v="264.05"/>
    <n v="158.43"/>
    <n v="2"/>
    <n v="316.86"/>
  </r>
  <r>
    <x v="0"/>
    <x v="1"/>
    <x v="1"/>
    <s v="Dolina — sklep z zabawkami"/>
    <x v="2"/>
    <x v="18"/>
    <s v="LL pedał górski"/>
    <x v="8"/>
    <d v="2009-09-26T00:00:00"/>
    <x v="2"/>
    <x v="1"/>
    <n v="40.49"/>
    <n v="24.294"/>
    <n v="3"/>
    <n v="72.882000000000005"/>
  </r>
  <r>
    <x v="0"/>
    <x v="1"/>
    <x v="1"/>
    <s v="Dolina — sklep z zabawkami"/>
    <x v="0"/>
    <x v="0"/>
    <s v="Górski-200"/>
    <x v="1"/>
    <d v="2009-09-26T00:00:00"/>
    <x v="2"/>
    <x v="1"/>
    <n v="2294.9899999999998"/>
    <n v="1376.9939999999999"/>
    <n v="5"/>
    <n v="6884.9699999999993"/>
  </r>
  <r>
    <x v="0"/>
    <x v="1"/>
    <x v="1"/>
    <s v="Dolina — sklep z zabawkami"/>
    <x v="2"/>
    <x v="2"/>
    <s v="LL rama górski"/>
    <x v="0"/>
    <d v="2009-09-23T00:00:00"/>
    <x v="2"/>
    <x v="1"/>
    <n v="264.05"/>
    <n v="158.43"/>
    <n v="2"/>
    <n v="316.86"/>
  </r>
  <r>
    <x v="0"/>
    <x v="1"/>
    <x v="1"/>
    <s v="Dolina — sklep z zabawkami"/>
    <x v="0"/>
    <x v="0"/>
    <s v="Górski-200-W"/>
    <x v="0"/>
    <d v="2009-09-15T00:00:00"/>
    <x v="2"/>
    <x v="1"/>
    <n v="769.49"/>
    <n v="461.69400000000002"/>
    <n v="2"/>
    <n v="923.38800000000003"/>
  </r>
  <r>
    <x v="0"/>
    <x v="1"/>
    <x v="1"/>
    <s v="Dolina — sklep z zabawkami"/>
    <x v="1"/>
    <x v="14"/>
    <s v="spodenki damskie górskie"/>
    <x v="1"/>
    <d v="2009-09-03T00:00:00"/>
    <x v="2"/>
    <x v="1"/>
    <n v="69.989999999999995"/>
    <n v="41.994"/>
    <n v="8"/>
    <n v="335.952"/>
  </r>
  <r>
    <x v="0"/>
    <x v="1"/>
    <x v="1"/>
    <s v="Dolina — sklep z zabawkami"/>
    <x v="2"/>
    <x v="2"/>
    <s v="HL rama górski"/>
    <x v="0"/>
    <d v="2009-09-23T00:00:00"/>
    <x v="2"/>
    <x v="1"/>
    <n v="1364.5"/>
    <n v="818.7"/>
    <n v="1"/>
    <n v="818.7"/>
  </r>
  <r>
    <x v="0"/>
    <x v="1"/>
    <x v="1"/>
    <s v="Dolina — sklep z zabawkami"/>
    <x v="2"/>
    <x v="20"/>
    <s v="HL siodełko górski 2"/>
    <x v="7"/>
    <d v="2009-09-20T00:00:00"/>
    <x v="2"/>
    <x v="1"/>
    <n v="52.64"/>
    <n v="31.584"/>
    <n v="1"/>
    <n v="31.584"/>
  </r>
  <r>
    <x v="0"/>
    <x v="1"/>
    <x v="1"/>
    <s v="Dolina — sklep z zabawkami"/>
    <x v="2"/>
    <x v="2"/>
    <s v="LL rama górski"/>
    <x v="0"/>
    <d v="2009-09-28T00:00:00"/>
    <x v="2"/>
    <x v="1"/>
    <n v="264.05"/>
    <n v="158.43"/>
    <n v="2"/>
    <n v="316.86"/>
  </r>
  <r>
    <x v="0"/>
    <x v="1"/>
    <x v="1"/>
    <s v="Dolina — sklep z zabawkami"/>
    <x v="0"/>
    <x v="0"/>
    <s v="Górski-200-W"/>
    <x v="0"/>
    <d v="2009-09-29T00:00:00"/>
    <x v="2"/>
    <x v="1"/>
    <n v="769.49"/>
    <n v="461.69400000000002"/>
    <n v="2"/>
    <n v="923.38800000000003"/>
  </r>
  <r>
    <x v="0"/>
    <x v="1"/>
    <x v="1"/>
    <s v="Dolina — sklep z zabawkami"/>
    <x v="0"/>
    <x v="0"/>
    <s v="Górski-200"/>
    <x v="1"/>
    <d v="2009-09-09T00:00:00"/>
    <x v="2"/>
    <x v="1"/>
    <n v="2294.9899999999998"/>
    <n v="1376.9939999999999"/>
    <n v="2"/>
    <n v="2753.9879999999998"/>
  </r>
  <r>
    <x v="0"/>
    <x v="1"/>
    <x v="1"/>
    <s v="Dolina — sklep z zabawkami"/>
    <x v="2"/>
    <x v="20"/>
    <s v="ML siodełko górski 2"/>
    <x v="7"/>
    <d v="2009-09-25T00:00:00"/>
    <x v="2"/>
    <x v="1"/>
    <n v="39.14"/>
    <n v="23.484000000000002"/>
    <n v="4"/>
    <n v="93.936000000000007"/>
  </r>
  <r>
    <x v="0"/>
    <x v="1"/>
    <x v="1"/>
    <s v="Dolina — sklep z zabawkami"/>
    <x v="2"/>
    <x v="2"/>
    <s v="HL rama górski"/>
    <x v="0"/>
    <d v="2009-09-10T00:00:00"/>
    <x v="2"/>
    <x v="1"/>
    <n v="1364.5"/>
    <n v="818.7"/>
    <n v="1"/>
    <n v="818.7"/>
  </r>
  <r>
    <x v="0"/>
    <x v="1"/>
    <x v="1"/>
    <s v="Dolina — sklep z zabawkami"/>
    <x v="0"/>
    <x v="0"/>
    <s v="Górski-200-W"/>
    <x v="0"/>
    <d v="2009-09-30T00:00:00"/>
    <x v="2"/>
    <x v="1"/>
    <n v="769.49"/>
    <n v="461.69400000000002"/>
    <n v="2"/>
    <n v="923.38800000000003"/>
  </r>
  <r>
    <x v="0"/>
    <x v="1"/>
    <x v="1"/>
    <s v="Dolina — sklep z zabawkami"/>
    <x v="2"/>
    <x v="2"/>
    <s v="LL rama górski"/>
    <x v="0"/>
    <d v="2009-09-27T00:00:00"/>
    <x v="2"/>
    <x v="1"/>
    <n v="264.05"/>
    <n v="158.43"/>
    <n v="2"/>
    <n v="316.86"/>
  </r>
  <r>
    <x v="0"/>
    <x v="1"/>
    <x v="1"/>
    <s v="Dolina — sklep z zabawkami"/>
    <x v="1"/>
    <x v="14"/>
    <s v="spodenki damskie górskie"/>
    <x v="1"/>
    <d v="2009-09-26T00:00:00"/>
    <x v="2"/>
    <x v="1"/>
    <n v="69.989999999999995"/>
    <n v="34.994999999999997"/>
    <n v="25"/>
    <n v="874.87499999999989"/>
  </r>
  <r>
    <x v="0"/>
    <x v="1"/>
    <x v="1"/>
    <s v="Dolina — sklep z zabawkami"/>
    <x v="2"/>
    <x v="2"/>
    <s v="LL rama górski"/>
    <x v="1"/>
    <d v="2009-09-27T00:00:00"/>
    <x v="2"/>
    <x v="1"/>
    <n v="249.79"/>
    <n v="149.874"/>
    <n v="2"/>
    <n v="299.74799999999999"/>
  </r>
  <r>
    <x v="0"/>
    <x v="1"/>
    <x v="1"/>
    <s v="Dolina — sklep z zabawkami"/>
    <x v="0"/>
    <x v="0"/>
    <s v="Górski-500"/>
    <x v="0"/>
    <d v="2009-09-09T00:00:00"/>
    <x v="2"/>
    <x v="1"/>
    <n v="564.99"/>
    <n v="338.99400000000003"/>
    <n v="2"/>
    <n v="677.98800000000006"/>
  </r>
  <r>
    <x v="0"/>
    <x v="1"/>
    <x v="1"/>
    <s v="Dolina — sklep z zabawkami"/>
    <x v="0"/>
    <x v="0"/>
    <s v="Górski-200"/>
    <x v="1"/>
    <d v="2009-09-07T00:00:00"/>
    <x v="2"/>
    <x v="1"/>
    <n v="2294.9899999999998"/>
    <n v="1376.9939999999999"/>
    <n v="3"/>
    <n v="4130.982"/>
  </r>
  <r>
    <x v="0"/>
    <x v="1"/>
    <x v="1"/>
    <s v="Dolina — sklep z zabawkami"/>
    <x v="2"/>
    <x v="9"/>
    <s v="HL kierownica górski"/>
    <x v="7"/>
    <d v="2009-09-28T00:00:00"/>
    <x v="2"/>
    <x v="1"/>
    <n v="120.27"/>
    <n v="72.162000000000006"/>
    <n v="3"/>
    <n v="216.48600000000002"/>
  </r>
  <r>
    <x v="0"/>
    <x v="1"/>
    <x v="1"/>
    <s v="Dolina — sklep z zabawkami"/>
    <x v="0"/>
    <x v="0"/>
    <s v="Górski-500"/>
    <x v="0"/>
    <d v="2009-09-10T00:00:00"/>
    <x v="2"/>
    <x v="1"/>
    <n v="564.99"/>
    <n v="338.99400000000003"/>
    <n v="2"/>
    <n v="677.98800000000006"/>
  </r>
  <r>
    <x v="0"/>
    <x v="1"/>
    <x v="1"/>
    <s v="Dolina — sklep z zabawkami"/>
    <x v="2"/>
    <x v="18"/>
    <s v="HL pedał górski"/>
    <x v="8"/>
    <d v="2009-09-22T00:00:00"/>
    <x v="2"/>
    <x v="1"/>
    <n v="80.989999999999995"/>
    <n v="48.594000000000001"/>
    <n v="4"/>
    <n v="194.376"/>
  </r>
  <r>
    <x v="0"/>
    <x v="1"/>
    <x v="1"/>
    <s v="Dolina — sklep z zabawkami"/>
    <x v="2"/>
    <x v="2"/>
    <s v="LL rama górski"/>
    <x v="1"/>
    <d v="2009-09-19T00:00:00"/>
    <x v="2"/>
    <x v="1"/>
    <n v="249.79"/>
    <n v="149.874"/>
    <n v="2"/>
    <n v="299.74799999999999"/>
  </r>
  <r>
    <x v="1"/>
    <x v="2"/>
    <x v="5"/>
    <s v="Wyścigi — sprzedaż i serwis"/>
    <x v="0"/>
    <x v="3"/>
    <s v="Szosa-250"/>
    <x v="1"/>
    <d v="2009-09-18T00:00:00"/>
    <x v="2"/>
    <x v="1"/>
    <n v="2443.35"/>
    <n v="1466.01"/>
    <n v="4"/>
    <n v="5864.04"/>
  </r>
  <r>
    <x v="1"/>
    <x v="2"/>
    <x v="5"/>
    <s v="Wyścigi — sprzedaż i serwis"/>
    <x v="0"/>
    <x v="3"/>
    <s v="Szosa--550-W"/>
    <x v="6"/>
    <d v="2009-09-03T00:00:00"/>
    <x v="2"/>
    <x v="1"/>
    <n v="1120.49"/>
    <n v="672.29399999999998"/>
    <n v="3"/>
    <n v="2016.8820000000001"/>
  </r>
  <r>
    <x v="1"/>
    <x v="2"/>
    <x v="5"/>
    <s v="Wyścigi — sprzedaż i serwis"/>
    <x v="2"/>
    <x v="6"/>
    <s v="LL rama rowerowa"/>
    <x v="1"/>
    <d v="2009-09-02T00:00:00"/>
    <x v="2"/>
    <x v="1"/>
    <n v="337.22"/>
    <n v="202.33199999999999"/>
    <n v="6"/>
    <n v="1213.992"/>
  </r>
  <r>
    <x v="1"/>
    <x v="2"/>
    <x v="5"/>
    <s v="Wyścigi — sprzedaż i serwis"/>
    <x v="2"/>
    <x v="6"/>
    <s v="HL rama rowerowa szosa"/>
    <x v="3"/>
    <d v="2009-09-13T00:00:00"/>
    <x v="2"/>
    <x v="1"/>
    <n v="1431.5"/>
    <n v="858.9"/>
    <n v="3"/>
    <n v="2576.6999999999998"/>
  </r>
  <r>
    <x v="1"/>
    <x v="2"/>
    <x v="5"/>
    <s v="Wyścigi — sprzedaż i serwis"/>
    <x v="0"/>
    <x v="3"/>
    <s v="Szosa-750"/>
    <x v="1"/>
    <d v="2009-09-07T00:00:00"/>
    <x v="2"/>
    <x v="1"/>
    <n v="539.99"/>
    <n v="323.99400000000003"/>
    <n v="3"/>
    <n v="971.98200000000008"/>
  </r>
  <r>
    <x v="1"/>
    <x v="2"/>
    <x v="5"/>
    <s v="Wyścigi — sprzedaż i serwis"/>
    <x v="1"/>
    <x v="1"/>
    <s v="skarpety wyścigowe"/>
    <x v="2"/>
    <d v="2009-09-15T00:00:00"/>
    <x v="2"/>
    <x v="1"/>
    <n v="8.99"/>
    <n v="5.3940000000000001"/>
    <n v="4"/>
    <n v="21.576000000000001"/>
  </r>
  <r>
    <x v="1"/>
    <x v="2"/>
    <x v="5"/>
    <s v="Wyścigi — sprzedaż i serwis"/>
    <x v="2"/>
    <x v="6"/>
    <s v="LL rama rowerowa"/>
    <x v="1"/>
    <d v="2009-09-05T00:00:00"/>
    <x v="2"/>
    <x v="1"/>
    <n v="337.22"/>
    <n v="195.58760000000001"/>
    <n v="11"/>
    <n v="2151.4636"/>
  </r>
  <r>
    <x v="1"/>
    <x v="2"/>
    <x v="5"/>
    <s v="Wyścigi — sprzedaż i serwis"/>
    <x v="2"/>
    <x v="6"/>
    <s v="ML rama rowerowa-W"/>
    <x v="6"/>
    <d v="2009-09-13T00:00:00"/>
    <x v="2"/>
    <x v="1"/>
    <n v="594.83000000000004"/>
    <n v="356.89800000000002"/>
    <n v="5"/>
    <n v="1784.4900000000002"/>
  </r>
  <r>
    <x v="1"/>
    <x v="2"/>
    <x v="5"/>
    <s v="Wyścigi — sprzedaż i serwis"/>
    <x v="0"/>
    <x v="3"/>
    <s v="Szosa--550-W"/>
    <x v="6"/>
    <d v="2009-09-21T00:00:00"/>
    <x v="2"/>
    <x v="1"/>
    <n v="1120.49"/>
    <n v="672.29399999999998"/>
    <n v="4"/>
    <n v="2689.1759999999999"/>
  </r>
  <r>
    <x v="1"/>
    <x v="2"/>
    <x v="5"/>
    <s v="Wyścigi — sprzedaż i serwis"/>
    <x v="2"/>
    <x v="6"/>
    <s v="ML rama rowerowa-W"/>
    <x v="6"/>
    <d v="2009-09-04T00:00:00"/>
    <x v="2"/>
    <x v="1"/>
    <n v="594.83000000000004"/>
    <n v="356.89800000000002"/>
    <n v="2"/>
    <n v="713.79600000000005"/>
  </r>
  <r>
    <x v="1"/>
    <x v="2"/>
    <x v="5"/>
    <s v="Wyścigi — sprzedaż i serwis"/>
    <x v="2"/>
    <x v="20"/>
    <s v="HL siodełko szosa 2"/>
    <x v="7"/>
    <d v="2009-09-04T00:00:00"/>
    <x v="2"/>
    <x v="1"/>
    <n v="52.64"/>
    <n v="31.584"/>
    <n v="2"/>
    <n v="63.167999999999999"/>
  </r>
  <r>
    <x v="1"/>
    <x v="2"/>
    <x v="5"/>
    <s v="Wyścigi — sprzedaż i serwis"/>
    <x v="2"/>
    <x v="6"/>
    <s v="HL rama rowerowa szosa"/>
    <x v="3"/>
    <d v="2009-09-21T00:00:00"/>
    <x v="2"/>
    <x v="1"/>
    <n v="1431.5"/>
    <n v="858.9"/>
    <n v="3"/>
    <n v="2576.6999999999998"/>
  </r>
  <r>
    <x v="1"/>
    <x v="2"/>
    <x v="5"/>
    <s v="Wyścigi — sprzedaż i serwis"/>
    <x v="0"/>
    <x v="3"/>
    <s v="Szosa--550-W"/>
    <x v="6"/>
    <d v="2009-09-04T00:00:00"/>
    <x v="2"/>
    <x v="1"/>
    <n v="1120.49"/>
    <n v="672.29399999999998"/>
    <n v="3"/>
    <n v="2016.8820000000001"/>
  </r>
  <r>
    <x v="1"/>
    <x v="2"/>
    <x v="5"/>
    <s v="Wyścigi — sprzedaż i serwis"/>
    <x v="0"/>
    <x v="3"/>
    <s v="Szosa-250"/>
    <x v="1"/>
    <d v="2009-09-19T00:00:00"/>
    <x v="2"/>
    <x v="1"/>
    <n v="2443.35"/>
    <n v="1466.01"/>
    <n v="6"/>
    <n v="8796.06"/>
  </r>
  <r>
    <x v="1"/>
    <x v="2"/>
    <x v="5"/>
    <s v="Wyścigi — sprzedaż i serwis"/>
    <x v="2"/>
    <x v="18"/>
    <s v="ML pedał szosa"/>
    <x v="8"/>
    <d v="2009-09-08T00:00:00"/>
    <x v="2"/>
    <x v="1"/>
    <n v="62.09"/>
    <n v="37.253999999999998"/>
    <n v="4"/>
    <n v="149.01599999999999"/>
  </r>
  <r>
    <x v="1"/>
    <x v="2"/>
    <x v="5"/>
    <s v="Wyścigi — sprzedaż i serwis"/>
    <x v="0"/>
    <x v="3"/>
    <s v="Szosa--350-W"/>
    <x v="6"/>
    <d v="2009-09-13T00:00:00"/>
    <x v="2"/>
    <x v="1"/>
    <n v="1700.99"/>
    <n v="935.54449999999997"/>
    <n v="16"/>
    <n v="14968.712"/>
  </r>
  <r>
    <x v="1"/>
    <x v="2"/>
    <x v="5"/>
    <s v="Wyścigi — sprzedaż i serwis"/>
    <x v="2"/>
    <x v="18"/>
    <s v="LL pedał szosa"/>
    <x v="8"/>
    <d v="2009-10-01T00:00:00"/>
    <x v="2"/>
    <x v="1"/>
    <n v="40.49"/>
    <n v="24.294"/>
    <n v="7"/>
    <n v="170.05799999999999"/>
  </r>
  <r>
    <x v="1"/>
    <x v="2"/>
    <x v="5"/>
    <s v="Wyścigi — sprzedaż i serwis"/>
    <x v="0"/>
    <x v="3"/>
    <s v="Szosa-750"/>
    <x v="1"/>
    <d v="2009-09-12T00:00:00"/>
    <x v="2"/>
    <x v="1"/>
    <n v="539.99"/>
    <n v="323.99400000000003"/>
    <n v="3"/>
    <n v="971.98200000000008"/>
  </r>
  <r>
    <x v="1"/>
    <x v="2"/>
    <x v="5"/>
    <s v="Wyścigi — sprzedaż i serwis"/>
    <x v="2"/>
    <x v="6"/>
    <s v="LL rama rowerowa"/>
    <x v="1"/>
    <d v="2009-09-27T00:00:00"/>
    <x v="2"/>
    <x v="1"/>
    <n v="337.22"/>
    <n v="202.33199999999999"/>
    <n v="5"/>
    <n v="1011.66"/>
  </r>
  <r>
    <x v="1"/>
    <x v="2"/>
    <x v="5"/>
    <s v="Wyścigi — sprzedaż i serwis"/>
    <x v="2"/>
    <x v="6"/>
    <s v="HL rama rowerowa szosa"/>
    <x v="1"/>
    <d v="2009-09-10T00:00:00"/>
    <x v="2"/>
    <x v="1"/>
    <n v="1431.5"/>
    <n v="858.9"/>
    <n v="2"/>
    <n v="1717.8"/>
  </r>
  <r>
    <x v="1"/>
    <x v="2"/>
    <x v="5"/>
    <s v="Wyścigi — sprzedaż i serwis"/>
    <x v="1"/>
    <x v="23"/>
    <s v="kamizelki klasyczne"/>
    <x v="5"/>
    <d v="2009-09-15T00:00:00"/>
    <x v="2"/>
    <x v="1"/>
    <n v="63.5"/>
    <n v="38.1"/>
    <n v="2"/>
    <n v="76.2"/>
  </r>
  <r>
    <x v="1"/>
    <x v="2"/>
    <x v="5"/>
    <s v="Wyścigi — sprzedaż i serwis"/>
    <x v="2"/>
    <x v="9"/>
    <s v="HL kierownica szosa"/>
    <x v="7"/>
    <d v="2009-09-17T00:00:00"/>
    <x v="2"/>
    <x v="1"/>
    <n v="120.27"/>
    <n v="72.162000000000006"/>
    <n v="3"/>
    <n v="216.48600000000002"/>
  </r>
  <r>
    <x v="1"/>
    <x v="2"/>
    <x v="5"/>
    <s v="Wyścigi — sprzedaż i serwis"/>
    <x v="1"/>
    <x v="1"/>
    <s v="skarpety wyścigowe"/>
    <x v="2"/>
    <d v="2009-09-30T00:00:00"/>
    <x v="2"/>
    <x v="1"/>
    <n v="8.99"/>
    <n v="5.3940000000000001"/>
    <n v="3"/>
    <n v="16.182000000000002"/>
  </r>
  <r>
    <x v="1"/>
    <x v="2"/>
    <x v="5"/>
    <s v="Wyścigi — sprzedaż i serwis"/>
    <x v="0"/>
    <x v="3"/>
    <s v="Szosa--550-W"/>
    <x v="6"/>
    <d v="2009-09-11T00:00:00"/>
    <x v="2"/>
    <x v="1"/>
    <n v="1120.49"/>
    <n v="672.29399999999998"/>
    <n v="4"/>
    <n v="2689.1759999999999"/>
  </r>
  <r>
    <x v="1"/>
    <x v="2"/>
    <x v="5"/>
    <s v="Wyścigi — sprzedaż i serwis"/>
    <x v="2"/>
    <x v="6"/>
    <s v="LL rama rowerowa"/>
    <x v="1"/>
    <d v="2009-09-29T00:00:00"/>
    <x v="2"/>
    <x v="1"/>
    <n v="337.22"/>
    <n v="202.33199999999999"/>
    <n v="3"/>
    <n v="606.99599999999998"/>
  </r>
  <r>
    <x v="1"/>
    <x v="2"/>
    <x v="5"/>
    <s v="Wyścigi — sprzedaż i serwis"/>
    <x v="0"/>
    <x v="3"/>
    <s v="Szosa-250"/>
    <x v="1"/>
    <d v="2009-09-23T00:00:00"/>
    <x v="2"/>
    <x v="1"/>
    <n v="2443.35"/>
    <n v="1466.01"/>
    <n v="4"/>
    <n v="5864.04"/>
  </r>
  <r>
    <x v="1"/>
    <x v="2"/>
    <x v="5"/>
    <s v="Wyścigi — sprzedaż i serwis"/>
    <x v="2"/>
    <x v="6"/>
    <s v="HL rama rowerowa szosa"/>
    <x v="1"/>
    <d v="2009-09-17T00:00:00"/>
    <x v="2"/>
    <x v="1"/>
    <n v="1431.5"/>
    <n v="858.9"/>
    <n v="3"/>
    <n v="2576.6999999999998"/>
  </r>
  <r>
    <x v="1"/>
    <x v="2"/>
    <x v="5"/>
    <s v="Wyścigi — sprzedaż i serwis"/>
    <x v="0"/>
    <x v="3"/>
    <s v="Szosa--350-W"/>
    <x v="6"/>
    <d v="2009-09-28T00:00:00"/>
    <x v="2"/>
    <x v="1"/>
    <n v="1700.99"/>
    <n v="986.57420000000002"/>
    <n v="11"/>
    <n v="10852.316200000001"/>
  </r>
  <r>
    <x v="1"/>
    <x v="2"/>
    <x v="5"/>
    <s v="Wyścigi — sprzedaż i serwis"/>
    <x v="2"/>
    <x v="6"/>
    <s v="ML rama rowerowa-W"/>
    <x v="6"/>
    <d v="2009-09-30T00:00:00"/>
    <x v="2"/>
    <x v="1"/>
    <n v="594.83000000000004"/>
    <n v="356.89800000000002"/>
    <n v="3"/>
    <n v="1070.694"/>
  </r>
  <r>
    <x v="1"/>
    <x v="2"/>
    <x v="5"/>
    <s v="Wyścigi — sprzedaż i serwis"/>
    <x v="0"/>
    <x v="3"/>
    <s v="Szosa-750"/>
    <x v="1"/>
    <d v="2009-09-25T00:00:00"/>
    <x v="2"/>
    <x v="1"/>
    <n v="539.99"/>
    <n v="323.99400000000003"/>
    <n v="3"/>
    <n v="971.98200000000008"/>
  </r>
  <r>
    <x v="1"/>
    <x v="2"/>
    <x v="5"/>
    <s v="Wyścigi — sprzedaż i serwis"/>
    <x v="0"/>
    <x v="3"/>
    <s v="Szosa--350-W"/>
    <x v="6"/>
    <d v="2009-09-05T00:00:00"/>
    <x v="2"/>
    <x v="1"/>
    <n v="1700.99"/>
    <n v="1020.5940000000001"/>
    <n v="10"/>
    <n v="10205.94"/>
  </r>
  <r>
    <x v="1"/>
    <x v="2"/>
    <x v="5"/>
    <s v="Wyścigi — sprzedaż i serwis"/>
    <x v="2"/>
    <x v="6"/>
    <s v="ML rama rowerowa-W"/>
    <x v="6"/>
    <d v="2009-09-14T00:00:00"/>
    <x v="2"/>
    <x v="1"/>
    <n v="594.83000000000004"/>
    <n v="356.89800000000002"/>
    <n v="2"/>
    <n v="713.79600000000005"/>
  </r>
  <r>
    <x v="1"/>
    <x v="2"/>
    <x v="5"/>
    <s v="Wyścigi — sprzedaż i serwis"/>
    <x v="2"/>
    <x v="18"/>
    <s v="HL pedał szosa"/>
    <x v="8"/>
    <d v="2009-09-08T00:00:00"/>
    <x v="2"/>
    <x v="1"/>
    <n v="80.989999999999995"/>
    <n v="48.594000000000001"/>
    <n v="3"/>
    <n v="145.78200000000001"/>
  </r>
  <r>
    <x v="1"/>
    <x v="2"/>
    <x v="5"/>
    <s v="Wyścigi — sprzedaż i serwis"/>
    <x v="2"/>
    <x v="6"/>
    <s v="HL rama rowerowa szosa"/>
    <x v="3"/>
    <d v="2009-09-03T00:00:00"/>
    <x v="2"/>
    <x v="1"/>
    <n v="1431.5"/>
    <n v="858.9"/>
    <n v="3"/>
    <n v="2576.6999999999998"/>
  </r>
  <r>
    <x v="1"/>
    <x v="3"/>
    <x v="6"/>
    <s v="Akcesoria dla rowerów miejskich"/>
    <x v="2"/>
    <x v="2"/>
    <s v="ML rama górski-W"/>
    <x v="0"/>
    <d v="2009-09-22T00:00:00"/>
    <x v="2"/>
    <x v="1"/>
    <n v="364.09"/>
    <n v="218.45400000000001"/>
    <n v="1"/>
    <n v="218.45400000000001"/>
  </r>
  <r>
    <x v="1"/>
    <x v="3"/>
    <x v="6"/>
    <s v="Akcesoria dla rowerów miejskich"/>
    <x v="2"/>
    <x v="2"/>
    <s v="LL rama górski"/>
    <x v="1"/>
    <d v="2009-09-06T00:00:00"/>
    <x v="2"/>
    <x v="1"/>
    <n v="249.79"/>
    <n v="149.874"/>
    <n v="6"/>
    <n v="899.24399999999991"/>
  </r>
  <r>
    <x v="1"/>
    <x v="3"/>
    <x v="6"/>
    <s v="Akcesoria dla rowerów miejskich"/>
    <x v="2"/>
    <x v="2"/>
    <s v="ML rama górski-W"/>
    <x v="0"/>
    <d v="2009-09-17T00:00:00"/>
    <x v="2"/>
    <x v="1"/>
    <n v="364.09"/>
    <n v="218.45400000000001"/>
    <n v="3"/>
    <n v="655.36200000000008"/>
  </r>
  <r>
    <x v="1"/>
    <x v="3"/>
    <x v="6"/>
    <s v="Akcesoria dla rowerów miejskich"/>
    <x v="0"/>
    <x v="0"/>
    <s v="Górski-500"/>
    <x v="1"/>
    <d v="2009-09-24T00:00:00"/>
    <x v="2"/>
    <x v="1"/>
    <n v="539.99"/>
    <n v="323.99400000000003"/>
    <n v="4"/>
    <n v="1295.9760000000001"/>
  </r>
  <r>
    <x v="1"/>
    <x v="3"/>
    <x v="6"/>
    <s v="Akcesoria dla rowerów miejskich"/>
    <x v="2"/>
    <x v="28"/>
    <s v="HL korba"/>
    <x v="1"/>
    <d v="2009-09-12T00:00:00"/>
    <x v="2"/>
    <x v="1"/>
    <n v="404.99"/>
    <n v="242.994"/>
    <n v="4"/>
    <n v="971.976"/>
  </r>
  <r>
    <x v="1"/>
    <x v="3"/>
    <x v="6"/>
    <s v="Akcesoria dla rowerów miejskich"/>
    <x v="2"/>
    <x v="2"/>
    <s v="HL rama górski"/>
    <x v="0"/>
    <d v="2009-09-23T00:00:00"/>
    <x v="2"/>
    <x v="1"/>
    <n v="1364.5"/>
    <n v="818.7"/>
    <n v="4"/>
    <n v="3274.8"/>
  </r>
  <r>
    <x v="1"/>
    <x v="3"/>
    <x v="6"/>
    <s v="Akcesoria dla rowerów miejskich"/>
    <x v="2"/>
    <x v="20"/>
    <s v="ML siodełko górski 2"/>
    <x v="7"/>
    <d v="2009-09-22T00:00:00"/>
    <x v="2"/>
    <x v="1"/>
    <n v="39.14"/>
    <n v="23.484000000000002"/>
    <n v="2"/>
    <n v="46.968000000000004"/>
  </r>
  <r>
    <x v="1"/>
    <x v="3"/>
    <x v="6"/>
    <s v="Akcesoria dla rowerów miejskich"/>
    <x v="2"/>
    <x v="26"/>
    <s v="Przerzutki tylne"/>
    <x v="0"/>
    <d v="2009-09-25T00:00:00"/>
    <x v="2"/>
    <x v="1"/>
    <n v="121.46"/>
    <n v="72.876000000000005"/>
    <n v="6"/>
    <n v="437.25600000000003"/>
  </r>
  <r>
    <x v="1"/>
    <x v="3"/>
    <x v="6"/>
    <s v="Akcesoria dla rowerów miejskich"/>
    <x v="1"/>
    <x v="14"/>
    <s v="spodenki damskie górskie"/>
    <x v="1"/>
    <d v="2009-09-17T00:00:00"/>
    <x v="2"/>
    <x v="1"/>
    <n v="69.989999999999995"/>
    <n v="41.994"/>
    <n v="6"/>
    <n v="251.964"/>
  </r>
  <r>
    <x v="1"/>
    <x v="3"/>
    <x v="6"/>
    <s v="Akcesoria dla rowerów miejskich"/>
    <x v="2"/>
    <x v="20"/>
    <s v="HL siodełko górski 2"/>
    <x v="7"/>
    <d v="2009-09-08T00:00:00"/>
    <x v="2"/>
    <x v="1"/>
    <n v="52.64"/>
    <n v="31.584"/>
    <n v="2"/>
    <n v="63.167999999999999"/>
  </r>
  <r>
    <x v="1"/>
    <x v="3"/>
    <x v="6"/>
    <s v="Akcesoria dla rowerów miejskich"/>
    <x v="0"/>
    <x v="0"/>
    <s v="Górski-500"/>
    <x v="1"/>
    <d v="2009-09-30T00:00:00"/>
    <x v="2"/>
    <x v="1"/>
    <n v="539.99"/>
    <n v="323.99400000000003"/>
    <n v="4"/>
    <n v="1295.9760000000001"/>
  </r>
  <r>
    <x v="1"/>
    <x v="3"/>
    <x v="6"/>
    <s v="Akcesoria dla rowerów miejskich"/>
    <x v="2"/>
    <x v="2"/>
    <s v="LL rama górski"/>
    <x v="0"/>
    <d v="2009-09-11T00:00:00"/>
    <x v="2"/>
    <x v="1"/>
    <n v="264.05"/>
    <n v="158.43"/>
    <n v="4"/>
    <n v="633.72"/>
  </r>
  <r>
    <x v="1"/>
    <x v="3"/>
    <x v="6"/>
    <s v="Akcesoria dla rowerów miejskich"/>
    <x v="0"/>
    <x v="0"/>
    <s v="Górski-200"/>
    <x v="1"/>
    <d v="2009-09-08T00:00:00"/>
    <x v="2"/>
    <x v="1"/>
    <n v="2294.9899999999998"/>
    <n v="1262.2445"/>
    <n v="17"/>
    <n v="21458.156500000001"/>
  </r>
  <r>
    <x v="1"/>
    <x v="3"/>
    <x v="6"/>
    <s v="Akcesoria dla rowerów miejskich"/>
    <x v="2"/>
    <x v="2"/>
    <s v="LL rama górski"/>
    <x v="1"/>
    <d v="2009-09-10T00:00:00"/>
    <x v="2"/>
    <x v="1"/>
    <n v="249.79"/>
    <n v="149.874"/>
    <n v="2"/>
    <n v="299.74799999999999"/>
  </r>
  <r>
    <x v="1"/>
    <x v="3"/>
    <x v="6"/>
    <s v="Akcesoria dla rowerów miejskich"/>
    <x v="0"/>
    <x v="0"/>
    <s v="Górski-200"/>
    <x v="0"/>
    <d v="2009-09-09T00:00:00"/>
    <x v="2"/>
    <x v="1"/>
    <n v="2319.9899999999998"/>
    <n v="1345.5942"/>
    <n v="13"/>
    <n v="17492.724600000001"/>
  </r>
  <r>
    <x v="1"/>
    <x v="3"/>
    <x v="6"/>
    <s v="Akcesoria dla rowerów miejskich"/>
    <x v="0"/>
    <x v="0"/>
    <s v="Górski-200"/>
    <x v="0"/>
    <d v="2009-09-10T00:00:00"/>
    <x v="2"/>
    <x v="1"/>
    <n v="2319.9899999999998"/>
    <n v="1391.9939999999999"/>
    <n v="6"/>
    <n v="8351.9639999999999"/>
  </r>
  <r>
    <x v="1"/>
    <x v="3"/>
    <x v="6"/>
    <s v="Akcesoria dla rowerów miejskich"/>
    <x v="2"/>
    <x v="2"/>
    <s v="HL rama górski"/>
    <x v="1"/>
    <d v="2009-09-24T00:00:00"/>
    <x v="2"/>
    <x v="1"/>
    <n v="1349.6"/>
    <n v="809.76"/>
    <n v="2"/>
    <n v="1619.52"/>
  </r>
  <r>
    <x v="1"/>
    <x v="3"/>
    <x v="6"/>
    <s v="Akcesoria dla rowerów miejskich"/>
    <x v="2"/>
    <x v="2"/>
    <s v="LL rama górski"/>
    <x v="0"/>
    <d v="2009-09-09T00:00:00"/>
    <x v="2"/>
    <x v="1"/>
    <n v="264.05"/>
    <n v="158.43"/>
    <n v="6"/>
    <n v="950.58"/>
  </r>
  <r>
    <x v="1"/>
    <x v="3"/>
    <x v="6"/>
    <s v="Akcesoria dla rowerów miejskich"/>
    <x v="2"/>
    <x v="2"/>
    <s v="LL rama górski"/>
    <x v="1"/>
    <d v="2009-09-06T00:00:00"/>
    <x v="2"/>
    <x v="1"/>
    <n v="249.79"/>
    <n v="149.874"/>
    <n v="1"/>
    <n v="149.874"/>
  </r>
  <r>
    <x v="1"/>
    <x v="3"/>
    <x v="6"/>
    <s v="Akcesoria dla rowerów miejskich"/>
    <x v="0"/>
    <x v="0"/>
    <s v="Górski-200-W"/>
    <x v="0"/>
    <d v="2009-09-26T00:00:00"/>
    <x v="2"/>
    <x v="1"/>
    <n v="769.49"/>
    <n v="461.69400000000002"/>
    <n v="4"/>
    <n v="1846.7760000000001"/>
  </r>
  <r>
    <x v="1"/>
    <x v="3"/>
    <x v="6"/>
    <s v="Akcesoria dla rowerów miejskich"/>
    <x v="2"/>
    <x v="26"/>
    <s v="Przerzutki przednie"/>
    <x v="0"/>
    <d v="2009-09-18T00:00:00"/>
    <x v="2"/>
    <x v="1"/>
    <n v="91.49"/>
    <n v="54.893999999999998"/>
    <n v="4"/>
    <n v="219.57599999999999"/>
  </r>
  <r>
    <x v="1"/>
    <x v="3"/>
    <x v="6"/>
    <s v="Akcesoria dla rowerów miejskich"/>
    <x v="2"/>
    <x v="2"/>
    <s v="HL rama górski"/>
    <x v="1"/>
    <d v="2009-09-17T00:00:00"/>
    <x v="2"/>
    <x v="1"/>
    <n v="1349.6"/>
    <n v="809.76"/>
    <n v="6"/>
    <n v="4858.5599999999995"/>
  </r>
  <r>
    <x v="1"/>
    <x v="3"/>
    <x v="6"/>
    <s v="Akcesoria dla rowerów miejskich"/>
    <x v="2"/>
    <x v="18"/>
    <s v="LL pedał górski"/>
    <x v="8"/>
    <d v="2009-09-18T00:00:00"/>
    <x v="2"/>
    <x v="1"/>
    <n v="40.49"/>
    <n v="24.294"/>
    <n v="5"/>
    <n v="121.47"/>
  </r>
  <r>
    <x v="1"/>
    <x v="3"/>
    <x v="6"/>
    <s v="Akcesoria dla rowerów miejskich"/>
    <x v="2"/>
    <x v="2"/>
    <s v="LL rama górski"/>
    <x v="0"/>
    <d v="2009-09-09T00:00:00"/>
    <x v="2"/>
    <x v="1"/>
    <n v="264.05"/>
    <n v="153.149"/>
    <n v="11"/>
    <n v="1684.6390000000001"/>
  </r>
  <r>
    <x v="1"/>
    <x v="3"/>
    <x v="6"/>
    <s v="Akcesoria dla rowerów miejskich"/>
    <x v="0"/>
    <x v="0"/>
    <s v="Górski-500"/>
    <x v="0"/>
    <d v="2009-09-26T00:00:00"/>
    <x v="2"/>
    <x v="1"/>
    <n v="564.99"/>
    <n v="338.99400000000003"/>
    <n v="3"/>
    <n v="1016.9820000000001"/>
  </r>
  <r>
    <x v="1"/>
    <x v="3"/>
    <x v="6"/>
    <s v="Akcesoria dla rowerów miejskich"/>
    <x v="0"/>
    <x v="0"/>
    <s v="Górski-500"/>
    <x v="1"/>
    <d v="2009-09-04T00:00:00"/>
    <x v="2"/>
    <x v="1"/>
    <n v="539.99"/>
    <n v="323.99400000000003"/>
    <n v="3"/>
    <n v="971.98200000000008"/>
  </r>
  <r>
    <x v="1"/>
    <x v="3"/>
    <x v="6"/>
    <s v="Akcesoria dla rowerów miejskich"/>
    <x v="1"/>
    <x v="10"/>
    <s v="rękawiczki rowerowe"/>
    <x v="1"/>
    <d v="2009-09-26T00:00:00"/>
    <x v="2"/>
    <x v="1"/>
    <n v="24.49"/>
    <n v="14.694000000000001"/>
    <n v="1"/>
    <n v="14.694000000000001"/>
  </r>
  <r>
    <x v="1"/>
    <x v="3"/>
    <x v="6"/>
    <s v="Akcesoria dla rowerów miejskich"/>
    <x v="2"/>
    <x v="30"/>
    <s v="Łańcuch"/>
    <x v="0"/>
    <d v="2009-09-25T00:00:00"/>
    <x v="2"/>
    <x v="1"/>
    <n v="20.239999999999998"/>
    <n v="11.7392"/>
    <n v="12"/>
    <n v="140.87040000000002"/>
  </r>
  <r>
    <x v="1"/>
    <x v="3"/>
    <x v="6"/>
    <s v="Akcesoria dla rowerów miejskich"/>
    <x v="2"/>
    <x v="18"/>
    <s v="ML pedał górski"/>
    <x v="8"/>
    <d v="2009-09-30T00:00:00"/>
    <x v="2"/>
    <x v="1"/>
    <n v="62.09"/>
    <n v="37.253999999999998"/>
    <n v="3"/>
    <n v="111.762"/>
  </r>
  <r>
    <x v="1"/>
    <x v="3"/>
    <x v="6"/>
    <s v="Akcesoria dla rowerów miejskich"/>
    <x v="2"/>
    <x v="2"/>
    <s v="HL rama górski"/>
    <x v="0"/>
    <d v="2009-09-10T00:00:00"/>
    <x v="2"/>
    <x v="1"/>
    <n v="1364.5"/>
    <n v="818.7"/>
    <n v="3"/>
    <n v="2456.1000000000004"/>
  </r>
  <r>
    <x v="1"/>
    <x v="3"/>
    <x v="6"/>
    <s v="Akcesoria dla rowerów miejskich"/>
    <x v="2"/>
    <x v="31"/>
    <s v="HL suport"/>
    <x v="7"/>
    <d v="2009-09-22T00:00:00"/>
    <x v="2"/>
    <x v="1"/>
    <n v="121.49"/>
    <n v="72.894000000000005"/>
    <n v="3"/>
    <n v="218.68200000000002"/>
  </r>
  <r>
    <x v="1"/>
    <x v="3"/>
    <x v="6"/>
    <s v="Akcesoria dla rowerów miejskich"/>
    <x v="2"/>
    <x v="2"/>
    <s v="HL rama górski"/>
    <x v="0"/>
    <d v="2009-09-08T00:00:00"/>
    <x v="2"/>
    <x v="1"/>
    <n v="1364.5"/>
    <n v="818.7"/>
    <n v="5"/>
    <n v="4093.5"/>
  </r>
  <r>
    <x v="1"/>
    <x v="3"/>
    <x v="6"/>
    <s v="Akcesoria dla rowerów miejskich"/>
    <x v="2"/>
    <x v="28"/>
    <s v="LL korba"/>
    <x v="1"/>
    <d v="2009-09-10T00:00:00"/>
    <x v="2"/>
    <x v="1"/>
    <n v="175.49"/>
    <n v="105.294"/>
    <n v="5"/>
    <n v="526.47"/>
  </r>
  <r>
    <x v="1"/>
    <x v="3"/>
    <x v="6"/>
    <s v="Akcesoria dla rowerów miejskich"/>
    <x v="2"/>
    <x v="20"/>
    <s v="LL siodełko górski 2"/>
    <x v="7"/>
    <d v="2009-09-22T00:00:00"/>
    <x v="2"/>
    <x v="1"/>
    <n v="27.12"/>
    <n v="16.271999999999998"/>
    <n v="4"/>
    <n v="65.087999999999994"/>
  </r>
  <r>
    <x v="1"/>
    <x v="3"/>
    <x v="6"/>
    <s v="Akcesoria dla rowerów miejskich"/>
    <x v="1"/>
    <x v="14"/>
    <s v="spodenki damskie górskie"/>
    <x v="1"/>
    <d v="2009-09-16T00:00:00"/>
    <x v="2"/>
    <x v="1"/>
    <n v="69.989999999999995"/>
    <n v="38.494500000000002"/>
    <n v="18"/>
    <n v="692.90100000000007"/>
  </r>
  <r>
    <x v="1"/>
    <x v="3"/>
    <x v="6"/>
    <s v="Akcesoria dla rowerów miejskich"/>
    <x v="0"/>
    <x v="0"/>
    <s v="Górski-200"/>
    <x v="1"/>
    <d v="2009-09-28T00:00:00"/>
    <x v="2"/>
    <x v="1"/>
    <n v="2294.9899999999998"/>
    <n v="1376.9939999999999"/>
    <n v="3"/>
    <n v="4130.982"/>
  </r>
  <r>
    <x v="1"/>
    <x v="3"/>
    <x v="6"/>
    <s v="Akcesoria dla rowerów miejskich"/>
    <x v="2"/>
    <x v="9"/>
    <s v="HL kierownica górski"/>
    <x v="7"/>
    <d v="2009-09-30T00:00:00"/>
    <x v="2"/>
    <x v="1"/>
    <n v="120.27"/>
    <n v="72.162000000000006"/>
    <n v="4"/>
    <n v="288.64800000000002"/>
  </r>
  <r>
    <x v="1"/>
    <x v="3"/>
    <x v="6"/>
    <s v="Akcesoria dla rowerów miejskich"/>
    <x v="2"/>
    <x v="28"/>
    <s v="ML korba"/>
    <x v="1"/>
    <d v="2009-09-11T00:00:00"/>
    <x v="2"/>
    <x v="1"/>
    <n v="256.49"/>
    <n v="153.89400000000001"/>
    <n v="3"/>
    <n v="461.68200000000002"/>
  </r>
  <r>
    <x v="1"/>
    <x v="3"/>
    <x v="6"/>
    <s v="Akcesoria dla rowerów miejskich"/>
    <x v="2"/>
    <x v="9"/>
    <s v="ML kierownica górski"/>
    <x v="7"/>
    <d v="2009-09-18T00:00:00"/>
    <x v="2"/>
    <x v="1"/>
    <n v="61.92"/>
    <n v="37.152000000000001"/>
    <n v="2"/>
    <n v="74.304000000000002"/>
  </r>
  <r>
    <x v="1"/>
    <x v="3"/>
    <x v="6"/>
    <s v="Akcesoria dla rowerów miejskich"/>
    <x v="0"/>
    <x v="0"/>
    <s v="Górski-500"/>
    <x v="0"/>
    <d v="2009-09-05T00:00:00"/>
    <x v="2"/>
    <x v="1"/>
    <n v="564.99"/>
    <n v="338.99400000000003"/>
    <n v="6"/>
    <n v="2033.9640000000002"/>
  </r>
  <r>
    <x v="1"/>
    <x v="3"/>
    <x v="6"/>
    <s v="Akcesoria dla rowerów miejskich"/>
    <x v="0"/>
    <x v="0"/>
    <s v="Górski-500"/>
    <x v="0"/>
    <d v="2009-09-28T00:00:00"/>
    <x v="2"/>
    <x v="1"/>
    <n v="564.99"/>
    <n v="338.99400000000003"/>
    <n v="4"/>
    <n v="1355.9760000000001"/>
  </r>
  <r>
    <x v="1"/>
    <x v="3"/>
    <x v="6"/>
    <s v="Akcesoria dla rowerów miejskich"/>
    <x v="2"/>
    <x v="2"/>
    <s v="LL rama górski"/>
    <x v="0"/>
    <d v="2009-09-20T00:00:00"/>
    <x v="2"/>
    <x v="1"/>
    <n v="264.05"/>
    <n v="158.43"/>
    <n v="4"/>
    <n v="633.72"/>
  </r>
  <r>
    <x v="1"/>
    <x v="3"/>
    <x v="6"/>
    <s v="Akcesoria dla rowerów miejskich"/>
    <x v="0"/>
    <x v="0"/>
    <s v="Górski-200"/>
    <x v="1"/>
    <d v="2009-09-09T00:00:00"/>
    <x v="2"/>
    <x v="1"/>
    <n v="2294.9899999999998"/>
    <n v="1376.9939999999999"/>
    <n v="9"/>
    <n v="12392.946"/>
  </r>
  <r>
    <x v="1"/>
    <x v="3"/>
    <x v="6"/>
    <s v="Akcesoria dla rowerów miejskich"/>
    <x v="2"/>
    <x v="29"/>
    <s v="hamulce tylne"/>
    <x v="0"/>
    <d v="2009-09-02T00:00:00"/>
    <x v="2"/>
    <x v="1"/>
    <n v="106.5"/>
    <n v="63.9"/>
    <n v="3"/>
    <n v="191.7"/>
  </r>
  <r>
    <x v="1"/>
    <x v="3"/>
    <x v="6"/>
    <s v="Akcesoria dla rowerów miejskich"/>
    <x v="2"/>
    <x v="9"/>
    <s v="LL kierownica górski"/>
    <x v="7"/>
    <d v="2009-09-17T00:00:00"/>
    <x v="2"/>
    <x v="1"/>
    <n v="44.54"/>
    <n v="26.724"/>
    <n v="2"/>
    <n v="53.448"/>
  </r>
  <r>
    <x v="1"/>
    <x v="3"/>
    <x v="6"/>
    <s v="Akcesoria dla rowerów miejskich"/>
    <x v="2"/>
    <x v="2"/>
    <s v="LL rama górski"/>
    <x v="0"/>
    <d v="2009-09-15T00:00:00"/>
    <x v="2"/>
    <x v="1"/>
    <n v="264.05"/>
    <n v="158.43"/>
    <n v="5"/>
    <n v="792.15000000000009"/>
  </r>
  <r>
    <x v="1"/>
    <x v="3"/>
    <x v="6"/>
    <s v="Akcesoria dla rowerów miejskich"/>
    <x v="2"/>
    <x v="29"/>
    <s v="hamulce przednie"/>
    <x v="0"/>
    <d v="2009-09-23T00:00:00"/>
    <x v="2"/>
    <x v="1"/>
    <n v="106.5"/>
    <n v="63.9"/>
    <n v="6"/>
    <n v="383.4"/>
  </r>
  <r>
    <x v="1"/>
    <x v="3"/>
    <x v="6"/>
    <s v="Akcesoria dla rowerów miejskich"/>
    <x v="0"/>
    <x v="0"/>
    <s v="Górski-200"/>
    <x v="0"/>
    <d v="2009-09-28T00:00:00"/>
    <x v="2"/>
    <x v="1"/>
    <n v="2319.9899999999998"/>
    <n v="1391.9939999999999"/>
    <n v="8"/>
    <n v="11135.951999999999"/>
  </r>
  <r>
    <x v="1"/>
    <x v="3"/>
    <x v="6"/>
    <s v="Akcesoria dla rowerów miejskich"/>
    <x v="1"/>
    <x v="14"/>
    <s v="spodenki damskie górskie"/>
    <x v="1"/>
    <d v="2009-09-20T00:00:00"/>
    <x v="2"/>
    <x v="1"/>
    <n v="69.989999999999995"/>
    <n v="40.594200000000001"/>
    <n v="12"/>
    <n v="487.13040000000001"/>
  </r>
  <r>
    <x v="1"/>
    <x v="3"/>
    <x v="6"/>
    <s v="Akcesoria dla rowerów miejskich"/>
    <x v="0"/>
    <x v="0"/>
    <s v="Górski-500"/>
    <x v="0"/>
    <d v="2009-09-09T00:00:00"/>
    <x v="2"/>
    <x v="1"/>
    <n v="564.99"/>
    <n v="338.99400000000003"/>
    <n v="4"/>
    <n v="1355.9760000000001"/>
  </r>
  <r>
    <x v="1"/>
    <x v="3"/>
    <x v="6"/>
    <s v="Akcesoria dla rowerów miejskich"/>
    <x v="2"/>
    <x v="18"/>
    <s v="HL pedał górski"/>
    <x v="8"/>
    <d v="2009-09-21T00:00:00"/>
    <x v="2"/>
    <x v="1"/>
    <n v="80.989999999999995"/>
    <n v="48.594000000000001"/>
    <n v="4"/>
    <n v="194.376"/>
  </r>
  <r>
    <x v="1"/>
    <x v="3"/>
    <x v="6"/>
    <s v="Akcesoria dla rowerów miejskich"/>
    <x v="2"/>
    <x v="2"/>
    <s v="ML rama górski-W"/>
    <x v="0"/>
    <d v="2009-09-08T00:00:00"/>
    <x v="2"/>
    <x v="1"/>
    <n v="364.09"/>
    <n v="218.45400000000001"/>
    <n v="6"/>
    <n v="1310.7240000000002"/>
  </r>
  <r>
    <x v="1"/>
    <x v="3"/>
    <x v="6"/>
    <s v="Akcesoria dla rowerów miejskich"/>
    <x v="2"/>
    <x v="31"/>
    <s v="LL suport"/>
    <x v="7"/>
    <d v="2009-09-08T00:00:00"/>
    <x v="2"/>
    <x v="1"/>
    <n v="53.99"/>
    <n v="32.393999999999998"/>
    <n v="4"/>
    <n v="129.57599999999999"/>
  </r>
  <r>
    <x v="0"/>
    <x v="0"/>
    <x v="3"/>
    <s v="Śmieszne zabawki i rowery"/>
    <x v="2"/>
    <x v="27"/>
    <s v="LL rama rowerowa turystyczny"/>
    <x v="6"/>
    <d v="2009-09-06T00:00:00"/>
    <x v="2"/>
    <x v="1"/>
    <n v="333.42"/>
    <n v="200.05199999999999"/>
    <n v="2"/>
    <n v="400.10399999999998"/>
  </r>
  <r>
    <x v="0"/>
    <x v="0"/>
    <x v="3"/>
    <s v="Śmieszne zabawki i rowery"/>
    <x v="0"/>
    <x v="25"/>
    <s v="Turystyczny-3000"/>
    <x v="5"/>
    <d v="2009-09-11T00:00:00"/>
    <x v="2"/>
    <x v="1"/>
    <n v="742.35"/>
    <n v="334.0575"/>
    <n v="2"/>
    <n v="668.11500000000001"/>
  </r>
  <r>
    <x v="0"/>
    <x v="0"/>
    <x v="3"/>
    <s v="Śmieszne zabawki i rowery"/>
    <x v="2"/>
    <x v="20"/>
    <s v="HL siodełko turystyczny"/>
    <x v="7"/>
    <d v="2009-09-01T00:00:00"/>
    <x v="2"/>
    <x v="1"/>
    <n v="52.64"/>
    <n v="31.584"/>
    <n v="1"/>
    <n v="31.584"/>
  </r>
  <r>
    <x v="0"/>
    <x v="0"/>
    <x v="3"/>
    <s v="Śmieszne zabawki i rowery"/>
    <x v="0"/>
    <x v="25"/>
    <s v="Turystyczny-3000"/>
    <x v="5"/>
    <d v="2009-09-13T00:00:00"/>
    <x v="2"/>
    <x v="1"/>
    <n v="742.35"/>
    <n v="334.0575"/>
    <n v="2"/>
    <n v="668.11500000000001"/>
  </r>
  <r>
    <x v="0"/>
    <x v="0"/>
    <x v="3"/>
    <s v="Śmieszne zabawki i rowery"/>
    <x v="2"/>
    <x v="31"/>
    <s v="LL suport"/>
    <x v="7"/>
    <d v="2009-10-01T00:00:00"/>
    <x v="2"/>
    <x v="1"/>
    <n v="53.99"/>
    <n v="32.393999999999998"/>
    <n v="4"/>
    <n v="129.57599999999999"/>
  </r>
  <r>
    <x v="0"/>
    <x v="0"/>
    <x v="3"/>
    <s v="Śmieszne zabawki i rowery"/>
    <x v="0"/>
    <x v="25"/>
    <s v="Turystyczny-2000"/>
    <x v="5"/>
    <d v="2009-09-06T00:00:00"/>
    <x v="2"/>
    <x v="1"/>
    <n v="1214.8499999999999"/>
    <n v="728.91"/>
    <n v="4"/>
    <n v="2915.64"/>
  </r>
  <r>
    <x v="0"/>
    <x v="0"/>
    <x v="3"/>
    <s v="Śmieszne zabawki i rowery"/>
    <x v="0"/>
    <x v="25"/>
    <s v="Turystyczny-1000"/>
    <x v="6"/>
    <d v="2009-09-22T00:00:00"/>
    <x v="2"/>
    <x v="1"/>
    <n v="2384.0700000000002"/>
    <n v="953.62800000000004"/>
    <n v="3"/>
    <n v="2860.884"/>
  </r>
  <r>
    <x v="0"/>
    <x v="0"/>
    <x v="3"/>
    <s v="Śmieszne zabawki i rowery"/>
    <x v="2"/>
    <x v="20"/>
    <s v="LL siodełko turystyczny"/>
    <x v="7"/>
    <d v="2009-09-14T00:00:00"/>
    <x v="2"/>
    <x v="1"/>
    <n v="27.12"/>
    <n v="16.271999999999998"/>
    <n v="2"/>
    <n v="32.543999999999997"/>
  </r>
  <r>
    <x v="0"/>
    <x v="0"/>
    <x v="3"/>
    <s v="Śmieszne zabawki i rowery"/>
    <x v="2"/>
    <x v="30"/>
    <s v="Łańcuch"/>
    <x v="0"/>
    <d v="2009-09-12T00:00:00"/>
    <x v="2"/>
    <x v="1"/>
    <n v="20.239999999999998"/>
    <n v="12.144"/>
    <n v="2"/>
    <n v="24.288"/>
  </r>
  <r>
    <x v="0"/>
    <x v="0"/>
    <x v="3"/>
    <s v="Śmieszne zabawki i rowery"/>
    <x v="2"/>
    <x v="29"/>
    <s v="hamulce tylne"/>
    <x v="0"/>
    <d v="2009-09-28T00:00:00"/>
    <x v="2"/>
    <x v="1"/>
    <n v="106.5"/>
    <n v="63.9"/>
    <n v="3"/>
    <n v="191.7"/>
  </r>
  <r>
    <x v="0"/>
    <x v="0"/>
    <x v="3"/>
    <s v="Śmieszne zabawki i rowery"/>
    <x v="2"/>
    <x v="29"/>
    <s v="hamulce przednie"/>
    <x v="0"/>
    <d v="2009-09-10T00:00:00"/>
    <x v="2"/>
    <x v="1"/>
    <n v="106.5"/>
    <n v="63.9"/>
    <n v="2"/>
    <n v="127.8"/>
  </r>
  <r>
    <x v="0"/>
    <x v="0"/>
    <x v="3"/>
    <s v="Śmieszne zabawki i rowery"/>
    <x v="0"/>
    <x v="25"/>
    <s v="Turystyczny-2000"/>
    <x v="5"/>
    <d v="2009-09-27T00:00:00"/>
    <x v="2"/>
    <x v="1"/>
    <n v="1214.8499999999999"/>
    <n v="728.91"/>
    <n v="2"/>
    <n v="1457.82"/>
  </r>
  <r>
    <x v="0"/>
    <x v="0"/>
    <x v="3"/>
    <s v="Śmieszne zabawki i rowery"/>
    <x v="2"/>
    <x v="27"/>
    <s v="HL rama rowerowa turystyczny"/>
    <x v="6"/>
    <d v="2009-09-12T00:00:00"/>
    <x v="2"/>
    <x v="1"/>
    <n v="1003.91"/>
    <n v="602.346"/>
    <n v="1"/>
    <n v="602.346"/>
  </r>
  <r>
    <x v="0"/>
    <x v="0"/>
    <x v="3"/>
    <s v="Śmieszne zabawki i rowery"/>
    <x v="2"/>
    <x v="27"/>
    <s v="LL rama rowerowa turystyczny"/>
    <x v="6"/>
    <d v="2009-09-30T00:00:00"/>
    <x v="2"/>
    <x v="1"/>
    <n v="333.42"/>
    <n v="200.05199999999999"/>
    <n v="1"/>
    <n v="200.05199999999999"/>
  </r>
  <r>
    <x v="0"/>
    <x v="0"/>
    <x v="3"/>
    <s v="Śmieszne zabawki i rowery"/>
    <x v="2"/>
    <x v="26"/>
    <s v="Przerzutki tylne"/>
    <x v="0"/>
    <d v="2009-09-28T00:00:00"/>
    <x v="2"/>
    <x v="1"/>
    <n v="121.46"/>
    <n v="72.876000000000005"/>
    <n v="3"/>
    <n v="218.62800000000001"/>
  </r>
  <r>
    <x v="0"/>
    <x v="0"/>
    <x v="3"/>
    <s v="Śmieszne zabawki i rowery"/>
    <x v="0"/>
    <x v="25"/>
    <s v="Turystyczny-1000"/>
    <x v="6"/>
    <d v="2009-09-24T00:00:00"/>
    <x v="2"/>
    <x v="1"/>
    <n v="2384.0700000000002"/>
    <n v="953.62800000000004"/>
    <n v="1"/>
    <n v="953.62800000000004"/>
  </r>
  <r>
    <x v="0"/>
    <x v="0"/>
    <x v="3"/>
    <s v="Śmieszne zabawki i rowery"/>
    <x v="0"/>
    <x v="25"/>
    <s v="Turystyczny-3000"/>
    <x v="6"/>
    <d v="2009-09-02T00:00:00"/>
    <x v="2"/>
    <x v="1"/>
    <n v="742.35"/>
    <n v="334.0575"/>
    <n v="2"/>
    <n v="668.11500000000001"/>
  </r>
  <r>
    <x v="0"/>
    <x v="0"/>
    <x v="3"/>
    <s v="Śmieszne zabawki i rowery"/>
    <x v="0"/>
    <x v="25"/>
    <s v="Turystyczny-2000"/>
    <x v="5"/>
    <d v="2009-09-27T00:00:00"/>
    <x v="2"/>
    <x v="1"/>
    <n v="1214.8499999999999"/>
    <n v="728.91"/>
    <n v="3"/>
    <n v="2186.73"/>
  </r>
  <r>
    <x v="0"/>
    <x v="0"/>
    <x v="3"/>
    <s v="Śmieszne zabawki i rowery"/>
    <x v="0"/>
    <x v="25"/>
    <s v="Turystyczny-3000"/>
    <x v="6"/>
    <d v="2009-09-17T00:00:00"/>
    <x v="2"/>
    <x v="1"/>
    <n v="742.35"/>
    <n v="334.0575"/>
    <n v="1"/>
    <n v="334.0575"/>
  </r>
  <r>
    <x v="0"/>
    <x v="0"/>
    <x v="3"/>
    <s v="Śmieszne zabawki i rowery"/>
    <x v="0"/>
    <x v="25"/>
    <s v="Turystyczny-1000"/>
    <x v="5"/>
    <d v="2009-09-21T00:00:00"/>
    <x v="2"/>
    <x v="1"/>
    <n v="2384.0700000000002"/>
    <n v="1430.442"/>
    <n v="1"/>
    <n v="1430.442"/>
  </r>
  <r>
    <x v="0"/>
    <x v="0"/>
    <x v="3"/>
    <s v="Śmieszne zabawki i rowery"/>
    <x v="2"/>
    <x v="18"/>
    <s v="pedał turystyczny"/>
    <x v="8"/>
    <d v="2009-09-12T00:00:00"/>
    <x v="2"/>
    <x v="1"/>
    <n v="80.989999999999995"/>
    <n v="48.594000000000001"/>
    <n v="1"/>
    <n v="48.594000000000001"/>
  </r>
  <r>
    <x v="0"/>
    <x v="0"/>
    <x v="3"/>
    <s v="Śmieszne zabawki i rowery"/>
    <x v="2"/>
    <x v="28"/>
    <s v="LL korba"/>
    <x v="1"/>
    <d v="2009-09-24T00:00:00"/>
    <x v="2"/>
    <x v="1"/>
    <n v="175.49"/>
    <n v="105.294"/>
    <n v="1"/>
    <n v="105.294"/>
  </r>
  <r>
    <x v="0"/>
    <x v="0"/>
    <x v="3"/>
    <s v="Śmieszne zabawki i rowery"/>
    <x v="2"/>
    <x v="28"/>
    <s v="HL korba"/>
    <x v="1"/>
    <d v="2009-09-04T00:00:00"/>
    <x v="2"/>
    <x v="1"/>
    <n v="404.99"/>
    <n v="242.994"/>
    <n v="5"/>
    <n v="1214.97"/>
  </r>
  <r>
    <x v="0"/>
    <x v="0"/>
    <x v="3"/>
    <s v="Śmieszne zabawki i rowery"/>
    <x v="2"/>
    <x v="27"/>
    <s v="LL rama rowerowa turystyczny"/>
    <x v="6"/>
    <d v="2009-10-01T00:00:00"/>
    <x v="2"/>
    <x v="1"/>
    <n v="333.42"/>
    <n v="200.05199999999999"/>
    <n v="2"/>
    <n v="400.10399999999998"/>
  </r>
  <r>
    <x v="0"/>
    <x v="0"/>
    <x v="3"/>
    <s v="Śmieszne zabawki i rowery"/>
    <x v="2"/>
    <x v="27"/>
    <s v="HL rama rowerowa turystyczny"/>
    <x v="6"/>
    <d v="2009-10-01T00:00:00"/>
    <x v="2"/>
    <x v="1"/>
    <n v="1003.91"/>
    <n v="602.346"/>
    <n v="1"/>
    <n v="602.346"/>
  </r>
  <r>
    <x v="0"/>
    <x v="0"/>
    <x v="3"/>
    <s v="Śmieszne zabawki i rowery"/>
    <x v="2"/>
    <x v="27"/>
    <s v="HL rama rowerowa turystyczny"/>
    <x v="5"/>
    <d v="2009-09-01T00:00:00"/>
    <x v="2"/>
    <x v="1"/>
    <n v="1003.91"/>
    <n v="602.346"/>
    <n v="1"/>
    <n v="602.346"/>
  </r>
  <r>
    <x v="0"/>
    <x v="0"/>
    <x v="3"/>
    <s v="Śmieszne zabawki i rowery"/>
    <x v="0"/>
    <x v="25"/>
    <s v="Turystyczny-3000"/>
    <x v="6"/>
    <d v="2009-09-28T00:00:00"/>
    <x v="2"/>
    <x v="1"/>
    <n v="742.35"/>
    <n v="334.0575"/>
    <n v="1"/>
    <n v="334.0575"/>
  </r>
  <r>
    <x v="0"/>
    <x v="0"/>
    <x v="3"/>
    <s v="Śmieszne zabawki i rowery"/>
    <x v="0"/>
    <x v="25"/>
    <s v="Turystyczny-1000"/>
    <x v="5"/>
    <d v="2009-09-21T00:00:00"/>
    <x v="2"/>
    <x v="1"/>
    <n v="2384.0700000000002"/>
    <n v="1430.442"/>
    <n v="2"/>
    <n v="2860.884"/>
  </r>
  <r>
    <x v="0"/>
    <x v="0"/>
    <x v="3"/>
    <s v="Śmieszne zabawki i rowery"/>
    <x v="2"/>
    <x v="9"/>
    <s v="HL kierownica turystyczny"/>
    <x v="7"/>
    <d v="2009-09-01T00:00:00"/>
    <x v="2"/>
    <x v="1"/>
    <n v="91.57"/>
    <n v="54.942"/>
    <n v="1"/>
    <n v="54.942"/>
  </r>
  <r>
    <x v="0"/>
    <x v="0"/>
    <x v="3"/>
    <s v="Śmieszne zabawki i rowery"/>
    <x v="0"/>
    <x v="25"/>
    <s v="Turystyczny-1000"/>
    <x v="6"/>
    <d v="2009-09-26T00:00:00"/>
    <x v="2"/>
    <x v="1"/>
    <n v="2384.0700000000002"/>
    <n v="953.62800000000004"/>
    <n v="1"/>
    <n v="953.62800000000004"/>
  </r>
  <r>
    <x v="0"/>
    <x v="0"/>
    <x v="3"/>
    <s v="Śmieszne zabawki i rowery"/>
    <x v="0"/>
    <x v="25"/>
    <s v="Turystyczny-1000"/>
    <x v="6"/>
    <d v="2009-09-01T00:00:00"/>
    <x v="2"/>
    <x v="1"/>
    <n v="2384.0700000000002"/>
    <n v="953.62800000000004"/>
    <n v="3"/>
    <n v="2860.884"/>
  </r>
  <r>
    <x v="1"/>
    <x v="4"/>
    <x v="7"/>
    <s v="Następne drzwi — sklep rowerowy"/>
    <x v="2"/>
    <x v="9"/>
    <s v="LL kierownica turystyczny"/>
    <x v="7"/>
    <d v="2009-09-15T00:00:00"/>
    <x v="2"/>
    <x v="1"/>
    <n v="46.09"/>
    <n v="27.654"/>
    <n v="3"/>
    <n v="82.962000000000003"/>
  </r>
  <r>
    <x v="1"/>
    <x v="4"/>
    <x v="7"/>
    <s v="Następne drzwi — sklep rowerowy"/>
    <x v="0"/>
    <x v="25"/>
    <s v="Turystyczny-2000"/>
    <x v="5"/>
    <d v="2009-09-08T00:00:00"/>
    <x v="2"/>
    <x v="1"/>
    <n v="1214.8499999999999"/>
    <n v="728.91"/>
    <n v="2"/>
    <n v="1457.82"/>
  </r>
  <r>
    <x v="1"/>
    <x v="4"/>
    <x v="7"/>
    <s v="Następne drzwi — sklep rowerowy"/>
    <x v="0"/>
    <x v="25"/>
    <s v="Turystyczny-3000"/>
    <x v="6"/>
    <d v="2009-09-20T00:00:00"/>
    <x v="2"/>
    <x v="1"/>
    <n v="742.35"/>
    <n v="334.0575"/>
    <n v="6"/>
    <n v="2004.345"/>
  </r>
  <r>
    <x v="1"/>
    <x v="4"/>
    <x v="7"/>
    <s v="Następne drzwi — sklep rowerowy"/>
    <x v="2"/>
    <x v="31"/>
    <s v="HL suport"/>
    <x v="7"/>
    <d v="2009-09-08T00:00:00"/>
    <x v="2"/>
    <x v="1"/>
    <n v="121.49"/>
    <n v="72.894000000000005"/>
    <n v="2"/>
    <n v="145.78800000000001"/>
  </r>
  <r>
    <x v="1"/>
    <x v="4"/>
    <x v="7"/>
    <s v="Następne drzwi — sklep rowerowy"/>
    <x v="0"/>
    <x v="25"/>
    <s v="Turystyczny-2000"/>
    <x v="5"/>
    <d v="2009-09-16T00:00:00"/>
    <x v="2"/>
    <x v="1"/>
    <n v="1214.8499999999999"/>
    <n v="728.91"/>
    <n v="2"/>
    <n v="1457.82"/>
  </r>
  <r>
    <x v="1"/>
    <x v="4"/>
    <x v="7"/>
    <s v="Następne drzwi — sklep rowerowy"/>
    <x v="1"/>
    <x v="10"/>
    <s v="rękawiczki rowerowe"/>
    <x v="1"/>
    <d v="2009-09-27T00:00:00"/>
    <x v="2"/>
    <x v="1"/>
    <n v="24.49"/>
    <n v="14.694000000000001"/>
    <n v="2"/>
    <n v="29.388000000000002"/>
  </r>
  <r>
    <x v="1"/>
    <x v="4"/>
    <x v="7"/>
    <s v="Następne drzwi — sklep rowerowy"/>
    <x v="2"/>
    <x v="27"/>
    <s v="LL rama rowerowa turystyczny"/>
    <x v="5"/>
    <d v="2009-09-26T00:00:00"/>
    <x v="2"/>
    <x v="1"/>
    <n v="333.42"/>
    <n v="200.05199999999999"/>
    <n v="2"/>
    <n v="400.10399999999998"/>
  </r>
  <r>
    <x v="1"/>
    <x v="4"/>
    <x v="7"/>
    <s v="Następne drzwi — sklep rowerowy"/>
    <x v="2"/>
    <x v="27"/>
    <s v="HL rama rowerowa turystyczny"/>
    <x v="5"/>
    <d v="2009-09-21T00:00:00"/>
    <x v="2"/>
    <x v="1"/>
    <n v="1003.91"/>
    <n v="602.346"/>
    <n v="4"/>
    <n v="2409.384"/>
  </r>
  <r>
    <x v="1"/>
    <x v="4"/>
    <x v="7"/>
    <s v="Następne drzwi — sklep rowerowy"/>
    <x v="2"/>
    <x v="20"/>
    <s v="LL siodełko turystyczny"/>
    <x v="7"/>
    <d v="2009-09-10T00:00:00"/>
    <x v="2"/>
    <x v="1"/>
    <n v="27.12"/>
    <n v="16.271999999999998"/>
    <n v="3"/>
    <n v="48.815999999999995"/>
  </r>
  <r>
    <x v="1"/>
    <x v="4"/>
    <x v="7"/>
    <s v="Następne drzwi — sklep rowerowy"/>
    <x v="2"/>
    <x v="27"/>
    <s v="LL rama rowerowa turystyczny"/>
    <x v="6"/>
    <d v="2009-09-20T00:00:00"/>
    <x v="2"/>
    <x v="1"/>
    <n v="333.42"/>
    <n v="200.05199999999999"/>
    <n v="4"/>
    <n v="800.20799999999997"/>
  </r>
  <r>
    <x v="1"/>
    <x v="4"/>
    <x v="7"/>
    <s v="Następne drzwi — sklep rowerowy"/>
    <x v="0"/>
    <x v="25"/>
    <s v="Turystyczny-1000"/>
    <x v="5"/>
    <d v="2009-09-02T00:00:00"/>
    <x v="2"/>
    <x v="1"/>
    <n v="2384.0700000000002"/>
    <n v="1430.442"/>
    <n v="1"/>
    <n v="1430.442"/>
  </r>
  <r>
    <x v="1"/>
    <x v="4"/>
    <x v="7"/>
    <s v="Następne drzwi — sklep rowerowy"/>
    <x v="0"/>
    <x v="25"/>
    <s v="Turystyczny-1000"/>
    <x v="6"/>
    <d v="2009-09-03T00:00:00"/>
    <x v="2"/>
    <x v="1"/>
    <n v="2384.0700000000002"/>
    <n v="953.62800000000004"/>
    <n v="3"/>
    <n v="2860.884"/>
  </r>
  <r>
    <x v="1"/>
    <x v="4"/>
    <x v="7"/>
    <s v="Następne drzwi — sklep rowerowy"/>
    <x v="2"/>
    <x v="27"/>
    <s v="HL rama rowerowa turystyczny"/>
    <x v="5"/>
    <d v="2009-09-18T00:00:00"/>
    <x v="2"/>
    <x v="1"/>
    <n v="1003.91"/>
    <n v="602.346"/>
    <n v="4"/>
    <n v="2409.384"/>
  </r>
  <r>
    <x v="1"/>
    <x v="4"/>
    <x v="7"/>
    <s v="Następne drzwi — sklep rowerowy"/>
    <x v="0"/>
    <x v="25"/>
    <s v="Turystyczny-3000"/>
    <x v="5"/>
    <d v="2009-09-28T00:00:00"/>
    <x v="2"/>
    <x v="1"/>
    <n v="742.35"/>
    <n v="334.0575"/>
    <n v="3"/>
    <n v="1002.1725"/>
  </r>
  <r>
    <x v="1"/>
    <x v="4"/>
    <x v="7"/>
    <s v="Następne drzwi — sklep rowerowy"/>
    <x v="0"/>
    <x v="25"/>
    <s v="Turystyczny-1000"/>
    <x v="6"/>
    <d v="2009-09-24T00:00:00"/>
    <x v="2"/>
    <x v="1"/>
    <n v="2384.0700000000002"/>
    <n v="953.62800000000004"/>
    <n v="7"/>
    <n v="6675.3960000000006"/>
  </r>
  <r>
    <x v="1"/>
    <x v="4"/>
    <x v="7"/>
    <s v="Następne drzwi — sklep rowerowy"/>
    <x v="0"/>
    <x v="25"/>
    <s v="Turystyczny-3000"/>
    <x v="5"/>
    <d v="2009-09-13T00:00:00"/>
    <x v="2"/>
    <x v="1"/>
    <n v="742.35"/>
    <n v="334.0575"/>
    <n v="1"/>
    <n v="334.0575"/>
  </r>
  <r>
    <x v="1"/>
    <x v="4"/>
    <x v="7"/>
    <s v="Następne drzwi — sklep rowerowy"/>
    <x v="2"/>
    <x v="27"/>
    <s v="LL rama rowerowa turystyczny"/>
    <x v="6"/>
    <d v="2009-09-24T00:00:00"/>
    <x v="2"/>
    <x v="1"/>
    <n v="333.42"/>
    <n v="200.05199999999999"/>
    <n v="3"/>
    <n v="600.15599999999995"/>
  </r>
  <r>
    <x v="1"/>
    <x v="4"/>
    <x v="7"/>
    <s v="Następne drzwi — sklep rowerowy"/>
    <x v="0"/>
    <x v="25"/>
    <s v="Turystyczny-1000"/>
    <x v="5"/>
    <d v="2009-09-18T00:00:00"/>
    <x v="2"/>
    <x v="1"/>
    <n v="2384.0700000000002"/>
    <n v="1430.442"/>
    <n v="5"/>
    <n v="7152.21"/>
  </r>
  <r>
    <x v="1"/>
    <x v="4"/>
    <x v="7"/>
    <s v="Następne drzwi — sklep rowerowy"/>
    <x v="0"/>
    <x v="25"/>
    <s v="Turystyczny-3000"/>
    <x v="6"/>
    <d v="2009-10-01T00:00:00"/>
    <x v="2"/>
    <x v="1"/>
    <n v="742.35"/>
    <n v="334.0575"/>
    <n v="2"/>
    <n v="668.11500000000001"/>
  </r>
  <r>
    <x v="1"/>
    <x v="4"/>
    <x v="7"/>
    <s v="Następne drzwi — sklep rowerowy"/>
    <x v="2"/>
    <x v="27"/>
    <s v="HL rama rowerowa turystyczny"/>
    <x v="6"/>
    <d v="2009-09-28T00:00:00"/>
    <x v="2"/>
    <x v="1"/>
    <n v="1003.91"/>
    <n v="602.346"/>
    <n v="2"/>
    <n v="1204.692"/>
  </r>
  <r>
    <x v="1"/>
    <x v="4"/>
    <x v="7"/>
    <s v="Następne drzwi — sklep rowerowy"/>
    <x v="2"/>
    <x v="27"/>
    <s v="LL rama rowerowa turystyczny"/>
    <x v="6"/>
    <d v="2009-09-12T00:00:00"/>
    <x v="2"/>
    <x v="1"/>
    <n v="333.42"/>
    <n v="200.05199999999999"/>
    <n v="1"/>
    <n v="200.05199999999999"/>
  </r>
  <r>
    <x v="1"/>
    <x v="4"/>
    <x v="7"/>
    <s v="Następne drzwi — sklep rowerowy"/>
    <x v="2"/>
    <x v="18"/>
    <s v="pedał turystyczny"/>
    <x v="8"/>
    <d v="2009-09-10T00:00:00"/>
    <x v="2"/>
    <x v="1"/>
    <n v="80.989999999999995"/>
    <n v="48.594000000000001"/>
    <n v="5"/>
    <n v="242.97"/>
  </r>
  <r>
    <x v="1"/>
    <x v="4"/>
    <x v="7"/>
    <s v="Następne drzwi — sklep rowerowy"/>
    <x v="2"/>
    <x v="31"/>
    <s v="LL suport"/>
    <x v="7"/>
    <d v="2009-09-06T00:00:00"/>
    <x v="2"/>
    <x v="1"/>
    <n v="53.99"/>
    <n v="32.393999999999998"/>
    <n v="3"/>
    <n v="97.181999999999988"/>
  </r>
  <r>
    <x v="1"/>
    <x v="4"/>
    <x v="7"/>
    <s v="Następne drzwi — sklep rowerowy"/>
    <x v="2"/>
    <x v="27"/>
    <s v="HL rama rowerowa turystyczny"/>
    <x v="6"/>
    <d v="2009-09-21T00:00:00"/>
    <x v="2"/>
    <x v="1"/>
    <n v="1003.91"/>
    <n v="602.346"/>
    <n v="1"/>
    <n v="602.346"/>
  </r>
  <r>
    <x v="1"/>
    <x v="4"/>
    <x v="7"/>
    <s v="Następne drzwi — sklep rowerowy"/>
    <x v="2"/>
    <x v="9"/>
    <s v="HL kierownica turystyczny"/>
    <x v="7"/>
    <d v="2009-09-11T00:00:00"/>
    <x v="2"/>
    <x v="1"/>
    <n v="91.57"/>
    <n v="54.942"/>
    <n v="3"/>
    <n v="164.82599999999999"/>
  </r>
  <r>
    <x v="1"/>
    <x v="4"/>
    <x v="7"/>
    <s v="Następne drzwi — sklep rowerowy"/>
    <x v="2"/>
    <x v="30"/>
    <s v="Łańcuch"/>
    <x v="0"/>
    <d v="2009-09-13T00:00:00"/>
    <x v="2"/>
    <x v="1"/>
    <n v="20.239999999999998"/>
    <n v="12.144"/>
    <n v="3"/>
    <n v="36.432000000000002"/>
  </r>
  <r>
    <x v="1"/>
    <x v="4"/>
    <x v="7"/>
    <s v="Następne drzwi — sklep rowerowy"/>
    <x v="2"/>
    <x v="28"/>
    <s v="HL korba"/>
    <x v="1"/>
    <d v="2009-09-18T00:00:00"/>
    <x v="2"/>
    <x v="1"/>
    <n v="404.99"/>
    <n v="242.994"/>
    <n v="3"/>
    <n v="728.98199999999997"/>
  </r>
  <r>
    <x v="1"/>
    <x v="4"/>
    <x v="7"/>
    <s v="Następne drzwi — sklep rowerowy"/>
    <x v="0"/>
    <x v="25"/>
    <s v="Turystyczny-3000"/>
    <x v="5"/>
    <d v="2009-09-05T00:00:00"/>
    <x v="2"/>
    <x v="1"/>
    <n v="742.35"/>
    <n v="334.0575"/>
    <n v="4"/>
    <n v="1336.23"/>
  </r>
  <r>
    <x v="1"/>
    <x v="4"/>
    <x v="7"/>
    <s v="Następne drzwi — sklep rowerowy"/>
    <x v="0"/>
    <x v="25"/>
    <s v="Turystyczny-3000"/>
    <x v="6"/>
    <d v="2009-09-01T00:00:00"/>
    <x v="2"/>
    <x v="1"/>
    <n v="742.35"/>
    <n v="334.0575"/>
    <n v="2"/>
    <n v="668.11500000000001"/>
  </r>
  <r>
    <x v="1"/>
    <x v="4"/>
    <x v="7"/>
    <s v="Następne drzwi — sklep rowerowy"/>
    <x v="0"/>
    <x v="25"/>
    <s v="Turystyczny-1000"/>
    <x v="6"/>
    <d v="2009-09-19T00:00:00"/>
    <x v="2"/>
    <x v="1"/>
    <n v="2384.0700000000002"/>
    <n v="953.62800000000004"/>
    <n v="3"/>
    <n v="2860.884"/>
  </r>
  <r>
    <x v="1"/>
    <x v="4"/>
    <x v="7"/>
    <s v="Następne drzwi — sklep rowerowy"/>
    <x v="2"/>
    <x v="26"/>
    <s v="Przerzutki przednie"/>
    <x v="0"/>
    <d v="2009-09-17T00:00:00"/>
    <x v="2"/>
    <x v="1"/>
    <n v="91.49"/>
    <n v="54.893999999999998"/>
    <n v="7"/>
    <n v="384.25799999999998"/>
  </r>
  <r>
    <x v="1"/>
    <x v="4"/>
    <x v="7"/>
    <s v="Następne drzwi — sklep rowerowy"/>
    <x v="0"/>
    <x v="25"/>
    <s v="Turystyczny-2000"/>
    <x v="5"/>
    <d v="2009-09-14T00:00:00"/>
    <x v="2"/>
    <x v="1"/>
    <n v="1214.8499999999999"/>
    <n v="728.91"/>
    <n v="1"/>
    <n v="728.91"/>
  </r>
  <r>
    <x v="1"/>
    <x v="4"/>
    <x v="7"/>
    <s v="Następne drzwi — sklep rowerowy"/>
    <x v="2"/>
    <x v="29"/>
    <s v="hamulce tylne"/>
    <x v="0"/>
    <d v="2009-09-22T00:00:00"/>
    <x v="2"/>
    <x v="1"/>
    <n v="106.5"/>
    <n v="63.9"/>
    <n v="4"/>
    <n v="255.6"/>
  </r>
  <r>
    <x v="1"/>
    <x v="4"/>
    <x v="7"/>
    <s v="Następne drzwi — sklep rowerowy"/>
    <x v="2"/>
    <x v="29"/>
    <s v="hamulce przednie"/>
    <x v="0"/>
    <d v="2009-09-24T00:00:00"/>
    <x v="2"/>
    <x v="1"/>
    <n v="106.5"/>
    <n v="63.9"/>
    <n v="2"/>
    <n v="127.8"/>
  </r>
  <r>
    <x v="1"/>
    <x v="4"/>
    <x v="7"/>
    <s v="Następne drzwi — sklep rowerowy"/>
    <x v="0"/>
    <x v="25"/>
    <s v="Turystyczny-3000"/>
    <x v="6"/>
    <d v="2009-09-18T00:00:00"/>
    <x v="2"/>
    <x v="1"/>
    <n v="742.35"/>
    <n v="334.0575"/>
    <n v="2"/>
    <n v="668.11500000000001"/>
  </r>
  <r>
    <x v="1"/>
    <x v="4"/>
    <x v="7"/>
    <s v="Następne drzwi — sklep rowerowy"/>
    <x v="0"/>
    <x v="25"/>
    <s v="Turystyczny-1000"/>
    <x v="5"/>
    <d v="2009-09-10T00:00:00"/>
    <x v="2"/>
    <x v="1"/>
    <n v="2384.0700000000002"/>
    <n v="1430.442"/>
    <n v="3"/>
    <n v="4291.326"/>
  </r>
  <r>
    <x v="1"/>
    <x v="4"/>
    <x v="7"/>
    <s v="Następne drzwi — sklep rowerowy"/>
    <x v="2"/>
    <x v="20"/>
    <s v="HL siodełko turystyczny"/>
    <x v="7"/>
    <d v="2009-09-05T00:00:00"/>
    <x v="2"/>
    <x v="1"/>
    <n v="52.64"/>
    <n v="31.584"/>
    <n v="2"/>
    <n v="63.167999999999999"/>
  </r>
  <r>
    <x v="1"/>
    <x v="4"/>
    <x v="7"/>
    <s v="Następne drzwi — sklep rowerowy"/>
    <x v="0"/>
    <x v="25"/>
    <s v="Turystyczny-1000"/>
    <x v="6"/>
    <d v="2009-09-06T00:00:00"/>
    <x v="2"/>
    <x v="1"/>
    <n v="2384.0700000000002"/>
    <n v="953.62800000000004"/>
    <n v="2"/>
    <n v="1907.2560000000001"/>
  </r>
  <r>
    <x v="1"/>
    <x v="4"/>
    <x v="7"/>
    <s v="Następne drzwi — sklep rowerowy"/>
    <x v="0"/>
    <x v="25"/>
    <s v="Turystyczny-3000"/>
    <x v="5"/>
    <d v="2009-09-29T00:00:00"/>
    <x v="2"/>
    <x v="1"/>
    <n v="742.35"/>
    <n v="334.0575"/>
    <n v="2"/>
    <n v="668.11500000000001"/>
  </r>
  <r>
    <x v="1"/>
    <x v="4"/>
    <x v="7"/>
    <s v="Następne drzwi — sklep rowerowy"/>
    <x v="2"/>
    <x v="26"/>
    <s v="Przerzutki tylne"/>
    <x v="0"/>
    <d v="2009-09-11T00:00:00"/>
    <x v="2"/>
    <x v="1"/>
    <n v="121.46"/>
    <n v="72.876000000000005"/>
    <n v="3"/>
    <n v="218.62800000000001"/>
  </r>
  <r>
    <x v="1"/>
    <x v="4"/>
    <x v="7"/>
    <s v="Następne drzwi — sklep rowerowy"/>
    <x v="2"/>
    <x v="28"/>
    <s v="LL korba"/>
    <x v="1"/>
    <d v="2009-09-21T00:00:00"/>
    <x v="2"/>
    <x v="1"/>
    <n v="175.49"/>
    <n v="105.294"/>
    <n v="1"/>
    <n v="105.294"/>
  </r>
  <r>
    <x v="1"/>
    <x v="4"/>
    <x v="7"/>
    <s v="Następne drzwi — sklep rowerowy"/>
    <x v="0"/>
    <x v="25"/>
    <s v="Turystyczny-3000"/>
    <x v="5"/>
    <d v="2009-09-29T00:00:00"/>
    <x v="2"/>
    <x v="1"/>
    <n v="742.35"/>
    <n v="334.0575"/>
    <n v="4"/>
    <n v="1336.23"/>
  </r>
  <r>
    <x v="0"/>
    <x v="0"/>
    <x v="0"/>
    <s v="Błyszczące rowery"/>
    <x v="2"/>
    <x v="9"/>
    <s v="LL kierownica turystyczny"/>
    <x v="7"/>
    <d v="2009-09-18T00:00:00"/>
    <x v="2"/>
    <x v="1"/>
    <n v="46.09"/>
    <n v="27.654"/>
    <n v="1"/>
    <n v="27.654"/>
  </r>
  <r>
    <x v="0"/>
    <x v="0"/>
    <x v="0"/>
    <s v="Błyszczące rowery"/>
    <x v="1"/>
    <x v="5"/>
    <s v="nakładka na rower"/>
    <x v="4"/>
    <d v="2009-09-06T00:00:00"/>
    <x v="2"/>
    <x v="1"/>
    <n v="8.99"/>
    <n v="5.3940000000000001"/>
    <n v="8"/>
    <n v="43.152000000000001"/>
  </r>
  <r>
    <x v="0"/>
    <x v="0"/>
    <x v="0"/>
    <s v="Błyszczące rowery"/>
    <x v="1"/>
    <x v="10"/>
    <s v="rękawiczki rowerowe"/>
    <x v="1"/>
    <d v="2009-09-29T00:00:00"/>
    <x v="2"/>
    <x v="1"/>
    <n v="24.49"/>
    <n v="14.694000000000001"/>
    <n v="10"/>
    <n v="146.94"/>
  </r>
  <r>
    <x v="0"/>
    <x v="0"/>
    <x v="0"/>
    <s v="Błyszczące rowery"/>
    <x v="0"/>
    <x v="25"/>
    <s v="Turystyczny-3000"/>
    <x v="5"/>
    <d v="2009-09-03T00:00:00"/>
    <x v="2"/>
    <x v="1"/>
    <n v="742.35"/>
    <n v="334.0575"/>
    <n v="2"/>
    <n v="668.11500000000001"/>
  </r>
  <r>
    <x v="0"/>
    <x v="0"/>
    <x v="0"/>
    <s v="Błyszczące rowery"/>
    <x v="2"/>
    <x v="27"/>
    <s v="LL rama rowerowa turystyczny"/>
    <x v="6"/>
    <d v="2009-09-28T00:00:00"/>
    <x v="2"/>
    <x v="1"/>
    <n v="333.42"/>
    <n v="200.05199999999999"/>
    <n v="2"/>
    <n v="400.10399999999998"/>
  </r>
  <r>
    <x v="0"/>
    <x v="0"/>
    <x v="0"/>
    <s v="Błyszczące rowery"/>
    <x v="2"/>
    <x v="27"/>
    <s v="LL rama rowerowa turystyczny"/>
    <x v="6"/>
    <d v="2009-09-18T00:00:00"/>
    <x v="2"/>
    <x v="1"/>
    <n v="333.42"/>
    <n v="200.05199999999999"/>
    <n v="3"/>
    <n v="600.15599999999995"/>
  </r>
  <r>
    <x v="0"/>
    <x v="0"/>
    <x v="0"/>
    <s v="Błyszczące rowery"/>
    <x v="2"/>
    <x v="26"/>
    <s v="Przerzutki przednie"/>
    <x v="0"/>
    <d v="2009-09-20T00:00:00"/>
    <x v="2"/>
    <x v="1"/>
    <n v="91.49"/>
    <n v="54.893999999999998"/>
    <n v="2"/>
    <n v="109.788"/>
  </r>
  <r>
    <x v="0"/>
    <x v="0"/>
    <x v="0"/>
    <s v="Błyszczące rowery"/>
    <x v="1"/>
    <x v="4"/>
    <s v="Long-Sleeve Logo Jersey"/>
    <x v="4"/>
    <d v="2009-09-06T00:00:00"/>
    <x v="2"/>
    <x v="1"/>
    <n v="49.99"/>
    <n v="29.994"/>
    <n v="5"/>
    <n v="149.97"/>
  </r>
  <r>
    <x v="0"/>
    <x v="0"/>
    <x v="0"/>
    <s v="Błyszczące rowery"/>
    <x v="0"/>
    <x v="25"/>
    <s v="Turystyczny-1000"/>
    <x v="6"/>
    <d v="2009-09-29T00:00:00"/>
    <x v="2"/>
    <x v="1"/>
    <n v="2384.0700000000002"/>
    <n v="953.62800000000004"/>
    <n v="2"/>
    <n v="1907.2560000000001"/>
  </r>
  <r>
    <x v="0"/>
    <x v="0"/>
    <x v="0"/>
    <s v="Błyszczące rowery"/>
    <x v="2"/>
    <x v="27"/>
    <s v="LL rama rowerowa turystyczny"/>
    <x v="5"/>
    <d v="2009-09-29T00:00:00"/>
    <x v="2"/>
    <x v="1"/>
    <n v="333.42"/>
    <n v="200.05199999999999"/>
    <n v="2"/>
    <n v="400.10399999999998"/>
  </r>
  <r>
    <x v="0"/>
    <x v="0"/>
    <x v="0"/>
    <s v="Błyszczące rowery"/>
    <x v="3"/>
    <x v="21"/>
    <s v="plecak rowerowy"/>
    <x v="0"/>
    <d v="2009-09-30T00:00:00"/>
    <x v="2"/>
    <x v="1"/>
    <n v="54.99"/>
    <n v="32.994"/>
    <n v="4"/>
    <n v="131.976"/>
  </r>
  <r>
    <x v="0"/>
    <x v="0"/>
    <x v="0"/>
    <s v="Błyszczące rowery"/>
    <x v="2"/>
    <x v="27"/>
    <s v="HL rama rowerowa turystyczny"/>
    <x v="6"/>
    <d v="2009-09-19T00:00:00"/>
    <x v="2"/>
    <x v="1"/>
    <n v="1003.91"/>
    <n v="602.346"/>
    <n v="2"/>
    <n v="1204.692"/>
  </r>
  <r>
    <x v="0"/>
    <x v="0"/>
    <x v="0"/>
    <s v="Błyszczące rowery"/>
    <x v="3"/>
    <x v="19"/>
    <s v="stojak na 4 rowery"/>
    <x v="7"/>
    <d v="2009-09-30T00:00:00"/>
    <x v="2"/>
    <x v="1"/>
    <n v="120"/>
    <n v="72"/>
    <n v="5"/>
    <n v="360"/>
  </r>
  <r>
    <x v="0"/>
    <x v="0"/>
    <x v="0"/>
    <s v="Błyszczące rowery"/>
    <x v="1"/>
    <x v="4"/>
    <s v="Long-Sleeve Logo Jersey"/>
    <x v="4"/>
    <d v="2009-09-24T00:00:00"/>
    <x v="2"/>
    <x v="1"/>
    <n v="49.99"/>
    <n v="29.994"/>
    <n v="4"/>
    <n v="119.976"/>
  </r>
  <r>
    <x v="0"/>
    <x v="0"/>
    <x v="0"/>
    <s v="Błyszczące rowery"/>
    <x v="0"/>
    <x v="25"/>
    <s v="Turystyczny-3000"/>
    <x v="5"/>
    <d v="2009-09-08T00:00:00"/>
    <x v="2"/>
    <x v="1"/>
    <n v="742.35"/>
    <n v="334.0575"/>
    <n v="2"/>
    <n v="668.11500000000001"/>
  </r>
  <r>
    <x v="0"/>
    <x v="0"/>
    <x v="0"/>
    <s v="Błyszczące rowery"/>
    <x v="2"/>
    <x v="28"/>
    <s v="ML korba"/>
    <x v="1"/>
    <d v="2009-09-10T00:00:00"/>
    <x v="2"/>
    <x v="1"/>
    <n v="256.49"/>
    <n v="153.89400000000001"/>
    <n v="1"/>
    <n v="153.89400000000001"/>
  </r>
  <r>
    <x v="0"/>
    <x v="0"/>
    <x v="0"/>
    <s v="Błyszczące rowery"/>
    <x v="3"/>
    <x v="24"/>
    <s v="Bike Wash"/>
    <x v="7"/>
    <d v="2009-10-01T00:00:00"/>
    <x v="2"/>
    <x v="1"/>
    <n v="7.95"/>
    <n v="4.7699999999999996"/>
    <n v="3"/>
    <n v="14.309999999999999"/>
  </r>
  <r>
    <x v="0"/>
    <x v="0"/>
    <x v="0"/>
    <s v="Błyszczące rowery"/>
    <x v="1"/>
    <x v="4"/>
    <s v="Short-Sleeve Classic Jersey"/>
    <x v="6"/>
    <d v="2009-09-10T00:00:00"/>
    <x v="2"/>
    <x v="1"/>
    <n v="53.99"/>
    <n v="32.393999999999998"/>
    <n v="5"/>
    <n v="161.97"/>
  </r>
  <r>
    <x v="0"/>
    <x v="0"/>
    <x v="0"/>
    <s v="Błyszczące rowery"/>
    <x v="0"/>
    <x v="25"/>
    <s v="Turystyczny-1000"/>
    <x v="5"/>
    <d v="2009-09-06T00:00:00"/>
    <x v="2"/>
    <x v="1"/>
    <n v="2384.0700000000002"/>
    <n v="1430.442"/>
    <n v="6"/>
    <n v="8582.652"/>
  </r>
  <r>
    <x v="0"/>
    <x v="0"/>
    <x v="0"/>
    <s v="Błyszczące rowery"/>
    <x v="2"/>
    <x v="26"/>
    <s v="Przerzutki tylne"/>
    <x v="0"/>
    <d v="2009-09-29T00:00:00"/>
    <x v="2"/>
    <x v="1"/>
    <n v="121.46"/>
    <n v="72.876000000000005"/>
    <n v="4"/>
    <n v="291.50400000000002"/>
  </r>
  <r>
    <x v="0"/>
    <x v="0"/>
    <x v="0"/>
    <s v="Błyszczące rowery"/>
    <x v="2"/>
    <x v="29"/>
    <s v="hamulce tylne"/>
    <x v="0"/>
    <d v="2009-09-28T00:00:00"/>
    <x v="2"/>
    <x v="1"/>
    <n v="106.5"/>
    <n v="63.9"/>
    <n v="5"/>
    <n v="319.5"/>
  </r>
  <r>
    <x v="0"/>
    <x v="0"/>
    <x v="0"/>
    <s v="Błyszczące rowery"/>
    <x v="3"/>
    <x v="7"/>
    <s v="Sport-100"/>
    <x v="5"/>
    <d v="2009-09-25T00:00:00"/>
    <x v="2"/>
    <x v="1"/>
    <n v="34.99"/>
    <n v="20.994"/>
    <n v="8"/>
    <n v="167.952"/>
  </r>
  <r>
    <x v="0"/>
    <x v="0"/>
    <x v="0"/>
    <s v="Błyszczące rowery"/>
    <x v="0"/>
    <x v="25"/>
    <s v="Turystyczny-3000"/>
    <x v="6"/>
    <d v="2009-09-29T00:00:00"/>
    <x v="2"/>
    <x v="1"/>
    <n v="742.35"/>
    <n v="334.0575"/>
    <n v="4"/>
    <n v="1336.23"/>
  </r>
  <r>
    <x v="0"/>
    <x v="0"/>
    <x v="0"/>
    <s v="Błyszczące rowery"/>
    <x v="1"/>
    <x v="4"/>
    <s v="Long-Sleeve Logo Jersey"/>
    <x v="4"/>
    <d v="2009-09-29T00:00:00"/>
    <x v="2"/>
    <x v="1"/>
    <n v="49.99"/>
    <n v="29.994"/>
    <n v="7"/>
    <n v="209.958"/>
  </r>
  <r>
    <x v="0"/>
    <x v="0"/>
    <x v="0"/>
    <s v="Błyszczące rowery"/>
    <x v="3"/>
    <x v="22"/>
    <s v="bidony"/>
    <x v="7"/>
    <d v="2009-09-12T00:00:00"/>
    <x v="2"/>
    <x v="1"/>
    <n v="4.99"/>
    <n v="2.9940000000000002"/>
    <n v="7"/>
    <n v="20.958000000000002"/>
  </r>
  <r>
    <x v="0"/>
    <x v="0"/>
    <x v="0"/>
    <s v="Błyszczące rowery"/>
    <x v="0"/>
    <x v="25"/>
    <s v="Turystyczny-2000"/>
    <x v="5"/>
    <d v="2009-09-25T00:00:00"/>
    <x v="2"/>
    <x v="1"/>
    <n v="1214.8499999999999"/>
    <n v="728.91"/>
    <n v="1"/>
    <n v="728.91"/>
  </r>
  <r>
    <x v="0"/>
    <x v="0"/>
    <x v="0"/>
    <s v="Błyszczące rowery"/>
    <x v="0"/>
    <x v="25"/>
    <s v="Turystyczny-1000"/>
    <x v="5"/>
    <d v="2009-09-19T00:00:00"/>
    <x v="2"/>
    <x v="1"/>
    <n v="2384.0700000000002"/>
    <n v="1430.442"/>
    <n v="2"/>
    <n v="2860.884"/>
  </r>
  <r>
    <x v="0"/>
    <x v="0"/>
    <x v="0"/>
    <s v="Błyszczące rowery"/>
    <x v="0"/>
    <x v="25"/>
    <s v="Turystyczny-1000"/>
    <x v="6"/>
    <d v="2009-09-07T00:00:00"/>
    <x v="2"/>
    <x v="1"/>
    <n v="2384.0700000000002"/>
    <n v="953.62800000000004"/>
    <n v="2"/>
    <n v="1907.2560000000001"/>
  </r>
  <r>
    <x v="0"/>
    <x v="0"/>
    <x v="0"/>
    <s v="Błyszczące rowery"/>
    <x v="0"/>
    <x v="25"/>
    <s v="Turystyczny-2000"/>
    <x v="5"/>
    <d v="2009-09-06T00:00:00"/>
    <x v="2"/>
    <x v="1"/>
    <n v="1214.8499999999999"/>
    <n v="728.91"/>
    <n v="1"/>
    <n v="728.91"/>
  </r>
  <r>
    <x v="0"/>
    <x v="0"/>
    <x v="0"/>
    <s v="Błyszczące rowery"/>
    <x v="0"/>
    <x v="25"/>
    <s v="Turystyczny-3000"/>
    <x v="6"/>
    <d v="2009-09-25T00:00:00"/>
    <x v="2"/>
    <x v="1"/>
    <n v="742.35"/>
    <n v="334.0575"/>
    <n v="5"/>
    <n v="1670.2874999999999"/>
  </r>
  <r>
    <x v="0"/>
    <x v="0"/>
    <x v="0"/>
    <s v="Błyszczące rowery"/>
    <x v="1"/>
    <x v="10"/>
    <s v="rękawiczki rowerowe"/>
    <x v="1"/>
    <d v="2009-09-14T00:00:00"/>
    <x v="2"/>
    <x v="1"/>
    <n v="24.49"/>
    <n v="14.694000000000001"/>
    <n v="8"/>
    <n v="117.55200000000001"/>
  </r>
  <r>
    <x v="0"/>
    <x v="0"/>
    <x v="0"/>
    <s v="Błyszczące rowery"/>
    <x v="0"/>
    <x v="25"/>
    <s v="Turystyczny-3000"/>
    <x v="6"/>
    <d v="2009-09-20T00:00:00"/>
    <x v="2"/>
    <x v="1"/>
    <n v="742.35"/>
    <n v="334.0575"/>
    <n v="4"/>
    <n v="1336.23"/>
  </r>
  <r>
    <x v="0"/>
    <x v="0"/>
    <x v="0"/>
    <s v="Błyszczące rowery"/>
    <x v="3"/>
    <x v="7"/>
    <s v="Sport-100"/>
    <x v="3"/>
    <d v="2009-09-26T00:00:00"/>
    <x v="2"/>
    <x v="1"/>
    <n v="34.99"/>
    <n v="20.994"/>
    <n v="9"/>
    <n v="188.946"/>
  </r>
  <r>
    <x v="0"/>
    <x v="0"/>
    <x v="0"/>
    <s v="Błyszczące rowery"/>
    <x v="0"/>
    <x v="25"/>
    <s v="Turystyczny-2000"/>
    <x v="5"/>
    <d v="2009-09-23T00:00:00"/>
    <x v="2"/>
    <x v="1"/>
    <n v="1214.8499999999999"/>
    <n v="728.91"/>
    <n v="3"/>
    <n v="2186.73"/>
  </r>
  <r>
    <x v="0"/>
    <x v="0"/>
    <x v="0"/>
    <s v="Błyszczące rowery"/>
    <x v="0"/>
    <x v="25"/>
    <s v="Turystyczny-1000"/>
    <x v="5"/>
    <d v="2009-09-26T00:00:00"/>
    <x v="2"/>
    <x v="1"/>
    <n v="2384.0700000000002"/>
    <n v="1430.442"/>
    <n v="2"/>
    <n v="2860.884"/>
  </r>
  <r>
    <x v="0"/>
    <x v="0"/>
    <x v="0"/>
    <s v="Błyszczące rowery"/>
    <x v="2"/>
    <x v="9"/>
    <s v="HL kierownica turystyczny"/>
    <x v="7"/>
    <d v="2009-09-23T00:00:00"/>
    <x v="2"/>
    <x v="1"/>
    <n v="91.57"/>
    <n v="54.942"/>
    <n v="3"/>
    <n v="164.82599999999999"/>
  </r>
  <r>
    <x v="0"/>
    <x v="0"/>
    <x v="0"/>
    <s v="Błyszczące rowery"/>
    <x v="2"/>
    <x v="28"/>
    <s v="LL korba"/>
    <x v="1"/>
    <d v="2009-09-07T00:00:00"/>
    <x v="2"/>
    <x v="1"/>
    <n v="175.49"/>
    <n v="105.294"/>
    <n v="2"/>
    <n v="210.58799999999999"/>
  </r>
  <r>
    <x v="0"/>
    <x v="0"/>
    <x v="0"/>
    <s v="Błyszczące rowery"/>
    <x v="0"/>
    <x v="25"/>
    <s v="Turystyczny-3000"/>
    <x v="6"/>
    <d v="2009-09-24T00:00:00"/>
    <x v="2"/>
    <x v="1"/>
    <n v="742.35"/>
    <n v="334.0575"/>
    <n v="2"/>
    <n v="668.11500000000001"/>
  </r>
  <r>
    <x v="0"/>
    <x v="0"/>
    <x v="0"/>
    <s v="Błyszczące rowery"/>
    <x v="2"/>
    <x v="20"/>
    <s v="HL siodełko turystyczny"/>
    <x v="7"/>
    <d v="2009-09-12T00:00:00"/>
    <x v="2"/>
    <x v="1"/>
    <n v="52.64"/>
    <n v="31.584"/>
    <n v="1"/>
    <n v="31.584"/>
  </r>
  <r>
    <x v="0"/>
    <x v="0"/>
    <x v="0"/>
    <s v="Błyszczące rowery"/>
    <x v="1"/>
    <x v="4"/>
    <s v="Short-Sleeve Classic Jersey"/>
    <x v="6"/>
    <d v="2009-09-05T00:00:00"/>
    <x v="2"/>
    <x v="1"/>
    <n v="53.99"/>
    <n v="32.393999999999998"/>
    <n v="5"/>
    <n v="161.97"/>
  </r>
  <r>
    <x v="0"/>
    <x v="0"/>
    <x v="0"/>
    <s v="Błyszczące rowery"/>
    <x v="0"/>
    <x v="25"/>
    <s v="Turystyczny-3000"/>
    <x v="6"/>
    <d v="2009-09-24T00:00:00"/>
    <x v="2"/>
    <x v="1"/>
    <n v="742.35"/>
    <n v="334.0575"/>
    <n v="5"/>
    <n v="1670.2874999999999"/>
  </r>
  <r>
    <x v="0"/>
    <x v="0"/>
    <x v="0"/>
    <s v="Błyszczące rowery"/>
    <x v="1"/>
    <x v="4"/>
    <s v="Short-Sleeve Classic Jersey"/>
    <x v="6"/>
    <d v="2009-09-09T00:00:00"/>
    <x v="2"/>
    <x v="1"/>
    <n v="53.99"/>
    <n v="32.393999999999998"/>
    <n v="2"/>
    <n v="64.787999999999997"/>
  </r>
  <r>
    <x v="0"/>
    <x v="0"/>
    <x v="0"/>
    <s v="Błyszczące rowery"/>
    <x v="0"/>
    <x v="25"/>
    <s v="Turystyczny-1000"/>
    <x v="6"/>
    <d v="2009-09-04T00:00:00"/>
    <x v="2"/>
    <x v="1"/>
    <n v="2384.0700000000002"/>
    <n v="953.62800000000004"/>
    <n v="2"/>
    <n v="1907.2560000000001"/>
  </r>
  <r>
    <x v="0"/>
    <x v="0"/>
    <x v="0"/>
    <s v="Błyszczące rowery"/>
    <x v="2"/>
    <x v="28"/>
    <s v="HL korba"/>
    <x v="1"/>
    <d v="2009-09-25T00:00:00"/>
    <x v="2"/>
    <x v="1"/>
    <n v="404.99"/>
    <n v="242.994"/>
    <n v="4"/>
    <n v="971.976"/>
  </r>
  <r>
    <x v="0"/>
    <x v="0"/>
    <x v="0"/>
    <s v="Błyszczące rowery"/>
    <x v="2"/>
    <x v="27"/>
    <s v="LL rama rowerowa turystyczny"/>
    <x v="6"/>
    <d v="2009-09-03T00:00:00"/>
    <x v="2"/>
    <x v="1"/>
    <n v="333.42"/>
    <n v="200.05199999999999"/>
    <n v="3"/>
    <n v="600.15599999999995"/>
  </r>
  <r>
    <x v="0"/>
    <x v="0"/>
    <x v="0"/>
    <s v="Błyszczące rowery"/>
    <x v="2"/>
    <x v="31"/>
    <s v="HL suport"/>
    <x v="7"/>
    <d v="2009-09-14T00:00:00"/>
    <x v="2"/>
    <x v="1"/>
    <n v="121.49"/>
    <n v="72.894000000000005"/>
    <n v="5"/>
    <n v="364.47"/>
  </r>
  <r>
    <x v="0"/>
    <x v="0"/>
    <x v="0"/>
    <s v="Błyszczące rowery"/>
    <x v="3"/>
    <x v="32"/>
    <s v="zestawy naprawcze do opon"/>
    <x v="7"/>
    <d v="2009-09-03T00:00:00"/>
    <x v="2"/>
    <x v="1"/>
    <n v="2.29"/>
    <n v="1.3740000000000001"/>
    <n v="6"/>
    <n v="8.2439999999999998"/>
  </r>
  <r>
    <x v="0"/>
    <x v="0"/>
    <x v="0"/>
    <s v="Błyszczące rowery"/>
    <x v="2"/>
    <x v="27"/>
    <s v="HL rama rowerowa turystyczny"/>
    <x v="5"/>
    <d v="2009-09-27T00:00:00"/>
    <x v="2"/>
    <x v="1"/>
    <n v="1003.91"/>
    <n v="602.346"/>
    <n v="3"/>
    <n v="1807.038"/>
  </r>
  <r>
    <x v="0"/>
    <x v="0"/>
    <x v="0"/>
    <s v="Błyszczące rowery"/>
    <x v="0"/>
    <x v="25"/>
    <s v="Turystyczny-1000"/>
    <x v="5"/>
    <d v="2009-09-01T00:00:00"/>
    <x v="2"/>
    <x v="1"/>
    <n v="2384.0700000000002"/>
    <n v="1430.442"/>
    <n v="4"/>
    <n v="5721.768"/>
  </r>
  <r>
    <x v="0"/>
    <x v="0"/>
    <x v="0"/>
    <s v="Błyszczące rowery"/>
    <x v="2"/>
    <x v="27"/>
    <s v="HL rama rowerowa turystyczny"/>
    <x v="5"/>
    <d v="2009-09-14T00:00:00"/>
    <x v="2"/>
    <x v="1"/>
    <n v="1003.91"/>
    <n v="602.346"/>
    <n v="3"/>
    <n v="1807.038"/>
  </r>
  <r>
    <x v="0"/>
    <x v="0"/>
    <x v="0"/>
    <s v="Błyszczące rowery"/>
    <x v="0"/>
    <x v="25"/>
    <s v="Turystyczny-3000"/>
    <x v="5"/>
    <d v="2009-09-30T00:00:00"/>
    <x v="2"/>
    <x v="1"/>
    <n v="742.35"/>
    <n v="334.0575"/>
    <n v="3"/>
    <n v="1002.1725"/>
  </r>
  <r>
    <x v="0"/>
    <x v="0"/>
    <x v="0"/>
    <s v="Błyszczące rowery"/>
    <x v="1"/>
    <x v="23"/>
    <s v="kamizelki klasyczne"/>
    <x v="5"/>
    <d v="2009-09-27T00:00:00"/>
    <x v="2"/>
    <x v="1"/>
    <n v="63.5"/>
    <n v="38.1"/>
    <n v="7"/>
    <n v="266.7"/>
  </r>
  <r>
    <x v="0"/>
    <x v="0"/>
    <x v="0"/>
    <s v="Błyszczące rowery"/>
    <x v="2"/>
    <x v="20"/>
    <s v="LL siodełko turystyczny"/>
    <x v="7"/>
    <d v="2009-09-01T00:00:00"/>
    <x v="2"/>
    <x v="1"/>
    <n v="27.12"/>
    <n v="16.271999999999998"/>
    <n v="2"/>
    <n v="32.543999999999997"/>
  </r>
  <r>
    <x v="0"/>
    <x v="0"/>
    <x v="0"/>
    <s v="Błyszczące rowery"/>
    <x v="0"/>
    <x v="25"/>
    <s v="Turystyczny-3000"/>
    <x v="5"/>
    <d v="2009-09-08T00:00:00"/>
    <x v="2"/>
    <x v="1"/>
    <n v="742.35"/>
    <n v="334.0575"/>
    <n v="4"/>
    <n v="1336.23"/>
  </r>
  <r>
    <x v="0"/>
    <x v="0"/>
    <x v="0"/>
    <s v="Błyszczące rowery"/>
    <x v="0"/>
    <x v="25"/>
    <s v="Turystyczny-2000"/>
    <x v="5"/>
    <d v="2009-09-11T00:00:00"/>
    <x v="2"/>
    <x v="1"/>
    <n v="1214.8499999999999"/>
    <n v="728.91"/>
    <n v="2"/>
    <n v="1457.82"/>
  </r>
  <r>
    <x v="0"/>
    <x v="0"/>
    <x v="0"/>
    <s v="Błyszczące rowery"/>
    <x v="2"/>
    <x v="18"/>
    <s v="pedał turystyczny"/>
    <x v="8"/>
    <d v="2009-09-04T00:00:00"/>
    <x v="2"/>
    <x v="1"/>
    <n v="80.989999999999995"/>
    <n v="48.594000000000001"/>
    <n v="3"/>
    <n v="145.78200000000001"/>
  </r>
  <r>
    <x v="0"/>
    <x v="0"/>
    <x v="0"/>
    <s v="Błyszczące rowery"/>
    <x v="1"/>
    <x v="23"/>
    <s v="kamizelki klasyczne"/>
    <x v="5"/>
    <d v="2009-09-08T00:00:00"/>
    <x v="2"/>
    <x v="1"/>
    <n v="63.5"/>
    <n v="38.1"/>
    <n v="6"/>
    <n v="228.60000000000002"/>
  </r>
  <r>
    <x v="0"/>
    <x v="0"/>
    <x v="0"/>
    <s v="Błyszczące rowery"/>
    <x v="3"/>
    <x v="7"/>
    <s v="Sport-100"/>
    <x v="1"/>
    <d v="2009-09-24T00:00:00"/>
    <x v="2"/>
    <x v="1"/>
    <n v="34.99"/>
    <n v="20.994"/>
    <n v="1"/>
    <n v="20.994"/>
  </r>
  <r>
    <x v="0"/>
    <x v="0"/>
    <x v="0"/>
    <s v="Błyszczące rowery"/>
    <x v="2"/>
    <x v="29"/>
    <s v="hamulce przednie"/>
    <x v="0"/>
    <d v="2009-09-02T00:00:00"/>
    <x v="2"/>
    <x v="1"/>
    <n v="106.5"/>
    <n v="63.9"/>
    <n v="4"/>
    <n v="255.6"/>
  </r>
  <r>
    <x v="0"/>
    <x v="0"/>
    <x v="0"/>
    <s v="Błyszczące rowery"/>
    <x v="2"/>
    <x v="31"/>
    <s v="LL suport"/>
    <x v="7"/>
    <d v="2009-09-03T00:00:00"/>
    <x v="2"/>
    <x v="1"/>
    <n v="53.99"/>
    <n v="32.393999999999998"/>
    <n v="6"/>
    <n v="194.36399999999998"/>
  </r>
  <r>
    <x v="0"/>
    <x v="0"/>
    <x v="0"/>
    <s v="Błyszczące rowery"/>
    <x v="2"/>
    <x v="27"/>
    <s v="HL rama rowerowa turystyczny"/>
    <x v="6"/>
    <d v="2009-09-18T00:00:00"/>
    <x v="2"/>
    <x v="1"/>
    <n v="1003.91"/>
    <n v="602.346"/>
    <n v="3"/>
    <n v="1807.038"/>
  </r>
  <r>
    <x v="0"/>
    <x v="0"/>
    <x v="0"/>
    <s v="Błyszczące rowery"/>
    <x v="0"/>
    <x v="25"/>
    <s v="Turystyczny-3000"/>
    <x v="5"/>
    <d v="2009-09-11T00:00:00"/>
    <x v="2"/>
    <x v="1"/>
    <n v="742.35"/>
    <n v="334.0575"/>
    <n v="1"/>
    <n v="334.0575"/>
  </r>
  <r>
    <x v="0"/>
    <x v="0"/>
    <x v="2"/>
    <s v="Lepsze części — sklep rowerowy"/>
    <x v="2"/>
    <x v="9"/>
    <s v="LL kierownica górski"/>
    <x v="7"/>
    <d v="2009-09-21T00:00:00"/>
    <x v="2"/>
    <x v="1"/>
    <n v="44.54"/>
    <n v="26.724"/>
    <n v="2"/>
    <n v="53.448"/>
  </r>
  <r>
    <x v="0"/>
    <x v="0"/>
    <x v="2"/>
    <s v="Lepsze części — sklep rowerowy"/>
    <x v="0"/>
    <x v="0"/>
    <s v="Górski-500"/>
    <x v="1"/>
    <d v="2009-09-01T00:00:00"/>
    <x v="2"/>
    <x v="1"/>
    <n v="539.99"/>
    <n v="323.99400000000003"/>
    <n v="4"/>
    <n v="1295.9760000000001"/>
  </r>
  <r>
    <x v="0"/>
    <x v="0"/>
    <x v="2"/>
    <s v="Lepsze części — sklep rowerowy"/>
    <x v="1"/>
    <x v="10"/>
    <s v="rękawiczki rowerowe"/>
    <x v="1"/>
    <d v="2009-09-29T00:00:00"/>
    <x v="2"/>
    <x v="1"/>
    <n v="24.49"/>
    <n v="14.694000000000001"/>
    <n v="1"/>
    <n v="14.694000000000001"/>
  </r>
  <r>
    <x v="0"/>
    <x v="0"/>
    <x v="2"/>
    <s v="Lepsze części — sklep rowerowy"/>
    <x v="0"/>
    <x v="0"/>
    <s v="Górski-200"/>
    <x v="1"/>
    <d v="2009-10-01T00:00:00"/>
    <x v="2"/>
    <x v="1"/>
    <n v="2294.9899999999998"/>
    <n v="1376.9939999999999"/>
    <n v="6"/>
    <n v="8261.9639999999999"/>
  </r>
  <r>
    <x v="0"/>
    <x v="0"/>
    <x v="2"/>
    <s v="Lepsze części — sklep rowerowy"/>
    <x v="0"/>
    <x v="0"/>
    <s v="Górski-200-W"/>
    <x v="0"/>
    <d v="2009-10-01T00:00:00"/>
    <x v="2"/>
    <x v="1"/>
    <n v="769.49"/>
    <n v="461.69400000000002"/>
    <n v="3"/>
    <n v="1385.0820000000001"/>
  </r>
  <r>
    <x v="0"/>
    <x v="0"/>
    <x v="2"/>
    <s v="Lepsze części — sklep rowerowy"/>
    <x v="0"/>
    <x v="0"/>
    <s v="Górski-500"/>
    <x v="0"/>
    <d v="2009-09-13T00:00:00"/>
    <x v="2"/>
    <x v="1"/>
    <n v="564.99"/>
    <n v="338.99400000000003"/>
    <n v="2"/>
    <n v="677.98800000000006"/>
  </r>
  <r>
    <x v="0"/>
    <x v="0"/>
    <x v="2"/>
    <s v="Lepsze części — sklep rowerowy"/>
    <x v="2"/>
    <x v="2"/>
    <s v="HL rama górski"/>
    <x v="0"/>
    <d v="2009-09-14T00:00:00"/>
    <x v="2"/>
    <x v="1"/>
    <n v="1364.5"/>
    <n v="818.7"/>
    <n v="1"/>
    <n v="818.7"/>
  </r>
  <r>
    <x v="0"/>
    <x v="0"/>
    <x v="2"/>
    <s v="Lepsze części — sklep rowerowy"/>
    <x v="2"/>
    <x v="2"/>
    <s v="LL rama górski"/>
    <x v="1"/>
    <d v="2009-09-21T00:00:00"/>
    <x v="2"/>
    <x v="1"/>
    <n v="249.79"/>
    <n v="149.874"/>
    <n v="5"/>
    <n v="749.37"/>
  </r>
  <r>
    <x v="0"/>
    <x v="0"/>
    <x v="2"/>
    <s v="Lepsze części — sklep rowerowy"/>
    <x v="1"/>
    <x v="14"/>
    <s v="spodenki damskie górskie"/>
    <x v="1"/>
    <d v="2009-09-21T00:00:00"/>
    <x v="2"/>
    <x v="1"/>
    <n v="69.989999999999995"/>
    <n v="38.494500000000002"/>
    <n v="16"/>
    <n v="615.91200000000003"/>
  </r>
  <r>
    <x v="0"/>
    <x v="0"/>
    <x v="2"/>
    <s v="Lepsze części — sklep rowerowy"/>
    <x v="0"/>
    <x v="0"/>
    <s v="Górski-500"/>
    <x v="1"/>
    <d v="2009-09-17T00:00:00"/>
    <x v="2"/>
    <x v="1"/>
    <n v="539.99"/>
    <n v="323.99400000000003"/>
    <n v="1"/>
    <n v="323.99400000000003"/>
  </r>
  <r>
    <x v="0"/>
    <x v="0"/>
    <x v="2"/>
    <s v="Lepsze części — sklep rowerowy"/>
    <x v="0"/>
    <x v="0"/>
    <s v="Górski-200"/>
    <x v="1"/>
    <d v="2009-10-01T00:00:00"/>
    <x v="2"/>
    <x v="1"/>
    <n v="2294.9899999999998"/>
    <n v="1376.9939999999999"/>
    <n v="7"/>
    <n v="9638.9579999999987"/>
  </r>
  <r>
    <x v="0"/>
    <x v="0"/>
    <x v="2"/>
    <s v="Lepsze części — sklep rowerowy"/>
    <x v="0"/>
    <x v="0"/>
    <s v="Górski-200"/>
    <x v="0"/>
    <d v="2009-09-02T00:00:00"/>
    <x v="2"/>
    <x v="1"/>
    <n v="2319.9899999999998"/>
    <n v="1391.9939999999999"/>
    <n v="2"/>
    <n v="2783.9879999999998"/>
  </r>
  <r>
    <x v="0"/>
    <x v="0"/>
    <x v="2"/>
    <s v="Lepsze części — sklep rowerowy"/>
    <x v="0"/>
    <x v="0"/>
    <s v="Górski-500"/>
    <x v="1"/>
    <d v="2009-09-12T00:00:00"/>
    <x v="2"/>
    <x v="1"/>
    <n v="539.99"/>
    <n v="323.99400000000003"/>
    <n v="2"/>
    <n v="647.98800000000006"/>
  </r>
  <r>
    <x v="0"/>
    <x v="0"/>
    <x v="2"/>
    <s v="Lepsze części — sklep rowerowy"/>
    <x v="2"/>
    <x v="2"/>
    <s v="HL rama górski"/>
    <x v="0"/>
    <d v="2009-09-03T00:00:00"/>
    <x v="2"/>
    <x v="1"/>
    <n v="1364.5"/>
    <n v="818.7"/>
    <n v="1"/>
    <n v="818.7"/>
  </r>
  <r>
    <x v="0"/>
    <x v="0"/>
    <x v="2"/>
    <s v="Lepsze części — sklep rowerowy"/>
    <x v="1"/>
    <x v="14"/>
    <s v="spodenki damskie górskie"/>
    <x v="1"/>
    <d v="2009-09-28T00:00:00"/>
    <x v="2"/>
    <x v="1"/>
    <n v="69.989999999999995"/>
    <n v="41.994"/>
    <n v="1"/>
    <n v="41.994"/>
  </r>
  <r>
    <x v="0"/>
    <x v="0"/>
    <x v="2"/>
    <s v="Lepsze części — sklep rowerowy"/>
    <x v="2"/>
    <x v="18"/>
    <s v="LL pedał górski"/>
    <x v="8"/>
    <d v="2009-09-06T00:00:00"/>
    <x v="2"/>
    <x v="1"/>
    <n v="40.49"/>
    <n v="24.294"/>
    <n v="2"/>
    <n v="48.588000000000001"/>
  </r>
  <r>
    <x v="0"/>
    <x v="0"/>
    <x v="2"/>
    <s v="Lepsze części — sklep rowerowy"/>
    <x v="0"/>
    <x v="0"/>
    <s v="Górski-200-W"/>
    <x v="0"/>
    <d v="2009-09-01T00:00:00"/>
    <x v="2"/>
    <x v="1"/>
    <n v="769.49"/>
    <n v="461.69400000000002"/>
    <n v="1"/>
    <n v="461.69400000000002"/>
  </r>
  <r>
    <x v="0"/>
    <x v="0"/>
    <x v="2"/>
    <s v="Lepsze części — sklep rowerowy"/>
    <x v="2"/>
    <x v="20"/>
    <s v="LL siodełko górski 2"/>
    <x v="7"/>
    <d v="2009-09-23T00:00:00"/>
    <x v="2"/>
    <x v="1"/>
    <n v="27.12"/>
    <n v="16.271999999999998"/>
    <n v="2"/>
    <n v="32.543999999999997"/>
  </r>
  <r>
    <x v="0"/>
    <x v="0"/>
    <x v="2"/>
    <s v="Lepsze części — sklep rowerowy"/>
    <x v="2"/>
    <x v="2"/>
    <s v="ML rama górski-W"/>
    <x v="0"/>
    <d v="2009-09-13T00:00:00"/>
    <x v="2"/>
    <x v="1"/>
    <n v="364.09"/>
    <n v="218.45400000000001"/>
    <n v="2"/>
    <n v="436.90800000000002"/>
  </r>
  <r>
    <x v="0"/>
    <x v="0"/>
    <x v="2"/>
    <s v="Lepsze części — sklep rowerowy"/>
    <x v="2"/>
    <x v="9"/>
    <s v="ML kierownica górski"/>
    <x v="7"/>
    <d v="2009-09-03T00:00:00"/>
    <x v="2"/>
    <x v="1"/>
    <n v="61.92"/>
    <n v="37.152000000000001"/>
    <n v="2"/>
    <n v="74.304000000000002"/>
  </r>
  <r>
    <x v="0"/>
    <x v="0"/>
    <x v="2"/>
    <s v="Lepsze części — sklep rowerowy"/>
    <x v="2"/>
    <x v="20"/>
    <s v="ML siodełko górski 2"/>
    <x v="7"/>
    <d v="2009-09-21T00:00:00"/>
    <x v="2"/>
    <x v="1"/>
    <n v="39.14"/>
    <n v="23.484000000000002"/>
    <n v="3"/>
    <n v="70.451999999999998"/>
  </r>
  <r>
    <x v="0"/>
    <x v="0"/>
    <x v="2"/>
    <s v="Lepsze części — sklep rowerowy"/>
    <x v="0"/>
    <x v="0"/>
    <s v="Górski-200"/>
    <x v="0"/>
    <d v="2009-09-15T00:00:00"/>
    <x v="2"/>
    <x v="1"/>
    <n v="2319.9899999999998"/>
    <n v="1391.9939999999999"/>
    <n v="2"/>
    <n v="2783.9879999999998"/>
  </r>
  <r>
    <x v="0"/>
    <x v="0"/>
    <x v="2"/>
    <s v="Lepsze części — sklep rowerowy"/>
    <x v="2"/>
    <x v="2"/>
    <s v="HL rama górski"/>
    <x v="1"/>
    <d v="2009-09-10T00:00:00"/>
    <x v="2"/>
    <x v="1"/>
    <n v="1349.6"/>
    <n v="809.76"/>
    <n v="2"/>
    <n v="1619.52"/>
  </r>
  <r>
    <x v="0"/>
    <x v="0"/>
    <x v="2"/>
    <s v="Lepsze części — sklep rowerowy"/>
    <x v="2"/>
    <x v="2"/>
    <s v="LL rama górski"/>
    <x v="1"/>
    <d v="2009-09-10T00:00:00"/>
    <x v="2"/>
    <x v="1"/>
    <n v="249.79"/>
    <n v="149.874"/>
    <n v="2"/>
    <n v="299.74799999999999"/>
  </r>
  <r>
    <x v="0"/>
    <x v="0"/>
    <x v="2"/>
    <s v="Lepsze części — sklep rowerowy"/>
    <x v="0"/>
    <x v="0"/>
    <s v="Górski-500"/>
    <x v="1"/>
    <d v="2009-09-19T00:00:00"/>
    <x v="2"/>
    <x v="1"/>
    <n v="539.99"/>
    <n v="323.99400000000003"/>
    <n v="2"/>
    <n v="647.98800000000006"/>
  </r>
  <r>
    <x v="0"/>
    <x v="0"/>
    <x v="2"/>
    <s v="Lepsze części — sklep rowerowy"/>
    <x v="0"/>
    <x v="0"/>
    <s v="Górski-200-W"/>
    <x v="0"/>
    <d v="2009-09-08T00:00:00"/>
    <x v="2"/>
    <x v="1"/>
    <n v="769.49"/>
    <n v="461.69400000000002"/>
    <n v="5"/>
    <n v="2308.4700000000003"/>
  </r>
  <r>
    <x v="0"/>
    <x v="0"/>
    <x v="2"/>
    <s v="Lepsze części — sklep rowerowy"/>
    <x v="2"/>
    <x v="2"/>
    <s v="LL rama górski"/>
    <x v="0"/>
    <d v="2009-09-20T00:00:00"/>
    <x v="2"/>
    <x v="1"/>
    <n v="264.05"/>
    <n v="158.43"/>
    <n v="2"/>
    <n v="316.86"/>
  </r>
  <r>
    <x v="0"/>
    <x v="0"/>
    <x v="2"/>
    <s v="Lepsze części — sklep rowerowy"/>
    <x v="2"/>
    <x v="2"/>
    <s v="ML rama górski-W"/>
    <x v="0"/>
    <d v="2009-09-02T00:00:00"/>
    <x v="2"/>
    <x v="1"/>
    <n v="364.09"/>
    <n v="218.45400000000001"/>
    <n v="2"/>
    <n v="436.90800000000002"/>
  </r>
  <r>
    <x v="0"/>
    <x v="0"/>
    <x v="2"/>
    <s v="Lepsze części — sklep rowerowy"/>
    <x v="0"/>
    <x v="0"/>
    <s v="Górski-200-W"/>
    <x v="0"/>
    <d v="2009-09-02T00:00:00"/>
    <x v="2"/>
    <x v="1"/>
    <n v="769.49"/>
    <n v="461.69400000000002"/>
    <n v="1"/>
    <n v="461.69400000000002"/>
  </r>
  <r>
    <x v="0"/>
    <x v="0"/>
    <x v="2"/>
    <s v="Lepsze części — sklep rowerowy"/>
    <x v="2"/>
    <x v="2"/>
    <s v="LL rama górski"/>
    <x v="0"/>
    <d v="2009-09-14T00:00:00"/>
    <x v="2"/>
    <x v="1"/>
    <n v="264.05"/>
    <n v="158.43"/>
    <n v="2"/>
    <n v="316.86"/>
  </r>
  <r>
    <x v="0"/>
    <x v="0"/>
    <x v="2"/>
    <s v="Lepsze części — sklep rowerowy"/>
    <x v="2"/>
    <x v="18"/>
    <s v="ML pedał górski"/>
    <x v="8"/>
    <d v="2009-09-21T00:00:00"/>
    <x v="2"/>
    <x v="1"/>
    <n v="62.09"/>
    <n v="37.253999999999998"/>
    <n v="4"/>
    <n v="149.01599999999999"/>
  </r>
  <r>
    <x v="0"/>
    <x v="0"/>
    <x v="2"/>
    <s v="Lepsze części — sklep rowerowy"/>
    <x v="2"/>
    <x v="2"/>
    <s v="ML rama górski-W"/>
    <x v="0"/>
    <d v="2009-09-06T00:00:00"/>
    <x v="2"/>
    <x v="1"/>
    <n v="364.09"/>
    <n v="218.45400000000001"/>
    <n v="6"/>
    <n v="1310.7240000000002"/>
  </r>
  <r>
    <x v="0"/>
    <x v="0"/>
    <x v="2"/>
    <s v="Lepsze części — sklep rowerowy"/>
    <x v="0"/>
    <x v="0"/>
    <s v="Górski-200"/>
    <x v="0"/>
    <d v="2009-09-17T00:00:00"/>
    <x v="2"/>
    <x v="1"/>
    <n v="2319.9899999999998"/>
    <n v="1391.9939999999999"/>
    <n v="3"/>
    <n v="4175.982"/>
  </r>
  <r>
    <x v="0"/>
    <x v="0"/>
    <x v="4"/>
    <s v="Sklep rowerowy Przyjazny sąsiad"/>
    <x v="2"/>
    <x v="20"/>
    <s v="HL siodełko górski 2"/>
    <x v="7"/>
    <d v="2009-10-01T00:00:00"/>
    <x v="2"/>
    <x v="1"/>
    <n v="52.64"/>
    <n v="31.584"/>
    <n v="2"/>
    <n v="63.167999999999999"/>
  </r>
  <r>
    <x v="0"/>
    <x v="0"/>
    <x v="4"/>
    <s v="Sklep rowerowy Przyjazny sąsiad"/>
    <x v="2"/>
    <x v="2"/>
    <s v="ML rama górski-W"/>
    <x v="0"/>
    <d v="2009-09-14T00:00:00"/>
    <x v="2"/>
    <x v="1"/>
    <n v="364.09"/>
    <n v="218.45400000000001"/>
    <n v="1"/>
    <n v="218.45400000000001"/>
  </r>
  <r>
    <x v="0"/>
    <x v="0"/>
    <x v="4"/>
    <s v="Sklep rowerowy Przyjazny sąsiad"/>
    <x v="2"/>
    <x v="18"/>
    <s v="HL pedał górski"/>
    <x v="8"/>
    <d v="2009-09-24T00:00:00"/>
    <x v="2"/>
    <x v="1"/>
    <n v="80.989999999999995"/>
    <n v="48.594000000000001"/>
    <n v="3"/>
    <n v="145.78200000000001"/>
  </r>
  <r>
    <x v="0"/>
    <x v="0"/>
    <x v="4"/>
    <s v="Sklep rowerowy Przyjazny sąsiad"/>
    <x v="0"/>
    <x v="0"/>
    <s v="Górski-200"/>
    <x v="1"/>
    <d v="2009-09-26T00:00:00"/>
    <x v="2"/>
    <x v="1"/>
    <n v="2294.9899999999998"/>
    <n v="1376.9939999999999"/>
    <n v="1"/>
    <n v="1376.9939999999999"/>
  </r>
  <r>
    <x v="0"/>
    <x v="0"/>
    <x v="4"/>
    <s v="Sklep rowerowy Przyjazny sąsiad"/>
    <x v="1"/>
    <x v="14"/>
    <s v="spodenki damskie górskie"/>
    <x v="1"/>
    <d v="2009-09-20T00:00:00"/>
    <x v="2"/>
    <x v="1"/>
    <n v="69.989999999999995"/>
    <n v="41.994"/>
    <n v="10"/>
    <n v="419.94"/>
  </r>
  <r>
    <x v="0"/>
    <x v="0"/>
    <x v="4"/>
    <s v="Dolina Specjaliści rowerowi"/>
    <x v="2"/>
    <x v="2"/>
    <s v="LL rama górski"/>
    <x v="0"/>
    <d v="2009-10-01T00:00:00"/>
    <x v="2"/>
    <x v="1"/>
    <n v="264.05"/>
    <n v="158.43"/>
    <n v="3"/>
    <n v="475.29"/>
  </r>
  <r>
    <x v="0"/>
    <x v="0"/>
    <x v="4"/>
    <s v="Dolina Specjaliści rowerowi"/>
    <x v="0"/>
    <x v="0"/>
    <s v="Górski-500"/>
    <x v="0"/>
    <d v="2009-09-19T00:00:00"/>
    <x v="2"/>
    <x v="1"/>
    <n v="564.99"/>
    <n v="338.99400000000003"/>
    <n v="2"/>
    <n v="677.98800000000006"/>
  </r>
  <r>
    <x v="0"/>
    <x v="0"/>
    <x v="4"/>
    <s v="Dolina Specjaliści rowerowi"/>
    <x v="0"/>
    <x v="0"/>
    <s v="Górski-200"/>
    <x v="0"/>
    <d v="2009-09-04T00:00:00"/>
    <x v="2"/>
    <x v="1"/>
    <n v="2319.9899999999998"/>
    <n v="1391.9939999999999"/>
    <n v="1"/>
    <n v="1391.9939999999999"/>
  </r>
  <r>
    <x v="0"/>
    <x v="0"/>
    <x v="4"/>
    <s v="Dolina Specjaliści rowerowi"/>
    <x v="2"/>
    <x v="31"/>
    <s v="LL suport"/>
    <x v="7"/>
    <d v="2009-09-24T00:00:00"/>
    <x v="2"/>
    <x v="1"/>
    <n v="53.99"/>
    <n v="32.393999999999998"/>
    <n v="2"/>
    <n v="64.787999999999997"/>
  </r>
  <r>
    <x v="0"/>
    <x v="0"/>
    <x v="4"/>
    <s v="Dolina Specjaliści rowerowi"/>
    <x v="0"/>
    <x v="0"/>
    <s v="Górski-200"/>
    <x v="1"/>
    <d v="2009-09-07T00:00:00"/>
    <x v="2"/>
    <x v="1"/>
    <n v="2294.9899999999998"/>
    <n v="1376.9939999999999"/>
    <n v="5"/>
    <n v="6884.9699999999993"/>
  </r>
  <r>
    <x v="0"/>
    <x v="0"/>
    <x v="4"/>
    <s v="Dolina Specjaliści rowerowi"/>
    <x v="2"/>
    <x v="2"/>
    <s v="HL rama górski"/>
    <x v="1"/>
    <d v="2009-09-24T00:00:00"/>
    <x v="2"/>
    <x v="1"/>
    <n v="1349.6"/>
    <n v="809.76"/>
    <n v="3"/>
    <n v="2429.2799999999997"/>
  </r>
  <r>
    <x v="0"/>
    <x v="0"/>
    <x v="4"/>
    <s v="Dolina Specjaliści rowerowi"/>
    <x v="0"/>
    <x v="0"/>
    <s v="Górski-200"/>
    <x v="0"/>
    <d v="2009-09-27T00:00:00"/>
    <x v="2"/>
    <x v="1"/>
    <n v="2319.9899999999998"/>
    <n v="1391.9939999999999"/>
    <n v="7"/>
    <n v="9743.9579999999987"/>
  </r>
  <r>
    <x v="0"/>
    <x v="0"/>
    <x v="4"/>
    <s v="Dolina Specjaliści rowerowi"/>
    <x v="2"/>
    <x v="20"/>
    <s v="ML siodełko górski 2"/>
    <x v="7"/>
    <d v="2009-09-12T00:00:00"/>
    <x v="2"/>
    <x v="1"/>
    <n v="39.14"/>
    <n v="23.484000000000002"/>
    <n v="2"/>
    <n v="46.968000000000004"/>
  </r>
  <r>
    <x v="0"/>
    <x v="0"/>
    <x v="4"/>
    <s v="Dolina Specjaliści rowerowi"/>
    <x v="2"/>
    <x v="18"/>
    <s v="HL pedał górski"/>
    <x v="8"/>
    <d v="2009-09-29T00:00:00"/>
    <x v="2"/>
    <x v="1"/>
    <n v="80.989999999999995"/>
    <n v="48.594000000000001"/>
    <n v="4"/>
    <n v="194.376"/>
  </r>
  <r>
    <x v="0"/>
    <x v="0"/>
    <x v="4"/>
    <s v="Dolina Specjaliści rowerowi"/>
    <x v="2"/>
    <x v="9"/>
    <s v="ML kierownica górski"/>
    <x v="7"/>
    <d v="2009-09-11T00:00:00"/>
    <x v="2"/>
    <x v="1"/>
    <n v="61.92"/>
    <n v="37.152000000000001"/>
    <n v="10"/>
    <n v="371.52"/>
  </r>
  <r>
    <x v="0"/>
    <x v="0"/>
    <x v="4"/>
    <s v="Dolina Specjaliści rowerowi"/>
    <x v="2"/>
    <x v="2"/>
    <s v="LL rama górski"/>
    <x v="0"/>
    <d v="2009-09-02T00:00:00"/>
    <x v="2"/>
    <x v="1"/>
    <n v="264.05"/>
    <n v="158.43"/>
    <n v="4"/>
    <n v="633.72"/>
  </r>
  <r>
    <x v="0"/>
    <x v="0"/>
    <x v="4"/>
    <s v="Dolina Specjaliści rowerowi"/>
    <x v="2"/>
    <x v="28"/>
    <s v="HL korba"/>
    <x v="1"/>
    <d v="2009-09-30T00:00:00"/>
    <x v="2"/>
    <x v="1"/>
    <n v="404.99"/>
    <n v="242.994"/>
    <n v="1"/>
    <n v="242.994"/>
  </r>
  <r>
    <x v="0"/>
    <x v="0"/>
    <x v="4"/>
    <s v="Dolina Specjaliści rowerowi"/>
    <x v="2"/>
    <x v="2"/>
    <s v="LL rama górski"/>
    <x v="0"/>
    <d v="2009-09-27T00:00:00"/>
    <x v="2"/>
    <x v="1"/>
    <n v="264.05"/>
    <n v="158.43"/>
    <n v="2"/>
    <n v="316.86"/>
  </r>
  <r>
    <x v="0"/>
    <x v="0"/>
    <x v="4"/>
    <s v="Dolina Specjaliści rowerowi"/>
    <x v="2"/>
    <x v="29"/>
    <s v="hamulce przednie"/>
    <x v="0"/>
    <d v="2009-09-10T00:00:00"/>
    <x v="2"/>
    <x v="1"/>
    <n v="106.5"/>
    <n v="63.9"/>
    <n v="2"/>
    <n v="127.8"/>
  </r>
  <r>
    <x v="0"/>
    <x v="0"/>
    <x v="4"/>
    <s v="Dolina Specjaliści rowerowi"/>
    <x v="2"/>
    <x v="18"/>
    <s v="LL pedał górski"/>
    <x v="8"/>
    <d v="2009-09-01T00:00:00"/>
    <x v="2"/>
    <x v="1"/>
    <n v="40.49"/>
    <n v="24.294"/>
    <n v="1"/>
    <n v="24.294"/>
  </r>
  <r>
    <x v="0"/>
    <x v="0"/>
    <x v="4"/>
    <s v="Dolina Specjaliści rowerowi"/>
    <x v="2"/>
    <x v="31"/>
    <s v="HL suport"/>
    <x v="7"/>
    <d v="2009-09-21T00:00:00"/>
    <x v="2"/>
    <x v="1"/>
    <n v="121.49"/>
    <n v="72.894000000000005"/>
    <n v="2"/>
    <n v="145.78800000000001"/>
  </r>
  <r>
    <x v="0"/>
    <x v="0"/>
    <x v="4"/>
    <s v="Dolina Specjaliści rowerowi"/>
    <x v="2"/>
    <x v="29"/>
    <s v="hamulce tylne"/>
    <x v="0"/>
    <d v="2009-09-09T00:00:00"/>
    <x v="2"/>
    <x v="1"/>
    <n v="106.5"/>
    <n v="63.9"/>
    <n v="4"/>
    <n v="255.6"/>
  </r>
  <r>
    <x v="0"/>
    <x v="0"/>
    <x v="4"/>
    <s v="Dolina Specjaliści rowerowi"/>
    <x v="0"/>
    <x v="0"/>
    <s v="Górski-500"/>
    <x v="1"/>
    <d v="2009-09-15T00:00:00"/>
    <x v="2"/>
    <x v="1"/>
    <n v="539.99"/>
    <n v="323.99400000000003"/>
    <n v="2"/>
    <n v="647.98800000000006"/>
  </r>
  <r>
    <x v="0"/>
    <x v="0"/>
    <x v="4"/>
    <s v="Dolina Specjaliści rowerowi"/>
    <x v="0"/>
    <x v="0"/>
    <s v="Górski-500"/>
    <x v="0"/>
    <d v="2009-09-11T00:00:00"/>
    <x v="2"/>
    <x v="1"/>
    <n v="564.99"/>
    <n v="338.99400000000003"/>
    <n v="2"/>
    <n v="677.98800000000006"/>
  </r>
  <r>
    <x v="0"/>
    <x v="0"/>
    <x v="4"/>
    <s v="Dolina Specjaliści rowerowi"/>
    <x v="1"/>
    <x v="14"/>
    <s v="spodenki damskie górskie"/>
    <x v="1"/>
    <d v="2009-09-17T00:00:00"/>
    <x v="2"/>
    <x v="1"/>
    <n v="69.989999999999995"/>
    <n v="41.994"/>
    <n v="2"/>
    <n v="83.988"/>
  </r>
  <r>
    <x v="0"/>
    <x v="0"/>
    <x v="4"/>
    <s v="Dolina Specjaliści rowerowi"/>
    <x v="2"/>
    <x v="2"/>
    <s v="ML rama górski-W"/>
    <x v="0"/>
    <d v="2009-09-14T00:00:00"/>
    <x v="2"/>
    <x v="1"/>
    <n v="364.09"/>
    <n v="218.45400000000001"/>
    <n v="4"/>
    <n v="873.81600000000003"/>
  </r>
  <r>
    <x v="0"/>
    <x v="0"/>
    <x v="4"/>
    <s v="Dolina Specjaliści rowerowi"/>
    <x v="2"/>
    <x v="20"/>
    <s v="LL siodełko górski 2"/>
    <x v="7"/>
    <d v="2009-09-26T00:00:00"/>
    <x v="2"/>
    <x v="1"/>
    <n v="27.12"/>
    <n v="16.271999999999998"/>
    <n v="1"/>
    <n v="16.271999999999998"/>
  </r>
  <r>
    <x v="0"/>
    <x v="0"/>
    <x v="4"/>
    <s v="Dolina Specjaliści rowerowi"/>
    <x v="2"/>
    <x v="9"/>
    <s v="LL kierownica górski"/>
    <x v="7"/>
    <d v="2009-09-08T00:00:00"/>
    <x v="2"/>
    <x v="1"/>
    <n v="44.54"/>
    <n v="26.724"/>
    <n v="2"/>
    <n v="53.448"/>
  </r>
  <r>
    <x v="0"/>
    <x v="0"/>
    <x v="4"/>
    <s v="Dolina Specjaliści rowerowi"/>
    <x v="1"/>
    <x v="14"/>
    <s v="spodenki damskie górskie"/>
    <x v="1"/>
    <d v="2009-09-30T00:00:00"/>
    <x v="2"/>
    <x v="1"/>
    <n v="69.989999999999995"/>
    <n v="41.994"/>
    <n v="3"/>
    <n v="125.982"/>
  </r>
  <r>
    <x v="0"/>
    <x v="0"/>
    <x v="4"/>
    <s v="Dolina Specjaliści rowerowi"/>
    <x v="0"/>
    <x v="0"/>
    <s v="Górski-200"/>
    <x v="0"/>
    <d v="2009-09-12T00:00:00"/>
    <x v="2"/>
    <x v="1"/>
    <n v="2319.9899999999998"/>
    <n v="1391.9939999999999"/>
    <n v="3"/>
    <n v="4175.982"/>
  </r>
  <r>
    <x v="0"/>
    <x v="0"/>
    <x v="4"/>
    <s v="Dolina Specjaliści rowerowi"/>
    <x v="2"/>
    <x v="2"/>
    <s v="LL rama górski"/>
    <x v="1"/>
    <d v="2009-09-12T00:00:00"/>
    <x v="2"/>
    <x v="1"/>
    <n v="249.79"/>
    <n v="149.874"/>
    <n v="9"/>
    <n v="1348.866"/>
  </r>
  <r>
    <x v="0"/>
    <x v="0"/>
    <x v="4"/>
    <s v="Dolina Specjaliści rowerowi"/>
    <x v="2"/>
    <x v="2"/>
    <s v="LL rama górski"/>
    <x v="0"/>
    <d v="2009-09-23T00:00:00"/>
    <x v="2"/>
    <x v="1"/>
    <n v="264.05"/>
    <n v="158.43"/>
    <n v="2"/>
    <n v="316.86"/>
  </r>
  <r>
    <x v="0"/>
    <x v="0"/>
    <x v="4"/>
    <s v="Dolina Specjaliści rowerowi"/>
    <x v="2"/>
    <x v="28"/>
    <s v="ML korba"/>
    <x v="1"/>
    <d v="2009-09-30T00:00:00"/>
    <x v="2"/>
    <x v="1"/>
    <n v="256.49"/>
    <n v="153.89400000000001"/>
    <n v="2"/>
    <n v="307.78800000000001"/>
  </r>
  <r>
    <x v="0"/>
    <x v="0"/>
    <x v="4"/>
    <s v="Dolina Specjaliści rowerowi"/>
    <x v="0"/>
    <x v="0"/>
    <s v="Górski-500"/>
    <x v="0"/>
    <d v="2009-09-01T00:00:00"/>
    <x v="2"/>
    <x v="1"/>
    <n v="564.99"/>
    <n v="338.99400000000003"/>
    <n v="3"/>
    <n v="1016.9820000000001"/>
  </r>
  <r>
    <x v="0"/>
    <x v="0"/>
    <x v="4"/>
    <s v="Dolina Specjaliści rowerowi"/>
    <x v="2"/>
    <x v="2"/>
    <s v="HL rama górski"/>
    <x v="0"/>
    <d v="2009-09-03T00:00:00"/>
    <x v="2"/>
    <x v="1"/>
    <n v="1364.5"/>
    <n v="818.7"/>
    <n v="1"/>
    <n v="818.7"/>
  </r>
  <r>
    <x v="0"/>
    <x v="0"/>
    <x v="4"/>
    <s v="Dolina Specjaliści rowerowi"/>
    <x v="0"/>
    <x v="0"/>
    <s v="Górski-200-W"/>
    <x v="0"/>
    <d v="2009-09-25T00:00:00"/>
    <x v="2"/>
    <x v="1"/>
    <n v="769.49"/>
    <n v="461.69400000000002"/>
    <n v="4"/>
    <n v="1846.7760000000001"/>
  </r>
  <r>
    <x v="0"/>
    <x v="0"/>
    <x v="4"/>
    <s v="Dolina Specjaliści rowerowi"/>
    <x v="0"/>
    <x v="0"/>
    <s v="Górski-500"/>
    <x v="1"/>
    <d v="2009-09-24T00:00:00"/>
    <x v="2"/>
    <x v="1"/>
    <n v="539.99"/>
    <n v="323.99400000000003"/>
    <n v="1"/>
    <n v="323.99400000000003"/>
  </r>
  <r>
    <x v="0"/>
    <x v="0"/>
    <x v="4"/>
    <s v="Dolina Specjaliści rowerowi"/>
    <x v="2"/>
    <x v="2"/>
    <s v="LL rama górski"/>
    <x v="1"/>
    <d v="2009-09-17T00:00:00"/>
    <x v="2"/>
    <x v="1"/>
    <n v="249.79"/>
    <n v="149.874"/>
    <n v="2"/>
    <n v="299.74799999999999"/>
  </r>
  <r>
    <x v="0"/>
    <x v="0"/>
    <x v="4"/>
    <s v="Dolina Specjaliści rowerowi"/>
    <x v="1"/>
    <x v="14"/>
    <s v="spodenki damskie górskie"/>
    <x v="1"/>
    <d v="2009-09-19T00:00:00"/>
    <x v="2"/>
    <x v="1"/>
    <n v="69.989999999999995"/>
    <n v="41.994"/>
    <n v="6"/>
    <n v="251.964"/>
  </r>
  <r>
    <x v="0"/>
    <x v="0"/>
    <x v="4"/>
    <s v="Dolina Specjaliści rowerowi"/>
    <x v="0"/>
    <x v="0"/>
    <s v="Górski-500"/>
    <x v="0"/>
    <d v="2009-09-17T00:00:00"/>
    <x v="2"/>
    <x v="1"/>
    <n v="564.99"/>
    <n v="338.99400000000003"/>
    <n v="1"/>
    <n v="338.99400000000003"/>
  </r>
  <r>
    <x v="0"/>
    <x v="0"/>
    <x v="4"/>
    <s v="Dolina Specjaliści rowerowi"/>
    <x v="2"/>
    <x v="2"/>
    <s v="LL rama górski"/>
    <x v="1"/>
    <d v="2009-09-22T00:00:00"/>
    <x v="2"/>
    <x v="1"/>
    <n v="249.79"/>
    <n v="149.874"/>
    <n v="1"/>
    <n v="149.874"/>
  </r>
  <r>
    <x v="0"/>
    <x v="0"/>
    <x v="4"/>
    <s v="Dolina Specjaliści rowerowi"/>
    <x v="2"/>
    <x v="26"/>
    <s v="Przerzutki przednie"/>
    <x v="0"/>
    <d v="2009-09-05T00:00:00"/>
    <x v="2"/>
    <x v="1"/>
    <n v="91.49"/>
    <n v="54.893999999999998"/>
    <n v="4"/>
    <n v="219.57599999999999"/>
  </r>
  <r>
    <x v="0"/>
    <x v="0"/>
    <x v="4"/>
    <s v="Dolina Specjaliści rowerowi"/>
    <x v="2"/>
    <x v="2"/>
    <s v="LL rama górski"/>
    <x v="0"/>
    <d v="2009-09-21T00:00:00"/>
    <x v="2"/>
    <x v="1"/>
    <n v="264.05"/>
    <n v="158.43"/>
    <n v="1"/>
    <n v="158.43"/>
  </r>
  <r>
    <x v="0"/>
    <x v="0"/>
    <x v="4"/>
    <s v="Dolina Specjaliści rowerowi"/>
    <x v="0"/>
    <x v="0"/>
    <s v="Górski-500"/>
    <x v="0"/>
    <d v="2009-09-24T00:00:00"/>
    <x v="2"/>
    <x v="1"/>
    <n v="564.99"/>
    <n v="338.99400000000003"/>
    <n v="4"/>
    <n v="1355.9760000000001"/>
  </r>
  <r>
    <x v="0"/>
    <x v="0"/>
    <x v="4"/>
    <s v="Dolina Specjaliści rowerowi"/>
    <x v="2"/>
    <x v="2"/>
    <s v="HL rama górski"/>
    <x v="0"/>
    <d v="2009-09-29T00:00:00"/>
    <x v="2"/>
    <x v="1"/>
    <n v="1364.5"/>
    <n v="818.7"/>
    <n v="1"/>
    <n v="818.7"/>
  </r>
  <r>
    <x v="0"/>
    <x v="0"/>
    <x v="4"/>
    <s v="Dolina Specjaliści rowerowi"/>
    <x v="2"/>
    <x v="30"/>
    <s v="Łańcuch"/>
    <x v="0"/>
    <d v="2009-09-14T00:00:00"/>
    <x v="2"/>
    <x v="1"/>
    <n v="20.239999999999998"/>
    <n v="12.144"/>
    <n v="6"/>
    <n v="72.864000000000004"/>
  </r>
  <r>
    <x v="0"/>
    <x v="0"/>
    <x v="4"/>
    <s v="Dolina Specjaliści rowerowi"/>
    <x v="2"/>
    <x v="18"/>
    <s v="ML pedał górski"/>
    <x v="8"/>
    <d v="2009-09-21T00:00:00"/>
    <x v="2"/>
    <x v="1"/>
    <n v="62.09"/>
    <n v="37.253999999999998"/>
    <n v="1"/>
    <n v="37.253999999999998"/>
  </r>
  <r>
    <x v="0"/>
    <x v="0"/>
    <x v="4"/>
    <s v="Dolina Specjaliści rowerowi"/>
    <x v="2"/>
    <x v="2"/>
    <s v="ML rama górski-W"/>
    <x v="0"/>
    <d v="2009-09-30T00:00:00"/>
    <x v="2"/>
    <x v="1"/>
    <n v="364.09"/>
    <n v="218.45400000000001"/>
    <n v="3"/>
    <n v="655.36200000000008"/>
  </r>
  <r>
    <x v="0"/>
    <x v="0"/>
    <x v="4"/>
    <s v="Dolina Specjaliści rowerowi"/>
    <x v="2"/>
    <x v="2"/>
    <s v="HL rama górski"/>
    <x v="1"/>
    <d v="2009-09-04T00:00:00"/>
    <x v="2"/>
    <x v="1"/>
    <n v="1349.6"/>
    <n v="809.76"/>
    <n v="1"/>
    <n v="809.76"/>
  </r>
  <r>
    <x v="0"/>
    <x v="0"/>
    <x v="4"/>
    <s v="Dolina Specjaliści rowerowi"/>
    <x v="0"/>
    <x v="0"/>
    <s v="Górski-200"/>
    <x v="1"/>
    <d v="2009-09-10T00:00:00"/>
    <x v="2"/>
    <x v="1"/>
    <n v="2294.9899999999998"/>
    <n v="1376.9939999999999"/>
    <n v="5"/>
    <n v="6884.9699999999993"/>
  </r>
  <r>
    <x v="0"/>
    <x v="1"/>
    <x v="1"/>
    <s v="Specjaliści rowerowi na odległość"/>
    <x v="3"/>
    <x v="7"/>
    <s v="Sport-100"/>
    <x v="5"/>
    <d v="2009-09-05T00:00:00"/>
    <x v="2"/>
    <x v="1"/>
    <n v="34.99"/>
    <n v="20.994"/>
    <n v="4"/>
    <n v="83.975999999999999"/>
  </r>
  <r>
    <x v="0"/>
    <x v="1"/>
    <x v="1"/>
    <s v="Specjaliści rowerowi na odległość"/>
    <x v="1"/>
    <x v="4"/>
    <s v="Long-Sleeve Logo Jersey"/>
    <x v="4"/>
    <d v="2009-09-06T00:00:00"/>
    <x v="2"/>
    <x v="1"/>
    <n v="49.99"/>
    <n v="29.994"/>
    <n v="5"/>
    <n v="149.97"/>
  </r>
  <r>
    <x v="0"/>
    <x v="1"/>
    <x v="1"/>
    <s v="Specjaliści rowerowi na odległość"/>
    <x v="1"/>
    <x v="1"/>
    <s v="skarpety wyścigowe"/>
    <x v="2"/>
    <d v="2009-09-17T00:00:00"/>
    <x v="2"/>
    <x v="1"/>
    <n v="8.99"/>
    <n v="5.3940000000000001"/>
    <n v="4"/>
    <n v="21.576000000000001"/>
  </r>
  <r>
    <x v="0"/>
    <x v="1"/>
    <x v="1"/>
    <s v="Specjaliści rowerowi na odległość"/>
    <x v="0"/>
    <x v="3"/>
    <s v="Szosa--350-W"/>
    <x v="6"/>
    <d v="2009-09-14T00:00:00"/>
    <x v="2"/>
    <x v="1"/>
    <n v="1700.99"/>
    <n v="1020.5940000000001"/>
    <n v="1"/>
    <n v="1020.5940000000001"/>
  </r>
  <r>
    <x v="0"/>
    <x v="1"/>
    <x v="1"/>
    <s v="Specjaliści rowerowi na odległość"/>
    <x v="2"/>
    <x v="18"/>
    <s v="HL pedał szosa"/>
    <x v="8"/>
    <d v="2009-09-02T00:00:00"/>
    <x v="2"/>
    <x v="1"/>
    <n v="80.989999999999995"/>
    <n v="48.594000000000001"/>
    <n v="1"/>
    <n v="48.594000000000001"/>
  </r>
  <r>
    <x v="0"/>
    <x v="1"/>
    <x v="1"/>
    <s v="Specjaliści rowerowi na odległość"/>
    <x v="0"/>
    <x v="3"/>
    <s v="Szosa--350-W"/>
    <x v="6"/>
    <d v="2009-09-01T00:00:00"/>
    <x v="2"/>
    <x v="1"/>
    <n v="1700.99"/>
    <n v="1020.5940000000001"/>
    <n v="1"/>
    <n v="1020.5940000000001"/>
  </r>
  <r>
    <x v="0"/>
    <x v="1"/>
    <x v="1"/>
    <s v="Specjaliści rowerowi na odległość"/>
    <x v="2"/>
    <x v="6"/>
    <s v="LL rama rowerowa"/>
    <x v="1"/>
    <d v="2009-09-11T00:00:00"/>
    <x v="2"/>
    <x v="1"/>
    <n v="337.22"/>
    <n v="202.33199999999999"/>
    <n v="1"/>
    <n v="202.33199999999999"/>
  </r>
  <r>
    <x v="0"/>
    <x v="1"/>
    <x v="1"/>
    <s v="Specjaliści rowerowi na odległość"/>
    <x v="2"/>
    <x v="18"/>
    <s v="LL pedał szosa"/>
    <x v="8"/>
    <d v="2009-09-04T00:00:00"/>
    <x v="2"/>
    <x v="1"/>
    <n v="40.49"/>
    <n v="24.294"/>
    <n v="2"/>
    <n v="48.588000000000001"/>
  </r>
  <r>
    <x v="0"/>
    <x v="1"/>
    <x v="1"/>
    <s v="Specjaliści rowerowi na odległość"/>
    <x v="1"/>
    <x v="23"/>
    <s v="kamizelki klasyczne"/>
    <x v="5"/>
    <d v="2009-09-28T00:00:00"/>
    <x v="2"/>
    <x v="1"/>
    <n v="63.5"/>
    <n v="38.1"/>
    <n v="4"/>
    <n v="152.4"/>
  </r>
  <r>
    <x v="0"/>
    <x v="1"/>
    <x v="1"/>
    <s v="Specjaliści rowerowi na odległość"/>
    <x v="3"/>
    <x v="24"/>
    <s v="Bike Wash"/>
    <x v="7"/>
    <d v="2009-09-06T00:00:00"/>
    <x v="2"/>
    <x v="1"/>
    <n v="7.95"/>
    <n v="4.7699999999999996"/>
    <n v="6"/>
    <n v="28.619999999999997"/>
  </r>
  <r>
    <x v="0"/>
    <x v="1"/>
    <x v="1"/>
    <s v="Specjaliści rowerowi na odległość"/>
    <x v="1"/>
    <x v="4"/>
    <s v="Short-Sleeve Classic Jersey"/>
    <x v="6"/>
    <d v="2009-09-02T00:00:00"/>
    <x v="2"/>
    <x v="1"/>
    <n v="53.99"/>
    <n v="32.393999999999998"/>
    <n v="4"/>
    <n v="129.57599999999999"/>
  </r>
  <r>
    <x v="0"/>
    <x v="1"/>
    <x v="1"/>
    <s v="Specjaliści rowerowi na odległość"/>
    <x v="1"/>
    <x v="23"/>
    <s v="kamizelki klasyczne"/>
    <x v="5"/>
    <d v="2009-09-20T00:00:00"/>
    <x v="2"/>
    <x v="1"/>
    <n v="63.5"/>
    <n v="38.1"/>
    <n v="2"/>
    <n v="76.2"/>
  </r>
  <r>
    <x v="0"/>
    <x v="1"/>
    <x v="1"/>
    <s v="Specjaliści rowerowi na odległość"/>
    <x v="1"/>
    <x v="5"/>
    <s v="nakładka na rower"/>
    <x v="4"/>
    <d v="2009-09-28T00:00:00"/>
    <x v="2"/>
    <x v="1"/>
    <n v="8.99"/>
    <n v="5.3940000000000001"/>
    <n v="4"/>
    <n v="21.576000000000001"/>
  </r>
  <r>
    <x v="0"/>
    <x v="1"/>
    <x v="1"/>
    <s v="Specjaliści rowerowi na odległość"/>
    <x v="1"/>
    <x v="1"/>
    <s v="skarpety wyścigowe"/>
    <x v="2"/>
    <d v="2009-09-21T00:00:00"/>
    <x v="2"/>
    <x v="1"/>
    <n v="8.99"/>
    <n v="5.3940000000000001"/>
    <n v="5"/>
    <n v="26.97"/>
  </r>
  <r>
    <x v="0"/>
    <x v="1"/>
    <x v="1"/>
    <s v="Specjaliści rowerowi na odległość"/>
    <x v="3"/>
    <x v="22"/>
    <s v="bidony"/>
    <x v="7"/>
    <d v="2009-09-01T00:00:00"/>
    <x v="2"/>
    <x v="1"/>
    <n v="4.99"/>
    <n v="2.9940000000000002"/>
    <n v="6"/>
    <n v="17.964000000000002"/>
  </r>
  <r>
    <x v="0"/>
    <x v="1"/>
    <x v="1"/>
    <s v="Specjaliści rowerowi na odległość"/>
    <x v="3"/>
    <x v="19"/>
    <s v="stojak na 4 rowery"/>
    <x v="7"/>
    <d v="2009-09-07T00:00:00"/>
    <x v="2"/>
    <x v="1"/>
    <n v="120"/>
    <n v="72"/>
    <n v="4"/>
    <n v="288"/>
  </r>
  <r>
    <x v="0"/>
    <x v="1"/>
    <x v="1"/>
    <s v="Specjaliści rowerowi na odległość"/>
    <x v="3"/>
    <x v="21"/>
    <s v="plecak rowerowy"/>
    <x v="0"/>
    <d v="2009-09-10T00:00:00"/>
    <x v="2"/>
    <x v="1"/>
    <n v="54.99"/>
    <n v="32.994"/>
    <n v="3"/>
    <n v="98.981999999999999"/>
  </r>
  <r>
    <x v="0"/>
    <x v="1"/>
    <x v="1"/>
    <s v="Specjaliści rowerowi na odległość"/>
    <x v="2"/>
    <x v="18"/>
    <s v="ML pedał szosa"/>
    <x v="8"/>
    <d v="2009-10-01T00:00:00"/>
    <x v="2"/>
    <x v="1"/>
    <n v="62.09"/>
    <n v="37.253999999999998"/>
    <n v="2"/>
    <n v="74.507999999999996"/>
  </r>
  <r>
    <x v="0"/>
    <x v="1"/>
    <x v="1"/>
    <s v="Specjaliści rowerowi na odległość"/>
    <x v="1"/>
    <x v="4"/>
    <s v="Short-Sleeve Classic Jersey"/>
    <x v="6"/>
    <d v="2009-09-09T00:00:00"/>
    <x v="2"/>
    <x v="1"/>
    <n v="53.99"/>
    <n v="32.393999999999998"/>
    <n v="1"/>
    <n v="32.393999999999998"/>
  </r>
  <r>
    <x v="0"/>
    <x v="1"/>
    <x v="1"/>
    <s v="Specjaliści rowerowi na odległość"/>
    <x v="3"/>
    <x v="7"/>
    <s v="Sport-100"/>
    <x v="1"/>
    <d v="2009-09-08T00:00:00"/>
    <x v="2"/>
    <x v="1"/>
    <n v="34.99"/>
    <n v="20.994"/>
    <n v="2"/>
    <n v="41.988"/>
  </r>
  <r>
    <x v="0"/>
    <x v="1"/>
    <x v="1"/>
    <s v="Specjaliści rowerowi na odległość"/>
    <x v="1"/>
    <x v="10"/>
    <s v="rękawiczki rowerowe"/>
    <x v="1"/>
    <d v="2009-09-21T00:00:00"/>
    <x v="2"/>
    <x v="1"/>
    <n v="24.49"/>
    <n v="14.694000000000001"/>
    <n v="3"/>
    <n v="44.082000000000001"/>
  </r>
  <r>
    <x v="0"/>
    <x v="1"/>
    <x v="1"/>
    <s v="Specjaliści rowerowi na odległość"/>
    <x v="3"/>
    <x v="7"/>
    <s v="Sport-100"/>
    <x v="3"/>
    <d v="2009-09-10T00:00:00"/>
    <x v="2"/>
    <x v="1"/>
    <n v="34.99"/>
    <n v="20.994"/>
    <n v="1"/>
    <n v="20.994"/>
  </r>
  <r>
    <x v="0"/>
    <x v="1"/>
    <x v="1"/>
    <s v="Przetwarzanie tworzyw sztucznych"/>
    <x v="2"/>
    <x v="20"/>
    <s v="ML siodełko górski 2"/>
    <x v="7"/>
    <d v="2009-09-23T00:00:00"/>
    <x v="2"/>
    <x v="1"/>
    <n v="39.14"/>
    <n v="23.484000000000002"/>
    <n v="2"/>
    <n v="46.968000000000004"/>
  </r>
  <r>
    <x v="1"/>
    <x v="2"/>
    <x v="5"/>
    <s v="Akcesoria sieciowe"/>
    <x v="0"/>
    <x v="25"/>
    <s v="Turystyczny-3000"/>
    <x v="6"/>
    <d v="2009-09-04T00:00:00"/>
    <x v="2"/>
    <x v="1"/>
    <n v="742.35"/>
    <n v="334.0575"/>
    <n v="1"/>
    <n v="334.0575"/>
  </r>
  <r>
    <x v="2"/>
    <x v="5"/>
    <x v="8"/>
    <s v="Podwójne koło"/>
    <x v="2"/>
    <x v="31"/>
    <s v="HL suport"/>
    <x v="7"/>
    <d v="2009-09-07T00:00:00"/>
    <x v="2"/>
    <x v="1"/>
    <n v="121.49"/>
    <n v="72.894000000000005"/>
    <n v="1"/>
    <n v="72.894000000000005"/>
  </r>
  <r>
    <x v="2"/>
    <x v="5"/>
    <x v="8"/>
    <s v="Podwójne koło"/>
    <x v="2"/>
    <x v="27"/>
    <s v="LL rama rowerowa turystyczny"/>
    <x v="6"/>
    <d v="2009-09-19T00:00:00"/>
    <x v="2"/>
    <x v="1"/>
    <n v="333.42"/>
    <n v="200.05199999999999"/>
    <n v="1"/>
    <n v="200.05199999999999"/>
  </r>
  <r>
    <x v="2"/>
    <x v="5"/>
    <x v="8"/>
    <s v="Podwójne koło"/>
    <x v="2"/>
    <x v="27"/>
    <s v="LL rama rowerowa turystyczny"/>
    <x v="6"/>
    <d v="2009-09-07T00:00:00"/>
    <x v="2"/>
    <x v="1"/>
    <n v="333.42"/>
    <n v="200.05199999999999"/>
    <n v="1"/>
    <n v="200.05199999999999"/>
  </r>
  <r>
    <x v="2"/>
    <x v="5"/>
    <x v="8"/>
    <s v="Podwójne koło"/>
    <x v="2"/>
    <x v="27"/>
    <s v="HL rama rowerowa turystyczny"/>
    <x v="5"/>
    <d v="2009-09-11T00:00:00"/>
    <x v="2"/>
    <x v="1"/>
    <n v="1003.91"/>
    <n v="602.346"/>
    <n v="1"/>
    <n v="602.346"/>
  </r>
  <r>
    <x v="0"/>
    <x v="0"/>
    <x v="0"/>
    <s v="Twoje zakupy"/>
    <x v="1"/>
    <x v="23"/>
    <s v="kamizelki klasyczne"/>
    <x v="5"/>
    <d v="2009-09-28T00:00:00"/>
    <x v="2"/>
    <x v="1"/>
    <n v="63.5"/>
    <n v="38.1"/>
    <n v="1"/>
    <n v="38.1"/>
  </r>
  <r>
    <x v="0"/>
    <x v="0"/>
    <x v="0"/>
    <s v="Twoje zakupy"/>
    <x v="2"/>
    <x v="27"/>
    <s v="LL rama rowerowa turystyczny"/>
    <x v="5"/>
    <d v="2009-10-01T00:00:00"/>
    <x v="2"/>
    <x v="1"/>
    <n v="333.42"/>
    <n v="200.05199999999999"/>
    <n v="1"/>
    <n v="200.05199999999999"/>
  </r>
  <r>
    <x v="0"/>
    <x v="0"/>
    <x v="0"/>
    <s v="Twoje zakupy"/>
    <x v="2"/>
    <x v="27"/>
    <s v="LL rama rowerowa turystyczny"/>
    <x v="5"/>
    <d v="2009-09-02T00:00:00"/>
    <x v="2"/>
    <x v="1"/>
    <n v="333.42"/>
    <n v="200.05199999999999"/>
    <n v="3"/>
    <n v="600.15599999999995"/>
  </r>
  <r>
    <x v="0"/>
    <x v="0"/>
    <x v="0"/>
    <s v="Twoje zakupy"/>
    <x v="2"/>
    <x v="20"/>
    <s v="LL siodełko turystyczny"/>
    <x v="7"/>
    <d v="2009-09-28T00:00:00"/>
    <x v="2"/>
    <x v="1"/>
    <n v="27.12"/>
    <n v="16.271999999999998"/>
    <n v="2"/>
    <n v="32.543999999999997"/>
  </r>
  <r>
    <x v="0"/>
    <x v="0"/>
    <x v="0"/>
    <s v="Twoje zakupy"/>
    <x v="0"/>
    <x v="25"/>
    <s v="Turystyczny-3000"/>
    <x v="5"/>
    <d v="2009-09-18T00:00:00"/>
    <x v="2"/>
    <x v="1"/>
    <n v="742.35"/>
    <n v="334.0575"/>
    <n v="1"/>
    <n v="334.0575"/>
  </r>
  <r>
    <x v="0"/>
    <x v="0"/>
    <x v="0"/>
    <s v="Twoje zakupy"/>
    <x v="2"/>
    <x v="27"/>
    <s v="LL rama rowerowa turystyczny"/>
    <x v="6"/>
    <d v="2009-09-11T00:00:00"/>
    <x v="2"/>
    <x v="1"/>
    <n v="333.42"/>
    <n v="200.05199999999999"/>
    <n v="1"/>
    <n v="200.05199999999999"/>
  </r>
  <r>
    <x v="0"/>
    <x v="0"/>
    <x v="0"/>
    <s v="Twoje zakupy"/>
    <x v="0"/>
    <x v="25"/>
    <s v="Turystyczny-3000"/>
    <x v="6"/>
    <d v="2009-09-09T00:00:00"/>
    <x v="2"/>
    <x v="1"/>
    <n v="742.35"/>
    <n v="334.0575"/>
    <n v="1"/>
    <n v="334.0575"/>
  </r>
  <r>
    <x v="0"/>
    <x v="0"/>
    <x v="3"/>
    <s v="Górskie zabawki"/>
    <x v="0"/>
    <x v="3"/>
    <s v="Szosa-750"/>
    <x v="1"/>
    <d v="2009-09-07T00:00:00"/>
    <x v="2"/>
    <x v="1"/>
    <n v="539.99"/>
    <n v="323.99400000000003"/>
    <n v="1"/>
    <n v="323.99400000000003"/>
  </r>
  <r>
    <x v="0"/>
    <x v="0"/>
    <x v="3"/>
    <s v="Górskie zabawki"/>
    <x v="2"/>
    <x v="6"/>
    <s v="HL rama rowerowa szosa"/>
    <x v="3"/>
    <d v="2009-09-09T00:00:00"/>
    <x v="2"/>
    <x v="1"/>
    <n v="1431.5"/>
    <n v="858.9"/>
    <n v="1"/>
    <n v="858.9"/>
  </r>
  <r>
    <x v="1"/>
    <x v="2"/>
    <x v="5"/>
    <s v="Spółdzielnia handlowa"/>
    <x v="1"/>
    <x v="23"/>
    <s v="kamizelki klasyczne"/>
    <x v="5"/>
    <d v="2009-09-10T00:00:00"/>
    <x v="2"/>
    <x v="1"/>
    <n v="63.5"/>
    <n v="38.1"/>
    <n v="9"/>
    <n v="342.90000000000003"/>
  </r>
  <r>
    <x v="1"/>
    <x v="2"/>
    <x v="5"/>
    <s v="Spółdzielnia handlowa"/>
    <x v="2"/>
    <x v="18"/>
    <s v="HL pedał górski"/>
    <x v="8"/>
    <d v="2009-09-14T00:00:00"/>
    <x v="2"/>
    <x v="1"/>
    <n v="80.989999999999995"/>
    <n v="48.594000000000001"/>
    <n v="1"/>
    <n v="48.594000000000001"/>
  </r>
  <r>
    <x v="1"/>
    <x v="2"/>
    <x v="5"/>
    <s v="Spółdzielnia handlowa"/>
    <x v="3"/>
    <x v="7"/>
    <s v="Sport-100"/>
    <x v="1"/>
    <d v="2009-09-25T00:00:00"/>
    <x v="2"/>
    <x v="1"/>
    <n v="34.99"/>
    <n v="20.994"/>
    <n v="5"/>
    <n v="104.97"/>
  </r>
  <r>
    <x v="1"/>
    <x v="2"/>
    <x v="5"/>
    <s v="Spółdzielnia handlowa"/>
    <x v="2"/>
    <x v="2"/>
    <s v="ML rama górski-W"/>
    <x v="0"/>
    <d v="2009-09-02T00:00:00"/>
    <x v="2"/>
    <x v="1"/>
    <n v="364.09"/>
    <n v="218.45400000000001"/>
    <n v="3"/>
    <n v="655.36200000000008"/>
  </r>
  <r>
    <x v="1"/>
    <x v="2"/>
    <x v="5"/>
    <s v="Spółdzielnia handlowa"/>
    <x v="1"/>
    <x v="4"/>
    <s v="Short-Sleeve Classic Jersey"/>
    <x v="6"/>
    <d v="2009-09-05T00:00:00"/>
    <x v="2"/>
    <x v="1"/>
    <n v="53.99"/>
    <n v="32.393999999999998"/>
    <n v="2"/>
    <n v="64.787999999999997"/>
  </r>
  <r>
    <x v="1"/>
    <x v="2"/>
    <x v="5"/>
    <s v="Spółdzielnia handlowa"/>
    <x v="1"/>
    <x v="14"/>
    <s v="spodenki damskie górskie"/>
    <x v="1"/>
    <d v="2009-09-16T00:00:00"/>
    <x v="2"/>
    <x v="1"/>
    <n v="69.989999999999995"/>
    <n v="41.994"/>
    <n v="4"/>
    <n v="167.976"/>
  </r>
  <r>
    <x v="1"/>
    <x v="2"/>
    <x v="5"/>
    <s v="Spółdzielnia handlowa"/>
    <x v="1"/>
    <x v="10"/>
    <s v="rękawiczki rowerowe"/>
    <x v="1"/>
    <d v="2009-10-01T00:00:00"/>
    <x v="2"/>
    <x v="1"/>
    <n v="24.49"/>
    <n v="14.694000000000001"/>
    <n v="4"/>
    <n v="58.776000000000003"/>
  </r>
  <r>
    <x v="1"/>
    <x v="2"/>
    <x v="5"/>
    <s v="Spółdzielnia handlowa"/>
    <x v="1"/>
    <x v="23"/>
    <s v="kamizelki klasyczne"/>
    <x v="5"/>
    <d v="2009-09-24T00:00:00"/>
    <x v="2"/>
    <x v="1"/>
    <n v="63.5"/>
    <n v="38.1"/>
    <n v="5"/>
    <n v="190.5"/>
  </r>
  <r>
    <x v="1"/>
    <x v="2"/>
    <x v="5"/>
    <s v="Spółdzielnia handlowa"/>
    <x v="3"/>
    <x v="7"/>
    <s v="Sport-100"/>
    <x v="5"/>
    <d v="2009-09-01T00:00:00"/>
    <x v="2"/>
    <x v="1"/>
    <n v="34.99"/>
    <n v="20.994"/>
    <n v="2"/>
    <n v="41.988"/>
  </r>
  <r>
    <x v="1"/>
    <x v="2"/>
    <x v="5"/>
    <s v="Spółdzielnia handlowa"/>
    <x v="2"/>
    <x v="20"/>
    <s v="HL siodełko górski 2"/>
    <x v="7"/>
    <d v="2009-09-18T00:00:00"/>
    <x v="2"/>
    <x v="1"/>
    <n v="52.64"/>
    <n v="31.584"/>
    <n v="1"/>
    <n v="31.584"/>
  </r>
  <r>
    <x v="1"/>
    <x v="2"/>
    <x v="5"/>
    <s v="Spółdzielnia handlowa"/>
    <x v="3"/>
    <x v="7"/>
    <s v="Sport-100"/>
    <x v="3"/>
    <d v="2009-10-01T00:00:00"/>
    <x v="2"/>
    <x v="1"/>
    <n v="34.99"/>
    <n v="20.994"/>
    <n v="7"/>
    <n v="146.958"/>
  </r>
  <r>
    <x v="1"/>
    <x v="2"/>
    <x v="5"/>
    <s v="Spółdzielnia handlowa"/>
    <x v="3"/>
    <x v="22"/>
    <s v="bidony"/>
    <x v="7"/>
    <d v="2009-09-16T00:00:00"/>
    <x v="2"/>
    <x v="1"/>
    <n v="4.99"/>
    <n v="2.9940000000000002"/>
    <n v="5"/>
    <n v="14.97"/>
  </r>
  <r>
    <x v="1"/>
    <x v="2"/>
    <x v="5"/>
    <s v="Spółdzielnia handlowa"/>
    <x v="3"/>
    <x v="21"/>
    <s v="plecak rowerowy"/>
    <x v="0"/>
    <d v="2009-09-04T00:00:00"/>
    <x v="2"/>
    <x v="1"/>
    <n v="54.99"/>
    <n v="32.994"/>
    <n v="8"/>
    <n v="263.952"/>
  </r>
  <r>
    <x v="1"/>
    <x v="2"/>
    <x v="5"/>
    <s v="Spółdzielnia handlowa"/>
    <x v="1"/>
    <x v="14"/>
    <s v="spodenki damskie górskie"/>
    <x v="1"/>
    <d v="2009-09-29T00:00:00"/>
    <x v="2"/>
    <x v="1"/>
    <n v="69.989999999999995"/>
    <n v="41.994"/>
    <n v="2"/>
    <n v="83.988"/>
  </r>
  <r>
    <x v="1"/>
    <x v="2"/>
    <x v="5"/>
    <s v="Spółdzielnia handlowa"/>
    <x v="3"/>
    <x v="24"/>
    <s v="Bike Wash"/>
    <x v="7"/>
    <d v="2009-09-11T00:00:00"/>
    <x v="2"/>
    <x v="1"/>
    <n v="7.95"/>
    <n v="4.7699999999999996"/>
    <n v="6"/>
    <n v="28.619999999999997"/>
  </r>
  <r>
    <x v="1"/>
    <x v="2"/>
    <x v="5"/>
    <s v="Spółdzielnia handlowa"/>
    <x v="3"/>
    <x v="19"/>
    <s v="stojak na 4 rowery"/>
    <x v="7"/>
    <d v="2009-09-10T00:00:00"/>
    <x v="2"/>
    <x v="1"/>
    <n v="120"/>
    <n v="72"/>
    <n v="4"/>
    <n v="288"/>
  </r>
  <r>
    <x v="1"/>
    <x v="2"/>
    <x v="5"/>
    <s v="Spółdzielnia handlowa"/>
    <x v="1"/>
    <x v="14"/>
    <s v="spodenki damskie górskie"/>
    <x v="1"/>
    <d v="2009-09-17T00:00:00"/>
    <x v="2"/>
    <x v="1"/>
    <n v="69.989999999999995"/>
    <n v="41.994"/>
    <n v="3"/>
    <n v="125.982"/>
  </r>
  <r>
    <x v="1"/>
    <x v="2"/>
    <x v="5"/>
    <s v="Spółdzielnia handlowa"/>
    <x v="1"/>
    <x v="5"/>
    <s v="nakładka na rower"/>
    <x v="4"/>
    <d v="2009-09-04T00:00:00"/>
    <x v="2"/>
    <x v="1"/>
    <n v="8.99"/>
    <n v="5.3940000000000001"/>
    <n v="5"/>
    <n v="26.97"/>
  </r>
  <r>
    <x v="1"/>
    <x v="2"/>
    <x v="5"/>
    <s v="Spółdzielnia handlowa"/>
    <x v="2"/>
    <x v="18"/>
    <s v="LL pedał górski"/>
    <x v="8"/>
    <d v="2009-09-15T00:00:00"/>
    <x v="2"/>
    <x v="1"/>
    <n v="40.49"/>
    <n v="24.294"/>
    <n v="4"/>
    <n v="97.176000000000002"/>
  </r>
  <r>
    <x v="1"/>
    <x v="2"/>
    <x v="5"/>
    <s v="Spółdzielnia handlowa"/>
    <x v="1"/>
    <x v="4"/>
    <s v="Short-Sleeve Classic Jersey"/>
    <x v="6"/>
    <d v="2009-09-01T00:00:00"/>
    <x v="2"/>
    <x v="1"/>
    <n v="53.99"/>
    <n v="32.393999999999998"/>
    <n v="5"/>
    <n v="161.97"/>
  </r>
  <r>
    <x v="1"/>
    <x v="2"/>
    <x v="5"/>
    <s v="Spółdzielnia handlowa"/>
    <x v="1"/>
    <x v="4"/>
    <s v="Long-Sleeve Logo Jersey"/>
    <x v="4"/>
    <d v="2009-09-29T00:00:00"/>
    <x v="2"/>
    <x v="1"/>
    <n v="49.99"/>
    <n v="29.994"/>
    <n v="5"/>
    <n v="149.97"/>
  </r>
  <r>
    <x v="2"/>
    <x v="5"/>
    <x v="8"/>
    <s v="Hurtownie krajowe"/>
    <x v="3"/>
    <x v="32"/>
    <s v="zestawy naprawcze do opon"/>
    <x v="7"/>
    <d v="2009-09-25T00:00:00"/>
    <x v="2"/>
    <x v="1"/>
    <n v="2.29"/>
    <n v="1.3740000000000001"/>
    <n v="2"/>
    <n v="2.7480000000000002"/>
  </r>
  <r>
    <x v="2"/>
    <x v="5"/>
    <x v="8"/>
    <s v="Hurtownie krajowe"/>
    <x v="2"/>
    <x v="18"/>
    <s v="pedał turystyczny"/>
    <x v="8"/>
    <d v="2009-09-20T00:00:00"/>
    <x v="2"/>
    <x v="1"/>
    <n v="80.989999999999995"/>
    <n v="48.594000000000001"/>
    <n v="3"/>
    <n v="145.78200000000001"/>
  </r>
  <r>
    <x v="2"/>
    <x v="5"/>
    <x v="8"/>
    <s v="Hurtownie krajowe"/>
    <x v="1"/>
    <x v="23"/>
    <s v="kamizelki klasyczne"/>
    <x v="5"/>
    <d v="2009-09-27T00:00:00"/>
    <x v="2"/>
    <x v="1"/>
    <n v="63.5"/>
    <n v="36.83"/>
    <n v="11"/>
    <n v="405.13"/>
  </r>
  <r>
    <x v="2"/>
    <x v="5"/>
    <x v="8"/>
    <s v="Hurtownie krajowe"/>
    <x v="2"/>
    <x v="30"/>
    <s v="Łańcuch"/>
    <x v="0"/>
    <d v="2009-09-09T00:00:00"/>
    <x v="2"/>
    <x v="1"/>
    <n v="20.239999999999998"/>
    <n v="12.144"/>
    <n v="10"/>
    <n v="121.44"/>
  </r>
  <r>
    <x v="2"/>
    <x v="5"/>
    <x v="8"/>
    <s v="Hurtownie krajowe"/>
    <x v="0"/>
    <x v="25"/>
    <s v="Turystyczny-2000"/>
    <x v="5"/>
    <d v="2009-09-17T00:00:00"/>
    <x v="2"/>
    <x v="1"/>
    <n v="1214.8499999999999"/>
    <n v="728.91"/>
    <n v="4"/>
    <n v="2915.64"/>
  </r>
  <r>
    <x v="2"/>
    <x v="5"/>
    <x v="8"/>
    <s v="Hurtownie krajowe"/>
    <x v="3"/>
    <x v="24"/>
    <s v="Bike Wash"/>
    <x v="7"/>
    <d v="2009-09-28T00:00:00"/>
    <x v="2"/>
    <x v="1"/>
    <n v="7.95"/>
    <n v="4.7699999999999996"/>
    <n v="8"/>
    <n v="38.159999999999997"/>
  </r>
  <r>
    <x v="2"/>
    <x v="5"/>
    <x v="8"/>
    <s v="Hurtownie krajowe"/>
    <x v="0"/>
    <x v="25"/>
    <s v="Turystyczny-3000"/>
    <x v="5"/>
    <d v="2009-09-09T00:00:00"/>
    <x v="2"/>
    <x v="1"/>
    <n v="742.35"/>
    <n v="334.0575"/>
    <n v="4"/>
    <n v="1336.23"/>
  </r>
  <r>
    <x v="2"/>
    <x v="5"/>
    <x v="8"/>
    <s v="Hurtownie krajowe"/>
    <x v="1"/>
    <x v="4"/>
    <s v="Short-Sleeve Classic Jersey"/>
    <x v="6"/>
    <d v="2009-09-19T00:00:00"/>
    <x v="2"/>
    <x v="1"/>
    <n v="53.99"/>
    <n v="32.393999999999998"/>
    <n v="10"/>
    <n v="323.94"/>
  </r>
  <r>
    <x v="2"/>
    <x v="5"/>
    <x v="8"/>
    <s v="Hurtownie krajowe"/>
    <x v="2"/>
    <x v="27"/>
    <s v="LL rama rowerowa turystyczny"/>
    <x v="5"/>
    <d v="2009-09-01T00:00:00"/>
    <x v="2"/>
    <x v="1"/>
    <n v="333.42"/>
    <n v="200.05199999999999"/>
    <n v="1"/>
    <n v="200.05199999999999"/>
  </r>
  <r>
    <x v="2"/>
    <x v="5"/>
    <x v="8"/>
    <s v="Hurtownie krajowe"/>
    <x v="0"/>
    <x v="25"/>
    <s v="Turystyczny-3000"/>
    <x v="6"/>
    <d v="2009-09-24T00:00:00"/>
    <x v="2"/>
    <x v="1"/>
    <n v="742.35"/>
    <n v="334.0575"/>
    <n v="3"/>
    <n v="1002.1725"/>
  </r>
  <r>
    <x v="2"/>
    <x v="5"/>
    <x v="8"/>
    <s v="Hurtownie krajowe"/>
    <x v="2"/>
    <x v="26"/>
    <s v="Przerzutki tylne"/>
    <x v="0"/>
    <d v="2009-09-11T00:00:00"/>
    <x v="2"/>
    <x v="1"/>
    <n v="121.46"/>
    <n v="72.876000000000005"/>
    <n v="2"/>
    <n v="145.75200000000001"/>
  </r>
  <r>
    <x v="2"/>
    <x v="5"/>
    <x v="8"/>
    <s v="Hurtownie krajowe"/>
    <x v="1"/>
    <x v="10"/>
    <s v="rękawiczki rowerowe"/>
    <x v="1"/>
    <d v="2009-09-11T00:00:00"/>
    <x v="2"/>
    <x v="1"/>
    <n v="24.49"/>
    <n v="14.2042"/>
    <n v="12"/>
    <n v="170.4504"/>
  </r>
  <r>
    <x v="2"/>
    <x v="5"/>
    <x v="8"/>
    <s v="Hurtownie krajowe"/>
    <x v="1"/>
    <x v="23"/>
    <s v="kamizelki klasyczne"/>
    <x v="5"/>
    <d v="2009-09-29T00:00:00"/>
    <x v="2"/>
    <x v="1"/>
    <n v="63.5"/>
    <n v="34.924999999999997"/>
    <n v="22"/>
    <n v="768.34999999999991"/>
  </r>
  <r>
    <x v="2"/>
    <x v="5"/>
    <x v="8"/>
    <s v="Hurtownie krajowe"/>
    <x v="2"/>
    <x v="27"/>
    <s v="HL rama rowerowa turystyczny"/>
    <x v="6"/>
    <d v="2009-09-19T00:00:00"/>
    <x v="2"/>
    <x v="1"/>
    <n v="1003.91"/>
    <n v="602.346"/>
    <n v="5"/>
    <n v="3011.73"/>
  </r>
  <r>
    <x v="2"/>
    <x v="5"/>
    <x v="8"/>
    <s v="Hurtownie krajowe"/>
    <x v="0"/>
    <x v="25"/>
    <s v="Turystyczny-3000"/>
    <x v="5"/>
    <d v="2009-09-04T00:00:00"/>
    <x v="2"/>
    <x v="1"/>
    <n v="742.35"/>
    <n v="334.0575"/>
    <n v="4"/>
    <n v="1336.23"/>
  </r>
  <r>
    <x v="2"/>
    <x v="5"/>
    <x v="8"/>
    <s v="Hurtownie krajowe"/>
    <x v="0"/>
    <x v="25"/>
    <s v="Turystyczny-3000"/>
    <x v="5"/>
    <d v="2009-09-25T00:00:00"/>
    <x v="2"/>
    <x v="1"/>
    <n v="742.35"/>
    <n v="334.0575"/>
    <n v="3"/>
    <n v="1002.1725"/>
  </r>
  <r>
    <x v="2"/>
    <x v="5"/>
    <x v="8"/>
    <s v="Hurtownie krajowe"/>
    <x v="2"/>
    <x v="20"/>
    <s v="HL siodełko turystyczny"/>
    <x v="7"/>
    <d v="2009-09-06T00:00:00"/>
    <x v="2"/>
    <x v="1"/>
    <n v="52.64"/>
    <n v="31.584"/>
    <n v="2"/>
    <n v="63.167999999999999"/>
  </r>
  <r>
    <x v="2"/>
    <x v="5"/>
    <x v="8"/>
    <s v="Hurtownie krajowe"/>
    <x v="0"/>
    <x v="25"/>
    <s v="Turystyczny-3000"/>
    <x v="6"/>
    <d v="2009-09-21T00:00:00"/>
    <x v="2"/>
    <x v="1"/>
    <n v="742.35"/>
    <n v="334.0575"/>
    <n v="2"/>
    <n v="668.11500000000001"/>
  </r>
  <r>
    <x v="2"/>
    <x v="5"/>
    <x v="8"/>
    <s v="Hurtownie krajowe"/>
    <x v="3"/>
    <x v="21"/>
    <s v="plecak rowerowy"/>
    <x v="0"/>
    <d v="2009-09-12T00:00:00"/>
    <x v="2"/>
    <x v="1"/>
    <n v="54.99"/>
    <n v="32.994"/>
    <n v="9"/>
    <n v="296.94600000000003"/>
  </r>
  <r>
    <x v="2"/>
    <x v="5"/>
    <x v="8"/>
    <s v="Hurtownie krajowe"/>
    <x v="0"/>
    <x v="25"/>
    <s v="Turystyczny-1000"/>
    <x v="5"/>
    <d v="2009-09-12T00:00:00"/>
    <x v="2"/>
    <x v="1"/>
    <n v="2384.0700000000002"/>
    <n v="1430.442"/>
    <n v="2"/>
    <n v="2860.884"/>
  </r>
  <r>
    <x v="2"/>
    <x v="5"/>
    <x v="8"/>
    <s v="Hurtownie krajowe"/>
    <x v="0"/>
    <x v="25"/>
    <s v="Turystyczny-2000"/>
    <x v="5"/>
    <d v="2009-09-23T00:00:00"/>
    <x v="2"/>
    <x v="1"/>
    <n v="1214.8499999999999"/>
    <n v="728.91"/>
    <n v="4"/>
    <n v="2915.64"/>
  </r>
  <r>
    <x v="2"/>
    <x v="5"/>
    <x v="8"/>
    <s v="Hurtownie krajowe"/>
    <x v="3"/>
    <x v="19"/>
    <s v="stojak na 4 rowery"/>
    <x v="7"/>
    <d v="2009-09-28T00:00:00"/>
    <x v="2"/>
    <x v="1"/>
    <n v="120"/>
    <n v="69.599999999999994"/>
    <n v="13"/>
    <n v="904.8"/>
  </r>
  <r>
    <x v="2"/>
    <x v="5"/>
    <x v="8"/>
    <s v="Hurtownie krajowe"/>
    <x v="3"/>
    <x v="7"/>
    <s v="Sport-100"/>
    <x v="5"/>
    <d v="2009-09-28T00:00:00"/>
    <x v="2"/>
    <x v="1"/>
    <n v="34.99"/>
    <n v="20.994"/>
    <n v="3"/>
    <n v="62.981999999999999"/>
  </r>
  <r>
    <x v="2"/>
    <x v="5"/>
    <x v="8"/>
    <s v="Hurtownie krajowe"/>
    <x v="2"/>
    <x v="20"/>
    <s v="LL siodełko turystyczny"/>
    <x v="7"/>
    <d v="2009-09-29T00:00:00"/>
    <x v="2"/>
    <x v="1"/>
    <n v="27.12"/>
    <n v="16.271999999999998"/>
    <n v="2"/>
    <n v="32.543999999999997"/>
  </r>
  <r>
    <x v="2"/>
    <x v="5"/>
    <x v="8"/>
    <s v="Hurtownie krajowe"/>
    <x v="3"/>
    <x v="7"/>
    <s v="Sport-100"/>
    <x v="1"/>
    <d v="2009-09-03T00:00:00"/>
    <x v="2"/>
    <x v="1"/>
    <n v="34.99"/>
    <n v="20.994"/>
    <n v="10"/>
    <n v="209.94"/>
  </r>
  <r>
    <x v="2"/>
    <x v="5"/>
    <x v="8"/>
    <s v="Hurtownie krajowe"/>
    <x v="0"/>
    <x v="25"/>
    <s v="Turystyczny-2000"/>
    <x v="5"/>
    <d v="2009-09-03T00:00:00"/>
    <x v="2"/>
    <x v="1"/>
    <n v="1214.8499999999999"/>
    <n v="728.91"/>
    <n v="6"/>
    <n v="4373.46"/>
  </r>
  <r>
    <x v="2"/>
    <x v="5"/>
    <x v="8"/>
    <s v="Hurtownie krajowe"/>
    <x v="0"/>
    <x v="25"/>
    <s v="Turystyczny-1000"/>
    <x v="6"/>
    <d v="2009-09-02T00:00:00"/>
    <x v="2"/>
    <x v="1"/>
    <n v="2384.0700000000002"/>
    <n v="953.62800000000004"/>
    <n v="4"/>
    <n v="3814.5120000000002"/>
  </r>
  <r>
    <x v="2"/>
    <x v="5"/>
    <x v="8"/>
    <s v="Hurtownie krajowe"/>
    <x v="0"/>
    <x v="25"/>
    <s v="Turystyczny-3000"/>
    <x v="6"/>
    <d v="2009-09-25T00:00:00"/>
    <x v="2"/>
    <x v="1"/>
    <n v="742.35"/>
    <n v="334.0575"/>
    <n v="2"/>
    <n v="668.11500000000001"/>
  </r>
  <r>
    <x v="2"/>
    <x v="5"/>
    <x v="8"/>
    <s v="Hurtownie krajowe"/>
    <x v="2"/>
    <x v="27"/>
    <s v="HL rama rowerowa turystyczny"/>
    <x v="6"/>
    <d v="2009-09-14T00:00:00"/>
    <x v="2"/>
    <x v="1"/>
    <n v="1003.91"/>
    <n v="602.346"/>
    <n v="1"/>
    <n v="602.346"/>
  </r>
  <r>
    <x v="2"/>
    <x v="5"/>
    <x v="8"/>
    <s v="Hurtownie krajowe"/>
    <x v="3"/>
    <x v="22"/>
    <s v="bidony"/>
    <x v="7"/>
    <d v="2009-09-19T00:00:00"/>
    <x v="2"/>
    <x v="1"/>
    <n v="4.99"/>
    <n v="2.9940000000000002"/>
    <n v="6"/>
    <n v="17.964000000000002"/>
  </r>
  <r>
    <x v="2"/>
    <x v="5"/>
    <x v="8"/>
    <s v="Hurtownie krajowe"/>
    <x v="2"/>
    <x v="28"/>
    <s v="HL korba"/>
    <x v="1"/>
    <d v="2009-09-16T00:00:00"/>
    <x v="2"/>
    <x v="1"/>
    <n v="404.99"/>
    <n v="242.994"/>
    <n v="1"/>
    <n v="242.994"/>
  </r>
  <r>
    <x v="2"/>
    <x v="5"/>
    <x v="8"/>
    <s v="Hurtownie krajowe"/>
    <x v="0"/>
    <x v="25"/>
    <s v="Turystyczny-1000"/>
    <x v="5"/>
    <d v="2009-09-18T00:00:00"/>
    <x v="2"/>
    <x v="1"/>
    <n v="2384.0700000000002"/>
    <n v="1430.442"/>
    <n v="4"/>
    <n v="5721.768"/>
  </r>
  <r>
    <x v="2"/>
    <x v="5"/>
    <x v="8"/>
    <s v="Hurtownie krajowe"/>
    <x v="2"/>
    <x v="27"/>
    <s v="LL rama rowerowa turystyczny"/>
    <x v="6"/>
    <d v="2009-09-26T00:00:00"/>
    <x v="2"/>
    <x v="1"/>
    <n v="333.42"/>
    <n v="200.05199999999999"/>
    <n v="1"/>
    <n v="200.05199999999999"/>
  </r>
  <r>
    <x v="2"/>
    <x v="5"/>
    <x v="8"/>
    <s v="Hurtownie krajowe"/>
    <x v="2"/>
    <x v="28"/>
    <s v="LL korba"/>
    <x v="1"/>
    <d v="2009-09-07T00:00:00"/>
    <x v="2"/>
    <x v="1"/>
    <n v="175.49"/>
    <n v="105.294"/>
    <n v="4"/>
    <n v="421.17599999999999"/>
  </r>
  <r>
    <x v="2"/>
    <x v="5"/>
    <x v="8"/>
    <s v="Hurtownie krajowe"/>
    <x v="3"/>
    <x v="7"/>
    <s v="Sport-100"/>
    <x v="3"/>
    <d v="2009-09-06T00:00:00"/>
    <x v="2"/>
    <x v="1"/>
    <n v="34.99"/>
    <n v="20.994"/>
    <n v="4"/>
    <n v="83.975999999999999"/>
  </r>
  <r>
    <x v="2"/>
    <x v="5"/>
    <x v="8"/>
    <s v="Hurtownie krajowe"/>
    <x v="0"/>
    <x v="25"/>
    <s v="Turystyczny-1000"/>
    <x v="5"/>
    <d v="2009-09-22T00:00:00"/>
    <x v="2"/>
    <x v="1"/>
    <n v="2384.0700000000002"/>
    <n v="1430.442"/>
    <n v="3"/>
    <n v="4291.326"/>
  </r>
  <r>
    <x v="2"/>
    <x v="5"/>
    <x v="8"/>
    <s v="Hurtownie krajowe"/>
    <x v="0"/>
    <x v="25"/>
    <s v="Turystyczny-3000"/>
    <x v="6"/>
    <d v="2009-09-06T00:00:00"/>
    <x v="2"/>
    <x v="1"/>
    <n v="742.35"/>
    <n v="334.0575"/>
    <n v="1"/>
    <n v="334.0575"/>
  </r>
  <r>
    <x v="2"/>
    <x v="5"/>
    <x v="8"/>
    <s v="Hurtownie krajowe"/>
    <x v="1"/>
    <x v="4"/>
    <s v="Long-Sleeve Logo Jersey"/>
    <x v="4"/>
    <d v="2009-09-22T00:00:00"/>
    <x v="2"/>
    <x v="1"/>
    <n v="49.99"/>
    <n v="28.994199999999999"/>
    <n v="14"/>
    <n v="405.91879999999998"/>
  </r>
  <r>
    <x v="2"/>
    <x v="5"/>
    <x v="8"/>
    <s v="Hurtownie krajowe"/>
    <x v="0"/>
    <x v="25"/>
    <s v="Turystyczny-1000"/>
    <x v="5"/>
    <d v="2009-09-16T00:00:00"/>
    <x v="2"/>
    <x v="1"/>
    <n v="2384.0700000000002"/>
    <n v="1430.442"/>
    <n v="2"/>
    <n v="2860.884"/>
  </r>
  <r>
    <x v="2"/>
    <x v="5"/>
    <x v="8"/>
    <s v="Hurtownie krajowe"/>
    <x v="1"/>
    <x v="4"/>
    <s v="Long-Sleeve Logo Jersey"/>
    <x v="4"/>
    <d v="2009-09-22T00:00:00"/>
    <x v="2"/>
    <x v="1"/>
    <n v="49.99"/>
    <n v="28.994199999999999"/>
    <n v="11"/>
    <n v="318.93619999999999"/>
  </r>
  <r>
    <x v="2"/>
    <x v="5"/>
    <x v="8"/>
    <s v="Hurtownie krajowe"/>
    <x v="2"/>
    <x v="31"/>
    <s v="LL suport"/>
    <x v="7"/>
    <d v="2009-09-25T00:00:00"/>
    <x v="2"/>
    <x v="1"/>
    <n v="53.99"/>
    <n v="32.393999999999998"/>
    <n v="2"/>
    <n v="64.787999999999997"/>
  </r>
  <r>
    <x v="2"/>
    <x v="5"/>
    <x v="8"/>
    <s v="Hurtownie krajowe"/>
    <x v="0"/>
    <x v="25"/>
    <s v="Turystyczny-1000"/>
    <x v="6"/>
    <d v="2009-09-04T00:00:00"/>
    <x v="2"/>
    <x v="1"/>
    <n v="2384.0700000000002"/>
    <n v="953.62800000000004"/>
    <n v="2"/>
    <n v="1907.2560000000001"/>
  </r>
  <r>
    <x v="2"/>
    <x v="5"/>
    <x v="8"/>
    <s v="Hurtownie krajowe"/>
    <x v="0"/>
    <x v="25"/>
    <s v="Turystyczny-3000"/>
    <x v="5"/>
    <d v="2009-09-12T00:00:00"/>
    <x v="2"/>
    <x v="1"/>
    <n v="742.35"/>
    <n v="334.0575"/>
    <n v="1"/>
    <n v="334.0575"/>
  </r>
  <r>
    <x v="2"/>
    <x v="5"/>
    <x v="8"/>
    <s v="Hurtownie krajowe"/>
    <x v="2"/>
    <x v="29"/>
    <s v="hamulce przednie"/>
    <x v="0"/>
    <d v="2009-10-01T00:00:00"/>
    <x v="2"/>
    <x v="1"/>
    <n v="106.5"/>
    <n v="63.9"/>
    <n v="4"/>
    <n v="255.6"/>
  </r>
  <r>
    <x v="2"/>
    <x v="5"/>
    <x v="8"/>
    <s v="Hurtownie krajowe"/>
    <x v="2"/>
    <x v="27"/>
    <s v="HL rama rowerowa turystyczny"/>
    <x v="5"/>
    <d v="2009-09-26T00:00:00"/>
    <x v="2"/>
    <x v="1"/>
    <n v="1003.91"/>
    <n v="602.346"/>
    <n v="3"/>
    <n v="1807.038"/>
  </r>
  <r>
    <x v="2"/>
    <x v="5"/>
    <x v="8"/>
    <s v="Hurtownie krajowe"/>
    <x v="2"/>
    <x v="29"/>
    <s v="hamulce tylne"/>
    <x v="0"/>
    <d v="2009-09-17T00:00:00"/>
    <x v="2"/>
    <x v="1"/>
    <n v="106.5"/>
    <n v="63.9"/>
    <n v="4"/>
    <n v="255.6"/>
  </r>
  <r>
    <x v="2"/>
    <x v="5"/>
    <x v="8"/>
    <s v="Hurtownie krajowe"/>
    <x v="2"/>
    <x v="26"/>
    <s v="Przerzutki przednie"/>
    <x v="0"/>
    <d v="2009-09-27T00:00:00"/>
    <x v="2"/>
    <x v="1"/>
    <n v="91.49"/>
    <n v="54.893999999999998"/>
    <n v="6"/>
    <n v="329.36399999999998"/>
  </r>
  <r>
    <x v="2"/>
    <x v="5"/>
    <x v="8"/>
    <s v="Hurtownie krajowe"/>
    <x v="0"/>
    <x v="25"/>
    <s v="Turystyczny-1000"/>
    <x v="6"/>
    <d v="2009-09-03T00:00:00"/>
    <x v="2"/>
    <x v="1"/>
    <n v="2384.0700000000002"/>
    <n v="953.62800000000004"/>
    <n v="5"/>
    <n v="4768.1400000000003"/>
  </r>
  <r>
    <x v="2"/>
    <x v="5"/>
    <x v="8"/>
    <s v="Hurtownie krajowe"/>
    <x v="1"/>
    <x v="5"/>
    <s v="nakładka na rower"/>
    <x v="4"/>
    <d v="2009-09-23T00:00:00"/>
    <x v="2"/>
    <x v="1"/>
    <n v="8.99"/>
    <n v="4.9444999999999997"/>
    <n v="16"/>
    <n v="79.111999999999995"/>
  </r>
  <r>
    <x v="2"/>
    <x v="5"/>
    <x v="8"/>
    <s v="Hurtownie krajowe"/>
    <x v="2"/>
    <x v="31"/>
    <s v="HL suport"/>
    <x v="7"/>
    <d v="2009-09-01T00:00:00"/>
    <x v="2"/>
    <x v="1"/>
    <n v="121.49"/>
    <n v="72.894000000000005"/>
    <n v="2"/>
    <n v="145.78800000000001"/>
  </r>
  <r>
    <x v="2"/>
    <x v="5"/>
    <x v="8"/>
    <s v="Hurtownie krajowe"/>
    <x v="0"/>
    <x v="25"/>
    <s v="Turystyczny-3000"/>
    <x v="6"/>
    <d v="2009-09-07T00:00:00"/>
    <x v="2"/>
    <x v="1"/>
    <n v="742.35"/>
    <n v="334.0575"/>
    <n v="1"/>
    <n v="334.0575"/>
  </r>
  <r>
    <x v="2"/>
    <x v="5"/>
    <x v="8"/>
    <s v="Hurtownie krajowe"/>
    <x v="1"/>
    <x v="10"/>
    <s v="rękawiczki rowerowe"/>
    <x v="1"/>
    <d v="2009-09-01T00:00:00"/>
    <x v="2"/>
    <x v="1"/>
    <n v="24.49"/>
    <n v="14.694000000000001"/>
    <n v="10"/>
    <n v="146.94"/>
  </r>
  <r>
    <x v="2"/>
    <x v="5"/>
    <x v="8"/>
    <s v="Hurtownie krajowe"/>
    <x v="0"/>
    <x v="25"/>
    <s v="Turystyczny-2000"/>
    <x v="5"/>
    <d v="2009-09-13T00:00:00"/>
    <x v="2"/>
    <x v="1"/>
    <n v="1214.8499999999999"/>
    <n v="728.91"/>
    <n v="3"/>
    <n v="2186.73"/>
  </r>
  <r>
    <x v="2"/>
    <x v="5"/>
    <x v="8"/>
    <s v="Hurtownie krajowe"/>
    <x v="0"/>
    <x v="25"/>
    <s v="Turystyczny-3000"/>
    <x v="5"/>
    <d v="2009-09-12T00:00:00"/>
    <x v="2"/>
    <x v="1"/>
    <n v="742.35"/>
    <n v="334.0575"/>
    <n v="5"/>
    <n v="1670.2874999999999"/>
  </r>
  <r>
    <x v="2"/>
    <x v="5"/>
    <x v="8"/>
    <s v="Hurtownie krajowe"/>
    <x v="1"/>
    <x v="4"/>
    <s v="Short-Sleeve Classic Jersey"/>
    <x v="6"/>
    <d v="2009-09-07T00:00:00"/>
    <x v="2"/>
    <x v="1"/>
    <n v="53.99"/>
    <n v="31.3142"/>
    <n v="13"/>
    <n v="407.08460000000002"/>
  </r>
  <r>
    <x v="2"/>
    <x v="5"/>
    <x v="8"/>
    <s v="Hurtownie krajowe"/>
    <x v="2"/>
    <x v="9"/>
    <s v="HL kierownica turystyczny"/>
    <x v="7"/>
    <d v="2009-09-14T00:00:00"/>
    <x v="2"/>
    <x v="1"/>
    <n v="91.57"/>
    <n v="54.942"/>
    <n v="3"/>
    <n v="164.82599999999999"/>
  </r>
  <r>
    <x v="2"/>
    <x v="5"/>
    <x v="8"/>
    <s v="Hurtownie krajowe"/>
    <x v="1"/>
    <x v="4"/>
    <s v="Long-Sleeve Logo Jersey"/>
    <x v="4"/>
    <d v="2009-09-06T00:00:00"/>
    <x v="2"/>
    <x v="1"/>
    <n v="49.99"/>
    <n v="29.994"/>
    <n v="3"/>
    <n v="89.981999999999999"/>
  </r>
  <r>
    <x v="2"/>
    <x v="5"/>
    <x v="8"/>
    <s v="Hurtownie krajowe"/>
    <x v="1"/>
    <x v="4"/>
    <s v="Short-Sleeve Classic Jersey"/>
    <x v="6"/>
    <d v="2009-09-05T00:00:00"/>
    <x v="2"/>
    <x v="1"/>
    <n v="53.99"/>
    <n v="32.393999999999998"/>
    <n v="8"/>
    <n v="259.15199999999999"/>
  </r>
  <r>
    <x v="2"/>
    <x v="5"/>
    <x v="8"/>
    <s v="Hurtownie krajowe"/>
    <x v="0"/>
    <x v="25"/>
    <s v="Turystyczny-1000"/>
    <x v="6"/>
    <d v="2009-09-06T00:00:00"/>
    <x v="2"/>
    <x v="1"/>
    <n v="2384.0700000000002"/>
    <n v="953.62800000000004"/>
    <n v="1"/>
    <n v="953.62800000000004"/>
  </r>
  <r>
    <x v="0"/>
    <x v="0"/>
    <x v="0"/>
    <s v="Mechanika rowerowa"/>
    <x v="2"/>
    <x v="18"/>
    <s v="HL pedał górski"/>
    <x v="8"/>
    <d v="2009-09-02T00:00:00"/>
    <x v="2"/>
    <x v="1"/>
    <n v="80.989999999999995"/>
    <n v="48.594000000000001"/>
    <n v="1"/>
    <n v="48.594000000000001"/>
  </r>
  <r>
    <x v="0"/>
    <x v="0"/>
    <x v="0"/>
    <s v="Mechanika rowerowa"/>
    <x v="2"/>
    <x v="18"/>
    <s v="LL pedał górski"/>
    <x v="8"/>
    <d v="2009-09-24T00:00:00"/>
    <x v="2"/>
    <x v="1"/>
    <n v="40.49"/>
    <n v="24.294"/>
    <n v="1"/>
    <n v="24.294"/>
  </r>
  <r>
    <x v="0"/>
    <x v="0"/>
    <x v="0"/>
    <s v="Mechanika rowerowa"/>
    <x v="2"/>
    <x v="2"/>
    <s v="HL rama górski"/>
    <x v="0"/>
    <d v="2009-09-07T00:00:00"/>
    <x v="2"/>
    <x v="1"/>
    <n v="1364.5"/>
    <n v="818.7"/>
    <n v="1"/>
    <n v="818.7"/>
  </r>
  <r>
    <x v="0"/>
    <x v="0"/>
    <x v="0"/>
    <s v="Mechanika rowerowa"/>
    <x v="0"/>
    <x v="0"/>
    <s v="Górski-500"/>
    <x v="1"/>
    <d v="2009-09-28T00:00:00"/>
    <x v="2"/>
    <x v="1"/>
    <n v="539.99"/>
    <n v="323.99400000000003"/>
    <n v="1"/>
    <n v="323.99400000000003"/>
  </r>
  <r>
    <x v="0"/>
    <x v="0"/>
    <x v="4"/>
    <s v="Kolarze Sp. z o.o."/>
    <x v="0"/>
    <x v="3"/>
    <s v="Szosa-250"/>
    <x v="1"/>
    <d v="2009-09-04T00:00:00"/>
    <x v="2"/>
    <x v="1"/>
    <n v="2443.35"/>
    <n v="1466.01"/>
    <n v="1"/>
    <n v="1466.01"/>
  </r>
  <r>
    <x v="0"/>
    <x v="0"/>
    <x v="4"/>
    <s v="Kolarze Sp. z o.o."/>
    <x v="1"/>
    <x v="1"/>
    <s v="skarpety wyścigowe"/>
    <x v="2"/>
    <d v="2009-09-20T00:00:00"/>
    <x v="2"/>
    <x v="1"/>
    <n v="8.99"/>
    <n v="5.2141999999999999"/>
    <n v="12"/>
    <n v="62.570399999999999"/>
  </r>
  <r>
    <x v="0"/>
    <x v="0"/>
    <x v="4"/>
    <s v="Kolarze Sp. z o.o."/>
    <x v="2"/>
    <x v="20"/>
    <s v="HL siodełko szosa 2"/>
    <x v="7"/>
    <d v="2009-09-26T00:00:00"/>
    <x v="2"/>
    <x v="1"/>
    <n v="52.64"/>
    <n v="31.584"/>
    <n v="3"/>
    <n v="94.751999999999995"/>
  </r>
  <r>
    <x v="0"/>
    <x v="0"/>
    <x v="4"/>
    <s v="Kolarze Sp. z o.o."/>
    <x v="2"/>
    <x v="9"/>
    <s v="HL kierownica szosa"/>
    <x v="7"/>
    <d v="2009-09-10T00:00:00"/>
    <x v="2"/>
    <x v="1"/>
    <n v="120.27"/>
    <n v="72.162000000000006"/>
    <n v="1"/>
    <n v="72.162000000000006"/>
  </r>
  <r>
    <x v="0"/>
    <x v="0"/>
    <x v="4"/>
    <s v="Kolarze Sp. z o.o."/>
    <x v="0"/>
    <x v="3"/>
    <s v="Szosa--550-W"/>
    <x v="6"/>
    <d v="2009-09-21T00:00:00"/>
    <x v="2"/>
    <x v="1"/>
    <n v="1120.49"/>
    <n v="672.29399999999998"/>
    <n v="2"/>
    <n v="1344.588"/>
  </r>
  <r>
    <x v="0"/>
    <x v="0"/>
    <x v="4"/>
    <s v="Kolarze Sp. z o.o."/>
    <x v="0"/>
    <x v="3"/>
    <s v="Szosa--350-W"/>
    <x v="6"/>
    <d v="2009-09-19T00:00:00"/>
    <x v="2"/>
    <x v="1"/>
    <n v="1700.99"/>
    <n v="1020.5940000000001"/>
    <n v="1"/>
    <n v="1020.5940000000001"/>
  </r>
  <r>
    <x v="0"/>
    <x v="0"/>
    <x v="4"/>
    <s v="Kolarze Sp. z o.o."/>
    <x v="2"/>
    <x v="6"/>
    <s v="LL rama rowerowa"/>
    <x v="1"/>
    <d v="2009-09-04T00:00:00"/>
    <x v="2"/>
    <x v="1"/>
    <n v="337.22"/>
    <n v="202.33199999999999"/>
    <n v="2"/>
    <n v="404.66399999999999"/>
  </r>
  <r>
    <x v="0"/>
    <x v="0"/>
    <x v="4"/>
    <s v="Kolarze Sp. z o.o."/>
    <x v="2"/>
    <x v="6"/>
    <s v="HL rama rowerowa szosa"/>
    <x v="1"/>
    <d v="2009-09-19T00:00:00"/>
    <x v="2"/>
    <x v="1"/>
    <n v="1431.5"/>
    <n v="858.9"/>
    <n v="4"/>
    <n v="3435.6"/>
  </r>
  <r>
    <x v="0"/>
    <x v="0"/>
    <x v="4"/>
    <s v="Kolarze Sp. z o.o."/>
    <x v="2"/>
    <x v="6"/>
    <s v="ML rama rowerowa-W"/>
    <x v="6"/>
    <d v="2009-09-17T00:00:00"/>
    <x v="2"/>
    <x v="1"/>
    <n v="594.83000000000004"/>
    <n v="356.89800000000002"/>
    <n v="3"/>
    <n v="1070.694"/>
  </r>
  <r>
    <x v="0"/>
    <x v="0"/>
    <x v="4"/>
    <s v="Kolarze Sp. z o.o."/>
    <x v="0"/>
    <x v="3"/>
    <s v="Szosa-750"/>
    <x v="1"/>
    <d v="2009-09-23T00:00:00"/>
    <x v="2"/>
    <x v="1"/>
    <n v="539.99"/>
    <n v="323.99400000000003"/>
    <n v="4"/>
    <n v="1295.9760000000001"/>
  </r>
  <r>
    <x v="0"/>
    <x v="0"/>
    <x v="4"/>
    <s v="Kolarze Sp. z o.o."/>
    <x v="0"/>
    <x v="3"/>
    <s v="Szosa-250"/>
    <x v="1"/>
    <d v="2009-09-01T00:00:00"/>
    <x v="2"/>
    <x v="1"/>
    <n v="2443.35"/>
    <n v="1466.01"/>
    <n v="2"/>
    <n v="2932.02"/>
  </r>
  <r>
    <x v="0"/>
    <x v="0"/>
    <x v="4"/>
    <s v="Kolarze Sp. z o.o."/>
    <x v="0"/>
    <x v="3"/>
    <s v="Szosa-750"/>
    <x v="1"/>
    <d v="2009-09-29T00:00:00"/>
    <x v="2"/>
    <x v="1"/>
    <n v="539.99"/>
    <n v="323.99400000000003"/>
    <n v="1"/>
    <n v="323.99400000000003"/>
  </r>
  <r>
    <x v="0"/>
    <x v="0"/>
    <x v="4"/>
    <s v="Kolarze Sp. z o.o."/>
    <x v="0"/>
    <x v="3"/>
    <s v="Szosa--350-W"/>
    <x v="6"/>
    <d v="2009-09-17T00:00:00"/>
    <x v="2"/>
    <x v="1"/>
    <n v="1700.99"/>
    <n v="1020.5940000000001"/>
    <n v="1"/>
    <n v="1020.5940000000001"/>
  </r>
  <r>
    <x v="0"/>
    <x v="0"/>
    <x v="4"/>
    <s v="Kolarze Sp. z o.o."/>
    <x v="0"/>
    <x v="3"/>
    <s v="Szosa--550-W"/>
    <x v="6"/>
    <d v="2009-09-12T00:00:00"/>
    <x v="2"/>
    <x v="1"/>
    <n v="1120.49"/>
    <n v="672.29399999999998"/>
    <n v="3"/>
    <n v="2016.8820000000001"/>
  </r>
  <r>
    <x v="0"/>
    <x v="0"/>
    <x v="4"/>
    <s v="Kolarze Sp. z o.o."/>
    <x v="2"/>
    <x v="18"/>
    <s v="LL pedał szosa"/>
    <x v="8"/>
    <d v="2009-10-01T00:00:00"/>
    <x v="2"/>
    <x v="1"/>
    <n v="40.49"/>
    <n v="24.294"/>
    <n v="2"/>
    <n v="48.588000000000001"/>
  </r>
  <r>
    <x v="0"/>
    <x v="0"/>
    <x v="4"/>
    <s v="Kolarze Sp. z o.o."/>
    <x v="2"/>
    <x v="18"/>
    <s v="HL pedał szosa"/>
    <x v="8"/>
    <d v="2009-09-30T00:00:00"/>
    <x v="2"/>
    <x v="1"/>
    <n v="80.989999999999995"/>
    <n v="48.594000000000001"/>
    <n v="1"/>
    <n v="48.594000000000001"/>
  </r>
  <r>
    <x v="0"/>
    <x v="0"/>
    <x v="4"/>
    <s v="Kolarze Sp. z o.o."/>
    <x v="0"/>
    <x v="3"/>
    <s v="Szosa-250"/>
    <x v="1"/>
    <d v="2009-09-07T00:00:00"/>
    <x v="2"/>
    <x v="1"/>
    <n v="2443.35"/>
    <n v="1466.01"/>
    <n v="2"/>
    <n v="2932.02"/>
  </r>
  <r>
    <x v="0"/>
    <x v="0"/>
    <x v="4"/>
    <s v="Kolarze Sp. z o.o."/>
    <x v="2"/>
    <x v="9"/>
    <s v="LL kierownica szosa"/>
    <x v="7"/>
    <d v="2009-09-26T00:00:00"/>
    <x v="2"/>
    <x v="1"/>
    <n v="44.54"/>
    <n v="26.724"/>
    <n v="2"/>
    <n v="53.448"/>
  </r>
  <r>
    <x v="0"/>
    <x v="0"/>
    <x v="4"/>
    <s v="Kolarze Sp. z o.o."/>
    <x v="0"/>
    <x v="3"/>
    <s v="Szosa-750"/>
    <x v="1"/>
    <d v="2009-09-28T00:00:00"/>
    <x v="2"/>
    <x v="1"/>
    <n v="539.99"/>
    <n v="323.99400000000003"/>
    <n v="2"/>
    <n v="647.98800000000006"/>
  </r>
  <r>
    <x v="0"/>
    <x v="0"/>
    <x v="4"/>
    <s v="Kolarze Sp. z o.o."/>
    <x v="2"/>
    <x v="6"/>
    <s v="HL rama rowerowa szosa"/>
    <x v="3"/>
    <d v="2009-09-15T00:00:00"/>
    <x v="2"/>
    <x v="1"/>
    <n v="1431.5"/>
    <n v="858.9"/>
    <n v="1"/>
    <n v="858.9"/>
  </r>
  <r>
    <x v="0"/>
    <x v="0"/>
    <x v="4"/>
    <s v="Kolarze Sp. z o.o."/>
    <x v="0"/>
    <x v="3"/>
    <s v="Szosa--550-W"/>
    <x v="6"/>
    <d v="2009-09-18T00:00:00"/>
    <x v="2"/>
    <x v="1"/>
    <n v="1120.49"/>
    <n v="672.29399999999998"/>
    <n v="3"/>
    <n v="2016.8820000000001"/>
  </r>
  <r>
    <x v="0"/>
    <x v="0"/>
    <x v="4"/>
    <s v="Kolarze Sp. z o.o."/>
    <x v="2"/>
    <x v="6"/>
    <s v="HL rama rowerowa szosa"/>
    <x v="3"/>
    <d v="2009-09-28T00:00:00"/>
    <x v="2"/>
    <x v="1"/>
    <n v="1431.5"/>
    <n v="858.9"/>
    <n v="2"/>
    <n v="1717.8"/>
  </r>
  <r>
    <x v="0"/>
    <x v="0"/>
    <x v="4"/>
    <s v="Kolarze Sp. z o.o."/>
    <x v="2"/>
    <x v="18"/>
    <s v="ML pedał szosa"/>
    <x v="8"/>
    <d v="2009-09-25T00:00:00"/>
    <x v="2"/>
    <x v="1"/>
    <n v="62.09"/>
    <n v="37.253999999999998"/>
    <n v="1"/>
    <n v="37.253999999999998"/>
  </r>
  <r>
    <x v="0"/>
    <x v="0"/>
    <x v="4"/>
    <s v="Kolarze Sp. z o.o."/>
    <x v="2"/>
    <x v="6"/>
    <s v="ML rama rowerowa-W"/>
    <x v="6"/>
    <d v="2009-09-06T00:00:00"/>
    <x v="2"/>
    <x v="1"/>
    <n v="594.83000000000004"/>
    <n v="356.89800000000002"/>
    <n v="6"/>
    <n v="2141.3879999999999"/>
  </r>
  <r>
    <x v="0"/>
    <x v="0"/>
    <x v="4"/>
    <s v="Kolarze Sp. z o.o."/>
    <x v="0"/>
    <x v="3"/>
    <s v="Szosa--350-W"/>
    <x v="6"/>
    <d v="2009-09-23T00:00:00"/>
    <x v="2"/>
    <x v="1"/>
    <n v="1700.99"/>
    <n v="1020.5940000000001"/>
    <n v="3"/>
    <n v="3061.7820000000002"/>
  </r>
  <r>
    <x v="0"/>
    <x v="0"/>
    <x v="4"/>
    <s v="Kolarze Sp. z o.o."/>
    <x v="0"/>
    <x v="3"/>
    <s v="Szosa--550-W"/>
    <x v="6"/>
    <d v="2009-09-25T00:00:00"/>
    <x v="2"/>
    <x v="1"/>
    <n v="1120.49"/>
    <n v="672.29399999999998"/>
    <n v="1"/>
    <n v="672.29399999999998"/>
  </r>
  <r>
    <x v="0"/>
    <x v="0"/>
    <x v="4"/>
    <s v="Kolarze Sp. z o.o."/>
    <x v="3"/>
    <x v="32"/>
    <s v="zestawy naprawcze do opon"/>
    <x v="7"/>
    <d v="2009-09-09T00:00:00"/>
    <x v="2"/>
    <x v="1"/>
    <n v="2.29"/>
    <n v="1.3740000000000001"/>
    <n v="1"/>
    <n v="1.3740000000000001"/>
  </r>
  <r>
    <x v="0"/>
    <x v="0"/>
    <x v="4"/>
    <s v="Kolarze Sp. z o.o."/>
    <x v="0"/>
    <x v="3"/>
    <s v="Szosa--350-W"/>
    <x v="6"/>
    <d v="2009-09-22T00:00:00"/>
    <x v="2"/>
    <x v="1"/>
    <n v="1700.99"/>
    <n v="1020.5940000000001"/>
    <n v="4"/>
    <n v="4082.3760000000002"/>
  </r>
  <r>
    <x v="0"/>
    <x v="0"/>
    <x v="4"/>
    <s v="Kolarze Sp. z o.o."/>
    <x v="1"/>
    <x v="1"/>
    <s v="skarpety wyścigowe"/>
    <x v="2"/>
    <d v="2009-09-29T00:00:00"/>
    <x v="2"/>
    <x v="1"/>
    <n v="8.99"/>
    <n v="5.3940000000000001"/>
    <n v="2"/>
    <n v="10.788"/>
  </r>
  <r>
    <x v="0"/>
    <x v="0"/>
    <x v="3"/>
    <s v="Profesjonalna sprzedaż i serwis"/>
    <x v="2"/>
    <x v="27"/>
    <s v="LL rama rowerowa turystyczny"/>
    <x v="6"/>
    <d v="2009-09-13T00:00:00"/>
    <x v="2"/>
    <x v="1"/>
    <n v="333.42"/>
    <n v="200.05199999999999"/>
    <n v="3"/>
    <n v="600.15599999999995"/>
  </r>
  <r>
    <x v="0"/>
    <x v="0"/>
    <x v="3"/>
    <s v="Profesjonalna sprzedaż i serwis"/>
    <x v="1"/>
    <x v="10"/>
    <s v="rękawiczki rowerowe"/>
    <x v="1"/>
    <d v="2009-09-02T00:00:00"/>
    <x v="2"/>
    <x v="1"/>
    <n v="24.49"/>
    <n v="14.694000000000001"/>
    <n v="6"/>
    <n v="88.164000000000001"/>
  </r>
  <r>
    <x v="0"/>
    <x v="0"/>
    <x v="3"/>
    <s v="Profesjonalna sprzedaż i serwis"/>
    <x v="0"/>
    <x v="25"/>
    <s v="Turystyczny-1000"/>
    <x v="5"/>
    <d v="2009-09-16T00:00:00"/>
    <x v="2"/>
    <x v="1"/>
    <n v="2384.0700000000002"/>
    <n v="1430.442"/>
    <n v="1"/>
    <n v="1430.442"/>
  </r>
  <r>
    <x v="0"/>
    <x v="0"/>
    <x v="3"/>
    <s v="Profesjonalna sprzedaż i serwis"/>
    <x v="2"/>
    <x v="31"/>
    <s v="LL suport"/>
    <x v="7"/>
    <d v="2009-09-26T00:00:00"/>
    <x v="2"/>
    <x v="1"/>
    <n v="53.99"/>
    <n v="32.393999999999998"/>
    <n v="2"/>
    <n v="64.787999999999997"/>
  </r>
  <r>
    <x v="0"/>
    <x v="0"/>
    <x v="3"/>
    <s v="Profesjonalna sprzedaż i serwis"/>
    <x v="0"/>
    <x v="25"/>
    <s v="Turystyczny-3000"/>
    <x v="5"/>
    <d v="2009-09-17T00:00:00"/>
    <x v="2"/>
    <x v="1"/>
    <n v="742.35"/>
    <n v="334.0575"/>
    <n v="2"/>
    <n v="668.11500000000001"/>
  </r>
  <r>
    <x v="0"/>
    <x v="0"/>
    <x v="3"/>
    <s v="Profesjonalna sprzedaż i serwis"/>
    <x v="3"/>
    <x v="21"/>
    <s v="plecak rowerowy"/>
    <x v="0"/>
    <d v="2009-09-13T00:00:00"/>
    <x v="2"/>
    <x v="1"/>
    <n v="54.99"/>
    <n v="32.994"/>
    <n v="3"/>
    <n v="98.981999999999999"/>
  </r>
  <r>
    <x v="0"/>
    <x v="0"/>
    <x v="3"/>
    <s v="Profesjonalna sprzedaż i serwis"/>
    <x v="0"/>
    <x v="25"/>
    <s v="Turystyczny-3000"/>
    <x v="6"/>
    <d v="2009-09-01T00:00:00"/>
    <x v="2"/>
    <x v="1"/>
    <n v="742.35"/>
    <n v="334.0575"/>
    <n v="2"/>
    <n v="668.11500000000001"/>
  </r>
  <r>
    <x v="0"/>
    <x v="0"/>
    <x v="3"/>
    <s v="Profesjonalna sprzedaż i serwis"/>
    <x v="1"/>
    <x v="23"/>
    <s v="kamizelki klasyczne"/>
    <x v="5"/>
    <d v="2009-10-01T00:00:00"/>
    <x v="2"/>
    <x v="1"/>
    <n v="63.5"/>
    <n v="38.1"/>
    <n v="2"/>
    <n v="76.2"/>
  </r>
  <r>
    <x v="0"/>
    <x v="0"/>
    <x v="3"/>
    <s v="Profesjonalna sprzedaż i serwis"/>
    <x v="0"/>
    <x v="25"/>
    <s v="Turystyczny-1000"/>
    <x v="5"/>
    <d v="2009-10-01T00:00:00"/>
    <x v="2"/>
    <x v="1"/>
    <n v="2384.0700000000002"/>
    <n v="1430.442"/>
    <n v="2"/>
    <n v="2860.884"/>
  </r>
  <r>
    <x v="0"/>
    <x v="0"/>
    <x v="3"/>
    <s v="Profesjonalna sprzedaż i serwis"/>
    <x v="0"/>
    <x v="25"/>
    <s v="Turystyczny-1000"/>
    <x v="6"/>
    <d v="2009-09-05T00:00:00"/>
    <x v="2"/>
    <x v="1"/>
    <n v="2384.0700000000002"/>
    <n v="953.62800000000004"/>
    <n v="1"/>
    <n v="953.62800000000004"/>
  </r>
  <r>
    <x v="0"/>
    <x v="0"/>
    <x v="3"/>
    <s v="Profesjonalna sprzedaż i serwis"/>
    <x v="2"/>
    <x v="29"/>
    <s v="hamulce przednie"/>
    <x v="0"/>
    <d v="2009-09-29T00:00:00"/>
    <x v="2"/>
    <x v="1"/>
    <n v="106.5"/>
    <n v="63.9"/>
    <n v="5"/>
    <n v="319.5"/>
  </r>
  <r>
    <x v="0"/>
    <x v="0"/>
    <x v="3"/>
    <s v="Profesjonalna sprzedaż i serwis"/>
    <x v="2"/>
    <x v="18"/>
    <s v="pedał turystyczny"/>
    <x v="8"/>
    <d v="2009-09-13T00:00:00"/>
    <x v="2"/>
    <x v="1"/>
    <n v="80.989999999999995"/>
    <n v="48.594000000000001"/>
    <n v="1"/>
    <n v="48.594000000000001"/>
  </r>
  <r>
    <x v="0"/>
    <x v="0"/>
    <x v="3"/>
    <s v="Profesjonalna sprzedaż i serwis"/>
    <x v="3"/>
    <x v="7"/>
    <s v="Sport-100"/>
    <x v="1"/>
    <d v="2009-09-09T00:00:00"/>
    <x v="2"/>
    <x v="1"/>
    <n v="34.99"/>
    <n v="20.994"/>
    <n v="6"/>
    <n v="125.964"/>
  </r>
  <r>
    <x v="0"/>
    <x v="0"/>
    <x v="3"/>
    <s v="Profesjonalna sprzedaż i serwis"/>
    <x v="2"/>
    <x v="20"/>
    <s v="HL siodełko turystyczny"/>
    <x v="7"/>
    <d v="2009-09-29T00:00:00"/>
    <x v="2"/>
    <x v="1"/>
    <n v="52.64"/>
    <n v="31.584"/>
    <n v="2"/>
    <n v="63.167999999999999"/>
  </r>
  <r>
    <x v="0"/>
    <x v="0"/>
    <x v="3"/>
    <s v="Profesjonalna sprzedaż i serwis"/>
    <x v="1"/>
    <x v="4"/>
    <s v="Long-Sleeve Logo Jersey"/>
    <x v="4"/>
    <d v="2009-10-01T00:00:00"/>
    <x v="2"/>
    <x v="1"/>
    <n v="49.99"/>
    <n v="29.994"/>
    <n v="6"/>
    <n v="179.964"/>
  </r>
  <r>
    <x v="0"/>
    <x v="0"/>
    <x v="3"/>
    <s v="Profesjonalna sprzedaż i serwis"/>
    <x v="1"/>
    <x v="4"/>
    <s v="Short-Sleeve Classic Jersey"/>
    <x v="6"/>
    <d v="2009-09-20T00:00:00"/>
    <x v="2"/>
    <x v="1"/>
    <n v="53.99"/>
    <n v="32.393999999999998"/>
    <n v="5"/>
    <n v="161.97"/>
  </r>
  <r>
    <x v="0"/>
    <x v="0"/>
    <x v="3"/>
    <s v="Profesjonalna sprzedaż i serwis"/>
    <x v="0"/>
    <x v="25"/>
    <s v="Turystyczny-3000"/>
    <x v="6"/>
    <d v="2009-10-01T00:00:00"/>
    <x v="2"/>
    <x v="1"/>
    <n v="742.35"/>
    <n v="334.0575"/>
    <n v="1"/>
    <n v="334.0575"/>
  </r>
  <r>
    <x v="0"/>
    <x v="0"/>
    <x v="3"/>
    <s v="Profesjonalna sprzedaż i serwis"/>
    <x v="0"/>
    <x v="25"/>
    <s v="Turystyczny-1000"/>
    <x v="5"/>
    <d v="2009-09-28T00:00:00"/>
    <x v="2"/>
    <x v="1"/>
    <n v="2384.0700000000002"/>
    <n v="1430.442"/>
    <n v="2"/>
    <n v="2860.884"/>
  </r>
  <r>
    <x v="0"/>
    <x v="0"/>
    <x v="3"/>
    <s v="Profesjonalna sprzedaż i serwis"/>
    <x v="2"/>
    <x v="27"/>
    <s v="HL rama rowerowa turystyczny"/>
    <x v="5"/>
    <d v="2009-09-11T00:00:00"/>
    <x v="2"/>
    <x v="1"/>
    <n v="1003.91"/>
    <n v="602.346"/>
    <n v="4"/>
    <n v="2409.384"/>
  </r>
  <r>
    <x v="0"/>
    <x v="0"/>
    <x v="3"/>
    <s v="Profesjonalna sprzedaż i serwis"/>
    <x v="0"/>
    <x v="25"/>
    <s v="Turystyczny-1000"/>
    <x v="6"/>
    <d v="2009-09-27T00:00:00"/>
    <x v="2"/>
    <x v="1"/>
    <n v="2384.0700000000002"/>
    <n v="953.62800000000004"/>
    <n v="3"/>
    <n v="2860.884"/>
  </r>
  <r>
    <x v="0"/>
    <x v="0"/>
    <x v="3"/>
    <s v="Profesjonalna sprzedaż i serwis"/>
    <x v="2"/>
    <x v="26"/>
    <s v="Przerzutki przednie"/>
    <x v="0"/>
    <d v="2009-09-01T00:00:00"/>
    <x v="2"/>
    <x v="1"/>
    <n v="91.49"/>
    <n v="54.893999999999998"/>
    <n v="4"/>
    <n v="219.57599999999999"/>
  </r>
  <r>
    <x v="0"/>
    <x v="0"/>
    <x v="3"/>
    <s v="Profesjonalna sprzedaż i serwis"/>
    <x v="1"/>
    <x v="23"/>
    <s v="kamizelki klasyczne"/>
    <x v="5"/>
    <d v="2009-09-08T00:00:00"/>
    <x v="2"/>
    <x v="1"/>
    <n v="63.5"/>
    <n v="38.1"/>
    <n v="8"/>
    <n v="304.8"/>
  </r>
  <r>
    <x v="0"/>
    <x v="0"/>
    <x v="3"/>
    <s v="Profesjonalna sprzedaż i serwis"/>
    <x v="3"/>
    <x v="22"/>
    <s v="bidony"/>
    <x v="7"/>
    <d v="2009-09-26T00:00:00"/>
    <x v="2"/>
    <x v="1"/>
    <n v="4.99"/>
    <n v="2.9940000000000002"/>
    <n v="4"/>
    <n v="11.976000000000001"/>
  </r>
  <r>
    <x v="0"/>
    <x v="0"/>
    <x v="3"/>
    <s v="Profesjonalna sprzedaż i serwis"/>
    <x v="3"/>
    <x v="19"/>
    <s v="stojak na 4 rowery"/>
    <x v="7"/>
    <d v="2009-09-08T00:00:00"/>
    <x v="2"/>
    <x v="1"/>
    <n v="120"/>
    <n v="72"/>
    <n v="2"/>
    <n v="144"/>
  </r>
  <r>
    <x v="0"/>
    <x v="0"/>
    <x v="3"/>
    <s v="Profesjonalna sprzedaż i serwis"/>
    <x v="0"/>
    <x v="25"/>
    <s v="Turystyczny-3000"/>
    <x v="5"/>
    <d v="2009-10-01T00:00:00"/>
    <x v="2"/>
    <x v="1"/>
    <n v="742.35"/>
    <n v="334.0575"/>
    <n v="2"/>
    <n v="668.11500000000001"/>
  </r>
  <r>
    <x v="0"/>
    <x v="0"/>
    <x v="3"/>
    <s v="Profesjonalna sprzedaż i serwis"/>
    <x v="1"/>
    <x v="5"/>
    <s v="nakładka na rower"/>
    <x v="4"/>
    <d v="2009-09-05T00:00:00"/>
    <x v="2"/>
    <x v="1"/>
    <n v="8.99"/>
    <n v="5.3940000000000001"/>
    <n v="6"/>
    <n v="32.364000000000004"/>
  </r>
  <r>
    <x v="0"/>
    <x v="0"/>
    <x v="3"/>
    <s v="Profesjonalna sprzedaż i serwis"/>
    <x v="2"/>
    <x v="27"/>
    <s v="LL rama rowerowa turystyczny"/>
    <x v="6"/>
    <d v="2009-09-18T00:00:00"/>
    <x v="2"/>
    <x v="1"/>
    <n v="333.42"/>
    <n v="200.05199999999999"/>
    <n v="1"/>
    <n v="200.05199999999999"/>
  </r>
  <r>
    <x v="0"/>
    <x v="0"/>
    <x v="3"/>
    <s v="Profesjonalna sprzedaż i serwis"/>
    <x v="2"/>
    <x v="27"/>
    <s v="LL rama rowerowa turystyczny"/>
    <x v="5"/>
    <d v="2009-09-25T00:00:00"/>
    <x v="2"/>
    <x v="1"/>
    <n v="333.42"/>
    <n v="200.05199999999999"/>
    <n v="2"/>
    <n v="400.10399999999998"/>
  </r>
  <r>
    <x v="0"/>
    <x v="0"/>
    <x v="3"/>
    <s v="Profesjonalna sprzedaż i serwis"/>
    <x v="1"/>
    <x v="10"/>
    <s v="rękawiczki rowerowe"/>
    <x v="1"/>
    <d v="2009-09-23T00:00:00"/>
    <x v="2"/>
    <x v="1"/>
    <n v="24.49"/>
    <n v="14.694000000000001"/>
    <n v="3"/>
    <n v="44.082000000000001"/>
  </r>
  <r>
    <x v="0"/>
    <x v="0"/>
    <x v="3"/>
    <s v="Profesjonalna sprzedaż i serwis"/>
    <x v="1"/>
    <x v="4"/>
    <s v="Short-Sleeve Classic Jersey"/>
    <x v="6"/>
    <d v="2009-09-23T00:00:00"/>
    <x v="2"/>
    <x v="1"/>
    <n v="53.99"/>
    <n v="32.393999999999998"/>
    <n v="10"/>
    <n v="323.94"/>
  </r>
  <r>
    <x v="0"/>
    <x v="0"/>
    <x v="3"/>
    <s v="Profesjonalna sprzedaż i serwis"/>
    <x v="2"/>
    <x v="27"/>
    <s v="HL rama rowerowa turystyczny"/>
    <x v="5"/>
    <d v="2009-09-06T00:00:00"/>
    <x v="2"/>
    <x v="1"/>
    <n v="1003.91"/>
    <n v="602.346"/>
    <n v="4"/>
    <n v="2409.384"/>
  </r>
  <r>
    <x v="0"/>
    <x v="0"/>
    <x v="3"/>
    <s v="Profesjonalna sprzedaż i serwis"/>
    <x v="0"/>
    <x v="25"/>
    <s v="Turystyczny-2000"/>
    <x v="5"/>
    <d v="2009-09-04T00:00:00"/>
    <x v="2"/>
    <x v="1"/>
    <n v="1214.8499999999999"/>
    <n v="728.91"/>
    <n v="4"/>
    <n v="2915.64"/>
  </r>
  <r>
    <x v="0"/>
    <x v="0"/>
    <x v="3"/>
    <s v="Profesjonalna sprzedaż i serwis"/>
    <x v="1"/>
    <x v="4"/>
    <s v="Long-Sleeve Logo Jersey"/>
    <x v="4"/>
    <d v="2009-09-23T00:00:00"/>
    <x v="2"/>
    <x v="1"/>
    <n v="49.99"/>
    <n v="29.994"/>
    <n v="3"/>
    <n v="89.981999999999999"/>
  </r>
  <r>
    <x v="0"/>
    <x v="0"/>
    <x v="3"/>
    <s v="Profesjonalna sprzedaż i serwis"/>
    <x v="0"/>
    <x v="25"/>
    <s v="Turystyczny-2000"/>
    <x v="5"/>
    <d v="2009-09-10T00:00:00"/>
    <x v="2"/>
    <x v="1"/>
    <n v="1214.8499999999999"/>
    <n v="728.91"/>
    <n v="3"/>
    <n v="2186.73"/>
  </r>
  <r>
    <x v="0"/>
    <x v="0"/>
    <x v="3"/>
    <s v="Profesjonalna sprzedaż i serwis"/>
    <x v="2"/>
    <x v="30"/>
    <s v="Łańcuch"/>
    <x v="0"/>
    <d v="2009-09-06T00:00:00"/>
    <x v="2"/>
    <x v="1"/>
    <n v="20.239999999999998"/>
    <n v="12.144"/>
    <n v="6"/>
    <n v="72.864000000000004"/>
  </r>
  <r>
    <x v="0"/>
    <x v="0"/>
    <x v="3"/>
    <s v="Profesjonalna sprzedaż i serwis"/>
    <x v="1"/>
    <x v="4"/>
    <s v="Short-Sleeve Classic Jersey"/>
    <x v="6"/>
    <d v="2009-09-17T00:00:00"/>
    <x v="2"/>
    <x v="1"/>
    <n v="53.99"/>
    <n v="32.393999999999998"/>
    <n v="5"/>
    <n v="161.97"/>
  </r>
  <r>
    <x v="0"/>
    <x v="0"/>
    <x v="3"/>
    <s v="Profesjonalna sprzedaż i serwis"/>
    <x v="2"/>
    <x v="26"/>
    <s v="Przerzutki tylne"/>
    <x v="0"/>
    <d v="2009-09-01T00:00:00"/>
    <x v="2"/>
    <x v="1"/>
    <n v="121.46"/>
    <n v="72.876000000000005"/>
    <n v="3"/>
    <n v="218.62800000000001"/>
  </r>
  <r>
    <x v="0"/>
    <x v="0"/>
    <x v="3"/>
    <s v="Profesjonalna sprzedaż i serwis"/>
    <x v="2"/>
    <x v="31"/>
    <s v="HL suport"/>
    <x v="7"/>
    <d v="2009-09-05T00:00:00"/>
    <x v="2"/>
    <x v="1"/>
    <n v="121.49"/>
    <n v="72.894000000000005"/>
    <n v="6"/>
    <n v="437.36400000000003"/>
  </r>
  <r>
    <x v="0"/>
    <x v="0"/>
    <x v="3"/>
    <s v="Profesjonalna sprzedaż i serwis"/>
    <x v="0"/>
    <x v="25"/>
    <s v="Turystyczny-3000"/>
    <x v="6"/>
    <d v="2009-09-17T00:00:00"/>
    <x v="2"/>
    <x v="1"/>
    <n v="742.35"/>
    <n v="334.0575"/>
    <n v="1"/>
    <n v="334.0575"/>
  </r>
  <r>
    <x v="0"/>
    <x v="0"/>
    <x v="3"/>
    <s v="Profesjonalna sprzedaż i serwis"/>
    <x v="2"/>
    <x v="20"/>
    <s v="LL siodełko turystyczny"/>
    <x v="7"/>
    <d v="2009-09-23T00:00:00"/>
    <x v="2"/>
    <x v="1"/>
    <n v="27.12"/>
    <n v="16.271999999999998"/>
    <n v="3"/>
    <n v="48.815999999999995"/>
  </r>
  <r>
    <x v="0"/>
    <x v="0"/>
    <x v="3"/>
    <s v="Profesjonalna sprzedaż i serwis"/>
    <x v="2"/>
    <x v="28"/>
    <s v="HL korba"/>
    <x v="1"/>
    <d v="2009-09-14T00:00:00"/>
    <x v="2"/>
    <x v="1"/>
    <n v="404.99"/>
    <n v="242.994"/>
    <n v="1"/>
    <n v="242.994"/>
  </r>
  <r>
    <x v="0"/>
    <x v="0"/>
    <x v="3"/>
    <s v="Profesjonalna sprzedaż i serwis"/>
    <x v="0"/>
    <x v="25"/>
    <s v="Turystyczny-1000"/>
    <x v="6"/>
    <d v="2009-09-05T00:00:00"/>
    <x v="2"/>
    <x v="1"/>
    <n v="2384.0700000000002"/>
    <n v="953.62800000000004"/>
    <n v="1"/>
    <n v="953.62800000000004"/>
  </r>
  <r>
    <x v="0"/>
    <x v="0"/>
    <x v="3"/>
    <s v="Profesjonalna sprzedaż i serwis"/>
    <x v="1"/>
    <x v="4"/>
    <s v="Long-Sleeve Logo Jersey"/>
    <x v="4"/>
    <d v="2009-09-13T00:00:00"/>
    <x v="2"/>
    <x v="1"/>
    <n v="49.99"/>
    <n v="29.994"/>
    <n v="4"/>
    <n v="119.976"/>
  </r>
  <r>
    <x v="0"/>
    <x v="0"/>
    <x v="3"/>
    <s v="Profesjonalna sprzedaż i serwis"/>
    <x v="3"/>
    <x v="7"/>
    <s v="Sport-100"/>
    <x v="3"/>
    <d v="2009-09-07T00:00:00"/>
    <x v="2"/>
    <x v="1"/>
    <n v="34.99"/>
    <n v="20.994"/>
    <n v="6"/>
    <n v="125.964"/>
  </r>
  <r>
    <x v="0"/>
    <x v="0"/>
    <x v="3"/>
    <s v="Profesjonalna sprzedaż i serwis"/>
    <x v="2"/>
    <x v="29"/>
    <s v="hamulce tylne"/>
    <x v="0"/>
    <d v="2009-09-24T00:00:00"/>
    <x v="2"/>
    <x v="1"/>
    <n v="106.5"/>
    <n v="63.9"/>
    <n v="1"/>
    <n v="63.9"/>
  </r>
  <r>
    <x v="0"/>
    <x v="0"/>
    <x v="3"/>
    <s v="Profesjonalna sprzedaż i serwis"/>
    <x v="2"/>
    <x v="27"/>
    <s v="HL rama rowerowa turystyczny"/>
    <x v="6"/>
    <d v="2009-09-03T00:00:00"/>
    <x v="2"/>
    <x v="1"/>
    <n v="1003.91"/>
    <n v="602.346"/>
    <n v="1"/>
    <n v="602.346"/>
  </r>
  <r>
    <x v="0"/>
    <x v="0"/>
    <x v="3"/>
    <s v="Profesjonalna sprzedaż i serwis"/>
    <x v="3"/>
    <x v="7"/>
    <s v="Sport-100"/>
    <x v="5"/>
    <d v="2009-09-13T00:00:00"/>
    <x v="2"/>
    <x v="1"/>
    <n v="34.99"/>
    <n v="20.994"/>
    <n v="7"/>
    <n v="146.958"/>
  </r>
  <r>
    <x v="0"/>
    <x v="0"/>
    <x v="3"/>
    <s v="Profesjonalna sprzedaż i serwis"/>
    <x v="3"/>
    <x v="24"/>
    <s v="Bike Wash"/>
    <x v="7"/>
    <d v="2009-09-16T00:00:00"/>
    <x v="2"/>
    <x v="1"/>
    <n v="7.95"/>
    <n v="4.7699999999999996"/>
    <n v="6"/>
    <n v="28.619999999999997"/>
  </r>
  <r>
    <x v="0"/>
    <x v="0"/>
    <x v="3"/>
    <s v="Profesjonalna sprzedaż i serwis"/>
    <x v="2"/>
    <x v="28"/>
    <s v="LL korba"/>
    <x v="1"/>
    <d v="2009-09-16T00:00:00"/>
    <x v="2"/>
    <x v="1"/>
    <n v="175.49"/>
    <n v="105.294"/>
    <n v="1"/>
    <n v="105.294"/>
  </r>
  <r>
    <x v="0"/>
    <x v="1"/>
    <x v="1"/>
    <s v="Jeden rower SA"/>
    <x v="2"/>
    <x v="2"/>
    <s v="ML rama górski-W"/>
    <x v="0"/>
    <d v="2009-09-23T00:00:00"/>
    <x v="2"/>
    <x v="1"/>
    <n v="364.09"/>
    <n v="218.45400000000001"/>
    <n v="2"/>
    <n v="436.90800000000002"/>
  </r>
  <r>
    <x v="0"/>
    <x v="1"/>
    <x v="1"/>
    <s v="Jeden rower SA"/>
    <x v="1"/>
    <x v="14"/>
    <s v="spodenki damskie górskie"/>
    <x v="1"/>
    <d v="2009-09-19T00:00:00"/>
    <x v="2"/>
    <x v="1"/>
    <n v="69.989999999999995"/>
    <n v="41.994"/>
    <n v="4"/>
    <n v="167.976"/>
  </r>
  <r>
    <x v="0"/>
    <x v="1"/>
    <x v="1"/>
    <s v="Jeden rower SA"/>
    <x v="2"/>
    <x v="18"/>
    <s v="HL pedał górski"/>
    <x v="8"/>
    <d v="2009-09-01T00:00:00"/>
    <x v="2"/>
    <x v="1"/>
    <n v="80.989999999999995"/>
    <n v="48.594000000000001"/>
    <n v="3"/>
    <n v="145.78200000000001"/>
  </r>
  <r>
    <x v="0"/>
    <x v="1"/>
    <x v="1"/>
    <s v="Jeden rower SA"/>
    <x v="0"/>
    <x v="0"/>
    <s v="Górski-200"/>
    <x v="1"/>
    <d v="2009-09-17T00:00:00"/>
    <x v="2"/>
    <x v="1"/>
    <n v="2294.9899999999998"/>
    <n v="1376.9939999999999"/>
    <n v="2"/>
    <n v="2753.9879999999998"/>
  </r>
  <r>
    <x v="0"/>
    <x v="1"/>
    <x v="1"/>
    <s v="Jeden rower SA"/>
    <x v="1"/>
    <x v="14"/>
    <s v="spodenki damskie górskie"/>
    <x v="1"/>
    <d v="2009-09-12T00:00:00"/>
    <x v="2"/>
    <x v="1"/>
    <n v="69.989999999999995"/>
    <n v="38.494500000000002"/>
    <n v="16"/>
    <n v="615.91200000000003"/>
  </r>
  <r>
    <x v="0"/>
    <x v="1"/>
    <x v="1"/>
    <s v="Jeden rower SA"/>
    <x v="2"/>
    <x v="20"/>
    <s v="HL siodełko górski 2"/>
    <x v="7"/>
    <d v="2009-09-18T00:00:00"/>
    <x v="2"/>
    <x v="1"/>
    <n v="52.64"/>
    <n v="31.584"/>
    <n v="4"/>
    <n v="126.336"/>
  </r>
  <r>
    <x v="0"/>
    <x v="1"/>
    <x v="1"/>
    <s v="Nasze Artykuły Sportowe"/>
    <x v="2"/>
    <x v="9"/>
    <s v="LL kierownica szosa"/>
    <x v="7"/>
    <d v="2009-09-23T00:00:00"/>
    <x v="2"/>
    <x v="1"/>
    <n v="44.54"/>
    <n v="26.724"/>
    <n v="1"/>
    <n v="26.724"/>
  </r>
  <r>
    <x v="0"/>
    <x v="1"/>
    <x v="1"/>
    <s v="Nasze Artykuły Sportowe"/>
    <x v="2"/>
    <x v="6"/>
    <s v="LL rama rowerowa"/>
    <x v="1"/>
    <d v="2009-10-01T00:00:00"/>
    <x v="2"/>
    <x v="1"/>
    <n v="337.22"/>
    <n v="202.33199999999999"/>
    <n v="1"/>
    <n v="202.33199999999999"/>
  </r>
  <r>
    <x v="0"/>
    <x v="1"/>
    <x v="1"/>
    <s v="Nasze Artykuły Sportowe"/>
    <x v="0"/>
    <x v="3"/>
    <s v="Szosa--350-W"/>
    <x v="6"/>
    <d v="2009-09-11T00:00:00"/>
    <x v="2"/>
    <x v="1"/>
    <n v="1700.99"/>
    <n v="1020.5940000000001"/>
    <n v="1"/>
    <n v="1020.5940000000001"/>
  </r>
  <r>
    <x v="0"/>
    <x v="0"/>
    <x v="2"/>
    <s v="Po prostu rower"/>
    <x v="0"/>
    <x v="25"/>
    <s v="Turystyczny-3000"/>
    <x v="6"/>
    <d v="2009-09-06T00:00:00"/>
    <x v="2"/>
    <x v="1"/>
    <n v="742.35"/>
    <n v="334.0575"/>
    <n v="1"/>
    <n v="334.0575"/>
  </r>
  <r>
    <x v="0"/>
    <x v="0"/>
    <x v="2"/>
    <s v="Po prostu rower"/>
    <x v="0"/>
    <x v="25"/>
    <s v="Turystyczny-2000"/>
    <x v="5"/>
    <d v="2009-09-20T00:00:00"/>
    <x v="2"/>
    <x v="1"/>
    <n v="1214.8499999999999"/>
    <n v="728.91"/>
    <n v="2"/>
    <n v="1457.82"/>
  </r>
  <r>
    <x v="0"/>
    <x v="0"/>
    <x v="2"/>
    <s v="Rowery transportowe"/>
    <x v="0"/>
    <x v="25"/>
    <s v="Turystyczny-3000"/>
    <x v="5"/>
    <d v="2009-09-22T00:00:00"/>
    <x v="2"/>
    <x v="1"/>
    <n v="742.35"/>
    <n v="334.0575"/>
    <n v="1"/>
    <n v="334.0575"/>
  </r>
  <r>
    <x v="0"/>
    <x v="0"/>
    <x v="2"/>
    <s v="Rowery transportowe"/>
    <x v="2"/>
    <x v="27"/>
    <s v="HL rama rowerowa turystyczny"/>
    <x v="5"/>
    <d v="2009-09-10T00:00:00"/>
    <x v="2"/>
    <x v="1"/>
    <n v="1003.91"/>
    <n v="602.346"/>
    <n v="1"/>
    <n v="602.346"/>
  </r>
  <r>
    <x v="0"/>
    <x v="0"/>
    <x v="2"/>
    <s v="Rowery transportowe"/>
    <x v="2"/>
    <x v="28"/>
    <s v="HL korba"/>
    <x v="1"/>
    <d v="2009-09-28T00:00:00"/>
    <x v="2"/>
    <x v="1"/>
    <n v="404.99"/>
    <n v="242.994"/>
    <n v="3"/>
    <n v="728.98199999999997"/>
  </r>
  <r>
    <x v="0"/>
    <x v="0"/>
    <x v="0"/>
    <s v="Ostatni rower — sklep rowerowy"/>
    <x v="2"/>
    <x v="20"/>
    <s v="HL siodełko górski 2"/>
    <x v="7"/>
    <d v="2009-09-05T00:00:00"/>
    <x v="2"/>
    <x v="1"/>
    <n v="52.64"/>
    <n v="31.584"/>
    <n v="1"/>
    <n v="31.584"/>
  </r>
  <r>
    <x v="0"/>
    <x v="0"/>
    <x v="2"/>
    <s v="Sprzedawcy rowerów"/>
    <x v="0"/>
    <x v="3"/>
    <s v="Szosa--350-W"/>
    <x v="6"/>
    <d v="2009-09-10T00:00:00"/>
    <x v="2"/>
    <x v="1"/>
    <n v="1700.99"/>
    <n v="1020.5940000000001"/>
    <n v="4"/>
    <n v="4082.3760000000002"/>
  </r>
  <r>
    <x v="0"/>
    <x v="0"/>
    <x v="2"/>
    <s v="Sprzedawcy rowerów"/>
    <x v="0"/>
    <x v="3"/>
    <s v="Szosa--350-W"/>
    <x v="6"/>
    <d v="2009-09-25T00:00:00"/>
    <x v="2"/>
    <x v="1"/>
    <n v="1700.99"/>
    <n v="1020.5940000000001"/>
    <n v="3"/>
    <n v="3061.7820000000002"/>
  </r>
  <r>
    <x v="0"/>
    <x v="0"/>
    <x v="2"/>
    <s v="Sprzedawcy rowerów"/>
    <x v="0"/>
    <x v="3"/>
    <s v="Szosa-750"/>
    <x v="1"/>
    <d v="2009-09-25T00:00:00"/>
    <x v="2"/>
    <x v="1"/>
    <n v="539.99"/>
    <n v="323.99400000000003"/>
    <n v="3"/>
    <n v="971.98200000000008"/>
  </r>
  <r>
    <x v="0"/>
    <x v="0"/>
    <x v="2"/>
    <s v="Sprzedawcy rowerów"/>
    <x v="2"/>
    <x v="18"/>
    <s v="ML pedał szosa"/>
    <x v="8"/>
    <d v="2009-09-29T00:00:00"/>
    <x v="2"/>
    <x v="1"/>
    <n v="62.09"/>
    <n v="37.253999999999998"/>
    <n v="5"/>
    <n v="186.26999999999998"/>
  </r>
  <r>
    <x v="0"/>
    <x v="0"/>
    <x v="2"/>
    <s v="Sprzedawcy rowerów"/>
    <x v="1"/>
    <x v="4"/>
    <s v="Long-Sleeve Logo Jersey"/>
    <x v="4"/>
    <d v="2009-09-21T00:00:00"/>
    <x v="2"/>
    <x v="1"/>
    <n v="49.99"/>
    <n v="29.994"/>
    <n v="1"/>
    <n v="29.994"/>
  </r>
  <r>
    <x v="0"/>
    <x v="0"/>
    <x v="2"/>
    <s v="Sprzedawcy rowerów"/>
    <x v="2"/>
    <x v="18"/>
    <s v="HL pedał szosa"/>
    <x v="8"/>
    <d v="2009-09-09T00:00:00"/>
    <x v="2"/>
    <x v="1"/>
    <n v="80.989999999999995"/>
    <n v="48.594000000000001"/>
    <n v="1"/>
    <n v="48.594000000000001"/>
  </r>
  <r>
    <x v="0"/>
    <x v="0"/>
    <x v="2"/>
    <s v="Sprzedawcy rowerów"/>
    <x v="0"/>
    <x v="3"/>
    <s v="Szosa-750"/>
    <x v="1"/>
    <d v="2009-09-30T00:00:00"/>
    <x v="2"/>
    <x v="1"/>
    <n v="539.99"/>
    <n v="323.99400000000003"/>
    <n v="1"/>
    <n v="323.99400000000003"/>
  </r>
  <r>
    <x v="0"/>
    <x v="0"/>
    <x v="2"/>
    <s v="Sprzedawcy rowerów"/>
    <x v="1"/>
    <x v="1"/>
    <s v="skarpety wyścigowe"/>
    <x v="2"/>
    <d v="2009-09-02T00:00:00"/>
    <x v="2"/>
    <x v="1"/>
    <n v="8.99"/>
    <n v="5.3940000000000001"/>
    <n v="9"/>
    <n v="48.545999999999999"/>
  </r>
  <r>
    <x v="0"/>
    <x v="0"/>
    <x v="2"/>
    <s v="Sprzedawcy rowerów"/>
    <x v="1"/>
    <x v="4"/>
    <s v="Short-Sleeve Classic Jersey"/>
    <x v="6"/>
    <d v="2009-09-25T00:00:00"/>
    <x v="2"/>
    <x v="1"/>
    <n v="53.99"/>
    <n v="32.393999999999998"/>
    <n v="1"/>
    <n v="32.393999999999998"/>
  </r>
  <r>
    <x v="0"/>
    <x v="0"/>
    <x v="3"/>
    <s v="Dobre zabawki"/>
    <x v="2"/>
    <x v="9"/>
    <s v="LL kierownica szosa"/>
    <x v="7"/>
    <d v="2009-09-01T00:00:00"/>
    <x v="2"/>
    <x v="1"/>
    <n v="44.54"/>
    <n v="26.724"/>
    <n v="1"/>
    <n v="26.724"/>
  </r>
  <r>
    <x v="0"/>
    <x v="0"/>
    <x v="0"/>
    <s v="Peleton"/>
    <x v="0"/>
    <x v="25"/>
    <s v="Turystyczny-2000"/>
    <x v="5"/>
    <d v="2009-09-29T00:00:00"/>
    <x v="2"/>
    <x v="1"/>
    <n v="1214.8499999999999"/>
    <n v="728.91"/>
    <n v="5"/>
    <n v="3644.5499999999997"/>
  </r>
  <r>
    <x v="0"/>
    <x v="0"/>
    <x v="0"/>
    <s v="Peleton"/>
    <x v="0"/>
    <x v="25"/>
    <s v="Turystyczny-1000"/>
    <x v="6"/>
    <d v="2009-09-24T00:00:00"/>
    <x v="2"/>
    <x v="1"/>
    <n v="2384.0700000000002"/>
    <n v="953.62800000000004"/>
    <n v="1"/>
    <n v="953.62800000000004"/>
  </r>
  <r>
    <x v="0"/>
    <x v="0"/>
    <x v="0"/>
    <s v="Peleton"/>
    <x v="0"/>
    <x v="25"/>
    <s v="Turystyczny-2000"/>
    <x v="5"/>
    <d v="2009-09-21T00:00:00"/>
    <x v="2"/>
    <x v="1"/>
    <n v="1214.8499999999999"/>
    <n v="728.91"/>
    <n v="4"/>
    <n v="2915.64"/>
  </r>
  <r>
    <x v="0"/>
    <x v="0"/>
    <x v="0"/>
    <s v="Peleton"/>
    <x v="3"/>
    <x v="32"/>
    <s v="zestawy naprawcze do opon"/>
    <x v="7"/>
    <d v="2009-09-05T00:00:00"/>
    <x v="2"/>
    <x v="1"/>
    <n v="2.29"/>
    <n v="1.3740000000000001"/>
    <n v="8"/>
    <n v="10.992000000000001"/>
  </r>
  <r>
    <x v="0"/>
    <x v="0"/>
    <x v="0"/>
    <s v="Peleton"/>
    <x v="1"/>
    <x v="23"/>
    <s v="kamizelki klasyczne"/>
    <x v="5"/>
    <d v="2009-09-28T00:00:00"/>
    <x v="2"/>
    <x v="1"/>
    <n v="63.5"/>
    <n v="38.1"/>
    <n v="4"/>
    <n v="152.4"/>
  </r>
  <r>
    <x v="0"/>
    <x v="0"/>
    <x v="0"/>
    <s v="Peleton"/>
    <x v="2"/>
    <x v="20"/>
    <s v="LL siodełko turystyczny"/>
    <x v="7"/>
    <d v="2009-09-23T00:00:00"/>
    <x v="2"/>
    <x v="1"/>
    <n v="39.14"/>
    <n v="23.484000000000002"/>
    <n v="4"/>
    <n v="93.936000000000007"/>
  </r>
  <r>
    <x v="0"/>
    <x v="0"/>
    <x v="0"/>
    <s v="Peleton"/>
    <x v="3"/>
    <x v="19"/>
    <s v="stojak na 4 rowery"/>
    <x v="7"/>
    <d v="2009-09-12T00:00:00"/>
    <x v="2"/>
    <x v="1"/>
    <n v="120"/>
    <n v="72"/>
    <n v="9"/>
    <n v="648"/>
  </r>
  <r>
    <x v="0"/>
    <x v="0"/>
    <x v="0"/>
    <s v="Peleton"/>
    <x v="3"/>
    <x v="7"/>
    <s v="Sport-100"/>
    <x v="1"/>
    <d v="2009-10-01T00:00:00"/>
    <x v="2"/>
    <x v="1"/>
    <n v="34.99"/>
    <n v="20.2942"/>
    <n v="12"/>
    <n v="243.53039999999999"/>
  </r>
  <r>
    <x v="0"/>
    <x v="0"/>
    <x v="0"/>
    <s v="Peleton"/>
    <x v="0"/>
    <x v="25"/>
    <s v="Turystyczny-3000"/>
    <x v="5"/>
    <d v="2009-09-11T00:00:00"/>
    <x v="2"/>
    <x v="1"/>
    <n v="742.35"/>
    <n v="334.0575"/>
    <n v="1"/>
    <n v="334.0575"/>
  </r>
  <r>
    <x v="0"/>
    <x v="0"/>
    <x v="0"/>
    <s v="Peleton"/>
    <x v="2"/>
    <x v="27"/>
    <s v="LL rama rowerowa turystyczny"/>
    <x v="6"/>
    <d v="2009-09-15T00:00:00"/>
    <x v="2"/>
    <x v="1"/>
    <n v="333.42"/>
    <n v="200.05199999999999"/>
    <n v="1"/>
    <n v="200.05199999999999"/>
  </r>
  <r>
    <x v="0"/>
    <x v="0"/>
    <x v="0"/>
    <s v="Peleton"/>
    <x v="1"/>
    <x v="10"/>
    <s v="rękawiczki rowerowe"/>
    <x v="1"/>
    <d v="2009-09-29T00:00:00"/>
    <x v="2"/>
    <x v="1"/>
    <n v="24.49"/>
    <n v="14.694000000000001"/>
    <n v="8"/>
    <n v="117.55200000000001"/>
  </r>
  <r>
    <x v="0"/>
    <x v="0"/>
    <x v="0"/>
    <s v="Peleton"/>
    <x v="2"/>
    <x v="27"/>
    <s v="HL rama rowerowa turystyczny"/>
    <x v="6"/>
    <d v="2009-09-26T00:00:00"/>
    <x v="2"/>
    <x v="1"/>
    <n v="1003.91"/>
    <n v="602.346"/>
    <n v="3"/>
    <n v="1807.038"/>
  </r>
  <r>
    <x v="0"/>
    <x v="0"/>
    <x v="0"/>
    <s v="Peleton"/>
    <x v="0"/>
    <x v="25"/>
    <s v="Turystyczny-2000"/>
    <x v="5"/>
    <d v="2009-09-25T00:00:00"/>
    <x v="2"/>
    <x v="1"/>
    <n v="1214.8499999999999"/>
    <n v="728.91"/>
    <n v="7"/>
    <n v="5102.37"/>
  </r>
  <r>
    <x v="0"/>
    <x v="0"/>
    <x v="0"/>
    <s v="Peleton"/>
    <x v="2"/>
    <x v="27"/>
    <s v="LL rama rowerowa turystyczny"/>
    <x v="6"/>
    <d v="2009-09-02T00:00:00"/>
    <x v="2"/>
    <x v="1"/>
    <n v="333.42"/>
    <n v="200.05199999999999"/>
    <n v="2"/>
    <n v="400.10399999999998"/>
  </r>
  <r>
    <x v="0"/>
    <x v="0"/>
    <x v="0"/>
    <s v="Peleton"/>
    <x v="2"/>
    <x v="27"/>
    <s v="HL rama rowerowa turystyczny"/>
    <x v="5"/>
    <d v="2009-09-28T00:00:00"/>
    <x v="2"/>
    <x v="1"/>
    <n v="1003.91"/>
    <n v="602.346"/>
    <n v="3"/>
    <n v="1807.038"/>
  </r>
  <r>
    <x v="0"/>
    <x v="0"/>
    <x v="0"/>
    <s v="Peleton"/>
    <x v="0"/>
    <x v="25"/>
    <s v="Turystyczny-1000"/>
    <x v="6"/>
    <d v="2009-09-09T00:00:00"/>
    <x v="2"/>
    <x v="1"/>
    <n v="2384.0700000000002"/>
    <n v="953.62800000000004"/>
    <n v="2"/>
    <n v="1907.2560000000001"/>
  </r>
  <r>
    <x v="0"/>
    <x v="0"/>
    <x v="0"/>
    <s v="Peleton"/>
    <x v="0"/>
    <x v="25"/>
    <s v="Turystyczny-3000"/>
    <x v="6"/>
    <d v="2009-09-12T00:00:00"/>
    <x v="2"/>
    <x v="1"/>
    <n v="742.35"/>
    <n v="334.0575"/>
    <n v="7"/>
    <n v="2338.4025000000001"/>
  </r>
  <r>
    <x v="0"/>
    <x v="0"/>
    <x v="0"/>
    <s v="Peleton"/>
    <x v="2"/>
    <x v="27"/>
    <s v="HL rama rowerowa turystyczny"/>
    <x v="6"/>
    <d v="2009-09-06T00:00:00"/>
    <x v="2"/>
    <x v="1"/>
    <n v="1003.91"/>
    <n v="602.346"/>
    <n v="2"/>
    <n v="1204.692"/>
  </r>
  <r>
    <x v="0"/>
    <x v="0"/>
    <x v="0"/>
    <s v="Peleton"/>
    <x v="2"/>
    <x v="27"/>
    <s v="LL rama rowerowa turystyczny"/>
    <x v="6"/>
    <d v="2009-10-01T00:00:00"/>
    <x v="2"/>
    <x v="1"/>
    <n v="333.42"/>
    <n v="200.05199999999999"/>
    <n v="2"/>
    <n v="400.10399999999998"/>
  </r>
  <r>
    <x v="0"/>
    <x v="0"/>
    <x v="0"/>
    <s v="Peleton"/>
    <x v="1"/>
    <x v="10"/>
    <s v="rękawiczki rowerowe"/>
    <x v="1"/>
    <d v="2009-09-30T00:00:00"/>
    <x v="2"/>
    <x v="1"/>
    <n v="24.49"/>
    <n v="14.694000000000001"/>
    <n v="2"/>
    <n v="29.388000000000002"/>
  </r>
  <r>
    <x v="0"/>
    <x v="0"/>
    <x v="0"/>
    <s v="Peleton"/>
    <x v="2"/>
    <x v="9"/>
    <s v="LL kierownica turystyczny"/>
    <x v="7"/>
    <d v="2009-09-01T00:00:00"/>
    <x v="2"/>
    <x v="1"/>
    <n v="46.09"/>
    <n v="27.654"/>
    <n v="1"/>
    <n v="27.654"/>
  </r>
  <r>
    <x v="0"/>
    <x v="0"/>
    <x v="0"/>
    <s v="Peleton"/>
    <x v="0"/>
    <x v="25"/>
    <s v="Turystyczny-1000"/>
    <x v="6"/>
    <d v="2009-09-08T00:00:00"/>
    <x v="2"/>
    <x v="1"/>
    <n v="2384.0700000000002"/>
    <n v="953.62800000000004"/>
    <n v="3"/>
    <n v="2860.884"/>
  </r>
  <r>
    <x v="0"/>
    <x v="0"/>
    <x v="0"/>
    <s v="Peleton"/>
    <x v="1"/>
    <x v="10"/>
    <s v="rękawiczki rowerowe"/>
    <x v="1"/>
    <d v="2009-09-27T00:00:00"/>
    <x v="2"/>
    <x v="1"/>
    <n v="24.49"/>
    <n v="14.2042"/>
    <n v="12"/>
    <n v="170.4504"/>
  </r>
  <r>
    <x v="0"/>
    <x v="0"/>
    <x v="0"/>
    <s v="Peleton"/>
    <x v="1"/>
    <x v="4"/>
    <s v="Long-Sleeve Logo Jersey"/>
    <x v="4"/>
    <d v="2009-09-27T00:00:00"/>
    <x v="2"/>
    <x v="1"/>
    <n v="49.99"/>
    <n v="29.994"/>
    <n v="8"/>
    <n v="239.952"/>
  </r>
  <r>
    <x v="0"/>
    <x v="0"/>
    <x v="0"/>
    <s v="Peleton"/>
    <x v="1"/>
    <x v="5"/>
    <s v="nakładka na rower"/>
    <x v="4"/>
    <d v="2009-09-02T00:00:00"/>
    <x v="2"/>
    <x v="1"/>
    <n v="8.99"/>
    <n v="5.2141999999999999"/>
    <n v="12"/>
    <n v="62.570399999999999"/>
  </r>
  <r>
    <x v="0"/>
    <x v="0"/>
    <x v="0"/>
    <s v="Peleton"/>
    <x v="0"/>
    <x v="25"/>
    <s v="Turystyczny-1000"/>
    <x v="5"/>
    <d v="2009-09-01T00:00:00"/>
    <x v="2"/>
    <x v="1"/>
    <n v="2384.0700000000002"/>
    <n v="1430.442"/>
    <n v="2"/>
    <n v="2860.884"/>
  </r>
  <r>
    <x v="0"/>
    <x v="0"/>
    <x v="0"/>
    <s v="Peleton"/>
    <x v="1"/>
    <x v="4"/>
    <s v="Long-Sleeve Logo Jersey"/>
    <x v="4"/>
    <d v="2009-09-29T00:00:00"/>
    <x v="2"/>
    <x v="1"/>
    <n v="49.99"/>
    <n v="27.494499999999999"/>
    <n v="15"/>
    <n v="412.41749999999996"/>
  </r>
  <r>
    <x v="0"/>
    <x v="0"/>
    <x v="0"/>
    <s v="Peleton"/>
    <x v="2"/>
    <x v="27"/>
    <s v="LL rama rowerowa turystyczny"/>
    <x v="5"/>
    <d v="2009-10-01T00:00:00"/>
    <x v="2"/>
    <x v="1"/>
    <n v="333.42"/>
    <n v="200.05199999999999"/>
    <n v="2"/>
    <n v="400.10399999999998"/>
  </r>
  <r>
    <x v="0"/>
    <x v="0"/>
    <x v="0"/>
    <s v="Peleton"/>
    <x v="1"/>
    <x v="23"/>
    <s v="kamizelki klasyczne"/>
    <x v="5"/>
    <d v="2009-09-29T00:00:00"/>
    <x v="2"/>
    <x v="1"/>
    <n v="63.5"/>
    <n v="38.1"/>
    <n v="4"/>
    <n v="152.4"/>
  </r>
  <r>
    <x v="0"/>
    <x v="0"/>
    <x v="0"/>
    <s v="Peleton"/>
    <x v="3"/>
    <x v="22"/>
    <s v="bidony"/>
    <x v="7"/>
    <d v="2009-09-28T00:00:00"/>
    <x v="2"/>
    <x v="1"/>
    <n v="4.99"/>
    <n v="2.8942000000000001"/>
    <n v="14"/>
    <n v="40.518799999999999"/>
  </r>
  <r>
    <x v="0"/>
    <x v="0"/>
    <x v="0"/>
    <s v="Peleton"/>
    <x v="3"/>
    <x v="7"/>
    <s v="Sport-100"/>
    <x v="3"/>
    <d v="2009-09-17T00:00:00"/>
    <x v="2"/>
    <x v="1"/>
    <n v="34.99"/>
    <n v="20.994"/>
    <n v="6"/>
    <n v="125.964"/>
  </r>
  <r>
    <x v="0"/>
    <x v="0"/>
    <x v="0"/>
    <s v="Peleton"/>
    <x v="0"/>
    <x v="25"/>
    <s v="Turystyczny-1000"/>
    <x v="5"/>
    <d v="2009-09-28T00:00:00"/>
    <x v="2"/>
    <x v="1"/>
    <n v="2384.0700000000002"/>
    <n v="1430.442"/>
    <n v="4"/>
    <n v="5721.768"/>
  </r>
  <r>
    <x v="0"/>
    <x v="0"/>
    <x v="0"/>
    <s v="Peleton"/>
    <x v="2"/>
    <x v="27"/>
    <s v="LL rama rowerowa turystyczny"/>
    <x v="5"/>
    <d v="2009-09-16T00:00:00"/>
    <x v="2"/>
    <x v="1"/>
    <n v="333.42"/>
    <n v="200.05199999999999"/>
    <n v="4"/>
    <n v="800.20799999999997"/>
  </r>
  <r>
    <x v="0"/>
    <x v="0"/>
    <x v="0"/>
    <s v="Peleton"/>
    <x v="1"/>
    <x v="4"/>
    <s v="Short-Sleeve Classic Jersey"/>
    <x v="6"/>
    <d v="2009-09-30T00:00:00"/>
    <x v="2"/>
    <x v="1"/>
    <n v="53.99"/>
    <n v="31.3142"/>
    <n v="14"/>
    <n v="438.39879999999999"/>
  </r>
  <r>
    <x v="0"/>
    <x v="0"/>
    <x v="0"/>
    <s v="Peleton"/>
    <x v="0"/>
    <x v="25"/>
    <s v="Turystyczny-3000"/>
    <x v="6"/>
    <d v="2009-09-27T00:00:00"/>
    <x v="2"/>
    <x v="1"/>
    <n v="742.35"/>
    <n v="334.0575"/>
    <n v="3"/>
    <n v="1002.1725"/>
  </r>
  <r>
    <x v="0"/>
    <x v="0"/>
    <x v="0"/>
    <s v="Peleton"/>
    <x v="1"/>
    <x v="4"/>
    <s v="Short-Sleeve Classic Jersey"/>
    <x v="6"/>
    <d v="2009-09-04T00:00:00"/>
    <x v="2"/>
    <x v="1"/>
    <n v="53.99"/>
    <n v="32.393999999999998"/>
    <n v="4"/>
    <n v="129.57599999999999"/>
  </r>
  <r>
    <x v="0"/>
    <x v="0"/>
    <x v="0"/>
    <s v="Peleton"/>
    <x v="2"/>
    <x v="27"/>
    <s v="HL rama rowerowa turystyczny"/>
    <x v="5"/>
    <d v="2009-09-11T00:00:00"/>
    <x v="2"/>
    <x v="1"/>
    <n v="1003.91"/>
    <n v="602.346"/>
    <n v="1"/>
    <n v="602.346"/>
  </r>
  <r>
    <x v="0"/>
    <x v="0"/>
    <x v="0"/>
    <s v="Peleton"/>
    <x v="2"/>
    <x v="20"/>
    <s v="HL siodełko turystyczny"/>
    <x v="7"/>
    <d v="2009-09-19T00:00:00"/>
    <x v="2"/>
    <x v="1"/>
    <n v="52.64"/>
    <n v="31.584"/>
    <n v="4"/>
    <n v="126.336"/>
  </r>
  <r>
    <x v="0"/>
    <x v="0"/>
    <x v="0"/>
    <s v="Peleton"/>
    <x v="1"/>
    <x v="4"/>
    <s v="Long-Sleeve Logo Jersey"/>
    <x v="4"/>
    <d v="2009-09-10T00:00:00"/>
    <x v="2"/>
    <x v="1"/>
    <n v="49.99"/>
    <n v="29.994"/>
    <n v="4"/>
    <n v="119.976"/>
  </r>
  <r>
    <x v="0"/>
    <x v="0"/>
    <x v="0"/>
    <s v="Peleton"/>
    <x v="0"/>
    <x v="25"/>
    <s v="Turystyczny-1000"/>
    <x v="5"/>
    <d v="2009-10-01T00:00:00"/>
    <x v="2"/>
    <x v="1"/>
    <n v="2384.0700000000002"/>
    <n v="1430.442"/>
    <n v="3"/>
    <n v="4291.326"/>
  </r>
  <r>
    <x v="0"/>
    <x v="0"/>
    <x v="0"/>
    <s v="Peleton"/>
    <x v="0"/>
    <x v="25"/>
    <s v="Turystyczny-3000"/>
    <x v="6"/>
    <d v="2009-09-15T00:00:00"/>
    <x v="2"/>
    <x v="1"/>
    <n v="742.35"/>
    <n v="334.0575"/>
    <n v="10"/>
    <n v="3340.5749999999998"/>
  </r>
  <r>
    <x v="0"/>
    <x v="0"/>
    <x v="0"/>
    <s v="Peleton"/>
    <x v="0"/>
    <x v="25"/>
    <s v="Turystyczny-3000"/>
    <x v="5"/>
    <d v="2009-09-29T00:00:00"/>
    <x v="2"/>
    <x v="1"/>
    <n v="742.35"/>
    <n v="334.0575"/>
    <n v="9"/>
    <n v="3006.5174999999999"/>
  </r>
  <r>
    <x v="0"/>
    <x v="0"/>
    <x v="0"/>
    <s v="Peleton"/>
    <x v="3"/>
    <x v="21"/>
    <s v="plecak rowerowy"/>
    <x v="0"/>
    <d v="2009-09-04T00:00:00"/>
    <x v="2"/>
    <x v="1"/>
    <n v="54.99"/>
    <n v="31.894200000000001"/>
    <n v="12"/>
    <n v="382.73040000000003"/>
  </r>
  <r>
    <x v="0"/>
    <x v="0"/>
    <x v="0"/>
    <s v="Peleton"/>
    <x v="0"/>
    <x v="25"/>
    <s v="Turystyczny-3000"/>
    <x v="5"/>
    <d v="2009-09-13T00:00:00"/>
    <x v="2"/>
    <x v="1"/>
    <n v="742.35"/>
    <n v="334.0575"/>
    <n v="4"/>
    <n v="1336.23"/>
  </r>
  <r>
    <x v="0"/>
    <x v="0"/>
    <x v="0"/>
    <s v="Peleton"/>
    <x v="0"/>
    <x v="25"/>
    <s v="Turystyczny-3000"/>
    <x v="6"/>
    <d v="2009-09-05T00:00:00"/>
    <x v="2"/>
    <x v="1"/>
    <n v="742.35"/>
    <n v="334.0575"/>
    <n v="3"/>
    <n v="1002.1725"/>
  </r>
  <r>
    <x v="0"/>
    <x v="0"/>
    <x v="0"/>
    <s v="Peleton"/>
    <x v="2"/>
    <x v="27"/>
    <s v="HL rama rowerowa turystyczny"/>
    <x v="5"/>
    <d v="2009-09-21T00:00:00"/>
    <x v="2"/>
    <x v="1"/>
    <n v="1003.91"/>
    <n v="602.346"/>
    <n v="1"/>
    <n v="602.346"/>
  </r>
  <r>
    <x v="0"/>
    <x v="0"/>
    <x v="0"/>
    <s v="Peleton"/>
    <x v="1"/>
    <x v="4"/>
    <s v="Short-Sleeve Classic Jersey"/>
    <x v="6"/>
    <d v="2009-09-27T00:00:00"/>
    <x v="2"/>
    <x v="1"/>
    <n v="53.99"/>
    <n v="31.3142"/>
    <n v="14"/>
    <n v="438.39879999999999"/>
  </r>
  <r>
    <x v="0"/>
    <x v="0"/>
    <x v="0"/>
    <s v="Peleton"/>
    <x v="2"/>
    <x v="27"/>
    <s v="LL rama rowerowa turystyczny"/>
    <x v="6"/>
    <d v="2009-09-27T00:00:00"/>
    <x v="2"/>
    <x v="1"/>
    <n v="333.42"/>
    <n v="200.05199999999999"/>
    <n v="1"/>
    <n v="200.05199999999999"/>
  </r>
  <r>
    <x v="0"/>
    <x v="0"/>
    <x v="0"/>
    <s v="Peleton"/>
    <x v="0"/>
    <x v="25"/>
    <s v="Turystyczny-3000"/>
    <x v="6"/>
    <d v="2009-09-08T00:00:00"/>
    <x v="2"/>
    <x v="1"/>
    <n v="742.35"/>
    <n v="334.0575"/>
    <n v="4"/>
    <n v="1336.23"/>
  </r>
  <r>
    <x v="0"/>
    <x v="0"/>
    <x v="0"/>
    <s v="Peleton"/>
    <x v="3"/>
    <x v="7"/>
    <s v="Sport-100"/>
    <x v="5"/>
    <d v="2009-09-17T00:00:00"/>
    <x v="2"/>
    <x v="1"/>
    <n v="34.99"/>
    <n v="20.2942"/>
    <n v="14"/>
    <n v="284.11880000000002"/>
  </r>
  <r>
    <x v="0"/>
    <x v="0"/>
    <x v="0"/>
    <s v="Peleton"/>
    <x v="3"/>
    <x v="24"/>
    <s v="Bike Wash"/>
    <x v="7"/>
    <d v="2009-09-17T00:00:00"/>
    <x v="2"/>
    <x v="1"/>
    <n v="7.95"/>
    <n v="4.7699999999999996"/>
    <n v="4"/>
    <n v="19.079999999999998"/>
  </r>
  <r>
    <x v="0"/>
    <x v="1"/>
    <x v="1"/>
    <s v="Sławny Sklep Rowerowy"/>
    <x v="1"/>
    <x v="14"/>
    <s v="spodenki damskie górskie"/>
    <x v="1"/>
    <d v="2009-09-04T00:00:00"/>
    <x v="2"/>
    <x v="1"/>
    <n v="69.989999999999995"/>
    <n v="40.594200000000001"/>
    <n v="11"/>
    <n v="446.53620000000001"/>
  </r>
  <r>
    <x v="0"/>
    <x v="1"/>
    <x v="1"/>
    <s v="Sławny Sklep Rowerowy"/>
    <x v="2"/>
    <x v="2"/>
    <s v="ML rama górski-W"/>
    <x v="0"/>
    <d v="2009-09-10T00:00:00"/>
    <x v="2"/>
    <x v="1"/>
    <n v="364.09"/>
    <n v="218.45400000000001"/>
    <n v="2"/>
    <n v="436.90800000000002"/>
  </r>
  <r>
    <x v="0"/>
    <x v="1"/>
    <x v="1"/>
    <s v="Sławny Sklep Rowerowy"/>
    <x v="0"/>
    <x v="0"/>
    <s v="Górski-200"/>
    <x v="1"/>
    <d v="2009-09-01T00:00:00"/>
    <x v="2"/>
    <x v="1"/>
    <n v="2294.9899999999998"/>
    <n v="1376.9939999999999"/>
    <n v="3"/>
    <n v="4130.982"/>
  </r>
  <r>
    <x v="0"/>
    <x v="1"/>
    <x v="1"/>
    <s v="Sławny Sklep Rowerowy"/>
    <x v="1"/>
    <x v="14"/>
    <s v="spodenki damskie górskie"/>
    <x v="1"/>
    <d v="2009-09-03T00:00:00"/>
    <x v="2"/>
    <x v="1"/>
    <n v="69.989999999999995"/>
    <n v="41.994"/>
    <n v="9"/>
    <n v="377.94600000000003"/>
  </r>
  <r>
    <x v="0"/>
    <x v="1"/>
    <x v="1"/>
    <s v="Sławny Sklep Rowerowy"/>
    <x v="2"/>
    <x v="18"/>
    <s v="LL pedał górski"/>
    <x v="8"/>
    <d v="2009-09-02T00:00:00"/>
    <x v="2"/>
    <x v="1"/>
    <n v="40.49"/>
    <n v="24.294"/>
    <n v="1"/>
    <n v="24.294"/>
  </r>
  <r>
    <x v="0"/>
    <x v="1"/>
    <x v="1"/>
    <s v="Sławny Sklep Rowerowy"/>
    <x v="2"/>
    <x v="20"/>
    <s v="HL siodełko górski 2"/>
    <x v="7"/>
    <d v="2009-09-18T00:00:00"/>
    <x v="2"/>
    <x v="1"/>
    <n v="52.64"/>
    <n v="31.584"/>
    <n v="1"/>
    <n v="31.584"/>
  </r>
  <r>
    <x v="0"/>
    <x v="1"/>
    <x v="1"/>
    <s v="Sławny Sklep Rowerowy"/>
    <x v="1"/>
    <x v="4"/>
    <s v="Short-Sleeve Classic Jersey"/>
    <x v="6"/>
    <d v="2009-09-16T00:00:00"/>
    <x v="2"/>
    <x v="1"/>
    <n v="53.99"/>
    <n v="32.393999999999998"/>
    <n v="1"/>
    <n v="32.393999999999998"/>
  </r>
  <r>
    <x v="0"/>
    <x v="1"/>
    <x v="1"/>
    <s v="Sławny Sklep Rowerowy"/>
    <x v="2"/>
    <x v="18"/>
    <s v="HL pedał górski"/>
    <x v="8"/>
    <d v="2009-09-02T00:00:00"/>
    <x v="2"/>
    <x v="1"/>
    <n v="80.989999999999995"/>
    <n v="48.594000000000001"/>
    <n v="2"/>
    <n v="97.188000000000002"/>
  </r>
  <r>
    <x v="0"/>
    <x v="1"/>
    <x v="1"/>
    <s v="Sławny Sklep Rowerowy"/>
    <x v="1"/>
    <x v="14"/>
    <s v="spodenki damskie górskie"/>
    <x v="1"/>
    <d v="2009-09-25T00:00:00"/>
    <x v="2"/>
    <x v="1"/>
    <n v="69.989999999999995"/>
    <n v="41.994"/>
    <n v="8"/>
    <n v="335.952"/>
  </r>
  <r>
    <x v="0"/>
    <x v="1"/>
    <x v="1"/>
    <s v="Sławny Sklep Rowerowy"/>
    <x v="2"/>
    <x v="9"/>
    <s v="ML kierownica górski"/>
    <x v="7"/>
    <d v="2009-09-27T00:00:00"/>
    <x v="2"/>
    <x v="1"/>
    <n v="61.92"/>
    <n v="37.152000000000001"/>
    <n v="1"/>
    <n v="37.152000000000001"/>
  </r>
  <r>
    <x v="2"/>
    <x v="5"/>
    <x v="8"/>
    <s v="Wschodnie Centra Handlowe— Akcesoria"/>
    <x v="2"/>
    <x v="20"/>
    <s v="HL siodełko turystyczny"/>
    <x v="7"/>
    <d v="2009-09-12T00:00:00"/>
    <x v="2"/>
    <x v="1"/>
    <n v="52.64"/>
    <n v="31.584"/>
    <n v="1"/>
    <n v="31.584"/>
  </r>
  <r>
    <x v="2"/>
    <x v="5"/>
    <x v="8"/>
    <s v="Wschodnie Centra Handlowe— Akcesoria"/>
    <x v="2"/>
    <x v="27"/>
    <s v="HL rama rowerowa turystyczny"/>
    <x v="6"/>
    <d v="2009-09-09T00:00:00"/>
    <x v="2"/>
    <x v="1"/>
    <n v="1003.91"/>
    <n v="602.346"/>
    <n v="1"/>
    <n v="602.346"/>
  </r>
  <r>
    <x v="2"/>
    <x v="5"/>
    <x v="8"/>
    <s v="Wschodnie Centra Handlowe— Akcesoria"/>
    <x v="0"/>
    <x v="25"/>
    <s v="Turystyczny-3000"/>
    <x v="6"/>
    <d v="2009-09-01T00:00:00"/>
    <x v="2"/>
    <x v="1"/>
    <n v="742.35"/>
    <n v="334.0575"/>
    <n v="1"/>
    <n v="334.0575"/>
  </r>
  <r>
    <x v="0"/>
    <x v="0"/>
    <x v="2"/>
    <s v="Lekkoatletyka i przekładnie rowerowe"/>
    <x v="0"/>
    <x v="25"/>
    <s v="Turystyczny-3000"/>
    <x v="6"/>
    <d v="2009-09-01T00:00:00"/>
    <x v="2"/>
    <x v="1"/>
    <n v="742.35"/>
    <n v="334.0575"/>
    <n v="1"/>
    <n v="334.0575"/>
  </r>
  <r>
    <x v="0"/>
    <x v="0"/>
    <x v="2"/>
    <s v="Lekkoatletyka i przekładnie rowerowe"/>
    <x v="2"/>
    <x v="20"/>
    <s v="HL siodełko turystyczny"/>
    <x v="7"/>
    <d v="2009-09-26T00:00:00"/>
    <x v="2"/>
    <x v="1"/>
    <n v="52.64"/>
    <n v="31.584"/>
    <n v="4"/>
    <n v="126.336"/>
  </r>
  <r>
    <x v="0"/>
    <x v="0"/>
    <x v="2"/>
    <s v="Lekkoatletyka i przekładnie rowerowe"/>
    <x v="0"/>
    <x v="25"/>
    <s v="Turystyczny-1000"/>
    <x v="6"/>
    <d v="2009-09-15T00:00:00"/>
    <x v="2"/>
    <x v="1"/>
    <n v="2384.0700000000002"/>
    <n v="953.62800000000004"/>
    <n v="3"/>
    <n v="2860.884"/>
  </r>
  <r>
    <x v="0"/>
    <x v="0"/>
    <x v="2"/>
    <s v="Lekkoatletyka i przekładnie rowerowe"/>
    <x v="1"/>
    <x v="5"/>
    <s v="nakładka na rower"/>
    <x v="4"/>
    <d v="2009-09-27T00:00:00"/>
    <x v="2"/>
    <x v="1"/>
    <n v="8.99"/>
    <n v="5.3940000000000001"/>
    <n v="2"/>
    <n v="10.788"/>
  </r>
  <r>
    <x v="0"/>
    <x v="0"/>
    <x v="2"/>
    <s v="Lekkoatletyka i przekładnie rowerowe"/>
    <x v="2"/>
    <x v="27"/>
    <s v="HL rama rowerowa turystyczny"/>
    <x v="5"/>
    <d v="2009-09-06T00:00:00"/>
    <x v="2"/>
    <x v="1"/>
    <n v="1003.91"/>
    <n v="602.346"/>
    <n v="1"/>
    <n v="602.346"/>
  </r>
  <r>
    <x v="0"/>
    <x v="0"/>
    <x v="2"/>
    <s v="Lekkoatletyka i przekładnie rowerowe"/>
    <x v="0"/>
    <x v="25"/>
    <s v="Turystyczny-1000"/>
    <x v="5"/>
    <d v="2009-09-29T00:00:00"/>
    <x v="2"/>
    <x v="1"/>
    <n v="2384.0700000000002"/>
    <n v="1430.442"/>
    <n v="4"/>
    <n v="5721.768"/>
  </r>
  <r>
    <x v="0"/>
    <x v="0"/>
    <x v="2"/>
    <s v="Lekkoatletyka i przekładnie rowerowe"/>
    <x v="0"/>
    <x v="25"/>
    <s v="Turystyczny-3000"/>
    <x v="5"/>
    <d v="2009-09-21T00:00:00"/>
    <x v="2"/>
    <x v="1"/>
    <n v="742.35"/>
    <n v="334.0575"/>
    <n v="2"/>
    <n v="668.11500000000001"/>
  </r>
  <r>
    <x v="0"/>
    <x v="0"/>
    <x v="2"/>
    <s v="Lekkoatletyka i przekładnie rowerowe"/>
    <x v="2"/>
    <x v="26"/>
    <s v="Przerzutki przednie"/>
    <x v="0"/>
    <d v="2009-09-23T00:00:00"/>
    <x v="2"/>
    <x v="1"/>
    <n v="91.49"/>
    <n v="54.893999999999998"/>
    <n v="4"/>
    <n v="219.57599999999999"/>
  </r>
  <r>
    <x v="0"/>
    <x v="0"/>
    <x v="2"/>
    <s v="Lekkoatletyka i przekładnie rowerowe"/>
    <x v="0"/>
    <x v="25"/>
    <s v="Turystyczny-2000"/>
    <x v="5"/>
    <d v="2009-09-29T00:00:00"/>
    <x v="2"/>
    <x v="1"/>
    <n v="1214.8499999999999"/>
    <n v="728.91"/>
    <n v="4"/>
    <n v="2915.64"/>
  </r>
  <r>
    <x v="0"/>
    <x v="0"/>
    <x v="2"/>
    <s v="Lekkoatletyka i przekładnie rowerowe"/>
    <x v="0"/>
    <x v="25"/>
    <s v="Turystyczny-1000"/>
    <x v="5"/>
    <d v="2009-09-15T00:00:00"/>
    <x v="2"/>
    <x v="1"/>
    <n v="2384.0700000000002"/>
    <n v="1430.442"/>
    <n v="5"/>
    <n v="7152.21"/>
  </r>
  <r>
    <x v="0"/>
    <x v="0"/>
    <x v="2"/>
    <s v="Lekkoatletyka i przekładnie rowerowe"/>
    <x v="2"/>
    <x v="20"/>
    <s v="LL siodełko turystyczny"/>
    <x v="7"/>
    <d v="2009-09-03T00:00:00"/>
    <x v="2"/>
    <x v="1"/>
    <n v="27.12"/>
    <n v="16.271999999999998"/>
    <n v="2"/>
    <n v="32.543999999999997"/>
  </r>
  <r>
    <x v="0"/>
    <x v="0"/>
    <x v="2"/>
    <s v="Lekkoatletyka i przekładnie rowerowe"/>
    <x v="0"/>
    <x v="25"/>
    <s v="Turystyczny-1000"/>
    <x v="5"/>
    <d v="2009-09-05T00:00:00"/>
    <x v="2"/>
    <x v="1"/>
    <n v="2384.0700000000002"/>
    <n v="1430.442"/>
    <n v="3"/>
    <n v="4291.326"/>
  </r>
  <r>
    <x v="0"/>
    <x v="0"/>
    <x v="2"/>
    <s v="Lekkoatletyka i przekładnie rowerowe"/>
    <x v="0"/>
    <x v="25"/>
    <s v="Turystyczny-2000"/>
    <x v="5"/>
    <d v="2009-09-19T00:00:00"/>
    <x v="2"/>
    <x v="1"/>
    <n v="1214.8499999999999"/>
    <n v="728.91"/>
    <n v="2"/>
    <n v="1457.82"/>
  </r>
  <r>
    <x v="0"/>
    <x v="0"/>
    <x v="2"/>
    <s v="Lekkoatletyka i przekładnie rowerowe"/>
    <x v="2"/>
    <x v="27"/>
    <s v="LL rama rowerowa turystyczny"/>
    <x v="6"/>
    <d v="2009-09-07T00:00:00"/>
    <x v="2"/>
    <x v="1"/>
    <n v="333.42"/>
    <n v="200.05199999999999"/>
    <n v="1"/>
    <n v="200.05199999999999"/>
  </r>
  <r>
    <x v="0"/>
    <x v="0"/>
    <x v="2"/>
    <s v="Lekkoatletyka i przekładnie rowerowe"/>
    <x v="2"/>
    <x v="29"/>
    <s v="hamulce przednie"/>
    <x v="0"/>
    <d v="2009-09-12T00:00:00"/>
    <x v="2"/>
    <x v="1"/>
    <n v="106.5"/>
    <n v="63.9"/>
    <n v="8"/>
    <n v="511.2"/>
  </r>
  <r>
    <x v="0"/>
    <x v="0"/>
    <x v="2"/>
    <s v="Lekkoatletyka i przekładnie rowerowe"/>
    <x v="2"/>
    <x v="27"/>
    <s v="LL rama rowerowa turystyczny"/>
    <x v="5"/>
    <d v="2009-09-12T00:00:00"/>
    <x v="2"/>
    <x v="1"/>
    <n v="333.42"/>
    <n v="200.05199999999999"/>
    <n v="4"/>
    <n v="800.20799999999997"/>
  </r>
  <r>
    <x v="0"/>
    <x v="0"/>
    <x v="2"/>
    <s v="Lekkoatletyka i przekładnie rowerowe"/>
    <x v="0"/>
    <x v="25"/>
    <s v="Turystyczny-1000"/>
    <x v="6"/>
    <d v="2009-09-30T00:00:00"/>
    <x v="2"/>
    <x v="1"/>
    <n v="2384.0700000000002"/>
    <n v="953.62800000000004"/>
    <n v="1"/>
    <n v="953.62800000000004"/>
  </r>
  <r>
    <x v="0"/>
    <x v="0"/>
    <x v="2"/>
    <s v="Lekkoatletyka i przekładnie rowerowe"/>
    <x v="2"/>
    <x v="27"/>
    <s v="LL rama rowerowa turystyczny"/>
    <x v="6"/>
    <d v="2009-09-07T00:00:00"/>
    <x v="2"/>
    <x v="1"/>
    <n v="333.42"/>
    <n v="200.05199999999999"/>
    <n v="2"/>
    <n v="400.10399999999998"/>
  </r>
  <r>
    <x v="0"/>
    <x v="0"/>
    <x v="2"/>
    <s v="Lekkoatletyka i przekładnie rowerowe"/>
    <x v="2"/>
    <x v="30"/>
    <s v="Łańcuch"/>
    <x v="0"/>
    <d v="2009-09-17T00:00:00"/>
    <x v="2"/>
    <x v="1"/>
    <n v="20.239999999999998"/>
    <n v="12.144"/>
    <n v="4"/>
    <n v="48.576000000000001"/>
  </r>
  <r>
    <x v="0"/>
    <x v="0"/>
    <x v="2"/>
    <s v="Lekkoatletyka i przekładnie rowerowe"/>
    <x v="2"/>
    <x v="31"/>
    <s v="HL suport"/>
    <x v="7"/>
    <d v="2009-09-03T00:00:00"/>
    <x v="2"/>
    <x v="1"/>
    <n v="121.49"/>
    <n v="72.894000000000005"/>
    <n v="1"/>
    <n v="72.894000000000005"/>
  </r>
  <r>
    <x v="0"/>
    <x v="0"/>
    <x v="2"/>
    <s v="Lekkoatletyka i przekładnie rowerowe"/>
    <x v="0"/>
    <x v="25"/>
    <s v="Turystyczny-2000"/>
    <x v="5"/>
    <d v="2009-09-03T00:00:00"/>
    <x v="2"/>
    <x v="1"/>
    <n v="1214.8499999999999"/>
    <n v="728.91"/>
    <n v="3"/>
    <n v="2186.73"/>
  </r>
  <r>
    <x v="0"/>
    <x v="0"/>
    <x v="2"/>
    <s v="Lekkoatletyka i przekładnie rowerowe"/>
    <x v="2"/>
    <x v="27"/>
    <s v="HL rama rowerowa turystyczny"/>
    <x v="6"/>
    <d v="2009-09-27T00:00:00"/>
    <x v="2"/>
    <x v="1"/>
    <n v="1003.91"/>
    <n v="602.346"/>
    <n v="4"/>
    <n v="2409.384"/>
  </r>
  <r>
    <x v="0"/>
    <x v="0"/>
    <x v="2"/>
    <s v="Lekkoatletyka i przekładnie rowerowe"/>
    <x v="2"/>
    <x v="27"/>
    <s v="HL rama rowerowa turystyczny"/>
    <x v="5"/>
    <d v="2009-09-30T00:00:00"/>
    <x v="2"/>
    <x v="1"/>
    <n v="1003.91"/>
    <n v="602.346"/>
    <n v="3"/>
    <n v="1807.038"/>
  </r>
  <r>
    <x v="0"/>
    <x v="0"/>
    <x v="2"/>
    <s v="Lekkoatletyka i przekładnie rowerowe"/>
    <x v="0"/>
    <x v="25"/>
    <s v="Turystyczny-1000"/>
    <x v="6"/>
    <d v="2009-09-28T00:00:00"/>
    <x v="2"/>
    <x v="1"/>
    <n v="2384.0700000000002"/>
    <n v="953.62800000000004"/>
    <n v="2"/>
    <n v="1907.2560000000001"/>
  </r>
  <r>
    <x v="0"/>
    <x v="0"/>
    <x v="2"/>
    <s v="Lekkoatletyka i przekładnie rowerowe"/>
    <x v="2"/>
    <x v="27"/>
    <s v="LL rama rowerowa turystyczny"/>
    <x v="6"/>
    <d v="2009-09-27T00:00:00"/>
    <x v="2"/>
    <x v="1"/>
    <n v="333.42"/>
    <n v="200.05199999999999"/>
    <n v="1"/>
    <n v="200.05199999999999"/>
  </r>
  <r>
    <x v="0"/>
    <x v="0"/>
    <x v="2"/>
    <s v="Lekkoatletyka i przekładnie rowerowe"/>
    <x v="2"/>
    <x v="18"/>
    <s v="pedał turystyczny"/>
    <x v="8"/>
    <d v="2009-09-21T00:00:00"/>
    <x v="2"/>
    <x v="1"/>
    <n v="80.989999999999995"/>
    <n v="48.594000000000001"/>
    <n v="3"/>
    <n v="145.78200000000001"/>
  </r>
  <r>
    <x v="0"/>
    <x v="0"/>
    <x v="2"/>
    <s v="Lekkoatletyka i przekładnie rowerowe"/>
    <x v="2"/>
    <x v="27"/>
    <s v="HL rama rowerowa turystyczny"/>
    <x v="6"/>
    <d v="2009-09-27T00:00:00"/>
    <x v="2"/>
    <x v="1"/>
    <n v="1003.91"/>
    <n v="602.346"/>
    <n v="5"/>
    <n v="3011.73"/>
  </r>
  <r>
    <x v="0"/>
    <x v="0"/>
    <x v="2"/>
    <s v="Lekkoatletyka i przekładnie rowerowe"/>
    <x v="2"/>
    <x v="31"/>
    <s v="LL suport"/>
    <x v="7"/>
    <d v="2009-09-15T00:00:00"/>
    <x v="2"/>
    <x v="1"/>
    <n v="53.99"/>
    <n v="32.393999999999998"/>
    <n v="3"/>
    <n v="97.181999999999988"/>
  </r>
  <r>
    <x v="0"/>
    <x v="0"/>
    <x v="2"/>
    <s v="Lekkoatletyka i przekładnie rowerowe"/>
    <x v="0"/>
    <x v="25"/>
    <s v="Turystyczny-2000"/>
    <x v="5"/>
    <d v="2009-09-09T00:00:00"/>
    <x v="2"/>
    <x v="1"/>
    <n v="1214.8499999999999"/>
    <n v="728.91"/>
    <n v="1"/>
    <n v="728.91"/>
  </r>
  <r>
    <x v="0"/>
    <x v="0"/>
    <x v="2"/>
    <s v="Lekkoatletyka i przekładnie rowerowe"/>
    <x v="0"/>
    <x v="25"/>
    <s v="Turystyczny-1000"/>
    <x v="6"/>
    <d v="2009-10-01T00:00:00"/>
    <x v="2"/>
    <x v="1"/>
    <n v="2384.0700000000002"/>
    <n v="953.62800000000004"/>
    <n v="1"/>
    <n v="953.62800000000004"/>
  </r>
  <r>
    <x v="0"/>
    <x v="0"/>
    <x v="2"/>
    <s v="Lekkoatletyka i przekładnie rowerowe"/>
    <x v="0"/>
    <x v="25"/>
    <s v="Turystyczny-3000"/>
    <x v="5"/>
    <d v="2009-09-04T00:00:00"/>
    <x v="2"/>
    <x v="1"/>
    <n v="742.35"/>
    <n v="334.0575"/>
    <n v="4"/>
    <n v="1336.23"/>
  </r>
  <r>
    <x v="0"/>
    <x v="0"/>
    <x v="2"/>
    <s v="Lekkoatletyka i przekładnie rowerowe"/>
    <x v="0"/>
    <x v="25"/>
    <s v="Turystyczny-3000"/>
    <x v="6"/>
    <d v="2009-09-08T00:00:00"/>
    <x v="2"/>
    <x v="1"/>
    <n v="742.35"/>
    <n v="334.0575"/>
    <n v="2"/>
    <n v="668.11500000000001"/>
  </r>
  <r>
    <x v="0"/>
    <x v="0"/>
    <x v="2"/>
    <s v="Lekkoatletyka i przekładnie rowerowe"/>
    <x v="0"/>
    <x v="25"/>
    <s v="Turystyczny-3000"/>
    <x v="5"/>
    <d v="2009-09-06T00:00:00"/>
    <x v="2"/>
    <x v="1"/>
    <n v="742.35"/>
    <n v="334.0575"/>
    <n v="2"/>
    <n v="668.11500000000001"/>
  </r>
  <r>
    <x v="0"/>
    <x v="0"/>
    <x v="2"/>
    <s v="Lekkoatletyka i przekładnie rowerowe"/>
    <x v="0"/>
    <x v="25"/>
    <s v="Turystyczny-1000"/>
    <x v="5"/>
    <d v="2009-09-02T00:00:00"/>
    <x v="2"/>
    <x v="1"/>
    <n v="2384.0700000000002"/>
    <n v="1430.442"/>
    <n v="2"/>
    <n v="2860.884"/>
  </r>
  <r>
    <x v="0"/>
    <x v="0"/>
    <x v="2"/>
    <s v="Lekkoatletyka i przekładnie rowerowe"/>
    <x v="2"/>
    <x v="28"/>
    <s v="LL korba"/>
    <x v="1"/>
    <d v="2009-09-04T00:00:00"/>
    <x v="2"/>
    <x v="1"/>
    <n v="175.49"/>
    <n v="105.294"/>
    <n v="4"/>
    <n v="421.17599999999999"/>
  </r>
  <r>
    <x v="0"/>
    <x v="0"/>
    <x v="2"/>
    <s v="Lekkoatletyka i przekładnie rowerowe"/>
    <x v="2"/>
    <x v="27"/>
    <s v="LL rama rowerowa turystyczny"/>
    <x v="5"/>
    <d v="2009-09-07T00:00:00"/>
    <x v="2"/>
    <x v="1"/>
    <n v="333.42"/>
    <n v="200.05199999999999"/>
    <n v="6"/>
    <n v="1200.3119999999999"/>
  </r>
  <r>
    <x v="0"/>
    <x v="0"/>
    <x v="2"/>
    <s v="Lekkoatletyka i przekładnie rowerowe"/>
    <x v="2"/>
    <x v="28"/>
    <s v="HL korba"/>
    <x v="1"/>
    <d v="2009-09-26T00:00:00"/>
    <x v="2"/>
    <x v="1"/>
    <n v="404.99"/>
    <n v="242.994"/>
    <n v="8"/>
    <n v="1943.952"/>
  </r>
  <r>
    <x v="0"/>
    <x v="0"/>
    <x v="2"/>
    <s v="Lekkoatletyka i przekładnie rowerowe"/>
    <x v="0"/>
    <x v="25"/>
    <s v="Turystyczny-3000"/>
    <x v="5"/>
    <d v="2009-09-16T00:00:00"/>
    <x v="2"/>
    <x v="1"/>
    <n v="742.35"/>
    <n v="334.0575"/>
    <n v="6"/>
    <n v="2004.345"/>
  </r>
  <r>
    <x v="0"/>
    <x v="0"/>
    <x v="2"/>
    <s v="Lekkoatletyka i przekładnie rowerowe"/>
    <x v="2"/>
    <x v="26"/>
    <s v="Przerzutki tylne"/>
    <x v="0"/>
    <d v="2009-09-15T00:00:00"/>
    <x v="2"/>
    <x v="1"/>
    <n v="121.46"/>
    <n v="72.876000000000005"/>
    <n v="1"/>
    <n v="72.876000000000005"/>
  </r>
  <r>
    <x v="0"/>
    <x v="0"/>
    <x v="2"/>
    <s v="Lekkoatletyka i przekładnie rowerowe"/>
    <x v="0"/>
    <x v="25"/>
    <s v="Turystyczny-3000"/>
    <x v="5"/>
    <d v="2009-09-12T00:00:00"/>
    <x v="2"/>
    <x v="1"/>
    <n v="742.35"/>
    <n v="334.0575"/>
    <n v="2"/>
    <n v="668.11500000000001"/>
  </r>
  <r>
    <x v="0"/>
    <x v="0"/>
    <x v="2"/>
    <s v="Lekkoatletyka i przekładnie rowerowe"/>
    <x v="2"/>
    <x v="29"/>
    <s v="hamulce tylne"/>
    <x v="0"/>
    <d v="2009-09-11T00:00:00"/>
    <x v="2"/>
    <x v="1"/>
    <n v="106.5"/>
    <n v="63.9"/>
    <n v="1"/>
    <n v="63.9"/>
  </r>
  <r>
    <x v="0"/>
    <x v="0"/>
    <x v="2"/>
    <s v="Lekkoatletyka i przekładnie rowerowe"/>
    <x v="0"/>
    <x v="25"/>
    <s v="Turystyczny-3000"/>
    <x v="6"/>
    <d v="2009-09-18T00:00:00"/>
    <x v="2"/>
    <x v="1"/>
    <n v="742.35"/>
    <n v="334.0575"/>
    <n v="1"/>
    <n v="334.0575"/>
  </r>
  <r>
    <x v="0"/>
    <x v="0"/>
    <x v="2"/>
    <s v="Lekkoatletyka i przekładnie rowerowe"/>
    <x v="2"/>
    <x v="9"/>
    <s v="HL kierownica turystyczny"/>
    <x v="7"/>
    <d v="2009-09-08T00:00:00"/>
    <x v="2"/>
    <x v="1"/>
    <n v="91.57"/>
    <n v="54.942"/>
    <n v="4"/>
    <n v="219.768"/>
  </r>
  <r>
    <x v="0"/>
    <x v="0"/>
    <x v="3"/>
    <s v="Jedyny sklep rowerowy"/>
    <x v="2"/>
    <x v="6"/>
    <s v="HL rama rowerowa szosa"/>
    <x v="1"/>
    <d v="2009-09-16T00:00:00"/>
    <x v="2"/>
    <x v="1"/>
    <n v="1431.5"/>
    <n v="858.9"/>
    <n v="3"/>
    <n v="2576.6999999999998"/>
  </r>
  <r>
    <x v="0"/>
    <x v="0"/>
    <x v="3"/>
    <s v="Jedyny sklep rowerowy"/>
    <x v="2"/>
    <x v="18"/>
    <s v="ML pedał szosa"/>
    <x v="8"/>
    <d v="2009-09-10T00:00:00"/>
    <x v="2"/>
    <x v="1"/>
    <n v="62.09"/>
    <n v="37.253999999999998"/>
    <n v="2"/>
    <n v="74.507999999999996"/>
  </r>
  <r>
    <x v="0"/>
    <x v="0"/>
    <x v="3"/>
    <s v="Jedyny sklep rowerowy"/>
    <x v="0"/>
    <x v="3"/>
    <s v="Szosa--550-W"/>
    <x v="6"/>
    <d v="2009-09-02T00:00:00"/>
    <x v="2"/>
    <x v="1"/>
    <n v="1120.49"/>
    <n v="672.29399999999998"/>
    <n v="1"/>
    <n v="672.29399999999998"/>
  </r>
  <r>
    <x v="0"/>
    <x v="0"/>
    <x v="3"/>
    <s v="Jedyny sklep rowerowy"/>
    <x v="2"/>
    <x v="18"/>
    <s v="LL pedał szosa"/>
    <x v="8"/>
    <d v="2009-09-07T00:00:00"/>
    <x v="2"/>
    <x v="1"/>
    <n v="40.49"/>
    <n v="24.294"/>
    <n v="1"/>
    <n v="24.294"/>
  </r>
  <r>
    <x v="0"/>
    <x v="0"/>
    <x v="3"/>
    <s v="Jedyny sklep rowerowy"/>
    <x v="0"/>
    <x v="3"/>
    <s v="Szosa-750"/>
    <x v="1"/>
    <d v="2009-09-07T00:00:00"/>
    <x v="2"/>
    <x v="1"/>
    <n v="539.99"/>
    <n v="323.99400000000003"/>
    <n v="3"/>
    <n v="971.98200000000008"/>
  </r>
  <r>
    <x v="0"/>
    <x v="0"/>
    <x v="3"/>
    <s v="Jedyny sklep rowerowy"/>
    <x v="3"/>
    <x v="32"/>
    <s v="zestawy naprawcze do opon"/>
    <x v="7"/>
    <d v="2009-09-29T00:00:00"/>
    <x v="2"/>
    <x v="1"/>
    <n v="2.29"/>
    <n v="1.3740000000000001"/>
    <n v="2"/>
    <n v="2.7480000000000002"/>
  </r>
  <r>
    <x v="0"/>
    <x v="0"/>
    <x v="3"/>
    <s v="Jedyny sklep rowerowy"/>
    <x v="0"/>
    <x v="3"/>
    <s v="Szosa-750"/>
    <x v="1"/>
    <d v="2009-09-07T00:00:00"/>
    <x v="2"/>
    <x v="1"/>
    <n v="539.99"/>
    <n v="323.99400000000003"/>
    <n v="2"/>
    <n v="647.98800000000006"/>
  </r>
  <r>
    <x v="0"/>
    <x v="0"/>
    <x v="3"/>
    <s v="Jedyny sklep rowerowy"/>
    <x v="0"/>
    <x v="3"/>
    <s v="Szosa-250"/>
    <x v="1"/>
    <d v="2009-09-25T00:00:00"/>
    <x v="2"/>
    <x v="1"/>
    <n v="2443.35"/>
    <n v="1466.01"/>
    <n v="1"/>
    <n v="1466.01"/>
  </r>
  <r>
    <x v="0"/>
    <x v="0"/>
    <x v="3"/>
    <s v="Jedyny sklep rowerowy"/>
    <x v="2"/>
    <x v="20"/>
    <s v="HL siodełko szosa 2"/>
    <x v="7"/>
    <d v="2009-09-25T00:00:00"/>
    <x v="2"/>
    <x v="1"/>
    <n v="52.64"/>
    <n v="31.584"/>
    <n v="1"/>
    <n v="31.584"/>
  </r>
  <r>
    <x v="0"/>
    <x v="0"/>
    <x v="3"/>
    <s v="Jedyny sklep rowerowy"/>
    <x v="0"/>
    <x v="3"/>
    <s v="Szosa--350-W"/>
    <x v="6"/>
    <d v="2009-09-14T00:00:00"/>
    <x v="2"/>
    <x v="1"/>
    <n v="1700.99"/>
    <n v="1020.5940000000001"/>
    <n v="1"/>
    <n v="1020.5940000000001"/>
  </r>
  <r>
    <x v="0"/>
    <x v="0"/>
    <x v="3"/>
    <s v="Jedyny sklep rowerowy"/>
    <x v="2"/>
    <x v="6"/>
    <s v="ML rama rowerowa-W"/>
    <x v="6"/>
    <d v="2009-09-13T00:00:00"/>
    <x v="2"/>
    <x v="1"/>
    <n v="594.83000000000004"/>
    <n v="356.89800000000002"/>
    <n v="4"/>
    <n v="1427.5920000000001"/>
  </r>
  <r>
    <x v="0"/>
    <x v="0"/>
    <x v="3"/>
    <s v="Jedyny sklep rowerowy"/>
    <x v="0"/>
    <x v="3"/>
    <s v="Szosa-250"/>
    <x v="1"/>
    <d v="2009-09-13T00:00:00"/>
    <x v="2"/>
    <x v="1"/>
    <n v="2443.35"/>
    <n v="1466.01"/>
    <n v="5"/>
    <n v="7330.05"/>
  </r>
  <r>
    <x v="0"/>
    <x v="0"/>
    <x v="3"/>
    <s v="Jedyny sklep rowerowy"/>
    <x v="2"/>
    <x v="18"/>
    <s v="HL pedał szosa"/>
    <x v="8"/>
    <d v="2009-09-23T00:00:00"/>
    <x v="2"/>
    <x v="1"/>
    <n v="80.989999999999995"/>
    <n v="48.594000000000001"/>
    <n v="1"/>
    <n v="48.594000000000001"/>
  </r>
  <r>
    <x v="0"/>
    <x v="0"/>
    <x v="3"/>
    <s v="Jedyny sklep rowerowy"/>
    <x v="0"/>
    <x v="3"/>
    <s v="Szosa-750"/>
    <x v="1"/>
    <d v="2009-09-22T00:00:00"/>
    <x v="2"/>
    <x v="1"/>
    <n v="539.99"/>
    <n v="323.99400000000003"/>
    <n v="1"/>
    <n v="323.99400000000003"/>
  </r>
  <r>
    <x v="0"/>
    <x v="0"/>
    <x v="3"/>
    <s v="Jedyny sklep rowerowy"/>
    <x v="2"/>
    <x v="9"/>
    <s v="LL kierownica szosa"/>
    <x v="7"/>
    <d v="2009-09-11T00:00:00"/>
    <x v="2"/>
    <x v="1"/>
    <n v="44.54"/>
    <n v="26.724"/>
    <n v="1"/>
    <n v="26.724"/>
  </r>
  <r>
    <x v="0"/>
    <x v="0"/>
    <x v="3"/>
    <s v="Jedyny sklep rowerowy"/>
    <x v="0"/>
    <x v="3"/>
    <s v="Szosa-750"/>
    <x v="1"/>
    <d v="2009-09-02T00:00:00"/>
    <x v="2"/>
    <x v="1"/>
    <n v="539.99"/>
    <n v="323.99400000000003"/>
    <n v="3"/>
    <n v="971.98200000000008"/>
  </r>
  <r>
    <x v="0"/>
    <x v="0"/>
    <x v="3"/>
    <s v="Jedyny sklep rowerowy"/>
    <x v="1"/>
    <x v="1"/>
    <s v="skarpety wyścigowe"/>
    <x v="2"/>
    <d v="2009-09-20T00:00:00"/>
    <x v="2"/>
    <x v="1"/>
    <n v="8.99"/>
    <n v="5.3940000000000001"/>
    <n v="7"/>
    <n v="37.758000000000003"/>
  </r>
  <r>
    <x v="0"/>
    <x v="0"/>
    <x v="3"/>
    <s v="Jedyny sklep rowerowy"/>
    <x v="0"/>
    <x v="3"/>
    <s v="Szosa--550-W"/>
    <x v="6"/>
    <d v="2009-09-10T00:00:00"/>
    <x v="2"/>
    <x v="1"/>
    <n v="1120.49"/>
    <n v="672.29399999999998"/>
    <n v="3"/>
    <n v="2016.8820000000001"/>
  </r>
  <r>
    <x v="0"/>
    <x v="0"/>
    <x v="3"/>
    <s v="Jedyny sklep rowerowy"/>
    <x v="0"/>
    <x v="3"/>
    <s v="Szosa-250"/>
    <x v="1"/>
    <d v="2009-09-18T00:00:00"/>
    <x v="2"/>
    <x v="1"/>
    <n v="2443.35"/>
    <n v="1466.01"/>
    <n v="1"/>
    <n v="1466.01"/>
  </r>
  <r>
    <x v="0"/>
    <x v="0"/>
    <x v="3"/>
    <s v="Jedyny sklep rowerowy"/>
    <x v="0"/>
    <x v="3"/>
    <s v="Szosa--350-W"/>
    <x v="6"/>
    <d v="2009-09-15T00:00:00"/>
    <x v="2"/>
    <x v="1"/>
    <n v="1700.99"/>
    <n v="1020.5940000000001"/>
    <n v="2"/>
    <n v="2041.1880000000001"/>
  </r>
  <r>
    <x v="0"/>
    <x v="0"/>
    <x v="3"/>
    <s v="Jedyny sklep rowerowy"/>
    <x v="0"/>
    <x v="3"/>
    <s v="Szosa-250"/>
    <x v="3"/>
    <d v="2009-09-04T00:00:00"/>
    <x v="2"/>
    <x v="1"/>
    <n v="2443.35"/>
    <n v="1466.01"/>
    <n v="2"/>
    <n v="2932.02"/>
  </r>
  <r>
    <x v="0"/>
    <x v="0"/>
    <x v="3"/>
    <s v="Jedyny sklep rowerowy"/>
    <x v="2"/>
    <x v="6"/>
    <s v="LL rama rowerowa"/>
    <x v="1"/>
    <d v="2009-09-02T00:00:00"/>
    <x v="2"/>
    <x v="1"/>
    <n v="337.22"/>
    <n v="202.33199999999999"/>
    <n v="4"/>
    <n v="809.32799999999997"/>
  </r>
  <r>
    <x v="0"/>
    <x v="0"/>
    <x v="3"/>
    <s v="Jedyny sklep rowerowy"/>
    <x v="0"/>
    <x v="3"/>
    <s v="Szosa--550-W"/>
    <x v="6"/>
    <d v="2009-09-04T00:00:00"/>
    <x v="2"/>
    <x v="1"/>
    <n v="1120.49"/>
    <n v="672.29399999999998"/>
    <n v="1"/>
    <n v="672.29399999999998"/>
  </r>
  <r>
    <x v="0"/>
    <x v="0"/>
    <x v="3"/>
    <s v="Jedyny sklep rowerowy"/>
    <x v="2"/>
    <x v="6"/>
    <s v="ML rama rowerowa-W"/>
    <x v="6"/>
    <d v="2009-09-02T00:00:00"/>
    <x v="2"/>
    <x v="1"/>
    <n v="594.83000000000004"/>
    <n v="356.89800000000002"/>
    <n v="2"/>
    <n v="713.79600000000005"/>
  </r>
  <r>
    <x v="0"/>
    <x v="0"/>
    <x v="3"/>
    <s v="Jedyny sklep rowerowy"/>
    <x v="2"/>
    <x v="6"/>
    <s v="HL rama rowerowa szosa"/>
    <x v="3"/>
    <d v="2009-09-30T00:00:00"/>
    <x v="2"/>
    <x v="1"/>
    <n v="1431.5"/>
    <n v="858.9"/>
    <n v="1"/>
    <n v="858.9"/>
  </r>
  <r>
    <x v="0"/>
    <x v="0"/>
    <x v="3"/>
    <s v="Jedyny sklep rowerowy"/>
    <x v="0"/>
    <x v="3"/>
    <s v="Szosa--550-W"/>
    <x v="6"/>
    <d v="2009-09-03T00:00:00"/>
    <x v="2"/>
    <x v="1"/>
    <n v="1120.49"/>
    <n v="672.29399999999998"/>
    <n v="2"/>
    <n v="1344.588"/>
  </r>
  <r>
    <x v="0"/>
    <x v="0"/>
    <x v="3"/>
    <s v="Jedyny sklep rowerowy"/>
    <x v="2"/>
    <x v="9"/>
    <s v="HL kierownica szosa"/>
    <x v="7"/>
    <d v="2009-09-15T00:00:00"/>
    <x v="2"/>
    <x v="1"/>
    <n v="120.27"/>
    <n v="72.162000000000006"/>
    <n v="3"/>
    <n v="216.48600000000002"/>
  </r>
  <r>
    <x v="0"/>
    <x v="0"/>
    <x v="3"/>
    <s v="Jedyny sklep rowerowy"/>
    <x v="0"/>
    <x v="3"/>
    <s v="Szosa--350-W"/>
    <x v="6"/>
    <d v="2009-09-22T00:00:00"/>
    <x v="2"/>
    <x v="1"/>
    <n v="1700.99"/>
    <n v="1020.5940000000001"/>
    <n v="1"/>
    <n v="1020.5940000000001"/>
  </r>
  <r>
    <x v="0"/>
    <x v="0"/>
    <x v="3"/>
    <s v="Jedyny sklep rowerowy"/>
    <x v="2"/>
    <x v="6"/>
    <s v="LL rama rowerowa"/>
    <x v="1"/>
    <d v="2009-09-12T00:00:00"/>
    <x v="2"/>
    <x v="1"/>
    <n v="337.22"/>
    <n v="202.33199999999999"/>
    <n v="2"/>
    <n v="404.66399999999999"/>
  </r>
  <r>
    <x v="0"/>
    <x v="0"/>
    <x v="3"/>
    <s v="Jedyny sklep rowerowy"/>
    <x v="2"/>
    <x v="6"/>
    <s v="HL rama rowerowa szosa"/>
    <x v="3"/>
    <d v="2009-09-09T00:00:00"/>
    <x v="2"/>
    <x v="1"/>
    <n v="1431.5"/>
    <n v="858.9"/>
    <n v="2"/>
    <n v="1717.8"/>
  </r>
  <r>
    <x v="0"/>
    <x v="0"/>
    <x v="0"/>
    <s v="Wymiana części SC"/>
    <x v="0"/>
    <x v="25"/>
    <s v="Turystyczny-3000"/>
    <x v="6"/>
    <d v="2009-09-05T00:00:00"/>
    <x v="2"/>
    <x v="1"/>
    <n v="742.35"/>
    <n v="334.0575"/>
    <n v="1"/>
    <n v="334.0575"/>
  </r>
  <r>
    <x v="0"/>
    <x v="0"/>
    <x v="0"/>
    <s v="Wymiana części SC"/>
    <x v="0"/>
    <x v="25"/>
    <s v="Turystyczny-2000"/>
    <x v="5"/>
    <d v="2009-09-06T00:00:00"/>
    <x v="2"/>
    <x v="1"/>
    <n v="1214.8499999999999"/>
    <n v="728.91"/>
    <n v="1"/>
    <n v="728.91"/>
  </r>
  <r>
    <x v="0"/>
    <x v="0"/>
    <x v="0"/>
    <s v="Wymiana części SC"/>
    <x v="2"/>
    <x v="27"/>
    <s v="LL rama rowerowa turystyczny"/>
    <x v="6"/>
    <d v="2009-09-30T00:00:00"/>
    <x v="2"/>
    <x v="1"/>
    <n v="333.42"/>
    <n v="200.05199999999999"/>
    <n v="1"/>
    <n v="200.05199999999999"/>
  </r>
  <r>
    <x v="0"/>
    <x v="0"/>
    <x v="0"/>
    <s v="Wymiana części SC"/>
    <x v="0"/>
    <x v="25"/>
    <s v="Turystyczny-3000"/>
    <x v="5"/>
    <d v="2009-09-17T00:00:00"/>
    <x v="2"/>
    <x v="1"/>
    <n v="742.35"/>
    <n v="334.0575"/>
    <n v="3"/>
    <n v="1002.1725"/>
  </r>
  <r>
    <x v="0"/>
    <x v="0"/>
    <x v="0"/>
    <s v="Wymiana części SC"/>
    <x v="2"/>
    <x v="27"/>
    <s v="HL rama rowerowa turystyczny"/>
    <x v="5"/>
    <d v="2009-09-10T00:00:00"/>
    <x v="2"/>
    <x v="1"/>
    <n v="1003.91"/>
    <n v="602.346"/>
    <n v="2"/>
    <n v="1204.692"/>
  </r>
  <r>
    <x v="0"/>
    <x v="0"/>
    <x v="0"/>
    <s v="Wymiana części SC"/>
    <x v="0"/>
    <x v="25"/>
    <s v="Turystyczny-1000"/>
    <x v="5"/>
    <d v="2009-09-27T00:00:00"/>
    <x v="2"/>
    <x v="1"/>
    <n v="2384.0700000000002"/>
    <n v="1430.442"/>
    <n v="1"/>
    <n v="1430.442"/>
  </r>
  <r>
    <x v="0"/>
    <x v="0"/>
    <x v="0"/>
    <s v="Wymiana części SC"/>
    <x v="2"/>
    <x v="31"/>
    <s v="HL suport"/>
    <x v="7"/>
    <d v="2009-09-13T00:00:00"/>
    <x v="2"/>
    <x v="1"/>
    <n v="121.49"/>
    <n v="72.894000000000005"/>
    <n v="6"/>
    <n v="437.36400000000003"/>
  </r>
  <r>
    <x v="0"/>
    <x v="0"/>
    <x v="0"/>
    <s v="Wymiana części SC"/>
    <x v="0"/>
    <x v="25"/>
    <s v="Turystyczny-2000"/>
    <x v="5"/>
    <d v="2009-09-07T00:00:00"/>
    <x v="2"/>
    <x v="1"/>
    <n v="1214.8499999999999"/>
    <n v="728.91"/>
    <n v="2"/>
    <n v="1457.82"/>
  </r>
  <r>
    <x v="0"/>
    <x v="0"/>
    <x v="0"/>
    <s v="Wymiana części SC"/>
    <x v="0"/>
    <x v="25"/>
    <s v="Turystyczny-1000"/>
    <x v="5"/>
    <d v="2009-09-27T00:00:00"/>
    <x v="2"/>
    <x v="1"/>
    <n v="2384.0700000000002"/>
    <n v="1430.442"/>
    <n v="1"/>
    <n v="1430.442"/>
  </r>
  <r>
    <x v="0"/>
    <x v="0"/>
    <x v="0"/>
    <s v="Wymiana części SC"/>
    <x v="0"/>
    <x v="25"/>
    <s v="Turystyczny-3000"/>
    <x v="6"/>
    <d v="2009-09-09T00:00:00"/>
    <x v="2"/>
    <x v="1"/>
    <n v="742.35"/>
    <n v="334.0575"/>
    <n v="3"/>
    <n v="1002.1725"/>
  </r>
  <r>
    <x v="0"/>
    <x v="0"/>
    <x v="0"/>
    <s v="Wymiana części SC"/>
    <x v="0"/>
    <x v="25"/>
    <s v="Turystyczny-2000"/>
    <x v="5"/>
    <d v="2009-09-17T00:00:00"/>
    <x v="2"/>
    <x v="1"/>
    <n v="1214.8499999999999"/>
    <n v="728.91"/>
    <n v="2"/>
    <n v="1457.82"/>
  </r>
  <r>
    <x v="0"/>
    <x v="0"/>
    <x v="0"/>
    <s v="Wymiana części SC"/>
    <x v="0"/>
    <x v="25"/>
    <s v="Turystyczny-3000"/>
    <x v="5"/>
    <d v="2009-09-22T00:00:00"/>
    <x v="2"/>
    <x v="1"/>
    <n v="742.35"/>
    <n v="334.0575"/>
    <n v="1"/>
    <n v="334.0575"/>
  </r>
  <r>
    <x v="0"/>
    <x v="0"/>
    <x v="0"/>
    <s v="Wymiana części SC"/>
    <x v="0"/>
    <x v="25"/>
    <s v="Turystyczny-3000"/>
    <x v="6"/>
    <d v="2009-09-01T00:00:00"/>
    <x v="2"/>
    <x v="1"/>
    <n v="742.35"/>
    <n v="334.0575"/>
    <n v="2"/>
    <n v="668.11500000000001"/>
  </r>
  <r>
    <x v="0"/>
    <x v="0"/>
    <x v="0"/>
    <s v="Wymiana części SC"/>
    <x v="0"/>
    <x v="25"/>
    <s v="Turystyczny-3000"/>
    <x v="5"/>
    <d v="2009-09-29T00:00:00"/>
    <x v="2"/>
    <x v="1"/>
    <n v="742.35"/>
    <n v="334.0575"/>
    <n v="2"/>
    <n v="668.11500000000001"/>
  </r>
  <r>
    <x v="0"/>
    <x v="0"/>
    <x v="0"/>
    <s v="Wymiana części SC"/>
    <x v="2"/>
    <x v="28"/>
    <s v="LL korba"/>
    <x v="1"/>
    <d v="2009-09-28T00:00:00"/>
    <x v="2"/>
    <x v="1"/>
    <n v="175.49"/>
    <n v="105.294"/>
    <n v="2"/>
    <n v="210.58799999999999"/>
  </r>
  <r>
    <x v="0"/>
    <x v="0"/>
    <x v="0"/>
    <s v="Wymiana części SC"/>
    <x v="2"/>
    <x v="9"/>
    <s v="HL kierownica turystyczny"/>
    <x v="7"/>
    <d v="2009-09-13T00:00:00"/>
    <x v="2"/>
    <x v="1"/>
    <n v="91.57"/>
    <n v="54.942"/>
    <n v="2"/>
    <n v="109.884"/>
  </r>
  <r>
    <x v="0"/>
    <x v="0"/>
    <x v="0"/>
    <s v="Wymiana części SC"/>
    <x v="0"/>
    <x v="25"/>
    <s v="Turystyczny-3000"/>
    <x v="6"/>
    <d v="2009-09-29T00:00:00"/>
    <x v="2"/>
    <x v="1"/>
    <n v="742.35"/>
    <n v="334.0575"/>
    <n v="1"/>
    <n v="334.0575"/>
  </r>
  <r>
    <x v="0"/>
    <x v="0"/>
    <x v="0"/>
    <s v="Wymiana części SC"/>
    <x v="2"/>
    <x v="29"/>
    <s v="hamulce tylne"/>
    <x v="0"/>
    <d v="2009-09-03T00:00:00"/>
    <x v="2"/>
    <x v="1"/>
    <n v="106.5"/>
    <n v="63.9"/>
    <n v="2"/>
    <n v="127.8"/>
  </r>
  <r>
    <x v="0"/>
    <x v="0"/>
    <x v="0"/>
    <s v="Wymiana części SC"/>
    <x v="2"/>
    <x v="27"/>
    <s v="LL rama rowerowa turystyczny"/>
    <x v="6"/>
    <d v="2009-09-15T00:00:00"/>
    <x v="2"/>
    <x v="1"/>
    <n v="333.42"/>
    <n v="200.05199999999999"/>
    <n v="4"/>
    <n v="800.20799999999997"/>
  </r>
  <r>
    <x v="0"/>
    <x v="0"/>
    <x v="0"/>
    <s v="Wymiana części SC"/>
    <x v="2"/>
    <x v="9"/>
    <s v="LL kierownica turystyczny"/>
    <x v="7"/>
    <d v="2009-09-14T00:00:00"/>
    <x v="2"/>
    <x v="1"/>
    <n v="46.09"/>
    <n v="27.654"/>
    <n v="1"/>
    <n v="27.654"/>
  </r>
  <r>
    <x v="0"/>
    <x v="0"/>
    <x v="0"/>
    <s v="Wymiana części SC"/>
    <x v="2"/>
    <x v="26"/>
    <s v="Przerzutki przednie"/>
    <x v="0"/>
    <d v="2009-09-18T00:00:00"/>
    <x v="2"/>
    <x v="1"/>
    <n v="91.49"/>
    <n v="54.893999999999998"/>
    <n v="4"/>
    <n v="219.57599999999999"/>
  </r>
  <r>
    <x v="0"/>
    <x v="0"/>
    <x v="0"/>
    <s v="Wymiana części SC"/>
    <x v="2"/>
    <x v="27"/>
    <s v="HL rama rowerowa turystyczny"/>
    <x v="6"/>
    <d v="2009-09-18T00:00:00"/>
    <x v="2"/>
    <x v="1"/>
    <n v="1003.91"/>
    <n v="602.346"/>
    <n v="1"/>
    <n v="602.346"/>
  </r>
  <r>
    <x v="0"/>
    <x v="0"/>
    <x v="0"/>
    <s v="Wymiana części SC"/>
    <x v="0"/>
    <x v="25"/>
    <s v="Turystyczny-2000"/>
    <x v="5"/>
    <d v="2009-09-19T00:00:00"/>
    <x v="2"/>
    <x v="1"/>
    <n v="1214.8499999999999"/>
    <n v="728.91"/>
    <n v="1"/>
    <n v="728.91"/>
  </r>
  <r>
    <x v="0"/>
    <x v="0"/>
    <x v="0"/>
    <s v="Wymiana części SC"/>
    <x v="0"/>
    <x v="25"/>
    <s v="Turystyczny-1000"/>
    <x v="6"/>
    <d v="2009-09-20T00:00:00"/>
    <x v="2"/>
    <x v="1"/>
    <n v="2384.0700000000002"/>
    <n v="953.62800000000004"/>
    <n v="3"/>
    <n v="2860.884"/>
  </r>
  <r>
    <x v="0"/>
    <x v="0"/>
    <x v="0"/>
    <s v="Wymiana części SC"/>
    <x v="0"/>
    <x v="25"/>
    <s v="Turystyczny-1000"/>
    <x v="5"/>
    <d v="2009-09-18T00:00:00"/>
    <x v="2"/>
    <x v="1"/>
    <n v="2384.0700000000002"/>
    <n v="1430.442"/>
    <n v="2"/>
    <n v="2860.884"/>
  </r>
  <r>
    <x v="0"/>
    <x v="0"/>
    <x v="0"/>
    <s v="Wymiana części SC"/>
    <x v="0"/>
    <x v="25"/>
    <s v="Turystyczny-1000"/>
    <x v="6"/>
    <d v="2009-09-22T00:00:00"/>
    <x v="2"/>
    <x v="1"/>
    <n v="2384.0700000000002"/>
    <n v="953.62800000000004"/>
    <n v="1"/>
    <n v="953.62800000000004"/>
  </r>
  <r>
    <x v="0"/>
    <x v="0"/>
    <x v="0"/>
    <s v="Wymiana części SC"/>
    <x v="2"/>
    <x v="20"/>
    <s v="HL siodełko turystyczny"/>
    <x v="7"/>
    <d v="2009-09-17T00:00:00"/>
    <x v="2"/>
    <x v="1"/>
    <n v="52.64"/>
    <n v="31.584"/>
    <n v="2"/>
    <n v="63.167999999999999"/>
  </r>
  <r>
    <x v="0"/>
    <x v="0"/>
    <x v="0"/>
    <s v="Wymiana części SC"/>
    <x v="2"/>
    <x v="27"/>
    <s v="LL rama rowerowa turystyczny"/>
    <x v="6"/>
    <d v="2009-09-17T00:00:00"/>
    <x v="2"/>
    <x v="1"/>
    <n v="333.42"/>
    <n v="200.05199999999999"/>
    <n v="3"/>
    <n v="600.15599999999995"/>
  </r>
  <r>
    <x v="0"/>
    <x v="0"/>
    <x v="0"/>
    <s v="Wymiana części SC"/>
    <x v="2"/>
    <x v="29"/>
    <s v="hamulce przednie"/>
    <x v="0"/>
    <d v="2009-09-28T00:00:00"/>
    <x v="2"/>
    <x v="1"/>
    <n v="106.5"/>
    <n v="63.9"/>
    <n v="2"/>
    <n v="127.8"/>
  </r>
  <r>
    <x v="0"/>
    <x v="0"/>
    <x v="0"/>
    <s v="Wymiana części SC"/>
    <x v="2"/>
    <x v="31"/>
    <s v="LL suport"/>
    <x v="7"/>
    <d v="2009-09-21T00:00:00"/>
    <x v="2"/>
    <x v="1"/>
    <n v="53.99"/>
    <n v="32.393999999999998"/>
    <n v="1"/>
    <n v="32.393999999999998"/>
  </r>
  <r>
    <x v="0"/>
    <x v="0"/>
    <x v="0"/>
    <s v="Wymiana części SC"/>
    <x v="0"/>
    <x v="25"/>
    <s v="Turystyczny-1000"/>
    <x v="6"/>
    <d v="2009-09-17T00:00:00"/>
    <x v="2"/>
    <x v="1"/>
    <n v="2384.0700000000002"/>
    <n v="953.62800000000004"/>
    <n v="3"/>
    <n v="2860.884"/>
  </r>
  <r>
    <x v="0"/>
    <x v="0"/>
    <x v="0"/>
    <s v="Wymiana części SC"/>
    <x v="2"/>
    <x v="28"/>
    <s v="HL korba"/>
    <x v="1"/>
    <d v="2009-09-07T00:00:00"/>
    <x v="2"/>
    <x v="1"/>
    <n v="404.99"/>
    <n v="242.994"/>
    <n v="1"/>
    <n v="242.994"/>
  </r>
  <r>
    <x v="0"/>
    <x v="0"/>
    <x v="0"/>
    <s v="Wymiana części SC"/>
    <x v="0"/>
    <x v="25"/>
    <s v="Turystyczny-1000"/>
    <x v="6"/>
    <d v="2009-09-03T00:00:00"/>
    <x v="2"/>
    <x v="1"/>
    <n v="2384.0700000000002"/>
    <n v="953.62800000000004"/>
    <n v="2"/>
    <n v="1907.2560000000001"/>
  </r>
  <r>
    <x v="0"/>
    <x v="0"/>
    <x v="0"/>
    <s v="Wymiana części SC"/>
    <x v="2"/>
    <x v="27"/>
    <s v="HL rama rowerowa turystyczny"/>
    <x v="6"/>
    <d v="2009-09-07T00:00:00"/>
    <x v="2"/>
    <x v="1"/>
    <n v="1003.91"/>
    <n v="602.346"/>
    <n v="1"/>
    <n v="602.346"/>
  </r>
  <r>
    <x v="0"/>
    <x v="1"/>
    <x v="1"/>
    <s v="Wschodnie Sklepy z Częściami"/>
    <x v="0"/>
    <x v="25"/>
    <s v="Turystyczny-1000"/>
    <x v="5"/>
    <d v="2009-09-20T00:00:00"/>
    <x v="2"/>
    <x v="1"/>
    <n v="2384.0700000000002"/>
    <n v="1430.442"/>
    <n v="1"/>
    <n v="1430.442"/>
  </r>
  <r>
    <x v="0"/>
    <x v="1"/>
    <x v="1"/>
    <s v="Wschodnie Sklepy z Częściami"/>
    <x v="3"/>
    <x v="19"/>
    <s v="stojak na 4 rowery"/>
    <x v="7"/>
    <d v="2009-09-04T00:00:00"/>
    <x v="2"/>
    <x v="1"/>
    <n v="120"/>
    <n v="72"/>
    <n v="2"/>
    <n v="144"/>
  </r>
  <r>
    <x v="1"/>
    <x v="4"/>
    <x v="7"/>
    <s v="Rowery na wieś"/>
    <x v="2"/>
    <x v="28"/>
    <s v="ML korba"/>
    <x v="1"/>
    <d v="2009-09-29T00:00:00"/>
    <x v="2"/>
    <x v="1"/>
    <n v="256.49"/>
    <n v="153.89400000000001"/>
    <n v="1"/>
    <n v="153.89400000000001"/>
  </r>
  <r>
    <x v="1"/>
    <x v="4"/>
    <x v="7"/>
    <s v="Rowery na wieś"/>
    <x v="0"/>
    <x v="25"/>
    <s v="Turystyczny-3000"/>
    <x v="6"/>
    <d v="2009-09-10T00:00:00"/>
    <x v="2"/>
    <x v="1"/>
    <n v="742.35"/>
    <n v="334.0575"/>
    <n v="1"/>
    <n v="334.0575"/>
  </r>
  <r>
    <x v="0"/>
    <x v="0"/>
    <x v="0"/>
    <s v="Systemy rekreacyjne"/>
    <x v="3"/>
    <x v="32"/>
    <s v="zestawy naprawcze do opon"/>
    <x v="7"/>
    <d v="2009-09-16T00:00:00"/>
    <x v="2"/>
    <x v="1"/>
    <n v="2.29"/>
    <n v="1.3740000000000001"/>
    <n v="2"/>
    <n v="2.7480000000000002"/>
  </r>
  <r>
    <x v="2"/>
    <x v="5"/>
    <x v="8"/>
    <s v="Wyprzedaże"/>
    <x v="3"/>
    <x v="21"/>
    <s v="plecak rowerowy"/>
    <x v="0"/>
    <d v="2009-09-21T00:00:00"/>
    <x v="2"/>
    <x v="1"/>
    <n v="54.99"/>
    <n v="32.994"/>
    <n v="4"/>
    <n v="131.976"/>
  </r>
  <r>
    <x v="2"/>
    <x v="5"/>
    <x v="8"/>
    <s v="Wyprzedaże"/>
    <x v="0"/>
    <x v="25"/>
    <s v="Turystyczny-3000"/>
    <x v="6"/>
    <d v="2009-09-10T00:00:00"/>
    <x v="2"/>
    <x v="1"/>
    <n v="742.35"/>
    <n v="334.0575"/>
    <n v="2"/>
    <n v="668.11500000000001"/>
  </r>
  <r>
    <x v="2"/>
    <x v="5"/>
    <x v="8"/>
    <s v="Wyprzedaże"/>
    <x v="3"/>
    <x v="7"/>
    <s v="Sport-100"/>
    <x v="5"/>
    <d v="2009-09-13T00:00:00"/>
    <x v="2"/>
    <x v="1"/>
    <n v="34.99"/>
    <n v="20.994"/>
    <n v="4"/>
    <n v="83.975999999999999"/>
  </r>
  <r>
    <x v="2"/>
    <x v="5"/>
    <x v="8"/>
    <s v="Wyprzedaże"/>
    <x v="1"/>
    <x v="23"/>
    <s v="kamizelki klasyczne"/>
    <x v="5"/>
    <d v="2009-09-15T00:00:00"/>
    <x v="2"/>
    <x v="1"/>
    <n v="63.5"/>
    <n v="38.1"/>
    <n v="3"/>
    <n v="114.30000000000001"/>
  </r>
  <r>
    <x v="2"/>
    <x v="5"/>
    <x v="8"/>
    <s v="Wyprzedaże"/>
    <x v="0"/>
    <x v="25"/>
    <s v="Turystyczny-2000"/>
    <x v="5"/>
    <d v="2009-09-08T00:00:00"/>
    <x v="2"/>
    <x v="1"/>
    <n v="1214.8499999999999"/>
    <n v="728.91"/>
    <n v="1"/>
    <n v="728.91"/>
  </r>
  <r>
    <x v="2"/>
    <x v="5"/>
    <x v="8"/>
    <s v="Wyprzedaże"/>
    <x v="3"/>
    <x v="22"/>
    <s v="bidony"/>
    <x v="7"/>
    <d v="2009-09-20T00:00:00"/>
    <x v="2"/>
    <x v="1"/>
    <n v="4.99"/>
    <n v="2.9940000000000002"/>
    <n v="5"/>
    <n v="14.97"/>
  </r>
  <r>
    <x v="2"/>
    <x v="5"/>
    <x v="8"/>
    <s v="Wyprzedaże"/>
    <x v="1"/>
    <x v="4"/>
    <s v="Short-Sleeve Classic Jersey"/>
    <x v="6"/>
    <d v="2009-09-24T00:00:00"/>
    <x v="2"/>
    <x v="1"/>
    <n v="53.99"/>
    <n v="32.393999999999998"/>
    <n v="3"/>
    <n v="97.181999999999988"/>
  </r>
  <r>
    <x v="2"/>
    <x v="5"/>
    <x v="8"/>
    <s v="Wyprzedaże"/>
    <x v="0"/>
    <x v="25"/>
    <s v="Turystyczny-2000"/>
    <x v="5"/>
    <d v="2009-09-03T00:00:00"/>
    <x v="2"/>
    <x v="1"/>
    <n v="1214.8499999999999"/>
    <n v="728.91"/>
    <n v="1"/>
    <n v="728.91"/>
  </r>
  <r>
    <x v="2"/>
    <x v="5"/>
    <x v="8"/>
    <s v="Wyprzedaże"/>
    <x v="0"/>
    <x v="25"/>
    <s v="Turystyczny-1000"/>
    <x v="5"/>
    <d v="2009-09-11T00:00:00"/>
    <x v="2"/>
    <x v="1"/>
    <n v="2384.0700000000002"/>
    <n v="1430.442"/>
    <n v="2"/>
    <n v="2860.884"/>
  </r>
  <r>
    <x v="2"/>
    <x v="5"/>
    <x v="8"/>
    <s v="Wyprzedaże"/>
    <x v="1"/>
    <x v="10"/>
    <s v="rękawiczki rowerowe"/>
    <x v="1"/>
    <d v="2009-09-25T00:00:00"/>
    <x v="2"/>
    <x v="1"/>
    <n v="24.49"/>
    <n v="14.694000000000001"/>
    <n v="2"/>
    <n v="29.388000000000002"/>
  </r>
  <r>
    <x v="2"/>
    <x v="5"/>
    <x v="8"/>
    <s v="Wyprzedaże"/>
    <x v="1"/>
    <x v="4"/>
    <s v="Long-Sleeve Logo Jersey"/>
    <x v="4"/>
    <d v="2009-09-07T00:00:00"/>
    <x v="2"/>
    <x v="1"/>
    <n v="49.99"/>
    <n v="29.994"/>
    <n v="2"/>
    <n v="59.988"/>
  </r>
  <r>
    <x v="2"/>
    <x v="5"/>
    <x v="8"/>
    <s v="Wyprzedaże"/>
    <x v="0"/>
    <x v="25"/>
    <s v="Turystyczny-3000"/>
    <x v="6"/>
    <d v="2009-09-29T00:00:00"/>
    <x v="2"/>
    <x v="1"/>
    <n v="742.35"/>
    <n v="334.0575"/>
    <n v="1"/>
    <n v="334.0575"/>
  </r>
  <r>
    <x v="2"/>
    <x v="5"/>
    <x v="8"/>
    <s v="Wyprzedaże"/>
    <x v="1"/>
    <x v="23"/>
    <s v="kamizelki klasyczne"/>
    <x v="5"/>
    <d v="2009-09-25T00:00:00"/>
    <x v="2"/>
    <x v="1"/>
    <n v="63.5"/>
    <n v="38.1"/>
    <n v="5"/>
    <n v="190.5"/>
  </r>
  <r>
    <x v="2"/>
    <x v="5"/>
    <x v="8"/>
    <s v="Wyprzedaże"/>
    <x v="1"/>
    <x v="4"/>
    <s v="Short-Sleeve Classic Jersey"/>
    <x v="6"/>
    <d v="2009-09-24T00:00:00"/>
    <x v="2"/>
    <x v="1"/>
    <n v="53.99"/>
    <n v="32.393999999999998"/>
    <n v="3"/>
    <n v="97.181999999999988"/>
  </r>
  <r>
    <x v="2"/>
    <x v="5"/>
    <x v="8"/>
    <s v="Wyprzedaże"/>
    <x v="2"/>
    <x v="20"/>
    <s v="HL siodełko turystyczny"/>
    <x v="7"/>
    <d v="2009-09-02T00:00:00"/>
    <x v="2"/>
    <x v="1"/>
    <n v="52.64"/>
    <n v="31.584"/>
    <n v="2"/>
    <n v="63.167999999999999"/>
  </r>
  <r>
    <x v="2"/>
    <x v="5"/>
    <x v="8"/>
    <s v="Wyprzedaże"/>
    <x v="1"/>
    <x v="4"/>
    <s v="Long-Sleeve Logo Jersey"/>
    <x v="4"/>
    <d v="2009-09-26T00:00:00"/>
    <x v="2"/>
    <x v="1"/>
    <n v="49.99"/>
    <n v="29.994"/>
    <n v="2"/>
    <n v="59.988"/>
  </r>
  <r>
    <x v="2"/>
    <x v="5"/>
    <x v="8"/>
    <s v="Wyprzedaże"/>
    <x v="3"/>
    <x v="24"/>
    <s v="Bike Wash"/>
    <x v="7"/>
    <d v="2009-09-21T00:00:00"/>
    <x v="2"/>
    <x v="1"/>
    <n v="7.95"/>
    <n v="4.7699999999999996"/>
    <n v="1"/>
    <n v="4.7699999999999996"/>
  </r>
  <r>
    <x v="2"/>
    <x v="5"/>
    <x v="8"/>
    <s v="Wyprzedaże"/>
    <x v="1"/>
    <x v="5"/>
    <s v="nakładka na rower"/>
    <x v="4"/>
    <d v="2009-09-07T00:00:00"/>
    <x v="2"/>
    <x v="1"/>
    <n v="8.99"/>
    <n v="5.3940000000000001"/>
    <n v="4"/>
    <n v="21.576000000000001"/>
  </r>
  <r>
    <x v="2"/>
    <x v="5"/>
    <x v="8"/>
    <s v="Wyprzedaże"/>
    <x v="0"/>
    <x v="25"/>
    <s v="Turystyczny-1000"/>
    <x v="6"/>
    <d v="2009-09-03T00:00:00"/>
    <x v="2"/>
    <x v="1"/>
    <n v="2384.0700000000002"/>
    <n v="953.62800000000004"/>
    <n v="1"/>
    <n v="953.62800000000004"/>
  </r>
  <r>
    <x v="2"/>
    <x v="5"/>
    <x v="8"/>
    <s v="Wyprzedaże"/>
    <x v="2"/>
    <x v="27"/>
    <s v="HL rama rowerowa turystyczny"/>
    <x v="6"/>
    <d v="2009-09-18T00:00:00"/>
    <x v="2"/>
    <x v="1"/>
    <n v="1003.91"/>
    <n v="602.346"/>
    <n v="3"/>
    <n v="1807.038"/>
  </r>
  <r>
    <x v="2"/>
    <x v="5"/>
    <x v="8"/>
    <s v="Wyprzedaże"/>
    <x v="2"/>
    <x v="28"/>
    <s v="HL korba"/>
    <x v="1"/>
    <d v="2009-09-23T00:00:00"/>
    <x v="2"/>
    <x v="1"/>
    <n v="404.99"/>
    <n v="242.994"/>
    <n v="1"/>
    <n v="242.994"/>
  </r>
  <r>
    <x v="2"/>
    <x v="5"/>
    <x v="8"/>
    <s v="Wyprzedaże"/>
    <x v="0"/>
    <x v="25"/>
    <s v="Turystyczny-3000"/>
    <x v="5"/>
    <d v="2009-09-07T00:00:00"/>
    <x v="2"/>
    <x v="1"/>
    <n v="742.35"/>
    <n v="334.0575"/>
    <n v="2"/>
    <n v="668.11500000000001"/>
  </r>
  <r>
    <x v="2"/>
    <x v="5"/>
    <x v="8"/>
    <s v="Wyprzedaże"/>
    <x v="0"/>
    <x v="25"/>
    <s v="Turystyczny-1000"/>
    <x v="5"/>
    <d v="2009-09-20T00:00:00"/>
    <x v="2"/>
    <x v="1"/>
    <n v="2384.0700000000002"/>
    <n v="1430.442"/>
    <n v="4"/>
    <n v="5721.768"/>
  </r>
  <r>
    <x v="2"/>
    <x v="5"/>
    <x v="8"/>
    <s v="Wyprzedaże"/>
    <x v="2"/>
    <x v="29"/>
    <s v="hamulce przednie"/>
    <x v="0"/>
    <d v="2009-09-17T00:00:00"/>
    <x v="2"/>
    <x v="1"/>
    <n v="106.5"/>
    <n v="63.9"/>
    <n v="1"/>
    <n v="63.9"/>
  </r>
  <r>
    <x v="2"/>
    <x v="5"/>
    <x v="8"/>
    <s v="Wyprzedaże"/>
    <x v="2"/>
    <x v="31"/>
    <s v="HL suport"/>
    <x v="7"/>
    <d v="2009-09-06T00:00:00"/>
    <x v="2"/>
    <x v="1"/>
    <n v="121.49"/>
    <n v="72.894000000000005"/>
    <n v="2"/>
    <n v="145.78800000000001"/>
  </r>
  <r>
    <x v="2"/>
    <x v="5"/>
    <x v="8"/>
    <s v="Wyprzedaże"/>
    <x v="2"/>
    <x v="27"/>
    <s v="HL rama rowerowa turystyczny"/>
    <x v="5"/>
    <d v="2009-09-29T00:00:00"/>
    <x v="2"/>
    <x v="1"/>
    <n v="1003.91"/>
    <n v="602.346"/>
    <n v="1"/>
    <n v="602.346"/>
  </r>
  <r>
    <x v="2"/>
    <x v="5"/>
    <x v="8"/>
    <s v="Wyprzedaże"/>
    <x v="3"/>
    <x v="7"/>
    <s v="Sport-100"/>
    <x v="3"/>
    <d v="2009-09-08T00:00:00"/>
    <x v="2"/>
    <x v="1"/>
    <n v="34.99"/>
    <n v="20.994"/>
    <n v="2"/>
    <n v="41.988"/>
  </r>
  <r>
    <x v="2"/>
    <x v="5"/>
    <x v="8"/>
    <s v="Wyprzedaże"/>
    <x v="3"/>
    <x v="19"/>
    <s v="stojak na 4 rowery"/>
    <x v="7"/>
    <d v="2009-09-16T00:00:00"/>
    <x v="2"/>
    <x v="1"/>
    <n v="120"/>
    <n v="72"/>
    <n v="6"/>
    <n v="432"/>
  </r>
  <r>
    <x v="2"/>
    <x v="5"/>
    <x v="8"/>
    <s v="Wyprzedaże"/>
    <x v="0"/>
    <x v="25"/>
    <s v="Turystyczny-1000"/>
    <x v="6"/>
    <d v="2009-09-20T00:00:00"/>
    <x v="2"/>
    <x v="1"/>
    <n v="2384.0700000000002"/>
    <n v="953.62800000000004"/>
    <n v="1"/>
    <n v="953.62800000000004"/>
  </r>
  <r>
    <x v="2"/>
    <x v="5"/>
    <x v="8"/>
    <s v="Wyprzedaże"/>
    <x v="2"/>
    <x v="26"/>
    <s v="Przerzutki przednie"/>
    <x v="0"/>
    <d v="2009-09-14T00:00:00"/>
    <x v="2"/>
    <x v="1"/>
    <n v="91.49"/>
    <n v="54.893999999999998"/>
    <n v="1"/>
    <n v="54.893999999999998"/>
  </r>
  <r>
    <x v="2"/>
    <x v="5"/>
    <x v="8"/>
    <s v="Wyprzedaże"/>
    <x v="3"/>
    <x v="7"/>
    <s v="Sport-100"/>
    <x v="1"/>
    <d v="2009-09-12T00:00:00"/>
    <x v="2"/>
    <x v="1"/>
    <n v="34.99"/>
    <n v="20.994"/>
    <n v="4"/>
    <n v="83.975999999999999"/>
  </r>
  <r>
    <x v="2"/>
    <x v="5"/>
    <x v="8"/>
    <s v="Wyprzedaże"/>
    <x v="0"/>
    <x v="25"/>
    <s v="Turystyczny-3000"/>
    <x v="6"/>
    <d v="2009-09-23T00:00:00"/>
    <x v="2"/>
    <x v="1"/>
    <n v="742.35"/>
    <n v="334.0575"/>
    <n v="1"/>
    <n v="334.0575"/>
  </r>
  <r>
    <x v="2"/>
    <x v="5"/>
    <x v="8"/>
    <s v="Wyprzedaże"/>
    <x v="1"/>
    <x v="4"/>
    <s v="Short-Sleeve Classic Jersey"/>
    <x v="6"/>
    <d v="2009-09-14T00:00:00"/>
    <x v="2"/>
    <x v="1"/>
    <n v="53.99"/>
    <n v="32.393999999999998"/>
    <n v="1"/>
    <n v="32.393999999999998"/>
  </r>
  <r>
    <x v="0"/>
    <x v="0"/>
    <x v="2"/>
    <s v="Pewna sprzedaż i serwis"/>
    <x v="2"/>
    <x v="6"/>
    <s v="LL rama rowerowa"/>
    <x v="1"/>
    <d v="2009-09-15T00:00:00"/>
    <x v="2"/>
    <x v="1"/>
    <n v="337.22"/>
    <n v="202.33199999999999"/>
    <n v="4"/>
    <n v="809.32799999999997"/>
  </r>
  <r>
    <x v="0"/>
    <x v="0"/>
    <x v="2"/>
    <s v="Pewna sprzedaż i serwis"/>
    <x v="0"/>
    <x v="3"/>
    <s v="Szosa-250"/>
    <x v="1"/>
    <d v="2009-09-06T00:00:00"/>
    <x v="2"/>
    <x v="1"/>
    <n v="2443.35"/>
    <n v="1466.01"/>
    <n v="2"/>
    <n v="2932.02"/>
  </r>
  <r>
    <x v="0"/>
    <x v="0"/>
    <x v="2"/>
    <s v="Pewna sprzedaż i serwis"/>
    <x v="2"/>
    <x v="9"/>
    <s v="LL kierownica szosa"/>
    <x v="7"/>
    <d v="2009-09-02T00:00:00"/>
    <x v="2"/>
    <x v="1"/>
    <n v="44.54"/>
    <n v="26.724"/>
    <n v="1"/>
    <n v="26.724"/>
  </r>
  <r>
    <x v="0"/>
    <x v="0"/>
    <x v="2"/>
    <s v="Pewna sprzedaż i serwis"/>
    <x v="2"/>
    <x v="6"/>
    <s v="HL rama rowerowa szosa"/>
    <x v="3"/>
    <d v="2009-10-01T00:00:00"/>
    <x v="2"/>
    <x v="1"/>
    <n v="1431.5"/>
    <n v="858.9"/>
    <n v="2"/>
    <n v="1717.8"/>
  </r>
  <r>
    <x v="0"/>
    <x v="0"/>
    <x v="2"/>
    <s v="Pewna sprzedaż i serwis"/>
    <x v="2"/>
    <x v="6"/>
    <s v="ML rama rowerowa-W"/>
    <x v="6"/>
    <d v="2009-09-04T00:00:00"/>
    <x v="2"/>
    <x v="1"/>
    <n v="594.83000000000004"/>
    <n v="356.89800000000002"/>
    <n v="1"/>
    <n v="356.89800000000002"/>
  </r>
  <r>
    <x v="0"/>
    <x v="0"/>
    <x v="2"/>
    <s v="Pewna sprzedaż i serwis"/>
    <x v="0"/>
    <x v="3"/>
    <s v="Szosa-750"/>
    <x v="1"/>
    <d v="2009-09-10T00:00:00"/>
    <x v="2"/>
    <x v="1"/>
    <n v="539.99"/>
    <n v="323.99400000000003"/>
    <n v="1"/>
    <n v="323.99400000000003"/>
  </r>
  <r>
    <x v="0"/>
    <x v="0"/>
    <x v="2"/>
    <s v="Pewna sprzedaż i serwis"/>
    <x v="2"/>
    <x v="6"/>
    <s v="ML rama rowerowa-W"/>
    <x v="6"/>
    <d v="2009-09-19T00:00:00"/>
    <x v="2"/>
    <x v="1"/>
    <n v="594.83000000000004"/>
    <n v="356.89800000000002"/>
    <n v="2"/>
    <n v="713.79600000000005"/>
  </r>
  <r>
    <x v="0"/>
    <x v="0"/>
    <x v="2"/>
    <s v="Pewna sprzedaż i serwis"/>
    <x v="0"/>
    <x v="3"/>
    <s v="Szosa--550-W"/>
    <x v="6"/>
    <d v="2009-09-15T00:00:00"/>
    <x v="2"/>
    <x v="1"/>
    <n v="1120.49"/>
    <n v="649.88419999999996"/>
    <n v="11"/>
    <n v="7148.7261999999992"/>
  </r>
  <r>
    <x v="0"/>
    <x v="0"/>
    <x v="2"/>
    <s v="Pewna sprzedaż i serwis"/>
    <x v="2"/>
    <x v="20"/>
    <s v="HL siodełko szosa 2"/>
    <x v="7"/>
    <d v="2009-09-23T00:00:00"/>
    <x v="2"/>
    <x v="1"/>
    <n v="52.64"/>
    <n v="31.584"/>
    <n v="1"/>
    <n v="31.584"/>
  </r>
  <r>
    <x v="0"/>
    <x v="0"/>
    <x v="2"/>
    <s v="Pewna sprzedaż i serwis"/>
    <x v="0"/>
    <x v="3"/>
    <s v="Szosa--550-W"/>
    <x v="6"/>
    <d v="2009-10-01T00:00:00"/>
    <x v="2"/>
    <x v="1"/>
    <n v="1120.49"/>
    <n v="672.29399999999998"/>
    <n v="2"/>
    <n v="1344.588"/>
  </r>
  <r>
    <x v="0"/>
    <x v="0"/>
    <x v="2"/>
    <s v="Pewna sprzedaż i serwis"/>
    <x v="0"/>
    <x v="3"/>
    <s v="Szosa--350-W"/>
    <x v="6"/>
    <d v="2009-09-04T00:00:00"/>
    <x v="2"/>
    <x v="1"/>
    <n v="1700.99"/>
    <n v="1020.5940000000001"/>
    <n v="2"/>
    <n v="2041.1880000000001"/>
  </r>
  <r>
    <x v="0"/>
    <x v="0"/>
    <x v="2"/>
    <s v="Pewna sprzedaż i serwis"/>
    <x v="0"/>
    <x v="3"/>
    <s v="Szosa-250"/>
    <x v="1"/>
    <d v="2009-09-06T00:00:00"/>
    <x v="2"/>
    <x v="1"/>
    <n v="2443.35"/>
    <n v="1466.01"/>
    <n v="1"/>
    <n v="1466.01"/>
  </r>
  <r>
    <x v="0"/>
    <x v="0"/>
    <x v="2"/>
    <s v="Pewna sprzedaż i serwis"/>
    <x v="2"/>
    <x v="6"/>
    <s v="LL rama rowerowa"/>
    <x v="1"/>
    <d v="2009-09-06T00:00:00"/>
    <x v="2"/>
    <x v="1"/>
    <n v="337.22"/>
    <n v="202.33199999999999"/>
    <n v="3"/>
    <n v="606.99599999999998"/>
  </r>
  <r>
    <x v="0"/>
    <x v="0"/>
    <x v="2"/>
    <s v="Pewna sprzedaż i serwis"/>
    <x v="0"/>
    <x v="3"/>
    <s v="Szosa--550-W"/>
    <x v="6"/>
    <d v="2009-09-16T00:00:00"/>
    <x v="2"/>
    <x v="1"/>
    <n v="1120.49"/>
    <n v="672.29399999999998"/>
    <n v="2"/>
    <n v="1344.588"/>
  </r>
  <r>
    <x v="0"/>
    <x v="0"/>
    <x v="2"/>
    <s v="Pewna sprzedaż i serwis"/>
    <x v="0"/>
    <x v="3"/>
    <s v="Szosa--550-W"/>
    <x v="6"/>
    <d v="2009-09-07T00:00:00"/>
    <x v="2"/>
    <x v="1"/>
    <n v="1120.49"/>
    <n v="672.29399999999998"/>
    <n v="1"/>
    <n v="672.29399999999998"/>
  </r>
  <r>
    <x v="0"/>
    <x v="0"/>
    <x v="3"/>
    <s v="Mały sklepik z rowerami"/>
    <x v="0"/>
    <x v="0"/>
    <s v="Górski-200-W"/>
    <x v="0"/>
    <d v="2009-09-22T00:00:00"/>
    <x v="2"/>
    <x v="1"/>
    <n v="769.49"/>
    <n v="461.69400000000002"/>
    <n v="1"/>
    <n v="461.69400000000002"/>
  </r>
  <r>
    <x v="0"/>
    <x v="0"/>
    <x v="3"/>
    <s v="Mały sklepik z rowerami"/>
    <x v="0"/>
    <x v="0"/>
    <s v="Górski-200"/>
    <x v="1"/>
    <d v="2009-09-05T00:00:00"/>
    <x v="2"/>
    <x v="1"/>
    <n v="2294.9899999999998"/>
    <n v="1376.9939999999999"/>
    <n v="2"/>
    <n v="2753.9879999999998"/>
  </r>
  <r>
    <x v="0"/>
    <x v="0"/>
    <x v="3"/>
    <s v="Mały sklepik z rowerami"/>
    <x v="1"/>
    <x v="14"/>
    <s v="spodenki damskie górskie"/>
    <x v="1"/>
    <d v="2009-09-28T00:00:00"/>
    <x v="2"/>
    <x v="1"/>
    <n v="69.989999999999995"/>
    <n v="38.494500000000002"/>
    <n v="17"/>
    <n v="654.40650000000005"/>
  </r>
  <r>
    <x v="0"/>
    <x v="0"/>
    <x v="3"/>
    <s v="Mały sklepik z rowerami"/>
    <x v="2"/>
    <x v="9"/>
    <s v="ML kierownica górski"/>
    <x v="7"/>
    <d v="2009-09-28T00:00:00"/>
    <x v="2"/>
    <x v="1"/>
    <n v="61.92"/>
    <n v="37.152000000000001"/>
    <n v="3"/>
    <n v="111.456"/>
  </r>
  <r>
    <x v="0"/>
    <x v="0"/>
    <x v="3"/>
    <s v="Mały sklepik z rowerami"/>
    <x v="2"/>
    <x v="2"/>
    <s v="LL rama górski"/>
    <x v="1"/>
    <d v="2009-09-07T00:00:00"/>
    <x v="2"/>
    <x v="1"/>
    <n v="249.79"/>
    <n v="149.874"/>
    <n v="3"/>
    <n v="449.62199999999996"/>
  </r>
  <r>
    <x v="0"/>
    <x v="0"/>
    <x v="3"/>
    <s v="Mały sklepik z rowerami"/>
    <x v="0"/>
    <x v="0"/>
    <s v="Górski-200"/>
    <x v="1"/>
    <d v="2009-09-16T00:00:00"/>
    <x v="2"/>
    <x v="1"/>
    <n v="2294.9899999999998"/>
    <n v="1376.9939999999999"/>
    <n v="4"/>
    <n v="5507.9759999999997"/>
  </r>
  <r>
    <x v="0"/>
    <x v="0"/>
    <x v="3"/>
    <s v="Mały sklepik z rowerami"/>
    <x v="0"/>
    <x v="0"/>
    <s v="Górski-500"/>
    <x v="0"/>
    <d v="2009-09-24T00:00:00"/>
    <x v="2"/>
    <x v="1"/>
    <n v="564.99"/>
    <n v="338.99400000000003"/>
    <n v="3"/>
    <n v="1016.9820000000001"/>
  </r>
  <r>
    <x v="0"/>
    <x v="0"/>
    <x v="3"/>
    <s v="Mały sklepik z rowerami"/>
    <x v="0"/>
    <x v="0"/>
    <s v="Górski-200"/>
    <x v="0"/>
    <d v="2009-09-11T00:00:00"/>
    <x v="2"/>
    <x v="1"/>
    <n v="2319.9899999999998"/>
    <n v="1391.9939999999999"/>
    <n v="3"/>
    <n v="4175.982"/>
  </r>
  <r>
    <x v="0"/>
    <x v="0"/>
    <x v="3"/>
    <s v="Mały sklepik z rowerami"/>
    <x v="2"/>
    <x v="9"/>
    <s v="LL kierownica górski"/>
    <x v="7"/>
    <d v="2009-09-27T00:00:00"/>
    <x v="2"/>
    <x v="1"/>
    <n v="44.54"/>
    <n v="26.724"/>
    <n v="1"/>
    <n v="26.724"/>
  </r>
  <r>
    <x v="0"/>
    <x v="0"/>
    <x v="3"/>
    <s v="Mały sklepik z rowerami"/>
    <x v="1"/>
    <x v="14"/>
    <s v="spodenki damskie górskie"/>
    <x v="1"/>
    <d v="2009-09-14T00:00:00"/>
    <x v="2"/>
    <x v="1"/>
    <n v="69.989999999999995"/>
    <n v="41.994"/>
    <n v="2"/>
    <n v="83.988"/>
  </r>
  <r>
    <x v="0"/>
    <x v="0"/>
    <x v="3"/>
    <s v="Mały sklepik z rowerami"/>
    <x v="0"/>
    <x v="0"/>
    <s v="Górski-200-W"/>
    <x v="0"/>
    <d v="2009-09-28T00:00:00"/>
    <x v="2"/>
    <x v="1"/>
    <n v="769.49"/>
    <n v="461.69400000000002"/>
    <n v="5"/>
    <n v="2308.4700000000003"/>
  </r>
  <r>
    <x v="0"/>
    <x v="0"/>
    <x v="3"/>
    <s v="Mały sklepik z rowerami"/>
    <x v="0"/>
    <x v="0"/>
    <s v="Górski-500"/>
    <x v="1"/>
    <d v="2009-09-07T00:00:00"/>
    <x v="2"/>
    <x v="1"/>
    <n v="539.99"/>
    <n v="323.99400000000003"/>
    <n v="1"/>
    <n v="323.99400000000003"/>
  </r>
  <r>
    <x v="0"/>
    <x v="0"/>
    <x v="3"/>
    <s v="Mały sklepik z rowerami"/>
    <x v="0"/>
    <x v="0"/>
    <s v="Górski-500"/>
    <x v="0"/>
    <d v="2009-09-19T00:00:00"/>
    <x v="2"/>
    <x v="1"/>
    <n v="564.99"/>
    <n v="338.99400000000003"/>
    <n v="2"/>
    <n v="677.98800000000006"/>
  </r>
  <r>
    <x v="0"/>
    <x v="0"/>
    <x v="3"/>
    <s v="Mały sklepik z rowerami"/>
    <x v="2"/>
    <x v="18"/>
    <s v="HL pedał górski"/>
    <x v="8"/>
    <d v="2009-09-01T00:00:00"/>
    <x v="2"/>
    <x v="1"/>
    <n v="80.989999999999995"/>
    <n v="48.594000000000001"/>
    <n v="1"/>
    <n v="48.594000000000001"/>
  </r>
  <r>
    <x v="0"/>
    <x v="0"/>
    <x v="3"/>
    <s v="Mały sklepik z rowerami"/>
    <x v="2"/>
    <x v="18"/>
    <s v="ML pedał górski"/>
    <x v="8"/>
    <d v="2009-09-06T00:00:00"/>
    <x v="2"/>
    <x v="1"/>
    <n v="62.09"/>
    <n v="37.253999999999998"/>
    <n v="3"/>
    <n v="111.762"/>
  </r>
  <r>
    <x v="0"/>
    <x v="0"/>
    <x v="3"/>
    <s v="Mały sklepik z rowerami"/>
    <x v="0"/>
    <x v="0"/>
    <s v="Górski-500"/>
    <x v="1"/>
    <d v="2009-09-10T00:00:00"/>
    <x v="2"/>
    <x v="1"/>
    <n v="539.99"/>
    <n v="323.99400000000003"/>
    <n v="2"/>
    <n v="647.98800000000006"/>
  </r>
  <r>
    <x v="0"/>
    <x v="0"/>
    <x v="3"/>
    <s v="Mały sklepik z rowerami"/>
    <x v="0"/>
    <x v="0"/>
    <s v="Górski-200"/>
    <x v="0"/>
    <d v="2009-09-25T00:00:00"/>
    <x v="2"/>
    <x v="1"/>
    <n v="2319.9899999999998"/>
    <n v="1391.9939999999999"/>
    <n v="4"/>
    <n v="5567.9759999999997"/>
  </r>
  <r>
    <x v="0"/>
    <x v="0"/>
    <x v="3"/>
    <s v="Mały sklepik z rowerami"/>
    <x v="0"/>
    <x v="0"/>
    <s v="Górski-500"/>
    <x v="0"/>
    <d v="2009-09-12T00:00:00"/>
    <x v="2"/>
    <x v="1"/>
    <n v="564.99"/>
    <n v="338.99400000000003"/>
    <n v="3"/>
    <n v="1016.9820000000001"/>
  </r>
  <r>
    <x v="0"/>
    <x v="0"/>
    <x v="3"/>
    <s v="Mały sklepik z rowerami"/>
    <x v="2"/>
    <x v="2"/>
    <s v="LL rama górski"/>
    <x v="0"/>
    <d v="2009-09-11T00:00:00"/>
    <x v="2"/>
    <x v="1"/>
    <n v="264.05"/>
    <n v="158.43"/>
    <n v="4"/>
    <n v="633.72"/>
  </r>
  <r>
    <x v="0"/>
    <x v="0"/>
    <x v="3"/>
    <s v="Mały sklepik z rowerami"/>
    <x v="0"/>
    <x v="0"/>
    <s v="Górski-200-W"/>
    <x v="0"/>
    <d v="2009-09-24T00:00:00"/>
    <x v="2"/>
    <x v="1"/>
    <n v="769.49"/>
    <n v="461.69400000000002"/>
    <n v="1"/>
    <n v="461.69400000000002"/>
  </r>
  <r>
    <x v="0"/>
    <x v="0"/>
    <x v="3"/>
    <s v="Mały sklepik z rowerami"/>
    <x v="2"/>
    <x v="2"/>
    <s v="LL rama górski"/>
    <x v="0"/>
    <d v="2009-09-08T00:00:00"/>
    <x v="2"/>
    <x v="1"/>
    <n v="264.05"/>
    <n v="158.43"/>
    <n v="4"/>
    <n v="633.72"/>
  </r>
  <r>
    <x v="0"/>
    <x v="0"/>
    <x v="3"/>
    <s v="Mały sklepik z rowerami"/>
    <x v="0"/>
    <x v="0"/>
    <s v="Górski-200-W"/>
    <x v="0"/>
    <d v="2009-09-30T00:00:00"/>
    <x v="2"/>
    <x v="1"/>
    <n v="769.49"/>
    <n v="461.69400000000002"/>
    <n v="3"/>
    <n v="1385.0820000000001"/>
  </r>
  <r>
    <x v="0"/>
    <x v="0"/>
    <x v="3"/>
    <s v="Mały sklepik z rowerami"/>
    <x v="2"/>
    <x v="2"/>
    <s v="LL rama górski"/>
    <x v="0"/>
    <d v="2009-09-25T00:00:00"/>
    <x v="2"/>
    <x v="1"/>
    <n v="264.05"/>
    <n v="158.43"/>
    <n v="1"/>
    <n v="158.43"/>
  </r>
  <r>
    <x v="0"/>
    <x v="0"/>
    <x v="3"/>
    <s v="Mały sklepik z rowerami"/>
    <x v="0"/>
    <x v="0"/>
    <s v="Górski-500"/>
    <x v="0"/>
    <d v="2009-09-18T00:00:00"/>
    <x v="2"/>
    <x v="1"/>
    <n v="564.99"/>
    <n v="338.99400000000003"/>
    <n v="3"/>
    <n v="1016.9820000000001"/>
  </r>
  <r>
    <x v="0"/>
    <x v="0"/>
    <x v="3"/>
    <s v="Mały sklepik z rowerami"/>
    <x v="1"/>
    <x v="14"/>
    <s v="spodenki damskie górskie"/>
    <x v="1"/>
    <d v="2009-09-08T00:00:00"/>
    <x v="2"/>
    <x v="1"/>
    <n v="69.989999999999995"/>
    <n v="38.494500000000002"/>
    <n v="16"/>
    <n v="615.91200000000003"/>
  </r>
  <r>
    <x v="0"/>
    <x v="0"/>
    <x v="3"/>
    <s v="Mały sklepik z rowerami"/>
    <x v="0"/>
    <x v="0"/>
    <s v="Górski-200"/>
    <x v="1"/>
    <d v="2009-09-08T00:00:00"/>
    <x v="2"/>
    <x v="1"/>
    <n v="2294.9899999999998"/>
    <n v="1376.9939999999999"/>
    <n v="2"/>
    <n v="2753.9879999999998"/>
  </r>
  <r>
    <x v="0"/>
    <x v="0"/>
    <x v="3"/>
    <s v="Mały sklepik z rowerami"/>
    <x v="2"/>
    <x v="2"/>
    <s v="LL rama górski"/>
    <x v="1"/>
    <d v="2009-09-01T00:00:00"/>
    <x v="2"/>
    <x v="1"/>
    <n v="249.79"/>
    <n v="149.874"/>
    <n v="2"/>
    <n v="299.74799999999999"/>
  </r>
  <r>
    <x v="0"/>
    <x v="0"/>
    <x v="3"/>
    <s v="Mały sklepik z rowerami"/>
    <x v="2"/>
    <x v="2"/>
    <s v="LL rama górski"/>
    <x v="0"/>
    <d v="2009-09-23T00:00:00"/>
    <x v="2"/>
    <x v="1"/>
    <n v="264.05"/>
    <n v="158.43"/>
    <n v="3"/>
    <n v="475.29"/>
  </r>
  <r>
    <x v="0"/>
    <x v="0"/>
    <x v="3"/>
    <s v="Mały sklepik z rowerami"/>
    <x v="2"/>
    <x v="2"/>
    <s v="HL rama górski"/>
    <x v="0"/>
    <d v="2009-09-27T00:00:00"/>
    <x v="2"/>
    <x v="1"/>
    <n v="1364.5"/>
    <n v="818.7"/>
    <n v="1"/>
    <n v="818.7"/>
  </r>
  <r>
    <x v="0"/>
    <x v="0"/>
    <x v="3"/>
    <s v="Mały sklepik z rowerami"/>
    <x v="2"/>
    <x v="2"/>
    <s v="LL rama górski"/>
    <x v="1"/>
    <d v="2009-09-22T00:00:00"/>
    <x v="2"/>
    <x v="1"/>
    <n v="249.79"/>
    <n v="149.874"/>
    <n v="2"/>
    <n v="299.74799999999999"/>
  </r>
  <r>
    <x v="0"/>
    <x v="0"/>
    <x v="3"/>
    <s v="Mały sklepik z rowerami"/>
    <x v="2"/>
    <x v="20"/>
    <s v="ML siodełko górski 2"/>
    <x v="7"/>
    <d v="2009-09-01T00:00:00"/>
    <x v="2"/>
    <x v="1"/>
    <n v="39.14"/>
    <n v="23.484000000000002"/>
    <n v="3"/>
    <n v="70.451999999999998"/>
  </r>
  <r>
    <x v="0"/>
    <x v="0"/>
    <x v="3"/>
    <s v="Mały sklepik z rowerami"/>
    <x v="2"/>
    <x v="2"/>
    <s v="ML rama górski-W"/>
    <x v="0"/>
    <d v="2009-09-27T00:00:00"/>
    <x v="2"/>
    <x v="1"/>
    <n v="364.09"/>
    <n v="218.45400000000001"/>
    <n v="4"/>
    <n v="873.81600000000003"/>
  </r>
  <r>
    <x v="0"/>
    <x v="0"/>
    <x v="3"/>
    <s v="Artykuły sportowe detal"/>
    <x v="2"/>
    <x v="18"/>
    <s v="LL pedał szosa"/>
    <x v="8"/>
    <d v="2009-09-21T00:00:00"/>
    <x v="2"/>
    <x v="1"/>
    <n v="40.49"/>
    <n v="24.294"/>
    <n v="4"/>
    <n v="97.176000000000002"/>
  </r>
  <r>
    <x v="0"/>
    <x v="0"/>
    <x v="3"/>
    <s v="Artykuły sportowe detal"/>
    <x v="2"/>
    <x v="18"/>
    <s v="HL pedał szosa"/>
    <x v="8"/>
    <d v="2009-09-29T00:00:00"/>
    <x v="2"/>
    <x v="1"/>
    <n v="80.989999999999995"/>
    <n v="48.594000000000001"/>
    <n v="1"/>
    <n v="48.594000000000001"/>
  </r>
  <r>
    <x v="0"/>
    <x v="0"/>
    <x v="3"/>
    <s v="Artykuły sportowe detal"/>
    <x v="0"/>
    <x v="3"/>
    <s v="Szosa--350-W"/>
    <x v="6"/>
    <d v="2009-09-20T00:00:00"/>
    <x v="2"/>
    <x v="1"/>
    <n v="1700.99"/>
    <n v="1020.5940000000001"/>
    <n v="5"/>
    <n v="5102.97"/>
  </r>
  <r>
    <x v="0"/>
    <x v="0"/>
    <x v="3"/>
    <s v="Artykuły sportowe detal"/>
    <x v="2"/>
    <x v="6"/>
    <s v="ML rama rowerowa-W"/>
    <x v="6"/>
    <d v="2009-09-14T00:00:00"/>
    <x v="2"/>
    <x v="1"/>
    <n v="594.83000000000004"/>
    <n v="356.89800000000002"/>
    <n v="1"/>
    <n v="356.89800000000002"/>
  </r>
  <r>
    <x v="0"/>
    <x v="0"/>
    <x v="3"/>
    <s v="Artykuły sportowe detal"/>
    <x v="1"/>
    <x v="1"/>
    <s v="skarpety wyścigowe"/>
    <x v="2"/>
    <d v="2009-09-02T00:00:00"/>
    <x v="2"/>
    <x v="1"/>
    <n v="8.99"/>
    <n v="5.3940000000000001"/>
    <n v="5"/>
    <n v="26.97"/>
  </r>
  <r>
    <x v="0"/>
    <x v="0"/>
    <x v="3"/>
    <s v="Artykuły sportowe detal"/>
    <x v="2"/>
    <x v="6"/>
    <s v="LL rama rowerowa"/>
    <x v="1"/>
    <d v="2009-09-01T00:00:00"/>
    <x v="2"/>
    <x v="1"/>
    <n v="337.22"/>
    <n v="202.33199999999999"/>
    <n v="1"/>
    <n v="202.33199999999999"/>
  </r>
  <r>
    <x v="0"/>
    <x v="0"/>
    <x v="3"/>
    <s v="Artykuły sportowe detal"/>
    <x v="0"/>
    <x v="3"/>
    <s v="Szosa--350-W"/>
    <x v="6"/>
    <d v="2009-09-23T00:00:00"/>
    <x v="2"/>
    <x v="1"/>
    <n v="1700.99"/>
    <n v="1020.5940000000001"/>
    <n v="4"/>
    <n v="4082.3760000000002"/>
  </r>
  <r>
    <x v="0"/>
    <x v="0"/>
    <x v="3"/>
    <s v="Artykuły sportowe detal"/>
    <x v="0"/>
    <x v="3"/>
    <s v="Szosa-750"/>
    <x v="1"/>
    <d v="2009-09-02T00:00:00"/>
    <x v="2"/>
    <x v="1"/>
    <n v="539.99"/>
    <n v="323.99400000000003"/>
    <n v="2"/>
    <n v="647.98800000000006"/>
  </r>
  <r>
    <x v="0"/>
    <x v="0"/>
    <x v="3"/>
    <s v="Artykuły sportowe detal"/>
    <x v="2"/>
    <x v="18"/>
    <s v="ML pedał szosa"/>
    <x v="8"/>
    <d v="2009-09-04T00:00:00"/>
    <x v="2"/>
    <x v="1"/>
    <n v="62.09"/>
    <n v="37.253999999999998"/>
    <n v="3"/>
    <n v="111.762"/>
  </r>
  <r>
    <x v="0"/>
    <x v="0"/>
    <x v="3"/>
    <s v="Artykuły sportowe detal"/>
    <x v="1"/>
    <x v="1"/>
    <s v="skarpety wyścigowe"/>
    <x v="2"/>
    <d v="2009-09-28T00:00:00"/>
    <x v="2"/>
    <x v="1"/>
    <n v="8.99"/>
    <n v="5.3940000000000001"/>
    <n v="2"/>
    <n v="10.788"/>
  </r>
  <r>
    <x v="0"/>
    <x v="0"/>
    <x v="2"/>
    <s v="Użyteczne artykuły sportowe"/>
    <x v="2"/>
    <x v="27"/>
    <s v="LL rama rowerowa turystyczny"/>
    <x v="6"/>
    <d v="2009-09-22T00:00:00"/>
    <x v="2"/>
    <x v="1"/>
    <n v="333.42"/>
    <n v="200.05199999999999"/>
    <n v="2"/>
    <n v="400.10399999999998"/>
  </r>
  <r>
    <x v="0"/>
    <x v="0"/>
    <x v="2"/>
    <s v="Użyteczne artykuły sportowe"/>
    <x v="0"/>
    <x v="25"/>
    <s v="Turystyczny-3000"/>
    <x v="5"/>
    <d v="2009-09-06T00:00:00"/>
    <x v="2"/>
    <x v="1"/>
    <n v="742.35"/>
    <n v="334.0575"/>
    <n v="2"/>
    <n v="668.11500000000001"/>
  </r>
  <r>
    <x v="0"/>
    <x v="0"/>
    <x v="2"/>
    <s v="Użyteczne artykuły sportowe"/>
    <x v="2"/>
    <x v="18"/>
    <s v="pedał turystyczny"/>
    <x v="8"/>
    <d v="2009-09-17T00:00:00"/>
    <x v="2"/>
    <x v="1"/>
    <n v="80.989999999999995"/>
    <n v="48.594000000000001"/>
    <n v="2"/>
    <n v="97.188000000000002"/>
  </r>
  <r>
    <x v="0"/>
    <x v="0"/>
    <x v="2"/>
    <s v="Użyteczne artykuły sportowe"/>
    <x v="0"/>
    <x v="25"/>
    <s v="Turystyczny-1000"/>
    <x v="6"/>
    <d v="2009-09-02T00:00:00"/>
    <x v="2"/>
    <x v="1"/>
    <n v="2384.0700000000002"/>
    <n v="953.62800000000004"/>
    <n v="7"/>
    <n v="6675.3960000000006"/>
  </r>
  <r>
    <x v="0"/>
    <x v="0"/>
    <x v="2"/>
    <s v="Użyteczne artykuły sportowe"/>
    <x v="0"/>
    <x v="25"/>
    <s v="Turystyczny-3000"/>
    <x v="5"/>
    <d v="2009-09-22T00:00:00"/>
    <x v="2"/>
    <x v="1"/>
    <n v="742.35"/>
    <n v="334.0575"/>
    <n v="4"/>
    <n v="1336.23"/>
  </r>
  <r>
    <x v="0"/>
    <x v="0"/>
    <x v="2"/>
    <s v="Użyteczne artykuły sportowe"/>
    <x v="2"/>
    <x v="27"/>
    <s v="LL rama rowerowa turystyczny"/>
    <x v="6"/>
    <d v="2009-09-15T00:00:00"/>
    <x v="2"/>
    <x v="1"/>
    <n v="333.42"/>
    <n v="200.05199999999999"/>
    <n v="2"/>
    <n v="400.10399999999998"/>
  </r>
  <r>
    <x v="0"/>
    <x v="0"/>
    <x v="2"/>
    <s v="Użyteczne artykuły sportowe"/>
    <x v="2"/>
    <x v="27"/>
    <s v="HL rama rowerowa turystyczny"/>
    <x v="5"/>
    <d v="2009-09-02T00:00:00"/>
    <x v="2"/>
    <x v="1"/>
    <n v="1003.91"/>
    <n v="602.346"/>
    <n v="2"/>
    <n v="1204.692"/>
  </r>
  <r>
    <x v="0"/>
    <x v="0"/>
    <x v="2"/>
    <s v="Użyteczne artykuły sportowe"/>
    <x v="2"/>
    <x v="27"/>
    <s v="LL rama rowerowa turystyczny"/>
    <x v="5"/>
    <d v="2009-09-23T00:00:00"/>
    <x v="2"/>
    <x v="1"/>
    <n v="333.42"/>
    <n v="200.05199999999999"/>
    <n v="2"/>
    <n v="400.10399999999998"/>
  </r>
  <r>
    <x v="0"/>
    <x v="0"/>
    <x v="2"/>
    <s v="Użyteczne artykuły sportowe"/>
    <x v="0"/>
    <x v="25"/>
    <s v="Turystyczny-3000"/>
    <x v="6"/>
    <d v="2009-09-11T00:00:00"/>
    <x v="2"/>
    <x v="1"/>
    <n v="742.35"/>
    <n v="334.0575"/>
    <n v="4"/>
    <n v="1336.23"/>
  </r>
  <r>
    <x v="0"/>
    <x v="0"/>
    <x v="2"/>
    <s v="Użyteczne artykuły sportowe"/>
    <x v="2"/>
    <x v="27"/>
    <s v="HL rama rowerowa turystyczny"/>
    <x v="6"/>
    <d v="2009-09-08T00:00:00"/>
    <x v="2"/>
    <x v="1"/>
    <n v="1003.91"/>
    <n v="602.346"/>
    <n v="2"/>
    <n v="1204.692"/>
  </r>
  <r>
    <x v="0"/>
    <x v="0"/>
    <x v="2"/>
    <s v="Użyteczne artykuły sportowe"/>
    <x v="0"/>
    <x v="25"/>
    <s v="Turystyczny-2000"/>
    <x v="5"/>
    <d v="2009-09-19T00:00:00"/>
    <x v="2"/>
    <x v="1"/>
    <n v="1214.8499999999999"/>
    <n v="728.91"/>
    <n v="2"/>
    <n v="1457.82"/>
  </r>
  <r>
    <x v="0"/>
    <x v="0"/>
    <x v="2"/>
    <s v="Użyteczne artykuły sportowe"/>
    <x v="0"/>
    <x v="25"/>
    <s v="Turystyczny-2000"/>
    <x v="5"/>
    <d v="2009-09-25T00:00:00"/>
    <x v="2"/>
    <x v="1"/>
    <n v="1214.8499999999999"/>
    <n v="728.91"/>
    <n v="5"/>
    <n v="3644.5499999999997"/>
  </r>
  <r>
    <x v="0"/>
    <x v="0"/>
    <x v="2"/>
    <s v="Użyteczne artykuły sportowe"/>
    <x v="2"/>
    <x v="27"/>
    <s v="LL rama rowerowa turystyczny"/>
    <x v="6"/>
    <d v="2009-09-01T00:00:00"/>
    <x v="2"/>
    <x v="1"/>
    <n v="333.42"/>
    <n v="200.05199999999999"/>
    <n v="2"/>
    <n v="400.10399999999998"/>
  </r>
  <r>
    <x v="0"/>
    <x v="0"/>
    <x v="2"/>
    <s v="Użyteczne artykuły sportowe"/>
    <x v="2"/>
    <x v="27"/>
    <s v="HL rama rowerowa turystyczny"/>
    <x v="6"/>
    <d v="2009-09-29T00:00:00"/>
    <x v="2"/>
    <x v="1"/>
    <n v="1003.91"/>
    <n v="602.346"/>
    <n v="7"/>
    <n v="4216.4220000000005"/>
  </r>
  <r>
    <x v="0"/>
    <x v="0"/>
    <x v="2"/>
    <s v="Użyteczne artykuły sportowe"/>
    <x v="0"/>
    <x v="25"/>
    <s v="Turystyczny-3000"/>
    <x v="6"/>
    <d v="2009-09-25T00:00:00"/>
    <x v="2"/>
    <x v="1"/>
    <n v="742.35"/>
    <n v="334.0575"/>
    <n v="8"/>
    <n v="2672.46"/>
  </r>
  <r>
    <x v="0"/>
    <x v="0"/>
    <x v="2"/>
    <s v="Użyteczne artykuły sportowe"/>
    <x v="2"/>
    <x v="27"/>
    <s v="LL rama rowerowa turystyczny"/>
    <x v="5"/>
    <d v="2009-09-26T00:00:00"/>
    <x v="2"/>
    <x v="1"/>
    <n v="333.42"/>
    <n v="200.05199999999999"/>
    <n v="6"/>
    <n v="1200.3119999999999"/>
  </r>
  <r>
    <x v="0"/>
    <x v="0"/>
    <x v="2"/>
    <s v="Użyteczne artykuły sportowe"/>
    <x v="2"/>
    <x v="27"/>
    <s v="LL rama rowerowa turystyczny"/>
    <x v="5"/>
    <d v="2009-09-26T00:00:00"/>
    <x v="2"/>
    <x v="1"/>
    <n v="333.42"/>
    <n v="200.05199999999999"/>
    <n v="4"/>
    <n v="800.20799999999997"/>
  </r>
  <r>
    <x v="0"/>
    <x v="0"/>
    <x v="2"/>
    <s v="Użyteczne artykuły sportowe"/>
    <x v="2"/>
    <x v="20"/>
    <s v="LL siodełko turystyczny"/>
    <x v="7"/>
    <d v="2009-10-01T00:00:00"/>
    <x v="2"/>
    <x v="1"/>
    <n v="27.12"/>
    <n v="16.271999999999998"/>
    <n v="4"/>
    <n v="65.087999999999994"/>
  </r>
  <r>
    <x v="0"/>
    <x v="0"/>
    <x v="2"/>
    <s v="Użyteczne artykuły sportowe"/>
    <x v="2"/>
    <x v="27"/>
    <s v="HL rama rowerowa turystyczny"/>
    <x v="6"/>
    <d v="2009-09-26T00:00:00"/>
    <x v="2"/>
    <x v="1"/>
    <n v="1003.91"/>
    <n v="602.346"/>
    <n v="2"/>
    <n v="1204.692"/>
  </r>
  <r>
    <x v="0"/>
    <x v="0"/>
    <x v="2"/>
    <s v="Użyteczne artykuły sportowe"/>
    <x v="0"/>
    <x v="25"/>
    <s v="Turystyczny-1000"/>
    <x v="5"/>
    <d v="2009-09-28T00:00:00"/>
    <x v="2"/>
    <x v="1"/>
    <n v="2384.0700000000002"/>
    <n v="1430.442"/>
    <n v="1"/>
    <n v="1430.442"/>
  </r>
  <r>
    <x v="0"/>
    <x v="0"/>
    <x v="2"/>
    <s v="Użyteczne artykuły sportowe"/>
    <x v="2"/>
    <x v="27"/>
    <s v="LL rama rowerowa turystyczny"/>
    <x v="5"/>
    <d v="2009-09-19T00:00:00"/>
    <x v="2"/>
    <x v="1"/>
    <n v="333.42"/>
    <n v="200.05199999999999"/>
    <n v="1"/>
    <n v="200.05199999999999"/>
  </r>
  <r>
    <x v="0"/>
    <x v="0"/>
    <x v="2"/>
    <s v="Użyteczne artykuły sportowe"/>
    <x v="0"/>
    <x v="25"/>
    <s v="Turystyczny-3000"/>
    <x v="6"/>
    <d v="2009-09-28T00:00:00"/>
    <x v="2"/>
    <x v="1"/>
    <n v="742.35"/>
    <n v="334.0575"/>
    <n v="2"/>
    <n v="668.11500000000001"/>
  </r>
  <r>
    <x v="0"/>
    <x v="0"/>
    <x v="2"/>
    <s v="Użyteczne artykuły sportowe"/>
    <x v="2"/>
    <x v="20"/>
    <s v="LL siodełko turystyczny"/>
    <x v="7"/>
    <d v="2009-10-01T00:00:00"/>
    <x v="2"/>
    <x v="1"/>
    <n v="39.14"/>
    <n v="23.484000000000002"/>
    <n v="2"/>
    <n v="46.968000000000004"/>
  </r>
  <r>
    <x v="0"/>
    <x v="0"/>
    <x v="2"/>
    <s v="Użyteczne artykuły sportowe"/>
    <x v="2"/>
    <x v="20"/>
    <s v="HL siodełko turystyczny"/>
    <x v="7"/>
    <d v="2009-09-17T00:00:00"/>
    <x v="2"/>
    <x v="1"/>
    <n v="52.64"/>
    <n v="31.584"/>
    <n v="5"/>
    <n v="157.91999999999999"/>
  </r>
  <r>
    <x v="0"/>
    <x v="0"/>
    <x v="2"/>
    <s v="Użyteczne artykuły sportowe"/>
    <x v="0"/>
    <x v="25"/>
    <s v="Turystyczny-1000"/>
    <x v="6"/>
    <d v="2009-09-07T00:00:00"/>
    <x v="2"/>
    <x v="1"/>
    <n v="2384.0700000000002"/>
    <n v="953.62800000000004"/>
    <n v="3"/>
    <n v="2860.884"/>
  </r>
  <r>
    <x v="0"/>
    <x v="0"/>
    <x v="2"/>
    <s v="Użyteczne artykuły sportowe"/>
    <x v="2"/>
    <x v="27"/>
    <s v="HL rama rowerowa turystyczny"/>
    <x v="5"/>
    <d v="2009-09-18T00:00:00"/>
    <x v="2"/>
    <x v="1"/>
    <n v="1003.91"/>
    <n v="602.346"/>
    <n v="4"/>
    <n v="2409.384"/>
  </r>
  <r>
    <x v="0"/>
    <x v="0"/>
    <x v="2"/>
    <s v="Użyteczne artykuły sportowe"/>
    <x v="3"/>
    <x v="7"/>
    <s v="Sport-100"/>
    <x v="1"/>
    <d v="2009-09-02T00:00:00"/>
    <x v="2"/>
    <x v="1"/>
    <n v="34.99"/>
    <n v="20.994"/>
    <n v="2"/>
    <n v="41.988"/>
  </r>
  <r>
    <x v="0"/>
    <x v="0"/>
    <x v="2"/>
    <s v="Użyteczne artykuły sportowe"/>
    <x v="2"/>
    <x v="27"/>
    <s v="LL rama rowerowa turystyczny"/>
    <x v="6"/>
    <d v="2009-09-08T00:00:00"/>
    <x v="2"/>
    <x v="1"/>
    <n v="333.42"/>
    <n v="200.05199999999999"/>
    <n v="6"/>
    <n v="1200.3119999999999"/>
  </r>
  <r>
    <x v="0"/>
    <x v="0"/>
    <x v="2"/>
    <s v="Użyteczne artykuły sportowe"/>
    <x v="0"/>
    <x v="25"/>
    <s v="Turystyczny-3000"/>
    <x v="5"/>
    <d v="2009-09-29T00:00:00"/>
    <x v="2"/>
    <x v="1"/>
    <n v="742.35"/>
    <n v="334.0575"/>
    <n v="4"/>
    <n v="1336.23"/>
  </r>
  <r>
    <x v="0"/>
    <x v="0"/>
    <x v="2"/>
    <s v="Użyteczne artykuły sportowe"/>
    <x v="0"/>
    <x v="25"/>
    <s v="Turystyczny-2000"/>
    <x v="5"/>
    <d v="2009-09-21T00:00:00"/>
    <x v="2"/>
    <x v="1"/>
    <n v="1214.8499999999999"/>
    <n v="728.91"/>
    <n v="5"/>
    <n v="3644.5499999999997"/>
  </r>
  <r>
    <x v="0"/>
    <x v="0"/>
    <x v="3"/>
    <s v="Tanie wycieczki"/>
    <x v="2"/>
    <x v="18"/>
    <s v="ML pedał szosa"/>
    <x v="8"/>
    <d v="2009-09-09T00:00:00"/>
    <x v="2"/>
    <x v="1"/>
    <n v="62.09"/>
    <n v="37.253999999999998"/>
    <n v="1"/>
    <n v="37.253999999999998"/>
  </r>
  <r>
    <x v="0"/>
    <x v="0"/>
    <x v="3"/>
    <s v="Tanie wycieczki"/>
    <x v="3"/>
    <x v="19"/>
    <s v="stojak na 4 rowery"/>
    <x v="7"/>
    <d v="2009-09-01T00:00:00"/>
    <x v="2"/>
    <x v="1"/>
    <n v="120"/>
    <n v="72"/>
    <n v="7"/>
    <n v="504"/>
  </r>
  <r>
    <x v="0"/>
    <x v="0"/>
    <x v="3"/>
    <s v="Tanie wycieczki"/>
    <x v="2"/>
    <x v="18"/>
    <s v="LL pedał szosa"/>
    <x v="8"/>
    <d v="2009-09-25T00:00:00"/>
    <x v="2"/>
    <x v="1"/>
    <n v="40.49"/>
    <n v="24.294"/>
    <n v="2"/>
    <n v="48.588000000000001"/>
  </r>
  <r>
    <x v="0"/>
    <x v="0"/>
    <x v="3"/>
    <s v="Tanie wycieczki"/>
    <x v="2"/>
    <x v="18"/>
    <s v="HL pedał szosa"/>
    <x v="8"/>
    <d v="2009-09-09T00:00:00"/>
    <x v="2"/>
    <x v="1"/>
    <n v="80.989999999999995"/>
    <n v="48.594000000000001"/>
    <n v="1"/>
    <n v="48.594000000000001"/>
  </r>
  <r>
    <x v="0"/>
    <x v="0"/>
    <x v="3"/>
    <s v="Tanie wycieczki"/>
    <x v="1"/>
    <x v="10"/>
    <s v="rękawiczki rowerowe"/>
    <x v="1"/>
    <d v="2009-09-14T00:00:00"/>
    <x v="2"/>
    <x v="1"/>
    <n v="24.49"/>
    <n v="14.694000000000001"/>
    <n v="3"/>
    <n v="44.082000000000001"/>
  </r>
  <r>
    <x v="0"/>
    <x v="0"/>
    <x v="3"/>
    <s v="Tanie wycieczki"/>
    <x v="1"/>
    <x v="4"/>
    <s v="Short-Sleeve Classic Jersey"/>
    <x v="6"/>
    <d v="2009-09-09T00:00:00"/>
    <x v="2"/>
    <x v="1"/>
    <n v="53.99"/>
    <n v="32.393999999999998"/>
    <n v="5"/>
    <n v="161.97"/>
  </r>
  <r>
    <x v="0"/>
    <x v="0"/>
    <x v="3"/>
    <s v="Tanie wycieczki"/>
    <x v="3"/>
    <x v="7"/>
    <s v="Sport-100"/>
    <x v="5"/>
    <d v="2009-09-14T00:00:00"/>
    <x v="2"/>
    <x v="1"/>
    <n v="34.99"/>
    <n v="20.994"/>
    <n v="4"/>
    <n v="83.975999999999999"/>
  </r>
  <r>
    <x v="0"/>
    <x v="0"/>
    <x v="3"/>
    <s v="Tanie wycieczki"/>
    <x v="1"/>
    <x v="4"/>
    <s v="Long-Sleeve Logo Jersey"/>
    <x v="4"/>
    <d v="2009-09-15T00:00:00"/>
    <x v="2"/>
    <x v="1"/>
    <n v="49.99"/>
    <n v="29.994"/>
    <n v="3"/>
    <n v="89.981999999999999"/>
  </r>
  <r>
    <x v="0"/>
    <x v="0"/>
    <x v="3"/>
    <s v="Tanie wycieczki"/>
    <x v="2"/>
    <x v="6"/>
    <s v="ML rama rowerowa-W"/>
    <x v="6"/>
    <d v="2009-09-08T00:00:00"/>
    <x v="2"/>
    <x v="1"/>
    <n v="594.83000000000004"/>
    <n v="356.89800000000002"/>
    <n v="2"/>
    <n v="713.79600000000005"/>
  </r>
  <r>
    <x v="0"/>
    <x v="0"/>
    <x v="3"/>
    <s v="Tanie wycieczki"/>
    <x v="1"/>
    <x v="23"/>
    <s v="kamizelki klasyczne"/>
    <x v="5"/>
    <d v="2009-09-24T00:00:00"/>
    <x v="2"/>
    <x v="1"/>
    <n v="63.5"/>
    <n v="38.1"/>
    <n v="2"/>
    <n v="76.2"/>
  </r>
  <r>
    <x v="0"/>
    <x v="0"/>
    <x v="3"/>
    <s v="Tanie wycieczki"/>
    <x v="1"/>
    <x v="23"/>
    <s v="kamizelki klasyczne"/>
    <x v="5"/>
    <d v="2009-09-21T00:00:00"/>
    <x v="2"/>
    <x v="1"/>
    <n v="63.5"/>
    <n v="38.1"/>
    <n v="4"/>
    <n v="152.4"/>
  </r>
  <r>
    <x v="0"/>
    <x v="0"/>
    <x v="3"/>
    <s v="Tanie wycieczki"/>
    <x v="3"/>
    <x v="7"/>
    <s v="Sport-100"/>
    <x v="1"/>
    <d v="2009-09-21T00:00:00"/>
    <x v="2"/>
    <x v="1"/>
    <n v="34.99"/>
    <n v="20.994"/>
    <n v="2"/>
    <n v="41.988"/>
  </r>
  <r>
    <x v="0"/>
    <x v="0"/>
    <x v="3"/>
    <s v="Tanie wycieczki"/>
    <x v="3"/>
    <x v="21"/>
    <s v="plecak rowerowy"/>
    <x v="0"/>
    <d v="2009-09-15T00:00:00"/>
    <x v="2"/>
    <x v="1"/>
    <n v="54.99"/>
    <n v="32.994"/>
    <n v="2"/>
    <n v="65.988"/>
  </r>
  <r>
    <x v="0"/>
    <x v="0"/>
    <x v="3"/>
    <s v="Tanie wycieczki"/>
    <x v="1"/>
    <x v="5"/>
    <s v="nakładka na rower"/>
    <x v="4"/>
    <d v="2009-09-10T00:00:00"/>
    <x v="2"/>
    <x v="1"/>
    <n v="8.99"/>
    <n v="5.3940000000000001"/>
    <n v="3"/>
    <n v="16.182000000000002"/>
  </r>
  <r>
    <x v="0"/>
    <x v="0"/>
    <x v="3"/>
    <s v="Tanie wycieczki"/>
    <x v="1"/>
    <x v="4"/>
    <s v="Short-Sleeve Classic Jersey"/>
    <x v="6"/>
    <d v="2009-09-12T00:00:00"/>
    <x v="2"/>
    <x v="1"/>
    <n v="53.99"/>
    <n v="32.393999999999998"/>
    <n v="1"/>
    <n v="32.393999999999998"/>
  </r>
  <r>
    <x v="0"/>
    <x v="0"/>
    <x v="3"/>
    <s v="Tanie wycieczki"/>
    <x v="1"/>
    <x v="1"/>
    <s v="skarpety wyścigowe"/>
    <x v="2"/>
    <d v="2009-09-15T00:00:00"/>
    <x v="2"/>
    <x v="1"/>
    <n v="8.99"/>
    <n v="5.3940000000000001"/>
    <n v="4"/>
    <n v="21.576000000000001"/>
  </r>
  <r>
    <x v="0"/>
    <x v="0"/>
    <x v="3"/>
    <s v="Tanie wycieczki"/>
    <x v="2"/>
    <x v="6"/>
    <s v="LL rama rowerowa"/>
    <x v="1"/>
    <d v="2009-09-04T00:00:00"/>
    <x v="2"/>
    <x v="1"/>
    <n v="337.22"/>
    <n v="202.33199999999999"/>
    <n v="2"/>
    <n v="404.66399999999999"/>
  </r>
  <r>
    <x v="0"/>
    <x v="0"/>
    <x v="3"/>
    <s v="Tanie wycieczki"/>
    <x v="3"/>
    <x v="7"/>
    <s v="Sport-100"/>
    <x v="3"/>
    <d v="2009-09-06T00:00:00"/>
    <x v="2"/>
    <x v="1"/>
    <n v="34.99"/>
    <n v="20.994"/>
    <n v="5"/>
    <n v="104.97"/>
  </r>
  <r>
    <x v="0"/>
    <x v="0"/>
    <x v="3"/>
    <s v="Tanie wycieczki"/>
    <x v="3"/>
    <x v="24"/>
    <s v="Bike Wash"/>
    <x v="7"/>
    <d v="2009-09-22T00:00:00"/>
    <x v="2"/>
    <x v="1"/>
    <n v="7.95"/>
    <n v="4.7699999999999996"/>
    <n v="9"/>
    <n v="42.929999999999993"/>
  </r>
  <r>
    <x v="0"/>
    <x v="0"/>
    <x v="3"/>
    <s v="Tanie wycieczki"/>
    <x v="3"/>
    <x v="22"/>
    <s v="bidony"/>
    <x v="7"/>
    <d v="2009-09-12T00:00:00"/>
    <x v="2"/>
    <x v="1"/>
    <n v="4.99"/>
    <n v="2.9940000000000002"/>
    <n v="5"/>
    <n v="14.97"/>
  </r>
  <r>
    <x v="0"/>
    <x v="0"/>
    <x v="3"/>
    <s v="Tanie wycieczki"/>
    <x v="1"/>
    <x v="1"/>
    <s v="skarpety wyścigowe"/>
    <x v="2"/>
    <d v="2009-09-03T00:00:00"/>
    <x v="2"/>
    <x v="1"/>
    <n v="8.99"/>
    <n v="5.3940000000000001"/>
    <n v="10"/>
    <n v="53.94"/>
  </r>
  <r>
    <x v="0"/>
    <x v="0"/>
    <x v="0"/>
    <s v="Akcesoria do rowerów"/>
    <x v="2"/>
    <x v="6"/>
    <s v="LL rama rowerowa"/>
    <x v="1"/>
    <d v="2009-09-06T00:00:00"/>
    <x v="2"/>
    <x v="1"/>
    <n v="337.22"/>
    <n v="202.33199999999999"/>
    <n v="1"/>
    <n v="202.33199999999999"/>
  </r>
  <r>
    <x v="0"/>
    <x v="0"/>
    <x v="0"/>
    <s v="Akcesoria do rowerów"/>
    <x v="2"/>
    <x v="20"/>
    <s v="LL siodełko szosa 1"/>
    <x v="7"/>
    <d v="2009-09-22T00:00:00"/>
    <x v="2"/>
    <x v="1"/>
    <n v="27.12"/>
    <n v="16.271999999999998"/>
    <n v="1"/>
    <n v="16.271999999999998"/>
  </r>
  <r>
    <x v="0"/>
    <x v="0"/>
    <x v="0"/>
    <s v="Akcesoria do rowerów"/>
    <x v="2"/>
    <x v="9"/>
    <s v="LL kierownica szosa"/>
    <x v="7"/>
    <d v="2009-09-06T00:00:00"/>
    <x v="2"/>
    <x v="1"/>
    <n v="44.54"/>
    <n v="26.724"/>
    <n v="2"/>
    <n v="53.448"/>
  </r>
  <r>
    <x v="0"/>
    <x v="0"/>
    <x v="0"/>
    <s v="Akcesoria do rowerów"/>
    <x v="2"/>
    <x v="6"/>
    <s v="HL rama rowerowa szosa"/>
    <x v="3"/>
    <d v="2009-09-10T00:00:00"/>
    <x v="2"/>
    <x v="1"/>
    <n v="1431.5"/>
    <n v="858.9"/>
    <n v="1"/>
    <n v="858.9"/>
  </r>
  <r>
    <x v="0"/>
    <x v="1"/>
    <x v="1"/>
    <s v="Towarzystwo Gimnastyczne"/>
    <x v="0"/>
    <x v="0"/>
    <s v="Górski-200"/>
    <x v="0"/>
    <d v="2009-09-02T00:00:00"/>
    <x v="2"/>
    <x v="1"/>
    <n v="2319.9899999999998"/>
    <n v="1391.9939999999999"/>
    <n v="8"/>
    <n v="11135.951999999999"/>
  </r>
  <r>
    <x v="0"/>
    <x v="1"/>
    <x v="1"/>
    <s v="Towarzystwo Gimnastyczne"/>
    <x v="0"/>
    <x v="0"/>
    <s v="Górski-200"/>
    <x v="1"/>
    <d v="2009-09-16T00:00:00"/>
    <x v="2"/>
    <x v="1"/>
    <n v="2294.9899999999998"/>
    <n v="1376.9939999999999"/>
    <n v="6"/>
    <n v="8261.9639999999999"/>
  </r>
  <r>
    <x v="0"/>
    <x v="1"/>
    <x v="1"/>
    <s v="Towarzystwo Gimnastyczne"/>
    <x v="2"/>
    <x v="2"/>
    <s v="LL rama górski"/>
    <x v="0"/>
    <d v="2009-09-25T00:00:00"/>
    <x v="2"/>
    <x v="1"/>
    <n v="264.05"/>
    <n v="158.43"/>
    <n v="3"/>
    <n v="475.29"/>
  </r>
  <r>
    <x v="0"/>
    <x v="1"/>
    <x v="1"/>
    <s v="Towarzystwo Gimnastyczne"/>
    <x v="2"/>
    <x v="2"/>
    <s v="LL rama górski"/>
    <x v="1"/>
    <d v="2009-10-01T00:00:00"/>
    <x v="2"/>
    <x v="1"/>
    <n v="249.79"/>
    <n v="149.874"/>
    <n v="3"/>
    <n v="449.62199999999996"/>
  </r>
  <r>
    <x v="0"/>
    <x v="1"/>
    <x v="1"/>
    <s v="Towarzystwo Gimnastyczne"/>
    <x v="2"/>
    <x v="30"/>
    <s v="Łańcuch"/>
    <x v="0"/>
    <d v="2009-09-12T00:00:00"/>
    <x v="2"/>
    <x v="1"/>
    <n v="20.239999999999998"/>
    <n v="12.144"/>
    <n v="10"/>
    <n v="121.44"/>
  </r>
  <r>
    <x v="0"/>
    <x v="1"/>
    <x v="1"/>
    <s v="Towarzystwo Gimnastyczne"/>
    <x v="0"/>
    <x v="0"/>
    <s v="Górski-500"/>
    <x v="0"/>
    <d v="2009-09-01T00:00:00"/>
    <x v="2"/>
    <x v="1"/>
    <n v="564.99"/>
    <n v="338.99400000000003"/>
    <n v="3"/>
    <n v="1016.9820000000001"/>
  </r>
  <r>
    <x v="0"/>
    <x v="1"/>
    <x v="1"/>
    <s v="Towarzystwo Gimnastyczne"/>
    <x v="1"/>
    <x v="10"/>
    <s v="rękawiczki rowerowe"/>
    <x v="1"/>
    <d v="2009-09-11T00:00:00"/>
    <x v="2"/>
    <x v="1"/>
    <n v="24.49"/>
    <n v="14.694000000000001"/>
    <n v="2"/>
    <n v="29.388000000000002"/>
  </r>
  <r>
    <x v="0"/>
    <x v="1"/>
    <x v="1"/>
    <s v="Towarzystwo Gimnastyczne"/>
    <x v="1"/>
    <x v="10"/>
    <s v="rękawiczki rowerowe"/>
    <x v="1"/>
    <d v="2009-09-24T00:00:00"/>
    <x v="2"/>
    <x v="1"/>
    <n v="24.49"/>
    <n v="14.2042"/>
    <n v="14"/>
    <n v="198.8588"/>
  </r>
  <r>
    <x v="0"/>
    <x v="1"/>
    <x v="1"/>
    <s v="Towarzystwo Gimnastyczne"/>
    <x v="1"/>
    <x v="10"/>
    <s v="rękawiczki rowerowe"/>
    <x v="1"/>
    <d v="2009-09-24T00:00:00"/>
    <x v="2"/>
    <x v="1"/>
    <n v="24.49"/>
    <n v="14.2042"/>
    <n v="14"/>
    <n v="198.8588"/>
  </r>
  <r>
    <x v="0"/>
    <x v="1"/>
    <x v="1"/>
    <s v="Towarzystwo Gimnastyczne"/>
    <x v="0"/>
    <x v="0"/>
    <s v="Górski-200"/>
    <x v="0"/>
    <d v="2009-10-01T00:00:00"/>
    <x v="2"/>
    <x v="1"/>
    <n v="2319.9899999999998"/>
    <n v="1391.9939999999999"/>
    <n v="3"/>
    <n v="4175.982"/>
  </r>
  <r>
    <x v="0"/>
    <x v="1"/>
    <x v="1"/>
    <s v="Towarzystwo Gimnastyczne"/>
    <x v="2"/>
    <x v="2"/>
    <s v="HL rama górski"/>
    <x v="1"/>
    <d v="2009-09-30T00:00:00"/>
    <x v="2"/>
    <x v="1"/>
    <n v="1349.6"/>
    <n v="809.76"/>
    <n v="4"/>
    <n v="3239.04"/>
  </r>
  <r>
    <x v="0"/>
    <x v="1"/>
    <x v="1"/>
    <s v="Towarzystwo Gimnastyczne"/>
    <x v="2"/>
    <x v="20"/>
    <s v="LL siodełko górski 2"/>
    <x v="7"/>
    <d v="2009-09-28T00:00:00"/>
    <x v="2"/>
    <x v="1"/>
    <n v="27.12"/>
    <n v="16.271999999999998"/>
    <n v="5"/>
    <n v="81.359999999999985"/>
  </r>
  <r>
    <x v="0"/>
    <x v="1"/>
    <x v="1"/>
    <s v="Towarzystwo Gimnastyczne"/>
    <x v="2"/>
    <x v="26"/>
    <s v="Przerzutki przednie"/>
    <x v="0"/>
    <d v="2009-09-13T00:00:00"/>
    <x v="2"/>
    <x v="1"/>
    <n v="91.49"/>
    <n v="54.893999999999998"/>
    <n v="6"/>
    <n v="329.36399999999998"/>
  </r>
  <r>
    <x v="0"/>
    <x v="1"/>
    <x v="1"/>
    <s v="Towarzystwo Gimnastyczne"/>
    <x v="0"/>
    <x v="0"/>
    <s v="Górski-500"/>
    <x v="0"/>
    <d v="2009-09-02T00:00:00"/>
    <x v="2"/>
    <x v="1"/>
    <n v="564.99"/>
    <n v="338.99400000000003"/>
    <n v="2"/>
    <n v="677.98800000000006"/>
  </r>
  <r>
    <x v="0"/>
    <x v="1"/>
    <x v="1"/>
    <s v="Towarzystwo Gimnastyczne"/>
    <x v="1"/>
    <x v="4"/>
    <s v="Long-Sleeve Logo Jersey"/>
    <x v="4"/>
    <d v="2009-09-18T00:00:00"/>
    <x v="2"/>
    <x v="1"/>
    <n v="49.99"/>
    <n v="28.994199999999999"/>
    <n v="14"/>
    <n v="405.91879999999998"/>
  </r>
  <r>
    <x v="0"/>
    <x v="1"/>
    <x v="1"/>
    <s v="Towarzystwo Gimnastyczne"/>
    <x v="3"/>
    <x v="32"/>
    <s v="zestawy naprawcze do opon"/>
    <x v="7"/>
    <d v="2009-09-22T00:00:00"/>
    <x v="2"/>
    <x v="1"/>
    <n v="2.29"/>
    <n v="1.3740000000000001"/>
    <n v="3"/>
    <n v="4.1219999999999999"/>
  </r>
  <r>
    <x v="0"/>
    <x v="1"/>
    <x v="1"/>
    <s v="Towarzystwo Gimnastyczne"/>
    <x v="0"/>
    <x v="0"/>
    <s v="Górski-200"/>
    <x v="1"/>
    <d v="2009-09-23T00:00:00"/>
    <x v="2"/>
    <x v="1"/>
    <n v="2294.9899999999998"/>
    <n v="1376.9939999999999"/>
    <n v="2"/>
    <n v="2753.9879999999998"/>
  </r>
  <r>
    <x v="0"/>
    <x v="1"/>
    <x v="1"/>
    <s v="Towarzystwo Gimnastyczne"/>
    <x v="0"/>
    <x v="0"/>
    <s v="Górski-500"/>
    <x v="1"/>
    <d v="2009-09-12T00:00:00"/>
    <x v="2"/>
    <x v="1"/>
    <n v="539.99"/>
    <n v="323.99400000000003"/>
    <n v="3"/>
    <n v="971.98200000000008"/>
  </r>
  <r>
    <x v="0"/>
    <x v="1"/>
    <x v="1"/>
    <s v="Towarzystwo Gimnastyczne"/>
    <x v="1"/>
    <x v="23"/>
    <s v="kamizelki klasyczne"/>
    <x v="5"/>
    <d v="2009-09-02T00:00:00"/>
    <x v="2"/>
    <x v="1"/>
    <n v="63.5"/>
    <n v="38.1"/>
    <n v="10"/>
    <n v="381"/>
  </r>
  <r>
    <x v="0"/>
    <x v="1"/>
    <x v="1"/>
    <s v="Towarzystwo Gimnastyczne"/>
    <x v="2"/>
    <x v="28"/>
    <s v="LL korba"/>
    <x v="1"/>
    <d v="2009-09-24T00:00:00"/>
    <x v="2"/>
    <x v="1"/>
    <n v="175.49"/>
    <n v="105.294"/>
    <n v="4"/>
    <n v="421.17599999999999"/>
  </r>
  <r>
    <x v="0"/>
    <x v="1"/>
    <x v="1"/>
    <s v="Towarzystwo Gimnastyczne"/>
    <x v="1"/>
    <x v="4"/>
    <s v="Short-Sleeve Classic Jersey"/>
    <x v="6"/>
    <d v="2009-09-22T00:00:00"/>
    <x v="2"/>
    <x v="1"/>
    <n v="53.99"/>
    <n v="29.694500000000001"/>
    <n v="21"/>
    <n v="623.58450000000005"/>
  </r>
  <r>
    <x v="0"/>
    <x v="1"/>
    <x v="1"/>
    <s v="Towarzystwo Gimnastyczne"/>
    <x v="2"/>
    <x v="2"/>
    <s v="LL rama górski"/>
    <x v="0"/>
    <d v="2009-09-01T00:00:00"/>
    <x v="2"/>
    <x v="1"/>
    <n v="264.05"/>
    <n v="158.43"/>
    <n v="4"/>
    <n v="633.72"/>
  </r>
  <r>
    <x v="0"/>
    <x v="1"/>
    <x v="1"/>
    <s v="Towarzystwo Gimnastyczne"/>
    <x v="2"/>
    <x v="2"/>
    <s v="LL rama górski"/>
    <x v="0"/>
    <d v="2009-09-03T00:00:00"/>
    <x v="2"/>
    <x v="1"/>
    <n v="264.05"/>
    <n v="158.43"/>
    <n v="4"/>
    <n v="633.72"/>
  </r>
  <r>
    <x v="0"/>
    <x v="1"/>
    <x v="1"/>
    <s v="Towarzystwo Gimnastyczne"/>
    <x v="1"/>
    <x v="4"/>
    <s v="Long-Sleeve Logo Jersey"/>
    <x v="4"/>
    <d v="2009-09-25T00:00:00"/>
    <x v="2"/>
    <x v="1"/>
    <n v="49.99"/>
    <n v="28.994199999999999"/>
    <n v="12"/>
    <n v="347.93039999999996"/>
  </r>
  <r>
    <x v="0"/>
    <x v="1"/>
    <x v="1"/>
    <s v="Towarzystwo Gimnastyczne"/>
    <x v="0"/>
    <x v="0"/>
    <s v="Górski-500"/>
    <x v="0"/>
    <d v="2009-09-24T00:00:00"/>
    <x v="2"/>
    <x v="1"/>
    <n v="564.99"/>
    <n v="338.99400000000003"/>
    <n v="3"/>
    <n v="1016.9820000000001"/>
  </r>
  <r>
    <x v="0"/>
    <x v="1"/>
    <x v="1"/>
    <s v="Towarzystwo Gimnastyczne"/>
    <x v="2"/>
    <x v="28"/>
    <s v="ML korba"/>
    <x v="1"/>
    <d v="2009-09-21T00:00:00"/>
    <x v="2"/>
    <x v="1"/>
    <n v="256.49"/>
    <n v="153.89400000000001"/>
    <n v="2"/>
    <n v="307.78800000000001"/>
  </r>
  <r>
    <x v="0"/>
    <x v="1"/>
    <x v="1"/>
    <s v="Towarzystwo Gimnastyczne"/>
    <x v="2"/>
    <x v="2"/>
    <s v="LL rama górski"/>
    <x v="0"/>
    <d v="2009-09-24T00:00:00"/>
    <x v="2"/>
    <x v="1"/>
    <n v="264.05"/>
    <n v="158.43"/>
    <n v="2"/>
    <n v="316.86"/>
  </r>
  <r>
    <x v="0"/>
    <x v="1"/>
    <x v="1"/>
    <s v="Towarzystwo Gimnastyczne"/>
    <x v="2"/>
    <x v="2"/>
    <s v="HL rama górski"/>
    <x v="0"/>
    <d v="2009-09-24T00:00:00"/>
    <x v="2"/>
    <x v="1"/>
    <n v="1364.5"/>
    <n v="818.7"/>
    <n v="1"/>
    <n v="818.7"/>
  </r>
  <r>
    <x v="0"/>
    <x v="1"/>
    <x v="1"/>
    <s v="Towarzystwo Gimnastyczne"/>
    <x v="1"/>
    <x v="4"/>
    <s v="Short-Sleeve Classic Jersey"/>
    <x v="6"/>
    <d v="2009-09-25T00:00:00"/>
    <x v="2"/>
    <x v="1"/>
    <n v="53.99"/>
    <n v="32.393999999999998"/>
    <n v="3"/>
    <n v="97.181999999999988"/>
  </r>
  <r>
    <x v="0"/>
    <x v="1"/>
    <x v="1"/>
    <s v="Towarzystwo Gimnastyczne"/>
    <x v="0"/>
    <x v="0"/>
    <s v="Górski-500"/>
    <x v="0"/>
    <d v="2009-09-08T00:00:00"/>
    <x v="2"/>
    <x v="1"/>
    <n v="564.99"/>
    <n v="338.99400000000003"/>
    <n v="5"/>
    <n v="1694.9700000000003"/>
  </r>
  <r>
    <x v="0"/>
    <x v="1"/>
    <x v="1"/>
    <s v="Towarzystwo Gimnastyczne"/>
    <x v="0"/>
    <x v="0"/>
    <s v="Górski-200"/>
    <x v="1"/>
    <d v="2009-09-27T00:00:00"/>
    <x v="2"/>
    <x v="1"/>
    <n v="2294.9899999999998"/>
    <n v="1376.9939999999999"/>
    <n v="9"/>
    <n v="12392.946"/>
  </r>
  <r>
    <x v="0"/>
    <x v="1"/>
    <x v="1"/>
    <s v="Towarzystwo Gimnastyczne"/>
    <x v="2"/>
    <x v="2"/>
    <s v="HL rama górski"/>
    <x v="0"/>
    <d v="2009-09-06T00:00:00"/>
    <x v="2"/>
    <x v="1"/>
    <n v="1364.5"/>
    <n v="818.7"/>
    <n v="9"/>
    <n v="7368.3"/>
  </r>
  <r>
    <x v="0"/>
    <x v="1"/>
    <x v="1"/>
    <s v="Towarzystwo Gimnastyczne"/>
    <x v="3"/>
    <x v="21"/>
    <s v="plecak rowerowy"/>
    <x v="0"/>
    <d v="2009-09-02T00:00:00"/>
    <x v="2"/>
    <x v="1"/>
    <n v="54.99"/>
    <n v="32.994"/>
    <n v="6"/>
    <n v="197.964"/>
  </r>
  <r>
    <x v="0"/>
    <x v="1"/>
    <x v="1"/>
    <s v="Towarzystwo Gimnastyczne"/>
    <x v="2"/>
    <x v="9"/>
    <s v="ML kierownica górski"/>
    <x v="7"/>
    <d v="2009-09-29T00:00:00"/>
    <x v="2"/>
    <x v="1"/>
    <n v="61.92"/>
    <n v="37.152000000000001"/>
    <n v="10"/>
    <n v="371.52"/>
  </r>
  <r>
    <x v="0"/>
    <x v="1"/>
    <x v="1"/>
    <s v="Towarzystwo Gimnastyczne"/>
    <x v="2"/>
    <x v="2"/>
    <s v="ML rama górski-W"/>
    <x v="0"/>
    <d v="2009-09-17T00:00:00"/>
    <x v="2"/>
    <x v="1"/>
    <n v="364.09"/>
    <n v="218.45400000000001"/>
    <n v="2"/>
    <n v="436.90800000000002"/>
  </r>
  <r>
    <x v="0"/>
    <x v="1"/>
    <x v="1"/>
    <s v="Towarzystwo Gimnastyczne"/>
    <x v="0"/>
    <x v="0"/>
    <s v="Górski-200"/>
    <x v="0"/>
    <d v="2009-09-24T00:00:00"/>
    <x v="2"/>
    <x v="1"/>
    <n v="2319.9899999999998"/>
    <n v="1391.9939999999999"/>
    <n v="2"/>
    <n v="2783.9879999999998"/>
  </r>
  <r>
    <x v="0"/>
    <x v="1"/>
    <x v="1"/>
    <s v="Towarzystwo Gimnastyczne"/>
    <x v="2"/>
    <x v="26"/>
    <s v="Przerzutki tylne"/>
    <x v="0"/>
    <d v="2009-09-22T00:00:00"/>
    <x v="2"/>
    <x v="1"/>
    <n v="121.46"/>
    <n v="72.876000000000005"/>
    <n v="7"/>
    <n v="510.13200000000006"/>
  </r>
  <r>
    <x v="0"/>
    <x v="1"/>
    <x v="1"/>
    <s v="Towarzystwo Gimnastyczne"/>
    <x v="1"/>
    <x v="4"/>
    <s v="Short-Sleeve Classic Jersey"/>
    <x v="6"/>
    <d v="2009-09-08T00:00:00"/>
    <x v="2"/>
    <x v="1"/>
    <n v="53.99"/>
    <n v="32.393999999999998"/>
    <n v="6"/>
    <n v="194.36399999999998"/>
  </r>
  <r>
    <x v="0"/>
    <x v="1"/>
    <x v="1"/>
    <s v="Towarzystwo Gimnastyczne"/>
    <x v="3"/>
    <x v="7"/>
    <s v="Sport-100"/>
    <x v="5"/>
    <d v="2009-09-10T00:00:00"/>
    <x v="2"/>
    <x v="1"/>
    <n v="34.99"/>
    <n v="20.994"/>
    <n v="4"/>
    <n v="83.975999999999999"/>
  </r>
  <r>
    <x v="0"/>
    <x v="1"/>
    <x v="1"/>
    <s v="Towarzystwo Gimnastyczne"/>
    <x v="2"/>
    <x v="2"/>
    <s v="LL rama górski"/>
    <x v="0"/>
    <d v="2009-09-05T00:00:00"/>
    <x v="2"/>
    <x v="1"/>
    <n v="264.05"/>
    <n v="158.43"/>
    <n v="2"/>
    <n v="316.86"/>
  </r>
  <r>
    <x v="0"/>
    <x v="1"/>
    <x v="1"/>
    <s v="Towarzystwo Gimnastyczne"/>
    <x v="2"/>
    <x v="29"/>
    <s v="hamulce przednie"/>
    <x v="0"/>
    <d v="2009-10-01T00:00:00"/>
    <x v="2"/>
    <x v="1"/>
    <n v="106.5"/>
    <n v="63.9"/>
    <n v="10"/>
    <n v="639"/>
  </r>
  <r>
    <x v="0"/>
    <x v="1"/>
    <x v="1"/>
    <s v="Towarzystwo Gimnastyczne"/>
    <x v="1"/>
    <x v="4"/>
    <s v="Long-Sleeve Logo Jersey"/>
    <x v="4"/>
    <d v="2009-09-06T00:00:00"/>
    <x v="2"/>
    <x v="1"/>
    <n v="49.99"/>
    <n v="29.994"/>
    <n v="2"/>
    <n v="59.988"/>
  </r>
  <r>
    <x v="0"/>
    <x v="1"/>
    <x v="1"/>
    <s v="Towarzystwo Gimnastyczne"/>
    <x v="2"/>
    <x v="20"/>
    <s v="ML siodełko górski 2"/>
    <x v="7"/>
    <d v="2009-09-15T00:00:00"/>
    <x v="2"/>
    <x v="1"/>
    <n v="39.14"/>
    <n v="23.484000000000002"/>
    <n v="10"/>
    <n v="234.84000000000003"/>
  </r>
  <r>
    <x v="0"/>
    <x v="1"/>
    <x v="1"/>
    <s v="Towarzystwo Gimnastyczne"/>
    <x v="1"/>
    <x v="14"/>
    <s v="spodenki damskie górskie"/>
    <x v="1"/>
    <d v="2009-09-25T00:00:00"/>
    <x v="2"/>
    <x v="1"/>
    <n v="69.989999999999995"/>
    <n v="41.994"/>
    <n v="7"/>
    <n v="293.95799999999997"/>
  </r>
  <r>
    <x v="0"/>
    <x v="1"/>
    <x v="1"/>
    <s v="Towarzystwo Gimnastyczne"/>
    <x v="1"/>
    <x v="14"/>
    <s v="spodenki damskie górskie"/>
    <x v="1"/>
    <d v="2009-09-23T00:00:00"/>
    <x v="2"/>
    <x v="1"/>
    <n v="69.989999999999995"/>
    <n v="40.594200000000001"/>
    <n v="13"/>
    <n v="527.72460000000001"/>
  </r>
  <r>
    <x v="0"/>
    <x v="1"/>
    <x v="1"/>
    <s v="Towarzystwo Gimnastyczne"/>
    <x v="3"/>
    <x v="24"/>
    <s v="Bike Wash"/>
    <x v="7"/>
    <d v="2009-09-23T00:00:00"/>
    <x v="2"/>
    <x v="1"/>
    <n v="7.95"/>
    <n v="4.6109999999999998"/>
    <n v="14"/>
    <n v="64.554000000000002"/>
  </r>
  <r>
    <x v="0"/>
    <x v="1"/>
    <x v="1"/>
    <s v="Towarzystwo Gimnastyczne"/>
    <x v="3"/>
    <x v="7"/>
    <s v="Sport-100"/>
    <x v="3"/>
    <d v="2009-09-27T00:00:00"/>
    <x v="2"/>
    <x v="1"/>
    <n v="34.99"/>
    <n v="20.2942"/>
    <n v="12"/>
    <n v="243.53039999999999"/>
  </r>
  <r>
    <x v="0"/>
    <x v="1"/>
    <x v="1"/>
    <s v="Towarzystwo Gimnastyczne"/>
    <x v="2"/>
    <x v="31"/>
    <s v="HL suport"/>
    <x v="7"/>
    <d v="2009-09-17T00:00:00"/>
    <x v="2"/>
    <x v="1"/>
    <n v="121.49"/>
    <n v="72.894000000000005"/>
    <n v="4"/>
    <n v="291.57600000000002"/>
  </r>
  <r>
    <x v="0"/>
    <x v="1"/>
    <x v="1"/>
    <s v="Towarzystwo Gimnastyczne"/>
    <x v="2"/>
    <x v="9"/>
    <s v="HL kierownica górski"/>
    <x v="7"/>
    <d v="2009-09-04T00:00:00"/>
    <x v="2"/>
    <x v="1"/>
    <n v="120.27"/>
    <n v="72.162000000000006"/>
    <n v="3"/>
    <n v="216.48600000000002"/>
  </r>
  <r>
    <x v="0"/>
    <x v="1"/>
    <x v="1"/>
    <s v="Towarzystwo Gimnastyczne"/>
    <x v="2"/>
    <x v="20"/>
    <s v="HL siodełko górski 2"/>
    <x v="7"/>
    <d v="2009-09-16T00:00:00"/>
    <x v="2"/>
    <x v="1"/>
    <n v="52.64"/>
    <n v="31.584"/>
    <n v="5"/>
    <n v="157.91999999999999"/>
  </r>
  <r>
    <x v="0"/>
    <x v="1"/>
    <x v="1"/>
    <s v="Towarzystwo Gimnastyczne"/>
    <x v="1"/>
    <x v="23"/>
    <s v="kamizelki klasyczne"/>
    <x v="5"/>
    <d v="2009-09-27T00:00:00"/>
    <x v="2"/>
    <x v="1"/>
    <n v="63.5"/>
    <n v="38.1"/>
    <n v="7"/>
    <n v="266.7"/>
  </r>
  <r>
    <x v="0"/>
    <x v="1"/>
    <x v="1"/>
    <s v="Towarzystwo Gimnastyczne"/>
    <x v="2"/>
    <x v="31"/>
    <s v="LL suport"/>
    <x v="7"/>
    <d v="2009-09-23T00:00:00"/>
    <x v="2"/>
    <x v="1"/>
    <n v="53.99"/>
    <n v="32.393999999999998"/>
    <n v="1"/>
    <n v="32.393999999999998"/>
  </r>
  <r>
    <x v="0"/>
    <x v="1"/>
    <x v="1"/>
    <s v="Towarzystwo Gimnastyczne"/>
    <x v="2"/>
    <x v="2"/>
    <s v="HL rama górski"/>
    <x v="0"/>
    <d v="2009-09-04T00:00:00"/>
    <x v="2"/>
    <x v="1"/>
    <n v="1364.5"/>
    <n v="818.7"/>
    <n v="4"/>
    <n v="3274.8"/>
  </r>
  <r>
    <x v="0"/>
    <x v="1"/>
    <x v="1"/>
    <s v="Towarzystwo Gimnastyczne"/>
    <x v="2"/>
    <x v="2"/>
    <s v="LL rama górski"/>
    <x v="1"/>
    <d v="2009-09-09T00:00:00"/>
    <x v="2"/>
    <x v="1"/>
    <n v="249.79"/>
    <n v="149.874"/>
    <n v="5"/>
    <n v="749.37"/>
  </r>
  <r>
    <x v="0"/>
    <x v="1"/>
    <x v="1"/>
    <s v="Towarzystwo Gimnastyczne"/>
    <x v="2"/>
    <x v="18"/>
    <s v="ML pedał górski"/>
    <x v="8"/>
    <d v="2009-09-29T00:00:00"/>
    <x v="2"/>
    <x v="1"/>
    <n v="62.09"/>
    <n v="37.253999999999998"/>
    <n v="3"/>
    <n v="111.762"/>
  </r>
  <r>
    <x v="0"/>
    <x v="1"/>
    <x v="1"/>
    <s v="Towarzystwo Gimnastyczne"/>
    <x v="0"/>
    <x v="0"/>
    <s v="Górski-500"/>
    <x v="1"/>
    <d v="2009-09-26T00:00:00"/>
    <x v="2"/>
    <x v="1"/>
    <n v="539.99"/>
    <n v="323.99400000000003"/>
    <n v="1"/>
    <n v="323.99400000000003"/>
  </r>
  <r>
    <x v="0"/>
    <x v="1"/>
    <x v="1"/>
    <s v="Towarzystwo Gimnastyczne"/>
    <x v="3"/>
    <x v="22"/>
    <s v="bidony"/>
    <x v="7"/>
    <d v="2009-09-16T00:00:00"/>
    <x v="2"/>
    <x v="1"/>
    <n v="4.99"/>
    <n v="2.8942000000000001"/>
    <n v="13"/>
    <n v="37.624600000000001"/>
  </r>
  <r>
    <x v="0"/>
    <x v="1"/>
    <x v="1"/>
    <s v="Towarzystwo Gimnastyczne"/>
    <x v="2"/>
    <x v="29"/>
    <s v="hamulce tylne"/>
    <x v="0"/>
    <d v="2009-09-11T00:00:00"/>
    <x v="2"/>
    <x v="1"/>
    <n v="106.5"/>
    <n v="63.9"/>
    <n v="6"/>
    <n v="383.4"/>
  </r>
  <r>
    <x v="0"/>
    <x v="1"/>
    <x v="1"/>
    <s v="Towarzystwo Gimnastyczne"/>
    <x v="3"/>
    <x v="7"/>
    <s v="Sport-100"/>
    <x v="1"/>
    <d v="2009-09-17T00:00:00"/>
    <x v="2"/>
    <x v="1"/>
    <n v="34.99"/>
    <n v="19.244499999999999"/>
    <n v="20"/>
    <n v="384.89"/>
  </r>
  <r>
    <x v="0"/>
    <x v="1"/>
    <x v="1"/>
    <s v="Towarzystwo Gimnastyczne"/>
    <x v="3"/>
    <x v="19"/>
    <s v="stojak na 4 rowery"/>
    <x v="7"/>
    <d v="2009-09-23T00:00:00"/>
    <x v="2"/>
    <x v="1"/>
    <n v="120"/>
    <n v="69.599999999999994"/>
    <n v="11"/>
    <n v="765.59999999999991"/>
  </r>
  <r>
    <x v="0"/>
    <x v="1"/>
    <x v="1"/>
    <s v="Towarzystwo Gimnastyczne"/>
    <x v="0"/>
    <x v="0"/>
    <s v="Górski-500"/>
    <x v="0"/>
    <d v="2009-09-21T00:00:00"/>
    <x v="2"/>
    <x v="1"/>
    <n v="564.99"/>
    <n v="338.99400000000003"/>
    <n v="7"/>
    <n v="2372.9580000000001"/>
  </r>
  <r>
    <x v="0"/>
    <x v="1"/>
    <x v="1"/>
    <s v="Towarzystwo Gimnastyczne"/>
    <x v="2"/>
    <x v="2"/>
    <s v="ML rama górski-W"/>
    <x v="0"/>
    <d v="2009-09-02T00:00:00"/>
    <x v="2"/>
    <x v="1"/>
    <n v="364.09"/>
    <n v="218.45400000000001"/>
    <n v="3"/>
    <n v="655.36200000000008"/>
  </r>
  <r>
    <x v="0"/>
    <x v="1"/>
    <x v="1"/>
    <s v="Towarzystwo Gimnastyczne"/>
    <x v="2"/>
    <x v="2"/>
    <s v="HL rama górski"/>
    <x v="1"/>
    <d v="2009-09-02T00:00:00"/>
    <x v="2"/>
    <x v="1"/>
    <n v="1349.6"/>
    <n v="809.76"/>
    <n v="1"/>
    <n v="809.76"/>
  </r>
  <r>
    <x v="0"/>
    <x v="1"/>
    <x v="1"/>
    <s v="Towarzystwo Gimnastyczne"/>
    <x v="1"/>
    <x v="5"/>
    <s v="nakładka na rower"/>
    <x v="4"/>
    <d v="2009-09-22T00:00:00"/>
    <x v="2"/>
    <x v="1"/>
    <n v="8.99"/>
    <n v="4.9444999999999997"/>
    <n v="18"/>
    <n v="89.000999999999991"/>
  </r>
  <r>
    <x v="0"/>
    <x v="1"/>
    <x v="1"/>
    <s v="Towarzystwo Gimnastyczne"/>
    <x v="1"/>
    <x v="14"/>
    <s v="spodenki damskie górskie"/>
    <x v="1"/>
    <d v="2009-09-12T00:00:00"/>
    <x v="2"/>
    <x v="1"/>
    <n v="69.989999999999995"/>
    <n v="41.994"/>
    <n v="3"/>
    <n v="125.982"/>
  </r>
  <r>
    <x v="0"/>
    <x v="1"/>
    <x v="1"/>
    <s v="Towarzystwo Gimnastyczne"/>
    <x v="2"/>
    <x v="18"/>
    <s v="HL pedał górski"/>
    <x v="8"/>
    <d v="2009-09-20T00:00:00"/>
    <x v="2"/>
    <x v="1"/>
    <n v="80.989999999999995"/>
    <n v="48.594000000000001"/>
    <n v="10"/>
    <n v="485.94"/>
  </r>
  <r>
    <x v="0"/>
    <x v="1"/>
    <x v="1"/>
    <s v="Towarzystwo Gimnastyczne"/>
    <x v="2"/>
    <x v="18"/>
    <s v="LL pedał górski"/>
    <x v="8"/>
    <d v="2009-09-19T00:00:00"/>
    <x v="2"/>
    <x v="1"/>
    <n v="40.49"/>
    <n v="24.294"/>
    <n v="5"/>
    <n v="121.47"/>
  </r>
  <r>
    <x v="0"/>
    <x v="1"/>
    <x v="1"/>
    <s v="Towarzystwo Gimnastyczne"/>
    <x v="2"/>
    <x v="9"/>
    <s v="LL kierownica górski"/>
    <x v="7"/>
    <d v="2009-09-30T00:00:00"/>
    <x v="2"/>
    <x v="1"/>
    <n v="44.54"/>
    <n v="25.833200000000001"/>
    <n v="12"/>
    <n v="309.9984"/>
  </r>
  <r>
    <x v="0"/>
    <x v="1"/>
    <x v="1"/>
    <s v="Towarzystwo Gimnastyczne"/>
    <x v="2"/>
    <x v="2"/>
    <s v="LL rama górski"/>
    <x v="1"/>
    <d v="2009-09-02T00:00:00"/>
    <x v="2"/>
    <x v="1"/>
    <n v="249.79"/>
    <n v="149.874"/>
    <n v="5"/>
    <n v="749.37"/>
  </r>
  <r>
    <x v="0"/>
    <x v="1"/>
    <x v="1"/>
    <s v="Towarzystwo Gimnastyczne"/>
    <x v="0"/>
    <x v="0"/>
    <s v="Górski-200-W"/>
    <x v="0"/>
    <d v="2009-09-19T00:00:00"/>
    <x v="2"/>
    <x v="1"/>
    <n v="769.49"/>
    <n v="461.69400000000002"/>
    <n v="3"/>
    <n v="1385.0820000000001"/>
  </r>
  <r>
    <x v="0"/>
    <x v="1"/>
    <x v="1"/>
    <s v="Towarzystwo Gimnastyczne"/>
    <x v="2"/>
    <x v="28"/>
    <s v="HL korba"/>
    <x v="1"/>
    <d v="2009-09-29T00:00:00"/>
    <x v="2"/>
    <x v="1"/>
    <n v="404.99"/>
    <n v="242.994"/>
    <n v="9"/>
    <n v="2186.9459999999999"/>
  </r>
  <r>
    <x v="2"/>
    <x v="5"/>
    <x v="8"/>
    <s v="Popularne rowery"/>
    <x v="1"/>
    <x v="4"/>
    <s v="Short-Sleeve Classic Jersey"/>
    <x v="6"/>
    <d v="2009-09-22T00:00:00"/>
    <x v="2"/>
    <x v="1"/>
    <n v="53.99"/>
    <n v="32.393999999999998"/>
    <n v="3"/>
    <n v="97.181999999999988"/>
  </r>
  <r>
    <x v="2"/>
    <x v="5"/>
    <x v="8"/>
    <s v="Popularne rowery"/>
    <x v="1"/>
    <x v="4"/>
    <s v="Long-Sleeve Logo Jersey"/>
    <x v="4"/>
    <d v="2009-09-07T00:00:00"/>
    <x v="2"/>
    <x v="1"/>
    <n v="49.99"/>
    <n v="29.994"/>
    <n v="2"/>
    <n v="59.988"/>
  </r>
  <r>
    <x v="2"/>
    <x v="5"/>
    <x v="8"/>
    <s v="Popularne rowery"/>
    <x v="0"/>
    <x v="25"/>
    <s v="Turystyczny-3000"/>
    <x v="5"/>
    <d v="2009-09-09T00:00:00"/>
    <x v="2"/>
    <x v="1"/>
    <n v="742.35"/>
    <n v="334.0575"/>
    <n v="2"/>
    <n v="668.11500000000001"/>
  </r>
  <r>
    <x v="2"/>
    <x v="5"/>
    <x v="8"/>
    <s v="Popularne rowery"/>
    <x v="3"/>
    <x v="7"/>
    <s v="Sport-100"/>
    <x v="1"/>
    <d v="2009-09-17T00:00:00"/>
    <x v="2"/>
    <x v="1"/>
    <n v="34.99"/>
    <n v="20.994"/>
    <n v="8"/>
    <n v="167.952"/>
  </r>
  <r>
    <x v="2"/>
    <x v="5"/>
    <x v="8"/>
    <s v="Popularne rowery"/>
    <x v="0"/>
    <x v="25"/>
    <s v="Turystyczny-3000"/>
    <x v="5"/>
    <d v="2009-09-11T00:00:00"/>
    <x v="2"/>
    <x v="1"/>
    <n v="742.35"/>
    <n v="334.0575"/>
    <n v="1"/>
    <n v="334.0575"/>
  </r>
  <r>
    <x v="2"/>
    <x v="5"/>
    <x v="8"/>
    <s v="Popularne rowery"/>
    <x v="0"/>
    <x v="25"/>
    <s v="Turystyczny-3000"/>
    <x v="5"/>
    <d v="2009-09-05T00:00:00"/>
    <x v="2"/>
    <x v="1"/>
    <n v="742.35"/>
    <n v="334.0575"/>
    <n v="1"/>
    <n v="334.0575"/>
  </r>
  <r>
    <x v="2"/>
    <x v="5"/>
    <x v="8"/>
    <s v="Popularne rowery"/>
    <x v="0"/>
    <x v="25"/>
    <s v="Turystyczny-3000"/>
    <x v="6"/>
    <d v="2009-09-12T00:00:00"/>
    <x v="2"/>
    <x v="1"/>
    <n v="742.35"/>
    <n v="334.0575"/>
    <n v="3"/>
    <n v="1002.1725"/>
  </r>
  <r>
    <x v="2"/>
    <x v="5"/>
    <x v="8"/>
    <s v="Popularne rowery"/>
    <x v="0"/>
    <x v="25"/>
    <s v="Turystyczny-3000"/>
    <x v="6"/>
    <d v="2009-09-10T00:00:00"/>
    <x v="2"/>
    <x v="1"/>
    <n v="742.35"/>
    <n v="334.0575"/>
    <n v="3"/>
    <n v="1002.1725"/>
  </r>
  <r>
    <x v="2"/>
    <x v="5"/>
    <x v="8"/>
    <s v="Popularne rowery"/>
    <x v="1"/>
    <x v="10"/>
    <s v="rękawiczki rowerowe"/>
    <x v="1"/>
    <d v="2009-10-01T00:00:00"/>
    <x v="2"/>
    <x v="1"/>
    <n v="24.49"/>
    <n v="14.694000000000001"/>
    <n v="2"/>
    <n v="29.388000000000002"/>
  </r>
  <r>
    <x v="2"/>
    <x v="5"/>
    <x v="8"/>
    <s v="Popularne rowery"/>
    <x v="0"/>
    <x v="25"/>
    <s v="Turystyczny-2000"/>
    <x v="5"/>
    <d v="2009-09-30T00:00:00"/>
    <x v="2"/>
    <x v="1"/>
    <n v="1214.8499999999999"/>
    <n v="728.91"/>
    <n v="2"/>
    <n v="1457.82"/>
  </r>
  <r>
    <x v="2"/>
    <x v="5"/>
    <x v="8"/>
    <s v="Popularne rowery"/>
    <x v="0"/>
    <x v="25"/>
    <s v="Turystyczny-2000"/>
    <x v="5"/>
    <d v="2009-09-23T00:00:00"/>
    <x v="2"/>
    <x v="1"/>
    <n v="1214.8499999999999"/>
    <n v="728.91"/>
    <n v="1"/>
    <n v="728.91"/>
  </r>
  <r>
    <x v="2"/>
    <x v="5"/>
    <x v="8"/>
    <s v="Popularne rowery"/>
    <x v="0"/>
    <x v="25"/>
    <s v="Turystyczny-3000"/>
    <x v="6"/>
    <d v="2009-09-21T00:00:00"/>
    <x v="2"/>
    <x v="1"/>
    <n v="742.35"/>
    <n v="334.0575"/>
    <n v="1"/>
    <n v="334.0575"/>
  </r>
  <r>
    <x v="2"/>
    <x v="5"/>
    <x v="8"/>
    <s v="Popularne rowery"/>
    <x v="0"/>
    <x v="25"/>
    <s v="Turystyczny-3000"/>
    <x v="6"/>
    <d v="2009-09-22T00:00:00"/>
    <x v="2"/>
    <x v="1"/>
    <n v="742.35"/>
    <n v="334.0575"/>
    <n v="1"/>
    <n v="334.0575"/>
  </r>
  <r>
    <x v="2"/>
    <x v="5"/>
    <x v="8"/>
    <s v="Popularne rowery"/>
    <x v="1"/>
    <x v="23"/>
    <s v="kamizelki klasyczne"/>
    <x v="5"/>
    <d v="2009-09-12T00:00:00"/>
    <x v="2"/>
    <x v="1"/>
    <n v="63.5"/>
    <n v="38.1"/>
    <n v="6"/>
    <n v="228.60000000000002"/>
  </r>
  <r>
    <x v="2"/>
    <x v="5"/>
    <x v="8"/>
    <s v="Popularne rowery"/>
    <x v="3"/>
    <x v="7"/>
    <s v="Sport-100"/>
    <x v="5"/>
    <d v="2009-09-05T00:00:00"/>
    <x v="2"/>
    <x v="1"/>
    <n v="34.99"/>
    <n v="20.994"/>
    <n v="4"/>
    <n v="83.975999999999999"/>
  </r>
  <r>
    <x v="2"/>
    <x v="5"/>
    <x v="8"/>
    <s v="Popularne rowery"/>
    <x v="2"/>
    <x v="20"/>
    <s v="HL siodełko turystyczny"/>
    <x v="7"/>
    <d v="2009-09-02T00:00:00"/>
    <x v="2"/>
    <x v="1"/>
    <n v="52.64"/>
    <n v="31.584"/>
    <n v="2"/>
    <n v="63.167999999999999"/>
  </r>
  <r>
    <x v="2"/>
    <x v="5"/>
    <x v="8"/>
    <s v="Popularne rowery"/>
    <x v="0"/>
    <x v="25"/>
    <s v="Turystyczny-1000"/>
    <x v="5"/>
    <d v="2009-09-30T00:00:00"/>
    <x v="2"/>
    <x v="1"/>
    <n v="2384.0700000000002"/>
    <n v="1430.442"/>
    <n v="2"/>
    <n v="2860.884"/>
  </r>
  <r>
    <x v="2"/>
    <x v="5"/>
    <x v="8"/>
    <s v="Popularne rowery"/>
    <x v="2"/>
    <x v="27"/>
    <s v="HL rama rowerowa turystyczny"/>
    <x v="6"/>
    <d v="2009-09-18T00:00:00"/>
    <x v="2"/>
    <x v="1"/>
    <n v="1003.91"/>
    <n v="602.346"/>
    <n v="3"/>
    <n v="1807.038"/>
  </r>
  <r>
    <x v="2"/>
    <x v="5"/>
    <x v="8"/>
    <s v="Popularne rowery"/>
    <x v="2"/>
    <x v="31"/>
    <s v="LL suport"/>
    <x v="7"/>
    <d v="2009-09-05T00:00:00"/>
    <x v="2"/>
    <x v="1"/>
    <n v="53.99"/>
    <n v="32.393999999999998"/>
    <n v="3"/>
    <n v="97.181999999999988"/>
  </r>
  <r>
    <x v="2"/>
    <x v="5"/>
    <x v="8"/>
    <s v="Popularne rowery"/>
    <x v="2"/>
    <x v="31"/>
    <s v="HL suport"/>
    <x v="7"/>
    <d v="2009-09-02T00:00:00"/>
    <x v="2"/>
    <x v="1"/>
    <n v="121.49"/>
    <n v="72.894000000000005"/>
    <n v="3"/>
    <n v="218.68200000000002"/>
  </r>
  <r>
    <x v="2"/>
    <x v="5"/>
    <x v="8"/>
    <s v="Popularne rowery"/>
    <x v="0"/>
    <x v="25"/>
    <s v="Turystyczny-1000"/>
    <x v="6"/>
    <d v="2009-09-23T00:00:00"/>
    <x v="2"/>
    <x v="1"/>
    <n v="2384.0700000000002"/>
    <n v="953.62800000000004"/>
    <n v="1"/>
    <n v="953.62800000000004"/>
  </r>
  <r>
    <x v="2"/>
    <x v="5"/>
    <x v="8"/>
    <s v="Popularne rowery"/>
    <x v="0"/>
    <x v="25"/>
    <s v="Turystyczny-1000"/>
    <x v="5"/>
    <d v="2009-09-20T00:00:00"/>
    <x v="2"/>
    <x v="1"/>
    <n v="2384.0700000000002"/>
    <n v="1430.442"/>
    <n v="2"/>
    <n v="2860.884"/>
  </r>
  <r>
    <x v="2"/>
    <x v="5"/>
    <x v="8"/>
    <s v="Popularne rowery"/>
    <x v="1"/>
    <x v="23"/>
    <s v="kamizelki klasyczne"/>
    <x v="5"/>
    <d v="2009-09-05T00:00:00"/>
    <x v="2"/>
    <x v="1"/>
    <n v="63.5"/>
    <n v="38.1"/>
    <n v="4"/>
    <n v="152.4"/>
  </r>
  <r>
    <x v="2"/>
    <x v="5"/>
    <x v="8"/>
    <s v="Popularne rowery"/>
    <x v="1"/>
    <x v="5"/>
    <s v="nakładka na rower"/>
    <x v="4"/>
    <d v="2009-09-04T00:00:00"/>
    <x v="2"/>
    <x v="1"/>
    <n v="8.99"/>
    <n v="5.3940000000000001"/>
    <n v="8"/>
    <n v="43.152000000000001"/>
  </r>
  <r>
    <x v="2"/>
    <x v="5"/>
    <x v="8"/>
    <s v="Popularne rowery"/>
    <x v="3"/>
    <x v="22"/>
    <s v="bidony"/>
    <x v="7"/>
    <d v="2009-09-04T00:00:00"/>
    <x v="2"/>
    <x v="1"/>
    <n v="4.99"/>
    <n v="2.9940000000000002"/>
    <n v="4"/>
    <n v="11.976000000000001"/>
  </r>
  <r>
    <x v="2"/>
    <x v="5"/>
    <x v="8"/>
    <s v="Popularne rowery"/>
    <x v="2"/>
    <x v="27"/>
    <s v="HL rama rowerowa turystyczny"/>
    <x v="5"/>
    <d v="2009-09-03T00:00:00"/>
    <x v="2"/>
    <x v="1"/>
    <n v="1003.91"/>
    <n v="602.346"/>
    <n v="1"/>
    <n v="602.346"/>
  </r>
  <r>
    <x v="2"/>
    <x v="5"/>
    <x v="8"/>
    <s v="Popularne rowery"/>
    <x v="3"/>
    <x v="19"/>
    <s v="stojak na 4 rowery"/>
    <x v="7"/>
    <d v="2009-09-13T00:00:00"/>
    <x v="2"/>
    <x v="1"/>
    <n v="120"/>
    <n v="72"/>
    <n v="7"/>
    <n v="504"/>
  </r>
  <r>
    <x v="2"/>
    <x v="5"/>
    <x v="8"/>
    <s v="Popularne rowery"/>
    <x v="0"/>
    <x v="25"/>
    <s v="Turystyczny-1000"/>
    <x v="5"/>
    <d v="2009-09-09T00:00:00"/>
    <x v="2"/>
    <x v="1"/>
    <n v="2384.0700000000002"/>
    <n v="1430.442"/>
    <n v="3"/>
    <n v="4291.326"/>
  </r>
  <r>
    <x v="2"/>
    <x v="5"/>
    <x v="8"/>
    <s v="Popularne rowery"/>
    <x v="0"/>
    <x v="25"/>
    <s v="Turystyczny-1000"/>
    <x v="6"/>
    <d v="2009-09-22T00:00:00"/>
    <x v="2"/>
    <x v="1"/>
    <n v="2384.0700000000002"/>
    <n v="953.62800000000004"/>
    <n v="2"/>
    <n v="1907.2560000000001"/>
  </r>
  <r>
    <x v="2"/>
    <x v="5"/>
    <x v="8"/>
    <s v="Popularne rowery"/>
    <x v="3"/>
    <x v="7"/>
    <s v="Sport-100"/>
    <x v="3"/>
    <d v="2009-09-02T00:00:00"/>
    <x v="2"/>
    <x v="1"/>
    <n v="34.99"/>
    <n v="20.994"/>
    <n v="3"/>
    <n v="62.981999999999999"/>
  </r>
  <r>
    <x v="2"/>
    <x v="5"/>
    <x v="8"/>
    <s v="Popularne rowery"/>
    <x v="2"/>
    <x v="28"/>
    <s v="LL korba"/>
    <x v="1"/>
    <d v="2009-09-20T00:00:00"/>
    <x v="2"/>
    <x v="1"/>
    <n v="175.49"/>
    <n v="105.294"/>
    <n v="2"/>
    <n v="210.58799999999999"/>
  </r>
  <r>
    <x v="2"/>
    <x v="5"/>
    <x v="8"/>
    <s v="Popularne rowery"/>
    <x v="3"/>
    <x v="24"/>
    <s v="Bike Wash"/>
    <x v="7"/>
    <d v="2009-09-06T00:00:00"/>
    <x v="2"/>
    <x v="1"/>
    <n v="7.95"/>
    <n v="4.7699999999999996"/>
    <n v="7"/>
    <n v="33.39"/>
  </r>
  <r>
    <x v="2"/>
    <x v="5"/>
    <x v="8"/>
    <s v="Popularne rowery"/>
    <x v="3"/>
    <x v="21"/>
    <s v="plecak rowerowy"/>
    <x v="0"/>
    <d v="2009-09-22T00:00:00"/>
    <x v="2"/>
    <x v="1"/>
    <n v="54.99"/>
    <n v="32.994"/>
    <n v="3"/>
    <n v="98.981999999999999"/>
  </r>
  <r>
    <x v="2"/>
    <x v="5"/>
    <x v="8"/>
    <s v="Popularne rowery"/>
    <x v="0"/>
    <x v="25"/>
    <s v="Turystyczny-1000"/>
    <x v="5"/>
    <d v="2009-10-01T00:00:00"/>
    <x v="2"/>
    <x v="1"/>
    <n v="2384.0700000000002"/>
    <n v="1430.442"/>
    <n v="3"/>
    <n v="4291.326"/>
  </r>
  <r>
    <x v="2"/>
    <x v="5"/>
    <x v="8"/>
    <s v="Popularne rowery"/>
    <x v="2"/>
    <x v="29"/>
    <s v="hamulce tylne"/>
    <x v="0"/>
    <d v="2009-09-09T00:00:00"/>
    <x v="2"/>
    <x v="1"/>
    <n v="106.5"/>
    <n v="63.9"/>
    <n v="2"/>
    <n v="127.8"/>
  </r>
  <r>
    <x v="2"/>
    <x v="5"/>
    <x v="8"/>
    <s v="Popularne rowery"/>
    <x v="1"/>
    <x v="10"/>
    <s v="rękawiczki rowerowe"/>
    <x v="1"/>
    <d v="2009-09-14T00:00:00"/>
    <x v="2"/>
    <x v="1"/>
    <n v="24.49"/>
    <n v="14.694000000000001"/>
    <n v="4"/>
    <n v="58.776000000000003"/>
  </r>
  <r>
    <x v="2"/>
    <x v="5"/>
    <x v="8"/>
    <s v="Popularne rowery"/>
    <x v="2"/>
    <x v="26"/>
    <s v="Przerzutki przednie"/>
    <x v="0"/>
    <d v="2009-09-12T00:00:00"/>
    <x v="2"/>
    <x v="1"/>
    <n v="91.49"/>
    <n v="54.893999999999998"/>
    <n v="4"/>
    <n v="219.57599999999999"/>
  </r>
  <r>
    <x v="2"/>
    <x v="5"/>
    <x v="8"/>
    <s v="Popularne rowery"/>
    <x v="1"/>
    <x v="4"/>
    <s v="Long-Sleeve Logo Jersey"/>
    <x v="4"/>
    <d v="2009-09-03T00:00:00"/>
    <x v="2"/>
    <x v="1"/>
    <n v="49.99"/>
    <n v="29.994"/>
    <n v="7"/>
    <n v="209.958"/>
  </r>
  <r>
    <x v="2"/>
    <x v="5"/>
    <x v="8"/>
    <s v="Popularne rowery"/>
    <x v="2"/>
    <x v="28"/>
    <s v="HL korba"/>
    <x v="1"/>
    <d v="2009-09-14T00:00:00"/>
    <x v="2"/>
    <x v="1"/>
    <n v="404.99"/>
    <n v="242.994"/>
    <n v="5"/>
    <n v="1214.97"/>
  </r>
  <r>
    <x v="2"/>
    <x v="5"/>
    <x v="8"/>
    <s v="Popularne rowery"/>
    <x v="1"/>
    <x v="4"/>
    <s v="Long-Sleeve Logo Jersey"/>
    <x v="4"/>
    <d v="2009-09-15T00:00:00"/>
    <x v="2"/>
    <x v="1"/>
    <n v="49.99"/>
    <n v="29.994"/>
    <n v="4"/>
    <n v="119.976"/>
  </r>
  <r>
    <x v="2"/>
    <x v="5"/>
    <x v="8"/>
    <s v="Popularne rowery"/>
    <x v="0"/>
    <x v="25"/>
    <s v="Turystyczny-3000"/>
    <x v="6"/>
    <d v="2009-09-10T00:00:00"/>
    <x v="2"/>
    <x v="1"/>
    <n v="742.35"/>
    <n v="334.0575"/>
    <n v="1"/>
    <n v="334.0575"/>
  </r>
  <r>
    <x v="2"/>
    <x v="5"/>
    <x v="8"/>
    <s v="Popularne rowery"/>
    <x v="0"/>
    <x v="25"/>
    <s v="Turystyczny-2000"/>
    <x v="5"/>
    <d v="2009-09-28T00:00:00"/>
    <x v="2"/>
    <x v="1"/>
    <n v="1214.8499999999999"/>
    <n v="728.91"/>
    <n v="2"/>
    <n v="1457.82"/>
  </r>
  <r>
    <x v="2"/>
    <x v="5"/>
    <x v="8"/>
    <s v="Popularne rowery"/>
    <x v="1"/>
    <x v="4"/>
    <s v="Short-Sleeve Classic Jersey"/>
    <x v="6"/>
    <d v="2009-09-09T00:00:00"/>
    <x v="2"/>
    <x v="1"/>
    <n v="53.99"/>
    <n v="32.393999999999998"/>
    <n v="7"/>
    <n v="226.75799999999998"/>
  </r>
  <r>
    <x v="2"/>
    <x v="5"/>
    <x v="8"/>
    <s v="Popularne rowery"/>
    <x v="0"/>
    <x v="25"/>
    <s v="Turystyczny-1000"/>
    <x v="6"/>
    <d v="2009-09-25T00:00:00"/>
    <x v="2"/>
    <x v="1"/>
    <n v="2384.0700000000002"/>
    <n v="953.62800000000004"/>
    <n v="1"/>
    <n v="953.62800000000004"/>
  </r>
  <r>
    <x v="2"/>
    <x v="5"/>
    <x v="8"/>
    <s v="Popularne rowery"/>
    <x v="1"/>
    <x v="4"/>
    <s v="Short-Sleeve Classic Jersey"/>
    <x v="6"/>
    <d v="2009-09-22T00:00:00"/>
    <x v="2"/>
    <x v="1"/>
    <n v="53.99"/>
    <n v="32.393999999999998"/>
    <n v="5"/>
    <n v="161.97"/>
  </r>
  <r>
    <x v="0"/>
    <x v="1"/>
    <x v="1"/>
    <s v="Rodzinny sklep rowerowy"/>
    <x v="2"/>
    <x v="2"/>
    <s v="LL rama górski"/>
    <x v="1"/>
    <d v="2009-09-06T00:00:00"/>
    <x v="2"/>
    <x v="1"/>
    <n v="249.79"/>
    <n v="149.874"/>
    <n v="1"/>
    <n v="149.874"/>
  </r>
  <r>
    <x v="0"/>
    <x v="1"/>
    <x v="1"/>
    <s v="Rodzinny sklep rowerowy"/>
    <x v="0"/>
    <x v="0"/>
    <s v="Górski-200"/>
    <x v="0"/>
    <d v="2009-09-10T00:00:00"/>
    <x v="2"/>
    <x v="1"/>
    <n v="2319.9899999999998"/>
    <n v="1391.9939999999999"/>
    <n v="2"/>
    <n v="2783.9879999999998"/>
  </r>
  <r>
    <x v="0"/>
    <x v="1"/>
    <x v="1"/>
    <s v="Rodzinny sklep rowerowy"/>
    <x v="0"/>
    <x v="0"/>
    <s v="Górski-200"/>
    <x v="1"/>
    <d v="2009-09-30T00:00:00"/>
    <x v="2"/>
    <x v="1"/>
    <n v="2294.9899999999998"/>
    <n v="1376.9939999999999"/>
    <n v="5"/>
    <n v="6884.9699999999993"/>
  </r>
  <r>
    <x v="0"/>
    <x v="1"/>
    <x v="1"/>
    <s v="Rodzinny sklep rowerowy"/>
    <x v="0"/>
    <x v="0"/>
    <s v="Górski-500"/>
    <x v="0"/>
    <d v="2009-09-15T00:00:00"/>
    <x v="2"/>
    <x v="1"/>
    <n v="564.99"/>
    <n v="338.99400000000003"/>
    <n v="1"/>
    <n v="338.99400000000003"/>
  </r>
  <r>
    <x v="0"/>
    <x v="1"/>
    <x v="1"/>
    <s v="Rodzinny sklep rowerowy"/>
    <x v="2"/>
    <x v="2"/>
    <s v="HL rama górski"/>
    <x v="0"/>
    <d v="2009-09-27T00:00:00"/>
    <x v="2"/>
    <x v="1"/>
    <n v="1364.5"/>
    <n v="818.7"/>
    <n v="4"/>
    <n v="3274.8"/>
  </r>
  <r>
    <x v="0"/>
    <x v="1"/>
    <x v="1"/>
    <s v="Rodzinny sklep rowerowy"/>
    <x v="2"/>
    <x v="20"/>
    <s v="HL siodełko górski 2"/>
    <x v="7"/>
    <d v="2009-09-12T00:00:00"/>
    <x v="2"/>
    <x v="1"/>
    <n v="52.64"/>
    <n v="31.584"/>
    <n v="2"/>
    <n v="63.167999999999999"/>
  </r>
  <r>
    <x v="0"/>
    <x v="1"/>
    <x v="1"/>
    <s v="Rodzinny sklep rowerowy"/>
    <x v="0"/>
    <x v="0"/>
    <s v="Górski-500"/>
    <x v="1"/>
    <d v="2009-09-24T00:00:00"/>
    <x v="2"/>
    <x v="1"/>
    <n v="539.99"/>
    <n v="323.99400000000003"/>
    <n v="1"/>
    <n v="323.99400000000003"/>
  </r>
  <r>
    <x v="0"/>
    <x v="1"/>
    <x v="1"/>
    <s v="Rodzinny sklep rowerowy"/>
    <x v="2"/>
    <x v="9"/>
    <s v="HL kierownica górski"/>
    <x v="7"/>
    <d v="2009-09-16T00:00:00"/>
    <x v="2"/>
    <x v="1"/>
    <n v="120.27"/>
    <n v="72.162000000000006"/>
    <n v="1"/>
    <n v="72.162000000000006"/>
  </r>
  <r>
    <x v="0"/>
    <x v="1"/>
    <x v="1"/>
    <s v="Rodzinny sklep rowerowy"/>
    <x v="2"/>
    <x v="2"/>
    <s v="HL rama górski"/>
    <x v="1"/>
    <d v="2009-09-19T00:00:00"/>
    <x v="2"/>
    <x v="1"/>
    <n v="1349.6"/>
    <n v="809.76"/>
    <n v="3"/>
    <n v="2429.2799999999997"/>
  </r>
  <r>
    <x v="0"/>
    <x v="1"/>
    <x v="1"/>
    <s v="Rodzinny sklep rowerowy"/>
    <x v="0"/>
    <x v="0"/>
    <s v="Górski-200-W"/>
    <x v="0"/>
    <d v="2009-09-03T00:00:00"/>
    <x v="2"/>
    <x v="1"/>
    <n v="769.49"/>
    <n v="461.69400000000002"/>
    <n v="1"/>
    <n v="461.69400000000002"/>
  </r>
  <r>
    <x v="0"/>
    <x v="1"/>
    <x v="1"/>
    <s v="Rodzinny sklep rowerowy"/>
    <x v="0"/>
    <x v="0"/>
    <s v="Górski-200"/>
    <x v="0"/>
    <d v="2009-09-06T00:00:00"/>
    <x v="2"/>
    <x v="1"/>
    <n v="2319.9899999999998"/>
    <n v="1391.9939999999999"/>
    <n v="5"/>
    <n v="6959.9699999999993"/>
  </r>
  <r>
    <x v="0"/>
    <x v="1"/>
    <x v="1"/>
    <s v="Rodzinny sklep rowerowy"/>
    <x v="0"/>
    <x v="0"/>
    <s v="Górski-200"/>
    <x v="0"/>
    <d v="2009-09-12T00:00:00"/>
    <x v="2"/>
    <x v="1"/>
    <n v="2319.9899999999998"/>
    <n v="1391.9939999999999"/>
    <n v="6"/>
    <n v="8351.9639999999999"/>
  </r>
  <r>
    <x v="0"/>
    <x v="1"/>
    <x v="1"/>
    <s v="Rodzinny sklep rowerowy"/>
    <x v="0"/>
    <x v="0"/>
    <s v="Górski-500"/>
    <x v="0"/>
    <d v="2009-09-27T00:00:00"/>
    <x v="2"/>
    <x v="1"/>
    <n v="564.99"/>
    <n v="338.99400000000003"/>
    <n v="3"/>
    <n v="1016.9820000000001"/>
  </r>
  <r>
    <x v="0"/>
    <x v="1"/>
    <x v="1"/>
    <s v="Rodzinny sklep rowerowy"/>
    <x v="0"/>
    <x v="0"/>
    <s v="Górski-500"/>
    <x v="0"/>
    <d v="2009-09-06T00:00:00"/>
    <x v="2"/>
    <x v="1"/>
    <n v="564.99"/>
    <n v="338.99400000000003"/>
    <n v="2"/>
    <n v="677.98800000000006"/>
  </r>
  <r>
    <x v="0"/>
    <x v="1"/>
    <x v="1"/>
    <s v="Rodzinny sklep rowerowy"/>
    <x v="2"/>
    <x v="2"/>
    <s v="LL rama górski"/>
    <x v="0"/>
    <d v="2009-09-26T00:00:00"/>
    <x v="2"/>
    <x v="1"/>
    <n v="264.05"/>
    <n v="158.43"/>
    <n v="6"/>
    <n v="950.58"/>
  </r>
  <r>
    <x v="0"/>
    <x v="1"/>
    <x v="1"/>
    <s v="Rodzinny sklep rowerowy"/>
    <x v="2"/>
    <x v="2"/>
    <s v="ML rama górski-W"/>
    <x v="0"/>
    <d v="2009-09-29T00:00:00"/>
    <x v="2"/>
    <x v="1"/>
    <n v="364.09"/>
    <n v="218.45400000000001"/>
    <n v="6"/>
    <n v="1310.7240000000002"/>
  </r>
  <r>
    <x v="0"/>
    <x v="1"/>
    <x v="1"/>
    <s v="Rodzinny sklep rowerowy"/>
    <x v="0"/>
    <x v="0"/>
    <s v="Górski-500"/>
    <x v="1"/>
    <d v="2009-09-01T00:00:00"/>
    <x v="2"/>
    <x v="1"/>
    <n v="539.99"/>
    <n v="323.99400000000003"/>
    <n v="2"/>
    <n v="647.98800000000006"/>
  </r>
  <r>
    <x v="0"/>
    <x v="1"/>
    <x v="1"/>
    <s v="Rodzinny sklep rowerowy"/>
    <x v="2"/>
    <x v="20"/>
    <s v="LL siodełko górski 2"/>
    <x v="7"/>
    <d v="2009-09-07T00:00:00"/>
    <x v="2"/>
    <x v="1"/>
    <n v="27.12"/>
    <n v="16.271999999999998"/>
    <n v="2"/>
    <n v="32.543999999999997"/>
  </r>
  <r>
    <x v="0"/>
    <x v="1"/>
    <x v="1"/>
    <s v="Rodzinny sklep rowerowy"/>
    <x v="2"/>
    <x v="18"/>
    <s v="LL pedał górski"/>
    <x v="8"/>
    <d v="2009-09-05T00:00:00"/>
    <x v="2"/>
    <x v="1"/>
    <n v="40.49"/>
    <n v="24.294"/>
    <n v="2"/>
    <n v="48.588000000000001"/>
  </r>
  <r>
    <x v="0"/>
    <x v="1"/>
    <x v="1"/>
    <s v="Rodzinny sklep rowerowy"/>
    <x v="1"/>
    <x v="14"/>
    <s v="spodenki damskie górskie"/>
    <x v="1"/>
    <d v="2009-09-11T00:00:00"/>
    <x v="2"/>
    <x v="1"/>
    <n v="69.989999999999995"/>
    <n v="38.494500000000002"/>
    <n v="16"/>
    <n v="615.91200000000003"/>
  </r>
  <r>
    <x v="0"/>
    <x v="1"/>
    <x v="1"/>
    <s v="Rodzinny sklep rowerowy"/>
    <x v="2"/>
    <x v="9"/>
    <s v="ML kierownica górski"/>
    <x v="7"/>
    <d v="2009-09-08T00:00:00"/>
    <x v="2"/>
    <x v="1"/>
    <n v="61.92"/>
    <n v="37.152000000000001"/>
    <n v="2"/>
    <n v="74.304000000000002"/>
  </r>
  <r>
    <x v="0"/>
    <x v="1"/>
    <x v="1"/>
    <s v="Rodzinny sklep rowerowy"/>
    <x v="1"/>
    <x v="14"/>
    <s v="spodenki damskie górskie"/>
    <x v="1"/>
    <d v="2009-09-22T00:00:00"/>
    <x v="2"/>
    <x v="1"/>
    <n v="69.989999999999995"/>
    <n v="41.994"/>
    <n v="1"/>
    <n v="41.994"/>
  </r>
  <r>
    <x v="0"/>
    <x v="1"/>
    <x v="1"/>
    <s v="Rodzinny sklep rowerowy"/>
    <x v="0"/>
    <x v="0"/>
    <s v="Górski-500"/>
    <x v="1"/>
    <d v="2009-09-22T00:00:00"/>
    <x v="2"/>
    <x v="1"/>
    <n v="539.99"/>
    <n v="323.99400000000003"/>
    <n v="3"/>
    <n v="971.98200000000008"/>
  </r>
  <r>
    <x v="0"/>
    <x v="1"/>
    <x v="1"/>
    <s v="Rodzinny sklep rowerowy"/>
    <x v="0"/>
    <x v="0"/>
    <s v="Górski-200"/>
    <x v="1"/>
    <d v="2009-09-10T00:00:00"/>
    <x v="2"/>
    <x v="1"/>
    <n v="2294.9899999999998"/>
    <n v="1376.9939999999999"/>
    <n v="2"/>
    <n v="2753.9879999999998"/>
  </r>
  <r>
    <x v="0"/>
    <x v="1"/>
    <x v="1"/>
    <s v="Rodzinny sklep rowerowy"/>
    <x v="2"/>
    <x v="18"/>
    <s v="ML pedał górski"/>
    <x v="8"/>
    <d v="2009-09-15T00:00:00"/>
    <x v="2"/>
    <x v="1"/>
    <n v="62.09"/>
    <n v="37.253999999999998"/>
    <n v="1"/>
    <n v="37.253999999999998"/>
  </r>
  <r>
    <x v="0"/>
    <x v="1"/>
    <x v="1"/>
    <s v="Rodzinny sklep rowerowy"/>
    <x v="2"/>
    <x v="2"/>
    <s v="LL rama górski"/>
    <x v="1"/>
    <d v="2009-09-09T00:00:00"/>
    <x v="2"/>
    <x v="1"/>
    <n v="249.79"/>
    <n v="149.874"/>
    <n v="4"/>
    <n v="599.49599999999998"/>
  </r>
  <r>
    <x v="0"/>
    <x v="1"/>
    <x v="1"/>
    <s v="Rodzinny sklep rowerowy"/>
    <x v="2"/>
    <x v="9"/>
    <s v="LL kierownica górski"/>
    <x v="7"/>
    <d v="2009-09-23T00:00:00"/>
    <x v="2"/>
    <x v="1"/>
    <n v="44.54"/>
    <n v="26.724"/>
    <n v="1"/>
    <n v="26.724"/>
  </r>
  <r>
    <x v="0"/>
    <x v="1"/>
    <x v="1"/>
    <s v="Rodzinny sklep rowerowy"/>
    <x v="0"/>
    <x v="0"/>
    <s v="Górski-200-W"/>
    <x v="0"/>
    <d v="2009-09-11T00:00:00"/>
    <x v="2"/>
    <x v="1"/>
    <n v="769.49"/>
    <n v="461.69400000000002"/>
    <n v="1"/>
    <n v="461.69400000000002"/>
  </r>
  <r>
    <x v="0"/>
    <x v="1"/>
    <x v="1"/>
    <s v="Rodzinny sklep rowerowy"/>
    <x v="2"/>
    <x v="18"/>
    <s v="HL pedał górski"/>
    <x v="8"/>
    <d v="2009-09-06T00:00:00"/>
    <x v="2"/>
    <x v="1"/>
    <n v="80.989999999999995"/>
    <n v="48.594000000000001"/>
    <n v="2"/>
    <n v="97.188000000000002"/>
  </r>
  <r>
    <x v="0"/>
    <x v="1"/>
    <x v="1"/>
    <s v="Rodzinny sklep rowerowy"/>
    <x v="0"/>
    <x v="0"/>
    <s v="Górski-500"/>
    <x v="1"/>
    <d v="2009-09-15T00:00:00"/>
    <x v="2"/>
    <x v="1"/>
    <n v="539.99"/>
    <n v="323.99400000000003"/>
    <n v="2"/>
    <n v="647.98800000000006"/>
  </r>
  <r>
    <x v="0"/>
    <x v="1"/>
    <x v="1"/>
    <s v="Rodzinny sklep rowerowy"/>
    <x v="2"/>
    <x v="2"/>
    <s v="ML rama górski-W"/>
    <x v="0"/>
    <d v="2009-09-26T00:00:00"/>
    <x v="2"/>
    <x v="1"/>
    <n v="364.09"/>
    <n v="218.45400000000001"/>
    <n v="3"/>
    <n v="655.36200000000008"/>
  </r>
  <r>
    <x v="0"/>
    <x v="1"/>
    <x v="1"/>
    <s v="Rodzinny sklep rowerowy"/>
    <x v="0"/>
    <x v="0"/>
    <s v="Górski-500"/>
    <x v="0"/>
    <d v="2009-09-05T00:00:00"/>
    <x v="2"/>
    <x v="1"/>
    <n v="564.99"/>
    <n v="338.99400000000003"/>
    <n v="2"/>
    <n v="677.98800000000006"/>
  </r>
  <r>
    <x v="2"/>
    <x v="5"/>
    <x v="8"/>
    <s v="Sprzedaż hurtowa części rowerowych"/>
    <x v="2"/>
    <x v="30"/>
    <s v="Łańcuch"/>
    <x v="0"/>
    <d v="2009-09-05T00:00:00"/>
    <x v="2"/>
    <x v="1"/>
    <n v="20.239999999999998"/>
    <n v="12.144"/>
    <n v="4"/>
    <n v="48.576000000000001"/>
  </r>
  <r>
    <x v="2"/>
    <x v="5"/>
    <x v="8"/>
    <s v="Sprzedaż hurtowa części rowerowych"/>
    <x v="3"/>
    <x v="7"/>
    <s v="Sport-100"/>
    <x v="5"/>
    <d v="2009-09-14T00:00:00"/>
    <x v="2"/>
    <x v="1"/>
    <n v="34.99"/>
    <n v="20.994"/>
    <n v="6"/>
    <n v="125.964"/>
  </r>
  <r>
    <x v="2"/>
    <x v="5"/>
    <x v="8"/>
    <s v="Sprzedaż hurtowa części rowerowych"/>
    <x v="3"/>
    <x v="24"/>
    <s v="Bike Wash"/>
    <x v="7"/>
    <d v="2009-09-26T00:00:00"/>
    <x v="2"/>
    <x v="1"/>
    <n v="7.95"/>
    <n v="4.7699999999999996"/>
    <n v="7"/>
    <n v="33.39"/>
  </r>
  <r>
    <x v="2"/>
    <x v="5"/>
    <x v="8"/>
    <s v="Sprzedaż hurtowa części rowerowych"/>
    <x v="1"/>
    <x v="4"/>
    <s v="Short-Sleeve Classic Jersey"/>
    <x v="6"/>
    <d v="2009-09-10T00:00:00"/>
    <x v="2"/>
    <x v="1"/>
    <n v="53.99"/>
    <n v="32.393999999999998"/>
    <n v="9"/>
    <n v="291.54599999999999"/>
  </r>
  <r>
    <x v="2"/>
    <x v="5"/>
    <x v="8"/>
    <s v="Sprzedaż hurtowa części rowerowych"/>
    <x v="0"/>
    <x v="25"/>
    <s v="Turystyczny-2000"/>
    <x v="5"/>
    <d v="2009-09-27T00:00:00"/>
    <x v="2"/>
    <x v="1"/>
    <n v="1214.8499999999999"/>
    <n v="728.91"/>
    <n v="2"/>
    <n v="1457.82"/>
  </r>
  <r>
    <x v="2"/>
    <x v="5"/>
    <x v="8"/>
    <s v="Sprzedaż hurtowa części rowerowych"/>
    <x v="0"/>
    <x v="25"/>
    <s v="Turystyczny-3000"/>
    <x v="5"/>
    <d v="2009-09-14T00:00:00"/>
    <x v="2"/>
    <x v="1"/>
    <n v="742.35"/>
    <n v="334.0575"/>
    <n v="2"/>
    <n v="668.11500000000001"/>
  </r>
  <r>
    <x v="2"/>
    <x v="5"/>
    <x v="8"/>
    <s v="Sprzedaż hurtowa części rowerowych"/>
    <x v="2"/>
    <x v="27"/>
    <s v="HL rama rowerowa turystyczny"/>
    <x v="5"/>
    <d v="2009-09-07T00:00:00"/>
    <x v="2"/>
    <x v="1"/>
    <n v="1003.91"/>
    <n v="602.346"/>
    <n v="1"/>
    <n v="602.346"/>
  </r>
  <r>
    <x v="2"/>
    <x v="5"/>
    <x v="8"/>
    <s v="Sprzedaż hurtowa części rowerowych"/>
    <x v="3"/>
    <x v="21"/>
    <s v="plecak rowerowy"/>
    <x v="0"/>
    <d v="2009-09-13T00:00:00"/>
    <x v="2"/>
    <x v="1"/>
    <n v="54.99"/>
    <n v="32.994"/>
    <n v="3"/>
    <n v="98.981999999999999"/>
  </r>
  <r>
    <x v="2"/>
    <x v="5"/>
    <x v="8"/>
    <s v="Sprzedaż hurtowa części rowerowych"/>
    <x v="3"/>
    <x v="19"/>
    <s v="stojak na 4 rowery"/>
    <x v="7"/>
    <d v="2009-09-22T00:00:00"/>
    <x v="2"/>
    <x v="1"/>
    <n v="120"/>
    <n v="72"/>
    <n v="3"/>
    <n v="216"/>
  </r>
  <r>
    <x v="2"/>
    <x v="5"/>
    <x v="8"/>
    <s v="Sprzedaż hurtowa części rowerowych"/>
    <x v="1"/>
    <x v="4"/>
    <s v="Short-Sleeve Classic Jersey"/>
    <x v="6"/>
    <d v="2009-09-25T00:00:00"/>
    <x v="2"/>
    <x v="1"/>
    <n v="53.99"/>
    <n v="32.393999999999998"/>
    <n v="5"/>
    <n v="161.97"/>
  </r>
  <r>
    <x v="2"/>
    <x v="5"/>
    <x v="8"/>
    <s v="Sprzedaż hurtowa części rowerowych"/>
    <x v="0"/>
    <x v="25"/>
    <s v="Turystyczny-1000"/>
    <x v="6"/>
    <d v="2009-09-13T00:00:00"/>
    <x v="2"/>
    <x v="1"/>
    <n v="2384.0700000000002"/>
    <n v="953.62800000000004"/>
    <n v="1"/>
    <n v="953.62800000000004"/>
  </r>
  <r>
    <x v="2"/>
    <x v="5"/>
    <x v="8"/>
    <s v="Sprzedaż hurtowa części rowerowych"/>
    <x v="2"/>
    <x v="27"/>
    <s v="HL rama rowerowa turystyczny"/>
    <x v="6"/>
    <d v="2009-09-09T00:00:00"/>
    <x v="2"/>
    <x v="1"/>
    <n v="1003.91"/>
    <n v="602.346"/>
    <n v="1"/>
    <n v="602.346"/>
  </r>
  <r>
    <x v="2"/>
    <x v="5"/>
    <x v="8"/>
    <s v="Sprzedaż hurtowa części rowerowych"/>
    <x v="3"/>
    <x v="32"/>
    <s v="zestawy naprawcze do opon"/>
    <x v="7"/>
    <d v="2009-09-24T00:00:00"/>
    <x v="2"/>
    <x v="1"/>
    <n v="2.29"/>
    <n v="1.3740000000000001"/>
    <n v="2"/>
    <n v="2.7480000000000002"/>
  </r>
  <r>
    <x v="2"/>
    <x v="5"/>
    <x v="8"/>
    <s v="Sprzedaż hurtowa części rowerowych"/>
    <x v="3"/>
    <x v="7"/>
    <s v="Sport-100"/>
    <x v="1"/>
    <d v="2009-09-17T00:00:00"/>
    <x v="2"/>
    <x v="1"/>
    <n v="34.99"/>
    <n v="20.994"/>
    <n v="2"/>
    <n v="41.988"/>
  </r>
  <r>
    <x v="2"/>
    <x v="5"/>
    <x v="8"/>
    <s v="Sprzedaż hurtowa części rowerowych"/>
    <x v="0"/>
    <x v="25"/>
    <s v="Turystyczny-1000"/>
    <x v="5"/>
    <d v="2009-09-11T00:00:00"/>
    <x v="2"/>
    <x v="1"/>
    <n v="2384.0700000000002"/>
    <n v="1430.442"/>
    <n v="1"/>
    <n v="1430.442"/>
  </r>
  <r>
    <x v="2"/>
    <x v="5"/>
    <x v="8"/>
    <s v="Sprzedaż hurtowa części rowerowych"/>
    <x v="1"/>
    <x v="4"/>
    <s v="Long-Sleeve Logo Jersey"/>
    <x v="4"/>
    <d v="2009-09-02T00:00:00"/>
    <x v="2"/>
    <x v="1"/>
    <n v="49.99"/>
    <n v="29.994"/>
    <n v="5"/>
    <n v="149.97"/>
  </r>
  <r>
    <x v="2"/>
    <x v="5"/>
    <x v="8"/>
    <s v="Sprzedaż hurtowa części rowerowych"/>
    <x v="2"/>
    <x v="27"/>
    <s v="LL rama rowerowa turystyczny"/>
    <x v="6"/>
    <d v="2009-09-28T00:00:00"/>
    <x v="2"/>
    <x v="1"/>
    <n v="333.42"/>
    <n v="200.05199999999999"/>
    <n v="1"/>
    <n v="200.05199999999999"/>
  </r>
  <r>
    <x v="2"/>
    <x v="5"/>
    <x v="8"/>
    <s v="Sprzedaż hurtowa części rowerowych"/>
    <x v="0"/>
    <x v="25"/>
    <s v="Turystyczny-2000"/>
    <x v="5"/>
    <d v="2009-09-25T00:00:00"/>
    <x v="2"/>
    <x v="1"/>
    <n v="1214.8499999999999"/>
    <n v="728.91"/>
    <n v="1"/>
    <n v="728.91"/>
  </r>
  <r>
    <x v="2"/>
    <x v="5"/>
    <x v="8"/>
    <s v="Sprzedaż hurtowa części rowerowych"/>
    <x v="1"/>
    <x v="5"/>
    <s v="nakładka na rower"/>
    <x v="4"/>
    <d v="2009-09-15T00:00:00"/>
    <x v="2"/>
    <x v="1"/>
    <n v="8.99"/>
    <n v="5.3940000000000001"/>
    <n v="6"/>
    <n v="32.364000000000004"/>
  </r>
  <r>
    <x v="2"/>
    <x v="5"/>
    <x v="8"/>
    <s v="Sprzedaż hurtowa części rowerowych"/>
    <x v="2"/>
    <x v="18"/>
    <s v="pedał turystyczny"/>
    <x v="8"/>
    <d v="2009-09-11T00:00:00"/>
    <x v="2"/>
    <x v="1"/>
    <n v="80.989999999999995"/>
    <n v="48.594000000000001"/>
    <n v="2"/>
    <n v="97.188000000000002"/>
  </r>
  <r>
    <x v="2"/>
    <x v="5"/>
    <x v="8"/>
    <s v="Sprzedaż hurtowa części rowerowych"/>
    <x v="2"/>
    <x v="9"/>
    <s v="HL kierownica turystyczny"/>
    <x v="7"/>
    <d v="2009-09-06T00:00:00"/>
    <x v="2"/>
    <x v="1"/>
    <n v="91.57"/>
    <n v="54.942"/>
    <n v="3"/>
    <n v="164.82599999999999"/>
  </r>
  <r>
    <x v="2"/>
    <x v="5"/>
    <x v="8"/>
    <s v="Sprzedaż hurtowa części rowerowych"/>
    <x v="1"/>
    <x v="4"/>
    <s v="Long-Sleeve Logo Jersey"/>
    <x v="4"/>
    <d v="2009-09-18T00:00:00"/>
    <x v="2"/>
    <x v="1"/>
    <n v="49.99"/>
    <n v="29.994"/>
    <n v="2"/>
    <n v="59.988"/>
  </r>
  <r>
    <x v="2"/>
    <x v="5"/>
    <x v="8"/>
    <s v="Sprzedaż hurtowa części rowerowych"/>
    <x v="0"/>
    <x v="25"/>
    <s v="Turystyczny-1000"/>
    <x v="5"/>
    <d v="2009-09-28T00:00:00"/>
    <x v="2"/>
    <x v="1"/>
    <n v="2384.0700000000002"/>
    <n v="1430.442"/>
    <n v="1"/>
    <n v="1430.442"/>
  </r>
  <r>
    <x v="2"/>
    <x v="5"/>
    <x v="8"/>
    <s v="Sprzedaż hurtowa części rowerowych"/>
    <x v="0"/>
    <x v="25"/>
    <s v="Turystyczny-3000"/>
    <x v="6"/>
    <d v="2009-09-03T00:00:00"/>
    <x v="2"/>
    <x v="1"/>
    <n v="742.35"/>
    <n v="334.0575"/>
    <n v="1"/>
    <n v="334.0575"/>
  </r>
  <r>
    <x v="2"/>
    <x v="5"/>
    <x v="8"/>
    <s v="Sprzedaż hurtowa części rowerowych"/>
    <x v="0"/>
    <x v="25"/>
    <s v="Turystyczny-3000"/>
    <x v="5"/>
    <d v="2009-09-22T00:00:00"/>
    <x v="2"/>
    <x v="1"/>
    <n v="742.35"/>
    <n v="334.0575"/>
    <n v="1"/>
    <n v="334.0575"/>
  </r>
  <r>
    <x v="2"/>
    <x v="5"/>
    <x v="8"/>
    <s v="Sprzedaż hurtowa części rowerowych"/>
    <x v="1"/>
    <x v="10"/>
    <s v="rękawiczki rowerowe"/>
    <x v="1"/>
    <d v="2009-09-20T00:00:00"/>
    <x v="2"/>
    <x v="1"/>
    <n v="24.49"/>
    <n v="14.694000000000001"/>
    <n v="5"/>
    <n v="73.47"/>
  </r>
  <r>
    <x v="2"/>
    <x v="5"/>
    <x v="8"/>
    <s v="Sprzedaż hurtowa części rowerowych"/>
    <x v="0"/>
    <x v="25"/>
    <s v="Turystyczny-1000"/>
    <x v="5"/>
    <d v="2009-09-23T00:00:00"/>
    <x v="2"/>
    <x v="1"/>
    <n v="2384.0700000000002"/>
    <n v="1430.442"/>
    <n v="2"/>
    <n v="2860.884"/>
  </r>
  <r>
    <x v="2"/>
    <x v="5"/>
    <x v="8"/>
    <s v="Sprzedaż hurtowa części rowerowych"/>
    <x v="2"/>
    <x v="29"/>
    <s v="hamulce przednie"/>
    <x v="0"/>
    <d v="2009-09-14T00:00:00"/>
    <x v="2"/>
    <x v="1"/>
    <n v="106.5"/>
    <n v="63.9"/>
    <n v="2"/>
    <n v="127.8"/>
  </r>
  <r>
    <x v="2"/>
    <x v="5"/>
    <x v="8"/>
    <s v="Sprzedaż hurtowa części rowerowych"/>
    <x v="1"/>
    <x v="10"/>
    <s v="rękawiczki rowerowe"/>
    <x v="1"/>
    <d v="2009-09-02T00:00:00"/>
    <x v="2"/>
    <x v="1"/>
    <n v="24.49"/>
    <n v="14.694000000000001"/>
    <n v="3"/>
    <n v="44.082000000000001"/>
  </r>
  <r>
    <x v="2"/>
    <x v="5"/>
    <x v="8"/>
    <s v="Sprzedaż hurtowa części rowerowych"/>
    <x v="2"/>
    <x v="27"/>
    <s v="LL rama rowerowa turystyczny"/>
    <x v="6"/>
    <d v="2009-10-01T00:00:00"/>
    <x v="2"/>
    <x v="1"/>
    <n v="333.42"/>
    <n v="200.05199999999999"/>
    <n v="2"/>
    <n v="400.10399999999998"/>
  </r>
  <r>
    <x v="2"/>
    <x v="5"/>
    <x v="8"/>
    <s v="Sprzedaż hurtowa części rowerowych"/>
    <x v="0"/>
    <x v="25"/>
    <s v="Turystyczny-3000"/>
    <x v="6"/>
    <d v="2009-09-04T00:00:00"/>
    <x v="2"/>
    <x v="1"/>
    <n v="742.35"/>
    <n v="334.0575"/>
    <n v="3"/>
    <n v="1002.1725"/>
  </r>
  <r>
    <x v="2"/>
    <x v="5"/>
    <x v="8"/>
    <s v="Sprzedaż hurtowa części rowerowych"/>
    <x v="2"/>
    <x v="28"/>
    <s v="HL korba"/>
    <x v="1"/>
    <d v="2009-09-21T00:00:00"/>
    <x v="2"/>
    <x v="1"/>
    <n v="404.99"/>
    <n v="242.994"/>
    <n v="1"/>
    <n v="242.994"/>
  </r>
  <r>
    <x v="2"/>
    <x v="5"/>
    <x v="8"/>
    <s v="Sprzedaż hurtowa części rowerowych"/>
    <x v="0"/>
    <x v="25"/>
    <s v="Turystyczny-1000"/>
    <x v="6"/>
    <d v="2009-09-15T00:00:00"/>
    <x v="2"/>
    <x v="1"/>
    <n v="2384.0700000000002"/>
    <n v="953.62800000000004"/>
    <n v="3"/>
    <n v="2860.884"/>
  </r>
  <r>
    <x v="2"/>
    <x v="5"/>
    <x v="8"/>
    <s v="Sprzedaż hurtowa części rowerowych"/>
    <x v="2"/>
    <x v="20"/>
    <s v="LL siodełko turystyczny"/>
    <x v="7"/>
    <d v="2009-09-01T00:00:00"/>
    <x v="2"/>
    <x v="1"/>
    <n v="27.12"/>
    <n v="16.271999999999998"/>
    <n v="2"/>
    <n v="32.543999999999997"/>
  </r>
  <r>
    <x v="2"/>
    <x v="5"/>
    <x v="8"/>
    <s v="Sprzedaż hurtowa części rowerowych"/>
    <x v="2"/>
    <x v="27"/>
    <s v="LL rama rowerowa turystyczny"/>
    <x v="5"/>
    <d v="2009-09-13T00:00:00"/>
    <x v="2"/>
    <x v="1"/>
    <n v="333.42"/>
    <n v="200.05199999999999"/>
    <n v="3"/>
    <n v="600.15599999999995"/>
  </r>
  <r>
    <x v="2"/>
    <x v="5"/>
    <x v="8"/>
    <s v="Sprzedaż hurtowa części rowerowych"/>
    <x v="2"/>
    <x v="20"/>
    <s v="HL siodełko turystyczny"/>
    <x v="7"/>
    <d v="2009-09-12T00:00:00"/>
    <x v="2"/>
    <x v="1"/>
    <n v="52.64"/>
    <n v="31.584"/>
    <n v="2"/>
    <n v="63.167999999999999"/>
  </r>
  <r>
    <x v="2"/>
    <x v="5"/>
    <x v="8"/>
    <s v="Sprzedaż hurtowa części rowerowych"/>
    <x v="2"/>
    <x v="27"/>
    <s v="LL rama rowerowa turystyczny"/>
    <x v="5"/>
    <d v="2009-09-01T00:00:00"/>
    <x v="2"/>
    <x v="1"/>
    <n v="333.42"/>
    <n v="200.05199999999999"/>
    <n v="1"/>
    <n v="200.05199999999999"/>
  </r>
  <r>
    <x v="2"/>
    <x v="5"/>
    <x v="8"/>
    <s v="Sprzedaż hurtowa części rowerowych"/>
    <x v="2"/>
    <x v="27"/>
    <s v="HL rama rowerowa turystyczny"/>
    <x v="6"/>
    <d v="2009-09-16T00:00:00"/>
    <x v="2"/>
    <x v="1"/>
    <n v="1003.91"/>
    <n v="602.346"/>
    <n v="1"/>
    <n v="602.346"/>
  </r>
  <r>
    <x v="2"/>
    <x v="5"/>
    <x v="8"/>
    <s v="Sprzedaż hurtowa części rowerowych"/>
    <x v="0"/>
    <x v="25"/>
    <s v="Turystyczny-2000"/>
    <x v="5"/>
    <d v="2009-09-12T00:00:00"/>
    <x v="2"/>
    <x v="1"/>
    <n v="1214.8499999999999"/>
    <n v="728.91"/>
    <n v="2"/>
    <n v="1457.82"/>
  </r>
  <r>
    <x v="2"/>
    <x v="5"/>
    <x v="8"/>
    <s v="Sprzedaż hurtowa części rowerowych"/>
    <x v="1"/>
    <x v="23"/>
    <s v="kamizelki klasyczne"/>
    <x v="5"/>
    <d v="2009-09-20T00:00:00"/>
    <x v="2"/>
    <x v="1"/>
    <n v="63.5"/>
    <n v="38.1"/>
    <n v="8"/>
    <n v="304.8"/>
  </r>
  <r>
    <x v="2"/>
    <x v="5"/>
    <x v="8"/>
    <s v="Sprzedaż hurtowa części rowerowych"/>
    <x v="2"/>
    <x v="26"/>
    <s v="Przerzutki przednie"/>
    <x v="0"/>
    <d v="2009-09-09T00:00:00"/>
    <x v="2"/>
    <x v="1"/>
    <n v="91.49"/>
    <n v="54.893999999999998"/>
    <n v="4"/>
    <n v="219.57599999999999"/>
  </r>
  <r>
    <x v="2"/>
    <x v="5"/>
    <x v="8"/>
    <s v="Sprzedaż hurtowa części rowerowych"/>
    <x v="0"/>
    <x v="25"/>
    <s v="Turystyczny-1000"/>
    <x v="6"/>
    <d v="2009-09-16T00:00:00"/>
    <x v="2"/>
    <x v="1"/>
    <n v="2384.0700000000002"/>
    <n v="953.62800000000004"/>
    <n v="2"/>
    <n v="1907.2560000000001"/>
  </r>
  <r>
    <x v="2"/>
    <x v="5"/>
    <x v="8"/>
    <s v="Sprzedaż hurtowa części rowerowych"/>
    <x v="3"/>
    <x v="7"/>
    <s v="Sport-100"/>
    <x v="3"/>
    <d v="2009-09-21T00:00:00"/>
    <x v="2"/>
    <x v="1"/>
    <n v="34.99"/>
    <n v="20.994"/>
    <n v="6"/>
    <n v="125.964"/>
  </r>
  <r>
    <x v="2"/>
    <x v="5"/>
    <x v="8"/>
    <s v="Sprzedaż hurtowa części rowerowych"/>
    <x v="0"/>
    <x v="25"/>
    <s v="Turystyczny-3000"/>
    <x v="6"/>
    <d v="2009-09-04T00:00:00"/>
    <x v="2"/>
    <x v="1"/>
    <n v="742.35"/>
    <n v="334.0575"/>
    <n v="4"/>
    <n v="1336.23"/>
  </r>
  <r>
    <x v="2"/>
    <x v="5"/>
    <x v="8"/>
    <s v="Sprzedaż hurtowa części rowerowych"/>
    <x v="3"/>
    <x v="22"/>
    <s v="bidony"/>
    <x v="7"/>
    <d v="2009-09-04T00:00:00"/>
    <x v="2"/>
    <x v="1"/>
    <n v="4.99"/>
    <n v="2.9940000000000002"/>
    <n v="7"/>
    <n v="20.958000000000002"/>
  </r>
  <r>
    <x v="2"/>
    <x v="5"/>
    <x v="8"/>
    <s v="Sprzedaż hurtowa części rowerowych"/>
    <x v="1"/>
    <x v="4"/>
    <s v="Long-Sleeve Logo Jersey"/>
    <x v="4"/>
    <d v="2009-09-20T00:00:00"/>
    <x v="2"/>
    <x v="1"/>
    <n v="49.99"/>
    <n v="29.994"/>
    <n v="7"/>
    <n v="209.958"/>
  </r>
  <r>
    <x v="2"/>
    <x v="5"/>
    <x v="8"/>
    <s v="Sprzedaż hurtowa części rowerowych"/>
    <x v="0"/>
    <x v="25"/>
    <s v="Turystyczny-3000"/>
    <x v="5"/>
    <d v="2009-09-26T00:00:00"/>
    <x v="2"/>
    <x v="1"/>
    <n v="742.35"/>
    <n v="334.0575"/>
    <n v="2"/>
    <n v="668.11500000000001"/>
  </r>
  <r>
    <x v="2"/>
    <x v="5"/>
    <x v="8"/>
    <s v="Sprzedaż hurtowa części rowerowych"/>
    <x v="2"/>
    <x v="27"/>
    <s v="LL rama rowerowa turystyczny"/>
    <x v="6"/>
    <d v="2009-09-18T00:00:00"/>
    <x v="2"/>
    <x v="1"/>
    <n v="333.42"/>
    <n v="200.05199999999999"/>
    <n v="1"/>
    <n v="200.05199999999999"/>
  </r>
  <r>
    <x v="2"/>
    <x v="5"/>
    <x v="8"/>
    <s v="Sprzedaż hurtowa części rowerowych"/>
    <x v="2"/>
    <x v="29"/>
    <s v="hamulce tylne"/>
    <x v="0"/>
    <d v="2009-09-01T00:00:00"/>
    <x v="2"/>
    <x v="1"/>
    <n v="106.5"/>
    <n v="63.9"/>
    <n v="1"/>
    <n v="63.9"/>
  </r>
  <r>
    <x v="2"/>
    <x v="5"/>
    <x v="8"/>
    <s v="Sprzedaż hurtowa części rowerowych"/>
    <x v="1"/>
    <x v="23"/>
    <s v="kamizelki klasyczne"/>
    <x v="5"/>
    <d v="2009-09-17T00:00:00"/>
    <x v="2"/>
    <x v="1"/>
    <n v="63.5"/>
    <n v="38.1"/>
    <n v="6"/>
    <n v="228.60000000000002"/>
  </r>
  <r>
    <x v="2"/>
    <x v="5"/>
    <x v="8"/>
    <s v="Sprzedaż hurtowa części rowerowych"/>
    <x v="1"/>
    <x v="4"/>
    <s v="Short-Sleeve Classic Jersey"/>
    <x v="6"/>
    <d v="2009-09-07T00:00:00"/>
    <x v="2"/>
    <x v="1"/>
    <n v="53.99"/>
    <n v="32.393999999999998"/>
    <n v="6"/>
    <n v="194.36399999999998"/>
  </r>
  <r>
    <x v="2"/>
    <x v="5"/>
    <x v="8"/>
    <s v="Sprzedaż hurtowa części rowerowych"/>
    <x v="0"/>
    <x v="25"/>
    <s v="Turystyczny-1000"/>
    <x v="6"/>
    <d v="2009-09-06T00:00:00"/>
    <x v="2"/>
    <x v="1"/>
    <n v="2384.0700000000002"/>
    <n v="953.62800000000004"/>
    <n v="1"/>
    <n v="953.62800000000004"/>
  </r>
  <r>
    <x v="0"/>
    <x v="0"/>
    <x v="2"/>
    <s v="Towarzystwo sprzedaży skutecznej"/>
    <x v="2"/>
    <x v="18"/>
    <s v="HL pedał szosa"/>
    <x v="8"/>
    <d v="2009-09-11T00:00:00"/>
    <x v="2"/>
    <x v="1"/>
    <n v="80.989999999999995"/>
    <n v="48.594000000000001"/>
    <n v="3"/>
    <n v="145.78200000000001"/>
  </r>
  <r>
    <x v="0"/>
    <x v="0"/>
    <x v="2"/>
    <s v="Towarzystwo sprzedaży skutecznej"/>
    <x v="3"/>
    <x v="7"/>
    <s v="Sport-100"/>
    <x v="5"/>
    <d v="2009-09-16T00:00:00"/>
    <x v="2"/>
    <x v="1"/>
    <n v="34.99"/>
    <n v="20.994"/>
    <n v="2"/>
    <n v="41.988"/>
  </r>
  <r>
    <x v="0"/>
    <x v="0"/>
    <x v="2"/>
    <s v="Towarzystwo sprzedaży skutecznej"/>
    <x v="1"/>
    <x v="4"/>
    <s v="Short-Sleeve Classic Jersey"/>
    <x v="6"/>
    <d v="2009-09-26T00:00:00"/>
    <x v="2"/>
    <x v="1"/>
    <n v="53.99"/>
    <n v="32.393999999999998"/>
    <n v="2"/>
    <n v="64.787999999999997"/>
  </r>
  <r>
    <x v="0"/>
    <x v="0"/>
    <x v="2"/>
    <s v="Towarzystwo sprzedaży skutecznej"/>
    <x v="1"/>
    <x v="23"/>
    <s v="kamizelki klasyczne"/>
    <x v="5"/>
    <d v="2009-09-20T00:00:00"/>
    <x v="2"/>
    <x v="1"/>
    <n v="63.5"/>
    <n v="38.1"/>
    <n v="4"/>
    <n v="152.4"/>
  </r>
  <r>
    <x v="0"/>
    <x v="0"/>
    <x v="2"/>
    <s v="Towarzystwo sprzedaży skutecznej"/>
    <x v="1"/>
    <x v="4"/>
    <s v="Short-Sleeve Classic Jersey"/>
    <x v="6"/>
    <d v="2009-09-13T00:00:00"/>
    <x v="2"/>
    <x v="1"/>
    <n v="53.99"/>
    <n v="32.393999999999998"/>
    <n v="6"/>
    <n v="194.36399999999998"/>
  </r>
  <r>
    <x v="0"/>
    <x v="0"/>
    <x v="2"/>
    <s v="Towarzystwo sprzedaży skutecznej"/>
    <x v="2"/>
    <x v="6"/>
    <s v="LL rama rowerowa"/>
    <x v="1"/>
    <d v="2009-09-23T00:00:00"/>
    <x v="2"/>
    <x v="1"/>
    <n v="337.22"/>
    <n v="202.33199999999999"/>
    <n v="4"/>
    <n v="809.32799999999997"/>
  </r>
  <r>
    <x v="0"/>
    <x v="0"/>
    <x v="2"/>
    <s v="Towarzystwo sprzedaży skutecznej"/>
    <x v="3"/>
    <x v="7"/>
    <s v="Sport-100"/>
    <x v="3"/>
    <d v="2009-09-04T00:00:00"/>
    <x v="2"/>
    <x v="1"/>
    <n v="34.99"/>
    <n v="20.994"/>
    <n v="2"/>
    <n v="41.988"/>
  </r>
  <r>
    <x v="0"/>
    <x v="0"/>
    <x v="2"/>
    <s v="Towarzystwo sprzedaży skutecznej"/>
    <x v="1"/>
    <x v="4"/>
    <s v="Short-Sleeve Classic Jersey"/>
    <x v="6"/>
    <d v="2009-09-28T00:00:00"/>
    <x v="2"/>
    <x v="1"/>
    <n v="53.99"/>
    <n v="32.393999999999998"/>
    <n v="2"/>
    <n v="64.787999999999997"/>
  </r>
  <r>
    <x v="0"/>
    <x v="0"/>
    <x v="2"/>
    <s v="Towarzystwo sprzedaży skutecznej"/>
    <x v="1"/>
    <x v="4"/>
    <s v="Long-Sleeve Logo Jersey"/>
    <x v="4"/>
    <d v="2009-09-18T00:00:00"/>
    <x v="2"/>
    <x v="1"/>
    <n v="49.99"/>
    <n v="29.994"/>
    <n v="2"/>
    <n v="59.988"/>
  </r>
  <r>
    <x v="0"/>
    <x v="0"/>
    <x v="2"/>
    <s v="Towarzystwo sprzedaży skutecznej"/>
    <x v="3"/>
    <x v="7"/>
    <s v="Sport-100"/>
    <x v="1"/>
    <d v="2009-09-03T00:00:00"/>
    <x v="2"/>
    <x v="1"/>
    <n v="34.99"/>
    <n v="20.994"/>
    <n v="4"/>
    <n v="83.975999999999999"/>
  </r>
  <r>
    <x v="0"/>
    <x v="0"/>
    <x v="2"/>
    <s v="Towarzystwo sprzedaży skutecznej"/>
    <x v="1"/>
    <x v="23"/>
    <s v="kamizelki klasyczne"/>
    <x v="5"/>
    <d v="2009-09-02T00:00:00"/>
    <x v="2"/>
    <x v="1"/>
    <n v="63.5"/>
    <n v="38.1"/>
    <n v="3"/>
    <n v="114.30000000000001"/>
  </r>
  <r>
    <x v="0"/>
    <x v="0"/>
    <x v="2"/>
    <s v="Towarzystwo sprzedaży skutecznej"/>
    <x v="2"/>
    <x v="18"/>
    <s v="ML pedał szosa"/>
    <x v="8"/>
    <d v="2009-09-17T00:00:00"/>
    <x v="2"/>
    <x v="1"/>
    <n v="62.09"/>
    <n v="37.253999999999998"/>
    <n v="5"/>
    <n v="186.26999999999998"/>
  </r>
  <r>
    <x v="0"/>
    <x v="0"/>
    <x v="2"/>
    <s v="Towarzystwo sprzedaży skutecznej"/>
    <x v="1"/>
    <x v="1"/>
    <s v="skarpety wyścigowe"/>
    <x v="2"/>
    <d v="2009-09-17T00:00:00"/>
    <x v="2"/>
    <x v="1"/>
    <n v="8.99"/>
    <n v="5.3940000000000001"/>
    <n v="4"/>
    <n v="21.576000000000001"/>
  </r>
  <r>
    <x v="0"/>
    <x v="0"/>
    <x v="2"/>
    <s v="Towarzystwo sprzedaży skutecznej"/>
    <x v="3"/>
    <x v="19"/>
    <s v="stojak na 4 rowery"/>
    <x v="7"/>
    <d v="2009-09-04T00:00:00"/>
    <x v="2"/>
    <x v="1"/>
    <n v="120"/>
    <n v="72"/>
    <n v="5"/>
    <n v="360"/>
  </r>
  <r>
    <x v="0"/>
    <x v="0"/>
    <x v="2"/>
    <s v="Towarzystwo sprzedaży skutecznej"/>
    <x v="2"/>
    <x v="18"/>
    <s v="LL pedał szosa"/>
    <x v="8"/>
    <d v="2009-09-09T00:00:00"/>
    <x v="2"/>
    <x v="1"/>
    <n v="40.49"/>
    <n v="24.294"/>
    <n v="1"/>
    <n v="24.294"/>
  </r>
  <r>
    <x v="0"/>
    <x v="0"/>
    <x v="2"/>
    <s v="Towarzystwo sprzedaży skutecznej"/>
    <x v="2"/>
    <x v="6"/>
    <s v="ML rama rowerowa-W"/>
    <x v="6"/>
    <d v="2009-09-17T00:00:00"/>
    <x v="2"/>
    <x v="1"/>
    <n v="594.83000000000004"/>
    <n v="356.89800000000002"/>
    <n v="3"/>
    <n v="1070.694"/>
  </r>
  <r>
    <x v="0"/>
    <x v="0"/>
    <x v="2"/>
    <s v="Towarzystwo sprzedaży skutecznej"/>
    <x v="1"/>
    <x v="10"/>
    <s v="rękawiczki rowerowe"/>
    <x v="1"/>
    <d v="2009-09-28T00:00:00"/>
    <x v="2"/>
    <x v="1"/>
    <n v="24.49"/>
    <n v="14.694000000000001"/>
    <n v="2"/>
    <n v="29.388000000000002"/>
  </r>
  <r>
    <x v="0"/>
    <x v="0"/>
    <x v="2"/>
    <s v="Towarzystwo sprzedaży skutecznej"/>
    <x v="0"/>
    <x v="3"/>
    <s v="Szosa--350-W"/>
    <x v="6"/>
    <d v="2009-09-09T00:00:00"/>
    <x v="2"/>
    <x v="1"/>
    <n v="1700.99"/>
    <n v="1020.5940000000001"/>
    <n v="2"/>
    <n v="2041.1880000000001"/>
  </r>
  <r>
    <x v="0"/>
    <x v="0"/>
    <x v="2"/>
    <s v="Towarzystwo sprzedaży skutecznej"/>
    <x v="3"/>
    <x v="21"/>
    <s v="plecak rowerowy"/>
    <x v="0"/>
    <d v="2009-09-01T00:00:00"/>
    <x v="2"/>
    <x v="1"/>
    <n v="54.99"/>
    <n v="32.994"/>
    <n v="4"/>
    <n v="131.976"/>
  </r>
  <r>
    <x v="0"/>
    <x v="0"/>
    <x v="2"/>
    <s v="Towarzystwo sprzedaży skutecznej"/>
    <x v="3"/>
    <x v="24"/>
    <s v="Bike Wash"/>
    <x v="7"/>
    <d v="2009-09-26T00:00:00"/>
    <x v="2"/>
    <x v="1"/>
    <n v="7.95"/>
    <n v="4.7699999999999996"/>
    <n v="3"/>
    <n v="14.309999999999999"/>
  </r>
  <r>
    <x v="0"/>
    <x v="0"/>
    <x v="2"/>
    <s v="Towarzystwo sprzedaży skutecznej"/>
    <x v="1"/>
    <x v="1"/>
    <s v="skarpety wyścigowe"/>
    <x v="2"/>
    <d v="2009-09-09T00:00:00"/>
    <x v="2"/>
    <x v="1"/>
    <n v="8.99"/>
    <n v="5.3940000000000001"/>
    <n v="4"/>
    <n v="21.576000000000001"/>
  </r>
  <r>
    <x v="0"/>
    <x v="0"/>
    <x v="2"/>
    <s v="Towarzystwo sprzedaży skutecznej"/>
    <x v="1"/>
    <x v="5"/>
    <s v="nakładka na rower"/>
    <x v="4"/>
    <d v="2009-09-07T00:00:00"/>
    <x v="2"/>
    <x v="1"/>
    <n v="8.99"/>
    <n v="5.3940000000000001"/>
    <n v="4"/>
    <n v="21.576000000000001"/>
  </r>
  <r>
    <x v="0"/>
    <x v="0"/>
    <x v="4"/>
    <s v="Odpowiedzialni sprzedawcy rowerów"/>
    <x v="2"/>
    <x v="18"/>
    <s v="LL pedał górski"/>
    <x v="8"/>
    <d v="2009-09-29T00:00:00"/>
    <x v="2"/>
    <x v="1"/>
    <n v="40.49"/>
    <n v="24.294"/>
    <n v="1"/>
    <n v="24.294"/>
  </r>
  <r>
    <x v="0"/>
    <x v="0"/>
    <x v="4"/>
    <s v="Odpowiedzialni sprzedawcy rowerów"/>
    <x v="3"/>
    <x v="7"/>
    <s v="Sport-100"/>
    <x v="1"/>
    <d v="2009-09-03T00:00:00"/>
    <x v="2"/>
    <x v="1"/>
    <n v="34.99"/>
    <n v="20.994"/>
    <n v="2"/>
    <n v="41.988"/>
  </r>
  <r>
    <x v="0"/>
    <x v="0"/>
    <x v="4"/>
    <s v="Odpowiedzialni sprzedawcy rowerów"/>
    <x v="1"/>
    <x v="10"/>
    <s v="rękawiczki rowerowe"/>
    <x v="1"/>
    <d v="2009-09-25T00:00:00"/>
    <x v="2"/>
    <x v="1"/>
    <n v="24.49"/>
    <n v="14.694000000000001"/>
    <n v="6"/>
    <n v="88.164000000000001"/>
  </r>
  <r>
    <x v="0"/>
    <x v="0"/>
    <x v="4"/>
    <s v="Odpowiedzialni sprzedawcy rowerów"/>
    <x v="1"/>
    <x v="5"/>
    <s v="nakładka na rower"/>
    <x v="4"/>
    <d v="2009-09-23T00:00:00"/>
    <x v="2"/>
    <x v="1"/>
    <n v="8.99"/>
    <n v="5.3940000000000001"/>
    <n v="6"/>
    <n v="32.364000000000004"/>
  </r>
  <r>
    <x v="0"/>
    <x v="0"/>
    <x v="4"/>
    <s v="Odpowiedzialni sprzedawcy rowerów"/>
    <x v="3"/>
    <x v="22"/>
    <s v="bidony"/>
    <x v="7"/>
    <d v="2009-09-19T00:00:00"/>
    <x v="2"/>
    <x v="1"/>
    <n v="4.99"/>
    <n v="2.9940000000000002"/>
    <n v="5"/>
    <n v="14.97"/>
  </r>
  <r>
    <x v="0"/>
    <x v="0"/>
    <x v="4"/>
    <s v="Odpowiedzialni sprzedawcy rowerów"/>
    <x v="1"/>
    <x v="14"/>
    <s v="spodenki damskie górskie"/>
    <x v="1"/>
    <d v="2009-09-08T00:00:00"/>
    <x v="2"/>
    <x v="1"/>
    <n v="69.989999999999995"/>
    <n v="41.994"/>
    <n v="4"/>
    <n v="167.976"/>
  </r>
  <r>
    <x v="0"/>
    <x v="0"/>
    <x v="4"/>
    <s v="Odpowiedzialni sprzedawcy rowerów"/>
    <x v="2"/>
    <x v="2"/>
    <s v="ML rama górski-W"/>
    <x v="0"/>
    <d v="2009-09-15T00:00:00"/>
    <x v="2"/>
    <x v="1"/>
    <n v="364.09"/>
    <n v="218.45400000000001"/>
    <n v="2"/>
    <n v="436.90800000000002"/>
  </r>
  <r>
    <x v="0"/>
    <x v="0"/>
    <x v="4"/>
    <s v="Odpowiedzialni sprzedawcy rowerów"/>
    <x v="1"/>
    <x v="4"/>
    <s v="Short-Sleeve Classic Jersey"/>
    <x v="6"/>
    <d v="2009-09-22T00:00:00"/>
    <x v="2"/>
    <x v="1"/>
    <n v="53.99"/>
    <n v="32.393999999999998"/>
    <n v="5"/>
    <n v="161.97"/>
  </r>
  <r>
    <x v="0"/>
    <x v="0"/>
    <x v="4"/>
    <s v="Odpowiedzialni sprzedawcy rowerów"/>
    <x v="3"/>
    <x v="7"/>
    <s v="Sport-100"/>
    <x v="3"/>
    <d v="2009-09-20T00:00:00"/>
    <x v="2"/>
    <x v="1"/>
    <n v="34.99"/>
    <n v="20.994"/>
    <n v="4"/>
    <n v="83.975999999999999"/>
  </r>
  <r>
    <x v="0"/>
    <x v="0"/>
    <x v="4"/>
    <s v="Odpowiedzialni sprzedawcy rowerów"/>
    <x v="3"/>
    <x v="7"/>
    <s v="Sport-100"/>
    <x v="5"/>
    <d v="2009-09-04T00:00:00"/>
    <x v="2"/>
    <x v="1"/>
    <n v="34.99"/>
    <n v="20.994"/>
    <n v="4"/>
    <n v="83.975999999999999"/>
  </r>
  <r>
    <x v="0"/>
    <x v="0"/>
    <x v="4"/>
    <s v="Odpowiedzialni sprzedawcy rowerów"/>
    <x v="1"/>
    <x v="4"/>
    <s v="Short-Sleeve Classic Jersey"/>
    <x v="6"/>
    <d v="2009-09-25T00:00:00"/>
    <x v="2"/>
    <x v="1"/>
    <n v="53.99"/>
    <n v="32.393999999999998"/>
    <n v="3"/>
    <n v="97.181999999999988"/>
  </r>
  <r>
    <x v="0"/>
    <x v="0"/>
    <x v="4"/>
    <s v="Odpowiedzialni sprzedawcy rowerów"/>
    <x v="3"/>
    <x v="24"/>
    <s v="Bike Wash"/>
    <x v="7"/>
    <d v="2009-09-07T00:00:00"/>
    <x v="2"/>
    <x v="1"/>
    <n v="7.95"/>
    <n v="4.7699999999999996"/>
    <n v="3"/>
    <n v="14.309999999999999"/>
  </r>
  <r>
    <x v="0"/>
    <x v="0"/>
    <x v="4"/>
    <s v="Odpowiedzialni sprzedawcy rowerów"/>
    <x v="3"/>
    <x v="21"/>
    <s v="plecak rowerowy"/>
    <x v="0"/>
    <d v="2009-09-18T00:00:00"/>
    <x v="2"/>
    <x v="1"/>
    <n v="54.99"/>
    <n v="32.994"/>
    <n v="3"/>
    <n v="98.981999999999999"/>
  </r>
  <r>
    <x v="0"/>
    <x v="0"/>
    <x v="4"/>
    <s v="Odpowiedzialni sprzedawcy rowerów"/>
    <x v="1"/>
    <x v="23"/>
    <s v="kamizelki klasyczne"/>
    <x v="5"/>
    <d v="2009-09-03T00:00:00"/>
    <x v="2"/>
    <x v="1"/>
    <n v="63.5"/>
    <n v="38.1"/>
    <n v="2"/>
    <n v="76.2"/>
  </r>
  <r>
    <x v="0"/>
    <x v="0"/>
    <x v="4"/>
    <s v="Odpowiedzialni sprzedawcy rowerów"/>
    <x v="3"/>
    <x v="19"/>
    <s v="stojak na 4 rowery"/>
    <x v="7"/>
    <d v="2009-09-08T00:00:00"/>
    <x v="2"/>
    <x v="1"/>
    <n v="120"/>
    <n v="72"/>
    <n v="4"/>
    <n v="288"/>
  </r>
  <r>
    <x v="0"/>
    <x v="0"/>
    <x v="4"/>
    <s v="Odpowiedzialni sprzedawcy rowerów"/>
    <x v="1"/>
    <x v="23"/>
    <s v="kamizelki klasyczne"/>
    <x v="5"/>
    <d v="2009-10-01T00:00:00"/>
    <x v="2"/>
    <x v="1"/>
    <n v="63.5"/>
    <n v="38.1"/>
    <n v="3"/>
    <n v="114.30000000000001"/>
  </r>
  <r>
    <x v="0"/>
    <x v="0"/>
    <x v="4"/>
    <s v="Odpowiedzialni sprzedawcy rowerów"/>
    <x v="1"/>
    <x v="4"/>
    <s v="Long-Sleeve Logo Jersey"/>
    <x v="4"/>
    <d v="2009-09-04T00:00:00"/>
    <x v="2"/>
    <x v="1"/>
    <n v="49.99"/>
    <n v="29.994"/>
    <n v="3"/>
    <n v="89.981999999999999"/>
  </r>
  <r>
    <x v="0"/>
    <x v="1"/>
    <x v="1"/>
    <s v="Rowery przyszłości"/>
    <x v="2"/>
    <x v="20"/>
    <s v="LL siodełko szosa 1"/>
    <x v="7"/>
    <d v="2009-10-01T00:00:00"/>
    <x v="2"/>
    <x v="1"/>
    <n v="27.12"/>
    <n v="16.271999999999998"/>
    <n v="1"/>
    <n v="16.271999999999998"/>
  </r>
  <r>
    <x v="0"/>
    <x v="0"/>
    <x v="3"/>
    <s v="Systemy rowerowe"/>
    <x v="2"/>
    <x v="18"/>
    <s v="ML pedał szosa"/>
    <x v="8"/>
    <d v="2009-10-01T00:00:00"/>
    <x v="3"/>
    <x v="1"/>
    <n v="62.09"/>
    <n v="37.253999999999998"/>
    <n v="5"/>
    <n v="186.26999999999998"/>
  </r>
  <r>
    <x v="0"/>
    <x v="0"/>
    <x v="3"/>
    <s v="Systemy rowerowe"/>
    <x v="2"/>
    <x v="18"/>
    <s v="LL pedał szosa"/>
    <x v="8"/>
    <d v="2009-10-09T00:00:00"/>
    <x v="3"/>
    <x v="1"/>
    <n v="40.49"/>
    <n v="24.294"/>
    <n v="5"/>
    <n v="121.47"/>
  </r>
  <r>
    <x v="0"/>
    <x v="0"/>
    <x v="3"/>
    <s v="Systemy rowerowe"/>
    <x v="0"/>
    <x v="3"/>
    <s v="Szosa-250"/>
    <x v="1"/>
    <d v="2009-10-01T00:00:00"/>
    <x v="3"/>
    <x v="1"/>
    <n v="2443.35"/>
    <n v="1466.01"/>
    <n v="5"/>
    <n v="7330.05"/>
  </r>
  <r>
    <x v="0"/>
    <x v="0"/>
    <x v="3"/>
    <s v="Systemy rowerowe"/>
    <x v="0"/>
    <x v="3"/>
    <s v="Szosa-750"/>
    <x v="1"/>
    <d v="2009-10-14T00:00:00"/>
    <x v="3"/>
    <x v="1"/>
    <n v="539.99"/>
    <n v="323.99400000000003"/>
    <n v="4"/>
    <n v="1295.9760000000001"/>
  </r>
  <r>
    <x v="0"/>
    <x v="0"/>
    <x v="3"/>
    <s v="Systemy rowerowe"/>
    <x v="2"/>
    <x v="6"/>
    <s v="ML rama rowerowa-W"/>
    <x v="6"/>
    <d v="2009-10-28T00:00:00"/>
    <x v="3"/>
    <x v="1"/>
    <n v="594.83000000000004"/>
    <n v="356.89800000000002"/>
    <n v="6"/>
    <n v="2141.3879999999999"/>
  </r>
  <r>
    <x v="0"/>
    <x v="0"/>
    <x v="3"/>
    <s v="Systemy rowerowe"/>
    <x v="0"/>
    <x v="3"/>
    <s v="Szosa--350-W"/>
    <x v="6"/>
    <d v="2009-10-25T00:00:00"/>
    <x v="3"/>
    <x v="1"/>
    <n v="1700.99"/>
    <n v="1020.5940000000001"/>
    <n v="1"/>
    <n v="1020.5940000000001"/>
  </r>
  <r>
    <x v="0"/>
    <x v="0"/>
    <x v="3"/>
    <s v="Systemy rowerowe"/>
    <x v="0"/>
    <x v="3"/>
    <s v="Szosa--550-W"/>
    <x v="6"/>
    <d v="2009-10-09T00:00:00"/>
    <x v="3"/>
    <x v="1"/>
    <n v="1120.49"/>
    <n v="672.29399999999998"/>
    <n v="2"/>
    <n v="1344.588"/>
  </r>
  <r>
    <x v="0"/>
    <x v="0"/>
    <x v="3"/>
    <s v="Systemy rowerowe"/>
    <x v="0"/>
    <x v="3"/>
    <s v="Szosa--550-W"/>
    <x v="6"/>
    <d v="2009-10-15T00:00:00"/>
    <x v="3"/>
    <x v="1"/>
    <n v="1120.49"/>
    <n v="672.29399999999998"/>
    <n v="6"/>
    <n v="4033.7640000000001"/>
  </r>
  <r>
    <x v="0"/>
    <x v="0"/>
    <x v="3"/>
    <s v="Systemy rowerowe"/>
    <x v="1"/>
    <x v="1"/>
    <s v="skarpety wyścigowe"/>
    <x v="2"/>
    <d v="2009-10-15T00:00:00"/>
    <x v="3"/>
    <x v="1"/>
    <n v="8.99"/>
    <n v="5.3940000000000001"/>
    <n v="8"/>
    <n v="43.152000000000001"/>
  </r>
  <r>
    <x v="0"/>
    <x v="0"/>
    <x v="3"/>
    <s v="Systemy rowerowe"/>
    <x v="0"/>
    <x v="3"/>
    <s v="Szosa-750"/>
    <x v="1"/>
    <d v="2009-10-01T00:00:00"/>
    <x v="3"/>
    <x v="1"/>
    <n v="539.99"/>
    <n v="323.99400000000003"/>
    <n v="6"/>
    <n v="1943.9640000000002"/>
  </r>
  <r>
    <x v="0"/>
    <x v="0"/>
    <x v="3"/>
    <s v="Systemy rowerowe"/>
    <x v="0"/>
    <x v="3"/>
    <s v="Szosa-750"/>
    <x v="1"/>
    <d v="2009-10-07T00:00:00"/>
    <x v="3"/>
    <x v="1"/>
    <n v="539.99"/>
    <n v="323.99400000000003"/>
    <n v="1"/>
    <n v="323.99400000000003"/>
  </r>
  <r>
    <x v="0"/>
    <x v="0"/>
    <x v="3"/>
    <s v="Systemy rowerowe"/>
    <x v="0"/>
    <x v="3"/>
    <s v="Szosa-250"/>
    <x v="3"/>
    <d v="2009-10-21T00:00:00"/>
    <x v="3"/>
    <x v="1"/>
    <n v="2443.35"/>
    <n v="1466.01"/>
    <n v="5"/>
    <n v="7330.05"/>
  </r>
  <r>
    <x v="0"/>
    <x v="0"/>
    <x v="3"/>
    <s v="Systemy rowerowe"/>
    <x v="0"/>
    <x v="3"/>
    <s v="Szosa-750"/>
    <x v="1"/>
    <d v="2009-10-30T00:00:00"/>
    <x v="3"/>
    <x v="1"/>
    <n v="539.99"/>
    <n v="323.99400000000003"/>
    <n v="5"/>
    <n v="1619.9700000000003"/>
  </r>
  <r>
    <x v="0"/>
    <x v="0"/>
    <x v="3"/>
    <s v="Systemy rowerowe"/>
    <x v="2"/>
    <x v="18"/>
    <s v="HL pedał szosa"/>
    <x v="8"/>
    <d v="2009-10-06T00:00:00"/>
    <x v="3"/>
    <x v="1"/>
    <n v="80.989999999999995"/>
    <n v="48.594000000000001"/>
    <n v="4"/>
    <n v="194.376"/>
  </r>
  <r>
    <x v="0"/>
    <x v="0"/>
    <x v="3"/>
    <s v="Systemy rowerowe"/>
    <x v="0"/>
    <x v="3"/>
    <s v="Szosa--550-W"/>
    <x v="6"/>
    <d v="2009-10-28T00:00:00"/>
    <x v="3"/>
    <x v="1"/>
    <n v="1120.49"/>
    <n v="672.29399999999998"/>
    <n v="1"/>
    <n v="672.29399999999998"/>
  </r>
  <r>
    <x v="0"/>
    <x v="0"/>
    <x v="3"/>
    <s v="Systemy rowerowe"/>
    <x v="0"/>
    <x v="3"/>
    <s v="Szosa--550-W"/>
    <x v="6"/>
    <d v="2009-10-30T00:00:00"/>
    <x v="3"/>
    <x v="1"/>
    <n v="1120.49"/>
    <n v="672.29399999999998"/>
    <n v="6"/>
    <n v="4033.7640000000001"/>
  </r>
  <r>
    <x v="0"/>
    <x v="0"/>
    <x v="3"/>
    <s v="Systemy rowerowe"/>
    <x v="0"/>
    <x v="3"/>
    <s v="Szosa--350-W"/>
    <x v="6"/>
    <d v="2009-10-20T00:00:00"/>
    <x v="3"/>
    <x v="1"/>
    <n v="1700.99"/>
    <n v="1020.5940000000001"/>
    <n v="2"/>
    <n v="2041.1880000000001"/>
  </r>
  <r>
    <x v="0"/>
    <x v="0"/>
    <x v="3"/>
    <s v="Systemy rowerowe"/>
    <x v="1"/>
    <x v="1"/>
    <s v="skarpety wyścigowe"/>
    <x v="2"/>
    <d v="2009-10-23T00:00:00"/>
    <x v="3"/>
    <x v="1"/>
    <n v="8.99"/>
    <n v="5.3940000000000001"/>
    <n v="8"/>
    <n v="43.152000000000001"/>
  </r>
  <r>
    <x v="0"/>
    <x v="0"/>
    <x v="3"/>
    <s v="Systemy rowerowe"/>
    <x v="0"/>
    <x v="3"/>
    <s v="Szosa-250"/>
    <x v="1"/>
    <d v="2009-10-29T00:00:00"/>
    <x v="3"/>
    <x v="1"/>
    <n v="2443.35"/>
    <n v="1466.01"/>
    <n v="4"/>
    <n v="5864.04"/>
  </r>
  <r>
    <x v="0"/>
    <x v="0"/>
    <x v="3"/>
    <s v="Systemy rowerowe"/>
    <x v="0"/>
    <x v="3"/>
    <s v="Szosa--350-W"/>
    <x v="6"/>
    <d v="2009-10-13T00:00:00"/>
    <x v="3"/>
    <x v="1"/>
    <n v="1700.99"/>
    <n v="1020.5940000000001"/>
    <n v="5"/>
    <n v="5102.97"/>
  </r>
  <r>
    <x v="0"/>
    <x v="0"/>
    <x v="3"/>
    <s v="Systemy rowerowe"/>
    <x v="0"/>
    <x v="3"/>
    <s v="Szosa-250"/>
    <x v="1"/>
    <d v="2009-10-08T00:00:00"/>
    <x v="3"/>
    <x v="1"/>
    <n v="2443.35"/>
    <n v="1466.01"/>
    <n v="4"/>
    <n v="5864.04"/>
  </r>
  <r>
    <x v="0"/>
    <x v="0"/>
    <x v="3"/>
    <s v="Systemy rowerowe"/>
    <x v="2"/>
    <x v="6"/>
    <s v="LL rama rowerowa"/>
    <x v="1"/>
    <d v="2009-10-31T00:00:00"/>
    <x v="3"/>
    <x v="1"/>
    <n v="337.22"/>
    <n v="202.33199999999999"/>
    <n v="5"/>
    <n v="1011.66"/>
  </r>
  <r>
    <x v="0"/>
    <x v="0"/>
    <x v="3"/>
    <s v="Systemy rowerowe"/>
    <x v="0"/>
    <x v="3"/>
    <s v="Szosa--350-W"/>
    <x v="6"/>
    <d v="2009-10-27T00:00:00"/>
    <x v="3"/>
    <x v="1"/>
    <n v="1700.99"/>
    <n v="1020.5940000000001"/>
    <n v="1"/>
    <n v="1020.5940000000001"/>
  </r>
  <r>
    <x v="0"/>
    <x v="0"/>
    <x v="3"/>
    <s v="Systemy rowerowe"/>
    <x v="0"/>
    <x v="3"/>
    <s v="Szosa-250"/>
    <x v="1"/>
    <d v="2009-10-13T00:00:00"/>
    <x v="3"/>
    <x v="1"/>
    <n v="2443.35"/>
    <n v="1466.01"/>
    <n v="4"/>
    <n v="5864.04"/>
  </r>
  <r>
    <x v="0"/>
    <x v="0"/>
    <x v="3"/>
    <s v="Systemy rowerowe"/>
    <x v="0"/>
    <x v="3"/>
    <s v="Szosa--550-W"/>
    <x v="6"/>
    <d v="2009-10-15T00:00:00"/>
    <x v="3"/>
    <x v="1"/>
    <n v="1120.49"/>
    <n v="672.29399999999998"/>
    <n v="1"/>
    <n v="672.29399999999998"/>
  </r>
  <r>
    <x v="0"/>
    <x v="0"/>
    <x v="0"/>
    <s v="Bezpieczny sklep rowerowy"/>
    <x v="0"/>
    <x v="0"/>
    <s v="Górski-200"/>
    <x v="1"/>
    <d v="2009-10-07T00:00:00"/>
    <x v="3"/>
    <x v="1"/>
    <n v="2294.9899999999998"/>
    <n v="1376.9939999999999"/>
    <n v="5"/>
    <n v="6884.9699999999993"/>
  </r>
  <r>
    <x v="0"/>
    <x v="0"/>
    <x v="0"/>
    <s v="Bezpieczny sklep rowerowy"/>
    <x v="1"/>
    <x v="14"/>
    <s v="spodenki damskie górskie"/>
    <x v="1"/>
    <d v="2009-10-28T00:00:00"/>
    <x v="3"/>
    <x v="1"/>
    <n v="69.989999999999995"/>
    <n v="40.594200000000001"/>
    <n v="12"/>
    <n v="487.13040000000001"/>
  </r>
  <r>
    <x v="0"/>
    <x v="0"/>
    <x v="0"/>
    <s v="Bezpieczny sklep rowerowy"/>
    <x v="3"/>
    <x v="19"/>
    <s v="stojak na 4 rowery"/>
    <x v="7"/>
    <d v="2009-10-19T00:00:00"/>
    <x v="3"/>
    <x v="1"/>
    <n v="120"/>
    <n v="72"/>
    <n v="7"/>
    <n v="504"/>
  </r>
  <r>
    <x v="0"/>
    <x v="0"/>
    <x v="0"/>
    <s v="Bezpieczny sklep rowerowy"/>
    <x v="1"/>
    <x v="23"/>
    <s v="kamizelki klasyczne"/>
    <x v="5"/>
    <d v="2009-10-23T00:00:00"/>
    <x v="3"/>
    <x v="1"/>
    <n v="63.5"/>
    <n v="38.1"/>
    <n v="6"/>
    <n v="228.60000000000002"/>
  </r>
  <r>
    <x v="0"/>
    <x v="0"/>
    <x v="0"/>
    <s v="Bezpieczny sklep rowerowy"/>
    <x v="1"/>
    <x v="14"/>
    <s v="spodenki damskie górskie"/>
    <x v="1"/>
    <d v="2009-10-29T00:00:00"/>
    <x v="3"/>
    <x v="1"/>
    <n v="69.989999999999995"/>
    <n v="41.994"/>
    <n v="2"/>
    <n v="83.988"/>
  </r>
  <r>
    <x v="0"/>
    <x v="0"/>
    <x v="0"/>
    <s v="Bezpieczny sklep rowerowy"/>
    <x v="1"/>
    <x v="4"/>
    <s v="Long-Sleeve Logo Jersey"/>
    <x v="4"/>
    <d v="2009-10-17T00:00:00"/>
    <x v="3"/>
    <x v="1"/>
    <n v="49.99"/>
    <n v="29.994"/>
    <n v="1"/>
    <n v="29.994"/>
  </r>
  <r>
    <x v="0"/>
    <x v="0"/>
    <x v="0"/>
    <s v="Bezpieczny sklep rowerowy"/>
    <x v="1"/>
    <x v="4"/>
    <s v="Short-Sleeve Classic Jersey"/>
    <x v="6"/>
    <d v="2009-10-10T00:00:00"/>
    <x v="3"/>
    <x v="1"/>
    <n v="53.99"/>
    <n v="32.393999999999998"/>
    <n v="1"/>
    <n v="32.393999999999998"/>
  </r>
  <r>
    <x v="0"/>
    <x v="0"/>
    <x v="0"/>
    <s v="Bezpieczny sklep rowerowy"/>
    <x v="1"/>
    <x v="5"/>
    <s v="nakładka na rower"/>
    <x v="4"/>
    <d v="2009-10-02T00:00:00"/>
    <x v="3"/>
    <x v="1"/>
    <n v="8.99"/>
    <n v="5.3940000000000001"/>
    <n v="3"/>
    <n v="16.182000000000002"/>
  </r>
  <r>
    <x v="0"/>
    <x v="0"/>
    <x v="0"/>
    <s v="Sport — Sprzedaż i wynajem"/>
    <x v="2"/>
    <x v="26"/>
    <s v="Przerzutki przednie"/>
    <x v="0"/>
    <d v="2009-10-11T00:00:00"/>
    <x v="3"/>
    <x v="1"/>
    <n v="91.49"/>
    <n v="54.893999999999998"/>
    <n v="2"/>
    <n v="109.788"/>
  </r>
  <r>
    <x v="1"/>
    <x v="3"/>
    <x v="6"/>
    <s v="Rowery i spółka"/>
    <x v="2"/>
    <x v="29"/>
    <s v="hamulce przednie"/>
    <x v="0"/>
    <d v="2009-10-14T00:00:00"/>
    <x v="3"/>
    <x v="1"/>
    <n v="106.5"/>
    <n v="63.9"/>
    <n v="1"/>
    <n v="63.9"/>
  </r>
  <r>
    <x v="1"/>
    <x v="3"/>
    <x v="6"/>
    <s v="Rowery i spółka"/>
    <x v="0"/>
    <x v="25"/>
    <s v="Turystyczny-1000"/>
    <x v="6"/>
    <d v="2009-10-11T00:00:00"/>
    <x v="3"/>
    <x v="1"/>
    <n v="2384.0700000000002"/>
    <n v="1430.442"/>
    <n v="1"/>
    <n v="1430.442"/>
  </r>
  <r>
    <x v="1"/>
    <x v="3"/>
    <x v="6"/>
    <s v="Rowery i spółka"/>
    <x v="0"/>
    <x v="25"/>
    <s v="Turystyczny-3000"/>
    <x v="6"/>
    <d v="2009-10-12T00:00:00"/>
    <x v="3"/>
    <x v="1"/>
    <n v="742.35"/>
    <n v="445.41"/>
    <n v="3"/>
    <n v="1336.23"/>
  </r>
  <r>
    <x v="1"/>
    <x v="3"/>
    <x v="6"/>
    <s v="Rowery i spółka"/>
    <x v="0"/>
    <x v="25"/>
    <s v="Turystyczny-3000"/>
    <x v="5"/>
    <d v="2009-10-16T00:00:00"/>
    <x v="3"/>
    <x v="1"/>
    <n v="742.35"/>
    <n v="445.41"/>
    <n v="1"/>
    <n v="445.41"/>
  </r>
  <r>
    <x v="1"/>
    <x v="3"/>
    <x v="6"/>
    <s v="Rowery i spółka"/>
    <x v="0"/>
    <x v="25"/>
    <s v="Turystyczny-1000"/>
    <x v="5"/>
    <d v="2009-10-21T00:00:00"/>
    <x v="3"/>
    <x v="1"/>
    <n v="2384.0700000000002"/>
    <n v="1430.442"/>
    <n v="2"/>
    <n v="2860.884"/>
  </r>
  <r>
    <x v="1"/>
    <x v="3"/>
    <x v="6"/>
    <s v="Rowery i spółka"/>
    <x v="2"/>
    <x v="29"/>
    <s v="hamulce tylne"/>
    <x v="0"/>
    <d v="2009-10-21T00:00:00"/>
    <x v="3"/>
    <x v="1"/>
    <n v="106.5"/>
    <n v="63.9"/>
    <n v="2"/>
    <n v="127.8"/>
  </r>
  <r>
    <x v="1"/>
    <x v="3"/>
    <x v="6"/>
    <s v="Rowery i spółka"/>
    <x v="0"/>
    <x v="25"/>
    <s v="Turystyczny-3000"/>
    <x v="5"/>
    <d v="2009-10-10T00:00:00"/>
    <x v="3"/>
    <x v="1"/>
    <n v="742.35"/>
    <n v="445.41"/>
    <n v="3"/>
    <n v="1336.23"/>
  </r>
  <r>
    <x v="1"/>
    <x v="3"/>
    <x v="6"/>
    <s v="Rowery i spółka"/>
    <x v="0"/>
    <x v="25"/>
    <s v="Turystyczny-3000"/>
    <x v="6"/>
    <d v="2009-10-12T00:00:00"/>
    <x v="3"/>
    <x v="1"/>
    <n v="742.35"/>
    <n v="445.41"/>
    <n v="1"/>
    <n v="445.41"/>
  </r>
  <r>
    <x v="1"/>
    <x v="3"/>
    <x v="6"/>
    <s v="Rowery i spółka"/>
    <x v="2"/>
    <x v="26"/>
    <s v="Przerzutki przednie"/>
    <x v="0"/>
    <d v="2009-10-31T00:00:00"/>
    <x v="3"/>
    <x v="1"/>
    <n v="91.49"/>
    <n v="54.893999999999998"/>
    <n v="1"/>
    <n v="54.893999999999998"/>
  </r>
  <r>
    <x v="1"/>
    <x v="3"/>
    <x v="6"/>
    <s v="Rowery i spółka"/>
    <x v="2"/>
    <x v="31"/>
    <s v="LL suport"/>
    <x v="7"/>
    <d v="2009-10-23T00:00:00"/>
    <x v="3"/>
    <x v="1"/>
    <n v="53.99"/>
    <n v="32.393999999999998"/>
    <n v="3"/>
    <n v="97.181999999999988"/>
  </r>
  <r>
    <x v="1"/>
    <x v="3"/>
    <x v="6"/>
    <s v="Rowery i spółka"/>
    <x v="0"/>
    <x v="25"/>
    <s v="Turystyczny-1000"/>
    <x v="6"/>
    <d v="2009-10-05T00:00:00"/>
    <x v="3"/>
    <x v="1"/>
    <n v="2384.0700000000002"/>
    <n v="1430.442"/>
    <n v="1"/>
    <n v="1430.442"/>
  </r>
  <r>
    <x v="1"/>
    <x v="3"/>
    <x v="6"/>
    <s v="Rowery i spółka"/>
    <x v="2"/>
    <x v="26"/>
    <s v="Przerzutki tylne"/>
    <x v="0"/>
    <d v="2009-10-14T00:00:00"/>
    <x v="3"/>
    <x v="1"/>
    <n v="121.46"/>
    <n v="72.876000000000005"/>
    <n v="1"/>
    <n v="72.876000000000005"/>
  </r>
  <r>
    <x v="1"/>
    <x v="3"/>
    <x v="6"/>
    <s v="Rowery i spółka"/>
    <x v="0"/>
    <x v="25"/>
    <s v="Turystyczny-2000"/>
    <x v="5"/>
    <d v="2009-10-10T00:00:00"/>
    <x v="3"/>
    <x v="1"/>
    <n v="1214.8499999999999"/>
    <n v="728.91"/>
    <n v="4"/>
    <n v="2915.64"/>
  </r>
  <r>
    <x v="1"/>
    <x v="3"/>
    <x v="6"/>
    <s v="Rowery i spółka"/>
    <x v="0"/>
    <x v="25"/>
    <s v="Turystyczny-2000"/>
    <x v="5"/>
    <d v="2009-10-10T00:00:00"/>
    <x v="3"/>
    <x v="1"/>
    <n v="1214.8499999999999"/>
    <n v="728.91"/>
    <n v="3"/>
    <n v="2186.73"/>
  </r>
  <r>
    <x v="1"/>
    <x v="3"/>
    <x v="6"/>
    <s v="Rowery i spółka"/>
    <x v="1"/>
    <x v="4"/>
    <s v="Short-Sleeve Classic Jersey"/>
    <x v="6"/>
    <d v="2009-10-10T00:00:00"/>
    <x v="3"/>
    <x v="1"/>
    <n v="53.99"/>
    <n v="32.393999999999998"/>
    <n v="5"/>
    <n v="161.97"/>
  </r>
  <r>
    <x v="1"/>
    <x v="3"/>
    <x v="6"/>
    <s v="Rowery i spółka"/>
    <x v="0"/>
    <x v="25"/>
    <s v="Turystyczny-1000"/>
    <x v="5"/>
    <d v="2009-10-26T00:00:00"/>
    <x v="3"/>
    <x v="1"/>
    <n v="2384.0700000000002"/>
    <n v="1430.442"/>
    <n v="1"/>
    <n v="1430.442"/>
  </r>
  <r>
    <x v="1"/>
    <x v="3"/>
    <x v="6"/>
    <s v="Rowery i spółka"/>
    <x v="0"/>
    <x v="25"/>
    <s v="Turystyczny-1000"/>
    <x v="5"/>
    <d v="2009-10-08T00:00:00"/>
    <x v="3"/>
    <x v="1"/>
    <n v="2384.0700000000002"/>
    <n v="1430.442"/>
    <n v="1"/>
    <n v="1430.442"/>
  </r>
  <r>
    <x v="1"/>
    <x v="3"/>
    <x v="6"/>
    <s v="Rowery i spółka"/>
    <x v="2"/>
    <x v="30"/>
    <s v="Łańcuch"/>
    <x v="0"/>
    <d v="2009-10-18T00:00:00"/>
    <x v="3"/>
    <x v="1"/>
    <n v="20.239999999999998"/>
    <n v="12.144"/>
    <n v="1"/>
    <n v="12.144"/>
  </r>
  <r>
    <x v="1"/>
    <x v="3"/>
    <x v="6"/>
    <s v="Rowery i spółka"/>
    <x v="0"/>
    <x v="25"/>
    <s v="Turystyczny-1000"/>
    <x v="5"/>
    <d v="2009-10-01T00:00:00"/>
    <x v="3"/>
    <x v="1"/>
    <n v="2384.0700000000002"/>
    <n v="1430.442"/>
    <n v="1"/>
    <n v="1430.442"/>
  </r>
  <r>
    <x v="1"/>
    <x v="3"/>
    <x v="6"/>
    <s v="Rowery i spółka"/>
    <x v="0"/>
    <x v="25"/>
    <s v="Turystyczny-1000"/>
    <x v="6"/>
    <d v="2009-10-05T00:00:00"/>
    <x v="3"/>
    <x v="1"/>
    <n v="2384.0700000000002"/>
    <n v="1430.442"/>
    <n v="2"/>
    <n v="2860.884"/>
  </r>
  <r>
    <x v="1"/>
    <x v="3"/>
    <x v="6"/>
    <s v="Rowery i spółka"/>
    <x v="0"/>
    <x v="25"/>
    <s v="Turystyczny-2000"/>
    <x v="5"/>
    <d v="2009-10-16T00:00:00"/>
    <x v="3"/>
    <x v="1"/>
    <n v="1214.8499999999999"/>
    <n v="728.91"/>
    <n v="1"/>
    <n v="728.91"/>
  </r>
  <r>
    <x v="1"/>
    <x v="3"/>
    <x v="6"/>
    <s v="Rowery i spółka"/>
    <x v="2"/>
    <x v="31"/>
    <s v="HL suport"/>
    <x v="7"/>
    <d v="2009-10-10T00:00:00"/>
    <x v="3"/>
    <x v="1"/>
    <n v="121.49"/>
    <n v="72.894000000000005"/>
    <n v="1"/>
    <n v="72.894000000000005"/>
  </r>
  <r>
    <x v="1"/>
    <x v="3"/>
    <x v="6"/>
    <s v="Rowery i spółka"/>
    <x v="0"/>
    <x v="25"/>
    <s v="Turystyczny-3000"/>
    <x v="6"/>
    <d v="2009-10-30T00:00:00"/>
    <x v="3"/>
    <x v="1"/>
    <n v="742.35"/>
    <n v="445.41"/>
    <n v="2"/>
    <n v="890.82"/>
  </r>
  <r>
    <x v="1"/>
    <x v="3"/>
    <x v="6"/>
    <s v="Rowery i spółka"/>
    <x v="2"/>
    <x v="28"/>
    <s v="HL korba"/>
    <x v="1"/>
    <d v="2009-10-17T00:00:00"/>
    <x v="3"/>
    <x v="1"/>
    <n v="404.99"/>
    <n v="242.994"/>
    <n v="2"/>
    <n v="485.988"/>
  </r>
  <r>
    <x v="1"/>
    <x v="3"/>
    <x v="6"/>
    <s v="Rowery i spółka"/>
    <x v="0"/>
    <x v="25"/>
    <s v="Turystyczny-3000"/>
    <x v="6"/>
    <d v="2009-10-23T00:00:00"/>
    <x v="3"/>
    <x v="1"/>
    <n v="742.35"/>
    <n v="445.41"/>
    <n v="3"/>
    <n v="1336.23"/>
  </r>
  <r>
    <x v="0"/>
    <x v="0"/>
    <x v="3"/>
    <s v="Motel Dystans"/>
    <x v="3"/>
    <x v="19"/>
    <s v="stojak na 4 rowery"/>
    <x v="7"/>
    <d v="2009-10-15T00:00:00"/>
    <x v="3"/>
    <x v="1"/>
    <n v="120"/>
    <n v="72"/>
    <n v="5"/>
    <n v="360"/>
  </r>
  <r>
    <x v="0"/>
    <x v="0"/>
    <x v="3"/>
    <s v="Motel Dystans"/>
    <x v="1"/>
    <x v="4"/>
    <s v="Short-Sleeve Classic Jersey"/>
    <x v="6"/>
    <d v="2009-10-01T00:00:00"/>
    <x v="3"/>
    <x v="1"/>
    <n v="53.99"/>
    <n v="32.393999999999998"/>
    <n v="6"/>
    <n v="194.36399999999998"/>
  </r>
  <r>
    <x v="0"/>
    <x v="0"/>
    <x v="3"/>
    <s v="Motel Dystans"/>
    <x v="1"/>
    <x v="4"/>
    <s v="Short-Sleeve Classic Jersey"/>
    <x v="6"/>
    <d v="2009-10-15T00:00:00"/>
    <x v="3"/>
    <x v="1"/>
    <n v="53.99"/>
    <n v="32.393999999999998"/>
    <n v="1"/>
    <n v="32.393999999999998"/>
  </r>
  <r>
    <x v="0"/>
    <x v="0"/>
    <x v="3"/>
    <s v="Motel Dystans"/>
    <x v="0"/>
    <x v="3"/>
    <s v="Szosa--350-W"/>
    <x v="6"/>
    <d v="2009-10-27T00:00:00"/>
    <x v="3"/>
    <x v="1"/>
    <n v="1700.99"/>
    <n v="1020.5940000000001"/>
    <n v="4"/>
    <n v="4082.3760000000002"/>
  </r>
  <r>
    <x v="0"/>
    <x v="0"/>
    <x v="3"/>
    <s v="Motel Dystans"/>
    <x v="0"/>
    <x v="3"/>
    <s v="Szosa-750"/>
    <x v="1"/>
    <d v="2009-10-25T00:00:00"/>
    <x v="3"/>
    <x v="1"/>
    <n v="539.99"/>
    <n v="323.99400000000003"/>
    <n v="1"/>
    <n v="323.99400000000003"/>
  </r>
  <r>
    <x v="0"/>
    <x v="0"/>
    <x v="3"/>
    <s v="Motel Dystans"/>
    <x v="0"/>
    <x v="3"/>
    <s v="Szosa-750"/>
    <x v="1"/>
    <d v="2009-10-10T00:00:00"/>
    <x v="3"/>
    <x v="1"/>
    <n v="539.99"/>
    <n v="323.99400000000003"/>
    <n v="4"/>
    <n v="1295.9760000000001"/>
  </r>
  <r>
    <x v="0"/>
    <x v="0"/>
    <x v="3"/>
    <s v="Motel Dystans"/>
    <x v="1"/>
    <x v="4"/>
    <s v="Long-Sleeve Logo Jersey"/>
    <x v="4"/>
    <d v="2009-10-21T00:00:00"/>
    <x v="3"/>
    <x v="1"/>
    <n v="49.99"/>
    <n v="29.994"/>
    <n v="1"/>
    <n v="29.994"/>
  </r>
  <r>
    <x v="0"/>
    <x v="0"/>
    <x v="3"/>
    <s v="Motel Dystans"/>
    <x v="1"/>
    <x v="23"/>
    <s v="kamizelki klasyczne"/>
    <x v="5"/>
    <d v="2009-10-06T00:00:00"/>
    <x v="3"/>
    <x v="1"/>
    <n v="63.5"/>
    <n v="38.1"/>
    <n v="4"/>
    <n v="152.4"/>
  </r>
  <r>
    <x v="0"/>
    <x v="0"/>
    <x v="3"/>
    <s v="Motel Dystans"/>
    <x v="2"/>
    <x v="18"/>
    <s v="LL pedał szosa"/>
    <x v="8"/>
    <d v="2009-10-01T00:00:00"/>
    <x v="3"/>
    <x v="1"/>
    <n v="40.49"/>
    <n v="24.294"/>
    <n v="1"/>
    <n v="24.294"/>
  </r>
  <r>
    <x v="0"/>
    <x v="0"/>
    <x v="3"/>
    <s v="Motel Dystans"/>
    <x v="3"/>
    <x v="22"/>
    <s v="bidony"/>
    <x v="7"/>
    <d v="2009-10-27T00:00:00"/>
    <x v="3"/>
    <x v="1"/>
    <n v="4.99"/>
    <n v="2.9940000000000002"/>
    <n v="1"/>
    <n v="2.9940000000000002"/>
  </r>
  <r>
    <x v="0"/>
    <x v="0"/>
    <x v="3"/>
    <s v="Motel Dystans"/>
    <x v="1"/>
    <x v="1"/>
    <s v="skarpety wyścigowe"/>
    <x v="2"/>
    <d v="2009-10-22T00:00:00"/>
    <x v="3"/>
    <x v="1"/>
    <n v="8.99"/>
    <n v="5.3940000000000001"/>
    <n v="9"/>
    <n v="48.545999999999999"/>
  </r>
  <r>
    <x v="0"/>
    <x v="0"/>
    <x v="3"/>
    <s v="Motel Dystans"/>
    <x v="1"/>
    <x v="1"/>
    <s v="skarpety wyścigowe"/>
    <x v="2"/>
    <d v="2009-10-24T00:00:00"/>
    <x v="3"/>
    <x v="1"/>
    <n v="8.99"/>
    <n v="4.4950000000000001"/>
    <n v="27"/>
    <n v="121.36500000000001"/>
  </r>
  <r>
    <x v="0"/>
    <x v="0"/>
    <x v="3"/>
    <s v="Motel Dystans"/>
    <x v="1"/>
    <x v="5"/>
    <s v="nakładka na rower"/>
    <x v="4"/>
    <d v="2009-10-07T00:00:00"/>
    <x v="3"/>
    <x v="1"/>
    <n v="8.99"/>
    <n v="5.3940000000000001"/>
    <n v="5"/>
    <n v="26.97"/>
  </r>
  <r>
    <x v="1"/>
    <x v="4"/>
    <x v="7"/>
    <s v="Wycieczki krajoznawcze"/>
    <x v="3"/>
    <x v="19"/>
    <s v="stojak na 4 rowery"/>
    <x v="7"/>
    <d v="2009-10-09T00:00:00"/>
    <x v="3"/>
    <x v="1"/>
    <n v="120"/>
    <n v="72"/>
    <n v="2"/>
    <n v="144"/>
  </r>
  <r>
    <x v="0"/>
    <x v="0"/>
    <x v="0"/>
    <s v="Rajdy na co dzień"/>
    <x v="0"/>
    <x v="3"/>
    <s v="Szosa--350-W"/>
    <x v="6"/>
    <d v="2009-10-09T00:00:00"/>
    <x v="3"/>
    <x v="1"/>
    <n v="1700.99"/>
    <n v="1020.5940000000001"/>
    <n v="1"/>
    <n v="1020.5940000000001"/>
  </r>
  <r>
    <x v="0"/>
    <x v="0"/>
    <x v="0"/>
    <s v="Rajdy na co dzień"/>
    <x v="2"/>
    <x v="18"/>
    <s v="ML pedał szosa"/>
    <x v="8"/>
    <d v="2009-10-22T00:00:00"/>
    <x v="3"/>
    <x v="1"/>
    <n v="62.09"/>
    <n v="37.253999999999998"/>
    <n v="3"/>
    <n v="111.762"/>
  </r>
  <r>
    <x v="0"/>
    <x v="0"/>
    <x v="0"/>
    <s v="Rajdy na co dzień"/>
    <x v="2"/>
    <x v="6"/>
    <s v="ML rama rowerowa-W"/>
    <x v="6"/>
    <d v="2009-10-21T00:00:00"/>
    <x v="3"/>
    <x v="1"/>
    <n v="594.83000000000004"/>
    <n v="356.89800000000002"/>
    <n v="3"/>
    <n v="1070.694"/>
  </r>
  <r>
    <x v="0"/>
    <x v="0"/>
    <x v="0"/>
    <s v="Rajdy na co dzień"/>
    <x v="3"/>
    <x v="7"/>
    <s v="Sport-100"/>
    <x v="5"/>
    <d v="2009-10-31T00:00:00"/>
    <x v="3"/>
    <x v="1"/>
    <n v="34.99"/>
    <n v="19.244499999999999"/>
    <n v="17"/>
    <n v="327.15649999999999"/>
  </r>
  <r>
    <x v="0"/>
    <x v="0"/>
    <x v="0"/>
    <s v="Rajdy na co dzień"/>
    <x v="3"/>
    <x v="22"/>
    <s v="bidony"/>
    <x v="7"/>
    <d v="2009-10-05T00:00:00"/>
    <x v="3"/>
    <x v="1"/>
    <n v="4.99"/>
    <n v="2.9940000000000002"/>
    <n v="8"/>
    <n v="23.952000000000002"/>
  </r>
  <r>
    <x v="0"/>
    <x v="0"/>
    <x v="0"/>
    <s v="Rajdy na co dzień"/>
    <x v="1"/>
    <x v="10"/>
    <s v="rękawiczki rowerowe"/>
    <x v="1"/>
    <d v="2009-10-30T00:00:00"/>
    <x v="3"/>
    <x v="1"/>
    <n v="24.49"/>
    <n v="14.694000000000001"/>
    <n v="9"/>
    <n v="132.24600000000001"/>
  </r>
  <r>
    <x v="0"/>
    <x v="0"/>
    <x v="0"/>
    <s v="Rajdy na co dzień"/>
    <x v="0"/>
    <x v="3"/>
    <s v="Szosa--350-W"/>
    <x v="6"/>
    <d v="2009-10-10T00:00:00"/>
    <x v="3"/>
    <x v="1"/>
    <n v="1700.99"/>
    <n v="1020.5940000000001"/>
    <n v="3"/>
    <n v="3061.7820000000002"/>
  </r>
  <r>
    <x v="0"/>
    <x v="0"/>
    <x v="0"/>
    <s v="Rajdy na co dzień"/>
    <x v="0"/>
    <x v="3"/>
    <s v="Szosa--550-W"/>
    <x v="6"/>
    <d v="2009-10-16T00:00:00"/>
    <x v="3"/>
    <x v="1"/>
    <n v="1120.49"/>
    <n v="672.29399999999998"/>
    <n v="2"/>
    <n v="1344.588"/>
  </r>
  <r>
    <x v="0"/>
    <x v="0"/>
    <x v="0"/>
    <s v="Rajdy na co dzień"/>
    <x v="3"/>
    <x v="7"/>
    <s v="Sport-100"/>
    <x v="1"/>
    <d v="2009-10-02T00:00:00"/>
    <x v="3"/>
    <x v="1"/>
    <n v="34.99"/>
    <n v="20.2942"/>
    <n v="11"/>
    <n v="223.2362"/>
  </r>
  <r>
    <x v="0"/>
    <x v="0"/>
    <x v="0"/>
    <s v="Rajdy na co dzień"/>
    <x v="1"/>
    <x v="10"/>
    <s v="rękawiczki rowerowe"/>
    <x v="1"/>
    <d v="2009-10-04T00:00:00"/>
    <x v="3"/>
    <x v="1"/>
    <n v="24.49"/>
    <n v="14.694000000000001"/>
    <n v="6"/>
    <n v="88.164000000000001"/>
  </r>
  <r>
    <x v="0"/>
    <x v="0"/>
    <x v="0"/>
    <s v="Rajdy na co dzień"/>
    <x v="2"/>
    <x v="6"/>
    <s v="ML rama rowerowa-W"/>
    <x v="6"/>
    <d v="2009-10-21T00:00:00"/>
    <x v="3"/>
    <x v="1"/>
    <n v="594.83000000000004"/>
    <n v="356.89800000000002"/>
    <n v="2"/>
    <n v="713.79600000000005"/>
  </r>
  <r>
    <x v="0"/>
    <x v="0"/>
    <x v="0"/>
    <s v="Rajdy na co dzień"/>
    <x v="1"/>
    <x v="4"/>
    <s v="Short-Sleeve Classic Jersey"/>
    <x v="6"/>
    <d v="2009-10-08T00:00:00"/>
    <x v="3"/>
    <x v="1"/>
    <n v="53.99"/>
    <n v="31.3142"/>
    <n v="12"/>
    <n v="375.7704"/>
  </r>
  <r>
    <x v="0"/>
    <x v="0"/>
    <x v="0"/>
    <s v="Rajdy na co dzień"/>
    <x v="0"/>
    <x v="3"/>
    <s v="Szosa-750"/>
    <x v="1"/>
    <d v="2009-10-27T00:00:00"/>
    <x v="3"/>
    <x v="1"/>
    <n v="539.99"/>
    <n v="323.99400000000003"/>
    <n v="4"/>
    <n v="1295.9760000000001"/>
  </r>
  <r>
    <x v="0"/>
    <x v="0"/>
    <x v="0"/>
    <s v="Rajdy na co dzień"/>
    <x v="3"/>
    <x v="32"/>
    <s v="zestawy naprawcze do opon"/>
    <x v="7"/>
    <d v="2009-10-15T00:00:00"/>
    <x v="3"/>
    <x v="1"/>
    <n v="2.29"/>
    <n v="1.3740000000000001"/>
    <n v="6"/>
    <n v="8.2439999999999998"/>
  </r>
  <r>
    <x v="0"/>
    <x v="0"/>
    <x v="0"/>
    <s v="Rajdy na co dzień"/>
    <x v="1"/>
    <x v="4"/>
    <s v="Long-Sleeve Logo Jersey"/>
    <x v="4"/>
    <d v="2009-10-12T00:00:00"/>
    <x v="3"/>
    <x v="1"/>
    <n v="49.99"/>
    <n v="29.994"/>
    <n v="6"/>
    <n v="179.964"/>
  </r>
  <r>
    <x v="0"/>
    <x v="0"/>
    <x v="0"/>
    <s v="Rajdy na co dzień"/>
    <x v="3"/>
    <x v="7"/>
    <s v="Sport-100"/>
    <x v="3"/>
    <d v="2009-10-03T00:00:00"/>
    <x v="3"/>
    <x v="1"/>
    <n v="34.99"/>
    <n v="20.994"/>
    <n v="6"/>
    <n v="125.964"/>
  </r>
  <r>
    <x v="0"/>
    <x v="0"/>
    <x v="0"/>
    <s v="Rajdy na co dzień"/>
    <x v="2"/>
    <x v="18"/>
    <s v="LL pedał szosa"/>
    <x v="8"/>
    <d v="2009-10-04T00:00:00"/>
    <x v="3"/>
    <x v="1"/>
    <n v="40.49"/>
    <n v="24.294"/>
    <n v="3"/>
    <n v="72.882000000000005"/>
  </r>
  <r>
    <x v="0"/>
    <x v="0"/>
    <x v="0"/>
    <s v="Rajdy na co dzień"/>
    <x v="0"/>
    <x v="3"/>
    <s v="Szosa-250"/>
    <x v="1"/>
    <d v="2009-10-02T00:00:00"/>
    <x v="3"/>
    <x v="1"/>
    <n v="2443.35"/>
    <n v="1466.01"/>
    <n v="2"/>
    <n v="2932.02"/>
  </r>
  <r>
    <x v="0"/>
    <x v="0"/>
    <x v="0"/>
    <s v="Rajdy na co dzień"/>
    <x v="0"/>
    <x v="3"/>
    <s v="Szosa-250"/>
    <x v="1"/>
    <d v="2009-10-12T00:00:00"/>
    <x v="3"/>
    <x v="1"/>
    <n v="2443.35"/>
    <n v="1466.01"/>
    <n v="2"/>
    <n v="2932.02"/>
  </r>
  <r>
    <x v="0"/>
    <x v="0"/>
    <x v="0"/>
    <s v="Rajdy na co dzień"/>
    <x v="2"/>
    <x v="6"/>
    <s v="LL rama rowerowa"/>
    <x v="1"/>
    <d v="2009-10-13T00:00:00"/>
    <x v="3"/>
    <x v="1"/>
    <n v="337.22"/>
    <n v="202.33199999999999"/>
    <n v="2"/>
    <n v="404.66399999999999"/>
  </r>
  <r>
    <x v="0"/>
    <x v="0"/>
    <x v="0"/>
    <s v="Rajdy na co dzień"/>
    <x v="1"/>
    <x v="23"/>
    <s v="kamizelki klasyczne"/>
    <x v="5"/>
    <d v="2009-10-13T00:00:00"/>
    <x v="3"/>
    <x v="1"/>
    <n v="63.5"/>
    <n v="34.924999999999997"/>
    <n v="23"/>
    <n v="803.27499999999998"/>
  </r>
  <r>
    <x v="0"/>
    <x v="0"/>
    <x v="0"/>
    <s v="Rajdy na co dzień"/>
    <x v="0"/>
    <x v="3"/>
    <s v="Szosa--350-W"/>
    <x v="6"/>
    <d v="2009-10-08T00:00:00"/>
    <x v="3"/>
    <x v="1"/>
    <n v="1700.99"/>
    <n v="1020.5940000000001"/>
    <n v="4"/>
    <n v="4082.3760000000002"/>
  </r>
  <r>
    <x v="0"/>
    <x v="0"/>
    <x v="0"/>
    <s v="Rajdy na co dzień"/>
    <x v="1"/>
    <x v="10"/>
    <s v="rękawiczki rowerowe"/>
    <x v="1"/>
    <d v="2009-10-23T00:00:00"/>
    <x v="3"/>
    <x v="1"/>
    <n v="24.49"/>
    <n v="14.694000000000001"/>
    <n v="8"/>
    <n v="117.55200000000001"/>
  </r>
  <r>
    <x v="0"/>
    <x v="0"/>
    <x v="0"/>
    <s v="Rajdy na co dzień"/>
    <x v="1"/>
    <x v="23"/>
    <s v="kamizelki klasyczne"/>
    <x v="5"/>
    <d v="2009-10-23T00:00:00"/>
    <x v="3"/>
    <x v="1"/>
    <n v="63.5"/>
    <n v="36.83"/>
    <n v="14"/>
    <n v="515.62"/>
  </r>
  <r>
    <x v="0"/>
    <x v="0"/>
    <x v="0"/>
    <s v="Rajdy na co dzień"/>
    <x v="2"/>
    <x v="6"/>
    <s v="ML rama rowerowa-W"/>
    <x v="6"/>
    <d v="2009-10-16T00:00:00"/>
    <x v="3"/>
    <x v="1"/>
    <n v="594.83000000000004"/>
    <n v="356.89800000000002"/>
    <n v="1"/>
    <n v="356.89800000000002"/>
  </r>
  <r>
    <x v="0"/>
    <x v="0"/>
    <x v="0"/>
    <s v="Rajdy na co dzień"/>
    <x v="2"/>
    <x v="6"/>
    <s v="HL rama rowerowa szosa"/>
    <x v="3"/>
    <d v="2009-10-10T00:00:00"/>
    <x v="3"/>
    <x v="1"/>
    <n v="1431.5"/>
    <n v="858.9"/>
    <n v="2"/>
    <n v="1717.8"/>
  </r>
  <r>
    <x v="0"/>
    <x v="0"/>
    <x v="0"/>
    <s v="Rajdy na co dzień"/>
    <x v="1"/>
    <x v="4"/>
    <s v="Short-Sleeve Classic Jersey"/>
    <x v="6"/>
    <d v="2009-10-23T00:00:00"/>
    <x v="3"/>
    <x v="1"/>
    <n v="53.99"/>
    <n v="32.393999999999998"/>
    <n v="10"/>
    <n v="323.94"/>
  </r>
  <r>
    <x v="0"/>
    <x v="0"/>
    <x v="0"/>
    <s v="Rajdy na co dzień"/>
    <x v="1"/>
    <x v="4"/>
    <s v="Long-Sleeve Logo Jersey"/>
    <x v="4"/>
    <d v="2009-10-06T00:00:00"/>
    <x v="3"/>
    <x v="1"/>
    <n v="49.99"/>
    <n v="29.994"/>
    <n v="2"/>
    <n v="59.988"/>
  </r>
  <r>
    <x v="0"/>
    <x v="0"/>
    <x v="0"/>
    <s v="Rajdy na co dzień"/>
    <x v="1"/>
    <x v="4"/>
    <s v="Short-Sleeve Classic Jersey"/>
    <x v="6"/>
    <d v="2009-10-03T00:00:00"/>
    <x v="3"/>
    <x v="1"/>
    <n v="53.99"/>
    <n v="32.393999999999998"/>
    <n v="4"/>
    <n v="129.57599999999999"/>
  </r>
  <r>
    <x v="0"/>
    <x v="0"/>
    <x v="0"/>
    <s v="Rajdy na co dzień"/>
    <x v="0"/>
    <x v="3"/>
    <s v="Szosa-750"/>
    <x v="1"/>
    <d v="2009-10-02T00:00:00"/>
    <x v="3"/>
    <x v="1"/>
    <n v="539.99"/>
    <n v="323.99400000000003"/>
    <n v="6"/>
    <n v="1943.9640000000002"/>
  </r>
  <r>
    <x v="0"/>
    <x v="0"/>
    <x v="0"/>
    <s v="Rajdy na co dzień"/>
    <x v="2"/>
    <x v="9"/>
    <s v="HL kierownica szosa"/>
    <x v="7"/>
    <d v="2009-10-08T00:00:00"/>
    <x v="3"/>
    <x v="1"/>
    <n v="120.27"/>
    <n v="72.162000000000006"/>
    <n v="1"/>
    <n v="72.162000000000006"/>
  </r>
  <r>
    <x v="0"/>
    <x v="0"/>
    <x v="0"/>
    <s v="Rajdy na co dzień"/>
    <x v="3"/>
    <x v="24"/>
    <s v="Bike Wash"/>
    <x v="7"/>
    <d v="2009-10-07T00:00:00"/>
    <x v="3"/>
    <x v="1"/>
    <n v="7.95"/>
    <n v="4.7699999999999996"/>
    <n v="4"/>
    <n v="19.079999999999998"/>
  </r>
  <r>
    <x v="0"/>
    <x v="0"/>
    <x v="0"/>
    <s v="Rajdy na co dzień"/>
    <x v="0"/>
    <x v="3"/>
    <s v="Szosa--550-W"/>
    <x v="6"/>
    <d v="2009-10-12T00:00:00"/>
    <x v="3"/>
    <x v="1"/>
    <n v="1120.49"/>
    <n v="672.29399999999998"/>
    <n v="2"/>
    <n v="1344.588"/>
  </r>
  <r>
    <x v="0"/>
    <x v="0"/>
    <x v="0"/>
    <s v="Rajdy na co dzień"/>
    <x v="1"/>
    <x v="4"/>
    <s v="Long-Sleeve Logo Jersey"/>
    <x v="4"/>
    <d v="2009-10-15T00:00:00"/>
    <x v="3"/>
    <x v="1"/>
    <n v="49.99"/>
    <n v="29.994"/>
    <n v="6"/>
    <n v="179.964"/>
  </r>
  <r>
    <x v="0"/>
    <x v="0"/>
    <x v="0"/>
    <s v="Rajdy na co dzień"/>
    <x v="0"/>
    <x v="3"/>
    <s v="Szosa--550-W"/>
    <x v="6"/>
    <d v="2009-10-21T00:00:00"/>
    <x v="3"/>
    <x v="1"/>
    <n v="1120.49"/>
    <n v="672.29399999999998"/>
    <n v="2"/>
    <n v="1344.588"/>
  </r>
  <r>
    <x v="0"/>
    <x v="0"/>
    <x v="0"/>
    <s v="Rajdy na co dzień"/>
    <x v="0"/>
    <x v="3"/>
    <s v="Szosa-750"/>
    <x v="1"/>
    <d v="2009-10-31T00:00:00"/>
    <x v="3"/>
    <x v="1"/>
    <n v="539.99"/>
    <n v="323.99400000000003"/>
    <n v="4"/>
    <n v="1295.9760000000001"/>
  </r>
  <r>
    <x v="0"/>
    <x v="0"/>
    <x v="0"/>
    <s v="Rajdy na co dzień"/>
    <x v="2"/>
    <x v="6"/>
    <s v="LL rama rowerowa"/>
    <x v="1"/>
    <d v="2009-10-22T00:00:00"/>
    <x v="3"/>
    <x v="1"/>
    <n v="337.22"/>
    <n v="202.33199999999999"/>
    <n v="1"/>
    <n v="202.33199999999999"/>
  </r>
  <r>
    <x v="0"/>
    <x v="0"/>
    <x v="0"/>
    <s v="Rajdy na co dzień"/>
    <x v="1"/>
    <x v="1"/>
    <s v="skarpety wyścigowe"/>
    <x v="2"/>
    <d v="2009-10-06T00:00:00"/>
    <x v="3"/>
    <x v="1"/>
    <n v="8.99"/>
    <n v="5.3940000000000001"/>
    <n v="4"/>
    <n v="21.576000000000001"/>
  </r>
  <r>
    <x v="0"/>
    <x v="0"/>
    <x v="0"/>
    <s v="Rajdy na co dzień"/>
    <x v="3"/>
    <x v="19"/>
    <s v="stojak na 4 rowery"/>
    <x v="7"/>
    <d v="2009-10-14T00:00:00"/>
    <x v="3"/>
    <x v="1"/>
    <n v="120"/>
    <n v="72"/>
    <n v="10"/>
    <n v="720"/>
  </r>
  <r>
    <x v="0"/>
    <x v="0"/>
    <x v="0"/>
    <s v="Rajdy na co dzień"/>
    <x v="3"/>
    <x v="21"/>
    <s v="plecak rowerowy"/>
    <x v="0"/>
    <d v="2009-10-04T00:00:00"/>
    <x v="3"/>
    <x v="1"/>
    <n v="54.99"/>
    <n v="32.994"/>
    <n v="6"/>
    <n v="197.964"/>
  </r>
  <r>
    <x v="0"/>
    <x v="0"/>
    <x v="0"/>
    <s v="Rajdy na co dzień"/>
    <x v="1"/>
    <x v="5"/>
    <s v="nakładka na rower"/>
    <x v="4"/>
    <d v="2009-10-02T00:00:00"/>
    <x v="3"/>
    <x v="1"/>
    <n v="8.99"/>
    <n v="5.3940000000000001"/>
    <n v="4"/>
    <n v="21.576000000000001"/>
  </r>
  <r>
    <x v="1"/>
    <x v="4"/>
    <x v="7"/>
    <s v="Rowery Import/Export"/>
    <x v="0"/>
    <x v="25"/>
    <s v="Turystyczny-3000"/>
    <x v="5"/>
    <d v="2009-10-19T00:00:00"/>
    <x v="3"/>
    <x v="1"/>
    <n v="742.35"/>
    <n v="445.41"/>
    <n v="1"/>
    <n v="445.41"/>
  </r>
  <r>
    <x v="1"/>
    <x v="4"/>
    <x v="7"/>
    <s v="Rowery Import/Export"/>
    <x v="0"/>
    <x v="25"/>
    <s v="Turystyczny-1000"/>
    <x v="5"/>
    <d v="2009-10-25T00:00:00"/>
    <x v="3"/>
    <x v="1"/>
    <n v="2384.0700000000002"/>
    <n v="1430.442"/>
    <n v="1"/>
    <n v="1430.442"/>
  </r>
  <r>
    <x v="1"/>
    <x v="4"/>
    <x v="7"/>
    <s v="Rowery Import/Export"/>
    <x v="2"/>
    <x v="26"/>
    <s v="Przerzutki przednie"/>
    <x v="0"/>
    <d v="2009-10-23T00:00:00"/>
    <x v="3"/>
    <x v="1"/>
    <n v="91.49"/>
    <n v="54.893999999999998"/>
    <n v="1"/>
    <n v="54.893999999999998"/>
  </r>
  <r>
    <x v="1"/>
    <x v="4"/>
    <x v="7"/>
    <s v="Rowery Import/Export"/>
    <x v="0"/>
    <x v="25"/>
    <s v="Turystyczny-3000"/>
    <x v="6"/>
    <d v="2009-10-31T00:00:00"/>
    <x v="3"/>
    <x v="1"/>
    <n v="742.35"/>
    <n v="445.41"/>
    <n v="3"/>
    <n v="1336.23"/>
  </r>
  <r>
    <x v="1"/>
    <x v="4"/>
    <x v="7"/>
    <s v="Rowery Import/Export"/>
    <x v="3"/>
    <x v="22"/>
    <s v="bidony"/>
    <x v="7"/>
    <d v="2009-10-18T00:00:00"/>
    <x v="3"/>
    <x v="1"/>
    <n v="4.99"/>
    <n v="2.9940000000000002"/>
    <n v="3"/>
    <n v="8.9820000000000011"/>
  </r>
  <r>
    <x v="1"/>
    <x v="4"/>
    <x v="7"/>
    <s v="Rowery Import/Export"/>
    <x v="0"/>
    <x v="25"/>
    <s v="Turystyczny-2000"/>
    <x v="5"/>
    <d v="2009-10-13T00:00:00"/>
    <x v="3"/>
    <x v="1"/>
    <n v="1214.8499999999999"/>
    <n v="728.91"/>
    <n v="1"/>
    <n v="728.91"/>
  </r>
  <r>
    <x v="1"/>
    <x v="4"/>
    <x v="7"/>
    <s v="Rowery Import/Export"/>
    <x v="3"/>
    <x v="24"/>
    <s v="Bike Wash"/>
    <x v="7"/>
    <d v="2009-10-18T00:00:00"/>
    <x v="3"/>
    <x v="1"/>
    <n v="7.95"/>
    <n v="4.7699999999999996"/>
    <n v="2"/>
    <n v="9.5399999999999991"/>
  </r>
  <r>
    <x v="1"/>
    <x v="4"/>
    <x v="7"/>
    <s v="Rowery Import/Export"/>
    <x v="0"/>
    <x v="25"/>
    <s v="Turystyczny-3000"/>
    <x v="5"/>
    <d v="2009-10-24T00:00:00"/>
    <x v="3"/>
    <x v="1"/>
    <n v="742.35"/>
    <n v="445.41"/>
    <n v="2"/>
    <n v="890.82"/>
  </r>
  <r>
    <x v="1"/>
    <x v="4"/>
    <x v="7"/>
    <s v="Rowery Import/Export"/>
    <x v="0"/>
    <x v="25"/>
    <s v="Turystyczny-1000"/>
    <x v="6"/>
    <d v="2009-10-03T00:00:00"/>
    <x v="3"/>
    <x v="1"/>
    <n v="2384.0700000000002"/>
    <n v="1430.442"/>
    <n v="1"/>
    <n v="1430.442"/>
  </r>
  <r>
    <x v="1"/>
    <x v="4"/>
    <x v="7"/>
    <s v="Rowery Import/Export"/>
    <x v="2"/>
    <x v="30"/>
    <s v="Łańcuch"/>
    <x v="0"/>
    <d v="2009-10-01T00:00:00"/>
    <x v="3"/>
    <x v="1"/>
    <n v="20.239999999999998"/>
    <n v="12.144"/>
    <n v="1"/>
    <n v="12.144"/>
  </r>
  <r>
    <x v="1"/>
    <x v="4"/>
    <x v="7"/>
    <s v="Rowery Import/Export"/>
    <x v="0"/>
    <x v="25"/>
    <s v="Turystyczny-1000"/>
    <x v="6"/>
    <d v="2009-10-06T00:00:00"/>
    <x v="3"/>
    <x v="1"/>
    <n v="2384.0700000000002"/>
    <n v="1430.442"/>
    <n v="2"/>
    <n v="2860.884"/>
  </r>
  <r>
    <x v="0"/>
    <x v="0"/>
    <x v="3"/>
    <s v="Sporty wyczynowe"/>
    <x v="2"/>
    <x v="2"/>
    <s v="LL rama górski"/>
    <x v="0"/>
    <d v="2009-10-14T00:00:00"/>
    <x v="3"/>
    <x v="1"/>
    <n v="264.05"/>
    <n v="158.43"/>
    <n v="3"/>
    <n v="475.29"/>
  </r>
  <r>
    <x v="0"/>
    <x v="0"/>
    <x v="3"/>
    <s v="Centrala Zaopatrzenia Handlowego"/>
    <x v="0"/>
    <x v="25"/>
    <s v="Turystyczny-2000"/>
    <x v="5"/>
    <d v="2009-10-16T00:00:00"/>
    <x v="3"/>
    <x v="1"/>
    <n v="1214.8499999999999"/>
    <n v="728.91"/>
    <n v="1"/>
    <n v="728.91"/>
  </r>
  <r>
    <x v="0"/>
    <x v="0"/>
    <x v="3"/>
    <s v="Centrala Zaopatrzenia Handlowego"/>
    <x v="0"/>
    <x v="25"/>
    <s v="Turystyczny-1000"/>
    <x v="6"/>
    <d v="2009-10-31T00:00:00"/>
    <x v="3"/>
    <x v="1"/>
    <n v="2384.0700000000002"/>
    <n v="1430.442"/>
    <n v="1"/>
    <n v="1430.442"/>
  </r>
  <r>
    <x v="0"/>
    <x v="0"/>
    <x v="3"/>
    <s v="Centrala Zaopatrzenia Handlowego"/>
    <x v="0"/>
    <x v="25"/>
    <s v="Turystyczny-2000"/>
    <x v="5"/>
    <d v="2009-10-11T00:00:00"/>
    <x v="3"/>
    <x v="1"/>
    <n v="1214.8499999999999"/>
    <n v="728.91"/>
    <n v="1"/>
    <n v="728.91"/>
  </r>
  <r>
    <x v="0"/>
    <x v="0"/>
    <x v="3"/>
    <s v="Centrala Zaopatrzenia Handlowego"/>
    <x v="0"/>
    <x v="25"/>
    <s v="Turystyczny-1000"/>
    <x v="6"/>
    <d v="2009-10-27T00:00:00"/>
    <x v="3"/>
    <x v="1"/>
    <n v="2384.0700000000002"/>
    <n v="1430.442"/>
    <n v="1"/>
    <n v="1430.442"/>
  </r>
  <r>
    <x v="0"/>
    <x v="0"/>
    <x v="3"/>
    <s v="Centrala Zaopatrzenia Handlowego"/>
    <x v="0"/>
    <x v="25"/>
    <s v="Turystyczny-3000"/>
    <x v="6"/>
    <d v="2009-10-02T00:00:00"/>
    <x v="3"/>
    <x v="1"/>
    <n v="742.35"/>
    <n v="445.41"/>
    <n v="1"/>
    <n v="445.41"/>
  </r>
  <r>
    <x v="0"/>
    <x v="0"/>
    <x v="2"/>
    <s v="Fitness — odzież sportowa"/>
    <x v="2"/>
    <x v="30"/>
    <s v="Łańcuch"/>
    <x v="0"/>
    <d v="2009-10-18T00:00:00"/>
    <x v="3"/>
    <x v="1"/>
    <n v="20.239999999999998"/>
    <n v="12.144"/>
    <n v="4"/>
    <n v="48.576000000000001"/>
  </r>
  <r>
    <x v="0"/>
    <x v="0"/>
    <x v="2"/>
    <s v="Fitness — odzież sportowa"/>
    <x v="2"/>
    <x v="31"/>
    <s v="LL suport"/>
    <x v="7"/>
    <d v="2009-10-06T00:00:00"/>
    <x v="3"/>
    <x v="1"/>
    <n v="53.99"/>
    <n v="32.393999999999998"/>
    <n v="3"/>
    <n v="97.181999999999988"/>
  </r>
  <r>
    <x v="0"/>
    <x v="0"/>
    <x v="2"/>
    <s v="Fitness — odzież sportowa"/>
    <x v="0"/>
    <x v="25"/>
    <s v="Turystyczny-3000"/>
    <x v="6"/>
    <d v="2009-10-12T00:00:00"/>
    <x v="3"/>
    <x v="1"/>
    <n v="742.35"/>
    <n v="445.41"/>
    <n v="4"/>
    <n v="1781.64"/>
  </r>
  <r>
    <x v="0"/>
    <x v="0"/>
    <x v="2"/>
    <s v="Fitness — odzież sportowa"/>
    <x v="1"/>
    <x v="10"/>
    <s v="rękawiczki rowerowe"/>
    <x v="1"/>
    <d v="2009-10-21T00:00:00"/>
    <x v="3"/>
    <x v="1"/>
    <n v="24.49"/>
    <n v="14.694000000000001"/>
    <n v="4"/>
    <n v="58.776000000000003"/>
  </r>
  <r>
    <x v="0"/>
    <x v="0"/>
    <x v="2"/>
    <s v="Fitness — odzież sportowa"/>
    <x v="0"/>
    <x v="25"/>
    <s v="Turystyczny-3000"/>
    <x v="5"/>
    <d v="2009-10-09T00:00:00"/>
    <x v="3"/>
    <x v="1"/>
    <n v="742.35"/>
    <n v="445.41"/>
    <n v="3"/>
    <n v="1336.23"/>
  </r>
  <r>
    <x v="0"/>
    <x v="0"/>
    <x v="2"/>
    <s v="Fitness — odzież sportowa"/>
    <x v="0"/>
    <x v="25"/>
    <s v="Turystyczny-1000"/>
    <x v="5"/>
    <d v="2009-10-20T00:00:00"/>
    <x v="3"/>
    <x v="1"/>
    <n v="2384.0700000000002"/>
    <n v="1430.442"/>
    <n v="1"/>
    <n v="1430.442"/>
  </r>
  <r>
    <x v="0"/>
    <x v="0"/>
    <x v="2"/>
    <s v="Fitness — odzież sportowa"/>
    <x v="2"/>
    <x v="26"/>
    <s v="Przerzutki tylne"/>
    <x v="0"/>
    <d v="2009-10-27T00:00:00"/>
    <x v="3"/>
    <x v="1"/>
    <n v="121.46"/>
    <n v="72.876000000000005"/>
    <n v="3"/>
    <n v="218.62800000000001"/>
  </r>
  <r>
    <x v="0"/>
    <x v="0"/>
    <x v="2"/>
    <s v="Fitness — odzież sportowa"/>
    <x v="0"/>
    <x v="25"/>
    <s v="Turystyczny-3000"/>
    <x v="6"/>
    <d v="2009-10-27T00:00:00"/>
    <x v="3"/>
    <x v="1"/>
    <n v="742.35"/>
    <n v="445.41"/>
    <n v="3"/>
    <n v="1336.23"/>
  </r>
  <r>
    <x v="0"/>
    <x v="0"/>
    <x v="2"/>
    <s v="Fitness — odzież sportowa"/>
    <x v="3"/>
    <x v="19"/>
    <s v="stojak na 4 rowery"/>
    <x v="7"/>
    <d v="2009-10-27T00:00:00"/>
    <x v="3"/>
    <x v="1"/>
    <n v="120"/>
    <n v="72"/>
    <n v="1"/>
    <n v="72"/>
  </r>
  <r>
    <x v="0"/>
    <x v="0"/>
    <x v="2"/>
    <s v="Fitness — odzież sportowa"/>
    <x v="0"/>
    <x v="25"/>
    <s v="Turystyczny-1000"/>
    <x v="6"/>
    <d v="2009-10-13T00:00:00"/>
    <x v="3"/>
    <x v="1"/>
    <n v="2384.0700000000002"/>
    <n v="1430.442"/>
    <n v="2"/>
    <n v="2860.884"/>
  </r>
  <r>
    <x v="0"/>
    <x v="0"/>
    <x v="2"/>
    <s v="Fitness — odzież sportowa"/>
    <x v="0"/>
    <x v="25"/>
    <s v="Turystyczny-2000"/>
    <x v="5"/>
    <d v="2009-10-16T00:00:00"/>
    <x v="3"/>
    <x v="1"/>
    <n v="1214.8499999999999"/>
    <n v="728.91"/>
    <n v="3"/>
    <n v="2186.73"/>
  </r>
  <r>
    <x v="0"/>
    <x v="0"/>
    <x v="2"/>
    <s v="Fitness — odzież sportowa"/>
    <x v="2"/>
    <x v="28"/>
    <s v="LL korba"/>
    <x v="1"/>
    <d v="2009-10-10T00:00:00"/>
    <x v="3"/>
    <x v="1"/>
    <n v="175.49"/>
    <n v="105.294"/>
    <n v="5"/>
    <n v="526.47"/>
  </r>
  <r>
    <x v="0"/>
    <x v="0"/>
    <x v="2"/>
    <s v="Fitness — odzież sportowa"/>
    <x v="0"/>
    <x v="25"/>
    <s v="Turystyczny-3000"/>
    <x v="6"/>
    <d v="2009-10-25T00:00:00"/>
    <x v="3"/>
    <x v="1"/>
    <n v="742.35"/>
    <n v="445.41"/>
    <n v="4"/>
    <n v="1781.64"/>
  </r>
  <r>
    <x v="0"/>
    <x v="0"/>
    <x v="2"/>
    <s v="Fitness — odzież sportowa"/>
    <x v="0"/>
    <x v="25"/>
    <s v="Turystyczny-3000"/>
    <x v="6"/>
    <d v="2009-10-29T00:00:00"/>
    <x v="3"/>
    <x v="1"/>
    <n v="742.35"/>
    <n v="445.41"/>
    <n v="1"/>
    <n v="445.41"/>
  </r>
  <r>
    <x v="0"/>
    <x v="0"/>
    <x v="2"/>
    <s v="Fitness — odzież sportowa"/>
    <x v="2"/>
    <x v="18"/>
    <s v="pedał turystyczny"/>
    <x v="8"/>
    <d v="2009-10-15T00:00:00"/>
    <x v="3"/>
    <x v="1"/>
    <n v="80.989999999999995"/>
    <n v="48.594000000000001"/>
    <n v="3"/>
    <n v="145.78200000000001"/>
  </r>
  <r>
    <x v="0"/>
    <x v="0"/>
    <x v="2"/>
    <s v="Fitness — odzież sportowa"/>
    <x v="0"/>
    <x v="25"/>
    <s v="Turystyczny-2000"/>
    <x v="5"/>
    <d v="2009-10-25T00:00:00"/>
    <x v="3"/>
    <x v="1"/>
    <n v="1214.8499999999999"/>
    <n v="728.91"/>
    <n v="1"/>
    <n v="728.91"/>
  </r>
  <r>
    <x v="0"/>
    <x v="0"/>
    <x v="2"/>
    <s v="Fitness — odzież sportowa"/>
    <x v="2"/>
    <x v="29"/>
    <s v="hamulce tylne"/>
    <x v="0"/>
    <d v="2009-10-05T00:00:00"/>
    <x v="3"/>
    <x v="1"/>
    <n v="106.5"/>
    <n v="63.9"/>
    <n v="1"/>
    <n v="63.9"/>
  </r>
  <r>
    <x v="0"/>
    <x v="0"/>
    <x v="2"/>
    <s v="Fitness — odzież sportowa"/>
    <x v="0"/>
    <x v="25"/>
    <s v="Turystyczny-3000"/>
    <x v="5"/>
    <d v="2009-10-25T00:00:00"/>
    <x v="3"/>
    <x v="1"/>
    <n v="742.35"/>
    <n v="445.41"/>
    <n v="2"/>
    <n v="890.82"/>
  </r>
  <r>
    <x v="0"/>
    <x v="0"/>
    <x v="2"/>
    <s v="Fitness — odzież sportowa"/>
    <x v="2"/>
    <x v="29"/>
    <s v="hamulce przednie"/>
    <x v="0"/>
    <d v="2009-10-18T00:00:00"/>
    <x v="3"/>
    <x v="1"/>
    <n v="106.5"/>
    <n v="63.9"/>
    <n v="1"/>
    <n v="63.9"/>
  </r>
  <r>
    <x v="0"/>
    <x v="0"/>
    <x v="2"/>
    <s v="Fitness — odzież sportowa"/>
    <x v="0"/>
    <x v="25"/>
    <s v="Turystyczny-1000"/>
    <x v="5"/>
    <d v="2009-10-09T00:00:00"/>
    <x v="3"/>
    <x v="1"/>
    <n v="2384.0700000000002"/>
    <n v="1430.442"/>
    <n v="3"/>
    <n v="4291.326"/>
  </r>
  <r>
    <x v="0"/>
    <x v="0"/>
    <x v="2"/>
    <s v="Fitness — odzież sportowa"/>
    <x v="2"/>
    <x v="20"/>
    <s v="HL siodełko turystyczny"/>
    <x v="7"/>
    <d v="2009-10-04T00:00:00"/>
    <x v="3"/>
    <x v="1"/>
    <n v="52.64"/>
    <n v="31.584"/>
    <n v="3"/>
    <n v="94.751999999999995"/>
  </r>
  <r>
    <x v="0"/>
    <x v="0"/>
    <x v="2"/>
    <s v="Fitness — odzież sportowa"/>
    <x v="0"/>
    <x v="25"/>
    <s v="Turystyczny-1000"/>
    <x v="6"/>
    <d v="2009-10-12T00:00:00"/>
    <x v="3"/>
    <x v="1"/>
    <n v="2384.0700000000002"/>
    <n v="1430.442"/>
    <n v="3"/>
    <n v="4291.326"/>
  </r>
  <r>
    <x v="0"/>
    <x v="0"/>
    <x v="2"/>
    <s v="Fitness — odzież sportowa"/>
    <x v="0"/>
    <x v="25"/>
    <s v="Turystyczny-2000"/>
    <x v="5"/>
    <d v="2009-10-11T00:00:00"/>
    <x v="3"/>
    <x v="1"/>
    <n v="1214.8499999999999"/>
    <n v="728.91"/>
    <n v="4"/>
    <n v="2915.64"/>
  </r>
  <r>
    <x v="0"/>
    <x v="0"/>
    <x v="2"/>
    <s v="Fitness — odzież sportowa"/>
    <x v="0"/>
    <x v="25"/>
    <s v="Turystyczny-1000"/>
    <x v="6"/>
    <d v="2009-10-17T00:00:00"/>
    <x v="3"/>
    <x v="1"/>
    <n v="2384.0700000000002"/>
    <n v="1430.442"/>
    <n v="2"/>
    <n v="2860.884"/>
  </r>
  <r>
    <x v="0"/>
    <x v="0"/>
    <x v="2"/>
    <s v="Fitness — odzież sportowa"/>
    <x v="0"/>
    <x v="25"/>
    <s v="Turystyczny-3000"/>
    <x v="5"/>
    <d v="2009-10-08T00:00:00"/>
    <x v="3"/>
    <x v="1"/>
    <n v="742.35"/>
    <n v="445.41"/>
    <n v="1"/>
    <n v="445.41"/>
  </r>
  <r>
    <x v="0"/>
    <x v="0"/>
    <x v="2"/>
    <s v="Fitness — odzież sportowa"/>
    <x v="2"/>
    <x v="28"/>
    <s v="HL korba"/>
    <x v="1"/>
    <d v="2009-10-26T00:00:00"/>
    <x v="3"/>
    <x v="1"/>
    <n v="404.99"/>
    <n v="242.994"/>
    <n v="5"/>
    <n v="1214.97"/>
  </r>
  <r>
    <x v="0"/>
    <x v="0"/>
    <x v="2"/>
    <s v="Fitness — odzież sportowa"/>
    <x v="2"/>
    <x v="9"/>
    <s v="HL kierownica turystyczny"/>
    <x v="7"/>
    <d v="2009-10-13T00:00:00"/>
    <x v="3"/>
    <x v="1"/>
    <n v="91.57"/>
    <n v="54.942"/>
    <n v="3"/>
    <n v="164.82599999999999"/>
  </r>
  <r>
    <x v="0"/>
    <x v="0"/>
    <x v="2"/>
    <s v="Fitness — odzież sportowa"/>
    <x v="0"/>
    <x v="25"/>
    <s v="Turystyczny-2000"/>
    <x v="5"/>
    <d v="2009-10-02T00:00:00"/>
    <x v="3"/>
    <x v="1"/>
    <n v="1214.8499999999999"/>
    <n v="728.91"/>
    <n v="6"/>
    <n v="4373.46"/>
  </r>
  <r>
    <x v="0"/>
    <x v="0"/>
    <x v="2"/>
    <s v="Fitness — odzież sportowa"/>
    <x v="0"/>
    <x v="25"/>
    <s v="Turystyczny-3000"/>
    <x v="5"/>
    <d v="2009-10-18T00:00:00"/>
    <x v="3"/>
    <x v="1"/>
    <n v="742.35"/>
    <n v="445.41"/>
    <n v="2"/>
    <n v="890.82"/>
  </r>
  <r>
    <x v="0"/>
    <x v="0"/>
    <x v="2"/>
    <s v="Fitness — odzież sportowa"/>
    <x v="0"/>
    <x v="25"/>
    <s v="Turystyczny-1000"/>
    <x v="5"/>
    <d v="2009-10-02T00:00:00"/>
    <x v="3"/>
    <x v="1"/>
    <n v="2384.0700000000002"/>
    <n v="1430.442"/>
    <n v="3"/>
    <n v="4291.326"/>
  </r>
  <r>
    <x v="0"/>
    <x v="0"/>
    <x v="2"/>
    <s v="Fitness — odzież sportowa"/>
    <x v="2"/>
    <x v="26"/>
    <s v="Przerzutki przednie"/>
    <x v="0"/>
    <d v="2009-10-07T00:00:00"/>
    <x v="3"/>
    <x v="1"/>
    <n v="91.49"/>
    <n v="54.893999999999998"/>
    <n v="3"/>
    <n v="164.68199999999999"/>
  </r>
  <r>
    <x v="0"/>
    <x v="0"/>
    <x v="2"/>
    <s v="Fitness — odzież sportowa"/>
    <x v="0"/>
    <x v="25"/>
    <s v="Turystyczny-3000"/>
    <x v="5"/>
    <d v="2009-10-09T00:00:00"/>
    <x v="3"/>
    <x v="1"/>
    <n v="742.35"/>
    <n v="445.41"/>
    <n v="3"/>
    <n v="1336.23"/>
  </r>
  <r>
    <x v="0"/>
    <x v="0"/>
    <x v="2"/>
    <s v="Fitness — odzież sportowa"/>
    <x v="2"/>
    <x v="31"/>
    <s v="HL suport"/>
    <x v="7"/>
    <d v="2009-10-01T00:00:00"/>
    <x v="3"/>
    <x v="1"/>
    <n v="121.49"/>
    <n v="72.894000000000005"/>
    <n v="2"/>
    <n v="145.78800000000001"/>
  </r>
  <r>
    <x v="0"/>
    <x v="0"/>
    <x v="2"/>
    <s v="Fitness — odzież sportowa"/>
    <x v="0"/>
    <x v="25"/>
    <s v="Turystyczny-3000"/>
    <x v="6"/>
    <d v="2009-10-07T00:00:00"/>
    <x v="3"/>
    <x v="1"/>
    <n v="742.35"/>
    <n v="445.41"/>
    <n v="2"/>
    <n v="890.82"/>
  </r>
  <r>
    <x v="0"/>
    <x v="0"/>
    <x v="2"/>
    <s v="Fitness — odzież sportowa"/>
    <x v="0"/>
    <x v="25"/>
    <s v="Turystyczny-1000"/>
    <x v="5"/>
    <d v="2009-10-17T00:00:00"/>
    <x v="3"/>
    <x v="1"/>
    <n v="2384.0700000000002"/>
    <n v="1430.442"/>
    <n v="1"/>
    <n v="1430.442"/>
  </r>
  <r>
    <x v="0"/>
    <x v="0"/>
    <x v="2"/>
    <s v="Fitness — odzież sportowa"/>
    <x v="0"/>
    <x v="25"/>
    <s v="Turystyczny-1000"/>
    <x v="6"/>
    <d v="2009-10-29T00:00:00"/>
    <x v="3"/>
    <x v="1"/>
    <n v="2384.0700000000002"/>
    <n v="1430.442"/>
    <n v="6"/>
    <n v="8582.652"/>
  </r>
  <r>
    <x v="0"/>
    <x v="0"/>
    <x v="0"/>
    <s v="Części rowerowe — hurtownia"/>
    <x v="2"/>
    <x v="18"/>
    <s v="HL pedał szosa"/>
    <x v="8"/>
    <d v="2009-10-30T00:00:00"/>
    <x v="3"/>
    <x v="1"/>
    <n v="80.989999999999995"/>
    <n v="48.594000000000001"/>
    <n v="4"/>
    <n v="194.376"/>
  </r>
  <r>
    <x v="0"/>
    <x v="0"/>
    <x v="0"/>
    <s v="Części rowerowe — hurtownia"/>
    <x v="0"/>
    <x v="3"/>
    <s v="Szosa-750"/>
    <x v="1"/>
    <d v="2009-10-09T00:00:00"/>
    <x v="3"/>
    <x v="1"/>
    <n v="539.99"/>
    <n v="323.99400000000003"/>
    <n v="1"/>
    <n v="323.99400000000003"/>
  </r>
  <r>
    <x v="0"/>
    <x v="1"/>
    <x v="1"/>
    <s v="Czerwony Rower"/>
    <x v="2"/>
    <x v="9"/>
    <s v="HL kierownica górski"/>
    <x v="7"/>
    <d v="2009-10-26T00:00:00"/>
    <x v="3"/>
    <x v="1"/>
    <n v="120.27"/>
    <n v="72.162000000000006"/>
    <n v="1"/>
    <n v="72.162000000000006"/>
  </r>
  <r>
    <x v="0"/>
    <x v="1"/>
    <x v="1"/>
    <s v="Czerwony Rower"/>
    <x v="2"/>
    <x v="20"/>
    <s v="LL siodełko górski 2"/>
    <x v="7"/>
    <d v="2009-10-03T00:00:00"/>
    <x v="3"/>
    <x v="1"/>
    <n v="27.12"/>
    <n v="16.271999999999998"/>
    <n v="1"/>
    <n v="16.271999999999998"/>
  </r>
  <r>
    <x v="0"/>
    <x v="1"/>
    <x v="1"/>
    <s v="Czerwony Rower"/>
    <x v="0"/>
    <x v="0"/>
    <s v="Górski-500"/>
    <x v="0"/>
    <d v="2009-10-30T00:00:00"/>
    <x v="3"/>
    <x v="1"/>
    <n v="564.99"/>
    <n v="338.99400000000003"/>
    <n v="2"/>
    <n v="677.98800000000006"/>
  </r>
  <r>
    <x v="0"/>
    <x v="1"/>
    <x v="1"/>
    <s v="Czerwony Rower"/>
    <x v="0"/>
    <x v="0"/>
    <s v="Górski-200"/>
    <x v="0"/>
    <d v="2009-10-12T00:00:00"/>
    <x v="3"/>
    <x v="1"/>
    <n v="2319.9899999999998"/>
    <n v="1391.9939999999999"/>
    <n v="7"/>
    <n v="9743.9579999999987"/>
  </r>
  <r>
    <x v="0"/>
    <x v="1"/>
    <x v="1"/>
    <s v="Czerwony Rower"/>
    <x v="2"/>
    <x v="2"/>
    <s v="LL rama górski"/>
    <x v="0"/>
    <d v="2009-10-04T00:00:00"/>
    <x v="3"/>
    <x v="1"/>
    <n v="264.05"/>
    <n v="158.43"/>
    <n v="1"/>
    <n v="158.43"/>
  </r>
  <r>
    <x v="0"/>
    <x v="1"/>
    <x v="1"/>
    <s v="Czerwony Rower"/>
    <x v="2"/>
    <x v="18"/>
    <s v="LL pedał górski"/>
    <x v="8"/>
    <d v="2009-10-22T00:00:00"/>
    <x v="3"/>
    <x v="1"/>
    <n v="40.49"/>
    <n v="24.294"/>
    <n v="2"/>
    <n v="48.588000000000001"/>
  </r>
  <r>
    <x v="0"/>
    <x v="1"/>
    <x v="1"/>
    <s v="Czerwony Rower"/>
    <x v="2"/>
    <x v="2"/>
    <s v="LL rama górski"/>
    <x v="0"/>
    <d v="2009-10-28T00:00:00"/>
    <x v="3"/>
    <x v="1"/>
    <n v="264.05"/>
    <n v="158.43"/>
    <n v="2"/>
    <n v="316.86"/>
  </r>
  <r>
    <x v="0"/>
    <x v="1"/>
    <x v="1"/>
    <s v="Czerwony Rower"/>
    <x v="2"/>
    <x v="2"/>
    <s v="ML rama górski-W"/>
    <x v="0"/>
    <d v="2009-10-01T00:00:00"/>
    <x v="3"/>
    <x v="1"/>
    <n v="364.09"/>
    <n v="218.45400000000001"/>
    <n v="3"/>
    <n v="655.36200000000008"/>
  </r>
  <r>
    <x v="0"/>
    <x v="1"/>
    <x v="1"/>
    <s v="Czerwony Rower"/>
    <x v="2"/>
    <x v="9"/>
    <s v="ML kierownica górski"/>
    <x v="7"/>
    <d v="2009-10-11T00:00:00"/>
    <x v="3"/>
    <x v="1"/>
    <n v="61.92"/>
    <n v="37.152000000000001"/>
    <n v="1"/>
    <n v="37.152000000000001"/>
  </r>
  <r>
    <x v="0"/>
    <x v="1"/>
    <x v="1"/>
    <s v="Czerwony Rower"/>
    <x v="0"/>
    <x v="0"/>
    <s v="Górski-500"/>
    <x v="0"/>
    <d v="2009-10-03T00:00:00"/>
    <x v="3"/>
    <x v="1"/>
    <n v="564.99"/>
    <n v="338.99400000000003"/>
    <n v="2"/>
    <n v="677.98800000000006"/>
  </r>
  <r>
    <x v="0"/>
    <x v="1"/>
    <x v="1"/>
    <s v="Czerwony Rower"/>
    <x v="0"/>
    <x v="0"/>
    <s v="Górski-200"/>
    <x v="0"/>
    <d v="2009-10-24T00:00:00"/>
    <x v="3"/>
    <x v="1"/>
    <n v="2319.9899999999998"/>
    <n v="1391.9939999999999"/>
    <n v="4"/>
    <n v="5567.9759999999997"/>
  </r>
  <r>
    <x v="0"/>
    <x v="1"/>
    <x v="1"/>
    <s v="Czerwony Rower"/>
    <x v="2"/>
    <x v="2"/>
    <s v="ML rama górski-W"/>
    <x v="0"/>
    <d v="2009-10-08T00:00:00"/>
    <x v="3"/>
    <x v="1"/>
    <n v="364.09"/>
    <n v="218.45400000000001"/>
    <n v="1"/>
    <n v="218.45400000000001"/>
  </r>
  <r>
    <x v="0"/>
    <x v="1"/>
    <x v="1"/>
    <s v="Czerwony Rower"/>
    <x v="1"/>
    <x v="14"/>
    <s v="spodenki damskie górskie"/>
    <x v="1"/>
    <d v="2009-10-21T00:00:00"/>
    <x v="3"/>
    <x v="1"/>
    <n v="69.989999999999995"/>
    <n v="41.994"/>
    <n v="6"/>
    <n v="251.964"/>
  </r>
  <r>
    <x v="0"/>
    <x v="1"/>
    <x v="1"/>
    <s v="Czerwony Rower"/>
    <x v="2"/>
    <x v="2"/>
    <s v="LL rama górski"/>
    <x v="1"/>
    <d v="2009-10-14T00:00:00"/>
    <x v="3"/>
    <x v="1"/>
    <n v="249.79"/>
    <n v="149.874"/>
    <n v="1"/>
    <n v="149.874"/>
  </r>
  <r>
    <x v="0"/>
    <x v="1"/>
    <x v="1"/>
    <s v="Czerwony Rower"/>
    <x v="2"/>
    <x v="2"/>
    <s v="ML rama górski-W"/>
    <x v="0"/>
    <d v="2009-10-26T00:00:00"/>
    <x v="3"/>
    <x v="1"/>
    <n v="364.09"/>
    <n v="218.45400000000001"/>
    <n v="1"/>
    <n v="218.45400000000001"/>
  </r>
  <r>
    <x v="0"/>
    <x v="1"/>
    <x v="1"/>
    <s v="Czerwony Rower"/>
    <x v="2"/>
    <x v="20"/>
    <s v="HL siodełko górski 2"/>
    <x v="7"/>
    <d v="2009-10-22T00:00:00"/>
    <x v="3"/>
    <x v="1"/>
    <n v="52.64"/>
    <n v="31.584"/>
    <n v="3"/>
    <n v="94.751999999999995"/>
  </r>
  <r>
    <x v="0"/>
    <x v="1"/>
    <x v="1"/>
    <s v="Czerwony Rower"/>
    <x v="0"/>
    <x v="0"/>
    <s v="Górski-200"/>
    <x v="1"/>
    <d v="2009-10-24T00:00:00"/>
    <x v="3"/>
    <x v="1"/>
    <n v="2294.9899999999998"/>
    <n v="1376.9939999999999"/>
    <n v="2"/>
    <n v="2753.9879999999998"/>
  </r>
  <r>
    <x v="0"/>
    <x v="1"/>
    <x v="1"/>
    <s v="Czerwony Rower"/>
    <x v="0"/>
    <x v="0"/>
    <s v="Górski-500"/>
    <x v="1"/>
    <d v="2009-10-20T00:00:00"/>
    <x v="3"/>
    <x v="1"/>
    <n v="539.99"/>
    <n v="323.99400000000003"/>
    <n v="1"/>
    <n v="323.99400000000003"/>
  </r>
  <r>
    <x v="0"/>
    <x v="1"/>
    <x v="1"/>
    <s v="Czerwony Rower"/>
    <x v="1"/>
    <x v="14"/>
    <s v="spodenki damskie górskie"/>
    <x v="1"/>
    <d v="2009-10-28T00:00:00"/>
    <x v="3"/>
    <x v="1"/>
    <n v="69.989999999999995"/>
    <n v="40.594200000000001"/>
    <n v="13"/>
    <n v="527.72460000000001"/>
  </r>
  <r>
    <x v="0"/>
    <x v="1"/>
    <x v="1"/>
    <s v="Czerwony Rower"/>
    <x v="0"/>
    <x v="0"/>
    <s v="Górski-500"/>
    <x v="0"/>
    <d v="2009-10-24T00:00:00"/>
    <x v="3"/>
    <x v="1"/>
    <n v="564.99"/>
    <n v="338.99400000000003"/>
    <n v="3"/>
    <n v="1016.9820000000001"/>
  </r>
  <r>
    <x v="0"/>
    <x v="1"/>
    <x v="1"/>
    <s v="Czerwony Rower"/>
    <x v="0"/>
    <x v="0"/>
    <s v="Górski-200-W"/>
    <x v="0"/>
    <d v="2009-10-01T00:00:00"/>
    <x v="3"/>
    <x v="1"/>
    <n v="769.49"/>
    <n v="461.69400000000002"/>
    <n v="5"/>
    <n v="2308.4700000000003"/>
  </r>
  <r>
    <x v="0"/>
    <x v="1"/>
    <x v="1"/>
    <s v="Czerwony Rower"/>
    <x v="0"/>
    <x v="0"/>
    <s v="Górski-200-W"/>
    <x v="0"/>
    <d v="2009-10-13T00:00:00"/>
    <x v="3"/>
    <x v="1"/>
    <n v="769.49"/>
    <n v="461.69400000000002"/>
    <n v="1"/>
    <n v="461.69400000000002"/>
  </r>
  <r>
    <x v="0"/>
    <x v="1"/>
    <x v="1"/>
    <s v="Czerwony Rower"/>
    <x v="2"/>
    <x v="2"/>
    <s v="LL rama górski"/>
    <x v="1"/>
    <d v="2009-10-09T00:00:00"/>
    <x v="3"/>
    <x v="1"/>
    <n v="249.79"/>
    <n v="149.874"/>
    <n v="2"/>
    <n v="299.74799999999999"/>
  </r>
  <r>
    <x v="0"/>
    <x v="1"/>
    <x v="1"/>
    <s v="Czerwony Rower"/>
    <x v="0"/>
    <x v="0"/>
    <s v="Górski-500"/>
    <x v="0"/>
    <d v="2009-10-23T00:00:00"/>
    <x v="3"/>
    <x v="1"/>
    <n v="564.99"/>
    <n v="338.99400000000003"/>
    <n v="1"/>
    <n v="338.99400000000003"/>
  </r>
  <r>
    <x v="0"/>
    <x v="1"/>
    <x v="1"/>
    <s v="Czerwony Rower"/>
    <x v="0"/>
    <x v="0"/>
    <s v="Górski-200"/>
    <x v="1"/>
    <d v="2009-10-27T00:00:00"/>
    <x v="3"/>
    <x v="1"/>
    <n v="2294.9899999999998"/>
    <n v="1376.9939999999999"/>
    <n v="2"/>
    <n v="2753.9879999999998"/>
  </r>
  <r>
    <x v="0"/>
    <x v="1"/>
    <x v="1"/>
    <s v="Czerwony Rower"/>
    <x v="0"/>
    <x v="0"/>
    <s v="Górski-500"/>
    <x v="1"/>
    <d v="2009-10-01T00:00:00"/>
    <x v="3"/>
    <x v="1"/>
    <n v="539.99"/>
    <n v="323.99400000000003"/>
    <n v="1"/>
    <n v="323.99400000000003"/>
  </r>
  <r>
    <x v="0"/>
    <x v="1"/>
    <x v="1"/>
    <s v="Czerwony Rower"/>
    <x v="0"/>
    <x v="0"/>
    <s v="Górski-500"/>
    <x v="1"/>
    <d v="2009-10-28T00:00:00"/>
    <x v="3"/>
    <x v="1"/>
    <n v="539.99"/>
    <n v="323.99400000000003"/>
    <n v="3"/>
    <n v="971.98200000000008"/>
  </r>
  <r>
    <x v="0"/>
    <x v="1"/>
    <x v="1"/>
    <s v="Czerwony Rower"/>
    <x v="0"/>
    <x v="0"/>
    <s v="Górski-500"/>
    <x v="0"/>
    <d v="2009-10-08T00:00:00"/>
    <x v="3"/>
    <x v="1"/>
    <n v="564.99"/>
    <n v="338.99400000000003"/>
    <n v="3"/>
    <n v="1016.9820000000001"/>
  </r>
  <r>
    <x v="0"/>
    <x v="1"/>
    <x v="1"/>
    <s v="Czerwony Rower"/>
    <x v="0"/>
    <x v="0"/>
    <s v="Górski-500"/>
    <x v="1"/>
    <d v="2009-10-09T00:00:00"/>
    <x v="3"/>
    <x v="1"/>
    <n v="539.99"/>
    <n v="323.99400000000003"/>
    <n v="4"/>
    <n v="1295.9760000000001"/>
  </r>
  <r>
    <x v="0"/>
    <x v="1"/>
    <x v="1"/>
    <s v="Czerwony Rower"/>
    <x v="0"/>
    <x v="0"/>
    <s v="Górski-500"/>
    <x v="1"/>
    <d v="2009-10-23T00:00:00"/>
    <x v="3"/>
    <x v="1"/>
    <n v="539.99"/>
    <n v="323.99400000000003"/>
    <n v="1"/>
    <n v="323.99400000000003"/>
  </r>
  <r>
    <x v="0"/>
    <x v="1"/>
    <x v="1"/>
    <s v="Czerwony Rower"/>
    <x v="2"/>
    <x v="18"/>
    <s v="ML pedał górski"/>
    <x v="8"/>
    <d v="2009-10-28T00:00:00"/>
    <x v="3"/>
    <x v="1"/>
    <n v="62.09"/>
    <n v="37.253999999999998"/>
    <n v="1"/>
    <n v="37.253999999999998"/>
  </r>
  <r>
    <x v="0"/>
    <x v="1"/>
    <x v="1"/>
    <s v="Czerwony Rower"/>
    <x v="0"/>
    <x v="0"/>
    <s v="Górski-200"/>
    <x v="0"/>
    <d v="2009-10-04T00:00:00"/>
    <x v="3"/>
    <x v="1"/>
    <n v="2319.9899999999998"/>
    <n v="1391.9939999999999"/>
    <n v="5"/>
    <n v="6959.9699999999993"/>
  </r>
  <r>
    <x v="0"/>
    <x v="1"/>
    <x v="1"/>
    <s v="Sklep dla aktywnych"/>
    <x v="0"/>
    <x v="25"/>
    <s v="Turystyczny-1000"/>
    <x v="5"/>
    <d v="2009-10-01T00:00:00"/>
    <x v="3"/>
    <x v="1"/>
    <n v="2384.0700000000002"/>
    <n v="1430.442"/>
    <n v="1"/>
    <n v="1430.442"/>
  </r>
  <r>
    <x v="0"/>
    <x v="1"/>
    <x v="1"/>
    <s v="Sklep dla aktywnych"/>
    <x v="0"/>
    <x v="25"/>
    <s v="Turystyczny-2000"/>
    <x v="5"/>
    <d v="2009-10-27T00:00:00"/>
    <x v="3"/>
    <x v="1"/>
    <n v="1214.8499999999999"/>
    <n v="728.91"/>
    <n v="2"/>
    <n v="1457.82"/>
  </r>
  <r>
    <x v="0"/>
    <x v="1"/>
    <x v="1"/>
    <s v="Sklep dla aktywnych"/>
    <x v="2"/>
    <x v="30"/>
    <s v="Łańcuch"/>
    <x v="0"/>
    <d v="2009-10-15T00:00:00"/>
    <x v="3"/>
    <x v="1"/>
    <n v="20.239999999999998"/>
    <n v="12.144"/>
    <n v="2"/>
    <n v="24.288"/>
  </r>
  <r>
    <x v="0"/>
    <x v="1"/>
    <x v="1"/>
    <s v="Sklep dla aktywnych"/>
    <x v="0"/>
    <x v="25"/>
    <s v="Turystyczny-1000"/>
    <x v="6"/>
    <d v="2009-10-19T00:00:00"/>
    <x v="3"/>
    <x v="1"/>
    <n v="2384.0700000000002"/>
    <n v="1430.442"/>
    <n v="1"/>
    <n v="1430.442"/>
  </r>
  <r>
    <x v="0"/>
    <x v="1"/>
    <x v="1"/>
    <s v="Sklep dla aktywnych"/>
    <x v="0"/>
    <x v="25"/>
    <s v="Turystyczny-3000"/>
    <x v="6"/>
    <d v="2009-10-04T00:00:00"/>
    <x v="3"/>
    <x v="1"/>
    <n v="742.35"/>
    <n v="445.41"/>
    <n v="1"/>
    <n v="445.41"/>
  </r>
  <r>
    <x v="0"/>
    <x v="1"/>
    <x v="1"/>
    <s v="Sklep dla aktywnych"/>
    <x v="3"/>
    <x v="22"/>
    <s v="bidony"/>
    <x v="7"/>
    <d v="2009-10-16T00:00:00"/>
    <x v="3"/>
    <x v="1"/>
    <n v="4.99"/>
    <n v="2.9940000000000002"/>
    <n v="5"/>
    <n v="14.97"/>
  </r>
  <r>
    <x v="0"/>
    <x v="1"/>
    <x v="1"/>
    <s v="Sklep dla aktywnych"/>
    <x v="3"/>
    <x v="24"/>
    <s v="Bike Wash"/>
    <x v="7"/>
    <d v="2009-10-14T00:00:00"/>
    <x v="3"/>
    <x v="1"/>
    <n v="7.95"/>
    <n v="4.7699999999999996"/>
    <n v="4"/>
    <n v="19.079999999999998"/>
  </r>
  <r>
    <x v="0"/>
    <x v="1"/>
    <x v="1"/>
    <s v="Sklep dla aktywnych"/>
    <x v="0"/>
    <x v="25"/>
    <s v="Turystyczny-3000"/>
    <x v="6"/>
    <d v="2009-10-07T00:00:00"/>
    <x v="3"/>
    <x v="1"/>
    <n v="742.35"/>
    <n v="445.41"/>
    <n v="2"/>
    <n v="890.82"/>
  </r>
  <r>
    <x v="0"/>
    <x v="1"/>
    <x v="1"/>
    <s v="Sklep dla aktywnych"/>
    <x v="0"/>
    <x v="25"/>
    <s v="Turystyczny-3000"/>
    <x v="5"/>
    <d v="2009-10-21T00:00:00"/>
    <x v="3"/>
    <x v="1"/>
    <n v="742.35"/>
    <n v="445.41"/>
    <n v="1"/>
    <n v="445.41"/>
  </r>
  <r>
    <x v="0"/>
    <x v="1"/>
    <x v="1"/>
    <s v="Sklep dla aktywnych"/>
    <x v="0"/>
    <x v="25"/>
    <s v="Turystyczny-3000"/>
    <x v="5"/>
    <d v="2009-10-16T00:00:00"/>
    <x v="3"/>
    <x v="1"/>
    <n v="742.35"/>
    <n v="445.41"/>
    <n v="3"/>
    <n v="1336.23"/>
  </r>
  <r>
    <x v="0"/>
    <x v="1"/>
    <x v="1"/>
    <s v="Sklep dla aktywnych"/>
    <x v="0"/>
    <x v="25"/>
    <s v="Turystyczny-3000"/>
    <x v="6"/>
    <d v="2009-10-11T00:00:00"/>
    <x v="3"/>
    <x v="1"/>
    <n v="742.35"/>
    <n v="445.41"/>
    <n v="1"/>
    <n v="445.41"/>
  </r>
  <r>
    <x v="0"/>
    <x v="1"/>
    <x v="1"/>
    <s v="Sklep dla aktywnych"/>
    <x v="2"/>
    <x v="26"/>
    <s v="Przerzutki przednie"/>
    <x v="0"/>
    <d v="2009-10-18T00:00:00"/>
    <x v="3"/>
    <x v="1"/>
    <n v="91.49"/>
    <n v="54.893999999999998"/>
    <n v="2"/>
    <n v="109.788"/>
  </r>
  <r>
    <x v="0"/>
    <x v="1"/>
    <x v="1"/>
    <s v="Sklep dla aktywnych"/>
    <x v="2"/>
    <x v="29"/>
    <s v="hamulce przednie"/>
    <x v="0"/>
    <d v="2009-10-12T00:00:00"/>
    <x v="3"/>
    <x v="1"/>
    <n v="106.5"/>
    <n v="63.9"/>
    <n v="3"/>
    <n v="191.7"/>
  </r>
  <r>
    <x v="0"/>
    <x v="1"/>
    <x v="1"/>
    <s v="Sklep dla aktywnych"/>
    <x v="0"/>
    <x v="25"/>
    <s v="Turystyczny-2000"/>
    <x v="5"/>
    <d v="2009-10-11T00:00:00"/>
    <x v="3"/>
    <x v="1"/>
    <n v="1214.8499999999999"/>
    <n v="728.91"/>
    <n v="2"/>
    <n v="1457.82"/>
  </r>
  <r>
    <x v="2"/>
    <x v="5"/>
    <x v="8"/>
    <s v="ZAPAS"/>
    <x v="0"/>
    <x v="25"/>
    <s v="Turystyczny-1000"/>
    <x v="6"/>
    <d v="2009-10-21T00:00:00"/>
    <x v="3"/>
    <x v="1"/>
    <n v="2384.0700000000002"/>
    <n v="1430.442"/>
    <n v="1"/>
    <n v="1430.442"/>
  </r>
  <r>
    <x v="2"/>
    <x v="5"/>
    <x v="8"/>
    <s v="ZAPAS"/>
    <x v="1"/>
    <x v="4"/>
    <s v="Short-Sleeve Classic Jersey"/>
    <x v="6"/>
    <d v="2009-10-17T00:00:00"/>
    <x v="3"/>
    <x v="1"/>
    <n v="53.99"/>
    <n v="32.393999999999998"/>
    <n v="1"/>
    <n v="32.393999999999998"/>
  </r>
  <r>
    <x v="2"/>
    <x v="5"/>
    <x v="8"/>
    <s v="ZAPAS"/>
    <x v="0"/>
    <x v="25"/>
    <s v="Turystyczny-1000"/>
    <x v="5"/>
    <d v="2009-10-02T00:00:00"/>
    <x v="3"/>
    <x v="1"/>
    <n v="2384.0700000000002"/>
    <n v="1430.442"/>
    <n v="1"/>
    <n v="1430.442"/>
  </r>
  <r>
    <x v="2"/>
    <x v="5"/>
    <x v="8"/>
    <s v="ZAPAS"/>
    <x v="0"/>
    <x v="25"/>
    <s v="Turystyczny-3000"/>
    <x v="5"/>
    <d v="2009-10-24T00:00:00"/>
    <x v="3"/>
    <x v="1"/>
    <n v="742.35"/>
    <n v="445.41"/>
    <n v="1"/>
    <n v="445.41"/>
  </r>
  <r>
    <x v="2"/>
    <x v="5"/>
    <x v="8"/>
    <s v="ZAPAS"/>
    <x v="0"/>
    <x v="25"/>
    <s v="Turystyczny-3000"/>
    <x v="6"/>
    <d v="2009-10-31T00:00:00"/>
    <x v="3"/>
    <x v="1"/>
    <n v="742.35"/>
    <n v="445.41"/>
    <n v="1"/>
    <n v="445.41"/>
  </r>
  <r>
    <x v="2"/>
    <x v="5"/>
    <x v="8"/>
    <s v="ZAPAS"/>
    <x v="0"/>
    <x v="25"/>
    <s v="Turystyczny-3000"/>
    <x v="6"/>
    <d v="2009-10-29T00:00:00"/>
    <x v="3"/>
    <x v="1"/>
    <n v="742.35"/>
    <n v="445.41"/>
    <n v="1"/>
    <n v="445.41"/>
  </r>
  <r>
    <x v="2"/>
    <x v="5"/>
    <x v="8"/>
    <s v="ZAPAS"/>
    <x v="0"/>
    <x v="25"/>
    <s v="Turystyczny-1000"/>
    <x v="5"/>
    <d v="2009-10-29T00:00:00"/>
    <x v="3"/>
    <x v="1"/>
    <n v="2384.0700000000002"/>
    <n v="1430.442"/>
    <n v="2"/>
    <n v="2860.884"/>
  </r>
  <r>
    <x v="2"/>
    <x v="5"/>
    <x v="8"/>
    <s v="ZAPAS"/>
    <x v="3"/>
    <x v="22"/>
    <s v="bidony"/>
    <x v="7"/>
    <d v="2009-10-29T00:00:00"/>
    <x v="3"/>
    <x v="1"/>
    <n v="4.99"/>
    <n v="2.9940000000000002"/>
    <n v="3"/>
    <n v="8.9820000000000011"/>
  </r>
  <r>
    <x v="2"/>
    <x v="5"/>
    <x v="8"/>
    <s v="ZAPAS"/>
    <x v="2"/>
    <x v="26"/>
    <s v="Przerzutki przednie"/>
    <x v="0"/>
    <d v="2009-10-09T00:00:00"/>
    <x v="3"/>
    <x v="1"/>
    <n v="91.49"/>
    <n v="54.893999999999998"/>
    <n v="1"/>
    <n v="54.893999999999998"/>
  </r>
  <r>
    <x v="0"/>
    <x v="0"/>
    <x v="0"/>
    <s v="Błyskawiczna naprawa rowerów"/>
    <x v="0"/>
    <x v="0"/>
    <s v="Górski-500"/>
    <x v="1"/>
    <d v="2009-10-10T00:00:00"/>
    <x v="3"/>
    <x v="1"/>
    <n v="539.99"/>
    <n v="323.99400000000003"/>
    <n v="1"/>
    <n v="323.99400000000003"/>
  </r>
  <r>
    <x v="0"/>
    <x v="0"/>
    <x v="0"/>
    <s v="Błyskawiczna naprawa rowerów"/>
    <x v="2"/>
    <x v="9"/>
    <s v="ML kierownica górski"/>
    <x v="7"/>
    <d v="2009-10-21T00:00:00"/>
    <x v="3"/>
    <x v="1"/>
    <n v="61.92"/>
    <n v="37.152000000000001"/>
    <n v="1"/>
    <n v="37.152000000000001"/>
  </r>
  <r>
    <x v="0"/>
    <x v="0"/>
    <x v="0"/>
    <s v="Błyskawiczna naprawa rowerów"/>
    <x v="0"/>
    <x v="0"/>
    <s v="Górski-200"/>
    <x v="1"/>
    <d v="2009-10-03T00:00:00"/>
    <x v="3"/>
    <x v="1"/>
    <n v="2294.9899999999998"/>
    <n v="1376.9939999999999"/>
    <n v="3"/>
    <n v="4130.982"/>
  </r>
  <r>
    <x v="0"/>
    <x v="0"/>
    <x v="0"/>
    <s v="Błyskawiczna naprawa rowerów"/>
    <x v="2"/>
    <x v="20"/>
    <s v="HL siodełko górski 2"/>
    <x v="7"/>
    <d v="2009-10-23T00:00:00"/>
    <x v="3"/>
    <x v="1"/>
    <n v="52.64"/>
    <n v="31.584"/>
    <n v="1"/>
    <n v="31.584"/>
  </r>
  <r>
    <x v="0"/>
    <x v="0"/>
    <x v="0"/>
    <s v="Błyskawiczna naprawa rowerów"/>
    <x v="1"/>
    <x v="14"/>
    <s v="spodenki damskie górskie"/>
    <x v="1"/>
    <d v="2009-10-22T00:00:00"/>
    <x v="3"/>
    <x v="1"/>
    <n v="69.989999999999995"/>
    <n v="38.494500000000002"/>
    <n v="21"/>
    <n v="808.3845"/>
  </r>
  <r>
    <x v="0"/>
    <x v="0"/>
    <x v="0"/>
    <s v="Błyskawiczna naprawa rowerów"/>
    <x v="0"/>
    <x v="0"/>
    <s v="Górski-200-W"/>
    <x v="0"/>
    <d v="2009-10-01T00:00:00"/>
    <x v="3"/>
    <x v="1"/>
    <n v="769.49"/>
    <n v="461.69400000000002"/>
    <n v="3"/>
    <n v="1385.0820000000001"/>
  </r>
  <r>
    <x v="0"/>
    <x v="0"/>
    <x v="0"/>
    <s v="Błyskawiczna naprawa rowerów"/>
    <x v="0"/>
    <x v="0"/>
    <s v="Górski-200-W"/>
    <x v="0"/>
    <d v="2009-10-28T00:00:00"/>
    <x v="3"/>
    <x v="1"/>
    <n v="769.49"/>
    <n v="461.69400000000002"/>
    <n v="5"/>
    <n v="2308.4700000000003"/>
  </r>
  <r>
    <x v="0"/>
    <x v="0"/>
    <x v="0"/>
    <s v="Błyskawiczna naprawa rowerów"/>
    <x v="0"/>
    <x v="0"/>
    <s v="Górski-500"/>
    <x v="0"/>
    <d v="2009-10-07T00:00:00"/>
    <x v="3"/>
    <x v="1"/>
    <n v="564.99"/>
    <n v="338.99400000000003"/>
    <n v="1"/>
    <n v="338.99400000000003"/>
  </r>
  <r>
    <x v="0"/>
    <x v="0"/>
    <x v="0"/>
    <s v="Błyskawiczna naprawa rowerów"/>
    <x v="2"/>
    <x v="2"/>
    <s v="ML rama górski-W"/>
    <x v="0"/>
    <d v="2009-10-11T00:00:00"/>
    <x v="3"/>
    <x v="1"/>
    <n v="364.09"/>
    <n v="218.45400000000001"/>
    <n v="1"/>
    <n v="218.45400000000001"/>
  </r>
  <r>
    <x v="0"/>
    <x v="0"/>
    <x v="0"/>
    <s v="Błyskawiczna naprawa rowerów"/>
    <x v="0"/>
    <x v="0"/>
    <s v="Górski-200"/>
    <x v="0"/>
    <d v="2009-10-15T00:00:00"/>
    <x v="3"/>
    <x v="1"/>
    <n v="2319.9899999999998"/>
    <n v="1391.9939999999999"/>
    <n v="8"/>
    <n v="11135.951999999999"/>
  </r>
  <r>
    <x v="0"/>
    <x v="0"/>
    <x v="0"/>
    <s v="Błyskawiczna naprawa rowerów"/>
    <x v="0"/>
    <x v="0"/>
    <s v="Górski-200"/>
    <x v="1"/>
    <d v="2009-10-16T00:00:00"/>
    <x v="3"/>
    <x v="1"/>
    <n v="2294.9899999999998"/>
    <n v="1376.9939999999999"/>
    <n v="2"/>
    <n v="2753.9879999999998"/>
  </r>
  <r>
    <x v="0"/>
    <x v="0"/>
    <x v="0"/>
    <s v="Błyskawiczna naprawa rowerów"/>
    <x v="0"/>
    <x v="0"/>
    <s v="Górski-500"/>
    <x v="0"/>
    <d v="2009-10-02T00:00:00"/>
    <x v="3"/>
    <x v="1"/>
    <n v="564.99"/>
    <n v="338.99400000000003"/>
    <n v="9"/>
    <n v="3050.9460000000004"/>
  </r>
  <r>
    <x v="0"/>
    <x v="0"/>
    <x v="0"/>
    <s v="Błyskawiczna naprawa rowerów"/>
    <x v="0"/>
    <x v="0"/>
    <s v="Górski-500"/>
    <x v="1"/>
    <d v="2009-10-17T00:00:00"/>
    <x v="3"/>
    <x v="1"/>
    <n v="539.99"/>
    <n v="323.99400000000003"/>
    <n v="1"/>
    <n v="323.99400000000003"/>
  </r>
  <r>
    <x v="0"/>
    <x v="0"/>
    <x v="0"/>
    <s v="Błyskawiczna naprawa rowerów"/>
    <x v="2"/>
    <x v="2"/>
    <s v="HL rama górski"/>
    <x v="1"/>
    <d v="2009-10-10T00:00:00"/>
    <x v="3"/>
    <x v="1"/>
    <n v="1349.6"/>
    <n v="809.76"/>
    <n v="3"/>
    <n v="2429.2799999999997"/>
  </r>
  <r>
    <x v="0"/>
    <x v="0"/>
    <x v="0"/>
    <s v="Błyskawiczna naprawa rowerów"/>
    <x v="0"/>
    <x v="0"/>
    <s v="Górski-500"/>
    <x v="1"/>
    <d v="2009-10-03T00:00:00"/>
    <x v="3"/>
    <x v="1"/>
    <n v="539.99"/>
    <n v="323.99400000000003"/>
    <n v="1"/>
    <n v="323.99400000000003"/>
  </r>
  <r>
    <x v="0"/>
    <x v="0"/>
    <x v="0"/>
    <s v="Błyskawiczna naprawa rowerów"/>
    <x v="2"/>
    <x v="2"/>
    <s v="LL rama górski"/>
    <x v="1"/>
    <d v="2009-10-10T00:00:00"/>
    <x v="3"/>
    <x v="1"/>
    <n v="249.79"/>
    <n v="149.874"/>
    <n v="1"/>
    <n v="149.874"/>
  </r>
  <r>
    <x v="0"/>
    <x v="0"/>
    <x v="0"/>
    <s v="Błyskawiczna naprawa rowerów"/>
    <x v="0"/>
    <x v="0"/>
    <s v="Górski-200-W"/>
    <x v="0"/>
    <d v="2009-10-13T00:00:00"/>
    <x v="3"/>
    <x v="1"/>
    <n v="769.49"/>
    <n v="461.69400000000002"/>
    <n v="1"/>
    <n v="461.69400000000002"/>
  </r>
  <r>
    <x v="0"/>
    <x v="0"/>
    <x v="0"/>
    <s v="Błyskawiczna naprawa rowerów"/>
    <x v="0"/>
    <x v="0"/>
    <s v="Górski-500"/>
    <x v="0"/>
    <d v="2009-10-04T00:00:00"/>
    <x v="3"/>
    <x v="1"/>
    <n v="564.99"/>
    <n v="338.99400000000003"/>
    <n v="1"/>
    <n v="338.99400000000003"/>
  </r>
  <r>
    <x v="0"/>
    <x v="0"/>
    <x v="0"/>
    <s v="Błyskawiczna naprawa rowerów"/>
    <x v="2"/>
    <x v="2"/>
    <s v="HL rama górski"/>
    <x v="0"/>
    <d v="2009-10-23T00:00:00"/>
    <x v="3"/>
    <x v="1"/>
    <n v="1364.5"/>
    <n v="818.7"/>
    <n v="1"/>
    <n v="818.7"/>
  </r>
  <r>
    <x v="0"/>
    <x v="0"/>
    <x v="0"/>
    <s v="Błyskawiczna naprawa rowerów"/>
    <x v="0"/>
    <x v="0"/>
    <s v="Górski-500"/>
    <x v="0"/>
    <d v="2009-10-05T00:00:00"/>
    <x v="3"/>
    <x v="1"/>
    <n v="564.99"/>
    <n v="338.99400000000003"/>
    <n v="1"/>
    <n v="338.99400000000003"/>
  </r>
  <r>
    <x v="0"/>
    <x v="0"/>
    <x v="0"/>
    <s v="Błyskawiczna naprawa rowerów"/>
    <x v="2"/>
    <x v="18"/>
    <s v="HL pedał górski"/>
    <x v="8"/>
    <d v="2009-10-01T00:00:00"/>
    <x v="3"/>
    <x v="1"/>
    <n v="80.989999999999995"/>
    <n v="48.594000000000001"/>
    <n v="1"/>
    <n v="48.594000000000001"/>
  </r>
  <r>
    <x v="0"/>
    <x v="0"/>
    <x v="0"/>
    <s v="Błyskawiczna naprawa rowerów"/>
    <x v="2"/>
    <x v="9"/>
    <s v="HL kierownica górski"/>
    <x v="7"/>
    <d v="2009-10-15T00:00:00"/>
    <x v="3"/>
    <x v="1"/>
    <n v="120.27"/>
    <n v="72.162000000000006"/>
    <n v="2"/>
    <n v="144.32400000000001"/>
  </r>
  <r>
    <x v="0"/>
    <x v="0"/>
    <x v="0"/>
    <s v="Błyskawiczna naprawa rowerów"/>
    <x v="2"/>
    <x v="18"/>
    <s v="LL pedał górski"/>
    <x v="8"/>
    <d v="2009-10-03T00:00:00"/>
    <x v="3"/>
    <x v="1"/>
    <n v="40.49"/>
    <n v="24.294"/>
    <n v="2"/>
    <n v="48.588000000000001"/>
  </r>
  <r>
    <x v="0"/>
    <x v="0"/>
    <x v="0"/>
    <s v="Błyskawiczna naprawa rowerów"/>
    <x v="0"/>
    <x v="0"/>
    <s v="Górski-200-W"/>
    <x v="0"/>
    <d v="2009-10-14T00:00:00"/>
    <x v="3"/>
    <x v="1"/>
    <n v="769.49"/>
    <n v="461.69400000000002"/>
    <n v="1"/>
    <n v="461.69400000000002"/>
  </r>
  <r>
    <x v="0"/>
    <x v="0"/>
    <x v="0"/>
    <s v="Błyskawiczna naprawa rowerów"/>
    <x v="2"/>
    <x v="20"/>
    <s v="LL siodełko górski 2"/>
    <x v="7"/>
    <d v="2009-10-03T00:00:00"/>
    <x v="3"/>
    <x v="1"/>
    <n v="27.12"/>
    <n v="16.271999999999998"/>
    <n v="2"/>
    <n v="32.543999999999997"/>
  </r>
  <r>
    <x v="0"/>
    <x v="0"/>
    <x v="0"/>
    <s v="Błyskawiczna naprawa rowerów"/>
    <x v="2"/>
    <x v="18"/>
    <s v="ML pedał górski"/>
    <x v="8"/>
    <d v="2009-10-24T00:00:00"/>
    <x v="3"/>
    <x v="1"/>
    <n v="62.09"/>
    <n v="37.253999999999998"/>
    <n v="4"/>
    <n v="149.01599999999999"/>
  </r>
  <r>
    <x v="0"/>
    <x v="0"/>
    <x v="0"/>
    <s v="Błyskawiczna naprawa rowerów"/>
    <x v="2"/>
    <x v="2"/>
    <s v="LL rama górski"/>
    <x v="1"/>
    <d v="2009-10-08T00:00:00"/>
    <x v="3"/>
    <x v="1"/>
    <n v="249.79"/>
    <n v="149.874"/>
    <n v="2"/>
    <n v="299.74799999999999"/>
  </r>
  <r>
    <x v="0"/>
    <x v="0"/>
    <x v="0"/>
    <s v="Błyskawiczna naprawa rowerów"/>
    <x v="1"/>
    <x v="14"/>
    <s v="spodenki damskie górskie"/>
    <x v="1"/>
    <d v="2009-10-21T00:00:00"/>
    <x v="3"/>
    <x v="1"/>
    <n v="69.989999999999995"/>
    <n v="41.994"/>
    <n v="6"/>
    <n v="251.964"/>
  </r>
  <r>
    <x v="0"/>
    <x v="0"/>
    <x v="0"/>
    <s v="Błyskawiczna naprawa rowerów"/>
    <x v="0"/>
    <x v="0"/>
    <s v="Górski-500"/>
    <x v="0"/>
    <d v="2009-10-15T00:00:00"/>
    <x v="3"/>
    <x v="1"/>
    <n v="564.99"/>
    <n v="338.99400000000003"/>
    <n v="2"/>
    <n v="677.98800000000006"/>
  </r>
  <r>
    <x v="0"/>
    <x v="0"/>
    <x v="0"/>
    <s v="Błyskawiczna naprawa rowerów"/>
    <x v="1"/>
    <x v="14"/>
    <s v="spodenki damskie górskie"/>
    <x v="1"/>
    <d v="2009-10-29T00:00:00"/>
    <x v="3"/>
    <x v="1"/>
    <n v="69.989999999999995"/>
    <n v="41.994"/>
    <n v="1"/>
    <n v="41.994"/>
  </r>
  <r>
    <x v="0"/>
    <x v="0"/>
    <x v="0"/>
    <s v="Błyskawiczna naprawa rowerów"/>
    <x v="2"/>
    <x v="2"/>
    <s v="ML rama górski-W"/>
    <x v="0"/>
    <d v="2009-10-25T00:00:00"/>
    <x v="3"/>
    <x v="1"/>
    <n v="364.09"/>
    <n v="218.45400000000001"/>
    <n v="2"/>
    <n v="436.90800000000002"/>
  </r>
  <r>
    <x v="0"/>
    <x v="0"/>
    <x v="0"/>
    <s v="Błyskawiczna naprawa rowerów"/>
    <x v="0"/>
    <x v="0"/>
    <s v="Górski-200"/>
    <x v="1"/>
    <d v="2009-10-14T00:00:00"/>
    <x v="3"/>
    <x v="1"/>
    <n v="2294.9899999999998"/>
    <n v="1376.9939999999999"/>
    <n v="4"/>
    <n v="5507.9759999999997"/>
  </r>
  <r>
    <x v="1"/>
    <x v="2"/>
    <x v="5"/>
    <s v="Stal SA"/>
    <x v="1"/>
    <x v="4"/>
    <s v="Long-Sleeve Logo Jersey"/>
    <x v="4"/>
    <d v="2009-10-07T00:00:00"/>
    <x v="3"/>
    <x v="1"/>
    <n v="49.99"/>
    <n v="29.994"/>
    <n v="1"/>
    <n v="29.994"/>
  </r>
  <r>
    <x v="1"/>
    <x v="2"/>
    <x v="5"/>
    <s v="Stal SA"/>
    <x v="3"/>
    <x v="32"/>
    <s v="zestawy naprawcze do opon"/>
    <x v="7"/>
    <d v="2009-10-07T00:00:00"/>
    <x v="3"/>
    <x v="1"/>
    <n v="2.29"/>
    <n v="1.3740000000000001"/>
    <n v="2"/>
    <n v="2.7480000000000002"/>
  </r>
  <r>
    <x v="1"/>
    <x v="2"/>
    <x v="5"/>
    <s v="Stal SA"/>
    <x v="2"/>
    <x v="6"/>
    <s v="ML rama rowerowa-W"/>
    <x v="6"/>
    <d v="2009-10-07T00:00:00"/>
    <x v="3"/>
    <x v="1"/>
    <n v="594.83000000000004"/>
    <n v="356.89800000000002"/>
    <n v="3"/>
    <n v="1070.694"/>
  </r>
  <r>
    <x v="1"/>
    <x v="2"/>
    <x v="5"/>
    <s v="Stal SA"/>
    <x v="1"/>
    <x v="10"/>
    <s v="rękawiczki rowerowe"/>
    <x v="1"/>
    <d v="2009-10-12T00:00:00"/>
    <x v="3"/>
    <x v="1"/>
    <n v="24.49"/>
    <n v="14.694000000000001"/>
    <n v="8"/>
    <n v="117.55200000000001"/>
  </r>
  <r>
    <x v="1"/>
    <x v="2"/>
    <x v="5"/>
    <s v="Stal SA"/>
    <x v="2"/>
    <x v="18"/>
    <s v="ML pedał szosa"/>
    <x v="8"/>
    <d v="2009-10-19T00:00:00"/>
    <x v="3"/>
    <x v="1"/>
    <n v="62.09"/>
    <n v="37.253999999999998"/>
    <n v="2"/>
    <n v="74.507999999999996"/>
  </r>
  <r>
    <x v="1"/>
    <x v="2"/>
    <x v="5"/>
    <s v="Stal SA"/>
    <x v="1"/>
    <x v="10"/>
    <s v="rękawiczki rowerowe"/>
    <x v="1"/>
    <d v="2009-10-05T00:00:00"/>
    <x v="3"/>
    <x v="1"/>
    <n v="24.49"/>
    <n v="14.694000000000001"/>
    <n v="8"/>
    <n v="117.55200000000001"/>
  </r>
  <r>
    <x v="1"/>
    <x v="2"/>
    <x v="5"/>
    <s v="Stal SA"/>
    <x v="3"/>
    <x v="22"/>
    <s v="bidony"/>
    <x v="7"/>
    <d v="2009-10-19T00:00:00"/>
    <x v="3"/>
    <x v="1"/>
    <n v="4.99"/>
    <n v="2.8942000000000001"/>
    <n v="12"/>
    <n v="34.730400000000003"/>
  </r>
  <r>
    <x v="1"/>
    <x v="2"/>
    <x v="5"/>
    <s v="Stal SA"/>
    <x v="2"/>
    <x v="18"/>
    <s v="HL pedał szosa"/>
    <x v="8"/>
    <d v="2009-10-02T00:00:00"/>
    <x v="3"/>
    <x v="1"/>
    <n v="80.989999999999995"/>
    <n v="48.594000000000001"/>
    <n v="3"/>
    <n v="145.78200000000001"/>
  </r>
  <r>
    <x v="1"/>
    <x v="2"/>
    <x v="5"/>
    <s v="Stal SA"/>
    <x v="2"/>
    <x v="6"/>
    <s v="LL rama rowerowa"/>
    <x v="1"/>
    <d v="2009-10-16T00:00:00"/>
    <x v="3"/>
    <x v="1"/>
    <n v="337.22"/>
    <n v="202.33199999999999"/>
    <n v="2"/>
    <n v="404.66399999999999"/>
  </r>
  <r>
    <x v="1"/>
    <x v="2"/>
    <x v="5"/>
    <s v="Stal SA"/>
    <x v="1"/>
    <x v="1"/>
    <s v="skarpety wyścigowe"/>
    <x v="2"/>
    <d v="2009-10-10T00:00:00"/>
    <x v="3"/>
    <x v="1"/>
    <n v="8.99"/>
    <n v="5.3940000000000001"/>
    <n v="1"/>
    <n v="5.3940000000000001"/>
  </r>
  <r>
    <x v="1"/>
    <x v="2"/>
    <x v="5"/>
    <s v="Stal SA"/>
    <x v="2"/>
    <x v="6"/>
    <s v="ML rama rowerowa-W"/>
    <x v="6"/>
    <d v="2009-10-14T00:00:00"/>
    <x v="3"/>
    <x v="1"/>
    <n v="594.83000000000004"/>
    <n v="356.89800000000002"/>
    <n v="2"/>
    <n v="713.79600000000005"/>
  </r>
  <r>
    <x v="1"/>
    <x v="2"/>
    <x v="5"/>
    <s v="Stal SA"/>
    <x v="1"/>
    <x v="5"/>
    <s v="nakładka na rower"/>
    <x v="4"/>
    <d v="2009-10-24T00:00:00"/>
    <x v="3"/>
    <x v="1"/>
    <n v="8.99"/>
    <n v="5.3940000000000001"/>
    <n v="4"/>
    <n v="21.576000000000001"/>
  </r>
  <r>
    <x v="1"/>
    <x v="2"/>
    <x v="5"/>
    <s v="Stal SA"/>
    <x v="1"/>
    <x v="4"/>
    <s v="Long-Sleeve Logo Jersey"/>
    <x v="4"/>
    <d v="2009-10-31T00:00:00"/>
    <x v="3"/>
    <x v="1"/>
    <n v="49.99"/>
    <n v="29.994"/>
    <n v="3"/>
    <n v="89.981999999999999"/>
  </r>
  <r>
    <x v="1"/>
    <x v="2"/>
    <x v="5"/>
    <s v="Stal SA"/>
    <x v="1"/>
    <x v="4"/>
    <s v="Short-Sleeve Classic Jersey"/>
    <x v="6"/>
    <d v="2009-10-26T00:00:00"/>
    <x v="3"/>
    <x v="1"/>
    <n v="53.99"/>
    <n v="31.3142"/>
    <n v="13"/>
    <n v="407.08460000000002"/>
  </r>
  <r>
    <x v="1"/>
    <x v="2"/>
    <x v="5"/>
    <s v="Stal SA"/>
    <x v="0"/>
    <x v="3"/>
    <s v="Szosa-750"/>
    <x v="1"/>
    <d v="2009-10-06T00:00:00"/>
    <x v="3"/>
    <x v="1"/>
    <n v="539.99"/>
    <n v="323.99400000000003"/>
    <n v="9"/>
    <n v="2915.9460000000004"/>
  </r>
  <r>
    <x v="1"/>
    <x v="2"/>
    <x v="5"/>
    <s v="Stal SA"/>
    <x v="3"/>
    <x v="21"/>
    <s v="plecak rowerowy"/>
    <x v="0"/>
    <d v="2009-10-10T00:00:00"/>
    <x v="3"/>
    <x v="1"/>
    <n v="54.99"/>
    <n v="32.994"/>
    <n v="9"/>
    <n v="296.94600000000003"/>
  </r>
  <r>
    <x v="1"/>
    <x v="2"/>
    <x v="5"/>
    <s v="Stal SA"/>
    <x v="1"/>
    <x v="23"/>
    <s v="kamizelki klasyczne"/>
    <x v="5"/>
    <d v="2009-10-02T00:00:00"/>
    <x v="3"/>
    <x v="1"/>
    <n v="63.5"/>
    <n v="36.83"/>
    <n v="14"/>
    <n v="515.62"/>
  </r>
  <r>
    <x v="1"/>
    <x v="2"/>
    <x v="5"/>
    <s v="Stal SA"/>
    <x v="1"/>
    <x v="23"/>
    <s v="kamizelki klasyczne"/>
    <x v="5"/>
    <d v="2009-10-13T00:00:00"/>
    <x v="3"/>
    <x v="1"/>
    <n v="63.5"/>
    <n v="36.83"/>
    <n v="11"/>
    <n v="405.13"/>
  </r>
  <r>
    <x v="1"/>
    <x v="2"/>
    <x v="5"/>
    <s v="Stal SA"/>
    <x v="0"/>
    <x v="3"/>
    <s v="Szosa--350-W"/>
    <x v="6"/>
    <d v="2009-10-09T00:00:00"/>
    <x v="3"/>
    <x v="1"/>
    <n v="1700.99"/>
    <n v="1020.5940000000001"/>
    <n v="2"/>
    <n v="2041.1880000000001"/>
  </r>
  <r>
    <x v="1"/>
    <x v="2"/>
    <x v="5"/>
    <s v="Stal SA"/>
    <x v="1"/>
    <x v="4"/>
    <s v="Short-Sleeve Classic Jersey"/>
    <x v="6"/>
    <d v="2009-10-13T00:00:00"/>
    <x v="3"/>
    <x v="1"/>
    <n v="53.99"/>
    <n v="32.393999999999998"/>
    <n v="6"/>
    <n v="194.36399999999998"/>
  </r>
  <r>
    <x v="1"/>
    <x v="2"/>
    <x v="5"/>
    <s v="Stal SA"/>
    <x v="1"/>
    <x v="4"/>
    <s v="Long-Sleeve Logo Jersey"/>
    <x v="4"/>
    <d v="2009-10-23T00:00:00"/>
    <x v="3"/>
    <x v="1"/>
    <n v="49.99"/>
    <n v="29.994"/>
    <n v="9"/>
    <n v="269.94600000000003"/>
  </r>
  <r>
    <x v="1"/>
    <x v="2"/>
    <x v="5"/>
    <s v="Stal SA"/>
    <x v="3"/>
    <x v="7"/>
    <s v="Sport-100"/>
    <x v="5"/>
    <d v="2009-10-18T00:00:00"/>
    <x v="3"/>
    <x v="1"/>
    <n v="34.99"/>
    <n v="20.994"/>
    <n v="5"/>
    <n v="104.97"/>
  </r>
  <r>
    <x v="1"/>
    <x v="2"/>
    <x v="5"/>
    <s v="Stal SA"/>
    <x v="1"/>
    <x v="4"/>
    <s v="Short-Sleeve Classic Jersey"/>
    <x v="6"/>
    <d v="2009-10-01T00:00:00"/>
    <x v="3"/>
    <x v="1"/>
    <n v="53.99"/>
    <n v="29.694500000000001"/>
    <n v="16"/>
    <n v="475.11200000000002"/>
  </r>
  <r>
    <x v="1"/>
    <x v="2"/>
    <x v="5"/>
    <s v="Stal SA"/>
    <x v="3"/>
    <x v="24"/>
    <s v="Bike Wash"/>
    <x v="7"/>
    <d v="2009-10-18T00:00:00"/>
    <x v="3"/>
    <x v="1"/>
    <n v="7.95"/>
    <n v="4.7699999999999996"/>
    <n v="5"/>
    <n v="23.849999999999998"/>
  </r>
  <r>
    <x v="1"/>
    <x v="2"/>
    <x v="5"/>
    <s v="Stal SA"/>
    <x v="2"/>
    <x v="18"/>
    <s v="LL pedał szosa"/>
    <x v="8"/>
    <d v="2009-10-11T00:00:00"/>
    <x v="3"/>
    <x v="1"/>
    <n v="40.49"/>
    <n v="24.294"/>
    <n v="4"/>
    <n v="97.176000000000002"/>
  </r>
  <r>
    <x v="1"/>
    <x v="2"/>
    <x v="5"/>
    <s v="Stal SA"/>
    <x v="3"/>
    <x v="7"/>
    <s v="Sport-100"/>
    <x v="3"/>
    <d v="2009-10-29T00:00:00"/>
    <x v="3"/>
    <x v="1"/>
    <n v="34.99"/>
    <n v="20.994"/>
    <n v="7"/>
    <n v="146.958"/>
  </r>
  <r>
    <x v="1"/>
    <x v="2"/>
    <x v="5"/>
    <s v="Stal SA"/>
    <x v="2"/>
    <x v="6"/>
    <s v="LL rama rowerowa"/>
    <x v="1"/>
    <d v="2009-10-31T00:00:00"/>
    <x v="3"/>
    <x v="1"/>
    <n v="337.22"/>
    <n v="202.33199999999999"/>
    <n v="1"/>
    <n v="202.33199999999999"/>
  </r>
  <r>
    <x v="1"/>
    <x v="2"/>
    <x v="5"/>
    <s v="Stal SA"/>
    <x v="1"/>
    <x v="10"/>
    <s v="rękawiczki rowerowe"/>
    <x v="1"/>
    <d v="2009-10-01T00:00:00"/>
    <x v="3"/>
    <x v="1"/>
    <n v="24.49"/>
    <n v="14.694000000000001"/>
    <n v="5"/>
    <n v="73.47"/>
  </r>
  <r>
    <x v="1"/>
    <x v="2"/>
    <x v="5"/>
    <s v="Stal SA"/>
    <x v="3"/>
    <x v="19"/>
    <s v="stojak na 4 rowery"/>
    <x v="7"/>
    <d v="2009-10-31T00:00:00"/>
    <x v="3"/>
    <x v="1"/>
    <n v="120"/>
    <n v="72"/>
    <n v="6"/>
    <n v="432"/>
  </r>
  <r>
    <x v="1"/>
    <x v="2"/>
    <x v="5"/>
    <s v="Stal SA"/>
    <x v="3"/>
    <x v="7"/>
    <s v="Sport-100"/>
    <x v="1"/>
    <d v="2009-10-07T00:00:00"/>
    <x v="3"/>
    <x v="1"/>
    <n v="34.99"/>
    <n v="20.994"/>
    <n v="8"/>
    <n v="167.952"/>
  </r>
  <r>
    <x v="0"/>
    <x v="0"/>
    <x v="2"/>
    <s v="Nowoczesne Artykuły Sportowe"/>
    <x v="0"/>
    <x v="0"/>
    <s v="Górski-200"/>
    <x v="1"/>
    <d v="2009-10-15T00:00:00"/>
    <x v="3"/>
    <x v="1"/>
    <n v="2294.9899999999998"/>
    <n v="1376.9939999999999"/>
    <n v="8"/>
    <n v="11015.951999999999"/>
  </r>
  <r>
    <x v="0"/>
    <x v="0"/>
    <x v="2"/>
    <s v="Nowoczesne Artykuły Sportowe"/>
    <x v="2"/>
    <x v="2"/>
    <s v="LL rama górski"/>
    <x v="0"/>
    <d v="2009-10-25T00:00:00"/>
    <x v="3"/>
    <x v="1"/>
    <n v="264.05"/>
    <n v="158.43"/>
    <n v="3"/>
    <n v="475.29"/>
  </r>
  <r>
    <x v="0"/>
    <x v="0"/>
    <x v="2"/>
    <s v="Nowoczesne Artykuły Sportowe"/>
    <x v="1"/>
    <x v="14"/>
    <s v="spodenki damskie górskie"/>
    <x v="1"/>
    <d v="2009-10-25T00:00:00"/>
    <x v="3"/>
    <x v="1"/>
    <n v="69.989999999999995"/>
    <n v="34.994999999999997"/>
    <n v="33"/>
    <n v="1154.8349999999998"/>
  </r>
  <r>
    <x v="0"/>
    <x v="0"/>
    <x v="2"/>
    <s v="Nowoczesne Artykuły Sportowe"/>
    <x v="0"/>
    <x v="0"/>
    <s v="Górski-200-W"/>
    <x v="0"/>
    <d v="2009-10-08T00:00:00"/>
    <x v="3"/>
    <x v="1"/>
    <n v="769.49"/>
    <n v="461.69400000000002"/>
    <n v="9"/>
    <n v="4155.2460000000001"/>
  </r>
  <r>
    <x v="0"/>
    <x v="0"/>
    <x v="2"/>
    <s v="Nowoczesne Artykuły Sportowe"/>
    <x v="0"/>
    <x v="0"/>
    <s v="Górski-200"/>
    <x v="0"/>
    <d v="2009-10-07T00:00:00"/>
    <x v="3"/>
    <x v="1"/>
    <n v="2319.9899999999998"/>
    <n v="1391.9939999999999"/>
    <n v="2"/>
    <n v="2783.9879999999998"/>
  </r>
  <r>
    <x v="0"/>
    <x v="0"/>
    <x v="2"/>
    <s v="Nowoczesne Artykuły Sportowe"/>
    <x v="2"/>
    <x v="18"/>
    <s v="HL pedał górski"/>
    <x v="8"/>
    <d v="2009-10-07T00:00:00"/>
    <x v="3"/>
    <x v="1"/>
    <n v="80.989999999999995"/>
    <n v="48.594000000000001"/>
    <n v="2"/>
    <n v="97.188000000000002"/>
  </r>
  <r>
    <x v="0"/>
    <x v="0"/>
    <x v="2"/>
    <s v="Nowoczesne Artykuły Sportowe"/>
    <x v="2"/>
    <x v="2"/>
    <s v="HL rama górski"/>
    <x v="0"/>
    <d v="2009-10-29T00:00:00"/>
    <x v="3"/>
    <x v="1"/>
    <n v="1364.5"/>
    <n v="818.7"/>
    <n v="4"/>
    <n v="3274.8"/>
  </r>
  <r>
    <x v="0"/>
    <x v="0"/>
    <x v="2"/>
    <s v="Nowoczesne Artykuły Sportowe"/>
    <x v="0"/>
    <x v="0"/>
    <s v="Górski-500"/>
    <x v="1"/>
    <d v="2009-10-06T00:00:00"/>
    <x v="3"/>
    <x v="1"/>
    <n v="539.99"/>
    <n v="323.99400000000003"/>
    <n v="1"/>
    <n v="323.99400000000003"/>
  </r>
  <r>
    <x v="0"/>
    <x v="0"/>
    <x v="2"/>
    <s v="Nowoczesne Artykuły Sportowe"/>
    <x v="2"/>
    <x v="18"/>
    <s v="LL pedał górski"/>
    <x v="8"/>
    <d v="2009-10-05T00:00:00"/>
    <x v="3"/>
    <x v="1"/>
    <n v="40.49"/>
    <n v="24.294"/>
    <n v="1"/>
    <n v="24.294"/>
  </r>
  <r>
    <x v="0"/>
    <x v="0"/>
    <x v="2"/>
    <s v="Nowoczesne Artykuły Sportowe"/>
    <x v="0"/>
    <x v="0"/>
    <s v="Górski-200-W"/>
    <x v="0"/>
    <d v="2009-10-10T00:00:00"/>
    <x v="3"/>
    <x v="1"/>
    <n v="769.49"/>
    <n v="461.69400000000002"/>
    <n v="3"/>
    <n v="1385.0820000000001"/>
  </r>
  <r>
    <x v="0"/>
    <x v="0"/>
    <x v="2"/>
    <s v="Nowoczesne Artykuły Sportowe"/>
    <x v="0"/>
    <x v="0"/>
    <s v="Górski-200"/>
    <x v="0"/>
    <d v="2009-10-19T00:00:00"/>
    <x v="3"/>
    <x v="1"/>
    <n v="2319.9899999999998"/>
    <n v="1391.9939999999999"/>
    <n v="2"/>
    <n v="2783.9879999999998"/>
  </r>
  <r>
    <x v="0"/>
    <x v="0"/>
    <x v="2"/>
    <s v="Nowoczesne Artykuły Sportowe"/>
    <x v="2"/>
    <x v="9"/>
    <s v="ML kierownica górski"/>
    <x v="7"/>
    <d v="2009-10-09T00:00:00"/>
    <x v="3"/>
    <x v="1"/>
    <n v="61.92"/>
    <n v="37.152000000000001"/>
    <n v="6"/>
    <n v="222.91200000000001"/>
  </r>
  <r>
    <x v="0"/>
    <x v="0"/>
    <x v="2"/>
    <s v="Nowoczesne Artykuły Sportowe"/>
    <x v="2"/>
    <x v="20"/>
    <s v="HL siodełko górski 2"/>
    <x v="7"/>
    <d v="2009-10-03T00:00:00"/>
    <x v="3"/>
    <x v="1"/>
    <n v="52.64"/>
    <n v="31.584"/>
    <n v="3"/>
    <n v="94.751999999999995"/>
  </r>
  <r>
    <x v="0"/>
    <x v="0"/>
    <x v="2"/>
    <s v="Nowoczesne Artykuły Sportowe"/>
    <x v="2"/>
    <x v="9"/>
    <s v="HL kierownica górski"/>
    <x v="7"/>
    <d v="2009-10-02T00:00:00"/>
    <x v="3"/>
    <x v="1"/>
    <n v="120.27"/>
    <n v="72.162000000000006"/>
    <n v="5"/>
    <n v="360.81000000000006"/>
  </r>
  <r>
    <x v="0"/>
    <x v="0"/>
    <x v="2"/>
    <s v="Nowoczesne Artykuły Sportowe"/>
    <x v="0"/>
    <x v="0"/>
    <s v="Górski-200-W"/>
    <x v="0"/>
    <d v="2009-10-10T00:00:00"/>
    <x v="3"/>
    <x v="1"/>
    <n v="769.49"/>
    <n v="461.69400000000002"/>
    <n v="5"/>
    <n v="2308.4700000000003"/>
  </r>
  <r>
    <x v="0"/>
    <x v="0"/>
    <x v="2"/>
    <s v="Nowoczesne Artykuły Sportowe"/>
    <x v="0"/>
    <x v="0"/>
    <s v="Górski-500"/>
    <x v="1"/>
    <d v="2009-10-16T00:00:00"/>
    <x v="3"/>
    <x v="1"/>
    <n v="539.99"/>
    <n v="323.99400000000003"/>
    <n v="4"/>
    <n v="1295.9760000000001"/>
  </r>
  <r>
    <x v="0"/>
    <x v="0"/>
    <x v="2"/>
    <s v="Nowoczesne Artykuły Sportowe"/>
    <x v="0"/>
    <x v="0"/>
    <s v="Górski-500"/>
    <x v="1"/>
    <d v="2009-10-08T00:00:00"/>
    <x v="3"/>
    <x v="1"/>
    <n v="539.99"/>
    <n v="323.99400000000003"/>
    <n v="2"/>
    <n v="647.98800000000006"/>
  </r>
  <r>
    <x v="0"/>
    <x v="0"/>
    <x v="2"/>
    <s v="Nowoczesne Artykuły Sportowe"/>
    <x v="0"/>
    <x v="0"/>
    <s v="Górski-200"/>
    <x v="1"/>
    <d v="2009-10-18T00:00:00"/>
    <x v="3"/>
    <x v="1"/>
    <n v="2294.9899999999998"/>
    <n v="1376.9939999999999"/>
    <n v="2"/>
    <n v="2753.9879999999998"/>
  </r>
  <r>
    <x v="0"/>
    <x v="0"/>
    <x v="2"/>
    <s v="Nowoczesne Artykuły Sportowe"/>
    <x v="0"/>
    <x v="0"/>
    <s v="Górski-500"/>
    <x v="0"/>
    <d v="2009-10-22T00:00:00"/>
    <x v="3"/>
    <x v="1"/>
    <n v="564.99"/>
    <n v="338.99400000000003"/>
    <n v="2"/>
    <n v="677.98800000000006"/>
  </r>
  <r>
    <x v="0"/>
    <x v="0"/>
    <x v="2"/>
    <s v="Nowoczesne Artykuły Sportowe"/>
    <x v="2"/>
    <x v="2"/>
    <s v="ML rama górski-W"/>
    <x v="0"/>
    <d v="2009-10-28T00:00:00"/>
    <x v="3"/>
    <x v="1"/>
    <n v="364.09"/>
    <n v="218.45400000000001"/>
    <n v="7"/>
    <n v="1529.1780000000001"/>
  </r>
  <r>
    <x v="0"/>
    <x v="0"/>
    <x v="2"/>
    <s v="Nowoczesne Artykuły Sportowe"/>
    <x v="0"/>
    <x v="0"/>
    <s v="Górski-200-W"/>
    <x v="0"/>
    <d v="2009-10-31T00:00:00"/>
    <x v="3"/>
    <x v="1"/>
    <n v="769.49"/>
    <n v="461.69400000000002"/>
    <n v="4"/>
    <n v="1846.7760000000001"/>
  </r>
  <r>
    <x v="0"/>
    <x v="0"/>
    <x v="2"/>
    <s v="Nowoczesne Artykuły Sportowe"/>
    <x v="2"/>
    <x v="2"/>
    <s v="LL rama górski"/>
    <x v="0"/>
    <d v="2009-10-03T00:00:00"/>
    <x v="3"/>
    <x v="1"/>
    <n v="264.05"/>
    <n v="158.43"/>
    <n v="4"/>
    <n v="633.72"/>
  </r>
  <r>
    <x v="0"/>
    <x v="0"/>
    <x v="2"/>
    <s v="Nowoczesne Artykuły Sportowe"/>
    <x v="0"/>
    <x v="0"/>
    <s v="Górski-200"/>
    <x v="0"/>
    <d v="2009-10-18T00:00:00"/>
    <x v="3"/>
    <x v="1"/>
    <n v="2319.9899999999998"/>
    <n v="1391.9939999999999"/>
    <n v="2"/>
    <n v="2783.9879999999998"/>
  </r>
  <r>
    <x v="0"/>
    <x v="0"/>
    <x v="2"/>
    <s v="Nowoczesne Artykuły Sportowe"/>
    <x v="1"/>
    <x v="14"/>
    <s v="spodenki damskie górskie"/>
    <x v="1"/>
    <d v="2009-10-24T00:00:00"/>
    <x v="3"/>
    <x v="1"/>
    <n v="69.989999999999995"/>
    <n v="41.994"/>
    <n v="3"/>
    <n v="125.982"/>
  </r>
  <r>
    <x v="0"/>
    <x v="0"/>
    <x v="2"/>
    <s v="Nowoczesne Artykuły Sportowe"/>
    <x v="0"/>
    <x v="0"/>
    <s v="Górski-500"/>
    <x v="1"/>
    <d v="2009-10-18T00:00:00"/>
    <x v="3"/>
    <x v="1"/>
    <n v="539.99"/>
    <n v="323.99400000000003"/>
    <n v="2"/>
    <n v="647.98800000000006"/>
  </r>
  <r>
    <x v="0"/>
    <x v="0"/>
    <x v="2"/>
    <s v="Nowoczesne Artykuły Sportowe"/>
    <x v="0"/>
    <x v="0"/>
    <s v="Górski-500"/>
    <x v="0"/>
    <d v="2009-10-22T00:00:00"/>
    <x v="3"/>
    <x v="1"/>
    <n v="564.99"/>
    <n v="338.99400000000003"/>
    <n v="5"/>
    <n v="1694.9700000000003"/>
  </r>
  <r>
    <x v="0"/>
    <x v="0"/>
    <x v="2"/>
    <s v="Nowoczesne Artykuły Sportowe"/>
    <x v="0"/>
    <x v="0"/>
    <s v="Górski-500"/>
    <x v="0"/>
    <d v="2009-10-03T00:00:00"/>
    <x v="3"/>
    <x v="1"/>
    <n v="564.99"/>
    <n v="338.99400000000003"/>
    <n v="3"/>
    <n v="1016.9820000000001"/>
  </r>
  <r>
    <x v="0"/>
    <x v="0"/>
    <x v="2"/>
    <s v="Nowoczesne Artykuły Sportowe"/>
    <x v="1"/>
    <x v="14"/>
    <s v="spodenki damskie górskie"/>
    <x v="1"/>
    <d v="2009-10-30T00:00:00"/>
    <x v="3"/>
    <x v="1"/>
    <n v="69.989999999999995"/>
    <n v="40.594200000000001"/>
    <n v="12"/>
    <n v="487.13040000000001"/>
  </r>
  <r>
    <x v="0"/>
    <x v="0"/>
    <x v="2"/>
    <s v="Nowoczesne Artykuły Sportowe"/>
    <x v="0"/>
    <x v="0"/>
    <s v="Górski-500"/>
    <x v="0"/>
    <d v="2009-10-13T00:00:00"/>
    <x v="3"/>
    <x v="1"/>
    <n v="564.99"/>
    <n v="338.99400000000003"/>
    <n v="5"/>
    <n v="1694.9700000000003"/>
  </r>
  <r>
    <x v="0"/>
    <x v="0"/>
    <x v="2"/>
    <s v="Nowoczesne Artykuły Sportowe"/>
    <x v="3"/>
    <x v="21"/>
    <s v="plecak rowerowy"/>
    <x v="0"/>
    <d v="2009-10-08T00:00:00"/>
    <x v="3"/>
    <x v="1"/>
    <n v="54.99"/>
    <n v="32.994"/>
    <n v="1"/>
    <n v="32.994"/>
  </r>
  <r>
    <x v="0"/>
    <x v="0"/>
    <x v="2"/>
    <s v="Nowoczesne Artykuły Sportowe"/>
    <x v="2"/>
    <x v="2"/>
    <s v="LL rama górski"/>
    <x v="1"/>
    <d v="2009-10-09T00:00:00"/>
    <x v="3"/>
    <x v="1"/>
    <n v="249.79"/>
    <n v="149.874"/>
    <n v="3"/>
    <n v="449.62199999999996"/>
  </r>
  <r>
    <x v="0"/>
    <x v="0"/>
    <x v="2"/>
    <s v="Nowoczesne Artykuły Sportowe"/>
    <x v="0"/>
    <x v="0"/>
    <s v="Górski-200"/>
    <x v="1"/>
    <d v="2009-10-23T00:00:00"/>
    <x v="3"/>
    <x v="1"/>
    <n v="2294.9899999999998"/>
    <n v="1376.9939999999999"/>
    <n v="8"/>
    <n v="11015.951999999999"/>
  </r>
  <r>
    <x v="0"/>
    <x v="0"/>
    <x v="2"/>
    <s v="Nowoczesne Artykuły Sportowe"/>
    <x v="2"/>
    <x v="18"/>
    <s v="ML pedał górski"/>
    <x v="8"/>
    <d v="2009-10-04T00:00:00"/>
    <x v="3"/>
    <x v="1"/>
    <n v="62.09"/>
    <n v="37.253999999999998"/>
    <n v="1"/>
    <n v="37.253999999999998"/>
  </r>
  <r>
    <x v="0"/>
    <x v="0"/>
    <x v="2"/>
    <s v="Nowoczesne Artykuły Sportowe"/>
    <x v="2"/>
    <x v="2"/>
    <s v="ML rama górski-W"/>
    <x v="0"/>
    <d v="2009-10-21T00:00:00"/>
    <x v="3"/>
    <x v="1"/>
    <n v="364.09"/>
    <n v="218.45400000000001"/>
    <n v="3"/>
    <n v="655.36200000000008"/>
  </r>
  <r>
    <x v="0"/>
    <x v="0"/>
    <x v="2"/>
    <s v="Nowoczesne Artykuły Sportowe"/>
    <x v="1"/>
    <x v="4"/>
    <s v="Long-Sleeve Logo Jersey"/>
    <x v="4"/>
    <d v="2009-10-18T00:00:00"/>
    <x v="3"/>
    <x v="1"/>
    <n v="49.99"/>
    <n v="29.994"/>
    <n v="3"/>
    <n v="89.981999999999999"/>
  </r>
  <r>
    <x v="0"/>
    <x v="0"/>
    <x v="2"/>
    <s v="Nowoczesne Artykuły Sportowe"/>
    <x v="1"/>
    <x v="4"/>
    <s v="Short-Sleeve Classic Jersey"/>
    <x v="6"/>
    <d v="2009-10-15T00:00:00"/>
    <x v="3"/>
    <x v="1"/>
    <n v="53.99"/>
    <n v="32.393999999999998"/>
    <n v="2"/>
    <n v="64.787999999999997"/>
  </r>
  <r>
    <x v="0"/>
    <x v="0"/>
    <x v="0"/>
    <s v="Specjalista rowerowy"/>
    <x v="0"/>
    <x v="3"/>
    <s v="Szosa-750"/>
    <x v="1"/>
    <d v="2009-10-27T00:00:00"/>
    <x v="3"/>
    <x v="1"/>
    <n v="539.99"/>
    <n v="323.99400000000003"/>
    <n v="1"/>
    <n v="323.99400000000003"/>
  </r>
  <r>
    <x v="0"/>
    <x v="0"/>
    <x v="3"/>
    <s v="Sklepy Fitness"/>
    <x v="2"/>
    <x v="6"/>
    <s v="LL rama rowerowa"/>
    <x v="1"/>
    <d v="2009-10-26T00:00:00"/>
    <x v="3"/>
    <x v="1"/>
    <n v="337.22"/>
    <n v="202.33199999999999"/>
    <n v="3"/>
    <n v="606.99599999999998"/>
  </r>
  <r>
    <x v="0"/>
    <x v="0"/>
    <x v="3"/>
    <s v="Sklepy Fitness"/>
    <x v="2"/>
    <x v="6"/>
    <s v="ML rama rowerowa-W"/>
    <x v="6"/>
    <d v="2009-10-22T00:00:00"/>
    <x v="3"/>
    <x v="1"/>
    <n v="594.83000000000004"/>
    <n v="356.89800000000002"/>
    <n v="1"/>
    <n v="356.89800000000002"/>
  </r>
  <r>
    <x v="0"/>
    <x v="0"/>
    <x v="3"/>
    <s v="Sklepy Fitness"/>
    <x v="2"/>
    <x v="18"/>
    <s v="HL pedał szosa"/>
    <x v="8"/>
    <d v="2009-10-28T00:00:00"/>
    <x v="3"/>
    <x v="1"/>
    <n v="80.989999999999995"/>
    <n v="48.594000000000001"/>
    <n v="1"/>
    <n v="48.594000000000001"/>
  </r>
  <r>
    <x v="0"/>
    <x v="0"/>
    <x v="3"/>
    <s v="Sklepy Fitness"/>
    <x v="0"/>
    <x v="3"/>
    <s v="Szosa--350-W"/>
    <x v="6"/>
    <d v="2009-10-18T00:00:00"/>
    <x v="3"/>
    <x v="1"/>
    <n v="1700.99"/>
    <n v="1020.5940000000001"/>
    <n v="6"/>
    <n v="6123.5640000000003"/>
  </r>
  <r>
    <x v="0"/>
    <x v="0"/>
    <x v="3"/>
    <s v="Sklepy Fitness"/>
    <x v="2"/>
    <x v="18"/>
    <s v="ML pedał szosa"/>
    <x v="8"/>
    <d v="2009-10-30T00:00:00"/>
    <x v="3"/>
    <x v="1"/>
    <n v="62.09"/>
    <n v="37.253999999999998"/>
    <n v="1"/>
    <n v="37.253999999999998"/>
  </r>
  <r>
    <x v="0"/>
    <x v="0"/>
    <x v="3"/>
    <s v="Sklepy Fitness"/>
    <x v="0"/>
    <x v="3"/>
    <s v="Szosa--550-W"/>
    <x v="6"/>
    <d v="2009-10-06T00:00:00"/>
    <x v="3"/>
    <x v="1"/>
    <n v="1120.49"/>
    <n v="672.29399999999998"/>
    <n v="4"/>
    <n v="2689.1759999999999"/>
  </r>
  <r>
    <x v="0"/>
    <x v="0"/>
    <x v="3"/>
    <s v="Sklepy Fitness"/>
    <x v="2"/>
    <x v="6"/>
    <s v="HL rama rowerowa szosa"/>
    <x v="3"/>
    <d v="2009-10-24T00:00:00"/>
    <x v="3"/>
    <x v="1"/>
    <n v="1431.5"/>
    <n v="858.9"/>
    <n v="1"/>
    <n v="858.9"/>
  </r>
  <r>
    <x v="0"/>
    <x v="0"/>
    <x v="3"/>
    <s v="Sklepy Fitness"/>
    <x v="0"/>
    <x v="3"/>
    <s v="Szosa--550-W"/>
    <x v="6"/>
    <d v="2009-10-29T00:00:00"/>
    <x v="3"/>
    <x v="1"/>
    <n v="1120.49"/>
    <n v="672.29399999999998"/>
    <n v="4"/>
    <n v="2689.1759999999999"/>
  </r>
  <r>
    <x v="0"/>
    <x v="0"/>
    <x v="3"/>
    <s v="Sklepy Fitness"/>
    <x v="0"/>
    <x v="3"/>
    <s v="Szosa-750"/>
    <x v="1"/>
    <d v="2009-10-12T00:00:00"/>
    <x v="3"/>
    <x v="1"/>
    <n v="539.99"/>
    <n v="323.99400000000003"/>
    <n v="3"/>
    <n v="971.98200000000008"/>
  </r>
  <r>
    <x v="0"/>
    <x v="0"/>
    <x v="3"/>
    <s v="Sklepy Fitness"/>
    <x v="1"/>
    <x v="1"/>
    <s v="skarpety wyścigowe"/>
    <x v="2"/>
    <d v="2009-10-23T00:00:00"/>
    <x v="3"/>
    <x v="1"/>
    <n v="8.99"/>
    <n v="5.3940000000000001"/>
    <n v="3"/>
    <n v="16.182000000000002"/>
  </r>
  <r>
    <x v="0"/>
    <x v="0"/>
    <x v="3"/>
    <s v="Sklepy Fitness"/>
    <x v="0"/>
    <x v="3"/>
    <s v="Szosa-250"/>
    <x v="1"/>
    <d v="2009-10-07T00:00:00"/>
    <x v="3"/>
    <x v="1"/>
    <n v="2443.35"/>
    <n v="1466.01"/>
    <n v="4"/>
    <n v="5864.04"/>
  </r>
  <r>
    <x v="0"/>
    <x v="0"/>
    <x v="3"/>
    <s v="Sklepy Fitness"/>
    <x v="2"/>
    <x v="9"/>
    <s v="HL kierownica szosa"/>
    <x v="7"/>
    <d v="2009-10-24T00:00:00"/>
    <x v="3"/>
    <x v="1"/>
    <n v="120.27"/>
    <n v="72.162000000000006"/>
    <n v="1"/>
    <n v="72.162000000000006"/>
  </r>
  <r>
    <x v="0"/>
    <x v="0"/>
    <x v="3"/>
    <s v="Sklepy Fitness"/>
    <x v="2"/>
    <x v="6"/>
    <s v="HL rama rowerowa szosa"/>
    <x v="3"/>
    <d v="2009-10-04T00:00:00"/>
    <x v="3"/>
    <x v="1"/>
    <n v="1431.5"/>
    <n v="858.9"/>
    <n v="2"/>
    <n v="1717.8"/>
  </r>
  <r>
    <x v="0"/>
    <x v="0"/>
    <x v="3"/>
    <s v="Sklepy Fitness"/>
    <x v="0"/>
    <x v="3"/>
    <s v="Szosa-750"/>
    <x v="1"/>
    <d v="2009-10-30T00:00:00"/>
    <x v="3"/>
    <x v="1"/>
    <n v="539.99"/>
    <n v="323.99400000000003"/>
    <n v="7"/>
    <n v="2267.9580000000001"/>
  </r>
  <r>
    <x v="0"/>
    <x v="0"/>
    <x v="3"/>
    <s v="Sklepy Fitness"/>
    <x v="0"/>
    <x v="3"/>
    <s v="Szosa--550-W"/>
    <x v="6"/>
    <d v="2009-10-16T00:00:00"/>
    <x v="3"/>
    <x v="1"/>
    <n v="1120.49"/>
    <n v="672.29399999999998"/>
    <n v="2"/>
    <n v="1344.588"/>
  </r>
  <r>
    <x v="0"/>
    <x v="0"/>
    <x v="3"/>
    <s v="Sklepy Fitness"/>
    <x v="0"/>
    <x v="3"/>
    <s v="Szosa-250"/>
    <x v="1"/>
    <d v="2009-10-07T00:00:00"/>
    <x v="3"/>
    <x v="1"/>
    <n v="2443.35"/>
    <n v="1466.01"/>
    <n v="4"/>
    <n v="5864.04"/>
  </r>
  <r>
    <x v="0"/>
    <x v="0"/>
    <x v="3"/>
    <s v="Sklepy Fitness"/>
    <x v="0"/>
    <x v="3"/>
    <s v="Szosa--350-W"/>
    <x v="6"/>
    <d v="2009-10-06T00:00:00"/>
    <x v="3"/>
    <x v="1"/>
    <n v="1700.99"/>
    <n v="986.57420000000002"/>
    <n v="14"/>
    <n v="13812.0388"/>
  </r>
  <r>
    <x v="0"/>
    <x v="0"/>
    <x v="3"/>
    <s v="Sklepy Fitness"/>
    <x v="0"/>
    <x v="3"/>
    <s v="Szosa-750"/>
    <x v="1"/>
    <d v="2009-10-19T00:00:00"/>
    <x v="3"/>
    <x v="1"/>
    <n v="539.99"/>
    <n v="323.99400000000003"/>
    <n v="10"/>
    <n v="3239.9400000000005"/>
  </r>
  <r>
    <x v="0"/>
    <x v="0"/>
    <x v="3"/>
    <s v="Sklepy Fitness"/>
    <x v="0"/>
    <x v="3"/>
    <s v="Szosa--350-W"/>
    <x v="6"/>
    <d v="2009-10-09T00:00:00"/>
    <x v="3"/>
    <x v="1"/>
    <n v="1700.99"/>
    <n v="1020.5940000000001"/>
    <n v="6"/>
    <n v="6123.5640000000003"/>
  </r>
  <r>
    <x v="0"/>
    <x v="0"/>
    <x v="3"/>
    <s v="Sklepy Fitness"/>
    <x v="2"/>
    <x v="6"/>
    <s v="LL rama rowerowa"/>
    <x v="1"/>
    <d v="2009-10-16T00:00:00"/>
    <x v="3"/>
    <x v="1"/>
    <n v="337.22"/>
    <n v="202.33199999999999"/>
    <n v="3"/>
    <n v="606.99599999999998"/>
  </r>
  <r>
    <x v="0"/>
    <x v="0"/>
    <x v="3"/>
    <s v="Sklepy Fitness"/>
    <x v="2"/>
    <x v="6"/>
    <s v="ML rama rowerowa-W"/>
    <x v="6"/>
    <d v="2009-10-21T00:00:00"/>
    <x v="3"/>
    <x v="1"/>
    <n v="594.83000000000004"/>
    <n v="356.89800000000002"/>
    <n v="4"/>
    <n v="1427.5920000000001"/>
  </r>
  <r>
    <x v="0"/>
    <x v="0"/>
    <x v="3"/>
    <s v="Sklepy Fitness"/>
    <x v="2"/>
    <x v="6"/>
    <s v="ML rama rowerowa-W"/>
    <x v="6"/>
    <d v="2009-10-07T00:00:00"/>
    <x v="3"/>
    <x v="1"/>
    <n v="594.83000000000004"/>
    <n v="356.89800000000002"/>
    <n v="8"/>
    <n v="2855.1840000000002"/>
  </r>
  <r>
    <x v="0"/>
    <x v="0"/>
    <x v="3"/>
    <s v="Sklepy Fitness"/>
    <x v="2"/>
    <x v="18"/>
    <s v="LL pedał szosa"/>
    <x v="8"/>
    <d v="2009-10-22T00:00:00"/>
    <x v="3"/>
    <x v="1"/>
    <n v="40.49"/>
    <n v="24.294"/>
    <n v="2"/>
    <n v="48.588000000000001"/>
  </r>
  <r>
    <x v="0"/>
    <x v="0"/>
    <x v="3"/>
    <s v="Sklepy Fitness"/>
    <x v="1"/>
    <x v="1"/>
    <s v="skarpety wyścigowe"/>
    <x v="2"/>
    <d v="2009-10-15T00:00:00"/>
    <x v="3"/>
    <x v="1"/>
    <n v="8.99"/>
    <n v="5.3940000000000001"/>
    <n v="3"/>
    <n v="16.182000000000002"/>
  </r>
  <r>
    <x v="0"/>
    <x v="0"/>
    <x v="3"/>
    <s v="Sklepy Fitness"/>
    <x v="0"/>
    <x v="3"/>
    <s v="Szosa--550-W"/>
    <x v="6"/>
    <d v="2009-10-03T00:00:00"/>
    <x v="3"/>
    <x v="1"/>
    <n v="1120.49"/>
    <n v="672.29399999999998"/>
    <n v="5"/>
    <n v="3361.47"/>
  </r>
  <r>
    <x v="2"/>
    <x v="5"/>
    <x v="8"/>
    <s v="Przetwórstwo Tworzyw Sztucznych"/>
    <x v="0"/>
    <x v="25"/>
    <s v="Turystyczny-3000"/>
    <x v="5"/>
    <d v="2009-10-25T00:00:00"/>
    <x v="3"/>
    <x v="1"/>
    <n v="742.35"/>
    <n v="445.41"/>
    <n v="2"/>
    <n v="890.82"/>
  </r>
  <r>
    <x v="2"/>
    <x v="5"/>
    <x v="8"/>
    <s v="Przetwórstwo Tworzyw Sztucznych"/>
    <x v="0"/>
    <x v="25"/>
    <s v="Turystyczny-1000"/>
    <x v="5"/>
    <d v="2009-10-31T00:00:00"/>
    <x v="3"/>
    <x v="1"/>
    <n v="2384.0700000000002"/>
    <n v="1430.442"/>
    <n v="1"/>
    <n v="1430.442"/>
  </r>
  <r>
    <x v="2"/>
    <x v="5"/>
    <x v="8"/>
    <s v="Przetwórstwo Tworzyw Sztucznych"/>
    <x v="0"/>
    <x v="25"/>
    <s v="Turystyczny-3000"/>
    <x v="6"/>
    <d v="2009-10-08T00:00:00"/>
    <x v="3"/>
    <x v="1"/>
    <n v="742.35"/>
    <n v="445.41"/>
    <n v="1"/>
    <n v="445.41"/>
  </r>
  <r>
    <x v="2"/>
    <x v="5"/>
    <x v="8"/>
    <s v="Przetwórstwo Tworzyw Sztucznych"/>
    <x v="2"/>
    <x v="29"/>
    <s v="hamulce przednie"/>
    <x v="0"/>
    <d v="2009-10-17T00:00:00"/>
    <x v="3"/>
    <x v="1"/>
    <n v="106.5"/>
    <n v="63.9"/>
    <n v="1"/>
    <n v="63.9"/>
  </r>
  <r>
    <x v="2"/>
    <x v="5"/>
    <x v="8"/>
    <s v="Przetwórstwo Tworzyw Sztucznych"/>
    <x v="2"/>
    <x v="26"/>
    <s v="Przerzutki przednie"/>
    <x v="0"/>
    <d v="2009-10-08T00:00:00"/>
    <x v="3"/>
    <x v="1"/>
    <n v="91.49"/>
    <n v="54.893999999999998"/>
    <n v="4"/>
    <n v="219.57599999999999"/>
  </r>
  <r>
    <x v="2"/>
    <x v="5"/>
    <x v="8"/>
    <s v="Przetwórstwo Tworzyw Sztucznych"/>
    <x v="0"/>
    <x v="25"/>
    <s v="Turystyczny-1000"/>
    <x v="6"/>
    <d v="2009-10-23T00:00:00"/>
    <x v="3"/>
    <x v="1"/>
    <n v="2384.0700000000002"/>
    <n v="1430.442"/>
    <n v="1"/>
    <n v="1430.442"/>
  </r>
  <r>
    <x v="2"/>
    <x v="5"/>
    <x v="8"/>
    <s v="Przetwórstwo Tworzyw Sztucznych"/>
    <x v="0"/>
    <x v="25"/>
    <s v="Turystyczny-2000"/>
    <x v="5"/>
    <d v="2009-10-05T00:00:00"/>
    <x v="3"/>
    <x v="1"/>
    <n v="1214.8499999999999"/>
    <n v="728.91"/>
    <n v="5"/>
    <n v="3644.5499999999997"/>
  </r>
  <r>
    <x v="2"/>
    <x v="5"/>
    <x v="8"/>
    <s v="Przetwórstwo Tworzyw Sztucznych"/>
    <x v="2"/>
    <x v="30"/>
    <s v="Łańcuch"/>
    <x v="0"/>
    <d v="2009-10-29T00:00:00"/>
    <x v="3"/>
    <x v="1"/>
    <n v="20.239999999999998"/>
    <n v="12.144"/>
    <n v="1"/>
    <n v="12.144"/>
  </r>
  <r>
    <x v="2"/>
    <x v="5"/>
    <x v="8"/>
    <s v="Przetwórstwo Tworzyw Sztucznych"/>
    <x v="0"/>
    <x v="25"/>
    <s v="Turystyczny-1000"/>
    <x v="5"/>
    <d v="2009-10-24T00:00:00"/>
    <x v="3"/>
    <x v="1"/>
    <n v="2384.0700000000002"/>
    <n v="1430.442"/>
    <n v="1"/>
    <n v="1430.442"/>
  </r>
  <r>
    <x v="2"/>
    <x v="5"/>
    <x v="8"/>
    <s v="Przetwórstwo Tworzyw Sztucznych"/>
    <x v="0"/>
    <x v="25"/>
    <s v="Turystyczny-1000"/>
    <x v="6"/>
    <d v="2009-10-12T00:00:00"/>
    <x v="3"/>
    <x v="1"/>
    <n v="2384.0700000000002"/>
    <n v="1430.442"/>
    <n v="1"/>
    <n v="1430.442"/>
  </r>
  <r>
    <x v="2"/>
    <x v="5"/>
    <x v="8"/>
    <s v="Przetwórstwo Tworzyw Sztucznych"/>
    <x v="0"/>
    <x v="25"/>
    <s v="Turystyczny-3000"/>
    <x v="6"/>
    <d v="2009-10-17T00:00:00"/>
    <x v="3"/>
    <x v="1"/>
    <n v="742.35"/>
    <n v="445.41"/>
    <n v="2"/>
    <n v="890.82"/>
  </r>
  <r>
    <x v="0"/>
    <x v="0"/>
    <x v="4"/>
    <s v="Arena Sportowa"/>
    <x v="1"/>
    <x v="14"/>
    <s v="spodenki damskie górskie"/>
    <x v="1"/>
    <d v="2009-10-23T00:00:00"/>
    <x v="3"/>
    <x v="1"/>
    <n v="69.989999999999995"/>
    <n v="41.994"/>
    <n v="8"/>
    <n v="335.952"/>
  </r>
  <r>
    <x v="0"/>
    <x v="0"/>
    <x v="4"/>
    <s v="Arena Sportowa"/>
    <x v="0"/>
    <x v="0"/>
    <s v="Górski-200"/>
    <x v="1"/>
    <d v="2009-10-24T00:00:00"/>
    <x v="3"/>
    <x v="1"/>
    <n v="2294.9899999999998"/>
    <n v="1376.9939999999999"/>
    <n v="2"/>
    <n v="2753.9879999999998"/>
  </r>
  <r>
    <x v="0"/>
    <x v="0"/>
    <x v="4"/>
    <s v="Arena Sportowa"/>
    <x v="0"/>
    <x v="0"/>
    <s v="Górski-200"/>
    <x v="1"/>
    <d v="2009-10-20T00:00:00"/>
    <x v="3"/>
    <x v="1"/>
    <n v="2294.9899999999998"/>
    <n v="1376.9939999999999"/>
    <n v="3"/>
    <n v="4130.982"/>
  </r>
  <r>
    <x v="0"/>
    <x v="0"/>
    <x v="4"/>
    <s v="Arena Sportowa"/>
    <x v="1"/>
    <x v="14"/>
    <s v="spodenki damskie górskie"/>
    <x v="1"/>
    <d v="2009-10-19T00:00:00"/>
    <x v="3"/>
    <x v="1"/>
    <n v="69.989999999999995"/>
    <n v="41.994"/>
    <n v="2"/>
    <n v="83.988"/>
  </r>
  <r>
    <x v="0"/>
    <x v="0"/>
    <x v="4"/>
    <s v="Arena Sportowa"/>
    <x v="1"/>
    <x v="14"/>
    <s v="spodenki damskie górskie"/>
    <x v="1"/>
    <d v="2009-10-03T00:00:00"/>
    <x v="3"/>
    <x v="1"/>
    <n v="69.989999999999995"/>
    <n v="41.994"/>
    <n v="6"/>
    <n v="251.964"/>
  </r>
  <r>
    <x v="1"/>
    <x v="3"/>
    <x v="6"/>
    <s v="Hala wystawowa"/>
    <x v="2"/>
    <x v="2"/>
    <s v="HL rama górski"/>
    <x v="1"/>
    <d v="2009-10-03T00:00:00"/>
    <x v="3"/>
    <x v="1"/>
    <n v="1349.6"/>
    <n v="809.76"/>
    <n v="2"/>
    <n v="1619.52"/>
  </r>
  <r>
    <x v="1"/>
    <x v="3"/>
    <x v="6"/>
    <s v="Hala wystawowa"/>
    <x v="2"/>
    <x v="18"/>
    <s v="HL pedał górski"/>
    <x v="8"/>
    <d v="2009-10-16T00:00:00"/>
    <x v="3"/>
    <x v="1"/>
    <n v="80.989999999999995"/>
    <n v="48.594000000000001"/>
    <n v="4"/>
    <n v="194.376"/>
  </r>
  <r>
    <x v="1"/>
    <x v="3"/>
    <x v="6"/>
    <s v="Hala wystawowa"/>
    <x v="2"/>
    <x v="2"/>
    <s v="LL rama górski"/>
    <x v="0"/>
    <d v="2009-10-01T00:00:00"/>
    <x v="3"/>
    <x v="1"/>
    <n v="264.05"/>
    <n v="158.43"/>
    <n v="4"/>
    <n v="633.72"/>
  </r>
  <r>
    <x v="1"/>
    <x v="3"/>
    <x v="6"/>
    <s v="Hala wystawowa"/>
    <x v="3"/>
    <x v="19"/>
    <s v="stojak na 4 rowery"/>
    <x v="7"/>
    <d v="2009-10-29T00:00:00"/>
    <x v="3"/>
    <x v="1"/>
    <n v="120"/>
    <n v="69.599999999999994"/>
    <n v="12"/>
    <n v="835.19999999999993"/>
  </r>
  <r>
    <x v="1"/>
    <x v="3"/>
    <x v="6"/>
    <s v="Hala wystawowa"/>
    <x v="2"/>
    <x v="26"/>
    <s v="Przerzutki przednie"/>
    <x v="0"/>
    <d v="2009-10-22T00:00:00"/>
    <x v="3"/>
    <x v="1"/>
    <n v="91.49"/>
    <n v="54.893999999999998"/>
    <n v="1"/>
    <n v="54.893999999999998"/>
  </r>
  <r>
    <x v="1"/>
    <x v="3"/>
    <x v="6"/>
    <s v="Hala wystawowa"/>
    <x v="1"/>
    <x v="14"/>
    <s v="spodenki damskie górskie"/>
    <x v="1"/>
    <d v="2009-10-05T00:00:00"/>
    <x v="3"/>
    <x v="1"/>
    <n v="69.989999999999995"/>
    <n v="41.994"/>
    <n v="2"/>
    <n v="83.988"/>
  </r>
  <r>
    <x v="1"/>
    <x v="3"/>
    <x v="6"/>
    <s v="Hala wystawowa"/>
    <x v="2"/>
    <x v="2"/>
    <s v="ML rama górski-W"/>
    <x v="0"/>
    <d v="2009-10-14T00:00:00"/>
    <x v="3"/>
    <x v="1"/>
    <n v="364.09"/>
    <n v="218.45400000000001"/>
    <n v="2"/>
    <n v="436.90800000000002"/>
  </r>
  <r>
    <x v="1"/>
    <x v="3"/>
    <x v="6"/>
    <s v="Hala wystawowa"/>
    <x v="2"/>
    <x v="2"/>
    <s v="HL rama górski"/>
    <x v="0"/>
    <d v="2009-10-04T00:00:00"/>
    <x v="3"/>
    <x v="1"/>
    <n v="1364.5"/>
    <n v="818.7"/>
    <n v="4"/>
    <n v="3274.8"/>
  </r>
  <r>
    <x v="1"/>
    <x v="3"/>
    <x v="6"/>
    <s v="Hala wystawowa"/>
    <x v="0"/>
    <x v="0"/>
    <s v="Górski-200"/>
    <x v="1"/>
    <d v="2009-10-11T00:00:00"/>
    <x v="3"/>
    <x v="1"/>
    <n v="2294.9899999999998"/>
    <n v="1376.9939999999999"/>
    <n v="6"/>
    <n v="8261.9639999999999"/>
  </r>
  <r>
    <x v="1"/>
    <x v="3"/>
    <x v="6"/>
    <s v="Hala wystawowa"/>
    <x v="2"/>
    <x v="31"/>
    <s v="HL suport"/>
    <x v="7"/>
    <d v="2009-10-30T00:00:00"/>
    <x v="3"/>
    <x v="1"/>
    <n v="121.49"/>
    <n v="72.894000000000005"/>
    <n v="1"/>
    <n v="72.894000000000005"/>
  </r>
  <r>
    <x v="1"/>
    <x v="3"/>
    <x v="6"/>
    <s v="Hala wystawowa"/>
    <x v="3"/>
    <x v="22"/>
    <s v="bidony"/>
    <x v="7"/>
    <d v="2009-10-18T00:00:00"/>
    <x v="3"/>
    <x v="1"/>
    <n v="4.99"/>
    <n v="2.9940000000000002"/>
    <n v="4"/>
    <n v="11.976000000000001"/>
  </r>
  <r>
    <x v="1"/>
    <x v="3"/>
    <x v="6"/>
    <s v="Hala wystawowa"/>
    <x v="2"/>
    <x v="18"/>
    <s v="LL pedał górski"/>
    <x v="8"/>
    <d v="2009-10-14T00:00:00"/>
    <x v="3"/>
    <x v="1"/>
    <n v="40.49"/>
    <n v="24.294"/>
    <n v="2"/>
    <n v="48.588000000000001"/>
  </r>
  <r>
    <x v="1"/>
    <x v="3"/>
    <x v="6"/>
    <s v="Hala wystawowa"/>
    <x v="2"/>
    <x v="2"/>
    <s v="LL rama górski"/>
    <x v="1"/>
    <d v="2009-10-18T00:00:00"/>
    <x v="3"/>
    <x v="1"/>
    <n v="249.79"/>
    <n v="149.874"/>
    <n v="1"/>
    <n v="149.874"/>
  </r>
  <r>
    <x v="1"/>
    <x v="3"/>
    <x v="6"/>
    <s v="Hala wystawowa"/>
    <x v="1"/>
    <x v="10"/>
    <s v="rękawiczki rowerowe"/>
    <x v="1"/>
    <d v="2009-10-19T00:00:00"/>
    <x v="3"/>
    <x v="1"/>
    <n v="24.49"/>
    <n v="14.694000000000001"/>
    <n v="4"/>
    <n v="58.776000000000003"/>
  </r>
  <r>
    <x v="1"/>
    <x v="3"/>
    <x v="6"/>
    <s v="Hala wystawowa"/>
    <x v="0"/>
    <x v="0"/>
    <s v="Górski-200"/>
    <x v="0"/>
    <d v="2009-10-01T00:00:00"/>
    <x v="3"/>
    <x v="1"/>
    <n v="2319.9899999999998"/>
    <n v="1391.9939999999999"/>
    <n v="1"/>
    <n v="1391.9939999999999"/>
  </r>
  <r>
    <x v="1"/>
    <x v="3"/>
    <x v="6"/>
    <s v="Hala wystawowa"/>
    <x v="2"/>
    <x v="18"/>
    <s v="ML pedał górski"/>
    <x v="8"/>
    <d v="2009-10-07T00:00:00"/>
    <x v="3"/>
    <x v="1"/>
    <n v="62.09"/>
    <n v="37.253999999999998"/>
    <n v="3"/>
    <n v="111.762"/>
  </r>
  <r>
    <x v="1"/>
    <x v="3"/>
    <x v="6"/>
    <s v="Hala wystawowa"/>
    <x v="1"/>
    <x v="4"/>
    <s v="Long-Sleeve Logo Jersey"/>
    <x v="4"/>
    <d v="2009-10-14T00:00:00"/>
    <x v="3"/>
    <x v="1"/>
    <n v="49.99"/>
    <n v="29.994"/>
    <n v="5"/>
    <n v="149.97"/>
  </r>
  <r>
    <x v="1"/>
    <x v="3"/>
    <x v="6"/>
    <s v="Hala wystawowa"/>
    <x v="3"/>
    <x v="24"/>
    <s v="Bike Wash"/>
    <x v="7"/>
    <d v="2009-10-07T00:00:00"/>
    <x v="3"/>
    <x v="1"/>
    <n v="7.95"/>
    <n v="4.3724999999999996"/>
    <n v="19"/>
    <n v="83.077499999999986"/>
  </r>
  <r>
    <x v="1"/>
    <x v="3"/>
    <x v="6"/>
    <s v="Hala wystawowa"/>
    <x v="2"/>
    <x v="9"/>
    <s v="ML kierownica górski"/>
    <x v="7"/>
    <d v="2009-10-13T00:00:00"/>
    <x v="3"/>
    <x v="1"/>
    <n v="61.92"/>
    <n v="37.152000000000001"/>
    <n v="5"/>
    <n v="185.76"/>
  </r>
  <r>
    <x v="1"/>
    <x v="3"/>
    <x v="6"/>
    <s v="Hala wystawowa"/>
    <x v="2"/>
    <x v="28"/>
    <s v="HL korba"/>
    <x v="1"/>
    <d v="2009-10-17T00:00:00"/>
    <x v="3"/>
    <x v="1"/>
    <n v="404.99"/>
    <n v="242.994"/>
    <n v="2"/>
    <n v="485.988"/>
  </r>
  <r>
    <x v="1"/>
    <x v="3"/>
    <x v="6"/>
    <s v="Hala wystawowa"/>
    <x v="0"/>
    <x v="0"/>
    <s v="Górski-200"/>
    <x v="0"/>
    <d v="2009-10-08T00:00:00"/>
    <x v="3"/>
    <x v="1"/>
    <n v="2319.9899999999998"/>
    <n v="1391.9939999999999"/>
    <n v="2"/>
    <n v="2783.9879999999998"/>
  </r>
  <r>
    <x v="1"/>
    <x v="3"/>
    <x v="6"/>
    <s v="Hala wystawowa"/>
    <x v="1"/>
    <x v="14"/>
    <s v="spodenki damskie górskie"/>
    <x v="1"/>
    <d v="2009-10-19T00:00:00"/>
    <x v="3"/>
    <x v="1"/>
    <n v="69.989999999999995"/>
    <n v="41.994"/>
    <n v="8"/>
    <n v="335.952"/>
  </r>
  <r>
    <x v="1"/>
    <x v="3"/>
    <x v="6"/>
    <s v="Hala wystawowa"/>
    <x v="3"/>
    <x v="7"/>
    <s v="Sport-100"/>
    <x v="5"/>
    <d v="2009-10-14T00:00:00"/>
    <x v="3"/>
    <x v="1"/>
    <n v="34.99"/>
    <n v="20.994"/>
    <n v="6"/>
    <n v="125.964"/>
  </r>
  <r>
    <x v="1"/>
    <x v="3"/>
    <x v="6"/>
    <s v="Hala wystawowa"/>
    <x v="3"/>
    <x v="32"/>
    <s v="zestawy naprawcze do opon"/>
    <x v="7"/>
    <d v="2009-10-23T00:00:00"/>
    <x v="3"/>
    <x v="1"/>
    <n v="2.29"/>
    <n v="1.3740000000000001"/>
    <n v="3"/>
    <n v="4.1219999999999999"/>
  </r>
  <r>
    <x v="1"/>
    <x v="3"/>
    <x v="6"/>
    <s v="Hala wystawowa"/>
    <x v="0"/>
    <x v="0"/>
    <s v="Górski-500"/>
    <x v="0"/>
    <d v="2009-10-05T00:00:00"/>
    <x v="3"/>
    <x v="1"/>
    <n v="564.99"/>
    <n v="338.99400000000003"/>
    <n v="1"/>
    <n v="338.99400000000003"/>
  </r>
  <r>
    <x v="1"/>
    <x v="3"/>
    <x v="6"/>
    <s v="Hala wystawowa"/>
    <x v="2"/>
    <x v="2"/>
    <s v="LL rama górski"/>
    <x v="1"/>
    <d v="2009-10-16T00:00:00"/>
    <x v="3"/>
    <x v="1"/>
    <n v="249.79"/>
    <n v="149.874"/>
    <n v="1"/>
    <n v="149.874"/>
  </r>
  <r>
    <x v="1"/>
    <x v="3"/>
    <x v="6"/>
    <s v="Hala wystawowa"/>
    <x v="0"/>
    <x v="0"/>
    <s v="Górski-200-W"/>
    <x v="0"/>
    <d v="2009-10-12T00:00:00"/>
    <x v="3"/>
    <x v="1"/>
    <n v="769.49"/>
    <n v="461.69400000000002"/>
    <n v="2"/>
    <n v="923.38800000000003"/>
  </r>
  <r>
    <x v="1"/>
    <x v="3"/>
    <x v="6"/>
    <s v="Hala wystawowa"/>
    <x v="1"/>
    <x v="23"/>
    <s v="kamizelki klasyczne"/>
    <x v="5"/>
    <d v="2009-10-13T00:00:00"/>
    <x v="3"/>
    <x v="1"/>
    <n v="63.5"/>
    <n v="36.83"/>
    <n v="14"/>
    <n v="515.62"/>
  </r>
  <r>
    <x v="1"/>
    <x v="3"/>
    <x v="6"/>
    <s v="Hala wystawowa"/>
    <x v="2"/>
    <x v="29"/>
    <s v="hamulce przednie"/>
    <x v="0"/>
    <d v="2009-10-14T00:00:00"/>
    <x v="3"/>
    <x v="1"/>
    <n v="106.5"/>
    <n v="63.9"/>
    <n v="7"/>
    <n v="447.3"/>
  </r>
  <r>
    <x v="1"/>
    <x v="3"/>
    <x v="6"/>
    <s v="Hala wystawowa"/>
    <x v="1"/>
    <x v="10"/>
    <s v="rękawiczki rowerowe"/>
    <x v="1"/>
    <d v="2009-10-19T00:00:00"/>
    <x v="3"/>
    <x v="1"/>
    <n v="24.49"/>
    <n v="14.694000000000001"/>
    <n v="6"/>
    <n v="88.164000000000001"/>
  </r>
  <r>
    <x v="1"/>
    <x v="3"/>
    <x v="6"/>
    <s v="Hala wystawowa"/>
    <x v="3"/>
    <x v="21"/>
    <s v="plecak rowerowy"/>
    <x v="0"/>
    <d v="2009-10-07T00:00:00"/>
    <x v="3"/>
    <x v="1"/>
    <n v="54.99"/>
    <n v="31.894200000000001"/>
    <n v="12"/>
    <n v="382.73040000000003"/>
  </r>
  <r>
    <x v="1"/>
    <x v="3"/>
    <x v="6"/>
    <s v="Hala wystawowa"/>
    <x v="2"/>
    <x v="2"/>
    <s v="ML rama górski-W"/>
    <x v="0"/>
    <d v="2009-10-20T00:00:00"/>
    <x v="3"/>
    <x v="1"/>
    <n v="364.09"/>
    <n v="218.45400000000001"/>
    <n v="1"/>
    <n v="218.45400000000001"/>
  </r>
  <r>
    <x v="1"/>
    <x v="3"/>
    <x v="6"/>
    <s v="Hala wystawowa"/>
    <x v="1"/>
    <x v="4"/>
    <s v="Short-Sleeve Classic Jersey"/>
    <x v="6"/>
    <d v="2009-10-04T00:00:00"/>
    <x v="3"/>
    <x v="1"/>
    <n v="53.99"/>
    <n v="32.393999999999998"/>
    <n v="4"/>
    <n v="129.57599999999999"/>
  </r>
  <r>
    <x v="1"/>
    <x v="3"/>
    <x v="6"/>
    <s v="Hala wystawowa"/>
    <x v="0"/>
    <x v="0"/>
    <s v="Górski-500"/>
    <x v="0"/>
    <d v="2009-10-23T00:00:00"/>
    <x v="3"/>
    <x v="1"/>
    <n v="564.99"/>
    <n v="338.99400000000003"/>
    <n v="4"/>
    <n v="1355.9760000000001"/>
  </r>
  <r>
    <x v="1"/>
    <x v="3"/>
    <x v="6"/>
    <s v="Hala wystawowa"/>
    <x v="2"/>
    <x v="2"/>
    <s v="LL rama górski"/>
    <x v="0"/>
    <d v="2009-10-19T00:00:00"/>
    <x v="3"/>
    <x v="1"/>
    <n v="264.05"/>
    <n v="158.43"/>
    <n v="1"/>
    <n v="158.43"/>
  </r>
  <r>
    <x v="1"/>
    <x v="3"/>
    <x v="6"/>
    <s v="Hala wystawowa"/>
    <x v="3"/>
    <x v="7"/>
    <s v="Sport-100"/>
    <x v="3"/>
    <d v="2009-10-08T00:00:00"/>
    <x v="3"/>
    <x v="1"/>
    <n v="34.99"/>
    <n v="20.994"/>
    <n v="7"/>
    <n v="146.958"/>
  </r>
  <r>
    <x v="1"/>
    <x v="3"/>
    <x v="6"/>
    <s v="Hala wystawowa"/>
    <x v="0"/>
    <x v="0"/>
    <s v="Górski-500"/>
    <x v="1"/>
    <d v="2009-10-17T00:00:00"/>
    <x v="3"/>
    <x v="1"/>
    <n v="539.99"/>
    <n v="323.99400000000003"/>
    <n v="1"/>
    <n v="323.99400000000003"/>
  </r>
  <r>
    <x v="1"/>
    <x v="3"/>
    <x v="6"/>
    <s v="Hala wystawowa"/>
    <x v="2"/>
    <x v="26"/>
    <s v="Przerzutki tylne"/>
    <x v="0"/>
    <d v="2009-10-22T00:00:00"/>
    <x v="3"/>
    <x v="1"/>
    <n v="121.46"/>
    <n v="72.876000000000005"/>
    <n v="2"/>
    <n v="145.75200000000001"/>
  </r>
  <r>
    <x v="1"/>
    <x v="3"/>
    <x v="6"/>
    <s v="Hala wystawowa"/>
    <x v="2"/>
    <x v="2"/>
    <s v="LL rama górski"/>
    <x v="1"/>
    <d v="2009-10-14T00:00:00"/>
    <x v="3"/>
    <x v="1"/>
    <n v="249.79"/>
    <n v="149.874"/>
    <n v="2"/>
    <n v="299.74799999999999"/>
  </r>
  <r>
    <x v="1"/>
    <x v="3"/>
    <x v="6"/>
    <s v="Hala wystawowa"/>
    <x v="0"/>
    <x v="0"/>
    <s v="Górski-500"/>
    <x v="0"/>
    <d v="2009-10-30T00:00:00"/>
    <x v="3"/>
    <x v="1"/>
    <n v="564.99"/>
    <n v="338.99400000000003"/>
    <n v="4"/>
    <n v="1355.9760000000001"/>
  </r>
  <r>
    <x v="1"/>
    <x v="3"/>
    <x v="6"/>
    <s v="Hala wystawowa"/>
    <x v="2"/>
    <x v="20"/>
    <s v="HL siodełko górski 2"/>
    <x v="7"/>
    <d v="2009-10-01T00:00:00"/>
    <x v="3"/>
    <x v="1"/>
    <n v="52.64"/>
    <n v="31.584"/>
    <n v="2"/>
    <n v="63.167999999999999"/>
  </r>
  <r>
    <x v="1"/>
    <x v="3"/>
    <x v="6"/>
    <s v="Hala wystawowa"/>
    <x v="1"/>
    <x v="14"/>
    <s v="spodenki damskie górskie"/>
    <x v="1"/>
    <d v="2009-10-25T00:00:00"/>
    <x v="3"/>
    <x v="1"/>
    <n v="69.989999999999995"/>
    <n v="41.994"/>
    <n v="3"/>
    <n v="125.982"/>
  </r>
  <r>
    <x v="1"/>
    <x v="3"/>
    <x v="6"/>
    <s v="Hala wystawowa"/>
    <x v="1"/>
    <x v="4"/>
    <s v="Short-Sleeve Classic Jersey"/>
    <x v="6"/>
    <d v="2009-10-30T00:00:00"/>
    <x v="3"/>
    <x v="1"/>
    <n v="53.99"/>
    <n v="32.393999999999998"/>
    <n v="4"/>
    <n v="129.57599999999999"/>
  </r>
  <r>
    <x v="1"/>
    <x v="3"/>
    <x v="6"/>
    <s v="Hala wystawowa"/>
    <x v="2"/>
    <x v="2"/>
    <s v="HL rama górski"/>
    <x v="1"/>
    <d v="2009-10-01T00:00:00"/>
    <x v="3"/>
    <x v="1"/>
    <n v="1349.6"/>
    <n v="809.76"/>
    <n v="2"/>
    <n v="1619.52"/>
  </r>
  <r>
    <x v="1"/>
    <x v="3"/>
    <x v="6"/>
    <s v="Hala wystawowa"/>
    <x v="2"/>
    <x v="2"/>
    <s v="HL rama górski"/>
    <x v="0"/>
    <d v="2009-10-07T00:00:00"/>
    <x v="3"/>
    <x v="1"/>
    <n v="1364.5"/>
    <n v="818.7"/>
    <n v="2"/>
    <n v="1637.4"/>
  </r>
  <r>
    <x v="1"/>
    <x v="3"/>
    <x v="6"/>
    <s v="Hala wystawowa"/>
    <x v="1"/>
    <x v="4"/>
    <s v="Short-Sleeve Classic Jersey"/>
    <x v="6"/>
    <d v="2009-10-25T00:00:00"/>
    <x v="3"/>
    <x v="1"/>
    <n v="53.99"/>
    <n v="29.694500000000001"/>
    <n v="20"/>
    <n v="593.89"/>
  </r>
  <r>
    <x v="1"/>
    <x v="3"/>
    <x v="6"/>
    <s v="Hala wystawowa"/>
    <x v="2"/>
    <x v="20"/>
    <s v="LL siodełko górski 2"/>
    <x v="7"/>
    <d v="2009-10-23T00:00:00"/>
    <x v="3"/>
    <x v="1"/>
    <n v="27.12"/>
    <n v="16.271999999999998"/>
    <n v="1"/>
    <n v="16.271999999999998"/>
  </r>
  <r>
    <x v="1"/>
    <x v="3"/>
    <x v="6"/>
    <s v="Hala wystawowa"/>
    <x v="1"/>
    <x v="4"/>
    <s v="Long-Sleeve Logo Jersey"/>
    <x v="4"/>
    <d v="2009-10-05T00:00:00"/>
    <x v="3"/>
    <x v="1"/>
    <n v="49.99"/>
    <n v="29.994"/>
    <n v="8"/>
    <n v="239.952"/>
  </r>
  <r>
    <x v="1"/>
    <x v="3"/>
    <x v="6"/>
    <s v="Hala wystawowa"/>
    <x v="2"/>
    <x v="30"/>
    <s v="Łańcuch"/>
    <x v="0"/>
    <d v="2009-10-05T00:00:00"/>
    <x v="3"/>
    <x v="1"/>
    <n v="20.239999999999998"/>
    <n v="12.144"/>
    <n v="1"/>
    <n v="12.144"/>
  </r>
  <r>
    <x v="1"/>
    <x v="3"/>
    <x v="6"/>
    <s v="Hala wystawowa"/>
    <x v="1"/>
    <x v="23"/>
    <s v="kamizelki klasyczne"/>
    <x v="5"/>
    <d v="2009-10-18T00:00:00"/>
    <x v="3"/>
    <x v="1"/>
    <n v="63.5"/>
    <n v="34.924999999999997"/>
    <n v="15"/>
    <n v="523.875"/>
  </r>
  <r>
    <x v="1"/>
    <x v="3"/>
    <x v="6"/>
    <s v="Hala wystawowa"/>
    <x v="2"/>
    <x v="31"/>
    <s v="LL suport"/>
    <x v="7"/>
    <d v="2009-10-20T00:00:00"/>
    <x v="3"/>
    <x v="1"/>
    <n v="53.99"/>
    <n v="32.393999999999998"/>
    <n v="2"/>
    <n v="64.787999999999997"/>
  </r>
  <r>
    <x v="1"/>
    <x v="3"/>
    <x v="6"/>
    <s v="Hala wystawowa"/>
    <x v="0"/>
    <x v="0"/>
    <s v="Górski-200"/>
    <x v="0"/>
    <d v="2009-10-22T00:00:00"/>
    <x v="3"/>
    <x v="1"/>
    <n v="2319.9899999999998"/>
    <n v="1391.9939999999999"/>
    <n v="4"/>
    <n v="5567.9759999999997"/>
  </r>
  <r>
    <x v="1"/>
    <x v="3"/>
    <x v="6"/>
    <s v="Hala wystawowa"/>
    <x v="1"/>
    <x v="4"/>
    <s v="Long-Sleeve Logo Jersey"/>
    <x v="4"/>
    <d v="2009-10-06T00:00:00"/>
    <x v="3"/>
    <x v="1"/>
    <n v="49.99"/>
    <n v="29.994"/>
    <n v="4"/>
    <n v="119.976"/>
  </r>
  <r>
    <x v="1"/>
    <x v="3"/>
    <x v="6"/>
    <s v="Hala wystawowa"/>
    <x v="2"/>
    <x v="28"/>
    <s v="LL korba"/>
    <x v="1"/>
    <d v="2009-10-10T00:00:00"/>
    <x v="3"/>
    <x v="1"/>
    <n v="175.49"/>
    <n v="105.294"/>
    <n v="3"/>
    <n v="315.88200000000001"/>
  </r>
  <r>
    <x v="1"/>
    <x v="3"/>
    <x v="6"/>
    <s v="Hala wystawowa"/>
    <x v="1"/>
    <x v="10"/>
    <s v="rękawiczki rowerowe"/>
    <x v="1"/>
    <d v="2009-10-01T00:00:00"/>
    <x v="3"/>
    <x v="1"/>
    <n v="24.49"/>
    <n v="14.2042"/>
    <n v="12"/>
    <n v="170.4504"/>
  </r>
  <r>
    <x v="1"/>
    <x v="3"/>
    <x v="6"/>
    <s v="Hala wystawowa"/>
    <x v="3"/>
    <x v="7"/>
    <s v="Sport-100"/>
    <x v="1"/>
    <d v="2009-10-27T00:00:00"/>
    <x v="3"/>
    <x v="1"/>
    <n v="34.99"/>
    <n v="20.994"/>
    <n v="4"/>
    <n v="83.975999999999999"/>
  </r>
  <r>
    <x v="1"/>
    <x v="3"/>
    <x v="6"/>
    <s v="Hala wystawowa"/>
    <x v="1"/>
    <x v="5"/>
    <s v="nakładka na rower"/>
    <x v="4"/>
    <d v="2009-10-19T00:00:00"/>
    <x v="3"/>
    <x v="1"/>
    <n v="8.99"/>
    <n v="4.9444999999999997"/>
    <n v="16"/>
    <n v="79.111999999999995"/>
  </r>
  <r>
    <x v="1"/>
    <x v="3"/>
    <x v="6"/>
    <s v="Hala wystawowa"/>
    <x v="2"/>
    <x v="20"/>
    <s v="ML siodełko górski 2"/>
    <x v="7"/>
    <d v="2009-10-07T00:00:00"/>
    <x v="3"/>
    <x v="1"/>
    <n v="39.14"/>
    <n v="23.484000000000002"/>
    <n v="7"/>
    <n v="164.38800000000001"/>
  </r>
  <r>
    <x v="1"/>
    <x v="3"/>
    <x v="6"/>
    <s v="Hala wystawowa"/>
    <x v="2"/>
    <x v="9"/>
    <s v="LL kierownica górski"/>
    <x v="7"/>
    <d v="2009-10-16T00:00:00"/>
    <x v="3"/>
    <x v="1"/>
    <n v="44.54"/>
    <n v="26.724"/>
    <n v="1"/>
    <n v="26.724"/>
  </r>
  <r>
    <x v="0"/>
    <x v="0"/>
    <x v="3"/>
    <s v="Rajdowiec Sp. z o.o."/>
    <x v="0"/>
    <x v="25"/>
    <s v="Turystyczny-1000"/>
    <x v="5"/>
    <d v="2009-10-06T00:00:00"/>
    <x v="3"/>
    <x v="1"/>
    <n v="2384.0700000000002"/>
    <n v="1430.442"/>
    <n v="5"/>
    <n v="7152.21"/>
  </r>
  <r>
    <x v="0"/>
    <x v="0"/>
    <x v="3"/>
    <s v="Rajdowiec Sp. z o.o."/>
    <x v="2"/>
    <x v="27"/>
    <s v="HL rama rowerowa turystyczny"/>
    <x v="6"/>
    <d v="2009-10-14T00:00:00"/>
    <x v="3"/>
    <x v="1"/>
    <n v="1003.91"/>
    <n v="602.346"/>
    <n v="2"/>
    <n v="1204.692"/>
  </r>
  <r>
    <x v="0"/>
    <x v="0"/>
    <x v="3"/>
    <s v="Rajdowiec Sp. z o.o."/>
    <x v="2"/>
    <x v="20"/>
    <s v="LL siodełko turystyczny"/>
    <x v="7"/>
    <d v="2009-10-31T00:00:00"/>
    <x v="3"/>
    <x v="1"/>
    <n v="39.14"/>
    <n v="23.484000000000002"/>
    <n v="3"/>
    <n v="70.451999999999998"/>
  </r>
  <r>
    <x v="0"/>
    <x v="0"/>
    <x v="3"/>
    <s v="Rajdowiec Sp. z o.o."/>
    <x v="2"/>
    <x v="27"/>
    <s v="HL rama rowerowa turystyczny"/>
    <x v="5"/>
    <d v="2009-10-10T00:00:00"/>
    <x v="3"/>
    <x v="1"/>
    <n v="1003.91"/>
    <n v="602.346"/>
    <n v="8"/>
    <n v="4818.768"/>
  </r>
  <r>
    <x v="0"/>
    <x v="0"/>
    <x v="3"/>
    <s v="Rajdowiec Sp. z o.o."/>
    <x v="2"/>
    <x v="9"/>
    <s v="HL kierownica turystyczny"/>
    <x v="7"/>
    <d v="2009-10-03T00:00:00"/>
    <x v="3"/>
    <x v="1"/>
    <n v="91.57"/>
    <n v="54.942"/>
    <n v="1"/>
    <n v="54.942"/>
  </r>
  <r>
    <x v="0"/>
    <x v="0"/>
    <x v="3"/>
    <s v="Rajdowiec Sp. z o.o."/>
    <x v="0"/>
    <x v="25"/>
    <s v="Turystyczny-3000"/>
    <x v="5"/>
    <d v="2009-10-12T00:00:00"/>
    <x v="3"/>
    <x v="1"/>
    <n v="742.35"/>
    <n v="445.41"/>
    <n v="2"/>
    <n v="890.82"/>
  </r>
  <r>
    <x v="0"/>
    <x v="0"/>
    <x v="3"/>
    <s v="Rajdowiec Sp. z o.o."/>
    <x v="0"/>
    <x v="25"/>
    <s v="Turystyczny-1000"/>
    <x v="6"/>
    <d v="2009-10-04T00:00:00"/>
    <x v="3"/>
    <x v="1"/>
    <n v="2384.0700000000002"/>
    <n v="1430.442"/>
    <n v="3"/>
    <n v="4291.326"/>
  </r>
  <r>
    <x v="0"/>
    <x v="0"/>
    <x v="3"/>
    <s v="Rajdowiec Sp. z o.o."/>
    <x v="0"/>
    <x v="25"/>
    <s v="Turystyczny-1000"/>
    <x v="6"/>
    <d v="2009-10-09T00:00:00"/>
    <x v="3"/>
    <x v="1"/>
    <n v="2384.0700000000002"/>
    <n v="1430.442"/>
    <n v="4"/>
    <n v="5721.768"/>
  </r>
  <r>
    <x v="0"/>
    <x v="0"/>
    <x v="3"/>
    <s v="Rajdowiec Sp. z o.o."/>
    <x v="2"/>
    <x v="27"/>
    <s v="HL rama rowerowa turystyczny"/>
    <x v="5"/>
    <d v="2009-10-10T00:00:00"/>
    <x v="3"/>
    <x v="1"/>
    <n v="1003.91"/>
    <n v="582.26779999999997"/>
    <n v="11"/>
    <n v="6404.9457999999995"/>
  </r>
  <r>
    <x v="0"/>
    <x v="0"/>
    <x v="3"/>
    <s v="Rajdowiec Sp. z o.o."/>
    <x v="0"/>
    <x v="25"/>
    <s v="Turystyczny-1000"/>
    <x v="6"/>
    <d v="2009-10-02T00:00:00"/>
    <x v="3"/>
    <x v="1"/>
    <n v="2384.0700000000002"/>
    <n v="1430.442"/>
    <n v="4"/>
    <n v="5721.768"/>
  </r>
  <r>
    <x v="0"/>
    <x v="0"/>
    <x v="3"/>
    <s v="Rajdowiec Sp. z o.o."/>
    <x v="2"/>
    <x v="27"/>
    <s v="HL rama rowerowa turystyczny"/>
    <x v="6"/>
    <d v="2009-10-22T00:00:00"/>
    <x v="3"/>
    <x v="1"/>
    <n v="1003.91"/>
    <n v="602.346"/>
    <n v="2"/>
    <n v="1204.692"/>
  </r>
  <r>
    <x v="0"/>
    <x v="0"/>
    <x v="3"/>
    <s v="Rajdowiec Sp. z o.o."/>
    <x v="2"/>
    <x v="27"/>
    <s v="HL rama rowerowa turystyczny"/>
    <x v="5"/>
    <d v="2009-10-08T00:00:00"/>
    <x v="3"/>
    <x v="1"/>
    <n v="1003.91"/>
    <n v="602.346"/>
    <n v="4"/>
    <n v="2409.384"/>
  </r>
  <r>
    <x v="0"/>
    <x v="0"/>
    <x v="3"/>
    <s v="Rajdowiec Sp. z o.o."/>
    <x v="0"/>
    <x v="25"/>
    <s v="Turystyczny-2000"/>
    <x v="5"/>
    <d v="2009-10-29T00:00:00"/>
    <x v="3"/>
    <x v="1"/>
    <n v="1214.8499999999999"/>
    <n v="668.16750000000002"/>
    <n v="16"/>
    <n v="10690.68"/>
  </r>
  <r>
    <x v="0"/>
    <x v="0"/>
    <x v="3"/>
    <s v="Rajdowiec Sp. z o.o."/>
    <x v="0"/>
    <x v="25"/>
    <s v="Turystyczny-1000"/>
    <x v="5"/>
    <d v="2009-10-17T00:00:00"/>
    <x v="3"/>
    <x v="1"/>
    <n v="2384.0700000000002"/>
    <n v="1430.442"/>
    <n v="5"/>
    <n v="7152.21"/>
  </r>
  <r>
    <x v="0"/>
    <x v="0"/>
    <x v="3"/>
    <s v="Rajdowiec Sp. z o.o."/>
    <x v="2"/>
    <x v="27"/>
    <s v="LL rama rowerowa turystyczny"/>
    <x v="5"/>
    <d v="2009-10-31T00:00:00"/>
    <x v="3"/>
    <x v="1"/>
    <n v="333.42"/>
    <n v="200.05199999999999"/>
    <n v="1"/>
    <n v="200.05199999999999"/>
  </r>
  <r>
    <x v="0"/>
    <x v="0"/>
    <x v="3"/>
    <s v="Rajdowiec Sp. z o.o."/>
    <x v="0"/>
    <x v="25"/>
    <s v="Turystyczny-2000"/>
    <x v="5"/>
    <d v="2009-10-01T00:00:00"/>
    <x v="3"/>
    <x v="1"/>
    <n v="1214.8499999999999"/>
    <n v="728.91"/>
    <n v="6"/>
    <n v="4373.46"/>
  </r>
  <r>
    <x v="0"/>
    <x v="0"/>
    <x v="3"/>
    <s v="Rajdowiec Sp. z o.o."/>
    <x v="0"/>
    <x v="25"/>
    <s v="Turystyczny-3000"/>
    <x v="5"/>
    <d v="2009-10-24T00:00:00"/>
    <x v="3"/>
    <x v="1"/>
    <n v="742.35"/>
    <n v="445.41"/>
    <n v="1"/>
    <n v="445.41"/>
  </r>
  <r>
    <x v="0"/>
    <x v="0"/>
    <x v="3"/>
    <s v="Rajdowiec Sp. z o.o."/>
    <x v="2"/>
    <x v="27"/>
    <s v="LL rama rowerowa turystyczny"/>
    <x v="6"/>
    <d v="2009-10-25T00:00:00"/>
    <x v="3"/>
    <x v="1"/>
    <n v="333.42"/>
    <n v="200.05199999999999"/>
    <n v="3"/>
    <n v="600.15599999999995"/>
  </r>
  <r>
    <x v="0"/>
    <x v="0"/>
    <x v="3"/>
    <s v="Rajdowiec Sp. z o.o."/>
    <x v="0"/>
    <x v="25"/>
    <s v="Turystyczny-3000"/>
    <x v="6"/>
    <d v="2009-10-29T00:00:00"/>
    <x v="3"/>
    <x v="1"/>
    <n v="742.35"/>
    <n v="445.41"/>
    <n v="3"/>
    <n v="1336.23"/>
  </r>
  <r>
    <x v="0"/>
    <x v="0"/>
    <x v="3"/>
    <s v="Rajdowiec Sp. z o.o."/>
    <x v="2"/>
    <x v="20"/>
    <s v="HL siodełko turystyczny"/>
    <x v="7"/>
    <d v="2009-10-02T00:00:00"/>
    <x v="3"/>
    <x v="1"/>
    <n v="52.64"/>
    <n v="31.584"/>
    <n v="3"/>
    <n v="94.751999999999995"/>
  </r>
  <r>
    <x v="0"/>
    <x v="0"/>
    <x v="3"/>
    <s v="Rajdowiec Sp. z o.o."/>
    <x v="0"/>
    <x v="25"/>
    <s v="Turystyczny-3000"/>
    <x v="6"/>
    <d v="2009-10-28T00:00:00"/>
    <x v="3"/>
    <x v="1"/>
    <n v="742.35"/>
    <n v="445.41"/>
    <n v="1"/>
    <n v="445.41"/>
  </r>
  <r>
    <x v="0"/>
    <x v="0"/>
    <x v="3"/>
    <s v="Rajdowiec Sp. z o.o."/>
    <x v="0"/>
    <x v="25"/>
    <s v="Turystyczny-3000"/>
    <x v="6"/>
    <d v="2009-10-29T00:00:00"/>
    <x v="3"/>
    <x v="1"/>
    <n v="742.35"/>
    <n v="445.41"/>
    <n v="2"/>
    <n v="890.82"/>
  </r>
  <r>
    <x v="0"/>
    <x v="0"/>
    <x v="3"/>
    <s v="Rajdowiec Sp. z o.o."/>
    <x v="2"/>
    <x v="27"/>
    <s v="HL rama rowerowa turystyczny"/>
    <x v="5"/>
    <d v="2009-10-14T00:00:00"/>
    <x v="3"/>
    <x v="1"/>
    <n v="1003.91"/>
    <n v="602.346"/>
    <n v="2"/>
    <n v="1204.692"/>
  </r>
  <r>
    <x v="0"/>
    <x v="0"/>
    <x v="3"/>
    <s v="Rajdowiec Sp. z o.o."/>
    <x v="0"/>
    <x v="25"/>
    <s v="Turystyczny-1000"/>
    <x v="5"/>
    <d v="2009-10-17T00:00:00"/>
    <x v="3"/>
    <x v="1"/>
    <n v="2384.0700000000002"/>
    <n v="1430.442"/>
    <n v="1"/>
    <n v="1430.442"/>
  </r>
  <r>
    <x v="0"/>
    <x v="0"/>
    <x v="3"/>
    <s v="Rajdowiec Sp. z o.o."/>
    <x v="2"/>
    <x v="27"/>
    <s v="LL rama rowerowa turystyczny"/>
    <x v="6"/>
    <d v="2009-10-27T00:00:00"/>
    <x v="3"/>
    <x v="1"/>
    <n v="333.42"/>
    <n v="200.05199999999999"/>
    <n v="4"/>
    <n v="800.20799999999997"/>
  </r>
  <r>
    <x v="0"/>
    <x v="0"/>
    <x v="3"/>
    <s v="Rajdowiec Sp. z o.o."/>
    <x v="2"/>
    <x v="27"/>
    <s v="LL rama rowerowa turystyczny"/>
    <x v="6"/>
    <d v="2009-10-03T00:00:00"/>
    <x v="3"/>
    <x v="1"/>
    <n v="333.42"/>
    <n v="200.05199999999999"/>
    <n v="5"/>
    <n v="1000.26"/>
  </r>
  <r>
    <x v="0"/>
    <x v="0"/>
    <x v="3"/>
    <s v="Rajdowiec Sp. z o.o."/>
    <x v="0"/>
    <x v="25"/>
    <s v="Turystyczny-2000"/>
    <x v="5"/>
    <d v="2009-10-11T00:00:00"/>
    <x v="3"/>
    <x v="1"/>
    <n v="1214.8499999999999"/>
    <n v="728.91"/>
    <n v="6"/>
    <n v="4373.46"/>
  </r>
  <r>
    <x v="0"/>
    <x v="0"/>
    <x v="4"/>
    <s v="Super Rower"/>
    <x v="0"/>
    <x v="25"/>
    <s v="Turystyczny-1000"/>
    <x v="5"/>
    <d v="2009-10-27T00:00:00"/>
    <x v="3"/>
    <x v="1"/>
    <n v="2384.0700000000002"/>
    <n v="1430.442"/>
    <n v="1"/>
    <n v="1430.442"/>
  </r>
  <r>
    <x v="0"/>
    <x v="0"/>
    <x v="4"/>
    <s v="Super Rower"/>
    <x v="1"/>
    <x v="5"/>
    <s v="nakładka na rower"/>
    <x v="4"/>
    <d v="2009-10-13T00:00:00"/>
    <x v="3"/>
    <x v="1"/>
    <n v="8.99"/>
    <n v="5.3940000000000001"/>
    <n v="2"/>
    <n v="10.788"/>
  </r>
  <r>
    <x v="0"/>
    <x v="0"/>
    <x v="4"/>
    <s v="Super Rower"/>
    <x v="1"/>
    <x v="4"/>
    <s v="Short-Sleeve Classic Jersey"/>
    <x v="6"/>
    <d v="2009-10-12T00:00:00"/>
    <x v="3"/>
    <x v="1"/>
    <n v="53.99"/>
    <n v="32.393999999999998"/>
    <n v="4"/>
    <n v="129.57599999999999"/>
  </r>
  <r>
    <x v="0"/>
    <x v="0"/>
    <x v="4"/>
    <s v="Super Rower"/>
    <x v="1"/>
    <x v="4"/>
    <s v="Long-Sleeve Logo Jersey"/>
    <x v="4"/>
    <d v="2009-10-09T00:00:00"/>
    <x v="3"/>
    <x v="1"/>
    <n v="49.99"/>
    <n v="29.994"/>
    <n v="2"/>
    <n v="59.988"/>
  </r>
  <r>
    <x v="0"/>
    <x v="0"/>
    <x v="4"/>
    <s v="Super Rower"/>
    <x v="0"/>
    <x v="25"/>
    <s v="Turystyczny-2000"/>
    <x v="5"/>
    <d v="2009-10-27T00:00:00"/>
    <x v="3"/>
    <x v="1"/>
    <n v="1214.8499999999999"/>
    <n v="728.91"/>
    <n v="2"/>
    <n v="1457.82"/>
  </r>
  <r>
    <x v="0"/>
    <x v="0"/>
    <x v="4"/>
    <s v="Super Rower"/>
    <x v="1"/>
    <x v="23"/>
    <s v="kamizelki klasyczne"/>
    <x v="5"/>
    <d v="2009-10-22T00:00:00"/>
    <x v="3"/>
    <x v="1"/>
    <n v="63.5"/>
    <n v="38.1"/>
    <n v="6"/>
    <n v="228.60000000000002"/>
  </r>
  <r>
    <x v="0"/>
    <x v="0"/>
    <x v="4"/>
    <s v="Super Rower"/>
    <x v="3"/>
    <x v="19"/>
    <s v="stojak na 4 rowery"/>
    <x v="7"/>
    <d v="2009-10-01T00:00:00"/>
    <x v="3"/>
    <x v="1"/>
    <n v="120"/>
    <n v="72"/>
    <n v="4"/>
    <n v="288"/>
  </r>
  <r>
    <x v="0"/>
    <x v="0"/>
    <x v="3"/>
    <s v="Stowarzyszenie Sprzedawców Rowerów"/>
    <x v="1"/>
    <x v="4"/>
    <s v="Long-Sleeve Logo Jersey"/>
    <x v="4"/>
    <d v="2009-10-22T00:00:00"/>
    <x v="3"/>
    <x v="1"/>
    <n v="49.99"/>
    <n v="29.994"/>
    <n v="4"/>
    <n v="119.976"/>
  </r>
  <r>
    <x v="0"/>
    <x v="0"/>
    <x v="3"/>
    <s v="Stowarzyszenie Sprzedawców Rowerów"/>
    <x v="3"/>
    <x v="7"/>
    <s v="Sport-100"/>
    <x v="3"/>
    <d v="2009-10-30T00:00:00"/>
    <x v="3"/>
    <x v="1"/>
    <n v="34.99"/>
    <n v="20.994"/>
    <n v="9"/>
    <n v="188.946"/>
  </r>
  <r>
    <x v="0"/>
    <x v="0"/>
    <x v="3"/>
    <s v="Stowarzyszenie Sprzedawców Rowerów"/>
    <x v="3"/>
    <x v="7"/>
    <s v="Sport-100"/>
    <x v="1"/>
    <d v="2009-10-18T00:00:00"/>
    <x v="3"/>
    <x v="1"/>
    <n v="34.99"/>
    <n v="20.2942"/>
    <n v="11"/>
    <n v="223.2362"/>
  </r>
  <r>
    <x v="0"/>
    <x v="0"/>
    <x v="3"/>
    <s v="Stowarzyszenie Sprzedawców Rowerów"/>
    <x v="3"/>
    <x v="19"/>
    <s v="stojak na 4 rowery"/>
    <x v="7"/>
    <d v="2009-10-19T00:00:00"/>
    <x v="3"/>
    <x v="1"/>
    <n v="120"/>
    <n v="72"/>
    <n v="8"/>
    <n v="576"/>
  </r>
  <r>
    <x v="0"/>
    <x v="0"/>
    <x v="3"/>
    <s v="Stowarzyszenie Sprzedawców Rowerów"/>
    <x v="1"/>
    <x v="4"/>
    <s v="Short-Sleeve Classic Jersey"/>
    <x v="6"/>
    <d v="2009-10-01T00:00:00"/>
    <x v="3"/>
    <x v="1"/>
    <n v="53.99"/>
    <n v="32.393999999999998"/>
    <n v="10"/>
    <n v="323.94"/>
  </r>
  <r>
    <x v="0"/>
    <x v="0"/>
    <x v="3"/>
    <s v="Stowarzyszenie Sprzedawców Rowerów"/>
    <x v="0"/>
    <x v="3"/>
    <s v="Szosa-750"/>
    <x v="1"/>
    <d v="2009-10-05T00:00:00"/>
    <x v="3"/>
    <x v="1"/>
    <n v="539.99"/>
    <n v="323.99400000000003"/>
    <n v="6"/>
    <n v="1943.9640000000002"/>
  </r>
  <r>
    <x v="0"/>
    <x v="0"/>
    <x v="3"/>
    <s v="Stowarzyszenie Sprzedawców Rowerów"/>
    <x v="3"/>
    <x v="21"/>
    <s v="plecak rowerowy"/>
    <x v="0"/>
    <d v="2009-10-15T00:00:00"/>
    <x v="3"/>
    <x v="1"/>
    <n v="54.99"/>
    <n v="32.994"/>
    <n v="10"/>
    <n v="329.94"/>
  </r>
  <r>
    <x v="0"/>
    <x v="0"/>
    <x v="3"/>
    <s v="Stowarzyszenie Sprzedawców Rowerów"/>
    <x v="1"/>
    <x v="4"/>
    <s v="Short-Sleeve Classic Jersey"/>
    <x v="6"/>
    <d v="2009-10-15T00:00:00"/>
    <x v="3"/>
    <x v="1"/>
    <n v="53.99"/>
    <n v="29.694500000000001"/>
    <n v="21"/>
    <n v="623.58450000000005"/>
  </r>
  <r>
    <x v="0"/>
    <x v="0"/>
    <x v="3"/>
    <s v="Stowarzyszenie Sprzedawców Rowerów"/>
    <x v="2"/>
    <x v="18"/>
    <s v="LL pedał szosa"/>
    <x v="8"/>
    <d v="2009-10-19T00:00:00"/>
    <x v="3"/>
    <x v="1"/>
    <n v="40.49"/>
    <n v="24.294"/>
    <n v="2"/>
    <n v="48.588000000000001"/>
  </r>
  <r>
    <x v="0"/>
    <x v="0"/>
    <x v="3"/>
    <s v="Stowarzyszenie Sprzedawców Rowerów"/>
    <x v="1"/>
    <x v="10"/>
    <s v="rękawiczki rowerowe"/>
    <x v="1"/>
    <d v="2009-10-25T00:00:00"/>
    <x v="3"/>
    <x v="1"/>
    <n v="24.49"/>
    <n v="14.694000000000001"/>
    <n v="4"/>
    <n v="58.776000000000003"/>
  </r>
  <r>
    <x v="0"/>
    <x v="0"/>
    <x v="3"/>
    <s v="Stowarzyszenie Sprzedawców Rowerów"/>
    <x v="0"/>
    <x v="3"/>
    <s v="Szosa--350-W"/>
    <x v="6"/>
    <d v="2009-10-18T00:00:00"/>
    <x v="3"/>
    <x v="1"/>
    <n v="1700.99"/>
    <n v="1020.5940000000001"/>
    <n v="6"/>
    <n v="6123.5640000000003"/>
  </r>
  <r>
    <x v="0"/>
    <x v="0"/>
    <x v="3"/>
    <s v="Stowarzyszenie Sprzedawców Rowerów"/>
    <x v="0"/>
    <x v="3"/>
    <s v="Szosa-250"/>
    <x v="1"/>
    <d v="2009-10-05T00:00:00"/>
    <x v="3"/>
    <x v="1"/>
    <n v="2443.35"/>
    <n v="1466.01"/>
    <n v="3"/>
    <n v="4398.03"/>
  </r>
  <r>
    <x v="0"/>
    <x v="0"/>
    <x v="3"/>
    <s v="Stowarzyszenie Sprzedawców Rowerów"/>
    <x v="0"/>
    <x v="3"/>
    <s v="Szosa-750"/>
    <x v="1"/>
    <d v="2009-10-26T00:00:00"/>
    <x v="3"/>
    <x v="1"/>
    <n v="539.99"/>
    <n v="323.99400000000003"/>
    <n v="1"/>
    <n v="323.99400000000003"/>
  </r>
  <r>
    <x v="0"/>
    <x v="0"/>
    <x v="3"/>
    <s v="Stowarzyszenie Sprzedawców Rowerów"/>
    <x v="1"/>
    <x v="4"/>
    <s v="Long-Sleeve Logo Jersey"/>
    <x v="4"/>
    <d v="2009-10-05T00:00:00"/>
    <x v="3"/>
    <x v="1"/>
    <n v="49.99"/>
    <n v="29.994"/>
    <n v="7"/>
    <n v="209.958"/>
  </r>
  <r>
    <x v="0"/>
    <x v="0"/>
    <x v="3"/>
    <s v="Stowarzyszenie Sprzedawców Rowerów"/>
    <x v="3"/>
    <x v="7"/>
    <s v="Sport-100"/>
    <x v="5"/>
    <d v="2009-10-11T00:00:00"/>
    <x v="3"/>
    <x v="1"/>
    <n v="34.99"/>
    <n v="20.994"/>
    <n v="10"/>
    <n v="209.94"/>
  </r>
  <r>
    <x v="0"/>
    <x v="0"/>
    <x v="3"/>
    <s v="Stowarzyszenie Sprzedawców Rowerów"/>
    <x v="3"/>
    <x v="24"/>
    <s v="Bike Wash"/>
    <x v="7"/>
    <d v="2009-10-27T00:00:00"/>
    <x v="3"/>
    <x v="1"/>
    <n v="7.95"/>
    <n v="4.3724999999999996"/>
    <n v="16"/>
    <n v="69.959999999999994"/>
  </r>
  <r>
    <x v="0"/>
    <x v="0"/>
    <x v="3"/>
    <s v="Stowarzyszenie Sprzedawców Rowerów"/>
    <x v="2"/>
    <x v="6"/>
    <s v="ML rama rowerowa-W"/>
    <x v="6"/>
    <d v="2009-10-25T00:00:00"/>
    <x v="3"/>
    <x v="1"/>
    <n v="594.83000000000004"/>
    <n v="356.89800000000002"/>
    <n v="1"/>
    <n v="356.89800000000002"/>
  </r>
  <r>
    <x v="0"/>
    <x v="0"/>
    <x v="3"/>
    <s v="Stowarzyszenie Sprzedawców Rowerów"/>
    <x v="1"/>
    <x v="4"/>
    <s v="Long-Sleeve Logo Jersey"/>
    <x v="4"/>
    <d v="2009-10-16T00:00:00"/>
    <x v="3"/>
    <x v="1"/>
    <n v="49.99"/>
    <n v="29.994"/>
    <n v="9"/>
    <n v="269.94600000000003"/>
  </r>
  <r>
    <x v="0"/>
    <x v="0"/>
    <x v="3"/>
    <s v="Stowarzyszenie Sprzedawców Rowerów"/>
    <x v="0"/>
    <x v="3"/>
    <s v="Szosa--550-W"/>
    <x v="6"/>
    <d v="2009-10-08T00:00:00"/>
    <x v="3"/>
    <x v="1"/>
    <n v="1120.49"/>
    <n v="672.29399999999998"/>
    <n v="2"/>
    <n v="1344.588"/>
  </r>
  <r>
    <x v="0"/>
    <x v="0"/>
    <x v="3"/>
    <s v="Stowarzyszenie Sprzedawców Rowerów"/>
    <x v="1"/>
    <x v="1"/>
    <s v="skarpety wyścigowe"/>
    <x v="2"/>
    <d v="2009-10-31T00:00:00"/>
    <x v="3"/>
    <x v="1"/>
    <n v="8.99"/>
    <n v="5.3940000000000001"/>
    <n v="4"/>
    <n v="21.576000000000001"/>
  </r>
  <r>
    <x v="0"/>
    <x v="0"/>
    <x v="3"/>
    <s v="Stowarzyszenie Sprzedawców Rowerów"/>
    <x v="2"/>
    <x v="18"/>
    <s v="HL pedał szosa"/>
    <x v="8"/>
    <d v="2009-10-09T00:00:00"/>
    <x v="3"/>
    <x v="1"/>
    <n v="80.989999999999995"/>
    <n v="48.594000000000001"/>
    <n v="2"/>
    <n v="97.188000000000002"/>
  </r>
  <r>
    <x v="0"/>
    <x v="0"/>
    <x v="3"/>
    <s v="Stowarzyszenie Sprzedawców Rowerów"/>
    <x v="2"/>
    <x v="6"/>
    <s v="LL rama rowerowa"/>
    <x v="1"/>
    <d v="2009-10-28T00:00:00"/>
    <x v="3"/>
    <x v="1"/>
    <n v="337.22"/>
    <n v="202.33199999999999"/>
    <n v="2"/>
    <n v="404.66399999999999"/>
  </r>
  <r>
    <x v="0"/>
    <x v="0"/>
    <x v="3"/>
    <s v="Stowarzyszenie Sprzedawców Rowerów"/>
    <x v="1"/>
    <x v="23"/>
    <s v="kamizelki klasyczne"/>
    <x v="5"/>
    <d v="2009-10-07T00:00:00"/>
    <x v="3"/>
    <x v="1"/>
    <n v="63.5"/>
    <n v="36.83"/>
    <n v="11"/>
    <n v="405.13"/>
  </r>
  <r>
    <x v="0"/>
    <x v="0"/>
    <x v="3"/>
    <s v="Stowarzyszenie Sprzedawców Rowerów"/>
    <x v="1"/>
    <x v="5"/>
    <s v="nakładka na rower"/>
    <x v="4"/>
    <d v="2009-10-15T00:00:00"/>
    <x v="3"/>
    <x v="1"/>
    <n v="8.99"/>
    <n v="4.9444999999999997"/>
    <n v="19"/>
    <n v="93.945499999999996"/>
  </r>
  <r>
    <x v="0"/>
    <x v="0"/>
    <x v="3"/>
    <s v="Stowarzyszenie Sprzedawców Rowerów"/>
    <x v="3"/>
    <x v="32"/>
    <s v="zestawy naprawcze do opon"/>
    <x v="7"/>
    <d v="2009-10-23T00:00:00"/>
    <x v="3"/>
    <x v="1"/>
    <n v="2.29"/>
    <n v="1.3740000000000001"/>
    <n v="4"/>
    <n v="5.4960000000000004"/>
  </r>
  <r>
    <x v="0"/>
    <x v="0"/>
    <x v="3"/>
    <s v="Stowarzyszenie Sprzedawców Rowerów"/>
    <x v="0"/>
    <x v="3"/>
    <s v="Szosa--550-W"/>
    <x v="6"/>
    <d v="2009-10-18T00:00:00"/>
    <x v="3"/>
    <x v="1"/>
    <n v="1120.49"/>
    <n v="672.29399999999998"/>
    <n v="2"/>
    <n v="1344.588"/>
  </r>
  <r>
    <x v="0"/>
    <x v="0"/>
    <x v="3"/>
    <s v="Stowarzyszenie Sprzedawców Rowerów"/>
    <x v="3"/>
    <x v="22"/>
    <s v="bidony"/>
    <x v="7"/>
    <d v="2009-10-16T00:00:00"/>
    <x v="3"/>
    <x v="1"/>
    <n v="4.99"/>
    <n v="2.9940000000000002"/>
    <n v="4"/>
    <n v="11.976000000000001"/>
  </r>
  <r>
    <x v="0"/>
    <x v="0"/>
    <x v="3"/>
    <s v="Stowarzyszenie Sprzedawców Rowerów"/>
    <x v="1"/>
    <x v="23"/>
    <s v="kamizelki klasyczne"/>
    <x v="5"/>
    <d v="2009-10-04T00:00:00"/>
    <x v="3"/>
    <x v="1"/>
    <n v="63.5"/>
    <n v="36.83"/>
    <n v="11"/>
    <n v="405.13"/>
  </r>
  <r>
    <x v="0"/>
    <x v="0"/>
    <x v="3"/>
    <s v="Stowarzyszenie Sprzedawców Rowerów"/>
    <x v="2"/>
    <x v="18"/>
    <s v="ML pedał szosa"/>
    <x v="8"/>
    <d v="2009-10-08T00:00:00"/>
    <x v="3"/>
    <x v="1"/>
    <n v="62.09"/>
    <n v="37.253999999999998"/>
    <n v="1"/>
    <n v="37.253999999999998"/>
  </r>
  <r>
    <x v="0"/>
    <x v="0"/>
    <x v="3"/>
    <s v="Stowarzyszenie Sprzedawców Rowerów"/>
    <x v="1"/>
    <x v="10"/>
    <s v="rękawiczki rowerowe"/>
    <x v="1"/>
    <d v="2009-10-30T00:00:00"/>
    <x v="3"/>
    <x v="1"/>
    <n v="24.49"/>
    <n v="14.694000000000001"/>
    <n v="7"/>
    <n v="102.858"/>
  </r>
  <r>
    <x v="0"/>
    <x v="0"/>
    <x v="3"/>
    <s v="Stowarzyszenie Sprzedawców Rowerów"/>
    <x v="0"/>
    <x v="3"/>
    <s v="Szosa--350-W"/>
    <x v="6"/>
    <d v="2009-10-15T00:00:00"/>
    <x v="3"/>
    <x v="1"/>
    <n v="1700.99"/>
    <n v="1020.5940000000001"/>
    <n v="7"/>
    <n v="7144.1580000000004"/>
  </r>
  <r>
    <x v="0"/>
    <x v="0"/>
    <x v="3"/>
    <s v="Stowarzyszenie Sprzedawców Rowerów"/>
    <x v="1"/>
    <x v="4"/>
    <s v="Short-Sleeve Classic Jersey"/>
    <x v="6"/>
    <d v="2009-10-29T00:00:00"/>
    <x v="3"/>
    <x v="1"/>
    <n v="53.99"/>
    <n v="32.393999999999998"/>
    <n v="4"/>
    <n v="129.57599999999999"/>
  </r>
  <r>
    <x v="0"/>
    <x v="0"/>
    <x v="3"/>
    <s v="Stowarzyszenie Sprzedawców Rowerów"/>
    <x v="1"/>
    <x v="10"/>
    <s v="rękawiczki rowerowe"/>
    <x v="1"/>
    <d v="2009-10-03T00:00:00"/>
    <x v="3"/>
    <x v="1"/>
    <n v="24.49"/>
    <n v="14.694000000000001"/>
    <n v="3"/>
    <n v="44.082000000000001"/>
  </r>
  <r>
    <x v="0"/>
    <x v="0"/>
    <x v="3"/>
    <s v="Stowarzyszenie Sprzedawców Rowerów"/>
    <x v="1"/>
    <x v="1"/>
    <s v="skarpety wyścigowe"/>
    <x v="2"/>
    <d v="2009-10-01T00:00:00"/>
    <x v="3"/>
    <x v="1"/>
    <n v="8.99"/>
    <n v="5.3940000000000001"/>
    <n v="3"/>
    <n v="16.182000000000002"/>
  </r>
  <r>
    <x v="0"/>
    <x v="1"/>
    <x v="1"/>
    <s v="SPA SP. z o.o."/>
    <x v="0"/>
    <x v="3"/>
    <s v="Szosa-250"/>
    <x v="1"/>
    <d v="2009-10-10T00:00:00"/>
    <x v="3"/>
    <x v="1"/>
    <n v="2443.35"/>
    <n v="1466.01"/>
    <n v="5"/>
    <n v="7330.05"/>
  </r>
  <r>
    <x v="0"/>
    <x v="1"/>
    <x v="1"/>
    <s v="SPA SP. z o.o."/>
    <x v="0"/>
    <x v="3"/>
    <s v="Szosa--550-W"/>
    <x v="6"/>
    <d v="2009-10-17T00:00:00"/>
    <x v="3"/>
    <x v="1"/>
    <n v="1120.49"/>
    <n v="672.29399999999998"/>
    <n v="3"/>
    <n v="2016.8820000000001"/>
  </r>
  <r>
    <x v="0"/>
    <x v="1"/>
    <x v="1"/>
    <s v="SPA SP. z o.o."/>
    <x v="1"/>
    <x v="4"/>
    <s v="Short-Sleeve Classic Jersey"/>
    <x v="6"/>
    <d v="2009-10-05T00:00:00"/>
    <x v="3"/>
    <x v="1"/>
    <n v="53.99"/>
    <n v="32.393999999999998"/>
    <n v="1"/>
    <n v="32.393999999999998"/>
  </r>
  <r>
    <x v="0"/>
    <x v="1"/>
    <x v="1"/>
    <s v="SPA SP. z o.o."/>
    <x v="0"/>
    <x v="3"/>
    <s v="Szosa-750"/>
    <x v="1"/>
    <d v="2009-10-31T00:00:00"/>
    <x v="3"/>
    <x v="1"/>
    <n v="539.99"/>
    <n v="323.99400000000003"/>
    <n v="5"/>
    <n v="1619.9700000000003"/>
  </r>
  <r>
    <x v="0"/>
    <x v="1"/>
    <x v="1"/>
    <s v="SPA SP. z o.o."/>
    <x v="1"/>
    <x v="1"/>
    <s v="skarpety wyścigowe"/>
    <x v="2"/>
    <d v="2009-10-31T00:00:00"/>
    <x v="3"/>
    <x v="1"/>
    <n v="8.99"/>
    <n v="5.3940000000000001"/>
    <n v="3"/>
    <n v="16.182000000000002"/>
  </r>
  <r>
    <x v="0"/>
    <x v="1"/>
    <x v="1"/>
    <s v="SPA SP. z o.o."/>
    <x v="2"/>
    <x v="18"/>
    <s v="LL pedał szosa"/>
    <x v="8"/>
    <d v="2009-10-05T00:00:00"/>
    <x v="3"/>
    <x v="1"/>
    <n v="40.49"/>
    <n v="24.294"/>
    <n v="2"/>
    <n v="48.588000000000001"/>
  </r>
  <r>
    <x v="0"/>
    <x v="1"/>
    <x v="1"/>
    <s v="SPA SP. z o.o."/>
    <x v="1"/>
    <x v="1"/>
    <s v="skarpety wyścigowe"/>
    <x v="2"/>
    <d v="2009-10-09T00:00:00"/>
    <x v="3"/>
    <x v="1"/>
    <n v="8.99"/>
    <n v="5.3940000000000001"/>
    <n v="3"/>
    <n v="16.182000000000002"/>
  </r>
  <r>
    <x v="0"/>
    <x v="1"/>
    <x v="1"/>
    <s v="SPA SP. z o.o."/>
    <x v="2"/>
    <x v="6"/>
    <s v="ML rama rowerowa-W"/>
    <x v="6"/>
    <d v="2009-10-12T00:00:00"/>
    <x v="3"/>
    <x v="1"/>
    <n v="594.83000000000004"/>
    <n v="356.89800000000002"/>
    <n v="2"/>
    <n v="713.79600000000005"/>
  </r>
  <r>
    <x v="0"/>
    <x v="1"/>
    <x v="1"/>
    <s v="SPA SP. z o.o."/>
    <x v="0"/>
    <x v="3"/>
    <s v="Szosa--550-W"/>
    <x v="6"/>
    <d v="2009-10-14T00:00:00"/>
    <x v="3"/>
    <x v="1"/>
    <n v="1120.49"/>
    <n v="672.29399999999998"/>
    <n v="4"/>
    <n v="2689.1759999999999"/>
  </r>
  <r>
    <x v="0"/>
    <x v="1"/>
    <x v="1"/>
    <s v="SPA SP. z o.o."/>
    <x v="2"/>
    <x v="6"/>
    <s v="HL rama rowerowa szosa"/>
    <x v="3"/>
    <d v="2009-10-17T00:00:00"/>
    <x v="3"/>
    <x v="1"/>
    <n v="1431.5"/>
    <n v="858.9"/>
    <n v="2"/>
    <n v="1717.8"/>
  </r>
  <r>
    <x v="0"/>
    <x v="1"/>
    <x v="1"/>
    <s v="SPA SP. z o.o."/>
    <x v="2"/>
    <x v="6"/>
    <s v="LL rama rowerowa"/>
    <x v="1"/>
    <d v="2009-10-17T00:00:00"/>
    <x v="3"/>
    <x v="1"/>
    <n v="337.22"/>
    <n v="202.33199999999999"/>
    <n v="5"/>
    <n v="1011.66"/>
  </r>
  <r>
    <x v="0"/>
    <x v="1"/>
    <x v="1"/>
    <s v="SPA SP. z o.o."/>
    <x v="2"/>
    <x v="6"/>
    <s v="ML rama rowerowa-W"/>
    <x v="6"/>
    <d v="2009-10-08T00:00:00"/>
    <x v="3"/>
    <x v="1"/>
    <n v="594.83000000000004"/>
    <n v="356.89800000000002"/>
    <n v="5"/>
    <n v="1784.4900000000002"/>
  </r>
  <r>
    <x v="0"/>
    <x v="1"/>
    <x v="1"/>
    <s v="SPA SP. z o.o."/>
    <x v="0"/>
    <x v="3"/>
    <s v="Szosa-750"/>
    <x v="1"/>
    <d v="2009-10-25T00:00:00"/>
    <x v="3"/>
    <x v="1"/>
    <n v="539.99"/>
    <n v="323.99400000000003"/>
    <n v="6"/>
    <n v="1943.9640000000002"/>
  </r>
  <r>
    <x v="0"/>
    <x v="1"/>
    <x v="1"/>
    <s v="SPA SP. z o.o."/>
    <x v="0"/>
    <x v="3"/>
    <s v="Szosa--350-W"/>
    <x v="6"/>
    <d v="2009-10-09T00:00:00"/>
    <x v="3"/>
    <x v="1"/>
    <n v="1700.99"/>
    <n v="1020.5940000000001"/>
    <n v="10"/>
    <n v="10205.94"/>
  </r>
  <r>
    <x v="0"/>
    <x v="1"/>
    <x v="1"/>
    <s v="SPA SP. z o.o."/>
    <x v="2"/>
    <x v="6"/>
    <s v="HL rama rowerowa szosa"/>
    <x v="1"/>
    <d v="2009-10-16T00:00:00"/>
    <x v="3"/>
    <x v="1"/>
    <n v="1431.5"/>
    <n v="858.9"/>
    <n v="1"/>
    <n v="858.9"/>
  </r>
  <r>
    <x v="0"/>
    <x v="1"/>
    <x v="1"/>
    <s v="SPA SP. z o.o."/>
    <x v="2"/>
    <x v="9"/>
    <s v="HL kierownica szosa"/>
    <x v="7"/>
    <d v="2009-10-19T00:00:00"/>
    <x v="3"/>
    <x v="1"/>
    <n v="120.27"/>
    <n v="72.162000000000006"/>
    <n v="4"/>
    <n v="288.64800000000002"/>
  </r>
  <r>
    <x v="0"/>
    <x v="1"/>
    <x v="1"/>
    <s v="SPA SP. z o.o."/>
    <x v="0"/>
    <x v="3"/>
    <s v="Szosa-250"/>
    <x v="1"/>
    <d v="2009-10-11T00:00:00"/>
    <x v="3"/>
    <x v="1"/>
    <n v="2443.35"/>
    <n v="1466.01"/>
    <n v="3"/>
    <n v="4398.03"/>
  </r>
  <r>
    <x v="0"/>
    <x v="1"/>
    <x v="1"/>
    <s v="SPA SP. z o.o."/>
    <x v="2"/>
    <x v="18"/>
    <s v="ML pedał szosa"/>
    <x v="8"/>
    <d v="2009-10-20T00:00:00"/>
    <x v="3"/>
    <x v="1"/>
    <n v="62.09"/>
    <n v="37.253999999999998"/>
    <n v="3"/>
    <n v="111.762"/>
  </r>
  <r>
    <x v="0"/>
    <x v="1"/>
    <x v="1"/>
    <s v="SPA SP. z o.o."/>
    <x v="0"/>
    <x v="3"/>
    <s v="Szosa--550-W"/>
    <x v="6"/>
    <d v="2009-10-17T00:00:00"/>
    <x v="3"/>
    <x v="1"/>
    <n v="1120.49"/>
    <n v="672.29399999999998"/>
    <n v="3"/>
    <n v="2016.8820000000001"/>
  </r>
  <r>
    <x v="0"/>
    <x v="1"/>
    <x v="1"/>
    <s v="SPA SP. z o.o."/>
    <x v="0"/>
    <x v="3"/>
    <s v="Szosa--550-W"/>
    <x v="6"/>
    <d v="2009-10-02T00:00:00"/>
    <x v="3"/>
    <x v="1"/>
    <n v="1120.49"/>
    <n v="672.29399999999998"/>
    <n v="4"/>
    <n v="2689.1759999999999"/>
  </r>
  <r>
    <x v="0"/>
    <x v="1"/>
    <x v="1"/>
    <s v="SPA SP. z o.o."/>
    <x v="0"/>
    <x v="3"/>
    <s v="Szosa-750"/>
    <x v="1"/>
    <d v="2009-10-03T00:00:00"/>
    <x v="3"/>
    <x v="1"/>
    <n v="539.99"/>
    <n v="323.99400000000003"/>
    <n v="2"/>
    <n v="647.98800000000006"/>
  </r>
  <r>
    <x v="0"/>
    <x v="1"/>
    <x v="1"/>
    <s v="SPA SP. z o.o."/>
    <x v="0"/>
    <x v="3"/>
    <s v="Szosa--350-W"/>
    <x v="6"/>
    <d v="2009-10-15T00:00:00"/>
    <x v="3"/>
    <x v="1"/>
    <n v="1700.99"/>
    <n v="1020.5940000000001"/>
    <n v="10"/>
    <n v="10205.94"/>
  </r>
  <r>
    <x v="0"/>
    <x v="1"/>
    <x v="1"/>
    <s v="SPA SP. z o.o."/>
    <x v="2"/>
    <x v="6"/>
    <s v="ML rama rowerowa-W"/>
    <x v="6"/>
    <d v="2009-10-09T00:00:00"/>
    <x v="3"/>
    <x v="1"/>
    <n v="594.83000000000004"/>
    <n v="356.89800000000002"/>
    <n v="5"/>
    <n v="1784.4900000000002"/>
  </r>
  <r>
    <x v="0"/>
    <x v="1"/>
    <x v="1"/>
    <s v="SPA SP. z o.o."/>
    <x v="2"/>
    <x v="18"/>
    <s v="HL pedał szosa"/>
    <x v="8"/>
    <d v="2009-10-10T00:00:00"/>
    <x v="3"/>
    <x v="1"/>
    <n v="80.989999999999995"/>
    <n v="48.594000000000001"/>
    <n v="3"/>
    <n v="145.78200000000001"/>
  </r>
  <r>
    <x v="0"/>
    <x v="1"/>
    <x v="1"/>
    <s v="SPA SP. z o.o."/>
    <x v="2"/>
    <x v="6"/>
    <s v="HL rama rowerowa szosa"/>
    <x v="3"/>
    <d v="2009-10-21T00:00:00"/>
    <x v="3"/>
    <x v="1"/>
    <n v="1431.5"/>
    <n v="858.9"/>
    <n v="3"/>
    <n v="2576.6999999999998"/>
  </r>
  <r>
    <x v="0"/>
    <x v="1"/>
    <x v="1"/>
    <s v="SPA SP. z o.o."/>
    <x v="2"/>
    <x v="6"/>
    <s v="LL rama rowerowa"/>
    <x v="1"/>
    <d v="2009-10-17T00:00:00"/>
    <x v="3"/>
    <x v="1"/>
    <n v="337.22"/>
    <n v="202.33199999999999"/>
    <n v="2"/>
    <n v="404.66399999999999"/>
  </r>
  <r>
    <x v="0"/>
    <x v="1"/>
    <x v="1"/>
    <s v="SPA SP. z o.o."/>
    <x v="0"/>
    <x v="3"/>
    <s v="Szosa--350-W"/>
    <x v="6"/>
    <d v="2009-10-06T00:00:00"/>
    <x v="3"/>
    <x v="1"/>
    <n v="1700.99"/>
    <n v="1020.5940000000001"/>
    <n v="6"/>
    <n v="6123.5640000000003"/>
  </r>
  <r>
    <x v="0"/>
    <x v="1"/>
    <x v="1"/>
    <s v="SPA SP. z o.o."/>
    <x v="2"/>
    <x v="6"/>
    <s v="LL rama rowerowa"/>
    <x v="1"/>
    <d v="2009-10-31T00:00:00"/>
    <x v="3"/>
    <x v="1"/>
    <n v="337.22"/>
    <n v="202.33199999999999"/>
    <n v="3"/>
    <n v="606.99599999999998"/>
  </r>
  <r>
    <x v="0"/>
    <x v="1"/>
    <x v="1"/>
    <s v="SPA SP. z o.o."/>
    <x v="0"/>
    <x v="3"/>
    <s v="Szosa-250"/>
    <x v="1"/>
    <d v="2009-10-14T00:00:00"/>
    <x v="3"/>
    <x v="1"/>
    <n v="2443.35"/>
    <n v="1466.01"/>
    <n v="3"/>
    <n v="4398.03"/>
  </r>
  <r>
    <x v="1"/>
    <x v="2"/>
    <x v="5"/>
    <s v="Rower od ręki"/>
    <x v="2"/>
    <x v="6"/>
    <s v="ML rama rowerowa-W"/>
    <x v="6"/>
    <d v="2009-10-22T00:00:00"/>
    <x v="3"/>
    <x v="1"/>
    <n v="594.83000000000004"/>
    <n v="356.89800000000002"/>
    <n v="1"/>
    <n v="356.89800000000002"/>
  </r>
  <r>
    <x v="1"/>
    <x v="2"/>
    <x v="5"/>
    <s v="Rower od ręki"/>
    <x v="2"/>
    <x v="18"/>
    <s v="ML pedał szosa"/>
    <x v="8"/>
    <d v="2009-10-21T00:00:00"/>
    <x v="3"/>
    <x v="1"/>
    <n v="62.09"/>
    <n v="37.253999999999998"/>
    <n v="3"/>
    <n v="111.762"/>
  </r>
  <r>
    <x v="2"/>
    <x v="5"/>
    <x v="8"/>
    <s v="Rowery i akcesoria"/>
    <x v="0"/>
    <x v="25"/>
    <s v="Turystyczny-3000"/>
    <x v="5"/>
    <d v="2009-10-13T00:00:00"/>
    <x v="3"/>
    <x v="1"/>
    <n v="742.35"/>
    <n v="445.41"/>
    <n v="1"/>
    <n v="445.41"/>
  </r>
  <r>
    <x v="2"/>
    <x v="5"/>
    <x v="8"/>
    <s v="Rowery i akcesoria"/>
    <x v="0"/>
    <x v="25"/>
    <s v="Turystyczny-1000"/>
    <x v="5"/>
    <d v="2009-10-21T00:00:00"/>
    <x v="3"/>
    <x v="1"/>
    <n v="2384.0700000000002"/>
    <n v="1430.442"/>
    <n v="3"/>
    <n v="4291.326"/>
  </r>
  <r>
    <x v="2"/>
    <x v="5"/>
    <x v="8"/>
    <s v="Rowery i akcesoria"/>
    <x v="2"/>
    <x v="28"/>
    <s v="LL korba"/>
    <x v="1"/>
    <d v="2009-10-18T00:00:00"/>
    <x v="3"/>
    <x v="1"/>
    <n v="175.49"/>
    <n v="105.294"/>
    <n v="2"/>
    <n v="210.58799999999999"/>
  </r>
  <r>
    <x v="2"/>
    <x v="5"/>
    <x v="8"/>
    <s v="Rowery i akcesoria"/>
    <x v="0"/>
    <x v="25"/>
    <s v="Turystyczny-3000"/>
    <x v="5"/>
    <d v="2009-10-17T00:00:00"/>
    <x v="3"/>
    <x v="1"/>
    <n v="742.35"/>
    <n v="445.41"/>
    <n v="1"/>
    <n v="445.41"/>
  </r>
  <r>
    <x v="2"/>
    <x v="5"/>
    <x v="8"/>
    <s v="Rowery i akcesoria"/>
    <x v="0"/>
    <x v="25"/>
    <s v="Turystyczny-3000"/>
    <x v="6"/>
    <d v="2009-10-25T00:00:00"/>
    <x v="3"/>
    <x v="1"/>
    <n v="742.35"/>
    <n v="445.41"/>
    <n v="1"/>
    <n v="445.41"/>
  </r>
  <r>
    <x v="2"/>
    <x v="5"/>
    <x v="8"/>
    <s v="Rowery i akcesoria"/>
    <x v="2"/>
    <x v="29"/>
    <s v="hamulce tylne"/>
    <x v="0"/>
    <d v="2009-10-05T00:00:00"/>
    <x v="3"/>
    <x v="1"/>
    <n v="106.5"/>
    <n v="63.9"/>
    <n v="3"/>
    <n v="191.7"/>
  </r>
  <r>
    <x v="2"/>
    <x v="5"/>
    <x v="8"/>
    <s v="Rowery i akcesoria"/>
    <x v="0"/>
    <x v="25"/>
    <s v="Turystyczny-1000"/>
    <x v="6"/>
    <d v="2009-10-11T00:00:00"/>
    <x v="3"/>
    <x v="1"/>
    <n v="2384.0700000000002"/>
    <n v="1430.442"/>
    <n v="3"/>
    <n v="4291.326"/>
  </r>
  <r>
    <x v="2"/>
    <x v="5"/>
    <x v="8"/>
    <s v="Rowery i akcesoria"/>
    <x v="0"/>
    <x v="25"/>
    <s v="Turystyczny-2000"/>
    <x v="5"/>
    <d v="2009-10-09T00:00:00"/>
    <x v="3"/>
    <x v="1"/>
    <n v="1214.8499999999999"/>
    <n v="728.91"/>
    <n v="3"/>
    <n v="2186.73"/>
  </r>
  <r>
    <x v="2"/>
    <x v="5"/>
    <x v="8"/>
    <s v="Rowery i akcesoria"/>
    <x v="0"/>
    <x v="25"/>
    <s v="Turystyczny-3000"/>
    <x v="5"/>
    <d v="2009-10-25T00:00:00"/>
    <x v="3"/>
    <x v="1"/>
    <n v="742.35"/>
    <n v="445.41"/>
    <n v="1"/>
    <n v="445.41"/>
  </r>
  <r>
    <x v="2"/>
    <x v="5"/>
    <x v="8"/>
    <s v="Rowery i akcesoria"/>
    <x v="2"/>
    <x v="26"/>
    <s v="Przerzutki przednie"/>
    <x v="0"/>
    <d v="2009-10-16T00:00:00"/>
    <x v="3"/>
    <x v="1"/>
    <n v="91.49"/>
    <n v="54.893999999999998"/>
    <n v="3"/>
    <n v="164.68199999999999"/>
  </r>
  <r>
    <x v="2"/>
    <x v="5"/>
    <x v="8"/>
    <s v="Rowery i akcesoria"/>
    <x v="2"/>
    <x v="9"/>
    <s v="HL kierownica turystyczny"/>
    <x v="7"/>
    <d v="2009-10-15T00:00:00"/>
    <x v="3"/>
    <x v="1"/>
    <n v="91.57"/>
    <n v="54.942"/>
    <n v="1"/>
    <n v="54.942"/>
  </r>
  <r>
    <x v="2"/>
    <x v="5"/>
    <x v="8"/>
    <s v="Rowery i akcesoria"/>
    <x v="0"/>
    <x v="25"/>
    <s v="Turystyczny-3000"/>
    <x v="5"/>
    <d v="2009-10-29T00:00:00"/>
    <x v="3"/>
    <x v="1"/>
    <n v="742.35"/>
    <n v="445.41"/>
    <n v="2"/>
    <n v="890.82"/>
  </r>
  <r>
    <x v="2"/>
    <x v="5"/>
    <x v="8"/>
    <s v="Rowery i akcesoria"/>
    <x v="0"/>
    <x v="25"/>
    <s v="Turystyczny-2000"/>
    <x v="5"/>
    <d v="2009-10-19T00:00:00"/>
    <x v="3"/>
    <x v="1"/>
    <n v="1214.8499999999999"/>
    <n v="728.91"/>
    <n v="2"/>
    <n v="1457.82"/>
  </r>
  <r>
    <x v="2"/>
    <x v="5"/>
    <x v="8"/>
    <s v="Rowery i akcesoria"/>
    <x v="2"/>
    <x v="20"/>
    <s v="HL siodełko turystyczny"/>
    <x v="7"/>
    <d v="2009-10-02T00:00:00"/>
    <x v="3"/>
    <x v="1"/>
    <n v="52.64"/>
    <n v="31.584"/>
    <n v="1"/>
    <n v="31.584"/>
  </r>
  <r>
    <x v="2"/>
    <x v="5"/>
    <x v="8"/>
    <s v="Rowery i akcesoria"/>
    <x v="0"/>
    <x v="25"/>
    <s v="Turystyczny-2000"/>
    <x v="5"/>
    <d v="2009-10-27T00:00:00"/>
    <x v="3"/>
    <x v="1"/>
    <n v="1214.8499999999999"/>
    <n v="728.91"/>
    <n v="1"/>
    <n v="728.91"/>
  </r>
  <r>
    <x v="2"/>
    <x v="5"/>
    <x v="8"/>
    <s v="Rowery i akcesoria"/>
    <x v="0"/>
    <x v="25"/>
    <s v="Turystyczny-3000"/>
    <x v="6"/>
    <d v="2009-10-15T00:00:00"/>
    <x v="3"/>
    <x v="1"/>
    <n v="742.35"/>
    <n v="445.41"/>
    <n v="1"/>
    <n v="445.41"/>
  </r>
  <r>
    <x v="2"/>
    <x v="5"/>
    <x v="8"/>
    <s v="Rowery i akcesoria"/>
    <x v="0"/>
    <x v="25"/>
    <s v="Turystyczny-3000"/>
    <x v="5"/>
    <d v="2009-10-02T00:00:00"/>
    <x v="3"/>
    <x v="1"/>
    <n v="742.35"/>
    <n v="445.41"/>
    <n v="1"/>
    <n v="445.41"/>
  </r>
  <r>
    <x v="2"/>
    <x v="5"/>
    <x v="8"/>
    <s v="Rowery i akcesoria"/>
    <x v="2"/>
    <x v="27"/>
    <s v="HL rama rowerowa turystyczny"/>
    <x v="6"/>
    <d v="2009-10-19T00:00:00"/>
    <x v="3"/>
    <x v="1"/>
    <n v="1003.91"/>
    <n v="602.346"/>
    <n v="1"/>
    <n v="602.346"/>
  </r>
  <r>
    <x v="2"/>
    <x v="5"/>
    <x v="8"/>
    <s v="Rowery i akcesoria"/>
    <x v="2"/>
    <x v="29"/>
    <s v="hamulce przednie"/>
    <x v="0"/>
    <d v="2009-10-19T00:00:00"/>
    <x v="3"/>
    <x v="1"/>
    <n v="106.5"/>
    <n v="63.9"/>
    <n v="3"/>
    <n v="191.7"/>
  </r>
  <r>
    <x v="2"/>
    <x v="5"/>
    <x v="8"/>
    <s v="Rowery i akcesoria"/>
    <x v="0"/>
    <x v="25"/>
    <s v="Turystyczny-1000"/>
    <x v="6"/>
    <d v="2009-10-26T00:00:00"/>
    <x v="3"/>
    <x v="1"/>
    <n v="2384.0700000000002"/>
    <n v="1430.442"/>
    <n v="1"/>
    <n v="1430.442"/>
  </r>
  <r>
    <x v="2"/>
    <x v="5"/>
    <x v="8"/>
    <s v="Rowery i akcesoria"/>
    <x v="2"/>
    <x v="26"/>
    <s v="Przerzutki tylne"/>
    <x v="0"/>
    <d v="2009-10-22T00:00:00"/>
    <x v="3"/>
    <x v="1"/>
    <n v="121.46"/>
    <n v="72.876000000000005"/>
    <n v="1"/>
    <n v="72.876000000000005"/>
  </r>
  <r>
    <x v="2"/>
    <x v="5"/>
    <x v="8"/>
    <s v="Rowery i akcesoria"/>
    <x v="2"/>
    <x v="27"/>
    <s v="HL rama rowerowa turystyczny"/>
    <x v="5"/>
    <d v="2009-10-07T00:00:00"/>
    <x v="3"/>
    <x v="1"/>
    <n v="1003.91"/>
    <n v="602.346"/>
    <n v="1"/>
    <n v="602.346"/>
  </r>
  <r>
    <x v="2"/>
    <x v="5"/>
    <x v="8"/>
    <s v="Rowery i akcesoria"/>
    <x v="0"/>
    <x v="25"/>
    <s v="Turystyczny-3000"/>
    <x v="6"/>
    <d v="2009-10-07T00:00:00"/>
    <x v="3"/>
    <x v="1"/>
    <n v="742.35"/>
    <n v="445.41"/>
    <n v="1"/>
    <n v="445.41"/>
  </r>
  <r>
    <x v="2"/>
    <x v="5"/>
    <x v="8"/>
    <s v="Rowery i akcesoria"/>
    <x v="0"/>
    <x v="25"/>
    <s v="Turystyczny-1000"/>
    <x v="5"/>
    <d v="2009-10-26T00:00:00"/>
    <x v="3"/>
    <x v="1"/>
    <n v="2384.0700000000002"/>
    <n v="1430.442"/>
    <n v="1"/>
    <n v="1430.442"/>
  </r>
  <r>
    <x v="2"/>
    <x v="5"/>
    <x v="8"/>
    <s v="Rowery i akcesoria"/>
    <x v="0"/>
    <x v="25"/>
    <s v="Turystyczny-3000"/>
    <x v="6"/>
    <d v="2009-10-11T00:00:00"/>
    <x v="3"/>
    <x v="1"/>
    <n v="742.35"/>
    <n v="445.41"/>
    <n v="1"/>
    <n v="445.41"/>
  </r>
  <r>
    <x v="2"/>
    <x v="5"/>
    <x v="8"/>
    <s v="Rowery i akcesoria"/>
    <x v="0"/>
    <x v="25"/>
    <s v="Turystyczny-2000"/>
    <x v="5"/>
    <d v="2009-10-31T00:00:00"/>
    <x v="3"/>
    <x v="1"/>
    <n v="1214.8499999999999"/>
    <n v="728.91"/>
    <n v="1"/>
    <n v="728.91"/>
  </r>
  <r>
    <x v="2"/>
    <x v="5"/>
    <x v="8"/>
    <s v="Rowery i akcesoria"/>
    <x v="0"/>
    <x v="25"/>
    <s v="Turystyczny-1000"/>
    <x v="5"/>
    <d v="2009-10-03T00:00:00"/>
    <x v="3"/>
    <x v="1"/>
    <n v="2384.0700000000002"/>
    <n v="1430.442"/>
    <n v="3"/>
    <n v="4291.326"/>
  </r>
  <r>
    <x v="2"/>
    <x v="5"/>
    <x v="8"/>
    <s v="Rowery i akcesoria"/>
    <x v="2"/>
    <x v="31"/>
    <s v="HL suport"/>
    <x v="7"/>
    <d v="2009-10-03T00:00:00"/>
    <x v="3"/>
    <x v="1"/>
    <n v="121.49"/>
    <n v="72.894000000000005"/>
    <n v="1"/>
    <n v="72.894000000000005"/>
  </r>
  <r>
    <x v="1"/>
    <x v="3"/>
    <x v="6"/>
    <s v="Usługi rowerowe"/>
    <x v="1"/>
    <x v="23"/>
    <s v="kamizelki klasyczne"/>
    <x v="5"/>
    <d v="2009-10-30T00:00:00"/>
    <x v="3"/>
    <x v="1"/>
    <n v="63.5"/>
    <n v="38.1"/>
    <n v="2"/>
    <n v="76.2"/>
  </r>
  <r>
    <x v="1"/>
    <x v="3"/>
    <x v="6"/>
    <s v="Usługi rowerowe"/>
    <x v="1"/>
    <x v="4"/>
    <s v="Short-Sleeve Classic Jersey"/>
    <x v="6"/>
    <d v="2009-10-13T00:00:00"/>
    <x v="3"/>
    <x v="1"/>
    <n v="53.99"/>
    <n v="32.393999999999998"/>
    <n v="2"/>
    <n v="64.787999999999997"/>
  </r>
  <r>
    <x v="1"/>
    <x v="3"/>
    <x v="6"/>
    <s v="Usługi rowerowe"/>
    <x v="0"/>
    <x v="25"/>
    <s v="Turystyczny-1000"/>
    <x v="6"/>
    <d v="2009-10-29T00:00:00"/>
    <x v="3"/>
    <x v="1"/>
    <n v="2384.0700000000002"/>
    <n v="1430.442"/>
    <n v="2"/>
    <n v="2860.884"/>
  </r>
  <r>
    <x v="1"/>
    <x v="3"/>
    <x v="6"/>
    <s v="Usługi rowerowe"/>
    <x v="0"/>
    <x v="25"/>
    <s v="Turystyczny-2000"/>
    <x v="5"/>
    <d v="2009-10-24T00:00:00"/>
    <x v="3"/>
    <x v="1"/>
    <n v="1214.8499999999999"/>
    <n v="728.91"/>
    <n v="1"/>
    <n v="728.91"/>
  </r>
  <r>
    <x v="1"/>
    <x v="3"/>
    <x v="6"/>
    <s v="Usługi rowerowe"/>
    <x v="1"/>
    <x v="4"/>
    <s v="Long-Sleeve Logo Jersey"/>
    <x v="4"/>
    <d v="2009-10-01T00:00:00"/>
    <x v="3"/>
    <x v="1"/>
    <n v="49.99"/>
    <n v="29.994"/>
    <n v="3"/>
    <n v="89.981999999999999"/>
  </r>
  <r>
    <x v="1"/>
    <x v="3"/>
    <x v="6"/>
    <s v="Usługi rowerowe"/>
    <x v="3"/>
    <x v="22"/>
    <s v="bidony"/>
    <x v="7"/>
    <d v="2009-10-24T00:00:00"/>
    <x v="3"/>
    <x v="1"/>
    <n v="4.99"/>
    <n v="2.9940000000000002"/>
    <n v="5"/>
    <n v="14.97"/>
  </r>
  <r>
    <x v="1"/>
    <x v="3"/>
    <x v="6"/>
    <s v="Usługi rowerowe"/>
    <x v="3"/>
    <x v="19"/>
    <s v="stojak na 4 rowery"/>
    <x v="7"/>
    <d v="2009-10-26T00:00:00"/>
    <x v="3"/>
    <x v="1"/>
    <n v="120"/>
    <n v="72"/>
    <n v="1"/>
    <n v="72"/>
  </r>
  <r>
    <x v="1"/>
    <x v="3"/>
    <x v="6"/>
    <s v="Usługi rowerowe"/>
    <x v="0"/>
    <x v="25"/>
    <s v="Turystyczny-1000"/>
    <x v="5"/>
    <d v="2009-10-15T00:00:00"/>
    <x v="3"/>
    <x v="1"/>
    <n v="2384.0700000000002"/>
    <n v="1430.442"/>
    <n v="2"/>
    <n v="2860.884"/>
  </r>
  <r>
    <x v="1"/>
    <x v="3"/>
    <x v="6"/>
    <s v="Usługi rowerowe"/>
    <x v="1"/>
    <x v="5"/>
    <s v="nakładka na rower"/>
    <x v="4"/>
    <d v="2009-10-06T00:00:00"/>
    <x v="3"/>
    <x v="1"/>
    <n v="8.99"/>
    <n v="5.3940000000000001"/>
    <n v="7"/>
    <n v="37.758000000000003"/>
  </r>
  <r>
    <x v="0"/>
    <x v="0"/>
    <x v="3"/>
    <s v="Wycieczki krajoznawcze „W Dolinie”"/>
    <x v="0"/>
    <x v="25"/>
    <s v="Turystyczny-2000"/>
    <x v="5"/>
    <d v="2009-10-12T00:00:00"/>
    <x v="3"/>
    <x v="1"/>
    <n v="1214.8499999999999"/>
    <n v="728.91"/>
    <n v="1"/>
    <n v="728.91"/>
  </r>
  <r>
    <x v="0"/>
    <x v="0"/>
    <x v="3"/>
    <s v="Wycieczki krajoznawcze „W Dolinie”"/>
    <x v="0"/>
    <x v="25"/>
    <s v="Turystyczny-1000"/>
    <x v="5"/>
    <d v="2009-10-19T00:00:00"/>
    <x v="3"/>
    <x v="1"/>
    <n v="2384.0700000000002"/>
    <n v="1430.442"/>
    <n v="2"/>
    <n v="2860.884"/>
  </r>
  <r>
    <x v="0"/>
    <x v="1"/>
    <x v="1"/>
    <s v="Fabryka Siedzeń Skórzanych"/>
    <x v="2"/>
    <x v="2"/>
    <s v="LL rama górski"/>
    <x v="1"/>
    <d v="2009-10-21T00:00:00"/>
    <x v="3"/>
    <x v="1"/>
    <n v="249.79"/>
    <n v="149.874"/>
    <n v="3"/>
    <n v="449.62199999999996"/>
  </r>
  <r>
    <x v="0"/>
    <x v="1"/>
    <x v="1"/>
    <s v="Fabryka Siedzeń Skórzanych"/>
    <x v="2"/>
    <x v="2"/>
    <s v="ML rama górski-W"/>
    <x v="0"/>
    <d v="2009-10-15T00:00:00"/>
    <x v="3"/>
    <x v="1"/>
    <n v="364.09"/>
    <n v="211.1722"/>
    <n v="12"/>
    <n v="2534.0664000000002"/>
  </r>
  <r>
    <x v="0"/>
    <x v="1"/>
    <x v="1"/>
    <s v="Fabryka Siedzeń Skórzanych"/>
    <x v="2"/>
    <x v="26"/>
    <s v="Przerzutki tylne"/>
    <x v="0"/>
    <d v="2009-10-05T00:00:00"/>
    <x v="3"/>
    <x v="1"/>
    <n v="121.46"/>
    <n v="72.876000000000005"/>
    <n v="4"/>
    <n v="291.50400000000002"/>
  </r>
  <r>
    <x v="0"/>
    <x v="1"/>
    <x v="1"/>
    <s v="Fabryka Siedzeń Skórzanych"/>
    <x v="2"/>
    <x v="18"/>
    <s v="LL pedał górski"/>
    <x v="8"/>
    <d v="2009-10-14T00:00:00"/>
    <x v="3"/>
    <x v="1"/>
    <n v="40.49"/>
    <n v="24.294"/>
    <n v="6"/>
    <n v="145.76400000000001"/>
  </r>
  <r>
    <x v="0"/>
    <x v="1"/>
    <x v="1"/>
    <s v="Fabryka Siedzeń Skórzanych"/>
    <x v="2"/>
    <x v="2"/>
    <s v="HL rama górski"/>
    <x v="0"/>
    <d v="2009-10-04T00:00:00"/>
    <x v="3"/>
    <x v="1"/>
    <n v="1364.5"/>
    <n v="818.7"/>
    <n v="3"/>
    <n v="2456.1000000000004"/>
  </r>
  <r>
    <x v="0"/>
    <x v="1"/>
    <x v="1"/>
    <s v="Fabryka Siedzeń Skórzanych"/>
    <x v="2"/>
    <x v="2"/>
    <s v="LL rama górski"/>
    <x v="0"/>
    <d v="2009-10-16T00:00:00"/>
    <x v="3"/>
    <x v="1"/>
    <n v="264.05"/>
    <n v="158.43"/>
    <n v="4"/>
    <n v="633.72"/>
  </r>
  <r>
    <x v="0"/>
    <x v="1"/>
    <x v="1"/>
    <s v="Fabryka Siedzeń Skórzanych"/>
    <x v="2"/>
    <x v="30"/>
    <s v="Łańcuch"/>
    <x v="0"/>
    <d v="2009-10-10T00:00:00"/>
    <x v="3"/>
    <x v="1"/>
    <n v="20.239999999999998"/>
    <n v="12.144"/>
    <n v="2"/>
    <n v="24.288"/>
  </r>
  <r>
    <x v="0"/>
    <x v="1"/>
    <x v="1"/>
    <s v="Fabryka Siedzeń Skórzanych"/>
    <x v="2"/>
    <x v="31"/>
    <s v="LL suport"/>
    <x v="7"/>
    <d v="2009-10-03T00:00:00"/>
    <x v="3"/>
    <x v="1"/>
    <n v="53.99"/>
    <n v="32.393999999999998"/>
    <n v="5"/>
    <n v="161.97"/>
  </r>
  <r>
    <x v="0"/>
    <x v="1"/>
    <x v="1"/>
    <s v="Fabryka Siedzeń Skórzanych"/>
    <x v="2"/>
    <x v="9"/>
    <s v="ML kierownica górski"/>
    <x v="7"/>
    <d v="2009-10-30T00:00:00"/>
    <x v="3"/>
    <x v="1"/>
    <n v="61.92"/>
    <n v="37.152000000000001"/>
    <n v="9"/>
    <n v="334.36799999999999"/>
  </r>
  <r>
    <x v="0"/>
    <x v="1"/>
    <x v="1"/>
    <s v="Fabryka Siedzeń Skórzanych"/>
    <x v="2"/>
    <x v="28"/>
    <s v="LL korba"/>
    <x v="1"/>
    <d v="2009-10-30T00:00:00"/>
    <x v="3"/>
    <x v="1"/>
    <n v="175.49"/>
    <n v="105.294"/>
    <n v="3"/>
    <n v="315.88200000000001"/>
  </r>
  <r>
    <x v="0"/>
    <x v="1"/>
    <x v="1"/>
    <s v="Fabryka Siedzeń Skórzanych"/>
    <x v="2"/>
    <x v="2"/>
    <s v="LL rama górski"/>
    <x v="0"/>
    <d v="2009-10-01T00:00:00"/>
    <x v="3"/>
    <x v="1"/>
    <n v="264.05"/>
    <n v="158.43"/>
    <n v="2"/>
    <n v="316.86"/>
  </r>
  <r>
    <x v="0"/>
    <x v="1"/>
    <x v="1"/>
    <s v="Fabryka Siedzeń Skórzanych"/>
    <x v="1"/>
    <x v="14"/>
    <s v="spodenki damskie górskie"/>
    <x v="1"/>
    <d v="2009-10-03T00:00:00"/>
    <x v="3"/>
    <x v="1"/>
    <n v="69.989999999999995"/>
    <n v="41.994"/>
    <n v="3"/>
    <n v="125.982"/>
  </r>
  <r>
    <x v="0"/>
    <x v="1"/>
    <x v="1"/>
    <s v="Fabryka Siedzeń Skórzanych"/>
    <x v="0"/>
    <x v="0"/>
    <s v="Górski-200"/>
    <x v="1"/>
    <d v="2009-10-08T00:00:00"/>
    <x v="3"/>
    <x v="1"/>
    <n v="2294.9899999999998"/>
    <n v="1376.9939999999999"/>
    <n v="5"/>
    <n v="6884.9699999999993"/>
  </r>
  <r>
    <x v="0"/>
    <x v="1"/>
    <x v="1"/>
    <s v="Fabryka Siedzeń Skórzanych"/>
    <x v="1"/>
    <x v="14"/>
    <s v="spodenki damskie górskie"/>
    <x v="1"/>
    <d v="2009-10-26T00:00:00"/>
    <x v="3"/>
    <x v="1"/>
    <n v="69.989999999999995"/>
    <n v="40.594200000000001"/>
    <n v="14"/>
    <n v="568.31880000000001"/>
  </r>
  <r>
    <x v="0"/>
    <x v="1"/>
    <x v="1"/>
    <s v="Fabryka Siedzeń Skórzanych"/>
    <x v="2"/>
    <x v="28"/>
    <s v="HL korba"/>
    <x v="1"/>
    <d v="2009-10-28T00:00:00"/>
    <x v="3"/>
    <x v="1"/>
    <n v="404.99"/>
    <n v="242.994"/>
    <n v="5"/>
    <n v="1214.97"/>
  </r>
  <r>
    <x v="0"/>
    <x v="1"/>
    <x v="1"/>
    <s v="Fabryka Siedzeń Skórzanych"/>
    <x v="2"/>
    <x v="20"/>
    <s v="ML siodełko górski 2"/>
    <x v="7"/>
    <d v="2009-10-08T00:00:00"/>
    <x v="3"/>
    <x v="1"/>
    <n v="39.14"/>
    <n v="23.484000000000002"/>
    <n v="8"/>
    <n v="187.87200000000001"/>
  </r>
  <r>
    <x v="0"/>
    <x v="1"/>
    <x v="1"/>
    <s v="Fabryka Siedzeń Skórzanych"/>
    <x v="2"/>
    <x v="26"/>
    <s v="Przerzutki przednie"/>
    <x v="0"/>
    <d v="2009-10-20T00:00:00"/>
    <x v="3"/>
    <x v="1"/>
    <n v="91.49"/>
    <n v="54.893999999999998"/>
    <n v="4"/>
    <n v="219.57599999999999"/>
  </r>
  <r>
    <x v="0"/>
    <x v="1"/>
    <x v="1"/>
    <s v="Fabryka Siedzeń Skórzanych"/>
    <x v="2"/>
    <x v="2"/>
    <s v="LL rama górski"/>
    <x v="1"/>
    <d v="2009-10-29T00:00:00"/>
    <x v="3"/>
    <x v="1"/>
    <n v="249.79"/>
    <n v="149.874"/>
    <n v="4"/>
    <n v="599.49599999999998"/>
  </r>
  <r>
    <x v="0"/>
    <x v="1"/>
    <x v="1"/>
    <s v="Fabryka Siedzeń Skórzanych"/>
    <x v="0"/>
    <x v="0"/>
    <s v="Górski-200"/>
    <x v="1"/>
    <d v="2009-10-31T00:00:00"/>
    <x v="3"/>
    <x v="1"/>
    <n v="2294.9899999999998"/>
    <n v="1376.9939999999999"/>
    <n v="4"/>
    <n v="5507.9759999999997"/>
  </r>
  <r>
    <x v="0"/>
    <x v="1"/>
    <x v="1"/>
    <s v="Fabryka Siedzeń Skórzanych"/>
    <x v="2"/>
    <x v="2"/>
    <s v="LL rama górski"/>
    <x v="1"/>
    <d v="2009-10-20T00:00:00"/>
    <x v="3"/>
    <x v="1"/>
    <n v="249.79"/>
    <n v="149.874"/>
    <n v="2"/>
    <n v="299.74799999999999"/>
  </r>
  <r>
    <x v="0"/>
    <x v="1"/>
    <x v="1"/>
    <s v="Fabryka Siedzeń Skórzanych"/>
    <x v="2"/>
    <x v="20"/>
    <s v="HL siodełko górski 2"/>
    <x v="7"/>
    <d v="2009-10-30T00:00:00"/>
    <x v="3"/>
    <x v="1"/>
    <n v="52.64"/>
    <n v="31.584"/>
    <n v="4"/>
    <n v="126.336"/>
  </r>
  <r>
    <x v="0"/>
    <x v="1"/>
    <x v="1"/>
    <s v="Fabryka Siedzeń Skórzanych"/>
    <x v="2"/>
    <x v="2"/>
    <s v="ML rama górski-W"/>
    <x v="0"/>
    <d v="2009-10-15T00:00:00"/>
    <x v="3"/>
    <x v="1"/>
    <n v="364.09"/>
    <n v="218.45400000000001"/>
    <n v="4"/>
    <n v="873.81600000000003"/>
  </r>
  <r>
    <x v="0"/>
    <x v="1"/>
    <x v="1"/>
    <s v="Fabryka Siedzeń Skórzanych"/>
    <x v="2"/>
    <x v="2"/>
    <s v="LL rama górski"/>
    <x v="0"/>
    <d v="2009-10-13T00:00:00"/>
    <x v="3"/>
    <x v="1"/>
    <n v="264.05"/>
    <n v="158.43"/>
    <n v="1"/>
    <n v="158.43"/>
  </r>
  <r>
    <x v="0"/>
    <x v="1"/>
    <x v="1"/>
    <s v="Fabryka Siedzeń Skórzanych"/>
    <x v="2"/>
    <x v="29"/>
    <s v="hamulce przednie"/>
    <x v="0"/>
    <d v="2009-10-18T00:00:00"/>
    <x v="3"/>
    <x v="1"/>
    <n v="106.5"/>
    <n v="63.9"/>
    <n v="5"/>
    <n v="319.5"/>
  </r>
  <r>
    <x v="0"/>
    <x v="1"/>
    <x v="1"/>
    <s v="Fabryka Siedzeń Skórzanych"/>
    <x v="0"/>
    <x v="0"/>
    <s v="Górski-200"/>
    <x v="0"/>
    <d v="2009-10-06T00:00:00"/>
    <x v="3"/>
    <x v="1"/>
    <n v="2319.9899999999998"/>
    <n v="1391.9939999999999"/>
    <n v="1"/>
    <n v="1391.9939999999999"/>
  </r>
  <r>
    <x v="0"/>
    <x v="1"/>
    <x v="1"/>
    <s v="Fabryka Siedzeń Skórzanych"/>
    <x v="2"/>
    <x v="31"/>
    <s v="HL suport"/>
    <x v="7"/>
    <d v="2009-10-13T00:00:00"/>
    <x v="3"/>
    <x v="1"/>
    <n v="121.49"/>
    <n v="72.894000000000005"/>
    <n v="5"/>
    <n v="364.47"/>
  </r>
  <r>
    <x v="0"/>
    <x v="1"/>
    <x v="1"/>
    <s v="Fabryka Siedzeń Skórzanych"/>
    <x v="0"/>
    <x v="0"/>
    <s v="Górski-200"/>
    <x v="0"/>
    <d v="2009-10-20T00:00:00"/>
    <x v="3"/>
    <x v="1"/>
    <n v="2319.9899999999998"/>
    <n v="1391.9939999999999"/>
    <n v="9"/>
    <n v="12527.946"/>
  </r>
  <r>
    <x v="0"/>
    <x v="1"/>
    <x v="1"/>
    <s v="Fabryka Siedzeń Skórzanych"/>
    <x v="0"/>
    <x v="0"/>
    <s v="Górski-500"/>
    <x v="0"/>
    <d v="2009-10-01T00:00:00"/>
    <x v="3"/>
    <x v="1"/>
    <n v="564.99"/>
    <n v="338.99400000000003"/>
    <n v="4"/>
    <n v="1355.9760000000001"/>
  </r>
  <r>
    <x v="0"/>
    <x v="1"/>
    <x v="1"/>
    <s v="Fabryka Siedzeń Skórzanych"/>
    <x v="2"/>
    <x v="2"/>
    <s v="HL rama górski"/>
    <x v="1"/>
    <d v="2009-10-19T00:00:00"/>
    <x v="3"/>
    <x v="1"/>
    <n v="1349.6"/>
    <n v="809.76"/>
    <n v="2"/>
    <n v="1619.52"/>
  </r>
  <r>
    <x v="0"/>
    <x v="1"/>
    <x v="1"/>
    <s v="Fabryka Siedzeń Skórzanych"/>
    <x v="0"/>
    <x v="0"/>
    <s v="Górski-200"/>
    <x v="0"/>
    <d v="2009-10-06T00:00:00"/>
    <x v="3"/>
    <x v="1"/>
    <n v="2319.9899999999998"/>
    <n v="1391.9939999999999"/>
    <n v="5"/>
    <n v="6959.9699999999993"/>
  </r>
  <r>
    <x v="0"/>
    <x v="1"/>
    <x v="1"/>
    <s v="Fabryka Siedzeń Skórzanych"/>
    <x v="0"/>
    <x v="0"/>
    <s v="Górski-200"/>
    <x v="1"/>
    <d v="2009-10-18T00:00:00"/>
    <x v="3"/>
    <x v="1"/>
    <n v="2294.9899999999998"/>
    <n v="1376.9939999999999"/>
    <n v="7"/>
    <n v="9638.9579999999987"/>
  </r>
  <r>
    <x v="0"/>
    <x v="1"/>
    <x v="1"/>
    <s v="Fabryka Siedzeń Skórzanych"/>
    <x v="2"/>
    <x v="9"/>
    <s v="LL kierownica górski"/>
    <x v="7"/>
    <d v="2009-10-28T00:00:00"/>
    <x v="3"/>
    <x v="1"/>
    <n v="44.54"/>
    <n v="26.724"/>
    <n v="1"/>
    <n v="26.724"/>
  </r>
  <r>
    <x v="0"/>
    <x v="1"/>
    <x v="1"/>
    <s v="Fabryka Siedzeń Skórzanych"/>
    <x v="2"/>
    <x v="2"/>
    <s v="HL rama górski"/>
    <x v="0"/>
    <d v="2009-10-08T00:00:00"/>
    <x v="3"/>
    <x v="1"/>
    <n v="1364.5"/>
    <n v="818.7"/>
    <n v="4"/>
    <n v="3274.8"/>
  </r>
  <r>
    <x v="0"/>
    <x v="1"/>
    <x v="1"/>
    <s v="Fabryka Siedzeń Skórzanych"/>
    <x v="2"/>
    <x v="2"/>
    <s v="HL rama górski"/>
    <x v="1"/>
    <d v="2009-10-31T00:00:00"/>
    <x v="3"/>
    <x v="1"/>
    <n v="1349.6"/>
    <n v="809.76"/>
    <n v="3"/>
    <n v="2429.2799999999997"/>
  </r>
  <r>
    <x v="0"/>
    <x v="1"/>
    <x v="1"/>
    <s v="Fabryka Siedzeń Skórzanych"/>
    <x v="1"/>
    <x v="14"/>
    <s v="spodenki damskie górskie"/>
    <x v="1"/>
    <d v="2009-10-16T00:00:00"/>
    <x v="3"/>
    <x v="1"/>
    <n v="69.989999999999995"/>
    <n v="41.994"/>
    <n v="2"/>
    <n v="83.988"/>
  </r>
  <r>
    <x v="0"/>
    <x v="1"/>
    <x v="1"/>
    <s v="Fabryka Siedzeń Skórzanych"/>
    <x v="2"/>
    <x v="18"/>
    <s v="HL pedał górski"/>
    <x v="8"/>
    <d v="2009-10-11T00:00:00"/>
    <x v="3"/>
    <x v="1"/>
    <n v="80.989999999999995"/>
    <n v="48.594000000000001"/>
    <n v="6"/>
    <n v="291.56400000000002"/>
  </r>
  <r>
    <x v="1"/>
    <x v="4"/>
    <x v="7"/>
    <s v="Dobre Rowery"/>
    <x v="2"/>
    <x v="9"/>
    <s v="HL kierownica szosa"/>
    <x v="7"/>
    <d v="2009-10-28T00:00:00"/>
    <x v="3"/>
    <x v="1"/>
    <n v="120.27"/>
    <n v="72.162000000000006"/>
    <n v="1"/>
    <n v="72.162000000000006"/>
  </r>
  <r>
    <x v="0"/>
    <x v="0"/>
    <x v="0"/>
    <s v="Klasyk — sklep rowerowy"/>
    <x v="2"/>
    <x v="2"/>
    <s v="LL rama górski"/>
    <x v="0"/>
    <d v="2009-10-21T00:00:00"/>
    <x v="3"/>
    <x v="1"/>
    <n v="264.05"/>
    <n v="158.43"/>
    <n v="1"/>
    <n v="158.43"/>
  </r>
  <r>
    <x v="0"/>
    <x v="0"/>
    <x v="0"/>
    <s v="Klasyk — sklep rowerowy"/>
    <x v="2"/>
    <x v="2"/>
    <s v="LL rama górski"/>
    <x v="1"/>
    <d v="2009-10-26T00:00:00"/>
    <x v="3"/>
    <x v="1"/>
    <n v="249.79"/>
    <n v="149.874"/>
    <n v="2"/>
    <n v="299.74799999999999"/>
  </r>
  <r>
    <x v="0"/>
    <x v="0"/>
    <x v="0"/>
    <s v="Klasyk — sklep rowerowy"/>
    <x v="2"/>
    <x v="2"/>
    <s v="ML rama górski-W"/>
    <x v="0"/>
    <d v="2009-10-11T00:00:00"/>
    <x v="3"/>
    <x v="1"/>
    <n v="364.09"/>
    <n v="218.45400000000001"/>
    <n v="1"/>
    <n v="218.45400000000001"/>
  </r>
  <r>
    <x v="0"/>
    <x v="0"/>
    <x v="0"/>
    <s v="Klasyk — sklep rowerowy"/>
    <x v="0"/>
    <x v="0"/>
    <s v="Górski-200"/>
    <x v="1"/>
    <d v="2009-10-28T00:00:00"/>
    <x v="3"/>
    <x v="1"/>
    <n v="2294.9899999999998"/>
    <n v="1376.9939999999999"/>
    <n v="2"/>
    <n v="2753.9879999999998"/>
  </r>
  <r>
    <x v="0"/>
    <x v="0"/>
    <x v="2"/>
    <s v="Sportowiec"/>
    <x v="0"/>
    <x v="3"/>
    <s v="Szosa-750"/>
    <x v="1"/>
    <d v="2009-10-13T00:00:00"/>
    <x v="3"/>
    <x v="1"/>
    <n v="539.99"/>
    <n v="323.99400000000003"/>
    <n v="2"/>
    <n v="647.98800000000006"/>
  </r>
  <r>
    <x v="0"/>
    <x v="0"/>
    <x v="2"/>
    <s v="Sportowiec"/>
    <x v="3"/>
    <x v="7"/>
    <s v="Sport-100"/>
    <x v="1"/>
    <d v="2009-10-30T00:00:00"/>
    <x v="3"/>
    <x v="1"/>
    <n v="34.99"/>
    <n v="20.994"/>
    <n v="3"/>
    <n v="62.981999999999999"/>
  </r>
  <r>
    <x v="0"/>
    <x v="0"/>
    <x v="2"/>
    <s v="Sportowiec"/>
    <x v="2"/>
    <x v="18"/>
    <s v="ML pedał szosa"/>
    <x v="8"/>
    <d v="2009-10-16T00:00:00"/>
    <x v="3"/>
    <x v="1"/>
    <n v="62.09"/>
    <n v="37.253999999999998"/>
    <n v="3"/>
    <n v="111.762"/>
  </r>
  <r>
    <x v="0"/>
    <x v="0"/>
    <x v="2"/>
    <s v="Sportowiec"/>
    <x v="2"/>
    <x v="6"/>
    <s v="ML rama rowerowa-W"/>
    <x v="6"/>
    <d v="2009-10-17T00:00:00"/>
    <x v="3"/>
    <x v="1"/>
    <n v="594.83000000000004"/>
    <n v="356.89800000000002"/>
    <n v="2"/>
    <n v="713.79600000000005"/>
  </r>
  <r>
    <x v="0"/>
    <x v="0"/>
    <x v="2"/>
    <s v="Sportowiec"/>
    <x v="0"/>
    <x v="3"/>
    <s v="Szosa--550-W"/>
    <x v="6"/>
    <d v="2009-10-04T00:00:00"/>
    <x v="3"/>
    <x v="1"/>
    <n v="1120.49"/>
    <n v="672.29399999999998"/>
    <n v="3"/>
    <n v="2016.8820000000001"/>
  </r>
  <r>
    <x v="0"/>
    <x v="0"/>
    <x v="2"/>
    <s v="Sportowiec"/>
    <x v="2"/>
    <x v="18"/>
    <s v="HL pedał szosa"/>
    <x v="8"/>
    <d v="2009-10-20T00:00:00"/>
    <x v="3"/>
    <x v="1"/>
    <n v="80.989999999999995"/>
    <n v="48.594000000000001"/>
    <n v="2"/>
    <n v="97.188000000000002"/>
  </r>
  <r>
    <x v="0"/>
    <x v="0"/>
    <x v="3"/>
    <s v="Sklepy turystyczne Outdoor"/>
    <x v="0"/>
    <x v="25"/>
    <s v="Turystyczny-3000"/>
    <x v="5"/>
    <d v="2009-10-23T00:00:00"/>
    <x v="3"/>
    <x v="1"/>
    <n v="742.35"/>
    <n v="445.41"/>
    <n v="2"/>
    <n v="890.82"/>
  </r>
  <r>
    <x v="0"/>
    <x v="0"/>
    <x v="3"/>
    <s v="Sklepy turystyczne Outdoor"/>
    <x v="2"/>
    <x v="9"/>
    <s v="HL kierownica turystyczny"/>
    <x v="7"/>
    <d v="2009-10-31T00:00:00"/>
    <x v="3"/>
    <x v="1"/>
    <n v="91.57"/>
    <n v="54.942"/>
    <n v="1"/>
    <n v="54.942"/>
  </r>
  <r>
    <x v="0"/>
    <x v="0"/>
    <x v="3"/>
    <s v="Sklepy turystyczne Outdoor"/>
    <x v="2"/>
    <x v="27"/>
    <s v="LL rama rowerowa turystyczny"/>
    <x v="5"/>
    <d v="2009-10-28T00:00:00"/>
    <x v="3"/>
    <x v="1"/>
    <n v="333.42"/>
    <n v="200.05199999999999"/>
    <n v="5"/>
    <n v="1000.26"/>
  </r>
  <r>
    <x v="1"/>
    <x v="3"/>
    <x v="6"/>
    <s v="Rower Numer 1"/>
    <x v="1"/>
    <x v="4"/>
    <s v="Short-Sleeve Classic Jersey"/>
    <x v="6"/>
    <d v="2009-10-16T00:00:00"/>
    <x v="3"/>
    <x v="1"/>
    <n v="53.99"/>
    <n v="32.393999999999998"/>
    <n v="2"/>
    <n v="64.787999999999997"/>
  </r>
  <r>
    <x v="1"/>
    <x v="3"/>
    <x v="6"/>
    <s v="Rower Numer 1"/>
    <x v="0"/>
    <x v="3"/>
    <s v="Szosa--350-W"/>
    <x v="6"/>
    <d v="2009-10-23T00:00:00"/>
    <x v="3"/>
    <x v="1"/>
    <n v="1700.99"/>
    <n v="1020.5940000000001"/>
    <n v="1"/>
    <n v="1020.5940000000001"/>
  </r>
  <r>
    <x v="1"/>
    <x v="3"/>
    <x v="6"/>
    <s v="Rower Numer 1"/>
    <x v="0"/>
    <x v="3"/>
    <s v="Szosa-750"/>
    <x v="1"/>
    <d v="2009-10-29T00:00:00"/>
    <x v="3"/>
    <x v="1"/>
    <n v="539.99"/>
    <n v="323.99400000000003"/>
    <n v="1"/>
    <n v="323.99400000000003"/>
  </r>
  <r>
    <x v="1"/>
    <x v="3"/>
    <x v="6"/>
    <s v="Rower Numer 1"/>
    <x v="0"/>
    <x v="3"/>
    <s v="Szosa--550-W"/>
    <x v="6"/>
    <d v="2009-10-09T00:00:00"/>
    <x v="3"/>
    <x v="1"/>
    <n v="1120.49"/>
    <n v="672.29399999999998"/>
    <n v="1"/>
    <n v="672.29399999999998"/>
  </r>
  <r>
    <x v="1"/>
    <x v="3"/>
    <x v="6"/>
    <s v="Rower Numer 1"/>
    <x v="2"/>
    <x v="18"/>
    <s v="ML pedał szosa"/>
    <x v="8"/>
    <d v="2009-10-08T00:00:00"/>
    <x v="3"/>
    <x v="1"/>
    <n v="62.09"/>
    <n v="37.253999999999998"/>
    <n v="1"/>
    <n v="37.253999999999998"/>
  </r>
  <r>
    <x v="1"/>
    <x v="3"/>
    <x v="6"/>
    <s v="Rower Numer 1"/>
    <x v="2"/>
    <x v="18"/>
    <s v="HL pedał szosa"/>
    <x v="8"/>
    <d v="2009-10-09T00:00:00"/>
    <x v="3"/>
    <x v="1"/>
    <n v="80.989999999999995"/>
    <n v="48.594000000000001"/>
    <n v="2"/>
    <n v="97.188000000000002"/>
  </r>
  <r>
    <x v="1"/>
    <x v="3"/>
    <x v="6"/>
    <s v="Rower Numer 1"/>
    <x v="0"/>
    <x v="3"/>
    <s v="Szosa--350-W"/>
    <x v="6"/>
    <d v="2009-10-26T00:00:00"/>
    <x v="3"/>
    <x v="1"/>
    <n v="1700.99"/>
    <n v="1020.5940000000001"/>
    <n v="3"/>
    <n v="3061.7820000000002"/>
  </r>
  <r>
    <x v="0"/>
    <x v="0"/>
    <x v="2"/>
    <s v="Przyjazny rower"/>
    <x v="1"/>
    <x v="23"/>
    <s v="kamizelki klasyczne"/>
    <x v="5"/>
    <d v="2009-10-10T00:00:00"/>
    <x v="3"/>
    <x v="1"/>
    <n v="63.5"/>
    <n v="38.1"/>
    <n v="4"/>
    <n v="152.4"/>
  </r>
  <r>
    <x v="0"/>
    <x v="0"/>
    <x v="2"/>
    <s v="Przyjazny rower"/>
    <x v="1"/>
    <x v="5"/>
    <s v="nakładka na rower"/>
    <x v="4"/>
    <d v="2009-10-03T00:00:00"/>
    <x v="3"/>
    <x v="1"/>
    <n v="8.99"/>
    <n v="5.3940000000000001"/>
    <n v="6"/>
    <n v="32.364000000000004"/>
  </r>
  <r>
    <x v="0"/>
    <x v="0"/>
    <x v="2"/>
    <s v="Przyjazny rower"/>
    <x v="2"/>
    <x v="18"/>
    <s v="ML pedał szosa"/>
    <x v="8"/>
    <d v="2009-10-21T00:00:00"/>
    <x v="3"/>
    <x v="1"/>
    <n v="62.09"/>
    <n v="37.253999999999998"/>
    <n v="3"/>
    <n v="111.762"/>
  </r>
  <r>
    <x v="0"/>
    <x v="0"/>
    <x v="2"/>
    <s v="Przyjazny rower"/>
    <x v="3"/>
    <x v="7"/>
    <s v="Sport-100"/>
    <x v="3"/>
    <d v="2009-10-06T00:00:00"/>
    <x v="3"/>
    <x v="1"/>
    <n v="34.99"/>
    <n v="20.2942"/>
    <n v="13"/>
    <n v="263.82459999999998"/>
  </r>
  <r>
    <x v="0"/>
    <x v="0"/>
    <x v="2"/>
    <s v="Przyjazny rower"/>
    <x v="3"/>
    <x v="7"/>
    <s v="Sport-100"/>
    <x v="1"/>
    <d v="2009-10-12T00:00:00"/>
    <x v="3"/>
    <x v="1"/>
    <n v="34.99"/>
    <n v="20.994"/>
    <n v="2"/>
    <n v="41.988"/>
  </r>
  <r>
    <x v="0"/>
    <x v="0"/>
    <x v="2"/>
    <s v="Przyjazny rower"/>
    <x v="0"/>
    <x v="3"/>
    <s v="Szosa--350-W"/>
    <x v="6"/>
    <d v="2009-10-24T00:00:00"/>
    <x v="3"/>
    <x v="1"/>
    <n v="1700.99"/>
    <n v="1020.5940000000001"/>
    <n v="3"/>
    <n v="3061.7820000000002"/>
  </r>
  <r>
    <x v="0"/>
    <x v="0"/>
    <x v="2"/>
    <s v="Przyjazny rower"/>
    <x v="0"/>
    <x v="3"/>
    <s v="Szosa-750"/>
    <x v="1"/>
    <d v="2009-10-22T00:00:00"/>
    <x v="3"/>
    <x v="1"/>
    <n v="539.99"/>
    <n v="323.99400000000003"/>
    <n v="1"/>
    <n v="323.99400000000003"/>
  </r>
  <r>
    <x v="0"/>
    <x v="0"/>
    <x v="2"/>
    <s v="Przyjazny rower"/>
    <x v="3"/>
    <x v="24"/>
    <s v="Bike Wash"/>
    <x v="7"/>
    <d v="2009-10-31T00:00:00"/>
    <x v="3"/>
    <x v="1"/>
    <n v="7.95"/>
    <n v="4.7699999999999996"/>
    <n v="6"/>
    <n v="28.619999999999997"/>
  </r>
  <r>
    <x v="0"/>
    <x v="0"/>
    <x v="2"/>
    <s v="Przyjazny rower"/>
    <x v="3"/>
    <x v="21"/>
    <s v="plecak rowerowy"/>
    <x v="0"/>
    <d v="2009-10-01T00:00:00"/>
    <x v="3"/>
    <x v="1"/>
    <n v="54.99"/>
    <n v="32.994"/>
    <n v="5"/>
    <n v="164.97"/>
  </r>
  <r>
    <x v="0"/>
    <x v="0"/>
    <x v="2"/>
    <s v="Przyjazny rower"/>
    <x v="1"/>
    <x v="23"/>
    <s v="kamizelki klasyczne"/>
    <x v="5"/>
    <d v="2009-10-08T00:00:00"/>
    <x v="3"/>
    <x v="1"/>
    <n v="63.5"/>
    <n v="38.1"/>
    <n v="8"/>
    <n v="304.8"/>
  </r>
  <r>
    <x v="0"/>
    <x v="0"/>
    <x v="2"/>
    <s v="Przyjazny rower"/>
    <x v="3"/>
    <x v="7"/>
    <s v="Sport-100"/>
    <x v="5"/>
    <d v="2009-10-12T00:00:00"/>
    <x v="3"/>
    <x v="1"/>
    <n v="34.99"/>
    <n v="20.994"/>
    <n v="10"/>
    <n v="209.94"/>
  </r>
  <r>
    <x v="0"/>
    <x v="0"/>
    <x v="2"/>
    <s v="Przyjazny rower"/>
    <x v="3"/>
    <x v="19"/>
    <s v="stojak na 4 rowery"/>
    <x v="7"/>
    <d v="2009-10-18T00:00:00"/>
    <x v="3"/>
    <x v="1"/>
    <n v="120"/>
    <n v="69.599999999999994"/>
    <n v="12"/>
    <n v="835.19999999999993"/>
  </r>
  <r>
    <x v="0"/>
    <x v="0"/>
    <x v="2"/>
    <s v="Przyjazny rower"/>
    <x v="1"/>
    <x v="10"/>
    <s v="rękawiczki rowerowe"/>
    <x v="1"/>
    <d v="2009-10-29T00:00:00"/>
    <x v="3"/>
    <x v="1"/>
    <n v="24.49"/>
    <n v="14.694000000000001"/>
    <n v="2"/>
    <n v="29.388000000000002"/>
  </r>
  <r>
    <x v="0"/>
    <x v="0"/>
    <x v="2"/>
    <s v="Przyjazny rower"/>
    <x v="0"/>
    <x v="3"/>
    <s v="Szosa--550-W"/>
    <x v="6"/>
    <d v="2009-10-23T00:00:00"/>
    <x v="3"/>
    <x v="1"/>
    <n v="1120.49"/>
    <n v="672.29399999999998"/>
    <n v="4"/>
    <n v="2689.1759999999999"/>
  </r>
  <r>
    <x v="0"/>
    <x v="0"/>
    <x v="2"/>
    <s v="Przyjazny rower"/>
    <x v="2"/>
    <x v="6"/>
    <s v="ML rama rowerowa-W"/>
    <x v="6"/>
    <d v="2009-10-25T00:00:00"/>
    <x v="3"/>
    <x v="1"/>
    <n v="594.83000000000004"/>
    <n v="356.89800000000002"/>
    <n v="4"/>
    <n v="1427.5920000000001"/>
  </r>
  <r>
    <x v="0"/>
    <x v="0"/>
    <x v="2"/>
    <s v="Przyjazny rower"/>
    <x v="0"/>
    <x v="3"/>
    <s v="Szosa-750"/>
    <x v="1"/>
    <d v="2009-10-09T00:00:00"/>
    <x v="3"/>
    <x v="1"/>
    <n v="539.99"/>
    <n v="323.99400000000003"/>
    <n v="6"/>
    <n v="1943.9640000000002"/>
  </r>
  <r>
    <x v="0"/>
    <x v="0"/>
    <x v="2"/>
    <s v="Przyjazny rower"/>
    <x v="2"/>
    <x v="18"/>
    <s v="LL pedał szosa"/>
    <x v="8"/>
    <d v="2009-10-13T00:00:00"/>
    <x v="3"/>
    <x v="1"/>
    <n v="40.49"/>
    <n v="24.294"/>
    <n v="5"/>
    <n v="121.47"/>
  </r>
  <r>
    <x v="0"/>
    <x v="0"/>
    <x v="2"/>
    <s v="Przyjazny rower"/>
    <x v="1"/>
    <x v="4"/>
    <s v="Long-Sleeve Logo Jersey"/>
    <x v="4"/>
    <d v="2009-10-12T00:00:00"/>
    <x v="3"/>
    <x v="1"/>
    <n v="49.99"/>
    <n v="29.994"/>
    <n v="8"/>
    <n v="239.952"/>
  </r>
  <r>
    <x v="0"/>
    <x v="0"/>
    <x v="2"/>
    <s v="Przyjazny rower"/>
    <x v="3"/>
    <x v="22"/>
    <s v="bidony"/>
    <x v="7"/>
    <d v="2009-10-27T00:00:00"/>
    <x v="3"/>
    <x v="1"/>
    <n v="4.99"/>
    <n v="2.9940000000000002"/>
    <n v="10"/>
    <n v="29.94"/>
  </r>
  <r>
    <x v="0"/>
    <x v="0"/>
    <x v="2"/>
    <s v="Przyjazny rower"/>
    <x v="1"/>
    <x v="10"/>
    <s v="rękawiczki rowerowe"/>
    <x v="1"/>
    <d v="2009-10-01T00:00:00"/>
    <x v="3"/>
    <x v="1"/>
    <n v="24.49"/>
    <n v="14.694000000000001"/>
    <n v="9"/>
    <n v="132.24600000000001"/>
  </r>
  <r>
    <x v="0"/>
    <x v="0"/>
    <x v="2"/>
    <s v="Przyjazny rower"/>
    <x v="1"/>
    <x v="4"/>
    <s v="Short-Sleeve Classic Jersey"/>
    <x v="6"/>
    <d v="2009-10-15T00:00:00"/>
    <x v="3"/>
    <x v="1"/>
    <n v="53.99"/>
    <n v="32.393999999999998"/>
    <n v="2"/>
    <n v="64.787999999999997"/>
  </r>
  <r>
    <x v="0"/>
    <x v="0"/>
    <x v="2"/>
    <s v="Przyjazny rower"/>
    <x v="1"/>
    <x v="4"/>
    <s v="Long-Sleeve Logo Jersey"/>
    <x v="4"/>
    <d v="2009-10-28T00:00:00"/>
    <x v="3"/>
    <x v="1"/>
    <n v="49.99"/>
    <n v="29.994"/>
    <n v="5"/>
    <n v="149.97"/>
  </r>
  <r>
    <x v="0"/>
    <x v="0"/>
    <x v="2"/>
    <s v="Przyjazny rower"/>
    <x v="0"/>
    <x v="3"/>
    <s v="Szosa--350-W"/>
    <x v="6"/>
    <d v="2009-10-05T00:00:00"/>
    <x v="3"/>
    <x v="1"/>
    <n v="1700.99"/>
    <n v="1020.5940000000001"/>
    <n v="5"/>
    <n v="5102.97"/>
  </r>
  <r>
    <x v="0"/>
    <x v="0"/>
    <x v="2"/>
    <s v="Przyjazny rower"/>
    <x v="0"/>
    <x v="3"/>
    <s v="Szosa-250"/>
    <x v="1"/>
    <d v="2009-10-03T00:00:00"/>
    <x v="3"/>
    <x v="1"/>
    <n v="2443.35"/>
    <n v="1466.01"/>
    <n v="4"/>
    <n v="5864.04"/>
  </r>
  <r>
    <x v="0"/>
    <x v="0"/>
    <x v="2"/>
    <s v="Przyjazny rower"/>
    <x v="0"/>
    <x v="3"/>
    <s v="Szosa-250"/>
    <x v="1"/>
    <d v="2009-10-17T00:00:00"/>
    <x v="3"/>
    <x v="1"/>
    <n v="2443.35"/>
    <n v="1466.01"/>
    <n v="4"/>
    <n v="5864.04"/>
  </r>
  <r>
    <x v="0"/>
    <x v="0"/>
    <x v="2"/>
    <s v="Przyjazny rower"/>
    <x v="1"/>
    <x v="4"/>
    <s v="Short-Sleeve Classic Jersey"/>
    <x v="6"/>
    <d v="2009-10-19T00:00:00"/>
    <x v="3"/>
    <x v="1"/>
    <n v="53.99"/>
    <n v="31.3142"/>
    <n v="12"/>
    <n v="375.7704"/>
  </r>
  <r>
    <x v="0"/>
    <x v="0"/>
    <x v="2"/>
    <s v="Przyjazny rower"/>
    <x v="2"/>
    <x v="6"/>
    <s v="LL rama rowerowa"/>
    <x v="1"/>
    <d v="2009-10-29T00:00:00"/>
    <x v="3"/>
    <x v="1"/>
    <n v="337.22"/>
    <n v="202.33199999999999"/>
    <n v="6"/>
    <n v="1213.992"/>
  </r>
  <r>
    <x v="0"/>
    <x v="0"/>
    <x v="2"/>
    <s v="Przyjazny rower"/>
    <x v="1"/>
    <x v="10"/>
    <s v="rękawiczki rowerowe"/>
    <x v="1"/>
    <d v="2009-10-29T00:00:00"/>
    <x v="3"/>
    <x v="1"/>
    <n v="24.49"/>
    <n v="14.694000000000001"/>
    <n v="7"/>
    <n v="102.858"/>
  </r>
  <r>
    <x v="0"/>
    <x v="0"/>
    <x v="2"/>
    <s v="Przyjazny rower"/>
    <x v="0"/>
    <x v="3"/>
    <s v="Szosa--350-W"/>
    <x v="6"/>
    <d v="2009-10-01T00:00:00"/>
    <x v="3"/>
    <x v="1"/>
    <n v="1700.99"/>
    <n v="986.57420000000002"/>
    <n v="12"/>
    <n v="11838.8904"/>
  </r>
  <r>
    <x v="0"/>
    <x v="0"/>
    <x v="2"/>
    <s v="Przyjazny rower"/>
    <x v="2"/>
    <x v="6"/>
    <s v="ML rama rowerowa-W"/>
    <x v="6"/>
    <d v="2009-10-11T00:00:00"/>
    <x v="3"/>
    <x v="1"/>
    <n v="594.83000000000004"/>
    <n v="356.89800000000002"/>
    <n v="3"/>
    <n v="1070.694"/>
  </r>
  <r>
    <x v="0"/>
    <x v="0"/>
    <x v="2"/>
    <s v="Przyjazny rower"/>
    <x v="1"/>
    <x v="4"/>
    <s v="Short-Sleeve Classic Jersey"/>
    <x v="6"/>
    <d v="2009-10-26T00:00:00"/>
    <x v="3"/>
    <x v="1"/>
    <n v="53.99"/>
    <n v="32.393999999999998"/>
    <n v="9"/>
    <n v="291.54599999999999"/>
  </r>
  <r>
    <x v="0"/>
    <x v="0"/>
    <x v="2"/>
    <s v="Przyjazny rower"/>
    <x v="1"/>
    <x v="4"/>
    <s v="Long-Sleeve Logo Jersey"/>
    <x v="4"/>
    <d v="2009-10-19T00:00:00"/>
    <x v="3"/>
    <x v="1"/>
    <n v="49.99"/>
    <n v="29.994"/>
    <n v="5"/>
    <n v="149.97"/>
  </r>
  <r>
    <x v="0"/>
    <x v="0"/>
    <x v="2"/>
    <s v="Przyjazny rower"/>
    <x v="1"/>
    <x v="1"/>
    <s v="skarpety wyścigowe"/>
    <x v="2"/>
    <d v="2009-10-19T00:00:00"/>
    <x v="3"/>
    <x v="1"/>
    <n v="8.99"/>
    <n v="5.3940000000000001"/>
    <n v="3"/>
    <n v="16.182000000000002"/>
  </r>
  <r>
    <x v="0"/>
    <x v="0"/>
    <x v="2"/>
    <s v="Przyjazny rower"/>
    <x v="0"/>
    <x v="3"/>
    <s v="Szosa-750"/>
    <x v="1"/>
    <d v="2009-10-28T00:00:00"/>
    <x v="3"/>
    <x v="1"/>
    <n v="539.99"/>
    <n v="323.99400000000003"/>
    <n v="8"/>
    <n v="2591.9520000000002"/>
  </r>
  <r>
    <x v="0"/>
    <x v="0"/>
    <x v="2"/>
    <s v="Przyjazny rower"/>
    <x v="3"/>
    <x v="32"/>
    <s v="zestawy naprawcze do opon"/>
    <x v="7"/>
    <d v="2009-10-18T00:00:00"/>
    <x v="3"/>
    <x v="1"/>
    <n v="2.29"/>
    <n v="1.3740000000000001"/>
    <n v="4"/>
    <n v="5.4960000000000004"/>
  </r>
  <r>
    <x v="0"/>
    <x v="0"/>
    <x v="2"/>
    <s v="Przyjazny rower"/>
    <x v="2"/>
    <x v="6"/>
    <s v="ML rama rowerowa-W"/>
    <x v="6"/>
    <d v="2009-10-09T00:00:00"/>
    <x v="3"/>
    <x v="1"/>
    <n v="594.83000000000004"/>
    <n v="356.89800000000002"/>
    <n v="4"/>
    <n v="1427.5920000000001"/>
  </r>
  <r>
    <x v="0"/>
    <x v="0"/>
    <x v="2"/>
    <s v="Przyjazny rower"/>
    <x v="2"/>
    <x v="18"/>
    <s v="HL pedał szosa"/>
    <x v="8"/>
    <d v="2009-10-13T00:00:00"/>
    <x v="3"/>
    <x v="1"/>
    <n v="80.989999999999995"/>
    <n v="48.594000000000001"/>
    <n v="5"/>
    <n v="242.97"/>
  </r>
  <r>
    <x v="0"/>
    <x v="0"/>
    <x v="2"/>
    <s v="Przyjazny rower"/>
    <x v="0"/>
    <x v="3"/>
    <s v="Szosa--550-W"/>
    <x v="6"/>
    <d v="2009-10-01T00:00:00"/>
    <x v="3"/>
    <x v="1"/>
    <n v="1120.49"/>
    <n v="672.29399999999998"/>
    <n v="2"/>
    <n v="1344.588"/>
  </r>
  <r>
    <x v="0"/>
    <x v="0"/>
    <x v="3"/>
    <s v="Smary i oleje SA"/>
    <x v="1"/>
    <x v="23"/>
    <s v="kamizelki klasyczne"/>
    <x v="5"/>
    <d v="2009-10-24T00:00:00"/>
    <x v="3"/>
    <x v="1"/>
    <n v="63.5"/>
    <n v="38.1"/>
    <n v="1"/>
    <n v="38.1"/>
  </r>
  <r>
    <x v="0"/>
    <x v="0"/>
    <x v="3"/>
    <s v="Smary i oleje SA"/>
    <x v="3"/>
    <x v="19"/>
    <s v="stojak na 4 rowery"/>
    <x v="7"/>
    <d v="2009-10-03T00:00:00"/>
    <x v="3"/>
    <x v="1"/>
    <n v="120"/>
    <n v="72"/>
    <n v="3"/>
    <n v="216"/>
  </r>
  <r>
    <x v="0"/>
    <x v="0"/>
    <x v="3"/>
    <s v="Smary i oleje SA"/>
    <x v="1"/>
    <x v="1"/>
    <s v="skarpety wyścigowe"/>
    <x v="2"/>
    <d v="2009-10-04T00:00:00"/>
    <x v="3"/>
    <x v="1"/>
    <n v="8.99"/>
    <n v="5.3940000000000001"/>
    <n v="6"/>
    <n v="32.364000000000004"/>
  </r>
  <r>
    <x v="0"/>
    <x v="0"/>
    <x v="3"/>
    <s v="Smary i oleje SA"/>
    <x v="2"/>
    <x v="18"/>
    <s v="LL pedał szosa"/>
    <x v="8"/>
    <d v="2009-10-07T00:00:00"/>
    <x v="3"/>
    <x v="1"/>
    <n v="40.49"/>
    <n v="24.294"/>
    <n v="3"/>
    <n v="72.882000000000005"/>
  </r>
  <r>
    <x v="0"/>
    <x v="0"/>
    <x v="3"/>
    <s v="Smary i oleje SA"/>
    <x v="1"/>
    <x v="5"/>
    <s v="nakładka na rower"/>
    <x v="4"/>
    <d v="2009-10-07T00:00:00"/>
    <x v="3"/>
    <x v="1"/>
    <n v="8.99"/>
    <n v="5.3940000000000001"/>
    <n v="4"/>
    <n v="21.576000000000001"/>
  </r>
  <r>
    <x v="0"/>
    <x v="0"/>
    <x v="3"/>
    <s v="Smary i oleje SA"/>
    <x v="1"/>
    <x v="1"/>
    <s v="skarpety wyścigowe"/>
    <x v="2"/>
    <d v="2009-10-10T00:00:00"/>
    <x v="3"/>
    <x v="1"/>
    <n v="8.99"/>
    <n v="5.3940000000000001"/>
    <n v="6"/>
    <n v="32.364000000000004"/>
  </r>
  <r>
    <x v="0"/>
    <x v="0"/>
    <x v="3"/>
    <s v="Smary i oleje SA"/>
    <x v="1"/>
    <x v="4"/>
    <s v="Short-Sleeve Classic Jersey"/>
    <x v="6"/>
    <d v="2009-10-01T00:00:00"/>
    <x v="3"/>
    <x v="1"/>
    <n v="53.99"/>
    <n v="32.393999999999998"/>
    <n v="4"/>
    <n v="129.57599999999999"/>
  </r>
  <r>
    <x v="0"/>
    <x v="0"/>
    <x v="3"/>
    <s v="Smary i oleje SA"/>
    <x v="0"/>
    <x v="3"/>
    <s v="Szosa-750"/>
    <x v="1"/>
    <d v="2009-10-08T00:00:00"/>
    <x v="3"/>
    <x v="1"/>
    <n v="539.99"/>
    <n v="323.99400000000003"/>
    <n v="3"/>
    <n v="971.98200000000008"/>
  </r>
  <r>
    <x v="0"/>
    <x v="0"/>
    <x v="3"/>
    <s v="Smary i oleje SA"/>
    <x v="0"/>
    <x v="3"/>
    <s v="Szosa--350-W"/>
    <x v="6"/>
    <d v="2009-10-20T00:00:00"/>
    <x v="3"/>
    <x v="1"/>
    <n v="1700.99"/>
    <n v="1020.5940000000001"/>
    <n v="1"/>
    <n v="1020.5940000000001"/>
  </r>
  <r>
    <x v="0"/>
    <x v="0"/>
    <x v="3"/>
    <s v="Smary i oleje SA"/>
    <x v="0"/>
    <x v="3"/>
    <s v="Szosa--350-W"/>
    <x v="6"/>
    <d v="2009-10-08T00:00:00"/>
    <x v="3"/>
    <x v="1"/>
    <n v="1700.99"/>
    <n v="1020.5940000000001"/>
    <n v="7"/>
    <n v="7144.1580000000004"/>
  </r>
  <r>
    <x v="0"/>
    <x v="1"/>
    <x v="1"/>
    <s v="Miejskie usługi serwisowe"/>
    <x v="1"/>
    <x v="23"/>
    <s v="kamizelki klasyczne"/>
    <x v="5"/>
    <d v="2009-10-16T00:00:00"/>
    <x v="3"/>
    <x v="1"/>
    <n v="63.5"/>
    <n v="38.1"/>
    <n v="7"/>
    <n v="266.7"/>
  </r>
  <r>
    <x v="0"/>
    <x v="1"/>
    <x v="1"/>
    <s v="Miejskie usługi serwisowe"/>
    <x v="0"/>
    <x v="3"/>
    <s v="Szosa-250"/>
    <x v="1"/>
    <d v="2009-10-11T00:00:00"/>
    <x v="3"/>
    <x v="1"/>
    <n v="2443.35"/>
    <n v="1466.01"/>
    <n v="1"/>
    <n v="1466.01"/>
  </r>
  <r>
    <x v="0"/>
    <x v="1"/>
    <x v="1"/>
    <s v="Miejskie usługi serwisowe"/>
    <x v="2"/>
    <x v="6"/>
    <s v="ML rama rowerowa-W"/>
    <x v="6"/>
    <d v="2009-10-31T00:00:00"/>
    <x v="3"/>
    <x v="1"/>
    <n v="594.83000000000004"/>
    <n v="356.89800000000002"/>
    <n v="2"/>
    <n v="713.79600000000005"/>
  </r>
  <r>
    <x v="0"/>
    <x v="1"/>
    <x v="1"/>
    <s v="Miejskie usługi serwisowe"/>
    <x v="3"/>
    <x v="7"/>
    <s v="Sport-100"/>
    <x v="1"/>
    <d v="2009-10-17T00:00:00"/>
    <x v="3"/>
    <x v="1"/>
    <n v="34.99"/>
    <n v="20.2942"/>
    <n v="14"/>
    <n v="284.11880000000002"/>
  </r>
  <r>
    <x v="0"/>
    <x v="1"/>
    <x v="1"/>
    <s v="Miejskie usługi serwisowe"/>
    <x v="1"/>
    <x v="10"/>
    <s v="rękawiczki rowerowe"/>
    <x v="1"/>
    <d v="2009-10-30T00:00:00"/>
    <x v="3"/>
    <x v="1"/>
    <n v="24.49"/>
    <n v="14.694000000000001"/>
    <n v="1"/>
    <n v="14.694000000000001"/>
  </r>
  <r>
    <x v="0"/>
    <x v="1"/>
    <x v="1"/>
    <s v="Miejskie usługi serwisowe"/>
    <x v="2"/>
    <x v="6"/>
    <s v="HL rama rowerowa szosa"/>
    <x v="3"/>
    <d v="2009-10-05T00:00:00"/>
    <x v="3"/>
    <x v="1"/>
    <n v="1431.5"/>
    <n v="858.9"/>
    <n v="1"/>
    <n v="858.9"/>
  </r>
  <r>
    <x v="0"/>
    <x v="1"/>
    <x v="1"/>
    <s v="Miejskie usługi serwisowe"/>
    <x v="2"/>
    <x v="6"/>
    <s v="HL rama rowerowa szosa"/>
    <x v="1"/>
    <d v="2009-10-25T00:00:00"/>
    <x v="3"/>
    <x v="1"/>
    <n v="1431.5"/>
    <n v="858.9"/>
    <n v="1"/>
    <n v="858.9"/>
  </r>
  <r>
    <x v="0"/>
    <x v="1"/>
    <x v="1"/>
    <s v="Miejskie usługi serwisowe"/>
    <x v="0"/>
    <x v="3"/>
    <s v="Szosa-750"/>
    <x v="1"/>
    <d v="2009-10-18T00:00:00"/>
    <x v="3"/>
    <x v="1"/>
    <n v="539.99"/>
    <n v="323.99400000000003"/>
    <n v="6"/>
    <n v="1943.9640000000002"/>
  </r>
  <r>
    <x v="0"/>
    <x v="1"/>
    <x v="1"/>
    <s v="Miejskie usługi serwisowe"/>
    <x v="0"/>
    <x v="3"/>
    <s v="Szosa--550-W"/>
    <x v="6"/>
    <d v="2009-10-13T00:00:00"/>
    <x v="3"/>
    <x v="1"/>
    <n v="1120.49"/>
    <n v="672.29399999999998"/>
    <n v="1"/>
    <n v="672.29399999999998"/>
  </r>
  <r>
    <x v="0"/>
    <x v="1"/>
    <x v="1"/>
    <s v="Miejskie usługi serwisowe"/>
    <x v="2"/>
    <x v="6"/>
    <s v="ML rama rowerowa-W"/>
    <x v="6"/>
    <d v="2009-10-05T00:00:00"/>
    <x v="3"/>
    <x v="1"/>
    <n v="594.83000000000004"/>
    <n v="356.89800000000002"/>
    <n v="3"/>
    <n v="1070.694"/>
  </r>
  <r>
    <x v="0"/>
    <x v="1"/>
    <x v="1"/>
    <s v="Miejskie usługi serwisowe"/>
    <x v="2"/>
    <x v="6"/>
    <s v="HL rama rowerowa szosa"/>
    <x v="3"/>
    <d v="2009-10-12T00:00:00"/>
    <x v="3"/>
    <x v="1"/>
    <n v="1431.5"/>
    <n v="858.9"/>
    <n v="2"/>
    <n v="1717.8"/>
  </r>
  <r>
    <x v="0"/>
    <x v="1"/>
    <x v="1"/>
    <s v="Miejskie usługi serwisowe"/>
    <x v="2"/>
    <x v="6"/>
    <s v="LL rama rowerowa"/>
    <x v="1"/>
    <d v="2009-10-18T00:00:00"/>
    <x v="3"/>
    <x v="1"/>
    <n v="337.22"/>
    <n v="202.33199999999999"/>
    <n v="1"/>
    <n v="202.33199999999999"/>
  </r>
  <r>
    <x v="0"/>
    <x v="1"/>
    <x v="1"/>
    <s v="Miejskie usługi serwisowe"/>
    <x v="1"/>
    <x v="1"/>
    <s v="skarpety wyścigowe"/>
    <x v="2"/>
    <d v="2009-10-13T00:00:00"/>
    <x v="3"/>
    <x v="1"/>
    <n v="8.99"/>
    <n v="5.3940000000000001"/>
    <n v="1"/>
    <n v="5.3940000000000001"/>
  </r>
  <r>
    <x v="0"/>
    <x v="1"/>
    <x v="1"/>
    <s v="Miejskie usługi serwisowe"/>
    <x v="3"/>
    <x v="24"/>
    <s v="Bike Wash"/>
    <x v="7"/>
    <d v="2009-10-17T00:00:00"/>
    <x v="3"/>
    <x v="1"/>
    <n v="7.95"/>
    <n v="4.6109999999999998"/>
    <n v="12"/>
    <n v="55.331999999999994"/>
  </r>
  <r>
    <x v="0"/>
    <x v="1"/>
    <x v="1"/>
    <s v="Miejskie usługi serwisowe"/>
    <x v="1"/>
    <x v="23"/>
    <s v="kamizelki klasyczne"/>
    <x v="5"/>
    <d v="2009-10-24T00:00:00"/>
    <x v="3"/>
    <x v="1"/>
    <n v="63.5"/>
    <n v="38.1"/>
    <n v="6"/>
    <n v="228.60000000000002"/>
  </r>
  <r>
    <x v="0"/>
    <x v="1"/>
    <x v="1"/>
    <s v="Miejskie usługi serwisowe"/>
    <x v="2"/>
    <x v="18"/>
    <s v="ML pedał szosa"/>
    <x v="8"/>
    <d v="2009-10-10T00:00:00"/>
    <x v="3"/>
    <x v="1"/>
    <n v="62.09"/>
    <n v="37.253999999999998"/>
    <n v="5"/>
    <n v="186.26999999999998"/>
  </r>
  <r>
    <x v="0"/>
    <x v="1"/>
    <x v="1"/>
    <s v="Miejskie usługi serwisowe"/>
    <x v="3"/>
    <x v="7"/>
    <s v="Sport-100"/>
    <x v="5"/>
    <d v="2009-10-13T00:00:00"/>
    <x v="3"/>
    <x v="1"/>
    <n v="34.99"/>
    <n v="20.994"/>
    <n v="7"/>
    <n v="146.958"/>
  </r>
  <r>
    <x v="0"/>
    <x v="1"/>
    <x v="1"/>
    <s v="Miejskie usługi serwisowe"/>
    <x v="1"/>
    <x v="5"/>
    <s v="nakładka na rower"/>
    <x v="4"/>
    <d v="2009-10-21T00:00:00"/>
    <x v="3"/>
    <x v="1"/>
    <n v="8.99"/>
    <n v="5.3940000000000001"/>
    <n v="8"/>
    <n v="43.152000000000001"/>
  </r>
  <r>
    <x v="0"/>
    <x v="1"/>
    <x v="1"/>
    <s v="Miejskie usługi serwisowe"/>
    <x v="1"/>
    <x v="4"/>
    <s v="Short-Sleeve Classic Jersey"/>
    <x v="6"/>
    <d v="2009-10-11T00:00:00"/>
    <x v="3"/>
    <x v="1"/>
    <n v="53.99"/>
    <n v="32.393999999999998"/>
    <n v="10"/>
    <n v="323.94"/>
  </r>
  <r>
    <x v="0"/>
    <x v="1"/>
    <x v="1"/>
    <s v="Miejskie usługi serwisowe"/>
    <x v="0"/>
    <x v="3"/>
    <s v="Szosa--550-W"/>
    <x v="6"/>
    <d v="2009-10-27T00:00:00"/>
    <x v="3"/>
    <x v="1"/>
    <n v="1120.49"/>
    <n v="672.29399999999998"/>
    <n v="2"/>
    <n v="1344.588"/>
  </r>
  <r>
    <x v="0"/>
    <x v="1"/>
    <x v="1"/>
    <s v="Miejskie usługi serwisowe"/>
    <x v="3"/>
    <x v="32"/>
    <s v="zestawy naprawcze do opon"/>
    <x v="7"/>
    <d v="2009-10-24T00:00:00"/>
    <x v="3"/>
    <x v="1"/>
    <n v="2.29"/>
    <n v="1.3740000000000001"/>
    <n v="5"/>
    <n v="6.870000000000001"/>
  </r>
  <r>
    <x v="0"/>
    <x v="1"/>
    <x v="1"/>
    <s v="Miejskie usługi serwisowe"/>
    <x v="1"/>
    <x v="4"/>
    <s v="Long-Sleeve Logo Jersey"/>
    <x v="4"/>
    <d v="2009-10-06T00:00:00"/>
    <x v="3"/>
    <x v="1"/>
    <n v="49.99"/>
    <n v="29.994"/>
    <n v="3"/>
    <n v="89.981999999999999"/>
  </r>
  <r>
    <x v="0"/>
    <x v="1"/>
    <x v="1"/>
    <s v="Miejskie usługi serwisowe"/>
    <x v="1"/>
    <x v="4"/>
    <s v="Long-Sleeve Logo Jersey"/>
    <x v="4"/>
    <d v="2009-10-21T00:00:00"/>
    <x v="3"/>
    <x v="1"/>
    <n v="49.99"/>
    <n v="29.994"/>
    <n v="3"/>
    <n v="89.981999999999999"/>
  </r>
  <r>
    <x v="0"/>
    <x v="1"/>
    <x v="1"/>
    <s v="Miejskie usługi serwisowe"/>
    <x v="3"/>
    <x v="7"/>
    <s v="Sport-100"/>
    <x v="3"/>
    <d v="2009-10-09T00:00:00"/>
    <x v="3"/>
    <x v="1"/>
    <n v="34.99"/>
    <n v="20.994"/>
    <n v="9"/>
    <n v="188.946"/>
  </r>
  <r>
    <x v="0"/>
    <x v="1"/>
    <x v="1"/>
    <s v="Miejskie usługi serwisowe"/>
    <x v="2"/>
    <x v="9"/>
    <s v="HL kierownica szosa"/>
    <x v="7"/>
    <d v="2009-10-10T00:00:00"/>
    <x v="3"/>
    <x v="1"/>
    <n v="120.27"/>
    <n v="72.162000000000006"/>
    <n v="1"/>
    <n v="72.162000000000006"/>
  </r>
  <r>
    <x v="0"/>
    <x v="1"/>
    <x v="1"/>
    <s v="Miejskie usługi serwisowe"/>
    <x v="1"/>
    <x v="4"/>
    <s v="Long-Sleeve Logo Jersey"/>
    <x v="4"/>
    <d v="2009-10-20T00:00:00"/>
    <x v="3"/>
    <x v="1"/>
    <n v="49.99"/>
    <n v="29.994"/>
    <n v="8"/>
    <n v="239.952"/>
  </r>
  <r>
    <x v="0"/>
    <x v="1"/>
    <x v="1"/>
    <s v="Miejskie usługi serwisowe"/>
    <x v="0"/>
    <x v="3"/>
    <s v="Szosa--350-W"/>
    <x v="6"/>
    <d v="2009-10-10T00:00:00"/>
    <x v="3"/>
    <x v="1"/>
    <n v="1700.99"/>
    <n v="1020.5940000000001"/>
    <n v="6"/>
    <n v="6123.5640000000003"/>
  </r>
  <r>
    <x v="0"/>
    <x v="1"/>
    <x v="1"/>
    <s v="Miejskie usługi serwisowe"/>
    <x v="2"/>
    <x v="18"/>
    <s v="LL pedał szosa"/>
    <x v="8"/>
    <d v="2009-10-01T00:00:00"/>
    <x v="3"/>
    <x v="1"/>
    <n v="40.49"/>
    <n v="24.294"/>
    <n v="1"/>
    <n v="24.294"/>
  </r>
  <r>
    <x v="0"/>
    <x v="1"/>
    <x v="1"/>
    <s v="Miejskie usługi serwisowe"/>
    <x v="2"/>
    <x v="6"/>
    <s v="ML rama rowerowa-W"/>
    <x v="6"/>
    <d v="2009-10-12T00:00:00"/>
    <x v="3"/>
    <x v="1"/>
    <n v="594.83000000000004"/>
    <n v="356.89800000000002"/>
    <n v="3"/>
    <n v="1070.694"/>
  </r>
  <r>
    <x v="0"/>
    <x v="1"/>
    <x v="1"/>
    <s v="Miejskie usługi serwisowe"/>
    <x v="3"/>
    <x v="19"/>
    <s v="stojak na 4 rowery"/>
    <x v="7"/>
    <d v="2009-10-11T00:00:00"/>
    <x v="3"/>
    <x v="1"/>
    <n v="120"/>
    <n v="69.599999999999994"/>
    <n v="12"/>
    <n v="835.19999999999993"/>
  </r>
  <r>
    <x v="0"/>
    <x v="1"/>
    <x v="1"/>
    <s v="Miejskie usługi serwisowe"/>
    <x v="3"/>
    <x v="22"/>
    <s v="bidony"/>
    <x v="7"/>
    <d v="2009-10-04T00:00:00"/>
    <x v="3"/>
    <x v="1"/>
    <n v="4.99"/>
    <n v="2.9940000000000002"/>
    <n v="10"/>
    <n v="29.94"/>
  </r>
  <r>
    <x v="0"/>
    <x v="1"/>
    <x v="1"/>
    <s v="Miejskie usługi serwisowe"/>
    <x v="2"/>
    <x v="18"/>
    <s v="HL pedał szosa"/>
    <x v="8"/>
    <d v="2009-10-07T00:00:00"/>
    <x v="3"/>
    <x v="1"/>
    <n v="80.989999999999995"/>
    <n v="48.594000000000001"/>
    <n v="1"/>
    <n v="48.594000000000001"/>
  </r>
  <r>
    <x v="0"/>
    <x v="1"/>
    <x v="1"/>
    <s v="Miejskie usługi serwisowe"/>
    <x v="3"/>
    <x v="21"/>
    <s v="plecak rowerowy"/>
    <x v="0"/>
    <d v="2009-10-05T00:00:00"/>
    <x v="3"/>
    <x v="1"/>
    <n v="54.99"/>
    <n v="31.894200000000001"/>
    <n v="11"/>
    <n v="350.83620000000002"/>
  </r>
  <r>
    <x v="0"/>
    <x v="1"/>
    <x v="1"/>
    <s v="Miejskie usługi serwisowe"/>
    <x v="0"/>
    <x v="3"/>
    <s v="Szosa-750"/>
    <x v="1"/>
    <d v="2009-10-01T00:00:00"/>
    <x v="3"/>
    <x v="1"/>
    <n v="539.99"/>
    <n v="323.99400000000003"/>
    <n v="2"/>
    <n v="647.98800000000006"/>
  </r>
  <r>
    <x v="0"/>
    <x v="1"/>
    <x v="1"/>
    <s v="Miejskie usługi serwisowe"/>
    <x v="0"/>
    <x v="3"/>
    <s v="Szosa--350-W"/>
    <x v="6"/>
    <d v="2009-10-04T00:00:00"/>
    <x v="3"/>
    <x v="1"/>
    <n v="1700.99"/>
    <n v="1020.5940000000001"/>
    <n v="7"/>
    <n v="7144.1580000000004"/>
  </r>
  <r>
    <x v="0"/>
    <x v="1"/>
    <x v="1"/>
    <s v="Miejskie usługi serwisowe"/>
    <x v="1"/>
    <x v="10"/>
    <s v="rękawiczki rowerowe"/>
    <x v="1"/>
    <d v="2009-10-09T00:00:00"/>
    <x v="3"/>
    <x v="1"/>
    <n v="24.49"/>
    <n v="14.694000000000001"/>
    <n v="3"/>
    <n v="44.082000000000001"/>
  </r>
  <r>
    <x v="0"/>
    <x v="1"/>
    <x v="1"/>
    <s v="Miejskie usługi serwisowe"/>
    <x v="0"/>
    <x v="3"/>
    <s v="Szosa-750"/>
    <x v="1"/>
    <d v="2009-10-20T00:00:00"/>
    <x v="3"/>
    <x v="1"/>
    <n v="539.99"/>
    <n v="323.99400000000003"/>
    <n v="1"/>
    <n v="323.99400000000003"/>
  </r>
  <r>
    <x v="0"/>
    <x v="1"/>
    <x v="1"/>
    <s v="Miejskie usługi serwisowe"/>
    <x v="1"/>
    <x v="10"/>
    <s v="rękawiczki rowerowe"/>
    <x v="1"/>
    <d v="2009-10-01T00:00:00"/>
    <x v="3"/>
    <x v="1"/>
    <n v="24.49"/>
    <n v="13.4695"/>
    <n v="16"/>
    <n v="215.512"/>
  </r>
  <r>
    <x v="0"/>
    <x v="1"/>
    <x v="1"/>
    <s v="Miejskie usługi serwisowe"/>
    <x v="1"/>
    <x v="4"/>
    <s v="Short-Sleeve Classic Jersey"/>
    <x v="6"/>
    <d v="2009-10-11T00:00:00"/>
    <x v="3"/>
    <x v="1"/>
    <n v="53.99"/>
    <n v="29.694500000000001"/>
    <n v="15"/>
    <n v="445.41750000000002"/>
  </r>
  <r>
    <x v="0"/>
    <x v="1"/>
    <x v="1"/>
    <s v="Miejskie usługi serwisowe"/>
    <x v="0"/>
    <x v="3"/>
    <s v="Szosa--550-W"/>
    <x v="6"/>
    <d v="2009-10-23T00:00:00"/>
    <x v="3"/>
    <x v="1"/>
    <n v="1120.49"/>
    <n v="672.29399999999998"/>
    <n v="3"/>
    <n v="2016.8820000000001"/>
  </r>
  <r>
    <x v="0"/>
    <x v="1"/>
    <x v="1"/>
    <s v="Miejskie usługi serwisowe"/>
    <x v="1"/>
    <x v="4"/>
    <s v="Short-Sleeve Classic Jersey"/>
    <x v="6"/>
    <d v="2009-10-08T00:00:00"/>
    <x v="3"/>
    <x v="1"/>
    <n v="53.99"/>
    <n v="32.393999999999998"/>
    <n v="3"/>
    <n v="97.181999999999988"/>
  </r>
  <r>
    <x v="0"/>
    <x v="1"/>
    <x v="1"/>
    <s v="Miejskie usługi serwisowe"/>
    <x v="2"/>
    <x v="6"/>
    <s v="LL rama rowerowa"/>
    <x v="1"/>
    <d v="2009-10-27T00:00:00"/>
    <x v="3"/>
    <x v="1"/>
    <n v="337.22"/>
    <n v="202.33199999999999"/>
    <n v="1"/>
    <n v="202.33199999999999"/>
  </r>
  <r>
    <x v="1"/>
    <x v="4"/>
    <x v="7"/>
    <s v="Najlepszy Sklep Rowerowy"/>
    <x v="1"/>
    <x v="5"/>
    <s v="nakładka na rower"/>
    <x v="4"/>
    <d v="2009-10-23T00:00:00"/>
    <x v="3"/>
    <x v="1"/>
    <n v="8.99"/>
    <n v="5.2141999999999999"/>
    <n v="12"/>
    <n v="62.570399999999999"/>
  </r>
  <r>
    <x v="1"/>
    <x v="4"/>
    <x v="7"/>
    <s v="Najlepszy Sklep Rowerowy"/>
    <x v="0"/>
    <x v="25"/>
    <s v="Turystyczny-3000"/>
    <x v="6"/>
    <d v="2009-10-16T00:00:00"/>
    <x v="3"/>
    <x v="1"/>
    <n v="742.35"/>
    <n v="445.41"/>
    <n v="6"/>
    <n v="2672.46"/>
  </r>
  <r>
    <x v="1"/>
    <x v="4"/>
    <x v="7"/>
    <s v="Najlepszy Sklep Rowerowy"/>
    <x v="0"/>
    <x v="25"/>
    <s v="Turystyczny-1000"/>
    <x v="5"/>
    <d v="2009-10-14T00:00:00"/>
    <x v="3"/>
    <x v="1"/>
    <n v="2384.0700000000002"/>
    <n v="1430.442"/>
    <n v="2"/>
    <n v="2860.884"/>
  </r>
  <r>
    <x v="1"/>
    <x v="4"/>
    <x v="7"/>
    <s v="Najlepszy Sklep Rowerowy"/>
    <x v="0"/>
    <x v="25"/>
    <s v="Turystyczny-1000"/>
    <x v="6"/>
    <d v="2009-10-13T00:00:00"/>
    <x v="3"/>
    <x v="1"/>
    <n v="2384.0700000000002"/>
    <n v="1430.442"/>
    <n v="5"/>
    <n v="7152.21"/>
  </r>
  <r>
    <x v="1"/>
    <x v="4"/>
    <x v="7"/>
    <s v="Najlepszy Sklep Rowerowy"/>
    <x v="0"/>
    <x v="25"/>
    <s v="Turystyczny-2000"/>
    <x v="5"/>
    <d v="2009-10-19T00:00:00"/>
    <x v="3"/>
    <x v="1"/>
    <n v="1214.8499999999999"/>
    <n v="728.91"/>
    <n v="3"/>
    <n v="2186.73"/>
  </r>
  <r>
    <x v="1"/>
    <x v="4"/>
    <x v="7"/>
    <s v="Najlepszy Sklep Rowerowy"/>
    <x v="3"/>
    <x v="19"/>
    <s v="stojak na 4 rowery"/>
    <x v="7"/>
    <d v="2009-10-11T00:00:00"/>
    <x v="3"/>
    <x v="1"/>
    <n v="120"/>
    <n v="72"/>
    <n v="4"/>
    <n v="288"/>
  </r>
  <r>
    <x v="1"/>
    <x v="4"/>
    <x v="7"/>
    <s v="Najlepszy Sklep Rowerowy"/>
    <x v="0"/>
    <x v="25"/>
    <s v="Turystyczny-3000"/>
    <x v="5"/>
    <d v="2009-10-30T00:00:00"/>
    <x v="3"/>
    <x v="1"/>
    <n v="742.35"/>
    <n v="445.41"/>
    <n v="6"/>
    <n v="2672.46"/>
  </r>
  <r>
    <x v="1"/>
    <x v="4"/>
    <x v="7"/>
    <s v="Najlepszy Sklep Rowerowy"/>
    <x v="0"/>
    <x v="25"/>
    <s v="Turystyczny-3000"/>
    <x v="6"/>
    <d v="2009-10-19T00:00:00"/>
    <x v="3"/>
    <x v="1"/>
    <n v="742.35"/>
    <n v="445.41"/>
    <n v="8"/>
    <n v="3563.28"/>
  </r>
  <r>
    <x v="1"/>
    <x v="4"/>
    <x v="7"/>
    <s v="Najlepszy Sklep Rowerowy"/>
    <x v="0"/>
    <x v="25"/>
    <s v="Turystyczny-3000"/>
    <x v="6"/>
    <d v="2009-10-28T00:00:00"/>
    <x v="3"/>
    <x v="1"/>
    <n v="742.35"/>
    <n v="445.41"/>
    <n v="8"/>
    <n v="3563.28"/>
  </r>
  <r>
    <x v="1"/>
    <x v="4"/>
    <x v="7"/>
    <s v="Najlepszy Sklep Rowerowy"/>
    <x v="0"/>
    <x v="25"/>
    <s v="Turystyczny-1000"/>
    <x v="5"/>
    <d v="2009-10-21T00:00:00"/>
    <x v="3"/>
    <x v="1"/>
    <n v="2384.0700000000002"/>
    <n v="1430.442"/>
    <n v="2"/>
    <n v="2860.884"/>
  </r>
  <r>
    <x v="1"/>
    <x v="4"/>
    <x v="7"/>
    <s v="Najlepszy Sklep Rowerowy"/>
    <x v="3"/>
    <x v="24"/>
    <s v="Bike Wash"/>
    <x v="7"/>
    <d v="2009-10-16T00:00:00"/>
    <x v="3"/>
    <x v="1"/>
    <n v="7.95"/>
    <n v="4.7699999999999996"/>
    <n v="6"/>
    <n v="28.619999999999997"/>
  </r>
  <r>
    <x v="1"/>
    <x v="4"/>
    <x v="7"/>
    <s v="Najlepszy Sklep Rowerowy"/>
    <x v="1"/>
    <x v="10"/>
    <s v="rękawiczki rowerowe"/>
    <x v="1"/>
    <d v="2009-10-18T00:00:00"/>
    <x v="3"/>
    <x v="1"/>
    <n v="24.49"/>
    <n v="14.694000000000001"/>
    <n v="9"/>
    <n v="132.24600000000001"/>
  </r>
  <r>
    <x v="1"/>
    <x v="4"/>
    <x v="7"/>
    <s v="Najlepszy Sklep Rowerowy"/>
    <x v="1"/>
    <x v="4"/>
    <s v="Short-Sleeve Classic Jersey"/>
    <x v="6"/>
    <d v="2009-10-12T00:00:00"/>
    <x v="3"/>
    <x v="1"/>
    <n v="53.99"/>
    <n v="32.393999999999998"/>
    <n v="5"/>
    <n v="161.97"/>
  </r>
  <r>
    <x v="1"/>
    <x v="4"/>
    <x v="7"/>
    <s v="Najlepszy Sklep Rowerowy"/>
    <x v="2"/>
    <x v="27"/>
    <s v="HL rama rowerowa turystyczny"/>
    <x v="6"/>
    <d v="2009-10-24T00:00:00"/>
    <x v="3"/>
    <x v="1"/>
    <n v="1003.91"/>
    <n v="602.346"/>
    <n v="5"/>
    <n v="3011.73"/>
  </r>
  <r>
    <x v="1"/>
    <x v="4"/>
    <x v="7"/>
    <s v="Najlepszy Sklep Rowerowy"/>
    <x v="0"/>
    <x v="25"/>
    <s v="Turystyczny-3000"/>
    <x v="6"/>
    <d v="2009-10-29T00:00:00"/>
    <x v="3"/>
    <x v="1"/>
    <n v="742.35"/>
    <n v="445.41"/>
    <n v="10"/>
    <n v="4454.1000000000004"/>
  </r>
  <r>
    <x v="1"/>
    <x v="4"/>
    <x v="7"/>
    <s v="Najlepszy Sklep Rowerowy"/>
    <x v="3"/>
    <x v="22"/>
    <s v="bidony"/>
    <x v="7"/>
    <d v="2009-10-15T00:00:00"/>
    <x v="3"/>
    <x v="1"/>
    <n v="4.99"/>
    <n v="2.8942000000000001"/>
    <n v="14"/>
    <n v="40.518799999999999"/>
  </r>
  <r>
    <x v="1"/>
    <x v="4"/>
    <x v="7"/>
    <s v="Najlepszy Sklep Rowerowy"/>
    <x v="1"/>
    <x v="23"/>
    <s v="kamizelki klasyczne"/>
    <x v="5"/>
    <d v="2009-10-25T00:00:00"/>
    <x v="3"/>
    <x v="1"/>
    <n v="63.5"/>
    <n v="36.83"/>
    <n v="12"/>
    <n v="441.96"/>
  </r>
  <r>
    <x v="1"/>
    <x v="4"/>
    <x v="7"/>
    <s v="Najlepszy Sklep Rowerowy"/>
    <x v="1"/>
    <x v="10"/>
    <s v="rękawiczki rowerowe"/>
    <x v="1"/>
    <d v="2009-10-25T00:00:00"/>
    <x v="3"/>
    <x v="1"/>
    <n v="24.49"/>
    <n v="14.694000000000001"/>
    <n v="5"/>
    <n v="73.47"/>
  </r>
  <r>
    <x v="1"/>
    <x v="4"/>
    <x v="7"/>
    <s v="Najlepszy Sklep Rowerowy"/>
    <x v="1"/>
    <x v="4"/>
    <s v="Short-Sleeve Classic Jersey"/>
    <x v="6"/>
    <d v="2009-10-16T00:00:00"/>
    <x v="3"/>
    <x v="1"/>
    <n v="53.99"/>
    <n v="32.393999999999998"/>
    <n v="10"/>
    <n v="323.94"/>
  </r>
  <r>
    <x v="1"/>
    <x v="4"/>
    <x v="7"/>
    <s v="Najlepszy Sklep Rowerowy"/>
    <x v="2"/>
    <x v="27"/>
    <s v="LL rama rowerowa turystyczny"/>
    <x v="6"/>
    <d v="2009-10-30T00:00:00"/>
    <x v="3"/>
    <x v="1"/>
    <n v="333.42"/>
    <n v="200.05199999999999"/>
    <n v="1"/>
    <n v="200.05199999999999"/>
  </r>
  <r>
    <x v="1"/>
    <x v="4"/>
    <x v="7"/>
    <s v="Najlepszy Sklep Rowerowy"/>
    <x v="3"/>
    <x v="7"/>
    <s v="Sport-100"/>
    <x v="5"/>
    <d v="2009-10-18T00:00:00"/>
    <x v="3"/>
    <x v="1"/>
    <n v="34.99"/>
    <n v="20.2942"/>
    <n v="14"/>
    <n v="284.11880000000002"/>
  </r>
  <r>
    <x v="1"/>
    <x v="4"/>
    <x v="7"/>
    <s v="Najlepszy Sklep Rowerowy"/>
    <x v="0"/>
    <x v="25"/>
    <s v="Turystyczny-3000"/>
    <x v="5"/>
    <d v="2009-10-29T00:00:00"/>
    <x v="3"/>
    <x v="1"/>
    <n v="742.35"/>
    <n v="445.41"/>
    <n v="4"/>
    <n v="1781.64"/>
  </r>
  <r>
    <x v="1"/>
    <x v="4"/>
    <x v="7"/>
    <s v="Najlepszy Sklep Rowerowy"/>
    <x v="3"/>
    <x v="7"/>
    <s v="Sport-100"/>
    <x v="1"/>
    <d v="2009-10-01T00:00:00"/>
    <x v="3"/>
    <x v="1"/>
    <n v="34.99"/>
    <n v="20.2942"/>
    <n v="12"/>
    <n v="243.53039999999999"/>
  </r>
  <r>
    <x v="1"/>
    <x v="4"/>
    <x v="7"/>
    <s v="Najlepszy Sklep Rowerowy"/>
    <x v="2"/>
    <x v="27"/>
    <s v="HL rama rowerowa turystyczny"/>
    <x v="6"/>
    <d v="2009-10-14T00:00:00"/>
    <x v="3"/>
    <x v="1"/>
    <n v="1003.91"/>
    <n v="602.346"/>
    <n v="8"/>
    <n v="4818.768"/>
  </r>
  <r>
    <x v="1"/>
    <x v="4"/>
    <x v="7"/>
    <s v="Najlepszy Sklep Rowerowy"/>
    <x v="0"/>
    <x v="25"/>
    <s v="Turystyczny-1000"/>
    <x v="5"/>
    <d v="2009-10-07T00:00:00"/>
    <x v="3"/>
    <x v="1"/>
    <n v="2384.0700000000002"/>
    <n v="1430.442"/>
    <n v="3"/>
    <n v="4291.326"/>
  </r>
  <r>
    <x v="1"/>
    <x v="4"/>
    <x v="7"/>
    <s v="Najlepszy Sklep Rowerowy"/>
    <x v="0"/>
    <x v="25"/>
    <s v="Turystyczny-2000"/>
    <x v="5"/>
    <d v="2009-10-24T00:00:00"/>
    <x v="3"/>
    <x v="1"/>
    <n v="1214.8499999999999"/>
    <n v="728.91"/>
    <n v="10"/>
    <n v="7289.0999999999995"/>
  </r>
  <r>
    <x v="1"/>
    <x v="4"/>
    <x v="7"/>
    <s v="Najlepszy Sklep Rowerowy"/>
    <x v="2"/>
    <x v="27"/>
    <s v="HL rama rowerowa turystyczny"/>
    <x v="5"/>
    <d v="2009-10-19T00:00:00"/>
    <x v="3"/>
    <x v="1"/>
    <n v="1003.91"/>
    <n v="602.346"/>
    <n v="4"/>
    <n v="2409.384"/>
  </r>
  <r>
    <x v="1"/>
    <x v="4"/>
    <x v="7"/>
    <s v="Najlepszy Sklep Rowerowy"/>
    <x v="2"/>
    <x v="27"/>
    <s v="LL rama rowerowa turystyczny"/>
    <x v="5"/>
    <d v="2009-10-16T00:00:00"/>
    <x v="3"/>
    <x v="1"/>
    <n v="333.42"/>
    <n v="200.05199999999999"/>
    <n v="2"/>
    <n v="400.10399999999998"/>
  </r>
  <r>
    <x v="1"/>
    <x v="4"/>
    <x v="7"/>
    <s v="Najlepszy Sklep Rowerowy"/>
    <x v="2"/>
    <x v="27"/>
    <s v="HL rama rowerowa turystyczny"/>
    <x v="5"/>
    <d v="2009-10-05T00:00:00"/>
    <x v="3"/>
    <x v="1"/>
    <n v="1003.91"/>
    <n v="602.346"/>
    <n v="6"/>
    <n v="3614.076"/>
  </r>
  <r>
    <x v="1"/>
    <x v="4"/>
    <x v="7"/>
    <s v="Najlepszy Sklep Rowerowy"/>
    <x v="1"/>
    <x v="4"/>
    <s v="Long-Sleeve Logo Jersey"/>
    <x v="4"/>
    <d v="2009-10-23T00:00:00"/>
    <x v="3"/>
    <x v="1"/>
    <n v="49.99"/>
    <n v="29.994"/>
    <n v="5"/>
    <n v="149.97"/>
  </r>
  <r>
    <x v="1"/>
    <x v="4"/>
    <x v="7"/>
    <s v="Najlepszy Sklep Rowerowy"/>
    <x v="1"/>
    <x v="10"/>
    <s v="rękawiczki rowerowe"/>
    <x v="1"/>
    <d v="2009-10-05T00:00:00"/>
    <x v="3"/>
    <x v="1"/>
    <n v="24.49"/>
    <n v="14.694000000000001"/>
    <n v="5"/>
    <n v="73.47"/>
  </r>
  <r>
    <x v="1"/>
    <x v="4"/>
    <x v="7"/>
    <s v="Najlepszy Sklep Rowerowy"/>
    <x v="0"/>
    <x v="25"/>
    <s v="Turystyczny-1000"/>
    <x v="6"/>
    <d v="2009-10-24T00:00:00"/>
    <x v="3"/>
    <x v="1"/>
    <n v="2384.0700000000002"/>
    <n v="1430.442"/>
    <n v="10"/>
    <n v="14304.42"/>
  </r>
  <r>
    <x v="1"/>
    <x v="4"/>
    <x v="7"/>
    <s v="Najlepszy Sklep Rowerowy"/>
    <x v="2"/>
    <x v="27"/>
    <s v="LL rama rowerowa turystyczny"/>
    <x v="5"/>
    <d v="2009-10-04T00:00:00"/>
    <x v="3"/>
    <x v="1"/>
    <n v="333.42"/>
    <n v="200.05199999999999"/>
    <n v="2"/>
    <n v="400.10399999999998"/>
  </r>
  <r>
    <x v="1"/>
    <x v="4"/>
    <x v="7"/>
    <s v="Najlepszy Sklep Rowerowy"/>
    <x v="0"/>
    <x v="25"/>
    <s v="Turystyczny-2000"/>
    <x v="5"/>
    <d v="2009-10-25T00:00:00"/>
    <x v="3"/>
    <x v="1"/>
    <n v="1214.8499999999999"/>
    <n v="728.91"/>
    <n v="5"/>
    <n v="3644.5499999999997"/>
  </r>
  <r>
    <x v="1"/>
    <x v="4"/>
    <x v="7"/>
    <s v="Najlepszy Sklep Rowerowy"/>
    <x v="0"/>
    <x v="25"/>
    <s v="Turystyczny-1000"/>
    <x v="6"/>
    <d v="2009-10-02T00:00:00"/>
    <x v="3"/>
    <x v="1"/>
    <n v="2384.0700000000002"/>
    <n v="1311.2384999999999"/>
    <n v="16"/>
    <n v="20979.815999999999"/>
  </r>
  <r>
    <x v="1"/>
    <x v="4"/>
    <x v="7"/>
    <s v="Najlepszy Sklep Rowerowy"/>
    <x v="3"/>
    <x v="21"/>
    <s v="plecak rowerowy"/>
    <x v="0"/>
    <d v="2009-10-24T00:00:00"/>
    <x v="3"/>
    <x v="1"/>
    <n v="54.99"/>
    <n v="32.994"/>
    <n v="10"/>
    <n v="329.94"/>
  </r>
  <r>
    <x v="1"/>
    <x v="4"/>
    <x v="7"/>
    <s v="Najlepszy Sklep Rowerowy"/>
    <x v="2"/>
    <x v="20"/>
    <s v="HL siodełko turystyczny"/>
    <x v="7"/>
    <d v="2009-10-08T00:00:00"/>
    <x v="3"/>
    <x v="1"/>
    <n v="52.64"/>
    <n v="31.584"/>
    <n v="1"/>
    <n v="31.584"/>
  </r>
  <r>
    <x v="1"/>
    <x v="4"/>
    <x v="7"/>
    <s v="Najlepszy Sklep Rowerowy"/>
    <x v="1"/>
    <x v="4"/>
    <s v="Long-Sleeve Logo Jersey"/>
    <x v="4"/>
    <d v="2009-10-23T00:00:00"/>
    <x v="3"/>
    <x v="1"/>
    <n v="49.99"/>
    <n v="29.994"/>
    <n v="3"/>
    <n v="89.981999999999999"/>
  </r>
  <r>
    <x v="1"/>
    <x v="4"/>
    <x v="7"/>
    <s v="Najlepszy Sklep Rowerowy"/>
    <x v="0"/>
    <x v="25"/>
    <s v="Turystyczny-3000"/>
    <x v="5"/>
    <d v="2009-10-23T00:00:00"/>
    <x v="3"/>
    <x v="1"/>
    <n v="742.35"/>
    <n v="445.41"/>
    <n v="5"/>
    <n v="2227.0500000000002"/>
  </r>
  <r>
    <x v="1"/>
    <x v="4"/>
    <x v="7"/>
    <s v="Najlepszy Sklep Rowerowy"/>
    <x v="1"/>
    <x v="23"/>
    <s v="kamizelki klasyczne"/>
    <x v="5"/>
    <d v="2009-10-11T00:00:00"/>
    <x v="3"/>
    <x v="1"/>
    <n v="63.5"/>
    <n v="36.83"/>
    <n v="11"/>
    <n v="405.13"/>
  </r>
  <r>
    <x v="1"/>
    <x v="4"/>
    <x v="7"/>
    <s v="Najlepszy Sklep Rowerowy"/>
    <x v="1"/>
    <x v="4"/>
    <s v="Short-Sleeve Classic Jersey"/>
    <x v="6"/>
    <d v="2009-10-23T00:00:00"/>
    <x v="3"/>
    <x v="1"/>
    <n v="53.99"/>
    <n v="32.393999999999998"/>
    <n v="8"/>
    <n v="259.15199999999999"/>
  </r>
  <r>
    <x v="1"/>
    <x v="4"/>
    <x v="7"/>
    <s v="Najlepszy Sklep Rowerowy"/>
    <x v="3"/>
    <x v="7"/>
    <s v="Sport-100"/>
    <x v="3"/>
    <d v="2009-10-22T00:00:00"/>
    <x v="3"/>
    <x v="1"/>
    <n v="34.99"/>
    <n v="20.994"/>
    <n v="4"/>
    <n v="83.975999999999999"/>
  </r>
  <r>
    <x v="1"/>
    <x v="4"/>
    <x v="7"/>
    <s v="Najlepszy Sklep Rowerowy"/>
    <x v="1"/>
    <x v="4"/>
    <s v="Long-Sleeve Logo Jersey"/>
    <x v="4"/>
    <d v="2009-10-28T00:00:00"/>
    <x v="3"/>
    <x v="1"/>
    <n v="49.99"/>
    <n v="28.994199999999999"/>
    <n v="13"/>
    <n v="376.9246"/>
  </r>
  <r>
    <x v="0"/>
    <x v="0"/>
    <x v="0"/>
    <s v="Profesjonalne akcesoria sportowe"/>
    <x v="0"/>
    <x v="25"/>
    <s v="Turystyczny-3000"/>
    <x v="6"/>
    <d v="2009-10-28T00:00:00"/>
    <x v="3"/>
    <x v="1"/>
    <n v="742.35"/>
    <n v="445.41"/>
    <n v="3"/>
    <n v="1336.23"/>
  </r>
  <r>
    <x v="1"/>
    <x v="4"/>
    <x v="7"/>
    <s v="Amalgamat — części rowerowe"/>
    <x v="2"/>
    <x v="27"/>
    <s v="LL rama rowerowa turystyczny"/>
    <x v="6"/>
    <d v="2009-10-18T00:00:00"/>
    <x v="3"/>
    <x v="1"/>
    <n v="333.42"/>
    <n v="200.05199999999999"/>
    <n v="4"/>
    <n v="800.20799999999997"/>
  </r>
  <r>
    <x v="1"/>
    <x v="4"/>
    <x v="7"/>
    <s v="Amalgamat — części rowerowe"/>
    <x v="1"/>
    <x v="10"/>
    <s v="rękawiczki rowerowe"/>
    <x v="1"/>
    <d v="2009-10-31T00:00:00"/>
    <x v="3"/>
    <x v="1"/>
    <n v="24.49"/>
    <n v="14.694000000000001"/>
    <n v="2"/>
    <n v="29.388000000000002"/>
  </r>
  <r>
    <x v="1"/>
    <x v="4"/>
    <x v="7"/>
    <s v="Amalgamat — części rowerowe"/>
    <x v="3"/>
    <x v="22"/>
    <s v="bidony"/>
    <x v="7"/>
    <d v="2009-10-22T00:00:00"/>
    <x v="3"/>
    <x v="1"/>
    <n v="4.99"/>
    <n v="2.9940000000000002"/>
    <n v="10"/>
    <n v="29.94"/>
  </r>
  <r>
    <x v="1"/>
    <x v="4"/>
    <x v="7"/>
    <s v="Amalgamat — części rowerowe"/>
    <x v="2"/>
    <x v="27"/>
    <s v="LL rama rowerowa turystyczny"/>
    <x v="5"/>
    <d v="2009-10-06T00:00:00"/>
    <x v="3"/>
    <x v="1"/>
    <n v="333.42"/>
    <n v="200.05199999999999"/>
    <n v="2"/>
    <n v="400.10399999999998"/>
  </r>
  <r>
    <x v="1"/>
    <x v="4"/>
    <x v="7"/>
    <s v="Amalgamat — części rowerowe"/>
    <x v="2"/>
    <x v="27"/>
    <s v="HL rama rowerowa turystyczny"/>
    <x v="5"/>
    <d v="2009-10-02T00:00:00"/>
    <x v="3"/>
    <x v="1"/>
    <n v="1003.91"/>
    <n v="602.346"/>
    <n v="2"/>
    <n v="1204.692"/>
  </r>
  <r>
    <x v="1"/>
    <x v="4"/>
    <x v="7"/>
    <s v="Amalgamat — części rowerowe"/>
    <x v="3"/>
    <x v="7"/>
    <s v="Sport-100"/>
    <x v="3"/>
    <d v="2009-10-08T00:00:00"/>
    <x v="3"/>
    <x v="1"/>
    <n v="34.99"/>
    <n v="20.994"/>
    <n v="3"/>
    <n v="62.981999999999999"/>
  </r>
  <r>
    <x v="1"/>
    <x v="4"/>
    <x v="7"/>
    <s v="Amalgamat — części rowerowe"/>
    <x v="1"/>
    <x v="23"/>
    <s v="kamizelki klasyczne"/>
    <x v="5"/>
    <d v="2009-10-02T00:00:00"/>
    <x v="3"/>
    <x v="1"/>
    <n v="63.5"/>
    <n v="36.83"/>
    <n v="14"/>
    <n v="515.62"/>
  </r>
  <r>
    <x v="1"/>
    <x v="4"/>
    <x v="7"/>
    <s v="Amalgamat — części rowerowe"/>
    <x v="1"/>
    <x v="4"/>
    <s v="Long-Sleeve Logo Jersey"/>
    <x v="4"/>
    <d v="2009-10-14T00:00:00"/>
    <x v="3"/>
    <x v="1"/>
    <n v="49.99"/>
    <n v="27.494499999999999"/>
    <n v="16"/>
    <n v="439.91199999999998"/>
  </r>
  <r>
    <x v="1"/>
    <x v="4"/>
    <x v="7"/>
    <s v="Amalgamat — części rowerowe"/>
    <x v="1"/>
    <x v="4"/>
    <s v="Short-Sleeve Classic Jersey"/>
    <x v="6"/>
    <d v="2009-10-01T00:00:00"/>
    <x v="3"/>
    <x v="1"/>
    <n v="53.99"/>
    <n v="32.393999999999998"/>
    <n v="6"/>
    <n v="194.36399999999998"/>
  </r>
  <r>
    <x v="1"/>
    <x v="4"/>
    <x v="7"/>
    <s v="Amalgamat — części rowerowe"/>
    <x v="1"/>
    <x v="5"/>
    <s v="nakładka na rower"/>
    <x v="4"/>
    <d v="2009-10-09T00:00:00"/>
    <x v="3"/>
    <x v="1"/>
    <n v="8.99"/>
    <n v="5.3940000000000001"/>
    <n v="8"/>
    <n v="43.152000000000001"/>
  </r>
  <r>
    <x v="1"/>
    <x v="4"/>
    <x v="7"/>
    <s v="Amalgamat — części rowerowe"/>
    <x v="1"/>
    <x v="23"/>
    <s v="kamizelki klasyczne"/>
    <x v="5"/>
    <d v="2009-10-14T00:00:00"/>
    <x v="3"/>
    <x v="1"/>
    <n v="63.5"/>
    <n v="38.1"/>
    <n v="9"/>
    <n v="342.90000000000003"/>
  </r>
  <r>
    <x v="1"/>
    <x v="4"/>
    <x v="7"/>
    <s v="Amalgamat — części rowerowe"/>
    <x v="1"/>
    <x v="10"/>
    <s v="rękawiczki rowerowe"/>
    <x v="1"/>
    <d v="2009-10-24T00:00:00"/>
    <x v="3"/>
    <x v="1"/>
    <n v="24.49"/>
    <n v="14.694000000000001"/>
    <n v="7"/>
    <n v="102.858"/>
  </r>
  <r>
    <x v="1"/>
    <x v="4"/>
    <x v="7"/>
    <s v="Amalgamat — części rowerowe"/>
    <x v="3"/>
    <x v="32"/>
    <s v="zestawy naprawcze do opon"/>
    <x v="7"/>
    <d v="2009-10-13T00:00:00"/>
    <x v="3"/>
    <x v="1"/>
    <n v="2.29"/>
    <n v="1.3740000000000001"/>
    <n v="6"/>
    <n v="8.2439999999999998"/>
  </r>
  <r>
    <x v="1"/>
    <x v="4"/>
    <x v="7"/>
    <s v="Amalgamat — części rowerowe"/>
    <x v="0"/>
    <x v="25"/>
    <s v="Turystyczny-3000"/>
    <x v="6"/>
    <d v="2009-10-10T00:00:00"/>
    <x v="3"/>
    <x v="1"/>
    <n v="742.35"/>
    <n v="445.41"/>
    <n v="7"/>
    <n v="3117.8700000000003"/>
  </r>
  <r>
    <x v="1"/>
    <x v="4"/>
    <x v="7"/>
    <s v="Amalgamat — części rowerowe"/>
    <x v="0"/>
    <x v="25"/>
    <s v="Turystyczny-3000"/>
    <x v="5"/>
    <d v="2009-10-08T00:00:00"/>
    <x v="3"/>
    <x v="1"/>
    <n v="742.35"/>
    <n v="445.41"/>
    <n v="1"/>
    <n v="445.41"/>
  </r>
  <r>
    <x v="1"/>
    <x v="4"/>
    <x v="7"/>
    <s v="Amalgamat — części rowerowe"/>
    <x v="0"/>
    <x v="25"/>
    <s v="Turystyczny-3000"/>
    <x v="5"/>
    <d v="2009-10-18T00:00:00"/>
    <x v="3"/>
    <x v="1"/>
    <n v="742.35"/>
    <n v="445.41"/>
    <n v="3"/>
    <n v="1336.23"/>
  </r>
  <r>
    <x v="1"/>
    <x v="4"/>
    <x v="7"/>
    <s v="Amalgamat — części rowerowe"/>
    <x v="0"/>
    <x v="25"/>
    <s v="Turystyczny-2000"/>
    <x v="5"/>
    <d v="2009-10-02T00:00:00"/>
    <x v="3"/>
    <x v="1"/>
    <n v="1214.8499999999999"/>
    <n v="728.91"/>
    <n v="1"/>
    <n v="728.91"/>
  </r>
  <r>
    <x v="1"/>
    <x v="4"/>
    <x v="7"/>
    <s v="Amalgamat — części rowerowe"/>
    <x v="3"/>
    <x v="21"/>
    <s v="plecak rowerowy"/>
    <x v="0"/>
    <d v="2009-10-02T00:00:00"/>
    <x v="3"/>
    <x v="1"/>
    <n v="54.99"/>
    <n v="30.244499999999999"/>
    <n v="15"/>
    <n v="453.66749999999996"/>
  </r>
  <r>
    <x v="1"/>
    <x v="4"/>
    <x v="7"/>
    <s v="Amalgamat — części rowerowe"/>
    <x v="1"/>
    <x v="4"/>
    <s v="Long-Sleeve Logo Jersey"/>
    <x v="4"/>
    <d v="2009-10-04T00:00:00"/>
    <x v="3"/>
    <x v="1"/>
    <n v="49.99"/>
    <n v="29.994"/>
    <n v="10"/>
    <n v="299.94"/>
  </r>
  <r>
    <x v="1"/>
    <x v="4"/>
    <x v="7"/>
    <s v="Amalgamat — części rowerowe"/>
    <x v="0"/>
    <x v="25"/>
    <s v="Turystyczny-1000"/>
    <x v="6"/>
    <d v="2009-10-16T00:00:00"/>
    <x v="3"/>
    <x v="1"/>
    <n v="2384.0700000000002"/>
    <n v="1430.442"/>
    <n v="1"/>
    <n v="1430.442"/>
  </r>
  <r>
    <x v="1"/>
    <x v="4"/>
    <x v="7"/>
    <s v="Amalgamat — części rowerowe"/>
    <x v="2"/>
    <x v="27"/>
    <s v="LL rama rowerowa turystyczny"/>
    <x v="6"/>
    <d v="2009-10-27T00:00:00"/>
    <x v="3"/>
    <x v="1"/>
    <n v="333.42"/>
    <n v="200.05199999999999"/>
    <n v="2"/>
    <n v="400.10399999999998"/>
  </r>
  <r>
    <x v="1"/>
    <x v="4"/>
    <x v="7"/>
    <s v="Amalgamat — części rowerowe"/>
    <x v="3"/>
    <x v="7"/>
    <s v="Sport-100"/>
    <x v="5"/>
    <d v="2009-10-03T00:00:00"/>
    <x v="3"/>
    <x v="1"/>
    <n v="34.99"/>
    <n v="20.994"/>
    <n v="4"/>
    <n v="83.975999999999999"/>
  </r>
  <r>
    <x v="1"/>
    <x v="4"/>
    <x v="7"/>
    <s v="Amalgamat — części rowerowe"/>
    <x v="0"/>
    <x v="25"/>
    <s v="Turystyczny-1000"/>
    <x v="6"/>
    <d v="2009-10-09T00:00:00"/>
    <x v="3"/>
    <x v="1"/>
    <n v="2384.0700000000002"/>
    <n v="1430.442"/>
    <n v="10"/>
    <n v="14304.42"/>
  </r>
  <r>
    <x v="1"/>
    <x v="4"/>
    <x v="7"/>
    <s v="Amalgamat — części rowerowe"/>
    <x v="0"/>
    <x v="25"/>
    <s v="Turystyczny-3000"/>
    <x v="5"/>
    <d v="2009-10-25T00:00:00"/>
    <x v="3"/>
    <x v="1"/>
    <n v="742.35"/>
    <n v="445.41"/>
    <n v="5"/>
    <n v="2227.0500000000002"/>
  </r>
  <r>
    <x v="1"/>
    <x v="4"/>
    <x v="7"/>
    <s v="Amalgamat — części rowerowe"/>
    <x v="2"/>
    <x v="27"/>
    <s v="HL rama rowerowa turystyczny"/>
    <x v="5"/>
    <d v="2009-10-26T00:00:00"/>
    <x v="3"/>
    <x v="1"/>
    <n v="1003.91"/>
    <n v="602.346"/>
    <n v="4"/>
    <n v="2409.384"/>
  </r>
  <r>
    <x v="1"/>
    <x v="4"/>
    <x v="7"/>
    <s v="Amalgamat — części rowerowe"/>
    <x v="1"/>
    <x v="4"/>
    <s v="Long-Sleeve Logo Jersey"/>
    <x v="4"/>
    <d v="2009-10-29T00:00:00"/>
    <x v="3"/>
    <x v="1"/>
    <n v="49.99"/>
    <n v="29.994"/>
    <n v="7"/>
    <n v="209.958"/>
  </r>
  <r>
    <x v="1"/>
    <x v="4"/>
    <x v="7"/>
    <s v="Amalgamat — części rowerowe"/>
    <x v="0"/>
    <x v="25"/>
    <s v="Turystyczny-1000"/>
    <x v="6"/>
    <d v="2009-10-25T00:00:00"/>
    <x v="3"/>
    <x v="1"/>
    <n v="2384.0700000000002"/>
    <n v="1430.442"/>
    <n v="8"/>
    <n v="11443.536"/>
  </r>
  <r>
    <x v="1"/>
    <x v="4"/>
    <x v="7"/>
    <s v="Amalgamat — części rowerowe"/>
    <x v="3"/>
    <x v="7"/>
    <s v="Sport-100"/>
    <x v="1"/>
    <d v="2009-10-26T00:00:00"/>
    <x v="3"/>
    <x v="1"/>
    <n v="34.99"/>
    <n v="20.994"/>
    <n v="5"/>
    <n v="104.97"/>
  </r>
  <r>
    <x v="1"/>
    <x v="4"/>
    <x v="7"/>
    <s v="Amalgamat — części rowerowe"/>
    <x v="0"/>
    <x v="25"/>
    <s v="Turystyczny-2000"/>
    <x v="5"/>
    <d v="2009-10-05T00:00:00"/>
    <x v="3"/>
    <x v="1"/>
    <n v="1214.8499999999999"/>
    <n v="728.91"/>
    <n v="3"/>
    <n v="2186.73"/>
  </r>
  <r>
    <x v="1"/>
    <x v="4"/>
    <x v="7"/>
    <s v="Amalgamat — części rowerowe"/>
    <x v="1"/>
    <x v="4"/>
    <s v="Short-Sleeve Classic Jersey"/>
    <x v="6"/>
    <d v="2009-10-03T00:00:00"/>
    <x v="3"/>
    <x v="1"/>
    <n v="53.99"/>
    <n v="32.393999999999998"/>
    <n v="10"/>
    <n v="323.94"/>
  </r>
  <r>
    <x v="1"/>
    <x v="4"/>
    <x v="7"/>
    <s v="Amalgamat — części rowerowe"/>
    <x v="2"/>
    <x v="27"/>
    <s v="HL rama rowerowa turystyczny"/>
    <x v="6"/>
    <d v="2009-10-03T00:00:00"/>
    <x v="3"/>
    <x v="1"/>
    <n v="1003.91"/>
    <n v="602.346"/>
    <n v="2"/>
    <n v="1204.692"/>
  </r>
  <r>
    <x v="1"/>
    <x v="4"/>
    <x v="7"/>
    <s v="Amalgamat — części rowerowe"/>
    <x v="1"/>
    <x v="4"/>
    <s v="Short-Sleeve Classic Jersey"/>
    <x v="6"/>
    <d v="2009-10-23T00:00:00"/>
    <x v="3"/>
    <x v="1"/>
    <n v="53.99"/>
    <n v="32.393999999999998"/>
    <n v="4"/>
    <n v="129.57599999999999"/>
  </r>
  <r>
    <x v="1"/>
    <x v="4"/>
    <x v="7"/>
    <s v="Amalgamat — części rowerowe"/>
    <x v="1"/>
    <x v="10"/>
    <s v="rękawiczki rowerowe"/>
    <x v="1"/>
    <d v="2009-10-19T00:00:00"/>
    <x v="3"/>
    <x v="1"/>
    <n v="24.49"/>
    <n v="14.694000000000001"/>
    <n v="9"/>
    <n v="132.24600000000001"/>
  </r>
  <r>
    <x v="1"/>
    <x v="4"/>
    <x v="7"/>
    <s v="Amalgamat — części rowerowe"/>
    <x v="3"/>
    <x v="19"/>
    <s v="stojak na 4 rowery"/>
    <x v="7"/>
    <d v="2009-10-17T00:00:00"/>
    <x v="3"/>
    <x v="1"/>
    <n v="120"/>
    <n v="72"/>
    <n v="8"/>
    <n v="576"/>
  </r>
  <r>
    <x v="1"/>
    <x v="4"/>
    <x v="7"/>
    <s v="Amalgamat — części rowerowe"/>
    <x v="2"/>
    <x v="20"/>
    <s v="HL siodełko turystyczny"/>
    <x v="7"/>
    <d v="2009-10-01T00:00:00"/>
    <x v="3"/>
    <x v="1"/>
    <n v="52.64"/>
    <n v="31.584"/>
    <n v="1"/>
    <n v="31.584"/>
  </r>
  <r>
    <x v="1"/>
    <x v="4"/>
    <x v="7"/>
    <s v="Amalgamat — części rowerowe"/>
    <x v="3"/>
    <x v="24"/>
    <s v="Bike Wash"/>
    <x v="7"/>
    <d v="2009-10-14T00:00:00"/>
    <x v="3"/>
    <x v="1"/>
    <n v="7.95"/>
    <n v="4.6109999999999998"/>
    <n v="13"/>
    <n v="59.942999999999998"/>
  </r>
  <r>
    <x v="0"/>
    <x v="0"/>
    <x v="2"/>
    <s v="Wszystkie Rowery Świata"/>
    <x v="1"/>
    <x v="14"/>
    <s v="spodenki damskie górskie"/>
    <x v="1"/>
    <d v="2009-10-29T00:00:00"/>
    <x v="3"/>
    <x v="1"/>
    <n v="69.989999999999995"/>
    <n v="41.994"/>
    <n v="6"/>
    <n v="251.964"/>
  </r>
  <r>
    <x v="0"/>
    <x v="0"/>
    <x v="3"/>
    <s v="Wytwarzanie elementów technicznych"/>
    <x v="0"/>
    <x v="25"/>
    <s v="Turystyczny-3000"/>
    <x v="5"/>
    <d v="2009-10-07T00:00:00"/>
    <x v="3"/>
    <x v="1"/>
    <n v="742.35"/>
    <n v="445.41"/>
    <n v="3"/>
    <n v="1336.23"/>
  </r>
  <r>
    <x v="0"/>
    <x v="0"/>
    <x v="3"/>
    <s v="Wytwarzanie elementów technicznych"/>
    <x v="0"/>
    <x v="25"/>
    <s v="Turystyczny-3000"/>
    <x v="6"/>
    <d v="2009-10-25T00:00:00"/>
    <x v="3"/>
    <x v="1"/>
    <n v="742.35"/>
    <n v="445.41"/>
    <n v="1"/>
    <n v="445.41"/>
  </r>
  <r>
    <x v="0"/>
    <x v="0"/>
    <x v="3"/>
    <s v="Wytwarzanie elementów technicznych"/>
    <x v="0"/>
    <x v="25"/>
    <s v="Turystyczny-3000"/>
    <x v="6"/>
    <d v="2009-10-01T00:00:00"/>
    <x v="3"/>
    <x v="1"/>
    <n v="742.35"/>
    <n v="445.41"/>
    <n v="2"/>
    <n v="890.82"/>
  </r>
  <r>
    <x v="0"/>
    <x v="0"/>
    <x v="3"/>
    <s v="Wytwarzanie elementów technicznych"/>
    <x v="0"/>
    <x v="25"/>
    <s v="Turystyczny-2000"/>
    <x v="5"/>
    <d v="2009-10-20T00:00:00"/>
    <x v="3"/>
    <x v="1"/>
    <n v="1214.8499999999999"/>
    <n v="728.91"/>
    <n v="3"/>
    <n v="2186.73"/>
  </r>
  <r>
    <x v="0"/>
    <x v="0"/>
    <x v="3"/>
    <s v="Wytwarzanie elementów technicznych"/>
    <x v="0"/>
    <x v="25"/>
    <s v="Turystyczny-3000"/>
    <x v="6"/>
    <d v="2009-10-24T00:00:00"/>
    <x v="3"/>
    <x v="1"/>
    <n v="742.35"/>
    <n v="445.41"/>
    <n v="1"/>
    <n v="445.41"/>
  </r>
  <r>
    <x v="0"/>
    <x v="0"/>
    <x v="3"/>
    <s v="Wytwarzanie elementów technicznych"/>
    <x v="0"/>
    <x v="25"/>
    <s v="Turystyczny-3000"/>
    <x v="5"/>
    <d v="2009-10-11T00:00:00"/>
    <x v="3"/>
    <x v="1"/>
    <n v="742.35"/>
    <n v="445.41"/>
    <n v="2"/>
    <n v="890.82"/>
  </r>
  <r>
    <x v="0"/>
    <x v="0"/>
    <x v="3"/>
    <s v="Wytwarzanie elementów technicznych"/>
    <x v="0"/>
    <x v="25"/>
    <s v="Turystyczny-1000"/>
    <x v="6"/>
    <d v="2009-10-21T00:00:00"/>
    <x v="3"/>
    <x v="1"/>
    <n v="2384.0700000000002"/>
    <n v="1430.442"/>
    <n v="4"/>
    <n v="5721.768"/>
  </r>
  <r>
    <x v="0"/>
    <x v="0"/>
    <x v="3"/>
    <s v="Wytwarzanie elementów technicznych"/>
    <x v="0"/>
    <x v="25"/>
    <s v="Turystyczny-1000"/>
    <x v="5"/>
    <d v="2009-10-20T00:00:00"/>
    <x v="3"/>
    <x v="1"/>
    <n v="2384.0700000000002"/>
    <n v="1430.442"/>
    <n v="2"/>
    <n v="2860.884"/>
  </r>
  <r>
    <x v="0"/>
    <x v="0"/>
    <x v="3"/>
    <s v="Wytwarzanie elementów technicznych"/>
    <x v="0"/>
    <x v="25"/>
    <s v="Turystyczny-1000"/>
    <x v="5"/>
    <d v="2009-10-05T00:00:00"/>
    <x v="3"/>
    <x v="1"/>
    <n v="2384.0700000000002"/>
    <n v="1430.442"/>
    <n v="2"/>
    <n v="2860.884"/>
  </r>
  <r>
    <x v="0"/>
    <x v="0"/>
    <x v="3"/>
    <s v="Wytwarzanie elementów technicznych"/>
    <x v="0"/>
    <x v="25"/>
    <s v="Turystyczny-3000"/>
    <x v="5"/>
    <d v="2009-10-26T00:00:00"/>
    <x v="3"/>
    <x v="1"/>
    <n v="742.35"/>
    <n v="445.41"/>
    <n v="3"/>
    <n v="1336.23"/>
  </r>
  <r>
    <x v="0"/>
    <x v="0"/>
    <x v="3"/>
    <s v="Wytwarzanie elementów technicznych"/>
    <x v="2"/>
    <x v="28"/>
    <s v="LL korba"/>
    <x v="1"/>
    <d v="2009-10-14T00:00:00"/>
    <x v="3"/>
    <x v="1"/>
    <n v="175.49"/>
    <n v="105.294"/>
    <n v="6"/>
    <n v="631.76400000000001"/>
  </r>
  <r>
    <x v="0"/>
    <x v="0"/>
    <x v="3"/>
    <s v="Wytwarzanie elementów technicznych"/>
    <x v="2"/>
    <x v="28"/>
    <s v="HL korba"/>
    <x v="1"/>
    <d v="2009-10-06T00:00:00"/>
    <x v="3"/>
    <x v="1"/>
    <n v="404.99"/>
    <n v="242.994"/>
    <n v="4"/>
    <n v="971.976"/>
  </r>
  <r>
    <x v="0"/>
    <x v="0"/>
    <x v="3"/>
    <s v="Wytwarzanie elementów technicznych"/>
    <x v="2"/>
    <x v="30"/>
    <s v="Łańcuch"/>
    <x v="0"/>
    <d v="2009-10-21T00:00:00"/>
    <x v="3"/>
    <x v="1"/>
    <n v="20.239999999999998"/>
    <n v="12.144"/>
    <n v="3"/>
    <n v="36.432000000000002"/>
  </r>
  <r>
    <x v="0"/>
    <x v="0"/>
    <x v="3"/>
    <s v="Wytwarzanie elementów technicznych"/>
    <x v="0"/>
    <x v="25"/>
    <s v="Turystyczny-1000"/>
    <x v="5"/>
    <d v="2009-10-25T00:00:00"/>
    <x v="3"/>
    <x v="1"/>
    <n v="2384.0700000000002"/>
    <n v="1430.442"/>
    <n v="2"/>
    <n v="2860.884"/>
  </r>
  <r>
    <x v="0"/>
    <x v="0"/>
    <x v="3"/>
    <s v="Wytwarzanie elementów technicznych"/>
    <x v="0"/>
    <x v="25"/>
    <s v="Turystyczny-3000"/>
    <x v="5"/>
    <d v="2009-10-26T00:00:00"/>
    <x v="3"/>
    <x v="1"/>
    <n v="742.35"/>
    <n v="445.41"/>
    <n v="3"/>
    <n v="1336.23"/>
  </r>
  <r>
    <x v="0"/>
    <x v="0"/>
    <x v="3"/>
    <s v="Wytwarzanie elementów technicznych"/>
    <x v="0"/>
    <x v="25"/>
    <s v="Turystyczny-3000"/>
    <x v="6"/>
    <d v="2009-10-26T00:00:00"/>
    <x v="3"/>
    <x v="1"/>
    <n v="742.35"/>
    <n v="445.41"/>
    <n v="2"/>
    <n v="890.82"/>
  </r>
  <r>
    <x v="0"/>
    <x v="0"/>
    <x v="3"/>
    <s v="Wytwarzanie elementów technicznych"/>
    <x v="0"/>
    <x v="25"/>
    <s v="Turystyczny-1000"/>
    <x v="6"/>
    <d v="2009-10-13T00:00:00"/>
    <x v="3"/>
    <x v="1"/>
    <n v="2384.0700000000002"/>
    <n v="1430.442"/>
    <n v="4"/>
    <n v="5721.768"/>
  </r>
  <r>
    <x v="0"/>
    <x v="0"/>
    <x v="3"/>
    <s v="Wytwarzanie elementów technicznych"/>
    <x v="2"/>
    <x v="26"/>
    <s v="Przerzutki przednie"/>
    <x v="0"/>
    <d v="2009-10-08T00:00:00"/>
    <x v="3"/>
    <x v="1"/>
    <n v="91.49"/>
    <n v="54.893999999999998"/>
    <n v="3"/>
    <n v="164.68199999999999"/>
  </r>
  <r>
    <x v="0"/>
    <x v="0"/>
    <x v="3"/>
    <s v="Wytwarzanie elementów technicznych"/>
    <x v="0"/>
    <x v="25"/>
    <s v="Turystyczny-3000"/>
    <x v="5"/>
    <d v="2009-10-19T00:00:00"/>
    <x v="3"/>
    <x v="1"/>
    <n v="742.35"/>
    <n v="445.41"/>
    <n v="2"/>
    <n v="890.82"/>
  </r>
  <r>
    <x v="0"/>
    <x v="0"/>
    <x v="3"/>
    <s v="Wytwarzanie elementów technicznych"/>
    <x v="2"/>
    <x v="29"/>
    <s v="hamulce przednie"/>
    <x v="0"/>
    <d v="2009-10-10T00:00:00"/>
    <x v="3"/>
    <x v="1"/>
    <n v="106.5"/>
    <n v="63.9"/>
    <n v="1"/>
    <n v="63.9"/>
  </r>
  <r>
    <x v="0"/>
    <x v="0"/>
    <x v="3"/>
    <s v="Wytwarzanie elementów technicznych"/>
    <x v="2"/>
    <x v="31"/>
    <s v="HL suport"/>
    <x v="7"/>
    <d v="2009-10-15T00:00:00"/>
    <x v="3"/>
    <x v="1"/>
    <n v="121.49"/>
    <n v="72.894000000000005"/>
    <n v="4"/>
    <n v="291.57600000000002"/>
  </r>
  <r>
    <x v="0"/>
    <x v="0"/>
    <x v="3"/>
    <s v="Wytwarzanie elementów technicznych"/>
    <x v="2"/>
    <x v="31"/>
    <s v="LL suport"/>
    <x v="7"/>
    <d v="2009-10-27T00:00:00"/>
    <x v="3"/>
    <x v="1"/>
    <n v="53.99"/>
    <n v="32.393999999999998"/>
    <n v="3"/>
    <n v="97.181999999999988"/>
  </r>
  <r>
    <x v="0"/>
    <x v="0"/>
    <x v="3"/>
    <s v="Wytwarzanie elementów technicznych"/>
    <x v="0"/>
    <x v="25"/>
    <s v="Turystyczny-2000"/>
    <x v="5"/>
    <d v="2009-10-05T00:00:00"/>
    <x v="3"/>
    <x v="1"/>
    <n v="1214.8499999999999"/>
    <n v="728.91"/>
    <n v="2"/>
    <n v="1457.82"/>
  </r>
  <r>
    <x v="0"/>
    <x v="0"/>
    <x v="3"/>
    <s v="Wytwarzanie elementów technicznych"/>
    <x v="0"/>
    <x v="25"/>
    <s v="Turystyczny-1000"/>
    <x v="5"/>
    <d v="2009-10-21T00:00:00"/>
    <x v="3"/>
    <x v="1"/>
    <n v="2384.0700000000002"/>
    <n v="1430.442"/>
    <n v="1"/>
    <n v="1430.442"/>
  </r>
  <r>
    <x v="0"/>
    <x v="0"/>
    <x v="3"/>
    <s v="Wytwarzanie elementów technicznych"/>
    <x v="0"/>
    <x v="25"/>
    <s v="Turystyczny-3000"/>
    <x v="6"/>
    <d v="2009-10-08T00:00:00"/>
    <x v="3"/>
    <x v="1"/>
    <n v="742.35"/>
    <n v="445.41"/>
    <n v="1"/>
    <n v="445.41"/>
  </r>
  <r>
    <x v="0"/>
    <x v="0"/>
    <x v="3"/>
    <s v="Wytwarzanie elementów technicznych"/>
    <x v="0"/>
    <x v="25"/>
    <s v="Turystyczny-2000"/>
    <x v="5"/>
    <d v="2009-10-16T00:00:00"/>
    <x v="3"/>
    <x v="1"/>
    <n v="1214.8499999999999"/>
    <n v="728.91"/>
    <n v="2"/>
    <n v="1457.82"/>
  </r>
  <r>
    <x v="0"/>
    <x v="0"/>
    <x v="3"/>
    <s v="Wytwarzanie elementów technicznych"/>
    <x v="0"/>
    <x v="25"/>
    <s v="Turystyczny-2000"/>
    <x v="5"/>
    <d v="2009-10-30T00:00:00"/>
    <x v="3"/>
    <x v="1"/>
    <n v="1214.8499999999999"/>
    <n v="728.91"/>
    <n v="3"/>
    <n v="2186.73"/>
  </r>
  <r>
    <x v="0"/>
    <x v="0"/>
    <x v="3"/>
    <s v="Wytwarzanie elementów technicznych"/>
    <x v="0"/>
    <x v="25"/>
    <s v="Turystyczny-1000"/>
    <x v="6"/>
    <d v="2009-10-02T00:00:00"/>
    <x v="3"/>
    <x v="1"/>
    <n v="2384.0700000000002"/>
    <n v="1430.442"/>
    <n v="1"/>
    <n v="1430.442"/>
  </r>
  <r>
    <x v="0"/>
    <x v="0"/>
    <x v="3"/>
    <s v="Wytwarzanie elementów technicznych"/>
    <x v="0"/>
    <x v="25"/>
    <s v="Turystyczny-1000"/>
    <x v="6"/>
    <d v="2009-10-15T00:00:00"/>
    <x v="3"/>
    <x v="1"/>
    <n v="2384.0700000000002"/>
    <n v="1430.442"/>
    <n v="3"/>
    <n v="4291.326"/>
  </r>
  <r>
    <x v="1"/>
    <x v="2"/>
    <x v="5"/>
    <s v="Zabawki rekreacyjne"/>
    <x v="2"/>
    <x v="2"/>
    <s v="LL rama górski"/>
    <x v="0"/>
    <d v="2009-10-22T00:00:00"/>
    <x v="3"/>
    <x v="1"/>
    <n v="264.05"/>
    <n v="158.43"/>
    <n v="1"/>
    <n v="158.43"/>
  </r>
  <r>
    <x v="1"/>
    <x v="2"/>
    <x v="5"/>
    <s v="Zabawki rekreacyjne"/>
    <x v="2"/>
    <x v="2"/>
    <s v="LL rama górski"/>
    <x v="1"/>
    <d v="2009-10-20T00:00:00"/>
    <x v="3"/>
    <x v="1"/>
    <n v="249.79"/>
    <n v="149.874"/>
    <n v="3"/>
    <n v="449.62199999999996"/>
  </r>
  <r>
    <x v="1"/>
    <x v="2"/>
    <x v="5"/>
    <s v="Zabawki rekreacyjne"/>
    <x v="2"/>
    <x v="2"/>
    <s v="LL rama górski"/>
    <x v="0"/>
    <d v="2009-10-04T00:00:00"/>
    <x v="3"/>
    <x v="1"/>
    <n v="264.05"/>
    <n v="158.43"/>
    <n v="2"/>
    <n v="316.86"/>
  </r>
  <r>
    <x v="1"/>
    <x v="2"/>
    <x v="5"/>
    <s v="Zabawki rekreacyjne"/>
    <x v="0"/>
    <x v="0"/>
    <s v="Górski-200"/>
    <x v="1"/>
    <d v="2009-10-25T00:00:00"/>
    <x v="3"/>
    <x v="1"/>
    <n v="2294.9899999999998"/>
    <n v="1376.9939999999999"/>
    <n v="2"/>
    <n v="2753.9879999999998"/>
  </r>
  <r>
    <x v="1"/>
    <x v="2"/>
    <x v="5"/>
    <s v="Zabawki rekreacyjne"/>
    <x v="0"/>
    <x v="0"/>
    <s v="Górski-500"/>
    <x v="1"/>
    <d v="2009-10-08T00:00:00"/>
    <x v="3"/>
    <x v="1"/>
    <n v="539.99"/>
    <n v="323.99400000000003"/>
    <n v="1"/>
    <n v="323.99400000000003"/>
  </r>
  <r>
    <x v="0"/>
    <x v="0"/>
    <x v="2"/>
    <s v="Piąty rower — sklep rowerowy"/>
    <x v="0"/>
    <x v="3"/>
    <s v="Szosa-750"/>
    <x v="1"/>
    <d v="2009-10-09T00:00:00"/>
    <x v="3"/>
    <x v="1"/>
    <n v="539.99"/>
    <n v="323.99400000000003"/>
    <n v="2"/>
    <n v="647.98800000000006"/>
  </r>
  <r>
    <x v="0"/>
    <x v="0"/>
    <x v="2"/>
    <s v="Piąty rower — sklep rowerowy"/>
    <x v="2"/>
    <x v="18"/>
    <s v="HL pedał szosa"/>
    <x v="8"/>
    <d v="2009-10-26T00:00:00"/>
    <x v="3"/>
    <x v="1"/>
    <n v="80.989999999999995"/>
    <n v="48.594000000000001"/>
    <n v="1"/>
    <n v="48.594000000000001"/>
  </r>
  <r>
    <x v="1"/>
    <x v="2"/>
    <x v="5"/>
    <s v="Części zamienne Sp. z o.o."/>
    <x v="2"/>
    <x v="9"/>
    <s v="ML kierownica górski"/>
    <x v="7"/>
    <d v="2009-10-23T00:00:00"/>
    <x v="3"/>
    <x v="1"/>
    <n v="61.92"/>
    <n v="37.152000000000001"/>
    <n v="1"/>
    <n v="37.152000000000001"/>
  </r>
  <r>
    <x v="1"/>
    <x v="2"/>
    <x v="5"/>
    <s v="Części zamienne Sp. z o.o."/>
    <x v="1"/>
    <x v="14"/>
    <s v="spodenki damskie górskie"/>
    <x v="1"/>
    <d v="2009-10-26T00:00:00"/>
    <x v="3"/>
    <x v="1"/>
    <n v="69.989999999999995"/>
    <n v="41.994"/>
    <n v="7"/>
    <n v="293.95799999999997"/>
  </r>
  <r>
    <x v="1"/>
    <x v="2"/>
    <x v="5"/>
    <s v="Części zamienne Sp. z o.o."/>
    <x v="2"/>
    <x v="18"/>
    <s v="LL pedał górski"/>
    <x v="8"/>
    <d v="2009-10-05T00:00:00"/>
    <x v="3"/>
    <x v="1"/>
    <n v="40.49"/>
    <n v="24.294"/>
    <n v="1"/>
    <n v="24.294"/>
  </r>
  <r>
    <x v="1"/>
    <x v="2"/>
    <x v="5"/>
    <s v="Części zamienne Sp. z o.o."/>
    <x v="1"/>
    <x v="5"/>
    <s v="nakładka na rower"/>
    <x v="4"/>
    <d v="2009-10-30T00:00:00"/>
    <x v="3"/>
    <x v="1"/>
    <n v="8.99"/>
    <n v="5.3940000000000001"/>
    <n v="3"/>
    <n v="16.182000000000002"/>
  </r>
  <r>
    <x v="1"/>
    <x v="2"/>
    <x v="5"/>
    <s v="Części zamienne Sp. z o.o."/>
    <x v="1"/>
    <x v="4"/>
    <s v="Long-Sleeve Logo Jersey"/>
    <x v="4"/>
    <d v="2009-10-30T00:00:00"/>
    <x v="3"/>
    <x v="1"/>
    <n v="49.99"/>
    <n v="29.994"/>
    <n v="3"/>
    <n v="89.981999999999999"/>
  </r>
  <r>
    <x v="1"/>
    <x v="2"/>
    <x v="5"/>
    <s v="Części zamienne Sp. z o.o."/>
    <x v="3"/>
    <x v="24"/>
    <s v="Bike Wash"/>
    <x v="7"/>
    <d v="2009-10-22T00:00:00"/>
    <x v="3"/>
    <x v="1"/>
    <n v="7.95"/>
    <n v="4.7699999999999996"/>
    <n v="6"/>
    <n v="28.619999999999997"/>
  </r>
  <r>
    <x v="1"/>
    <x v="2"/>
    <x v="5"/>
    <s v="Części zamienne Sp. z o.o."/>
    <x v="0"/>
    <x v="0"/>
    <s v="Górski-200-W"/>
    <x v="0"/>
    <d v="2009-10-05T00:00:00"/>
    <x v="3"/>
    <x v="1"/>
    <n v="769.49"/>
    <n v="461.69400000000002"/>
    <n v="1"/>
    <n v="461.69400000000002"/>
  </r>
  <r>
    <x v="1"/>
    <x v="2"/>
    <x v="5"/>
    <s v="Części zamienne Sp. z o.o."/>
    <x v="0"/>
    <x v="0"/>
    <s v="Górski-200-W"/>
    <x v="0"/>
    <d v="2009-10-01T00:00:00"/>
    <x v="3"/>
    <x v="1"/>
    <n v="769.49"/>
    <n v="461.69400000000002"/>
    <n v="1"/>
    <n v="461.69400000000002"/>
  </r>
  <r>
    <x v="1"/>
    <x v="2"/>
    <x v="5"/>
    <s v="Części zamienne Sp. z o.o."/>
    <x v="0"/>
    <x v="0"/>
    <s v="Górski-500"/>
    <x v="0"/>
    <d v="2009-10-04T00:00:00"/>
    <x v="3"/>
    <x v="1"/>
    <n v="564.99"/>
    <n v="338.99400000000003"/>
    <n v="1"/>
    <n v="338.99400000000003"/>
  </r>
  <r>
    <x v="1"/>
    <x v="2"/>
    <x v="5"/>
    <s v="Części zamienne Sp. z o.o."/>
    <x v="3"/>
    <x v="7"/>
    <s v="Sport-100"/>
    <x v="5"/>
    <d v="2009-10-04T00:00:00"/>
    <x v="3"/>
    <x v="1"/>
    <n v="34.99"/>
    <n v="20.994"/>
    <n v="6"/>
    <n v="125.964"/>
  </r>
  <r>
    <x v="1"/>
    <x v="2"/>
    <x v="5"/>
    <s v="Części zamienne Sp. z o.o."/>
    <x v="1"/>
    <x v="4"/>
    <s v="Short-Sleeve Classic Jersey"/>
    <x v="6"/>
    <d v="2009-10-25T00:00:00"/>
    <x v="3"/>
    <x v="1"/>
    <n v="53.99"/>
    <n v="32.393999999999998"/>
    <n v="4"/>
    <n v="129.57599999999999"/>
  </r>
  <r>
    <x v="1"/>
    <x v="2"/>
    <x v="5"/>
    <s v="Części zamienne Sp. z o.o."/>
    <x v="2"/>
    <x v="2"/>
    <s v="HL rama górski"/>
    <x v="0"/>
    <d v="2009-10-22T00:00:00"/>
    <x v="3"/>
    <x v="1"/>
    <n v="1364.5"/>
    <n v="818.7"/>
    <n v="2"/>
    <n v="1637.4"/>
  </r>
  <r>
    <x v="1"/>
    <x v="2"/>
    <x v="5"/>
    <s v="Części zamienne Sp. z o.o."/>
    <x v="2"/>
    <x v="2"/>
    <s v="ML rama górski-W"/>
    <x v="0"/>
    <d v="2009-10-23T00:00:00"/>
    <x v="3"/>
    <x v="1"/>
    <n v="364.09"/>
    <n v="218.45400000000001"/>
    <n v="2"/>
    <n v="436.90800000000002"/>
  </r>
  <r>
    <x v="1"/>
    <x v="2"/>
    <x v="5"/>
    <s v="Części zamienne Sp. z o.o."/>
    <x v="1"/>
    <x v="10"/>
    <s v="rękawiczki rowerowe"/>
    <x v="1"/>
    <d v="2009-10-16T00:00:00"/>
    <x v="3"/>
    <x v="1"/>
    <n v="24.49"/>
    <n v="14.694000000000001"/>
    <n v="9"/>
    <n v="132.24600000000001"/>
  </r>
  <r>
    <x v="1"/>
    <x v="2"/>
    <x v="5"/>
    <s v="Części zamienne Sp. z o.o."/>
    <x v="2"/>
    <x v="2"/>
    <s v="ML rama górski-W"/>
    <x v="0"/>
    <d v="2009-10-23T00:00:00"/>
    <x v="3"/>
    <x v="1"/>
    <n v="364.09"/>
    <n v="218.45400000000001"/>
    <n v="2"/>
    <n v="436.90800000000002"/>
  </r>
  <r>
    <x v="1"/>
    <x v="2"/>
    <x v="5"/>
    <s v="Części zamienne Sp. z o.o."/>
    <x v="2"/>
    <x v="20"/>
    <s v="LL siodełko górski 2"/>
    <x v="7"/>
    <d v="2009-10-25T00:00:00"/>
    <x v="3"/>
    <x v="1"/>
    <n v="27.12"/>
    <n v="16.271999999999998"/>
    <n v="1"/>
    <n v="16.271999999999998"/>
  </r>
  <r>
    <x v="1"/>
    <x v="2"/>
    <x v="5"/>
    <s v="Części zamienne Sp. z o.o."/>
    <x v="1"/>
    <x v="14"/>
    <s v="spodenki damskie górskie"/>
    <x v="1"/>
    <d v="2009-10-16T00:00:00"/>
    <x v="3"/>
    <x v="1"/>
    <n v="69.989999999999995"/>
    <n v="41.994"/>
    <n v="3"/>
    <n v="125.982"/>
  </r>
  <r>
    <x v="1"/>
    <x v="2"/>
    <x v="5"/>
    <s v="Części zamienne Sp. z o.o."/>
    <x v="2"/>
    <x v="20"/>
    <s v="HL siodełko górski 2"/>
    <x v="7"/>
    <d v="2009-10-09T00:00:00"/>
    <x v="3"/>
    <x v="1"/>
    <n v="52.64"/>
    <n v="31.584"/>
    <n v="1"/>
    <n v="31.584"/>
  </r>
  <r>
    <x v="1"/>
    <x v="2"/>
    <x v="5"/>
    <s v="Części zamienne Sp. z o.o."/>
    <x v="2"/>
    <x v="2"/>
    <s v="HL rama górski"/>
    <x v="1"/>
    <d v="2009-10-09T00:00:00"/>
    <x v="3"/>
    <x v="1"/>
    <n v="1349.6"/>
    <n v="809.76"/>
    <n v="1"/>
    <n v="809.76"/>
  </r>
  <r>
    <x v="1"/>
    <x v="2"/>
    <x v="5"/>
    <s v="Części zamienne Sp. z o.o."/>
    <x v="1"/>
    <x v="14"/>
    <s v="spodenki damskie górskie"/>
    <x v="1"/>
    <d v="2009-10-06T00:00:00"/>
    <x v="3"/>
    <x v="1"/>
    <n v="69.989999999999995"/>
    <n v="40.594200000000001"/>
    <n v="13"/>
    <n v="527.72460000000001"/>
  </r>
  <r>
    <x v="1"/>
    <x v="2"/>
    <x v="5"/>
    <s v="Części zamienne Sp. z o.o."/>
    <x v="1"/>
    <x v="23"/>
    <s v="kamizelki klasyczne"/>
    <x v="5"/>
    <d v="2009-10-13T00:00:00"/>
    <x v="3"/>
    <x v="1"/>
    <n v="63.5"/>
    <n v="36.83"/>
    <n v="14"/>
    <n v="515.62"/>
  </r>
  <r>
    <x v="1"/>
    <x v="2"/>
    <x v="5"/>
    <s v="Części zamienne Sp. z o.o."/>
    <x v="2"/>
    <x v="18"/>
    <s v="ML pedał górski"/>
    <x v="8"/>
    <d v="2009-10-21T00:00:00"/>
    <x v="3"/>
    <x v="1"/>
    <n v="62.09"/>
    <n v="37.253999999999998"/>
    <n v="4"/>
    <n v="149.01599999999999"/>
  </r>
  <r>
    <x v="1"/>
    <x v="2"/>
    <x v="5"/>
    <s v="Części zamienne Sp. z o.o."/>
    <x v="1"/>
    <x v="4"/>
    <s v="Long-Sleeve Logo Jersey"/>
    <x v="4"/>
    <d v="2009-10-25T00:00:00"/>
    <x v="3"/>
    <x v="1"/>
    <n v="49.99"/>
    <n v="29.994"/>
    <n v="2"/>
    <n v="59.988"/>
  </r>
  <r>
    <x v="1"/>
    <x v="2"/>
    <x v="5"/>
    <s v="Części zamienne Sp. z o.o."/>
    <x v="2"/>
    <x v="2"/>
    <s v="LL rama górski"/>
    <x v="0"/>
    <d v="2009-10-03T00:00:00"/>
    <x v="3"/>
    <x v="1"/>
    <n v="264.05"/>
    <n v="158.43"/>
    <n v="1"/>
    <n v="158.43"/>
  </r>
  <r>
    <x v="1"/>
    <x v="2"/>
    <x v="5"/>
    <s v="Części zamienne Sp. z o.o."/>
    <x v="0"/>
    <x v="0"/>
    <s v="Górski-200"/>
    <x v="1"/>
    <d v="2009-10-19T00:00:00"/>
    <x v="3"/>
    <x v="1"/>
    <n v="2294.9899999999998"/>
    <n v="1376.9939999999999"/>
    <n v="7"/>
    <n v="9638.9579999999987"/>
  </r>
  <r>
    <x v="1"/>
    <x v="2"/>
    <x v="5"/>
    <s v="Części zamienne Sp. z o.o."/>
    <x v="0"/>
    <x v="0"/>
    <s v="Górski-500"/>
    <x v="1"/>
    <d v="2009-10-17T00:00:00"/>
    <x v="3"/>
    <x v="1"/>
    <n v="539.99"/>
    <n v="323.99400000000003"/>
    <n v="1"/>
    <n v="323.99400000000003"/>
  </r>
  <r>
    <x v="1"/>
    <x v="2"/>
    <x v="5"/>
    <s v="Części zamienne Sp. z o.o."/>
    <x v="2"/>
    <x v="2"/>
    <s v="LL rama górski"/>
    <x v="1"/>
    <d v="2009-10-19T00:00:00"/>
    <x v="3"/>
    <x v="1"/>
    <n v="249.79"/>
    <n v="149.874"/>
    <n v="2"/>
    <n v="299.74799999999999"/>
  </r>
  <r>
    <x v="1"/>
    <x v="2"/>
    <x v="5"/>
    <s v="Części zamienne Sp. z o.o."/>
    <x v="0"/>
    <x v="0"/>
    <s v="Górski-200"/>
    <x v="1"/>
    <d v="2009-10-09T00:00:00"/>
    <x v="3"/>
    <x v="1"/>
    <n v="2294.9899999999998"/>
    <n v="1376.9939999999999"/>
    <n v="3"/>
    <n v="4130.982"/>
  </r>
  <r>
    <x v="1"/>
    <x v="2"/>
    <x v="5"/>
    <s v="Części zamienne Sp. z o.o."/>
    <x v="0"/>
    <x v="0"/>
    <s v="Górski-500"/>
    <x v="0"/>
    <d v="2009-10-08T00:00:00"/>
    <x v="3"/>
    <x v="1"/>
    <n v="564.99"/>
    <n v="338.99400000000003"/>
    <n v="4"/>
    <n v="1355.9760000000001"/>
  </r>
  <r>
    <x v="1"/>
    <x v="2"/>
    <x v="5"/>
    <s v="Części zamienne Sp. z o.o."/>
    <x v="2"/>
    <x v="2"/>
    <s v="ML rama górski-W"/>
    <x v="0"/>
    <d v="2009-10-02T00:00:00"/>
    <x v="3"/>
    <x v="1"/>
    <n v="364.09"/>
    <n v="218.45400000000001"/>
    <n v="1"/>
    <n v="218.45400000000001"/>
  </r>
  <r>
    <x v="1"/>
    <x v="2"/>
    <x v="5"/>
    <s v="Części zamienne Sp. z o.o."/>
    <x v="0"/>
    <x v="0"/>
    <s v="Górski-200"/>
    <x v="1"/>
    <d v="2009-10-21T00:00:00"/>
    <x v="3"/>
    <x v="1"/>
    <n v="2294.9899999999998"/>
    <n v="1376.9939999999999"/>
    <n v="4"/>
    <n v="5507.9759999999997"/>
  </r>
  <r>
    <x v="1"/>
    <x v="2"/>
    <x v="5"/>
    <s v="Części zamienne Sp. z o.o."/>
    <x v="3"/>
    <x v="7"/>
    <s v="Sport-100"/>
    <x v="3"/>
    <d v="2009-10-07T00:00:00"/>
    <x v="3"/>
    <x v="1"/>
    <n v="34.99"/>
    <n v="20.994"/>
    <n v="2"/>
    <n v="41.988"/>
  </r>
  <r>
    <x v="1"/>
    <x v="2"/>
    <x v="5"/>
    <s v="Części zamienne Sp. z o.o."/>
    <x v="0"/>
    <x v="0"/>
    <s v="Górski-500"/>
    <x v="0"/>
    <d v="2009-10-17T00:00:00"/>
    <x v="3"/>
    <x v="1"/>
    <n v="564.99"/>
    <n v="338.99400000000003"/>
    <n v="3"/>
    <n v="1016.9820000000001"/>
  </r>
  <r>
    <x v="1"/>
    <x v="2"/>
    <x v="5"/>
    <s v="Części zamienne Sp. z o.o."/>
    <x v="1"/>
    <x v="4"/>
    <s v="Short-Sleeve Classic Jersey"/>
    <x v="6"/>
    <d v="2009-10-29T00:00:00"/>
    <x v="3"/>
    <x v="1"/>
    <n v="53.99"/>
    <n v="32.393999999999998"/>
    <n v="4"/>
    <n v="129.57599999999999"/>
  </r>
  <r>
    <x v="1"/>
    <x v="2"/>
    <x v="5"/>
    <s v="Części zamienne Sp. z o.o."/>
    <x v="0"/>
    <x v="0"/>
    <s v="Górski-500"/>
    <x v="1"/>
    <d v="2009-10-19T00:00:00"/>
    <x v="3"/>
    <x v="1"/>
    <n v="539.99"/>
    <n v="323.99400000000003"/>
    <n v="2"/>
    <n v="647.98800000000006"/>
  </r>
  <r>
    <x v="1"/>
    <x v="2"/>
    <x v="5"/>
    <s v="Części zamienne Sp. z o.o."/>
    <x v="3"/>
    <x v="7"/>
    <s v="Sport-100"/>
    <x v="1"/>
    <d v="2009-10-17T00:00:00"/>
    <x v="3"/>
    <x v="1"/>
    <n v="34.99"/>
    <n v="20.994"/>
    <n v="4"/>
    <n v="83.975999999999999"/>
  </r>
  <r>
    <x v="1"/>
    <x v="2"/>
    <x v="5"/>
    <s v="Części zamienne Sp. z o.o."/>
    <x v="1"/>
    <x v="4"/>
    <s v="Short-Sleeve Classic Jersey"/>
    <x v="6"/>
    <d v="2009-10-12T00:00:00"/>
    <x v="3"/>
    <x v="1"/>
    <n v="53.99"/>
    <n v="32.393999999999998"/>
    <n v="7"/>
    <n v="226.75799999999998"/>
  </r>
  <r>
    <x v="1"/>
    <x v="2"/>
    <x v="5"/>
    <s v="Części zamienne Sp. z o.o."/>
    <x v="3"/>
    <x v="21"/>
    <s v="plecak rowerowy"/>
    <x v="0"/>
    <d v="2009-10-01T00:00:00"/>
    <x v="3"/>
    <x v="1"/>
    <n v="54.99"/>
    <n v="32.994"/>
    <n v="5"/>
    <n v="164.97"/>
  </r>
  <r>
    <x v="1"/>
    <x v="2"/>
    <x v="5"/>
    <s v="Części zamienne Sp. z o.o."/>
    <x v="0"/>
    <x v="0"/>
    <s v="Górski-500"/>
    <x v="1"/>
    <d v="2009-10-12T00:00:00"/>
    <x v="3"/>
    <x v="1"/>
    <n v="539.99"/>
    <n v="323.99400000000003"/>
    <n v="4"/>
    <n v="1295.9760000000001"/>
  </r>
  <r>
    <x v="1"/>
    <x v="2"/>
    <x v="5"/>
    <s v="Części zamienne Sp. z o.o."/>
    <x v="0"/>
    <x v="0"/>
    <s v="Górski-500"/>
    <x v="1"/>
    <d v="2009-10-31T00:00:00"/>
    <x v="3"/>
    <x v="1"/>
    <n v="539.99"/>
    <n v="323.99400000000003"/>
    <n v="2"/>
    <n v="647.98800000000006"/>
  </r>
  <r>
    <x v="1"/>
    <x v="2"/>
    <x v="5"/>
    <s v="Części zamienne Sp. z o.o."/>
    <x v="2"/>
    <x v="2"/>
    <s v="LL rama górski"/>
    <x v="0"/>
    <d v="2009-10-16T00:00:00"/>
    <x v="3"/>
    <x v="1"/>
    <n v="264.05"/>
    <n v="158.43"/>
    <n v="4"/>
    <n v="633.72"/>
  </r>
  <r>
    <x v="1"/>
    <x v="2"/>
    <x v="5"/>
    <s v="Części zamienne Sp. z o.o."/>
    <x v="0"/>
    <x v="0"/>
    <s v="Górski-200"/>
    <x v="0"/>
    <d v="2009-10-20T00:00:00"/>
    <x v="3"/>
    <x v="1"/>
    <n v="2319.9899999999998"/>
    <n v="1391.9939999999999"/>
    <n v="2"/>
    <n v="2783.9879999999998"/>
  </r>
  <r>
    <x v="1"/>
    <x v="2"/>
    <x v="5"/>
    <s v="Części zamienne Sp. z o.o."/>
    <x v="0"/>
    <x v="0"/>
    <s v="Górski-500"/>
    <x v="1"/>
    <d v="2009-10-30T00:00:00"/>
    <x v="3"/>
    <x v="1"/>
    <n v="539.99"/>
    <n v="323.99400000000003"/>
    <n v="3"/>
    <n v="971.98200000000008"/>
  </r>
  <r>
    <x v="1"/>
    <x v="2"/>
    <x v="5"/>
    <s v="Części zamienne Sp. z o.o."/>
    <x v="3"/>
    <x v="22"/>
    <s v="bidony"/>
    <x v="7"/>
    <d v="2009-10-18T00:00:00"/>
    <x v="3"/>
    <x v="1"/>
    <n v="4.99"/>
    <n v="2.9940000000000002"/>
    <n v="1"/>
    <n v="2.9940000000000002"/>
  </r>
  <r>
    <x v="1"/>
    <x v="2"/>
    <x v="5"/>
    <s v="Części zamienne Sp. z o.o."/>
    <x v="1"/>
    <x v="23"/>
    <s v="kamizelki klasyczne"/>
    <x v="5"/>
    <d v="2009-10-02T00:00:00"/>
    <x v="3"/>
    <x v="1"/>
    <n v="63.5"/>
    <n v="38.1"/>
    <n v="4"/>
    <n v="152.4"/>
  </r>
  <r>
    <x v="1"/>
    <x v="2"/>
    <x v="5"/>
    <s v="Części zamienne Sp. z o.o."/>
    <x v="0"/>
    <x v="0"/>
    <s v="Górski-500"/>
    <x v="0"/>
    <d v="2009-10-08T00:00:00"/>
    <x v="3"/>
    <x v="1"/>
    <n v="564.99"/>
    <n v="338.99400000000003"/>
    <n v="1"/>
    <n v="338.99400000000003"/>
  </r>
  <r>
    <x v="1"/>
    <x v="2"/>
    <x v="5"/>
    <s v="Części zamienne Sp. z o.o."/>
    <x v="1"/>
    <x v="10"/>
    <s v="rękawiczki rowerowe"/>
    <x v="1"/>
    <d v="2009-10-07T00:00:00"/>
    <x v="3"/>
    <x v="1"/>
    <n v="24.49"/>
    <n v="14.694000000000001"/>
    <n v="2"/>
    <n v="29.388000000000002"/>
  </r>
  <r>
    <x v="1"/>
    <x v="2"/>
    <x v="5"/>
    <s v="Części zamienne Sp. z o.o."/>
    <x v="3"/>
    <x v="19"/>
    <s v="stojak na 4 rowery"/>
    <x v="7"/>
    <d v="2009-10-23T00:00:00"/>
    <x v="3"/>
    <x v="1"/>
    <n v="120"/>
    <n v="72"/>
    <n v="2"/>
    <n v="144"/>
  </r>
  <r>
    <x v="0"/>
    <x v="0"/>
    <x v="2"/>
    <s v="Oddział pierwszy — sklepy"/>
    <x v="0"/>
    <x v="0"/>
    <s v="Górski-200"/>
    <x v="1"/>
    <d v="2009-10-18T00:00:00"/>
    <x v="3"/>
    <x v="1"/>
    <n v="2294.9899999999998"/>
    <n v="1376.9939999999999"/>
    <n v="1"/>
    <n v="1376.9939999999999"/>
  </r>
  <r>
    <x v="0"/>
    <x v="0"/>
    <x v="2"/>
    <s v="Oddział pierwszy — sklepy"/>
    <x v="1"/>
    <x v="14"/>
    <s v="spodenki damskie górskie"/>
    <x v="1"/>
    <d v="2009-10-06T00:00:00"/>
    <x v="3"/>
    <x v="1"/>
    <n v="69.989999999999995"/>
    <n v="41.994"/>
    <n v="4"/>
    <n v="167.976"/>
  </r>
  <r>
    <x v="0"/>
    <x v="0"/>
    <x v="2"/>
    <s v="Oddział pierwszy — sklepy"/>
    <x v="1"/>
    <x v="14"/>
    <s v="spodenki damskie górskie"/>
    <x v="1"/>
    <d v="2009-10-22T00:00:00"/>
    <x v="3"/>
    <x v="1"/>
    <n v="69.989999999999995"/>
    <n v="41.994"/>
    <n v="3"/>
    <n v="125.982"/>
  </r>
  <r>
    <x v="0"/>
    <x v="0"/>
    <x v="2"/>
    <s v="Oddział pierwszy — sklepy"/>
    <x v="1"/>
    <x v="14"/>
    <s v="spodenki damskie górskie"/>
    <x v="1"/>
    <d v="2009-10-15T00:00:00"/>
    <x v="3"/>
    <x v="1"/>
    <n v="69.989999999999995"/>
    <n v="41.994"/>
    <n v="5"/>
    <n v="209.97"/>
  </r>
  <r>
    <x v="0"/>
    <x v="0"/>
    <x v="2"/>
    <s v="Oddział pierwszy — sklepy"/>
    <x v="0"/>
    <x v="0"/>
    <s v="Górski-200"/>
    <x v="1"/>
    <d v="2009-10-28T00:00:00"/>
    <x v="3"/>
    <x v="1"/>
    <n v="2294.9899999999998"/>
    <n v="1376.9939999999999"/>
    <n v="1"/>
    <n v="1376.9939999999999"/>
  </r>
  <r>
    <x v="0"/>
    <x v="0"/>
    <x v="3"/>
    <s v="Sklep „Pojazd”"/>
    <x v="1"/>
    <x v="1"/>
    <s v="skarpety wyścigowe"/>
    <x v="2"/>
    <d v="2009-10-25T00:00:00"/>
    <x v="3"/>
    <x v="1"/>
    <n v="8.99"/>
    <n v="5.3940000000000001"/>
    <n v="7"/>
    <n v="37.758000000000003"/>
  </r>
  <r>
    <x v="0"/>
    <x v="0"/>
    <x v="3"/>
    <s v="Sklep „Pojazd”"/>
    <x v="1"/>
    <x v="1"/>
    <s v="skarpety wyścigowe"/>
    <x v="2"/>
    <d v="2009-10-04T00:00:00"/>
    <x v="3"/>
    <x v="1"/>
    <n v="8.99"/>
    <n v="5.3940000000000001"/>
    <n v="7"/>
    <n v="37.758000000000003"/>
  </r>
  <r>
    <x v="1"/>
    <x v="4"/>
    <x v="7"/>
    <s v="Pierwszy Sklep Rowerowy"/>
    <x v="2"/>
    <x v="6"/>
    <s v="ML rama rowerowa-W"/>
    <x v="6"/>
    <d v="2009-10-23T00:00:00"/>
    <x v="3"/>
    <x v="1"/>
    <n v="594.83000000000004"/>
    <n v="356.89800000000002"/>
    <n v="4"/>
    <n v="1427.5920000000001"/>
  </r>
  <r>
    <x v="1"/>
    <x v="4"/>
    <x v="7"/>
    <s v="Pierwszy Sklep Rowerowy"/>
    <x v="0"/>
    <x v="3"/>
    <s v="Szosa--550-W"/>
    <x v="6"/>
    <d v="2009-10-02T00:00:00"/>
    <x v="3"/>
    <x v="1"/>
    <n v="1120.49"/>
    <n v="672.29399999999998"/>
    <n v="1"/>
    <n v="672.29399999999998"/>
  </r>
  <r>
    <x v="1"/>
    <x v="4"/>
    <x v="7"/>
    <s v="Pierwszy Sklep Rowerowy"/>
    <x v="1"/>
    <x v="4"/>
    <s v="Short-Sleeve Classic Jersey"/>
    <x v="6"/>
    <d v="2009-10-19T00:00:00"/>
    <x v="3"/>
    <x v="1"/>
    <n v="53.99"/>
    <n v="32.393999999999998"/>
    <n v="1"/>
    <n v="32.393999999999998"/>
  </r>
  <r>
    <x v="0"/>
    <x v="0"/>
    <x v="2"/>
    <s v="Prestiżowe Rowery"/>
    <x v="0"/>
    <x v="3"/>
    <s v="Szosa--350-W"/>
    <x v="6"/>
    <d v="2009-10-26T00:00:00"/>
    <x v="3"/>
    <x v="1"/>
    <n v="1700.99"/>
    <n v="1020.5940000000001"/>
    <n v="2"/>
    <n v="2041.1880000000001"/>
  </r>
  <r>
    <x v="0"/>
    <x v="0"/>
    <x v="2"/>
    <s v="Prestiżowe Rowery"/>
    <x v="0"/>
    <x v="3"/>
    <s v="Szosa--550-W"/>
    <x v="6"/>
    <d v="2009-10-20T00:00:00"/>
    <x v="3"/>
    <x v="1"/>
    <n v="1120.49"/>
    <n v="672.29399999999998"/>
    <n v="2"/>
    <n v="1344.588"/>
  </r>
  <r>
    <x v="0"/>
    <x v="0"/>
    <x v="2"/>
    <s v="Prestiżowe Rowery"/>
    <x v="3"/>
    <x v="7"/>
    <s v="Sport-100"/>
    <x v="1"/>
    <d v="2009-10-23T00:00:00"/>
    <x v="3"/>
    <x v="1"/>
    <n v="34.99"/>
    <n v="20.994"/>
    <n v="1"/>
    <n v="20.994"/>
  </r>
  <r>
    <x v="0"/>
    <x v="0"/>
    <x v="0"/>
    <s v="Centrum Ruchu"/>
    <x v="0"/>
    <x v="3"/>
    <s v="Szosa-750"/>
    <x v="1"/>
    <d v="2009-10-27T00:00:00"/>
    <x v="3"/>
    <x v="1"/>
    <n v="539.99"/>
    <n v="323.99400000000003"/>
    <n v="1"/>
    <n v="323.99400000000003"/>
  </r>
  <r>
    <x v="0"/>
    <x v="0"/>
    <x v="0"/>
    <s v="Centrum Ruchu"/>
    <x v="0"/>
    <x v="3"/>
    <s v="Szosa--350-W"/>
    <x v="6"/>
    <d v="2009-10-26T00:00:00"/>
    <x v="3"/>
    <x v="1"/>
    <n v="1700.99"/>
    <n v="1020.5940000000001"/>
    <n v="2"/>
    <n v="2041.1880000000001"/>
  </r>
  <r>
    <x v="0"/>
    <x v="0"/>
    <x v="0"/>
    <s v="Centrum Ruchu"/>
    <x v="3"/>
    <x v="7"/>
    <s v="Sport-100"/>
    <x v="1"/>
    <d v="2009-10-12T00:00:00"/>
    <x v="3"/>
    <x v="1"/>
    <n v="34.99"/>
    <n v="20.994"/>
    <n v="1"/>
    <n v="20.994"/>
  </r>
  <r>
    <x v="0"/>
    <x v="0"/>
    <x v="0"/>
    <s v="Centrum Ruchu"/>
    <x v="2"/>
    <x v="6"/>
    <s v="ML rama rowerowa-W"/>
    <x v="6"/>
    <d v="2009-10-26T00:00:00"/>
    <x v="3"/>
    <x v="1"/>
    <n v="594.83000000000004"/>
    <n v="356.89800000000002"/>
    <n v="1"/>
    <n v="356.89800000000002"/>
  </r>
  <r>
    <x v="0"/>
    <x v="0"/>
    <x v="0"/>
    <s v="Centrum Ruchu"/>
    <x v="2"/>
    <x v="18"/>
    <s v="LL pedał szosa"/>
    <x v="8"/>
    <d v="2009-10-21T00:00:00"/>
    <x v="3"/>
    <x v="1"/>
    <n v="40.49"/>
    <n v="24.294"/>
    <n v="1"/>
    <n v="24.294"/>
  </r>
  <r>
    <x v="0"/>
    <x v="0"/>
    <x v="0"/>
    <s v="Centrum Ruchu"/>
    <x v="1"/>
    <x v="1"/>
    <s v="skarpety wyścigowe"/>
    <x v="2"/>
    <d v="2009-10-28T00:00:00"/>
    <x v="3"/>
    <x v="1"/>
    <n v="8.99"/>
    <n v="5.2141999999999999"/>
    <n v="11"/>
    <n v="57.356200000000001"/>
  </r>
  <r>
    <x v="0"/>
    <x v="0"/>
    <x v="0"/>
    <s v="Centrum Ruchu"/>
    <x v="0"/>
    <x v="3"/>
    <s v="Szosa--350-W"/>
    <x v="6"/>
    <d v="2009-10-27T00:00:00"/>
    <x v="3"/>
    <x v="1"/>
    <n v="1700.99"/>
    <n v="1020.5940000000001"/>
    <n v="1"/>
    <n v="1020.5940000000001"/>
  </r>
  <r>
    <x v="0"/>
    <x v="0"/>
    <x v="0"/>
    <s v="Sklep dyskontowy Grand"/>
    <x v="2"/>
    <x v="30"/>
    <s v="Łańcuch"/>
    <x v="0"/>
    <d v="2009-10-31T00:00:00"/>
    <x v="3"/>
    <x v="1"/>
    <n v="20.239999999999998"/>
    <n v="12.144"/>
    <n v="4"/>
    <n v="48.576000000000001"/>
  </r>
  <r>
    <x v="0"/>
    <x v="0"/>
    <x v="0"/>
    <s v="Sklep dyskontowy Grand"/>
    <x v="1"/>
    <x v="4"/>
    <s v="Long-Sleeve Logo Jersey"/>
    <x v="4"/>
    <d v="2009-10-23T00:00:00"/>
    <x v="3"/>
    <x v="1"/>
    <n v="49.99"/>
    <n v="29.994"/>
    <n v="4"/>
    <n v="119.976"/>
  </r>
  <r>
    <x v="0"/>
    <x v="0"/>
    <x v="0"/>
    <s v="Sklep dyskontowy Grand"/>
    <x v="1"/>
    <x v="4"/>
    <s v="Short-Sleeve Classic Jersey"/>
    <x v="6"/>
    <d v="2009-10-18T00:00:00"/>
    <x v="3"/>
    <x v="1"/>
    <n v="53.99"/>
    <n v="32.393999999999998"/>
    <n v="2"/>
    <n v="64.787999999999997"/>
  </r>
  <r>
    <x v="0"/>
    <x v="0"/>
    <x v="0"/>
    <s v="Sklep dyskontowy Grand"/>
    <x v="2"/>
    <x v="26"/>
    <s v="Przerzutki tylne"/>
    <x v="0"/>
    <d v="2009-10-13T00:00:00"/>
    <x v="3"/>
    <x v="1"/>
    <n v="121.46"/>
    <n v="72.876000000000005"/>
    <n v="4"/>
    <n v="291.50400000000002"/>
  </r>
  <r>
    <x v="0"/>
    <x v="0"/>
    <x v="0"/>
    <s v="Sklep dyskontowy Grand"/>
    <x v="3"/>
    <x v="7"/>
    <s v="Sport-100"/>
    <x v="1"/>
    <d v="2009-10-27T00:00:00"/>
    <x v="3"/>
    <x v="1"/>
    <n v="34.99"/>
    <n v="20.994"/>
    <n v="9"/>
    <n v="188.946"/>
  </r>
  <r>
    <x v="0"/>
    <x v="0"/>
    <x v="0"/>
    <s v="Sklep dyskontowy Grand"/>
    <x v="0"/>
    <x v="0"/>
    <s v="Górski-200"/>
    <x v="1"/>
    <d v="2009-10-06T00:00:00"/>
    <x v="3"/>
    <x v="1"/>
    <n v="2294.9899999999998"/>
    <n v="1376.9939999999999"/>
    <n v="1"/>
    <n v="1376.9939999999999"/>
  </r>
  <r>
    <x v="0"/>
    <x v="0"/>
    <x v="0"/>
    <s v="Sklep dyskontowy Grand"/>
    <x v="3"/>
    <x v="22"/>
    <s v="bidony"/>
    <x v="7"/>
    <d v="2009-10-12T00:00:00"/>
    <x v="3"/>
    <x v="1"/>
    <n v="4.99"/>
    <n v="2.9940000000000002"/>
    <n v="9"/>
    <n v="26.946000000000002"/>
  </r>
  <r>
    <x v="0"/>
    <x v="0"/>
    <x v="0"/>
    <s v="Sklep dyskontowy Grand"/>
    <x v="2"/>
    <x v="2"/>
    <s v="HL rama górski"/>
    <x v="0"/>
    <d v="2009-10-25T00:00:00"/>
    <x v="3"/>
    <x v="1"/>
    <n v="1364.5"/>
    <n v="818.7"/>
    <n v="2"/>
    <n v="1637.4"/>
  </r>
  <r>
    <x v="0"/>
    <x v="0"/>
    <x v="0"/>
    <s v="Sklep dyskontowy Grand"/>
    <x v="1"/>
    <x v="10"/>
    <s v="rękawiczki rowerowe"/>
    <x v="1"/>
    <d v="2009-10-06T00:00:00"/>
    <x v="3"/>
    <x v="1"/>
    <n v="24.49"/>
    <n v="14.694000000000001"/>
    <n v="9"/>
    <n v="132.24600000000001"/>
  </r>
  <r>
    <x v="0"/>
    <x v="0"/>
    <x v="0"/>
    <s v="Sklep dyskontowy Grand"/>
    <x v="2"/>
    <x v="2"/>
    <s v="ML rama górski-W"/>
    <x v="0"/>
    <d v="2009-10-08T00:00:00"/>
    <x v="3"/>
    <x v="1"/>
    <n v="364.09"/>
    <n v="218.45400000000001"/>
    <n v="4"/>
    <n v="873.81600000000003"/>
  </r>
  <r>
    <x v="0"/>
    <x v="0"/>
    <x v="0"/>
    <s v="Sklep dyskontowy Grand"/>
    <x v="2"/>
    <x v="2"/>
    <s v="LL rama górski"/>
    <x v="1"/>
    <d v="2009-10-23T00:00:00"/>
    <x v="3"/>
    <x v="1"/>
    <n v="249.79"/>
    <n v="149.874"/>
    <n v="2"/>
    <n v="299.74799999999999"/>
  </r>
  <r>
    <x v="0"/>
    <x v="0"/>
    <x v="0"/>
    <s v="Sklep dyskontowy Grand"/>
    <x v="2"/>
    <x v="29"/>
    <s v="hamulce przednie"/>
    <x v="0"/>
    <d v="2009-10-15T00:00:00"/>
    <x v="3"/>
    <x v="1"/>
    <n v="106.5"/>
    <n v="63.9"/>
    <n v="1"/>
    <n v="63.9"/>
  </r>
  <r>
    <x v="0"/>
    <x v="0"/>
    <x v="0"/>
    <s v="Sklep dyskontowy Grand"/>
    <x v="0"/>
    <x v="0"/>
    <s v="Górski-200"/>
    <x v="0"/>
    <d v="2009-10-27T00:00:00"/>
    <x v="3"/>
    <x v="1"/>
    <n v="2319.9899999999998"/>
    <n v="1391.9939999999999"/>
    <n v="6"/>
    <n v="8351.9639999999999"/>
  </r>
  <r>
    <x v="0"/>
    <x v="0"/>
    <x v="0"/>
    <s v="Sklep dyskontowy Grand"/>
    <x v="3"/>
    <x v="21"/>
    <s v="plecak rowerowy"/>
    <x v="0"/>
    <d v="2009-10-19T00:00:00"/>
    <x v="3"/>
    <x v="1"/>
    <n v="54.99"/>
    <n v="32.994"/>
    <n v="3"/>
    <n v="98.981999999999999"/>
  </r>
  <r>
    <x v="0"/>
    <x v="0"/>
    <x v="0"/>
    <s v="Sklep dyskontowy Grand"/>
    <x v="2"/>
    <x v="2"/>
    <s v="LL rama górski"/>
    <x v="0"/>
    <d v="2009-10-16T00:00:00"/>
    <x v="3"/>
    <x v="1"/>
    <n v="264.05"/>
    <n v="158.43"/>
    <n v="2"/>
    <n v="316.86"/>
  </r>
  <r>
    <x v="0"/>
    <x v="0"/>
    <x v="0"/>
    <s v="Sklep dyskontowy Grand"/>
    <x v="2"/>
    <x v="2"/>
    <s v="ML rama górski-W"/>
    <x v="0"/>
    <d v="2009-10-03T00:00:00"/>
    <x v="3"/>
    <x v="1"/>
    <n v="364.09"/>
    <n v="218.45400000000001"/>
    <n v="1"/>
    <n v="218.45400000000001"/>
  </r>
  <r>
    <x v="0"/>
    <x v="0"/>
    <x v="0"/>
    <s v="Sklep dyskontowy Grand"/>
    <x v="2"/>
    <x v="18"/>
    <s v="LL pedał górski"/>
    <x v="8"/>
    <d v="2009-10-14T00:00:00"/>
    <x v="3"/>
    <x v="1"/>
    <n v="40.49"/>
    <n v="24.294"/>
    <n v="1"/>
    <n v="24.294"/>
  </r>
  <r>
    <x v="0"/>
    <x v="0"/>
    <x v="0"/>
    <s v="Sklep dyskontowy Grand"/>
    <x v="2"/>
    <x v="20"/>
    <s v="ML siodełko górski 2"/>
    <x v="7"/>
    <d v="2009-10-31T00:00:00"/>
    <x v="3"/>
    <x v="1"/>
    <n v="39.14"/>
    <n v="23.484000000000002"/>
    <n v="4"/>
    <n v="93.936000000000007"/>
  </r>
  <r>
    <x v="0"/>
    <x v="0"/>
    <x v="0"/>
    <s v="Sklep dyskontowy Grand"/>
    <x v="0"/>
    <x v="0"/>
    <s v="Górski-200"/>
    <x v="1"/>
    <d v="2009-10-14T00:00:00"/>
    <x v="3"/>
    <x v="1"/>
    <n v="2294.9899999999998"/>
    <n v="1376.9939999999999"/>
    <n v="6"/>
    <n v="8261.9639999999999"/>
  </r>
  <r>
    <x v="0"/>
    <x v="0"/>
    <x v="0"/>
    <s v="Sklep dyskontowy Grand"/>
    <x v="2"/>
    <x v="2"/>
    <s v="LL rama górski"/>
    <x v="0"/>
    <d v="2009-10-07T00:00:00"/>
    <x v="3"/>
    <x v="1"/>
    <n v="264.05"/>
    <n v="158.43"/>
    <n v="3"/>
    <n v="475.29"/>
  </r>
  <r>
    <x v="0"/>
    <x v="0"/>
    <x v="0"/>
    <s v="Sklep dyskontowy Grand"/>
    <x v="1"/>
    <x v="10"/>
    <s v="rękawiczki rowerowe"/>
    <x v="1"/>
    <d v="2009-10-09T00:00:00"/>
    <x v="3"/>
    <x v="1"/>
    <n v="24.49"/>
    <n v="14.694000000000001"/>
    <n v="4"/>
    <n v="58.776000000000003"/>
  </r>
  <r>
    <x v="0"/>
    <x v="0"/>
    <x v="0"/>
    <s v="Sklep dyskontowy Grand"/>
    <x v="2"/>
    <x v="2"/>
    <s v="HL rama górski"/>
    <x v="1"/>
    <d v="2009-10-02T00:00:00"/>
    <x v="3"/>
    <x v="1"/>
    <n v="1349.6"/>
    <n v="809.76"/>
    <n v="2"/>
    <n v="1619.52"/>
  </r>
  <r>
    <x v="0"/>
    <x v="0"/>
    <x v="0"/>
    <s v="Sklep dyskontowy Grand"/>
    <x v="0"/>
    <x v="0"/>
    <s v="Górski-200"/>
    <x v="0"/>
    <d v="2009-10-28T00:00:00"/>
    <x v="3"/>
    <x v="1"/>
    <n v="2319.9899999999998"/>
    <n v="1391.9939999999999"/>
    <n v="3"/>
    <n v="4175.982"/>
  </r>
  <r>
    <x v="0"/>
    <x v="0"/>
    <x v="0"/>
    <s v="Sklep dyskontowy Grand"/>
    <x v="1"/>
    <x v="10"/>
    <s v="rękawiczki rowerowe"/>
    <x v="1"/>
    <d v="2009-10-15T00:00:00"/>
    <x v="3"/>
    <x v="1"/>
    <n v="24.49"/>
    <n v="14.694000000000001"/>
    <n v="5"/>
    <n v="73.47"/>
  </r>
  <r>
    <x v="0"/>
    <x v="0"/>
    <x v="0"/>
    <s v="Sklep dyskontowy Grand"/>
    <x v="3"/>
    <x v="7"/>
    <s v="Sport-100"/>
    <x v="3"/>
    <d v="2009-10-27T00:00:00"/>
    <x v="3"/>
    <x v="1"/>
    <n v="34.99"/>
    <n v="20.994"/>
    <n v="4"/>
    <n v="83.975999999999999"/>
  </r>
  <r>
    <x v="0"/>
    <x v="0"/>
    <x v="0"/>
    <s v="Sklep dyskontowy Grand"/>
    <x v="2"/>
    <x v="31"/>
    <s v="LL suport"/>
    <x v="7"/>
    <d v="2009-10-31T00:00:00"/>
    <x v="3"/>
    <x v="1"/>
    <n v="53.99"/>
    <n v="32.393999999999998"/>
    <n v="2"/>
    <n v="64.787999999999997"/>
  </r>
  <r>
    <x v="0"/>
    <x v="0"/>
    <x v="0"/>
    <s v="Sklep dyskontowy Grand"/>
    <x v="0"/>
    <x v="0"/>
    <s v="Górski-200"/>
    <x v="1"/>
    <d v="2009-10-20T00:00:00"/>
    <x v="3"/>
    <x v="1"/>
    <n v="2294.9899999999998"/>
    <n v="1376.9939999999999"/>
    <n v="3"/>
    <n v="4130.982"/>
  </r>
  <r>
    <x v="0"/>
    <x v="0"/>
    <x v="0"/>
    <s v="Sklep dyskontowy Grand"/>
    <x v="0"/>
    <x v="0"/>
    <s v="Górski-500"/>
    <x v="1"/>
    <d v="2009-10-14T00:00:00"/>
    <x v="3"/>
    <x v="1"/>
    <n v="539.99"/>
    <n v="323.99400000000003"/>
    <n v="1"/>
    <n v="323.99400000000003"/>
  </r>
  <r>
    <x v="0"/>
    <x v="0"/>
    <x v="0"/>
    <s v="Sklep dyskontowy Grand"/>
    <x v="3"/>
    <x v="24"/>
    <s v="Bike Wash"/>
    <x v="7"/>
    <d v="2009-10-16T00:00:00"/>
    <x v="3"/>
    <x v="1"/>
    <n v="7.95"/>
    <n v="4.7699999999999996"/>
    <n v="6"/>
    <n v="28.619999999999997"/>
  </r>
  <r>
    <x v="0"/>
    <x v="0"/>
    <x v="0"/>
    <s v="Sklep dyskontowy Grand"/>
    <x v="2"/>
    <x v="2"/>
    <s v="LL rama górski"/>
    <x v="0"/>
    <d v="2009-10-19T00:00:00"/>
    <x v="3"/>
    <x v="1"/>
    <n v="264.05"/>
    <n v="158.43"/>
    <n v="4"/>
    <n v="633.72"/>
  </r>
  <r>
    <x v="0"/>
    <x v="0"/>
    <x v="0"/>
    <s v="Sklep dyskontowy Grand"/>
    <x v="1"/>
    <x v="5"/>
    <s v="nakładka na rower"/>
    <x v="4"/>
    <d v="2009-10-31T00:00:00"/>
    <x v="3"/>
    <x v="1"/>
    <n v="8.99"/>
    <n v="5.2141999999999999"/>
    <n v="11"/>
    <n v="57.356200000000001"/>
  </r>
  <r>
    <x v="0"/>
    <x v="0"/>
    <x v="0"/>
    <s v="Sklep dyskontowy Grand"/>
    <x v="3"/>
    <x v="7"/>
    <s v="Sport-100"/>
    <x v="5"/>
    <d v="2009-10-13T00:00:00"/>
    <x v="3"/>
    <x v="1"/>
    <n v="34.99"/>
    <n v="20.994"/>
    <n v="4"/>
    <n v="83.975999999999999"/>
  </r>
  <r>
    <x v="0"/>
    <x v="0"/>
    <x v="0"/>
    <s v="Sklep dyskontowy Grand"/>
    <x v="1"/>
    <x v="4"/>
    <s v="Short-Sleeve Classic Jersey"/>
    <x v="6"/>
    <d v="2009-10-08T00:00:00"/>
    <x v="3"/>
    <x v="1"/>
    <n v="53.99"/>
    <n v="29.694500000000001"/>
    <n v="19"/>
    <n v="564.19550000000004"/>
  </r>
  <r>
    <x v="0"/>
    <x v="0"/>
    <x v="0"/>
    <s v="Sklep dyskontowy Grand"/>
    <x v="2"/>
    <x v="31"/>
    <s v="HL suport"/>
    <x v="7"/>
    <d v="2009-10-26T00:00:00"/>
    <x v="3"/>
    <x v="1"/>
    <n v="121.49"/>
    <n v="72.894000000000005"/>
    <n v="1"/>
    <n v="72.894000000000005"/>
  </r>
  <r>
    <x v="0"/>
    <x v="0"/>
    <x v="0"/>
    <s v="Sklep dyskontowy Grand"/>
    <x v="0"/>
    <x v="0"/>
    <s v="Górski-200"/>
    <x v="0"/>
    <d v="2009-10-26T00:00:00"/>
    <x v="3"/>
    <x v="1"/>
    <n v="2319.9899999999998"/>
    <n v="1391.9939999999999"/>
    <n v="1"/>
    <n v="1391.9939999999999"/>
  </r>
  <r>
    <x v="0"/>
    <x v="0"/>
    <x v="0"/>
    <s v="Sklep dyskontowy Grand"/>
    <x v="1"/>
    <x v="4"/>
    <s v="Short-Sleeve Classic Jersey"/>
    <x v="6"/>
    <d v="2009-10-29T00:00:00"/>
    <x v="3"/>
    <x v="1"/>
    <n v="53.99"/>
    <n v="31.3142"/>
    <n v="12"/>
    <n v="375.7704"/>
  </r>
  <r>
    <x v="0"/>
    <x v="0"/>
    <x v="0"/>
    <s v="Sklep dyskontowy Grand"/>
    <x v="0"/>
    <x v="0"/>
    <s v="Górski-500"/>
    <x v="0"/>
    <d v="2009-10-18T00:00:00"/>
    <x v="3"/>
    <x v="1"/>
    <n v="564.99"/>
    <n v="338.99400000000003"/>
    <n v="2"/>
    <n v="677.98800000000006"/>
  </r>
  <r>
    <x v="0"/>
    <x v="0"/>
    <x v="0"/>
    <s v="Sklep dyskontowy Grand"/>
    <x v="2"/>
    <x v="28"/>
    <s v="HL korba"/>
    <x v="1"/>
    <d v="2009-10-13T00:00:00"/>
    <x v="3"/>
    <x v="1"/>
    <n v="404.99"/>
    <n v="242.994"/>
    <n v="4"/>
    <n v="971.976"/>
  </r>
  <r>
    <x v="0"/>
    <x v="0"/>
    <x v="0"/>
    <s v="Sklep dyskontowy Grand"/>
    <x v="0"/>
    <x v="0"/>
    <s v="Górski-200-W"/>
    <x v="0"/>
    <d v="2009-10-08T00:00:00"/>
    <x v="3"/>
    <x v="1"/>
    <n v="769.49"/>
    <n v="461.69400000000002"/>
    <n v="2"/>
    <n v="923.38800000000003"/>
  </r>
  <r>
    <x v="0"/>
    <x v="0"/>
    <x v="0"/>
    <s v="Sklep dyskontowy Grand"/>
    <x v="1"/>
    <x v="14"/>
    <s v="spodenki damskie górskie"/>
    <x v="1"/>
    <d v="2009-10-03T00:00:00"/>
    <x v="3"/>
    <x v="1"/>
    <n v="69.989999999999995"/>
    <n v="41.994"/>
    <n v="8"/>
    <n v="335.952"/>
  </r>
  <r>
    <x v="0"/>
    <x v="0"/>
    <x v="0"/>
    <s v="Sklep dyskontowy Grand"/>
    <x v="0"/>
    <x v="0"/>
    <s v="Górski-500"/>
    <x v="0"/>
    <d v="2009-10-05T00:00:00"/>
    <x v="3"/>
    <x v="1"/>
    <n v="564.99"/>
    <n v="338.99400000000003"/>
    <n v="2"/>
    <n v="677.98800000000006"/>
  </r>
  <r>
    <x v="0"/>
    <x v="0"/>
    <x v="0"/>
    <s v="Sklep dyskontowy Grand"/>
    <x v="1"/>
    <x v="4"/>
    <s v="Long-Sleeve Logo Jersey"/>
    <x v="4"/>
    <d v="2009-10-02T00:00:00"/>
    <x v="3"/>
    <x v="1"/>
    <n v="49.99"/>
    <n v="29.994"/>
    <n v="6"/>
    <n v="179.964"/>
  </r>
  <r>
    <x v="0"/>
    <x v="0"/>
    <x v="0"/>
    <s v="Sklep dyskontowy Grand"/>
    <x v="3"/>
    <x v="32"/>
    <s v="zestawy naprawcze do opon"/>
    <x v="7"/>
    <d v="2009-10-01T00:00:00"/>
    <x v="3"/>
    <x v="1"/>
    <n v="2.29"/>
    <n v="1.3740000000000001"/>
    <n v="7"/>
    <n v="9.6180000000000003"/>
  </r>
  <r>
    <x v="0"/>
    <x v="0"/>
    <x v="0"/>
    <s v="Sklep dyskontowy Grand"/>
    <x v="1"/>
    <x v="23"/>
    <s v="kamizelki klasyczne"/>
    <x v="5"/>
    <d v="2009-10-20T00:00:00"/>
    <x v="3"/>
    <x v="1"/>
    <n v="63.5"/>
    <n v="34.924999999999997"/>
    <n v="18"/>
    <n v="628.65"/>
  </r>
  <r>
    <x v="0"/>
    <x v="0"/>
    <x v="0"/>
    <s v="Sklep dyskontowy Grand"/>
    <x v="1"/>
    <x v="23"/>
    <s v="kamizelki klasyczne"/>
    <x v="5"/>
    <d v="2009-10-01T00:00:00"/>
    <x v="3"/>
    <x v="1"/>
    <n v="63.5"/>
    <n v="38.1"/>
    <n v="9"/>
    <n v="342.90000000000003"/>
  </r>
  <r>
    <x v="0"/>
    <x v="0"/>
    <x v="0"/>
    <s v="Sklep dyskontowy Grand"/>
    <x v="2"/>
    <x v="9"/>
    <s v="LL kierownica górski"/>
    <x v="7"/>
    <d v="2009-10-07T00:00:00"/>
    <x v="3"/>
    <x v="1"/>
    <n v="44.54"/>
    <n v="26.724"/>
    <n v="2"/>
    <n v="53.448"/>
  </r>
  <r>
    <x v="0"/>
    <x v="0"/>
    <x v="0"/>
    <s v="Sklep dyskontowy Grand"/>
    <x v="1"/>
    <x v="14"/>
    <s v="spodenki damskie górskie"/>
    <x v="1"/>
    <d v="2009-10-15T00:00:00"/>
    <x v="3"/>
    <x v="1"/>
    <n v="69.989999999999995"/>
    <n v="41.994"/>
    <n v="3"/>
    <n v="125.982"/>
  </r>
  <r>
    <x v="0"/>
    <x v="0"/>
    <x v="0"/>
    <s v="Sklep dyskontowy Grand"/>
    <x v="2"/>
    <x v="28"/>
    <s v="LL korba"/>
    <x v="1"/>
    <d v="2009-10-27T00:00:00"/>
    <x v="3"/>
    <x v="1"/>
    <n v="175.49"/>
    <n v="105.294"/>
    <n v="1"/>
    <n v="105.294"/>
  </r>
  <r>
    <x v="0"/>
    <x v="0"/>
    <x v="0"/>
    <s v="Sklep dyskontowy Grand"/>
    <x v="2"/>
    <x v="29"/>
    <s v="hamulce tylne"/>
    <x v="0"/>
    <d v="2009-10-19T00:00:00"/>
    <x v="3"/>
    <x v="1"/>
    <n v="106.5"/>
    <n v="63.9"/>
    <n v="1"/>
    <n v="63.9"/>
  </r>
  <r>
    <x v="0"/>
    <x v="0"/>
    <x v="0"/>
    <s v="Sklep dyskontowy Grand"/>
    <x v="3"/>
    <x v="19"/>
    <s v="stojak na 4 rowery"/>
    <x v="7"/>
    <d v="2009-10-03T00:00:00"/>
    <x v="3"/>
    <x v="1"/>
    <n v="120"/>
    <n v="72"/>
    <n v="6"/>
    <n v="432"/>
  </r>
  <r>
    <x v="0"/>
    <x v="0"/>
    <x v="0"/>
    <s v="Sklep dyskontowy Grand"/>
    <x v="1"/>
    <x v="14"/>
    <s v="spodenki damskie górskie"/>
    <x v="1"/>
    <d v="2009-10-21T00:00:00"/>
    <x v="3"/>
    <x v="1"/>
    <n v="69.989999999999995"/>
    <n v="41.994"/>
    <n v="2"/>
    <n v="83.988"/>
  </r>
  <r>
    <x v="0"/>
    <x v="0"/>
    <x v="0"/>
    <s v="Sklep dyskontowy Grand"/>
    <x v="2"/>
    <x v="18"/>
    <s v="HL pedał górski"/>
    <x v="8"/>
    <d v="2009-10-11T00:00:00"/>
    <x v="3"/>
    <x v="1"/>
    <n v="80.989999999999995"/>
    <n v="48.594000000000001"/>
    <n v="4"/>
    <n v="194.376"/>
  </r>
  <r>
    <x v="0"/>
    <x v="0"/>
    <x v="0"/>
    <s v="Sklep dyskontowy Grand"/>
    <x v="2"/>
    <x v="2"/>
    <s v="LL rama górski"/>
    <x v="1"/>
    <d v="2009-10-06T00:00:00"/>
    <x v="3"/>
    <x v="1"/>
    <n v="249.79"/>
    <n v="149.874"/>
    <n v="2"/>
    <n v="299.74799999999999"/>
  </r>
  <r>
    <x v="0"/>
    <x v="0"/>
    <x v="0"/>
    <s v="Sklep dyskontowy Grand"/>
    <x v="0"/>
    <x v="0"/>
    <s v="Górski-500"/>
    <x v="0"/>
    <d v="2009-10-14T00:00:00"/>
    <x v="3"/>
    <x v="1"/>
    <n v="564.99"/>
    <n v="338.99400000000003"/>
    <n v="3"/>
    <n v="1016.9820000000001"/>
  </r>
  <r>
    <x v="0"/>
    <x v="0"/>
    <x v="0"/>
    <s v="Sklep dyskontowy Grand"/>
    <x v="2"/>
    <x v="9"/>
    <s v="ML kierownica górski"/>
    <x v="7"/>
    <d v="2009-10-10T00:00:00"/>
    <x v="3"/>
    <x v="1"/>
    <n v="61.92"/>
    <n v="37.152000000000001"/>
    <n v="2"/>
    <n v="74.304000000000002"/>
  </r>
  <r>
    <x v="0"/>
    <x v="0"/>
    <x v="0"/>
    <s v="Sklep dyskontowy Grand"/>
    <x v="2"/>
    <x v="2"/>
    <s v="HL rama górski"/>
    <x v="0"/>
    <d v="2009-10-16T00:00:00"/>
    <x v="3"/>
    <x v="1"/>
    <n v="1364.5"/>
    <n v="818.7"/>
    <n v="3"/>
    <n v="2456.1000000000004"/>
  </r>
  <r>
    <x v="0"/>
    <x v="0"/>
    <x v="0"/>
    <s v="Sklep dyskontowy Grand"/>
    <x v="1"/>
    <x v="4"/>
    <s v="Long-Sleeve Logo Jersey"/>
    <x v="4"/>
    <d v="2009-10-20T00:00:00"/>
    <x v="3"/>
    <x v="1"/>
    <n v="49.99"/>
    <n v="29.994"/>
    <n v="4"/>
    <n v="119.976"/>
  </r>
  <r>
    <x v="0"/>
    <x v="0"/>
    <x v="3"/>
    <s v="Rowery fitness"/>
    <x v="2"/>
    <x v="2"/>
    <s v="ML rama górski-W"/>
    <x v="0"/>
    <d v="2009-10-23T00:00:00"/>
    <x v="3"/>
    <x v="1"/>
    <n v="364.09"/>
    <n v="218.45400000000001"/>
    <n v="2"/>
    <n v="436.90800000000002"/>
  </r>
  <r>
    <x v="0"/>
    <x v="0"/>
    <x v="3"/>
    <s v="Rowery fitness"/>
    <x v="2"/>
    <x v="2"/>
    <s v="LL rama górski"/>
    <x v="0"/>
    <d v="2009-10-02T00:00:00"/>
    <x v="3"/>
    <x v="1"/>
    <n v="264.05"/>
    <n v="158.43"/>
    <n v="1"/>
    <n v="158.43"/>
  </r>
  <r>
    <x v="0"/>
    <x v="1"/>
    <x v="1"/>
    <s v="Rowery dla dzieci i dorosłych"/>
    <x v="1"/>
    <x v="14"/>
    <s v="spodenki damskie górskie"/>
    <x v="1"/>
    <d v="2009-10-18T00:00:00"/>
    <x v="3"/>
    <x v="1"/>
    <n v="69.989999999999995"/>
    <n v="41.994"/>
    <n v="2"/>
    <n v="83.988"/>
  </r>
  <r>
    <x v="0"/>
    <x v="1"/>
    <x v="1"/>
    <s v="Rowery dla dzieci i dorosłych"/>
    <x v="1"/>
    <x v="14"/>
    <s v="spodenki damskie górskie"/>
    <x v="1"/>
    <d v="2009-10-15T00:00:00"/>
    <x v="3"/>
    <x v="1"/>
    <n v="69.989999999999995"/>
    <n v="41.994"/>
    <n v="3"/>
    <n v="125.982"/>
  </r>
  <r>
    <x v="0"/>
    <x v="1"/>
    <x v="1"/>
    <s v="Rowery dla dzieci i dorosłych"/>
    <x v="1"/>
    <x v="14"/>
    <s v="spodenki damskie górskie"/>
    <x v="1"/>
    <d v="2009-10-27T00:00:00"/>
    <x v="3"/>
    <x v="1"/>
    <n v="69.989999999999995"/>
    <n v="41.994"/>
    <n v="1"/>
    <n v="41.994"/>
  </r>
  <r>
    <x v="0"/>
    <x v="1"/>
    <x v="1"/>
    <s v="Rowery dla dzieci i dorosłych"/>
    <x v="0"/>
    <x v="0"/>
    <s v="Górski-200"/>
    <x v="1"/>
    <d v="2009-10-23T00:00:00"/>
    <x v="3"/>
    <x v="1"/>
    <n v="2294.9899999999998"/>
    <n v="1376.9939999999999"/>
    <n v="1"/>
    <n v="1376.9939999999999"/>
  </r>
  <r>
    <x v="2"/>
    <x v="5"/>
    <x v="8"/>
    <s v="Niezwykłe rowery Sp. z o.o."/>
    <x v="0"/>
    <x v="25"/>
    <s v="Turystyczny-3000"/>
    <x v="6"/>
    <d v="2009-10-16T00:00:00"/>
    <x v="3"/>
    <x v="1"/>
    <n v="742.35"/>
    <n v="445.41"/>
    <n v="1"/>
    <n v="445.41"/>
  </r>
  <r>
    <x v="2"/>
    <x v="5"/>
    <x v="8"/>
    <s v="Niezwykłe rowery Sp. z o.o."/>
    <x v="0"/>
    <x v="25"/>
    <s v="Turystyczny-3000"/>
    <x v="5"/>
    <d v="2009-10-26T00:00:00"/>
    <x v="3"/>
    <x v="1"/>
    <n v="742.35"/>
    <n v="445.41"/>
    <n v="1"/>
    <n v="445.41"/>
  </r>
  <r>
    <x v="0"/>
    <x v="0"/>
    <x v="4"/>
    <s v="Mały sklep rowerowy"/>
    <x v="2"/>
    <x v="18"/>
    <s v="ML pedał szosa"/>
    <x v="8"/>
    <d v="2009-10-03T00:00:00"/>
    <x v="3"/>
    <x v="1"/>
    <n v="62.09"/>
    <n v="37.253999999999998"/>
    <n v="1"/>
    <n v="37.253999999999998"/>
  </r>
  <r>
    <x v="0"/>
    <x v="0"/>
    <x v="4"/>
    <s v="Mały sklep rowerowy"/>
    <x v="2"/>
    <x v="18"/>
    <s v="LL pedał szosa"/>
    <x v="8"/>
    <d v="2009-10-05T00:00:00"/>
    <x v="3"/>
    <x v="1"/>
    <n v="40.49"/>
    <n v="24.294"/>
    <n v="3"/>
    <n v="72.882000000000005"/>
  </r>
  <r>
    <x v="0"/>
    <x v="0"/>
    <x v="4"/>
    <s v="Mały sklep rowerowy"/>
    <x v="1"/>
    <x v="4"/>
    <s v="Short-Sleeve Classic Jersey"/>
    <x v="6"/>
    <d v="2009-10-22T00:00:00"/>
    <x v="3"/>
    <x v="1"/>
    <n v="53.99"/>
    <n v="32.393999999999998"/>
    <n v="2"/>
    <n v="64.787999999999997"/>
  </r>
  <r>
    <x v="0"/>
    <x v="0"/>
    <x v="4"/>
    <s v="Mały sklep rowerowy"/>
    <x v="0"/>
    <x v="3"/>
    <s v="Szosa--350-W"/>
    <x v="6"/>
    <d v="2009-10-16T00:00:00"/>
    <x v="3"/>
    <x v="1"/>
    <n v="1700.99"/>
    <n v="1020.5940000000001"/>
    <n v="3"/>
    <n v="3061.7820000000002"/>
  </r>
  <r>
    <x v="0"/>
    <x v="0"/>
    <x v="4"/>
    <s v="Mały sklep rowerowy"/>
    <x v="0"/>
    <x v="3"/>
    <s v="Szosa--350-W"/>
    <x v="6"/>
    <d v="2009-10-03T00:00:00"/>
    <x v="3"/>
    <x v="1"/>
    <n v="1700.99"/>
    <n v="1020.5940000000001"/>
    <n v="5"/>
    <n v="5102.97"/>
  </r>
  <r>
    <x v="0"/>
    <x v="0"/>
    <x v="4"/>
    <s v="Mały sklep rowerowy"/>
    <x v="3"/>
    <x v="22"/>
    <s v="bidony"/>
    <x v="7"/>
    <d v="2009-10-29T00:00:00"/>
    <x v="3"/>
    <x v="1"/>
    <n v="4.99"/>
    <n v="2.9940000000000002"/>
    <n v="4"/>
    <n v="11.976000000000001"/>
  </r>
  <r>
    <x v="0"/>
    <x v="0"/>
    <x v="4"/>
    <s v="Mały sklep rowerowy"/>
    <x v="1"/>
    <x v="4"/>
    <s v="Long-Sleeve Logo Jersey"/>
    <x v="4"/>
    <d v="2009-10-06T00:00:00"/>
    <x v="3"/>
    <x v="1"/>
    <n v="49.99"/>
    <n v="29.994"/>
    <n v="4"/>
    <n v="119.976"/>
  </r>
  <r>
    <x v="0"/>
    <x v="0"/>
    <x v="4"/>
    <s v="Mały sklep rowerowy"/>
    <x v="1"/>
    <x v="5"/>
    <s v="nakładka na rower"/>
    <x v="4"/>
    <d v="2009-10-18T00:00:00"/>
    <x v="3"/>
    <x v="1"/>
    <n v="8.99"/>
    <n v="5.3940000000000001"/>
    <n v="4"/>
    <n v="21.576000000000001"/>
  </r>
  <r>
    <x v="0"/>
    <x v="0"/>
    <x v="4"/>
    <s v="Mały sklep rowerowy"/>
    <x v="0"/>
    <x v="3"/>
    <s v="Szosa--550-W"/>
    <x v="6"/>
    <d v="2009-10-18T00:00:00"/>
    <x v="3"/>
    <x v="1"/>
    <n v="1120.49"/>
    <n v="672.29399999999998"/>
    <n v="2"/>
    <n v="1344.588"/>
  </r>
  <r>
    <x v="0"/>
    <x v="0"/>
    <x v="4"/>
    <s v="Mały sklep rowerowy"/>
    <x v="1"/>
    <x v="1"/>
    <s v="skarpety wyścigowe"/>
    <x v="2"/>
    <d v="2009-10-01T00:00:00"/>
    <x v="3"/>
    <x v="1"/>
    <n v="8.99"/>
    <n v="5.3940000000000001"/>
    <n v="4"/>
    <n v="21.576000000000001"/>
  </r>
  <r>
    <x v="0"/>
    <x v="0"/>
    <x v="4"/>
    <s v="Mały sklep rowerowy"/>
    <x v="3"/>
    <x v="24"/>
    <s v="Bike Wash"/>
    <x v="7"/>
    <d v="2009-10-04T00:00:00"/>
    <x v="3"/>
    <x v="1"/>
    <n v="7.95"/>
    <n v="4.7699999999999996"/>
    <n v="1"/>
    <n v="4.7699999999999996"/>
  </r>
  <r>
    <x v="0"/>
    <x v="0"/>
    <x v="4"/>
    <s v="Mały sklep rowerowy"/>
    <x v="0"/>
    <x v="3"/>
    <s v="Szosa-750"/>
    <x v="1"/>
    <d v="2009-10-22T00:00:00"/>
    <x v="3"/>
    <x v="1"/>
    <n v="539.99"/>
    <n v="323.99400000000003"/>
    <n v="4"/>
    <n v="1295.9760000000001"/>
  </r>
  <r>
    <x v="0"/>
    <x v="0"/>
    <x v="4"/>
    <s v="Mały sklep rowerowy"/>
    <x v="0"/>
    <x v="3"/>
    <s v="Szosa-750"/>
    <x v="1"/>
    <d v="2009-10-30T00:00:00"/>
    <x v="3"/>
    <x v="1"/>
    <n v="539.99"/>
    <n v="323.99400000000003"/>
    <n v="1"/>
    <n v="323.99400000000003"/>
  </r>
  <r>
    <x v="0"/>
    <x v="0"/>
    <x v="4"/>
    <s v="Mały sklep rowerowy"/>
    <x v="2"/>
    <x v="18"/>
    <s v="HL pedał szosa"/>
    <x v="8"/>
    <d v="2009-10-22T00:00:00"/>
    <x v="3"/>
    <x v="1"/>
    <n v="80.989999999999995"/>
    <n v="48.594000000000001"/>
    <n v="1"/>
    <n v="48.594000000000001"/>
  </r>
  <r>
    <x v="0"/>
    <x v="0"/>
    <x v="3"/>
    <s v="Profesjonalista — sklep rowerowy"/>
    <x v="2"/>
    <x v="2"/>
    <s v="ML rama górski-W"/>
    <x v="0"/>
    <d v="2009-10-28T00:00:00"/>
    <x v="3"/>
    <x v="1"/>
    <n v="364.09"/>
    <n v="218.45400000000001"/>
    <n v="3"/>
    <n v="655.36200000000008"/>
  </r>
  <r>
    <x v="0"/>
    <x v="0"/>
    <x v="3"/>
    <s v="Profesjonalista — sklep rowerowy"/>
    <x v="1"/>
    <x v="14"/>
    <s v="spodenki damskie górskie"/>
    <x v="1"/>
    <d v="2009-10-24T00:00:00"/>
    <x v="3"/>
    <x v="1"/>
    <n v="69.989999999999995"/>
    <n v="41.994"/>
    <n v="1"/>
    <n v="41.994"/>
  </r>
  <r>
    <x v="0"/>
    <x v="0"/>
    <x v="3"/>
    <s v="Profesjonalista — sklep rowerowy"/>
    <x v="0"/>
    <x v="0"/>
    <s v="Górski-500"/>
    <x v="1"/>
    <d v="2009-10-06T00:00:00"/>
    <x v="3"/>
    <x v="1"/>
    <n v="539.99"/>
    <n v="323.99400000000003"/>
    <n v="2"/>
    <n v="647.98800000000006"/>
  </r>
  <r>
    <x v="0"/>
    <x v="0"/>
    <x v="3"/>
    <s v="Profesjonalista — sklep rowerowy"/>
    <x v="2"/>
    <x v="9"/>
    <s v="HL kierownica górski"/>
    <x v="7"/>
    <d v="2009-10-31T00:00:00"/>
    <x v="3"/>
    <x v="1"/>
    <n v="120.27"/>
    <n v="72.162000000000006"/>
    <n v="1"/>
    <n v="72.162000000000006"/>
  </r>
  <r>
    <x v="0"/>
    <x v="0"/>
    <x v="3"/>
    <s v="Profesjonalista — sklep rowerowy"/>
    <x v="0"/>
    <x v="0"/>
    <s v="Górski-200-W"/>
    <x v="0"/>
    <d v="2009-10-20T00:00:00"/>
    <x v="3"/>
    <x v="1"/>
    <n v="769.49"/>
    <n v="461.69400000000002"/>
    <n v="2"/>
    <n v="923.38800000000003"/>
  </r>
  <r>
    <x v="0"/>
    <x v="0"/>
    <x v="3"/>
    <s v="Profesjonalista — sklep rowerowy"/>
    <x v="2"/>
    <x v="18"/>
    <s v="ML pedał górski"/>
    <x v="8"/>
    <d v="2009-10-15T00:00:00"/>
    <x v="3"/>
    <x v="1"/>
    <n v="62.09"/>
    <n v="37.253999999999998"/>
    <n v="1"/>
    <n v="37.253999999999998"/>
  </r>
  <r>
    <x v="0"/>
    <x v="0"/>
    <x v="3"/>
    <s v="Profesjonalista — sklep rowerowy"/>
    <x v="0"/>
    <x v="0"/>
    <s v="Górski-500"/>
    <x v="1"/>
    <d v="2009-10-07T00:00:00"/>
    <x v="3"/>
    <x v="1"/>
    <n v="539.99"/>
    <n v="323.99400000000003"/>
    <n v="1"/>
    <n v="323.99400000000003"/>
  </r>
  <r>
    <x v="0"/>
    <x v="0"/>
    <x v="3"/>
    <s v="Profesjonalista — sklep rowerowy"/>
    <x v="2"/>
    <x v="2"/>
    <s v="LL rama górski"/>
    <x v="1"/>
    <d v="2009-10-22T00:00:00"/>
    <x v="3"/>
    <x v="1"/>
    <n v="249.79"/>
    <n v="149.874"/>
    <n v="2"/>
    <n v="299.74799999999999"/>
  </r>
  <r>
    <x v="0"/>
    <x v="0"/>
    <x v="3"/>
    <s v="Profesjonalista — sklep rowerowy"/>
    <x v="2"/>
    <x v="2"/>
    <s v="HL rama górski"/>
    <x v="0"/>
    <d v="2009-10-22T00:00:00"/>
    <x v="3"/>
    <x v="1"/>
    <n v="1364.5"/>
    <n v="818.7"/>
    <n v="1"/>
    <n v="818.7"/>
  </r>
  <r>
    <x v="0"/>
    <x v="0"/>
    <x v="3"/>
    <s v="Profesjonalista — sklep rowerowy"/>
    <x v="2"/>
    <x v="9"/>
    <s v="ML kierownica górski"/>
    <x v="7"/>
    <d v="2009-10-07T00:00:00"/>
    <x v="3"/>
    <x v="1"/>
    <n v="61.92"/>
    <n v="37.152000000000001"/>
    <n v="2"/>
    <n v="74.304000000000002"/>
  </r>
  <r>
    <x v="0"/>
    <x v="0"/>
    <x v="3"/>
    <s v="Profesjonalista — sklep rowerowy"/>
    <x v="0"/>
    <x v="0"/>
    <s v="Górski-500"/>
    <x v="1"/>
    <d v="2009-10-31T00:00:00"/>
    <x v="3"/>
    <x v="1"/>
    <n v="539.99"/>
    <n v="323.99400000000003"/>
    <n v="1"/>
    <n v="323.99400000000003"/>
  </r>
  <r>
    <x v="0"/>
    <x v="0"/>
    <x v="3"/>
    <s v="Profesjonalista — sklep rowerowy"/>
    <x v="0"/>
    <x v="0"/>
    <s v="Górski-200"/>
    <x v="1"/>
    <d v="2009-10-25T00:00:00"/>
    <x v="3"/>
    <x v="1"/>
    <n v="2294.9899999999998"/>
    <n v="1376.9939999999999"/>
    <n v="5"/>
    <n v="6884.9699999999993"/>
  </r>
  <r>
    <x v="0"/>
    <x v="0"/>
    <x v="3"/>
    <s v="Profesjonalista — sklep rowerowy"/>
    <x v="0"/>
    <x v="0"/>
    <s v="Górski-500"/>
    <x v="0"/>
    <d v="2009-10-20T00:00:00"/>
    <x v="3"/>
    <x v="1"/>
    <n v="564.99"/>
    <n v="338.99400000000003"/>
    <n v="3"/>
    <n v="1016.9820000000001"/>
  </r>
  <r>
    <x v="0"/>
    <x v="0"/>
    <x v="3"/>
    <s v="Profesjonalista — sklep rowerowy"/>
    <x v="0"/>
    <x v="0"/>
    <s v="Górski-200"/>
    <x v="0"/>
    <d v="2009-10-05T00:00:00"/>
    <x v="3"/>
    <x v="1"/>
    <n v="2319.9899999999998"/>
    <n v="1391.9939999999999"/>
    <n v="7"/>
    <n v="9743.9579999999987"/>
  </r>
  <r>
    <x v="0"/>
    <x v="0"/>
    <x v="3"/>
    <s v="Profesjonalista — sklep rowerowy"/>
    <x v="2"/>
    <x v="2"/>
    <s v="ML rama górski-W"/>
    <x v="0"/>
    <d v="2009-10-15T00:00:00"/>
    <x v="3"/>
    <x v="1"/>
    <n v="364.09"/>
    <n v="218.45400000000001"/>
    <n v="1"/>
    <n v="218.45400000000001"/>
  </r>
  <r>
    <x v="0"/>
    <x v="0"/>
    <x v="3"/>
    <s v="Profesjonalista — sklep rowerowy"/>
    <x v="0"/>
    <x v="0"/>
    <s v="Górski-500"/>
    <x v="1"/>
    <d v="2009-10-04T00:00:00"/>
    <x v="3"/>
    <x v="1"/>
    <n v="539.99"/>
    <n v="323.99400000000003"/>
    <n v="4"/>
    <n v="1295.9760000000001"/>
  </r>
  <r>
    <x v="0"/>
    <x v="0"/>
    <x v="3"/>
    <s v="Profesjonalista — sklep rowerowy"/>
    <x v="2"/>
    <x v="18"/>
    <s v="HL pedał górski"/>
    <x v="8"/>
    <d v="2009-10-22T00:00:00"/>
    <x v="3"/>
    <x v="1"/>
    <n v="80.989999999999995"/>
    <n v="48.594000000000001"/>
    <n v="4"/>
    <n v="194.376"/>
  </r>
  <r>
    <x v="0"/>
    <x v="0"/>
    <x v="3"/>
    <s v="Profesjonalista — sklep rowerowy"/>
    <x v="1"/>
    <x v="14"/>
    <s v="spodenki damskie górskie"/>
    <x v="1"/>
    <d v="2009-10-04T00:00:00"/>
    <x v="3"/>
    <x v="1"/>
    <n v="69.989999999999995"/>
    <n v="38.494500000000002"/>
    <n v="18"/>
    <n v="692.90100000000007"/>
  </r>
  <r>
    <x v="0"/>
    <x v="0"/>
    <x v="3"/>
    <s v="Profesjonalista — sklep rowerowy"/>
    <x v="0"/>
    <x v="0"/>
    <s v="Górski-500"/>
    <x v="0"/>
    <d v="2009-10-30T00:00:00"/>
    <x v="3"/>
    <x v="1"/>
    <n v="564.99"/>
    <n v="338.99400000000003"/>
    <n v="1"/>
    <n v="338.99400000000003"/>
  </r>
  <r>
    <x v="0"/>
    <x v="0"/>
    <x v="3"/>
    <s v="Profesjonalista — sklep rowerowy"/>
    <x v="1"/>
    <x v="14"/>
    <s v="spodenki damskie górskie"/>
    <x v="1"/>
    <d v="2009-10-08T00:00:00"/>
    <x v="3"/>
    <x v="1"/>
    <n v="69.989999999999995"/>
    <n v="40.594200000000001"/>
    <n v="13"/>
    <n v="527.72460000000001"/>
  </r>
  <r>
    <x v="0"/>
    <x v="0"/>
    <x v="3"/>
    <s v="Profesjonalista — sklep rowerowy"/>
    <x v="0"/>
    <x v="0"/>
    <s v="Górski-200-W"/>
    <x v="0"/>
    <d v="2009-10-01T00:00:00"/>
    <x v="3"/>
    <x v="1"/>
    <n v="769.49"/>
    <n v="461.69400000000002"/>
    <n v="6"/>
    <n v="2770.1640000000002"/>
  </r>
  <r>
    <x v="0"/>
    <x v="0"/>
    <x v="3"/>
    <s v="Profesjonalista — sklep rowerowy"/>
    <x v="2"/>
    <x v="2"/>
    <s v="HL rama górski"/>
    <x v="1"/>
    <d v="2009-10-19T00:00:00"/>
    <x v="3"/>
    <x v="1"/>
    <n v="1349.6"/>
    <n v="809.76"/>
    <n v="4"/>
    <n v="3239.04"/>
  </r>
  <r>
    <x v="0"/>
    <x v="0"/>
    <x v="3"/>
    <s v="Profesjonalista — sklep rowerowy"/>
    <x v="0"/>
    <x v="0"/>
    <s v="Górski-500"/>
    <x v="1"/>
    <d v="2009-10-01T00:00:00"/>
    <x v="3"/>
    <x v="1"/>
    <n v="539.99"/>
    <n v="323.99400000000003"/>
    <n v="2"/>
    <n v="647.98800000000006"/>
  </r>
  <r>
    <x v="0"/>
    <x v="0"/>
    <x v="3"/>
    <s v="Profesjonalista — sklep rowerowy"/>
    <x v="0"/>
    <x v="0"/>
    <s v="Górski-500"/>
    <x v="0"/>
    <d v="2009-10-17T00:00:00"/>
    <x v="3"/>
    <x v="1"/>
    <n v="564.99"/>
    <n v="338.99400000000003"/>
    <n v="2"/>
    <n v="677.98800000000006"/>
  </r>
  <r>
    <x v="0"/>
    <x v="0"/>
    <x v="3"/>
    <s v="Profesjonalista — sklep rowerowy"/>
    <x v="2"/>
    <x v="2"/>
    <s v="LL rama górski"/>
    <x v="0"/>
    <d v="2009-10-14T00:00:00"/>
    <x v="3"/>
    <x v="1"/>
    <n v="264.05"/>
    <n v="158.43"/>
    <n v="3"/>
    <n v="475.29"/>
  </r>
  <r>
    <x v="0"/>
    <x v="0"/>
    <x v="3"/>
    <s v="Profesjonalista — sklep rowerowy"/>
    <x v="2"/>
    <x v="20"/>
    <s v="HL siodełko górski 2"/>
    <x v="7"/>
    <d v="2009-10-21T00:00:00"/>
    <x v="3"/>
    <x v="1"/>
    <n v="52.64"/>
    <n v="31.584"/>
    <n v="1"/>
    <n v="31.584"/>
  </r>
  <r>
    <x v="0"/>
    <x v="0"/>
    <x v="3"/>
    <s v="Profesjonalista — sklep rowerowy"/>
    <x v="0"/>
    <x v="0"/>
    <s v="Górski-200"/>
    <x v="1"/>
    <d v="2009-10-04T00:00:00"/>
    <x v="3"/>
    <x v="1"/>
    <n v="2294.9899999999998"/>
    <n v="1376.9939999999999"/>
    <n v="2"/>
    <n v="2753.9879999999998"/>
  </r>
  <r>
    <x v="0"/>
    <x v="0"/>
    <x v="3"/>
    <s v="Profesjonalista — sklep rowerowy"/>
    <x v="0"/>
    <x v="0"/>
    <s v="Górski-200"/>
    <x v="1"/>
    <d v="2009-10-08T00:00:00"/>
    <x v="3"/>
    <x v="1"/>
    <n v="2294.9899999999998"/>
    <n v="1376.9939999999999"/>
    <n v="4"/>
    <n v="5507.9759999999997"/>
  </r>
  <r>
    <x v="0"/>
    <x v="0"/>
    <x v="3"/>
    <s v="Profesjonalista — sklep rowerowy"/>
    <x v="0"/>
    <x v="0"/>
    <s v="Górski-500"/>
    <x v="0"/>
    <d v="2009-10-09T00:00:00"/>
    <x v="3"/>
    <x v="1"/>
    <n v="564.99"/>
    <n v="338.99400000000003"/>
    <n v="1"/>
    <n v="338.99400000000003"/>
  </r>
  <r>
    <x v="0"/>
    <x v="0"/>
    <x v="3"/>
    <s v="Profesjonalista — sklep rowerowy"/>
    <x v="2"/>
    <x v="2"/>
    <s v="LL rama górski"/>
    <x v="1"/>
    <d v="2009-10-24T00:00:00"/>
    <x v="3"/>
    <x v="1"/>
    <n v="249.79"/>
    <n v="149.874"/>
    <n v="2"/>
    <n v="299.74799999999999"/>
  </r>
  <r>
    <x v="0"/>
    <x v="0"/>
    <x v="0"/>
    <s v="Sklep Hobby"/>
    <x v="0"/>
    <x v="0"/>
    <s v="Górski-500"/>
    <x v="0"/>
    <d v="2009-10-07T00:00:00"/>
    <x v="3"/>
    <x v="1"/>
    <n v="564.99"/>
    <n v="338.99400000000003"/>
    <n v="1"/>
    <n v="338.99400000000003"/>
  </r>
  <r>
    <x v="0"/>
    <x v="0"/>
    <x v="0"/>
    <s v="Sklep Hobby"/>
    <x v="1"/>
    <x v="10"/>
    <s v="rękawiczki rowerowe"/>
    <x v="1"/>
    <d v="2009-10-25T00:00:00"/>
    <x v="3"/>
    <x v="1"/>
    <n v="24.49"/>
    <n v="14.694000000000001"/>
    <n v="1"/>
    <n v="14.694000000000001"/>
  </r>
  <r>
    <x v="0"/>
    <x v="0"/>
    <x v="0"/>
    <s v="Sklep Hobby"/>
    <x v="0"/>
    <x v="0"/>
    <s v="Górski-500"/>
    <x v="1"/>
    <d v="2009-10-11T00:00:00"/>
    <x v="3"/>
    <x v="1"/>
    <n v="539.99"/>
    <n v="323.99400000000003"/>
    <n v="1"/>
    <n v="323.99400000000003"/>
  </r>
  <r>
    <x v="0"/>
    <x v="1"/>
    <x v="1"/>
    <s v="Oryginalne rowery i zaopatrzenie Sp. z o.o."/>
    <x v="1"/>
    <x v="14"/>
    <s v="spodenki damskie górskie"/>
    <x v="1"/>
    <d v="2009-10-01T00:00:00"/>
    <x v="3"/>
    <x v="1"/>
    <n v="69.989999999999995"/>
    <n v="41.994"/>
    <n v="5"/>
    <n v="209.97"/>
  </r>
  <r>
    <x v="0"/>
    <x v="1"/>
    <x v="1"/>
    <s v="Oryginalne rowery i zaopatrzenie Sp. z o.o."/>
    <x v="2"/>
    <x v="20"/>
    <s v="HL siodełko górski 2"/>
    <x v="7"/>
    <d v="2009-10-08T00:00:00"/>
    <x v="3"/>
    <x v="1"/>
    <n v="52.64"/>
    <n v="31.584"/>
    <n v="1"/>
    <n v="31.584"/>
  </r>
  <r>
    <x v="0"/>
    <x v="1"/>
    <x v="1"/>
    <s v="Oryginalne rowery i zaopatrzenie Sp. z o.o."/>
    <x v="2"/>
    <x v="20"/>
    <s v="LL siodełko górski 2"/>
    <x v="7"/>
    <d v="2009-10-06T00:00:00"/>
    <x v="3"/>
    <x v="1"/>
    <n v="27.12"/>
    <n v="16.271999999999998"/>
    <n v="1"/>
    <n v="16.271999999999998"/>
  </r>
  <r>
    <x v="0"/>
    <x v="1"/>
    <x v="1"/>
    <s v="Oryginalne rowery i zaopatrzenie Sp. z o.o."/>
    <x v="2"/>
    <x v="2"/>
    <s v="ML rama górski-W"/>
    <x v="0"/>
    <d v="2009-10-08T00:00:00"/>
    <x v="3"/>
    <x v="1"/>
    <n v="364.09"/>
    <n v="218.45400000000001"/>
    <n v="2"/>
    <n v="436.90800000000002"/>
  </r>
  <r>
    <x v="0"/>
    <x v="1"/>
    <x v="1"/>
    <s v="Oryginalne rowery i zaopatrzenie Sp. z o.o."/>
    <x v="2"/>
    <x v="2"/>
    <s v="LL rama górski"/>
    <x v="1"/>
    <d v="2009-10-05T00:00:00"/>
    <x v="3"/>
    <x v="1"/>
    <n v="249.79"/>
    <n v="149.874"/>
    <n v="2"/>
    <n v="299.74799999999999"/>
  </r>
  <r>
    <x v="0"/>
    <x v="1"/>
    <x v="1"/>
    <s v="Oryginalne rowery i zaopatrzenie Sp. z o.o."/>
    <x v="0"/>
    <x v="0"/>
    <s v="Górski-200"/>
    <x v="0"/>
    <d v="2009-10-18T00:00:00"/>
    <x v="3"/>
    <x v="1"/>
    <n v="2319.9899999999998"/>
    <n v="1391.9939999999999"/>
    <n v="2"/>
    <n v="2783.9879999999998"/>
  </r>
  <r>
    <x v="0"/>
    <x v="1"/>
    <x v="1"/>
    <s v="Oryginalne rowery i zaopatrzenie Sp. z o.o."/>
    <x v="2"/>
    <x v="2"/>
    <s v="LL rama górski"/>
    <x v="0"/>
    <d v="2009-10-18T00:00:00"/>
    <x v="3"/>
    <x v="1"/>
    <n v="264.05"/>
    <n v="158.43"/>
    <n v="1"/>
    <n v="158.43"/>
  </r>
  <r>
    <x v="0"/>
    <x v="1"/>
    <x v="1"/>
    <s v="Oryginalne rowery i zaopatrzenie Sp. z o.o."/>
    <x v="0"/>
    <x v="0"/>
    <s v="Górski-200"/>
    <x v="1"/>
    <d v="2009-10-09T00:00:00"/>
    <x v="3"/>
    <x v="1"/>
    <n v="2294.9899999999998"/>
    <n v="1376.9939999999999"/>
    <n v="3"/>
    <n v="4130.982"/>
  </r>
  <r>
    <x v="0"/>
    <x v="1"/>
    <x v="1"/>
    <s v="Oryginalne rowery i zaopatrzenie Sp. z o.o."/>
    <x v="2"/>
    <x v="2"/>
    <s v="LL rama górski"/>
    <x v="0"/>
    <d v="2009-10-31T00:00:00"/>
    <x v="3"/>
    <x v="1"/>
    <n v="264.05"/>
    <n v="158.43"/>
    <n v="2"/>
    <n v="316.86"/>
  </r>
  <r>
    <x v="0"/>
    <x v="1"/>
    <x v="1"/>
    <s v="Oryginalne rowery i zaopatrzenie Sp. z o.o."/>
    <x v="0"/>
    <x v="0"/>
    <s v="Górski-200"/>
    <x v="0"/>
    <d v="2009-10-12T00:00:00"/>
    <x v="3"/>
    <x v="1"/>
    <n v="2319.9899999999998"/>
    <n v="1391.9939999999999"/>
    <n v="1"/>
    <n v="1391.9939999999999"/>
  </r>
  <r>
    <x v="0"/>
    <x v="1"/>
    <x v="1"/>
    <s v="Oryginalne rowery i zaopatrzenie Sp. z o.o."/>
    <x v="2"/>
    <x v="28"/>
    <s v="HL korba"/>
    <x v="1"/>
    <d v="2009-10-18T00:00:00"/>
    <x v="3"/>
    <x v="1"/>
    <n v="404.99"/>
    <n v="242.994"/>
    <n v="1"/>
    <n v="242.994"/>
  </r>
  <r>
    <x v="0"/>
    <x v="1"/>
    <x v="1"/>
    <s v="Oryginalne rowery i zaopatrzenie Sp. z o.o."/>
    <x v="0"/>
    <x v="0"/>
    <s v="Górski-500"/>
    <x v="0"/>
    <d v="2009-10-19T00:00:00"/>
    <x v="3"/>
    <x v="1"/>
    <n v="564.99"/>
    <n v="338.99400000000003"/>
    <n v="1"/>
    <n v="338.99400000000003"/>
  </r>
  <r>
    <x v="0"/>
    <x v="1"/>
    <x v="1"/>
    <s v="Oryginalne rowery i zaopatrzenie Sp. z o.o."/>
    <x v="2"/>
    <x v="18"/>
    <s v="ML pedał górski"/>
    <x v="8"/>
    <d v="2009-10-25T00:00:00"/>
    <x v="3"/>
    <x v="1"/>
    <n v="62.09"/>
    <n v="37.253999999999998"/>
    <n v="3"/>
    <n v="111.762"/>
  </r>
  <r>
    <x v="0"/>
    <x v="1"/>
    <x v="1"/>
    <s v="Oryginalne rowery i zaopatrzenie Sp. z o.o."/>
    <x v="2"/>
    <x v="31"/>
    <s v="LL suport"/>
    <x v="7"/>
    <d v="2009-10-25T00:00:00"/>
    <x v="3"/>
    <x v="1"/>
    <n v="53.99"/>
    <n v="32.393999999999998"/>
    <n v="1"/>
    <n v="32.393999999999998"/>
  </r>
  <r>
    <x v="0"/>
    <x v="1"/>
    <x v="1"/>
    <s v="Oryginalne rowery i zaopatrzenie Sp. z o.o."/>
    <x v="2"/>
    <x v="2"/>
    <s v="LL rama górski"/>
    <x v="1"/>
    <d v="2009-10-06T00:00:00"/>
    <x v="3"/>
    <x v="1"/>
    <n v="249.79"/>
    <n v="149.874"/>
    <n v="3"/>
    <n v="449.62199999999996"/>
  </r>
  <r>
    <x v="0"/>
    <x v="1"/>
    <x v="1"/>
    <s v="Oryginalne rowery i zaopatrzenie Sp. z o.o."/>
    <x v="2"/>
    <x v="2"/>
    <s v="HL rama górski"/>
    <x v="0"/>
    <d v="2009-10-11T00:00:00"/>
    <x v="3"/>
    <x v="1"/>
    <n v="1364.5"/>
    <n v="818.7"/>
    <n v="3"/>
    <n v="2456.1000000000004"/>
  </r>
  <r>
    <x v="0"/>
    <x v="1"/>
    <x v="1"/>
    <s v="Oryginalne rowery i zaopatrzenie Sp. z o.o."/>
    <x v="2"/>
    <x v="2"/>
    <s v="HL rama górski"/>
    <x v="0"/>
    <d v="2009-10-01T00:00:00"/>
    <x v="3"/>
    <x v="1"/>
    <n v="1364.5"/>
    <n v="818.7"/>
    <n v="2"/>
    <n v="1637.4"/>
  </r>
  <r>
    <x v="0"/>
    <x v="1"/>
    <x v="1"/>
    <s v="Oryginalne rowery i zaopatrzenie Sp. z o.o."/>
    <x v="0"/>
    <x v="0"/>
    <s v="Górski-200"/>
    <x v="1"/>
    <d v="2009-10-24T00:00:00"/>
    <x v="3"/>
    <x v="1"/>
    <n v="2294.9899999999998"/>
    <n v="1376.9939999999999"/>
    <n v="4"/>
    <n v="5507.9759999999997"/>
  </r>
  <r>
    <x v="0"/>
    <x v="1"/>
    <x v="1"/>
    <s v="Oryginalne rowery i zaopatrzenie Sp. z o.o."/>
    <x v="2"/>
    <x v="9"/>
    <s v="ML kierownica górski"/>
    <x v="7"/>
    <d v="2009-10-03T00:00:00"/>
    <x v="3"/>
    <x v="1"/>
    <n v="61.92"/>
    <n v="37.152000000000001"/>
    <n v="3"/>
    <n v="111.456"/>
  </r>
  <r>
    <x v="0"/>
    <x v="1"/>
    <x v="1"/>
    <s v="Oryginalne rowery i zaopatrzenie Sp. z o.o."/>
    <x v="2"/>
    <x v="26"/>
    <s v="Przerzutki przednie"/>
    <x v="0"/>
    <d v="2009-10-03T00:00:00"/>
    <x v="3"/>
    <x v="1"/>
    <n v="91.49"/>
    <n v="53.0642"/>
    <n v="11"/>
    <n v="583.70619999999997"/>
  </r>
  <r>
    <x v="0"/>
    <x v="1"/>
    <x v="1"/>
    <s v="Oryginalne rowery i zaopatrzenie Sp. z o.o."/>
    <x v="2"/>
    <x v="28"/>
    <s v="LL korba"/>
    <x v="1"/>
    <d v="2009-10-15T00:00:00"/>
    <x v="3"/>
    <x v="1"/>
    <n v="175.49"/>
    <n v="105.294"/>
    <n v="2"/>
    <n v="210.58799999999999"/>
  </r>
  <r>
    <x v="0"/>
    <x v="1"/>
    <x v="1"/>
    <s v="Oryginalne rowery i zaopatrzenie Sp. z o.o."/>
    <x v="1"/>
    <x v="14"/>
    <s v="spodenki damskie górskie"/>
    <x v="1"/>
    <d v="2009-10-30T00:00:00"/>
    <x v="3"/>
    <x v="1"/>
    <n v="69.989999999999995"/>
    <n v="41.994"/>
    <n v="2"/>
    <n v="83.988"/>
  </r>
  <r>
    <x v="0"/>
    <x v="1"/>
    <x v="1"/>
    <s v="Oryginalne rowery i zaopatrzenie Sp. z o.o."/>
    <x v="2"/>
    <x v="31"/>
    <s v="HL suport"/>
    <x v="7"/>
    <d v="2009-10-30T00:00:00"/>
    <x v="3"/>
    <x v="1"/>
    <n v="121.49"/>
    <n v="72.894000000000005"/>
    <n v="3"/>
    <n v="218.68200000000002"/>
  </r>
  <r>
    <x v="0"/>
    <x v="1"/>
    <x v="1"/>
    <s v="Oryginalne rowery i zaopatrzenie Sp. z o.o."/>
    <x v="1"/>
    <x v="14"/>
    <s v="spodenki damskie górskie"/>
    <x v="1"/>
    <d v="2009-10-04T00:00:00"/>
    <x v="3"/>
    <x v="1"/>
    <n v="69.989999999999995"/>
    <n v="41.994"/>
    <n v="5"/>
    <n v="209.97"/>
  </r>
  <r>
    <x v="0"/>
    <x v="1"/>
    <x v="1"/>
    <s v="Oryginalne rowery i zaopatrzenie Sp. z o.o."/>
    <x v="2"/>
    <x v="2"/>
    <s v="LL rama górski"/>
    <x v="1"/>
    <d v="2009-10-31T00:00:00"/>
    <x v="3"/>
    <x v="1"/>
    <n v="249.79"/>
    <n v="149.874"/>
    <n v="2"/>
    <n v="299.74799999999999"/>
  </r>
  <r>
    <x v="0"/>
    <x v="1"/>
    <x v="1"/>
    <s v="Oryginalne rowery i zaopatrzenie Sp. z o.o."/>
    <x v="0"/>
    <x v="0"/>
    <s v="Górski-500"/>
    <x v="1"/>
    <d v="2009-10-17T00:00:00"/>
    <x v="3"/>
    <x v="1"/>
    <n v="539.99"/>
    <n v="323.99400000000003"/>
    <n v="2"/>
    <n v="647.98800000000006"/>
  </r>
  <r>
    <x v="0"/>
    <x v="1"/>
    <x v="1"/>
    <s v="Oryginalne rowery i zaopatrzenie Sp. z o.o."/>
    <x v="0"/>
    <x v="0"/>
    <s v="Górski-200"/>
    <x v="0"/>
    <d v="2009-10-24T00:00:00"/>
    <x v="3"/>
    <x v="1"/>
    <n v="2319.9899999999998"/>
    <n v="1391.9939999999999"/>
    <n v="2"/>
    <n v="2783.9879999999998"/>
  </r>
  <r>
    <x v="0"/>
    <x v="1"/>
    <x v="1"/>
    <s v="Oryginalne rowery i zaopatrzenie Sp. z o.o."/>
    <x v="0"/>
    <x v="0"/>
    <s v="Górski-500"/>
    <x v="0"/>
    <d v="2009-10-06T00:00:00"/>
    <x v="3"/>
    <x v="1"/>
    <n v="564.99"/>
    <n v="338.99400000000003"/>
    <n v="3"/>
    <n v="1016.9820000000001"/>
  </r>
  <r>
    <x v="0"/>
    <x v="1"/>
    <x v="1"/>
    <s v="Oryginalne rowery i zaopatrzenie Sp. z o.o."/>
    <x v="2"/>
    <x v="29"/>
    <s v="hamulce tylne"/>
    <x v="0"/>
    <d v="2009-10-05T00:00:00"/>
    <x v="3"/>
    <x v="1"/>
    <n v="106.5"/>
    <n v="63.9"/>
    <n v="2"/>
    <n v="127.8"/>
  </r>
  <r>
    <x v="0"/>
    <x v="1"/>
    <x v="1"/>
    <s v="Oryginalne rowery i zaopatrzenie Sp. z o.o."/>
    <x v="0"/>
    <x v="0"/>
    <s v="Górski-500"/>
    <x v="0"/>
    <d v="2009-10-02T00:00:00"/>
    <x v="3"/>
    <x v="1"/>
    <n v="564.99"/>
    <n v="338.99400000000003"/>
    <n v="4"/>
    <n v="1355.9760000000001"/>
  </r>
  <r>
    <x v="0"/>
    <x v="1"/>
    <x v="1"/>
    <s v="Oryginalne rowery i zaopatrzenie Sp. z o.o."/>
    <x v="2"/>
    <x v="2"/>
    <s v="ML rama górski-W"/>
    <x v="0"/>
    <d v="2009-10-16T00:00:00"/>
    <x v="3"/>
    <x v="1"/>
    <n v="364.09"/>
    <n v="218.45400000000001"/>
    <n v="4"/>
    <n v="873.81600000000003"/>
  </r>
  <r>
    <x v="0"/>
    <x v="1"/>
    <x v="1"/>
    <s v="Oryginalne rowery i zaopatrzenie Sp. z o.o."/>
    <x v="2"/>
    <x v="2"/>
    <s v="LL rama górski"/>
    <x v="0"/>
    <d v="2009-10-23T00:00:00"/>
    <x v="3"/>
    <x v="1"/>
    <n v="264.05"/>
    <n v="158.43"/>
    <n v="3"/>
    <n v="475.29"/>
  </r>
  <r>
    <x v="0"/>
    <x v="1"/>
    <x v="1"/>
    <s v="Oryginalne rowery i zaopatrzenie Sp. z o.o."/>
    <x v="2"/>
    <x v="26"/>
    <s v="Przerzutki tylne"/>
    <x v="0"/>
    <d v="2009-10-30T00:00:00"/>
    <x v="3"/>
    <x v="1"/>
    <n v="121.46"/>
    <n v="72.876000000000005"/>
    <n v="2"/>
    <n v="145.75200000000001"/>
  </r>
  <r>
    <x v="0"/>
    <x v="1"/>
    <x v="1"/>
    <s v="Oryginalne rowery i zaopatrzenie Sp. z o.o."/>
    <x v="0"/>
    <x v="0"/>
    <s v="Górski-500"/>
    <x v="1"/>
    <d v="2009-10-13T00:00:00"/>
    <x v="3"/>
    <x v="1"/>
    <n v="539.99"/>
    <n v="323.99400000000003"/>
    <n v="2"/>
    <n v="647.98800000000006"/>
  </r>
  <r>
    <x v="0"/>
    <x v="1"/>
    <x v="1"/>
    <s v="Oryginalne rowery i zaopatrzenie Sp. z o.o."/>
    <x v="0"/>
    <x v="0"/>
    <s v="Górski-500"/>
    <x v="0"/>
    <d v="2009-10-12T00:00:00"/>
    <x v="3"/>
    <x v="1"/>
    <n v="564.99"/>
    <n v="338.99400000000003"/>
    <n v="4"/>
    <n v="1355.9760000000001"/>
  </r>
  <r>
    <x v="0"/>
    <x v="1"/>
    <x v="1"/>
    <s v="Oryginalne rowery i zaopatrzenie Sp. z o.o."/>
    <x v="2"/>
    <x v="30"/>
    <s v="Łańcuch"/>
    <x v="0"/>
    <d v="2009-10-10T00:00:00"/>
    <x v="3"/>
    <x v="1"/>
    <n v="20.239999999999998"/>
    <n v="12.144"/>
    <n v="2"/>
    <n v="24.288"/>
  </r>
  <r>
    <x v="0"/>
    <x v="1"/>
    <x v="1"/>
    <s v="Oryginalne rowery i zaopatrzenie Sp. z o.o."/>
    <x v="2"/>
    <x v="2"/>
    <s v="HL rama górski"/>
    <x v="1"/>
    <d v="2009-10-23T00:00:00"/>
    <x v="3"/>
    <x v="1"/>
    <n v="1349.6"/>
    <n v="809.76"/>
    <n v="2"/>
    <n v="1619.52"/>
  </r>
  <r>
    <x v="0"/>
    <x v="1"/>
    <x v="1"/>
    <s v="Oryginalne rowery i zaopatrzenie Sp. z o.o."/>
    <x v="2"/>
    <x v="2"/>
    <s v="HL rama górski"/>
    <x v="0"/>
    <d v="2009-10-28T00:00:00"/>
    <x v="3"/>
    <x v="1"/>
    <n v="1364.5"/>
    <n v="818.7"/>
    <n v="3"/>
    <n v="2456.1000000000004"/>
  </r>
  <r>
    <x v="0"/>
    <x v="0"/>
    <x v="2"/>
    <s v="Imperium Rowerów Szosowych"/>
    <x v="0"/>
    <x v="25"/>
    <s v="Turystyczny-3000"/>
    <x v="5"/>
    <d v="2009-10-12T00:00:00"/>
    <x v="3"/>
    <x v="1"/>
    <n v="742.35"/>
    <n v="445.41"/>
    <n v="4"/>
    <n v="1781.64"/>
  </r>
  <r>
    <x v="0"/>
    <x v="0"/>
    <x v="2"/>
    <s v="Imperium Rowerów Szosowych"/>
    <x v="2"/>
    <x v="27"/>
    <s v="LL rama rowerowa turystyczny"/>
    <x v="6"/>
    <d v="2009-10-03T00:00:00"/>
    <x v="3"/>
    <x v="1"/>
    <n v="333.42"/>
    <n v="200.05199999999999"/>
    <n v="1"/>
    <n v="200.05199999999999"/>
  </r>
  <r>
    <x v="0"/>
    <x v="0"/>
    <x v="2"/>
    <s v="Imperium Rowerów Szosowych"/>
    <x v="0"/>
    <x v="25"/>
    <s v="Turystyczny-3000"/>
    <x v="6"/>
    <d v="2009-10-17T00:00:00"/>
    <x v="3"/>
    <x v="1"/>
    <n v="742.35"/>
    <n v="445.41"/>
    <n v="1"/>
    <n v="445.41"/>
  </r>
  <r>
    <x v="0"/>
    <x v="0"/>
    <x v="2"/>
    <s v="Imperium Rowerów Szosowych"/>
    <x v="0"/>
    <x v="25"/>
    <s v="Turystyczny-3000"/>
    <x v="6"/>
    <d v="2009-10-28T00:00:00"/>
    <x v="3"/>
    <x v="1"/>
    <n v="742.35"/>
    <n v="445.41"/>
    <n v="8"/>
    <n v="3563.28"/>
  </r>
  <r>
    <x v="0"/>
    <x v="0"/>
    <x v="2"/>
    <s v="Imperium Rowerów Szosowych"/>
    <x v="0"/>
    <x v="25"/>
    <s v="Turystyczny-3000"/>
    <x v="5"/>
    <d v="2009-10-22T00:00:00"/>
    <x v="3"/>
    <x v="1"/>
    <n v="742.35"/>
    <n v="445.41"/>
    <n v="4"/>
    <n v="1781.64"/>
  </r>
  <r>
    <x v="0"/>
    <x v="0"/>
    <x v="2"/>
    <s v="Imperium Rowerów Szosowych"/>
    <x v="2"/>
    <x v="27"/>
    <s v="HL rama rowerowa turystyczny"/>
    <x v="5"/>
    <d v="2009-10-15T00:00:00"/>
    <x v="3"/>
    <x v="1"/>
    <n v="1003.91"/>
    <n v="602.346"/>
    <n v="7"/>
    <n v="4216.4220000000005"/>
  </r>
  <r>
    <x v="0"/>
    <x v="0"/>
    <x v="2"/>
    <s v="Imperium Rowerów Szosowych"/>
    <x v="2"/>
    <x v="27"/>
    <s v="HL rama rowerowa turystyczny"/>
    <x v="5"/>
    <d v="2009-10-12T00:00:00"/>
    <x v="3"/>
    <x v="1"/>
    <n v="1003.91"/>
    <n v="602.346"/>
    <n v="2"/>
    <n v="1204.692"/>
  </r>
  <r>
    <x v="0"/>
    <x v="0"/>
    <x v="2"/>
    <s v="Imperium Rowerów Szosowych"/>
    <x v="2"/>
    <x v="9"/>
    <s v="HL kierownica turystyczny"/>
    <x v="7"/>
    <d v="2009-10-02T00:00:00"/>
    <x v="3"/>
    <x v="1"/>
    <n v="91.57"/>
    <n v="54.942"/>
    <n v="1"/>
    <n v="54.942"/>
  </r>
  <r>
    <x v="0"/>
    <x v="0"/>
    <x v="2"/>
    <s v="Imperium Rowerów Szosowych"/>
    <x v="0"/>
    <x v="25"/>
    <s v="Turystyczny-1000"/>
    <x v="5"/>
    <d v="2009-10-21T00:00:00"/>
    <x v="3"/>
    <x v="1"/>
    <n v="2384.0700000000002"/>
    <n v="1430.442"/>
    <n v="6"/>
    <n v="8582.652"/>
  </r>
  <r>
    <x v="0"/>
    <x v="0"/>
    <x v="2"/>
    <s v="Imperium Rowerów Szosowych"/>
    <x v="0"/>
    <x v="25"/>
    <s v="Turystyczny-1000"/>
    <x v="5"/>
    <d v="2009-10-18T00:00:00"/>
    <x v="3"/>
    <x v="1"/>
    <n v="2384.0700000000002"/>
    <n v="1430.442"/>
    <n v="3"/>
    <n v="4291.326"/>
  </r>
  <r>
    <x v="0"/>
    <x v="0"/>
    <x v="2"/>
    <s v="Imperium Rowerów Szosowych"/>
    <x v="2"/>
    <x v="27"/>
    <s v="LL rama rowerowa turystyczny"/>
    <x v="6"/>
    <d v="2009-10-18T00:00:00"/>
    <x v="3"/>
    <x v="1"/>
    <n v="333.42"/>
    <n v="200.05199999999999"/>
    <n v="1"/>
    <n v="200.05199999999999"/>
  </r>
  <r>
    <x v="0"/>
    <x v="0"/>
    <x v="2"/>
    <s v="Imperium Rowerów Szosowych"/>
    <x v="0"/>
    <x v="25"/>
    <s v="Turystyczny-2000"/>
    <x v="5"/>
    <d v="2009-10-01T00:00:00"/>
    <x v="3"/>
    <x v="1"/>
    <n v="1214.8499999999999"/>
    <n v="728.91"/>
    <n v="2"/>
    <n v="1457.82"/>
  </r>
  <r>
    <x v="0"/>
    <x v="0"/>
    <x v="2"/>
    <s v="Imperium Rowerów Szosowych"/>
    <x v="2"/>
    <x v="27"/>
    <s v="HL rama rowerowa turystyczny"/>
    <x v="6"/>
    <d v="2009-10-20T00:00:00"/>
    <x v="3"/>
    <x v="1"/>
    <n v="1003.91"/>
    <n v="602.346"/>
    <n v="2"/>
    <n v="1204.692"/>
  </r>
  <r>
    <x v="0"/>
    <x v="0"/>
    <x v="2"/>
    <s v="Imperium Rowerów Szosowych"/>
    <x v="2"/>
    <x v="27"/>
    <s v="LL rama rowerowa turystyczny"/>
    <x v="6"/>
    <d v="2009-10-17T00:00:00"/>
    <x v="3"/>
    <x v="1"/>
    <n v="333.42"/>
    <n v="200.05199999999999"/>
    <n v="2"/>
    <n v="400.10399999999998"/>
  </r>
  <r>
    <x v="0"/>
    <x v="0"/>
    <x v="2"/>
    <s v="Imperium Rowerów Szosowych"/>
    <x v="0"/>
    <x v="25"/>
    <s v="Turystyczny-3000"/>
    <x v="6"/>
    <d v="2009-10-26T00:00:00"/>
    <x v="3"/>
    <x v="1"/>
    <n v="742.35"/>
    <n v="445.41"/>
    <n v="2"/>
    <n v="890.82"/>
  </r>
  <r>
    <x v="0"/>
    <x v="0"/>
    <x v="2"/>
    <s v="Imperium Rowerów Szosowych"/>
    <x v="0"/>
    <x v="25"/>
    <s v="Turystyczny-1000"/>
    <x v="5"/>
    <d v="2009-10-02T00:00:00"/>
    <x v="3"/>
    <x v="1"/>
    <n v="2384.0700000000002"/>
    <n v="1430.442"/>
    <n v="9"/>
    <n v="12873.977999999999"/>
  </r>
  <r>
    <x v="0"/>
    <x v="0"/>
    <x v="2"/>
    <s v="Imperium Rowerów Szosowych"/>
    <x v="0"/>
    <x v="25"/>
    <s v="Turystyczny-2000"/>
    <x v="5"/>
    <d v="2009-10-13T00:00:00"/>
    <x v="3"/>
    <x v="1"/>
    <n v="1214.8499999999999"/>
    <n v="728.91"/>
    <n v="6"/>
    <n v="4373.46"/>
  </r>
  <r>
    <x v="0"/>
    <x v="0"/>
    <x v="0"/>
    <s v="Proste Części Rowerowe"/>
    <x v="0"/>
    <x v="3"/>
    <s v="Szosa--550-W"/>
    <x v="6"/>
    <d v="2009-10-12T00:00:00"/>
    <x v="3"/>
    <x v="1"/>
    <n v="1120.49"/>
    <n v="672.29399999999998"/>
    <n v="1"/>
    <n v="672.29399999999998"/>
  </r>
  <r>
    <x v="0"/>
    <x v="0"/>
    <x v="0"/>
    <s v="Sklep z częściami"/>
    <x v="2"/>
    <x v="18"/>
    <s v="LL pedał szosa"/>
    <x v="8"/>
    <d v="2009-10-12T00:00:00"/>
    <x v="3"/>
    <x v="1"/>
    <n v="40.49"/>
    <n v="24.294"/>
    <n v="1"/>
    <n v="24.294"/>
  </r>
  <r>
    <x v="0"/>
    <x v="0"/>
    <x v="3"/>
    <s v="Towary sportowe"/>
    <x v="2"/>
    <x v="18"/>
    <s v="ML pedał górski"/>
    <x v="8"/>
    <d v="2009-10-14T00:00:00"/>
    <x v="3"/>
    <x v="1"/>
    <n v="62.09"/>
    <n v="37.253999999999998"/>
    <n v="2"/>
    <n v="74.507999999999996"/>
  </r>
  <r>
    <x v="0"/>
    <x v="0"/>
    <x v="3"/>
    <s v="Towary sportowe"/>
    <x v="1"/>
    <x v="14"/>
    <s v="spodenki damskie górskie"/>
    <x v="1"/>
    <d v="2009-10-07T00:00:00"/>
    <x v="3"/>
    <x v="1"/>
    <n v="69.989999999999995"/>
    <n v="41.994"/>
    <n v="3"/>
    <n v="125.982"/>
  </r>
  <r>
    <x v="0"/>
    <x v="0"/>
    <x v="3"/>
    <s v="Towary sportowe"/>
    <x v="2"/>
    <x v="2"/>
    <s v="LL rama górski"/>
    <x v="1"/>
    <d v="2009-10-11T00:00:00"/>
    <x v="3"/>
    <x v="1"/>
    <n v="249.79"/>
    <n v="149.874"/>
    <n v="1"/>
    <n v="149.874"/>
  </r>
  <r>
    <x v="0"/>
    <x v="0"/>
    <x v="3"/>
    <s v="Towary sportowe"/>
    <x v="2"/>
    <x v="2"/>
    <s v="LL rama górski"/>
    <x v="0"/>
    <d v="2009-10-07T00:00:00"/>
    <x v="3"/>
    <x v="1"/>
    <n v="264.05"/>
    <n v="158.43"/>
    <n v="4"/>
    <n v="633.72"/>
  </r>
  <r>
    <x v="0"/>
    <x v="0"/>
    <x v="3"/>
    <s v="Towary sportowe"/>
    <x v="2"/>
    <x v="9"/>
    <s v="LL kierownica górski"/>
    <x v="7"/>
    <d v="2009-10-14T00:00:00"/>
    <x v="3"/>
    <x v="1"/>
    <n v="44.54"/>
    <n v="26.724"/>
    <n v="2"/>
    <n v="53.448"/>
  </r>
  <r>
    <x v="0"/>
    <x v="0"/>
    <x v="3"/>
    <s v="Towary sportowe"/>
    <x v="0"/>
    <x v="0"/>
    <s v="Górski-500"/>
    <x v="1"/>
    <d v="2009-10-26T00:00:00"/>
    <x v="3"/>
    <x v="1"/>
    <n v="539.99"/>
    <n v="323.99400000000003"/>
    <n v="1"/>
    <n v="323.99400000000003"/>
  </r>
  <r>
    <x v="0"/>
    <x v="0"/>
    <x v="3"/>
    <s v="Towary sportowe"/>
    <x v="2"/>
    <x v="26"/>
    <s v="Przerzutki tylne"/>
    <x v="0"/>
    <d v="2009-10-01T00:00:00"/>
    <x v="3"/>
    <x v="1"/>
    <n v="121.46"/>
    <n v="72.876000000000005"/>
    <n v="4"/>
    <n v="291.50400000000002"/>
  </r>
  <r>
    <x v="0"/>
    <x v="0"/>
    <x v="3"/>
    <s v="Towary sportowe"/>
    <x v="2"/>
    <x v="2"/>
    <s v="ML rama górski-W"/>
    <x v="0"/>
    <d v="2009-10-09T00:00:00"/>
    <x v="3"/>
    <x v="1"/>
    <n v="364.09"/>
    <n v="218.45400000000001"/>
    <n v="1"/>
    <n v="218.45400000000001"/>
  </r>
  <r>
    <x v="0"/>
    <x v="0"/>
    <x v="3"/>
    <s v="Towary sportowe"/>
    <x v="1"/>
    <x v="10"/>
    <s v="rękawiczki rowerowe"/>
    <x v="1"/>
    <d v="2009-10-02T00:00:00"/>
    <x v="3"/>
    <x v="1"/>
    <n v="24.49"/>
    <n v="14.694000000000001"/>
    <n v="7"/>
    <n v="102.858"/>
  </r>
  <r>
    <x v="0"/>
    <x v="0"/>
    <x v="3"/>
    <s v="Towary sportowe"/>
    <x v="3"/>
    <x v="21"/>
    <s v="plecak rowerowy"/>
    <x v="0"/>
    <d v="2009-10-19T00:00:00"/>
    <x v="3"/>
    <x v="1"/>
    <n v="54.99"/>
    <n v="32.994"/>
    <n v="7"/>
    <n v="230.958"/>
  </r>
  <r>
    <x v="0"/>
    <x v="0"/>
    <x v="3"/>
    <s v="Towary sportowe"/>
    <x v="0"/>
    <x v="0"/>
    <s v="Górski-500"/>
    <x v="0"/>
    <d v="2009-10-16T00:00:00"/>
    <x v="3"/>
    <x v="1"/>
    <n v="564.99"/>
    <n v="338.99400000000003"/>
    <n v="1"/>
    <n v="338.99400000000003"/>
  </r>
  <r>
    <x v="0"/>
    <x v="0"/>
    <x v="3"/>
    <s v="Towary sportowe"/>
    <x v="2"/>
    <x v="2"/>
    <s v="LL rama górski"/>
    <x v="0"/>
    <d v="2009-10-26T00:00:00"/>
    <x v="3"/>
    <x v="1"/>
    <n v="264.05"/>
    <n v="158.43"/>
    <n v="1"/>
    <n v="158.43"/>
  </r>
  <r>
    <x v="0"/>
    <x v="0"/>
    <x v="3"/>
    <s v="Towary sportowe"/>
    <x v="1"/>
    <x v="5"/>
    <s v="nakładka na rower"/>
    <x v="4"/>
    <d v="2009-10-05T00:00:00"/>
    <x v="3"/>
    <x v="1"/>
    <n v="8.99"/>
    <n v="5.3940000000000001"/>
    <n v="10"/>
    <n v="53.94"/>
  </r>
  <r>
    <x v="0"/>
    <x v="0"/>
    <x v="3"/>
    <s v="Towary sportowe"/>
    <x v="2"/>
    <x v="28"/>
    <s v="LL korba"/>
    <x v="1"/>
    <d v="2009-10-02T00:00:00"/>
    <x v="3"/>
    <x v="1"/>
    <n v="175.49"/>
    <n v="105.294"/>
    <n v="3"/>
    <n v="315.88200000000001"/>
  </r>
  <r>
    <x v="0"/>
    <x v="0"/>
    <x v="3"/>
    <s v="Towary sportowe"/>
    <x v="3"/>
    <x v="19"/>
    <s v="stojak na 4 rowery"/>
    <x v="7"/>
    <d v="2009-10-18T00:00:00"/>
    <x v="3"/>
    <x v="1"/>
    <n v="120"/>
    <n v="69.599999999999994"/>
    <n v="14"/>
    <n v="974.39999999999986"/>
  </r>
  <r>
    <x v="0"/>
    <x v="0"/>
    <x v="3"/>
    <s v="Towary sportowe"/>
    <x v="1"/>
    <x v="4"/>
    <s v="Long-Sleeve Logo Jersey"/>
    <x v="4"/>
    <d v="2009-10-27T00:00:00"/>
    <x v="3"/>
    <x v="1"/>
    <n v="49.99"/>
    <n v="29.994"/>
    <n v="3"/>
    <n v="89.981999999999999"/>
  </r>
  <r>
    <x v="0"/>
    <x v="0"/>
    <x v="3"/>
    <s v="Towary sportowe"/>
    <x v="0"/>
    <x v="0"/>
    <s v="Górski-500"/>
    <x v="0"/>
    <d v="2009-10-17T00:00:00"/>
    <x v="3"/>
    <x v="1"/>
    <n v="564.99"/>
    <n v="338.99400000000003"/>
    <n v="1"/>
    <n v="338.99400000000003"/>
  </r>
  <r>
    <x v="0"/>
    <x v="0"/>
    <x v="3"/>
    <s v="Towary sportowe"/>
    <x v="1"/>
    <x v="4"/>
    <s v="Long-Sleeve Logo Jersey"/>
    <x v="4"/>
    <d v="2009-10-15T00:00:00"/>
    <x v="3"/>
    <x v="1"/>
    <n v="49.99"/>
    <n v="27.494499999999999"/>
    <n v="16"/>
    <n v="439.91199999999998"/>
  </r>
  <r>
    <x v="0"/>
    <x v="0"/>
    <x v="3"/>
    <s v="Towary sportowe"/>
    <x v="2"/>
    <x v="2"/>
    <s v="HL rama górski"/>
    <x v="0"/>
    <d v="2009-10-17T00:00:00"/>
    <x v="3"/>
    <x v="1"/>
    <n v="1364.5"/>
    <n v="818.7"/>
    <n v="3"/>
    <n v="2456.1000000000004"/>
  </r>
  <r>
    <x v="0"/>
    <x v="0"/>
    <x v="3"/>
    <s v="Towary sportowe"/>
    <x v="0"/>
    <x v="0"/>
    <s v="Górski-200"/>
    <x v="1"/>
    <d v="2009-10-21T00:00:00"/>
    <x v="3"/>
    <x v="1"/>
    <n v="2294.9899999999998"/>
    <n v="1376.9939999999999"/>
    <n v="5"/>
    <n v="6884.9699999999993"/>
  </r>
  <r>
    <x v="0"/>
    <x v="0"/>
    <x v="3"/>
    <s v="Towary sportowe"/>
    <x v="0"/>
    <x v="0"/>
    <s v="Górski-200"/>
    <x v="0"/>
    <d v="2009-10-20T00:00:00"/>
    <x v="3"/>
    <x v="1"/>
    <n v="2319.9899999999998"/>
    <n v="1391.9939999999999"/>
    <n v="3"/>
    <n v="4175.982"/>
  </r>
  <r>
    <x v="0"/>
    <x v="0"/>
    <x v="3"/>
    <s v="Towary sportowe"/>
    <x v="1"/>
    <x v="14"/>
    <s v="spodenki damskie górskie"/>
    <x v="1"/>
    <d v="2009-10-01T00:00:00"/>
    <x v="3"/>
    <x v="1"/>
    <n v="69.989999999999995"/>
    <n v="41.994"/>
    <n v="4"/>
    <n v="167.976"/>
  </r>
  <r>
    <x v="0"/>
    <x v="0"/>
    <x v="3"/>
    <s v="Towary sportowe"/>
    <x v="2"/>
    <x v="29"/>
    <s v="hamulce tylne"/>
    <x v="0"/>
    <d v="2009-10-29T00:00:00"/>
    <x v="3"/>
    <x v="1"/>
    <n v="106.5"/>
    <n v="63.9"/>
    <n v="2"/>
    <n v="127.8"/>
  </r>
  <r>
    <x v="0"/>
    <x v="0"/>
    <x v="3"/>
    <s v="Towary sportowe"/>
    <x v="1"/>
    <x v="14"/>
    <s v="spodenki damskie górskie"/>
    <x v="1"/>
    <d v="2009-10-10T00:00:00"/>
    <x v="3"/>
    <x v="1"/>
    <n v="69.989999999999995"/>
    <n v="41.994"/>
    <n v="3"/>
    <n v="125.982"/>
  </r>
  <r>
    <x v="0"/>
    <x v="0"/>
    <x v="3"/>
    <s v="Towary sportowe"/>
    <x v="2"/>
    <x v="9"/>
    <s v="ML kierownica górski"/>
    <x v="7"/>
    <d v="2009-10-08T00:00:00"/>
    <x v="3"/>
    <x v="1"/>
    <n v="61.92"/>
    <n v="37.152000000000001"/>
    <n v="5"/>
    <n v="185.76"/>
  </r>
  <r>
    <x v="0"/>
    <x v="0"/>
    <x v="3"/>
    <s v="Towary sportowe"/>
    <x v="0"/>
    <x v="0"/>
    <s v="Górski-200"/>
    <x v="0"/>
    <d v="2009-10-22T00:00:00"/>
    <x v="3"/>
    <x v="1"/>
    <n v="2319.9899999999998"/>
    <n v="1391.9939999999999"/>
    <n v="2"/>
    <n v="2783.9879999999998"/>
  </r>
  <r>
    <x v="0"/>
    <x v="0"/>
    <x v="3"/>
    <s v="Towary sportowe"/>
    <x v="3"/>
    <x v="7"/>
    <s v="Sport-100"/>
    <x v="5"/>
    <d v="2009-10-02T00:00:00"/>
    <x v="3"/>
    <x v="1"/>
    <n v="34.99"/>
    <n v="20.994"/>
    <n v="10"/>
    <n v="209.94"/>
  </r>
  <r>
    <x v="0"/>
    <x v="0"/>
    <x v="3"/>
    <s v="Towary sportowe"/>
    <x v="2"/>
    <x v="20"/>
    <s v="LL siodełko górski 2"/>
    <x v="7"/>
    <d v="2009-10-05T00:00:00"/>
    <x v="3"/>
    <x v="1"/>
    <n v="27.12"/>
    <n v="16.271999999999998"/>
    <n v="4"/>
    <n v="65.087999999999994"/>
  </r>
  <r>
    <x v="0"/>
    <x v="0"/>
    <x v="3"/>
    <s v="Towary sportowe"/>
    <x v="2"/>
    <x v="26"/>
    <s v="Przerzutki przednie"/>
    <x v="0"/>
    <d v="2009-10-01T00:00:00"/>
    <x v="3"/>
    <x v="1"/>
    <n v="91.49"/>
    <n v="54.893999999999998"/>
    <n v="4"/>
    <n v="219.57599999999999"/>
  </r>
  <r>
    <x v="0"/>
    <x v="0"/>
    <x v="3"/>
    <s v="Towary sportowe"/>
    <x v="2"/>
    <x v="2"/>
    <s v="LL rama górski"/>
    <x v="1"/>
    <d v="2009-10-14T00:00:00"/>
    <x v="3"/>
    <x v="1"/>
    <n v="249.79"/>
    <n v="149.874"/>
    <n v="3"/>
    <n v="449.62199999999996"/>
  </r>
  <r>
    <x v="0"/>
    <x v="0"/>
    <x v="3"/>
    <s v="Towary sportowe"/>
    <x v="3"/>
    <x v="24"/>
    <s v="Bike Wash"/>
    <x v="7"/>
    <d v="2009-10-25T00:00:00"/>
    <x v="3"/>
    <x v="1"/>
    <n v="7.95"/>
    <n v="4.3724999999999996"/>
    <n v="17"/>
    <n v="74.332499999999996"/>
  </r>
  <r>
    <x v="0"/>
    <x v="0"/>
    <x v="3"/>
    <s v="Towary sportowe"/>
    <x v="1"/>
    <x v="4"/>
    <s v="Short-Sleeve Classic Jersey"/>
    <x v="6"/>
    <d v="2009-10-22T00:00:00"/>
    <x v="3"/>
    <x v="1"/>
    <n v="53.99"/>
    <n v="31.3142"/>
    <n v="14"/>
    <n v="438.39879999999999"/>
  </r>
  <r>
    <x v="0"/>
    <x v="0"/>
    <x v="3"/>
    <s v="Towary sportowe"/>
    <x v="0"/>
    <x v="0"/>
    <s v="Górski-200"/>
    <x v="0"/>
    <d v="2009-10-08T00:00:00"/>
    <x v="3"/>
    <x v="1"/>
    <n v="2319.9899999999998"/>
    <n v="1391.9939999999999"/>
    <n v="2"/>
    <n v="2783.9879999999998"/>
  </r>
  <r>
    <x v="0"/>
    <x v="0"/>
    <x v="3"/>
    <s v="Towary sportowe"/>
    <x v="0"/>
    <x v="0"/>
    <s v="Górski-200-W"/>
    <x v="0"/>
    <d v="2009-10-14T00:00:00"/>
    <x v="3"/>
    <x v="1"/>
    <n v="769.49"/>
    <n v="461.69400000000002"/>
    <n v="5"/>
    <n v="2308.4700000000003"/>
  </r>
  <r>
    <x v="0"/>
    <x v="0"/>
    <x v="3"/>
    <s v="Towary sportowe"/>
    <x v="3"/>
    <x v="22"/>
    <s v="bidony"/>
    <x v="7"/>
    <d v="2009-10-22T00:00:00"/>
    <x v="3"/>
    <x v="1"/>
    <n v="4.99"/>
    <n v="2.8942000000000001"/>
    <n v="12"/>
    <n v="34.730400000000003"/>
  </r>
  <r>
    <x v="0"/>
    <x v="0"/>
    <x v="3"/>
    <s v="Towary sportowe"/>
    <x v="2"/>
    <x v="2"/>
    <s v="LL rama górski"/>
    <x v="0"/>
    <d v="2009-10-26T00:00:00"/>
    <x v="3"/>
    <x v="1"/>
    <n v="264.05"/>
    <n v="158.43"/>
    <n v="1"/>
    <n v="158.43"/>
  </r>
  <r>
    <x v="0"/>
    <x v="0"/>
    <x v="3"/>
    <s v="Towary sportowe"/>
    <x v="3"/>
    <x v="7"/>
    <s v="Sport-100"/>
    <x v="1"/>
    <d v="2009-10-08T00:00:00"/>
    <x v="3"/>
    <x v="1"/>
    <n v="34.99"/>
    <n v="20.994"/>
    <n v="4"/>
    <n v="83.975999999999999"/>
  </r>
  <r>
    <x v="0"/>
    <x v="0"/>
    <x v="3"/>
    <s v="Towary sportowe"/>
    <x v="1"/>
    <x v="10"/>
    <s v="rękawiczki rowerowe"/>
    <x v="1"/>
    <d v="2009-10-31T00:00:00"/>
    <x v="3"/>
    <x v="1"/>
    <n v="24.49"/>
    <n v="14.694000000000001"/>
    <n v="2"/>
    <n v="29.388000000000002"/>
  </r>
  <r>
    <x v="0"/>
    <x v="0"/>
    <x v="3"/>
    <s v="Towary sportowe"/>
    <x v="2"/>
    <x v="2"/>
    <s v="ML rama górski-W"/>
    <x v="0"/>
    <d v="2009-10-17T00:00:00"/>
    <x v="3"/>
    <x v="1"/>
    <n v="364.09"/>
    <n v="218.45400000000001"/>
    <n v="2"/>
    <n v="436.90800000000002"/>
  </r>
  <r>
    <x v="0"/>
    <x v="0"/>
    <x v="3"/>
    <s v="Towary sportowe"/>
    <x v="2"/>
    <x v="31"/>
    <s v="LL suport"/>
    <x v="7"/>
    <d v="2009-10-24T00:00:00"/>
    <x v="3"/>
    <x v="1"/>
    <n v="53.99"/>
    <n v="32.393999999999998"/>
    <n v="5"/>
    <n v="161.97"/>
  </r>
  <r>
    <x v="0"/>
    <x v="0"/>
    <x v="3"/>
    <s v="Towary sportowe"/>
    <x v="2"/>
    <x v="29"/>
    <s v="hamulce przednie"/>
    <x v="0"/>
    <d v="2009-10-06T00:00:00"/>
    <x v="3"/>
    <x v="1"/>
    <n v="106.5"/>
    <n v="63.9"/>
    <n v="4"/>
    <n v="255.6"/>
  </r>
  <r>
    <x v="0"/>
    <x v="0"/>
    <x v="3"/>
    <s v="Towary sportowe"/>
    <x v="1"/>
    <x v="4"/>
    <s v="Long-Sleeve Logo Jersey"/>
    <x v="4"/>
    <d v="2009-10-17T00:00:00"/>
    <x v="3"/>
    <x v="1"/>
    <n v="49.99"/>
    <n v="29.994"/>
    <n v="4"/>
    <n v="119.976"/>
  </r>
  <r>
    <x v="0"/>
    <x v="0"/>
    <x v="3"/>
    <s v="Towary sportowe"/>
    <x v="2"/>
    <x v="18"/>
    <s v="LL pedał górski"/>
    <x v="8"/>
    <d v="2009-10-29T00:00:00"/>
    <x v="3"/>
    <x v="1"/>
    <n v="40.49"/>
    <n v="24.294"/>
    <n v="2"/>
    <n v="48.588000000000001"/>
  </r>
  <r>
    <x v="0"/>
    <x v="0"/>
    <x v="3"/>
    <s v="Towary sportowe"/>
    <x v="0"/>
    <x v="0"/>
    <s v="Górski-500"/>
    <x v="0"/>
    <d v="2009-10-22T00:00:00"/>
    <x v="3"/>
    <x v="1"/>
    <n v="564.99"/>
    <n v="338.99400000000003"/>
    <n v="2"/>
    <n v="677.98800000000006"/>
  </r>
  <r>
    <x v="0"/>
    <x v="0"/>
    <x v="3"/>
    <s v="Towary sportowe"/>
    <x v="2"/>
    <x v="2"/>
    <s v="HL rama górski"/>
    <x v="1"/>
    <d v="2009-10-06T00:00:00"/>
    <x v="3"/>
    <x v="1"/>
    <n v="1349.6"/>
    <n v="809.76"/>
    <n v="1"/>
    <n v="809.76"/>
  </r>
  <r>
    <x v="0"/>
    <x v="0"/>
    <x v="3"/>
    <s v="Towary sportowe"/>
    <x v="2"/>
    <x v="2"/>
    <s v="HL rama górski"/>
    <x v="1"/>
    <d v="2009-10-05T00:00:00"/>
    <x v="3"/>
    <x v="1"/>
    <n v="1349.6"/>
    <n v="809.76"/>
    <n v="3"/>
    <n v="2429.2799999999997"/>
  </r>
  <r>
    <x v="0"/>
    <x v="0"/>
    <x v="3"/>
    <s v="Towary sportowe"/>
    <x v="3"/>
    <x v="32"/>
    <s v="zestawy naprawcze do opon"/>
    <x v="7"/>
    <d v="2009-10-26T00:00:00"/>
    <x v="3"/>
    <x v="1"/>
    <n v="2.29"/>
    <n v="1.3740000000000001"/>
    <n v="6"/>
    <n v="8.2439999999999998"/>
  </r>
  <r>
    <x v="0"/>
    <x v="0"/>
    <x v="3"/>
    <s v="Towary sportowe"/>
    <x v="1"/>
    <x v="23"/>
    <s v="kamizelki klasyczne"/>
    <x v="5"/>
    <d v="2009-10-27T00:00:00"/>
    <x v="3"/>
    <x v="1"/>
    <n v="63.5"/>
    <n v="38.1"/>
    <n v="9"/>
    <n v="342.90000000000003"/>
  </r>
  <r>
    <x v="0"/>
    <x v="0"/>
    <x v="3"/>
    <s v="Towary sportowe"/>
    <x v="2"/>
    <x v="18"/>
    <s v="HL pedał górski"/>
    <x v="8"/>
    <d v="2009-10-01T00:00:00"/>
    <x v="3"/>
    <x v="1"/>
    <n v="80.989999999999995"/>
    <n v="48.594000000000001"/>
    <n v="4"/>
    <n v="194.376"/>
  </r>
  <r>
    <x v="0"/>
    <x v="0"/>
    <x v="3"/>
    <s v="Towary sportowe"/>
    <x v="1"/>
    <x v="4"/>
    <s v="Short-Sleeve Classic Jersey"/>
    <x v="6"/>
    <d v="2009-10-24T00:00:00"/>
    <x v="3"/>
    <x v="1"/>
    <n v="53.99"/>
    <n v="32.393999999999998"/>
    <n v="4"/>
    <n v="129.57599999999999"/>
  </r>
  <r>
    <x v="0"/>
    <x v="0"/>
    <x v="3"/>
    <s v="Towary sportowe"/>
    <x v="2"/>
    <x v="2"/>
    <s v="LL rama górski"/>
    <x v="1"/>
    <d v="2009-10-10T00:00:00"/>
    <x v="3"/>
    <x v="1"/>
    <n v="249.79"/>
    <n v="149.874"/>
    <n v="1"/>
    <n v="149.874"/>
  </r>
  <r>
    <x v="0"/>
    <x v="0"/>
    <x v="3"/>
    <s v="Towary sportowe"/>
    <x v="2"/>
    <x v="20"/>
    <s v="HL siodełko górski 2"/>
    <x v="7"/>
    <d v="2009-10-17T00:00:00"/>
    <x v="3"/>
    <x v="1"/>
    <n v="52.64"/>
    <n v="31.584"/>
    <n v="3"/>
    <n v="94.751999999999995"/>
  </r>
  <r>
    <x v="0"/>
    <x v="0"/>
    <x v="3"/>
    <s v="Towary sportowe"/>
    <x v="2"/>
    <x v="31"/>
    <s v="HL suport"/>
    <x v="7"/>
    <d v="2009-10-07T00:00:00"/>
    <x v="3"/>
    <x v="1"/>
    <n v="121.49"/>
    <n v="72.894000000000005"/>
    <n v="4"/>
    <n v="291.57600000000002"/>
  </r>
  <r>
    <x v="0"/>
    <x v="0"/>
    <x v="3"/>
    <s v="Towary sportowe"/>
    <x v="2"/>
    <x v="2"/>
    <s v="LL rama górski"/>
    <x v="0"/>
    <d v="2009-10-15T00:00:00"/>
    <x v="3"/>
    <x v="1"/>
    <n v="264.05"/>
    <n v="158.43"/>
    <n v="1"/>
    <n v="158.43"/>
  </r>
  <r>
    <x v="0"/>
    <x v="0"/>
    <x v="3"/>
    <s v="Towary sportowe"/>
    <x v="0"/>
    <x v="0"/>
    <s v="Górski-200"/>
    <x v="1"/>
    <d v="2009-10-14T00:00:00"/>
    <x v="3"/>
    <x v="1"/>
    <n v="2294.9899999999998"/>
    <n v="1376.9939999999999"/>
    <n v="10"/>
    <n v="13769.939999999999"/>
  </r>
  <r>
    <x v="0"/>
    <x v="0"/>
    <x v="3"/>
    <s v="Towary sportowe"/>
    <x v="1"/>
    <x v="4"/>
    <s v="Short-Sleeve Classic Jersey"/>
    <x v="6"/>
    <d v="2009-10-09T00:00:00"/>
    <x v="3"/>
    <x v="1"/>
    <n v="53.99"/>
    <n v="31.3142"/>
    <n v="13"/>
    <n v="407.08460000000002"/>
  </r>
  <r>
    <x v="0"/>
    <x v="0"/>
    <x v="3"/>
    <s v="Towary sportowe"/>
    <x v="1"/>
    <x v="10"/>
    <s v="rękawiczki rowerowe"/>
    <x v="1"/>
    <d v="2009-10-25T00:00:00"/>
    <x v="3"/>
    <x v="1"/>
    <n v="24.49"/>
    <n v="14.694000000000001"/>
    <n v="4"/>
    <n v="58.776000000000003"/>
  </r>
  <r>
    <x v="0"/>
    <x v="0"/>
    <x v="3"/>
    <s v="Towary sportowe"/>
    <x v="3"/>
    <x v="7"/>
    <s v="Sport-100"/>
    <x v="3"/>
    <d v="2009-10-12T00:00:00"/>
    <x v="3"/>
    <x v="1"/>
    <n v="34.99"/>
    <n v="20.2942"/>
    <n v="13"/>
    <n v="263.82459999999998"/>
  </r>
  <r>
    <x v="0"/>
    <x v="0"/>
    <x v="3"/>
    <s v="Towary sportowe"/>
    <x v="0"/>
    <x v="0"/>
    <s v="Górski-500"/>
    <x v="0"/>
    <d v="2009-10-10T00:00:00"/>
    <x v="3"/>
    <x v="1"/>
    <n v="564.99"/>
    <n v="338.99400000000003"/>
    <n v="1"/>
    <n v="338.99400000000003"/>
  </r>
  <r>
    <x v="0"/>
    <x v="0"/>
    <x v="3"/>
    <s v="Towary sportowe"/>
    <x v="1"/>
    <x v="23"/>
    <s v="kamizelki klasyczne"/>
    <x v="5"/>
    <d v="2009-10-23T00:00:00"/>
    <x v="3"/>
    <x v="1"/>
    <n v="63.5"/>
    <n v="34.924999999999997"/>
    <n v="17"/>
    <n v="593.72499999999991"/>
  </r>
  <r>
    <x v="0"/>
    <x v="0"/>
    <x v="3"/>
    <s v="Towary sportowe"/>
    <x v="0"/>
    <x v="0"/>
    <s v="Górski-500"/>
    <x v="0"/>
    <d v="2009-10-07T00:00:00"/>
    <x v="3"/>
    <x v="1"/>
    <n v="564.99"/>
    <n v="338.99400000000003"/>
    <n v="3"/>
    <n v="1016.9820000000001"/>
  </r>
  <r>
    <x v="0"/>
    <x v="1"/>
    <x v="1"/>
    <s v="Zakłady Rowerowe"/>
    <x v="3"/>
    <x v="19"/>
    <s v="stojak na 4 rowery"/>
    <x v="7"/>
    <d v="2009-10-07T00:00:00"/>
    <x v="3"/>
    <x v="1"/>
    <n v="120"/>
    <n v="72"/>
    <n v="1"/>
    <n v="72"/>
  </r>
  <r>
    <x v="0"/>
    <x v="1"/>
    <x v="1"/>
    <s v="Zakłady Rowerowe"/>
    <x v="1"/>
    <x v="1"/>
    <s v="skarpety wyścigowe"/>
    <x v="2"/>
    <d v="2009-10-22T00:00:00"/>
    <x v="3"/>
    <x v="1"/>
    <n v="8.99"/>
    <n v="5.3940000000000001"/>
    <n v="4"/>
    <n v="21.576000000000001"/>
  </r>
  <r>
    <x v="0"/>
    <x v="1"/>
    <x v="1"/>
    <s v="Zakłady Rowerowe"/>
    <x v="2"/>
    <x v="18"/>
    <s v="ML pedał szosa"/>
    <x v="8"/>
    <d v="2009-10-30T00:00:00"/>
    <x v="3"/>
    <x v="1"/>
    <n v="62.09"/>
    <n v="37.253999999999998"/>
    <n v="1"/>
    <n v="37.253999999999998"/>
  </r>
  <r>
    <x v="0"/>
    <x v="1"/>
    <x v="1"/>
    <s v="Zakłady Rowerowe"/>
    <x v="3"/>
    <x v="22"/>
    <s v="bidony"/>
    <x v="7"/>
    <d v="2009-10-11T00:00:00"/>
    <x v="3"/>
    <x v="1"/>
    <n v="4.99"/>
    <n v="2.9940000000000002"/>
    <n v="5"/>
    <n v="14.97"/>
  </r>
  <r>
    <x v="0"/>
    <x v="1"/>
    <x v="1"/>
    <s v="Zakłady Rowerowe"/>
    <x v="1"/>
    <x v="23"/>
    <s v="kamizelki klasyczne"/>
    <x v="5"/>
    <d v="2009-10-09T00:00:00"/>
    <x v="3"/>
    <x v="1"/>
    <n v="63.5"/>
    <n v="38.1"/>
    <n v="6"/>
    <n v="228.60000000000002"/>
  </r>
  <r>
    <x v="0"/>
    <x v="1"/>
    <x v="1"/>
    <s v="Zakłady Rowerowe"/>
    <x v="1"/>
    <x v="4"/>
    <s v="Long-Sleeve Logo Jersey"/>
    <x v="4"/>
    <d v="2009-10-05T00:00:00"/>
    <x v="3"/>
    <x v="1"/>
    <n v="49.99"/>
    <n v="29.994"/>
    <n v="4"/>
    <n v="119.976"/>
  </r>
  <r>
    <x v="0"/>
    <x v="1"/>
    <x v="1"/>
    <s v="Zakłady Rowerowe"/>
    <x v="1"/>
    <x v="5"/>
    <s v="nakładka na rower"/>
    <x v="4"/>
    <d v="2009-10-20T00:00:00"/>
    <x v="3"/>
    <x v="1"/>
    <n v="8.99"/>
    <n v="5.3940000000000001"/>
    <n v="3"/>
    <n v="16.182000000000002"/>
  </r>
  <r>
    <x v="0"/>
    <x v="1"/>
    <x v="1"/>
    <s v="Zakłady Rowerowe"/>
    <x v="1"/>
    <x v="1"/>
    <s v="skarpety wyścigowe"/>
    <x v="2"/>
    <d v="2009-10-20T00:00:00"/>
    <x v="3"/>
    <x v="1"/>
    <n v="8.99"/>
    <n v="5.3940000000000001"/>
    <n v="7"/>
    <n v="37.758000000000003"/>
  </r>
  <r>
    <x v="0"/>
    <x v="1"/>
    <x v="1"/>
    <s v="Zakłady Rowerowe"/>
    <x v="0"/>
    <x v="3"/>
    <s v="Szosa-750"/>
    <x v="1"/>
    <d v="2009-10-25T00:00:00"/>
    <x v="3"/>
    <x v="1"/>
    <n v="539.99"/>
    <n v="323.99400000000003"/>
    <n v="1"/>
    <n v="323.99400000000003"/>
  </r>
  <r>
    <x v="0"/>
    <x v="1"/>
    <x v="1"/>
    <s v="Zakłady Rowerowe"/>
    <x v="1"/>
    <x v="4"/>
    <s v="Short-Sleeve Classic Jersey"/>
    <x v="6"/>
    <d v="2009-10-07T00:00:00"/>
    <x v="3"/>
    <x v="1"/>
    <n v="53.99"/>
    <n v="32.393999999999998"/>
    <n v="3"/>
    <n v="97.181999999999988"/>
  </r>
  <r>
    <x v="0"/>
    <x v="1"/>
    <x v="1"/>
    <s v="Zakłady Rowerowe"/>
    <x v="3"/>
    <x v="24"/>
    <s v="Bike Wash"/>
    <x v="7"/>
    <d v="2009-10-19T00:00:00"/>
    <x v="3"/>
    <x v="1"/>
    <n v="7.95"/>
    <n v="4.7699999999999996"/>
    <n v="2"/>
    <n v="9.5399999999999991"/>
  </r>
  <r>
    <x v="0"/>
    <x v="1"/>
    <x v="1"/>
    <s v="Zakłady Rowerowe"/>
    <x v="0"/>
    <x v="3"/>
    <s v="Szosa-750"/>
    <x v="1"/>
    <d v="2009-10-26T00:00:00"/>
    <x v="3"/>
    <x v="1"/>
    <n v="539.99"/>
    <n v="323.99400000000003"/>
    <n v="1"/>
    <n v="323.99400000000003"/>
  </r>
  <r>
    <x v="0"/>
    <x v="1"/>
    <x v="1"/>
    <s v="Zakłady Rowerowe"/>
    <x v="0"/>
    <x v="3"/>
    <s v="Szosa--350-W"/>
    <x v="6"/>
    <d v="2009-10-22T00:00:00"/>
    <x v="3"/>
    <x v="1"/>
    <n v="1700.99"/>
    <n v="1020.5940000000001"/>
    <n v="2"/>
    <n v="2041.1880000000001"/>
  </r>
  <r>
    <x v="1"/>
    <x v="4"/>
    <x v="7"/>
    <s v="Fabrikam Inc."/>
    <x v="0"/>
    <x v="3"/>
    <s v="Szosa--350-W"/>
    <x v="6"/>
    <d v="2009-10-06T00:00:00"/>
    <x v="3"/>
    <x v="1"/>
    <n v="1700.99"/>
    <n v="1020.5940000000001"/>
    <n v="5"/>
    <n v="5102.97"/>
  </r>
  <r>
    <x v="1"/>
    <x v="4"/>
    <x v="7"/>
    <s v="Fabrikam Inc."/>
    <x v="0"/>
    <x v="3"/>
    <s v="Szosa--350-W"/>
    <x v="6"/>
    <d v="2009-10-09T00:00:00"/>
    <x v="3"/>
    <x v="1"/>
    <n v="1700.99"/>
    <n v="1020.5940000000001"/>
    <n v="1"/>
    <n v="1020.5940000000001"/>
  </r>
  <r>
    <x v="1"/>
    <x v="4"/>
    <x v="7"/>
    <s v="Fabrikam Inc."/>
    <x v="3"/>
    <x v="7"/>
    <s v="Sport-100"/>
    <x v="1"/>
    <d v="2009-10-28T00:00:00"/>
    <x v="3"/>
    <x v="1"/>
    <n v="34.99"/>
    <n v="20.994"/>
    <n v="1"/>
    <n v="20.994"/>
  </r>
  <r>
    <x v="1"/>
    <x v="4"/>
    <x v="7"/>
    <s v="Fabrikam Inc."/>
    <x v="1"/>
    <x v="1"/>
    <s v="skarpety wyścigowe"/>
    <x v="2"/>
    <d v="2009-10-19T00:00:00"/>
    <x v="3"/>
    <x v="1"/>
    <n v="8.99"/>
    <n v="5.3940000000000001"/>
    <n v="6"/>
    <n v="32.364000000000004"/>
  </r>
  <r>
    <x v="1"/>
    <x v="4"/>
    <x v="7"/>
    <s v="Fabrikam Inc."/>
    <x v="0"/>
    <x v="3"/>
    <s v="Szosa-750"/>
    <x v="1"/>
    <d v="2009-10-25T00:00:00"/>
    <x v="3"/>
    <x v="1"/>
    <n v="539.99"/>
    <n v="323.99400000000003"/>
    <n v="4"/>
    <n v="1295.9760000000001"/>
  </r>
  <r>
    <x v="1"/>
    <x v="4"/>
    <x v="7"/>
    <s v="Fabrikam Inc."/>
    <x v="0"/>
    <x v="3"/>
    <s v="Szosa--550-W"/>
    <x v="6"/>
    <d v="2009-10-20T00:00:00"/>
    <x v="3"/>
    <x v="1"/>
    <n v="1120.49"/>
    <n v="672.29399999999998"/>
    <n v="3"/>
    <n v="2016.8820000000001"/>
  </r>
  <r>
    <x v="1"/>
    <x v="4"/>
    <x v="7"/>
    <s v="Fabrikam Inc."/>
    <x v="2"/>
    <x v="18"/>
    <s v="ML pedał szosa"/>
    <x v="8"/>
    <d v="2009-10-05T00:00:00"/>
    <x v="3"/>
    <x v="1"/>
    <n v="62.09"/>
    <n v="37.253999999999998"/>
    <n v="1"/>
    <n v="37.253999999999998"/>
  </r>
  <r>
    <x v="1"/>
    <x v="4"/>
    <x v="7"/>
    <s v="Fabrikam Inc."/>
    <x v="2"/>
    <x v="6"/>
    <s v="ML rama rowerowa-W"/>
    <x v="6"/>
    <d v="2009-10-11T00:00:00"/>
    <x v="3"/>
    <x v="1"/>
    <n v="594.83000000000004"/>
    <n v="356.89800000000002"/>
    <n v="1"/>
    <n v="356.89800000000002"/>
  </r>
  <r>
    <x v="1"/>
    <x v="4"/>
    <x v="7"/>
    <s v="Fabrikam Inc."/>
    <x v="1"/>
    <x v="1"/>
    <s v="skarpety wyścigowe"/>
    <x v="2"/>
    <d v="2009-10-29T00:00:00"/>
    <x v="3"/>
    <x v="1"/>
    <n v="8.99"/>
    <n v="5.3940000000000001"/>
    <n v="7"/>
    <n v="37.758000000000003"/>
  </r>
  <r>
    <x v="1"/>
    <x v="4"/>
    <x v="7"/>
    <s v="Fabrikam Inc."/>
    <x v="0"/>
    <x v="3"/>
    <s v="Szosa-250"/>
    <x v="1"/>
    <d v="2009-10-17T00:00:00"/>
    <x v="3"/>
    <x v="1"/>
    <n v="2443.35"/>
    <n v="1466.01"/>
    <n v="1"/>
    <n v="1466.01"/>
  </r>
  <r>
    <x v="1"/>
    <x v="4"/>
    <x v="7"/>
    <s v="Fabrikam Inc."/>
    <x v="0"/>
    <x v="3"/>
    <s v="Szosa-250"/>
    <x v="1"/>
    <d v="2009-10-24T00:00:00"/>
    <x v="3"/>
    <x v="1"/>
    <n v="2443.35"/>
    <n v="1466.01"/>
    <n v="1"/>
    <n v="1466.01"/>
  </r>
  <r>
    <x v="1"/>
    <x v="4"/>
    <x v="7"/>
    <s v="Fabrikam Inc."/>
    <x v="0"/>
    <x v="3"/>
    <s v="Szosa-750"/>
    <x v="1"/>
    <d v="2009-10-20T00:00:00"/>
    <x v="3"/>
    <x v="1"/>
    <n v="539.99"/>
    <n v="323.99400000000003"/>
    <n v="2"/>
    <n v="647.98800000000006"/>
  </r>
  <r>
    <x v="1"/>
    <x v="4"/>
    <x v="7"/>
    <s v="Fabrikam Inc."/>
    <x v="2"/>
    <x v="18"/>
    <s v="LL pedał szosa"/>
    <x v="8"/>
    <d v="2009-10-13T00:00:00"/>
    <x v="3"/>
    <x v="1"/>
    <n v="40.49"/>
    <n v="24.294"/>
    <n v="2"/>
    <n v="48.588000000000001"/>
  </r>
  <r>
    <x v="1"/>
    <x v="4"/>
    <x v="7"/>
    <s v="Fabrikam Inc."/>
    <x v="0"/>
    <x v="3"/>
    <s v="Szosa-750"/>
    <x v="1"/>
    <d v="2009-10-31T00:00:00"/>
    <x v="3"/>
    <x v="1"/>
    <n v="539.99"/>
    <n v="323.99400000000003"/>
    <n v="1"/>
    <n v="323.99400000000003"/>
  </r>
  <r>
    <x v="1"/>
    <x v="4"/>
    <x v="7"/>
    <s v="Fabrikam Inc."/>
    <x v="0"/>
    <x v="3"/>
    <s v="Szosa-250"/>
    <x v="1"/>
    <d v="2009-10-23T00:00:00"/>
    <x v="3"/>
    <x v="1"/>
    <n v="2443.35"/>
    <n v="1466.01"/>
    <n v="5"/>
    <n v="7330.05"/>
  </r>
  <r>
    <x v="1"/>
    <x v="4"/>
    <x v="7"/>
    <s v="Fabrikam Inc."/>
    <x v="1"/>
    <x v="4"/>
    <s v="Short-Sleeve Classic Jersey"/>
    <x v="6"/>
    <d v="2009-10-14T00:00:00"/>
    <x v="3"/>
    <x v="1"/>
    <n v="53.99"/>
    <n v="32.393999999999998"/>
    <n v="8"/>
    <n v="259.15199999999999"/>
  </r>
  <r>
    <x v="1"/>
    <x v="4"/>
    <x v="7"/>
    <s v="Fabrikam Inc."/>
    <x v="0"/>
    <x v="3"/>
    <s v="Szosa--550-W"/>
    <x v="6"/>
    <d v="2009-10-13T00:00:00"/>
    <x v="3"/>
    <x v="1"/>
    <n v="1120.49"/>
    <n v="672.29399999999998"/>
    <n v="3"/>
    <n v="2016.8820000000001"/>
  </r>
  <r>
    <x v="1"/>
    <x v="4"/>
    <x v="7"/>
    <s v="Fabrikam Inc."/>
    <x v="0"/>
    <x v="3"/>
    <s v="Szosa--550-W"/>
    <x v="6"/>
    <d v="2009-10-18T00:00:00"/>
    <x v="3"/>
    <x v="1"/>
    <n v="1120.49"/>
    <n v="672.29399999999998"/>
    <n v="3"/>
    <n v="2016.8820000000001"/>
  </r>
  <r>
    <x v="1"/>
    <x v="4"/>
    <x v="7"/>
    <s v="Fabrikam Inc."/>
    <x v="0"/>
    <x v="3"/>
    <s v="Szosa--350-W"/>
    <x v="6"/>
    <d v="2009-10-10T00:00:00"/>
    <x v="3"/>
    <x v="1"/>
    <n v="1700.99"/>
    <n v="1020.5940000000001"/>
    <n v="1"/>
    <n v="1020.5940000000001"/>
  </r>
  <r>
    <x v="0"/>
    <x v="0"/>
    <x v="3"/>
    <s v="Wszystko dla rowerów — akcesoria"/>
    <x v="0"/>
    <x v="3"/>
    <s v="Szosa-750"/>
    <x v="1"/>
    <d v="2009-10-11T00:00:00"/>
    <x v="3"/>
    <x v="1"/>
    <n v="539.99"/>
    <n v="323.99400000000003"/>
    <n v="7"/>
    <n v="2267.9580000000001"/>
  </r>
  <r>
    <x v="0"/>
    <x v="0"/>
    <x v="3"/>
    <s v="Wszystko dla rowerów — akcesoria"/>
    <x v="0"/>
    <x v="3"/>
    <s v="Szosa--350-W"/>
    <x v="6"/>
    <d v="2009-10-05T00:00:00"/>
    <x v="3"/>
    <x v="1"/>
    <n v="1700.99"/>
    <n v="1020.5940000000001"/>
    <n v="1"/>
    <n v="1020.5940000000001"/>
  </r>
  <r>
    <x v="0"/>
    <x v="0"/>
    <x v="3"/>
    <s v="Wszystko dla rowerów — akcesoria"/>
    <x v="0"/>
    <x v="3"/>
    <s v="Szosa--550-W"/>
    <x v="6"/>
    <d v="2009-10-03T00:00:00"/>
    <x v="3"/>
    <x v="1"/>
    <n v="1120.49"/>
    <n v="672.29399999999998"/>
    <n v="2"/>
    <n v="1344.588"/>
  </r>
  <r>
    <x v="0"/>
    <x v="0"/>
    <x v="3"/>
    <s v="Wszystko dla rowerów — akcesoria"/>
    <x v="2"/>
    <x v="9"/>
    <s v="HL kierownica szosa"/>
    <x v="7"/>
    <d v="2009-10-19T00:00:00"/>
    <x v="3"/>
    <x v="1"/>
    <n v="120.27"/>
    <n v="72.162000000000006"/>
    <n v="2"/>
    <n v="144.32400000000001"/>
  </r>
  <r>
    <x v="0"/>
    <x v="0"/>
    <x v="3"/>
    <s v="Wszystko dla rowerów — akcesoria"/>
    <x v="1"/>
    <x v="4"/>
    <s v="Short-Sleeve Classic Jersey"/>
    <x v="6"/>
    <d v="2009-10-26T00:00:00"/>
    <x v="3"/>
    <x v="1"/>
    <n v="53.99"/>
    <n v="32.393999999999998"/>
    <n v="3"/>
    <n v="97.181999999999988"/>
  </r>
  <r>
    <x v="0"/>
    <x v="0"/>
    <x v="3"/>
    <s v="Wszystko dla rowerów — akcesoria"/>
    <x v="1"/>
    <x v="1"/>
    <s v="skarpety wyścigowe"/>
    <x v="2"/>
    <d v="2009-10-11T00:00:00"/>
    <x v="3"/>
    <x v="1"/>
    <n v="8.99"/>
    <n v="5.3940000000000001"/>
    <n v="3"/>
    <n v="16.182000000000002"/>
  </r>
  <r>
    <x v="0"/>
    <x v="0"/>
    <x v="3"/>
    <s v="Wszystko dla rowerów — akcesoria"/>
    <x v="0"/>
    <x v="3"/>
    <s v="Szosa-750"/>
    <x v="1"/>
    <d v="2009-10-28T00:00:00"/>
    <x v="3"/>
    <x v="1"/>
    <n v="539.99"/>
    <n v="323.99400000000003"/>
    <n v="3"/>
    <n v="971.98200000000008"/>
  </r>
  <r>
    <x v="0"/>
    <x v="0"/>
    <x v="3"/>
    <s v="Wszystko dla rowerów — akcesoria"/>
    <x v="0"/>
    <x v="3"/>
    <s v="Szosa--350-W"/>
    <x v="6"/>
    <d v="2009-10-31T00:00:00"/>
    <x v="3"/>
    <x v="1"/>
    <n v="1700.99"/>
    <n v="1020.5940000000001"/>
    <n v="4"/>
    <n v="4082.3760000000002"/>
  </r>
  <r>
    <x v="0"/>
    <x v="0"/>
    <x v="3"/>
    <s v="Wszystko dla rowerów — akcesoria"/>
    <x v="0"/>
    <x v="3"/>
    <s v="Szosa-250"/>
    <x v="1"/>
    <d v="2009-10-19T00:00:00"/>
    <x v="3"/>
    <x v="1"/>
    <n v="2443.35"/>
    <n v="1466.01"/>
    <n v="3"/>
    <n v="4398.03"/>
  </r>
  <r>
    <x v="0"/>
    <x v="0"/>
    <x v="3"/>
    <s v="Wszystko dla rowerów — akcesoria"/>
    <x v="1"/>
    <x v="1"/>
    <s v="skarpety wyścigowe"/>
    <x v="2"/>
    <d v="2009-10-29T00:00:00"/>
    <x v="3"/>
    <x v="1"/>
    <n v="8.99"/>
    <n v="5.3940000000000001"/>
    <n v="4"/>
    <n v="21.576000000000001"/>
  </r>
  <r>
    <x v="0"/>
    <x v="0"/>
    <x v="3"/>
    <s v="Wszystko dla rowerów — akcesoria"/>
    <x v="0"/>
    <x v="3"/>
    <s v="Szosa--550-W"/>
    <x v="6"/>
    <d v="2009-10-15T00:00:00"/>
    <x v="3"/>
    <x v="1"/>
    <n v="1120.49"/>
    <n v="672.29399999999998"/>
    <n v="6"/>
    <n v="4033.7640000000001"/>
  </r>
  <r>
    <x v="0"/>
    <x v="0"/>
    <x v="3"/>
    <s v="Wszystko dla rowerów — akcesoria"/>
    <x v="1"/>
    <x v="4"/>
    <s v="Short-Sleeve Classic Jersey"/>
    <x v="6"/>
    <d v="2009-10-03T00:00:00"/>
    <x v="3"/>
    <x v="1"/>
    <n v="53.99"/>
    <n v="32.393999999999998"/>
    <n v="9"/>
    <n v="291.54599999999999"/>
  </r>
  <r>
    <x v="0"/>
    <x v="0"/>
    <x v="3"/>
    <s v="Wszystko dla rowerów — akcesoria"/>
    <x v="0"/>
    <x v="3"/>
    <s v="Szosa-750"/>
    <x v="1"/>
    <d v="2009-10-13T00:00:00"/>
    <x v="3"/>
    <x v="1"/>
    <n v="539.99"/>
    <n v="323.99400000000003"/>
    <n v="7"/>
    <n v="2267.9580000000001"/>
  </r>
  <r>
    <x v="0"/>
    <x v="0"/>
    <x v="3"/>
    <s v="Wszystko dla rowerów — akcesoria"/>
    <x v="0"/>
    <x v="3"/>
    <s v="Szosa--550-W"/>
    <x v="6"/>
    <d v="2009-10-15T00:00:00"/>
    <x v="3"/>
    <x v="1"/>
    <n v="1120.49"/>
    <n v="672.29399999999998"/>
    <n v="4"/>
    <n v="2689.1759999999999"/>
  </r>
  <r>
    <x v="0"/>
    <x v="0"/>
    <x v="3"/>
    <s v="Wszystko dla rowerów — akcesoria"/>
    <x v="2"/>
    <x v="6"/>
    <s v="ML rama rowerowa-W"/>
    <x v="6"/>
    <d v="2009-10-09T00:00:00"/>
    <x v="3"/>
    <x v="1"/>
    <n v="594.83000000000004"/>
    <n v="356.89800000000002"/>
    <n v="2"/>
    <n v="713.79600000000005"/>
  </r>
  <r>
    <x v="0"/>
    <x v="0"/>
    <x v="3"/>
    <s v="Wszystko dla rowerów — akcesoria"/>
    <x v="1"/>
    <x v="10"/>
    <s v="rękawiczki rowerowe"/>
    <x v="1"/>
    <d v="2009-10-30T00:00:00"/>
    <x v="3"/>
    <x v="1"/>
    <n v="24.49"/>
    <n v="14.694000000000001"/>
    <n v="4"/>
    <n v="58.776000000000003"/>
  </r>
  <r>
    <x v="0"/>
    <x v="0"/>
    <x v="3"/>
    <s v="Wszystko dla rowerów — akcesoria"/>
    <x v="3"/>
    <x v="22"/>
    <s v="bidony"/>
    <x v="7"/>
    <d v="2009-10-20T00:00:00"/>
    <x v="3"/>
    <x v="1"/>
    <n v="4.99"/>
    <n v="2.9940000000000002"/>
    <n v="4"/>
    <n v="11.976000000000001"/>
  </r>
  <r>
    <x v="0"/>
    <x v="0"/>
    <x v="3"/>
    <s v="Wszystko dla rowerów — akcesoria"/>
    <x v="1"/>
    <x v="5"/>
    <s v="nakładka na rower"/>
    <x v="4"/>
    <d v="2009-10-12T00:00:00"/>
    <x v="3"/>
    <x v="1"/>
    <n v="8.99"/>
    <n v="5.3940000000000001"/>
    <n v="6"/>
    <n v="32.364000000000004"/>
  </r>
  <r>
    <x v="0"/>
    <x v="0"/>
    <x v="3"/>
    <s v="Wszystko dla rowerów — akcesoria"/>
    <x v="2"/>
    <x v="18"/>
    <s v="HL pedał szosa"/>
    <x v="8"/>
    <d v="2009-10-05T00:00:00"/>
    <x v="3"/>
    <x v="1"/>
    <n v="80.989999999999995"/>
    <n v="48.594000000000001"/>
    <n v="3"/>
    <n v="145.78200000000001"/>
  </r>
  <r>
    <x v="0"/>
    <x v="0"/>
    <x v="3"/>
    <s v="Wszystko dla rowerów — akcesoria"/>
    <x v="0"/>
    <x v="3"/>
    <s v="Szosa-250"/>
    <x v="1"/>
    <d v="2009-10-06T00:00:00"/>
    <x v="3"/>
    <x v="1"/>
    <n v="2443.35"/>
    <n v="1466.01"/>
    <n v="2"/>
    <n v="2932.02"/>
  </r>
  <r>
    <x v="0"/>
    <x v="0"/>
    <x v="3"/>
    <s v="Wszystko dla rowerów — akcesoria"/>
    <x v="3"/>
    <x v="7"/>
    <s v="Sport-100"/>
    <x v="1"/>
    <d v="2009-10-25T00:00:00"/>
    <x v="3"/>
    <x v="1"/>
    <n v="34.99"/>
    <n v="20.994"/>
    <n v="5"/>
    <n v="104.97"/>
  </r>
  <r>
    <x v="0"/>
    <x v="0"/>
    <x v="3"/>
    <s v="Wszystko dla rowerów — akcesoria"/>
    <x v="1"/>
    <x v="4"/>
    <s v="Short-Sleeve Classic Jersey"/>
    <x v="6"/>
    <d v="2009-10-29T00:00:00"/>
    <x v="3"/>
    <x v="1"/>
    <n v="53.99"/>
    <n v="32.393999999999998"/>
    <n v="2"/>
    <n v="64.787999999999997"/>
  </r>
  <r>
    <x v="0"/>
    <x v="0"/>
    <x v="3"/>
    <s v="Wszystko dla rowerów — akcesoria"/>
    <x v="1"/>
    <x v="4"/>
    <s v="Long-Sleeve Logo Jersey"/>
    <x v="4"/>
    <d v="2009-10-01T00:00:00"/>
    <x v="3"/>
    <x v="1"/>
    <n v="49.99"/>
    <n v="29.994"/>
    <n v="4"/>
    <n v="119.976"/>
  </r>
  <r>
    <x v="0"/>
    <x v="0"/>
    <x v="3"/>
    <s v="Wszystko dla rowerów — akcesoria"/>
    <x v="1"/>
    <x v="23"/>
    <s v="kamizelki klasyczne"/>
    <x v="5"/>
    <d v="2009-10-28T00:00:00"/>
    <x v="3"/>
    <x v="1"/>
    <n v="63.5"/>
    <n v="38.1"/>
    <n v="10"/>
    <n v="381"/>
  </r>
  <r>
    <x v="0"/>
    <x v="0"/>
    <x v="3"/>
    <s v="Wszystko dla rowerów — akcesoria"/>
    <x v="0"/>
    <x v="3"/>
    <s v="Szosa-250"/>
    <x v="1"/>
    <d v="2009-10-08T00:00:00"/>
    <x v="3"/>
    <x v="1"/>
    <n v="2443.35"/>
    <n v="1466.01"/>
    <n v="4"/>
    <n v="5864.04"/>
  </r>
  <r>
    <x v="0"/>
    <x v="0"/>
    <x v="3"/>
    <s v="Wszystko dla rowerów — akcesoria"/>
    <x v="0"/>
    <x v="3"/>
    <s v="Szosa--550-W"/>
    <x v="6"/>
    <d v="2009-10-17T00:00:00"/>
    <x v="3"/>
    <x v="1"/>
    <n v="1120.49"/>
    <n v="672.29399999999998"/>
    <n v="3"/>
    <n v="2016.8820000000001"/>
  </r>
  <r>
    <x v="0"/>
    <x v="0"/>
    <x v="3"/>
    <s v="Wszystko dla rowerów — akcesoria"/>
    <x v="0"/>
    <x v="3"/>
    <s v="Szosa-750"/>
    <x v="1"/>
    <d v="2009-10-02T00:00:00"/>
    <x v="3"/>
    <x v="1"/>
    <n v="539.99"/>
    <n v="323.99400000000003"/>
    <n v="5"/>
    <n v="1619.9700000000003"/>
  </r>
  <r>
    <x v="0"/>
    <x v="0"/>
    <x v="3"/>
    <s v="Wszystko dla rowerów — akcesoria"/>
    <x v="3"/>
    <x v="24"/>
    <s v="Bike Wash"/>
    <x v="7"/>
    <d v="2009-10-13T00:00:00"/>
    <x v="3"/>
    <x v="1"/>
    <n v="7.95"/>
    <n v="4.7699999999999996"/>
    <n v="5"/>
    <n v="23.849999999999998"/>
  </r>
  <r>
    <x v="0"/>
    <x v="0"/>
    <x v="3"/>
    <s v="Wszystko dla rowerów — akcesoria"/>
    <x v="1"/>
    <x v="10"/>
    <s v="rękawiczki rowerowe"/>
    <x v="1"/>
    <d v="2009-10-05T00:00:00"/>
    <x v="3"/>
    <x v="1"/>
    <n v="24.49"/>
    <n v="14.694000000000001"/>
    <n v="2"/>
    <n v="29.388000000000002"/>
  </r>
  <r>
    <x v="0"/>
    <x v="0"/>
    <x v="3"/>
    <s v="Wszystko dla rowerów — akcesoria"/>
    <x v="1"/>
    <x v="4"/>
    <s v="Long-Sleeve Logo Jersey"/>
    <x v="4"/>
    <d v="2009-10-25T00:00:00"/>
    <x v="3"/>
    <x v="1"/>
    <n v="49.99"/>
    <n v="29.994"/>
    <n v="6"/>
    <n v="179.964"/>
  </r>
  <r>
    <x v="0"/>
    <x v="0"/>
    <x v="3"/>
    <s v="Wszystko dla rowerów — akcesoria"/>
    <x v="0"/>
    <x v="3"/>
    <s v="Szosa-250"/>
    <x v="3"/>
    <d v="2009-10-07T00:00:00"/>
    <x v="3"/>
    <x v="1"/>
    <n v="2443.35"/>
    <n v="1466.01"/>
    <n v="3"/>
    <n v="4398.03"/>
  </r>
  <r>
    <x v="0"/>
    <x v="0"/>
    <x v="3"/>
    <s v="Wszystko dla rowerów — akcesoria"/>
    <x v="2"/>
    <x v="18"/>
    <s v="ML pedał szosa"/>
    <x v="8"/>
    <d v="2009-10-26T00:00:00"/>
    <x v="3"/>
    <x v="1"/>
    <n v="62.09"/>
    <n v="37.253999999999998"/>
    <n v="2"/>
    <n v="74.507999999999996"/>
  </r>
  <r>
    <x v="0"/>
    <x v="0"/>
    <x v="3"/>
    <s v="Wszystko dla rowerów — akcesoria"/>
    <x v="2"/>
    <x v="6"/>
    <s v="LL rama rowerowa"/>
    <x v="1"/>
    <d v="2009-10-13T00:00:00"/>
    <x v="3"/>
    <x v="1"/>
    <n v="337.22"/>
    <n v="202.33199999999999"/>
    <n v="4"/>
    <n v="809.32799999999997"/>
  </r>
  <r>
    <x v="0"/>
    <x v="0"/>
    <x v="3"/>
    <s v="Wszystko dla rowerów — akcesoria"/>
    <x v="3"/>
    <x v="19"/>
    <s v="stojak na 4 rowery"/>
    <x v="7"/>
    <d v="2009-10-21T00:00:00"/>
    <x v="3"/>
    <x v="1"/>
    <n v="120"/>
    <n v="72"/>
    <n v="9"/>
    <n v="648"/>
  </r>
  <r>
    <x v="0"/>
    <x v="0"/>
    <x v="3"/>
    <s v="Wszystko dla rowerów — akcesoria"/>
    <x v="0"/>
    <x v="3"/>
    <s v="Szosa--350-W"/>
    <x v="6"/>
    <d v="2009-10-19T00:00:00"/>
    <x v="3"/>
    <x v="1"/>
    <n v="1700.99"/>
    <n v="1020.5940000000001"/>
    <n v="5"/>
    <n v="5102.97"/>
  </r>
  <r>
    <x v="0"/>
    <x v="0"/>
    <x v="3"/>
    <s v="Wszystko dla rowerów — akcesoria"/>
    <x v="0"/>
    <x v="3"/>
    <s v="Szosa-250"/>
    <x v="1"/>
    <d v="2009-10-21T00:00:00"/>
    <x v="3"/>
    <x v="1"/>
    <n v="2443.35"/>
    <n v="1466.01"/>
    <n v="1"/>
    <n v="1466.01"/>
  </r>
  <r>
    <x v="0"/>
    <x v="0"/>
    <x v="3"/>
    <s v="Wszystko dla rowerów — akcesoria"/>
    <x v="1"/>
    <x v="23"/>
    <s v="kamizelki klasyczne"/>
    <x v="5"/>
    <d v="2009-10-29T00:00:00"/>
    <x v="3"/>
    <x v="1"/>
    <n v="63.5"/>
    <n v="38.1"/>
    <n v="2"/>
    <n v="76.2"/>
  </r>
  <r>
    <x v="0"/>
    <x v="0"/>
    <x v="3"/>
    <s v="Wszystko dla rowerów — akcesoria"/>
    <x v="2"/>
    <x v="18"/>
    <s v="LL pedał szosa"/>
    <x v="8"/>
    <d v="2009-10-05T00:00:00"/>
    <x v="3"/>
    <x v="1"/>
    <n v="40.49"/>
    <n v="24.294"/>
    <n v="5"/>
    <n v="121.47"/>
  </r>
  <r>
    <x v="0"/>
    <x v="0"/>
    <x v="3"/>
    <s v="Wszystko dla rowerów — akcesoria"/>
    <x v="0"/>
    <x v="3"/>
    <s v="Szosa--550-W"/>
    <x v="6"/>
    <d v="2009-10-30T00:00:00"/>
    <x v="3"/>
    <x v="1"/>
    <n v="1120.49"/>
    <n v="672.29399999999998"/>
    <n v="7"/>
    <n v="4706.058"/>
  </r>
  <r>
    <x v="0"/>
    <x v="0"/>
    <x v="3"/>
    <s v="Wszystko dla rowerów — akcesoria"/>
    <x v="3"/>
    <x v="7"/>
    <s v="Sport-100"/>
    <x v="3"/>
    <d v="2009-10-10T00:00:00"/>
    <x v="3"/>
    <x v="1"/>
    <n v="34.99"/>
    <n v="20.2942"/>
    <n v="12"/>
    <n v="243.53039999999999"/>
  </r>
  <r>
    <x v="0"/>
    <x v="0"/>
    <x v="3"/>
    <s v="Wszystko dla rowerów — akcesoria"/>
    <x v="2"/>
    <x v="6"/>
    <s v="ML rama rowerowa-W"/>
    <x v="6"/>
    <d v="2009-10-18T00:00:00"/>
    <x v="3"/>
    <x v="1"/>
    <n v="594.83000000000004"/>
    <n v="356.89800000000002"/>
    <n v="1"/>
    <n v="356.89800000000002"/>
  </r>
  <r>
    <x v="0"/>
    <x v="0"/>
    <x v="3"/>
    <s v="Wszystko dla rowerów — akcesoria"/>
    <x v="0"/>
    <x v="3"/>
    <s v="Szosa--350-W"/>
    <x v="6"/>
    <d v="2009-10-05T00:00:00"/>
    <x v="3"/>
    <x v="1"/>
    <n v="1700.99"/>
    <n v="1020.5940000000001"/>
    <n v="6"/>
    <n v="6123.5640000000003"/>
  </r>
  <r>
    <x v="0"/>
    <x v="0"/>
    <x v="3"/>
    <s v="Wszystko dla rowerów — akcesoria"/>
    <x v="3"/>
    <x v="7"/>
    <s v="Sport-100"/>
    <x v="5"/>
    <d v="2009-10-28T00:00:00"/>
    <x v="3"/>
    <x v="1"/>
    <n v="34.99"/>
    <n v="20.994"/>
    <n v="3"/>
    <n v="62.981999999999999"/>
  </r>
  <r>
    <x v="0"/>
    <x v="0"/>
    <x v="3"/>
    <s v="Wszystko dla rowerów — akcesoria"/>
    <x v="3"/>
    <x v="21"/>
    <s v="plecak rowerowy"/>
    <x v="0"/>
    <d v="2009-10-24T00:00:00"/>
    <x v="3"/>
    <x v="1"/>
    <n v="54.99"/>
    <n v="32.994"/>
    <n v="2"/>
    <n v="65.988"/>
  </r>
  <r>
    <x v="0"/>
    <x v="0"/>
    <x v="3"/>
    <s v="Wszystko dla rowerów — akcesoria"/>
    <x v="2"/>
    <x v="6"/>
    <s v="ML rama rowerowa-W"/>
    <x v="6"/>
    <d v="2009-10-28T00:00:00"/>
    <x v="3"/>
    <x v="1"/>
    <n v="594.83000000000004"/>
    <n v="356.89800000000002"/>
    <n v="5"/>
    <n v="1784.4900000000002"/>
  </r>
  <r>
    <x v="0"/>
    <x v="0"/>
    <x v="0"/>
    <s v="Warto ćwiczyć — sklep sportowy"/>
    <x v="0"/>
    <x v="0"/>
    <s v="Górski-200"/>
    <x v="1"/>
    <d v="2009-10-07T00:00:00"/>
    <x v="3"/>
    <x v="1"/>
    <n v="2294.9899999999998"/>
    <n v="1376.9939999999999"/>
    <n v="2"/>
    <n v="2753.9879999999998"/>
  </r>
  <r>
    <x v="0"/>
    <x v="0"/>
    <x v="0"/>
    <s v="Warto ćwiczyć — sklep sportowy"/>
    <x v="0"/>
    <x v="0"/>
    <s v="Górski-500"/>
    <x v="0"/>
    <d v="2009-10-12T00:00:00"/>
    <x v="3"/>
    <x v="1"/>
    <n v="564.99"/>
    <n v="338.99400000000003"/>
    <n v="3"/>
    <n v="1016.9820000000001"/>
  </r>
  <r>
    <x v="0"/>
    <x v="0"/>
    <x v="0"/>
    <s v="Warto ćwiczyć — sklep sportowy"/>
    <x v="0"/>
    <x v="0"/>
    <s v="Górski-200-W"/>
    <x v="0"/>
    <d v="2009-10-24T00:00:00"/>
    <x v="3"/>
    <x v="1"/>
    <n v="769.49"/>
    <n v="461.69400000000002"/>
    <n v="3"/>
    <n v="1385.0820000000001"/>
  </r>
  <r>
    <x v="0"/>
    <x v="0"/>
    <x v="0"/>
    <s v="Warto ćwiczyć — sklep sportowy"/>
    <x v="0"/>
    <x v="0"/>
    <s v="Górski-500"/>
    <x v="1"/>
    <d v="2009-10-14T00:00:00"/>
    <x v="3"/>
    <x v="1"/>
    <n v="539.99"/>
    <n v="323.99400000000003"/>
    <n v="4"/>
    <n v="1295.9760000000001"/>
  </r>
  <r>
    <x v="0"/>
    <x v="0"/>
    <x v="0"/>
    <s v="Warto ćwiczyć — sklep sportowy"/>
    <x v="2"/>
    <x v="18"/>
    <s v="HL pedał górski"/>
    <x v="8"/>
    <d v="2009-10-16T00:00:00"/>
    <x v="3"/>
    <x v="1"/>
    <n v="80.989999999999995"/>
    <n v="48.594000000000001"/>
    <n v="2"/>
    <n v="97.188000000000002"/>
  </r>
  <r>
    <x v="0"/>
    <x v="0"/>
    <x v="0"/>
    <s v="Warto ćwiczyć — sklep sportowy"/>
    <x v="2"/>
    <x v="2"/>
    <s v="ML rama górski-W"/>
    <x v="0"/>
    <d v="2009-10-11T00:00:00"/>
    <x v="3"/>
    <x v="1"/>
    <n v="364.09"/>
    <n v="218.45400000000001"/>
    <n v="2"/>
    <n v="436.90800000000002"/>
  </r>
  <r>
    <x v="0"/>
    <x v="0"/>
    <x v="0"/>
    <s v="Warto ćwiczyć — sklep sportowy"/>
    <x v="0"/>
    <x v="0"/>
    <s v="Górski-200"/>
    <x v="0"/>
    <d v="2009-10-30T00:00:00"/>
    <x v="3"/>
    <x v="1"/>
    <n v="2319.9899999999998"/>
    <n v="1391.9939999999999"/>
    <n v="6"/>
    <n v="8351.9639999999999"/>
  </r>
  <r>
    <x v="0"/>
    <x v="0"/>
    <x v="0"/>
    <s v="Warto ćwiczyć — sklep sportowy"/>
    <x v="0"/>
    <x v="0"/>
    <s v="Górski-200-W"/>
    <x v="0"/>
    <d v="2009-10-18T00:00:00"/>
    <x v="3"/>
    <x v="1"/>
    <n v="769.49"/>
    <n v="461.69400000000002"/>
    <n v="1"/>
    <n v="461.69400000000002"/>
  </r>
  <r>
    <x v="0"/>
    <x v="0"/>
    <x v="0"/>
    <s v="Warto ćwiczyć — sklep sportowy"/>
    <x v="0"/>
    <x v="0"/>
    <s v="Górski-200-W"/>
    <x v="0"/>
    <d v="2009-10-12T00:00:00"/>
    <x v="3"/>
    <x v="1"/>
    <n v="769.49"/>
    <n v="461.69400000000002"/>
    <n v="2"/>
    <n v="923.38800000000003"/>
  </r>
  <r>
    <x v="0"/>
    <x v="0"/>
    <x v="0"/>
    <s v="Warto ćwiczyć — sklep sportowy"/>
    <x v="0"/>
    <x v="0"/>
    <s v="Górski-500"/>
    <x v="1"/>
    <d v="2009-10-18T00:00:00"/>
    <x v="3"/>
    <x v="1"/>
    <n v="539.99"/>
    <n v="323.99400000000003"/>
    <n v="1"/>
    <n v="323.99400000000003"/>
  </r>
  <r>
    <x v="0"/>
    <x v="0"/>
    <x v="0"/>
    <s v="Warto ćwiczyć — sklep sportowy"/>
    <x v="2"/>
    <x v="9"/>
    <s v="ML kierownica górski"/>
    <x v="7"/>
    <d v="2009-10-24T00:00:00"/>
    <x v="3"/>
    <x v="1"/>
    <n v="61.92"/>
    <n v="37.152000000000001"/>
    <n v="4"/>
    <n v="148.608"/>
  </r>
  <r>
    <x v="0"/>
    <x v="0"/>
    <x v="0"/>
    <s v="Warto ćwiczyć — sklep sportowy"/>
    <x v="2"/>
    <x v="2"/>
    <s v="ML rama górski-W"/>
    <x v="0"/>
    <d v="2009-10-04T00:00:00"/>
    <x v="3"/>
    <x v="1"/>
    <n v="364.09"/>
    <n v="218.45400000000001"/>
    <n v="3"/>
    <n v="655.36200000000008"/>
  </r>
  <r>
    <x v="0"/>
    <x v="0"/>
    <x v="0"/>
    <s v="Warto ćwiczyć — sklep sportowy"/>
    <x v="0"/>
    <x v="0"/>
    <s v="Górski-200"/>
    <x v="0"/>
    <d v="2009-10-01T00:00:00"/>
    <x v="3"/>
    <x v="1"/>
    <n v="2319.9899999999998"/>
    <n v="1391.9939999999999"/>
    <n v="2"/>
    <n v="2783.9879999999998"/>
  </r>
  <r>
    <x v="0"/>
    <x v="0"/>
    <x v="0"/>
    <s v="Warto ćwiczyć — sklep sportowy"/>
    <x v="0"/>
    <x v="0"/>
    <s v="Górski-500"/>
    <x v="0"/>
    <d v="2009-10-26T00:00:00"/>
    <x v="3"/>
    <x v="1"/>
    <n v="564.99"/>
    <n v="338.99400000000003"/>
    <n v="1"/>
    <n v="338.99400000000003"/>
  </r>
  <r>
    <x v="0"/>
    <x v="0"/>
    <x v="0"/>
    <s v="Warto ćwiczyć — sklep sportowy"/>
    <x v="0"/>
    <x v="0"/>
    <s v="Górski-500"/>
    <x v="0"/>
    <d v="2009-10-26T00:00:00"/>
    <x v="3"/>
    <x v="1"/>
    <n v="564.99"/>
    <n v="338.99400000000003"/>
    <n v="3"/>
    <n v="1016.9820000000001"/>
  </r>
  <r>
    <x v="0"/>
    <x v="0"/>
    <x v="0"/>
    <s v="Warto ćwiczyć — sklep sportowy"/>
    <x v="0"/>
    <x v="0"/>
    <s v="Górski-500"/>
    <x v="0"/>
    <d v="2009-10-24T00:00:00"/>
    <x v="3"/>
    <x v="1"/>
    <n v="564.99"/>
    <n v="338.99400000000003"/>
    <n v="2"/>
    <n v="677.98800000000006"/>
  </r>
  <r>
    <x v="0"/>
    <x v="0"/>
    <x v="0"/>
    <s v="Warto ćwiczyć — sklep sportowy"/>
    <x v="2"/>
    <x v="9"/>
    <s v="HL kierownica górski"/>
    <x v="7"/>
    <d v="2009-10-19T00:00:00"/>
    <x v="3"/>
    <x v="1"/>
    <n v="120.27"/>
    <n v="72.162000000000006"/>
    <n v="1"/>
    <n v="72.162000000000006"/>
  </r>
  <r>
    <x v="0"/>
    <x v="0"/>
    <x v="0"/>
    <s v="Warto ćwiczyć — sklep sportowy"/>
    <x v="2"/>
    <x v="2"/>
    <s v="LL rama górski"/>
    <x v="1"/>
    <d v="2009-10-30T00:00:00"/>
    <x v="3"/>
    <x v="1"/>
    <n v="249.79"/>
    <n v="149.874"/>
    <n v="1"/>
    <n v="149.874"/>
  </r>
  <r>
    <x v="0"/>
    <x v="0"/>
    <x v="0"/>
    <s v="Warto ćwiczyć — sklep sportowy"/>
    <x v="2"/>
    <x v="2"/>
    <s v="LL rama górski"/>
    <x v="0"/>
    <d v="2009-10-18T00:00:00"/>
    <x v="3"/>
    <x v="1"/>
    <n v="264.05"/>
    <n v="158.43"/>
    <n v="2"/>
    <n v="316.86"/>
  </r>
  <r>
    <x v="0"/>
    <x v="0"/>
    <x v="0"/>
    <s v="Warto ćwiczyć — sklep sportowy"/>
    <x v="2"/>
    <x v="2"/>
    <s v="HL rama górski"/>
    <x v="1"/>
    <d v="2009-10-07T00:00:00"/>
    <x v="3"/>
    <x v="1"/>
    <n v="1349.6"/>
    <n v="809.76"/>
    <n v="1"/>
    <n v="809.76"/>
  </r>
  <r>
    <x v="0"/>
    <x v="0"/>
    <x v="0"/>
    <s v="Warto ćwiczyć — sklep sportowy"/>
    <x v="0"/>
    <x v="0"/>
    <s v="Górski-200"/>
    <x v="1"/>
    <d v="2009-10-10T00:00:00"/>
    <x v="3"/>
    <x v="1"/>
    <n v="2294.9899999999998"/>
    <n v="1376.9939999999999"/>
    <n v="1"/>
    <n v="1376.9939999999999"/>
  </r>
  <r>
    <x v="0"/>
    <x v="0"/>
    <x v="0"/>
    <s v="Warto ćwiczyć — sklep sportowy"/>
    <x v="2"/>
    <x v="2"/>
    <s v="LL rama górski"/>
    <x v="0"/>
    <d v="2009-10-22T00:00:00"/>
    <x v="3"/>
    <x v="1"/>
    <n v="264.05"/>
    <n v="158.43"/>
    <n v="2"/>
    <n v="316.86"/>
  </r>
  <r>
    <x v="0"/>
    <x v="0"/>
    <x v="0"/>
    <s v="Warto ćwiczyć — sklep sportowy"/>
    <x v="0"/>
    <x v="0"/>
    <s v="Górski-200"/>
    <x v="1"/>
    <d v="2009-10-18T00:00:00"/>
    <x v="3"/>
    <x v="1"/>
    <n v="2294.9899999999998"/>
    <n v="1376.9939999999999"/>
    <n v="2"/>
    <n v="2753.9879999999998"/>
  </r>
  <r>
    <x v="0"/>
    <x v="0"/>
    <x v="0"/>
    <s v="Warto ćwiczyć — sklep sportowy"/>
    <x v="1"/>
    <x v="14"/>
    <s v="spodenki damskie górskie"/>
    <x v="1"/>
    <d v="2009-10-29T00:00:00"/>
    <x v="3"/>
    <x v="1"/>
    <n v="69.989999999999995"/>
    <n v="41.994"/>
    <n v="7"/>
    <n v="293.95799999999997"/>
  </r>
  <r>
    <x v="0"/>
    <x v="0"/>
    <x v="0"/>
    <s v="Warto ćwiczyć — sklep sportowy"/>
    <x v="1"/>
    <x v="14"/>
    <s v="spodenki damskie górskie"/>
    <x v="1"/>
    <d v="2009-10-23T00:00:00"/>
    <x v="3"/>
    <x v="1"/>
    <n v="69.989999999999995"/>
    <n v="41.994"/>
    <n v="1"/>
    <n v="41.994"/>
  </r>
  <r>
    <x v="0"/>
    <x v="0"/>
    <x v="0"/>
    <s v="Warto ćwiczyć — sklep sportowy"/>
    <x v="2"/>
    <x v="2"/>
    <s v="HL rama górski"/>
    <x v="0"/>
    <d v="2009-10-05T00:00:00"/>
    <x v="3"/>
    <x v="1"/>
    <n v="1364.5"/>
    <n v="818.7"/>
    <n v="3"/>
    <n v="2456.1000000000004"/>
  </r>
  <r>
    <x v="0"/>
    <x v="0"/>
    <x v="0"/>
    <s v="Warto ćwiczyć — sklep sportowy"/>
    <x v="2"/>
    <x v="18"/>
    <s v="ML pedał górski"/>
    <x v="8"/>
    <d v="2009-10-21T00:00:00"/>
    <x v="3"/>
    <x v="1"/>
    <n v="62.09"/>
    <n v="37.253999999999998"/>
    <n v="1"/>
    <n v="37.253999999999998"/>
  </r>
  <r>
    <x v="0"/>
    <x v="0"/>
    <x v="0"/>
    <s v="Warto ćwiczyć — sklep sportowy"/>
    <x v="2"/>
    <x v="18"/>
    <s v="LL pedał górski"/>
    <x v="8"/>
    <d v="2009-10-26T00:00:00"/>
    <x v="3"/>
    <x v="1"/>
    <n v="40.49"/>
    <n v="24.294"/>
    <n v="1"/>
    <n v="24.294"/>
  </r>
  <r>
    <x v="0"/>
    <x v="1"/>
    <x v="1"/>
    <s v="Sportsmen — zaopatrzenie dla sportowców"/>
    <x v="2"/>
    <x v="2"/>
    <s v="LL rama górski"/>
    <x v="0"/>
    <d v="2009-10-21T00:00:00"/>
    <x v="3"/>
    <x v="1"/>
    <n v="264.05"/>
    <n v="158.43"/>
    <n v="3"/>
    <n v="475.29"/>
  </r>
  <r>
    <x v="0"/>
    <x v="1"/>
    <x v="1"/>
    <s v="Sportsmen — zaopatrzenie dla sportowców"/>
    <x v="1"/>
    <x v="4"/>
    <s v="Short-Sleeve Classic Jersey"/>
    <x v="6"/>
    <d v="2009-10-28T00:00:00"/>
    <x v="3"/>
    <x v="1"/>
    <n v="53.99"/>
    <n v="31.3142"/>
    <n v="14"/>
    <n v="438.39879999999999"/>
  </r>
  <r>
    <x v="0"/>
    <x v="1"/>
    <x v="1"/>
    <s v="Sportsmen — zaopatrzenie dla sportowców"/>
    <x v="2"/>
    <x v="30"/>
    <s v="Łańcuch"/>
    <x v="0"/>
    <d v="2009-10-28T00:00:00"/>
    <x v="3"/>
    <x v="1"/>
    <n v="20.239999999999998"/>
    <n v="12.144"/>
    <n v="6"/>
    <n v="72.864000000000004"/>
  </r>
  <r>
    <x v="0"/>
    <x v="1"/>
    <x v="1"/>
    <s v="Sportsmen — zaopatrzenie dla sportowców"/>
    <x v="2"/>
    <x v="2"/>
    <s v="LL rama górski"/>
    <x v="1"/>
    <d v="2009-10-10T00:00:00"/>
    <x v="3"/>
    <x v="1"/>
    <n v="249.79"/>
    <n v="149.874"/>
    <n v="2"/>
    <n v="299.74799999999999"/>
  </r>
  <r>
    <x v="0"/>
    <x v="1"/>
    <x v="1"/>
    <s v="Sportsmen — zaopatrzenie dla sportowców"/>
    <x v="0"/>
    <x v="0"/>
    <s v="Górski-200-W"/>
    <x v="0"/>
    <d v="2009-10-21T00:00:00"/>
    <x v="3"/>
    <x v="1"/>
    <n v="769.49"/>
    <n v="461.69400000000002"/>
    <n v="2"/>
    <n v="923.38800000000003"/>
  </r>
  <r>
    <x v="0"/>
    <x v="1"/>
    <x v="1"/>
    <s v="Sportsmen — zaopatrzenie dla sportowców"/>
    <x v="1"/>
    <x v="4"/>
    <s v="Long-Sleeve Logo Jersey"/>
    <x v="4"/>
    <d v="2009-10-15T00:00:00"/>
    <x v="3"/>
    <x v="1"/>
    <n v="49.99"/>
    <n v="29.994"/>
    <n v="8"/>
    <n v="239.952"/>
  </r>
  <r>
    <x v="0"/>
    <x v="1"/>
    <x v="1"/>
    <s v="Sportsmen — zaopatrzenie dla sportowców"/>
    <x v="3"/>
    <x v="32"/>
    <s v="zestawy naprawcze do opon"/>
    <x v="7"/>
    <d v="2009-10-11T00:00:00"/>
    <x v="3"/>
    <x v="1"/>
    <n v="2.29"/>
    <n v="1.3740000000000001"/>
    <n v="4"/>
    <n v="5.4960000000000004"/>
  </r>
  <r>
    <x v="0"/>
    <x v="1"/>
    <x v="1"/>
    <s v="Sportsmen — zaopatrzenie dla sportowców"/>
    <x v="2"/>
    <x v="2"/>
    <s v="LL rama górski"/>
    <x v="0"/>
    <d v="2009-10-10T00:00:00"/>
    <x v="3"/>
    <x v="1"/>
    <n v="264.05"/>
    <n v="158.43"/>
    <n v="2"/>
    <n v="316.86"/>
  </r>
  <r>
    <x v="0"/>
    <x v="1"/>
    <x v="1"/>
    <s v="Sportsmen — zaopatrzenie dla sportowców"/>
    <x v="1"/>
    <x v="23"/>
    <s v="kamizelki klasyczne"/>
    <x v="5"/>
    <d v="2009-10-01T00:00:00"/>
    <x v="3"/>
    <x v="1"/>
    <n v="63.5"/>
    <n v="36.83"/>
    <n v="12"/>
    <n v="441.96"/>
  </r>
  <r>
    <x v="0"/>
    <x v="1"/>
    <x v="1"/>
    <s v="Sportsmen — zaopatrzenie dla sportowców"/>
    <x v="0"/>
    <x v="0"/>
    <s v="Górski-200"/>
    <x v="0"/>
    <d v="2009-10-13T00:00:00"/>
    <x v="3"/>
    <x v="1"/>
    <n v="2319.9899999999998"/>
    <n v="1391.9939999999999"/>
    <n v="7"/>
    <n v="9743.9579999999987"/>
  </r>
  <r>
    <x v="0"/>
    <x v="1"/>
    <x v="1"/>
    <s v="Sportsmen — zaopatrzenie dla sportowców"/>
    <x v="2"/>
    <x v="20"/>
    <s v="ML siodełko górski 2"/>
    <x v="7"/>
    <d v="2009-10-23T00:00:00"/>
    <x v="3"/>
    <x v="1"/>
    <n v="39.14"/>
    <n v="22.7012"/>
    <n v="11"/>
    <n v="249.7132"/>
  </r>
  <r>
    <x v="0"/>
    <x v="1"/>
    <x v="1"/>
    <s v="Sportsmen — zaopatrzenie dla sportowców"/>
    <x v="0"/>
    <x v="0"/>
    <s v="Górski-500"/>
    <x v="1"/>
    <d v="2009-10-17T00:00:00"/>
    <x v="3"/>
    <x v="1"/>
    <n v="539.99"/>
    <n v="323.99400000000003"/>
    <n v="3"/>
    <n v="971.98200000000008"/>
  </r>
  <r>
    <x v="0"/>
    <x v="1"/>
    <x v="1"/>
    <s v="Sportsmen — zaopatrzenie dla sportowców"/>
    <x v="3"/>
    <x v="7"/>
    <s v="Sport-100"/>
    <x v="1"/>
    <d v="2009-10-05T00:00:00"/>
    <x v="3"/>
    <x v="1"/>
    <n v="34.99"/>
    <n v="20.994"/>
    <n v="5"/>
    <n v="104.97"/>
  </r>
  <r>
    <x v="0"/>
    <x v="1"/>
    <x v="1"/>
    <s v="Sportsmen — zaopatrzenie dla sportowców"/>
    <x v="2"/>
    <x v="2"/>
    <s v="LL rama górski"/>
    <x v="1"/>
    <d v="2009-10-02T00:00:00"/>
    <x v="3"/>
    <x v="1"/>
    <n v="249.79"/>
    <n v="149.874"/>
    <n v="2"/>
    <n v="299.74799999999999"/>
  </r>
  <r>
    <x v="0"/>
    <x v="1"/>
    <x v="1"/>
    <s v="Sportsmen — zaopatrzenie dla sportowców"/>
    <x v="2"/>
    <x v="2"/>
    <s v="ML rama górski-W"/>
    <x v="0"/>
    <d v="2009-10-28T00:00:00"/>
    <x v="3"/>
    <x v="1"/>
    <n v="364.09"/>
    <n v="218.45400000000001"/>
    <n v="6"/>
    <n v="1310.7240000000002"/>
  </r>
  <r>
    <x v="0"/>
    <x v="1"/>
    <x v="1"/>
    <s v="Sportsmen — zaopatrzenie dla sportowców"/>
    <x v="3"/>
    <x v="7"/>
    <s v="Sport-100"/>
    <x v="5"/>
    <d v="2009-10-20T00:00:00"/>
    <x v="3"/>
    <x v="1"/>
    <n v="34.99"/>
    <n v="20.2942"/>
    <n v="13"/>
    <n v="263.82459999999998"/>
  </r>
  <r>
    <x v="0"/>
    <x v="1"/>
    <x v="1"/>
    <s v="Sportsmen — zaopatrzenie dla sportowców"/>
    <x v="1"/>
    <x v="14"/>
    <s v="spodenki damskie górskie"/>
    <x v="1"/>
    <d v="2009-10-15T00:00:00"/>
    <x v="3"/>
    <x v="1"/>
    <n v="69.989999999999995"/>
    <n v="40.594200000000001"/>
    <n v="12"/>
    <n v="487.13040000000001"/>
  </r>
  <r>
    <x v="0"/>
    <x v="1"/>
    <x v="1"/>
    <s v="Sportsmen — zaopatrzenie dla sportowców"/>
    <x v="2"/>
    <x v="2"/>
    <s v="HL rama górski"/>
    <x v="1"/>
    <d v="2009-10-01T00:00:00"/>
    <x v="3"/>
    <x v="1"/>
    <n v="1349.6"/>
    <n v="809.76"/>
    <n v="3"/>
    <n v="2429.2799999999997"/>
  </r>
  <r>
    <x v="0"/>
    <x v="1"/>
    <x v="1"/>
    <s v="Sportsmen — zaopatrzenie dla sportowców"/>
    <x v="2"/>
    <x v="2"/>
    <s v="HL rama górski"/>
    <x v="0"/>
    <d v="2009-10-05T00:00:00"/>
    <x v="3"/>
    <x v="1"/>
    <n v="1364.5"/>
    <n v="818.7"/>
    <n v="4"/>
    <n v="3274.8"/>
  </r>
  <r>
    <x v="0"/>
    <x v="1"/>
    <x v="1"/>
    <s v="Sportsmen — zaopatrzenie dla sportowców"/>
    <x v="0"/>
    <x v="0"/>
    <s v="Górski-200"/>
    <x v="1"/>
    <d v="2009-10-12T00:00:00"/>
    <x v="3"/>
    <x v="1"/>
    <n v="2294.9899999999998"/>
    <n v="1376.9939999999999"/>
    <n v="6"/>
    <n v="8261.9639999999999"/>
  </r>
  <r>
    <x v="0"/>
    <x v="1"/>
    <x v="1"/>
    <s v="Sportsmen — zaopatrzenie dla sportowców"/>
    <x v="1"/>
    <x v="4"/>
    <s v="Short-Sleeve Classic Jersey"/>
    <x v="6"/>
    <d v="2009-10-13T00:00:00"/>
    <x v="3"/>
    <x v="1"/>
    <n v="53.99"/>
    <n v="32.393999999999998"/>
    <n v="5"/>
    <n v="161.97"/>
  </r>
  <r>
    <x v="0"/>
    <x v="1"/>
    <x v="1"/>
    <s v="Sportsmen — zaopatrzenie dla sportowców"/>
    <x v="0"/>
    <x v="0"/>
    <s v="Górski-200"/>
    <x v="0"/>
    <d v="2009-10-28T00:00:00"/>
    <x v="3"/>
    <x v="1"/>
    <n v="2319.9899999999998"/>
    <n v="1391.9939999999999"/>
    <n v="4"/>
    <n v="5567.9759999999997"/>
  </r>
  <r>
    <x v="0"/>
    <x v="1"/>
    <x v="1"/>
    <s v="Sportsmen — zaopatrzenie dla sportowców"/>
    <x v="2"/>
    <x v="18"/>
    <s v="ML pedał górski"/>
    <x v="8"/>
    <d v="2009-10-20T00:00:00"/>
    <x v="3"/>
    <x v="1"/>
    <n v="62.09"/>
    <n v="37.253999999999998"/>
    <n v="2"/>
    <n v="74.507999999999996"/>
  </r>
  <r>
    <x v="0"/>
    <x v="1"/>
    <x v="1"/>
    <s v="Sportsmen — zaopatrzenie dla sportowców"/>
    <x v="2"/>
    <x v="29"/>
    <s v="hamulce przednie"/>
    <x v="0"/>
    <d v="2009-10-17T00:00:00"/>
    <x v="3"/>
    <x v="1"/>
    <n v="106.5"/>
    <n v="63.9"/>
    <n v="7"/>
    <n v="447.3"/>
  </r>
  <r>
    <x v="0"/>
    <x v="1"/>
    <x v="1"/>
    <s v="Sportsmen — zaopatrzenie dla sportowców"/>
    <x v="0"/>
    <x v="0"/>
    <s v="Górski-500"/>
    <x v="0"/>
    <d v="2009-10-14T00:00:00"/>
    <x v="3"/>
    <x v="1"/>
    <n v="564.99"/>
    <n v="338.99400000000003"/>
    <n v="2"/>
    <n v="677.98800000000006"/>
  </r>
  <r>
    <x v="0"/>
    <x v="1"/>
    <x v="1"/>
    <s v="Sportsmen — zaopatrzenie dla sportowców"/>
    <x v="3"/>
    <x v="24"/>
    <s v="Bike Wash"/>
    <x v="7"/>
    <d v="2009-10-24T00:00:00"/>
    <x v="3"/>
    <x v="1"/>
    <n v="7.95"/>
    <n v="4.7699999999999996"/>
    <n v="5"/>
    <n v="23.849999999999998"/>
  </r>
  <r>
    <x v="0"/>
    <x v="1"/>
    <x v="1"/>
    <s v="Sportsmen — zaopatrzenie dla sportowców"/>
    <x v="1"/>
    <x v="10"/>
    <s v="rękawiczki rowerowe"/>
    <x v="1"/>
    <d v="2009-10-13T00:00:00"/>
    <x v="3"/>
    <x v="1"/>
    <n v="24.49"/>
    <n v="14.694000000000001"/>
    <n v="5"/>
    <n v="73.47"/>
  </r>
  <r>
    <x v="0"/>
    <x v="1"/>
    <x v="1"/>
    <s v="Sportsmen — zaopatrzenie dla sportowców"/>
    <x v="0"/>
    <x v="0"/>
    <s v="Górski-500"/>
    <x v="0"/>
    <d v="2009-10-23T00:00:00"/>
    <x v="3"/>
    <x v="1"/>
    <n v="564.99"/>
    <n v="338.99400000000003"/>
    <n v="1"/>
    <n v="338.99400000000003"/>
  </r>
  <r>
    <x v="0"/>
    <x v="1"/>
    <x v="1"/>
    <s v="Sportsmen — zaopatrzenie dla sportowców"/>
    <x v="2"/>
    <x v="31"/>
    <s v="HL suport"/>
    <x v="7"/>
    <d v="2009-10-21T00:00:00"/>
    <x v="3"/>
    <x v="1"/>
    <n v="121.49"/>
    <n v="72.894000000000005"/>
    <n v="7"/>
    <n v="510.25800000000004"/>
  </r>
  <r>
    <x v="0"/>
    <x v="1"/>
    <x v="1"/>
    <s v="Sportsmen — zaopatrzenie dla sportowców"/>
    <x v="2"/>
    <x v="18"/>
    <s v="HL pedał górski"/>
    <x v="8"/>
    <d v="2009-10-12T00:00:00"/>
    <x v="3"/>
    <x v="1"/>
    <n v="80.989999999999995"/>
    <n v="48.594000000000001"/>
    <n v="5"/>
    <n v="242.97"/>
  </r>
  <r>
    <x v="0"/>
    <x v="1"/>
    <x v="1"/>
    <s v="Sportsmen — zaopatrzenie dla sportowców"/>
    <x v="1"/>
    <x v="4"/>
    <s v="Long-Sleeve Logo Jersey"/>
    <x v="4"/>
    <d v="2009-10-13T00:00:00"/>
    <x v="3"/>
    <x v="1"/>
    <n v="49.99"/>
    <n v="29.994"/>
    <n v="8"/>
    <n v="239.952"/>
  </r>
  <r>
    <x v="0"/>
    <x v="1"/>
    <x v="1"/>
    <s v="Sportsmen — zaopatrzenie dla sportowców"/>
    <x v="1"/>
    <x v="10"/>
    <s v="rękawiczki rowerowe"/>
    <x v="1"/>
    <d v="2009-10-15T00:00:00"/>
    <x v="3"/>
    <x v="1"/>
    <n v="24.49"/>
    <n v="14.694000000000001"/>
    <n v="8"/>
    <n v="117.55200000000001"/>
  </r>
  <r>
    <x v="0"/>
    <x v="1"/>
    <x v="1"/>
    <s v="Sportsmen — zaopatrzenie dla sportowców"/>
    <x v="2"/>
    <x v="28"/>
    <s v="HL korba"/>
    <x v="1"/>
    <d v="2009-10-14T00:00:00"/>
    <x v="3"/>
    <x v="1"/>
    <n v="404.99"/>
    <n v="242.994"/>
    <n v="3"/>
    <n v="728.98199999999997"/>
  </r>
  <r>
    <x v="0"/>
    <x v="1"/>
    <x v="1"/>
    <s v="Sportsmen — zaopatrzenie dla sportowców"/>
    <x v="1"/>
    <x v="14"/>
    <s v="spodenki damskie górskie"/>
    <x v="1"/>
    <d v="2009-10-09T00:00:00"/>
    <x v="3"/>
    <x v="1"/>
    <n v="69.989999999999995"/>
    <n v="40.594200000000001"/>
    <n v="14"/>
    <n v="568.31880000000001"/>
  </r>
  <r>
    <x v="0"/>
    <x v="1"/>
    <x v="1"/>
    <s v="Sportsmen — zaopatrzenie dla sportowców"/>
    <x v="1"/>
    <x v="4"/>
    <s v="Short-Sleeve Classic Jersey"/>
    <x v="6"/>
    <d v="2009-10-13T00:00:00"/>
    <x v="3"/>
    <x v="1"/>
    <n v="53.99"/>
    <n v="32.393999999999998"/>
    <n v="2"/>
    <n v="64.787999999999997"/>
  </r>
  <r>
    <x v="0"/>
    <x v="1"/>
    <x v="1"/>
    <s v="Sportsmen — zaopatrzenie dla sportowców"/>
    <x v="2"/>
    <x v="20"/>
    <s v="LL siodełko górski 2"/>
    <x v="7"/>
    <d v="2009-10-20T00:00:00"/>
    <x v="3"/>
    <x v="1"/>
    <n v="27.12"/>
    <n v="16.271999999999998"/>
    <n v="4"/>
    <n v="65.087999999999994"/>
  </r>
  <r>
    <x v="0"/>
    <x v="1"/>
    <x v="1"/>
    <s v="Sportsmen — zaopatrzenie dla sportowców"/>
    <x v="3"/>
    <x v="21"/>
    <s v="plecak rowerowy"/>
    <x v="0"/>
    <d v="2009-10-13T00:00:00"/>
    <x v="3"/>
    <x v="1"/>
    <n v="54.99"/>
    <n v="32.994"/>
    <n v="10"/>
    <n v="329.94"/>
  </r>
  <r>
    <x v="0"/>
    <x v="1"/>
    <x v="1"/>
    <s v="Sportsmen — zaopatrzenie dla sportowców"/>
    <x v="0"/>
    <x v="0"/>
    <s v="Górski-200"/>
    <x v="1"/>
    <d v="2009-10-30T00:00:00"/>
    <x v="3"/>
    <x v="1"/>
    <n v="2294.9899999999998"/>
    <n v="1376.9939999999999"/>
    <n v="8"/>
    <n v="11015.951999999999"/>
  </r>
  <r>
    <x v="0"/>
    <x v="1"/>
    <x v="1"/>
    <s v="Sportsmen — zaopatrzenie dla sportowców"/>
    <x v="2"/>
    <x v="26"/>
    <s v="Przerzutki tylne"/>
    <x v="0"/>
    <d v="2009-10-28T00:00:00"/>
    <x v="3"/>
    <x v="1"/>
    <n v="121.46"/>
    <n v="72.876000000000005"/>
    <n v="2"/>
    <n v="145.75200000000001"/>
  </r>
  <r>
    <x v="0"/>
    <x v="1"/>
    <x v="1"/>
    <s v="Sportsmen — zaopatrzenie dla sportowców"/>
    <x v="2"/>
    <x v="28"/>
    <s v="LL korba"/>
    <x v="1"/>
    <d v="2009-10-07T00:00:00"/>
    <x v="3"/>
    <x v="1"/>
    <n v="175.49"/>
    <n v="105.294"/>
    <n v="4"/>
    <n v="421.17599999999999"/>
  </r>
  <r>
    <x v="0"/>
    <x v="1"/>
    <x v="1"/>
    <s v="Sportsmen — zaopatrzenie dla sportowców"/>
    <x v="1"/>
    <x v="4"/>
    <s v="Long-Sleeve Logo Jersey"/>
    <x v="4"/>
    <d v="2009-10-24T00:00:00"/>
    <x v="3"/>
    <x v="1"/>
    <n v="49.99"/>
    <n v="29.994"/>
    <n v="3"/>
    <n v="89.981999999999999"/>
  </r>
  <r>
    <x v="0"/>
    <x v="1"/>
    <x v="1"/>
    <s v="Sportsmen — zaopatrzenie dla sportowców"/>
    <x v="2"/>
    <x v="26"/>
    <s v="Przerzutki przednie"/>
    <x v="0"/>
    <d v="2009-10-27T00:00:00"/>
    <x v="3"/>
    <x v="1"/>
    <n v="91.49"/>
    <n v="54.893999999999998"/>
    <n v="8"/>
    <n v="439.15199999999999"/>
  </r>
  <r>
    <x v="0"/>
    <x v="1"/>
    <x v="1"/>
    <s v="Sportsmen — zaopatrzenie dla sportowców"/>
    <x v="0"/>
    <x v="0"/>
    <s v="Górski-500"/>
    <x v="1"/>
    <d v="2009-10-18T00:00:00"/>
    <x v="3"/>
    <x v="1"/>
    <n v="539.99"/>
    <n v="323.99400000000003"/>
    <n v="2"/>
    <n v="647.98800000000006"/>
  </r>
  <r>
    <x v="0"/>
    <x v="1"/>
    <x v="1"/>
    <s v="Sportsmen — zaopatrzenie dla sportowców"/>
    <x v="3"/>
    <x v="7"/>
    <s v="Sport-100"/>
    <x v="3"/>
    <d v="2009-10-22T00:00:00"/>
    <x v="3"/>
    <x v="1"/>
    <n v="34.99"/>
    <n v="20.994"/>
    <n v="5"/>
    <n v="104.97"/>
  </r>
  <r>
    <x v="0"/>
    <x v="1"/>
    <x v="1"/>
    <s v="Sportsmen — zaopatrzenie dla sportowców"/>
    <x v="2"/>
    <x v="9"/>
    <s v="LL kierownica górski"/>
    <x v="7"/>
    <d v="2009-10-08T00:00:00"/>
    <x v="3"/>
    <x v="1"/>
    <n v="44.54"/>
    <n v="26.724"/>
    <n v="5"/>
    <n v="133.62"/>
  </r>
  <r>
    <x v="0"/>
    <x v="1"/>
    <x v="1"/>
    <s v="Sportsmen — zaopatrzenie dla sportowców"/>
    <x v="2"/>
    <x v="9"/>
    <s v="ML kierownica górski"/>
    <x v="7"/>
    <d v="2009-10-14T00:00:00"/>
    <x v="3"/>
    <x v="1"/>
    <n v="61.92"/>
    <n v="37.152000000000001"/>
    <n v="5"/>
    <n v="185.76"/>
  </r>
  <r>
    <x v="0"/>
    <x v="1"/>
    <x v="1"/>
    <s v="Sportsmen — zaopatrzenie dla sportowców"/>
    <x v="3"/>
    <x v="19"/>
    <s v="stojak na 4 rowery"/>
    <x v="7"/>
    <d v="2009-10-04T00:00:00"/>
    <x v="3"/>
    <x v="1"/>
    <n v="120"/>
    <n v="72"/>
    <n v="4"/>
    <n v="288"/>
  </r>
  <r>
    <x v="0"/>
    <x v="1"/>
    <x v="1"/>
    <s v="Sportsmen — zaopatrzenie dla sportowców"/>
    <x v="3"/>
    <x v="22"/>
    <s v="bidony"/>
    <x v="7"/>
    <d v="2009-10-11T00:00:00"/>
    <x v="3"/>
    <x v="1"/>
    <n v="4.99"/>
    <n v="2.9940000000000002"/>
    <n v="4"/>
    <n v="11.976000000000001"/>
  </r>
  <r>
    <x v="0"/>
    <x v="1"/>
    <x v="1"/>
    <s v="Sportsmen — zaopatrzenie dla sportowców"/>
    <x v="1"/>
    <x v="14"/>
    <s v="spodenki damskie górskie"/>
    <x v="1"/>
    <d v="2009-10-19T00:00:00"/>
    <x v="3"/>
    <x v="1"/>
    <n v="69.989999999999995"/>
    <n v="41.994"/>
    <n v="6"/>
    <n v="251.964"/>
  </r>
  <r>
    <x v="0"/>
    <x v="1"/>
    <x v="1"/>
    <s v="Sportsmen — zaopatrzenie dla sportowców"/>
    <x v="1"/>
    <x v="5"/>
    <s v="nakładka na rower"/>
    <x v="4"/>
    <d v="2009-10-16T00:00:00"/>
    <x v="3"/>
    <x v="1"/>
    <n v="8.99"/>
    <n v="5.3940000000000001"/>
    <n v="8"/>
    <n v="43.152000000000001"/>
  </r>
  <r>
    <x v="0"/>
    <x v="1"/>
    <x v="1"/>
    <s v="Sportsmen — zaopatrzenie dla sportowców"/>
    <x v="1"/>
    <x v="23"/>
    <s v="kamizelki klasyczne"/>
    <x v="5"/>
    <d v="2009-10-02T00:00:00"/>
    <x v="3"/>
    <x v="1"/>
    <n v="63.5"/>
    <n v="36.83"/>
    <n v="13"/>
    <n v="478.78999999999996"/>
  </r>
  <r>
    <x v="0"/>
    <x v="1"/>
    <x v="1"/>
    <s v="Sportsmen — zaopatrzenie dla sportowców"/>
    <x v="2"/>
    <x v="20"/>
    <s v="HL siodełko górski 2"/>
    <x v="7"/>
    <d v="2009-10-04T00:00:00"/>
    <x v="3"/>
    <x v="1"/>
    <n v="52.64"/>
    <n v="31.584"/>
    <n v="3"/>
    <n v="94.751999999999995"/>
  </r>
  <r>
    <x v="0"/>
    <x v="1"/>
    <x v="1"/>
    <s v="Sportsmen — zaopatrzenie dla sportowców"/>
    <x v="0"/>
    <x v="0"/>
    <s v="Górski-500"/>
    <x v="0"/>
    <d v="2009-10-02T00:00:00"/>
    <x v="3"/>
    <x v="1"/>
    <n v="564.99"/>
    <n v="338.99400000000003"/>
    <n v="1"/>
    <n v="338.99400000000003"/>
  </r>
  <r>
    <x v="0"/>
    <x v="1"/>
    <x v="1"/>
    <s v="Sportsmen — zaopatrzenie dla sportowców"/>
    <x v="2"/>
    <x v="2"/>
    <s v="LL rama górski"/>
    <x v="0"/>
    <d v="2009-10-17T00:00:00"/>
    <x v="3"/>
    <x v="1"/>
    <n v="264.05"/>
    <n v="158.43"/>
    <n v="4"/>
    <n v="633.72"/>
  </r>
  <r>
    <x v="0"/>
    <x v="1"/>
    <x v="1"/>
    <s v="Sportsmen — zaopatrzenie dla sportowców"/>
    <x v="2"/>
    <x v="18"/>
    <s v="LL pedał górski"/>
    <x v="8"/>
    <d v="2009-10-02T00:00:00"/>
    <x v="3"/>
    <x v="1"/>
    <n v="40.49"/>
    <n v="24.294"/>
    <n v="2"/>
    <n v="48.588000000000001"/>
  </r>
  <r>
    <x v="0"/>
    <x v="1"/>
    <x v="1"/>
    <s v="Sportsmen — zaopatrzenie dla sportowców"/>
    <x v="2"/>
    <x v="2"/>
    <s v="HL rama górski"/>
    <x v="0"/>
    <d v="2009-10-11T00:00:00"/>
    <x v="3"/>
    <x v="1"/>
    <n v="1364.5"/>
    <n v="818.7"/>
    <n v="1"/>
    <n v="818.7"/>
  </r>
  <r>
    <x v="0"/>
    <x v="1"/>
    <x v="1"/>
    <s v="Sportsmen — zaopatrzenie dla sportowców"/>
    <x v="2"/>
    <x v="2"/>
    <s v="HL rama górski"/>
    <x v="1"/>
    <d v="2009-10-09T00:00:00"/>
    <x v="3"/>
    <x v="1"/>
    <n v="1349.6"/>
    <n v="809.76"/>
    <n v="2"/>
    <n v="1619.52"/>
  </r>
  <r>
    <x v="0"/>
    <x v="1"/>
    <x v="1"/>
    <s v="Sportsmen — zaopatrzenie dla sportowców"/>
    <x v="2"/>
    <x v="2"/>
    <s v="LL rama górski"/>
    <x v="0"/>
    <d v="2009-10-10T00:00:00"/>
    <x v="3"/>
    <x v="1"/>
    <n v="264.05"/>
    <n v="158.43"/>
    <n v="1"/>
    <n v="158.43"/>
  </r>
  <r>
    <x v="0"/>
    <x v="1"/>
    <x v="1"/>
    <s v="Sportsmen — zaopatrzenie dla sportowców"/>
    <x v="2"/>
    <x v="2"/>
    <s v="ML rama górski-W"/>
    <x v="0"/>
    <d v="2009-10-12T00:00:00"/>
    <x v="3"/>
    <x v="1"/>
    <n v="364.09"/>
    <n v="218.45400000000001"/>
    <n v="5"/>
    <n v="1092.27"/>
  </r>
  <r>
    <x v="0"/>
    <x v="1"/>
    <x v="1"/>
    <s v="Sportsmen — zaopatrzenie dla sportowców"/>
    <x v="1"/>
    <x v="10"/>
    <s v="rękawiczki rowerowe"/>
    <x v="1"/>
    <d v="2009-10-27T00:00:00"/>
    <x v="3"/>
    <x v="1"/>
    <n v="24.49"/>
    <n v="14.694000000000001"/>
    <n v="2"/>
    <n v="29.388000000000002"/>
  </r>
  <r>
    <x v="0"/>
    <x v="1"/>
    <x v="1"/>
    <s v="Sportsmen — zaopatrzenie dla sportowców"/>
    <x v="2"/>
    <x v="29"/>
    <s v="hamulce tylne"/>
    <x v="0"/>
    <d v="2009-10-21T00:00:00"/>
    <x v="3"/>
    <x v="1"/>
    <n v="106.5"/>
    <n v="63.9"/>
    <n v="2"/>
    <n v="127.8"/>
  </r>
  <r>
    <x v="0"/>
    <x v="1"/>
    <x v="1"/>
    <s v="Sportsmen — zaopatrzenie dla sportowców"/>
    <x v="2"/>
    <x v="31"/>
    <s v="LL suport"/>
    <x v="7"/>
    <d v="2009-10-25T00:00:00"/>
    <x v="3"/>
    <x v="1"/>
    <n v="53.99"/>
    <n v="32.393999999999998"/>
    <n v="6"/>
    <n v="194.36399999999998"/>
  </r>
  <r>
    <x v="0"/>
    <x v="1"/>
    <x v="1"/>
    <s v="Sportsmen — zaopatrzenie dla sportowców"/>
    <x v="0"/>
    <x v="0"/>
    <s v="Górski-200"/>
    <x v="0"/>
    <d v="2009-10-01T00:00:00"/>
    <x v="3"/>
    <x v="1"/>
    <n v="2319.9899999999998"/>
    <n v="1391.9939999999999"/>
    <n v="6"/>
    <n v="8351.9639999999999"/>
  </r>
  <r>
    <x v="0"/>
    <x v="1"/>
    <x v="1"/>
    <s v="Sportsmen — zaopatrzenie dla sportowców"/>
    <x v="0"/>
    <x v="0"/>
    <s v="Górski-200"/>
    <x v="1"/>
    <d v="2009-10-06T00:00:00"/>
    <x v="3"/>
    <x v="1"/>
    <n v="2294.9899999999998"/>
    <n v="1376.9939999999999"/>
    <n v="5"/>
    <n v="6884.9699999999993"/>
  </r>
  <r>
    <x v="0"/>
    <x v="1"/>
    <x v="1"/>
    <s v="Sportsmen — zaopatrzenie dla sportowców"/>
    <x v="0"/>
    <x v="0"/>
    <s v="Górski-500"/>
    <x v="0"/>
    <d v="2009-10-31T00:00:00"/>
    <x v="3"/>
    <x v="1"/>
    <n v="564.99"/>
    <n v="338.99400000000003"/>
    <n v="4"/>
    <n v="1355.9760000000001"/>
  </r>
  <r>
    <x v="0"/>
    <x v="1"/>
    <x v="1"/>
    <s v="Sportsmen — zaopatrzenie dla sportowców"/>
    <x v="2"/>
    <x v="2"/>
    <s v="LL rama górski"/>
    <x v="1"/>
    <d v="2009-10-06T00:00:00"/>
    <x v="3"/>
    <x v="1"/>
    <n v="249.79"/>
    <n v="149.874"/>
    <n v="4"/>
    <n v="599.49599999999998"/>
  </r>
  <r>
    <x v="0"/>
    <x v="0"/>
    <x v="2"/>
    <s v="Uczciwe naprawy"/>
    <x v="2"/>
    <x v="20"/>
    <s v="HL siodełko turystyczny"/>
    <x v="7"/>
    <d v="2009-10-26T00:00:00"/>
    <x v="3"/>
    <x v="1"/>
    <n v="52.64"/>
    <n v="31.584"/>
    <n v="1"/>
    <n v="31.584"/>
  </r>
  <r>
    <x v="0"/>
    <x v="0"/>
    <x v="2"/>
    <s v="Uczciwe naprawy"/>
    <x v="0"/>
    <x v="25"/>
    <s v="Turystyczny-3000"/>
    <x v="5"/>
    <d v="2009-10-29T00:00:00"/>
    <x v="3"/>
    <x v="1"/>
    <n v="742.35"/>
    <n v="445.41"/>
    <n v="1"/>
    <n v="445.41"/>
  </r>
  <r>
    <x v="0"/>
    <x v="0"/>
    <x v="2"/>
    <s v="Uczciwe naprawy"/>
    <x v="0"/>
    <x v="25"/>
    <s v="Turystyczny-1000"/>
    <x v="6"/>
    <d v="2009-10-30T00:00:00"/>
    <x v="3"/>
    <x v="1"/>
    <n v="2384.0700000000002"/>
    <n v="1382.7606000000001"/>
    <n v="13"/>
    <n v="17975.8878"/>
  </r>
  <r>
    <x v="0"/>
    <x v="0"/>
    <x v="2"/>
    <s v="Uczciwe naprawy"/>
    <x v="2"/>
    <x v="27"/>
    <s v="HL rama rowerowa turystyczny"/>
    <x v="5"/>
    <d v="2009-10-11T00:00:00"/>
    <x v="3"/>
    <x v="1"/>
    <n v="1003.91"/>
    <n v="602.346"/>
    <n v="1"/>
    <n v="602.346"/>
  </r>
  <r>
    <x v="0"/>
    <x v="0"/>
    <x v="2"/>
    <s v="Uczciwe naprawy"/>
    <x v="2"/>
    <x v="27"/>
    <s v="HL rama rowerowa turystyczny"/>
    <x v="6"/>
    <d v="2009-10-18T00:00:00"/>
    <x v="3"/>
    <x v="1"/>
    <n v="1003.91"/>
    <n v="602.346"/>
    <n v="6"/>
    <n v="3614.076"/>
  </r>
  <r>
    <x v="0"/>
    <x v="0"/>
    <x v="2"/>
    <s v="Uczciwe naprawy"/>
    <x v="2"/>
    <x v="27"/>
    <s v="HL rama rowerowa turystyczny"/>
    <x v="5"/>
    <d v="2009-10-05T00:00:00"/>
    <x v="3"/>
    <x v="1"/>
    <n v="1003.91"/>
    <n v="602.346"/>
    <n v="2"/>
    <n v="1204.692"/>
  </r>
  <r>
    <x v="0"/>
    <x v="0"/>
    <x v="2"/>
    <s v="Uczciwe naprawy"/>
    <x v="0"/>
    <x v="25"/>
    <s v="Turystyczny-3000"/>
    <x v="6"/>
    <d v="2009-10-18T00:00:00"/>
    <x v="3"/>
    <x v="1"/>
    <n v="742.35"/>
    <n v="445.41"/>
    <n v="6"/>
    <n v="2672.46"/>
  </r>
  <r>
    <x v="0"/>
    <x v="0"/>
    <x v="2"/>
    <s v="Uczciwe naprawy"/>
    <x v="2"/>
    <x v="27"/>
    <s v="LL rama rowerowa turystyczny"/>
    <x v="6"/>
    <d v="2009-10-15T00:00:00"/>
    <x v="3"/>
    <x v="1"/>
    <n v="333.42"/>
    <n v="200.05199999999999"/>
    <n v="2"/>
    <n v="400.10399999999998"/>
  </r>
  <r>
    <x v="0"/>
    <x v="0"/>
    <x v="2"/>
    <s v="Uczciwe naprawy"/>
    <x v="2"/>
    <x v="27"/>
    <s v="LL rama rowerowa turystyczny"/>
    <x v="5"/>
    <d v="2009-10-05T00:00:00"/>
    <x v="3"/>
    <x v="1"/>
    <n v="333.42"/>
    <n v="200.05199999999999"/>
    <n v="1"/>
    <n v="200.05199999999999"/>
  </r>
  <r>
    <x v="0"/>
    <x v="0"/>
    <x v="2"/>
    <s v="Uczciwe naprawy"/>
    <x v="2"/>
    <x v="20"/>
    <s v="LL siodełko turystyczny"/>
    <x v="7"/>
    <d v="2009-10-11T00:00:00"/>
    <x v="3"/>
    <x v="1"/>
    <n v="39.14"/>
    <n v="23.484000000000002"/>
    <n v="2"/>
    <n v="46.968000000000004"/>
  </r>
  <r>
    <x v="0"/>
    <x v="0"/>
    <x v="2"/>
    <s v="Uczciwe naprawy"/>
    <x v="0"/>
    <x v="25"/>
    <s v="Turystyczny-3000"/>
    <x v="6"/>
    <d v="2009-10-22T00:00:00"/>
    <x v="3"/>
    <x v="1"/>
    <n v="742.35"/>
    <n v="445.41"/>
    <n v="2"/>
    <n v="890.82"/>
  </r>
  <r>
    <x v="0"/>
    <x v="0"/>
    <x v="2"/>
    <s v="Uczciwe naprawy"/>
    <x v="2"/>
    <x v="9"/>
    <s v="HL kierownica turystyczny"/>
    <x v="7"/>
    <d v="2009-10-30T00:00:00"/>
    <x v="3"/>
    <x v="1"/>
    <n v="91.57"/>
    <n v="54.942"/>
    <n v="1"/>
    <n v="54.942"/>
  </r>
  <r>
    <x v="0"/>
    <x v="0"/>
    <x v="2"/>
    <s v="Uczciwe naprawy"/>
    <x v="0"/>
    <x v="25"/>
    <s v="Turystyczny-1000"/>
    <x v="6"/>
    <d v="2009-10-05T00:00:00"/>
    <x v="3"/>
    <x v="1"/>
    <n v="2384.0700000000002"/>
    <n v="1430.442"/>
    <n v="1"/>
    <n v="1430.442"/>
  </r>
  <r>
    <x v="0"/>
    <x v="0"/>
    <x v="2"/>
    <s v="Uczciwe naprawy"/>
    <x v="0"/>
    <x v="25"/>
    <s v="Turystyczny-2000"/>
    <x v="5"/>
    <d v="2009-10-02T00:00:00"/>
    <x v="3"/>
    <x v="1"/>
    <n v="1214.8499999999999"/>
    <n v="728.91"/>
    <n v="2"/>
    <n v="1457.82"/>
  </r>
  <r>
    <x v="0"/>
    <x v="0"/>
    <x v="2"/>
    <s v="Uczciwe naprawy"/>
    <x v="2"/>
    <x v="27"/>
    <s v="HL rama rowerowa turystyczny"/>
    <x v="5"/>
    <d v="2009-10-19T00:00:00"/>
    <x v="3"/>
    <x v="1"/>
    <n v="1003.91"/>
    <n v="602.346"/>
    <n v="1"/>
    <n v="602.346"/>
  </r>
  <r>
    <x v="0"/>
    <x v="0"/>
    <x v="2"/>
    <s v="Uczciwe naprawy"/>
    <x v="0"/>
    <x v="25"/>
    <s v="Turystyczny-3000"/>
    <x v="5"/>
    <d v="2009-10-02T00:00:00"/>
    <x v="3"/>
    <x v="1"/>
    <n v="742.35"/>
    <n v="445.41"/>
    <n v="4"/>
    <n v="1781.64"/>
  </r>
  <r>
    <x v="0"/>
    <x v="0"/>
    <x v="2"/>
    <s v="Uczciwe naprawy"/>
    <x v="0"/>
    <x v="25"/>
    <s v="Turystyczny-1000"/>
    <x v="5"/>
    <d v="2009-10-06T00:00:00"/>
    <x v="3"/>
    <x v="1"/>
    <n v="2384.0700000000002"/>
    <n v="1430.442"/>
    <n v="2"/>
    <n v="2860.884"/>
  </r>
  <r>
    <x v="0"/>
    <x v="0"/>
    <x v="2"/>
    <s v="Uczciwe naprawy"/>
    <x v="2"/>
    <x v="27"/>
    <s v="HL rama rowerowa turystyczny"/>
    <x v="5"/>
    <d v="2009-10-20T00:00:00"/>
    <x v="3"/>
    <x v="1"/>
    <n v="1003.91"/>
    <n v="602.346"/>
    <n v="2"/>
    <n v="1204.692"/>
  </r>
  <r>
    <x v="0"/>
    <x v="0"/>
    <x v="2"/>
    <s v="Świetne rowery"/>
    <x v="2"/>
    <x v="18"/>
    <s v="ML pedał górski"/>
    <x v="8"/>
    <d v="2009-10-10T00:00:00"/>
    <x v="3"/>
    <x v="1"/>
    <n v="62.09"/>
    <n v="37.253999999999998"/>
    <n v="5"/>
    <n v="186.26999999999998"/>
  </r>
  <r>
    <x v="0"/>
    <x v="0"/>
    <x v="2"/>
    <s v="Świetne rowery"/>
    <x v="0"/>
    <x v="0"/>
    <s v="Górski-500"/>
    <x v="1"/>
    <d v="2009-10-08T00:00:00"/>
    <x v="3"/>
    <x v="1"/>
    <n v="539.99"/>
    <n v="323.99400000000003"/>
    <n v="3"/>
    <n v="971.98200000000008"/>
  </r>
  <r>
    <x v="0"/>
    <x v="0"/>
    <x v="2"/>
    <s v="Świetne rowery"/>
    <x v="2"/>
    <x v="20"/>
    <s v="HL siodełko górski 2"/>
    <x v="7"/>
    <d v="2009-10-16T00:00:00"/>
    <x v="3"/>
    <x v="1"/>
    <n v="52.64"/>
    <n v="31.584"/>
    <n v="4"/>
    <n v="126.336"/>
  </r>
  <r>
    <x v="0"/>
    <x v="0"/>
    <x v="2"/>
    <s v="Świetne rowery"/>
    <x v="1"/>
    <x v="14"/>
    <s v="spodenki damskie górskie"/>
    <x v="1"/>
    <d v="2009-10-26T00:00:00"/>
    <x v="3"/>
    <x v="1"/>
    <n v="69.989999999999995"/>
    <n v="38.494500000000002"/>
    <n v="20"/>
    <n v="769.8900000000001"/>
  </r>
  <r>
    <x v="0"/>
    <x v="0"/>
    <x v="2"/>
    <s v="Świetne rowery"/>
    <x v="0"/>
    <x v="0"/>
    <s v="Górski-200"/>
    <x v="1"/>
    <d v="2009-10-31T00:00:00"/>
    <x v="3"/>
    <x v="1"/>
    <n v="2294.9899999999998"/>
    <n v="1376.9939999999999"/>
    <n v="7"/>
    <n v="9638.9579999999987"/>
  </r>
  <r>
    <x v="0"/>
    <x v="0"/>
    <x v="2"/>
    <s v="Świetne rowery"/>
    <x v="2"/>
    <x v="2"/>
    <s v="LL rama górski"/>
    <x v="0"/>
    <d v="2009-10-01T00:00:00"/>
    <x v="3"/>
    <x v="1"/>
    <n v="264.05"/>
    <n v="158.43"/>
    <n v="3"/>
    <n v="475.29"/>
  </r>
  <r>
    <x v="0"/>
    <x v="0"/>
    <x v="2"/>
    <s v="Świetne rowery"/>
    <x v="0"/>
    <x v="0"/>
    <s v="Górski-500"/>
    <x v="1"/>
    <d v="2009-10-23T00:00:00"/>
    <x v="3"/>
    <x v="1"/>
    <n v="539.99"/>
    <n v="323.99400000000003"/>
    <n v="3"/>
    <n v="971.98200000000008"/>
  </r>
  <r>
    <x v="0"/>
    <x v="0"/>
    <x v="2"/>
    <s v="Świetne rowery"/>
    <x v="1"/>
    <x v="14"/>
    <s v="spodenki damskie górskie"/>
    <x v="1"/>
    <d v="2009-10-22T00:00:00"/>
    <x v="3"/>
    <x v="1"/>
    <n v="69.989999999999995"/>
    <n v="40.594200000000001"/>
    <n v="14"/>
    <n v="568.31880000000001"/>
  </r>
  <r>
    <x v="0"/>
    <x v="0"/>
    <x v="2"/>
    <s v="Świetne rowery"/>
    <x v="0"/>
    <x v="0"/>
    <s v="Górski-200-W"/>
    <x v="0"/>
    <d v="2009-10-14T00:00:00"/>
    <x v="3"/>
    <x v="1"/>
    <n v="769.49"/>
    <n v="461.69400000000002"/>
    <n v="1"/>
    <n v="461.69400000000002"/>
  </r>
  <r>
    <x v="0"/>
    <x v="0"/>
    <x v="2"/>
    <s v="Świetne rowery"/>
    <x v="0"/>
    <x v="0"/>
    <s v="Górski-200-W"/>
    <x v="0"/>
    <d v="2009-10-11T00:00:00"/>
    <x v="3"/>
    <x v="1"/>
    <n v="769.49"/>
    <n v="461.69400000000002"/>
    <n v="2"/>
    <n v="923.38800000000003"/>
  </r>
  <r>
    <x v="0"/>
    <x v="0"/>
    <x v="2"/>
    <s v="Świetne rowery"/>
    <x v="0"/>
    <x v="0"/>
    <s v="Górski-500"/>
    <x v="1"/>
    <d v="2009-10-20T00:00:00"/>
    <x v="3"/>
    <x v="1"/>
    <n v="539.99"/>
    <n v="323.99400000000003"/>
    <n v="1"/>
    <n v="323.99400000000003"/>
  </r>
  <r>
    <x v="0"/>
    <x v="0"/>
    <x v="2"/>
    <s v="Świetne rowery"/>
    <x v="0"/>
    <x v="0"/>
    <s v="Górski-200-W"/>
    <x v="0"/>
    <d v="2009-10-10T00:00:00"/>
    <x v="3"/>
    <x v="1"/>
    <n v="769.49"/>
    <n v="461.69400000000002"/>
    <n v="2"/>
    <n v="923.38800000000003"/>
  </r>
  <r>
    <x v="0"/>
    <x v="0"/>
    <x v="2"/>
    <s v="Świetne rowery"/>
    <x v="0"/>
    <x v="0"/>
    <s v="Górski-200"/>
    <x v="0"/>
    <d v="2009-10-10T00:00:00"/>
    <x v="3"/>
    <x v="1"/>
    <n v="2319.9899999999998"/>
    <n v="1391.9939999999999"/>
    <n v="7"/>
    <n v="9743.9579999999987"/>
  </r>
  <r>
    <x v="0"/>
    <x v="0"/>
    <x v="2"/>
    <s v="Świetne rowery"/>
    <x v="0"/>
    <x v="0"/>
    <s v="Górski-200"/>
    <x v="0"/>
    <d v="2009-10-08T00:00:00"/>
    <x v="3"/>
    <x v="1"/>
    <n v="2319.9899999999998"/>
    <n v="1391.9939999999999"/>
    <n v="8"/>
    <n v="11135.951999999999"/>
  </r>
  <r>
    <x v="0"/>
    <x v="0"/>
    <x v="2"/>
    <s v="Świetne rowery"/>
    <x v="0"/>
    <x v="0"/>
    <s v="Górski-200"/>
    <x v="1"/>
    <d v="2009-10-19T00:00:00"/>
    <x v="3"/>
    <x v="1"/>
    <n v="2294.9899999999998"/>
    <n v="1376.9939999999999"/>
    <n v="4"/>
    <n v="5507.9759999999997"/>
  </r>
  <r>
    <x v="0"/>
    <x v="0"/>
    <x v="2"/>
    <s v="Świetne rowery"/>
    <x v="2"/>
    <x v="18"/>
    <s v="HL pedał górski"/>
    <x v="8"/>
    <d v="2009-10-11T00:00:00"/>
    <x v="3"/>
    <x v="1"/>
    <n v="80.989999999999995"/>
    <n v="48.594000000000001"/>
    <n v="2"/>
    <n v="97.188000000000002"/>
  </r>
  <r>
    <x v="0"/>
    <x v="0"/>
    <x v="2"/>
    <s v="Świetne rowery"/>
    <x v="2"/>
    <x v="2"/>
    <s v="LL rama górski"/>
    <x v="1"/>
    <d v="2009-10-19T00:00:00"/>
    <x v="3"/>
    <x v="1"/>
    <n v="249.79"/>
    <n v="149.874"/>
    <n v="2"/>
    <n v="299.74799999999999"/>
  </r>
  <r>
    <x v="0"/>
    <x v="0"/>
    <x v="2"/>
    <s v="Świetne rowery"/>
    <x v="1"/>
    <x v="14"/>
    <s v="spodenki damskie górskie"/>
    <x v="1"/>
    <d v="2009-10-31T00:00:00"/>
    <x v="3"/>
    <x v="1"/>
    <n v="69.989999999999995"/>
    <n v="41.994"/>
    <n v="2"/>
    <n v="83.988"/>
  </r>
  <r>
    <x v="0"/>
    <x v="0"/>
    <x v="2"/>
    <s v="Świetne rowery"/>
    <x v="2"/>
    <x v="2"/>
    <s v="HL rama górski"/>
    <x v="0"/>
    <d v="2009-10-05T00:00:00"/>
    <x v="3"/>
    <x v="1"/>
    <n v="1364.5"/>
    <n v="818.7"/>
    <n v="3"/>
    <n v="2456.1000000000004"/>
  </r>
  <r>
    <x v="0"/>
    <x v="0"/>
    <x v="2"/>
    <s v="Świetne rowery"/>
    <x v="2"/>
    <x v="2"/>
    <s v="ML rama górski-W"/>
    <x v="0"/>
    <d v="2009-10-09T00:00:00"/>
    <x v="3"/>
    <x v="1"/>
    <n v="364.09"/>
    <n v="218.45400000000001"/>
    <n v="1"/>
    <n v="218.45400000000001"/>
  </r>
  <r>
    <x v="0"/>
    <x v="0"/>
    <x v="2"/>
    <s v="Świetne rowery"/>
    <x v="2"/>
    <x v="9"/>
    <s v="ML kierownica górski"/>
    <x v="7"/>
    <d v="2009-10-18T00:00:00"/>
    <x v="3"/>
    <x v="1"/>
    <n v="61.92"/>
    <n v="37.152000000000001"/>
    <n v="7"/>
    <n v="260.06400000000002"/>
  </r>
  <r>
    <x v="0"/>
    <x v="0"/>
    <x v="2"/>
    <s v="Świetne rowery"/>
    <x v="2"/>
    <x v="2"/>
    <s v="LL rama górski"/>
    <x v="0"/>
    <d v="2009-10-27T00:00:00"/>
    <x v="3"/>
    <x v="1"/>
    <n v="264.05"/>
    <n v="158.43"/>
    <n v="3"/>
    <n v="475.29"/>
  </r>
  <r>
    <x v="0"/>
    <x v="0"/>
    <x v="2"/>
    <s v="Świetne rowery"/>
    <x v="2"/>
    <x v="9"/>
    <s v="HL kierownica górski"/>
    <x v="7"/>
    <d v="2009-10-29T00:00:00"/>
    <x v="3"/>
    <x v="1"/>
    <n v="120.27"/>
    <n v="72.162000000000006"/>
    <n v="6"/>
    <n v="432.97200000000004"/>
  </r>
  <r>
    <x v="0"/>
    <x v="0"/>
    <x v="2"/>
    <s v="Świetne rowery"/>
    <x v="2"/>
    <x v="2"/>
    <s v="ML rama górski-W"/>
    <x v="0"/>
    <d v="2009-10-15T00:00:00"/>
    <x v="3"/>
    <x v="1"/>
    <n v="364.09"/>
    <n v="218.45400000000001"/>
    <n v="7"/>
    <n v="1529.1780000000001"/>
  </r>
  <r>
    <x v="0"/>
    <x v="0"/>
    <x v="2"/>
    <s v="Świetne rowery"/>
    <x v="0"/>
    <x v="0"/>
    <s v="Górski-200-W"/>
    <x v="0"/>
    <d v="2009-10-21T00:00:00"/>
    <x v="3"/>
    <x v="1"/>
    <n v="769.49"/>
    <n v="461.69400000000002"/>
    <n v="2"/>
    <n v="923.38800000000003"/>
  </r>
  <r>
    <x v="0"/>
    <x v="0"/>
    <x v="2"/>
    <s v="Świetne rowery"/>
    <x v="2"/>
    <x v="2"/>
    <s v="HL rama górski"/>
    <x v="1"/>
    <d v="2009-10-10T00:00:00"/>
    <x v="3"/>
    <x v="1"/>
    <n v="1349.6"/>
    <n v="809.76"/>
    <n v="3"/>
    <n v="2429.2799999999997"/>
  </r>
  <r>
    <x v="0"/>
    <x v="0"/>
    <x v="2"/>
    <s v="Świetne rowery"/>
    <x v="0"/>
    <x v="0"/>
    <s v="Górski-200"/>
    <x v="0"/>
    <d v="2009-10-30T00:00:00"/>
    <x v="3"/>
    <x v="1"/>
    <n v="2319.9899999999998"/>
    <n v="1391.9939999999999"/>
    <n v="4"/>
    <n v="5567.9759999999997"/>
  </r>
  <r>
    <x v="0"/>
    <x v="0"/>
    <x v="2"/>
    <s v="Świetne rowery"/>
    <x v="2"/>
    <x v="18"/>
    <s v="LL pedał górski"/>
    <x v="8"/>
    <d v="2009-10-16T00:00:00"/>
    <x v="3"/>
    <x v="1"/>
    <n v="40.49"/>
    <n v="24.294"/>
    <n v="4"/>
    <n v="97.176000000000002"/>
  </r>
  <r>
    <x v="0"/>
    <x v="0"/>
    <x v="3"/>
    <s v="Rowerowy świat"/>
    <x v="2"/>
    <x v="18"/>
    <s v="ML pedał szosa"/>
    <x v="8"/>
    <d v="2009-10-20T00:00:00"/>
    <x v="3"/>
    <x v="1"/>
    <n v="62.09"/>
    <n v="37.253999999999998"/>
    <n v="2"/>
    <n v="74.507999999999996"/>
  </r>
  <r>
    <x v="0"/>
    <x v="0"/>
    <x v="3"/>
    <s v="Rowerowy świat"/>
    <x v="0"/>
    <x v="3"/>
    <s v="Szosa-750"/>
    <x v="1"/>
    <d v="2009-10-28T00:00:00"/>
    <x v="3"/>
    <x v="1"/>
    <n v="539.99"/>
    <n v="323.99400000000003"/>
    <n v="1"/>
    <n v="323.99400000000003"/>
  </r>
  <r>
    <x v="0"/>
    <x v="1"/>
    <x v="1"/>
    <s v="Punkt detaliczny"/>
    <x v="0"/>
    <x v="3"/>
    <s v="Szosa-750"/>
    <x v="1"/>
    <d v="2009-10-05T00:00:00"/>
    <x v="3"/>
    <x v="1"/>
    <n v="539.99"/>
    <n v="313.19420000000002"/>
    <n v="12"/>
    <n v="3758.3304000000003"/>
  </r>
  <r>
    <x v="0"/>
    <x v="1"/>
    <x v="1"/>
    <s v="Punkt detaliczny"/>
    <x v="0"/>
    <x v="3"/>
    <s v="Szosa--550-W"/>
    <x v="6"/>
    <d v="2009-10-17T00:00:00"/>
    <x v="3"/>
    <x v="1"/>
    <n v="1120.49"/>
    <n v="672.29399999999998"/>
    <n v="8"/>
    <n v="5378.3519999999999"/>
  </r>
  <r>
    <x v="0"/>
    <x v="1"/>
    <x v="1"/>
    <s v="Punkt detaliczny"/>
    <x v="1"/>
    <x v="1"/>
    <s v="skarpety wyścigowe"/>
    <x v="2"/>
    <d v="2009-10-27T00:00:00"/>
    <x v="3"/>
    <x v="1"/>
    <n v="8.99"/>
    <n v="5.3940000000000001"/>
    <n v="1"/>
    <n v="5.3940000000000001"/>
  </r>
  <r>
    <x v="0"/>
    <x v="1"/>
    <x v="1"/>
    <s v="Punkt detaliczny"/>
    <x v="0"/>
    <x v="3"/>
    <s v="Szosa-750"/>
    <x v="1"/>
    <d v="2009-10-06T00:00:00"/>
    <x v="3"/>
    <x v="1"/>
    <n v="539.99"/>
    <n v="323.99400000000003"/>
    <n v="3"/>
    <n v="971.98200000000008"/>
  </r>
  <r>
    <x v="0"/>
    <x v="1"/>
    <x v="1"/>
    <s v="Punkt detaliczny"/>
    <x v="0"/>
    <x v="3"/>
    <s v="Szosa--550-W"/>
    <x v="6"/>
    <d v="2009-10-20T00:00:00"/>
    <x v="3"/>
    <x v="1"/>
    <n v="1120.49"/>
    <n v="672.29399999999998"/>
    <n v="3"/>
    <n v="2016.8820000000001"/>
  </r>
  <r>
    <x v="0"/>
    <x v="1"/>
    <x v="1"/>
    <s v="Punkt detaliczny"/>
    <x v="2"/>
    <x v="6"/>
    <s v="LL rama rowerowa"/>
    <x v="1"/>
    <d v="2009-10-25T00:00:00"/>
    <x v="3"/>
    <x v="1"/>
    <n v="337.22"/>
    <n v="202.33199999999999"/>
    <n v="2"/>
    <n v="404.66399999999999"/>
  </r>
  <r>
    <x v="0"/>
    <x v="1"/>
    <x v="1"/>
    <s v="Punkt detaliczny"/>
    <x v="2"/>
    <x v="9"/>
    <s v="HL kierownica szosa"/>
    <x v="7"/>
    <d v="2009-10-03T00:00:00"/>
    <x v="3"/>
    <x v="1"/>
    <n v="120.27"/>
    <n v="72.162000000000006"/>
    <n v="2"/>
    <n v="144.32400000000001"/>
  </r>
  <r>
    <x v="0"/>
    <x v="1"/>
    <x v="1"/>
    <s v="Punkt detaliczny"/>
    <x v="0"/>
    <x v="3"/>
    <s v="Szosa--550-W"/>
    <x v="6"/>
    <d v="2009-10-26T00:00:00"/>
    <x v="3"/>
    <x v="1"/>
    <n v="1120.49"/>
    <n v="649.88419999999996"/>
    <n v="11"/>
    <n v="7148.7261999999992"/>
  </r>
  <r>
    <x v="0"/>
    <x v="1"/>
    <x v="1"/>
    <s v="Punkt detaliczny"/>
    <x v="0"/>
    <x v="3"/>
    <s v="Szosa--350-W"/>
    <x v="6"/>
    <d v="2009-10-24T00:00:00"/>
    <x v="3"/>
    <x v="1"/>
    <n v="1700.99"/>
    <n v="986.57420000000002"/>
    <n v="11"/>
    <n v="10852.316200000001"/>
  </r>
  <r>
    <x v="0"/>
    <x v="1"/>
    <x v="1"/>
    <s v="Punkt detaliczny"/>
    <x v="2"/>
    <x v="18"/>
    <s v="ML pedał szosa"/>
    <x v="8"/>
    <d v="2009-10-14T00:00:00"/>
    <x v="3"/>
    <x v="1"/>
    <n v="62.09"/>
    <n v="37.253999999999998"/>
    <n v="1"/>
    <n v="37.253999999999998"/>
  </r>
  <r>
    <x v="0"/>
    <x v="1"/>
    <x v="1"/>
    <s v="Punkt detaliczny"/>
    <x v="0"/>
    <x v="3"/>
    <s v="Szosa--350-W"/>
    <x v="6"/>
    <d v="2009-10-25T00:00:00"/>
    <x v="3"/>
    <x v="1"/>
    <n v="1700.99"/>
    <n v="1020.5940000000001"/>
    <n v="3"/>
    <n v="3061.7820000000002"/>
  </r>
  <r>
    <x v="0"/>
    <x v="1"/>
    <x v="1"/>
    <s v="Punkt detaliczny"/>
    <x v="2"/>
    <x v="6"/>
    <s v="HL rama rowerowa szosa"/>
    <x v="1"/>
    <d v="2009-10-02T00:00:00"/>
    <x v="3"/>
    <x v="1"/>
    <n v="1431.5"/>
    <n v="858.9"/>
    <n v="3"/>
    <n v="2576.6999999999998"/>
  </r>
  <r>
    <x v="0"/>
    <x v="1"/>
    <x v="1"/>
    <s v="Punkt detaliczny"/>
    <x v="0"/>
    <x v="3"/>
    <s v="Szosa-750"/>
    <x v="1"/>
    <d v="2009-10-18T00:00:00"/>
    <x v="3"/>
    <x v="1"/>
    <n v="539.99"/>
    <n v="323.99400000000003"/>
    <n v="2"/>
    <n v="647.98800000000006"/>
  </r>
  <r>
    <x v="0"/>
    <x v="1"/>
    <x v="1"/>
    <s v="Punkt detaliczny"/>
    <x v="0"/>
    <x v="3"/>
    <s v="Szosa-250"/>
    <x v="1"/>
    <d v="2009-10-26T00:00:00"/>
    <x v="3"/>
    <x v="1"/>
    <n v="2443.35"/>
    <n v="1466.01"/>
    <n v="2"/>
    <n v="2932.02"/>
  </r>
  <r>
    <x v="0"/>
    <x v="1"/>
    <x v="1"/>
    <s v="Punkt detaliczny"/>
    <x v="2"/>
    <x v="6"/>
    <s v="LL rama rowerowa"/>
    <x v="1"/>
    <d v="2009-10-25T00:00:00"/>
    <x v="3"/>
    <x v="1"/>
    <n v="337.22"/>
    <n v="202.33199999999999"/>
    <n v="5"/>
    <n v="1011.66"/>
  </r>
  <r>
    <x v="0"/>
    <x v="1"/>
    <x v="1"/>
    <s v="Punkt detaliczny"/>
    <x v="2"/>
    <x v="6"/>
    <s v="ML rama rowerowa-W"/>
    <x v="6"/>
    <d v="2009-10-13T00:00:00"/>
    <x v="3"/>
    <x v="1"/>
    <n v="594.83000000000004"/>
    <n v="356.89800000000002"/>
    <n v="4"/>
    <n v="1427.5920000000001"/>
  </r>
  <r>
    <x v="0"/>
    <x v="1"/>
    <x v="1"/>
    <s v="Punkt detaliczny"/>
    <x v="1"/>
    <x v="10"/>
    <s v="rękawiczki rowerowe"/>
    <x v="1"/>
    <d v="2009-10-31T00:00:00"/>
    <x v="3"/>
    <x v="1"/>
    <n v="24.49"/>
    <n v="14.694000000000001"/>
    <n v="1"/>
    <n v="14.694000000000001"/>
  </r>
  <r>
    <x v="0"/>
    <x v="1"/>
    <x v="1"/>
    <s v="Punkt detaliczny"/>
    <x v="2"/>
    <x v="18"/>
    <s v="HL pedał szosa"/>
    <x v="8"/>
    <d v="2009-10-12T00:00:00"/>
    <x v="3"/>
    <x v="1"/>
    <n v="80.989999999999995"/>
    <n v="48.594000000000001"/>
    <n v="1"/>
    <n v="48.594000000000001"/>
  </r>
  <r>
    <x v="0"/>
    <x v="1"/>
    <x v="1"/>
    <s v="Punkt detaliczny"/>
    <x v="0"/>
    <x v="3"/>
    <s v="Szosa-250"/>
    <x v="1"/>
    <d v="2009-10-27T00:00:00"/>
    <x v="3"/>
    <x v="1"/>
    <n v="2443.35"/>
    <n v="1466.01"/>
    <n v="5"/>
    <n v="7330.05"/>
  </r>
  <r>
    <x v="0"/>
    <x v="1"/>
    <x v="1"/>
    <s v="Punkt detaliczny"/>
    <x v="1"/>
    <x v="1"/>
    <s v="skarpety wyścigowe"/>
    <x v="2"/>
    <d v="2009-10-19T00:00:00"/>
    <x v="3"/>
    <x v="1"/>
    <n v="8.99"/>
    <n v="5.3940000000000001"/>
    <n v="3"/>
    <n v="16.182000000000002"/>
  </r>
  <r>
    <x v="0"/>
    <x v="1"/>
    <x v="1"/>
    <s v="Punkt detaliczny"/>
    <x v="2"/>
    <x v="6"/>
    <s v="HL rama rowerowa szosa"/>
    <x v="3"/>
    <d v="2009-10-01T00:00:00"/>
    <x v="3"/>
    <x v="1"/>
    <n v="1431.5"/>
    <n v="858.9"/>
    <n v="3"/>
    <n v="2576.6999999999998"/>
  </r>
  <r>
    <x v="0"/>
    <x v="1"/>
    <x v="1"/>
    <s v="Punkt detaliczny"/>
    <x v="2"/>
    <x v="6"/>
    <s v="ML rama rowerowa-W"/>
    <x v="6"/>
    <d v="2009-10-19T00:00:00"/>
    <x v="3"/>
    <x v="1"/>
    <n v="594.83000000000004"/>
    <n v="356.89800000000002"/>
    <n v="6"/>
    <n v="2141.3879999999999"/>
  </r>
  <r>
    <x v="0"/>
    <x v="1"/>
    <x v="1"/>
    <s v="Punkt detaliczny"/>
    <x v="2"/>
    <x v="6"/>
    <s v="HL rama rowerowa szosa"/>
    <x v="3"/>
    <d v="2009-10-14T00:00:00"/>
    <x v="3"/>
    <x v="1"/>
    <n v="1431.5"/>
    <n v="858.9"/>
    <n v="2"/>
    <n v="1717.8"/>
  </r>
  <r>
    <x v="0"/>
    <x v="1"/>
    <x v="1"/>
    <s v="Punkt detaliczny"/>
    <x v="2"/>
    <x v="6"/>
    <s v="ML rama rowerowa-W"/>
    <x v="6"/>
    <d v="2009-10-24T00:00:00"/>
    <x v="3"/>
    <x v="1"/>
    <n v="594.83000000000004"/>
    <n v="356.89800000000002"/>
    <n v="3"/>
    <n v="1070.694"/>
  </r>
  <r>
    <x v="0"/>
    <x v="1"/>
    <x v="1"/>
    <s v="Punkt detaliczny"/>
    <x v="0"/>
    <x v="3"/>
    <s v="Szosa--550-W"/>
    <x v="6"/>
    <d v="2009-10-17T00:00:00"/>
    <x v="3"/>
    <x v="1"/>
    <n v="1120.49"/>
    <n v="672.29399999999998"/>
    <n v="3"/>
    <n v="2016.8820000000001"/>
  </r>
  <r>
    <x v="0"/>
    <x v="1"/>
    <x v="1"/>
    <s v="Punkt detaliczny"/>
    <x v="2"/>
    <x v="18"/>
    <s v="LL pedał szosa"/>
    <x v="8"/>
    <d v="2009-10-14T00:00:00"/>
    <x v="3"/>
    <x v="1"/>
    <n v="40.49"/>
    <n v="24.294"/>
    <n v="6"/>
    <n v="145.76400000000001"/>
  </r>
  <r>
    <x v="0"/>
    <x v="1"/>
    <x v="1"/>
    <s v="Punkt detaliczny"/>
    <x v="0"/>
    <x v="3"/>
    <s v="Szosa-250"/>
    <x v="1"/>
    <d v="2009-10-20T00:00:00"/>
    <x v="3"/>
    <x v="1"/>
    <n v="2443.35"/>
    <n v="1466.01"/>
    <n v="6"/>
    <n v="8796.06"/>
  </r>
  <r>
    <x v="0"/>
    <x v="0"/>
    <x v="4"/>
    <s v="Sporty przyszłości — dystrybucja"/>
    <x v="3"/>
    <x v="7"/>
    <s v="Sport-100"/>
    <x v="5"/>
    <d v="2009-10-22T00:00:00"/>
    <x v="3"/>
    <x v="1"/>
    <n v="34.99"/>
    <n v="20.994"/>
    <n v="4"/>
    <n v="83.975999999999999"/>
  </r>
  <r>
    <x v="0"/>
    <x v="0"/>
    <x v="4"/>
    <s v="Sporty przyszłości — dystrybucja"/>
    <x v="1"/>
    <x v="10"/>
    <s v="rękawiczki rowerowe"/>
    <x v="1"/>
    <d v="2009-10-06T00:00:00"/>
    <x v="3"/>
    <x v="1"/>
    <n v="24.49"/>
    <n v="14.2042"/>
    <n v="14"/>
    <n v="198.8588"/>
  </r>
  <r>
    <x v="0"/>
    <x v="0"/>
    <x v="4"/>
    <s v="Sporty przyszłości — dystrybucja"/>
    <x v="0"/>
    <x v="3"/>
    <s v="Szosa-750"/>
    <x v="1"/>
    <d v="2009-10-28T00:00:00"/>
    <x v="3"/>
    <x v="1"/>
    <n v="539.99"/>
    <n v="323.99400000000003"/>
    <n v="2"/>
    <n v="647.98800000000006"/>
  </r>
  <r>
    <x v="0"/>
    <x v="0"/>
    <x v="4"/>
    <s v="Sporty przyszłości — dystrybucja"/>
    <x v="1"/>
    <x v="4"/>
    <s v="Short-Sleeve Classic Jersey"/>
    <x v="6"/>
    <d v="2009-10-31T00:00:00"/>
    <x v="3"/>
    <x v="1"/>
    <n v="53.99"/>
    <n v="31.3142"/>
    <n v="13"/>
    <n v="407.08460000000002"/>
  </r>
  <r>
    <x v="0"/>
    <x v="0"/>
    <x v="4"/>
    <s v="Sporty przyszłości — dystrybucja"/>
    <x v="1"/>
    <x v="23"/>
    <s v="kamizelki klasyczne"/>
    <x v="5"/>
    <d v="2009-10-21T00:00:00"/>
    <x v="3"/>
    <x v="1"/>
    <n v="63.5"/>
    <n v="38.1"/>
    <n v="6"/>
    <n v="228.60000000000002"/>
  </r>
  <r>
    <x v="0"/>
    <x v="0"/>
    <x v="4"/>
    <s v="Sporty przyszłości — dystrybucja"/>
    <x v="1"/>
    <x v="4"/>
    <s v="Long-Sleeve Logo Jersey"/>
    <x v="4"/>
    <d v="2009-10-05T00:00:00"/>
    <x v="3"/>
    <x v="1"/>
    <n v="49.99"/>
    <n v="27.494499999999999"/>
    <n v="15"/>
    <n v="412.41749999999996"/>
  </r>
  <r>
    <x v="0"/>
    <x v="0"/>
    <x v="4"/>
    <s v="Sporty przyszłości — dystrybucja"/>
    <x v="0"/>
    <x v="3"/>
    <s v="Szosa-750"/>
    <x v="1"/>
    <d v="2009-10-08T00:00:00"/>
    <x v="3"/>
    <x v="1"/>
    <n v="539.99"/>
    <n v="323.99400000000003"/>
    <n v="2"/>
    <n v="647.98800000000006"/>
  </r>
  <r>
    <x v="0"/>
    <x v="0"/>
    <x v="4"/>
    <s v="Sporty przyszłości — dystrybucja"/>
    <x v="1"/>
    <x v="1"/>
    <s v="skarpety wyścigowe"/>
    <x v="2"/>
    <d v="2009-10-11T00:00:00"/>
    <x v="3"/>
    <x v="1"/>
    <n v="8.99"/>
    <n v="5.3940000000000001"/>
    <n v="1"/>
    <n v="5.3940000000000001"/>
  </r>
  <r>
    <x v="0"/>
    <x v="0"/>
    <x v="4"/>
    <s v="Sporty przyszłości — dystrybucja"/>
    <x v="2"/>
    <x v="18"/>
    <s v="HL pedał szosa"/>
    <x v="8"/>
    <d v="2009-10-07T00:00:00"/>
    <x v="3"/>
    <x v="1"/>
    <n v="80.989999999999995"/>
    <n v="48.594000000000001"/>
    <n v="2"/>
    <n v="97.188000000000002"/>
  </r>
  <r>
    <x v="0"/>
    <x v="0"/>
    <x v="4"/>
    <s v="Sporty przyszłości — dystrybucja"/>
    <x v="1"/>
    <x v="4"/>
    <s v="Long-Sleeve Logo Jersey"/>
    <x v="4"/>
    <d v="2009-10-26T00:00:00"/>
    <x v="3"/>
    <x v="1"/>
    <n v="49.99"/>
    <n v="29.994"/>
    <n v="6"/>
    <n v="179.964"/>
  </r>
  <r>
    <x v="0"/>
    <x v="0"/>
    <x v="4"/>
    <s v="Sporty przyszłości — dystrybucja"/>
    <x v="3"/>
    <x v="22"/>
    <s v="bidony"/>
    <x v="7"/>
    <d v="2009-10-03T00:00:00"/>
    <x v="3"/>
    <x v="1"/>
    <n v="4.99"/>
    <n v="2.7444999999999999"/>
    <n v="20"/>
    <n v="54.89"/>
  </r>
  <r>
    <x v="0"/>
    <x v="0"/>
    <x v="4"/>
    <s v="Sporty przyszłości — dystrybucja"/>
    <x v="1"/>
    <x v="5"/>
    <s v="nakładka na rower"/>
    <x v="4"/>
    <d v="2009-10-19T00:00:00"/>
    <x v="3"/>
    <x v="1"/>
    <n v="8.99"/>
    <n v="5.3940000000000001"/>
    <n v="7"/>
    <n v="37.758000000000003"/>
  </r>
  <r>
    <x v="0"/>
    <x v="0"/>
    <x v="4"/>
    <s v="Sporty przyszłości — dystrybucja"/>
    <x v="0"/>
    <x v="3"/>
    <s v="Szosa--550-W"/>
    <x v="6"/>
    <d v="2009-10-09T00:00:00"/>
    <x v="3"/>
    <x v="1"/>
    <n v="1120.49"/>
    <n v="672.29399999999998"/>
    <n v="1"/>
    <n v="672.29399999999998"/>
  </r>
  <r>
    <x v="0"/>
    <x v="0"/>
    <x v="4"/>
    <s v="Sporty przyszłości — dystrybucja"/>
    <x v="1"/>
    <x v="10"/>
    <s v="rękawiczki rowerowe"/>
    <x v="1"/>
    <d v="2009-10-04T00:00:00"/>
    <x v="3"/>
    <x v="1"/>
    <n v="24.49"/>
    <n v="14.694000000000001"/>
    <n v="8"/>
    <n v="117.55200000000001"/>
  </r>
  <r>
    <x v="0"/>
    <x v="0"/>
    <x v="4"/>
    <s v="Sporty przyszłości — dystrybucja"/>
    <x v="2"/>
    <x v="18"/>
    <s v="ML pedał szosa"/>
    <x v="8"/>
    <d v="2009-10-04T00:00:00"/>
    <x v="3"/>
    <x v="1"/>
    <n v="62.09"/>
    <n v="37.253999999999998"/>
    <n v="1"/>
    <n v="37.253999999999998"/>
  </r>
  <r>
    <x v="0"/>
    <x v="0"/>
    <x v="4"/>
    <s v="Sporty przyszłości — dystrybucja"/>
    <x v="3"/>
    <x v="19"/>
    <s v="stojak na 4 rowery"/>
    <x v="7"/>
    <d v="2009-10-05T00:00:00"/>
    <x v="3"/>
    <x v="1"/>
    <n v="120"/>
    <n v="72"/>
    <n v="8"/>
    <n v="576"/>
  </r>
  <r>
    <x v="0"/>
    <x v="0"/>
    <x v="4"/>
    <s v="Sporty przyszłości — dystrybucja"/>
    <x v="1"/>
    <x v="4"/>
    <s v="Long-Sleeve Logo Jersey"/>
    <x v="4"/>
    <d v="2009-10-01T00:00:00"/>
    <x v="3"/>
    <x v="1"/>
    <n v="49.99"/>
    <n v="29.994"/>
    <n v="2"/>
    <n v="59.988"/>
  </r>
  <r>
    <x v="0"/>
    <x v="0"/>
    <x v="4"/>
    <s v="Sporty przyszłości — dystrybucja"/>
    <x v="0"/>
    <x v="3"/>
    <s v="Szosa--550-W"/>
    <x v="6"/>
    <d v="2009-10-07T00:00:00"/>
    <x v="3"/>
    <x v="1"/>
    <n v="1120.49"/>
    <n v="672.29399999999998"/>
    <n v="1"/>
    <n v="672.29399999999998"/>
  </r>
  <r>
    <x v="0"/>
    <x v="0"/>
    <x v="4"/>
    <s v="Sporty przyszłości — dystrybucja"/>
    <x v="3"/>
    <x v="7"/>
    <s v="Sport-100"/>
    <x v="1"/>
    <d v="2009-10-17T00:00:00"/>
    <x v="3"/>
    <x v="1"/>
    <n v="34.99"/>
    <n v="19.244499999999999"/>
    <n v="15"/>
    <n v="288.66749999999996"/>
  </r>
  <r>
    <x v="0"/>
    <x v="0"/>
    <x v="4"/>
    <s v="Sporty przyszłości — dystrybucja"/>
    <x v="3"/>
    <x v="21"/>
    <s v="plecak rowerowy"/>
    <x v="0"/>
    <d v="2009-10-31T00:00:00"/>
    <x v="3"/>
    <x v="1"/>
    <n v="54.99"/>
    <n v="31.894200000000001"/>
    <n v="11"/>
    <n v="350.83620000000002"/>
  </r>
  <r>
    <x v="0"/>
    <x v="0"/>
    <x v="4"/>
    <s v="Sporty przyszłości — dystrybucja"/>
    <x v="3"/>
    <x v="7"/>
    <s v="Sport-100"/>
    <x v="3"/>
    <d v="2009-10-20T00:00:00"/>
    <x v="3"/>
    <x v="1"/>
    <n v="34.99"/>
    <n v="20.994"/>
    <n v="6"/>
    <n v="125.964"/>
  </r>
  <r>
    <x v="0"/>
    <x v="0"/>
    <x v="4"/>
    <s v="Sporty przyszłości — dystrybucja"/>
    <x v="2"/>
    <x v="6"/>
    <s v="ML rama rowerowa-W"/>
    <x v="6"/>
    <d v="2009-10-13T00:00:00"/>
    <x v="3"/>
    <x v="1"/>
    <n v="594.83000000000004"/>
    <n v="356.89800000000002"/>
    <n v="4"/>
    <n v="1427.5920000000001"/>
  </r>
  <r>
    <x v="0"/>
    <x v="0"/>
    <x v="4"/>
    <s v="Sporty przyszłości — dystrybucja"/>
    <x v="2"/>
    <x v="6"/>
    <s v="ML rama rowerowa-W"/>
    <x v="6"/>
    <d v="2009-10-18T00:00:00"/>
    <x v="3"/>
    <x v="1"/>
    <n v="594.83000000000004"/>
    <n v="356.89800000000002"/>
    <n v="2"/>
    <n v="713.79600000000005"/>
  </r>
  <r>
    <x v="0"/>
    <x v="0"/>
    <x v="4"/>
    <s v="Sporty przyszłości — dystrybucja"/>
    <x v="0"/>
    <x v="3"/>
    <s v="Szosa--350-W"/>
    <x v="6"/>
    <d v="2009-10-28T00:00:00"/>
    <x v="3"/>
    <x v="1"/>
    <n v="1700.99"/>
    <n v="1020.5940000000001"/>
    <n v="3"/>
    <n v="3061.7820000000002"/>
  </r>
  <r>
    <x v="0"/>
    <x v="0"/>
    <x v="4"/>
    <s v="Sporty przyszłości — dystrybucja"/>
    <x v="1"/>
    <x v="10"/>
    <s v="rękawiczki rowerowe"/>
    <x v="1"/>
    <d v="2009-10-17T00:00:00"/>
    <x v="3"/>
    <x v="1"/>
    <n v="24.49"/>
    <n v="14.694000000000001"/>
    <n v="7"/>
    <n v="102.858"/>
  </r>
  <r>
    <x v="0"/>
    <x v="0"/>
    <x v="4"/>
    <s v="Sporty przyszłości — dystrybucja"/>
    <x v="0"/>
    <x v="3"/>
    <s v="Szosa--550-W"/>
    <x v="6"/>
    <d v="2009-10-15T00:00:00"/>
    <x v="3"/>
    <x v="1"/>
    <n v="1120.49"/>
    <n v="672.29399999999998"/>
    <n v="6"/>
    <n v="4033.7640000000001"/>
  </r>
  <r>
    <x v="0"/>
    <x v="0"/>
    <x v="4"/>
    <s v="Sporty przyszłości — dystrybucja"/>
    <x v="1"/>
    <x v="1"/>
    <s v="skarpety wyścigowe"/>
    <x v="2"/>
    <d v="2009-10-06T00:00:00"/>
    <x v="3"/>
    <x v="1"/>
    <n v="8.99"/>
    <n v="5.3940000000000001"/>
    <n v="4"/>
    <n v="21.576000000000001"/>
  </r>
  <r>
    <x v="0"/>
    <x v="0"/>
    <x v="4"/>
    <s v="Sporty przyszłości — dystrybucja"/>
    <x v="1"/>
    <x v="4"/>
    <s v="Short-Sleeve Classic Jersey"/>
    <x v="6"/>
    <d v="2009-10-24T00:00:00"/>
    <x v="3"/>
    <x v="1"/>
    <n v="53.99"/>
    <n v="31.3142"/>
    <n v="14"/>
    <n v="438.39879999999999"/>
  </r>
  <r>
    <x v="0"/>
    <x v="0"/>
    <x v="4"/>
    <s v="Sporty przyszłości — dystrybucja"/>
    <x v="3"/>
    <x v="24"/>
    <s v="Bike Wash"/>
    <x v="7"/>
    <d v="2009-10-27T00:00:00"/>
    <x v="3"/>
    <x v="1"/>
    <n v="7.95"/>
    <n v="4.6109999999999998"/>
    <n v="11"/>
    <n v="50.720999999999997"/>
  </r>
  <r>
    <x v="0"/>
    <x v="0"/>
    <x v="4"/>
    <s v="Sporty przyszłości — dystrybucja"/>
    <x v="1"/>
    <x v="4"/>
    <s v="Short-Sleeve Classic Jersey"/>
    <x v="6"/>
    <d v="2009-10-18T00:00:00"/>
    <x v="3"/>
    <x v="1"/>
    <n v="53.99"/>
    <n v="32.393999999999998"/>
    <n v="2"/>
    <n v="64.787999999999997"/>
  </r>
  <r>
    <x v="0"/>
    <x v="0"/>
    <x v="4"/>
    <s v="Sporty przyszłości — dystrybucja"/>
    <x v="2"/>
    <x v="6"/>
    <s v="LL rama rowerowa"/>
    <x v="1"/>
    <d v="2009-10-22T00:00:00"/>
    <x v="3"/>
    <x v="1"/>
    <n v="337.22"/>
    <n v="202.33199999999999"/>
    <n v="1"/>
    <n v="202.33199999999999"/>
  </r>
  <r>
    <x v="0"/>
    <x v="0"/>
    <x v="4"/>
    <s v="Sporty przyszłości — dystrybucja"/>
    <x v="0"/>
    <x v="3"/>
    <s v="Szosa-250"/>
    <x v="1"/>
    <d v="2009-10-21T00:00:00"/>
    <x v="3"/>
    <x v="1"/>
    <n v="2443.35"/>
    <n v="1466.01"/>
    <n v="2"/>
    <n v="2932.02"/>
  </r>
  <r>
    <x v="0"/>
    <x v="0"/>
    <x v="4"/>
    <s v="Sporty przyszłości — dystrybucja"/>
    <x v="0"/>
    <x v="3"/>
    <s v="Szosa-250"/>
    <x v="1"/>
    <d v="2009-10-26T00:00:00"/>
    <x v="3"/>
    <x v="1"/>
    <n v="2443.35"/>
    <n v="1466.01"/>
    <n v="3"/>
    <n v="4398.03"/>
  </r>
  <r>
    <x v="0"/>
    <x v="0"/>
    <x v="4"/>
    <s v="Sporty przyszłości — dystrybucja"/>
    <x v="1"/>
    <x v="23"/>
    <s v="kamizelki klasyczne"/>
    <x v="5"/>
    <d v="2009-10-21T00:00:00"/>
    <x v="3"/>
    <x v="1"/>
    <n v="63.5"/>
    <n v="38.1"/>
    <n v="6"/>
    <n v="228.60000000000002"/>
  </r>
  <r>
    <x v="0"/>
    <x v="0"/>
    <x v="4"/>
    <s v="Sporty przyszłości — dystrybucja"/>
    <x v="3"/>
    <x v="32"/>
    <s v="zestawy naprawcze do opon"/>
    <x v="7"/>
    <d v="2009-10-11T00:00:00"/>
    <x v="3"/>
    <x v="1"/>
    <n v="2.29"/>
    <n v="1.3740000000000001"/>
    <n v="5"/>
    <n v="6.870000000000001"/>
  </r>
  <r>
    <x v="0"/>
    <x v="0"/>
    <x v="4"/>
    <s v="Sporty przyszłości — dystrybucja"/>
    <x v="2"/>
    <x v="6"/>
    <s v="LL rama rowerowa"/>
    <x v="1"/>
    <d v="2009-10-09T00:00:00"/>
    <x v="3"/>
    <x v="1"/>
    <n v="337.22"/>
    <n v="202.33199999999999"/>
    <n v="2"/>
    <n v="404.66399999999999"/>
  </r>
  <r>
    <x v="0"/>
    <x v="0"/>
    <x v="4"/>
    <s v="Sporty przyszłości — dystrybucja"/>
    <x v="0"/>
    <x v="3"/>
    <s v="Szosa-750"/>
    <x v="1"/>
    <d v="2009-10-19T00:00:00"/>
    <x v="3"/>
    <x v="1"/>
    <n v="539.99"/>
    <n v="323.99400000000003"/>
    <n v="9"/>
    <n v="2915.9460000000004"/>
  </r>
  <r>
    <x v="0"/>
    <x v="0"/>
    <x v="4"/>
    <s v="Sporty przyszłości — dystrybucja"/>
    <x v="0"/>
    <x v="3"/>
    <s v="Szosa--350-W"/>
    <x v="6"/>
    <d v="2009-10-06T00:00:00"/>
    <x v="3"/>
    <x v="1"/>
    <n v="1700.99"/>
    <n v="1020.5940000000001"/>
    <n v="4"/>
    <n v="4082.3760000000002"/>
  </r>
  <r>
    <x v="0"/>
    <x v="0"/>
    <x v="0"/>
    <s v="Zaawansowane części rowerowe Sp. z o.o."/>
    <x v="2"/>
    <x v="2"/>
    <s v="LL rama górski"/>
    <x v="1"/>
    <d v="2009-10-30T00:00:00"/>
    <x v="3"/>
    <x v="1"/>
    <n v="249.79"/>
    <n v="149.874"/>
    <n v="4"/>
    <n v="599.49599999999998"/>
  </r>
  <r>
    <x v="0"/>
    <x v="0"/>
    <x v="0"/>
    <s v="Zaawansowane części rowerowe Sp. z o.o."/>
    <x v="1"/>
    <x v="4"/>
    <s v="Short-Sleeve Classic Jersey"/>
    <x v="6"/>
    <d v="2009-10-24T00:00:00"/>
    <x v="3"/>
    <x v="1"/>
    <n v="53.99"/>
    <n v="32.393999999999998"/>
    <n v="7"/>
    <n v="226.75799999999998"/>
  </r>
  <r>
    <x v="0"/>
    <x v="0"/>
    <x v="0"/>
    <s v="Zaawansowane części rowerowe Sp. z o.o."/>
    <x v="0"/>
    <x v="0"/>
    <s v="Górski-200-W"/>
    <x v="0"/>
    <d v="2009-10-29T00:00:00"/>
    <x v="3"/>
    <x v="1"/>
    <n v="769.49"/>
    <n v="461.69400000000002"/>
    <n v="1"/>
    <n v="461.69400000000002"/>
  </r>
  <r>
    <x v="0"/>
    <x v="0"/>
    <x v="0"/>
    <s v="Zaawansowane części rowerowe Sp. z o.o."/>
    <x v="2"/>
    <x v="9"/>
    <s v="HL kierownica górski"/>
    <x v="7"/>
    <d v="2009-10-19T00:00:00"/>
    <x v="3"/>
    <x v="1"/>
    <n v="120.27"/>
    <n v="72.162000000000006"/>
    <n v="1"/>
    <n v="72.162000000000006"/>
  </r>
  <r>
    <x v="0"/>
    <x v="0"/>
    <x v="0"/>
    <s v="Zaawansowane części rowerowe Sp. z o.o."/>
    <x v="2"/>
    <x v="2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aawansowane części rowerowe Sp. z o.o."/>
    <x v="2"/>
    <x v="20"/>
    <s v="HL siodełko górski 2"/>
    <x v="7"/>
    <d v="2009-10-21T00:00:00"/>
    <x v="3"/>
    <x v="1"/>
    <n v="52.64"/>
    <n v="31.584"/>
    <n v="3"/>
    <n v="94.751999999999995"/>
  </r>
  <r>
    <x v="0"/>
    <x v="0"/>
    <x v="0"/>
    <s v="Zaawansowane części rowerowe Sp. z o.o."/>
    <x v="1"/>
    <x v="14"/>
    <s v="spodenki damskie górskie"/>
    <x v="1"/>
    <d v="2009-10-12T00:00:00"/>
    <x v="3"/>
    <x v="1"/>
    <n v="69.989999999999995"/>
    <n v="34.994999999999997"/>
    <n v="26"/>
    <n v="909.86999999999989"/>
  </r>
  <r>
    <x v="0"/>
    <x v="0"/>
    <x v="0"/>
    <s v="Zaawansowane części rowerowe Sp. z o.o."/>
    <x v="2"/>
    <x v="2"/>
    <s v="ML rama górski-W"/>
    <x v="0"/>
    <d v="2009-10-21T00:00:00"/>
    <x v="3"/>
    <x v="1"/>
    <n v="364.09"/>
    <n v="218.45400000000001"/>
    <n v="1"/>
    <n v="218.45400000000001"/>
  </r>
  <r>
    <x v="0"/>
    <x v="0"/>
    <x v="0"/>
    <s v="Zaawansowane części rowerowe Sp. z o.o."/>
    <x v="2"/>
    <x v="18"/>
    <s v="HL pedał górski"/>
    <x v="8"/>
    <d v="2009-10-18T00:00:00"/>
    <x v="3"/>
    <x v="1"/>
    <n v="80.989999999999995"/>
    <n v="48.594000000000001"/>
    <n v="1"/>
    <n v="48.594000000000001"/>
  </r>
  <r>
    <x v="0"/>
    <x v="0"/>
    <x v="0"/>
    <s v="Zaawansowane części rowerowe Sp. z o.o."/>
    <x v="1"/>
    <x v="4"/>
    <s v="Short-Sleeve Classic Jersey"/>
    <x v="6"/>
    <d v="2009-10-27T00:00:00"/>
    <x v="3"/>
    <x v="1"/>
    <n v="53.99"/>
    <n v="32.393999999999998"/>
    <n v="7"/>
    <n v="226.75799999999998"/>
  </r>
  <r>
    <x v="0"/>
    <x v="0"/>
    <x v="0"/>
    <s v="Zaawansowane części rowerowe Sp. z o.o."/>
    <x v="0"/>
    <x v="0"/>
    <s v="Górski-200-W"/>
    <x v="0"/>
    <d v="2009-10-18T00:00:00"/>
    <x v="3"/>
    <x v="1"/>
    <n v="769.49"/>
    <n v="461.69400000000002"/>
    <n v="3"/>
    <n v="1385.0820000000001"/>
  </r>
  <r>
    <x v="0"/>
    <x v="0"/>
    <x v="0"/>
    <s v="Zaawansowane części rowerowe Sp. z o.o."/>
    <x v="0"/>
    <x v="0"/>
    <s v="Górski-500"/>
    <x v="0"/>
    <d v="2009-10-15T00:00:00"/>
    <x v="3"/>
    <x v="1"/>
    <n v="564.99"/>
    <n v="338.99400000000003"/>
    <n v="1"/>
    <n v="338.99400000000003"/>
  </r>
  <r>
    <x v="0"/>
    <x v="0"/>
    <x v="0"/>
    <s v="Zaawansowane części rowerowe Sp. z o.o."/>
    <x v="1"/>
    <x v="5"/>
    <s v="nakładka na rower"/>
    <x v="4"/>
    <d v="2009-10-15T00:00:00"/>
    <x v="3"/>
    <x v="1"/>
    <n v="8.99"/>
    <n v="5.3940000000000001"/>
    <n v="5"/>
    <n v="26.97"/>
  </r>
  <r>
    <x v="0"/>
    <x v="0"/>
    <x v="0"/>
    <s v="Zaawansowane części rowerowe Sp. z o.o."/>
    <x v="1"/>
    <x v="14"/>
    <s v="spodenki damskie górskie"/>
    <x v="1"/>
    <d v="2009-10-12T00:00:00"/>
    <x v="3"/>
    <x v="1"/>
    <n v="69.989999999999995"/>
    <n v="41.994"/>
    <n v="2"/>
    <n v="83.988"/>
  </r>
  <r>
    <x v="0"/>
    <x v="0"/>
    <x v="0"/>
    <s v="Zaawansowane części rowerowe Sp. z o.o."/>
    <x v="0"/>
    <x v="0"/>
    <s v="Górski-500"/>
    <x v="0"/>
    <d v="2009-10-20T00:00:00"/>
    <x v="3"/>
    <x v="1"/>
    <n v="564.99"/>
    <n v="338.99400000000003"/>
    <n v="1"/>
    <n v="338.99400000000003"/>
  </r>
  <r>
    <x v="0"/>
    <x v="0"/>
    <x v="0"/>
    <s v="Zaawansowane części rowerowe Sp. z o.o."/>
    <x v="0"/>
    <x v="0"/>
    <s v="Górski-500"/>
    <x v="1"/>
    <d v="2009-10-02T00:00:00"/>
    <x v="3"/>
    <x v="1"/>
    <n v="539.99"/>
    <n v="323.99400000000003"/>
    <n v="2"/>
    <n v="647.98800000000006"/>
  </r>
  <r>
    <x v="0"/>
    <x v="0"/>
    <x v="0"/>
    <s v="Zaawansowane części rowerowe Sp. z o.o."/>
    <x v="3"/>
    <x v="22"/>
    <s v="bidony"/>
    <x v="7"/>
    <d v="2009-10-21T00:00:00"/>
    <x v="3"/>
    <x v="1"/>
    <n v="4.99"/>
    <n v="2.9940000000000002"/>
    <n v="6"/>
    <n v="17.964000000000002"/>
  </r>
  <r>
    <x v="0"/>
    <x v="0"/>
    <x v="0"/>
    <s v="Zaawansowane części rowerowe Sp. z o.o."/>
    <x v="0"/>
    <x v="0"/>
    <s v="Górski-500"/>
    <x v="1"/>
    <d v="2009-10-09T00:00:00"/>
    <x v="3"/>
    <x v="1"/>
    <n v="539.99"/>
    <n v="323.99400000000003"/>
    <n v="3"/>
    <n v="971.98200000000008"/>
  </r>
  <r>
    <x v="0"/>
    <x v="0"/>
    <x v="0"/>
    <s v="Zaawansowane części rowerowe Sp. z o.o."/>
    <x v="0"/>
    <x v="0"/>
    <s v="Górski-500"/>
    <x v="0"/>
    <d v="2009-10-30T00:00:00"/>
    <x v="3"/>
    <x v="1"/>
    <n v="564.99"/>
    <n v="338.99400000000003"/>
    <n v="3"/>
    <n v="1016.9820000000001"/>
  </r>
  <r>
    <x v="0"/>
    <x v="0"/>
    <x v="0"/>
    <s v="Zaawansowane części rowerowe Sp. z o.o."/>
    <x v="0"/>
    <x v="0"/>
    <s v="Górski-500"/>
    <x v="1"/>
    <d v="2009-10-29T00:00:00"/>
    <x v="3"/>
    <x v="1"/>
    <n v="539.99"/>
    <n v="323.99400000000003"/>
    <n v="3"/>
    <n v="971.98200000000008"/>
  </r>
  <r>
    <x v="0"/>
    <x v="0"/>
    <x v="0"/>
    <s v="Zaawansowane części rowerowe Sp. z o.o."/>
    <x v="2"/>
    <x v="2"/>
    <s v="LL rama górski"/>
    <x v="1"/>
    <d v="2009-10-11T00:00:00"/>
    <x v="3"/>
    <x v="1"/>
    <n v="249.79"/>
    <n v="149.874"/>
    <n v="1"/>
    <n v="149.874"/>
  </r>
  <r>
    <x v="0"/>
    <x v="0"/>
    <x v="0"/>
    <s v="Zaawansowane części rowerowe Sp. z o.o."/>
    <x v="2"/>
    <x v="18"/>
    <s v="LL pedał górski"/>
    <x v="8"/>
    <d v="2009-10-06T00:00:00"/>
    <x v="3"/>
    <x v="1"/>
    <n v="40.49"/>
    <n v="24.294"/>
    <n v="4"/>
    <n v="97.176000000000002"/>
  </r>
  <r>
    <x v="0"/>
    <x v="0"/>
    <x v="0"/>
    <s v="Zaawansowane części rowerowe Sp. z o.o."/>
    <x v="0"/>
    <x v="0"/>
    <s v="Górski-500"/>
    <x v="1"/>
    <d v="2009-10-09T00:00:00"/>
    <x v="3"/>
    <x v="1"/>
    <n v="539.99"/>
    <n v="323.99400000000003"/>
    <n v="1"/>
    <n v="323.99400000000003"/>
  </r>
  <r>
    <x v="0"/>
    <x v="0"/>
    <x v="0"/>
    <s v="Zaawansowane części rowerowe Sp. z o.o."/>
    <x v="1"/>
    <x v="14"/>
    <s v="spodenki damskie górskie"/>
    <x v="1"/>
    <d v="2009-10-24T00:00:00"/>
    <x v="3"/>
    <x v="1"/>
    <n v="69.989999999999995"/>
    <n v="38.494500000000002"/>
    <n v="17"/>
    <n v="654.40650000000005"/>
  </r>
  <r>
    <x v="0"/>
    <x v="0"/>
    <x v="0"/>
    <s v="Zaawansowane części rowerowe Sp. z o.o."/>
    <x v="2"/>
    <x v="2"/>
    <s v="LL rama górski"/>
    <x v="0"/>
    <d v="2009-10-18T00:00:00"/>
    <x v="3"/>
    <x v="1"/>
    <n v="264.05"/>
    <n v="158.43"/>
    <n v="3"/>
    <n v="475.29"/>
  </r>
  <r>
    <x v="0"/>
    <x v="0"/>
    <x v="0"/>
    <s v="Zaawansowane części rowerowe Sp. z o.o."/>
    <x v="0"/>
    <x v="0"/>
    <s v="Górski-200"/>
    <x v="1"/>
    <d v="2009-10-18T00:00:00"/>
    <x v="3"/>
    <x v="1"/>
    <n v="2294.9899999999998"/>
    <n v="1376.9939999999999"/>
    <n v="7"/>
    <n v="9638.9579999999987"/>
  </r>
  <r>
    <x v="0"/>
    <x v="0"/>
    <x v="0"/>
    <s v="Zaawansowane części rowerowe Sp. z o.o."/>
    <x v="3"/>
    <x v="7"/>
    <s v="Sport-100"/>
    <x v="1"/>
    <d v="2009-10-22T00:00:00"/>
    <x v="3"/>
    <x v="1"/>
    <n v="34.99"/>
    <n v="20.994"/>
    <n v="3"/>
    <n v="62.981999999999999"/>
  </r>
  <r>
    <x v="0"/>
    <x v="0"/>
    <x v="0"/>
    <s v="Zaawansowane części rowerowe Sp. z o.o."/>
    <x v="0"/>
    <x v="0"/>
    <s v="Górski-200"/>
    <x v="1"/>
    <d v="2009-10-24T00:00:00"/>
    <x v="3"/>
    <x v="1"/>
    <n v="2294.9899999999998"/>
    <n v="1376.9939999999999"/>
    <n v="4"/>
    <n v="5507.9759999999997"/>
  </r>
  <r>
    <x v="0"/>
    <x v="0"/>
    <x v="0"/>
    <s v="Zaawansowane części rowerowe Sp. z o.o."/>
    <x v="1"/>
    <x v="10"/>
    <s v="rękawiczki rowerowe"/>
    <x v="1"/>
    <d v="2009-10-24T00:00:00"/>
    <x v="3"/>
    <x v="1"/>
    <n v="24.49"/>
    <n v="14.694000000000001"/>
    <n v="8"/>
    <n v="117.55200000000001"/>
  </r>
  <r>
    <x v="0"/>
    <x v="0"/>
    <x v="0"/>
    <s v="Zaawansowane części rowerowe Sp. z o.o."/>
    <x v="2"/>
    <x v="2"/>
    <s v="LL rama górski"/>
    <x v="0"/>
    <d v="2009-10-11T00:00:00"/>
    <x v="3"/>
    <x v="1"/>
    <n v="264.05"/>
    <n v="158.43"/>
    <n v="2"/>
    <n v="316.86"/>
  </r>
  <r>
    <x v="0"/>
    <x v="0"/>
    <x v="0"/>
    <s v="Zaawansowane części rowerowe Sp. z o.o."/>
    <x v="1"/>
    <x v="23"/>
    <s v="kamizelki klasyczne"/>
    <x v="5"/>
    <d v="2009-10-19T00:00:00"/>
    <x v="3"/>
    <x v="1"/>
    <n v="63.5"/>
    <n v="38.1"/>
    <n v="3"/>
    <n v="114.30000000000001"/>
  </r>
  <r>
    <x v="0"/>
    <x v="0"/>
    <x v="0"/>
    <s v="Zaawansowane części rowerowe Sp. z o.o."/>
    <x v="1"/>
    <x v="4"/>
    <s v="Short-Sleeve Classic Jersey"/>
    <x v="6"/>
    <d v="2009-10-16T00:00:00"/>
    <x v="3"/>
    <x v="1"/>
    <n v="53.99"/>
    <n v="32.393999999999998"/>
    <n v="4"/>
    <n v="129.57599999999999"/>
  </r>
  <r>
    <x v="0"/>
    <x v="0"/>
    <x v="0"/>
    <s v="Zaawansowane części rowerowe Sp. z o.o."/>
    <x v="1"/>
    <x v="23"/>
    <s v="kamizelki klasyczne"/>
    <x v="5"/>
    <d v="2009-10-28T00:00:00"/>
    <x v="3"/>
    <x v="1"/>
    <n v="63.5"/>
    <n v="38.1"/>
    <n v="7"/>
    <n v="266.7"/>
  </r>
  <r>
    <x v="0"/>
    <x v="0"/>
    <x v="0"/>
    <s v="Zaawansowane części rowerowe Sp. z o.o."/>
    <x v="0"/>
    <x v="0"/>
    <s v="Górski-200-W"/>
    <x v="0"/>
    <d v="2009-10-10T00:00:00"/>
    <x v="3"/>
    <x v="1"/>
    <n v="769.49"/>
    <n v="461.69400000000002"/>
    <n v="1"/>
    <n v="461.69400000000002"/>
  </r>
  <r>
    <x v="0"/>
    <x v="0"/>
    <x v="0"/>
    <s v="Zaawansowane części rowerowe Sp. z o.o."/>
    <x v="0"/>
    <x v="0"/>
    <s v="Górski-200"/>
    <x v="0"/>
    <d v="2009-10-03T00:00:00"/>
    <x v="3"/>
    <x v="1"/>
    <n v="2319.9899999999998"/>
    <n v="1391.9939999999999"/>
    <n v="2"/>
    <n v="2783.9879999999998"/>
  </r>
  <r>
    <x v="0"/>
    <x v="0"/>
    <x v="0"/>
    <s v="Zaawansowane części rowerowe Sp. z o.o."/>
    <x v="3"/>
    <x v="21"/>
    <s v="plecak rowerowy"/>
    <x v="0"/>
    <d v="2009-10-05T00:00:00"/>
    <x v="3"/>
    <x v="1"/>
    <n v="54.99"/>
    <n v="32.994"/>
    <n v="1"/>
    <n v="32.994"/>
  </r>
  <r>
    <x v="0"/>
    <x v="0"/>
    <x v="0"/>
    <s v="Zaawansowane części rowerowe Sp. z o.o."/>
    <x v="3"/>
    <x v="7"/>
    <s v="Sport-100"/>
    <x v="3"/>
    <d v="2009-10-28T00:00:00"/>
    <x v="3"/>
    <x v="1"/>
    <n v="34.99"/>
    <n v="20.994"/>
    <n v="4"/>
    <n v="83.975999999999999"/>
  </r>
  <r>
    <x v="0"/>
    <x v="0"/>
    <x v="0"/>
    <s v="Zaawansowane części rowerowe Sp. z o.o."/>
    <x v="3"/>
    <x v="19"/>
    <s v="stojak na 4 rowery"/>
    <x v="7"/>
    <d v="2009-10-05T00:00:00"/>
    <x v="3"/>
    <x v="1"/>
    <n v="120"/>
    <n v="72"/>
    <n v="7"/>
    <n v="504"/>
  </r>
  <r>
    <x v="0"/>
    <x v="0"/>
    <x v="0"/>
    <s v="Zaawansowane części rowerowe Sp. z o.o."/>
    <x v="1"/>
    <x v="4"/>
    <s v="Long-Sleeve Logo Jersey"/>
    <x v="4"/>
    <d v="2009-10-04T00:00:00"/>
    <x v="3"/>
    <x v="1"/>
    <n v="49.99"/>
    <n v="29.994"/>
    <n v="4"/>
    <n v="119.976"/>
  </r>
  <r>
    <x v="0"/>
    <x v="0"/>
    <x v="0"/>
    <s v="Zaawansowane części rowerowe Sp. z o.o."/>
    <x v="3"/>
    <x v="24"/>
    <s v="Bike Wash"/>
    <x v="7"/>
    <d v="2009-10-08T00:00:00"/>
    <x v="3"/>
    <x v="1"/>
    <n v="7.95"/>
    <n v="4.7699999999999996"/>
    <n v="2"/>
    <n v="9.5399999999999991"/>
  </r>
  <r>
    <x v="0"/>
    <x v="0"/>
    <x v="0"/>
    <s v="Zaawansowane części rowerowe Sp. z o.o."/>
    <x v="1"/>
    <x v="10"/>
    <s v="rękawiczki rowerowe"/>
    <x v="1"/>
    <d v="2009-10-06T00:00:00"/>
    <x v="3"/>
    <x v="1"/>
    <n v="24.49"/>
    <n v="14.694000000000001"/>
    <n v="7"/>
    <n v="102.858"/>
  </r>
  <r>
    <x v="0"/>
    <x v="0"/>
    <x v="0"/>
    <s v="Zaawansowane części rowerowe Sp. z o.o."/>
    <x v="1"/>
    <x v="4"/>
    <s v="Long-Sleeve Logo Jersey"/>
    <x v="4"/>
    <d v="2009-10-11T00:00:00"/>
    <x v="3"/>
    <x v="1"/>
    <n v="49.99"/>
    <n v="29.994"/>
    <n v="2"/>
    <n v="59.988"/>
  </r>
  <r>
    <x v="0"/>
    <x v="0"/>
    <x v="0"/>
    <s v="Zaawansowane części rowerowe Sp. z o.o."/>
    <x v="2"/>
    <x v="2"/>
    <s v="HL rama górski"/>
    <x v="0"/>
    <d v="2009-10-17T00:00:00"/>
    <x v="3"/>
    <x v="1"/>
    <n v="1364.5"/>
    <n v="818.7"/>
    <n v="1"/>
    <n v="818.7"/>
  </r>
  <r>
    <x v="0"/>
    <x v="0"/>
    <x v="0"/>
    <s v="Zaawansowane części rowerowe Sp. z o.o."/>
    <x v="0"/>
    <x v="0"/>
    <s v="Górski-500"/>
    <x v="1"/>
    <d v="2009-10-28T00:00:00"/>
    <x v="3"/>
    <x v="1"/>
    <n v="539.99"/>
    <n v="323.99400000000003"/>
    <n v="2"/>
    <n v="647.98800000000006"/>
  </r>
  <r>
    <x v="0"/>
    <x v="0"/>
    <x v="0"/>
    <s v="Zaawansowane części rowerowe Sp. z o.o."/>
    <x v="3"/>
    <x v="7"/>
    <s v="Sport-100"/>
    <x v="5"/>
    <d v="2009-10-06T00:00:00"/>
    <x v="3"/>
    <x v="1"/>
    <n v="34.99"/>
    <n v="20.994"/>
    <n v="2"/>
    <n v="41.988"/>
  </r>
  <r>
    <x v="0"/>
    <x v="0"/>
    <x v="0"/>
    <s v="Zaawansowane części rowerowe Sp. z o.o."/>
    <x v="2"/>
    <x v="20"/>
    <s v="LL siodełko górski 2"/>
    <x v="7"/>
    <d v="2009-10-23T00:00:00"/>
    <x v="3"/>
    <x v="1"/>
    <n v="27.12"/>
    <n v="16.271999999999998"/>
    <n v="1"/>
    <n v="16.271999999999998"/>
  </r>
  <r>
    <x v="0"/>
    <x v="0"/>
    <x v="0"/>
    <s v="Zaawansowane części rowerowe Sp. z o.o."/>
    <x v="2"/>
    <x v="2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aawansowane części rowerowe Sp. z o.o."/>
    <x v="0"/>
    <x v="0"/>
    <s v="Górski-200"/>
    <x v="0"/>
    <d v="2009-10-15T00:00:00"/>
    <x v="3"/>
    <x v="1"/>
    <n v="2319.9899999999998"/>
    <n v="1391.9939999999999"/>
    <n v="2"/>
    <n v="2783.9879999999998"/>
  </r>
  <r>
    <x v="1"/>
    <x v="3"/>
    <x v="6"/>
    <s v="Korzystne wyjazdy"/>
    <x v="2"/>
    <x v="9"/>
    <s v="HL kierownica szosa"/>
    <x v="7"/>
    <d v="2009-10-23T00:00:00"/>
    <x v="3"/>
    <x v="1"/>
    <n v="120.27"/>
    <n v="72.162000000000006"/>
    <n v="2"/>
    <n v="144.32400000000001"/>
  </r>
  <r>
    <x v="1"/>
    <x v="3"/>
    <x v="6"/>
    <s v="Korzystne wyjazdy"/>
    <x v="1"/>
    <x v="4"/>
    <s v="Short-Sleeve Classic Jersey"/>
    <x v="6"/>
    <d v="2009-10-24T00:00:00"/>
    <x v="3"/>
    <x v="1"/>
    <n v="53.99"/>
    <n v="32.393999999999998"/>
    <n v="10"/>
    <n v="323.94"/>
  </r>
  <r>
    <x v="1"/>
    <x v="3"/>
    <x v="6"/>
    <s v="Korzystne wyjazdy"/>
    <x v="0"/>
    <x v="3"/>
    <s v="Szosa-250"/>
    <x v="1"/>
    <d v="2009-10-05T00:00:00"/>
    <x v="3"/>
    <x v="1"/>
    <n v="2443.35"/>
    <n v="1466.01"/>
    <n v="3"/>
    <n v="4398.03"/>
  </r>
  <r>
    <x v="1"/>
    <x v="3"/>
    <x v="6"/>
    <s v="Korzystne wyjazdy"/>
    <x v="1"/>
    <x v="10"/>
    <s v="rękawiczki rowerowe"/>
    <x v="1"/>
    <d v="2009-10-27T00:00:00"/>
    <x v="3"/>
    <x v="1"/>
    <n v="24.49"/>
    <n v="14.694000000000001"/>
    <n v="8"/>
    <n v="117.55200000000001"/>
  </r>
  <r>
    <x v="1"/>
    <x v="3"/>
    <x v="6"/>
    <s v="Korzystne wyjazdy"/>
    <x v="3"/>
    <x v="21"/>
    <s v="plecak rowerowy"/>
    <x v="0"/>
    <d v="2009-10-26T00:00:00"/>
    <x v="3"/>
    <x v="1"/>
    <n v="54.99"/>
    <n v="30.244499999999999"/>
    <n v="17"/>
    <n v="514.15649999999994"/>
  </r>
  <r>
    <x v="1"/>
    <x v="3"/>
    <x v="6"/>
    <s v="Korzystne wyjazdy"/>
    <x v="3"/>
    <x v="32"/>
    <s v="zestawy naprawcze do opon"/>
    <x v="7"/>
    <d v="2009-10-06T00:00:00"/>
    <x v="3"/>
    <x v="1"/>
    <n v="2.29"/>
    <n v="1.3740000000000001"/>
    <n v="2"/>
    <n v="2.7480000000000002"/>
  </r>
  <r>
    <x v="1"/>
    <x v="3"/>
    <x v="6"/>
    <s v="Korzystne wyjazdy"/>
    <x v="2"/>
    <x v="18"/>
    <s v="LL pedał szosa"/>
    <x v="8"/>
    <d v="2009-10-17T00:00:00"/>
    <x v="3"/>
    <x v="1"/>
    <n v="40.49"/>
    <n v="24.294"/>
    <n v="1"/>
    <n v="24.294"/>
  </r>
  <r>
    <x v="1"/>
    <x v="3"/>
    <x v="6"/>
    <s v="Korzystne wyjazdy"/>
    <x v="3"/>
    <x v="7"/>
    <s v="Sport-100"/>
    <x v="1"/>
    <d v="2009-10-29T00:00:00"/>
    <x v="3"/>
    <x v="1"/>
    <n v="34.99"/>
    <n v="20.994"/>
    <n v="8"/>
    <n v="167.952"/>
  </r>
  <r>
    <x v="1"/>
    <x v="3"/>
    <x v="6"/>
    <s v="Korzystne wyjazdy"/>
    <x v="1"/>
    <x v="4"/>
    <s v="Short-Sleeve Classic Jersey"/>
    <x v="6"/>
    <d v="2009-10-15T00:00:00"/>
    <x v="3"/>
    <x v="1"/>
    <n v="53.99"/>
    <n v="31.3142"/>
    <n v="12"/>
    <n v="375.7704"/>
  </r>
  <r>
    <x v="1"/>
    <x v="3"/>
    <x v="6"/>
    <s v="Korzystne wyjazdy"/>
    <x v="1"/>
    <x v="10"/>
    <s v="rękawiczki rowerowe"/>
    <x v="1"/>
    <d v="2009-10-29T00:00:00"/>
    <x v="3"/>
    <x v="1"/>
    <n v="24.49"/>
    <n v="14.694000000000001"/>
    <n v="2"/>
    <n v="29.388000000000002"/>
  </r>
  <r>
    <x v="1"/>
    <x v="3"/>
    <x v="6"/>
    <s v="Korzystne wyjazdy"/>
    <x v="0"/>
    <x v="3"/>
    <s v="Szosa--350-W"/>
    <x v="6"/>
    <d v="2009-10-06T00:00:00"/>
    <x v="3"/>
    <x v="1"/>
    <n v="1700.99"/>
    <n v="1020.5940000000001"/>
    <n v="9"/>
    <n v="9185.3460000000014"/>
  </r>
  <r>
    <x v="1"/>
    <x v="3"/>
    <x v="6"/>
    <s v="Korzystne wyjazdy"/>
    <x v="1"/>
    <x v="4"/>
    <s v="Short-Sleeve Classic Jersey"/>
    <x v="6"/>
    <d v="2009-10-20T00:00:00"/>
    <x v="3"/>
    <x v="1"/>
    <n v="53.99"/>
    <n v="32.393999999999998"/>
    <n v="10"/>
    <n v="323.94"/>
  </r>
  <r>
    <x v="1"/>
    <x v="3"/>
    <x v="6"/>
    <s v="Korzystne wyjazdy"/>
    <x v="2"/>
    <x v="6"/>
    <s v="ML rama rowerowa-W"/>
    <x v="6"/>
    <d v="2009-10-10T00:00:00"/>
    <x v="3"/>
    <x v="1"/>
    <n v="594.83000000000004"/>
    <n v="356.89800000000002"/>
    <n v="2"/>
    <n v="713.79600000000005"/>
  </r>
  <r>
    <x v="1"/>
    <x v="3"/>
    <x v="6"/>
    <s v="Korzystne wyjazdy"/>
    <x v="0"/>
    <x v="3"/>
    <s v="Szosa--550-W"/>
    <x v="6"/>
    <d v="2009-10-03T00:00:00"/>
    <x v="3"/>
    <x v="1"/>
    <n v="1120.49"/>
    <n v="672.29399999999998"/>
    <n v="2"/>
    <n v="1344.588"/>
  </r>
  <r>
    <x v="1"/>
    <x v="3"/>
    <x v="6"/>
    <s v="Korzystne wyjazdy"/>
    <x v="1"/>
    <x v="1"/>
    <s v="skarpety wyścigowe"/>
    <x v="2"/>
    <d v="2009-10-20T00:00:00"/>
    <x v="3"/>
    <x v="1"/>
    <n v="8.99"/>
    <n v="5.3940000000000001"/>
    <n v="5"/>
    <n v="26.97"/>
  </r>
  <r>
    <x v="1"/>
    <x v="3"/>
    <x v="6"/>
    <s v="Korzystne wyjazdy"/>
    <x v="0"/>
    <x v="3"/>
    <s v="Szosa-750"/>
    <x v="1"/>
    <d v="2009-10-29T00:00:00"/>
    <x v="3"/>
    <x v="1"/>
    <n v="539.99"/>
    <n v="323.99400000000003"/>
    <n v="5"/>
    <n v="1619.9700000000003"/>
  </r>
  <r>
    <x v="1"/>
    <x v="3"/>
    <x v="6"/>
    <s v="Korzystne wyjazdy"/>
    <x v="0"/>
    <x v="3"/>
    <s v="Szosa--550-W"/>
    <x v="6"/>
    <d v="2009-10-04T00:00:00"/>
    <x v="3"/>
    <x v="1"/>
    <n v="1120.49"/>
    <n v="672.29399999999998"/>
    <n v="2"/>
    <n v="1344.588"/>
  </r>
  <r>
    <x v="1"/>
    <x v="3"/>
    <x v="6"/>
    <s v="Korzystne wyjazdy"/>
    <x v="3"/>
    <x v="22"/>
    <s v="bidony"/>
    <x v="7"/>
    <d v="2009-10-22T00:00:00"/>
    <x v="3"/>
    <x v="1"/>
    <n v="4.99"/>
    <n v="2.9940000000000002"/>
    <n v="10"/>
    <n v="29.94"/>
  </r>
  <r>
    <x v="1"/>
    <x v="3"/>
    <x v="6"/>
    <s v="Korzystne wyjazdy"/>
    <x v="1"/>
    <x v="1"/>
    <s v="skarpety wyścigowe"/>
    <x v="2"/>
    <d v="2009-10-19T00:00:00"/>
    <x v="3"/>
    <x v="1"/>
    <n v="8.99"/>
    <n v="5.3940000000000001"/>
    <n v="5"/>
    <n v="26.97"/>
  </r>
  <r>
    <x v="1"/>
    <x v="3"/>
    <x v="6"/>
    <s v="Korzystne wyjazdy"/>
    <x v="1"/>
    <x v="4"/>
    <s v="Long-Sleeve Logo Jersey"/>
    <x v="4"/>
    <d v="2009-10-04T00:00:00"/>
    <x v="3"/>
    <x v="1"/>
    <n v="49.99"/>
    <n v="29.994"/>
    <n v="8"/>
    <n v="239.952"/>
  </r>
  <r>
    <x v="1"/>
    <x v="3"/>
    <x v="6"/>
    <s v="Korzystne wyjazdy"/>
    <x v="2"/>
    <x v="18"/>
    <s v="ML pedał szosa"/>
    <x v="8"/>
    <d v="2009-10-17T00:00:00"/>
    <x v="3"/>
    <x v="1"/>
    <n v="62.09"/>
    <n v="37.253999999999998"/>
    <n v="2"/>
    <n v="74.507999999999996"/>
  </r>
  <r>
    <x v="1"/>
    <x v="3"/>
    <x v="6"/>
    <s v="Korzystne wyjazdy"/>
    <x v="0"/>
    <x v="3"/>
    <s v="Szosa--350-W"/>
    <x v="6"/>
    <d v="2009-10-14T00:00:00"/>
    <x v="3"/>
    <x v="1"/>
    <n v="1700.99"/>
    <n v="1020.5940000000001"/>
    <n v="5"/>
    <n v="5102.97"/>
  </r>
  <r>
    <x v="1"/>
    <x v="3"/>
    <x v="6"/>
    <s v="Korzystne wyjazdy"/>
    <x v="3"/>
    <x v="7"/>
    <s v="Sport-100"/>
    <x v="5"/>
    <d v="2009-10-26T00:00:00"/>
    <x v="3"/>
    <x v="1"/>
    <n v="34.99"/>
    <n v="20.994"/>
    <n v="8"/>
    <n v="167.952"/>
  </r>
  <r>
    <x v="1"/>
    <x v="3"/>
    <x v="6"/>
    <s v="Korzystne wyjazdy"/>
    <x v="1"/>
    <x v="4"/>
    <s v="Long-Sleeve Logo Jersey"/>
    <x v="4"/>
    <d v="2009-10-19T00:00:00"/>
    <x v="3"/>
    <x v="1"/>
    <n v="49.99"/>
    <n v="28.994199999999999"/>
    <n v="12"/>
    <n v="347.93039999999996"/>
  </r>
  <r>
    <x v="1"/>
    <x v="3"/>
    <x v="6"/>
    <s v="Korzystne wyjazdy"/>
    <x v="0"/>
    <x v="3"/>
    <s v="Szosa-750"/>
    <x v="1"/>
    <d v="2009-10-14T00:00:00"/>
    <x v="3"/>
    <x v="1"/>
    <n v="539.99"/>
    <n v="323.99400000000003"/>
    <n v="3"/>
    <n v="971.98200000000008"/>
  </r>
  <r>
    <x v="1"/>
    <x v="3"/>
    <x v="6"/>
    <s v="Korzystne wyjazdy"/>
    <x v="2"/>
    <x v="6"/>
    <s v="LL rama rowerowa"/>
    <x v="1"/>
    <d v="2009-10-27T00:00:00"/>
    <x v="3"/>
    <x v="1"/>
    <n v="337.22"/>
    <n v="202.33199999999999"/>
    <n v="2"/>
    <n v="404.66399999999999"/>
  </r>
  <r>
    <x v="1"/>
    <x v="3"/>
    <x v="6"/>
    <s v="Korzystne wyjazdy"/>
    <x v="1"/>
    <x v="10"/>
    <s v="rękawiczki rowerowe"/>
    <x v="1"/>
    <d v="2009-10-21T00:00:00"/>
    <x v="3"/>
    <x v="1"/>
    <n v="24.49"/>
    <n v="14.2042"/>
    <n v="14"/>
    <n v="198.8588"/>
  </r>
  <r>
    <x v="1"/>
    <x v="3"/>
    <x v="6"/>
    <s v="Korzystne wyjazdy"/>
    <x v="1"/>
    <x v="23"/>
    <s v="kamizelki klasyczne"/>
    <x v="5"/>
    <d v="2009-10-09T00:00:00"/>
    <x v="3"/>
    <x v="1"/>
    <n v="63.5"/>
    <n v="38.1"/>
    <n v="9"/>
    <n v="342.90000000000003"/>
  </r>
  <r>
    <x v="1"/>
    <x v="3"/>
    <x v="6"/>
    <s v="Korzystne wyjazdy"/>
    <x v="0"/>
    <x v="3"/>
    <s v="Szosa-250"/>
    <x v="1"/>
    <d v="2009-10-21T00:00:00"/>
    <x v="3"/>
    <x v="1"/>
    <n v="2443.35"/>
    <n v="1466.01"/>
    <n v="3"/>
    <n v="4398.03"/>
  </r>
  <r>
    <x v="1"/>
    <x v="3"/>
    <x v="6"/>
    <s v="Korzystne wyjazdy"/>
    <x v="1"/>
    <x v="23"/>
    <s v="kamizelki klasyczne"/>
    <x v="5"/>
    <d v="2009-10-24T00:00:00"/>
    <x v="3"/>
    <x v="1"/>
    <n v="63.5"/>
    <n v="38.1"/>
    <n v="6"/>
    <n v="228.60000000000002"/>
  </r>
  <r>
    <x v="1"/>
    <x v="3"/>
    <x v="6"/>
    <s v="Korzystne wyjazdy"/>
    <x v="3"/>
    <x v="24"/>
    <s v="Bike Wash"/>
    <x v="7"/>
    <d v="2009-10-22T00:00:00"/>
    <x v="3"/>
    <x v="1"/>
    <n v="7.95"/>
    <n v="4.7699999999999996"/>
    <n v="8"/>
    <n v="38.159999999999997"/>
  </r>
  <r>
    <x v="1"/>
    <x v="3"/>
    <x v="6"/>
    <s v="Korzystne wyjazdy"/>
    <x v="2"/>
    <x v="6"/>
    <s v="HL rama rowerowa szosa"/>
    <x v="3"/>
    <d v="2009-10-31T00:00:00"/>
    <x v="3"/>
    <x v="1"/>
    <n v="1431.5"/>
    <n v="858.9"/>
    <n v="2"/>
    <n v="1717.8"/>
  </r>
  <r>
    <x v="1"/>
    <x v="3"/>
    <x v="6"/>
    <s v="Korzystne wyjazdy"/>
    <x v="1"/>
    <x v="5"/>
    <s v="nakładka na rower"/>
    <x v="4"/>
    <d v="2009-10-21T00:00:00"/>
    <x v="3"/>
    <x v="1"/>
    <n v="8.99"/>
    <n v="5.2141999999999999"/>
    <n v="12"/>
    <n v="62.570399999999999"/>
  </r>
  <r>
    <x v="1"/>
    <x v="3"/>
    <x v="6"/>
    <s v="Korzystne wyjazdy"/>
    <x v="2"/>
    <x v="18"/>
    <s v="HL pedał szosa"/>
    <x v="8"/>
    <d v="2009-10-26T00:00:00"/>
    <x v="3"/>
    <x v="1"/>
    <n v="80.989999999999995"/>
    <n v="48.594000000000001"/>
    <n v="1"/>
    <n v="48.594000000000001"/>
  </r>
  <r>
    <x v="1"/>
    <x v="3"/>
    <x v="6"/>
    <s v="Korzystne wyjazdy"/>
    <x v="3"/>
    <x v="19"/>
    <s v="stojak na 4 rowery"/>
    <x v="7"/>
    <d v="2009-10-30T00:00:00"/>
    <x v="3"/>
    <x v="1"/>
    <n v="120"/>
    <n v="69.599999999999994"/>
    <n v="11"/>
    <n v="765.59999999999991"/>
  </r>
  <r>
    <x v="1"/>
    <x v="3"/>
    <x v="6"/>
    <s v="Korzystne wyjazdy"/>
    <x v="3"/>
    <x v="7"/>
    <s v="Sport-100"/>
    <x v="3"/>
    <d v="2009-10-16T00:00:00"/>
    <x v="3"/>
    <x v="1"/>
    <n v="34.99"/>
    <n v="20.2942"/>
    <n v="14"/>
    <n v="284.11880000000002"/>
  </r>
  <r>
    <x v="1"/>
    <x v="3"/>
    <x v="6"/>
    <s v="Korzystne wyjazdy"/>
    <x v="2"/>
    <x v="6"/>
    <s v="HL rama rowerowa szosa"/>
    <x v="3"/>
    <d v="2009-10-05T00:00:00"/>
    <x v="3"/>
    <x v="1"/>
    <n v="1431.5"/>
    <n v="858.9"/>
    <n v="2"/>
    <n v="1717.8"/>
  </r>
  <r>
    <x v="1"/>
    <x v="3"/>
    <x v="6"/>
    <s v="Korzystne wyjazdy"/>
    <x v="2"/>
    <x v="6"/>
    <s v="ML rama rowerowa-W"/>
    <x v="6"/>
    <d v="2009-10-21T00:00:00"/>
    <x v="3"/>
    <x v="1"/>
    <n v="594.83000000000004"/>
    <n v="356.89800000000002"/>
    <n v="2"/>
    <n v="713.79600000000005"/>
  </r>
  <r>
    <x v="1"/>
    <x v="3"/>
    <x v="6"/>
    <s v="Korzystne wyjazdy"/>
    <x v="1"/>
    <x v="4"/>
    <s v="Long-Sleeve Logo Jersey"/>
    <x v="4"/>
    <d v="2009-10-05T00:00:00"/>
    <x v="3"/>
    <x v="1"/>
    <n v="49.99"/>
    <n v="29.994"/>
    <n v="2"/>
    <n v="59.988"/>
  </r>
  <r>
    <x v="0"/>
    <x v="0"/>
    <x v="2"/>
    <s v="Główny dostawca sportowy"/>
    <x v="2"/>
    <x v="2"/>
    <s v="LL rama górski"/>
    <x v="0"/>
    <d v="2009-10-05T00:00:00"/>
    <x v="3"/>
    <x v="1"/>
    <n v="264.05"/>
    <n v="158.43"/>
    <n v="1"/>
    <n v="158.43"/>
  </r>
  <r>
    <x v="1"/>
    <x v="4"/>
    <x v="7"/>
    <s v="Uniwersalne akcesoria sportowe SA"/>
    <x v="1"/>
    <x v="10"/>
    <s v="rękawiczki rowerowe"/>
    <x v="1"/>
    <d v="2009-10-07T00:00:00"/>
    <x v="3"/>
    <x v="1"/>
    <n v="24.49"/>
    <n v="14.694000000000001"/>
    <n v="1"/>
    <n v="14.694000000000001"/>
  </r>
  <r>
    <x v="1"/>
    <x v="4"/>
    <x v="7"/>
    <s v="Uniwersalne akcesoria sportowe SA"/>
    <x v="0"/>
    <x v="3"/>
    <s v="Szosa-750"/>
    <x v="1"/>
    <d v="2009-10-16T00:00:00"/>
    <x v="3"/>
    <x v="1"/>
    <n v="539.99"/>
    <n v="323.99400000000003"/>
    <n v="1"/>
    <n v="323.99400000000003"/>
  </r>
  <r>
    <x v="1"/>
    <x v="4"/>
    <x v="7"/>
    <s v="Uniwersalne akcesoria sportowe SA"/>
    <x v="0"/>
    <x v="3"/>
    <s v="Szosa-650"/>
    <x v="3"/>
    <d v="2009-10-23T00:00:00"/>
    <x v="3"/>
    <x v="1"/>
    <n v="782.99"/>
    <n v="563.75279999999998"/>
    <n v="2"/>
    <n v="1127.5056"/>
  </r>
  <r>
    <x v="1"/>
    <x v="4"/>
    <x v="7"/>
    <s v="Uniwersalne akcesoria sportowe SA"/>
    <x v="1"/>
    <x v="4"/>
    <s v="Long-Sleeve Logo Jersey"/>
    <x v="4"/>
    <d v="2009-10-03T00:00:00"/>
    <x v="3"/>
    <x v="1"/>
    <n v="49.99"/>
    <n v="29.994"/>
    <n v="1"/>
    <n v="29.994"/>
  </r>
  <r>
    <x v="0"/>
    <x v="0"/>
    <x v="2"/>
    <s v="Sklep z rowerami"/>
    <x v="2"/>
    <x v="28"/>
    <s v="LL korba"/>
    <x v="1"/>
    <d v="2009-10-16T00:00:00"/>
    <x v="3"/>
    <x v="1"/>
    <n v="175.49"/>
    <n v="105.294"/>
    <n v="1"/>
    <n v="105.294"/>
  </r>
  <r>
    <x v="2"/>
    <x v="5"/>
    <x v="8"/>
    <s v="Fitness sklep dyskontowy"/>
    <x v="1"/>
    <x v="4"/>
    <s v="Short-Sleeve Classic Jersey"/>
    <x v="6"/>
    <d v="2009-10-21T00:00:00"/>
    <x v="3"/>
    <x v="1"/>
    <n v="53.99"/>
    <n v="32.393999999999998"/>
    <n v="8"/>
    <n v="259.15199999999999"/>
  </r>
  <r>
    <x v="2"/>
    <x v="5"/>
    <x v="8"/>
    <s v="Fitness sklep dyskontowy"/>
    <x v="2"/>
    <x v="26"/>
    <s v="Przerzutki tylne"/>
    <x v="0"/>
    <d v="2009-10-29T00:00:00"/>
    <x v="3"/>
    <x v="1"/>
    <n v="121.46"/>
    <n v="72.876000000000005"/>
    <n v="3"/>
    <n v="218.62800000000001"/>
  </r>
  <r>
    <x v="2"/>
    <x v="5"/>
    <x v="8"/>
    <s v="Fitness sklep dyskontowy"/>
    <x v="2"/>
    <x v="29"/>
    <s v="hamulce tylne"/>
    <x v="0"/>
    <d v="2009-10-24T00:00:00"/>
    <x v="3"/>
    <x v="1"/>
    <n v="106.5"/>
    <n v="63.9"/>
    <n v="2"/>
    <n v="127.8"/>
  </r>
  <r>
    <x v="2"/>
    <x v="5"/>
    <x v="8"/>
    <s v="Fitness sklep dyskontowy"/>
    <x v="1"/>
    <x v="4"/>
    <s v="Long-Sleeve Logo Jersey"/>
    <x v="4"/>
    <d v="2009-10-23T00:00:00"/>
    <x v="3"/>
    <x v="1"/>
    <n v="49.99"/>
    <n v="29.994"/>
    <n v="9"/>
    <n v="269.94600000000003"/>
  </r>
  <r>
    <x v="2"/>
    <x v="5"/>
    <x v="8"/>
    <s v="Fitness sklep dyskontowy"/>
    <x v="2"/>
    <x v="28"/>
    <s v="HL korba"/>
    <x v="1"/>
    <d v="2009-10-29T00:00:00"/>
    <x v="3"/>
    <x v="1"/>
    <n v="404.99"/>
    <n v="242.994"/>
    <n v="1"/>
    <n v="242.994"/>
  </r>
  <r>
    <x v="0"/>
    <x v="0"/>
    <x v="0"/>
    <s v="Zwykły Sklep z Rowerami"/>
    <x v="0"/>
    <x v="0"/>
    <s v="Górski-200-W"/>
    <x v="0"/>
    <d v="2009-10-12T00:00:00"/>
    <x v="3"/>
    <x v="1"/>
    <n v="769.49"/>
    <n v="461.69400000000002"/>
    <n v="3"/>
    <n v="1385.0820000000001"/>
  </r>
  <r>
    <x v="0"/>
    <x v="0"/>
    <x v="0"/>
    <s v="Zwykły Sklep z Rowerami"/>
    <x v="0"/>
    <x v="0"/>
    <s v="Górski-200"/>
    <x v="1"/>
    <d v="2009-10-23T00:00:00"/>
    <x v="3"/>
    <x v="1"/>
    <n v="2294.9899999999998"/>
    <n v="1376.9939999999999"/>
    <n v="2"/>
    <n v="2753.9879999999998"/>
  </r>
  <r>
    <x v="0"/>
    <x v="0"/>
    <x v="0"/>
    <s v="Zwykły Sklep z Rowerami"/>
    <x v="0"/>
    <x v="0"/>
    <s v="Górski-500"/>
    <x v="0"/>
    <d v="2009-10-27T00:00:00"/>
    <x v="3"/>
    <x v="1"/>
    <n v="564.99"/>
    <n v="338.99400000000003"/>
    <n v="4"/>
    <n v="1355.9760000000001"/>
  </r>
  <r>
    <x v="0"/>
    <x v="0"/>
    <x v="0"/>
    <s v="Zwykły Sklep z Rowerami"/>
    <x v="2"/>
    <x v="2"/>
    <s v="ML rama górski-W"/>
    <x v="0"/>
    <d v="2009-10-28T00:00:00"/>
    <x v="3"/>
    <x v="1"/>
    <n v="364.09"/>
    <n v="218.45400000000001"/>
    <n v="2"/>
    <n v="436.90800000000002"/>
  </r>
  <r>
    <x v="0"/>
    <x v="0"/>
    <x v="0"/>
    <s v="Zwykły Sklep z Rowerami"/>
    <x v="0"/>
    <x v="0"/>
    <s v="Górski-500"/>
    <x v="1"/>
    <d v="2009-10-23T00:00:00"/>
    <x v="3"/>
    <x v="1"/>
    <n v="539.99"/>
    <n v="323.99400000000003"/>
    <n v="1"/>
    <n v="323.99400000000003"/>
  </r>
  <r>
    <x v="0"/>
    <x v="0"/>
    <x v="0"/>
    <s v="Zwykły Sklep z Rowerami"/>
    <x v="2"/>
    <x v="2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wykły Sklep z Rowerami"/>
    <x v="2"/>
    <x v="18"/>
    <s v="LL pedał górski"/>
    <x v="8"/>
    <d v="2009-10-01T00:00:00"/>
    <x v="3"/>
    <x v="1"/>
    <n v="40.49"/>
    <n v="24.294"/>
    <n v="1"/>
    <n v="24.294"/>
  </r>
  <r>
    <x v="0"/>
    <x v="0"/>
    <x v="0"/>
    <s v="Zwykły Sklep z Rowerami"/>
    <x v="0"/>
    <x v="0"/>
    <s v="Górski-500"/>
    <x v="1"/>
    <d v="2009-10-24T00:00:00"/>
    <x v="3"/>
    <x v="1"/>
    <n v="539.99"/>
    <n v="323.99400000000003"/>
    <n v="2"/>
    <n v="647.98800000000006"/>
  </r>
  <r>
    <x v="0"/>
    <x v="0"/>
    <x v="0"/>
    <s v="Zwykły Sklep z Rowerami"/>
    <x v="0"/>
    <x v="0"/>
    <s v="Górski-500"/>
    <x v="1"/>
    <d v="2009-10-19T00:00:00"/>
    <x v="3"/>
    <x v="1"/>
    <n v="539.99"/>
    <n v="323.99400000000003"/>
    <n v="3"/>
    <n v="971.98200000000008"/>
  </r>
  <r>
    <x v="0"/>
    <x v="0"/>
    <x v="0"/>
    <s v="Zwykły Sklep z Rowerami"/>
    <x v="0"/>
    <x v="0"/>
    <s v="Górski-200-W"/>
    <x v="0"/>
    <d v="2009-10-16T00:00:00"/>
    <x v="3"/>
    <x v="1"/>
    <n v="769.49"/>
    <n v="461.69400000000002"/>
    <n v="4"/>
    <n v="1846.7760000000001"/>
  </r>
  <r>
    <x v="0"/>
    <x v="0"/>
    <x v="0"/>
    <s v="Zwykły Sklep z Rowerami"/>
    <x v="0"/>
    <x v="0"/>
    <s v="Górski-500"/>
    <x v="0"/>
    <d v="2009-10-02T00:00:00"/>
    <x v="3"/>
    <x v="1"/>
    <n v="564.99"/>
    <n v="338.99400000000003"/>
    <n v="1"/>
    <n v="338.99400000000003"/>
  </r>
  <r>
    <x v="0"/>
    <x v="0"/>
    <x v="0"/>
    <s v="Zwykły Sklep z Rowerami"/>
    <x v="2"/>
    <x v="2"/>
    <s v="LL rama górski"/>
    <x v="1"/>
    <d v="2009-10-21T00:00:00"/>
    <x v="3"/>
    <x v="1"/>
    <n v="249.79"/>
    <n v="149.874"/>
    <n v="2"/>
    <n v="299.74799999999999"/>
  </r>
  <r>
    <x v="0"/>
    <x v="0"/>
    <x v="0"/>
    <s v="Zwykły Sklep z Rowerami"/>
    <x v="0"/>
    <x v="0"/>
    <s v="Górski-500"/>
    <x v="1"/>
    <d v="2009-10-15T00:00:00"/>
    <x v="3"/>
    <x v="1"/>
    <n v="539.99"/>
    <n v="323.99400000000003"/>
    <n v="3"/>
    <n v="971.98200000000008"/>
  </r>
  <r>
    <x v="0"/>
    <x v="0"/>
    <x v="0"/>
    <s v="Zwykły Sklep z Rowerami"/>
    <x v="2"/>
    <x v="20"/>
    <s v="HL siodełko górski 2"/>
    <x v="7"/>
    <d v="2009-10-27T00:00:00"/>
    <x v="3"/>
    <x v="1"/>
    <n v="52.64"/>
    <n v="31.584"/>
    <n v="4"/>
    <n v="126.336"/>
  </r>
  <r>
    <x v="0"/>
    <x v="0"/>
    <x v="0"/>
    <s v="Zwykły Sklep z Rowerami"/>
    <x v="1"/>
    <x v="14"/>
    <s v="spodenki damskie górskie"/>
    <x v="1"/>
    <d v="2009-10-20T00:00:00"/>
    <x v="3"/>
    <x v="1"/>
    <n v="69.989999999999995"/>
    <n v="34.994999999999997"/>
    <n v="27"/>
    <n v="944.8649999999999"/>
  </r>
  <r>
    <x v="0"/>
    <x v="0"/>
    <x v="0"/>
    <s v="Zwykły Sklep z Rowerami"/>
    <x v="2"/>
    <x v="18"/>
    <s v="HL pedał górski"/>
    <x v="8"/>
    <d v="2009-10-15T00:00:00"/>
    <x v="3"/>
    <x v="1"/>
    <n v="80.989999999999995"/>
    <n v="48.594000000000001"/>
    <n v="3"/>
    <n v="145.78200000000001"/>
  </r>
  <r>
    <x v="0"/>
    <x v="0"/>
    <x v="0"/>
    <s v="Zwykły Sklep z Rowerami"/>
    <x v="1"/>
    <x v="4"/>
    <s v="Short-Sleeve Classic Jersey"/>
    <x v="6"/>
    <d v="2009-10-22T00:00:00"/>
    <x v="3"/>
    <x v="1"/>
    <n v="53.99"/>
    <n v="32.393999999999998"/>
    <n v="1"/>
    <n v="32.393999999999998"/>
  </r>
  <r>
    <x v="0"/>
    <x v="0"/>
    <x v="0"/>
    <s v="Zwykły Sklep z Rowerami"/>
    <x v="0"/>
    <x v="0"/>
    <s v="Górski-200-W"/>
    <x v="0"/>
    <d v="2009-10-17T00:00:00"/>
    <x v="3"/>
    <x v="1"/>
    <n v="769.49"/>
    <n v="461.69400000000002"/>
    <n v="1"/>
    <n v="461.69400000000002"/>
  </r>
  <r>
    <x v="0"/>
    <x v="0"/>
    <x v="0"/>
    <s v="Zwykły Sklep z Rowerami"/>
    <x v="2"/>
    <x v="20"/>
    <s v="LL siodełko górski 2"/>
    <x v="7"/>
    <d v="2009-10-22T00:00:00"/>
    <x v="3"/>
    <x v="1"/>
    <n v="27.12"/>
    <n v="16.271999999999998"/>
    <n v="2"/>
    <n v="32.543999999999997"/>
  </r>
  <r>
    <x v="0"/>
    <x v="0"/>
    <x v="0"/>
    <s v="Zwykły Sklep z Rowerami"/>
    <x v="2"/>
    <x v="2"/>
    <s v="LL rama górski"/>
    <x v="0"/>
    <d v="2009-10-23T00:00:00"/>
    <x v="3"/>
    <x v="1"/>
    <n v="264.05"/>
    <n v="158.43"/>
    <n v="2"/>
    <n v="316.86"/>
  </r>
  <r>
    <x v="0"/>
    <x v="0"/>
    <x v="0"/>
    <s v="Zwykły Sklep z Rowerami"/>
    <x v="2"/>
    <x v="2"/>
    <s v="HL rama górski"/>
    <x v="0"/>
    <d v="2009-10-09T00:00:00"/>
    <x v="3"/>
    <x v="1"/>
    <n v="1364.5"/>
    <n v="818.7"/>
    <n v="1"/>
    <n v="818.7"/>
  </r>
  <r>
    <x v="0"/>
    <x v="0"/>
    <x v="0"/>
    <s v="Zwykły Sklep z Rowerami"/>
    <x v="0"/>
    <x v="0"/>
    <s v="Górski-200"/>
    <x v="0"/>
    <d v="2009-10-30T00:00:00"/>
    <x v="3"/>
    <x v="1"/>
    <n v="2319.9899999999998"/>
    <n v="1391.9939999999999"/>
    <n v="2"/>
    <n v="2783.9879999999998"/>
  </r>
  <r>
    <x v="0"/>
    <x v="0"/>
    <x v="0"/>
    <s v="Zwykły Sklep z Rowerami"/>
    <x v="1"/>
    <x v="10"/>
    <s v="rękawiczki rowerowe"/>
    <x v="1"/>
    <d v="2009-10-25T00:00:00"/>
    <x v="3"/>
    <x v="1"/>
    <n v="24.49"/>
    <n v="14.694000000000001"/>
    <n v="3"/>
    <n v="44.082000000000001"/>
  </r>
  <r>
    <x v="0"/>
    <x v="0"/>
    <x v="0"/>
    <s v="Zwykły Sklep z Rowerami"/>
    <x v="0"/>
    <x v="0"/>
    <s v="Górski-200"/>
    <x v="0"/>
    <d v="2009-10-25T00:00:00"/>
    <x v="3"/>
    <x v="1"/>
    <n v="2319.9899999999998"/>
    <n v="1391.9939999999999"/>
    <n v="2"/>
    <n v="2783.9879999999998"/>
  </r>
  <r>
    <x v="0"/>
    <x v="0"/>
    <x v="0"/>
    <s v="Zwykły Sklep z Rowerami"/>
    <x v="2"/>
    <x v="2"/>
    <s v="HL rama górski"/>
    <x v="1"/>
    <d v="2009-10-31T00:00:00"/>
    <x v="3"/>
    <x v="1"/>
    <n v="1349.6"/>
    <n v="809.76"/>
    <n v="1"/>
    <n v="809.76"/>
  </r>
  <r>
    <x v="0"/>
    <x v="0"/>
    <x v="0"/>
    <s v="Zwykły Sklep z Rowerami"/>
    <x v="1"/>
    <x v="14"/>
    <s v="spodenki damskie górskie"/>
    <x v="1"/>
    <d v="2009-10-26T00:00:00"/>
    <x v="3"/>
    <x v="1"/>
    <n v="69.989999999999995"/>
    <n v="41.994"/>
    <n v="2"/>
    <n v="83.988"/>
  </r>
  <r>
    <x v="0"/>
    <x v="0"/>
    <x v="0"/>
    <s v="Zwykły Sklep z Rowerami"/>
    <x v="0"/>
    <x v="0"/>
    <s v="Górski-200"/>
    <x v="0"/>
    <d v="2009-10-16T00:00:00"/>
    <x v="3"/>
    <x v="1"/>
    <n v="2319.9899999999998"/>
    <n v="1391.9939999999999"/>
    <n v="4"/>
    <n v="5567.9759999999997"/>
  </r>
  <r>
    <x v="0"/>
    <x v="0"/>
    <x v="0"/>
    <s v="Zwykły Sklep z Rowerami"/>
    <x v="2"/>
    <x v="9"/>
    <s v="ML kierownica górski"/>
    <x v="7"/>
    <d v="2009-10-01T00:00:00"/>
    <x v="3"/>
    <x v="1"/>
    <n v="61.92"/>
    <n v="37.152000000000001"/>
    <n v="4"/>
    <n v="148.608"/>
  </r>
  <r>
    <x v="0"/>
    <x v="0"/>
    <x v="0"/>
    <s v="Zwykły Sklep z Rowerami"/>
    <x v="2"/>
    <x v="2"/>
    <s v="LL rama górski"/>
    <x v="0"/>
    <d v="2009-10-24T00:00:00"/>
    <x v="3"/>
    <x v="1"/>
    <n v="264.05"/>
    <n v="158.43"/>
    <n v="3"/>
    <n v="475.29"/>
  </r>
  <r>
    <x v="0"/>
    <x v="0"/>
    <x v="0"/>
    <s v="Zwykły Sklep z Rowerami"/>
    <x v="1"/>
    <x v="14"/>
    <s v="spodenki damskie górskie"/>
    <x v="1"/>
    <d v="2009-10-04T00:00:00"/>
    <x v="3"/>
    <x v="1"/>
    <n v="69.989999999999995"/>
    <n v="34.994999999999997"/>
    <n v="25"/>
    <n v="874.87499999999989"/>
  </r>
  <r>
    <x v="0"/>
    <x v="0"/>
    <x v="0"/>
    <s v="Zwykły Sklep z Rowerami"/>
    <x v="2"/>
    <x v="18"/>
    <s v="ML pedał górski"/>
    <x v="8"/>
    <d v="2009-10-08T00:00:00"/>
    <x v="3"/>
    <x v="1"/>
    <n v="62.09"/>
    <n v="37.253999999999998"/>
    <n v="1"/>
    <n v="37.253999999999998"/>
  </r>
  <r>
    <x v="0"/>
    <x v="0"/>
    <x v="0"/>
    <s v="Zwykły Sklep z Rowerami"/>
    <x v="0"/>
    <x v="0"/>
    <s v="Górski-200-W"/>
    <x v="0"/>
    <d v="2009-10-03T00:00:00"/>
    <x v="3"/>
    <x v="1"/>
    <n v="769.49"/>
    <n v="461.69400000000002"/>
    <n v="2"/>
    <n v="923.38800000000003"/>
  </r>
  <r>
    <x v="0"/>
    <x v="0"/>
    <x v="3"/>
    <s v="Cztery pory roku — artykuły sportowe"/>
    <x v="0"/>
    <x v="25"/>
    <s v="Turystyczny-1000"/>
    <x v="5"/>
    <d v="2009-10-11T00:00:00"/>
    <x v="3"/>
    <x v="1"/>
    <n v="2384.0700000000002"/>
    <n v="1430.442"/>
    <n v="1"/>
    <n v="1430.442"/>
  </r>
  <r>
    <x v="0"/>
    <x v="0"/>
    <x v="3"/>
    <s v="Cztery pory roku — artykuły sportowe"/>
    <x v="2"/>
    <x v="26"/>
    <s v="Przerzutki tylne"/>
    <x v="0"/>
    <d v="2009-10-06T00:00:00"/>
    <x v="3"/>
    <x v="1"/>
    <n v="121.46"/>
    <n v="72.876000000000005"/>
    <n v="2"/>
    <n v="145.75200000000001"/>
  </r>
  <r>
    <x v="0"/>
    <x v="0"/>
    <x v="3"/>
    <s v="Cztery pory roku — artykuły sportowe"/>
    <x v="2"/>
    <x v="27"/>
    <s v="HL rama rowerowa turystyczny"/>
    <x v="6"/>
    <d v="2009-10-28T00:00:00"/>
    <x v="3"/>
    <x v="1"/>
    <n v="1003.91"/>
    <n v="602.346"/>
    <n v="1"/>
    <n v="602.346"/>
  </r>
  <r>
    <x v="0"/>
    <x v="0"/>
    <x v="3"/>
    <s v="Westside Plaza"/>
    <x v="3"/>
    <x v="24"/>
    <s v="Bike Wash"/>
    <x v="7"/>
    <d v="2009-10-03T00:00:00"/>
    <x v="3"/>
    <x v="1"/>
    <n v="7.95"/>
    <n v="4.7699999999999996"/>
    <n v="7"/>
    <n v="33.39"/>
  </r>
  <r>
    <x v="0"/>
    <x v="0"/>
    <x v="3"/>
    <s v="Westside Plaza"/>
    <x v="2"/>
    <x v="20"/>
    <s v="LL siodełko turystyczny"/>
    <x v="7"/>
    <d v="2009-10-31T00:00:00"/>
    <x v="3"/>
    <x v="1"/>
    <n v="39.14"/>
    <n v="23.484000000000002"/>
    <n v="3"/>
    <n v="70.451999999999998"/>
  </r>
  <r>
    <x v="0"/>
    <x v="0"/>
    <x v="3"/>
    <s v="Westside Plaza"/>
    <x v="1"/>
    <x v="4"/>
    <s v="Short-Sleeve Classic Jersey"/>
    <x v="6"/>
    <d v="2009-10-20T00:00:00"/>
    <x v="3"/>
    <x v="1"/>
    <n v="53.99"/>
    <n v="32.393999999999998"/>
    <n v="6"/>
    <n v="194.36399999999998"/>
  </r>
  <r>
    <x v="0"/>
    <x v="0"/>
    <x v="3"/>
    <s v="Westside Plaza"/>
    <x v="0"/>
    <x v="25"/>
    <s v="Turystyczny-1000"/>
    <x v="6"/>
    <d v="2009-10-23T00:00:00"/>
    <x v="3"/>
    <x v="1"/>
    <n v="2384.0700000000002"/>
    <n v="1430.442"/>
    <n v="8"/>
    <n v="11443.536"/>
  </r>
  <r>
    <x v="0"/>
    <x v="0"/>
    <x v="3"/>
    <s v="Westside Plaza"/>
    <x v="2"/>
    <x v="27"/>
    <s v="HL rama rowerowa turystyczny"/>
    <x v="5"/>
    <d v="2009-10-08T00:00:00"/>
    <x v="3"/>
    <x v="1"/>
    <n v="1003.91"/>
    <n v="602.346"/>
    <n v="3"/>
    <n v="1807.038"/>
  </r>
  <r>
    <x v="0"/>
    <x v="0"/>
    <x v="3"/>
    <s v="Westside Plaza"/>
    <x v="0"/>
    <x v="25"/>
    <s v="Turystyczny-3000"/>
    <x v="6"/>
    <d v="2009-10-31T00:00:00"/>
    <x v="3"/>
    <x v="1"/>
    <n v="742.35"/>
    <n v="445.41"/>
    <n v="4"/>
    <n v="1781.64"/>
  </r>
  <r>
    <x v="0"/>
    <x v="0"/>
    <x v="3"/>
    <s v="Westside Plaza"/>
    <x v="1"/>
    <x v="10"/>
    <s v="rękawiczki rowerowe"/>
    <x v="1"/>
    <d v="2009-10-24T00:00:00"/>
    <x v="3"/>
    <x v="1"/>
    <n v="24.49"/>
    <n v="14.694000000000001"/>
    <n v="10"/>
    <n v="146.94"/>
  </r>
  <r>
    <x v="0"/>
    <x v="0"/>
    <x v="3"/>
    <s v="Westside Plaza"/>
    <x v="0"/>
    <x v="25"/>
    <s v="Turystyczny-3000"/>
    <x v="5"/>
    <d v="2009-10-15T00:00:00"/>
    <x v="3"/>
    <x v="1"/>
    <n v="742.35"/>
    <n v="445.41"/>
    <n v="3"/>
    <n v="1336.23"/>
  </r>
  <r>
    <x v="0"/>
    <x v="0"/>
    <x v="3"/>
    <s v="Westside Plaza"/>
    <x v="2"/>
    <x v="27"/>
    <s v="HL rama rowerowa turystyczny"/>
    <x v="5"/>
    <d v="2009-10-13T00:00:00"/>
    <x v="3"/>
    <x v="1"/>
    <n v="1003.91"/>
    <n v="602.346"/>
    <n v="4"/>
    <n v="2409.384"/>
  </r>
  <r>
    <x v="0"/>
    <x v="0"/>
    <x v="3"/>
    <s v="Westside Plaza"/>
    <x v="1"/>
    <x v="23"/>
    <s v="kamizelki klasyczne"/>
    <x v="5"/>
    <d v="2009-10-11T00:00:00"/>
    <x v="3"/>
    <x v="1"/>
    <n v="63.5"/>
    <n v="38.1"/>
    <n v="2"/>
    <n v="76.2"/>
  </r>
  <r>
    <x v="0"/>
    <x v="0"/>
    <x v="3"/>
    <s v="Westside Plaza"/>
    <x v="3"/>
    <x v="7"/>
    <s v="Sport-100"/>
    <x v="1"/>
    <d v="2009-10-04T00:00:00"/>
    <x v="3"/>
    <x v="1"/>
    <n v="34.99"/>
    <n v="20.2942"/>
    <n v="12"/>
    <n v="243.53039999999999"/>
  </r>
  <r>
    <x v="0"/>
    <x v="0"/>
    <x v="3"/>
    <s v="Westside Plaza"/>
    <x v="0"/>
    <x v="25"/>
    <s v="Turystyczny-3000"/>
    <x v="6"/>
    <d v="2009-10-11T00:00:00"/>
    <x v="3"/>
    <x v="1"/>
    <n v="742.35"/>
    <n v="445.41"/>
    <n v="6"/>
    <n v="2672.46"/>
  </r>
  <r>
    <x v="0"/>
    <x v="0"/>
    <x v="3"/>
    <s v="Westside Plaza"/>
    <x v="2"/>
    <x v="27"/>
    <s v="HL rama rowerowa turystyczny"/>
    <x v="6"/>
    <d v="2009-10-04T00:00:00"/>
    <x v="3"/>
    <x v="1"/>
    <n v="1003.91"/>
    <n v="602.346"/>
    <n v="4"/>
    <n v="2409.384"/>
  </r>
  <r>
    <x v="0"/>
    <x v="0"/>
    <x v="3"/>
    <s v="Westside Plaza"/>
    <x v="2"/>
    <x v="27"/>
    <s v="LL rama rowerowa turystyczny"/>
    <x v="6"/>
    <d v="2009-10-08T00:00:00"/>
    <x v="3"/>
    <x v="1"/>
    <n v="333.42"/>
    <n v="200.05199999999999"/>
    <n v="3"/>
    <n v="600.15599999999995"/>
  </r>
  <r>
    <x v="0"/>
    <x v="0"/>
    <x v="3"/>
    <s v="Westside Plaza"/>
    <x v="1"/>
    <x v="4"/>
    <s v="Long-Sleeve Logo Jersey"/>
    <x v="4"/>
    <d v="2009-10-15T00:00:00"/>
    <x v="3"/>
    <x v="1"/>
    <n v="49.99"/>
    <n v="29.994"/>
    <n v="3"/>
    <n v="89.981999999999999"/>
  </r>
  <r>
    <x v="0"/>
    <x v="0"/>
    <x v="3"/>
    <s v="Westside Plaza"/>
    <x v="1"/>
    <x v="4"/>
    <s v="Long-Sleeve Logo Jersey"/>
    <x v="4"/>
    <d v="2009-10-27T00:00:00"/>
    <x v="3"/>
    <x v="1"/>
    <n v="49.99"/>
    <n v="29.994"/>
    <n v="8"/>
    <n v="239.952"/>
  </r>
  <r>
    <x v="0"/>
    <x v="0"/>
    <x v="3"/>
    <s v="Westside Plaza"/>
    <x v="0"/>
    <x v="25"/>
    <s v="Turystyczny-3000"/>
    <x v="5"/>
    <d v="2009-10-14T00:00:00"/>
    <x v="3"/>
    <x v="1"/>
    <n v="742.35"/>
    <n v="445.41"/>
    <n v="3"/>
    <n v="1336.23"/>
  </r>
  <r>
    <x v="0"/>
    <x v="0"/>
    <x v="3"/>
    <s v="Westside Plaza"/>
    <x v="1"/>
    <x v="23"/>
    <s v="kamizelki klasyczne"/>
    <x v="5"/>
    <d v="2009-10-31T00:00:00"/>
    <x v="3"/>
    <x v="1"/>
    <n v="63.5"/>
    <n v="31.75"/>
    <n v="28"/>
    <n v="889"/>
  </r>
  <r>
    <x v="0"/>
    <x v="0"/>
    <x v="3"/>
    <s v="Westside Plaza"/>
    <x v="1"/>
    <x v="4"/>
    <s v="Long-Sleeve Logo Jersey"/>
    <x v="4"/>
    <d v="2009-10-31T00:00:00"/>
    <x v="3"/>
    <x v="1"/>
    <n v="49.99"/>
    <n v="29.994"/>
    <n v="4"/>
    <n v="119.976"/>
  </r>
  <r>
    <x v="0"/>
    <x v="0"/>
    <x v="3"/>
    <s v="Westside Plaza"/>
    <x v="0"/>
    <x v="25"/>
    <s v="Turystyczny-1000"/>
    <x v="5"/>
    <d v="2009-10-12T00:00:00"/>
    <x v="3"/>
    <x v="1"/>
    <n v="2384.0700000000002"/>
    <n v="1430.442"/>
    <n v="9"/>
    <n v="12873.977999999999"/>
  </r>
  <r>
    <x v="0"/>
    <x v="0"/>
    <x v="3"/>
    <s v="Westside Plaza"/>
    <x v="2"/>
    <x v="20"/>
    <s v="HL siodełko turystyczny"/>
    <x v="7"/>
    <d v="2009-10-03T00:00:00"/>
    <x v="3"/>
    <x v="1"/>
    <n v="52.64"/>
    <n v="31.584"/>
    <n v="2"/>
    <n v="63.167999999999999"/>
  </r>
  <r>
    <x v="0"/>
    <x v="0"/>
    <x v="3"/>
    <s v="Westside Plaza"/>
    <x v="0"/>
    <x v="25"/>
    <s v="Turystyczny-2000"/>
    <x v="5"/>
    <d v="2009-10-21T00:00:00"/>
    <x v="3"/>
    <x v="1"/>
    <n v="1214.8499999999999"/>
    <n v="728.91"/>
    <n v="4"/>
    <n v="2915.64"/>
  </r>
  <r>
    <x v="0"/>
    <x v="0"/>
    <x v="3"/>
    <s v="Westside Plaza"/>
    <x v="2"/>
    <x v="27"/>
    <s v="LL rama rowerowa turystyczny"/>
    <x v="6"/>
    <d v="2009-10-28T00:00:00"/>
    <x v="3"/>
    <x v="1"/>
    <n v="333.42"/>
    <n v="200.05199999999999"/>
    <n v="6"/>
    <n v="1200.3119999999999"/>
  </r>
  <r>
    <x v="0"/>
    <x v="0"/>
    <x v="3"/>
    <s v="Westside Plaza"/>
    <x v="0"/>
    <x v="25"/>
    <s v="Turystyczny-3000"/>
    <x v="6"/>
    <d v="2009-10-15T00:00:00"/>
    <x v="3"/>
    <x v="1"/>
    <n v="742.35"/>
    <n v="445.41"/>
    <n v="2"/>
    <n v="890.82"/>
  </r>
  <r>
    <x v="0"/>
    <x v="0"/>
    <x v="3"/>
    <s v="Westside Plaza"/>
    <x v="2"/>
    <x v="9"/>
    <s v="HL kierownica turystyczny"/>
    <x v="7"/>
    <d v="2009-10-23T00:00:00"/>
    <x v="3"/>
    <x v="1"/>
    <n v="91.57"/>
    <n v="54.942"/>
    <n v="6"/>
    <n v="329.65199999999999"/>
  </r>
  <r>
    <x v="0"/>
    <x v="0"/>
    <x v="3"/>
    <s v="Westside Plaza"/>
    <x v="1"/>
    <x v="10"/>
    <s v="rękawiczki rowerowe"/>
    <x v="1"/>
    <d v="2009-10-10T00:00:00"/>
    <x v="3"/>
    <x v="1"/>
    <n v="24.49"/>
    <n v="14.694000000000001"/>
    <n v="5"/>
    <n v="73.47"/>
  </r>
  <r>
    <x v="0"/>
    <x v="0"/>
    <x v="3"/>
    <s v="Westside Plaza"/>
    <x v="0"/>
    <x v="25"/>
    <s v="Turystyczny-3000"/>
    <x v="5"/>
    <d v="2009-10-07T00:00:00"/>
    <x v="3"/>
    <x v="1"/>
    <n v="742.35"/>
    <n v="445.41"/>
    <n v="5"/>
    <n v="2227.0500000000002"/>
  </r>
  <r>
    <x v="0"/>
    <x v="0"/>
    <x v="3"/>
    <s v="Westside Plaza"/>
    <x v="3"/>
    <x v="7"/>
    <s v="Sport-100"/>
    <x v="3"/>
    <d v="2009-10-19T00:00:00"/>
    <x v="3"/>
    <x v="1"/>
    <n v="34.99"/>
    <n v="20.2942"/>
    <n v="12"/>
    <n v="243.53039999999999"/>
  </r>
  <r>
    <x v="0"/>
    <x v="0"/>
    <x v="3"/>
    <s v="Westside Plaza"/>
    <x v="2"/>
    <x v="27"/>
    <s v="HL rama rowerowa turystyczny"/>
    <x v="5"/>
    <d v="2009-10-22T00:00:00"/>
    <x v="3"/>
    <x v="1"/>
    <n v="1003.91"/>
    <n v="602.346"/>
    <n v="2"/>
    <n v="1204.692"/>
  </r>
  <r>
    <x v="0"/>
    <x v="0"/>
    <x v="3"/>
    <s v="Westside Plaza"/>
    <x v="0"/>
    <x v="25"/>
    <s v="Turystyczny-3000"/>
    <x v="6"/>
    <d v="2009-10-01T00:00:00"/>
    <x v="3"/>
    <x v="1"/>
    <n v="742.35"/>
    <n v="445.41"/>
    <n v="6"/>
    <n v="2672.46"/>
  </r>
  <r>
    <x v="0"/>
    <x v="0"/>
    <x v="3"/>
    <s v="Westside Plaza"/>
    <x v="0"/>
    <x v="25"/>
    <s v="Turystyczny-1000"/>
    <x v="5"/>
    <d v="2009-10-16T00:00:00"/>
    <x v="3"/>
    <x v="1"/>
    <n v="2384.0700000000002"/>
    <n v="1311.2384999999999"/>
    <n v="18"/>
    <n v="23602.292999999998"/>
  </r>
  <r>
    <x v="0"/>
    <x v="0"/>
    <x v="3"/>
    <s v="Westside Plaza"/>
    <x v="2"/>
    <x v="27"/>
    <s v="LL rama rowerowa turystyczny"/>
    <x v="5"/>
    <d v="2009-10-01T00:00:00"/>
    <x v="3"/>
    <x v="1"/>
    <n v="333.42"/>
    <n v="200.05199999999999"/>
    <n v="4"/>
    <n v="800.20799999999997"/>
  </r>
  <r>
    <x v="0"/>
    <x v="0"/>
    <x v="3"/>
    <s v="Westside Plaza"/>
    <x v="2"/>
    <x v="27"/>
    <s v="LL rama rowerowa turystyczny"/>
    <x v="6"/>
    <d v="2009-10-05T00:00:00"/>
    <x v="3"/>
    <x v="1"/>
    <n v="333.42"/>
    <n v="200.05199999999999"/>
    <n v="6"/>
    <n v="1200.3119999999999"/>
  </r>
  <r>
    <x v="0"/>
    <x v="0"/>
    <x v="3"/>
    <s v="Westside Plaza"/>
    <x v="3"/>
    <x v="19"/>
    <s v="stojak na 4 rowery"/>
    <x v="7"/>
    <d v="2009-10-27T00:00:00"/>
    <x v="3"/>
    <x v="1"/>
    <n v="120"/>
    <n v="72"/>
    <n v="10"/>
    <n v="720"/>
  </r>
  <r>
    <x v="0"/>
    <x v="0"/>
    <x v="3"/>
    <s v="Westside Plaza"/>
    <x v="3"/>
    <x v="22"/>
    <s v="bidony"/>
    <x v="7"/>
    <d v="2009-10-13T00:00:00"/>
    <x v="3"/>
    <x v="1"/>
    <n v="4.99"/>
    <n v="2.9940000000000002"/>
    <n v="7"/>
    <n v="20.958000000000002"/>
  </r>
  <r>
    <x v="0"/>
    <x v="0"/>
    <x v="3"/>
    <s v="Westside Plaza"/>
    <x v="1"/>
    <x v="5"/>
    <s v="nakładka na rower"/>
    <x v="4"/>
    <d v="2009-10-09T00:00:00"/>
    <x v="3"/>
    <x v="1"/>
    <n v="8.99"/>
    <n v="5.3940000000000001"/>
    <n v="4"/>
    <n v="21.576000000000001"/>
  </r>
  <r>
    <x v="0"/>
    <x v="0"/>
    <x v="3"/>
    <s v="Westside Plaza"/>
    <x v="2"/>
    <x v="27"/>
    <s v="HL rama rowerowa turystyczny"/>
    <x v="6"/>
    <d v="2009-10-16T00:00:00"/>
    <x v="3"/>
    <x v="1"/>
    <n v="1003.91"/>
    <n v="602.346"/>
    <n v="2"/>
    <n v="1204.692"/>
  </r>
  <r>
    <x v="0"/>
    <x v="0"/>
    <x v="3"/>
    <s v="Westside Plaza"/>
    <x v="3"/>
    <x v="7"/>
    <s v="Sport-100"/>
    <x v="5"/>
    <d v="2009-10-09T00:00:00"/>
    <x v="3"/>
    <x v="1"/>
    <n v="34.99"/>
    <n v="20.994"/>
    <n v="10"/>
    <n v="209.94"/>
  </r>
  <r>
    <x v="0"/>
    <x v="0"/>
    <x v="3"/>
    <s v="Westside Plaza"/>
    <x v="1"/>
    <x v="10"/>
    <s v="rękawiczki rowerowe"/>
    <x v="1"/>
    <d v="2009-10-08T00:00:00"/>
    <x v="3"/>
    <x v="1"/>
    <n v="24.49"/>
    <n v="14.694000000000001"/>
    <n v="3"/>
    <n v="44.082000000000001"/>
  </r>
  <r>
    <x v="0"/>
    <x v="0"/>
    <x v="3"/>
    <s v="Westside Plaza"/>
    <x v="0"/>
    <x v="25"/>
    <s v="Turystyczny-1000"/>
    <x v="6"/>
    <d v="2009-10-17T00:00:00"/>
    <x v="3"/>
    <x v="1"/>
    <n v="2384.0700000000002"/>
    <n v="1192.0350000000001"/>
    <n v="26"/>
    <n v="30992.910000000003"/>
  </r>
  <r>
    <x v="0"/>
    <x v="0"/>
    <x v="3"/>
    <s v="Westside Plaza"/>
    <x v="2"/>
    <x v="27"/>
    <s v="LL rama rowerowa turystyczny"/>
    <x v="5"/>
    <d v="2009-10-08T00:00:00"/>
    <x v="3"/>
    <x v="1"/>
    <n v="333.42"/>
    <n v="200.05199999999999"/>
    <n v="2"/>
    <n v="400.10399999999998"/>
  </r>
  <r>
    <x v="0"/>
    <x v="0"/>
    <x v="3"/>
    <s v="Westside Plaza"/>
    <x v="2"/>
    <x v="27"/>
    <s v="HL rama rowerowa turystyczny"/>
    <x v="5"/>
    <d v="2009-10-02T00:00:00"/>
    <x v="3"/>
    <x v="1"/>
    <n v="1003.91"/>
    <n v="602.346"/>
    <n v="3"/>
    <n v="1807.038"/>
  </r>
  <r>
    <x v="0"/>
    <x v="0"/>
    <x v="3"/>
    <s v="Westside Plaza"/>
    <x v="0"/>
    <x v="25"/>
    <s v="Turystyczny-2000"/>
    <x v="5"/>
    <d v="2009-10-28T00:00:00"/>
    <x v="3"/>
    <x v="1"/>
    <n v="1214.8499999999999"/>
    <n v="728.91"/>
    <n v="9"/>
    <n v="6560.19"/>
  </r>
  <r>
    <x v="0"/>
    <x v="0"/>
    <x v="3"/>
    <s v="Westside Plaza"/>
    <x v="3"/>
    <x v="32"/>
    <s v="zestawy naprawcze do opon"/>
    <x v="7"/>
    <d v="2009-10-04T00:00:00"/>
    <x v="3"/>
    <x v="1"/>
    <n v="2.29"/>
    <n v="1.3740000000000001"/>
    <n v="6"/>
    <n v="8.2439999999999998"/>
  </r>
  <r>
    <x v="0"/>
    <x v="0"/>
    <x v="3"/>
    <s v="Westside Plaza"/>
    <x v="0"/>
    <x v="25"/>
    <s v="Turystyczny-2000"/>
    <x v="5"/>
    <d v="2009-10-14T00:00:00"/>
    <x v="3"/>
    <x v="1"/>
    <n v="1214.8499999999999"/>
    <n v="728.91"/>
    <n v="4"/>
    <n v="2915.64"/>
  </r>
  <r>
    <x v="0"/>
    <x v="0"/>
    <x v="3"/>
    <s v="Westside Plaza"/>
    <x v="0"/>
    <x v="25"/>
    <s v="Turystyczny-1000"/>
    <x v="5"/>
    <d v="2009-10-14T00:00:00"/>
    <x v="3"/>
    <x v="1"/>
    <n v="2384.0700000000002"/>
    <n v="1311.2384999999999"/>
    <n v="15"/>
    <n v="19668.577499999999"/>
  </r>
  <r>
    <x v="0"/>
    <x v="0"/>
    <x v="3"/>
    <s v="Westside Plaza"/>
    <x v="1"/>
    <x v="4"/>
    <s v="Short-Sleeve Classic Jersey"/>
    <x v="6"/>
    <d v="2009-10-21T00:00:00"/>
    <x v="3"/>
    <x v="1"/>
    <n v="53.99"/>
    <n v="32.393999999999998"/>
    <n v="4"/>
    <n v="129.57599999999999"/>
  </r>
  <r>
    <x v="0"/>
    <x v="0"/>
    <x v="3"/>
    <s v="Westside Plaza"/>
    <x v="0"/>
    <x v="25"/>
    <s v="Turystyczny-1000"/>
    <x v="6"/>
    <d v="2009-10-03T00:00:00"/>
    <x v="3"/>
    <x v="1"/>
    <n v="2384.0700000000002"/>
    <n v="1311.2384999999999"/>
    <n v="17"/>
    <n v="22291.054499999998"/>
  </r>
  <r>
    <x v="0"/>
    <x v="0"/>
    <x v="3"/>
    <s v="Westside Plaza"/>
    <x v="1"/>
    <x v="4"/>
    <s v="Short-Sleeve Classic Jersey"/>
    <x v="6"/>
    <d v="2009-10-11T00:00:00"/>
    <x v="3"/>
    <x v="1"/>
    <n v="53.99"/>
    <n v="32.393999999999998"/>
    <n v="7"/>
    <n v="226.75799999999998"/>
  </r>
  <r>
    <x v="0"/>
    <x v="0"/>
    <x v="3"/>
    <s v="Westside Plaza"/>
    <x v="2"/>
    <x v="27"/>
    <s v="HL rama rowerowa turystyczny"/>
    <x v="6"/>
    <d v="2009-10-13T00:00:00"/>
    <x v="3"/>
    <x v="1"/>
    <n v="1003.91"/>
    <n v="602.346"/>
    <n v="2"/>
    <n v="1204.692"/>
  </r>
  <r>
    <x v="0"/>
    <x v="0"/>
    <x v="3"/>
    <s v="Westside Plaza"/>
    <x v="3"/>
    <x v="21"/>
    <s v="plecak rowerowy"/>
    <x v="0"/>
    <d v="2009-10-21T00:00:00"/>
    <x v="3"/>
    <x v="1"/>
    <n v="54.99"/>
    <n v="32.994"/>
    <n v="7"/>
    <n v="230.958"/>
  </r>
  <r>
    <x v="0"/>
    <x v="0"/>
    <x v="0"/>
    <s v="Siódemka — sklep rowerowy"/>
    <x v="0"/>
    <x v="3"/>
    <s v="Szosa--550-W"/>
    <x v="6"/>
    <d v="2009-10-16T00:00:00"/>
    <x v="3"/>
    <x v="1"/>
    <n v="1120.49"/>
    <n v="672.29399999999998"/>
    <n v="2"/>
    <n v="1344.588"/>
  </r>
  <r>
    <x v="0"/>
    <x v="0"/>
    <x v="0"/>
    <s v="Siódemka — sklep rowerowy"/>
    <x v="2"/>
    <x v="18"/>
    <s v="HL pedał szosa"/>
    <x v="8"/>
    <d v="2009-10-17T00:00:00"/>
    <x v="3"/>
    <x v="1"/>
    <n v="80.989999999999995"/>
    <n v="48.594000000000001"/>
    <n v="1"/>
    <n v="48.594000000000001"/>
  </r>
  <r>
    <x v="0"/>
    <x v="0"/>
    <x v="0"/>
    <s v="Siódemka — sklep rowerowy"/>
    <x v="3"/>
    <x v="22"/>
    <s v="bidony"/>
    <x v="7"/>
    <d v="2009-10-14T00:00:00"/>
    <x v="3"/>
    <x v="1"/>
    <n v="4.99"/>
    <n v="2.9940000000000002"/>
    <n v="5"/>
    <n v="14.97"/>
  </r>
  <r>
    <x v="0"/>
    <x v="0"/>
    <x v="0"/>
    <s v="Siódemka — sklep rowerowy"/>
    <x v="1"/>
    <x v="23"/>
    <s v="kamizelki klasyczne"/>
    <x v="5"/>
    <d v="2009-10-08T00:00:00"/>
    <x v="3"/>
    <x v="1"/>
    <n v="63.5"/>
    <n v="36.83"/>
    <n v="13"/>
    <n v="478.78999999999996"/>
  </r>
  <r>
    <x v="0"/>
    <x v="0"/>
    <x v="0"/>
    <s v="Siódemka — sklep rowerowy"/>
    <x v="3"/>
    <x v="24"/>
    <s v="Bike Wash"/>
    <x v="7"/>
    <d v="2009-10-17T00:00:00"/>
    <x v="3"/>
    <x v="1"/>
    <n v="7.95"/>
    <n v="4.7699999999999996"/>
    <n v="2"/>
    <n v="9.5399999999999991"/>
  </r>
  <r>
    <x v="0"/>
    <x v="0"/>
    <x v="0"/>
    <s v="Siódemka — sklep rowerowy"/>
    <x v="1"/>
    <x v="10"/>
    <s v="rękawiczki rowerowe"/>
    <x v="1"/>
    <d v="2009-10-16T00:00:00"/>
    <x v="3"/>
    <x v="1"/>
    <n v="24.49"/>
    <n v="14.694000000000001"/>
    <n v="4"/>
    <n v="58.776000000000003"/>
  </r>
  <r>
    <x v="0"/>
    <x v="0"/>
    <x v="0"/>
    <s v="Siódemka — sklep rowerowy"/>
    <x v="0"/>
    <x v="3"/>
    <s v="Szosa--350-W"/>
    <x v="6"/>
    <d v="2009-10-16T00:00:00"/>
    <x v="3"/>
    <x v="1"/>
    <n v="1700.99"/>
    <n v="1020.5940000000001"/>
    <n v="2"/>
    <n v="2041.1880000000001"/>
  </r>
  <r>
    <x v="0"/>
    <x v="0"/>
    <x v="0"/>
    <s v="Siódemka — sklep rowerowy"/>
    <x v="0"/>
    <x v="3"/>
    <s v="Szosa--550-W"/>
    <x v="6"/>
    <d v="2009-10-28T00:00:00"/>
    <x v="3"/>
    <x v="1"/>
    <n v="1120.49"/>
    <n v="672.29399999999998"/>
    <n v="2"/>
    <n v="1344.588"/>
  </r>
  <r>
    <x v="0"/>
    <x v="0"/>
    <x v="0"/>
    <s v="Siódemka — sklep rowerowy"/>
    <x v="0"/>
    <x v="3"/>
    <s v="Szosa-250"/>
    <x v="1"/>
    <d v="2009-10-27T00:00:00"/>
    <x v="3"/>
    <x v="1"/>
    <n v="2443.35"/>
    <n v="1466.01"/>
    <n v="4"/>
    <n v="5864.04"/>
  </r>
  <r>
    <x v="0"/>
    <x v="0"/>
    <x v="0"/>
    <s v="Siódemka — sklep rowerowy"/>
    <x v="3"/>
    <x v="7"/>
    <s v="Sport-100"/>
    <x v="1"/>
    <d v="2009-10-19T00:00:00"/>
    <x v="3"/>
    <x v="1"/>
    <n v="34.99"/>
    <n v="20.994"/>
    <n v="2"/>
    <n v="41.988"/>
  </r>
  <r>
    <x v="0"/>
    <x v="0"/>
    <x v="0"/>
    <s v="Siódemka — sklep rowerowy"/>
    <x v="0"/>
    <x v="3"/>
    <s v="Szosa-250"/>
    <x v="1"/>
    <d v="2009-10-15T00:00:00"/>
    <x v="3"/>
    <x v="1"/>
    <n v="2443.35"/>
    <n v="1466.01"/>
    <n v="5"/>
    <n v="7330.05"/>
  </r>
  <r>
    <x v="0"/>
    <x v="0"/>
    <x v="0"/>
    <s v="Siódemka — sklep rowerowy"/>
    <x v="1"/>
    <x v="5"/>
    <s v="nakładka na rower"/>
    <x v="4"/>
    <d v="2009-10-25T00:00:00"/>
    <x v="3"/>
    <x v="1"/>
    <n v="8.99"/>
    <n v="5.3940000000000001"/>
    <n v="4"/>
    <n v="21.576000000000001"/>
  </r>
  <r>
    <x v="0"/>
    <x v="0"/>
    <x v="0"/>
    <s v="Siódemka — sklep rowerowy"/>
    <x v="1"/>
    <x v="4"/>
    <s v="Long-Sleeve Logo Jersey"/>
    <x v="4"/>
    <d v="2009-10-10T00:00:00"/>
    <x v="3"/>
    <x v="1"/>
    <n v="49.99"/>
    <n v="29.994"/>
    <n v="2"/>
    <n v="59.988"/>
  </r>
  <r>
    <x v="0"/>
    <x v="0"/>
    <x v="0"/>
    <s v="Siódemka — sklep rowerowy"/>
    <x v="3"/>
    <x v="7"/>
    <s v="Sport-100"/>
    <x v="3"/>
    <d v="2009-10-29T00:00:00"/>
    <x v="3"/>
    <x v="1"/>
    <n v="34.99"/>
    <n v="20.994"/>
    <n v="7"/>
    <n v="146.958"/>
  </r>
  <r>
    <x v="0"/>
    <x v="0"/>
    <x v="0"/>
    <s v="Siódemka — sklep rowerowy"/>
    <x v="1"/>
    <x v="1"/>
    <s v="skarpety wyścigowe"/>
    <x v="2"/>
    <d v="2009-10-22T00:00:00"/>
    <x v="3"/>
    <x v="1"/>
    <n v="8.99"/>
    <n v="5.3940000000000001"/>
    <n v="7"/>
    <n v="37.758000000000003"/>
  </r>
  <r>
    <x v="0"/>
    <x v="0"/>
    <x v="0"/>
    <s v="Siódemka — sklep rowerowy"/>
    <x v="0"/>
    <x v="3"/>
    <s v="Szosa--350-W"/>
    <x v="6"/>
    <d v="2009-10-28T00:00:00"/>
    <x v="3"/>
    <x v="1"/>
    <n v="1700.99"/>
    <n v="1020.5940000000001"/>
    <n v="4"/>
    <n v="4082.3760000000002"/>
  </r>
  <r>
    <x v="0"/>
    <x v="0"/>
    <x v="0"/>
    <s v="Siódemka — sklep rowerowy"/>
    <x v="0"/>
    <x v="3"/>
    <s v="Szosa--550-W"/>
    <x v="6"/>
    <d v="2009-10-22T00:00:00"/>
    <x v="3"/>
    <x v="1"/>
    <n v="1120.49"/>
    <n v="672.29399999999998"/>
    <n v="2"/>
    <n v="1344.588"/>
  </r>
  <r>
    <x v="0"/>
    <x v="0"/>
    <x v="0"/>
    <s v="Siódemka — sklep rowerowy"/>
    <x v="3"/>
    <x v="19"/>
    <s v="stojak na 4 rowery"/>
    <x v="7"/>
    <d v="2009-10-13T00:00:00"/>
    <x v="3"/>
    <x v="1"/>
    <n v="120"/>
    <n v="72"/>
    <n v="6"/>
    <n v="432"/>
  </r>
  <r>
    <x v="0"/>
    <x v="0"/>
    <x v="0"/>
    <s v="Siódemka — sklep rowerowy"/>
    <x v="1"/>
    <x v="4"/>
    <s v="Short-Sleeve Classic Jersey"/>
    <x v="6"/>
    <d v="2009-10-13T00:00:00"/>
    <x v="3"/>
    <x v="1"/>
    <n v="53.99"/>
    <n v="32.393999999999998"/>
    <n v="2"/>
    <n v="64.787999999999997"/>
  </r>
  <r>
    <x v="0"/>
    <x v="0"/>
    <x v="0"/>
    <s v="Siódemka — sklep rowerowy"/>
    <x v="2"/>
    <x v="18"/>
    <s v="ML pedał szosa"/>
    <x v="8"/>
    <d v="2009-10-28T00:00:00"/>
    <x v="3"/>
    <x v="1"/>
    <n v="62.09"/>
    <n v="37.253999999999998"/>
    <n v="4"/>
    <n v="149.01599999999999"/>
  </r>
  <r>
    <x v="0"/>
    <x v="0"/>
    <x v="0"/>
    <s v="Siódemka — sklep rowerowy"/>
    <x v="0"/>
    <x v="3"/>
    <s v="Szosa--350-W"/>
    <x v="6"/>
    <d v="2009-10-15T00:00:00"/>
    <x v="3"/>
    <x v="1"/>
    <n v="1700.99"/>
    <n v="1020.5940000000001"/>
    <n v="1"/>
    <n v="1020.5940000000001"/>
  </r>
  <r>
    <x v="0"/>
    <x v="0"/>
    <x v="0"/>
    <s v="Siódemka — sklep rowerowy"/>
    <x v="1"/>
    <x v="4"/>
    <s v="Short-Sleeve Classic Jersey"/>
    <x v="6"/>
    <d v="2009-10-20T00:00:00"/>
    <x v="3"/>
    <x v="1"/>
    <n v="53.99"/>
    <n v="32.393999999999998"/>
    <n v="4"/>
    <n v="129.57599999999999"/>
  </r>
  <r>
    <x v="0"/>
    <x v="0"/>
    <x v="0"/>
    <s v="Siódemka — sklep rowerowy"/>
    <x v="0"/>
    <x v="3"/>
    <s v="Szosa-750"/>
    <x v="1"/>
    <d v="2009-10-03T00:00:00"/>
    <x v="3"/>
    <x v="1"/>
    <n v="539.99"/>
    <n v="323.99400000000003"/>
    <n v="2"/>
    <n v="647.98800000000006"/>
  </r>
  <r>
    <x v="0"/>
    <x v="0"/>
    <x v="0"/>
    <s v="Siódemka — sklep rowerowy"/>
    <x v="1"/>
    <x v="23"/>
    <s v="kamizelki klasyczne"/>
    <x v="5"/>
    <d v="2009-10-10T00:00:00"/>
    <x v="3"/>
    <x v="1"/>
    <n v="63.5"/>
    <n v="38.1"/>
    <n v="9"/>
    <n v="342.90000000000003"/>
  </r>
  <r>
    <x v="0"/>
    <x v="0"/>
    <x v="0"/>
    <s v="Siódemka — sklep rowerowy"/>
    <x v="1"/>
    <x v="1"/>
    <s v="skarpety wyścigowe"/>
    <x v="2"/>
    <d v="2009-10-03T00:00:00"/>
    <x v="3"/>
    <x v="1"/>
    <n v="8.99"/>
    <n v="5.3940000000000001"/>
    <n v="2"/>
    <n v="10.788"/>
  </r>
  <r>
    <x v="0"/>
    <x v="0"/>
    <x v="0"/>
    <s v="Siódemka — sklep rowerowy"/>
    <x v="1"/>
    <x v="4"/>
    <s v="Short-Sleeve Classic Jersey"/>
    <x v="6"/>
    <d v="2009-10-14T00:00:00"/>
    <x v="3"/>
    <x v="1"/>
    <n v="53.99"/>
    <n v="32.393999999999998"/>
    <n v="5"/>
    <n v="161.97"/>
  </r>
  <r>
    <x v="0"/>
    <x v="0"/>
    <x v="0"/>
    <s v="Siódemka — sklep rowerowy"/>
    <x v="3"/>
    <x v="7"/>
    <s v="Sport-100"/>
    <x v="5"/>
    <d v="2009-10-31T00:00:00"/>
    <x v="3"/>
    <x v="1"/>
    <n v="34.99"/>
    <n v="20.994"/>
    <n v="1"/>
    <n v="20.994"/>
  </r>
  <r>
    <x v="0"/>
    <x v="0"/>
    <x v="0"/>
    <s v="Siódemka — sklep rowerowy"/>
    <x v="0"/>
    <x v="3"/>
    <s v="Szosa-750"/>
    <x v="1"/>
    <d v="2009-10-21T00:00:00"/>
    <x v="3"/>
    <x v="1"/>
    <n v="539.99"/>
    <n v="323.99400000000003"/>
    <n v="3"/>
    <n v="971.98200000000008"/>
  </r>
  <r>
    <x v="0"/>
    <x v="0"/>
    <x v="0"/>
    <s v="Siódemka — sklep rowerowy"/>
    <x v="0"/>
    <x v="3"/>
    <s v="Szosa-250"/>
    <x v="3"/>
    <d v="2009-10-28T00:00:00"/>
    <x v="3"/>
    <x v="1"/>
    <n v="2443.35"/>
    <n v="1466.01"/>
    <n v="1"/>
    <n v="1466.01"/>
  </r>
  <r>
    <x v="0"/>
    <x v="0"/>
    <x v="0"/>
    <s v="Siódemka — sklep rowerowy"/>
    <x v="0"/>
    <x v="3"/>
    <s v="Szosa-750"/>
    <x v="1"/>
    <d v="2009-10-12T00:00:00"/>
    <x v="3"/>
    <x v="1"/>
    <n v="539.99"/>
    <n v="323.99400000000003"/>
    <n v="2"/>
    <n v="647.98800000000006"/>
  </r>
  <r>
    <x v="0"/>
    <x v="0"/>
    <x v="0"/>
    <s v="Siódemka — sklep rowerowy"/>
    <x v="3"/>
    <x v="21"/>
    <s v="plecak rowerowy"/>
    <x v="0"/>
    <d v="2009-10-04T00:00:00"/>
    <x v="3"/>
    <x v="1"/>
    <n v="54.99"/>
    <n v="32.994"/>
    <n v="3"/>
    <n v="98.981999999999999"/>
  </r>
  <r>
    <x v="0"/>
    <x v="0"/>
    <x v="0"/>
    <s v="Siódemka — sklep rowerowy"/>
    <x v="0"/>
    <x v="3"/>
    <s v="Szosa-750"/>
    <x v="1"/>
    <d v="2009-10-10T00:00:00"/>
    <x v="3"/>
    <x v="1"/>
    <n v="539.99"/>
    <n v="323.99400000000003"/>
    <n v="2"/>
    <n v="647.98800000000006"/>
  </r>
  <r>
    <x v="0"/>
    <x v="0"/>
    <x v="0"/>
    <s v="Siódemka — sklep rowerowy"/>
    <x v="0"/>
    <x v="3"/>
    <s v="Szosa--550-W"/>
    <x v="6"/>
    <d v="2009-10-19T00:00:00"/>
    <x v="3"/>
    <x v="1"/>
    <n v="1120.49"/>
    <n v="672.29399999999998"/>
    <n v="1"/>
    <n v="672.29399999999998"/>
  </r>
  <r>
    <x v="0"/>
    <x v="0"/>
    <x v="0"/>
    <s v="Siódemka — sklep rowerowy"/>
    <x v="1"/>
    <x v="4"/>
    <s v="Long-Sleeve Logo Jersey"/>
    <x v="4"/>
    <d v="2009-10-15T00:00:00"/>
    <x v="3"/>
    <x v="1"/>
    <n v="49.99"/>
    <n v="29.994"/>
    <n v="3"/>
    <n v="89.981999999999999"/>
  </r>
  <r>
    <x v="0"/>
    <x v="0"/>
    <x v="0"/>
    <s v="Siódemka — sklep rowerowy"/>
    <x v="0"/>
    <x v="3"/>
    <s v="Szosa-250"/>
    <x v="1"/>
    <d v="2009-10-16T00:00:00"/>
    <x v="3"/>
    <x v="1"/>
    <n v="2443.35"/>
    <n v="1466.01"/>
    <n v="1"/>
    <n v="1466.01"/>
  </r>
  <r>
    <x v="0"/>
    <x v="0"/>
    <x v="0"/>
    <s v="Siódemka — sklep rowerowy"/>
    <x v="0"/>
    <x v="3"/>
    <s v="Szosa--550-W"/>
    <x v="6"/>
    <d v="2009-10-08T00:00:00"/>
    <x v="3"/>
    <x v="1"/>
    <n v="1120.49"/>
    <n v="672.29399999999998"/>
    <n v="5"/>
    <n v="3361.47"/>
  </r>
  <r>
    <x v="0"/>
    <x v="0"/>
    <x v="0"/>
    <s v="Siódemka — sklep rowerowy"/>
    <x v="0"/>
    <x v="3"/>
    <s v="Szosa-250"/>
    <x v="1"/>
    <d v="2009-10-10T00:00:00"/>
    <x v="3"/>
    <x v="1"/>
    <n v="2443.35"/>
    <n v="1466.01"/>
    <n v="2"/>
    <n v="2932.02"/>
  </r>
  <r>
    <x v="0"/>
    <x v="0"/>
    <x v="4"/>
    <s v="Prezenty i Zabawki"/>
    <x v="2"/>
    <x v="18"/>
    <s v="ML pedał szosa"/>
    <x v="8"/>
    <d v="2009-10-22T00:00:00"/>
    <x v="3"/>
    <x v="1"/>
    <n v="62.09"/>
    <n v="37.253999999999998"/>
    <n v="1"/>
    <n v="37.253999999999998"/>
  </r>
  <r>
    <x v="0"/>
    <x v="0"/>
    <x v="4"/>
    <s v="Prezenty i Zabawki"/>
    <x v="0"/>
    <x v="3"/>
    <s v="Szosa-750"/>
    <x v="1"/>
    <d v="2009-10-10T00:00:00"/>
    <x v="3"/>
    <x v="1"/>
    <n v="539.99"/>
    <n v="323.99400000000003"/>
    <n v="1"/>
    <n v="323.99400000000003"/>
  </r>
  <r>
    <x v="0"/>
    <x v="0"/>
    <x v="4"/>
    <s v="Prezenty i Zabawki"/>
    <x v="0"/>
    <x v="3"/>
    <s v="Szosa--350-W"/>
    <x v="6"/>
    <d v="2009-10-07T00:00:00"/>
    <x v="3"/>
    <x v="1"/>
    <n v="1700.99"/>
    <n v="1020.5940000000001"/>
    <n v="2"/>
    <n v="2041.1880000000001"/>
  </r>
  <r>
    <x v="0"/>
    <x v="0"/>
    <x v="4"/>
    <s v="Prezenty i Zabawki"/>
    <x v="1"/>
    <x v="4"/>
    <s v="Short-Sleeve Classic Jersey"/>
    <x v="6"/>
    <d v="2009-10-23T00:00:00"/>
    <x v="3"/>
    <x v="1"/>
    <n v="53.99"/>
    <n v="32.393999999999998"/>
    <n v="5"/>
    <n v="161.97"/>
  </r>
  <r>
    <x v="0"/>
    <x v="0"/>
    <x v="4"/>
    <s v="Prezenty i Zabawki"/>
    <x v="1"/>
    <x v="23"/>
    <s v="kamizelki klasyczne"/>
    <x v="5"/>
    <d v="2009-10-06T00:00:00"/>
    <x v="3"/>
    <x v="1"/>
    <n v="63.5"/>
    <n v="38.1"/>
    <n v="6"/>
    <n v="228.60000000000002"/>
  </r>
  <r>
    <x v="0"/>
    <x v="0"/>
    <x v="4"/>
    <s v="Prezenty i Zabawki"/>
    <x v="0"/>
    <x v="3"/>
    <s v="Szosa--350-W"/>
    <x v="6"/>
    <d v="2009-10-03T00:00:00"/>
    <x v="3"/>
    <x v="1"/>
    <n v="1700.99"/>
    <n v="1020.5940000000001"/>
    <n v="1"/>
    <n v="1020.5940000000001"/>
  </r>
  <r>
    <x v="0"/>
    <x v="0"/>
    <x v="4"/>
    <s v="Prezenty i Zabawki"/>
    <x v="0"/>
    <x v="3"/>
    <s v="Szosa--350-W"/>
    <x v="6"/>
    <d v="2009-10-09T00:00:00"/>
    <x v="3"/>
    <x v="1"/>
    <n v="1700.99"/>
    <n v="1020.5940000000001"/>
    <n v="2"/>
    <n v="2041.1880000000001"/>
  </r>
  <r>
    <x v="0"/>
    <x v="0"/>
    <x v="4"/>
    <s v="Prezenty i Zabawki"/>
    <x v="1"/>
    <x v="4"/>
    <s v="Short-Sleeve Classic Jersey"/>
    <x v="6"/>
    <d v="2009-10-02T00:00:00"/>
    <x v="3"/>
    <x v="1"/>
    <n v="53.99"/>
    <n v="32.393999999999998"/>
    <n v="2"/>
    <n v="64.787999999999997"/>
  </r>
  <r>
    <x v="0"/>
    <x v="0"/>
    <x v="4"/>
    <s v="Prezenty i Zabawki"/>
    <x v="3"/>
    <x v="22"/>
    <s v="bidony"/>
    <x v="7"/>
    <d v="2009-10-12T00:00:00"/>
    <x v="3"/>
    <x v="1"/>
    <n v="4.99"/>
    <n v="2.9940000000000002"/>
    <n v="1"/>
    <n v="2.9940000000000002"/>
  </r>
  <r>
    <x v="0"/>
    <x v="0"/>
    <x v="4"/>
    <s v="Prezenty i Zabawki"/>
    <x v="0"/>
    <x v="3"/>
    <s v="Szosa-750"/>
    <x v="1"/>
    <d v="2009-10-31T00:00:00"/>
    <x v="3"/>
    <x v="1"/>
    <n v="539.99"/>
    <n v="323.99400000000003"/>
    <n v="2"/>
    <n v="647.98800000000006"/>
  </r>
  <r>
    <x v="0"/>
    <x v="0"/>
    <x v="4"/>
    <s v="Prezenty i Zabawki"/>
    <x v="3"/>
    <x v="7"/>
    <s v="Sport-100"/>
    <x v="1"/>
    <d v="2009-10-30T00:00:00"/>
    <x v="3"/>
    <x v="1"/>
    <n v="34.99"/>
    <n v="20.994"/>
    <n v="2"/>
    <n v="41.988"/>
  </r>
  <r>
    <x v="0"/>
    <x v="0"/>
    <x v="4"/>
    <s v="Prezenty i Zabawki"/>
    <x v="1"/>
    <x v="4"/>
    <s v="Long-Sleeve Logo Jersey"/>
    <x v="4"/>
    <d v="2009-10-23T00:00:00"/>
    <x v="3"/>
    <x v="1"/>
    <n v="49.99"/>
    <n v="29.994"/>
    <n v="3"/>
    <n v="89.981999999999999"/>
  </r>
  <r>
    <x v="0"/>
    <x v="0"/>
    <x v="4"/>
    <s v="Prezenty i Zabawki"/>
    <x v="1"/>
    <x v="5"/>
    <s v="nakładka na rower"/>
    <x v="4"/>
    <d v="2009-10-04T00:00:00"/>
    <x v="3"/>
    <x v="1"/>
    <n v="8.99"/>
    <n v="5.3940000000000001"/>
    <n v="2"/>
    <n v="10.788"/>
  </r>
  <r>
    <x v="0"/>
    <x v="0"/>
    <x v="4"/>
    <s v="Prezenty i Zabawki"/>
    <x v="3"/>
    <x v="24"/>
    <s v="Bike Wash"/>
    <x v="7"/>
    <d v="2009-10-05T00:00:00"/>
    <x v="3"/>
    <x v="1"/>
    <n v="7.95"/>
    <n v="4.7699999999999996"/>
    <n v="1"/>
    <n v="4.7699999999999996"/>
  </r>
  <r>
    <x v="0"/>
    <x v="0"/>
    <x v="4"/>
    <s v="Prezenty i Zabawki"/>
    <x v="1"/>
    <x v="1"/>
    <s v="skarpety wyścigowe"/>
    <x v="2"/>
    <d v="2009-10-06T00:00:00"/>
    <x v="3"/>
    <x v="1"/>
    <n v="8.99"/>
    <n v="5.3940000000000001"/>
    <n v="3"/>
    <n v="16.182000000000002"/>
  </r>
  <r>
    <x v="0"/>
    <x v="0"/>
    <x v="4"/>
    <s v="Prezenty i Zabawki"/>
    <x v="2"/>
    <x v="18"/>
    <s v="LL pedał szosa"/>
    <x v="8"/>
    <d v="2009-10-13T00:00:00"/>
    <x v="3"/>
    <x v="1"/>
    <n v="40.49"/>
    <n v="24.294"/>
    <n v="1"/>
    <n v="24.294"/>
  </r>
  <r>
    <x v="0"/>
    <x v="0"/>
    <x v="4"/>
    <s v="Prezenty i Zabawki"/>
    <x v="1"/>
    <x v="1"/>
    <s v="skarpety wyścigowe"/>
    <x v="2"/>
    <d v="2009-10-14T00:00:00"/>
    <x v="3"/>
    <x v="1"/>
    <n v="8.99"/>
    <n v="5.3940000000000001"/>
    <n v="4"/>
    <n v="21.576000000000001"/>
  </r>
  <r>
    <x v="0"/>
    <x v="0"/>
    <x v="4"/>
    <s v="Prezenty i Zabawki"/>
    <x v="2"/>
    <x v="6"/>
    <s v="ML rama rowerowa-W"/>
    <x v="6"/>
    <d v="2009-10-17T00:00:00"/>
    <x v="3"/>
    <x v="1"/>
    <n v="594.83000000000004"/>
    <n v="356.89800000000002"/>
    <n v="1"/>
    <n v="356.89800000000002"/>
  </r>
  <r>
    <x v="2"/>
    <x v="5"/>
    <x v="8"/>
    <s v="Sporty praktyczne"/>
    <x v="0"/>
    <x v="25"/>
    <s v="Turystyczny-1000"/>
    <x v="5"/>
    <d v="2009-10-17T00:00:00"/>
    <x v="3"/>
    <x v="1"/>
    <n v="2384.0700000000002"/>
    <n v="1430.442"/>
    <n v="1"/>
    <n v="1430.442"/>
  </r>
  <r>
    <x v="2"/>
    <x v="5"/>
    <x v="8"/>
    <s v="Sporty praktyczne"/>
    <x v="0"/>
    <x v="25"/>
    <s v="Turystyczny-1000"/>
    <x v="6"/>
    <d v="2009-10-02T00:00:00"/>
    <x v="3"/>
    <x v="1"/>
    <n v="2384.0700000000002"/>
    <n v="1430.442"/>
    <n v="1"/>
    <n v="1430.442"/>
  </r>
  <r>
    <x v="2"/>
    <x v="5"/>
    <x v="8"/>
    <s v="Sporty praktyczne"/>
    <x v="0"/>
    <x v="25"/>
    <s v="Turystyczny-3000"/>
    <x v="6"/>
    <d v="2009-10-10T00:00:00"/>
    <x v="3"/>
    <x v="1"/>
    <n v="742.35"/>
    <n v="445.41"/>
    <n v="1"/>
    <n v="445.41"/>
  </r>
  <r>
    <x v="2"/>
    <x v="5"/>
    <x v="8"/>
    <s v="Sporty praktyczne"/>
    <x v="0"/>
    <x v="25"/>
    <s v="Turystyczny-2000"/>
    <x v="5"/>
    <d v="2009-10-19T00:00:00"/>
    <x v="3"/>
    <x v="1"/>
    <n v="1214.8499999999999"/>
    <n v="728.91"/>
    <n v="1"/>
    <n v="728.91"/>
  </r>
  <r>
    <x v="2"/>
    <x v="5"/>
    <x v="8"/>
    <s v="Sporty praktyczne"/>
    <x v="0"/>
    <x v="25"/>
    <s v="Turystyczny-3000"/>
    <x v="6"/>
    <d v="2009-10-07T00:00:00"/>
    <x v="3"/>
    <x v="1"/>
    <n v="742.35"/>
    <n v="445.41"/>
    <n v="3"/>
    <n v="1336.23"/>
  </r>
  <r>
    <x v="1"/>
    <x v="4"/>
    <x v="7"/>
    <s v="Producent produktów czyszczących"/>
    <x v="2"/>
    <x v="6"/>
    <s v="LL rama rowerowa"/>
    <x v="1"/>
    <d v="2009-10-05T00:00:00"/>
    <x v="3"/>
    <x v="1"/>
    <n v="337.22"/>
    <n v="202.33199999999999"/>
    <n v="2"/>
    <n v="404.66399999999999"/>
  </r>
  <r>
    <x v="1"/>
    <x v="4"/>
    <x v="7"/>
    <s v="Producent produktów czyszczących"/>
    <x v="2"/>
    <x v="9"/>
    <s v="HL kierownica szosa"/>
    <x v="7"/>
    <d v="2009-10-06T00:00:00"/>
    <x v="3"/>
    <x v="1"/>
    <n v="120.27"/>
    <n v="72.162000000000006"/>
    <n v="3"/>
    <n v="216.48600000000002"/>
  </r>
  <r>
    <x v="1"/>
    <x v="4"/>
    <x v="7"/>
    <s v="Producent produktów czyszczących"/>
    <x v="0"/>
    <x v="3"/>
    <s v="Szosa-650"/>
    <x v="3"/>
    <d v="2009-10-02T00:00:00"/>
    <x v="3"/>
    <x v="1"/>
    <n v="782.99"/>
    <n v="563.75279999999998"/>
    <n v="1"/>
    <n v="563.75279999999998"/>
  </r>
  <r>
    <x v="1"/>
    <x v="4"/>
    <x v="7"/>
    <s v="Producent produktów czyszczących"/>
    <x v="2"/>
    <x v="9"/>
    <s v="HL kierownica szosa"/>
    <x v="7"/>
    <d v="2009-10-19T00:00:00"/>
    <x v="3"/>
    <x v="1"/>
    <n v="120.27"/>
    <n v="72.162000000000006"/>
    <n v="1"/>
    <n v="72.162000000000006"/>
  </r>
  <r>
    <x v="1"/>
    <x v="4"/>
    <x v="7"/>
    <s v="Producent produktów czyszczących"/>
    <x v="2"/>
    <x v="6"/>
    <s v="LL rama rowerowa"/>
    <x v="3"/>
    <d v="2009-10-21T00:00:00"/>
    <x v="3"/>
    <x v="1"/>
    <n v="337.22"/>
    <n v="249.5428"/>
    <n v="1"/>
    <n v="249.5428"/>
  </r>
  <r>
    <x v="1"/>
    <x v="4"/>
    <x v="7"/>
    <s v="Producent produktów czyszczących"/>
    <x v="1"/>
    <x v="10"/>
    <s v="rękawiczki rowerowe"/>
    <x v="1"/>
    <d v="2009-10-11T00:00:00"/>
    <x v="3"/>
    <x v="1"/>
    <n v="24.49"/>
    <n v="14.694000000000001"/>
    <n v="3"/>
    <n v="44.082000000000001"/>
  </r>
  <r>
    <x v="1"/>
    <x v="4"/>
    <x v="7"/>
    <s v="Producent produktów czyszczących"/>
    <x v="2"/>
    <x v="6"/>
    <s v="ML rama rowerowa-W"/>
    <x v="6"/>
    <d v="2009-10-06T00:00:00"/>
    <x v="3"/>
    <x v="1"/>
    <n v="594.83000000000004"/>
    <n v="356.89800000000002"/>
    <n v="1"/>
    <n v="356.89800000000002"/>
  </r>
  <r>
    <x v="1"/>
    <x v="4"/>
    <x v="7"/>
    <s v="Producent produktów czyszczących"/>
    <x v="2"/>
    <x v="6"/>
    <s v="LL rama rowerowa"/>
    <x v="1"/>
    <d v="2009-10-07T00:00:00"/>
    <x v="3"/>
    <x v="1"/>
    <n v="337.22"/>
    <n v="202.33199999999999"/>
    <n v="2"/>
    <n v="404.66399999999999"/>
  </r>
  <r>
    <x v="1"/>
    <x v="4"/>
    <x v="7"/>
    <s v="Producent produktów czyszczących"/>
    <x v="2"/>
    <x v="6"/>
    <s v="ML rama rowerowa-W"/>
    <x v="6"/>
    <d v="2009-10-12T00:00:00"/>
    <x v="3"/>
    <x v="1"/>
    <n v="594.83000000000004"/>
    <n v="356.89800000000002"/>
    <n v="1"/>
    <n v="356.89800000000002"/>
  </r>
  <r>
    <x v="0"/>
    <x v="0"/>
    <x v="4"/>
    <s v="Radosne kolarstwo"/>
    <x v="0"/>
    <x v="3"/>
    <s v="Szosa-250"/>
    <x v="1"/>
    <d v="2009-10-29T00:00:00"/>
    <x v="3"/>
    <x v="1"/>
    <n v="2443.35"/>
    <n v="1466.01"/>
    <n v="1"/>
    <n v="1466.01"/>
  </r>
  <r>
    <x v="0"/>
    <x v="0"/>
    <x v="4"/>
    <s v="Radosne kolarstwo"/>
    <x v="3"/>
    <x v="7"/>
    <s v="Sport-100"/>
    <x v="1"/>
    <d v="2009-10-30T00:00:00"/>
    <x v="3"/>
    <x v="1"/>
    <n v="34.99"/>
    <n v="20.2942"/>
    <n v="13"/>
    <n v="263.82459999999998"/>
  </r>
  <r>
    <x v="0"/>
    <x v="0"/>
    <x v="4"/>
    <s v="Radosne kolarstwo"/>
    <x v="2"/>
    <x v="18"/>
    <s v="HL pedał szosa"/>
    <x v="8"/>
    <d v="2009-10-17T00:00:00"/>
    <x v="3"/>
    <x v="1"/>
    <n v="80.989999999999995"/>
    <n v="48.594000000000001"/>
    <n v="1"/>
    <n v="48.594000000000001"/>
  </r>
  <r>
    <x v="0"/>
    <x v="0"/>
    <x v="4"/>
    <s v="Radosne kolarstwo"/>
    <x v="1"/>
    <x v="10"/>
    <s v="rękawiczki rowerowe"/>
    <x v="1"/>
    <d v="2009-10-05T00:00:00"/>
    <x v="3"/>
    <x v="1"/>
    <n v="24.49"/>
    <n v="14.2042"/>
    <n v="13"/>
    <n v="184.65460000000002"/>
  </r>
  <r>
    <x v="0"/>
    <x v="0"/>
    <x v="4"/>
    <s v="Radosne kolarstwo"/>
    <x v="1"/>
    <x v="23"/>
    <s v="kamizelki klasyczne"/>
    <x v="5"/>
    <d v="2009-10-02T00:00:00"/>
    <x v="3"/>
    <x v="1"/>
    <n v="63.5"/>
    <n v="36.83"/>
    <n v="14"/>
    <n v="515.62"/>
  </r>
  <r>
    <x v="0"/>
    <x v="0"/>
    <x v="4"/>
    <s v="Radosne kolarstwo"/>
    <x v="3"/>
    <x v="22"/>
    <s v="bidony"/>
    <x v="7"/>
    <d v="2009-10-10T00:00:00"/>
    <x v="3"/>
    <x v="1"/>
    <n v="4.99"/>
    <n v="2.9940000000000002"/>
    <n v="8"/>
    <n v="23.952000000000002"/>
  </r>
  <r>
    <x v="0"/>
    <x v="0"/>
    <x v="4"/>
    <s v="Radosne kolarstwo"/>
    <x v="0"/>
    <x v="3"/>
    <s v="Szosa-750"/>
    <x v="1"/>
    <d v="2009-10-22T00:00:00"/>
    <x v="3"/>
    <x v="1"/>
    <n v="539.99"/>
    <n v="323.99400000000003"/>
    <n v="4"/>
    <n v="1295.9760000000001"/>
  </r>
  <r>
    <x v="0"/>
    <x v="0"/>
    <x v="4"/>
    <s v="Radosne kolarstwo"/>
    <x v="0"/>
    <x v="3"/>
    <s v="Szosa--350-W"/>
    <x v="6"/>
    <d v="2009-10-19T00:00:00"/>
    <x v="3"/>
    <x v="1"/>
    <n v="1700.99"/>
    <n v="1020.5940000000001"/>
    <n v="7"/>
    <n v="7144.1580000000004"/>
  </r>
  <r>
    <x v="0"/>
    <x v="0"/>
    <x v="4"/>
    <s v="Radosne kolarstwo"/>
    <x v="0"/>
    <x v="3"/>
    <s v="Szosa--550-W"/>
    <x v="6"/>
    <d v="2009-10-17T00:00:00"/>
    <x v="3"/>
    <x v="1"/>
    <n v="1120.49"/>
    <n v="672.29399999999998"/>
    <n v="1"/>
    <n v="672.29399999999998"/>
  </r>
  <r>
    <x v="0"/>
    <x v="0"/>
    <x v="4"/>
    <s v="Radosne kolarstwo"/>
    <x v="3"/>
    <x v="24"/>
    <s v="Bike Wash"/>
    <x v="7"/>
    <d v="2009-10-09T00:00:00"/>
    <x v="3"/>
    <x v="1"/>
    <n v="7.95"/>
    <n v="4.7699999999999996"/>
    <n v="4"/>
    <n v="19.079999999999998"/>
  </r>
  <r>
    <x v="0"/>
    <x v="0"/>
    <x v="4"/>
    <s v="Radosne kolarstwo"/>
    <x v="2"/>
    <x v="6"/>
    <s v="ML rama rowerowa-W"/>
    <x v="6"/>
    <d v="2009-10-19T00:00:00"/>
    <x v="3"/>
    <x v="1"/>
    <n v="594.83000000000004"/>
    <n v="356.89800000000002"/>
    <n v="2"/>
    <n v="713.79600000000005"/>
  </r>
  <r>
    <x v="0"/>
    <x v="0"/>
    <x v="4"/>
    <s v="Radosne kolarstwo"/>
    <x v="0"/>
    <x v="3"/>
    <s v="Szosa-250"/>
    <x v="1"/>
    <d v="2009-10-22T00:00:00"/>
    <x v="3"/>
    <x v="1"/>
    <n v="2443.35"/>
    <n v="1466.01"/>
    <n v="1"/>
    <n v="1466.01"/>
  </r>
  <r>
    <x v="0"/>
    <x v="0"/>
    <x v="4"/>
    <s v="Radosne kolarstwo"/>
    <x v="1"/>
    <x v="4"/>
    <s v="Short-Sleeve Classic Jersey"/>
    <x v="6"/>
    <d v="2009-10-25T00:00:00"/>
    <x v="3"/>
    <x v="1"/>
    <n v="53.99"/>
    <n v="31.3142"/>
    <n v="12"/>
    <n v="375.7704"/>
  </r>
  <r>
    <x v="0"/>
    <x v="0"/>
    <x v="4"/>
    <s v="Radosne kolarstwo"/>
    <x v="1"/>
    <x v="23"/>
    <s v="kamizelki klasyczne"/>
    <x v="5"/>
    <d v="2009-10-20T00:00:00"/>
    <x v="3"/>
    <x v="1"/>
    <n v="63.5"/>
    <n v="38.1"/>
    <n v="4"/>
    <n v="152.4"/>
  </r>
  <r>
    <x v="0"/>
    <x v="0"/>
    <x v="4"/>
    <s v="Radosne kolarstwo"/>
    <x v="3"/>
    <x v="19"/>
    <s v="stojak na 4 rowery"/>
    <x v="7"/>
    <d v="2009-10-23T00:00:00"/>
    <x v="3"/>
    <x v="1"/>
    <n v="120"/>
    <n v="69.599999999999994"/>
    <n v="12"/>
    <n v="835.19999999999993"/>
  </r>
  <r>
    <x v="0"/>
    <x v="0"/>
    <x v="4"/>
    <s v="Radosne kolarstwo"/>
    <x v="0"/>
    <x v="3"/>
    <s v="Szosa--550-W"/>
    <x v="6"/>
    <d v="2009-10-06T00:00:00"/>
    <x v="3"/>
    <x v="1"/>
    <n v="1120.49"/>
    <n v="672.29399999999998"/>
    <n v="3"/>
    <n v="2016.8820000000001"/>
  </r>
  <r>
    <x v="0"/>
    <x v="0"/>
    <x v="4"/>
    <s v="Radosne kolarstwo"/>
    <x v="2"/>
    <x v="6"/>
    <s v="ML rama rowerowa-W"/>
    <x v="6"/>
    <d v="2009-10-16T00:00:00"/>
    <x v="3"/>
    <x v="1"/>
    <n v="594.83000000000004"/>
    <n v="356.89800000000002"/>
    <n v="2"/>
    <n v="713.79600000000005"/>
  </r>
  <r>
    <x v="0"/>
    <x v="0"/>
    <x v="4"/>
    <s v="Radosne kolarstwo"/>
    <x v="3"/>
    <x v="32"/>
    <s v="zestawy naprawcze do opon"/>
    <x v="7"/>
    <d v="2009-10-22T00:00:00"/>
    <x v="3"/>
    <x v="1"/>
    <n v="2.29"/>
    <n v="1.3740000000000001"/>
    <n v="8"/>
    <n v="10.992000000000001"/>
  </r>
  <r>
    <x v="0"/>
    <x v="0"/>
    <x v="4"/>
    <s v="Radosne kolarstwo"/>
    <x v="0"/>
    <x v="3"/>
    <s v="Szosa--550-W"/>
    <x v="6"/>
    <d v="2009-10-02T00:00:00"/>
    <x v="3"/>
    <x v="1"/>
    <n v="1120.49"/>
    <n v="672.29399999999998"/>
    <n v="2"/>
    <n v="1344.588"/>
  </r>
  <r>
    <x v="0"/>
    <x v="0"/>
    <x v="4"/>
    <s v="Radosne kolarstwo"/>
    <x v="2"/>
    <x v="18"/>
    <s v="ML pedał szosa"/>
    <x v="8"/>
    <d v="2009-10-17T00:00:00"/>
    <x v="3"/>
    <x v="1"/>
    <n v="62.09"/>
    <n v="37.253999999999998"/>
    <n v="1"/>
    <n v="37.253999999999998"/>
  </r>
  <r>
    <x v="0"/>
    <x v="0"/>
    <x v="4"/>
    <s v="Radosne kolarstwo"/>
    <x v="1"/>
    <x v="4"/>
    <s v="Long-Sleeve Logo Jersey"/>
    <x v="4"/>
    <d v="2009-10-19T00:00:00"/>
    <x v="3"/>
    <x v="1"/>
    <n v="49.99"/>
    <n v="29.994"/>
    <n v="10"/>
    <n v="299.94"/>
  </r>
  <r>
    <x v="0"/>
    <x v="0"/>
    <x v="4"/>
    <s v="Radosne kolarstwo"/>
    <x v="0"/>
    <x v="3"/>
    <s v="Szosa--550-W"/>
    <x v="6"/>
    <d v="2009-10-01T00:00:00"/>
    <x v="3"/>
    <x v="1"/>
    <n v="1120.49"/>
    <n v="672.29399999999998"/>
    <n v="4"/>
    <n v="2689.1759999999999"/>
  </r>
  <r>
    <x v="0"/>
    <x v="0"/>
    <x v="4"/>
    <s v="Radosne kolarstwo"/>
    <x v="0"/>
    <x v="3"/>
    <s v="Szosa--350-W"/>
    <x v="6"/>
    <d v="2009-10-06T00:00:00"/>
    <x v="3"/>
    <x v="1"/>
    <n v="1700.99"/>
    <n v="1020.5940000000001"/>
    <n v="5"/>
    <n v="5102.97"/>
  </r>
  <r>
    <x v="0"/>
    <x v="0"/>
    <x v="4"/>
    <s v="Radosne kolarstwo"/>
    <x v="2"/>
    <x v="6"/>
    <s v="ML rama rowerowa-W"/>
    <x v="6"/>
    <d v="2009-10-10T00:00:00"/>
    <x v="3"/>
    <x v="1"/>
    <n v="594.83000000000004"/>
    <n v="356.89800000000002"/>
    <n v="4"/>
    <n v="1427.5920000000001"/>
  </r>
  <r>
    <x v="0"/>
    <x v="0"/>
    <x v="4"/>
    <s v="Radosne kolarstwo"/>
    <x v="1"/>
    <x v="4"/>
    <s v="Short-Sleeve Classic Jersey"/>
    <x v="6"/>
    <d v="2009-10-02T00:00:00"/>
    <x v="3"/>
    <x v="1"/>
    <n v="53.99"/>
    <n v="32.393999999999998"/>
    <n v="9"/>
    <n v="291.54599999999999"/>
  </r>
  <r>
    <x v="0"/>
    <x v="0"/>
    <x v="4"/>
    <s v="Radosne kolarstwo"/>
    <x v="1"/>
    <x v="4"/>
    <s v="Long-Sleeve Logo Jersey"/>
    <x v="4"/>
    <d v="2009-10-30T00:00:00"/>
    <x v="3"/>
    <x v="1"/>
    <n v="49.99"/>
    <n v="29.994"/>
    <n v="8"/>
    <n v="239.952"/>
  </r>
  <r>
    <x v="0"/>
    <x v="0"/>
    <x v="4"/>
    <s v="Radosne kolarstwo"/>
    <x v="3"/>
    <x v="7"/>
    <s v="Sport-100"/>
    <x v="3"/>
    <d v="2009-10-26T00:00:00"/>
    <x v="3"/>
    <x v="1"/>
    <n v="34.99"/>
    <n v="20.994"/>
    <n v="8"/>
    <n v="167.952"/>
  </r>
  <r>
    <x v="0"/>
    <x v="0"/>
    <x v="4"/>
    <s v="Radosne kolarstwo"/>
    <x v="0"/>
    <x v="3"/>
    <s v="Szosa-250"/>
    <x v="1"/>
    <d v="2009-10-18T00:00:00"/>
    <x v="3"/>
    <x v="1"/>
    <n v="2443.35"/>
    <n v="1466.01"/>
    <n v="1"/>
    <n v="1466.01"/>
  </r>
  <r>
    <x v="0"/>
    <x v="0"/>
    <x v="4"/>
    <s v="Radosne kolarstwo"/>
    <x v="0"/>
    <x v="3"/>
    <s v="Szosa-750"/>
    <x v="1"/>
    <d v="2009-10-02T00:00:00"/>
    <x v="3"/>
    <x v="1"/>
    <n v="539.99"/>
    <n v="323.99400000000003"/>
    <n v="1"/>
    <n v="323.99400000000003"/>
  </r>
  <r>
    <x v="0"/>
    <x v="0"/>
    <x v="4"/>
    <s v="Radosne kolarstwo"/>
    <x v="1"/>
    <x v="4"/>
    <s v="Long-Sleeve Logo Jersey"/>
    <x v="4"/>
    <d v="2009-10-14T00:00:00"/>
    <x v="3"/>
    <x v="1"/>
    <n v="49.99"/>
    <n v="29.994"/>
    <n v="5"/>
    <n v="149.97"/>
  </r>
  <r>
    <x v="0"/>
    <x v="0"/>
    <x v="4"/>
    <s v="Radosne kolarstwo"/>
    <x v="1"/>
    <x v="5"/>
    <s v="nakładka na rower"/>
    <x v="4"/>
    <d v="2009-10-04T00:00:00"/>
    <x v="3"/>
    <x v="1"/>
    <n v="8.99"/>
    <n v="5.3940000000000001"/>
    <n v="10"/>
    <n v="53.94"/>
  </r>
  <r>
    <x v="0"/>
    <x v="0"/>
    <x v="4"/>
    <s v="Radosne kolarstwo"/>
    <x v="2"/>
    <x v="9"/>
    <s v="HL kierownica szosa"/>
    <x v="7"/>
    <d v="2009-10-22T00:00:00"/>
    <x v="3"/>
    <x v="1"/>
    <n v="120.27"/>
    <n v="72.162000000000006"/>
    <n v="1"/>
    <n v="72.162000000000006"/>
  </r>
  <r>
    <x v="0"/>
    <x v="0"/>
    <x v="4"/>
    <s v="Radosne kolarstwo"/>
    <x v="3"/>
    <x v="21"/>
    <s v="plecak rowerowy"/>
    <x v="0"/>
    <d v="2009-10-29T00:00:00"/>
    <x v="3"/>
    <x v="1"/>
    <n v="54.99"/>
    <n v="32.994"/>
    <n v="9"/>
    <n v="296.94600000000003"/>
  </r>
  <r>
    <x v="0"/>
    <x v="0"/>
    <x v="4"/>
    <s v="Radosne kolarstwo"/>
    <x v="2"/>
    <x v="6"/>
    <s v="LL rama rowerowa"/>
    <x v="1"/>
    <d v="2009-10-17T00:00:00"/>
    <x v="3"/>
    <x v="1"/>
    <n v="337.22"/>
    <n v="202.33199999999999"/>
    <n v="2"/>
    <n v="404.66399999999999"/>
  </r>
  <r>
    <x v="0"/>
    <x v="0"/>
    <x v="4"/>
    <s v="Radosne kolarstwo"/>
    <x v="2"/>
    <x v="6"/>
    <s v="HL rama rowerowa szosa"/>
    <x v="1"/>
    <d v="2009-10-05T00:00:00"/>
    <x v="3"/>
    <x v="1"/>
    <n v="1431.5"/>
    <n v="858.9"/>
    <n v="1"/>
    <n v="858.9"/>
  </r>
  <r>
    <x v="0"/>
    <x v="0"/>
    <x v="4"/>
    <s v="Radosne kolarstwo"/>
    <x v="1"/>
    <x v="1"/>
    <s v="skarpety wyścigowe"/>
    <x v="2"/>
    <d v="2009-10-10T00:00:00"/>
    <x v="3"/>
    <x v="1"/>
    <n v="8.99"/>
    <n v="5.3940000000000001"/>
    <n v="2"/>
    <n v="10.788"/>
  </r>
  <r>
    <x v="0"/>
    <x v="0"/>
    <x v="4"/>
    <s v="Radosne kolarstwo"/>
    <x v="1"/>
    <x v="4"/>
    <s v="Short-Sleeve Classic Jersey"/>
    <x v="6"/>
    <d v="2009-10-12T00:00:00"/>
    <x v="3"/>
    <x v="1"/>
    <n v="53.99"/>
    <n v="31.3142"/>
    <n v="14"/>
    <n v="438.39879999999999"/>
  </r>
  <r>
    <x v="0"/>
    <x v="0"/>
    <x v="4"/>
    <s v="Radosne kolarstwo"/>
    <x v="2"/>
    <x v="6"/>
    <s v="LL rama rowerowa"/>
    <x v="1"/>
    <d v="2009-10-18T00:00:00"/>
    <x v="3"/>
    <x v="1"/>
    <n v="337.22"/>
    <n v="202.33199999999999"/>
    <n v="1"/>
    <n v="202.33199999999999"/>
  </r>
  <r>
    <x v="0"/>
    <x v="0"/>
    <x v="4"/>
    <s v="Radosne kolarstwo"/>
    <x v="1"/>
    <x v="10"/>
    <s v="rękawiczki rowerowe"/>
    <x v="1"/>
    <d v="2009-10-31T00:00:00"/>
    <x v="3"/>
    <x v="1"/>
    <n v="24.49"/>
    <n v="14.694000000000001"/>
    <n v="8"/>
    <n v="117.55200000000001"/>
  </r>
  <r>
    <x v="0"/>
    <x v="0"/>
    <x v="4"/>
    <s v="Radosne kolarstwo"/>
    <x v="3"/>
    <x v="7"/>
    <s v="Sport-100"/>
    <x v="5"/>
    <d v="2009-10-06T00:00:00"/>
    <x v="3"/>
    <x v="1"/>
    <n v="34.99"/>
    <n v="20.994"/>
    <n v="10"/>
    <n v="209.94"/>
  </r>
  <r>
    <x v="0"/>
    <x v="0"/>
    <x v="4"/>
    <s v="Radosne kolarstwo"/>
    <x v="1"/>
    <x v="10"/>
    <s v="rękawiczki rowerowe"/>
    <x v="1"/>
    <d v="2009-10-21T00:00:00"/>
    <x v="3"/>
    <x v="1"/>
    <n v="24.49"/>
    <n v="14.694000000000001"/>
    <n v="3"/>
    <n v="44.082000000000001"/>
  </r>
  <r>
    <x v="2"/>
    <x v="5"/>
    <x v="8"/>
    <s v="Sklep Wschodnie rowery"/>
    <x v="0"/>
    <x v="25"/>
    <s v="Turystyczny-1000"/>
    <x v="6"/>
    <d v="2009-10-30T00:00:00"/>
    <x v="3"/>
    <x v="1"/>
    <n v="2384.0700000000002"/>
    <n v="1430.442"/>
    <n v="1"/>
    <n v="1430.442"/>
  </r>
  <r>
    <x v="0"/>
    <x v="0"/>
    <x v="2"/>
    <s v="Części oryginalne — sklep"/>
    <x v="1"/>
    <x v="1"/>
    <s v="skarpety wyścigowe"/>
    <x v="2"/>
    <d v="2009-10-06T00:00:00"/>
    <x v="3"/>
    <x v="1"/>
    <n v="8.99"/>
    <n v="5.2141999999999999"/>
    <n v="13"/>
    <n v="67.784599999999998"/>
  </r>
  <r>
    <x v="0"/>
    <x v="0"/>
    <x v="2"/>
    <s v="Części oryginalne — sklep"/>
    <x v="2"/>
    <x v="18"/>
    <s v="HL pedał szosa"/>
    <x v="8"/>
    <d v="2009-10-05T00:00:00"/>
    <x v="3"/>
    <x v="1"/>
    <n v="80.989999999999995"/>
    <n v="48.594000000000001"/>
    <n v="4"/>
    <n v="194.376"/>
  </r>
  <r>
    <x v="0"/>
    <x v="0"/>
    <x v="2"/>
    <s v="Części oryginalne — sklep"/>
    <x v="2"/>
    <x v="18"/>
    <s v="LL pedał szosa"/>
    <x v="8"/>
    <d v="2009-10-08T00:00:00"/>
    <x v="3"/>
    <x v="1"/>
    <n v="40.49"/>
    <n v="24.294"/>
    <n v="7"/>
    <n v="170.05799999999999"/>
  </r>
  <r>
    <x v="0"/>
    <x v="0"/>
    <x v="2"/>
    <s v="Części oryginalne — sklep"/>
    <x v="0"/>
    <x v="3"/>
    <s v="Szosa-750"/>
    <x v="1"/>
    <d v="2009-10-25T00:00:00"/>
    <x v="3"/>
    <x v="1"/>
    <n v="539.99"/>
    <n v="323.99400000000003"/>
    <n v="1"/>
    <n v="323.99400000000003"/>
  </r>
  <r>
    <x v="0"/>
    <x v="0"/>
    <x v="2"/>
    <s v="Części oryginalne — sklep"/>
    <x v="0"/>
    <x v="3"/>
    <s v="Szosa--350-W"/>
    <x v="6"/>
    <d v="2009-10-02T00:00:00"/>
    <x v="3"/>
    <x v="1"/>
    <n v="1700.99"/>
    <n v="1020.5940000000001"/>
    <n v="3"/>
    <n v="3061.7820000000002"/>
  </r>
  <r>
    <x v="0"/>
    <x v="0"/>
    <x v="2"/>
    <s v="Części oryginalne — sklep"/>
    <x v="0"/>
    <x v="3"/>
    <s v="Szosa--350-W"/>
    <x v="6"/>
    <d v="2009-10-19T00:00:00"/>
    <x v="3"/>
    <x v="1"/>
    <n v="1700.99"/>
    <n v="1020.5940000000001"/>
    <n v="4"/>
    <n v="4082.3760000000002"/>
  </r>
  <r>
    <x v="0"/>
    <x v="0"/>
    <x v="2"/>
    <s v="Części oryginalne — sklep"/>
    <x v="1"/>
    <x v="1"/>
    <s v="skarpety wyścigowe"/>
    <x v="2"/>
    <d v="2009-10-11T00:00:00"/>
    <x v="3"/>
    <x v="1"/>
    <n v="8.99"/>
    <n v="5.3940000000000001"/>
    <n v="7"/>
    <n v="37.758000000000003"/>
  </r>
  <r>
    <x v="0"/>
    <x v="0"/>
    <x v="2"/>
    <s v="Części oryginalne — sklep"/>
    <x v="3"/>
    <x v="22"/>
    <s v="bidony"/>
    <x v="7"/>
    <d v="2009-10-31T00:00:00"/>
    <x v="3"/>
    <x v="1"/>
    <n v="4.99"/>
    <n v="2.9940000000000002"/>
    <n v="3"/>
    <n v="8.9820000000000011"/>
  </r>
  <r>
    <x v="0"/>
    <x v="0"/>
    <x v="2"/>
    <s v="Części oryginalne — sklep"/>
    <x v="0"/>
    <x v="3"/>
    <s v="Szosa-750"/>
    <x v="1"/>
    <d v="2009-10-21T00:00:00"/>
    <x v="3"/>
    <x v="1"/>
    <n v="539.99"/>
    <n v="323.99400000000003"/>
    <n v="3"/>
    <n v="971.98200000000008"/>
  </r>
  <r>
    <x v="0"/>
    <x v="0"/>
    <x v="2"/>
    <s v="Części oryginalne — sklep"/>
    <x v="1"/>
    <x v="4"/>
    <s v="Short-Sleeve Classic Jersey"/>
    <x v="6"/>
    <d v="2009-10-03T00:00:00"/>
    <x v="3"/>
    <x v="1"/>
    <n v="53.99"/>
    <n v="32.393999999999998"/>
    <n v="8"/>
    <n v="259.15199999999999"/>
  </r>
  <r>
    <x v="0"/>
    <x v="0"/>
    <x v="2"/>
    <s v="Części oryginalne — sklep"/>
    <x v="2"/>
    <x v="18"/>
    <s v="ML pedał szosa"/>
    <x v="8"/>
    <d v="2009-10-15T00:00:00"/>
    <x v="3"/>
    <x v="1"/>
    <n v="62.09"/>
    <n v="37.253999999999998"/>
    <n v="5"/>
    <n v="186.26999999999998"/>
  </r>
  <r>
    <x v="0"/>
    <x v="0"/>
    <x v="2"/>
    <s v="Części oryginalne — sklep"/>
    <x v="3"/>
    <x v="24"/>
    <s v="Bike Wash"/>
    <x v="7"/>
    <d v="2009-10-17T00:00:00"/>
    <x v="3"/>
    <x v="1"/>
    <n v="7.95"/>
    <n v="4.7699999999999996"/>
    <n v="3"/>
    <n v="14.309999999999999"/>
  </r>
  <r>
    <x v="0"/>
    <x v="0"/>
    <x v="4"/>
    <s v="Pierwszy sklep z rowerami"/>
    <x v="0"/>
    <x v="3"/>
    <s v="Szosa-250"/>
    <x v="1"/>
    <d v="2009-10-07T00:00:00"/>
    <x v="3"/>
    <x v="1"/>
    <n v="2443.35"/>
    <n v="1466.01"/>
    <n v="1"/>
    <n v="1466.01"/>
  </r>
  <r>
    <x v="0"/>
    <x v="0"/>
    <x v="4"/>
    <s v="Pierwszy sklep z rowerami"/>
    <x v="0"/>
    <x v="3"/>
    <s v="Szosa--550-W"/>
    <x v="6"/>
    <d v="2009-10-02T00:00:00"/>
    <x v="3"/>
    <x v="1"/>
    <n v="1120.49"/>
    <n v="672.29399999999998"/>
    <n v="7"/>
    <n v="4706.058"/>
  </r>
  <r>
    <x v="0"/>
    <x v="0"/>
    <x v="4"/>
    <s v="Pierwszy sklep z rowerami"/>
    <x v="0"/>
    <x v="3"/>
    <s v="Szosa-250"/>
    <x v="3"/>
    <d v="2009-10-13T00:00:00"/>
    <x v="3"/>
    <x v="1"/>
    <n v="2443.35"/>
    <n v="1466.01"/>
    <n v="3"/>
    <n v="4398.03"/>
  </r>
  <r>
    <x v="0"/>
    <x v="0"/>
    <x v="4"/>
    <s v="Pierwszy sklep z rowerami"/>
    <x v="1"/>
    <x v="1"/>
    <s v="skarpety wyścigowe"/>
    <x v="2"/>
    <d v="2009-10-14T00:00:00"/>
    <x v="3"/>
    <x v="1"/>
    <n v="8.99"/>
    <n v="5.2141999999999999"/>
    <n v="13"/>
    <n v="67.784599999999998"/>
  </r>
  <r>
    <x v="0"/>
    <x v="0"/>
    <x v="4"/>
    <s v="Pierwszy sklep z rowerami"/>
    <x v="2"/>
    <x v="18"/>
    <s v="HL pedał szosa"/>
    <x v="8"/>
    <d v="2009-10-22T00:00:00"/>
    <x v="3"/>
    <x v="1"/>
    <n v="80.989999999999995"/>
    <n v="48.594000000000001"/>
    <n v="1"/>
    <n v="48.594000000000001"/>
  </r>
  <r>
    <x v="0"/>
    <x v="0"/>
    <x v="4"/>
    <s v="Pierwszy sklep z rowerami"/>
    <x v="0"/>
    <x v="3"/>
    <s v="Szosa--550-W"/>
    <x v="6"/>
    <d v="2009-10-31T00:00:00"/>
    <x v="3"/>
    <x v="1"/>
    <n v="1120.49"/>
    <n v="672.29399999999998"/>
    <n v="7"/>
    <n v="4706.058"/>
  </r>
  <r>
    <x v="0"/>
    <x v="0"/>
    <x v="4"/>
    <s v="Pierwszy sklep z rowerami"/>
    <x v="0"/>
    <x v="3"/>
    <s v="Szosa--550-W"/>
    <x v="6"/>
    <d v="2009-10-22T00:00:00"/>
    <x v="3"/>
    <x v="1"/>
    <n v="1120.49"/>
    <n v="672.29399999999998"/>
    <n v="4"/>
    <n v="2689.1759999999999"/>
  </r>
  <r>
    <x v="0"/>
    <x v="0"/>
    <x v="4"/>
    <s v="Pierwszy sklep z rowerami"/>
    <x v="0"/>
    <x v="3"/>
    <s v="Szosa-750"/>
    <x v="1"/>
    <d v="2009-10-05T00:00:00"/>
    <x v="3"/>
    <x v="1"/>
    <n v="539.99"/>
    <n v="323.99400000000003"/>
    <n v="5"/>
    <n v="1619.9700000000003"/>
  </r>
  <r>
    <x v="0"/>
    <x v="0"/>
    <x v="4"/>
    <s v="Pierwszy sklep z rowerami"/>
    <x v="2"/>
    <x v="18"/>
    <s v="LL pedał szosa"/>
    <x v="8"/>
    <d v="2009-10-20T00:00:00"/>
    <x v="3"/>
    <x v="1"/>
    <n v="40.49"/>
    <n v="24.294"/>
    <n v="2"/>
    <n v="48.588000000000001"/>
  </r>
  <r>
    <x v="0"/>
    <x v="0"/>
    <x v="4"/>
    <s v="Pierwszy sklep z rowerami"/>
    <x v="1"/>
    <x v="1"/>
    <s v="skarpety wyścigowe"/>
    <x v="2"/>
    <d v="2009-10-08T00:00:00"/>
    <x v="3"/>
    <x v="1"/>
    <n v="8.99"/>
    <n v="5.3940000000000001"/>
    <n v="2"/>
    <n v="10.788"/>
  </r>
  <r>
    <x v="0"/>
    <x v="0"/>
    <x v="4"/>
    <s v="Pierwszy sklep z rowerami"/>
    <x v="0"/>
    <x v="3"/>
    <s v="Szosa--550-W"/>
    <x v="6"/>
    <d v="2009-10-29T00:00:00"/>
    <x v="3"/>
    <x v="1"/>
    <n v="1120.49"/>
    <n v="672.29399999999998"/>
    <n v="3"/>
    <n v="2016.8820000000001"/>
  </r>
  <r>
    <x v="0"/>
    <x v="0"/>
    <x v="4"/>
    <s v="Pierwszy sklep z rowerami"/>
    <x v="0"/>
    <x v="3"/>
    <s v="Szosa--350-W"/>
    <x v="6"/>
    <d v="2009-10-12T00:00:00"/>
    <x v="3"/>
    <x v="1"/>
    <n v="1700.99"/>
    <n v="1020.5940000000001"/>
    <n v="3"/>
    <n v="3061.7820000000002"/>
  </r>
  <r>
    <x v="0"/>
    <x v="0"/>
    <x v="4"/>
    <s v="Pierwszy sklep z rowerami"/>
    <x v="2"/>
    <x v="18"/>
    <s v="ML pedał szosa"/>
    <x v="8"/>
    <d v="2009-10-13T00:00:00"/>
    <x v="3"/>
    <x v="1"/>
    <n v="62.09"/>
    <n v="37.253999999999998"/>
    <n v="2"/>
    <n v="74.507999999999996"/>
  </r>
  <r>
    <x v="0"/>
    <x v="0"/>
    <x v="4"/>
    <s v="Pierwszy sklep z rowerami"/>
    <x v="1"/>
    <x v="10"/>
    <s v="rękawiczki rowerowe"/>
    <x v="1"/>
    <d v="2009-10-23T00:00:00"/>
    <x v="3"/>
    <x v="1"/>
    <n v="24.49"/>
    <n v="14.694000000000001"/>
    <n v="1"/>
    <n v="14.694000000000001"/>
  </r>
  <r>
    <x v="0"/>
    <x v="0"/>
    <x v="4"/>
    <s v="Pierwszy sklep z rowerami"/>
    <x v="0"/>
    <x v="3"/>
    <s v="Szosa--550-W"/>
    <x v="6"/>
    <d v="2009-10-25T00:00:00"/>
    <x v="3"/>
    <x v="1"/>
    <n v="1120.49"/>
    <n v="672.29399999999998"/>
    <n v="5"/>
    <n v="3361.47"/>
  </r>
  <r>
    <x v="0"/>
    <x v="0"/>
    <x v="4"/>
    <s v="Pierwszy sklep z rowerami"/>
    <x v="0"/>
    <x v="3"/>
    <s v="Szosa-750"/>
    <x v="1"/>
    <d v="2009-10-20T00:00:00"/>
    <x v="3"/>
    <x v="1"/>
    <n v="539.99"/>
    <n v="323.99400000000003"/>
    <n v="3"/>
    <n v="971.98200000000008"/>
  </r>
  <r>
    <x v="0"/>
    <x v="0"/>
    <x v="4"/>
    <s v="Pierwszy sklep z rowerami"/>
    <x v="0"/>
    <x v="3"/>
    <s v="Szosa-250"/>
    <x v="1"/>
    <d v="2009-10-15T00:00:00"/>
    <x v="3"/>
    <x v="1"/>
    <n v="2443.35"/>
    <n v="1466.01"/>
    <n v="3"/>
    <n v="4398.03"/>
  </r>
  <r>
    <x v="0"/>
    <x v="0"/>
    <x v="4"/>
    <s v="Pierwszy sklep z rowerami"/>
    <x v="0"/>
    <x v="3"/>
    <s v="Szosa--350-W"/>
    <x v="6"/>
    <d v="2009-10-25T00:00:00"/>
    <x v="3"/>
    <x v="1"/>
    <n v="1700.99"/>
    <n v="1020.5940000000001"/>
    <n v="6"/>
    <n v="6123.5640000000003"/>
  </r>
  <r>
    <x v="0"/>
    <x v="0"/>
    <x v="4"/>
    <s v="Pierwszy sklep z rowerami"/>
    <x v="0"/>
    <x v="3"/>
    <s v="Szosa-750"/>
    <x v="1"/>
    <d v="2009-10-11T00:00:00"/>
    <x v="3"/>
    <x v="1"/>
    <n v="539.99"/>
    <n v="323.99400000000003"/>
    <n v="3"/>
    <n v="971.98200000000008"/>
  </r>
  <r>
    <x v="0"/>
    <x v="0"/>
    <x v="4"/>
    <s v="Pierwszy sklep z rowerami"/>
    <x v="0"/>
    <x v="3"/>
    <s v="Szosa--350-W"/>
    <x v="6"/>
    <d v="2009-10-19T00:00:00"/>
    <x v="3"/>
    <x v="1"/>
    <n v="1700.99"/>
    <n v="1020.5940000000001"/>
    <n v="2"/>
    <n v="2041.1880000000001"/>
  </r>
  <r>
    <x v="0"/>
    <x v="0"/>
    <x v="4"/>
    <s v="Pierwszy sklep z rowerami"/>
    <x v="0"/>
    <x v="3"/>
    <s v="Szosa-250"/>
    <x v="1"/>
    <d v="2009-10-23T00:00:00"/>
    <x v="3"/>
    <x v="1"/>
    <n v="2443.35"/>
    <n v="1466.01"/>
    <n v="5"/>
    <n v="7330.05"/>
  </r>
  <r>
    <x v="0"/>
    <x v="0"/>
    <x v="4"/>
    <s v="Pierwszy sklep z rowerami"/>
    <x v="0"/>
    <x v="3"/>
    <s v="Szosa-750"/>
    <x v="1"/>
    <d v="2009-10-23T00:00:00"/>
    <x v="3"/>
    <x v="1"/>
    <n v="539.99"/>
    <n v="323.99400000000003"/>
    <n v="5"/>
    <n v="1619.9700000000003"/>
  </r>
  <r>
    <x v="0"/>
    <x v="0"/>
    <x v="4"/>
    <s v="Pierwszy sklep z rowerami"/>
    <x v="0"/>
    <x v="3"/>
    <s v="Szosa--350-W"/>
    <x v="6"/>
    <d v="2009-10-08T00:00:00"/>
    <x v="3"/>
    <x v="1"/>
    <n v="1700.99"/>
    <n v="1020.5940000000001"/>
    <n v="7"/>
    <n v="7144.1580000000004"/>
  </r>
  <r>
    <x v="0"/>
    <x v="0"/>
    <x v="4"/>
    <s v="Pierwszy sklep z rowerami"/>
    <x v="0"/>
    <x v="3"/>
    <s v="Szosa-250"/>
    <x v="1"/>
    <d v="2009-10-22T00:00:00"/>
    <x v="3"/>
    <x v="1"/>
    <n v="2443.35"/>
    <n v="1466.01"/>
    <n v="6"/>
    <n v="8796.06"/>
  </r>
  <r>
    <x v="0"/>
    <x v="0"/>
    <x v="2"/>
    <s v="Towarzysz wycieczki"/>
    <x v="0"/>
    <x v="0"/>
    <s v="Górski-200"/>
    <x v="0"/>
    <d v="2009-10-24T00:00:00"/>
    <x v="3"/>
    <x v="1"/>
    <n v="2319.9899999999998"/>
    <n v="1391.9939999999999"/>
    <n v="1"/>
    <n v="1391.9939999999999"/>
  </r>
  <r>
    <x v="0"/>
    <x v="0"/>
    <x v="2"/>
    <s v="Towarzysz wycieczki"/>
    <x v="2"/>
    <x v="2"/>
    <s v="LL rama górski"/>
    <x v="0"/>
    <d v="2009-10-25T00:00:00"/>
    <x v="3"/>
    <x v="1"/>
    <n v="264.05"/>
    <n v="158.43"/>
    <n v="1"/>
    <n v="158.43"/>
  </r>
  <r>
    <x v="0"/>
    <x v="0"/>
    <x v="2"/>
    <s v="Towarzysz wycieczki"/>
    <x v="2"/>
    <x v="2"/>
    <s v="ML rama górski-W"/>
    <x v="0"/>
    <d v="2009-10-19T00:00:00"/>
    <x v="3"/>
    <x v="1"/>
    <n v="364.09"/>
    <n v="218.45400000000001"/>
    <n v="1"/>
    <n v="218.45400000000001"/>
  </r>
  <r>
    <x v="0"/>
    <x v="0"/>
    <x v="0"/>
    <s v="Jeszcze lepszy sklep rowerowy"/>
    <x v="1"/>
    <x v="14"/>
    <s v="spodenki damskie górskie"/>
    <x v="1"/>
    <d v="2009-10-12T00:00:00"/>
    <x v="3"/>
    <x v="1"/>
    <n v="69.989999999999995"/>
    <n v="41.994"/>
    <n v="7"/>
    <n v="293.95799999999997"/>
  </r>
  <r>
    <x v="0"/>
    <x v="0"/>
    <x v="0"/>
    <s v="Jeszcze lepszy sklep rowerowy"/>
    <x v="3"/>
    <x v="7"/>
    <s v="Sport-100"/>
    <x v="1"/>
    <d v="2009-10-30T00:00:00"/>
    <x v="3"/>
    <x v="1"/>
    <n v="34.99"/>
    <n v="20.994"/>
    <n v="4"/>
    <n v="83.975999999999999"/>
  </r>
  <r>
    <x v="0"/>
    <x v="0"/>
    <x v="0"/>
    <s v="Jeszcze lepszy sklep rowerowy"/>
    <x v="0"/>
    <x v="0"/>
    <s v="Górski-200-W"/>
    <x v="0"/>
    <d v="2009-10-11T00:00:00"/>
    <x v="3"/>
    <x v="1"/>
    <n v="769.49"/>
    <n v="461.69400000000002"/>
    <n v="1"/>
    <n v="461.69400000000002"/>
  </r>
  <r>
    <x v="0"/>
    <x v="0"/>
    <x v="0"/>
    <s v="Jeszcze lepszy sklep rowerowy"/>
    <x v="0"/>
    <x v="0"/>
    <s v="Górski-200"/>
    <x v="1"/>
    <d v="2009-10-14T00:00:00"/>
    <x v="3"/>
    <x v="1"/>
    <n v="2294.9899999999998"/>
    <n v="1376.9939999999999"/>
    <n v="6"/>
    <n v="8261.9639999999999"/>
  </r>
  <r>
    <x v="0"/>
    <x v="0"/>
    <x v="0"/>
    <s v="Jeszcze lepszy sklep rowerowy"/>
    <x v="0"/>
    <x v="0"/>
    <s v="Górski-200"/>
    <x v="1"/>
    <d v="2009-10-03T00:00:00"/>
    <x v="3"/>
    <x v="1"/>
    <n v="2294.9899999999998"/>
    <n v="1376.9939999999999"/>
    <n v="1"/>
    <n v="1376.9939999999999"/>
  </r>
  <r>
    <x v="0"/>
    <x v="0"/>
    <x v="0"/>
    <s v="Jeszcze lepszy sklep rowerowy"/>
    <x v="0"/>
    <x v="0"/>
    <s v="Górski-200"/>
    <x v="0"/>
    <d v="2009-10-17T00:00:00"/>
    <x v="3"/>
    <x v="1"/>
    <n v="2319.9899999999998"/>
    <n v="1391.9939999999999"/>
    <n v="4"/>
    <n v="5567.9759999999997"/>
  </r>
  <r>
    <x v="0"/>
    <x v="0"/>
    <x v="0"/>
    <s v="Jeszcze lepszy sklep rowerowy"/>
    <x v="2"/>
    <x v="2"/>
    <s v="LL rama górski"/>
    <x v="0"/>
    <d v="2009-10-31T00:00:00"/>
    <x v="3"/>
    <x v="1"/>
    <n v="264.05"/>
    <n v="158.43"/>
    <n v="1"/>
    <n v="158.43"/>
  </r>
  <r>
    <x v="0"/>
    <x v="0"/>
    <x v="0"/>
    <s v="Jeszcze lepszy sklep rowerowy"/>
    <x v="2"/>
    <x v="20"/>
    <s v="LL siodełko górski 2"/>
    <x v="7"/>
    <d v="2009-10-24T00:00:00"/>
    <x v="3"/>
    <x v="1"/>
    <n v="27.12"/>
    <n v="16.271999999999998"/>
    <n v="1"/>
    <n v="16.271999999999998"/>
  </r>
  <r>
    <x v="0"/>
    <x v="0"/>
    <x v="0"/>
    <s v="Jeszcze lepszy sklep rowerowy"/>
    <x v="2"/>
    <x v="2"/>
    <s v="LL rama górski"/>
    <x v="1"/>
    <d v="2009-10-21T00:00:00"/>
    <x v="3"/>
    <x v="1"/>
    <n v="249.79"/>
    <n v="149.874"/>
    <n v="2"/>
    <n v="299.74799999999999"/>
  </r>
  <r>
    <x v="0"/>
    <x v="0"/>
    <x v="0"/>
    <s v="Jeszcze lepszy sklep rowerowy"/>
    <x v="2"/>
    <x v="2"/>
    <s v="LL rama górski"/>
    <x v="0"/>
    <d v="2009-10-24T00:00:00"/>
    <x v="3"/>
    <x v="1"/>
    <n v="264.05"/>
    <n v="158.43"/>
    <n v="2"/>
    <n v="316.86"/>
  </r>
  <r>
    <x v="0"/>
    <x v="0"/>
    <x v="0"/>
    <s v="Jeszcze lepszy sklep rowerowy"/>
    <x v="1"/>
    <x v="4"/>
    <s v="Long-Sleeve Logo Jersey"/>
    <x v="4"/>
    <d v="2009-10-19T00:00:00"/>
    <x v="3"/>
    <x v="1"/>
    <n v="49.99"/>
    <n v="29.994"/>
    <n v="1"/>
    <n v="29.994"/>
  </r>
  <r>
    <x v="0"/>
    <x v="0"/>
    <x v="0"/>
    <s v="Jeszcze lepszy sklep rowerowy"/>
    <x v="0"/>
    <x v="0"/>
    <s v="Górski-500"/>
    <x v="1"/>
    <d v="2009-10-30T00:00:00"/>
    <x v="3"/>
    <x v="1"/>
    <n v="539.99"/>
    <n v="323.99400000000003"/>
    <n v="2"/>
    <n v="647.98800000000006"/>
  </r>
  <r>
    <x v="0"/>
    <x v="0"/>
    <x v="0"/>
    <s v="Jeszcze lepszy sklep rowerowy"/>
    <x v="1"/>
    <x v="10"/>
    <s v="rękawiczki rowerowe"/>
    <x v="1"/>
    <d v="2009-10-25T00:00:00"/>
    <x v="3"/>
    <x v="1"/>
    <n v="24.49"/>
    <n v="14.694000000000001"/>
    <n v="3"/>
    <n v="44.082000000000001"/>
  </r>
  <r>
    <x v="0"/>
    <x v="0"/>
    <x v="0"/>
    <s v="Jeszcze lepszy sklep rowerowy"/>
    <x v="3"/>
    <x v="7"/>
    <s v="Sport-100"/>
    <x v="5"/>
    <d v="2009-10-29T00:00:00"/>
    <x v="3"/>
    <x v="1"/>
    <n v="34.99"/>
    <n v="20.994"/>
    <n v="4"/>
    <n v="83.975999999999999"/>
  </r>
  <r>
    <x v="0"/>
    <x v="0"/>
    <x v="0"/>
    <s v="Jeszcze lepszy sklep rowerowy"/>
    <x v="1"/>
    <x v="10"/>
    <s v="rękawiczki rowerowe"/>
    <x v="1"/>
    <d v="2009-10-08T00:00:00"/>
    <x v="3"/>
    <x v="1"/>
    <n v="24.49"/>
    <n v="14.694000000000001"/>
    <n v="4"/>
    <n v="58.776000000000003"/>
  </r>
  <r>
    <x v="0"/>
    <x v="0"/>
    <x v="0"/>
    <s v="Jeszcze lepszy sklep rowerowy"/>
    <x v="1"/>
    <x v="23"/>
    <s v="kamizelki klasyczne"/>
    <x v="5"/>
    <d v="2009-10-23T00:00:00"/>
    <x v="3"/>
    <x v="1"/>
    <n v="63.5"/>
    <n v="38.1"/>
    <n v="4"/>
    <n v="152.4"/>
  </r>
  <r>
    <x v="0"/>
    <x v="0"/>
    <x v="0"/>
    <s v="Jeszcze lepszy sklep rowerowy"/>
    <x v="3"/>
    <x v="21"/>
    <s v="plecak rowerowy"/>
    <x v="0"/>
    <d v="2009-10-13T00:00:00"/>
    <x v="3"/>
    <x v="1"/>
    <n v="54.99"/>
    <n v="32.994"/>
    <n v="4"/>
    <n v="131.976"/>
  </r>
  <r>
    <x v="0"/>
    <x v="0"/>
    <x v="0"/>
    <s v="Jeszcze lepszy sklep rowerowy"/>
    <x v="0"/>
    <x v="0"/>
    <s v="Górski-500"/>
    <x v="0"/>
    <d v="2009-10-05T00:00:00"/>
    <x v="3"/>
    <x v="1"/>
    <n v="564.99"/>
    <n v="338.99400000000003"/>
    <n v="1"/>
    <n v="338.99400000000003"/>
  </r>
  <r>
    <x v="0"/>
    <x v="0"/>
    <x v="0"/>
    <s v="Jeszcze lepszy sklep rowerowy"/>
    <x v="3"/>
    <x v="24"/>
    <s v="Bike Wash"/>
    <x v="7"/>
    <d v="2009-10-19T00:00:00"/>
    <x v="3"/>
    <x v="1"/>
    <n v="7.95"/>
    <n v="4.7699999999999996"/>
    <n v="1"/>
    <n v="4.7699999999999996"/>
  </r>
  <r>
    <x v="0"/>
    <x v="0"/>
    <x v="0"/>
    <s v="Jeszcze lepszy sklep rowerowy"/>
    <x v="2"/>
    <x v="2"/>
    <s v="LL rama górski"/>
    <x v="1"/>
    <d v="2009-10-24T00:00:00"/>
    <x v="3"/>
    <x v="1"/>
    <n v="249.79"/>
    <n v="149.874"/>
    <n v="1"/>
    <n v="149.874"/>
  </r>
  <r>
    <x v="0"/>
    <x v="0"/>
    <x v="0"/>
    <s v="Jeszcze lepszy sklep rowerowy"/>
    <x v="1"/>
    <x v="4"/>
    <s v="Short-Sleeve Classic Jersey"/>
    <x v="6"/>
    <d v="2009-10-20T00:00:00"/>
    <x v="3"/>
    <x v="1"/>
    <n v="53.99"/>
    <n v="32.393999999999998"/>
    <n v="5"/>
    <n v="161.97"/>
  </r>
  <r>
    <x v="0"/>
    <x v="0"/>
    <x v="0"/>
    <s v="Jeszcze lepszy sklep rowerowy"/>
    <x v="1"/>
    <x v="23"/>
    <s v="kamizelki klasyczne"/>
    <x v="5"/>
    <d v="2009-10-30T00:00:00"/>
    <x v="3"/>
    <x v="1"/>
    <n v="63.5"/>
    <n v="36.83"/>
    <n v="11"/>
    <n v="405.13"/>
  </r>
  <r>
    <x v="0"/>
    <x v="0"/>
    <x v="0"/>
    <s v="Jeszcze lepszy sklep rowerowy"/>
    <x v="2"/>
    <x v="2"/>
    <s v="HL rama górski"/>
    <x v="0"/>
    <d v="2009-10-31T00:00:00"/>
    <x v="3"/>
    <x v="1"/>
    <n v="1364.5"/>
    <n v="818.7"/>
    <n v="2"/>
    <n v="1637.4"/>
  </r>
  <r>
    <x v="0"/>
    <x v="0"/>
    <x v="0"/>
    <s v="Jeszcze lepszy sklep rowerowy"/>
    <x v="0"/>
    <x v="0"/>
    <s v="Górski-500"/>
    <x v="1"/>
    <d v="2009-10-14T00:00:00"/>
    <x v="3"/>
    <x v="1"/>
    <n v="539.99"/>
    <n v="323.99400000000003"/>
    <n v="2"/>
    <n v="647.98800000000006"/>
  </r>
  <r>
    <x v="0"/>
    <x v="0"/>
    <x v="0"/>
    <s v="Jeszcze lepszy sklep rowerowy"/>
    <x v="0"/>
    <x v="0"/>
    <s v="Górski-500"/>
    <x v="0"/>
    <d v="2009-10-01T00:00:00"/>
    <x v="3"/>
    <x v="1"/>
    <n v="564.99"/>
    <n v="338.99400000000003"/>
    <n v="1"/>
    <n v="338.99400000000003"/>
  </r>
  <r>
    <x v="0"/>
    <x v="0"/>
    <x v="0"/>
    <s v="Jeszcze lepszy sklep rowerowy"/>
    <x v="3"/>
    <x v="19"/>
    <s v="stojak na 4 rowery"/>
    <x v="7"/>
    <d v="2009-10-04T00:00:00"/>
    <x v="3"/>
    <x v="1"/>
    <n v="120"/>
    <n v="72"/>
    <n v="2"/>
    <n v="144"/>
  </r>
  <r>
    <x v="0"/>
    <x v="0"/>
    <x v="0"/>
    <s v="Jeszcze lepszy sklep rowerowy"/>
    <x v="0"/>
    <x v="0"/>
    <s v="Górski-200"/>
    <x v="0"/>
    <d v="2009-10-31T00:00:00"/>
    <x v="3"/>
    <x v="1"/>
    <n v="2319.9899999999998"/>
    <n v="1391.9939999999999"/>
    <n v="4"/>
    <n v="5567.9759999999997"/>
  </r>
  <r>
    <x v="0"/>
    <x v="0"/>
    <x v="0"/>
    <s v="Jeszcze lepszy sklep rowerowy"/>
    <x v="3"/>
    <x v="22"/>
    <s v="bidony"/>
    <x v="7"/>
    <d v="2009-10-24T00:00:00"/>
    <x v="3"/>
    <x v="1"/>
    <n v="4.99"/>
    <n v="2.9940000000000002"/>
    <n v="6"/>
    <n v="17.964000000000002"/>
  </r>
  <r>
    <x v="0"/>
    <x v="0"/>
    <x v="0"/>
    <s v="Jeszcze lepszy sklep rowerowy"/>
    <x v="0"/>
    <x v="0"/>
    <s v="Górski-200"/>
    <x v="1"/>
    <d v="2009-10-24T00:00:00"/>
    <x v="3"/>
    <x v="1"/>
    <n v="2294.9899999999998"/>
    <n v="1376.9939999999999"/>
    <n v="2"/>
    <n v="2753.9879999999998"/>
  </r>
  <r>
    <x v="0"/>
    <x v="0"/>
    <x v="0"/>
    <s v="Jeszcze lepszy sklep rowerowy"/>
    <x v="0"/>
    <x v="0"/>
    <s v="Górski-200-W"/>
    <x v="0"/>
    <d v="2009-10-19T00:00:00"/>
    <x v="3"/>
    <x v="1"/>
    <n v="769.49"/>
    <n v="461.69400000000002"/>
    <n v="4"/>
    <n v="1846.7760000000001"/>
  </r>
  <r>
    <x v="0"/>
    <x v="0"/>
    <x v="0"/>
    <s v="Jeszcze lepszy sklep rowerowy"/>
    <x v="2"/>
    <x v="9"/>
    <s v="HL kierownica górski"/>
    <x v="7"/>
    <d v="2009-10-13T00:00:00"/>
    <x v="3"/>
    <x v="1"/>
    <n v="120.27"/>
    <n v="72.162000000000006"/>
    <n v="4"/>
    <n v="288.64800000000002"/>
  </r>
  <r>
    <x v="0"/>
    <x v="0"/>
    <x v="0"/>
    <s v="Jeszcze lepszy sklep rowerowy"/>
    <x v="1"/>
    <x v="4"/>
    <s v="Long-Sleeve Logo Jersey"/>
    <x v="4"/>
    <d v="2009-10-04T00:00:00"/>
    <x v="3"/>
    <x v="1"/>
    <n v="49.99"/>
    <n v="29.994"/>
    <n v="5"/>
    <n v="149.97"/>
  </r>
  <r>
    <x v="0"/>
    <x v="0"/>
    <x v="0"/>
    <s v="Jeszcze lepszy sklep rowerowy"/>
    <x v="2"/>
    <x v="20"/>
    <s v="HL siodełko górski 2"/>
    <x v="7"/>
    <d v="2009-10-07T00:00:00"/>
    <x v="3"/>
    <x v="1"/>
    <n v="52.64"/>
    <n v="31.584"/>
    <n v="2"/>
    <n v="63.167999999999999"/>
  </r>
  <r>
    <x v="0"/>
    <x v="0"/>
    <x v="0"/>
    <s v="Jeszcze lepszy sklep rowerowy"/>
    <x v="0"/>
    <x v="0"/>
    <s v="Górski-500"/>
    <x v="1"/>
    <d v="2009-10-24T00:00:00"/>
    <x v="3"/>
    <x v="1"/>
    <n v="539.99"/>
    <n v="323.99400000000003"/>
    <n v="2"/>
    <n v="647.98800000000006"/>
  </r>
  <r>
    <x v="0"/>
    <x v="0"/>
    <x v="0"/>
    <s v="Jeszcze lepszy sklep rowerowy"/>
    <x v="3"/>
    <x v="7"/>
    <s v="Sport-100"/>
    <x v="3"/>
    <d v="2009-10-21T00:00:00"/>
    <x v="3"/>
    <x v="1"/>
    <n v="34.99"/>
    <n v="20.994"/>
    <n v="7"/>
    <n v="146.958"/>
  </r>
  <r>
    <x v="0"/>
    <x v="0"/>
    <x v="0"/>
    <s v="Jeszcze lepszy sklep rowerowy"/>
    <x v="2"/>
    <x v="18"/>
    <s v="HL pedał górski"/>
    <x v="8"/>
    <d v="2009-10-01T00:00:00"/>
    <x v="3"/>
    <x v="1"/>
    <n v="80.989999999999995"/>
    <n v="48.594000000000001"/>
    <n v="1"/>
    <n v="48.594000000000001"/>
  </r>
  <r>
    <x v="0"/>
    <x v="0"/>
    <x v="0"/>
    <s v="Jeszcze lepszy sklep rowerowy"/>
    <x v="1"/>
    <x v="4"/>
    <s v="Short-Sleeve Classic Jersey"/>
    <x v="6"/>
    <d v="2009-10-25T00:00:00"/>
    <x v="3"/>
    <x v="1"/>
    <n v="53.99"/>
    <n v="32.393999999999998"/>
    <n v="4"/>
    <n v="129.57599999999999"/>
  </r>
  <r>
    <x v="0"/>
    <x v="0"/>
    <x v="0"/>
    <s v="Jeszcze lepszy sklep rowerowy"/>
    <x v="1"/>
    <x v="5"/>
    <s v="nakładka na rower"/>
    <x v="4"/>
    <d v="2009-10-10T00:00:00"/>
    <x v="3"/>
    <x v="1"/>
    <n v="8.99"/>
    <n v="5.3940000000000001"/>
    <n v="7"/>
    <n v="37.758000000000003"/>
  </r>
  <r>
    <x v="0"/>
    <x v="0"/>
    <x v="0"/>
    <s v="Jeszcze lepszy sklep rowerowy"/>
    <x v="2"/>
    <x v="2"/>
    <s v="LL rama górski"/>
    <x v="0"/>
    <d v="2009-10-04T00:00:00"/>
    <x v="3"/>
    <x v="1"/>
    <n v="264.05"/>
    <n v="158.43"/>
    <n v="1"/>
    <n v="158.43"/>
  </r>
  <r>
    <x v="0"/>
    <x v="0"/>
    <x v="0"/>
    <s v="Jeszcze lepszy sklep rowerowy"/>
    <x v="2"/>
    <x v="2"/>
    <s v="LL rama górski"/>
    <x v="1"/>
    <d v="2009-10-23T00:00:00"/>
    <x v="3"/>
    <x v="1"/>
    <n v="249.79"/>
    <n v="149.874"/>
    <n v="3"/>
    <n v="449.62199999999996"/>
  </r>
  <r>
    <x v="0"/>
    <x v="0"/>
    <x v="0"/>
    <s v="Jeszcze lepszy sklep rowerowy"/>
    <x v="0"/>
    <x v="0"/>
    <s v="Górski-200"/>
    <x v="0"/>
    <d v="2009-10-15T00:00:00"/>
    <x v="3"/>
    <x v="1"/>
    <n v="2319.9899999999998"/>
    <n v="1391.9939999999999"/>
    <n v="8"/>
    <n v="11135.951999999999"/>
  </r>
  <r>
    <x v="0"/>
    <x v="0"/>
    <x v="0"/>
    <s v="Jeszcze lepszy sklep rowerowy"/>
    <x v="1"/>
    <x v="4"/>
    <s v="Short-Sleeve Classic Jersey"/>
    <x v="6"/>
    <d v="2009-10-15T00:00:00"/>
    <x v="3"/>
    <x v="1"/>
    <n v="53.99"/>
    <n v="32.393999999999998"/>
    <n v="9"/>
    <n v="291.54599999999999"/>
  </r>
  <r>
    <x v="0"/>
    <x v="0"/>
    <x v="0"/>
    <s v="Jeszcze lepszy sklep rowerowy"/>
    <x v="0"/>
    <x v="0"/>
    <s v="Górski-200-W"/>
    <x v="0"/>
    <d v="2009-10-12T00:00:00"/>
    <x v="3"/>
    <x v="1"/>
    <n v="769.49"/>
    <n v="461.69400000000002"/>
    <n v="1"/>
    <n v="461.69400000000002"/>
  </r>
  <r>
    <x v="0"/>
    <x v="0"/>
    <x v="0"/>
    <s v="Jeszcze lepszy sklep rowerowy"/>
    <x v="0"/>
    <x v="0"/>
    <s v="Górski-500"/>
    <x v="1"/>
    <d v="2009-10-24T00:00:00"/>
    <x v="3"/>
    <x v="1"/>
    <n v="539.99"/>
    <n v="323.99400000000003"/>
    <n v="3"/>
    <n v="971.98200000000008"/>
  </r>
  <r>
    <x v="0"/>
    <x v="0"/>
    <x v="0"/>
    <s v="Jeszcze lepszy sklep rowerowy"/>
    <x v="0"/>
    <x v="0"/>
    <s v="Górski-500"/>
    <x v="0"/>
    <d v="2009-10-02T00:00:00"/>
    <x v="3"/>
    <x v="1"/>
    <n v="564.99"/>
    <n v="338.99400000000003"/>
    <n v="1"/>
    <n v="338.99400000000003"/>
  </r>
  <r>
    <x v="0"/>
    <x v="0"/>
    <x v="0"/>
    <s v="Jeszcze lepszy sklep rowerowy"/>
    <x v="2"/>
    <x v="2"/>
    <s v="ML rama górski-W"/>
    <x v="0"/>
    <d v="2009-10-09T00:00:00"/>
    <x v="3"/>
    <x v="1"/>
    <n v="364.09"/>
    <n v="218.45400000000001"/>
    <n v="4"/>
    <n v="873.81600000000003"/>
  </r>
  <r>
    <x v="0"/>
    <x v="1"/>
    <x v="1"/>
    <s v="Wyborowa sprzedaż i naprawa"/>
    <x v="2"/>
    <x v="6"/>
    <s v="ML rama rowerowa-W"/>
    <x v="6"/>
    <d v="2009-10-07T00:00:00"/>
    <x v="3"/>
    <x v="1"/>
    <n v="594.83000000000004"/>
    <n v="356.89800000000002"/>
    <n v="1"/>
    <n v="356.89800000000002"/>
  </r>
  <r>
    <x v="0"/>
    <x v="1"/>
    <x v="1"/>
    <s v="Wyborowa sprzedaż i naprawa"/>
    <x v="1"/>
    <x v="1"/>
    <s v="skarpety wyścigowe"/>
    <x v="2"/>
    <d v="2009-10-19T00:00:00"/>
    <x v="3"/>
    <x v="1"/>
    <n v="8.99"/>
    <n v="5.3940000000000001"/>
    <n v="3"/>
    <n v="16.182000000000002"/>
  </r>
  <r>
    <x v="0"/>
    <x v="0"/>
    <x v="0"/>
    <s v="Sklep z rowerami górskimi"/>
    <x v="2"/>
    <x v="20"/>
    <s v="HL siodełko turystyczny"/>
    <x v="7"/>
    <d v="2009-10-09T00:00:00"/>
    <x v="3"/>
    <x v="1"/>
    <n v="52.64"/>
    <n v="31.584"/>
    <n v="1"/>
    <n v="31.584"/>
  </r>
  <r>
    <x v="0"/>
    <x v="0"/>
    <x v="0"/>
    <s v="Sklep z rowerami górskimi"/>
    <x v="0"/>
    <x v="25"/>
    <s v="Turystyczny-3000"/>
    <x v="5"/>
    <d v="2009-10-08T00:00:00"/>
    <x v="3"/>
    <x v="1"/>
    <n v="742.35"/>
    <n v="445.41"/>
    <n v="2"/>
    <n v="890.82"/>
  </r>
  <r>
    <x v="0"/>
    <x v="0"/>
    <x v="0"/>
    <s v="Sklep z rowerami górskimi"/>
    <x v="0"/>
    <x v="25"/>
    <s v="Turystyczny-1000"/>
    <x v="5"/>
    <d v="2009-10-31T00:00:00"/>
    <x v="3"/>
    <x v="1"/>
    <n v="2384.0700000000002"/>
    <n v="1430.442"/>
    <n v="1"/>
    <n v="1430.442"/>
  </r>
  <r>
    <x v="0"/>
    <x v="0"/>
    <x v="0"/>
    <s v="Sklep z rowerami górskimi"/>
    <x v="0"/>
    <x v="25"/>
    <s v="Turystyczny-3000"/>
    <x v="6"/>
    <d v="2009-10-27T00:00:00"/>
    <x v="3"/>
    <x v="1"/>
    <n v="742.35"/>
    <n v="445.41"/>
    <n v="1"/>
    <n v="445.41"/>
  </r>
  <r>
    <x v="0"/>
    <x v="0"/>
    <x v="0"/>
    <s v="Sklep z rowerami górskimi"/>
    <x v="2"/>
    <x v="30"/>
    <s v="Łańcuch"/>
    <x v="0"/>
    <d v="2009-10-17T00:00:00"/>
    <x v="3"/>
    <x v="1"/>
    <n v="20.239999999999998"/>
    <n v="12.144"/>
    <n v="1"/>
    <n v="12.144"/>
  </r>
  <r>
    <x v="0"/>
    <x v="0"/>
    <x v="0"/>
    <s v="Sklep z rowerami górskimi"/>
    <x v="0"/>
    <x v="25"/>
    <s v="Turystyczny-3000"/>
    <x v="5"/>
    <d v="2009-10-26T00:00:00"/>
    <x v="3"/>
    <x v="1"/>
    <n v="742.35"/>
    <n v="445.41"/>
    <n v="1"/>
    <n v="445.41"/>
  </r>
  <r>
    <x v="0"/>
    <x v="0"/>
    <x v="0"/>
    <s v="Sklep z rowerami górskimi"/>
    <x v="0"/>
    <x v="25"/>
    <s v="Turystyczny-1000"/>
    <x v="5"/>
    <d v="2009-10-25T00:00:00"/>
    <x v="3"/>
    <x v="1"/>
    <n v="2384.0700000000002"/>
    <n v="1430.442"/>
    <n v="3"/>
    <n v="4291.326"/>
  </r>
  <r>
    <x v="0"/>
    <x v="0"/>
    <x v="0"/>
    <s v="Sklep z rowerami górskimi"/>
    <x v="0"/>
    <x v="25"/>
    <s v="Turystyczny-3000"/>
    <x v="5"/>
    <d v="2009-10-16T00:00:00"/>
    <x v="3"/>
    <x v="1"/>
    <n v="742.35"/>
    <n v="445.41"/>
    <n v="1"/>
    <n v="445.41"/>
  </r>
  <r>
    <x v="0"/>
    <x v="0"/>
    <x v="0"/>
    <s v="Sklep z rowerami górskimi"/>
    <x v="0"/>
    <x v="25"/>
    <s v="Turystyczny-2000"/>
    <x v="5"/>
    <d v="2009-10-25T00:00:00"/>
    <x v="3"/>
    <x v="1"/>
    <n v="1214.8499999999999"/>
    <n v="728.91"/>
    <n v="1"/>
    <n v="728.91"/>
  </r>
  <r>
    <x v="0"/>
    <x v="0"/>
    <x v="0"/>
    <s v="Sklep z rowerami górskimi"/>
    <x v="0"/>
    <x v="25"/>
    <s v="Turystyczny-1000"/>
    <x v="6"/>
    <d v="2009-10-04T00:00:00"/>
    <x v="3"/>
    <x v="1"/>
    <n v="2384.0700000000002"/>
    <n v="1430.442"/>
    <n v="4"/>
    <n v="5721.768"/>
  </r>
  <r>
    <x v="0"/>
    <x v="0"/>
    <x v="0"/>
    <s v="Sklep z rowerami górskimi"/>
    <x v="0"/>
    <x v="25"/>
    <s v="Turystyczny-1000"/>
    <x v="6"/>
    <d v="2009-10-10T00:00:00"/>
    <x v="3"/>
    <x v="1"/>
    <n v="2384.0700000000002"/>
    <n v="1430.442"/>
    <n v="3"/>
    <n v="4291.326"/>
  </r>
  <r>
    <x v="0"/>
    <x v="0"/>
    <x v="0"/>
    <s v="Sklep z rowerami górskimi"/>
    <x v="2"/>
    <x v="31"/>
    <s v="LL suport"/>
    <x v="7"/>
    <d v="2009-10-20T00:00:00"/>
    <x v="3"/>
    <x v="1"/>
    <n v="53.99"/>
    <n v="32.393999999999998"/>
    <n v="1"/>
    <n v="32.393999999999998"/>
  </r>
  <r>
    <x v="0"/>
    <x v="0"/>
    <x v="0"/>
    <s v="Sklep z rowerami górskimi"/>
    <x v="2"/>
    <x v="28"/>
    <s v="HL korba"/>
    <x v="1"/>
    <d v="2009-10-25T00:00:00"/>
    <x v="3"/>
    <x v="1"/>
    <n v="404.99"/>
    <n v="242.994"/>
    <n v="3"/>
    <n v="728.98199999999997"/>
  </r>
  <r>
    <x v="0"/>
    <x v="0"/>
    <x v="0"/>
    <s v="Sklep z rowerami górskimi"/>
    <x v="0"/>
    <x v="25"/>
    <s v="Turystyczny-2000"/>
    <x v="5"/>
    <d v="2009-10-26T00:00:00"/>
    <x v="3"/>
    <x v="1"/>
    <n v="1214.8499999999999"/>
    <n v="728.91"/>
    <n v="1"/>
    <n v="728.91"/>
  </r>
  <r>
    <x v="0"/>
    <x v="0"/>
    <x v="0"/>
    <s v="Sklep z rowerami górskimi"/>
    <x v="0"/>
    <x v="25"/>
    <s v="Turystyczny-3000"/>
    <x v="5"/>
    <d v="2009-10-26T00:00:00"/>
    <x v="3"/>
    <x v="1"/>
    <n v="742.35"/>
    <n v="445.41"/>
    <n v="2"/>
    <n v="890.82"/>
  </r>
  <r>
    <x v="0"/>
    <x v="0"/>
    <x v="0"/>
    <s v="Sklep z rowerami górskimi"/>
    <x v="2"/>
    <x v="26"/>
    <s v="Przerzutki przednie"/>
    <x v="0"/>
    <d v="2009-10-15T00:00:00"/>
    <x v="3"/>
    <x v="1"/>
    <n v="91.49"/>
    <n v="54.893999999999998"/>
    <n v="1"/>
    <n v="54.893999999999998"/>
  </r>
  <r>
    <x v="0"/>
    <x v="0"/>
    <x v="0"/>
    <s v="Sklep z rowerami górskimi"/>
    <x v="0"/>
    <x v="25"/>
    <s v="Turystyczny-2000"/>
    <x v="5"/>
    <d v="2009-10-02T00:00:00"/>
    <x v="3"/>
    <x v="1"/>
    <n v="1214.8499999999999"/>
    <n v="728.91"/>
    <n v="1"/>
    <n v="728.91"/>
  </r>
  <r>
    <x v="0"/>
    <x v="0"/>
    <x v="0"/>
    <s v="Sklep z rowerami górskimi"/>
    <x v="0"/>
    <x v="25"/>
    <s v="Turystyczny-2000"/>
    <x v="5"/>
    <d v="2009-10-20T00:00:00"/>
    <x v="3"/>
    <x v="1"/>
    <n v="1214.8499999999999"/>
    <n v="728.91"/>
    <n v="2"/>
    <n v="1457.82"/>
  </r>
  <r>
    <x v="0"/>
    <x v="0"/>
    <x v="0"/>
    <s v="Sklep z rowerami górskimi"/>
    <x v="0"/>
    <x v="25"/>
    <s v="Turystyczny-3000"/>
    <x v="6"/>
    <d v="2009-10-14T00:00:00"/>
    <x v="3"/>
    <x v="1"/>
    <n v="742.35"/>
    <n v="445.41"/>
    <n v="1"/>
    <n v="445.41"/>
  </r>
  <r>
    <x v="0"/>
    <x v="0"/>
    <x v="0"/>
    <s v="Sklep z rowerami górskimi"/>
    <x v="0"/>
    <x v="25"/>
    <s v="Turystyczny-3000"/>
    <x v="6"/>
    <d v="2009-10-30T00:00:00"/>
    <x v="3"/>
    <x v="1"/>
    <n v="742.35"/>
    <n v="445.41"/>
    <n v="1"/>
    <n v="445.41"/>
  </r>
  <r>
    <x v="0"/>
    <x v="0"/>
    <x v="0"/>
    <s v="Sklep z rowerami górskimi"/>
    <x v="0"/>
    <x v="25"/>
    <s v="Turystyczny-1000"/>
    <x v="6"/>
    <d v="2009-10-04T00:00:00"/>
    <x v="3"/>
    <x v="1"/>
    <n v="2384.0700000000002"/>
    <n v="1430.442"/>
    <n v="1"/>
    <n v="1430.442"/>
  </r>
  <r>
    <x v="0"/>
    <x v="0"/>
    <x v="0"/>
    <s v="Sklep z rowerami górskimi"/>
    <x v="0"/>
    <x v="25"/>
    <s v="Turystyczny-3000"/>
    <x v="6"/>
    <d v="2009-10-29T00:00:00"/>
    <x v="3"/>
    <x v="1"/>
    <n v="742.35"/>
    <n v="445.41"/>
    <n v="2"/>
    <n v="890.82"/>
  </r>
  <r>
    <x v="0"/>
    <x v="0"/>
    <x v="0"/>
    <s v="Sklep z rowerami górskimi"/>
    <x v="0"/>
    <x v="25"/>
    <s v="Turystyczny-1000"/>
    <x v="5"/>
    <d v="2009-10-08T00:00:00"/>
    <x v="3"/>
    <x v="1"/>
    <n v="2384.0700000000002"/>
    <n v="1430.442"/>
    <n v="2"/>
    <n v="2860.884"/>
  </r>
  <r>
    <x v="0"/>
    <x v="0"/>
    <x v="0"/>
    <s v="Sklep z rowerami górskimi"/>
    <x v="2"/>
    <x v="31"/>
    <s v="HL suport"/>
    <x v="7"/>
    <d v="2009-10-12T00:00:00"/>
    <x v="3"/>
    <x v="1"/>
    <n v="121.49"/>
    <n v="72.894000000000005"/>
    <n v="1"/>
    <n v="72.894000000000005"/>
  </r>
  <r>
    <x v="0"/>
    <x v="0"/>
    <x v="2"/>
    <s v="Nowoczesne sporty"/>
    <x v="1"/>
    <x v="14"/>
    <s v="spodenki damskie górskie"/>
    <x v="1"/>
    <d v="2009-11-06T00:00:00"/>
    <x v="3"/>
    <x v="1"/>
    <n v="69.989999999999995"/>
    <n v="41.994"/>
    <n v="6"/>
    <n v="251.964"/>
  </r>
  <r>
    <x v="0"/>
    <x v="0"/>
    <x v="2"/>
    <s v="Nowoczesne sporty"/>
    <x v="3"/>
    <x v="19"/>
    <s v="stojak na 4 rowery"/>
    <x v="7"/>
    <d v="2009-11-13T00:00:00"/>
    <x v="3"/>
    <x v="1"/>
    <n v="120"/>
    <n v="72"/>
    <n v="3"/>
    <n v="216"/>
  </r>
  <r>
    <x v="0"/>
    <x v="0"/>
    <x v="2"/>
    <s v="Nowoczesne sporty"/>
    <x v="1"/>
    <x v="4"/>
    <s v="Short-Sleeve Classic Jersey"/>
    <x v="6"/>
    <d v="2009-11-08T00:00:00"/>
    <x v="3"/>
    <x v="1"/>
    <n v="53.99"/>
    <n v="32.393999999999998"/>
    <n v="3"/>
    <n v="97.181999999999988"/>
  </r>
  <r>
    <x v="0"/>
    <x v="0"/>
    <x v="2"/>
    <s v="Nowoczesne sporty"/>
    <x v="1"/>
    <x v="5"/>
    <s v="nakładka na rower"/>
    <x v="4"/>
    <d v="2009-11-20T00:00:00"/>
    <x v="3"/>
    <x v="1"/>
    <n v="8.99"/>
    <n v="5.3940000000000001"/>
    <n v="4"/>
    <n v="21.576000000000001"/>
  </r>
  <r>
    <x v="0"/>
    <x v="0"/>
    <x v="2"/>
    <s v="Nowoczesne sporty"/>
    <x v="0"/>
    <x v="0"/>
    <s v="Górski-200"/>
    <x v="1"/>
    <d v="2009-11-06T00:00:00"/>
    <x v="3"/>
    <x v="1"/>
    <n v="2294.9899999999998"/>
    <n v="1376.9939999999999"/>
    <n v="2"/>
    <n v="2753.9879999999998"/>
  </r>
  <r>
    <x v="0"/>
    <x v="0"/>
    <x v="2"/>
    <s v="Nowoczesne sporty"/>
    <x v="1"/>
    <x v="23"/>
    <s v="kamizelki klasyczne"/>
    <x v="5"/>
    <d v="2009-11-13T00:00:00"/>
    <x v="3"/>
    <x v="1"/>
    <n v="63.5"/>
    <n v="38.1"/>
    <n v="1"/>
    <n v="38.1"/>
  </r>
  <r>
    <x v="0"/>
    <x v="0"/>
    <x v="2"/>
    <s v="Nowoczesne sporty"/>
    <x v="1"/>
    <x v="14"/>
    <s v="spodenki damskie górskie"/>
    <x v="1"/>
    <d v="2009-11-24T00:00:00"/>
    <x v="3"/>
    <x v="1"/>
    <n v="69.989999999999995"/>
    <n v="41.994"/>
    <n v="1"/>
    <n v="41.994"/>
  </r>
  <r>
    <x v="0"/>
    <x v="0"/>
    <x v="2"/>
    <s v="Nowoczesne sporty"/>
    <x v="1"/>
    <x v="4"/>
    <s v="Long-Sleeve Logo Jersey"/>
    <x v="4"/>
    <d v="2009-11-20T00:00:00"/>
    <x v="3"/>
    <x v="1"/>
    <n v="49.99"/>
    <n v="29.994"/>
    <n v="3"/>
    <n v="89.981999999999999"/>
  </r>
  <r>
    <x v="0"/>
    <x v="0"/>
    <x v="0"/>
    <s v="Najlepsze rowery"/>
    <x v="0"/>
    <x v="25"/>
    <s v="Turystyczny-3000"/>
    <x v="5"/>
    <d v="2009-11-17T00:00:00"/>
    <x v="3"/>
    <x v="1"/>
    <n v="742.35"/>
    <n v="445.41"/>
    <n v="1"/>
    <n v="445.41"/>
  </r>
  <r>
    <x v="0"/>
    <x v="0"/>
    <x v="0"/>
    <s v="Najlepsze rowery"/>
    <x v="0"/>
    <x v="25"/>
    <s v="Turystyczny-1000"/>
    <x v="6"/>
    <d v="2009-11-17T00:00:00"/>
    <x v="3"/>
    <x v="1"/>
    <n v="2384.0700000000002"/>
    <n v="1430.442"/>
    <n v="3"/>
    <n v="4291.326"/>
  </r>
  <r>
    <x v="0"/>
    <x v="0"/>
    <x v="0"/>
    <s v="Najlepsze rowery"/>
    <x v="0"/>
    <x v="25"/>
    <s v="Turystyczny-1000"/>
    <x v="6"/>
    <d v="2009-11-26T00:00:00"/>
    <x v="3"/>
    <x v="1"/>
    <n v="2384.0700000000002"/>
    <n v="1430.442"/>
    <n v="1"/>
    <n v="1430.442"/>
  </r>
  <r>
    <x v="0"/>
    <x v="0"/>
    <x v="0"/>
    <s v="Najlepsze rowery"/>
    <x v="2"/>
    <x v="29"/>
    <s v="hamulce przednie"/>
    <x v="0"/>
    <d v="2009-11-13T00:00:00"/>
    <x v="3"/>
    <x v="1"/>
    <n v="106.5"/>
    <n v="63.9"/>
    <n v="1"/>
    <n v="63.9"/>
  </r>
  <r>
    <x v="0"/>
    <x v="0"/>
    <x v="0"/>
    <s v="Najlepsze rowery"/>
    <x v="0"/>
    <x v="25"/>
    <s v="Turystyczny-2000"/>
    <x v="5"/>
    <d v="2009-11-21T00:00:00"/>
    <x v="3"/>
    <x v="1"/>
    <n v="1214.8499999999999"/>
    <n v="728.91"/>
    <n v="1"/>
    <n v="728.91"/>
  </r>
  <r>
    <x v="0"/>
    <x v="0"/>
    <x v="0"/>
    <s v="Najlepsze rowery"/>
    <x v="0"/>
    <x v="25"/>
    <s v="Turystyczny-3000"/>
    <x v="6"/>
    <d v="2009-11-15T00:00:00"/>
    <x v="3"/>
    <x v="1"/>
    <n v="742.35"/>
    <n v="445.41"/>
    <n v="1"/>
    <n v="445.41"/>
  </r>
  <r>
    <x v="0"/>
    <x v="0"/>
    <x v="0"/>
    <s v="Tandem Sklep rowerowy"/>
    <x v="2"/>
    <x v="2"/>
    <s v="HL rama górski"/>
    <x v="0"/>
    <d v="2009-11-21T00:00:00"/>
    <x v="3"/>
    <x v="1"/>
    <n v="1364.5"/>
    <n v="818.7"/>
    <n v="1"/>
    <n v="818.7"/>
  </r>
  <r>
    <x v="0"/>
    <x v="0"/>
    <x v="0"/>
    <s v="Tandem Sklep rowerowy"/>
    <x v="2"/>
    <x v="2"/>
    <s v="HL rama górski"/>
    <x v="0"/>
    <d v="2009-11-14T00:00:00"/>
    <x v="3"/>
    <x v="1"/>
    <n v="1364.5"/>
    <n v="818.7"/>
    <n v="1"/>
    <n v="818.7"/>
  </r>
  <r>
    <x v="0"/>
    <x v="0"/>
    <x v="0"/>
    <s v="Tandem Sklep rowerowy"/>
    <x v="0"/>
    <x v="0"/>
    <s v="Górski-500"/>
    <x v="0"/>
    <d v="2009-11-27T00:00:00"/>
    <x v="3"/>
    <x v="1"/>
    <n v="564.99"/>
    <n v="338.99400000000003"/>
    <n v="2"/>
    <n v="677.98800000000006"/>
  </r>
  <r>
    <x v="0"/>
    <x v="0"/>
    <x v="0"/>
    <s v="Tandem Sklep rowerowy"/>
    <x v="0"/>
    <x v="0"/>
    <s v="Górski-500"/>
    <x v="1"/>
    <d v="2009-11-05T00:00:00"/>
    <x v="3"/>
    <x v="1"/>
    <n v="539.99"/>
    <n v="323.99400000000003"/>
    <n v="1"/>
    <n v="323.99400000000003"/>
  </r>
  <r>
    <x v="0"/>
    <x v="1"/>
    <x v="1"/>
    <s v="Motocykle i rowery"/>
    <x v="1"/>
    <x v="23"/>
    <s v="kamizelki klasyczne"/>
    <x v="5"/>
    <d v="2009-11-04T00:00:00"/>
    <x v="3"/>
    <x v="1"/>
    <n v="63.5"/>
    <n v="36.83"/>
    <n v="12"/>
    <n v="441.96"/>
  </r>
  <r>
    <x v="0"/>
    <x v="1"/>
    <x v="1"/>
    <s v="Motocykle i rowery"/>
    <x v="1"/>
    <x v="10"/>
    <s v="rękawiczki rowerowe"/>
    <x v="1"/>
    <d v="2009-11-17T00:00:00"/>
    <x v="3"/>
    <x v="1"/>
    <n v="24.49"/>
    <n v="14.694000000000001"/>
    <n v="4"/>
    <n v="58.776000000000003"/>
  </r>
  <r>
    <x v="0"/>
    <x v="1"/>
    <x v="1"/>
    <s v="Motocykle i rowery"/>
    <x v="3"/>
    <x v="24"/>
    <s v="Bike Wash"/>
    <x v="7"/>
    <d v="2009-11-09T00:00:00"/>
    <x v="3"/>
    <x v="1"/>
    <n v="7.95"/>
    <n v="4.6109999999999998"/>
    <n v="13"/>
    <n v="59.942999999999998"/>
  </r>
  <r>
    <x v="0"/>
    <x v="1"/>
    <x v="1"/>
    <s v="Motocykle i rowery"/>
    <x v="0"/>
    <x v="3"/>
    <s v="Szosa-750"/>
    <x v="1"/>
    <d v="2009-11-17T00:00:00"/>
    <x v="3"/>
    <x v="1"/>
    <n v="539.99"/>
    <n v="323.99400000000003"/>
    <n v="6"/>
    <n v="1943.9640000000002"/>
  </r>
  <r>
    <x v="0"/>
    <x v="1"/>
    <x v="1"/>
    <s v="Motocykle i rowery"/>
    <x v="1"/>
    <x v="1"/>
    <s v="skarpety wyścigowe"/>
    <x v="2"/>
    <d v="2009-11-13T00:00:00"/>
    <x v="3"/>
    <x v="1"/>
    <n v="8.99"/>
    <n v="5.3940000000000001"/>
    <n v="3"/>
    <n v="16.182000000000002"/>
  </r>
  <r>
    <x v="0"/>
    <x v="1"/>
    <x v="1"/>
    <s v="Motocykle i rowery"/>
    <x v="1"/>
    <x v="4"/>
    <s v="Short-Sleeve Classic Jersey"/>
    <x v="6"/>
    <d v="2009-11-22T00:00:00"/>
    <x v="3"/>
    <x v="1"/>
    <n v="53.99"/>
    <n v="32.393999999999998"/>
    <n v="8"/>
    <n v="259.15199999999999"/>
  </r>
  <r>
    <x v="0"/>
    <x v="1"/>
    <x v="1"/>
    <s v="Motocykle i rowery"/>
    <x v="2"/>
    <x v="18"/>
    <s v="LL pedał szosa"/>
    <x v="8"/>
    <d v="2009-11-07T00:00:00"/>
    <x v="3"/>
    <x v="1"/>
    <n v="40.49"/>
    <n v="24.294"/>
    <n v="3"/>
    <n v="72.882000000000005"/>
  </r>
  <r>
    <x v="0"/>
    <x v="1"/>
    <x v="1"/>
    <s v="Motocykle i rowery"/>
    <x v="0"/>
    <x v="3"/>
    <s v="Szosa--350-W"/>
    <x v="6"/>
    <d v="2009-11-15T00:00:00"/>
    <x v="3"/>
    <x v="1"/>
    <n v="1700.99"/>
    <n v="1020.5940000000001"/>
    <n v="5"/>
    <n v="5102.97"/>
  </r>
  <r>
    <x v="0"/>
    <x v="1"/>
    <x v="1"/>
    <s v="Motocykle i rowery"/>
    <x v="1"/>
    <x v="4"/>
    <s v="Short-Sleeve Classic Jersey"/>
    <x v="6"/>
    <d v="2009-11-12T00:00:00"/>
    <x v="3"/>
    <x v="1"/>
    <n v="53.99"/>
    <n v="32.393999999999998"/>
    <n v="3"/>
    <n v="97.181999999999988"/>
  </r>
  <r>
    <x v="0"/>
    <x v="1"/>
    <x v="1"/>
    <s v="Motocykle i rowery"/>
    <x v="2"/>
    <x v="6"/>
    <s v="ML rama rowerowa-W"/>
    <x v="6"/>
    <d v="2009-11-10T00:00:00"/>
    <x v="3"/>
    <x v="1"/>
    <n v="594.83000000000004"/>
    <n v="356.89800000000002"/>
    <n v="6"/>
    <n v="2141.3879999999999"/>
  </r>
  <r>
    <x v="0"/>
    <x v="1"/>
    <x v="1"/>
    <s v="Motocykle i rowery"/>
    <x v="2"/>
    <x v="6"/>
    <s v="ML rama rowerowa-W"/>
    <x v="6"/>
    <d v="2009-11-22T00:00:00"/>
    <x v="3"/>
    <x v="1"/>
    <n v="594.83000000000004"/>
    <n v="356.89800000000002"/>
    <n v="5"/>
    <n v="1784.4900000000002"/>
  </r>
  <r>
    <x v="0"/>
    <x v="1"/>
    <x v="1"/>
    <s v="Motocykle i rowery"/>
    <x v="3"/>
    <x v="7"/>
    <s v="Sport-100"/>
    <x v="5"/>
    <d v="2009-11-05T00:00:00"/>
    <x v="3"/>
    <x v="1"/>
    <n v="34.99"/>
    <n v="20.994"/>
    <n v="8"/>
    <n v="167.952"/>
  </r>
  <r>
    <x v="0"/>
    <x v="1"/>
    <x v="1"/>
    <s v="Motocykle i rowery"/>
    <x v="1"/>
    <x v="4"/>
    <s v="Short-Sleeve Classic Jersey"/>
    <x v="6"/>
    <d v="2009-11-18T00:00:00"/>
    <x v="3"/>
    <x v="1"/>
    <n v="53.99"/>
    <n v="32.393999999999998"/>
    <n v="8"/>
    <n v="259.15199999999999"/>
  </r>
  <r>
    <x v="0"/>
    <x v="1"/>
    <x v="1"/>
    <s v="Motocykle i rowery"/>
    <x v="2"/>
    <x v="6"/>
    <s v="LL rama rowerowa"/>
    <x v="1"/>
    <d v="2009-11-13T00:00:00"/>
    <x v="3"/>
    <x v="1"/>
    <n v="337.22"/>
    <n v="202.33199999999999"/>
    <n v="2"/>
    <n v="404.66399999999999"/>
  </r>
  <r>
    <x v="0"/>
    <x v="1"/>
    <x v="1"/>
    <s v="Motocykle i rowery"/>
    <x v="2"/>
    <x v="6"/>
    <s v="ML rama rowerowa-W"/>
    <x v="6"/>
    <d v="2009-11-23T00:00:00"/>
    <x v="3"/>
    <x v="1"/>
    <n v="594.83000000000004"/>
    <n v="356.89800000000002"/>
    <n v="7"/>
    <n v="2498.2860000000001"/>
  </r>
  <r>
    <x v="0"/>
    <x v="1"/>
    <x v="1"/>
    <s v="Motocykle i rowery"/>
    <x v="1"/>
    <x v="5"/>
    <s v="nakładka na rower"/>
    <x v="4"/>
    <d v="2009-11-28T00:00:00"/>
    <x v="3"/>
    <x v="1"/>
    <n v="8.99"/>
    <n v="5.3940000000000001"/>
    <n v="6"/>
    <n v="32.364000000000004"/>
  </r>
  <r>
    <x v="0"/>
    <x v="1"/>
    <x v="1"/>
    <s v="Motocykle i rowery"/>
    <x v="1"/>
    <x v="4"/>
    <s v="Long-Sleeve Logo Jersey"/>
    <x v="4"/>
    <d v="2009-11-13T00:00:00"/>
    <x v="3"/>
    <x v="1"/>
    <n v="49.99"/>
    <n v="29.994"/>
    <n v="5"/>
    <n v="149.97"/>
  </r>
  <r>
    <x v="0"/>
    <x v="1"/>
    <x v="1"/>
    <s v="Motocykle i rowery"/>
    <x v="1"/>
    <x v="4"/>
    <s v="Long-Sleeve Logo Jersey"/>
    <x v="4"/>
    <d v="2009-11-16T00:00:00"/>
    <x v="3"/>
    <x v="1"/>
    <n v="49.99"/>
    <n v="29.994"/>
    <n v="4"/>
    <n v="119.976"/>
  </r>
  <r>
    <x v="0"/>
    <x v="1"/>
    <x v="1"/>
    <s v="Motocykle i rowery"/>
    <x v="3"/>
    <x v="32"/>
    <s v="zestawy naprawcze do opon"/>
    <x v="7"/>
    <d v="2009-11-27T00:00:00"/>
    <x v="3"/>
    <x v="1"/>
    <n v="2.29"/>
    <n v="1.3740000000000001"/>
    <n v="2"/>
    <n v="2.7480000000000002"/>
  </r>
  <r>
    <x v="0"/>
    <x v="1"/>
    <x v="1"/>
    <s v="Motocykle i rowery"/>
    <x v="1"/>
    <x v="4"/>
    <s v="Long-Sleeve Logo Jersey"/>
    <x v="4"/>
    <d v="2009-11-26T00:00:00"/>
    <x v="3"/>
    <x v="1"/>
    <n v="49.99"/>
    <n v="28.994199999999999"/>
    <n v="11"/>
    <n v="318.93619999999999"/>
  </r>
  <r>
    <x v="0"/>
    <x v="1"/>
    <x v="1"/>
    <s v="Motocykle i rowery"/>
    <x v="1"/>
    <x v="23"/>
    <s v="kamizelki klasyczne"/>
    <x v="5"/>
    <d v="2009-11-22T00:00:00"/>
    <x v="3"/>
    <x v="1"/>
    <n v="63.5"/>
    <n v="34.924999999999997"/>
    <n v="15"/>
    <n v="523.875"/>
  </r>
  <r>
    <x v="0"/>
    <x v="1"/>
    <x v="1"/>
    <s v="Motocykle i rowery"/>
    <x v="2"/>
    <x v="18"/>
    <s v="HL pedał szosa"/>
    <x v="8"/>
    <d v="2009-11-21T00:00:00"/>
    <x v="3"/>
    <x v="1"/>
    <n v="80.989999999999995"/>
    <n v="48.594000000000001"/>
    <n v="5"/>
    <n v="242.97"/>
  </r>
  <r>
    <x v="0"/>
    <x v="1"/>
    <x v="1"/>
    <s v="Motocykle i rowery"/>
    <x v="3"/>
    <x v="7"/>
    <s v="Sport-100"/>
    <x v="3"/>
    <d v="2009-11-07T00:00:00"/>
    <x v="3"/>
    <x v="1"/>
    <n v="34.99"/>
    <n v="20.994"/>
    <n v="9"/>
    <n v="188.946"/>
  </r>
  <r>
    <x v="0"/>
    <x v="1"/>
    <x v="1"/>
    <s v="Motocykle i rowery"/>
    <x v="1"/>
    <x v="10"/>
    <s v="rękawiczki rowerowe"/>
    <x v="1"/>
    <d v="2009-11-04T00:00:00"/>
    <x v="3"/>
    <x v="1"/>
    <n v="24.49"/>
    <n v="14.694000000000001"/>
    <n v="6"/>
    <n v="88.164000000000001"/>
  </r>
  <r>
    <x v="0"/>
    <x v="1"/>
    <x v="1"/>
    <s v="Motocykle i rowery"/>
    <x v="3"/>
    <x v="21"/>
    <s v="plecak rowerowy"/>
    <x v="0"/>
    <d v="2009-11-14T00:00:00"/>
    <x v="3"/>
    <x v="1"/>
    <n v="54.99"/>
    <n v="30.244499999999999"/>
    <n v="17"/>
    <n v="514.15649999999994"/>
  </r>
  <r>
    <x v="0"/>
    <x v="1"/>
    <x v="1"/>
    <s v="Motocykle i rowery"/>
    <x v="0"/>
    <x v="3"/>
    <s v="Szosa--350-W"/>
    <x v="6"/>
    <d v="2009-11-03T00:00:00"/>
    <x v="3"/>
    <x v="1"/>
    <n v="1700.99"/>
    <n v="935.54449999999997"/>
    <n v="17"/>
    <n v="15904.2565"/>
  </r>
  <r>
    <x v="0"/>
    <x v="1"/>
    <x v="1"/>
    <s v="Motocykle i rowery"/>
    <x v="3"/>
    <x v="7"/>
    <s v="Sport-100"/>
    <x v="1"/>
    <d v="2009-11-12T00:00:00"/>
    <x v="3"/>
    <x v="1"/>
    <n v="34.99"/>
    <n v="20.994"/>
    <n v="9"/>
    <n v="188.946"/>
  </r>
  <r>
    <x v="0"/>
    <x v="1"/>
    <x v="1"/>
    <s v="Motocykle i rowery"/>
    <x v="2"/>
    <x v="6"/>
    <s v="LL rama rowerowa"/>
    <x v="1"/>
    <d v="2009-11-27T00:00:00"/>
    <x v="3"/>
    <x v="1"/>
    <n v="337.22"/>
    <n v="202.33199999999999"/>
    <n v="5"/>
    <n v="1011.66"/>
  </r>
  <r>
    <x v="0"/>
    <x v="1"/>
    <x v="1"/>
    <s v="Motocykle i rowery"/>
    <x v="1"/>
    <x v="10"/>
    <s v="rękawiczki rowerowe"/>
    <x v="1"/>
    <d v="2009-11-24T00:00:00"/>
    <x v="3"/>
    <x v="1"/>
    <n v="24.49"/>
    <n v="14.694000000000001"/>
    <n v="5"/>
    <n v="73.47"/>
  </r>
  <r>
    <x v="0"/>
    <x v="1"/>
    <x v="1"/>
    <s v="Motocykle i rowery"/>
    <x v="3"/>
    <x v="19"/>
    <s v="stojak na 4 rowery"/>
    <x v="7"/>
    <d v="2009-11-07T00:00:00"/>
    <x v="3"/>
    <x v="1"/>
    <n v="120"/>
    <n v="72"/>
    <n v="6"/>
    <n v="432"/>
  </r>
  <r>
    <x v="0"/>
    <x v="1"/>
    <x v="1"/>
    <s v="Motocykle i rowery"/>
    <x v="3"/>
    <x v="22"/>
    <s v="bidony"/>
    <x v="7"/>
    <d v="2009-11-08T00:00:00"/>
    <x v="3"/>
    <x v="1"/>
    <n v="4.99"/>
    <n v="2.9940000000000002"/>
    <n v="2"/>
    <n v="5.9880000000000004"/>
  </r>
  <r>
    <x v="0"/>
    <x v="1"/>
    <x v="1"/>
    <s v="Motocykle i rowery"/>
    <x v="2"/>
    <x v="18"/>
    <s v="ML pedał szosa"/>
    <x v="8"/>
    <d v="2009-11-06T00:00:00"/>
    <x v="3"/>
    <x v="1"/>
    <n v="62.09"/>
    <n v="37.253999999999998"/>
    <n v="3"/>
    <n v="111.762"/>
  </r>
  <r>
    <x v="0"/>
    <x v="0"/>
    <x v="4"/>
    <s v="Katalog rowerowy"/>
    <x v="1"/>
    <x v="14"/>
    <s v="spodenki damskie górskie"/>
    <x v="1"/>
    <d v="2009-11-24T00:00:00"/>
    <x v="3"/>
    <x v="1"/>
    <n v="69.989999999999995"/>
    <n v="41.994"/>
    <n v="2"/>
    <n v="83.988"/>
  </r>
  <r>
    <x v="0"/>
    <x v="0"/>
    <x v="4"/>
    <s v="Katalog rowerowy"/>
    <x v="2"/>
    <x v="28"/>
    <s v="LL korba"/>
    <x v="1"/>
    <d v="2009-12-01T00:00:00"/>
    <x v="3"/>
    <x v="1"/>
    <n v="175.49"/>
    <n v="105.294"/>
    <n v="1"/>
    <n v="105.294"/>
  </r>
  <r>
    <x v="0"/>
    <x v="0"/>
    <x v="4"/>
    <s v="Katalog rowerowy"/>
    <x v="2"/>
    <x v="2"/>
    <s v="LL rama górski"/>
    <x v="1"/>
    <d v="2009-11-13T00:00:00"/>
    <x v="3"/>
    <x v="1"/>
    <n v="249.79"/>
    <n v="149.874"/>
    <n v="3"/>
    <n v="449.62199999999996"/>
  </r>
  <r>
    <x v="0"/>
    <x v="0"/>
    <x v="4"/>
    <s v="Katalog rowerowy"/>
    <x v="2"/>
    <x v="2"/>
    <s v="HL rama górski"/>
    <x v="1"/>
    <d v="2009-11-30T00:00:00"/>
    <x v="3"/>
    <x v="1"/>
    <n v="1349.6"/>
    <n v="809.76"/>
    <n v="4"/>
    <n v="3239.04"/>
  </r>
  <r>
    <x v="0"/>
    <x v="0"/>
    <x v="4"/>
    <s v="Katalog rowerowy"/>
    <x v="2"/>
    <x v="28"/>
    <s v="HL korba"/>
    <x v="1"/>
    <d v="2009-11-07T00:00:00"/>
    <x v="3"/>
    <x v="1"/>
    <n v="404.99"/>
    <n v="242.994"/>
    <n v="2"/>
    <n v="485.988"/>
  </r>
  <r>
    <x v="0"/>
    <x v="0"/>
    <x v="4"/>
    <s v="Katalog rowerowy"/>
    <x v="2"/>
    <x v="2"/>
    <s v="LL rama górski"/>
    <x v="1"/>
    <d v="2009-11-02T00:00:00"/>
    <x v="3"/>
    <x v="1"/>
    <n v="249.79"/>
    <n v="149.874"/>
    <n v="1"/>
    <n v="149.874"/>
  </r>
  <r>
    <x v="0"/>
    <x v="0"/>
    <x v="4"/>
    <s v="Katalog rowerowy"/>
    <x v="0"/>
    <x v="0"/>
    <s v="Górski-500"/>
    <x v="1"/>
    <d v="2009-11-29T00:00:00"/>
    <x v="3"/>
    <x v="1"/>
    <n v="539.99"/>
    <n v="323.99400000000003"/>
    <n v="2"/>
    <n v="647.98800000000006"/>
  </r>
  <r>
    <x v="0"/>
    <x v="0"/>
    <x v="4"/>
    <s v="Katalog rowerowy"/>
    <x v="0"/>
    <x v="0"/>
    <s v="Górski-500"/>
    <x v="0"/>
    <d v="2009-11-30T00:00:00"/>
    <x v="3"/>
    <x v="1"/>
    <n v="564.99"/>
    <n v="338.99400000000003"/>
    <n v="2"/>
    <n v="677.98800000000006"/>
  </r>
  <r>
    <x v="0"/>
    <x v="0"/>
    <x v="4"/>
    <s v="Katalog rowerowy"/>
    <x v="0"/>
    <x v="0"/>
    <s v="Górski-200"/>
    <x v="1"/>
    <d v="2009-11-22T00:00:00"/>
    <x v="3"/>
    <x v="1"/>
    <n v="2294.9899999999998"/>
    <n v="1376.9939999999999"/>
    <n v="2"/>
    <n v="2753.9879999999998"/>
  </r>
  <r>
    <x v="0"/>
    <x v="0"/>
    <x v="4"/>
    <s v="Katalog rowerowy"/>
    <x v="2"/>
    <x v="2"/>
    <s v="HL rama górski"/>
    <x v="0"/>
    <d v="2009-11-02T00:00:00"/>
    <x v="3"/>
    <x v="1"/>
    <n v="1364.5"/>
    <n v="818.7"/>
    <n v="1"/>
    <n v="818.7"/>
  </r>
  <r>
    <x v="0"/>
    <x v="0"/>
    <x v="4"/>
    <s v="Katalog rowerowy"/>
    <x v="0"/>
    <x v="0"/>
    <s v="Górski-500"/>
    <x v="0"/>
    <d v="2009-11-04T00:00:00"/>
    <x v="3"/>
    <x v="1"/>
    <n v="564.99"/>
    <n v="338.99400000000003"/>
    <n v="2"/>
    <n v="677.98800000000006"/>
  </r>
  <r>
    <x v="0"/>
    <x v="0"/>
    <x v="4"/>
    <s v="Katalog rowerowy"/>
    <x v="2"/>
    <x v="2"/>
    <s v="LL rama górski"/>
    <x v="0"/>
    <d v="2009-11-17T00:00:00"/>
    <x v="3"/>
    <x v="1"/>
    <n v="264.05"/>
    <n v="158.43"/>
    <n v="6"/>
    <n v="950.58"/>
  </r>
  <r>
    <x v="0"/>
    <x v="0"/>
    <x v="4"/>
    <s v="Katalog rowerowy"/>
    <x v="0"/>
    <x v="0"/>
    <s v="Górski-200"/>
    <x v="0"/>
    <d v="2009-11-22T00:00:00"/>
    <x v="3"/>
    <x v="1"/>
    <n v="2319.9899999999998"/>
    <n v="1391.9939999999999"/>
    <n v="2"/>
    <n v="2783.9879999999998"/>
  </r>
  <r>
    <x v="0"/>
    <x v="0"/>
    <x v="4"/>
    <s v="Katalog rowerowy"/>
    <x v="2"/>
    <x v="29"/>
    <s v="hamulce przednie"/>
    <x v="0"/>
    <d v="2009-11-12T00:00:00"/>
    <x v="3"/>
    <x v="1"/>
    <n v="106.5"/>
    <n v="63.9"/>
    <n v="2"/>
    <n v="127.8"/>
  </r>
  <r>
    <x v="0"/>
    <x v="0"/>
    <x v="4"/>
    <s v="Katalog rowerowy"/>
    <x v="2"/>
    <x v="18"/>
    <s v="LL pedał górski"/>
    <x v="8"/>
    <d v="2009-11-19T00:00:00"/>
    <x v="3"/>
    <x v="1"/>
    <n v="40.49"/>
    <n v="24.294"/>
    <n v="2"/>
    <n v="48.588000000000001"/>
  </r>
  <r>
    <x v="0"/>
    <x v="0"/>
    <x v="4"/>
    <s v="Katalog rowerowy"/>
    <x v="2"/>
    <x v="31"/>
    <s v="HL suport"/>
    <x v="7"/>
    <d v="2009-11-16T00:00:00"/>
    <x v="3"/>
    <x v="1"/>
    <n v="121.49"/>
    <n v="72.894000000000005"/>
    <n v="1"/>
    <n v="72.894000000000005"/>
  </r>
  <r>
    <x v="0"/>
    <x v="0"/>
    <x v="4"/>
    <s v="Katalog rowerowy"/>
    <x v="2"/>
    <x v="2"/>
    <s v="LL rama górski"/>
    <x v="1"/>
    <d v="2009-11-21T00:00:00"/>
    <x v="3"/>
    <x v="1"/>
    <n v="249.79"/>
    <n v="149.874"/>
    <n v="3"/>
    <n v="449.62199999999996"/>
  </r>
  <r>
    <x v="0"/>
    <x v="0"/>
    <x v="4"/>
    <s v="Katalog rowerowy"/>
    <x v="2"/>
    <x v="31"/>
    <s v="LL suport"/>
    <x v="7"/>
    <d v="2009-11-16T00:00:00"/>
    <x v="3"/>
    <x v="1"/>
    <n v="53.99"/>
    <n v="32.393999999999998"/>
    <n v="2"/>
    <n v="64.787999999999997"/>
  </r>
  <r>
    <x v="0"/>
    <x v="0"/>
    <x v="4"/>
    <s v="Katalog rowerowy"/>
    <x v="0"/>
    <x v="0"/>
    <s v="Górski-500"/>
    <x v="0"/>
    <d v="2009-11-12T00:00:00"/>
    <x v="3"/>
    <x v="1"/>
    <n v="564.99"/>
    <n v="338.99400000000003"/>
    <n v="4"/>
    <n v="1355.9760000000001"/>
  </r>
  <r>
    <x v="0"/>
    <x v="0"/>
    <x v="4"/>
    <s v="Katalog rowerowy"/>
    <x v="2"/>
    <x v="20"/>
    <s v="ML siodełko górski 2"/>
    <x v="7"/>
    <d v="2009-11-07T00:00:00"/>
    <x v="3"/>
    <x v="1"/>
    <n v="39.14"/>
    <n v="23.484000000000002"/>
    <n v="2"/>
    <n v="46.968000000000004"/>
  </r>
  <r>
    <x v="0"/>
    <x v="0"/>
    <x v="4"/>
    <s v="Katalog rowerowy"/>
    <x v="2"/>
    <x v="2"/>
    <s v="HL rama górski"/>
    <x v="0"/>
    <d v="2009-11-15T00:00:00"/>
    <x v="3"/>
    <x v="1"/>
    <n v="1364.5"/>
    <n v="818.7"/>
    <n v="2"/>
    <n v="1637.4"/>
  </r>
  <r>
    <x v="0"/>
    <x v="0"/>
    <x v="4"/>
    <s v="Katalog rowerowy"/>
    <x v="2"/>
    <x v="26"/>
    <s v="Przerzutki tylne"/>
    <x v="0"/>
    <d v="2009-11-14T00:00:00"/>
    <x v="3"/>
    <x v="1"/>
    <n v="121.46"/>
    <n v="72.876000000000005"/>
    <n v="2"/>
    <n v="145.75200000000001"/>
  </r>
  <r>
    <x v="0"/>
    <x v="0"/>
    <x v="4"/>
    <s v="Katalog rowerowy"/>
    <x v="2"/>
    <x v="2"/>
    <s v="LL rama górski"/>
    <x v="0"/>
    <d v="2009-11-26T00:00:00"/>
    <x v="3"/>
    <x v="1"/>
    <n v="264.05"/>
    <n v="158.43"/>
    <n v="2"/>
    <n v="316.86"/>
  </r>
  <r>
    <x v="0"/>
    <x v="0"/>
    <x v="4"/>
    <s v="Katalog rowerowy"/>
    <x v="1"/>
    <x v="14"/>
    <s v="spodenki damskie górskie"/>
    <x v="1"/>
    <d v="2009-11-02T00:00:00"/>
    <x v="3"/>
    <x v="1"/>
    <n v="69.989999999999995"/>
    <n v="41.994"/>
    <n v="2"/>
    <n v="83.988"/>
  </r>
  <r>
    <x v="0"/>
    <x v="0"/>
    <x v="4"/>
    <s v="Katalog rowerowy"/>
    <x v="2"/>
    <x v="30"/>
    <s v="Łańcuch"/>
    <x v="0"/>
    <d v="2009-11-15T00:00:00"/>
    <x v="3"/>
    <x v="1"/>
    <n v="20.239999999999998"/>
    <n v="12.144"/>
    <n v="2"/>
    <n v="24.288"/>
  </r>
  <r>
    <x v="0"/>
    <x v="0"/>
    <x v="4"/>
    <s v="Katalog rowerowy"/>
    <x v="0"/>
    <x v="0"/>
    <s v="Górski-200"/>
    <x v="0"/>
    <d v="2009-11-11T00:00:00"/>
    <x v="3"/>
    <x v="1"/>
    <n v="2319.9899999999998"/>
    <n v="1391.9939999999999"/>
    <n v="4"/>
    <n v="5567.9759999999997"/>
  </r>
  <r>
    <x v="0"/>
    <x v="0"/>
    <x v="4"/>
    <s v="Katalog rowerowy"/>
    <x v="0"/>
    <x v="0"/>
    <s v="Górski-200"/>
    <x v="0"/>
    <d v="2009-11-27T00:00:00"/>
    <x v="3"/>
    <x v="1"/>
    <n v="2319.9899999999998"/>
    <n v="1391.9939999999999"/>
    <n v="2"/>
    <n v="2783.9879999999998"/>
  </r>
  <r>
    <x v="0"/>
    <x v="0"/>
    <x v="4"/>
    <s v="Katalog rowerowy"/>
    <x v="2"/>
    <x v="9"/>
    <s v="LL kierownica górski"/>
    <x v="7"/>
    <d v="2009-11-11T00:00:00"/>
    <x v="3"/>
    <x v="1"/>
    <n v="44.54"/>
    <n v="26.724"/>
    <n v="3"/>
    <n v="80.171999999999997"/>
  </r>
  <r>
    <x v="0"/>
    <x v="0"/>
    <x v="4"/>
    <s v="Katalog rowerowy"/>
    <x v="2"/>
    <x v="2"/>
    <s v="ML rama górski-W"/>
    <x v="0"/>
    <d v="2009-11-14T00:00:00"/>
    <x v="3"/>
    <x v="1"/>
    <n v="364.09"/>
    <n v="218.45400000000001"/>
    <n v="1"/>
    <n v="218.45400000000001"/>
  </r>
  <r>
    <x v="0"/>
    <x v="0"/>
    <x v="4"/>
    <s v="Katalog rowerowy"/>
    <x v="0"/>
    <x v="0"/>
    <s v="Górski-500"/>
    <x v="0"/>
    <d v="2009-11-14T00:00:00"/>
    <x v="3"/>
    <x v="1"/>
    <n v="564.99"/>
    <n v="338.99400000000003"/>
    <n v="1"/>
    <n v="338.99400000000003"/>
  </r>
  <r>
    <x v="0"/>
    <x v="0"/>
    <x v="4"/>
    <s v="Katalog rowerowy"/>
    <x v="0"/>
    <x v="0"/>
    <s v="Górski-200"/>
    <x v="1"/>
    <d v="2009-11-06T00:00:00"/>
    <x v="3"/>
    <x v="1"/>
    <n v="2294.9899999999998"/>
    <n v="1376.9939999999999"/>
    <n v="3"/>
    <n v="4130.982"/>
  </r>
  <r>
    <x v="0"/>
    <x v="0"/>
    <x v="4"/>
    <s v="Katalog rowerowy"/>
    <x v="2"/>
    <x v="2"/>
    <s v="ML rama górski-W"/>
    <x v="0"/>
    <d v="2009-11-01T00:00:00"/>
    <x v="3"/>
    <x v="1"/>
    <n v="364.09"/>
    <n v="218.45400000000001"/>
    <n v="6"/>
    <n v="1310.7240000000002"/>
  </r>
  <r>
    <x v="0"/>
    <x v="0"/>
    <x v="4"/>
    <s v="Katalog rowerowy"/>
    <x v="2"/>
    <x v="18"/>
    <s v="HL pedał górski"/>
    <x v="8"/>
    <d v="2009-11-23T00:00:00"/>
    <x v="3"/>
    <x v="1"/>
    <n v="80.989999999999995"/>
    <n v="48.594000000000001"/>
    <n v="6"/>
    <n v="291.56400000000002"/>
  </r>
  <r>
    <x v="0"/>
    <x v="0"/>
    <x v="4"/>
    <s v="Katalog rowerowy"/>
    <x v="2"/>
    <x v="2"/>
    <s v="LL rama górski"/>
    <x v="0"/>
    <d v="2009-11-26T00:00:00"/>
    <x v="3"/>
    <x v="1"/>
    <n v="264.05"/>
    <n v="158.43"/>
    <n v="3"/>
    <n v="475.29"/>
  </r>
  <r>
    <x v="0"/>
    <x v="0"/>
    <x v="4"/>
    <s v="Katalog rowerowy"/>
    <x v="1"/>
    <x v="14"/>
    <s v="spodenki damskie górskie"/>
    <x v="1"/>
    <d v="2009-11-21T00:00:00"/>
    <x v="3"/>
    <x v="1"/>
    <n v="69.989999999999995"/>
    <n v="41.994"/>
    <n v="5"/>
    <n v="209.97"/>
  </r>
  <r>
    <x v="0"/>
    <x v="0"/>
    <x v="4"/>
    <s v="Podróże PL"/>
    <x v="2"/>
    <x v="6"/>
    <s v="ML rama rowerowa-W"/>
    <x v="6"/>
    <d v="2009-11-05T00:00:00"/>
    <x v="3"/>
    <x v="1"/>
    <n v="594.83000000000004"/>
    <n v="356.89800000000002"/>
    <n v="4"/>
    <n v="1427.5920000000001"/>
  </r>
  <r>
    <x v="0"/>
    <x v="0"/>
    <x v="4"/>
    <s v="Podróże PL"/>
    <x v="2"/>
    <x v="6"/>
    <s v="ML rama rowerowa-W"/>
    <x v="6"/>
    <d v="2009-11-04T00:00:00"/>
    <x v="3"/>
    <x v="1"/>
    <n v="594.83000000000004"/>
    <n v="356.89800000000002"/>
    <n v="4"/>
    <n v="1427.5920000000001"/>
  </r>
  <r>
    <x v="0"/>
    <x v="0"/>
    <x v="4"/>
    <s v="Podróże PL"/>
    <x v="0"/>
    <x v="3"/>
    <s v="Szosa-250"/>
    <x v="3"/>
    <d v="2009-11-10T00:00:00"/>
    <x v="3"/>
    <x v="1"/>
    <n v="2443.35"/>
    <n v="1466.01"/>
    <n v="1"/>
    <n v="1466.01"/>
  </r>
  <r>
    <x v="0"/>
    <x v="0"/>
    <x v="4"/>
    <s v="Podróże PL"/>
    <x v="2"/>
    <x v="9"/>
    <s v="HL kierownica szosa"/>
    <x v="7"/>
    <d v="2009-11-20T00:00:00"/>
    <x v="3"/>
    <x v="1"/>
    <n v="120.27"/>
    <n v="72.162000000000006"/>
    <n v="2"/>
    <n v="144.32400000000001"/>
  </r>
  <r>
    <x v="0"/>
    <x v="1"/>
    <x v="1"/>
    <s v="Commuter Bicycle Store"/>
    <x v="1"/>
    <x v="5"/>
    <s v="nakładka na rower"/>
    <x v="4"/>
    <d v="2009-11-13T00:00:00"/>
    <x v="3"/>
    <x v="1"/>
    <n v="8.99"/>
    <n v="5.3940000000000001"/>
    <n v="1"/>
    <n v="5.3940000000000001"/>
  </r>
  <r>
    <x v="0"/>
    <x v="1"/>
    <x v="1"/>
    <s v="Commuter Bicycle Store"/>
    <x v="1"/>
    <x v="4"/>
    <s v="Long-Sleeve Logo Jersey"/>
    <x v="4"/>
    <d v="2009-11-30T00:00:00"/>
    <x v="3"/>
    <x v="1"/>
    <n v="49.99"/>
    <n v="29.994"/>
    <n v="3"/>
    <n v="89.981999999999999"/>
  </r>
  <r>
    <x v="0"/>
    <x v="1"/>
    <x v="1"/>
    <s v="Commuter Bicycle Store"/>
    <x v="1"/>
    <x v="4"/>
    <s v="Short-Sleeve Classic Jersey"/>
    <x v="6"/>
    <d v="2009-11-16T00:00:00"/>
    <x v="3"/>
    <x v="1"/>
    <n v="53.99"/>
    <n v="32.393999999999998"/>
    <n v="3"/>
    <n v="97.181999999999988"/>
  </r>
  <r>
    <x v="0"/>
    <x v="1"/>
    <x v="1"/>
    <s v="Commuter Bicycle Store"/>
    <x v="1"/>
    <x v="10"/>
    <s v="rękawiczki rowerowe"/>
    <x v="1"/>
    <d v="2009-11-20T00:00:00"/>
    <x v="3"/>
    <x v="1"/>
    <n v="24.49"/>
    <n v="14.694000000000001"/>
    <n v="2"/>
    <n v="29.388000000000002"/>
  </r>
  <r>
    <x v="0"/>
    <x v="0"/>
    <x v="2"/>
    <s v="Frugal sklep rowerowy"/>
    <x v="0"/>
    <x v="0"/>
    <s v="Górski-200"/>
    <x v="1"/>
    <d v="2009-11-21T00:00:00"/>
    <x v="3"/>
    <x v="1"/>
    <n v="2294.9899999999998"/>
    <n v="1376.9939999999999"/>
    <n v="8"/>
    <n v="11015.951999999999"/>
  </r>
  <r>
    <x v="0"/>
    <x v="0"/>
    <x v="2"/>
    <s v="Frugal sklep rowerowy"/>
    <x v="2"/>
    <x v="18"/>
    <s v="ML pedał górski"/>
    <x v="8"/>
    <d v="2009-11-05T00:00:00"/>
    <x v="3"/>
    <x v="1"/>
    <n v="62.09"/>
    <n v="37.253999999999998"/>
    <n v="1"/>
    <n v="37.253999999999998"/>
  </r>
  <r>
    <x v="0"/>
    <x v="0"/>
    <x v="2"/>
    <s v="Frugal sklep rowerowy"/>
    <x v="2"/>
    <x v="18"/>
    <s v="HL pedał górski"/>
    <x v="8"/>
    <d v="2009-11-20T00:00:00"/>
    <x v="3"/>
    <x v="1"/>
    <n v="80.989999999999995"/>
    <n v="48.594000000000001"/>
    <n v="2"/>
    <n v="97.188000000000002"/>
  </r>
  <r>
    <x v="0"/>
    <x v="0"/>
    <x v="2"/>
    <s v="Frugal sklep rowerowy"/>
    <x v="0"/>
    <x v="0"/>
    <s v="Górski-200"/>
    <x v="0"/>
    <d v="2009-11-24T00:00:00"/>
    <x v="3"/>
    <x v="1"/>
    <n v="2319.9899999999998"/>
    <n v="1391.9939999999999"/>
    <n v="5"/>
    <n v="6959.9699999999993"/>
  </r>
  <r>
    <x v="0"/>
    <x v="0"/>
    <x v="2"/>
    <s v="Frugal sklep rowerowy"/>
    <x v="1"/>
    <x v="14"/>
    <s v="spodenki damskie górskie"/>
    <x v="1"/>
    <d v="2009-11-20T00:00:00"/>
    <x v="3"/>
    <x v="1"/>
    <n v="69.989999999999995"/>
    <n v="41.994"/>
    <n v="6"/>
    <n v="251.964"/>
  </r>
  <r>
    <x v="0"/>
    <x v="0"/>
    <x v="2"/>
    <s v="Frugal sklep rowerowy"/>
    <x v="0"/>
    <x v="0"/>
    <s v="Górski-500"/>
    <x v="0"/>
    <d v="2009-11-13T00:00:00"/>
    <x v="3"/>
    <x v="1"/>
    <n v="564.99"/>
    <n v="338.99400000000003"/>
    <n v="2"/>
    <n v="677.98800000000006"/>
  </r>
  <r>
    <x v="0"/>
    <x v="0"/>
    <x v="2"/>
    <s v="Frugal sklep rowerowy"/>
    <x v="0"/>
    <x v="0"/>
    <s v="Górski-500"/>
    <x v="0"/>
    <d v="2009-11-12T00:00:00"/>
    <x v="3"/>
    <x v="1"/>
    <n v="564.99"/>
    <n v="338.99400000000003"/>
    <n v="3"/>
    <n v="1016.9820000000001"/>
  </r>
  <r>
    <x v="0"/>
    <x v="0"/>
    <x v="2"/>
    <s v="Frugal sklep rowerowy"/>
    <x v="0"/>
    <x v="0"/>
    <s v="Górski-200"/>
    <x v="1"/>
    <d v="2009-11-24T00:00:00"/>
    <x v="3"/>
    <x v="1"/>
    <n v="2294.9899999999998"/>
    <n v="1376.9939999999999"/>
    <n v="2"/>
    <n v="2753.9879999999998"/>
  </r>
  <r>
    <x v="0"/>
    <x v="0"/>
    <x v="2"/>
    <s v="Frugal sklep rowerowy"/>
    <x v="2"/>
    <x v="2"/>
    <s v="LL rama górski"/>
    <x v="0"/>
    <d v="2009-11-24T00:00:00"/>
    <x v="3"/>
    <x v="1"/>
    <n v="264.05"/>
    <n v="158.43"/>
    <n v="1"/>
    <n v="158.43"/>
  </r>
  <r>
    <x v="0"/>
    <x v="0"/>
    <x v="2"/>
    <s v="Frugal sklep rowerowy"/>
    <x v="2"/>
    <x v="2"/>
    <s v="HL rama górski"/>
    <x v="0"/>
    <d v="2009-11-10T00:00:00"/>
    <x v="3"/>
    <x v="1"/>
    <n v="1364.5"/>
    <n v="818.7"/>
    <n v="4"/>
    <n v="3274.8"/>
  </r>
  <r>
    <x v="0"/>
    <x v="0"/>
    <x v="2"/>
    <s v="Frugal sklep rowerowy"/>
    <x v="0"/>
    <x v="0"/>
    <s v="Górski-200-W"/>
    <x v="0"/>
    <d v="2009-11-28T00:00:00"/>
    <x v="3"/>
    <x v="1"/>
    <n v="769.49"/>
    <n v="461.69400000000002"/>
    <n v="1"/>
    <n v="461.69400000000002"/>
  </r>
  <r>
    <x v="0"/>
    <x v="0"/>
    <x v="2"/>
    <s v="Frugal sklep rowerowy"/>
    <x v="2"/>
    <x v="2"/>
    <s v="LL rama górski"/>
    <x v="1"/>
    <d v="2009-11-06T00:00:00"/>
    <x v="3"/>
    <x v="1"/>
    <n v="249.79"/>
    <n v="149.874"/>
    <n v="1"/>
    <n v="149.874"/>
  </r>
  <r>
    <x v="0"/>
    <x v="0"/>
    <x v="2"/>
    <s v="Frugal sklep rowerowy"/>
    <x v="0"/>
    <x v="0"/>
    <s v="Górski-500"/>
    <x v="1"/>
    <d v="2009-11-13T00:00:00"/>
    <x v="3"/>
    <x v="1"/>
    <n v="539.99"/>
    <n v="323.99400000000003"/>
    <n v="1"/>
    <n v="323.99400000000003"/>
  </r>
  <r>
    <x v="0"/>
    <x v="0"/>
    <x v="2"/>
    <s v="Frugal sklep rowerowy"/>
    <x v="2"/>
    <x v="18"/>
    <s v="LL pedał górski"/>
    <x v="8"/>
    <d v="2009-11-21T00:00:00"/>
    <x v="3"/>
    <x v="1"/>
    <n v="40.49"/>
    <n v="24.294"/>
    <n v="1"/>
    <n v="24.294"/>
  </r>
  <r>
    <x v="0"/>
    <x v="0"/>
    <x v="2"/>
    <s v="Frugal sklep rowerowy"/>
    <x v="2"/>
    <x v="2"/>
    <s v="HL rama górski"/>
    <x v="1"/>
    <d v="2009-11-06T00:00:00"/>
    <x v="3"/>
    <x v="1"/>
    <n v="1349.6"/>
    <n v="809.76"/>
    <n v="1"/>
    <n v="809.76"/>
  </r>
  <r>
    <x v="0"/>
    <x v="0"/>
    <x v="2"/>
    <s v="Frugal sklep rowerowy"/>
    <x v="0"/>
    <x v="0"/>
    <s v="Górski-500"/>
    <x v="1"/>
    <d v="2009-11-29T00:00:00"/>
    <x v="3"/>
    <x v="1"/>
    <n v="539.99"/>
    <n v="323.99400000000003"/>
    <n v="3"/>
    <n v="971.98200000000008"/>
  </r>
  <r>
    <x v="0"/>
    <x v="0"/>
    <x v="2"/>
    <s v="Frugal sklep rowerowy"/>
    <x v="0"/>
    <x v="0"/>
    <s v="Górski-200"/>
    <x v="0"/>
    <d v="2009-11-06T00:00:00"/>
    <x v="3"/>
    <x v="1"/>
    <n v="2319.9899999999998"/>
    <n v="1391.9939999999999"/>
    <n v="2"/>
    <n v="2783.9879999999998"/>
  </r>
  <r>
    <x v="0"/>
    <x v="0"/>
    <x v="2"/>
    <s v="Frugal sklep rowerowy"/>
    <x v="0"/>
    <x v="0"/>
    <s v="Górski-200-W"/>
    <x v="0"/>
    <d v="2009-11-08T00:00:00"/>
    <x v="3"/>
    <x v="1"/>
    <n v="769.49"/>
    <n v="461.69400000000002"/>
    <n v="2"/>
    <n v="923.38800000000003"/>
  </r>
  <r>
    <x v="0"/>
    <x v="0"/>
    <x v="2"/>
    <s v="Frugal sklep rowerowy"/>
    <x v="1"/>
    <x v="14"/>
    <s v="spodenki damskie górskie"/>
    <x v="1"/>
    <d v="2009-11-12T00:00:00"/>
    <x v="3"/>
    <x v="1"/>
    <n v="69.989999999999995"/>
    <n v="41.994"/>
    <n v="1"/>
    <n v="41.994"/>
  </r>
  <r>
    <x v="0"/>
    <x v="0"/>
    <x v="2"/>
    <s v="Frugal sklep rowerowy"/>
    <x v="0"/>
    <x v="0"/>
    <s v="Górski-500"/>
    <x v="1"/>
    <d v="2009-11-12T00:00:00"/>
    <x v="3"/>
    <x v="1"/>
    <n v="539.99"/>
    <n v="323.99400000000003"/>
    <n v="1"/>
    <n v="323.99400000000003"/>
  </r>
  <r>
    <x v="0"/>
    <x v="0"/>
    <x v="2"/>
    <s v="Frugal sklep rowerowy"/>
    <x v="0"/>
    <x v="0"/>
    <s v="Górski-500"/>
    <x v="0"/>
    <d v="2009-11-15T00:00:00"/>
    <x v="3"/>
    <x v="1"/>
    <n v="564.99"/>
    <n v="338.99400000000003"/>
    <n v="2"/>
    <n v="677.98800000000006"/>
  </r>
  <r>
    <x v="0"/>
    <x v="0"/>
    <x v="2"/>
    <s v="Frugal sklep rowerowy"/>
    <x v="2"/>
    <x v="2"/>
    <s v="LL rama górski"/>
    <x v="1"/>
    <d v="2009-11-05T00:00:00"/>
    <x v="3"/>
    <x v="1"/>
    <n v="249.79"/>
    <n v="149.874"/>
    <n v="3"/>
    <n v="449.62199999999996"/>
  </r>
  <r>
    <x v="0"/>
    <x v="0"/>
    <x v="2"/>
    <s v="Frugal sklep rowerowy"/>
    <x v="2"/>
    <x v="2"/>
    <s v="LL rama górski"/>
    <x v="0"/>
    <d v="2009-11-07T00:00:00"/>
    <x v="3"/>
    <x v="1"/>
    <n v="264.05"/>
    <n v="158.43"/>
    <n v="2"/>
    <n v="316.86"/>
  </r>
  <r>
    <x v="0"/>
    <x v="0"/>
    <x v="2"/>
    <s v="Frugal sklep rowerowy"/>
    <x v="0"/>
    <x v="0"/>
    <s v="Górski-500"/>
    <x v="0"/>
    <d v="2009-11-12T00:00:00"/>
    <x v="3"/>
    <x v="1"/>
    <n v="564.99"/>
    <n v="338.99400000000003"/>
    <n v="4"/>
    <n v="1355.9760000000001"/>
  </r>
  <r>
    <x v="0"/>
    <x v="0"/>
    <x v="2"/>
    <s v="Frugal sklep rowerowy"/>
    <x v="0"/>
    <x v="0"/>
    <s v="Górski-200-W"/>
    <x v="0"/>
    <d v="2009-11-26T00:00:00"/>
    <x v="3"/>
    <x v="1"/>
    <n v="769.49"/>
    <n v="461.69400000000002"/>
    <n v="3"/>
    <n v="1385.0820000000001"/>
  </r>
  <r>
    <x v="0"/>
    <x v="0"/>
    <x v="2"/>
    <s v="Frugal sklep rowerowy"/>
    <x v="1"/>
    <x v="14"/>
    <s v="spodenki damskie górskie"/>
    <x v="1"/>
    <d v="2009-11-06T00:00:00"/>
    <x v="3"/>
    <x v="1"/>
    <n v="69.989999999999995"/>
    <n v="41.994"/>
    <n v="5"/>
    <n v="209.97"/>
  </r>
  <r>
    <x v="0"/>
    <x v="0"/>
    <x v="2"/>
    <s v="Frugal sklep rowerowy"/>
    <x v="2"/>
    <x v="2"/>
    <s v="ML rama górski-W"/>
    <x v="0"/>
    <d v="2009-11-08T00:00:00"/>
    <x v="3"/>
    <x v="1"/>
    <n v="364.09"/>
    <n v="218.45400000000001"/>
    <n v="2"/>
    <n v="436.90800000000002"/>
  </r>
  <r>
    <x v="0"/>
    <x v="0"/>
    <x v="0"/>
    <s v="Każdy rower"/>
    <x v="2"/>
    <x v="6"/>
    <s v="HL rama rowerowa szosa"/>
    <x v="1"/>
    <d v="2009-11-28T00:00:00"/>
    <x v="3"/>
    <x v="1"/>
    <n v="1431.5"/>
    <n v="858.9"/>
    <n v="2"/>
    <n v="1717.8"/>
  </r>
  <r>
    <x v="0"/>
    <x v="0"/>
    <x v="0"/>
    <s v="Każdy rower"/>
    <x v="2"/>
    <x v="18"/>
    <s v="ML pedał szosa"/>
    <x v="8"/>
    <d v="2009-11-02T00:00:00"/>
    <x v="3"/>
    <x v="1"/>
    <n v="62.09"/>
    <n v="37.253999999999998"/>
    <n v="2"/>
    <n v="74.507999999999996"/>
  </r>
  <r>
    <x v="0"/>
    <x v="0"/>
    <x v="0"/>
    <s v="Każdy rower"/>
    <x v="0"/>
    <x v="3"/>
    <s v="Szosa--550-W"/>
    <x v="6"/>
    <d v="2009-11-11T00:00:00"/>
    <x v="3"/>
    <x v="1"/>
    <n v="1120.49"/>
    <n v="672.29399999999998"/>
    <n v="3"/>
    <n v="2016.8820000000001"/>
  </r>
  <r>
    <x v="0"/>
    <x v="0"/>
    <x v="0"/>
    <s v="Każdy rower"/>
    <x v="0"/>
    <x v="3"/>
    <s v="Szosa--550-W"/>
    <x v="6"/>
    <d v="2009-11-21T00:00:00"/>
    <x v="3"/>
    <x v="1"/>
    <n v="1120.49"/>
    <n v="672.29399999999998"/>
    <n v="4"/>
    <n v="2689.1759999999999"/>
  </r>
  <r>
    <x v="0"/>
    <x v="0"/>
    <x v="0"/>
    <s v="Każdy rower"/>
    <x v="2"/>
    <x v="6"/>
    <s v="ML rama rowerowa-W"/>
    <x v="6"/>
    <d v="2009-11-04T00:00:00"/>
    <x v="3"/>
    <x v="1"/>
    <n v="594.83000000000004"/>
    <n v="356.89800000000002"/>
    <n v="2"/>
    <n v="713.79600000000005"/>
  </r>
  <r>
    <x v="0"/>
    <x v="0"/>
    <x v="0"/>
    <s v="Każdy rower"/>
    <x v="2"/>
    <x v="6"/>
    <s v="HL rama rowerowa szosa"/>
    <x v="3"/>
    <d v="2009-11-25T00:00:00"/>
    <x v="3"/>
    <x v="1"/>
    <n v="1431.5"/>
    <n v="858.9"/>
    <n v="3"/>
    <n v="2576.6999999999998"/>
  </r>
  <r>
    <x v="0"/>
    <x v="0"/>
    <x v="0"/>
    <s v="Każdy rower"/>
    <x v="0"/>
    <x v="3"/>
    <s v="Szosa-250"/>
    <x v="1"/>
    <d v="2009-11-28T00:00:00"/>
    <x v="3"/>
    <x v="1"/>
    <n v="2443.35"/>
    <n v="1466.01"/>
    <n v="3"/>
    <n v="4398.03"/>
  </r>
  <r>
    <x v="0"/>
    <x v="0"/>
    <x v="0"/>
    <s v="Każdy rower"/>
    <x v="1"/>
    <x v="1"/>
    <s v="skarpety wyścigowe"/>
    <x v="2"/>
    <d v="2009-11-14T00:00:00"/>
    <x v="3"/>
    <x v="1"/>
    <n v="8.99"/>
    <n v="5.3940000000000001"/>
    <n v="3"/>
    <n v="16.182000000000002"/>
  </r>
  <r>
    <x v="0"/>
    <x v="0"/>
    <x v="0"/>
    <s v="Każdy rower"/>
    <x v="2"/>
    <x v="6"/>
    <s v="ML rama rowerowa-W"/>
    <x v="6"/>
    <d v="2009-11-19T00:00:00"/>
    <x v="3"/>
    <x v="1"/>
    <n v="594.83000000000004"/>
    <n v="356.89800000000002"/>
    <n v="3"/>
    <n v="1070.694"/>
  </r>
  <r>
    <x v="0"/>
    <x v="0"/>
    <x v="0"/>
    <s v="Każdy rower"/>
    <x v="0"/>
    <x v="3"/>
    <s v="Szosa-250"/>
    <x v="1"/>
    <d v="2009-11-29T00:00:00"/>
    <x v="3"/>
    <x v="1"/>
    <n v="2443.35"/>
    <n v="1466.01"/>
    <n v="2"/>
    <n v="2932.02"/>
  </r>
  <r>
    <x v="0"/>
    <x v="0"/>
    <x v="0"/>
    <s v="Każdy rower"/>
    <x v="0"/>
    <x v="3"/>
    <s v="Szosa--550-W"/>
    <x v="6"/>
    <d v="2009-11-13T00:00:00"/>
    <x v="3"/>
    <x v="1"/>
    <n v="1120.49"/>
    <n v="672.29399999999998"/>
    <n v="1"/>
    <n v="672.29399999999998"/>
  </r>
  <r>
    <x v="0"/>
    <x v="0"/>
    <x v="0"/>
    <s v="Każdy rower"/>
    <x v="2"/>
    <x v="6"/>
    <s v="HL rama rowerowa szosa"/>
    <x v="3"/>
    <d v="2009-11-06T00:00:00"/>
    <x v="3"/>
    <x v="1"/>
    <n v="1431.5"/>
    <n v="858.9"/>
    <n v="4"/>
    <n v="3435.6"/>
  </r>
  <r>
    <x v="0"/>
    <x v="0"/>
    <x v="0"/>
    <s v="Każdy rower"/>
    <x v="2"/>
    <x v="9"/>
    <s v="HL kierownica szosa"/>
    <x v="7"/>
    <d v="2009-11-20T00:00:00"/>
    <x v="3"/>
    <x v="1"/>
    <n v="120.27"/>
    <n v="72.162000000000006"/>
    <n v="2"/>
    <n v="144.32400000000001"/>
  </r>
  <r>
    <x v="0"/>
    <x v="0"/>
    <x v="0"/>
    <s v="Każdy rower"/>
    <x v="2"/>
    <x v="6"/>
    <s v="LL rama rowerowa"/>
    <x v="1"/>
    <d v="2009-11-13T00:00:00"/>
    <x v="3"/>
    <x v="1"/>
    <n v="337.22"/>
    <n v="202.33199999999999"/>
    <n v="1"/>
    <n v="202.33199999999999"/>
  </r>
  <r>
    <x v="0"/>
    <x v="0"/>
    <x v="0"/>
    <s v="Każdy rower"/>
    <x v="0"/>
    <x v="3"/>
    <s v="Szosa-250"/>
    <x v="1"/>
    <d v="2009-11-15T00:00:00"/>
    <x v="3"/>
    <x v="1"/>
    <n v="2443.35"/>
    <n v="1466.01"/>
    <n v="2"/>
    <n v="2932.02"/>
  </r>
  <r>
    <x v="0"/>
    <x v="0"/>
    <x v="2"/>
    <s v="Modne akcesoria"/>
    <x v="0"/>
    <x v="3"/>
    <s v="Szosa--350-W"/>
    <x v="6"/>
    <d v="2009-11-18T00:00:00"/>
    <x v="3"/>
    <x v="1"/>
    <n v="1700.99"/>
    <n v="1020.5940000000001"/>
    <n v="3"/>
    <n v="3061.7820000000002"/>
  </r>
  <r>
    <x v="0"/>
    <x v="0"/>
    <x v="2"/>
    <s v="Modne akcesoria"/>
    <x v="2"/>
    <x v="18"/>
    <s v="LL pedał szosa"/>
    <x v="8"/>
    <d v="2009-11-06T00:00:00"/>
    <x v="3"/>
    <x v="1"/>
    <n v="40.49"/>
    <n v="24.294"/>
    <n v="1"/>
    <n v="24.294"/>
  </r>
  <r>
    <x v="0"/>
    <x v="0"/>
    <x v="2"/>
    <s v="Modne akcesoria"/>
    <x v="0"/>
    <x v="3"/>
    <s v="Szosa-750"/>
    <x v="1"/>
    <d v="2009-11-24T00:00:00"/>
    <x v="3"/>
    <x v="1"/>
    <n v="539.99"/>
    <n v="323.99400000000003"/>
    <n v="2"/>
    <n v="647.98800000000006"/>
  </r>
  <r>
    <x v="0"/>
    <x v="0"/>
    <x v="2"/>
    <s v="Modne akcesoria"/>
    <x v="0"/>
    <x v="3"/>
    <s v="Szosa--350-W"/>
    <x v="6"/>
    <d v="2009-11-07T00:00:00"/>
    <x v="3"/>
    <x v="1"/>
    <n v="1700.99"/>
    <n v="1020.5940000000001"/>
    <n v="2"/>
    <n v="2041.1880000000001"/>
  </r>
  <r>
    <x v="0"/>
    <x v="0"/>
    <x v="0"/>
    <s v="Produkcja Rowerów"/>
    <x v="1"/>
    <x v="1"/>
    <s v="skarpety wyścigowe"/>
    <x v="2"/>
    <d v="2009-11-08T00:00:00"/>
    <x v="3"/>
    <x v="1"/>
    <n v="8.99"/>
    <n v="5.3940000000000001"/>
    <n v="1"/>
    <n v="5.3940000000000001"/>
  </r>
  <r>
    <x v="0"/>
    <x v="0"/>
    <x v="0"/>
    <s v="Produkcja Rowerów"/>
    <x v="2"/>
    <x v="18"/>
    <s v="HL pedał szosa"/>
    <x v="8"/>
    <d v="2009-11-22T00:00:00"/>
    <x v="3"/>
    <x v="1"/>
    <n v="80.989999999999995"/>
    <n v="48.594000000000001"/>
    <n v="3"/>
    <n v="145.78200000000001"/>
  </r>
  <r>
    <x v="0"/>
    <x v="0"/>
    <x v="0"/>
    <s v="Produkcja Rowerów"/>
    <x v="2"/>
    <x v="18"/>
    <s v="LL pedał szosa"/>
    <x v="8"/>
    <d v="2009-11-25T00:00:00"/>
    <x v="3"/>
    <x v="1"/>
    <n v="40.49"/>
    <n v="24.294"/>
    <n v="2"/>
    <n v="48.588000000000001"/>
  </r>
  <r>
    <x v="0"/>
    <x v="0"/>
    <x v="0"/>
    <s v="Produkcja Rowerów"/>
    <x v="0"/>
    <x v="3"/>
    <s v="Szosa-750"/>
    <x v="1"/>
    <d v="2009-11-12T00:00:00"/>
    <x v="3"/>
    <x v="1"/>
    <n v="539.99"/>
    <n v="323.99400000000003"/>
    <n v="3"/>
    <n v="971.98200000000008"/>
  </r>
  <r>
    <x v="0"/>
    <x v="0"/>
    <x v="0"/>
    <s v="Produkcja Rowerów"/>
    <x v="0"/>
    <x v="3"/>
    <s v="Szosa--350-W"/>
    <x v="6"/>
    <d v="2009-11-11T00:00:00"/>
    <x v="3"/>
    <x v="1"/>
    <n v="1700.99"/>
    <n v="1020.5940000000001"/>
    <n v="3"/>
    <n v="3061.7820000000002"/>
  </r>
  <r>
    <x v="0"/>
    <x v="0"/>
    <x v="0"/>
    <s v="Produkcja Rowerów"/>
    <x v="2"/>
    <x v="18"/>
    <s v="ML pedał szosa"/>
    <x v="8"/>
    <d v="2009-11-13T00:00:00"/>
    <x v="3"/>
    <x v="1"/>
    <n v="62.09"/>
    <n v="37.253999999999998"/>
    <n v="3"/>
    <n v="111.762"/>
  </r>
  <r>
    <x v="0"/>
    <x v="0"/>
    <x v="0"/>
    <s v="Produkcja Rowerów"/>
    <x v="0"/>
    <x v="3"/>
    <s v="Szosa-750"/>
    <x v="1"/>
    <d v="2009-11-29T00:00:00"/>
    <x v="3"/>
    <x v="1"/>
    <n v="539.99"/>
    <n v="323.99400000000003"/>
    <n v="2"/>
    <n v="647.98800000000006"/>
  </r>
  <r>
    <x v="0"/>
    <x v="0"/>
    <x v="0"/>
    <s v="Produkcja Rowerów"/>
    <x v="0"/>
    <x v="3"/>
    <s v="Szosa--350-W"/>
    <x v="6"/>
    <d v="2009-11-24T00:00:00"/>
    <x v="3"/>
    <x v="1"/>
    <n v="1700.99"/>
    <n v="1020.5940000000001"/>
    <n v="2"/>
    <n v="2041.1880000000001"/>
  </r>
  <r>
    <x v="0"/>
    <x v="0"/>
    <x v="0"/>
    <s v="Produkcja Rowerów"/>
    <x v="3"/>
    <x v="24"/>
    <s v="Bike Wash"/>
    <x v="7"/>
    <d v="2009-11-11T00:00:00"/>
    <x v="3"/>
    <x v="1"/>
    <n v="7.95"/>
    <n v="4.7699999999999996"/>
    <n v="3"/>
    <n v="14.309999999999999"/>
  </r>
  <r>
    <x v="0"/>
    <x v="0"/>
    <x v="0"/>
    <s v="Produkcja Rowerów"/>
    <x v="1"/>
    <x v="1"/>
    <s v="skarpety wyścigowe"/>
    <x v="2"/>
    <d v="2009-11-30T00:00:00"/>
    <x v="3"/>
    <x v="1"/>
    <n v="8.99"/>
    <n v="5.3940000000000001"/>
    <n v="8"/>
    <n v="43.152000000000001"/>
  </r>
  <r>
    <x v="0"/>
    <x v="0"/>
    <x v="0"/>
    <s v="Produkcja Rowerów"/>
    <x v="0"/>
    <x v="3"/>
    <s v="Szosa--550-W"/>
    <x v="6"/>
    <d v="2009-11-01T00:00:00"/>
    <x v="3"/>
    <x v="1"/>
    <n v="1120.49"/>
    <n v="672.29399999999998"/>
    <n v="2"/>
    <n v="1344.588"/>
  </r>
  <r>
    <x v="0"/>
    <x v="0"/>
    <x v="0"/>
    <s v="Rowery Miejskie"/>
    <x v="0"/>
    <x v="0"/>
    <s v="Górski-500"/>
    <x v="0"/>
    <d v="2009-11-29T00:00:00"/>
    <x v="3"/>
    <x v="1"/>
    <n v="564.99"/>
    <n v="338.99400000000003"/>
    <n v="3"/>
    <n v="1016.9820000000001"/>
  </r>
  <r>
    <x v="0"/>
    <x v="0"/>
    <x v="0"/>
    <s v="Rowery Miejskie"/>
    <x v="2"/>
    <x v="2"/>
    <s v="HL rama górski"/>
    <x v="1"/>
    <d v="2009-11-02T00:00:00"/>
    <x v="3"/>
    <x v="1"/>
    <n v="1349.6"/>
    <n v="809.76"/>
    <n v="1"/>
    <n v="809.76"/>
  </r>
  <r>
    <x v="0"/>
    <x v="0"/>
    <x v="0"/>
    <s v="Rowery Miejskie"/>
    <x v="1"/>
    <x v="14"/>
    <s v="spodenki damskie górskie"/>
    <x v="1"/>
    <d v="2009-12-01T00:00:00"/>
    <x v="3"/>
    <x v="1"/>
    <n v="69.989999999999995"/>
    <n v="41.994"/>
    <n v="7"/>
    <n v="293.95799999999997"/>
  </r>
  <r>
    <x v="0"/>
    <x v="0"/>
    <x v="0"/>
    <s v="Rowery Miejskie"/>
    <x v="0"/>
    <x v="0"/>
    <s v="Górski-200"/>
    <x v="1"/>
    <d v="2009-11-29T00:00:00"/>
    <x v="3"/>
    <x v="1"/>
    <n v="2294.9899999999998"/>
    <n v="1376.9939999999999"/>
    <n v="2"/>
    <n v="2753.9879999999998"/>
  </r>
  <r>
    <x v="0"/>
    <x v="0"/>
    <x v="0"/>
    <s v="Rowery Miejskie"/>
    <x v="2"/>
    <x v="18"/>
    <s v="ML pedał górski"/>
    <x v="8"/>
    <d v="2009-11-23T00:00:00"/>
    <x v="3"/>
    <x v="1"/>
    <n v="62.09"/>
    <n v="37.253999999999998"/>
    <n v="1"/>
    <n v="37.253999999999998"/>
  </r>
  <r>
    <x v="0"/>
    <x v="0"/>
    <x v="0"/>
    <s v="Rowery Miejskie"/>
    <x v="2"/>
    <x v="28"/>
    <s v="HL korba"/>
    <x v="1"/>
    <d v="2009-11-12T00:00:00"/>
    <x v="3"/>
    <x v="1"/>
    <n v="404.99"/>
    <n v="242.994"/>
    <n v="3"/>
    <n v="728.98199999999997"/>
  </r>
  <r>
    <x v="0"/>
    <x v="0"/>
    <x v="0"/>
    <s v="Rowery Miejskie"/>
    <x v="2"/>
    <x v="26"/>
    <s v="Przerzutki tylne"/>
    <x v="0"/>
    <d v="2009-11-09T00:00:00"/>
    <x v="3"/>
    <x v="1"/>
    <n v="121.46"/>
    <n v="72.876000000000005"/>
    <n v="2"/>
    <n v="145.75200000000001"/>
  </r>
  <r>
    <x v="0"/>
    <x v="0"/>
    <x v="0"/>
    <s v="Rowery Miejskie"/>
    <x v="2"/>
    <x v="2"/>
    <s v="LL rama górski"/>
    <x v="0"/>
    <d v="2009-11-02T00:00:00"/>
    <x v="3"/>
    <x v="1"/>
    <n v="264.05"/>
    <n v="158.43"/>
    <n v="3"/>
    <n v="475.29"/>
  </r>
  <r>
    <x v="0"/>
    <x v="0"/>
    <x v="0"/>
    <s v="Rowery Miejskie"/>
    <x v="2"/>
    <x v="18"/>
    <s v="HL pedał górski"/>
    <x v="8"/>
    <d v="2009-11-26T00:00:00"/>
    <x v="3"/>
    <x v="1"/>
    <n v="80.989999999999995"/>
    <n v="48.594000000000001"/>
    <n v="4"/>
    <n v="194.376"/>
  </r>
  <r>
    <x v="0"/>
    <x v="0"/>
    <x v="0"/>
    <s v="Rowery Miejskie"/>
    <x v="2"/>
    <x v="30"/>
    <s v="Łańcuch"/>
    <x v="0"/>
    <d v="2009-11-21T00:00:00"/>
    <x v="3"/>
    <x v="1"/>
    <n v="20.239999999999998"/>
    <n v="12.144"/>
    <n v="2"/>
    <n v="24.288"/>
  </r>
  <r>
    <x v="0"/>
    <x v="0"/>
    <x v="0"/>
    <s v="Rowery Miejskie"/>
    <x v="2"/>
    <x v="20"/>
    <s v="LL siodełko górski 2"/>
    <x v="7"/>
    <d v="2009-11-09T00:00:00"/>
    <x v="3"/>
    <x v="1"/>
    <n v="27.12"/>
    <n v="16.271999999999998"/>
    <n v="1"/>
    <n v="16.271999999999998"/>
  </r>
  <r>
    <x v="0"/>
    <x v="0"/>
    <x v="0"/>
    <s v="Rowery Miejskie"/>
    <x v="2"/>
    <x v="2"/>
    <s v="LL rama górski"/>
    <x v="1"/>
    <d v="2009-11-29T00:00:00"/>
    <x v="3"/>
    <x v="1"/>
    <n v="249.79"/>
    <n v="149.874"/>
    <n v="1"/>
    <n v="149.874"/>
  </r>
  <r>
    <x v="0"/>
    <x v="0"/>
    <x v="0"/>
    <s v="Rowery Miejskie"/>
    <x v="0"/>
    <x v="0"/>
    <s v="Górski-200"/>
    <x v="0"/>
    <d v="2009-11-30T00:00:00"/>
    <x v="3"/>
    <x v="1"/>
    <n v="2319.9899999999998"/>
    <n v="1391.9939999999999"/>
    <n v="4"/>
    <n v="5567.9759999999997"/>
  </r>
  <r>
    <x v="0"/>
    <x v="0"/>
    <x v="0"/>
    <s v="Rowery Miejskie"/>
    <x v="0"/>
    <x v="0"/>
    <s v="Górski-200"/>
    <x v="0"/>
    <d v="2009-11-09T00:00:00"/>
    <x v="3"/>
    <x v="1"/>
    <n v="2319.9899999999998"/>
    <n v="1391.9939999999999"/>
    <n v="3"/>
    <n v="4175.982"/>
  </r>
  <r>
    <x v="0"/>
    <x v="0"/>
    <x v="0"/>
    <s v="Rowery Miejskie"/>
    <x v="2"/>
    <x v="18"/>
    <s v="LL pedał górski"/>
    <x v="8"/>
    <d v="2009-11-14T00:00:00"/>
    <x v="3"/>
    <x v="1"/>
    <n v="40.49"/>
    <n v="24.294"/>
    <n v="2"/>
    <n v="48.588000000000001"/>
  </r>
  <r>
    <x v="0"/>
    <x v="0"/>
    <x v="0"/>
    <s v="Rowery Miejskie"/>
    <x v="2"/>
    <x v="2"/>
    <s v="HL rama górski"/>
    <x v="1"/>
    <d v="2009-11-15T00:00:00"/>
    <x v="3"/>
    <x v="1"/>
    <n v="1349.6"/>
    <n v="809.76"/>
    <n v="4"/>
    <n v="3239.04"/>
  </r>
  <r>
    <x v="0"/>
    <x v="0"/>
    <x v="0"/>
    <s v="Rowery Miejskie"/>
    <x v="1"/>
    <x v="10"/>
    <s v="rękawiczki rowerowe"/>
    <x v="1"/>
    <d v="2009-11-15T00:00:00"/>
    <x v="3"/>
    <x v="1"/>
    <n v="24.49"/>
    <n v="14.694000000000001"/>
    <n v="1"/>
    <n v="14.694000000000001"/>
  </r>
  <r>
    <x v="0"/>
    <x v="0"/>
    <x v="0"/>
    <s v="Rowery Miejskie"/>
    <x v="2"/>
    <x v="2"/>
    <s v="HL rama górski"/>
    <x v="0"/>
    <d v="2009-11-20T00:00:00"/>
    <x v="3"/>
    <x v="1"/>
    <n v="1364.5"/>
    <n v="818.7"/>
    <n v="1"/>
    <n v="818.7"/>
  </r>
  <r>
    <x v="0"/>
    <x v="0"/>
    <x v="0"/>
    <s v="Rowery Miejskie"/>
    <x v="2"/>
    <x v="29"/>
    <s v="hamulce przednie"/>
    <x v="0"/>
    <d v="2009-11-28T00:00:00"/>
    <x v="3"/>
    <x v="1"/>
    <n v="106.5"/>
    <n v="63.9"/>
    <n v="1"/>
    <n v="63.9"/>
  </r>
  <r>
    <x v="0"/>
    <x v="0"/>
    <x v="0"/>
    <s v="Rowery Miejskie"/>
    <x v="2"/>
    <x v="20"/>
    <s v="ML siodełko górski 2"/>
    <x v="7"/>
    <d v="2009-11-30T00:00:00"/>
    <x v="3"/>
    <x v="1"/>
    <n v="39.14"/>
    <n v="23.484000000000002"/>
    <n v="3"/>
    <n v="70.451999999999998"/>
  </r>
  <r>
    <x v="0"/>
    <x v="0"/>
    <x v="0"/>
    <s v="Rowery Miejskie"/>
    <x v="2"/>
    <x v="2"/>
    <s v="HL rama górski"/>
    <x v="0"/>
    <d v="2009-11-15T00:00:00"/>
    <x v="3"/>
    <x v="1"/>
    <n v="1364.5"/>
    <n v="818.7"/>
    <n v="1"/>
    <n v="818.7"/>
  </r>
  <r>
    <x v="0"/>
    <x v="0"/>
    <x v="0"/>
    <s v="Rowery Miejskie"/>
    <x v="2"/>
    <x v="26"/>
    <s v="Przerzutki przednie"/>
    <x v="0"/>
    <d v="2009-11-06T00:00:00"/>
    <x v="3"/>
    <x v="1"/>
    <n v="91.49"/>
    <n v="54.893999999999998"/>
    <n v="4"/>
    <n v="219.57599999999999"/>
  </r>
  <r>
    <x v="0"/>
    <x v="0"/>
    <x v="0"/>
    <s v="Rowery Miejskie"/>
    <x v="0"/>
    <x v="0"/>
    <s v="Górski-500"/>
    <x v="0"/>
    <d v="2009-11-15T00:00:00"/>
    <x v="3"/>
    <x v="1"/>
    <n v="564.99"/>
    <n v="338.99400000000003"/>
    <n v="1"/>
    <n v="338.99400000000003"/>
  </r>
  <r>
    <x v="0"/>
    <x v="0"/>
    <x v="0"/>
    <s v="Rowery Miejskie"/>
    <x v="0"/>
    <x v="0"/>
    <s v="Górski-500"/>
    <x v="0"/>
    <d v="2009-11-18T00:00:00"/>
    <x v="3"/>
    <x v="1"/>
    <n v="564.99"/>
    <n v="338.99400000000003"/>
    <n v="1"/>
    <n v="338.99400000000003"/>
  </r>
  <r>
    <x v="0"/>
    <x v="0"/>
    <x v="0"/>
    <s v="Rowery Miejskie"/>
    <x v="2"/>
    <x v="9"/>
    <s v="ML kierownica górski"/>
    <x v="7"/>
    <d v="2009-11-07T00:00:00"/>
    <x v="3"/>
    <x v="1"/>
    <n v="61.92"/>
    <n v="37.152000000000001"/>
    <n v="3"/>
    <n v="111.456"/>
  </r>
  <r>
    <x v="0"/>
    <x v="0"/>
    <x v="0"/>
    <s v="Rowery Miejskie"/>
    <x v="1"/>
    <x v="14"/>
    <s v="spodenki damskie górskie"/>
    <x v="1"/>
    <d v="2009-11-11T00:00:00"/>
    <x v="3"/>
    <x v="1"/>
    <n v="69.989999999999995"/>
    <n v="41.994"/>
    <n v="1"/>
    <n v="41.994"/>
  </r>
  <r>
    <x v="0"/>
    <x v="0"/>
    <x v="0"/>
    <s v="Rowery Miejskie"/>
    <x v="2"/>
    <x v="2"/>
    <s v="LL rama górski"/>
    <x v="0"/>
    <d v="2009-12-01T00:00:00"/>
    <x v="3"/>
    <x v="1"/>
    <n v="264.05"/>
    <n v="158.43"/>
    <n v="1"/>
    <n v="158.43"/>
  </r>
  <r>
    <x v="0"/>
    <x v="0"/>
    <x v="0"/>
    <s v="Rowery Miejskie"/>
    <x v="0"/>
    <x v="0"/>
    <s v="Górski-200"/>
    <x v="1"/>
    <d v="2009-11-07T00:00:00"/>
    <x v="3"/>
    <x v="1"/>
    <n v="2294.9899999999998"/>
    <n v="1376.9939999999999"/>
    <n v="3"/>
    <n v="4130.982"/>
  </r>
  <r>
    <x v="0"/>
    <x v="0"/>
    <x v="0"/>
    <s v="Rowery Miejskie"/>
    <x v="2"/>
    <x v="2"/>
    <s v="LL rama górski"/>
    <x v="1"/>
    <d v="2009-11-26T00:00:00"/>
    <x v="3"/>
    <x v="1"/>
    <n v="249.79"/>
    <n v="149.874"/>
    <n v="5"/>
    <n v="749.37"/>
  </r>
  <r>
    <x v="0"/>
    <x v="0"/>
    <x v="0"/>
    <s v="Rowery Miejskie"/>
    <x v="2"/>
    <x v="28"/>
    <s v="LL korba"/>
    <x v="1"/>
    <d v="2009-11-19T00:00:00"/>
    <x v="3"/>
    <x v="1"/>
    <n v="175.49"/>
    <n v="105.294"/>
    <n v="3"/>
    <n v="315.88200000000001"/>
  </r>
  <r>
    <x v="0"/>
    <x v="0"/>
    <x v="0"/>
    <s v="Rowery Miejskie"/>
    <x v="2"/>
    <x v="31"/>
    <s v="HL suport"/>
    <x v="7"/>
    <d v="2009-11-24T00:00:00"/>
    <x v="3"/>
    <x v="1"/>
    <n v="121.49"/>
    <n v="72.894000000000005"/>
    <n v="3"/>
    <n v="218.68200000000002"/>
  </r>
  <r>
    <x v="0"/>
    <x v="0"/>
    <x v="0"/>
    <s v="Rowery Miejskie"/>
    <x v="2"/>
    <x v="2"/>
    <s v="LL rama górski"/>
    <x v="0"/>
    <d v="2009-11-16T00:00:00"/>
    <x v="3"/>
    <x v="1"/>
    <n v="264.05"/>
    <n v="158.43"/>
    <n v="1"/>
    <n v="158.43"/>
  </r>
  <r>
    <x v="0"/>
    <x v="0"/>
    <x v="0"/>
    <s v="Rowery Miejskie"/>
    <x v="2"/>
    <x v="2"/>
    <s v="ML rama górski-W"/>
    <x v="0"/>
    <d v="2009-11-23T00:00:00"/>
    <x v="3"/>
    <x v="1"/>
    <n v="364.09"/>
    <n v="218.45400000000001"/>
    <n v="3"/>
    <n v="655.36200000000008"/>
  </r>
  <r>
    <x v="0"/>
    <x v="0"/>
    <x v="0"/>
    <s v="Rowery Miejskie"/>
    <x v="2"/>
    <x v="2"/>
    <s v="LL rama górski"/>
    <x v="1"/>
    <d v="2009-11-16T00:00:00"/>
    <x v="3"/>
    <x v="1"/>
    <n v="249.79"/>
    <n v="149.874"/>
    <n v="2"/>
    <n v="299.74799999999999"/>
  </r>
  <r>
    <x v="0"/>
    <x v="0"/>
    <x v="0"/>
    <s v="Rowery Miejskie"/>
    <x v="0"/>
    <x v="0"/>
    <s v="Górski-500"/>
    <x v="0"/>
    <d v="2009-11-19T00:00:00"/>
    <x v="3"/>
    <x v="1"/>
    <n v="564.99"/>
    <n v="338.99400000000003"/>
    <n v="3"/>
    <n v="1016.9820000000001"/>
  </r>
  <r>
    <x v="0"/>
    <x v="1"/>
    <x v="1"/>
    <s v="Świat żelaza"/>
    <x v="2"/>
    <x v="31"/>
    <s v="LL suport"/>
    <x v="7"/>
    <d v="2009-11-08T00:00:00"/>
    <x v="3"/>
    <x v="1"/>
    <n v="53.99"/>
    <n v="32.393999999999998"/>
    <n v="3"/>
    <n v="97.181999999999988"/>
  </r>
  <r>
    <x v="0"/>
    <x v="1"/>
    <x v="1"/>
    <s v="Świat żelaza"/>
    <x v="2"/>
    <x v="29"/>
    <s v="hamulce tylne"/>
    <x v="0"/>
    <d v="2009-11-06T00:00:00"/>
    <x v="3"/>
    <x v="1"/>
    <n v="106.5"/>
    <n v="63.9"/>
    <n v="2"/>
    <n v="127.8"/>
  </r>
  <r>
    <x v="0"/>
    <x v="1"/>
    <x v="1"/>
    <s v="Świat żelaza"/>
    <x v="0"/>
    <x v="25"/>
    <s v="Turystyczny-3000"/>
    <x v="6"/>
    <d v="2009-11-15T00:00:00"/>
    <x v="3"/>
    <x v="1"/>
    <n v="742.35"/>
    <n v="445.41"/>
    <n v="1"/>
    <n v="445.41"/>
  </r>
  <r>
    <x v="0"/>
    <x v="1"/>
    <x v="1"/>
    <s v="Świat żelaza"/>
    <x v="2"/>
    <x v="29"/>
    <s v="hamulce przednie"/>
    <x v="0"/>
    <d v="2009-11-12T00:00:00"/>
    <x v="3"/>
    <x v="1"/>
    <n v="106.5"/>
    <n v="63.9"/>
    <n v="1"/>
    <n v="63.9"/>
  </r>
  <r>
    <x v="0"/>
    <x v="1"/>
    <x v="1"/>
    <s v="Świat żelaza"/>
    <x v="0"/>
    <x v="25"/>
    <s v="Turystyczny-1000"/>
    <x v="5"/>
    <d v="2009-11-29T00:00:00"/>
    <x v="3"/>
    <x v="1"/>
    <n v="2384.0700000000002"/>
    <n v="1430.442"/>
    <n v="2"/>
    <n v="2860.884"/>
  </r>
  <r>
    <x v="0"/>
    <x v="1"/>
    <x v="1"/>
    <s v="Świat żelaza"/>
    <x v="2"/>
    <x v="30"/>
    <s v="Łańcuch"/>
    <x v="0"/>
    <d v="2009-11-19T00:00:00"/>
    <x v="3"/>
    <x v="1"/>
    <n v="20.239999999999998"/>
    <n v="12.144"/>
    <n v="1"/>
    <n v="12.144"/>
  </r>
  <r>
    <x v="0"/>
    <x v="1"/>
    <x v="1"/>
    <s v="Świat żelaza"/>
    <x v="0"/>
    <x v="25"/>
    <s v="Turystyczny-3000"/>
    <x v="5"/>
    <d v="2009-11-11T00:00:00"/>
    <x v="3"/>
    <x v="1"/>
    <n v="742.35"/>
    <n v="445.41"/>
    <n v="2"/>
    <n v="890.82"/>
  </r>
  <r>
    <x v="0"/>
    <x v="1"/>
    <x v="1"/>
    <s v="Świat żelaza"/>
    <x v="0"/>
    <x v="25"/>
    <s v="Turystyczny-2000"/>
    <x v="5"/>
    <d v="2009-11-22T00:00:00"/>
    <x v="3"/>
    <x v="1"/>
    <n v="1214.8499999999999"/>
    <n v="728.91"/>
    <n v="1"/>
    <n v="728.91"/>
  </r>
  <r>
    <x v="0"/>
    <x v="1"/>
    <x v="1"/>
    <s v="Świat żelaza"/>
    <x v="2"/>
    <x v="28"/>
    <s v="LL korba"/>
    <x v="1"/>
    <d v="2009-11-10T00:00:00"/>
    <x v="3"/>
    <x v="1"/>
    <n v="175.49"/>
    <n v="105.294"/>
    <n v="1"/>
    <n v="105.294"/>
  </r>
  <r>
    <x v="0"/>
    <x v="1"/>
    <x v="1"/>
    <s v="Świat żelaza"/>
    <x v="0"/>
    <x v="25"/>
    <s v="Turystyczny-1000"/>
    <x v="5"/>
    <d v="2009-11-08T00:00:00"/>
    <x v="3"/>
    <x v="1"/>
    <n v="2384.0700000000002"/>
    <n v="1430.442"/>
    <n v="2"/>
    <n v="2860.884"/>
  </r>
  <r>
    <x v="0"/>
    <x v="1"/>
    <x v="1"/>
    <s v="Świat żelaza"/>
    <x v="0"/>
    <x v="25"/>
    <s v="Turystyczny-3000"/>
    <x v="6"/>
    <d v="2009-11-29T00:00:00"/>
    <x v="3"/>
    <x v="1"/>
    <n v="742.35"/>
    <n v="445.41"/>
    <n v="1"/>
    <n v="445.41"/>
  </r>
  <r>
    <x v="0"/>
    <x v="1"/>
    <x v="1"/>
    <s v="Świat żelaza"/>
    <x v="0"/>
    <x v="25"/>
    <s v="Turystyczny-2000"/>
    <x v="5"/>
    <d v="2009-11-30T00:00:00"/>
    <x v="3"/>
    <x v="1"/>
    <n v="1214.8499999999999"/>
    <n v="728.91"/>
    <n v="1"/>
    <n v="728.91"/>
  </r>
  <r>
    <x v="0"/>
    <x v="1"/>
    <x v="1"/>
    <s v="Świat żelaza"/>
    <x v="2"/>
    <x v="28"/>
    <s v="HL korba"/>
    <x v="1"/>
    <d v="2009-11-23T00:00:00"/>
    <x v="3"/>
    <x v="1"/>
    <n v="404.99"/>
    <n v="242.994"/>
    <n v="2"/>
    <n v="485.988"/>
  </r>
  <r>
    <x v="0"/>
    <x v="1"/>
    <x v="1"/>
    <s v="Świat żelaza"/>
    <x v="0"/>
    <x v="25"/>
    <s v="Turystyczny-3000"/>
    <x v="5"/>
    <d v="2009-11-20T00:00:00"/>
    <x v="3"/>
    <x v="1"/>
    <n v="742.35"/>
    <n v="445.41"/>
    <n v="1"/>
    <n v="445.41"/>
  </r>
  <r>
    <x v="0"/>
    <x v="1"/>
    <x v="1"/>
    <s v="Świat żelaza"/>
    <x v="0"/>
    <x v="25"/>
    <s v="Turystyczny-1000"/>
    <x v="5"/>
    <d v="2009-11-09T00:00:00"/>
    <x v="3"/>
    <x v="1"/>
    <n v="2384.0700000000002"/>
    <n v="1430.442"/>
    <n v="1"/>
    <n v="1430.442"/>
  </r>
  <r>
    <x v="0"/>
    <x v="1"/>
    <x v="1"/>
    <s v="Świat żelaza"/>
    <x v="0"/>
    <x v="25"/>
    <s v="Turystyczny-1000"/>
    <x v="6"/>
    <d v="2009-11-03T00:00:00"/>
    <x v="3"/>
    <x v="1"/>
    <n v="2384.0700000000002"/>
    <n v="1430.442"/>
    <n v="2"/>
    <n v="2860.884"/>
  </r>
  <r>
    <x v="0"/>
    <x v="1"/>
    <x v="1"/>
    <s v="Świat żelaza"/>
    <x v="2"/>
    <x v="26"/>
    <s v="Przerzutki przednie"/>
    <x v="0"/>
    <d v="2009-11-08T00:00:00"/>
    <x v="3"/>
    <x v="1"/>
    <n v="91.49"/>
    <n v="54.893999999999998"/>
    <n v="1"/>
    <n v="54.893999999999998"/>
  </r>
  <r>
    <x v="0"/>
    <x v="1"/>
    <x v="1"/>
    <s v="Świat żelaza"/>
    <x v="0"/>
    <x v="25"/>
    <s v="Turystyczny-3000"/>
    <x v="6"/>
    <d v="2009-11-28T00:00:00"/>
    <x v="3"/>
    <x v="1"/>
    <n v="742.35"/>
    <n v="445.41"/>
    <n v="2"/>
    <n v="890.82"/>
  </r>
  <r>
    <x v="0"/>
    <x v="1"/>
    <x v="1"/>
    <s v="Świat żelaza"/>
    <x v="0"/>
    <x v="25"/>
    <s v="Turystyczny-2000"/>
    <x v="5"/>
    <d v="2009-11-01T00:00:00"/>
    <x v="3"/>
    <x v="1"/>
    <n v="1214.8499999999999"/>
    <n v="728.91"/>
    <n v="1"/>
    <n v="728.91"/>
  </r>
  <r>
    <x v="0"/>
    <x v="1"/>
    <x v="1"/>
    <s v="Świat żelaza"/>
    <x v="0"/>
    <x v="25"/>
    <s v="Turystyczny-3000"/>
    <x v="5"/>
    <d v="2009-11-16T00:00:00"/>
    <x v="3"/>
    <x v="1"/>
    <n v="742.35"/>
    <n v="445.41"/>
    <n v="3"/>
    <n v="1336.23"/>
  </r>
  <r>
    <x v="0"/>
    <x v="1"/>
    <x v="1"/>
    <s v="Świat żelaza"/>
    <x v="0"/>
    <x v="25"/>
    <s v="Turystyczny-1000"/>
    <x v="6"/>
    <d v="2009-11-25T00:00:00"/>
    <x v="3"/>
    <x v="1"/>
    <n v="2384.0700000000002"/>
    <n v="1430.442"/>
    <n v="1"/>
    <n v="1430.442"/>
  </r>
  <r>
    <x v="0"/>
    <x v="1"/>
    <x v="1"/>
    <s v="Świat żelaza"/>
    <x v="0"/>
    <x v="25"/>
    <s v="Turystyczny-2000"/>
    <x v="5"/>
    <d v="2009-11-26T00:00:00"/>
    <x v="3"/>
    <x v="1"/>
    <n v="1214.8499999999999"/>
    <n v="728.91"/>
    <n v="3"/>
    <n v="2186.73"/>
  </r>
  <r>
    <x v="0"/>
    <x v="1"/>
    <x v="1"/>
    <s v="Świat żelaza"/>
    <x v="0"/>
    <x v="25"/>
    <s v="Turystyczny-3000"/>
    <x v="6"/>
    <d v="2009-11-30T00:00:00"/>
    <x v="3"/>
    <x v="1"/>
    <n v="742.35"/>
    <n v="445.41"/>
    <n v="4"/>
    <n v="1781.64"/>
  </r>
  <r>
    <x v="0"/>
    <x v="1"/>
    <x v="1"/>
    <s v="Świat żelaza"/>
    <x v="0"/>
    <x v="25"/>
    <s v="Turystyczny-1000"/>
    <x v="6"/>
    <d v="2009-11-03T00:00:00"/>
    <x v="3"/>
    <x v="1"/>
    <n v="2384.0700000000002"/>
    <n v="1430.442"/>
    <n v="1"/>
    <n v="1430.442"/>
  </r>
  <r>
    <x v="0"/>
    <x v="1"/>
    <x v="1"/>
    <s v="Metro SA"/>
    <x v="1"/>
    <x v="14"/>
    <s v="spodenki damskie górskie"/>
    <x v="1"/>
    <d v="2009-11-15T00:00:00"/>
    <x v="3"/>
    <x v="1"/>
    <n v="69.989999999999995"/>
    <n v="41.994"/>
    <n v="6"/>
    <n v="251.964"/>
  </r>
  <r>
    <x v="0"/>
    <x v="1"/>
    <x v="1"/>
    <s v="Metro SA"/>
    <x v="1"/>
    <x v="23"/>
    <s v="kamizelki klasyczne"/>
    <x v="5"/>
    <d v="2009-11-19T00:00:00"/>
    <x v="3"/>
    <x v="1"/>
    <n v="63.5"/>
    <n v="38.1"/>
    <n v="3"/>
    <n v="114.30000000000001"/>
  </r>
  <r>
    <x v="0"/>
    <x v="1"/>
    <x v="1"/>
    <s v="Metro SA"/>
    <x v="1"/>
    <x v="5"/>
    <s v="nakładka na rower"/>
    <x v="4"/>
    <d v="2009-11-09T00:00:00"/>
    <x v="3"/>
    <x v="1"/>
    <n v="8.99"/>
    <n v="5.3940000000000001"/>
    <n v="4"/>
    <n v="21.576000000000001"/>
  </r>
  <r>
    <x v="0"/>
    <x v="1"/>
    <x v="1"/>
    <s v="Metro SA"/>
    <x v="1"/>
    <x v="14"/>
    <s v="spodenki damskie górskie"/>
    <x v="1"/>
    <d v="2009-11-04T00:00:00"/>
    <x v="3"/>
    <x v="1"/>
    <n v="69.989999999999995"/>
    <n v="41.994"/>
    <n v="3"/>
    <n v="125.982"/>
  </r>
  <r>
    <x v="0"/>
    <x v="1"/>
    <x v="1"/>
    <s v="Metro SA"/>
    <x v="3"/>
    <x v="19"/>
    <s v="stojak na 4 rowery"/>
    <x v="7"/>
    <d v="2009-11-21T00:00:00"/>
    <x v="3"/>
    <x v="1"/>
    <n v="120"/>
    <n v="72"/>
    <n v="1"/>
    <n v="72"/>
  </r>
  <r>
    <x v="0"/>
    <x v="1"/>
    <x v="1"/>
    <s v="Metro SA"/>
    <x v="1"/>
    <x v="4"/>
    <s v="Long-Sleeve Logo Jersey"/>
    <x v="4"/>
    <d v="2009-11-28T00:00:00"/>
    <x v="3"/>
    <x v="1"/>
    <n v="49.99"/>
    <n v="29.994"/>
    <n v="5"/>
    <n v="149.97"/>
  </r>
  <r>
    <x v="0"/>
    <x v="1"/>
    <x v="1"/>
    <s v="Metro SA"/>
    <x v="1"/>
    <x v="14"/>
    <s v="spodenki damskie górskie"/>
    <x v="1"/>
    <d v="2009-11-30T00:00:00"/>
    <x v="3"/>
    <x v="1"/>
    <n v="69.989999999999995"/>
    <n v="41.994"/>
    <n v="6"/>
    <n v="251.964"/>
  </r>
  <r>
    <x v="0"/>
    <x v="1"/>
    <x v="1"/>
    <s v="Metro SA"/>
    <x v="1"/>
    <x v="4"/>
    <s v="Short-Sleeve Classic Jersey"/>
    <x v="6"/>
    <d v="2009-11-26T00:00:00"/>
    <x v="3"/>
    <x v="1"/>
    <n v="53.99"/>
    <n v="32.393999999999998"/>
    <n v="4"/>
    <n v="129.57599999999999"/>
  </r>
  <r>
    <x v="1"/>
    <x v="4"/>
    <x v="7"/>
    <s v="Północne Towarzystwo Rowerowe"/>
    <x v="1"/>
    <x v="1"/>
    <s v="skarpety wyścigowe"/>
    <x v="2"/>
    <d v="2009-12-01T00:00:00"/>
    <x v="3"/>
    <x v="1"/>
    <n v="8.99"/>
    <n v="5.3940000000000001"/>
    <n v="3"/>
    <n v="16.182000000000002"/>
  </r>
  <r>
    <x v="1"/>
    <x v="4"/>
    <x v="7"/>
    <s v="Północne Towarzystwo Rowerowe"/>
    <x v="0"/>
    <x v="3"/>
    <s v="Szosa-650"/>
    <x v="1"/>
    <d v="2009-11-27T00:00:00"/>
    <x v="3"/>
    <x v="1"/>
    <n v="782.99"/>
    <n v="563.75279999999998"/>
    <n v="1"/>
    <n v="563.75279999999998"/>
  </r>
  <r>
    <x v="1"/>
    <x v="4"/>
    <x v="7"/>
    <s v="Północne Towarzystwo Rowerowe"/>
    <x v="0"/>
    <x v="3"/>
    <s v="Szosa-650"/>
    <x v="3"/>
    <d v="2009-11-06T00:00:00"/>
    <x v="3"/>
    <x v="1"/>
    <n v="782.99"/>
    <n v="563.75279999999998"/>
    <n v="2"/>
    <n v="1127.5056"/>
  </r>
  <r>
    <x v="1"/>
    <x v="4"/>
    <x v="7"/>
    <s v="Północne Towarzystwo Rowerowe"/>
    <x v="1"/>
    <x v="23"/>
    <s v="kamizelki klasyczne"/>
    <x v="5"/>
    <d v="2009-11-14T00:00:00"/>
    <x v="3"/>
    <x v="1"/>
    <n v="63.5"/>
    <n v="38.1"/>
    <n v="6"/>
    <n v="228.60000000000002"/>
  </r>
  <r>
    <x v="1"/>
    <x v="4"/>
    <x v="7"/>
    <s v="Północne Towarzystwo Rowerowe"/>
    <x v="0"/>
    <x v="3"/>
    <s v="Szosa--350-W"/>
    <x v="6"/>
    <d v="2009-11-05T00:00:00"/>
    <x v="3"/>
    <x v="1"/>
    <n v="1700.99"/>
    <n v="1020.5940000000001"/>
    <n v="3"/>
    <n v="3061.7820000000002"/>
  </r>
  <r>
    <x v="1"/>
    <x v="4"/>
    <x v="7"/>
    <s v="Północne Towarzystwo Rowerowe"/>
    <x v="0"/>
    <x v="3"/>
    <s v="Szosa-650"/>
    <x v="1"/>
    <d v="2009-11-10T00:00:00"/>
    <x v="3"/>
    <x v="1"/>
    <n v="782.99"/>
    <n v="563.75279999999998"/>
    <n v="3"/>
    <n v="1691.2583999999999"/>
  </r>
  <r>
    <x v="1"/>
    <x v="4"/>
    <x v="7"/>
    <s v="Północne Towarzystwo Rowerowe"/>
    <x v="1"/>
    <x v="4"/>
    <s v="Long-Sleeve Logo Jersey"/>
    <x v="4"/>
    <d v="2009-11-26T00:00:00"/>
    <x v="3"/>
    <x v="1"/>
    <n v="49.99"/>
    <n v="29.994"/>
    <n v="2"/>
    <n v="59.988"/>
  </r>
  <r>
    <x v="1"/>
    <x v="4"/>
    <x v="7"/>
    <s v="Północne Towarzystwo Rowerowe"/>
    <x v="1"/>
    <x v="5"/>
    <s v="nakładka na rower"/>
    <x v="4"/>
    <d v="2009-11-04T00:00:00"/>
    <x v="3"/>
    <x v="1"/>
    <n v="8.99"/>
    <n v="5.3940000000000001"/>
    <n v="4"/>
    <n v="21.576000000000001"/>
  </r>
  <r>
    <x v="1"/>
    <x v="4"/>
    <x v="7"/>
    <s v="Północne Towarzystwo Rowerowe"/>
    <x v="0"/>
    <x v="3"/>
    <s v="Szosa-750"/>
    <x v="1"/>
    <d v="2009-11-02T00:00:00"/>
    <x v="3"/>
    <x v="1"/>
    <n v="539.99"/>
    <n v="323.99400000000003"/>
    <n v="1"/>
    <n v="323.99400000000003"/>
  </r>
  <r>
    <x v="1"/>
    <x v="4"/>
    <x v="7"/>
    <s v="Północne Towarzystwo Rowerowe"/>
    <x v="2"/>
    <x v="18"/>
    <s v="LL pedał szosa"/>
    <x v="8"/>
    <d v="2009-11-20T00:00:00"/>
    <x v="3"/>
    <x v="1"/>
    <n v="40.49"/>
    <n v="24.294"/>
    <n v="2"/>
    <n v="48.588000000000001"/>
  </r>
  <r>
    <x v="1"/>
    <x v="4"/>
    <x v="7"/>
    <s v="Północne Towarzystwo Rowerowe"/>
    <x v="0"/>
    <x v="3"/>
    <s v="Szosa--350-W"/>
    <x v="6"/>
    <d v="2009-12-01T00:00:00"/>
    <x v="3"/>
    <x v="1"/>
    <n v="1700.99"/>
    <n v="1020.5940000000001"/>
    <n v="2"/>
    <n v="2041.1880000000001"/>
  </r>
  <r>
    <x v="1"/>
    <x v="4"/>
    <x v="7"/>
    <s v="Północne Towarzystwo Rowerowe"/>
    <x v="3"/>
    <x v="19"/>
    <s v="stojak na 4 rowery"/>
    <x v="7"/>
    <d v="2009-11-27T00:00:00"/>
    <x v="3"/>
    <x v="1"/>
    <n v="120"/>
    <n v="72"/>
    <n v="4"/>
    <n v="288"/>
  </r>
  <r>
    <x v="1"/>
    <x v="4"/>
    <x v="7"/>
    <s v="Północne Towarzystwo Rowerowe"/>
    <x v="0"/>
    <x v="3"/>
    <s v="Szosa-750"/>
    <x v="1"/>
    <d v="2009-11-17T00:00:00"/>
    <x v="3"/>
    <x v="1"/>
    <n v="539.99"/>
    <n v="323.99400000000003"/>
    <n v="1"/>
    <n v="323.99400000000003"/>
  </r>
  <r>
    <x v="1"/>
    <x v="4"/>
    <x v="7"/>
    <s v="Północne Towarzystwo Rowerowe"/>
    <x v="1"/>
    <x v="5"/>
    <s v="nakładka na rower"/>
    <x v="4"/>
    <d v="2009-11-23T00:00:00"/>
    <x v="3"/>
    <x v="1"/>
    <n v="8.99"/>
    <n v="5.3940000000000001"/>
    <n v="4"/>
    <n v="21.576000000000001"/>
  </r>
  <r>
    <x v="1"/>
    <x v="4"/>
    <x v="7"/>
    <s v="Północne Towarzystwo Rowerowe"/>
    <x v="1"/>
    <x v="4"/>
    <s v="Short-Sleeve Classic Jersey"/>
    <x v="6"/>
    <d v="2009-11-22T00:00:00"/>
    <x v="3"/>
    <x v="1"/>
    <n v="53.99"/>
    <n v="32.393999999999998"/>
    <n v="8"/>
    <n v="259.15199999999999"/>
  </r>
  <r>
    <x v="1"/>
    <x v="4"/>
    <x v="7"/>
    <s v="Północne Towarzystwo Rowerowe"/>
    <x v="1"/>
    <x v="11"/>
    <s v="damskie getry"/>
    <x v="1"/>
    <d v="2009-11-09T00:00:00"/>
    <x v="3"/>
    <x v="1"/>
    <n v="74.989999999999995"/>
    <n v="48.743499999999997"/>
    <n v="4"/>
    <n v="194.97399999999999"/>
  </r>
  <r>
    <x v="1"/>
    <x v="4"/>
    <x v="7"/>
    <s v="Północne Towarzystwo Rowerowe"/>
    <x v="2"/>
    <x v="8"/>
    <s v="LL tylne koło szosa"/>
    <x v="1"/>
    <d v="2009-11-05T00:00:00"/>
    <x v="3"/>
    <x v="1"/>
    <n v="112.565"/>
    <n v="83.298100000000005"/>
    <n v="1"/>
    <n v="83.298100000000005"/>
  </r>
  <r>
    <x v="1"/>
    <x v="4"/>
    <x v="7"/>
    <s v="Północne Towarzystwo Rowerowe"/>
    <x v="1"/>
    <x v="4"/>
    <s v="Long-Sleeve Logo Jersey"/>
    <x v="4"/>
    <d v="2009-11-05T00:00:00"/>
    <x v="3"/>
    <x v="1"/>
    <n v="49.99"/>
    <n v="29.994"/>
    <n v="2"/>
    <n v="59.988"/>
  </r>
  <r>
    <x v="1"/>
    <x v="4"/>
    <x v="7"/>
    <s v="Północne Towarzystwo Rowerowe"/>
    <x v="1"/>
    <x v="11"/>
    <s v="damskie getry"/>
    <x v="1"/>
    <d v="2009-11-25T00:00:00"/>
    <x v="3"/>
    <x v="1"/>
    <n v="74.989999999999995"/>
    <n v="48.743499999999997"/>
    <n v="1"/>
    <n v="48.743499999999997"/>
  </r>
  <r>
    <x v="1"/>
    <x v="3"/>
    <x v="6"/>
    <s v="Sport to zdrowie"/>
    <x v="0"/>
    <x v="3"/>
    <s v="Szosa-250"/>
    <x v="1"/>
    <d v="2009-11-26T00:00:00"/>
    <x v="3"/>
    <x v="1"/>
    <n v="2443.35"/>
    <n v="1466.01"/>
    <n v="1"/>
    <n v="1466.01"/>
  </r>
  <r>
    <x v="0"/>
    <x v="0"/>
    <x v="3"/>
    <s v="Mechanika SC"/>
    <x v="0"/>
    <x v="3"/>
    <s v="Szosa--350-W"/>
    <x v="6"/>
    <d v="2009-11-22T00:00:00"/>
    <x v="3"/>
    <x v="1"/>
    <n v="1700.99"/>
    <n v="1020.5940000000001"/>
    <n v="1"/>
    <n v="1020.5940000000001"/>
  </r>
  <r>
    <x v="0"/>
    <x v="0"/>
    <x v="3"/>
    <s v="Mechanika SC"/>
    <x v="0"/>
    <x v="3"/>
    <s v="Szosa-750"/>
    <x v="1"/>
    <d v="2009-11-22T00:00:00"/>
    <x v="3"/>
    <x v="1"/>
    <n v="539.99"/>
    <n v="323.99400000000003"/>
    <n v="3"/>
    <n v="971.98200000000008"/>
  </r>
  <r>
    <x v="0"/>
    <x v="0"/>
    <x v="3"/>
    <s v="Mechanika SC"/>
    <x v="3"/>
    <x v="22"/>
    <s v="bidony"/>
    <x v="7"/>
    <d v="2009-11-17T00:00:00"/>
    <x v="3"/>
    <x v="1"/>
    <n v="4.99"/>
    <n v="2.9940000000000002"/>
    <n v="1"/>
    <n v="2.9940000000000002"/>
  </r>
  <r>
    <x v="0"/>
    <x v="0"/>
    <x v="3"/>
    <s v="Mechanika SC"/>
    <x v="1"/>
    <x v="4"/>
    <s v="Long-Sleeve Logo Jersey"/>
    <x v="4"/>
    <d v="2009-11-03T00:00:00"/>
    <x v="3"/>
    <x v="1"/>
    <n v="49.99"/>
    <n v="29.994"/>
    <n v="2"/>
    <n v="59.988"/>
  </r>
  <r>
    <x v="0"/>
    <x v="0"/>
    <x v="3"/>
    <s v="Mechanika SC"/>
    <x v="3"/>
    <x v="24"/>
    <s v="Bike Wash"/>
    <x v="7"/>
    <d v="2009-11-19T00:00:00"/>
    <x v="3"/>
    <x v="1"/>
    <n v="7.95"/>
    <n v="4.7699999999999996"/>
    <n v="1"/>
    <n v="4.7699999999999996"/>
  </r>
  <r>
    <x v="0"/>
    <x v="0"/>
    <x v="3"/>
    <s v="Mechanika SC"/>
    <x v="1"/>
    <x v="23"/>
    <s v="kamizelki klasyczne"/>
    <x v="5"/>
    <d v="2009-11-09T00:00:00"/>
    <x v="3"/>
    <x v="1"/>
    <n v="63.5"/>
    <n v="38.1"/>
    <n v="4"/>
    <n v="152.4"/>
  </r>
  <r>
    <x v="0"/>
    <x v="0"/>
    <x v="3"/>
    <s v="Mechanika SC"/>
    <x v="1"/>
    <x v="5"/>
    <s v="nakładka na rower"/>
    <x v="4"/>
    <d v="2009-11-08T00:00:00"/>
    <x v="3"/>
    <x v="1"/>
    <n v="8.99"/>
    <n v="5.3940000000000001"/>
    <n v="5"/>
    <n v="26.97"/>
  </r>
  <r>
    <x v="0"/>
    <x v="0"/>
    <x v="3"/>
    <s v="Mechanika SC"/>
    <x v="1"/>
    <x v="1"/>
    <s v="skarpety wyścigowe"/>
    <x v="2"/>
    <d v="2009-11-09T00:00:00"/>
    <x v="3"/>
    <x v="1"/>
    <n v="8.99"/>
    <n v="5.3940000000000001"/>
    <n v="7"/>
    <n v="37.758000000000003"/>
  </r>
  <r>
    <x v="0"/>
    <x v="0"/>
    <x v="3"/>
    <s v="Mechanika SC"/>
    <x v="2"/>
    <x v="18"/>
    <s v="ML pedał szosa"/>
    <x v="8"/>
    <d v="2009-11-05T00:00:00"/>
    <x v="3"/>
    <x v="1"/>
    <n v="62.09"/>
    <n v="37.253999999999998"/>
    <n v="2"/>
    <n v="74.507999999999996"/>
  </r>
  <r>
    <x v="0"/>
    <x v="0"/>
    <x v="3"/>
    <s v="Mechanika SC"/>
    <x v="1"/>
    <x v="4"/>
    <s v="Short-Sleeve Classic Jersey"/>
    <x v="6"/>
    <d v="2009-11-27T00:00:00"/>
    <x v="3"/>
    <x v="1"/>
    <n v="53.99"/>
    <n v="32.393999999999998"/>
    <n v="5"/>
    <n v="161.97"/>
  </r>
  <r>
    <x v="0"/>
    <x v="0"/>
    <x v="3"/>
    <s v="Mechanika SC"/>
    <x v="1"/>
    <x v="1"/>
    <s v="skarpety wyścigowe"/>
    <x v="2"/>
    <d v="2009-11-24T00:00:00"/>
    <x v="3"/>
    <x v="1"/>
    <n v="8.99"/>
    <n v="5.3940000000000001"/>
    <n v="5"/>
    <n v="26.97"/>
  </r>
  <r>
    <x v="0"/>
    <x v="0"/>
    <x v="3"/>
    <s v="Mechanika SC"/>
    <x v="0"/>
    <x v="3"/>
    <s v="Szosa-750"/>
    <x v="1"/>
    <d v="2009-11-22T00:00:00"/>
    <x v="3"/>
    <x v="1"/>
    <n v="539.99"/>
    <n v="323.99400000000003"/>
    <n v="1"/>
    <n v="323.99400000000003"/>
  </r>
  <r>
    <x v="0"/>
    <x v="0"/>
    <x v="3"/>
    <s v="Mechanika SC"/>
    <x v="3"/>
    <x v="19"/>
    <s v="stojak na 4 rowery"/>
    <x v="7"/>
    <d v="2009-11-15T00:00:00"/>
    <x v="3"/>
    <x v="1"/>
    <n v="120"/>
    <n v="72"/>
    <n v="1"/>
    <n v="72"/>
  </r>
  <r>
    <x v="0"/>
    <x v="0"/>
    <x v="4"/>
    <s v="Rowery dla rozsądnych"/>
    <x v="0"/>
    <x v="3"/>
    <s v="Szosa-750"/>
    <x v="1"/>
    <d v="2009-11-03T00:00:00"/>
    <x v="3"/>
    <x v="1"/>
    <n v="539.99"/>
    <n v="323.99400000000003"/>
    <n v="1"/>
    <n v="323.99400000000003"/>
  </r>
  <r>
    <x v="0"/>
    <x v="0"/>
    <x v="4"/>
    <s v="Rowery dla rozsądnych"/>
    <x v="0"/>
    <x v="3"/>
    <s v="Szosa-250"/>
    <x v="1"/>
    <d v="2009-11-11T00:00:00"/>
    <x v="3"/>
    <x v="1"/>
    <n v="2443.35"/>
    <n v="1466.01"/>
    <n v="1"/>
    <n v="1466.01"/>
  </r>
  <r>
    <x v="0"/>
    <x v="0"/>
    <x v="4"/>
    <s v="Rowery dla rozsądnych"/>
    <x v="0"/>
    <x v="3"/>
    <s v="Szosa-750"/>
    <x v="1"/>
    <d v="2009-11-16T00:00:00"/>
    <x v="3"/>
    <x v="1"/>
    <n v="539.99"/>
    <n v="323.99400000000003"/>
    <n v="4"/>
    <n v="1295.9760000000001"/>
  </r>
  <r>
    <x v="0"/>
    <x v="0"/>
    <x v="4"/>
    <s v="Rowery dla rozsądnych"/>
    <x v="1"/>
    <x v="4"/>
    <s v="Short-Sleeve Classic Jersey"/>
    <x v="6"/>
    <d v="2009-11-16T00:00:00"/>
    <x v="3"/>
    <x v="1"/>
    <n v="53.99"/>
    <n v="32.393999999999998"/>
    <n v="5"/>
    <n v="161.97"/>
  </r>
  <r>
    <x v="0"/>
    <x v="0"/>
    <x v="4"/>
    <s v="Rowery dla rozsądnych"/>
    <x v="0"/>
    <x v="3"/>
    <s v="Szosa-250"/>
    <x v="1"/>
    <d v="2009-11-19T00:00:00"/>
    <x v="3"/>
    <x v="1"/>
    <n v="2443.35"/>
    <n v="1466.01"/>
    <n v="2"/>
    <n v="2932.02"/>
  </r>
  <r>
    <x v="0"/>
    <x v="0"/>
    <x v="4"/>
    <s v="Rowery dla rozsądnych"/>
    <x v="3"/>
    <x v="7"/>
    <s v="Sport-100"/>
    <x v="5"/>
    <d v="2009-11-06T00:00:00"/>
    <x v="3"/>
    <x v="1"/>
    <n v="34.99"/>
    <n v="20.994"/>
    <n v="5"/>
    <n v="104.97"/>
  </r>
  <r>
    <x v="0"/>
    <x v="0"/>
    <x v="4"/>
    <s v="Rowery dla rozsądnych"/>
    <x v="0"/>
    <x v="3"/>
    <s v="Szosa--350-W"/>
    <x v="6"/>
    <d v="2009-11-26T00:00:00"/>
    <x v="3"/>
    <x v="1"/>
    <n v="1700.99"/>
    <n v="1020.5940000000001"/>
    <n v="1"/>
    <n v="1020.5940000000001"/>
  </r>
  <r>
    <x v="0"/>
    <x v="0"/>
    <x v="4"/>
    <s v="Rowery dla rozsądnych"/>
    <x v="0"/>
    <x v="3"/>
    <s v="Szosa--550-W"/>
    <x v="6"/>
    <d v="2009-11-17T00:00:00"/>
    <x v="3"/>
    <x v="1"/>
    <n v="1120.49"/>
    <n v="672.29399999999998"/>
    <n v="1"/>
    <n v="672.29399999999998"/>
  </r>
  <r>
    <x v="0"/>
    <x v="0"/>
    <x v="4"/>
    <s v="Rowery dla rozsądnych"/>
    <x v="1"/>
    <x v="5"/>
    <s v="nakładka na rower"/>
    <x v="4"/>
    <d v="2009-11-23T00:00:00"/>
    <x v="3"/>
    <x v="1"/>
    <n v="8.99"/>
    <n v="5.3940000000000001"/>
    <n v="5"/>
    <n v="26.97"/>
  </r>
  <r>
    <x v="0"/>
    <x v="0"/>
    <x v="4"/>
    <s v="Rowery dla rozsądnych"/>
    <x v="1"/>
    <x v="4"/>
    <s v="Long-Sleeve Logo Jersey"/>
    <x v="4"/>
    <d v="2009-11-07T00:00:00"/>
    <x v="3"/>
    <x v="1"/>
    <n v="49.99"/>
    <n v="29.994"/>
    <n v="5"/>
    <n v="149.97"/>
  </r>
  <r>
    <x v="0"/>
    <x v="0"/>
    <x v="4"/>
    <s v="Rowery dla rozsądnych"/>
    <x v="0"/>
    <x v="3"/>
    <s v="Szosa--350-W"/>
    <x v="6"/>
    <d v="2009-11-18T00:00:00"/>
    <x v="3"/>
    <x v="1"/>
    <n v="1700.99"/>
    <n v="1020.5940000000001"/>
    <n v="4"/>
    <n v="4082.3760000000002"/>
  </r>
  <r>
    <x v="0"/>
    <x v="0"/>
    <x v="4"/>
    <s v="Rowery dla rozsądnych"/>
    <x v="3"/>
    <x v="21"/>
    <s v="plecak rowerowy"/>
    <x v="0"/>
    <d v="2009-11-09T00:00:00"/>
    <x v="3"/>
    <x v="1"/>
    <n v="54.99"/>
    <n v="32.994"/>
    <n v="3"/>
    <n v="98.981999999999999"/>
  </r>
  <r>
    <x v="0"/>
    <x v="0"/>
    <x v="4"/>
    <s v="Rowery dla rozsądnych"/>
    <x v="2"/>
    <x v="18"/>
    <s v="LL pedał szosa"/>
    <x v="8"/>
    <d v="2009-11-14T00:00:00"/>
    <x v="3"/>
    <x v="1"/>
    <n v="40.49"/>
    <n v="24.294"/>
    <n v="4"/>
    <n v="97.176000000000002"/>
  </r>
  <r>
    <x v="0"/>
    <x v="0"/>
    <x v="4"/>
    <s v="Rowery dla rozsądnych"/>
    <x v="3"/>
    <x v="7"/>
    <s v="Sport-100"/>
    <x v="3"/>
    <d v="2009-11-20T00:00:00"/>
    <x v="3"/>
    <x v="1"/>
    <n v="34.99"/>
    <n v="20.994"/>
    <n v="2"/>
    <n v="41.988"/>
  </r>
  <r>
    <x v="0"/>
    <x v="0"/>
    <x v="4"/>
    <s v="Rowery dla rozsądnych"/>
    <x v="3"/>
    <x v="24"/>
    <s v="Bike Wash"/>
    <x v="7"/>
    <d v="2009-11-06T00:00:00"/>
    <x v="3"/>
    <x v="1"/>
    <n v="7.95"/>
    <n v="4.7699999999999996"/>
    <n v="1"/>
    <n v="4.7699999999999996"/>
  </r>
  <r>
    <x v="0"/>
    <x v="0"/>
    <x v="4"/>
    <s v="Rowery dla rozsądnych"/>
    <x v="0"/>
    <x v="3"/>
    <s v="Szosa--550-W"/>
    <x v="6"/>
    <d v="2009-11-09T00:00:00"/>
    <x v="3"/>
    <x v="1"/>
    <n v="1120.49"/>
    <n v="672.29399999999998"/>
    <n v="2"/>
    <n v="1344.588"/>
  </r>
  <r>
    <x v="0"/>
    <x v="0"/>
    <x v="4"/>
    <s v="Rowery dla rozsądnych"/>
    <x v="3"/>
    <x v="7"/>
    <s v="Sport-100"/>
    <x v="1"/>
    <d v="2009-12-01T00:00:00"/>
    <x v="3"/>
    <x v="1"/>
    <n v="34.99"/>
    <n v="20.994"/>
    <n v="6"/>
    <n v="125.964"/>
  </r>
  <r>
    <x v="0"/>
    <x v="0"/>
    <x v="4"/>
    <s v="Rowery dla rozsądnych"/>
    <x v="0"/>
    <x v="3"/>
    <s v="Szosa-750"/>
    <x v="1"/>
    <d v="2009-11-10T00:00:00"/>
    <x v="3"/>
    <x v="1"/>
    <n v="539.99"/>
    <n v="323.99400000000003"/>
    <n v="4"/>
    <n v="1295.9760000000001"/>
  </r>
  <r>
    <x v="0"/>
    <x v="0"/>
    <x v="4"/>
    <s v="Rowery dla rozsądnych"/>
    <x v="2"/>
    <x v="18"/>
    <s v="HL pedał szosa"/>
    <x v="8"/>
    <d v="2009-11-27T00:00:00"/>
    <x v="3"/>
    <x v="1"/>
    <n v="80.989999999999995"/>
    <n v="48.594000000000001"/>
    <n v="2"/>
    <n v="97.188000000000002"/>
  </r>
  <r>
    <x v="0"/>
    <x v="0"/>
    <x v="4"/>
    <s v="Rowery dla rozsądnych"/>
    <x v="0"/>
    <x v="3"/>
    <s v="Szosa--550-W"/>
    <x v="6"/>
    <d v="2009-11-29T00:00:00"/>
    <x v="3"/>
    <x v="1"/>
    <n v="1120.49"/>
    <n v="672.29399999999998"/>
    <n v="3"/>
    <n v="2016.8820000000001"/>
  </r>
  <r>
    <x v="0"/>
    <x v="0"/>
    <x v="4"/>
    <s v="Rowery dla rozsądnych"/>
    <x v="1"/>
    <x v="4"/>
    <s v="Short-Sleeve Classic Jersey"/>
    <x v="6"/>
    <d v="2009-11-06T00:00:00"/>
    <x v="3"/>
    <x v="1"/>
    <n v="53.99"/>
    <n v="32.393999999999998"/>
    <n v="4"/>
    <n v="129.57599999999999"/>
  </r>
  <r>
    <x v="0"/>
    <x v="0"/>
    <x v="4"/>
    <s v="Rowery dla rozsądnych"/>
    <x v="0"/>
    <x v="3"/>
    <s v="Szosa-750"/>
    <x v="1"/>
    <d v="2009-11-27T00:00:00"/>
    <x v="3"/>
    <x v="1"/>
    <n v="539.99"/>
    <n v="323.99400000000003"/>
    <n v="5"/>
    <n v="1619.9700000000003"/>
  </r>
  <r>
    <x v="0"/>
    <x v="0"/>
    <x v="4"/>
    <s v="Rowery dla rozsądnych"/>
    <x v="0"/>
    <x v="3"/>
    <s v="Szosa-250"/>
    <x v="1"/>
    <d v="2009-11-14T00:00:00"/>
    <x v="3"/>
    <x v="1"/>
    <n v="2443.35"/>
    <n v="1466.01"/>
    <n v="6"/>
    <n v="8796.06"/>
  </r>
  <r>
    <x v="0"/>
    <x v="0"/>
    <x v="4"/>
    <s v="Rowery dla rozsądnych"/>
    <x v="1"/>
    <x v="23"/>
    <s v="kamizelki klasyczne"/>
    <x v="5"/>
    <d v="2009-11-09T00:00:00"/>
    <x v="3"/>
    <x v="1"/>
    <n v="63.5"/>
    <n v="38.1"/>
    <n v="7"/>
    <n v="266.7"/>
  </r>
  <r>
    <x v="0"/>
    <x v="0"/>
    <x v="4"/>
    <s v="Rowery dla rozsądnych"/>
    <x v="1"/>
    <x v="4"/>
    <s v="Long-Sleeve Logo Jersey"/>
    <x v="4"/>
    <d v="2009-11-06T00:00:00"/>
    <x v="3"/>
    <x v="1"/>
    <n v="49.99"/>
    <n v="29.994"/>
    <n v="1"/>
    <n v="29.994"/>
  </r>
  <r>
    <x v="0"/>
    <x v="0"/>
    <x v="4"/>
    <s v="Rowery dla rozsądnych"/>
    <x v="3"/>
    <x v="19"/>
    <s v="stojak na 4 rowery"/>
    <x v="7"/>
    <d v="2009-11-09T00:00:00"/>
    <x v="3"/>
    <x v="1"/>
    <n v="120"/>
    <n v="72"/>
    <n v="8"/>
    <n v="576"/>
  </r>
  <r>
    <x v="0"/>
    <x v="0"/>
    <x v="4"/>
    <s v="Rowery dla rozsądnych"/>
    <x v="0"/>
    <x v="3"/>
    <s v="Szosa--550-W"/>
    <x v="6"/>
    <d v="2009-11-01T00:00:00"/>
    <x v="3"/>
    <x v="1"/>
    <n v="1120.49"/>
    <n v="672.29399999999998"/>
    <n v="3"/>
    <n v="2016.8820000000001"/>
  </r>
  <r>
    <x v="0"/>
    <x v="0"/>
    <x v="4"/>
    <s v="Rowery dla rozsądnych"/>
    <x v="1"/>
    <x v="1"/>
    <s v="skarpety wyścigowe"/>
    <x v="2"/>
    <d v="2009-11-12T00:00:00"/>
    <x v="3"/>
    <x v="1"/>
    <n v="8.99"/>
    <n v="5.2141999999999999"/>
    <n v="11"/>
    <n v="57.356200000000001"/>
  </r>
  <r>
    <x v="0"/>
    <x v="0"/>
    <x v="4"/>
    <s v="Rowery dla rozsądnych"/>
    <x v="1"/>
    <x v="1"/>
    <s v="skarpety wyścigowe"/>
    <x v="2"/>
    <d v="2009-11-26T00:00:00"/>
    <x v="3"/>
    <x v="1"/>
    <n v="8.99"/>
    <n v="5.2141999999999999"/>
    <n v="11"/>
    <n v="57.356200000000001"/>
  </r>
  <r>
    <x v="0"/>
    <x v="0"/>
    <x v="4"/>
    <s v="Rowery dla rozsądnych"/>
    <x v="1"/>
    <x v="23"/>
    <s v="kamizelki klasyczne"/>
    <x v="5"/>
    <d v="2009-11-03T00:00:00"/>
    <x v="3"/>
    <x v="1"/>
    <n v="63.5"/>
    <n v="38.1"/>
    <n v="3"/>
    <n v="114.30000000000001"/>
  </r>
  <r>
    <x v="0"/>
    <x v="0"/>
    <x v="4"/>
    <s v="Rowery dla rozsądnych"/>
    <x v="0"/>
    <x v="3"/>
    <s v="Szosa--550-W"/>
    <x v="6"/>
    <d v="2009-11-26T00:00:00"/>
    <x v="3"/>
    <x v="1"/>
    <n v="1120.49"/>
    <n v="672.29399999999998"/>
    <n v="3"/>
    <n v="2016.8820000000001"/>
  </r>
  <r>
    <x v="0"/>
    <x v="0"/>
    <x v="4"/>
    <s v="Rowery dla rozsądnych"/>
    <x v="3"/>
    <x v="22"/>
    <s v="bidony"/>
    <x v="7"/>
    <d v="2009-11-15T00:00:00"/>
    <x v="3"/>
    <x v="1"/>
    <n v="4.99"/>
    <n v="2.9940000000000002"/>
    <n v="3"/>
    <n v="8.9820000000000011"/>
  </r>
  <r>
    <x v="0"/>
    <x v="0"/>
    <x v="4"/>
    <s v="Rowery dla rozsądnych"/>
    <x v="0"/>
    <x v="3"/>
    <s v="Szosa-250"/>
    <x v="3"/>
    <d v="2009-11-01T00:00:00"/>
    <x v="3"/>
    <x v="1"/>
    <n v="2443.35"/>
    <n v="1466.01"/>
    <n v="1"/>
    <n v="1466.01"/>
  </r>
  <r>
    <x v="0"/>
    <x v="0"/>
    <x v="4"/>
    <s v="Rowery dla rozsądnych"/>
    <x v="2"/>
    <x v="18"/>
    <s v="ML pedał szosa"/>
    <x v="8"/>
    <d v="2009-11-02T00:00:00"/>
    <x v="3"/>
    <x v="1"/>
    <n v="62.09"/>
    <n v="37.253999999999998"/>
    <n v="3"/>
    <n v="111.762"/>
  </r>
  <r>
    <x v="0"/>
    <x v="0"/>
    <x v="4"/>
    <s v="Rowery dla rozsądnych"/>
    <x v="1"/>
    <x v="4"/>
    <s v="Short-Sleeve Classic Jersey"/>
    <x v="6"/>
    <d v="2009-11-24T00:00:00"/>
    <x v="3"/>
    <x v="1"/>
    <n v="53.99"/>
    <n v="32.393999999999998"/>
    <n v="5"/>
    <n v="161.97"/>
  </r>
  <r>
    <x v="0"/>
    <x v="0"/>
    <x v="4"/>
    <s v="Rowery dla rozsądnych"/>
    <x v="0"/>
    <x v="3"/>
    <s v="Szosa-250"/>
    <x v="1"/>
    <d v="2009-12-01T00:00:00"/>
    <x v="3"/>
    <x v="1"/>
    <n v="2443.35"/>
    <n v="1466.01"/>
    <n v="5"/>
    <n v="7330.05"/>
  </r>
  <r>
    <x v="0"/>
    <x v="0"/>
    <x v="4"/>
    <s v="Rowery dla rozsądnych"/>
    <x v="0"/>
    <x v="3"/>
    <s v="Szosa--350-W"/>
    <x v="6"/>
    <d v="2009-11-05T00:00:00"/>
    <x v="3"/>
    <x v="1"/>
    <n v="1700.99"/>
    <n v="1020.5940000000001"/>
    <n v="3"/>
    <n v="3061.7820000000002"/>
  </r>
  <r>
    <x v="0"/>
    <x v="0"/>
    <x v="4"/>
    <s v="Rowery dla rozsądnych"/>
    <x v="1"/>
    <x v="10"/>
    <s v="rękawiczki rowerowe"/>
    <x v="1"/>
    <d v="2009-11-02T00:00:00"/>
    <x v="3"/>
    <x v="1"/>
    <n v="24.49"/>
    <n v="14.694000000000001"/>
    <n v="5"/>
    <n v="73.47"/>
  </r>
  <r>
    <x v="0"/>
    <x v="0"/>
    <x v="4"/>
    <s v="Rowery dla rozsądnych"/>
    <x v="0"/>
    <x v="3"/>
    <s v="Szosa--350-W"/>
    <x v="6"/>
    <d v="2009-11-03T00:00:00"/>
    <x v="3"/>
    <x v="1"/>
    <n v="1700.99"/>
    <n v="1020.5940000000001"/>
    <n v="6"/>
    <n v="6123.5640000000003"/>
  </r>
  <r>
    <x v="0"/>
    <x v="0"/>
    <x v="0"/>
    <s v="Systemy zabezpieczeń"/>
    <x v="0"/>
    <x v="25"/>
    <s v="Turystyczny-1000"/>
    <x v="5"/>
    <d v="2009-11-25T00:00:00"/>
    <x v="3"/>
    <x v="1"/>
    <n v="2384.0700000000002"/>
    <n v="1430.442"/>
    <n v="3"/>
    <n v="4291.326"/>
  </r>
  <r>
    <x v="0"/>
    <x v="1"/>
    <x v="1"/>
    <s v="Sklep dla aktywnych"/>
    <x v="0"/>
    <x v="3"/>
    <s v="Szosa--350-W"/>
    <x v="6"/>
    <d v="2009-11-05T00:00:00"/>
    <x v="3"/>
    <x v="1"/>
    <n v="1700.99"/>
    <n v="1020.5940000000001"/>
    <n v="8"/>
    <n v="8164.7520000000004"/>
  </r>
  <r>
    <x v="0"/>
    <x v="1"/>
    <x v="1"/>
    <s v="Sklep dla aktywnych"/>
    <x v="0"/>
    <x v="3"/>
    <s v="Szosa--550-W"/>
    <x v="6"/>
    <d v="2009-11-07T00:00:00"/>
    <x v="3"/>
    <x v="1"/>
    <n v="1120.49"/>
    <n v="672.29399999999998"/>
    <n v="4"/>
    <n v="2689.1759999999999"/>
  </r>
  <r>
    <x v="0"/>
    <x v="1"/>
    <x v="1"/>
    <s v="Sklep dla aktywnych"/>
    <x v="2"/>
    <x v="6"/>
    <s v="ML rama rowerowa-W"/>
    <x v="6"/>
    <d v="2009-11-17T00:00:00"/>
    <x v="3"/>
    <x v="1"/>
    <n v="594.83000000000004"/>
    <n v="356.89800000000002"/>
    <n v="1"/>
    <n v="356.89800000000002"/>
  </r>
  <r>
    <x v="0"/>
    <x v="1"/>
    <x v="1"/>
    <s v="Sklep dla aktywnych"/>
    <x v="1"/>
    <x v="5"/>
    <s v="nakładka na rower"/>
    <x v="4"/>
    <d v="2009-11-22T00:00:00"/>
    <x v="3"/>
    <x v="1"/>
    <n v="8.99"/>
    <n v="4.9444999999999997"/>
    <n v="16"/>
    <n v="79.111999999999995"/>
  </r>
  <r>
    <x v="0"/>
    <x v="1"/>
    <x v="1"/>
    <s v="Sklep dla aktywnych"/>
    <x v="1"/>
    <x v="1"/>
    <s v="skarpety wyścigowe"/>
    <x v="2"/>
    <d v="2009-11-23T00:00:00"/>
    <x v="3"/>
    <x v="1"/>
    <n v="8.99"/>
    <n v="5.3940000000000001"/>
    <n v="6"/>
    <n v="32.364000000000004"/>
  </r>
  <r>
    <x v="0"/>
    <x v="1"/>
    <x v="1"/>
    <s v="Sklep dla aktywnych"/>
    <x v="3"/>
    <x v="7"/>
    <s v="Sport-100"/>
    <x v="3"/>
    <d v="2009-11-18T00:00:00"/>
    <x v="3"/>
    <x v="1"/>
    <n v="34.99"/>
    <n v="20.994"/>
    <n v="4"/>
    <n v="83.975999999999999"/>
  </r>
  <r>
    <x v="0"/>
    <x v="1"/>
    <x v="1"/>
    <s v="Sklep dla aktywnych"/>
    <x v="3"/>
    <x v="32"/>
    <s v="zestawy naprawcze do opon"/>
    <x v="7"/>
    <d v="2009-11-17T00:00:00"/>
    <x v="3"/>
    <x v="1"/>
    <n v="2.29"/>
    <n v="1.3740000000000001"/>
    <n v="2"/>
    <n v="2.7480000000000002"/>
  </r>
  <r>
    <x v="0"/>
    <x v="1"/>
    <x v="1"/>
    <s v="Sklep dla aktywnych"/>
    <x v="2"/>
    <x v="6"/>
    <s v="LL rama rowerowa"/>
    <x v="1"/>
    <d v="2009-11-27T00:00:00"/>
    <x v="3"/>
    <x v="1"/>
    <n v="337.22"/>
    <n v="202.33199999999999"/>
    <n v="3"/>
    <n v="606.99599999999998"/>
  </r>
  <r>
    <x v="0"/>
    <x v="1"/>
    <x v="1"/>
    <s v="Sklep dla aktywnych"/>
    <x v="0"/>
    <x v="3"/>
    <s v="Szosa--550-W"/>
    <x v="6"/>
    <d v="2009-11-16T00:00:00"/>
    <x v="3"/>
    <x v="1"/>
    <n v="1120.49"/>
    <n v="672.29399999999998"/>
    <n v="3"/>
    <n v="2016.8820000000001"/>
  </r>
  <r>
    <x v="0"/>
    <x v="1"/>
    <x v="1"/>
    <s v="Sklep dla aktywnych"/>
    <x v="0"/>
    <x v="3"/>
    <s v="Szosa--350-W"/>
    <x v="6"/>
    <d v="2009-11-23T00:00:00"/>
    <x v="3"/>
    <x v="1"/>
    <n v="1700.99"/>
    <n v="1020.5940000000001"/>
    <n v="2"/>
    <n v="2041.1880000000001"/>
  </r>
  <r>
    <x v="0"/>
    <x v="1"/>
    <x v="1"/>
    <s v="Sklep dla aktywnych"/>
    <x v="0"/>
    <x v="3"/>
    <s v="Szosa-750"/>
    <x v="1"/>
    <d v="2009-11-14T00:00:00"/>
    <x v="3"/>
    <x v="1"/>
    <n v="539.99"/>
    <n v="323.99400000000003"/>
    <n v="4"/>
    <n v="1295.9760000000001"/>
  </r>
  <r>
    <x v="0"/>
    <x v="1"/>
    <x v="1"/>
    <s v="Sklep dla aktywnych"/>
    <x v="0"/>
    <x v="3"/>
    <s v="Szosa--350-W"/>
    <x v="6"/>
    <d v="2009-11-14T00:00:00"/>
    <x v="3"/>
    <x v="1"/>
    <n v="1700.99"/>
    <n v="1020.5940000000001"/>
    <n v="2"/>
    <n v="2041.1880000000001"/>
  </r>
  <r>
    <x v="0"/>
    <x v="1"/>
    <x v="1"/>
    <s v="Sklep dla aktywnych"/>
    <x v="1"/>
    <x v="10"/>
    <s v="rękawiczki rowerowe"/>
    <x v="1"/>
    <d v="2009-11-22T00:00:00"/>
    <x v="3"/>
    <x v="1"/>
    <n v="24.49"/>
    <n v="14.694000000000001"/>
    <n v="5"/>
    <n v="73.47"/>
  </r>
  <r>
    <x v="0"/>
    <x v="1"/>
    <x v="1"/>
    <s v="Sklep dla aktywnych"/>
    <x v="1"/>
    <x v="4"/>
    <s v="Short-Sleeve Classic Jersey"/>
    <x v="6"/>
    <d v="2009-11-08T00:00:00"/>
    <x v="3"/>
    <x v="1"/>
    <n v="53.99"/>
    <n v="32.393999999999998"/>
    <n v="3"/>
    <n v="97.181999999999988"/>
  </r>
  <r>
    <x v="0"/>
    <x v="1"/>
    <x v="1"/>
    <s v="Sklep dla aktywnych"/>
    <x v="1"/>
    <x v="4"/>
    <s v="Short-Sleeve Classic Jersey"/>
    <x v="6"/>
    <d v="2009-11-11T00:00:00"/>
    <x v="3"/>
    <x v="1"/>
    <n v="53.99"/>
    <n v="32.393999999999998"/>
    <n v="8"/>
    <n v="259.15199999999999"/>
  </r>
  <r>
    <x v="0"/>
    <x v="1"/>
    <x v="1"/>
    <s v="Sklep dla aktywnych"/>
    <x v="1"/>
    <x v="23"/>
    <s v="kamizelki klasyczne"/>
    <x v="5"/>
    <d v="2009-11-16T00:00:00"/>
    <x v="3"/>
    <x v="1"/>
    <n v="63.5"/>
    <n v="38.1"/>
    <n v="8"/>
    <n v="304.8"/>
  </r>
  <r>
    <x v="0"/>
    <x v="1"/>
    <x v="1"/>
    <s v="Sklep dla aktywnych"/>
    <x v="3"/>
    <x v="21"/>
    <s v="plecak rowerowy"/>
    <x v="0"/>
    <d v="2009-11-01T00:00:00"/>
    <x v="3"/>
    <x v="1"/>
    <n v="54.99"/>
    <n v="32.994"/>
    <n v="8"/>
    <n v="263.952"/>
  </r>
  <r>
    <x v="0"/>
    <x v="1"/>
    <x v="1"/>
    <s v="Sklep dla aktywnych"/>
    <x v="0"/>
    <x v="3"/>
    <s v="Szosa-750"/>
    <x v="1"/>
    <d v="2009-11-16T00:00:00"/>
    <x v="3"/>
    <x v="1"/>
    <n v="539.99"/>
    <n v="323.99400000000003"/>
    <n v="2"/>
    <n v="647.98800000000006"/>
  </r>
  <r>
    <x v="0"/>
    <x v="1"/>
    <x v="1"/>
    <s v="Sklep dla aktywnych"/>
    <x v="1"/>
    <x v="4"/>
    <s v="Long-Sleeve Logo Jersey"/>
    <x v="4"/>
    <d v="2009-11-15T00:00:00"/>
    <x v="3"/>
    <x v="1"/>
    <n v="49.99"/>
    <n v="28.994199999999999"/>
    <n v="14"/>
    <n v="405.91879999999998"/>
  </r>
  <r>
    <x v="0"/>
    <x v="1"/>
    <x v="1"/>
    <s v="Sklep dla aktywnych"/>
    <x v="3"/>
    <x v="22"/>
    <s v="bidony"/>
    <x v="7"/>
    <d v="2009-11-27T00:00:00"/>
    <x v="3"/>
    <x v="1"/>
    <n v="4.99"/>
    <n v="2.8942000000000001"/>
    <n v="12"/>
    <n v="34.730400000000003"/>
  </r>
  <r>
    <x v="0"/>
    <x v="1"/>
    <x v="1"/>
    <s v="Sklep dla aktywnych"/>
    <x v="2"/>
    <x v="6"/>
    <s v="ML rama rowerowa-W"/>
    <x v="6"/>
    <d v="2009-11-28T00:00:00"/>
    <x v="3"/>
    <x v="1"/>
    <n v="594.83000000000004"/>
    <n v="356.89800000000002"/>
    <n v="2"/>
    <n v="713.79600000000005"/>
  </r>
  <r>
    <x v="0"/>
    <x v="1"/>
    <x v="1"/>
    <s v="Sklep dla aktywnych"/>
    <x v="1"/>
    <x v="4"/>
    <s v="Long-Sleeve Logo Jersey"/>
    <x v="4"/>
    <d v="2009-11-01T00:00:00"/>
    <x v="3"/>
    <x v="1"/>
    <n v="49.99"/>
    <n v="28.994199999999999"/>
    <n v="12"/>
    <n v="347.93039999999996"/>
  </r>
  <r>
    <x v="0"/>
    <x v="1"/>
    <x v="1"/>
    <s v="Sklep dla aktywnych"/>
    <x v="3"/>
    <x v="19"/>
    <s v="stojak na 4 rowery"/>
    <x v="7"/>
    <d v="2009-11-13T00:00:00"/>
    <x v="3"/>
    <x v="1"/>
    <n v="120"/>
    <n v="66"/>
    <n v="15"/>
    <n v="990"/>
  </r>
  <r>
    <x v="0"/>
    <x v="1"/>
    <x v="1"/>
    <s v="Sklep dla aktywnych"/>
    <x v="2"/>
    <x v="6"/>
    <s v="LL rama rowerowa"/>
    <x v="1"/>
    <d v="2009-11-04T00:00:00"/>
    <x v="3"/>
    <x v="1"/>
    <n v="337.22"/>
    <n v="202.33199999999999"/>
    <n v="4"/>
    <n v="809.32799999999997"/>
  </r>
  <r>
    <x v="0"/>
    <x v="1"/>
    <x v="1"/>
    <s v="Sklep dla aktywnych"/>
    <x v="2"/>
    <x v="18"/>
    <s v="ML pedał szosa"/>
    <x v="8"/>
    <d v="2009-11-21T00:00:00"/>
    <x v="3"/>
    <x v="1"/>
    <n v="62.09"/>
    <n v="37.253999999999998"/>
    <n v="1"/>
    <n v="37.253999999999998"/>
  </r>
  <r>
    <x v="0"/>
    <x v="1"/>
    <x v="1"/>
    <s v="Sklep dla aktywnych"/>
    <x v="1"/>
    <x v="4"/>
    <s v="Short-Sleeve Classic Jersey"/>
    <x v="6"/>
    <d v="2009-11-16T00:00:00"/>
    <x v="3"/>
    <x v="1"/>
    <n v="53.99"/>
    <n v="32.393999999999998"/>
    <n v="3"/>
    <n v="97.181999999999988"/>
  </r>
  <r>
    <x v="0"/>
    <x v="1"/>
    <x v="1"/>
    <s v="Sklep dla aktywnych"/>
    <x v="0"/>
    <x v="3"/>
    <s v="Szosa-250"/>
    <x v="1"/>
    <d v="2009-11-03T00:00:00"/>
    <x v="3"/>
    <x v="1"/>
    <n v="2443.35"/>
    <n v="1466.01"/>
    <n v="1"/>
    <n v="1466.01"/>
  </r>
  <r>
    <x v="0"/>
    <x v="1"/>
    <x v="1"/>
    <s v="Sklep dla aktywnych"/>
    <x v="1"/>
    <x v="10"/>
    <s v="rękawiczki rowerowe"/>
    <x v="1"/>
    <d v="2009-11-22T00:00:00"/>
    <x v="3"/>
    <x v="1"/>
    <n v="24.49"/>
    <n v="14.694000000000001"/>
    <n v="4"/>
    <n v="58.776000000000003"/>
  </r>
  <r>
    <x v="0"/>
    <x v="1"/>
    <x v="1"/>
    <s v="Sklep dla aktywnych"/>
    <x v="1"/>
    <x v="4"/>
    <s v="Long-Sleeve Logo Jersey"/>
    <x v="4"/>
    <d v="2009-11-09T00:00:00"/>
    <x v="3"/>
    <x v="1"/>
    <n v="49.99"/>
    <n v="29.994"/>
    <n v="4"/>
    <n v="119.976"/>
  </r>
  <r>
    <x v="0"/>
    <x v="1"/>
    <x v="1"/>
    <s v="Sklep dla aktywnych"/>
    <x v="3"/>
    <x v="7"/>
    <s v="Sport-100"/>
    <x v="5"/>
    <d v="2009-11-06T00:00:00"/>
    <x v="3"/>
    <x v="1"/>
    <n v="34.99"/>
    <n v="20.994"/>
    <n v="8"/>
    <n v="167.952"/>
  </r>
  <r>
    <x v="0"/>
    <x v="1"/>
    <x v="1"/>
    <s v="Sklep dla aktywnych"/>
    <x v="3"/>
    <x v="24"/>
    <s v="Bike Wash"/>
    <x v="7"/>
    <d v="2009-11-11T00:00:00"/>
    <x v="3"/>
    <x v="1"/>
    <n v="7.95"/>
    <n v="4.7699999999999996"/>
    <n v="4"/>
    <n v="19.079999999999998"/>
  </r>
  <r>
    <x v="0"/>
    <x v="1"/>
    <x v="1"/>
    <s v="Sklep dla aktywnych"/>
    <x v="2"/>
    <x v="18"/>
    <s v="HL pedał szosa"/>
    <x v="8"/>
    <d v="2009-11-14T00:00:00"/>
    <x v="3"/>
    <x v="1"/>
    <n v="80.989999999999995"/>
    <n v="48.594000000000001"/>
    <n v="1"/>
    <n v="48.594000000000001"/>
  </r>
  <r>
    <x v="0"/>
    <x v="1"/>
    <x v="1"/>
    <s v="Sklep dla aktywnych"/>
    <x v="1"/>
    <x v="23"/>
    <s v="kamizelki klasyczne"/>
    <x v="5"/>
    <d v="2009-11-06T00:00:00"/>
    <x v="3"/>
    <x v="1"/>
    <n v="63.5"/>
    <n v="36.83"/>
    <n v="14"/>
    <n v="515.62"/>
  </r>
  <r>
    <x v="0"/>
    <x v="1"/>
    <x v="1"/>
    <s v="Sklep dla aktywnych"/>
    <x v="3"/>
    <x v="7"/>
    <s v="Sport-100"/>
    <x v="1"/>
    <d v="2009-11-05T00:00:00"/>
    <x v="3"/>
    <x v="1"/>
    <n v="34.99"/>
    <n v="20.994"/>
    <n v="6"/>
    <n v="125.964"/>
  </r>
  <r>
    <x v="0"/>
    <x v="1"/>
    <x v="1"/>
    <s v="Sklep dla aktywnych"/>
    <x v="1"/>
    <x v="10"/>
    <s v="rękawiczki rowerowe"/>
    <x v="1"/>
    <d v="2009-11-06T00:00:00"/>
    <x v="3"/>
    <x v="1"/>
    <n v="24.49"/>
    <n v="14.694000000000001"/>
    <n v="4"/>
    <n v="58.776000000000003"/>
  </r>
  <r>
    <x v="0"/>
    <x v="1"/>
    <x v="1"/>
    <s v="Sklep dla aktywnych"/>
    <x v="0"/>
    <x v="3"/>
    <s v="Szosa-750"/>
    <x v="1"/>
    <d v="2009-11-28T00:00:00"/>
    <x v="3"/>
    <x v="1"/>
    <n v="539.99"/>
    <n v="323.99400000000003"/>
    <n v="2"/>
    <n v="647.98800000000006"/>
  </r>
  <r>
    <x v="1"/>
    <x v="2"/>
    <x v="5"/>
    <s v="Rowery wyścigowe"/>
    <x v="0"/>
    <x v="25"/>
    <s v="Turystyczny-3000"/>
    <x v="6"/>
    <d v="2009-11-16T00:00:00"/>
    <x v="3"/>
    <x v="1"/>
    <n v="742.35"/>
    <n v="445.41"/>
    <n v="8"/>
    <n v="3563.28"/>
  </r>
  <r>
    <x v="1"/>
    <x v="2"/>
    <x v="5"/>
    <s v="Rowery wyścigowe"/>
    <x v="0"/>
    <x v="25"/>
    <s v="Turystyczny-2000"/>
    <x v="5"/>
    <d v="2009-11-11T00:00:00"/>
    <x v="3"/>
    <x v="1"/>
    <n v="1214.8499999999999"/>
    <n v="728.91"/>
    <n v="4"/>
    <n v="2915.64"/>
  </r>
  <r>
    <x v="1"/>
    <x v="2"/>
    <x v="5"/>
    <s v="Rowery wyścigowe"/>
    <x v="0"/>
    <x v="25"/>
    <s v="Turystyczny-1000"/>
    <x v="6"/>
    <d v="2009-11-25T00:00:00"/>
    <x v="3"/>
    <x v="1"/>
    <n v="2384.0700000000002"/>
    <n v="1430.442"/>
    <n v="6"/>
    <n v="8582.652"/>
  </r>
  <r>
    <x v="1"/>
    <x v="2"/>
    <x v="5"/>
    <s v="Rowery wyścigowe"/>
    <x v="0"/>
    <x v="25"/>
    <s v="Turystyczny-3000"/>
    <x v="6"/>
    <d v="2009-11-18T00:00:00"/>
    <x v="3"/>
    <x v="1"/>
    <n v="742.35"/>
    <n v="445.41"/>
    <n v="6"/>
    <n v="2672.46"/>
  </r>
  <r>
    <x v="1"/>
    <x v="2"/>
    <x v="5"/>
    <s v="Rowery wyścigowe"/>
    <x v="2"/>
    <x v="18"/>
    <s v="pedał turystyczny"/>
    <x v="8"/>
    <d v="2009-12-01T00:00:00"/>
    <x v="3"/>
    <x v="1"/>
    <n v="80.989999999999995"/>
    <n v="48.594000000000001"/>
    <n v="1"/>
    <n v="48.594000000000001"/>
  </r>
  <r>
    <x v="1"/>
    <x v="2"/>
    <x v="5"/>
    <s v="Rowery wyścigowe"/>
    <x v="2"/>
    <x v="9"/>
    <s v="HL kierownica turystyczny"/>
    <x v="7"/>
    <d v="2009-11-25T00:00:00"/>
    <x v="3"/>
    <x v="1"/>
    <n v="91.57"/>
    <n v="54.942"/>
    <n v="2"/>
    <n v="109.884"/>
  </r>
  <r>
    <x v="1"/>
    <x v="2"/>
    <x v="5"/>
    <s v="Rowery wyścigowe"/>
    <x v="2"/>
    <x v="31"/>
    <s v="LL suport"/>
    <x v="7"/>
    <d v="2009-11-29T00:00:00"/>
    <x v="3"/>
    <x v="1"/>
    <n v="53.99"/>
    <n v="32.393999999999998"/>
    <n v="3"/>
    <n v="97.181999999999988"/>
  </r>
  <r>
    <x v="1"/>
    <x v="2"/>
    <x v="5"/>
    <s v="Rowery wyścigowe"/>
    <x v="2"/>
    <x v="27"/>
    <s v="HL rama rowerowa turystyczny"/>
    <x v="6"/>
    <d v="2009-11-19T00:00:00"/>
    <x v="3"/>
    <x v="1"/>
    <n v="1003.91"/>
    <n v="602.346"/>
    <n v="4"/>
    <n v="2409.384"/>
  </r>
  <r>
    <x v="1"/>
    <x v="2"/>
    <x v="5"/>
    <s v="Rowery wyścigowe"/>
    <x v="2"/>
    <x v="28"/>
    <s v="HL korba"/>
    <x v="1"/>
    <d v="2009-11-18T00:00:00"/>
    <x v="3"/>
    <x v="1"/>
    <n v="404.99"/>
    <n v="242.994"/>
    <n v="6"/>
    <n v="1457.9639999999999"/>
  </r>
  <r>
    <x v="1"/>
    <x v="2"/>
    <x v="5"/>
    <s v="Rowery wyścigowe"/>
    <x v="0"/>
    <x v="25"/>
    <s v="Turystyczny-2000"/>
    <x v="5"/>
    <d v="2009-11-19T00:00:00"/>
    <x v="3"/>
    <x v="1"/>
    <n v="1214.8499999999999"/>
    <n v="728.91"/>
    <n v="5"/>
    <n v="3644.5499999999997"/>
  </r>
  <r>
    <x v="1"/>
    <x v="2"/>
    <x v="5"/>
    <s v="Rowery wyścigowe"/>
    <x v="2"/>
    <x v="28"/>
    <s v="LL korba"/>
    <x v="1"/>
    <d v="2009-11-12T00:00:00"/>
    <x v="3"/>
    <x v="1"/>
    <n v="175.49"/>
    <n v="105.294"/>
    <n v="3"/>
    <n v="315.88200000000001"/>
  </r>
  <r>
    <x v="1"/>
    <x v="2"/>
    <x v="5"/>
    <s v="Rowery wyścigowe"/>
    <x v="0"/>
    <x v="25"/>
    <s v="Turystyczny-2000"/>
    <x v="5"/>
    <d v="2009-11-07T00:00:00"/>
    <x v="3"/>
    <x v="1"/>
    <n v="1214.8499999999999"/>
    <n v="728.91"/>
    <n v="6"/>
    <n v="4373.46"/>
  </r>
  <r>
    <x v="1"/>
    <x v="2"/>
    <x v="5"/>
    <s v="Rowery wyścigowe"/>
    <x v="0"/>
    <x v="25"/>
    <s v="Turystyczny-1000"/>
    <x v="6"/>
    <d v="2009-11-14T00:00:00"/>
    <x v="3"/>
    <x v="1"/>
    <n v="2384.0700000000002"/>
    <n v="1430.442"/>
    <n v="6"/>
    <n v="8582.652"/>
  </r>
  <r>
    <x v="1"/>
    <x v="2"/>
    <x v="5"/>
    <s v="Rowery wyścigowe"/>
    <x v="2"/>
    <x v="29"/>
    <s v="hamulce tylne"/>
    <x v="0"/>
    <d v="2009-11-24T00:00:00"/>
    <x v="3"/>
    <x v="1"/>
    <n v="106.5"/>
    <n v="63.9"/>
    <n v="2"/>
    <n v="127.8"/>
  </r>
  <r>
    <x v="1"/>
    <x v="2"/>
    <x v="5"/>
    <s v="Rowery wyścigowe"/>
    <x v="0"/>
    <x v="25"/>
    <s v="Turystyczny-3000"/>
    <x v="6"/>
    <d v="2009-11-24T00:00:00"/>
    <x v="3"/>
    <x v="1"/>
    <n v="742.35"/>
    <n v="445.41"/>
    <n v="1"/>
    <n v="445.41"/>
  </r>
  <r>
    <x v="1"/>
    <x v="2"/>
    <x v="5"/>
    <s v="Rowery wyścigowe"/>
    <x v="0"/>
    <x v="25"/>
    <s v="Turystyczny-3000"/>
    <x v="5"/>
    <d v="2009-11-16T00:00:00"/>
    <x v="3"/>
    <x v="1"/>
    <n v="742.35"/>
    <n v="445.41"/>
    <n v="7"/>
    <n v="3117.8700000000003"/>
  </r>
  <r>
    <x v="1"/>
    <x v="2"/>
    <x v="5"/>
    <s v="Rowery wyścigowe"/>
    <x v="0"/>
    <x v="25"/>
    <s v="Turystyczny-1000"/>
    <x v="6"/>
    <d v="2009-11-18T00:00:00"/>
    <x v="3"/>
    <x v="1"/>
    <n v="2384.0700000000002"/>
    <n v="1430.442"/>
    <n v="9"/>
    <n v="12873.977999999999"/>
  </r>
  <r>
    <x v="1"/>
    <x v="2"/>
    <x v="5"/>
    <s v="Rowery wyścigowe"/>
    <x v="0"/>
    <x v="25"/>
    <s v="Turystyczny-1000"/>
    <x v="5"/>
    <d v="2009-11-28T00:00:00"/>
    <x v="3"/>
    <x v="1"/>
    <n v="2384.0700000000002"/>
    <n v="1430.442"/>
    <n v="7"/>
    <n v="10013.094000000001"/>
  </r>
  <r>
    <x v="1"/>
    <x v="2"/>
    <x v="5"/>
    <s v="Rowery wyścigowe"/>
    <x v="0"/>
    <x v="25"/>
    <s v="Turystyczny-1000"/>
    <x v="5"/>
    <d v="2009-11-28T00:00:00"/>
    <x v="3"/>
    <x v="1"/>
    <n v="2384.0700000000002"/>
    <n v="1430.442"/>
    <n v="4"/>
    <n v="5721.768"/>
  </r>
  <r>
    <x v="1"/>
    <x v="2"/>
    <x v="5"/>
    <s v="Rowery wyścigowe"/>
    <x v="0"/>
    <x v="25"/>
    <s v="Turystyczny-3000"/>
    <x v="5"/>
    <d v="2009-11-16T00:00:00"/>
    <x v="3"/>
    <x v="1"/>
    <n v="742.35"/>
    <n v="445.41"/>
    <n v="7"/>
    <n v="3117.8700000000003"/>
  </r>
  <r>
    <x v="1"/>
    <x v="2"/>
    <x v="5"/>
    <s v="Rowery wyścigowe"/>
    <x v="0"/>
    <x v="25"/>
    <s v="Turystyczny-3000"/>
    <x v="6"/>
    <d v="2009-11-10T00:00:00"/>
    <x v="3"/>
    <x v="1"/>
    <n v="742.35"/>
    <n v="445.41"/>
    <n v="3"/>
    <n v="1336.23"/>
  </r>
  <r>
    <x v="1"/>
    <x v="2"/>
    <x v="5"/>
    <s v="Rowery wyścigowe"/>
    <x v="0"/>
    <x v="25"/>
    <s v="Turystyczny-1000"/>
    <x v="6"/>
    <d v="2009-11-26T00:00:00"/>
    <x v="3"/>
    <x v="1"/>
    <n v="2384.0700000000002"/>
    <n v="1430.442"/>
    <n v="3"/>
    <n v="4291.326"/>
  </r>
  <r>
    <x v="1"/>
    <x v="2"/>
    <x v="5"/>
    <s v="Rowery wyścigowe"/>
    <x v="2"/>
    <x v="30"/>
    <s v="Łańcuch"/>
    <x v="0"/>
    <d v="2009-11-10T00:00:00"/>
    <x v="3"/>
    <x v="1"/>
    <n v="20.239999999999998"/>
    <n v="12.144"/>
    <n v="6"/>
    <n v="72.864000000000004"/>
  </r>
  <r>
    <x v="1"/>
    <x v="2"/>
    <x v="5"/>
    <s v="Rowery wyścigowe"/>
    <x v="0"/>
    <x v="25"/>
    <s v="Turystyczny-2000"/>
    <x v="5"/>
    <d v="2009-12-01T00:00:00"/>
    <x v="3"/>
    <x v="1"/>
    <n v="1214.8499999999999"/>
    <n v="728.91"/>
    <n v="9"/>
    <n v="6560.19"/>
  </r>
  <r>
    <x v="1"/>
    <x v="2"/>
    <x v="5"/>
    <s v="Rowery wyścigowe"/>
    <x v="2"/>
    <x v="26"/>
    <s v="Przerzutki przednie"/>
    <x v="0"/>
    <d v="2009-11-11T00:00:00"/>
    <x v="3"/>
    <x v="1"/>
    <n v="91.49"/>
    <n v="54.893999999999998"/>
    <n v="4"/>
    <n v="219.57599999999999"/>
  </r>
  <r>
    <x v="1"/>
    <x v="2"/>
    <x v="5"/>
    <s v="Rowery wyścigowe"/>
    <x v="0"/>
    <x v="25"/>
    <s v="Turystyczny-3000"/>
    <x v="5"/>
    <d v="2009-11-04T00:00:00"/>
    <x v="3"/>
    <x v="1"/>
    <n v="742.35"/>
    <n v="445.41"/>
    <n v="8"/>
    <n v="3563.28"/>
  </r>
  <r>
    <x v="1"/>
    <x v="2"/>
    <x v="5"/>
    <s v="Rowery wyścigowe"/>
    <x v="2"/>
    <x v="20"/>
    <s v="HL siodełko turystyczny"/>
    <x v="7"/>
    <d v="2009-11-30T00:00:00"/>
    <x v="3"/>
    <x v="1"/>
    <n v="52.64"/>
    <n v="31.584"/>
    <n v="5"/>
    <n v="157.91999999999999"/>
  </r>
  <r>
    <x v="1"/>
    <x v="2"/>
    <x v="5"/>
    <s v="Rowery wyścigowe"/>
    <x v="2"/>
    <x v="29"/>
    <s v="hamulce przednie"/>
    <x v="0"/>
    <d v="2009-11-30T00:00:00"/>
    <x v="3"/>
    <x v="1"/>
    <n v="106.5"/>
    <n v="63.9"/>
    <n v="4"/>
    <n v="255.6"/>
  </r>
  <r>
    <x v="1"/>
    <x v="2"/>
    <x v="5"/>
    <s v="Rowery wyścigowe"/>
    <x v="2"/>
    <x v="26"/>
    <s v="Przerzutki tylne"/>
    <x v="0"/>
    <d v="2009-11-25T00:00:00"/>
    <x v="3"/>
    <x v="1"/>
    <n v="121.46"/>
    <n v="72.876000000000005"/>
    <n v="6"/>
    <n v="437.25600000000003"/>
  </r>
  <r>
    <x v="1"/>
    <x v="2"/>
    <x v="5"/>
    <s v="Rowery wyścigowe"/>
    <x v="0"/>
    <x v="25"/>
    <s v="Turystyczny-3000"/>
    <x v="5"/>
    <d v="2009-12-01T00:00:00"/>
    <x v="3"/>
    <x v="1"/>
    <n v="742.35"/>
    <n v="445.41"/>
    <n v="7"/>
    <n v="3117.8700000000003"/>
  </r>
  <r>
    <x v="1"/>
    <x v="2"/>
    <x v="5"/>
    <s v="Rowery wyścigowe"/>
    <x v="2"/>
    <x v="27"/>
    <s v="HL rama rowerowa turystyczny"/>
    <x v="5"/>
    <d v="2009-11-30T00:00:00"/>
    <x v="3"/>
    <x v="1"/>
    <n v="1003.91"/>
    <n v="602.346"/>
    <n v="3"/>
    <n v="1807.038"/>
  </r>
  <r>
    <x v="1"/>
    <x v="2"/>
    <x v="5"/>
    <s v="Rowery wyścigowe"/>
    <x v="0"/>
    <x v="25"/>
    <s v="Turystyczny-1000"/>
    <x v="5"/>
    <d v="2009-11-18T00:00:00"/>
    <x v="3"/>
    <x v="1"/>
    <n v="2384.0700000000002"/>
    <n v="1430.442"/>
    <n v="5"/>
    <n v="7152.21"/>
  </r>
  <r>
    <x v="1"/>
    <x v="2"/>
    <x v="5"/>
    <s v="Rowery wyścigowe"/>
    <x v="0"/>
    <x v="25"/>
    <s v="Turystyczny-3000"/>
    <x v="6"/>
    <d v="2009-11-16T00:00:00"/>
    <x v="3"/>
    <x v="1"/>
    <n v="742.35"/>
    <n v="445.41"/>
    <n v="6"/>
    <n v="2672.46"/>
  </r>
  <r>
    <x v="1"/>
    <x v="2"/>
    <x v="5"/>
    <s v="Rowery wyścigowe"/>
    <x v="0"/>
    <x v="25"/>
    <s v="Turystyczny-3000"/>
    <x v="5"/>
    <d v="2009-11-15T00:00:00"/>
    <x v="3"/>
    <x v="1"/>
    <n v="742.35"/>
    <n v="445.41"/>
    <n v="4"/>
    <n v="1781.64"/>
  </r>
  <r>
    <x v="1"/>
    <x v="2"/>
    <x v="5"/>
    <s v="Rowery wyścigowe"/>
    <x v="0"/>
    <x v="25"/>
    <s v="Turystyczny-1000"/>
    <x v="5"/>
    <d v="2009-11-09T00:00:00"/>
    <x v="3"/>
    <x v="1"/>
    <n v="2384.0700000000002"/>
    <n v="1430.442"/>
    <n v="10"/>
    <n v="14304.42"/>
  </r>
  <r>
    <x v="1"/>
    <x v="2"/>
    <x v="5"/>
    <s v="Rowery wyścigowe"/>
    <x v="2"/>
    <x v="31"/>
    <s v="HL suport"/>
    <x v="7"/>
    <d v="2009-11-03T00:00:00"/>
    <x v="3"/>
    <x v="1"/>
    <n v="121.49"/>
    <n v="72.894000000000005"/>
    <n v="5"/>
    <n v="364.47"/>
  </r>
  <r>
    <x v="2"/>
    <x v="5"/>
    <x v="8"/>
    <s v="Supermarket EON"/>
    <x v="2"/>
    <x v="27"/>
    <s v="LL rama rowerowa turystyczny"/>
    <x v="6"/>
    <d v="2009-11-25T00:00:00"/>
    <x v="3"/>
    <x v="1"/>
    <n v="333.42"/>
    <n v="200.05199999999999"/>
    <n v="1"/>
    <n v="200.05199999999999"/>
  </r>
  <r>
    <x v="2"/>
    <x v="5"/>
    <x v="8"/>
    <s v="Supermarket EON"/>
    <x v="0"/>
    <x v="25"/>
    <s v="Turystyczny-2000"/>
    <x v="5"/>
    <d v="2009-11-01T00:00:00"/>
    <x v="3"/>
    <x v="1"/>
    <n v="1214.8499999999999"/>
    <n v="728.91"/>
    <n v="2"/>
    <n v="1457.82"/>
  </r>
  <r>
    <x v="2"/>
    <x v="5"/>
    <x v="8"/>
    <s v="Supermarket EON"/>
    <x v="0"/>
    <x v="25"/>
    <s v="Turystyczny-2000"/>
    <x v="5"/>
    <d v="2009-11-20T00:00:00"/>
    <x v="3"/>
    <x v="1"/>
    <n v="1214.8499999999999"/>
    <n v="728.91"/>
    <n v="8"/>
    <n v="5831.28"/>
  </r>
  <r>
    <x v="2"/>
    <x v="5"/>
    <x v="8"/>
    <s v="Supermarket EON"/>
    <x v="2"/>
    <x v="27"/>
    <s v="HL rama rowerowa turystyczny"/>
    <x v="5"/>
    <d v="2009-11-27T00:00:00"/>
    <x v="3"/>
    <x v="1"/>
    <n v="1003.91"/>
    <n v="602.346"/>
    <n v="1"/>
    <n v="602.346"/>
  </r>
  <r>
    <x v="2"/>
    <x v="5"/>
    <x v="8"/>
    <s v="Supermarket EON"/>
    <x v="2"/>
    <x v="27"/>
    <s v="HL rama rowerowa turystyczny"/>
    <x v="5"/>
    <d v="2009-11-06T00:00:00"/>
    <x v="3"/>
    <x v="1"/>
    <n v="1003.91"/>
    <n v="602.346"/>
    <n v="2"/>
    <n v="1204.692"/>
  </r>
  <r>
    <x v="2"/>
    <x v="5"/>
    <x v="8"/>
    <s v="Supermarket EON"/>
    <x v="0"/>
    <x v="25"/>
    <s v="Turystyczny-3000"/>
    <x v="6"/>
    <d v="2009-11-24T00:00:00"/>
    <x v="3"/>
    <x v="1"/>
    <n v="742.35"/>
    <n v="445.41"/>
    <n v="4"/>
    <n v="1781.64"/>
  </r>
  <r>
    <x v="2"/>
    <x v="5"/>
    <x v="8"/>
    <s v="Supermarket EON"/>
    <x v="0"/>
    <x v="25"/>
    <s v="Turystyczny-3000"/>
    <x v="5"/>
    <d v="2009-11-01T00:00:00"/>
    <x v="3"/>
    <x v="1"/>
    <n v="742.35"/>
    <n v="445.41"/>
    <n v="2"/>
    <n v="890.82"/>
  </r>
  <r>
    <x v="2"/>
    <x v="5"/>
    <x v="8"/>
    <s v="Supermarket EON"/>
    <x v="0"/>
    <x v="25"/>
    <s v="Turystyczny-3000"/>
    <x v="6"/>
    <d v="2009-11-07T00:00:00"/>
    <x v="3"/>
    <x v="1"/>
    <n v="742.35"/>
    <n v="445.41"/>
    <n v="1"/>
    <n v="445.41"/>
  </r>
  <r>
    <x v="2"/>
    <x v="5"/>
    <x v="8"/>
    <s v="Supermarket EON"/>
    <x v="0"/>
    <x v="25"/>
    <s v="Turystyczny-1000"/>
    <x v="6"/>
    <d v="2009-11-11T00:00:00"/>
    <x v="3"/>
    <x v="1"/>
    <n v="2384.0700000000002"/>
    <n v="1430.442"/>
    <n v="2"/>
    <n v="2860.884"/>
  </r>
  <r>
    <x v="2"/>
    <x v="5"/>
    <x v="8"/>
    <s v="Supermarket EON"/>
    <x v="1"/>
    <x v="4"/>
    <s v="Short-Sleeve Classic Jersey"/>
    <x v="6"/>
    <d v="2009-11-21T00:00:00"/>
    <x v="3"/>
    <x v="1"/>
    <n v="53.99"/>
    <n v="32.393999999999998"/>
    <n v="1"/>
    <n v="32.393999999999998"/>
  </r>
  <r>
    <x v="2"/>
    <x v="5"/>
    <x v="8"/>
    <s v="Supermarket EON"/>
    <x v="2"/>
    <x v="27"/>
    <s v="HL rama rowerowa turystyczny"/>
    <x v="6"/>
    <d v="2009-11-17T00:00:00"/>
    <x v="3"/>
    <x v="1"/>
    <n v="1003.91"/>
    <n v="602.346"/>
    <n v="3"/>
    <n v="1807.038"/>
  </r>
  <r>
    <x v="2"/>
    <x v="5"/>
    <x v="8"/>
    <s v="Supermarket EON"/>
    <x v="0"/>
    <x v="25"/>
    <s v="Turystyczny-3000"/>
    <x v="5"/>
    <d v="2009-11-03T00:00:00"/>
    <x v="3"/>
    <x v="1"/>
    <n v="742.35"/>
    <n v="445.41"/>
    <n v="3"/>
    <n v="1336.23"/>
  </r>
  <r>
    <x v="2"/>
    <x v="5"/>
    <x v="8"/>
    <s v="Supermarket EON"/>
    <x v="2"/>
    <x v="27"/>
    <s v="LL rama rowerowa turystyczny"/>
    <x v="5"/>
    <d v="2009-11-22T00:00:00"/>
    <x v="3"/>
    <x v="1"/>
    <n v="333.42"/>
    <n v="200.05199999999999"/>
    <n v="2"/>
    <n v="400.10399999999998"/>
  </r>
  <r>
    <x v="2"/>
    <x v="5"/>
    <x v="8"/>
    <s v="Supermarket EON"/>
    <x v="2"/>
    <x v="20"/>
    <s v="HL siodełko turystyczny"/>
    <x v="7"/>
    <d v="2009-11-21T00:00:00"/>
    <x v="3"/>
    <x v="1"/>
    <n v="52.64"/>
    <n v="31.584"/>
    <n v="1"/>
    <n v="31.584"/>
  </r>
  <r>
    <x v="2"/>
    <x v="5"/>
    <x v="8"/>
    <s v="Supermarket EON"/>
    <x v="0"/>
    <x v="25"/>
    <s v="Turystyczny-1000"/>
    <x v="5"/>
    <d v="2009-11-04T00:00:00"/>
    <x v="3"/>
    <x v="1"/>
    <n v="2384.0700000000002"/>
    <n v="1430.442"/>
    <n v="3"/>
    <n v="4291.326"/>
  </r>
  <r>
    <x v="2"/>
    <x v="5"/>
    <x v="8"/>
    <s v="Supermarket EON"/>
    <x v="0"/>
    <x v="25"/>
    <s v="Turystyczny-3000"/>
    <x v="6"/>
    <d v="2009-11-17T00:00:00"/>
    <x v="3"/>
    <x v="1"/>
    <n v="742.35"/>
    <n v="445.41"/>
    <n v="5"/>
    <n v="2227.0500000000002"/>
  </r>
  <r>
    <x v="2"/>
    <x v="5"/>
    <x v="8"/>
    <s v="Supermarket EON"/>
    <x v="2"/>
    <x v="27"/>
    <s v="LL rama rowerowa turystyczny"/>
    <x v="6"/>
    <d v="2009-11-24T00:00:00"/>
    <x v="3"/>
    <x v="1"/>
    <n v="333.42"/>
    <n v="200.05199999999999"/>
    <n v="1"/>
    <n v="200.05199999999999"/>
  </r>
  <r>
    <x v="0"/>
    <x v="0"/>
    <x v="0"/>
    <s v="Towarzystwo rowerowe"/>
    <x v="0"/>
    <x v="3"/>
    <s v="Szosa--350-W"/>
    <x v="6"/>
    <d v="2009-11-13T00:00:00"/>
    <x v="3"/>
    <x v="1"/>
    <n v="1700.99"/>
    <n v="1020.5940000000001"/>
    <n v="3"/>
    <n v="3061.7820000000002"/>
  </r>
  <r>
    <x v="0"/>
    <x v="0"/>
    <x v="0"/>
    <s v="Towarzystwo rowerowe"/>
    <x v="1"/>
    <x v="1"/>
    <s v="skarpety wyścigowe"/>
    <x v="2"/>
    <d v="2009-11-11T00:00:00"/>
    <x v="3"/>
    <x v="1"/>
    <n v="8.99"/>
    <n v="5.3940000000000001"/>
    <n v="2"/>
    <n v="10.788"/>
  </r>
  <r>
    <x v="0"/>
    <x v="0"/>
    <x v="0"/>
    <s v="Towarzystwo rowerowe"/>
    <x v="2"/>
    <x v="18"/>
    <s v="LL pedał szosa"/>
    <x v="8"/>
    <d v="2009-11-03T00:00:00"/>
    <x v="3"/>
    <x v="1"/>
    <n v="40.49"/>
    <n v="24.294"/>
    <n v="3"/>
    <n v="72.882000000000005"/>
  </r>
  <r>
    <x v="0"/>
    <x v="0"/>
    <x v="0"/>
    <s v="Towarzystwo rowerowe"/>
    <x v="3"/>
    <x v="22"/>
    <s v="bidony"/>
    <x v="7"/>
    <d v="2009-11-01T00:00:00"/>
    <x v="3"/>
    <x v="1"/>
    <n v="4.99"/>
    <n v="2.9940000000000002"/>
    <n v="1"/>
    <n v="2.9940000000000002"/>
  </r>
  <r>
    <x v="0"/>
    <x v="0"/>
    <x v="3"/>
    <s v="Centrum rowerów górskich"/>
    <x v="0"/>
    <x v="3"/>
    <s v="Szosa-250"/>
    <x v="3"/>
    <d v="2009-11-06T00:00:00"/>
    <x v="3"/>
    <x v="1"/>
    <n v="2443.35"/>
    <n v="1466.01"/>
    <n v="3"/>
    <n v="4398.03"/>
  </r>
  <r>
    <x v="0"/>
    <x v="0"/>
    <x v="3"/>
    <s v="Centrum rowerów górskich"/>
    <x v="1"/>
    <x v="1"/>
    <s v="skarpety wyścigowe"/>
    <x v="2"/>
    <d v="2009-11-18T00:00:00"/>
    <x v="3"/>
    <x v="1"/>
    <n v="8.99"/>
    <n v="5.3940000000000001"/>
    <n v="6"/>
    <n v="32.364000000000004"/>
  </r>
  <r>
    <x v="0"/>
    <x v="0"/>
    <x v="3"/>
    <s v="Centrum rowerów górskich"/>
    <x v="0"/>
    <x v="3"/>
    <s v="Szosa-750"/>
    <x v="1"/>
    <d v="2009-11-01T00:00:00"/>
    <x v="3"/>
    <x v="1"/>
    <n v="539.99"/>
    <n v="323.99400000000003"/>
    <n v="7"/>
    <n v="2267.9580000000001"/>
  </r>
  <r>
    <x v="0"/>
    <x v="0"/>
    <x v="3"/>
    <s v="Centrum rowerów górskich"/>
    <x v="2"/>
    <x v="18"/>
    <s v="ML pedał szosa"/>
    <x v="8"/>
    <d v="2009-11-25T00:00:00"/>
    <x v="3"/>
    <x v="1"/>
    <n v="62.09"/>
    <n v="37.253999999999998"/>
    <n v="4"/>
    <n v="149.01599999999999"/>
  </r>
  <r>
    <x v="0"/>
    <x v="0"/>
    <x v="3"/>
    <s v="Centrum rowerów górskich"/>
    <x v="0"/>
    <x v="3"/>
    <s v="Szosa--550-W"/>
    <x v="6"/>
    <d v="2009-11-20T00:00:00"/>
    <x v="3"/>
    <x v="1"/>
    <n v="1120.49"/>
    <n v="672.29399999999998"/>
    <n v="4"/>
    <n v="2689.1759999999999"/>
  </r>
  <r>
    <x v="0"/>
    <x v="0"/>
    <x v="3"/>
    <s v="Centrum rowerów górskich"/>
    <x v="0"/>
    <x v="3"/>
    <s v="Szosa-750"/>
    <x v="1"/>
    <d v="2009-11-24T00:00:00"/>
    <x v="3"/>
    <x v="1"/>
    <n v="539.99"/>
    <n v="323.99400000000003"/>
    <n v="3"/>
    <n v="971.98200000000008"/>
  </r>
  <r>
    <x v="0"/>
    <x v="0"/>
    <x v="3"/>
    <s v="Centrum rowerów górskich"/>
    <x v="0"/>
    <x v="3"/>
    <s v="Szosa--550-W"/>
    <x v="6"/>
    <d v="2009-11-21T00:00:00"/>
    <x v="3"/>
    <x v="1"/>
    <n v="1120.49"/>
    <n v="672.29399999999998"/>
    <n v="2"/>
    <n v="1344.588"/>
  </r>
  <r>
    <x v="0"/>
    <x v="0"/>
    <x v="3"/>
    <s v="Centrum rowerów górskich"/>
    <x v="0"/>
    <x v="3"/>
    <s v="Szosa-250"/>
    <x v="1"/>
    <d v="2009-11-13T00:00:00"/>
    <x v="3"/>
    <x v="1"/>
    <n v="2443.35"/>
    <n v="1466.01"/>
    <n v="4"/>
    <n v="5864.04"/>
  </r>
  <r>
    <x v="0"/>
    <x v="0"/>
    <x v="3"/>
    <s v="Centrum rowerów górskich"/>
    <x v="0"/>
    <x v="3"/>
    <s v="Szosa--550-W"/>
    <x v="6"/>
    <d v="2009-11-11T00:00:00"/>
    <x v="3"/>
    <x v="1"/>
    <n v="1120.49"/>
    <n v="672.29399999999998"/>
    <n v="5"/>
    <n v="3361.47"/>
  </r>
  <r>
    <x v="0"/>
    <x v="0"/>
    <x v="3"/>
    <s v="Centrum rowerów górskich"/>
    <x v="0"/>
    <x v="3"/>
    <s v="Szosa--550-W"/>
    <x v="6"/>
    <d v="2009-11-10T00:00:00"/>
    <x v="3"/>
    <x v="1"/>
    <n v="1120.49"/>
    <n v="672.29399999999998"/>
    <n v="3"/>
    <n v="2016.8820000000001"/>
  </r>
  <r>
    <x v="0"/>
    <x v="0"/>
    <x v="3"/>
    <s v="Centrum rowerów górskich"/>
    <x v="0"/>
    <x v="3"/>
    <s v="Szosa--350-W"/>
    <x v="6"/>
    <d v="2009-11-12T00:00:00"/>
    <x v="3"/>
    <x v="1"/>
    <n v="1700.99"/>
    <n v="1020.5940000000001"/>
    <n v="6"/>
    <n v="6123.5640000000003"/>
  </r>
  <r>
    <x v="0"/>
    <x v="0"/>
    <x v="3"/>
    <s v="Centrum rowerów górskich"/>
    <x v="2"/>
    <x v="6"/>
    <s v="ML rama rowerowa-W"/>
    <x v="6"/>
    <d v="2009-11-09T00:00:00"/>
    <x v="3"/>
    <x v="1"/>
    <n v="594.83000000000004"/>
    <n v="356.89800000000002"/>
    <n v="2"/>
    <n v="713.79600000000005"/>
  </r>
  <r>
    <x v="0"/>
    <x v="0"/>
    <x v="3"/>
    <s v="Centrum rowerów górskich"/>
    <x v="0"/>
    <x v="3"/>
    <s v="Szosa-250"/>
    <x v="1"/>
    <d v="2009-11-02T00:00:00"/>
    <x v="3"/>
    <x v="1"/>
    <n v="2443.35"/>
    <n v="1466.01"/>
    <n v="1"/>
    <n v="1466.01"/>
  </r>
  <r>
    <x v="0"/>
    <x v="0"/>
    <x v="3"/>
    <s v="Centrum rowerów górskich"/>
    <x v="0"/>
    <x v="3"/>
    <s v="Szosa--350-W"/>
    <x v="6"/>
    <d v="2009-11-11T00:00:00"/>
    <x v="3"/>
    <x v="1"/>
    <n v="1700.99"/>
    <n v="1020.5940000000001"/>
    <n v="6"/>
    <n v="6123.5640000000003"/>
  </r>
  <r>
    <x v="0"/>
    <x v="0"/>
    <x v="3"/>
    <s v="Centrum rowerów górskich"/>
    <x v="0"/>
    <x v="3"/>
    <s v="Szosa-250"/>
    <x v="1"/>
    <d v="2009-11-28T00:00:00"/>
    <x v="3"/>
    <x v="1"/>
    <n v="2443.35"/>
    <n v="1466.01"/>
    <n v="4"/>
    <n v="5864.04"/>
  </r>
  <r>
    <x v="0"/>
    <x v="0"/>
    <x v="3"/>
    <s v="Centrum rowerów górskich"/>
    <x v="0"/>
    <x v="3"/>
    <s v="Szosa-750"/>
    <x v="1"/>
    <d v="2009-11-23T00:00:00"/>
    <x v="3"/>
    <x v="1"/>
    <n v="539.99"/>
    <n v="323.99400000000003"/>
    <n v="7"/>
    <n v="2267.9580000000001"/>
  </r>
  <r>
    <x v="0"/>
    <x v="0"/>
    <x v="3"/>
    <s v="Centrum rowerów górskich"/>
    <x v="1"/>
    <x v="1"/>
    <s v="skarpety wyścigowe"/>
    <x v="2"/>
    <d v="2009-11-20T00:00:00"/>
    <x v="3"/>
    <x v="1"/>
    <n v="8.99"/>
    <n v="5.3940000000000001"/>
    <n v="8"/>
    <n v="43.152000000000001"/>
  </r>
  <r>
    <x v="0"/>
    <x v="0"/>
    <x v="3"/>
    <s v="Centrum rowerów górskich"/>
    <x v="2"/>
    <x v="18"/>
    <s v="LL pedał szosa"/>
    <x v="8"/>
    <d v="2009-11-12T00:00:00"/>
    <x v="3"/>
    <x v="1"/>
    <n v="40.49"/>
    <n v="24.294"/>
    <n v="1"/>
    <n v="24.294"/>
  </r>
  <r>
    <x v="0"/>
    <x v="0"/>
    <x v="3"/>
    <s v="Centrum rowerów górskich"/>
    <x v="0"/>
    <x v="3"/>
    <s v="Szosa--350-W"/>
    <x v="6"/>
    <d v="2009-11-13T00:00:00"/>
    <x v="3"/>
    <x v="1"/>
    <n v="1700.99"/>
    <n v="1020.5940000000001"/>
    <n v="3"/>
    <n v="3061.7820000000002"/>
  </r>
  <r>
    <x v="0"/>
    <x v="0"/>
    <x v="3"/>
    <s v="Centrum rowerów górskich"/>
    <x v="0"/>
    <x v="3"/>
    <s v="Szosa--550-W"/>
    <x v="6"/>
    <d v="2009-11-24T00:00:00"/>
    <x v="3"/>
    <x v="1"/>
    <n v="1120.49"/>
    <n v="672.29399999999998"/>
    <n v="7"/>
    <n v="4706.058"/>
  </r>
  <r>
    <x v="0"/>
    <x v="0"/>
    <x v="3"/>
    <s v="Centrum rowerów górskich"/>
    <x v="0"/>
    <x v="3"/>
    <s v="Szosa--350-W"/>
    <x v="6"/>
    <d v="2009-11-18T00:00:00"/>
    <x v="3"/>
    <x v="1"/>
    <n v="1700.99"/>
    <n v="1020.5940000000001"/>
    <n v="5"/>
    <n v="5102.97"/>
  </r>
  <r>
    <x v="0"/>
    <x v="0"/>
    <x v="3"/>
    <s v="Centrum rowerów górskich"/>
    <x v="0"/>
    <x v="3"/>
    <s v="Szosa-750"/>
    <x v="1"/>
    <d v="2009-11-28T00:00:00"/>
    <x v="3"/>
    <x v="1"/>
    <n v="539.99"/>
    <n v="323.99400000000003"/>
    <n v="3"/>
    <n v="971.98200000000008"/>
  </r>
  <r>
    <x v="0"/>
    <x v="0"/>
    <x v="3"/>
    <s v="Centrum rowerów górskich"/>
    <x v="0"/>
    <x v="3"/>
    <s v="Szosa-250"/>
    <x v="1"/>
    <d v="2009-11-28T00:00:00"/>
    <x v="3"/>
    <x v="1"/>
    <n v="2443.35"/>
    <n v="1466.01"/>
    <n v="2"/>
    <n v="2932.02"/>
  </r>
  <r>
    <x v="0"/>
    <x v="0"/>
    <x v="3"/>
    <s v="Centrum rowerów górskich"/>
    <x v="2"/>
    <x v="18"/>
    <s v="HL pedał szosa"/>
    <x v="8"/>
    <d v="2009-11-04T00:00:00"/>
    <x v="3"/>
    <x v="1"/>
    <n v="80.989999999999995"/>
    <n v="48.594000000000001"/>
    <n v="5"/>
    <n v="242.97"/>
  </r>
  <r>
    <x v="0"/>
    <x v="0"/>
    <x v="0"/>
    <s v="Unified Sports Company"/>
    <x v="0"/>
    <x v="0"/>
    <s v="Górski-500"/>
    <x v="0"/>
    <d v="2009-11-15T00:00:00"/>
    <x v="3"/>
    <x v="1"/>
    <n v="564.99"/>
    <n v="338.99400000000003"/>
    <n v="1"/>
    <n v="338.99400000000003"/>
  </r>
  <r>
    <x v="0"/>
    <x v="1"/>
    <x v="1"/>
    <s v="Zawsze do celu"/>
    <x v="2"/>
    <x v="2"/>
    <s v="ML rama górski-W"/>
    <x v="0"/>
    <d v="2009-11-25T00:00:00"/>
    <x v="3"/>
    <x v="1"/>
    <n v="364.09"/>
    <n v="218.45400000000001"/>
    <n v="2"/>
    <n v="436.90800000000002"/>
  </r>
  <r>
    <x v="0"/>
    <x v="1"/>
    <x v="1"/>
    <s v="Zawsze do celu"/>
    <x v="1"/>
    <x v="14"/>
    <s v="spodenki damskie górskie"/>
    <x v="1"/>
    <d v="2009-11-13T00:00:00"/>
    <x v="3"/>
    <x v="1"/>
    <n v="69.989999999999995"/>
    <n v="41.994"/>
    <n v="6"/>
    <n v="251.964"/>
  </r>
  <r>
    <x v="0"/>
    <x v="1"/>
    <x v="1"/>
    <s v="Zawsze do celu"/>
    <x v="0"/>
    <x v="0"/>
    <s v="Górski-500"/>
    <x v="1"/>
    <d v="2009-11-04T00:00:00"/>
    <x v="3"/>
    <x v="1"/>
    <n v="539.99"/>
    <n v="323.99400000000003"/>
    <n v="1"/>
    <n v="323.99400000000003"/>
  </r>
  <r>
    <x v="0"/>
    <x v="1"/>
    <x v="1"/>
    <s v="Zawsze do celu"/>
    <x v="2"/>
    <x v="2"/>
    <s v="HL rama górski"/>
    <x v="1"/>
    <d v="2009-11-29T00:00:00"/>
    <x v="3"/>
    <x v="1"/>
    <n v="1349.6"/>
    <n v="809.76"/>
    <n v="2"/>
    <n v="1619.52"/>
  </r>
  <r>
    <x v="0"/>
    <x v="1"/>
    <x v="1"/>
    <s v="Zawsze do celu"/>
    <x v="2"/>
    <x v="2"/>
    <s v="ML rama górski-W"/>
    <x v="0"/>
    <d v="2009-11-07T00:00:00"/>
    <x v="3"/>
    <x v="1"/>
    <n v="364.09"/>
    <n v="218.45400000000001"/>
    <n v="1"/>
    <n v="218.45400000000001"/>
  </r>
  <r>
    <x v="0"/>
    <x v="1"/>
    <x v="1"/>
    <s v="Zawsze do celu"/>
    <x v="2"/>
    <x v="18"/>
    <s v="LL pedał górski"/>
    <x v="8"/>
    <d v="2009-11-12T00:00:00"/>
    <x v="3"/>
    <x v="1"/>
    <n v="40.49"/>
    <n v="24.294"/>
    <n v="1"/>
    <n v="24.294"/>
  </r>
  <r>
    <x v="0"/>
    <x v="1"/>
    <x v="1"/>
    <s v="Zawsze do celu"/>
    <x v="2"/>
    <x v="2"/>
    <s v="LL rama górski"/>
    <x v="1"/>
    <d v="2009-11-09T00:00:00"/>
    <x v="3"/>
    <x v="1"/>
    <n v="249.79"/>
    <n v="149.874"/>
    <n v="1"/>
    <n v="149.874"/>
  </r>
  <r>
    <x v="0"/>
    <x v="1"/>
    <x v="1"/>
    <s v="Zawsze do celu"/>
    <x v="2"/>
    <x v="9"/>
    <s v="ML kierownica górski"/>
    <x v="7"/>
    <d v="2009-11-10T00:00:00"/>
    <x v="3"/>
    <x v="1"/>
    <n v="61.92"/>
    <n v="37.152000000000001"/>
    <n v="3"/>
    <n v="111.456"/>
  </r>
  <r>
    <x v="0"/>
    <x v="1"/>
    <x v="1"/>
    <s v="Zawsze do celu"/>
    <x v="0"/>
    <x v="0"/>
    <s v="Górski-200-W"/>
    <x v="0"/>
    <d v="2009-11-05T00:00:00"/>
    <x v="3"/>
    <x v="1"/>
    <n v="769.49"/>
    <n v="461.69400000000002"/>
    <n v="1"/>
    <n v="461.69400000000002"/>
  </r>
  <r>
    <x v="0"/>
    <x v="1"/>
    <x v="1"/>
    <s v="Zawsze do celu"/>
    <x v="0"/>
    <x v="0"/>
    <s v="Górski-200"/>
    <x v="1"/>
    <d v="2009-12-01T00:00:00"/>
    <x v="3"/>
    <x v="1"/>
    <n v="2294.9899999999998"/>
    <n v="1376.9939999999999"/>
    <n v="1"/>
    <n v="1376.9939999999999"/>
  </r>
  <r>
    <x v="0"/>
    <x v="1"/>
    <x v="1"/>
    <s v="Zawsze do celu"/>
    <x v="2"/>
    <x v="20"/>
    <s v="LL siodełko górski 2"/>
    <x v="7"/>
    <d v="2009-11-12T00:00:00"/>
    <x v="3"/>
    <x v="1"/>
    <n v="27.12"/>
    <n v="16.271999999999998"/>
    <n v="2"/>
    <n v="32.543999999999997"/>
  </r>
  <r>
    <x v="0"/>
    <x v="1"/>
    <x v="1"/>
    <s v="Zawsze do celu"/>
    <x v="0"/>
    <x v="0"/>
    <s v="Górski-500"/>
    <x v="0"/>
    <d v="2009-11-27T00:00:00"/>
    <x v="3"/>
    <x v="1"/>
    <n v="564.99"/>
    <n v="338.99400000000003"/>
    <n v="2"/>
    <n v="677.98800000000006"/>
  </r>
  <r>
    <x v="0"/>
    <x v="1"/>
    <x v="1"/>
    <s v="Zawsze do celu"/>
    <x v="2"/>
    <x v="2"/>
    <s v="HL rama górski"/>
    <x v="0"/>
    <d v="2009-11-11T00:00:00"/>
    <x v="3"/>
    <x v="1"/>
    <n v="1364.5"/>
    <n v="818.7"/>
    <n v="1"/>
    <n v="818.7"/>
  </r>
  <r>
    <x v="0"/>
    <x v="1"/>
    <x v="1"/>
    <s v="Zawsze do celu"/>
    <x v="2"/>
    <x v="18"/>
    <s v="HL pedał górski"/>
    <x v="8"/>
    <d v="2009-11-11T00:00:00"/>
    <x v="3"/>
    <x v="1"/>
    <n v="80.989999999999995"/>
    <n v="48.594000000000001"/>
    <n v="1"/>
    <n v="48.594000000000001"/>
  </r>
  <r>
    <x v="0"/>
    <x v="1"/>
    <x v="1"/>
    <s v="Zawsze do celu"/>
    <x v="0"/>
    <x v="0"/>
    <s v="Górski-500"/>
    <x v="0"/>
    <d v="2009-11-04T00:00:00"/>
    <x v="3"/>
    <x v="1"/>
    <n v="564.99"/>
    <n v="338.99400000000003"/>
    <n v="3"/>
    <n v="1016.9820000000001"/>
  </r>
  <r>
    <x v="0"/>
    <x v="1"/>
    <x v="1"/>
    <s v="Zawsze do celu"/>
    <x v="0"/>
    <x v="0"/>
    <s v="Górski-500"/>
    <x v="1"/>
    <d v="2009-11-02T00:00:00"/>
    <x v="3"/>
    <x v="1"/>
    <n v="539.99"/>
    <n v="323.99400000000003"/>
    <n v="4"/>
    <n v="1295.9760000000001"/>
  </r>
  <r>
    <x v="0"/>
    <x v="1"/>
    <x v="1"/>
    <s v="Zawsze do celu"/>
    <x v="2"/>
    <x v="2"/>
    <s v="ML rama górski-W"/>
    <x v="0"/>
    <d v="2009-11-11T00:00:00"/>
    <x v="3"/>
    <x v="1"/>
    <n v="364.09"/>
    <n v="218.45400000000001"/>
    <n v="2"/>
    <n v="436.90800000000002"/>
  </r>
  <r>
    <x v="0"/>
    <x v="1"/>
    <x v="1"/>
    <s v="Zawsze do celu"/>
    <x v="0"/>
    <x v="0"/>
    <s v="Górski-200"/>
    <x v="0"/>
    <d v="2009-11-29T00:00:00"/>
    <x v="3"/>
    <x v="1"/>
    <n v="2319.9899999999998"/>
    <n v="1391.9939999999999"/>
    <n v="1"/>
    <n v="1391.9939999999999"/>
  </r>
  <r>
    <x v="0"/>
    <x v="1"/>
    <x v="1"/>
    <s v="Zawsze do celu"/>
    <x v="0"/>
    <x v="0"/>
    <s v="Górski-200-W"/>
    <x v="0"/>
    <d v="2009-11-11T00:00:00"/>
    <x v="3"/>
    <x v="1"/>
    <n v="769.49"/>
    <n v="461.69400000000002"/>
    <n v="1"/>
    <n v="461.69400000000002"/>
  </r>
  <r>
    <x v="0"/>
    <x v="1"/>
    <x v="1"/>
    <s v="Zawsze do celu"/>
    <x v="0"/>
    <x v="0"/>
    <s v="Górski-200"/>
    <x v="1"/>
    <d v="2009-11-30T00:00:00"/>
    <x v="3"/>
    <x v="1"/>
    <n v="2294.9899999999998"/>
    <n v="1376.9939999999999"/>
    <n v="2"/>
    <n v="2753.9879999999998"/>
  </r>
  <r>
    <x v="0"/>
    <x v="1"/>
    <x v="1"/>
    <s v="Zawsze do celu"/>
    <x v="0"/>
    <x v="0"/>
    <s v="Górski-200"/>
    <x v="0"/>
    <d v="2009-11-27T00:00:00"/>
    <x v="3"/>
    <x v="1"/>
    <n v="2319.9899999999998"/>
    <n v="1391.9939999999999"/>
    <n v="4"/>
    <n v="5567.9759999999997"/>
  </r>
  <r>
    <x v="0"/>
    <x v="1"/>
    <x v="1"/>
    <s v="Zawsze do celu"/>
    <x v="0"/>
    <x v="0"/>
    <s v="Górski-200"/>
    <x v="1"/>
    <d v="2009-11-10T00:00:00"/>
    <x v="3"/>
    <x v="1"/>
    <n v="2294.9899999999998"/>
    <n v="1376.9939999999999"/>
    <n v="4"/>
    <n v="5507.9759999999997"/>
  </r>
  <r>
    <x v="0"/>
    <x v="1"/>
    <x v="1"/>
    <s v="Zawsze do celu"/>
    <x v="2"/>
    <x v="9"/>
    <s v="HL kierownica górski"/>
    <x v="7"/>
    <d v="2009-11-13T00:00:00"/>
    <x v="3"/>
    <x v="1"/>
    <n v="120.27"/>
    <n v="72.162000000000006"/>
    <n v="4"/>
    <n v="288.64800000000002"/>
  </r>
  <r>
    <x v="0"/>
    <x v="1"/>
    <x v="1"/>
    <s v="Zawsze do celu"/>
    <x v="2"/>
    <x v="18"/>
    <s v="ML pedał górski"/>
    <x v="8"/>
    <d v="2009-11-09T00:00:00"/>
    <x v="3"/>
    <x v="1"/>
    <n v="62.09"/>
    <n v="37.253999999999998"/>
    <n v="1"/>
    <n v="37.253999999999998"/>
  </r>
  <r>
    <x v="0"/>
    <x v="1"/>
    <x v="1"/>
    <s v="Zawsze do celu"/>
    <x v="0"/>
    <x v="0"/>
    <s v="Górski-500"/>
    <x v="0"/>
    <d v="2009-11-17T00:00:00"/>
    <x v="3"/>
    <x v="1"/>
    <n v="564.99"/>
    <n v="338.99400000000003"/>
    <n v="3"/>
    <n v="1016.9820000000001"/>
  </r>
  <r>
    <x v="0"/>
    <x v="1"/>
    <x v="1"/>
    <s v="Zawsze do celu"/>
    <x v="0"/>
    <x v="0"/>
    <s v="Górski-500"/>
    <x v="0"/>
    <d v="2009-11-29T00:00:00"/>
    <x v="3"/>
    <x v="1"/>
    <n v="564.99"/>
    <n v="338.99400000000003"/>
    <n v="1"/>
    <n v="338.99400000000003"/>
  </r>
  <r>
    <x v="0"/>
    <x v="1"/>
    <x v="1"/>
    <s v="Zawsze do celu"/>
    <x v="2"/>
    <x v="2"/>
    <s v="LL rama górski"/>
    <x v="1"/>
    <d v="2009-11-28T00:00:00"/>
    <x v="3"/>
    <x v="1"/>
    <n v="249.79"/>
    <n v="149.874"/>
    <n v="2"/>
    <n v="299.74799999999999"/>
  </r>
  <r>
    <x v="0"/>
    <x v="1"/>
    <x v="1"/>
    <s v="Zawsze do celu"/>
    <x v="2"/>
    <x v="2"/>
    <s v="LL rama górski"/>
    <x v="0"/>
    <d v="2009-11-17T00:00:00"/>
    <x v="3"/>
    <x v="1"/>
    <n v="264.05"/>
    <n v="158.43"/>
    <n v="2"/>
    <n v="316.86"/>
  </r>
  <r>
    <x v="0"/>
    <x v="1"/>
    <x v="1"/>
    <s v="Zawsze do celu"/>
    <x v="0"/>
    <x v="0"/>
    <s v="Górski-500"/>
    <x v="1"/>
    <d v="2009-11-13T00:00:00"/>
    <x v="3"/>
    <x v="1"/>
    <n v="539.99"/>
    <n v="323.99400000000003"/>
    <n v="2"/>
    <n v="647.98800000000006"/>
  </r>
  <r>
    <x v="0"/>
    <x v="1"/>
    <x v="1"/>
    <s v="Zawsze do celu"/>
    <x v="2"/>
    <x v="2"/>
    <s v="LL rama górski"/>
    <x v="0"/>
    <d v="2009-11-12T00:00:00"/>
    <x v="3"/>
    <x v="1"/>
    <n v="264.05"/>
    <n v="158.43"/>
    <n v="1"/>
    <n v="158.43"/>
  </r>
  <r>
    <x v="0"/>
    <x v="1"/>
    <x v="1"/>
    <s v="Zawsze do celu"/>
    <x v="1"/>
    <x v="14"/>
    <s v="spodenki damskie górskie"/>
    <x v="1"/>
    <d v="2009-12-01T00:00:00"/>
    <x v="3"/>
    <x v="1"/>
    <n v="69.989999999999995"/>
    <n v="41.994"/>
    <n v="6"/>
    <n v="251.964"/>
  </r>
  <r>
    <x v="0"/>
    <x v="1"/>
    <x v="1"/>
    <s v="Centrum Rowerów Miejskich"/>
    <x v="1"/>
    <x v="4"/>
    <s v="Long-Sleeve Logo Jersey"/>
    <x v="4"/>
    <d v="2009-11-30T00:00:00"/>
    <x v="3"/>
    <x v="1"/>
    <n v="49.99"/>
    <n v="29.994"/>
    <n v="3"/>
    <n v="89.981999999999999"/>
  </r>
  <r>
    <x v="0"/>
    <x v="1"/>
    <x v="1"/>
    <s v="Centrum Rowerów Miejskich"/>
    <x v="1"/>
    <x v="5"/>
    <s v="nakładka na rower"/>
    <x v="4"/>
    <d v="2009-11-10T00:00:00"/>
    <x v="3"/>
    <x v="1"/>
    <n v="8.99"/>
    <n v="5.3940000000000001"/>
    <n v="2"/>
    <n v="10.788"/>
  </r>
  <r>
    <x v="0"/>
    <x v="1"/>
    <x v="1"/>
    <s v="Centrum Rowerów Miejskich"/>
    <x v="2"/>
    <x v="18"/>
    <s v="HL pedał szosa"/>
    <x v="8"/>
    <d v="2009-11-29T00:00:00"/>
    <x v="3"/>
    <x v="1"/>
    <n v="80.989999999999995"/>
    <n v="48.594000000000001"/>
    <n v="1"/>
    <n v="48.594000000000001"/>
  </r>
  <r>
    <x v="0"/>
    <x v="1"/>
    <x v="1"/>
    <s v="Centrum Rowerów Miejskich"/>
    <x v="3"/>
    <x v="19"/>
    <s v="stojak na 4 rowery"/>
    <x v="7"/>
    <d v="2009-11-23T00:00:00"/>
    <x v="3"/>
    <x v="1"/>
    <n v="120"/>
    <n v="72"/>
    <n v="3"/>
    <n v="216"/>
  </r>
  <r>
    <x v="0"/>
    <x v="1"/>
    <x v="1"/>
    <s v="Centrum Rowerów Miejskich"/>
    <x v="0"/>
    <x v="3"/>
    <s v="Szosa--350-W"/>
    <x v="6"/>
    <d v="2009-11-22T00:00:00"/>
    <x v="3"/>
    <x v="1"/>
    <n v="1700.99"/>
    <n v="1020.5940000000001"/>
    <n v="1"/>
    <n v="1020.5940000000001"/>
  </r>
  <r>
    <x v="0"/>
    <x v="1"/>
    <x v="1"/>
    <s v="Centrum Rowerów Miejskich"/>
    <x v="1"/>
    <x v="1"/>
    <s v="skarpety wyścigowe"/>
    <x v="2"/>
    <d v="2009-11-06T00:00:00"/>
    <x v="3"/>
    <x v="1"/>
    <n v="8.99"/>
    <n v="5.3940000000000001"/>
    <n v="3"/>
    <n v="16.182000000000002"/>
  </r>
  <r>
    <x v="0"/>
    <x v="1"/>
    <x v="1"/>
    <s v="Centrum Rowerów Miejskich"/>
    <x v="1"/>
    <x v="23"/>
    <s v="kamizelki klasyczne"/>
    <x v="5"/>
    <d v="2009-11-26T00:00:00"/>
    <x v="3"/>
    <x v="1"/>
    <n v="63.5"/>
    <n v="38.1"/>
    <n v="1"/>
    <n v="38.1"/>
  </r>
  <r>
    <x v="0"/>
    <x v="1"/>
    <x v="1"/>
    <s v="Centrum Rowerów Miejskich"/>
    <x v="0"/>
    <x v="3"/>
    <s v="Szosa-750"/>
    <x v="1"/>
    <d v="2009-11-14T00:00:00"/>
    <x v="3"/>
    <x v="1"/>
    <n v="539.99"/>
    <n v="323.99400000000003"/>
    <n v="2"/>
    <n v="647.98800000000006"/>
  </r>
  <r>
    <x v="0"/>
    <x v="1"/>
    <x v="1"/>
    <s v="Centrum Rowerów Miejskich"/>
    <x v="2"/>
    <x v="18"/>
    <s v="ML pedał szosa"/>
    <x v="8"/>
    <d v="2009-11-29T00:00:00"/>
    <x v="3"/>
    <x v="1"/>
    <n v="62.09"/>
    <n v="37.253999999999998"/>
    <n v="3"/>
    <n v="111.762"/>
  </r>
  <r>
    <x v="0"/>
    <x v="1"/>
    <x v="1"/>
    <s v="Centrum Rowerów Miejskich"/>
    <x v="3"/>
    <x v="22"/>
    <s v="bidony"/>
    <x v="7"/>
    <d v="2009-11-08T00:00:00"/>
    <x v="3"/>
    <x v="1"/>
    <n v="4.99"/>
    <n v="2.9940000000000002"/>
    <n v="5"/>
    <n v="14.97"/>
  </r>
  <r>
    <x v="0"/>
    <x v="1"/>
    <x v="1"/>
    <s v="Centrum Rowerów Miejskich"/>
    <x v="1"/>
    <x v="4"/>
    <s v="Short-Sleeve Classic Jersey"/>
    <x v="6"/>
    <d v="2009-11-05T00:00:00"/>
    <x v="3"/>
    <x v="1"/>
    <n v="53.99"/>
    <n v="32.393999999999998"/>
    <n v="4"/>
    <n v="129.57599999999999"/>
  </r>
  <r>
    <x v="0"/>
    <x v="1"/>
    <x v="1"/>
    <s v="Centrum Rowerów Miejskich"/>
    <x v="0"/>
    <x v="3"/>
    <s v="Szosa--350-W"/>
    <x v="6"/>
    <d v="2009-11-20T00:00:00"/>
    <x v="3"/>
    <x v="1"/>
    <n v="1700.99"/>
    <n v="1020.5940000000001"/>
    <n v="1"/>
    <n v="1020.5940000000001"/>
  </r>
  <r>
    <x v="0"/>
    <x v="1"/>
    <x v="1"/>
    <s v="Centrum Rowerów Miejskich"/>
    <x v="1"/>
    <x v="1"/>
    <s v="skarpety wyścigowe"/>
    <x v="2"/>
    <d v="2009-11-05T00:00:00"/>
    <x v="3"/>
    <x v="1"/>
    <n v="8.99"/>
    <n v="5.3940000000000001"/>
    <n v="2"/>
    <n v="10.788"/>
  </r>
  <r>
    <x v="0"/>
    <x v="1"/>
    <x v="1"/>
    <s v="Centrum Rowerów Miejskich"/>
    <x v="2"/>
    <x v="18"/>
    <s v="LL pedał szosa"/>
    <x v="8"/>
    <d v="2009-11-18T00:00:00"/>
    <x v="3"/>
    <x v="1"/>
    <n v="40.49"/>
    <n v="24.294"/>
    <n v="3"/>
    <n v="72.882000000000005"/>
  </r>
  <r>
    <x v="0"/>
    <x v="1"/>
    <x v="1"/>
    <s v="Centrum Rowerów Miejskich"/>
    <x v="3"/>
    <x v="24"/>
    <s v="Bike Wash"/>
    <x v="7"/>
    <d v="2009-11-28T00:00:00"/>
    <x v="3"/>
    <x v="1"/>
    <n v="7.95"/>
    <n v="4.7699999999999996"/>
    <n v="1"/>
    <n v="4.7699999999999996"/>
  </r>
  <r>
    <x v="1"/>
    <x v="2"/>
    <x v="5"/>
    <s v="Rowerowy Outlet"/>
    <x v="0"/>
    <x v="25"/>
    <s v="Turystyczny-3000"/>
    <x v="5"/>
    <d v="2009-11-29T00:00:00"/>
    <x v="3"/>
    <x v="1"/>
    <n v="742.35"/>
    <n v="445.41"/>
    <n v="1"/>
    <n v="445.41"/>
  </r>
  <r>
    <x v="1"/>
    <x v="2"/>
    <x v="5"/>
    <s v="Rowerowy Outlet"/>
    <x v="0"/>
    <x v="25"/>
    <s v="Turystyczny-1000"/>
    <x v="5"/>
    <d v="2009-11-20T00:00:00"/>
    <x v="3"/>
    <x v="1"/>
    <n v="2384.0700000000002"/>
    <n v="1430.442"/>
    <n v="1"/>
    <n v="1430.442"/>
  </r>
  <r>
    <x v="1"/>
    <x v="2"/>
    <x v="5"/>
    <s v="Rowerowy Outlet"/>
    <x v="2"/>
    <x v="28"/>
    <s v="LL korba"/>
    <x v="1"/>
    <d v="2009-11-27T00:00:00"/>
    <x v="3"/>
    <x v="1"/>
    <n v="175.49"/>
    <n v="105.294"/>
    <n v="1"/>
    <n v="105.294"/>
  </r>
  <r>
    <x v="1"/>
    <x v="2"/>
    <x v="5"/>
    <s v="Rowerowy Outlet"/>
    <x v="0"/>
    <x v="25"/>
    <s v="Turystyczny-3000"/>
    <x v="6"/>
    <d v="2009-11-03T00:00:00"/>
    <x v="3"/>
    <x v="1"/>
    <n v="742.35"/>
    <n v="445.41"/>
    <n v="1"/>
    <n v="445.41"/>
  </r>
  <r>
    <x v="1"/>
    <x v="2"/>
    <x v="5"/>
    <s v="Rowerowy Outlet"/>
    <x v="2"/>
    <x v="26"/>
    <s v="Przerzutki przednie"/>
    <x v="0"/>
    <d v="2009-11-24T00:00:00"/>
    <x v="3"/>
    <x v="1"/>
    <n v="91.49"/>
    <n v="54.893999999999998"/>
    <n v="3"/>
    <n v="164.68199999999999"/>
  </r>
  <r>
    <x v="1"/>
    <x v="2"/>
    <x v="5"/>
    <s v="Rowerowy Outlet"/>
    <x v="0"/>
    <x v="25"/>
    <s v="Turystyczny-1000"/>
    <x v="5"/>
    <d v="2009-11-25T00:00:00"/>
    <x v="3"/>
    <x v="1"/>
    <n v="2384.0700000000002"/>
    <n v="1430.442"/>
    <n v="2"/>
    <n v="2860.884"/>
  </r>
  <r>
    <x v="1"/>
    <x v="2"/>
    <x v="5"/>
    <s v="Rowerowy Outlet"/>
    <x v="0"/>
    <x v="25"/>
    <s v="Turystyczny-3000"/>
    <x v="5"/>
    <d v="2009-11-08T00:00:00"/>
    <x v="3"/>
    <x v="1"/>
    <n v="742.35"/>
    <n v="445.41"/>
    <n v="1"/>
    <n v="445.41"/>
  </r>
  <r>
    <x v="1"/>
    <x v="2"/>
    <x v="5"/>
    <s v="Rowerowy Outlet"/>
    <x v="2"/>
    <x v="31"/>
    <s v="HL suport"/>
    <x v="7"/>
    <d v="2009-11-27T00:00:00"/>
    <x v="3"/>
    <x v="1"/>
    <n v="121.49"/>
    <n v="72.894000000000005"/>
    <n v="1"/>
    <n v="72.894000000000005"/>
  </r>
  <r>
    <x v="1"/>
    <x v="2"/>
    <x v="5"/>
    <s v="Rowerowy Outlet"/>
    <x v="2"/>
    <x v="20"/>
    <s v="HL siodełko turystyczny"/>
    <x v="7"/>
    <d v="2009-11-16T00:00:00"/>
    <x v="3"/>
    <x v="1"/>
    <n v="52.64"/>
    <n v="31.584"/>
    <n v="2"/>
    <n v="63.167999999999999"/>
  </r>
  <r>
    <x v="1"/>
    <x v="2"/>
    <x v="5"/>
    <s v="Rowerowy Outlet"/>
    <x v="0"/>
    <x v="25"/>
    <s v="Turystyczny-3000"/>
    <x v="6"/>
    <d v="2009-11-20T00:00:00"/>
    <x v="3"/>
    <x v="1"/>
    <n v="742.35"/>
    <n v="445.41"/>
    <n v="1"/>
    <n v="445.41"/>
  </r>
  <r>
    <x v="1"/>
    <x v="2"/>
    <x v="5"/>
    <s v="Rowerowy Outlet"/>
    <x v="0"/>
    <x v="25"/>
    <s v="Turystyczny-1000"/>
    <x v="6"/>
    <d v="2009-11-06T00:00:00"/>
    <x v="3"/>
    <x v="1"/>
    <n v="2384.0700000000002"/>
    <n v="1430.442"/>
    <n v="1"/>
    <n v="1430.442"/>
  </r>
  <r>
    <x v="1"/>
    <x v="2"/>
    <x v="5"/>
    <s v="Rowerowy Outlet"/>
    <x v="0"/>
    <x v="25"/>
    <s v="Turystyczny-2000"/>
    <x v="5"/>
    <d v="2009-11-27T00:00:00"/>
    <x v="3"/>
    <x v="1"/>
    <n v="1214.8499999999999"/>
    <n v="728.91"/>
    <n v="1"/>
    <n v="728.91"/>
  </r>
  <r>
    <x v="1"/>
    <x v="2"/>
    <x v="5"/>
    <s v="Rowerowy Outlet"/>
    <x v="2"/>
    <x v="29"/>
    <s v="hamulce tylne"/>
    <x v="0"/>
    <d v="2009-11-29T00:00:00"/>
    <x v="3"/>
    <x v="1"/>
    <n v="106.5"/>
    <n v="63.9"/>
    <n v="2"/>
    <n v="127.8"/>
  </r>
  <r>
    <x v="1"/>
    <x v="2"/>
    <x v="5"/>
    <s v="Rowerowy Outlet"/>
    <x v="0"/>
    <x v="25"/>
    <s v="Turystyczny-3000"/>
    <x v="6"/>
    <d v="2009-11-07T00:00:00"/>
    <x v="3"/>
    <x v="1"/>
    <n v="742.35"/>
    <n v="445.41"/>
    <n v="2"/>
    <n v="890.82"/>
  </r>
  <r>
    <x v="1"/>
    <x v="2"/>
    <x v="5"/>
    <s v="Rowerowy Outlet"/>
    <x v="2"/>
    <x v="30"/>
    <s v="Łańcuch"/>
    <x v="0"/>
    <d v="2009-11-22T00:00:00"/>
    <x v="3"/>
    <x v="1"/>
    <n v="20.239999999999998"/>
    <n v="12.144"/>
    <n v="3"/>
    <n v="36.432000000000002"/>
  </r>
  <r>
    <x v="1"/>
    <x v="2"/>
    <x v="5"/>
    <s v="Rowerowy Outlet"/>
    <x v="0"/>
    <x v="25"/>
    <s v="Turystyczny-3000"/>
    <x v="5"/>
    <d v="2009-11-22T00:00:00"/>
    <x v="3"/>
    <x v="1"/>
    <n v="742.35"/>
    <n v="445.41"/>
    <n v="3"/>
    <n v="1336.23"/>
  </r>
  <r>
    <x v="1"/>
    <x v="2"/>
    <x v="5"/>
    <s v="Rowerowy Outlet"/>
    <x v="0"/>
    <x v="25"/>
    <s v="Turystyczny-1000"/>
    <x v="5"/>
    <d v="2009-11-07T00:00:00"/>
    <x v="3"/>
    <x v="1"/>
    <n v="2384.0700000000002"/>
    <n v="1430.442"/>
    <n v="1"/>
    <n v="1430.442"/>
  </r>
  <r>
    <x v="1"/>
    <x v="2"/>
    <x v="5"/>
    <s v="Rowerowy Outlet"/>
    <x v="0"/>
    <x v="25"/>
    <s v="Turystyczny-1000"/>
    <x v="6"/>
    <d v="2009-11-16T00:00:00"/>
    <x v="3"/>
    <x v="1"/>
    <n v="2384.0700000000002"/>
    <n v="1430.442"/>
    <n v="1"/>
    <n v="1430.442"/>
  </r>
  <r>
    <x v="1"/>
    <x v="2"/>
    <x v="5"/>
    <s v="Rowerowy Outlet"/>
    <x v="0"/>
    <x v="25"/>
    <s v="Turystyczny-1000"/>
    <x v="5"/>
    <d v="2009-11-06T00:00:00"/>
    <x v="3"/>
    <x v="1"/>
    <n v="2384.0700000000002"/>
    <n v="1430.442"/>
    <n v="1"/>
    <n v="1430.442"/>
  </r>
  <r>
    <x v="1"/>
    <x v="2"/>
    <x v="5"/>
    <s v="Rowerowy Outlet"/>
    <x v="1"/>
    <x v="10"/>
    <s v="rękawiczki rowerowe"/>
    <x v="1"/>
    <d v="2009-11-02T00:00:00"/>
    <x v="3"/>
    <x v="1"/>
    <n v="24.49"/>
    <n v="14.694000000000001"/>
    <n v="1"/>
    <n v="14.694000000000001"/>
  </r>
  <r>
    <x v="1"/>
    <x v="2"/>
    <x v="5"/>
    <s v="Rowerowy Outlet"/>
    <x v="0"/>
    <x v="25"/>
    <s v="Turystyczny-2000"/>
    <x v="5"/>
    <d v="2009-11-20T00:00:00"/>
    <x v="3"/>
    <x v="1"/>
    <n v="1214.8499999999999"/>
    <n v="728.91"/>
    <n v="2"/>
    <n v="1457.82"/>
  </r>
  <r>
    <x v="1"/>
    <x v="2"/>
    <x v="5"/>
    <s v="Rowerowy Outlet"/>
    <x v="0"/>
    <x v="25"/>
    <s v="Turystyczny-2000"/>
    <x v="5"/>
    <d v="2009-11-27T00:00:00"/>
    <x v="3"/>
    <x v="1"/>
    <n v="1214.8499999999999"/>
    <n v="728.91"/>
    <n v="1"/>
    <n v="728.91"/>
  </r>
  <r>
    <x v="1"/>
    <x v="2"/>
    <x v="5"/>
    <s v="Rowerowy Outlet"/>
    <x v="2"/>
    <x v="29"/>
    <s v="hamulce przednie"/>
    <x v="0"/>
    <d v="2009-11-05T00:00:00"/>
    <x v="3"/>
    <x v="1"/>
    <n v="106.5"/>
    <n v="63.9"/>
    <n v="3"/>
    <n v="191.7"/>
  </r>
  <r>
    <x v="1"/>
    <x v="2"/>
    <x v="5"/>
    <s v="Rowerowy Outlet"/>
    <x v="0"/>
    <x v="25"/>
    <s v="Turystyczny-3000"/>
    <x v="5"/>
    <d v="2009-11-13T00:00:00"/>
    <x v="3"/>
    <x v="1"/>
    <n v="742.35"/>
    <n v="445.41"/>
    <n v="1"/>
    <n v="445.41"/>
  </r>
  <r>
    <x v="1"/>
    <x v="2"/>
    <x v="5"/>
    <s v="Rowerowy Outlet"/>
    <x v="2"/>
    <x v="31"/>
    <s v="LL suport"/>
    <x v="7"/>
    <d v="2009-11-28T00:00:00"/>
    <x v="3"/>
    <x v="1"/>
    <n v="53.99"/>
    <n v="32.393999999999998"/>
    <n v="4"/>
    <n v="129.57599999999999"/>
  </r>
  <r>
    <x v="1"/>
    <x v="2"/>
    <x v="5"/>
    <s v="Rowerowy Outlet"/>
    <x v="0"/>
    <x v="25"/>
    <s v="Turystyczny-3000"/>
    <x v="6"/>
    <d v="2009-11-12T00:00:00"/>
    <x v="3"/>
    <x v="1"/>
    <n v="742.35"/>
    <n v="445.41"/>
    <n v="1"/>
    <n v="445.41"/>
  </r>
  <r>
    <x v="1"/>
    <x v="2"/>
    <x v="5"/>
    <s v="Rowerowy Outlet"/>
    <x v="0"/>
    <x v="25"/>
    <s v="Turystyczny-1000"/>
    <x v="6"/>
    <d v="2009-11-15T00:00:00"/>
    <x v="3"/>
    <x v="1"/>
    <n v="2384.0700000000002"/>
    <n v="1430.442"/>
    <n v="2"/>
    <n v="2860.884"/>
  </r>
  <r>
    <x v="0"/>
    <x v="0"/>
    <x v="0"/>
    <s v="Sprzedaż rowerów"/>
    <x v="3"/>
    <x v="24"/>
    <s v="Bike Wash"/>
    <x v="7"/>
    <d v="2009-11-21T00:00:00"/>
    <x v="3"/>
    <x v="1"/>
    <n v="7.95"/>
    <n v="4.7699999999999996"/>
    <n v="2"/>
    <n v="9.5399999999999991"/>
  </r>
  <r>
    <x v="0"/>
    <x v="0"/>
    <x v="0"/>
    <s v="Sprzedaż rowerów"/>
    <x v="1"/>
    <x v="4"/>
    <s v="Long-Sleeve Logo Jersey"/>
    <x v="4"/>
    <d v="2009-11-27T00:00:00"/>
    <x v="3"/>
    <x v="1"/>
    <n v="49.99"/>
    <n v="29.994"/>
    <n v="4"/>
    <n v="119.976"/>
  </r>
  <r>
    <x v="0"/>
    <x v="0"/>
    <x v="0"/>
    <s v="Sprzedaż rowerów"/>
    <x v="3"/>
    <x v="22"/>
    <s v="bidony"/>
    <x v="7"/>
    <d v="2009-11-21T00:00:00"/>
    <x v="3"/>
    <x v="1"/>
    <n v="4.99"/>
    <n v="2.9940000000000002"/>
    <n v="2"/>
    <n v="5.9880000000000004"/>
  </r>
  <r>
    <x v="0"/>
    <x v="0"/>
    <x v="0"/>
    <s v="Sprzedaż rowerów"/>
    <x v="2"/>
    <x v="18"/>
    <s v="HL pedał szosa"/>
    <x v="8"/>
    <d v="2009-11-03T00:00:00"/>
    <x v="3"/>
    <x v="1"/>
    <n v="80.989999999999995"/>
    <n v="48.594000000000001"/>
    <n v="2"/>
    <n v="97.188000000000002"/>
  </r>
  <r>
    <x v="0"/>
    <x v="0"/>
    <x v="0"/>
    <s v="Wszystko dla rowerzysty"/>
    <x v="1"/>
    <x v="4"/>
    <s v="Short-Sleeve Classic Jersey"/>
    <x v="6"/>
    <d v="2009-11-22T00:00:00"/>
    <x v="3"/>
    <x v="1"/>
    <n v="53.99"/>
    <n v="29.694500000000001"/>
    <n v="16"/>
    <n v="475.11200000000002"/>
  </r>
  <r>
    <x v="0"/>
    <x v="0"/>
    <x v="0"/>
    <s v="Wszystko dla rowerzysty"/>
    <x v="3"/>
    <x v="7"/>
    <s v="Sport-100"/>
    <x v="3"/>
    <d v="2009-11-16T00:00:00"/>
    <x v="3"/>
    <x v="1"/>
    <n v="34.99"/>
    <n v="20.994"/>
    <n v="10"/>
    <n v="209.94"/>
  </r>
  <r>
    <x v="0"/>
    <x v="0"/>
    <x v="0"/>
    <s v="Wszystko dla rowerzysty"/>
    <x v="3"/>
    <x v="19"/>
    <s v="stojak na 4 rowery"/>
    <x v="7"/>
    <d v="2009-11-08T00:00:00"/>
    <x v="3"/>
    <x v="1"/>
    <n v="120"/>
    <n v="66"/>
    <n v="16"/>
    <n v="1056"/>
  </r>
  <r>
    <x v="0"/>
    <x v="0"/>
    <x v="0"/>
    <s v="Wszystko dla rowerzysty"/>
    <x v="3"/>
    <x v="32"/>
    <s v="zestawy naprawcze do opon"/>
    <x v="7"/>
    <d v="2009-11-27T00:00:00"/>
    <x v="3"/>
    <x v="1"/>
    <n v="2.29"/>
    <n v="1.3740000000000001"/>
    <n v="5"/>
    <n v="6.870000000000001"/>
  </r>
  <r>
    <x v="0"/>
    <x v="0"/>
    <x v="0"/>
    <s v="Wszystko dla rowerzysty"/>
    <x v="0"/>
    <x v="3"/>
    <s v="Szosa-750"/>
    <x v="1"/>
    <d v="2009-11-05T00:00:00"/>
    <x v="3"/>
    <x v="1"/>
    <n v="539.99"/>
    <n v="323.99400000000003"/>
    <n v="2"/>
    <n v="647.98800000000006"/>
  </r>
  <r>
    <x v="0"/>
    <x v="0"/>
    <x v="0"/>
    <s v="Wszystko dla rowerzysty"/>
    <x v="1"/>
    <x v="23"/>
    <s v="kamizelki klasyczne"/>
    <x v="5"/>
    <d v="2009-11-10T00:00:00"/>
    <x v="3"/>
    <x v="1"/>
    <n v="63.5"/>
    <n v="34.924999999999997"/>
    <n v="18"/>
    <n v="628.65"/>
  </r>
  <r>
    <x v="0"/>
    <x v="0"/>
    <x v="0"/>
    <s v="Wszystko dla rowerzysty"/>
    <x v="0"/>
    <x v="3"/>
    <s v="Szosa--350-W"/>
    <x v="6"/>
    <d v="2009-11-26T00:00:00"/>
    <x v="3"/>
    <x v="1"/>
    <n v="1700.99"/>
    <n v="1020.5940000000001"/>
    <n v="8"/>
    <n v="8164.7520000000004"/>
  </r>
  <r>
    <x v="0"/>
    <x v="0"/>
    <x v="0"/>
    <s v="Wszystko dla rowerzysty"/>
    <x v="3"/>
    <x v="7"/>
    <s v="Sport-100"/>
    <x v="5"/>
    <d v="2009-12-01T00:00:00"/>
    <x v="3"/>
    <x v="1"/>
    <n v="34.99"/>
    <n v="20.994"/>
    <n v="8"/>
    <n v="167.952"/>
  </r>
  <r>
    <x v="0"/>
    <x v="0"/>
    <x v="0"/>
    <s v="Wszystko dla rowerzysty"/>
    <x v="1"/>
    <x v="4"/>
    <s v="Short-Sleeve Classic Jersey"/>
    <x v="6"/>
    <d v="2009-11-21T00:00:00"/>
    <x v="3"/>
    <x v="1"/>
    <n v="53.99"/>
    <n v="29.694500000000001"/>
    <n v="22"/>
    <n v="653.279"/>
  </r>
  <r>
    <x v="0"/>
    <x v="0"/>
    <x v="0"/>
    <s v="Wszystko dla rowerzysty"/>
    <x v="1"/>
    <x v="4"/>
    <s v="Long-Sleeve Logo Jersey"/>
    <x v="4"/>
    <d v="2009-11-30T00:00:00"/>
    <x v="3"/>
    <x v="1"/>
    <n v="49.99"/>
    <n v="29.994"/>
    <n v="5"/>
    <n v="149.97"/>
  </r>
  <r>
    <x v="0"/>
    <x v="0"/>
    <x v="0"/>
    <s v="Wszystko dla rowerzysty"/>
    <x v="3"/>
    <x v="7"/>
    <s v="Sport-100"/>
    <x v="1"/>
    <d v="2009-12-01T00:00:00"/>
    <x v="3"/>
    <x v="1"/>
    <n v="34.99"/>
    <n v="20.994"/>
    <n v="4"/>
    <n v="83.975999999999999"/>
  </r>
  <r>
    <x v="0"/>
    <x v="0"/>
    <x v="0"/>
    <s v="Wszystko dla rowerzysty"/>
    <x v="1"/>
    <x v="4"/>
    <s v="Long-Sleeve Logo Jersey"/>
    <x v="4"/>
    <d v="2009-11-28T00:00:00"/>
    <x v="3"/>
    <x v="1"/>
    <n v="49.99"/>
    <n v="29.994"/>
    <n v="2"/>
    <n v="59.988"/>
  </r>
  <r>
    <x v="0"/>
    <x v="0"/>
    <x v="0"/>
    <s v="Wszystko dla rowerzysty"/>
    <x v="1"/>
    <x v="23"/>
    <s v="kamizelki klasyczne"/>
    <x v="5"/>
    <d v="2009-11-10T00:00:00"/>
    <x v="3"/>
    <x v="1"/>
    <n v="63.5"/>
    <n v="34.924999999999997"/>
    <n v="17"/>
    <n v="593.72499999999991"/>
  </r>
  <r>
    <x v="0"/>
    <x v="0"/>
    <x v="0"/>
    <s v="Wszystko dla rowerzysty"/>
    <x v="1"/>
    <x v="5"/>
    <s v="nakładka na rower"/>
    <x v="4"/>
    <d v="2009-11-18T00:00:00"/>
    <x v="3"/>
    <x v="1"/>
    <n v="8.99"/>
    <n v="5.3940000000000001"/>
    <n v="9"/>
    <n v="48.545999999999999"/>
  </r>
  <r>
    <x v="0"/>
    <x v="0"/>
    <x v="0"/>
    <s v="Wszystko dla rowerzysty"/>
    <x v="1"/>
    <x v="10"/>
    <s v="rękawiczki rowerowe"/>
    <x v="1"/>
    <d v="2009-11-11T00:00:00"/>
    <x v="3"/>
    <x v="1"/>
    <n v="24.49"/>
    <n v="14.694000000000001"/>
    <n v="7"/>
    <n v="102.858"/>
  </r>
  <r>
    <x v="0"/>
    <x v="0"/>
    <x v="0"/>
    <s v="Wszystko dla rowerzysty"/>
    <x v="3"/>
    <x v="21"/>
    <s v="plecak rowerowy"/>
    <x v="0"/>
    <d v="2009-11-24T00:00:00"/>
    <x v="3"/>
    <x v="1"/>
    <n v="54.99"/>
    <n v="32.994"/>
    <n v="4"/>
    <n v="131.976"/>
  </r>
  <r>
    <x v="0"/>
    <x v="0"/>
    <x v="0"/>
    <s v="Wszystko dla rowerzysty"/>
    <x v="3"/>
    <x v="22"/>
    <s v="bidony"/>
    <x v="7"/>
    <d v="2009-11-21T00:00:00"/>
    <x v="3"/>
    <x v="1"/>
    <n v="4.99"/>
    <n v="2.9940000000000002"/>
    <n v="9"/>
    <n v="26.946000000000002"/>
  </r>
  <r>
    <x v="0"/>
    <x v="0"/>
    <x v="0"/>
    <s v="Wszystko dla rowerzysty"/>
    <x v="1"/>
    <x v="10"/>
    <s v="rękawiczki rowerowe"/>
    <x v="1"/>
    <d v="2009-11-25T00:00:00"/>
    <x v="3"/>
    <x v="1"/>
    <n v="24.49"/>
    <n v="14.694000000000001"/>
    <n v="3"/>
    <n v="44.082000000000001"/>
  </r>
  <r>
    <x v="0"/>
    <x v="0"/>
    <x v="0"/>
    <s v="Wszystko dla rowerzysty"/>
    <x v="1"/>
    <x v="10"/>
    <s v="rękawiczki rowerowe"/>
    <x v="1"/>
    <d v="2009-11-20T00:00:00"/>
    <x v="3"/>
    <x v="1"/>
    <n v="24.49"/>
    <n v="14.694000000000001"/>
    <n v="2"/>
    <n v="29.388000000000002"/>
  </r>
  <r>
    <x v="0"/>
    <x v="0"/>
    <x v="0"/>
    <s v="Wszystko dla rowerzysty"/>
    <x v="2"/>
    <x v="6"/>
    <s v="LL rama rowerowa"/>
    <x v="1"/>
    <d v="2009-11-06T00:00:00"/>
    <x v="3"/>
    <x v="1"/>
    <n v="337.22"/>
    <n v="202.33199999999999"/>
    <n v="2"/>
    <n v="404.66399999999999"/>
  </r>
  <r>
    <x v="0"/>
    <x v="0"/>
    <x v="0"/>
    <s v="Wszystko dla rowerzysty"/>
    <x v="0"/>
    <x v="3"/>
    <s v="Szosa--350-W"/>
    <x v="6"/>
    <d v="2009-11-15T00:00:00"/>
    <x v="3"/>
    <x v="1"/>
    <n v="1700.99"/>
    <n v="1020.5940000000001"/>
    <n v="4"/>
    <n v="4082.3760000000002"/>
  </r>
  <r>
    <x v="0"/>
    <x v="0"/>
    <x v="0"/>
    <s v="Wszystko dla rowerzysty"/>
    <x v="2"/>
    <x v="18"/>
    <s v="LL pedał szosa"/>
    <x v="8"/>
    <d v="2009-11-16T00:00:00"/>
    <x v="3"/>
    <x v="1"/>
    <n v="40.49"/>
    <n v="24.294"/>
    <n v="1"/>
    <n v="24.294"/>
  </r>
  <r>
    <x v="0"/>
    <x v="0"/>
    <x v="0"/>
    <s v="Wszystko dla rowerzysty"/>
    <x v="3"/>
    <x v="24"/>
    <s v="Bike Wash"/>
    <x v="7"/>
    <d v="2009-11-26T00:00:00"/>
    <x v="3"/>
    <x v="1"/>
    <n v="7.95"/>
    <n v="4.7699999999999996"/>
    <n v="10"/>
    <n v="47.699999999999996"/>
  </r>
  <r>
    <x v="0"/>
    <x v="0"/>
    <x v="0"/>
    <s v="Wszystko dla rowerzysty"/>
    <x v="1"/>
    <x v="4"/>
    <s v="Short-Sleeve Classic Jersey"/>
    <x v="6"/>
    <d v="2009-11-26T00:00:00"/>
    <x v="3"/>
    <x v="1"/>
    <n v="53.99"/>
    <n v="32.393999999999998"/>
    <n v="5"/>
    <n v="161.97"/>
  </r>
  <r>
    <x v="0"/>
    <x v="0"/>
    <x v="0"/>
    <s v="Wszystko dla rowerzysty"/>
    <x v="1"/>
    <x v="4"/>
    <s v="Long-Sleeve Logo Jersey"/>
    <x v="4"/>
    <d v="2009-11-01T00:00:00"/>
    <x v="3"/>
    <x v="1"/>
    <n v="49.99"/>
    <n v="28.994199999999999"/>
    <n v="14"/>
    <n v="405.91879999999998"/>
  </r>
  <r>
    <x v="0"/>
    <x v="0"/>
    <x v="2"/>
    <s v="Sprzedaż kłódek i zabezpieczeń"/>
    <x v="0"/>
    <x v="0"/>
    <s v="Górski-500"/>
    <x v="0"/>
    <d v="2009-11-30T00:00:00"/>
    <x v="3"/>
    <x v="1"/>
    <n v="564.99"/>
    <n v="338.99400000000003"/>
    <n v="1"/>
    <n v="338.99400000000003"/>
  </r>
  <r>
    <x v="0"/>
    <x v="0"/>
    <x v="3"/>
    <s v="Ósemka — sklep rowerowy"/>
    <x v="0"/>
    <x v="25"/>
    <s v="Turystyczny-3000"/>
    <x v="5"/>
    <d v="2009-11-28T00:00:00"/>
    <x v="3"/>
    <x v="1"/>
    <n v="742.35"/>
    <n v="445.41"/>
    <n v="1"/>
    <n v="445.41"/>
  </r>
  <r>
    <x v="0"/>
    <x v="0"/>
    <x v="3"/>
    <s v="Ósemka — sklep rowerowy"/>
    <x v="2"/>
    <x v="26"/>
    <s v="Przerzutki przednie"/>
    <x v="0"/>
    <d v="2009-12-01T00:00:00"/>
    <x v="3"/>
    <x v="1"/>
    <n v="91.49"/>
    <n v="54.893999999999998"/>
    <n v="2"/>
    <n v="109.788"/>
  </r>
  <r>
    <x v="0"/>
    <x v="0"/>
    <x v="3"/>
    <s v="Ósemka — sklep rowerowy"/>
    <x v="0"/>
    <x v="25"/>
    <s v="Turystyczny-3000"/>
    <x v="6"/>
    <d v="2009-11-01T00:00:00"/>
    <x v="3"/>
    <x v="1"/>
    <n v="742.35"/>
    <n v="445.41"/>
    <n v="3"/>
    <n v="1336.23"/>
  </r>
  <r>
    <x v="0"/>
    <x v="0"/>
    <x v="3"/>
    <s v="Ósemka — sklep rowerowy"/>
    <x v="0"/>
    <x v="25"/>
    <s v="Turystyczny-1000"/>
    <x v="5"/>
    <d v="2009-11-23T00:00:00"/>
    <x v="3"/>
    <x v="1"/>
    <n v="2384.0700000000002"/>
    <n v="1430.442"/>
    <n v="2"/>
    <n v="2860.884"/>
  </r>
  <r>
    <x v="0"/>
    <x v="0"/>
    <x v="3"/>
    <s v="Ósemka — sklep rowerowy"/>
    <x v="2"/>
    <x v="28"/>
    <s v="LL korba"/>
    <x v="1"/>
    <d v="2009-11-22T00:00:00"/>
    <x v="3"/>
    <x v="1"/>
    <n v="175.49"/>
    <n v="105.294"/>
    <n v="1"/>
    <n v="105.294"/>
  </r>
  <r>
    <x v="0"/>
    <x v="0"/>
    <x v="3"/>
    <s v="Ósemka — sklep rowerowy"/>
    <x v="0"/>
    <x v="25"/>
    <s v="Turystyczny-1000"/>
    <x v="6"/>
    <d v="2009-11-12T00:00:00"/>
    <x v="3"/>
    <x v="1"/>
    <n v="2384.0700000000002"/>
    <n v="1430.442"/>
    <n v="3"/>
    <n v="4291.326"/>
  </r>
  <r>
    <x v="0"/>
    <x v="0"/>
    <x v="3"/>
    <s v="Ósemka — sklep rowerowy"/>
    <x v="0"/>
    <x v="25"/>
    <s v="Turystyczny-3000"/>
    <x v="5"/>
    <d v="2009-11-07T00:00:00"/>
    <x v="3"/>
    <x v="1"/>
    <n v="742.35"/>
    <n v="445.41"/>
    <n v="1"/>
    <n v="445.41"/>
  </r>
  <r>
    <x v="0"/>
    <x v="0"/>
    <x v="3"/>
    <s v="Ósemka — sklep rowerowy"/>
    <x v="0"/>
    <x v="25"/>
    <s v="Turystyczny-1000"/>
    <x v="6"/>
    <d v="2009-11-23T00:00:00"/>
    <x v="3"/>
    <x v="1"/>
    <n v="2384.0700000000002"/>
    <n v="1430.442"/>
    <n v="1"/>
    <n v="1430.442"/>
  </r>
  <r>
    <x v="0"/>
    <x v="0"/>
    <x v="3"/>
    <s v="Ósemka — sklep rowerowy"/>
    <x v="2"/>
    <x v="27"/>
    <s v="HL rama rowerowa turystyczny"/>
    <x v="5"/>
    <d v="2009-11-05T00:00:00"/>
    <x v="3"/>
    <x v="1"/>
    <n v="1003.91"/>
    <n v="602.346"/>
    <n v="2"/>
    <n v="1204.692"/>
  </r>
  <r>
    <x v="0"/>
    <x v="0"/>
    <x v="3"/>
    <s v="Ósemka — sklep rowerowy"/>
    <x v="2"/>
    <x v="29"/>
    <s v="hamulce przednie"/>
    <x v="0"/>
    <d v="2009-11-30T00:00:00"/>
    <x v="3"/>
    <x v="1"/>
    <n v="106.5"/>
    <n v="63.9"/>
    <n v="1"/>
    <n v="63.9"/>
  </r>
  <r>
    <x v="0"/>
    <x v="0"/>
    <x v="3"/>
    <s v="Ósemka — sklep rowerowy"/>
    <x v="2"/>
    <x v="28"/>
    <s v="HL korba"/>
    <x v="1"/>
    <d v="2009-11-17T00:00:00"/>
    <x v="3"/>
    <x v="1"/>
    <n v="404.99"/>
    <n v="242.994"/>
    <n v="1"/>
    <n v="242.994"/>
  </r>
  <r>
    <x v="0"/>
    <x v="0"/>
    <x v="3"/>
    <s v="Ósemka — sklep rowerowy"/>
    <x v="0"/>
    <x v="25"/>
    <s v="Turystyczny-3000"/>
    <x v="6"/>
    <d v="2009-11-03T00:00:00"/>
    <x v="3"/>
    <x v="1"/>
    <n v="742.35"/>
    <n v="445.41"/>
    <n v="1"/>
    <n v="445.41"/>
  </r>
  <r>
    <x v="0"/>
    <x v="0"/>
    <x v="3"/>
    <s v="Ósemka — sklep rowerowy"/>
    <x v="0"/>
    <x v="25"/>
    <s v="Turystyczny-2000"/>
    <x v="5"/>
    <d v="2009-11-22T00:00:00"/>
    <x v="3"/>
    <x v="1"/>
    <n v="1214.8499999999999"/>
    <n v="728.91"/>
    <n v="1"/>
    <n v="728.91"/>
  </r>
  <r>
    <x v="0"/>
    <x v="0"/>
    <x v="3"/>
    <s v="Ósemka — sklep rowerowy"/>
    <x v="2"/>
    <x v="20"/>
    <s v="HL siodełko turystyczny"/>
    <x v="7"/>
    <d v="2009-11-07T00:00:00"/>
    <x v="3"/>
    <x v="1"/>
    <n v="52.64"/>
    <n v="31.584"/>
    <n v="2"/>
    <n v="63.167999999999999"/>
  </r>
  <r>
    <x v="0"/>
    <x v="0"/>
    <x v="3"/>
    <s v="Ósemka — sklep rowerowy"/>
    <x v="0"/>
    <x v="25"/>
    <s v="Turystyczny-3000"/>
    <x v="5"/>
    <d v="2009-11-24T00:00:00"/>
    <x v="3"/>
    <x v="1"/>
    <n v="742.35"/>
    <n v="445.41"/>
    <n v="3"/>
    <n v="1336.23"/>
  </r>
  <r>
    <x v="0"/>
    <x v="0"/>
    <x v="3"/>
    <s v="Ósemka — sklep rowerowy"/>
    <x v="2"/>
    <x v="30"/>
    <s v="Łańcuch"/>
    <x v="0"/>
    <d v="2009-11-06T00:00:00"/>
    <x v="3"/>
    <x v="1"/>
    <n v="20.239999999999998"/>
    <n v="12.144"/>
    <n v="3"/>
    <n v="36.432000000000002"/>
  </r>
  <r>
    <x v="0"/>
    <x v="0"/>
    <x v="3"/>
    <s v="Ósemka — sklep rowerowy"/>
    <x v="0"/>
    <x v="25"/>
    <s v="Turystyczny-1000"/>
    <x v="5"/>
    <d v="2009-11-23T00:00:00"/>
    <x v="3"/>
    <x v="1"/>
    <n v="2384.0700000000002"/>
    <n v="1430.442"/>
    <n v="3"/>
    <n v="4291.326"/>
  </r>
  <r>
    <x v="0"/>
    <x v="0"/>
    <x v="3"/>
    <s v="Ósemka — sklep rowerowy"/>
    <x v="2"/>
    <x v="31"/>
    <s v="LL suport"/>
    <x v="7"/>
    <d v="2009-11-01T00:00:00"/>
    <x v="3"/>
    <x v="1"/>
    <n v="53.99"/>
    <n v="32.393999999999998"/>
    <n v="1"/>
    <n v="32.393999999999998"/>
  </r>
  <r>
    <x v="0"/>
    <x v="0"/>
    <x v="3"/>
    <s v="Ósemka — sklep rowerowy"/>
    <x v="2"/>
    <x v="31"/>
    <s v="HL suport"/>
    <x v="7"/>
    <d v="2009-11-11T00:00:00"/>
    <x v="3"/>
    <x v="1"/>
    <n v="121.49"/>
    <n v="72.894000000000005"/>
    <n v="1"/>
    <n v="72.894000000000005"/>
  </r>
  <r>
    <x v="0"/>
    <x v="0"/>
    <x v="3"/>
    <s v="Ósemka — sklep rowerowy"/>
    <x v="0"/>
    <x v="25"/>
    <s v="Turystyczny-2000"/>
    <x v="5"/>
    <d v="2009-11-27T00:00:00"/>
    <x v="3"/>
    <x v="1"/>
    <n v="1214.8499999999999"/>
    <n v="728.91"/>
    <n v="1"/>
    <n v="728.91"/>
  </r>
  <r>
    <x v="0"/>
    <x v="0"/>
    <x v="3"/>
    <s v="Ósemka — sklep rowerowy"/>
    <x v="0"/>
    <x v="25"/>
    <s v="Turystyczny-3000"/>
    <x v="5"/>
    <d v="2009-11-04T00:00:00"/>
    <x v="3"/>
    <x v="1"/>
    <n v="742.35"/>
    <n v="445.41"/>
    <n v="2"/>
    <n v="890.82"/>
  </r>
  <r>
    <x v="0"/>
    <x v="0"/>
    <x v="3"/>
    <s v="Ósemka — sklep rowerowy"/>
    <x v="0"/>
    <x v="25"/>
    <s v="Turystyczny-1000"/>
    <x v="5"/>
    <d v="2009-11-25T00:00:00"/>
    <x v="3"/>
    <x v="1"/>
    <n v="2384.0700000000002"/>
    <n v="1430.442"/>
    <n v="3"/>
    <n v="4291.326"/>
  </r>
  <r>
    <x v="0"/>
    <x v="0"/>
    <x v="3"/>
    <s v="Ósemka — sklep rowerowy"/>
    <x v="0"/>
    <x v="25"/>
    <s v="Turystyczny-2000"/>
    <x v="5"/>
    <d v="2009-11-13T00:00:00"/>
    <x v="3"/>
    <x v="1"/>
    <n v="1214.8499999999999"/>
    <n v="728.91"/>
    <n v="3"/>
    <n v="2186.73"/>
  </r>
  <r>
    <x v="0"/>
    <x v="0"/>
    <x v="3"/>
    <s v="Ósemka — sklep rowerowy"/>
    <x v="0"/>
    <x v="25"/>
    <s v="Turystyczny-3000"/>
    <x v="6"/>
    <d v="2009-11-21T00:00:00"/>
    <x v="3"/>
    <x v="1"/>
    <n v="742.35"/>
    <n v="445.41"/>
    <n v="3"/>
    <n v="1336.23"/>
  </r>
  <r>
    <x v="0"/>
    <x v="0"/>
    <x v="3"/>
    <s v="Ósemka — sklep rowerowy"/>
    <x v="0"/>
    <x v="25"/>
    <s v="Turystyczny-1000"/>
    <x v="6"/>
    <d v="2009-11-05T00:00:00"/>
    <x v="3"/>
    <x v="1"/>
    <n v="2384.0700000000002"/>
    <n v="1430.442"/>
    <n v="1"/>
    <n v="1430.442"/>
  </r>
  <r>
    <x v="0"/>
    <x v="1"/>
    <x v="1"/>
    <s v="Towarzystwo Rowerowe Południk"/>
    <x v="0"/>
    <x v="25"/>
    <s v="Turystyczny-3000"/>
    <x v="5"/>
    <d v="2009-11-07T00:00:00"/>
    <x v="3"/>
    <x v="1"/>
    <n v="742.35"/>
    <n v="445.41"/>
    <n v="2"/>
    <n v="890.82"/>
  </r>
  <r>
    <x v="0"/>
    <x v="1"/>
    <x v="1"/>
    <s v="Towarzystwo Rowerowe Południk"/>
    <x v="0"/>
    <x v="25"/>
    <s v="Turystyczny-1000"/>
    <x v="6"/>
    <d v="2009-11-21T00:00:00"/>
    <x v="3"/>
    <x v="1"/>
    <n v="2384.0700000000002"/>
    <n v="1430.442"/>
    <n v="3"/>
    <n v="4291.326"/>
  </r>
  <r>
    <x v="0"/>
    <x v="1"/>
    <x v="1"/>
    <s v="Towarzystwo Rowerowe Południk"/>
    <x v="1"/>
    <x v="4"/>
    <s v="Long-Sleeve Logo Jersey"/>
    <x v="4"/>
    <d v="2009-11-20T00:00:00"/>
    <x v="3"/>
    <x v="1"/>
    <n v="49.99"/>
    <n v="29.994"/>
    <n v="5"/>
    <n v="149.97"/>
  </r>
  <r>
    <x v="0"/>
    <x v="1"/>
    <x v="1"/>
    <s v="Towarzystwo Rowerowe Południk"/>
    <x v="0"/>
    <x v="25"/>
    <s v="Turystyczny-1000"/>
    <x v="6"/>
    <d v="2009-11-21T00:00:00"/>
    <x v="3"/>
    <x v="1"/>
    <n v="2384.0700000000002"/>
    <n v="1430.442"/>
    <n v="4"/>
    <n v="5721.768"/>
  </r>
  <r>
    <x v="0"/>
    <x v="1"/>
    <x v="1"/>
    <s v="Towarzystwo Rowerowe Południk"/>
    <x v="0"/>
    <x v="25"/>
    <s v="Turystyczny-2000"/>
    <x v="5"/>
    <d v="2009-11-19T00:00:00"/>
    <x v="3"/>
    <x v="1"/>
    <n v="1214.8499999999999"/>
    <n v="728.91"/>
    <n v="1"/>
    <n v="728.91"/>
  </r>
  <r>
    <x v="0"/>
    <x v="1"/>
    <x v="1"/>
    <s v="Towarzystwo Rowerowe Południk"/>
    <x v="1"/>
    <x v="4"/>
    <s v="Short-Sleeve Classic Jersey"/>
    <x v="6"/>
    <d v="2009-11-27T00:00:00"/>
    <x v="3"/>
    <x v="1"/>
    <n v="53.99"/>
    <n v="32.393999999999998"/>
    <n v="2"/>
    <n v="64.787999999999997"/>
  </r>
  <r>
    <x v="0"/>
    <x v="1"/>
    <x v="1"/>
    <s v="Towarzystwo Rowerowe Południk"/>
    <x v="1"/>
    <x v="23"/>
    <s v="kamizelki klasyczne"/>
    <x v="5"/>
    <d v="2009-11-05T00:00:00"/>
    <x v="3"/>
    <x v="1"/>
    <n v="63.5"/>
    <n v="38.1"/>
    <n v="2"/>
    <n v="76.2"/>
  </r>
  <r>
    <x v="0"/>
    <x v="1"/>
    <x v="1"/>
    <s v="Towarzystwo Rowerowe Południk"/>
    <x v="0"/>
    <x v="25"/>
    <s v="Turystyczny-3000"/>
    <x v="6"/>
    <d v="2009-11-01T00:00:00"/>
    <x v="3"/>
    <x v="1"/>
    <n v="742.35"/>
    <n v="445.41"/>
    <n v="1"/>
    <n v="445.41"/>
  </r>
  <r>
    <x v="0"/>
    <x v="1"/>
    <x v="1"/>
    <s v="Towarzystwo Rowerowe Południk"/>
    <x v="3"/>
    <x v="19"/>
    <s v="stojak na 4 rowery"/>
    <x v="7"/>
    <d v="2009-11-19T00:00:00"/>
    <x v="3"/>
    <x v="1"/>
    <n v="120"/>
    <n v="72"/>
    <n v="5"/>
    <n v="360"/>
  </r>
  <r>
    <x v="0"/>
    <x v="1"/>
    <x v="1"/>
    <s v="Towarzystwo Rowerowe Południk"/>
    <x v="1"/>
    <x v="4"/>
    <s v="Short-Sleeve Classic Jersey"/>
    <x v="6"/>
    <d v="2009-11-02T00:00:00"/>
    <x v="3"/>
    <x v="1"/>
    <n v="53.99"/>
    <n v="32.393999999999998"/>
    <n v="4"/>
    <n v="129.57599999999999"/>
  </r>
  <r>
    <x v="0"/>
    <x v="1"/>
    <x v="1"/>
    <s v="Towarzystwo Rowerowe Południk"/>
    <x v="2"/>
    <x v="26"/>
    <s v="Przerzutki przednie"/>
    <x v="0"/>
    <d v="2009-11-05T00:00:00"/>
    <x v="3"/>
    <x v="1"/>
    <n v="91.49"/>
    <n v="54.893999999999998"/>
    <n v="2"/>
    <n v="109.788"/>
  </r>
  <r>
    <x v="0"/>
    <x v="1"/>
    <x v="1"/>
    <s v="Towarzystwo Rowerowe Południk"/>
    <x v="3"/>
    <x v="22"/>
    <s v="bidony"/>
    <x v="7"/>
    <d v="2009-11-06T00:00:00"/>
    <x v="3"/>
    <x v="1"/>
    <n v="4.99"/>
    <n v="2.9940000000000002"/>
    <n v="2"/>
    <n v="5.9880000000000004"/>
  </r>
  <r>
    <x v="0"/>
    <x v="1"/>
    <x v="1"/>
    <s v="Towarzystwo Rowerowe Południk"/>
    <x v="0"/>
    <x v="25"/>
    <s v="Turystyczny-3000"/>
    <x v="6"/>
    <d v="2009-11-22T00:00:00"/>
    <x v="3"/>
    <x v="1"/>
    <n v="742.35"/>
    <n v="445.41"/>
    <n v="1"/>
    <n v="445.41"/>
  </r>
  <r>
    <x v="0"/>
    <x v="1"/>
    <x v="1"/>
    <s v="Towarzystwo Rowerowe Południk"/>
    <x v="0"/>
    <x v="25"/>
    <s v="Turystyczny-1000"/>
    <x v="5"/>
    <d v="2009-11-30T00:00:00"/>
    <x v="3"/>
    <x v="1"/>
    <n v="2384.0700000000002"/>
    <n v="1430.442"/>
    <n v="2"/>
    <n v="2860.884"/>
  </r>
  <r>
    <x v="0"/>
    <x v="1"/>
    <x v="1"/>
    <s v="Towarzystwo Rowerowe Południk"/>
    <x v="0"/>
    <x v="25"/>
    <s v="Turystyczny-1000"/>
    <x v="5"/>
    <d v="2009-11-05T00:00:00"/>
    <x v="3"/>
    <x v="1"/>
    <n v="2384.0700000000002"/>
    <n v="1430.442"/>
    <n v="1"/>
    <n v="1430.442"/>
  </r>
  <r>
    <x v="0"/>
    <x v="1"/>
    <x v="1"/>
    <s v="Towarzystwo Rowerowe Południk"/>
    <x v="1"/>
    <x v="5"/>
    <s v="nakładka na rower"/>
    <x v="4"/>
    <d v="2009-11-04T00:00:00"/>
    <x v="3"/>
    <x v="1"/>
    <n v="8.99"/>
    <n v="5.3940000000000001"/>
    <n v="1"/>
    <n v="5.3940000000000001"/>
  </r>
  <r>
    <x v="0"/>
    <x v="1"/>
    <x v="1"/>
    <s v="Towarzystwo Rowerowe Południk"/>
    <x v="2"/>
    <x v="29"/>
    <s v="hamulce przednie"/>
    <x v="0"/>
    <d v="2009-11-23T00:00:00"/>
    <x v="3"/>
    <x v="1"/>
    <n v="106.5"/>
    <n v="63.9"/>
    <n v="2"/>
    <n v="127.8"/>
  </r>
  <r>
    <x v="2"/>
    <x v="5"/>
    <x v="8"/>
    <s v="Wynajem rowerów"/>
    <x v="1"/>
    <x v="14"/>
    <s v="spodenki damskie górskie"/>
    <x v="1"/>
    <d v="2009-11-30T00:00:00"/>
    <x v="3"/>
    <x v="1"/>
    <n v="69.989999999999995"/>
    <n v="41.994"/>
    <n v="1"/>
    <n v="41.994"/>
  </r>
  <r>
    <x v="2"/>
    <x v="5"/>
    <x v="8"/>
    <s v="Wynajem rowerów"/>
    <x v="0"/>
    <x v="0"/>
    <s v="Górski-200"/>
    <x v="1"/>
    <d v="2009-11-01T00:00:00"/>
    <x v="3"/>
    <x v="1"/>
    <n v="2294.9899999999998"/>
    <n v="1376.9939999999999"/>
    <n v="1"/>
    <n v="1376.9939999999999"/>
  </r>
  <r>
    <x v="2"/>
    <x v="5"/>
    <x v="8"/>
    <s v="Wynajem rowerów"/>
    <x v="1"/>
    <x v="14"/>
    <s v="spodenki damskie górskie"/>
    <x v="1"/>
    <d v="2009-11-09T00:00:00"/>
    <x v="3"/>
    <x v="1"/>
    <n v="69.989999999999995"/>
    <n v="41.994"/>
    <n v="3"/>
    <n v="125.982"/>
  </r>
  <r>
    <x v="2"/>
    <x v="5"/>
    <x v="8"/>
    <s v="Wynajem rowerów"/>
    <x v="0"/>
    <x v="0"/>
    <s v="Górski-200"/>
    <x v="1"/>
    <d v="2009-11-19T00:00:00"/>
    <x v="3"/>
    <x v="1"/>
    <n v="2294.9899999999998"/>
    <n v="1376.9939999999999"/>
    <n v="2"/>
    <n v="2753.9879999999998"/>
  </r>
  <r>
    <x v="2"/>
    <x v="5"/>
    <x v="8"/>
    <s v="Wynajem rowerów"/>
    <x v="1"/>
    <x v="4"/>
    <s v="Short-Sleeve Classic Jersey"/>
    <x v="6"/>
    <d v="2009-11-10T00:00:00"/>
    <x v="3"/>
    <x v="1"/>
    <n v="53.99"/>
    <n v="32.393999999999998"/>
    <n v="4"/>
    <n v="129.57599999999999"/>
  </r>
  <r>
    <x v="2"/>
    <x v="5"/>
    <x v="8"/>
    <s v="Wynajem rowerów"/>
    <x v="1"/>
    <x v="5"/>
    <s v="nakładka na rower"/>
    <x v="4"/>
    <d v="2009-11-14T00:00:00"/>
    <x v="3"/>
    <x v="1"/>
    <n v="8.99"/>
    <n v="5.3940000000000001"/>
    <n v="1"/>
    <n v="5.3940000000000001"/>
  </r>
  <r>
    <x v="2"/>
    <x v="5"/>
    <x v="8"/>
    <s v="Wynajem rowerów"/>
    <x v="1"/>
    <x v="23"/>
    <s v="kamizelki klasyczne"/>
    <x v="5"/>
    <d v="2009-12-01T00:00:00"/>
    <x v="3"/>
    <x v="1"/>
    <n v="63.5"/>
    <n v="38.1"/>
    <n v="7"/>
    <n v="266.7"/>
  </r>
  <r>
    <x v="2"/>
    <x v="5"/>
    <x v="8"/>
    <s v="Wynajem rowerów"/>
    <x v="1"/>
    <x v="4"/>
    <s v="Long-Sleeve Logo Jersey"/>
    <x v="4"/>
    <d v="2009-11-11T00:00:00"/>
    <x v="3"/>
    <x v="1"/>
    <n v="49.99"/>
    <n v="29.994"/>
    <n v="3"/>
    <n v="89.981999999999999"/>
  </r>
  <r>
    <x v="2"/>
    <x v="5"/>
    <x v="8"/>
    <s v="Wynajem rowerów"/>
    <x v="3"/>
    <x v="19"/>
    <s v="stojak na 4 rowery"/>
    <x v="7"/>
    <d v="2009-11-27T00:00:00"/>
    <x v="3"/>
    <x v="1"/>
    <n v="120"/>
    <n v="72"/>
    <n v="4"/>
    <n v="288"/>
  </r>
  <r>
    <x v="0"/>
    <x v="0"/>
    <x v="4"/>
    <s v="Mnóstwo rowerów sklep rowerowy"/>
    <x v="2"/>
    <x v="2"/>
    <s v="LL rama górski"/>
    <x v="0"/>
    <d v="2009-11-29T00:00:00"/>
    <x v="3"/>
    <x v="1"/>
    <n v="264.05"/>
    <n v="158.43"/>
    <n v="1"/>
    <n v="158.43"/>
  </r>
  <r>
    <x v="0"/>
    <x v="0"/>
    <x v="0"/>
    <s v="Dystans — Rowery"/>
    <x v="0"/>
    <x v="3"/>
    <s v="Szosa--550-W"/>
    <x v="6"/>
    <d v="2009-11-27T00:00:00"/>
    <x v="3"/>
    <x v="1"/>
    <n v="1120.49"/>
    <n v="672.29399999999998"/>
    <n v="1"/>
    <n v="672.29399999999998"/>
  </r>
  <r>
    <x v="2"/>
    <x v="5"/>
    <x v="8"/>
    <s v="Jakość bez kompromisów SA"/>
    <x v="0"/>
    <x v="25"/>
    <s v="Turystyczny-1000"/>
    <x v="6"/>
    <d v="2009-11-13T00:00:00"/>
    <x v="3"/>
    <x v="1"/>
    <n v="2384.0700000000002"/>
    <n v="1430.442"/>
    <n v="1"/>
    <n v="1430.442"/>
  </r>
  <r>
    <x v="2"/>
    <x v="5"/>
    <x v="8"/>
    <s v="Jakość bez kompromisów SA"/>
    <x v="0"/>
    <x v="25"/>
    <s v="Turystyczny-1000"/>
    <x v="5"/>
    <d v="2009-12-01T00:00:00"/>
    <x v="3"/>
    <x v="1"/>
    <n v="2384.0700000000002"/>
    <n v="1430.442"/>
    <n v="1"/>
    <n v="1430.442"/>
  </r>
  <r>
    <x v="0"/>
    <x v="0"/>
    <x v="0"/>
    <s v="Opony sp. z o.o."/>
    <x v="0"/>
    <x v="3"/>
    <s v="Szosa-750"/>
    <x v="1"/>
    <d v="2009-12-01T00:00:00"/>
    <x v="3"/>
    <x v="1"/>
    <n v="539.99"/>
    <n v="323.99400000000003"/>
    <n v="1"/>
    <n v="323.99400000000003"/>
  </r>
  <r>
    <x v="0"/>
    <x v="0"/>
    <x v="3"/>
    <s v="Rower i Ty"/>
    <x v="1"/>
    <x v="4"/>
    <s v="Short-Sleeve Classic Jersey"/>
    <x v="6"/>
    <d v="2009-11-16T00:00:00"/>
    <x v="3"/>
    <x v="1"/>
    <n v="53.99"/>
    <n v="32.393999999999998"/>
    <n v="3"/>
    <n v="97.181999999999988"/>
  </r>
  <r>
    <x v="0"/>
    <x v="0"/>
    <x v="3"/>
    <s v="Rower i Ty"/>
    <x v="0"/>
    <x v="3"/>
    <s v="Szosa--350-W"/>
    <x v="6"/>
    <d v="2009-11-13T00:00:00"/>
    <x v="3"/>
    <x v="1"/>
    <n v="1700.99"/>
    <n v="1020.5940000000001"/>
    <n v="5"/>
    <n v="5102.97"/>
  </r>
  <r>
    <x v="0"/>
    <x v="0"/>
    <x v="3"/>
    <s v="Rower i Ty"/>
    <x v="1"/>
    <x v="4"/>
    <s v="Long-Sleeve Logo Jersey"/>
    <x v="4"/>
    <d v="2009-11-15T00:00:00"/>
    <x v="3"/>
    <x v="1"/>
    <n v="49.99"/>
    <n v="29.994"/>
    <n v="6"/>
    <n v="179.964"/>
  </r>
  <r>
    <x v="0"/>
    <x v="0"/>
    <x v="3"/>
    <s v="Rower i Ty"/>
    <x v="0"/>
    <x v="3"/>
    <s v="Szosa--350-W"/>
    <x v="6"/>
    <d v="2009-11-04T00:00:00"/>
    <x v="3"/>
    <x v="1"/>
    <n v="1700.99"/>
    <n v="1020.5940000000001"/>
    <n v="1"/>
    <n v="1020.5940000000001"/>
  </r>
  <r>
    <x v="0"/>
    <x v="0"/>
    <x v="3"/>
    <s v="Rower i Ty"/>
    <x v="0"/>
    <x v="3"/>
    <s v="Szosa-750"/>
    <x v="1"/>
    <d v="2009-11-10T00:00:00"/>
    <x v="3"/>
    <x v="1"/>
    <n v="539.99"/>
    <n v="323.99400000000003"/>
    <n v="3"/>
    <n v="971.98200000000008"/>
  </r>
  <r>
    <x v="0"/>
    <x v="0"/>
    <x v="3"/>
    <s v="Rower i Ty"/>
    <x v="3"/>
    <x v="7"/>
    <s v="Sport-100"/>
    <x v="1"/>
    <d v="2009-11-28T00:00:00"/>
    <x v="3"/>
    <x v="1"/>
    <n v="34.99"/>
    <n v="20.994"/>
    <n v="5"/>
    <n v="104.97"/>
  </r>
  <r>
    <x v="0"/>
    <x v="0"/>
    <x v="3"/>
    <s v="Rower i Ty"/>
    <x v="2"/>
    <x v="18"/>
    <s v="HL pedał szosa"/>
    <x v="8"/>
    <d v="2009-11-25T00:00:00"/>
    <x v="3"/>
    <x v="1"/>
    <n v="80.989999999999995"/>
    <n v="48.594000000000001"/>
    <n v="3"/>
    <n v="145.78200000000001"/>
  </r>
  <r>
    <x v="0"/>
    <x v="0"/>
    <x v="3"/>
    <s v="Rower i Ty"/>
    <x v="2"/>
    <x v="6"/>
    <s v="ML rama rowerowa-W"/>
    <x v="6"/>
    <d v="2009-11-30T00:00:00"/>
    <x v="3"/>
    <x v="1"/>
    <n v="594.83000000000004"/>
    <n v="356.89800000000002"/>
    <n v="3"/>
    <n v="1070.694"/>
  </r>
  <r>
    <x v="0"/>
    <x v="0"/>
    <x v="3"/>
    <s v="Rower i Ty"/>
    <x v="1"/>
    <x v="23"/>
    <s v="kamizelki klasyczne"/>
    <x v="5"/>
    <d v="2009-11-05T00:00:00"/>
    <x v="3"/>
    <x v="1"/>
    <n v="63.5"/>
    <n v="38.1"/>
    <n v="2"/>
    <n v="76.2"/>
  </r>
  <r>
    <x v="0"/>
    <x v="0"/>
    <x v="3"/>
    <s v="Rower i Ty"/>
    <x v="3"/>
    <x v="22"/>
    <s v="bidony"/>
    <x v="7"/>
    <d v="2009-11-18T00:00:00"/>
    <x v="3"/>
    <x v="1"/>
    <n v="4.99"/>
    <n v="2.9940000000000002"/>
    <n v="8"/>
    <n v="23.952000000000002"/>
  </r>
  <r>
    <x v="0"/>
    <x v="0"/>
    <x v="3"/>
    <s v="Rower i Ty"/>
    <x v="2"/>
    <x v="18"/>
    <s v="ML pedał szosa"/>
    <x v="8"/>
    <d v="2009-11-23T00:00:00"/>
    <x v="3"/>
    <x v="1"/>
    <n v="62.09"/>
    <n v="37.253999999999998"/>
    <n v="3"/>
    <n v="111.762"/>
  </r>
  <r>
    <x v="0"/>
    <x v="0"/>
    <x v="3"/>
    <s v="Rower i Ty"/>
    <x v="3"/>
    <x v="21"/>
    <s v="plecak rowerowy"/>
    <x v="0"/>
    <d v="2009-11-23T00:00:00"/>
    <x v="3"/>
    <x v="1"/>
    <n v="54.99"/>
    <n v="32.994"/>
    <n v="3"/>
    <n v="98.981999999999999"/>
  </r>
  <r>
    <x v="0"/>
    <x v="0"/>
    <x v="3"/>
    <s v="Rower i Ty"/>
    <x v="1"/>
    <x v="4"/>
    <s v="Long-Sleeve Logo Jersey"/>
    <x v="4"/>
    <d v="2009-11-29T00:00:00"/>
    <x v="3"/>
    <x v="1"/>
    <n v="49.99"/>
    <n v="29.994"/>
    <n v="6"/>
    <n v="179.964"/>
  </r>
  <r>
    <x v="0"/>
    <x v="0"/>
    <x v="3"/>
    <s v="Rower i Ty"/>
    <x v="1"/>
    <x v="5"/>
    <s v="nakładka na rower"/>
    <x v="4"/>
    <d v="2009-12-01T00:00:00"/>
    <x v="3"/>
    <x v="1"/>
    <n v="8.99"/>
    <n v="5.3940000000000001"/>
    <n v="6"/>
    <n v="32.364000000000004"/>
  </r>
  <r>
    <x v="0"/>
    <x v="0"/>
    <x v="3"/>
    <s v="Rower i Ty"/>
    <x v="3"/>
    <x v="19"/>
    <s v="stojak na 4 rowery"/>
    <x v="7"/>
    <d v="2009-11-15T00:00:00"/>
    <x v="3"/>
    <x v="1"/>
    <n v="120"/>
    <n v="72"/>
    <n v="7"/>
    <n v="504"/>
  </r>
  <r>
    <x v="0"/>
    <x v="0"/>
    <x v="3"/>
    <s v="Rower i Ty"/>
    <x v="1"/>
    <x v="1"/>
    <s v="skarpety wyścigowe"/>
    <x v="2"/>
    <d v="2009-11-22T00:00:00"/>
    <x v="3"/>
    <x v="1"/>
    <n v="8.99"/>
    <n v="5.3940000000000001"/>
    <n v="2"/>
    <n v="10.788"/>
  </r>
  <r>
    <x v="0"/>
    <x v="0"/>
    <x v="3"/>
    <s v="Rower i Ty"/>
    <x v="1"/>
    <x v="4"/>
    <s v="Short-Sleeve Classic Jersey"/>
    <x v="6"/>
    <d v="2009-11-26T00:00:00"/>
    <x v="3"/>
    <x v="1"/>
    <n v="53.99"/>
    <n v="32.393999999999998"/>
    <n v="2"/>
    <n v="64.787999999999997"/>
  </r>
  <r>
    <x v="0"/>
    <x v="0"/>
    <x v="3"/>
    <s v="Rower i Ty"/>
    <x v="1"/>
    <x v="4"/>
    <s v="Short-Sleeve Classic Jersey"/>
    <x v="6"/>
    <d v="2009-11-04T00:00:00"/>
    <x v="3"/>
    <x v="1"/>
    <n v="53.99"/>
    <n v="32.393999999999998"/>
    <n v="5"/>
    <n v="161.97"/>
  </r>
  <r>
    <x v="0"/>
    <x v="0"/>
    <x v="3"/>
    <s v="Rower i Ty"/>
    <x v="1"/>
    <x v="1"/>
    <s v="skarpety wyścigowe"/>
    <x v="2"/>
    <d v="2009-12-01T00:00:00"/>
    <x v="3"/>
    <x v="1"/>
    <n v="8.99"/>
    <n v="5.3940000000000001"/>
    <n v="5"/>
    <n v="26.97"/>
  </r>
  <r>
    <x v="0"/>
    <x v="0"/>
    <x v="3"/>
    <s v="Rower i Ty"/>
    <x v="3"/>
    <x v="7"/>
    <s v="Sport-100"/>
    <x v="5"/>
    <d v="2009-11-18T00:00:00"/>
    <x v="3"/>
    <x v="1"/>
    <n v="34.99"/>
    <n v="20.994"/>
    <n v="4"/>
    <n v="83.975999999999999"/>
  </r>
  <r>
    <x v="0"/>
    <x v="0"/>
    <x v="3"/>
    <s v="Rower i Ty"/>
    <x v="0"/>
    <x v="3"/>
    <s v="Szosa--550-W"/>
    <x v="6"/>
    <d v="2009-11-19T00:00:00"/>
    <x v="3"/>
    <x v="1"/>
    <n v="1120.49"/>
    <n v="672.29399999999998"/>
    <n v="1"/>
    <n v="672.29399999999998"/>
  </r>
  <r>
    <x v="0"/>
    <x v="0"/>
    <x v="3"/>
    <s v="Rower i Ty"/>
    <x v="3"/>
    <x v="7"/>
    <s v="Sport-100"/>
    <x v="3"/>
    <d v="2009-11-08T00:00:00"/>
    <x v="3"/>
    <x v="1"/>
    <n v="34.99"/>
    <n v="20.994"/>
    <n v="5"/>
    <n v="104.97"/>
  </r>
  <r>
    <x v="0"/>
    <x v="0"/>
    <x v="3"/>
    <s v="Rower i Ty"/>
    <x v="0"/>
    <x v="3"/>
    <s v="Szosa--550-W"/>
    <x v="6"/>
    <d v="2009-11-03T00:00:00"/>
    <x v="3"/>
    <x v="1"/>
    <n v="1120.49"/>
    <n v="672.29399999999998"/>
    <n v="1"/>
    <n v="672.29399999999998"/>
  </r>
  <r>
    <x v="0"/>
    <x v="0"/>
    <x v="3"/>
    <s v="Rower i Ty"/>
    <x v="0"/>
    <x v="3"/>
    <s v="Szosa-750"/>
    <x v="1"/>
    <d v="2009-11-02T00:00:00"/>
    <x v="3"/>
    <x v="1"/>
    <n v="539.99"/>
    <n v="323.99400000000003"/>
    <n v="3"/>
    <n v="971.98200000000008"/>
  </r>
  <r>
    <x v="0"/>
    <x v="0"/>
    <x v="3"/>
    <s v="Rower i Ty"/>
    <x v="2"/>
    <x v="6"/>
    <s v="LL rama rowerowa"/>
    <x v="1"/>
    <d v="2009-11-19T00:00:00"/>
    <x v="3"/>
    <x v="1"/>
    <n v="337.22"/>
    <n v="202.33199999999999"/>
    <n v="2"/>
    <n v="404.66399999999999"/>
  </r>
  <r>
    <x v="0"/>
    <x v="0"/>
    <x v="3"/>
    <s v="Rower i Ty"/>
    <x v="2"/>
    <x v="18"/>
    <s v="LL pedał szosa"/>
    <x v="8"/>
    <d v="2009-11-27T00:00:00"/>
    <x v="3"/>
    <x v="1"/>
    <n v="40.49"/>
    <n v="24.294"/>
    <n v="2"/>
    <n v="48.588000000000001"/>
  </r>
  <r>
    <x v="0"/>
    <x v="0"/>
    <x v="3"/>
    <s v="Rower i Ty"/>
    <x v="0"/>
    <x v="3"/>
    <s v="Szosa--550-W"/>
    <x v="6"/>
    <d v="2009-11-30T00:00:00"/>
    <x v="3"/>
    <x v="1"/>
    <n v="1120.49"/>
    <n v="672.29399999999998"/>
    <n v="5"/>
    <n v="3361.47"/>
  </r>
  <r>
    <x v="0"/>
    <x v="0"/>
    <x v="3"/>
    <s v="Rower i Ty"/>
    <x v="0"/>
    <x v="3"/>
    <s v="Szosa-250"/>
    <x v="1"/>
    <d v="2009-11-21T00:00:00"/>
    <x v="3"/>
    <x v="1"/>
    <n v="2443.35"/>
    <n v="1466.01"/>
    <n v="1"/>
    <n v="1466.01"/>
  </r>
  <r>
    <x v="0"/>
    <x v="0"/>
    <x v="3"/>
    <s v="Rower i Ty"/>
    <x v="0"/>
    <x v="3"/>
    <s v="Szosa-250"/>
    <x v="3"/>
    <d v="2009-11-14T00:00:00"/>
    <x v="3"/>
    <x v="1"/>
    <n v="2443.35"/>
    <n v="1466.01"/>
    <n v="1"/>
    <n v="1466.01"/>
  </r>
  <r>
    <x v="0"/>
    <x v="0"/>
    <x v="3"/>
    <s v="Rower i Ty"/>
    <x v="1"/>
    <x v="23"/>
    <s v="kamizelki klasyczne"/>
    <x v="5"/>
    <d v="2009-11-15T00:00:00"/>
    <x v="3"/>
    <x v="1"/>
    <n v="63.5"/>
    <n v="38.1"/>
    <n v="2"/>
    <n v="76.2"/>
  </r>
  <r>
    <x v="0"/>
    <x v="0"/>
    <x v="3"/>
    <s v="Rower i Ty"/>
    <x v="0"/>
    <x v="3"/>
    <s v="Szosa-250"/>
    <x v="1"/>
    <d v="2009-11-11T00:00:00"/>
    <x v="3"/>
    <x v="1"/>
    <n v="2443.35"/>
    <n v="1466.01"/>
    <n v="2"/>
    <n v="2932.02"/>
  </r>
  <r>
    <x v="0"/>
    <x v="0"/>
    <x v="3"/>
    <s v="Rower i Ty"/>
    <x v="0"/>
    <x v="3"/>
    <s v="Szosa-250"/>
    <x v="1"/>
    <d v="2009-11-29T00:00:00"/>
    <x v="3"/>
    <x v="1"/>
    <n v="2443.35"/>
    <n v="1466.01"/>
    <n v="1"/>
    <n v="1466.01"/>
  </r>
  <r>
    <x v="0"/>
    <x v="0"/>
    <x v="3"/>
    <s v="Rower i Ty"/>
    <x v="0"/>
    <x v="3"/>
    <s v="Szosa--350-W"/>
    <x v="6"/>
    <d v="2009-11-23T00:00:00"/>
    <x v="3"/>
    <x v="1"/>
    <n v="1700.99"/>
    <n v="1020.5940000000001"/>
    <n v="1"/>
    <n v="1020.5940000000001"/>
  </r>
  <r>
    <x v="0"/>
    <x v="0"/>
    <x v="3"/>
    <s v="Rower i Ty"/>
    <x v="3"/>
    <x v="24"/>
    <s v="Bike Wash"/>
    <x v="7"/>
    <d v="2009-11-04T00:00:00"/>
    <x v="3"/>
    <x v="1"/>
    <n v="7.95"/>
    <n v="4.7699999999999996"/>
    <n v="4"/>
    <n v="19.079999999999998"/>
  </r>
  <r>
    <x v="0"/>
    <x v="0"/>
    <x v="3"/>
    <s v="Rower i Ty"/>
    <x v="0"/>
    <x v="3"/>
    <s v="Szosa--550-W"/>
    <x v="6"/>
    <d v="2009-11-24T00:00:00"/>
    <x v="3"/>
    <x v="1"/>
    <n v="1120.49"/>
    <n v="672.29399999999998"/>
    <n v="3"/>
    <n v="2016.8820000000001"/>
  </r>
  <r>
    <x v="0"/>
    <x v="0"/>
    <x v="3"/>
    <s v="Rower i Ty"/>
    <x v="1"/>
    <x v="10"/>
    <s v="rękawiczki rowerowe"/>
    <x v="1"/>
    <d v="2009-11-04T00:00:00"/>
    <x v="3"/>
    <x v="1"/>
    <n v="24.49"/>
    <n v="14.694000000000001"/>
    <n v="8"/>
    <n v="117.55200000000001"/>
  </r>
  <r>
    <x v="1"/>
    <x v="2"/>
    <x v="5"/>
    <s v="Rejestrowany Sklep Rowerowy"/>
    <x v="0"/>
    <x v="0"/>
    <s v="Górski-200"/>
    <x v="1"/>
    <d v="2009-11-17T00:00:00"/>
    <x v="3"/>
    <x v="1"/>
    <n v="2294.9899999999998"/>
    <n v="1376.9939999999999"/>
    <n v="10"/>
    <n v="13769.939999999999"/>
  </r>
  <r>
    <x v="1"/>
    <x v="2"/>
    <x v="5"/>
    <s v="Rejestrowany Sklep Rowerowy"/>
    <x v="2"/>
    <x v="26"/>
    <s v="Przerzutki tylne"/>
    <x v="0"/>
    <d v="2009-11-25T00:00:00"/>
    <x v="3"/>
    <x v="1"/>
    <n v="121.46"/>
    <n v="72.876000000000005"/>
    <n v="2"/>
    <n v="145.75200000000001"/>
  </r>
  <r>
    <x v="1"/>
    <x v="2"/>
    <x v="5"/>
    <s v="Rejestrowany Sklep Rowerowy"/>
    <x v="1"/>
    <x v="23"/>
    <s v="kamizelki klasyczne"/>
    <x v="5"/>
    <d v="2009-11-06T00:00:00"/>
    <x v="3"/>
    <x v="1"/>
    <n v="63.5"/>
    <n v="38.1"/>
    <n v="6"/>
    <n v="228.60000000000002"/>
  </r>
  <r>
    <x v="1"/>
    <x v="2"/>
    <x v="5"/>
    <s v="Rejestrowany Sklep Rowerowy"/>
    <x v="2"/>
    <x v="2"/>
    <s v="LL rama górski"/>
    <x v="1"/>
    <d v="2009-12-01T00:00:00"/>
    <x v="3"/>
    <x v="1"/>
    <n v="249.79"/>
    <n v="149.874"/>
    <n v="4"/>
    <n v="599.49599999999998"/>
  </r>
  <r>
    <x v="1"/>
    <x v="2"/>
    <x v="5"/>
    <s v="Rejestrowany Sklep Rowerowy"/>
    <x v="3"/>
    <x v="7"/>
    <s v="Sport-100"/>
    <x v="5"/>
    <d v="2009-11-29T00:00:00"/>
    <x v="3"/>
    <x v="1"/>
    <n v="34.99"/>
    <n v="19.244499999999999"/>
    <n v="16"/>
    <n v="307.91199999999998"/>
  </r>
  <r>
    <x v="1"/>
    <x v="2"/>
    <x v="5"/>
    <s v="Rejestrowany Sklep Rowerowy"/>
    <x v="3"/>
    <x v="22"/>
    <s v="bidony"/>
    <x v="7"/>
    <d v="2009-11-20T00:00:00"/>
    <x v="3"/>
    <x v="1"/>
    <n v="4.99"/>
    <n v="2.9940000000000002"/>
    <n v="10"/>
    <n v="29.94"/>
  </r>
  <r>
    <x v="1"/>
    <x v="2"/>
    <x v="5"/>
    <s v="Rejestrowany Sklep Rowerowy"/>
    <x v="3"/>
    <x v="32"/>
    <s v="zestawy naprawcze do opon"/>
    <x v="7"/>
    <d v="2009-11-13T00:00:00"/>
    <x v="3"/>
    <x v="1"/>
    <n v="2.29"/>
    <n v="1.3740000000000001"/>
    <n v="7"/>
    <n v="9.6180000000000003"/>
  </r>
  <r>
    <x v="1"/>
    <x v="2"/>
    <x v="5"/>
    <s v="Rejestrowany Sklep Rowerowy"/>
    <x v="3"/>
    <x v="19"/>
    <s v="stojak na 4 rowery"/>
    <x v="7"/>
    <d v="2009-11-09T00:00:00"/>
    <x v="3"/>
    <x v="1"/>
    <n v="120"/>
    <n v="69.599999999999994"/>
    <n v="14"/>
    <n v="974.39999999999986"/>
  </r>
  <r>
    <x v="1"/>
    <x v="2"/>
    <x v="5"/>
    <s v="Rejestrowany Sklep Rowerowy"/>
    <x v="2"/>
    <x v="18"/>
    <s v="LL pedał górski"/>
    <x v="8"/>
    <d v="2009-11-25T00:00:00"/>
    <x v="3"/>
    <x v="1"/>
    <n v="40.49"/>
    <n v="24.294"/>
    <n v="4"/>
    <n v="97.176000000000002"/>
  </r>
  <r>
    <x v="1"/>
    <x v="2"/>
    <x v="5"/>
    <s v="Rejestrowany Sklep Rowerowy"/>
    <x v="2"/>
    <x v="2"/>
    <s v="LL rama górski"/>
    <x v="1"/>
    <d v="2009-11-20T00:00:00"/>
    <x v="3"/>
    <x v="1"/>
    <n v="249.79"/>
    <n v="149.874"/>
    <n v="4"/>
    <n v="599.49599999999998"/>
  </r>
  <r>
    <x v="1"/>
    <x v="2"/>
    <x v="5"/>
    <s v="Rejestrowany Sklep Rowerowy"/>
    <x v="2"/>
    <x v="2"/>
    <s v="LL rama górski"/>
    <x v="0"/>
    <d v="2009-11-29T00:00:00"/>
    <x v="3"/>
    <x v="1"/>
    <n v="264.05"/>
    <n v="158.43"/>
    <n v="3"/>
    <n v="475.29"/>
  </r>
  <r>
    <x v="1"/>
    <x v="2"/>
    <x v="5"/>
    <s v="Rejestrowany Sklep Rowerowy"/>
    <x v="3"/>
    <x v="7"/>
    <s v="Sport-100"/>
    <x v="3"/>
    <d v="2009-11-22T00:00:00"/>
    <x v="3"/>
    <x v="1"/>
    <n v="34.99"/>
    <n v="20.994"/>
    <n v="6"/>
    <n v="125.964"/>
  </r>
  <r>
    <x v="1"/>
    <x v="2"/>
    <x v="5"/>
    <s v="Rejestrowany Sklep Rowerowy"/>
    <x v="0"/>
    <x v="0"/>
    <s v="Górski-500"/>
    <x v="0"/>
    <d v="2009-11-30T00:00:00"/>
    <x v="3"/>
    <x v="1"/>
    <n v="564.99"/>
    <n v="338.99400000000003"/>
    <n v="5"/>
    <n v="1694.9700000000003"/>
  </r>
  <r>
    <x v="1"/>
    <x v="2"/>
    <x v="5"/>
    <s v="Rejestrowany Sklep Rowerowy"/>
    <x v="2"/>
    <x v="28"/>
    <s v="HL korba"/>
    <x v="1"/>
    <d v="2009-11-06T00:00:00"/>
    <x v="3"/>
    <x v="1"/>
    <n v="404.99"/>
    <n v="242.994"/>
    <n v="3"/>
    <n v="728.98199999999997"/>
  </r>
  <r>
    <x v="1"/>
    <x v="2"/>
    <x v="5"/>
    <s v="Rejestrowany Sklep Rowerowy"/>
    <x v="3"/>
    <x v="7"/>
    <s v="Sport-100"/>
    <x v="1"/>
    <d v="2009-11-18T00:00:00"/>
    <x v="3"/>
    <x v="1"/>
    <n v="34.99"/>
    <n v="20.994"/>
    <n v="6"/>
    <n v="125.964"/>
  </r>
  <r>
    <x v="1"/>
    <x v="2"/>
    <x v="5"/>
    <s v="Rejestrowany Sklep Rowerowy"/>
    <x v="3"/>
    <x v="21"/>
    <s v="plecak rowerowy"/>
    <x v="0"/>
    <d v="2009-11-20T00:00:00"/>
    <x v="3"/>
    <x v="1"/>
    <n v="54.99"/>
    <n v="31.894200000000001"/>
    <n v="12"/>
    <n v="382.73040000000003"/>
  </r>
  <r>
    <x v="1"/>
    <x v="2"/>
    <x v="5"/>
    <s v="Rejestrowany Sklep Rowerowy"/>
    <x v="0"/>
    <x v="0"/>
    <s v="Górski-500"/>
    <x v="1"/>
    <d v="2009-11-24T00:00:00"/>
    <x v="3"/>
    <x v="1"/>
    <n v="539.99"/>
    <n v="323.99400000000003"/>
    <n v="1"/>
    <n v="323.99400000000003"/>
  </r>
  <r>
    <x v="1"/>
    <x v="2"/>
    <x v="5"/>
    <s v="Rejestrowany Sklep Rowerowy"/>
    <x v="0"/>
    <x v="0"/>
    <s v="Górski-500"/>
    <x v="1"/>
    <d v="2009-11-11T00:00:00"/>
    <x v="3"/>
    <x v="1"/>
    <n v="539.99"/>
    <n v="323.99400000000003"/>
    <n v="3"/>
    <n v="971.98200000000008"/>
  </r>
  <r>
    <x v="1"/>
    <x v="2"/>
    <x v="5"/>
    <s v="Rejestrowany Sklep Rowerowy"/>
    <x v="2"/>
    <x v="29"/>
    <s v="hamulce tylne"/>
    <x v="0"/>
    <d v="2009-12-01T00:00:00"/>
    <x v="3"/>
    <x v="1"/>
    <n v="106.5"/>
    <n v="63.9"/>
    <n v="3"/>
    <n v="191.7"/>
  </r>
  <r>
    <x v="1"/>
    <x v="2"/>
    <x v="5"/>
    <s v="Rejestrowany Sklep Rowerowy"/>
    <x v="2"/>
    <x v="9"/>
    <s v="LL kierownica górski"/>
    <x v="7"/>
    <d v="2009-11-19T00:00:00"/>
    <x v="3"/>
    <x v="1"/>
    <n v="44.54"/>
    <n v="26.724"/>
    <n v="2"/>
    <n v="53.448"/>
  </r>
  <r>
    <x v="1"/>
    <x v="2"/>
    <x v="5"/>
    <s v="Rejestrowany Sklep Rowerowy"/>
    <x v="0"/>
    <x v="0"/>
    <s v="Górski-200"/>
    <x v="0"/>
    <d v="2009-11-12T00:00:00"/>
    <x v="3"/>
    <x v="1"/>
    <n v="2319.9899999999998"/>
    <n v="1391.9939999999999"/>
    <n v="4"/>
    <n v="5567.9759999999997"/>
  </r>
  <r>
    <x v="1"/>
    <x v="2"/>
    <x v="5"/>
    <s v="Rejestrowany Sklep Rowerowy"/>
    <x v="2"/>
    <x v="20"/>
    <s v="LL siodełko górski 2"/>
    <x v="7"/>
    <d v="2009-11-23T00:00:00"/>
    <x v="3"/>
    <x v="1"/>
    <n v="27.12"/>
    <n v="16.271999999999998"/>
    <n v="4"/>
    <n v="65.087999999999994"/>
  </r>
  <r>
    <x v="1"/>
    <x v="2"/>
    <x v="5"/>
    <s v="Rejestrowany Sklep Rowerowy"/>
    <x v="1"/>
    <x v="10"/>
    <s v="rękawiczki rowerowe"/>
    <x v="1"/>
    <d v="2009-11-27T00:00:00"/>
    <x v="3"/>
    <x v="1"/>
    <n v="24.49"/>
    <n v="14.694000000000001"/>
    <n v="10"/>
    <n v="146.94"/>
  </r>
  <r>
    <x v="1"/>
    <x v="2"/>
    <x v="5"/>
    <s v="Rejestrowany Sklep Rowerowy"/>
    <x v="2"/>
    <x v="2"/>
    <s v="LL rama górski"/>
    <x v="0"/>
    <d v="2009-11-24T00:00:00"/>
    <x v="3"/>
    <x v="1"/>
    <n v="264.05"/>
    <n v="158.43"/>
    <n v="5"/>
    <n v="792.15000000000009"/>
  </r>
  <r>
    <x v="1"/>
    <x v="2"/>
    <x v="5"/>
    <s v="Rejestrowany Sklep Rowerowy"/>
    <x v="2"/>
    <x v="2"/>
    <s v="ML rama górski-W"/>
    <x v="0"/>
    <d v="2009-11-22T00:00:00"/>
    <x v="3"/>
    <x v="1"/>
    <n v="364.09"/>
    <n v="218.45400000000001"/>
    <n v="5"/>
    <n v="1092.27"/>
  </r>
  <r>
    <x v="1"/>
    <x v="2"/>
    <x v="5"/>
    <s v="Rejestrowany Sklep Rowerowy"/>
    <x v="1"/>
    <x v="4"/>
    <s v="Long-Sleeve Logo Jersey"/>
    <x v="4"/>
    <d v="2009-11-13T00:00:00"/>
    <x v="3"/>
    <x v="1"/>
    <n v="49.99"/>
    <n v="29.994"/>
    <n v="4"/>
    <n v="119.976"/>
  </r>
  <r>
    <x v="1"/>
    <x v="2"/>
    <x v="5"/>
    <s v="Rejestrowany Sklep Rowerowy"/>
    <x v="2"/>
    <x v="2"/>
    <s v="HL rama górski"/>
    <x v="0"/>
    <d v="2009-11-01T00:00:00"/>
    <x v="3"/>
    <x v="1"/>
    <n v="1364.5"/>
    <n v="818.7"/>
    <n v="6"/>
    <n v="4912.2000000000007"/>
  </r>
  <r>
    <x v="1"/>
    <x v="2"/>
    <x v="5"/>
    <s v="Rejestrowany Sklep Rowerowy"/>
    <x v="1"/>
    <x v="10"/>
    <s v="rękawiczki rowerowe"/>
    <x v="1"/>
    <d v="2009-11-24T00:00:00"/>
    <x v="3"/>
    <x v="1"/>
    <n v="24.49"/>
    <n v="14.694000000000001"/>
    <n v="5"/>
    <n v="73.47"/>
  </r>
  <r>
    <x v="1"/>
    <x v="2"/>
    <x v="5"/>
    <s v="Rejestrowany Sklep Rowerowy"/>
    <x v="2"/>
    <x v="20"/>
    <s v="ML siodełko górski 2"/>
    <x v="7"/>
    <d v="2009-11-22T00:00:00"/>
    <x v="3"/>
    <x v="1"/>
    <n v="39.14"/>
    <n v="23.484000000000002"/>
    <n v="5"/>
    <n v="117.42000000000002"/>
  </r>
  <r>
    <x v="1"/>
    <x v="2"/>
    <x v="5"/>
    <s v="Rejestrowany Sklep Rowerowy"/>
    <x v="2"/>
    <x v="2"/>
    <s v="ML rama górski-W"/>
    <x v="0"/>
    <d v="2009-11-30T00:00:00"/>
    <x v="3"/>
    <x v="1"/>
    <n v="364.09"/>
    <n v="218.45400000000001"/>
    <n v="1"/>
    <n v="218.45400000000001"/>
  </r>
  <r>
    <x v="1"/>
    <x v="2"/>
    <x v="5"/>
    <s v="Rejestrowany Sklep Rowerowy"/>
    <x v="0"/>
    <x v="0"/>
    <s v="Górski-500"/>
    <x v="0"/>
    <d v="2009-11-27T00:00:00"/>
    <x v="3"/>
    <x v="1"/>
    <n v="564.99"/>
    <n v="338.99400000000003"/>
    <n v="3"/>
    <n v="1016.9820000000001"/>
  </r>
  <r>
    <x v="1"/>
    <x v="2"/>
    <x v="5"/>
    <s v="Rejestrowany Sklep Rowerowy"/>
    <x v="1"/>
    <x v="4"/>
    <s v="Long-Sleeve Logo Jersey"/>
    <x v="4"/>
    <d v="2009-11-20T00:00:00"/>
    <x v="3"/>
    <x v="1"/>
    <n v="49.99"/>
    <n v="29.994"/>
    <n v="6"/>
    <n v="179.964"/>
  </r>
  <r>
    <x v="1"/>
    <x v="2"/>
    <x v="5"/>
    <s v="Rejestrowany Sklep Rowerowy"/>
    <x v="2"/>
    <x v="2"/>
    <s v="HL rama górski"/>
    <x v="1"/>
    <d v="2009-11-24T00:00:00"/>
    <x v="3"/>
    <x v="1"/>
    <n v="1349.6"/>
    <n v="809.76"/>
    <n v="6"/>
    <n v="4858.5599999999995"/>
  </r>
  <r>
    <x v="1"/>
    <x v="2"/>
    <x v="5"/>
    <s v="Rejestrowany Sklep Rowerowy"/>
    <x v="0"/>
    <x v="0"/>
    <s v="Górski-500"/>
    <x v="0"/>
    <d v="2009-11-21T00:00:00"/>
    <x v="3"/>
    <x v="1"/>
    <n v="564.99"/>
    <n v="338.99400000000003"/>
    <n v="1"/>
    <n v="338.99400000000003"/>
  </r>
  <r>
    <x v="1"/>
    <x v="2"/>
    <x v="5"/>
    <s v="Rejestrowany Sklep Rowerowy"/>
    <x v="0"/>
    <x v="0"/>
    <s v="Górski-200"/>
    <x v="1"/>
    <d v="2009-11-17T00:00:00"/>
    <x v="3"/>
    <x v="1"/>
    <n v="2294.9899999999998"/>
    <n v="1376.9939999999999"/>
    <n v="3"/>
    <n v="4130.982"/>
  </r>
  <r>
    <x v="1"/>
    <x v="2"/>
    <x v="5"/>
    <s v="Rejestrowany Sklep Rowerowy"/>
    <x v="2"/>
    <x v="2"/>
    <s v="HL rama górski"/>
    <x v="0"/>
    <d v="2009-11-13T00:00:00"/>
    <x v="3"/>
    <x v="1"/>
    <n v="1364.5"/>
    <n v="818.7"/>
    <n v="5"/>
    <n v="4093.5"/>
  </r>
  <r>
    <x v="1"/>
    <x v="2"/>
    <x v="5"/>
    <s v="Rejestrowany Sklep Rowerowy"/>
    <x v="0"/>
    <x v="0"/>
    <s v="Górski-200"/>
    <x v="0"/>
    <d v="2009-11-14T00:00:00"/>
    <x v="3"/>
    <x v="1"/>
    <n v="2319.9899999999998"/>
    <n v="1391.9939999999999"/>
    <n v="3"/>
    <n v="4175.982"/>
  </r>
  <r>
    <x v="1"/>
    <x v="2"/>
    <x v="5"/>
    <s v="Rejestrowany Sklep Rowerowy"/>
    <x v="1"/>
    <x v="14"/>
    <s v="spodenki damskie górskie"/>
    <x v="1"/>
    <d v="2009-11-07T00:00:00"/>
    <x v="3"/>
    <x v="1"/>
    <n v="69.989999999999995"/>
    <n v="41.994"/>
    <n v="2"/>
    <n v="83.988"/>
  </r>
  <r>
    <x v="1"/>
    <x v="2"/>
    <x v="5"/>
    <s v="Rejestrowany Sklep Rowerowy"/>
    <x v="0"/>
    <x v="0"/>
    <s v="Górski-200"/>
    <x v="1"/>
    <d v="2009-11-02T00:00:00"/>
    <x v="3"/>
    <x v="1"/>
    <n v="2294.9899999999998"/>
    <n v="1376.9939999999999"/>
    <n v="3"/>
    <n v="4130.982"/>
  </r>
  <r>
    <x v="1"/>
    <x v="2"/>
    <x v="5"/>
    <s v="Rejestrowany Sklep Rowerowy"/>
    <x v="2"/>
    <x v="28"/>
    <s v="LL korba"/>
    <x v="1"/>
    <d v="2009-11-17T00:00:00"/>
    <x v="3"/>
    <x v="1"/>
    <n v="175.49"/>
    <n v="105.294"/>
    <n v="4"/>
    <n v="421.17599999999999"/>
  </r>
  <r>
    <x v="1"/>
    <x v="2"/>
    <x v="5"/>
    <s v="Rejestrowany Sklep Rowerowy"/>
    <x v="3"/>
    <x v="24"/>
    <s v="Bike Wash"/>
    <x v="7"/>
    <d v="2009-11-18T00:00:00"/>
    <x v="3"/>
    <x v="1"/>
    <n v="7.95"/>
    <n v="4.7699999999999996"/>
    <n v="4"/>
    <n v="19.079999999999998"/>
  </r>
  <r>
    <x v="1"/>
    <x v="2"/>
    <x v="5"/>
    <s v="Rejestrowany Sklep Rowerowy"/>
    <x v="2"/>
    <x v="9"/>
    <s v="ML kierownica górski"/>
    <x v="7"/>
    <d v="2009-11-27T00:00:00"/>
    <x v="3"/>
    <x v="1"/>
    <n v="61.92"/>
    <n v="37.152000000000001"/>
    <n v="2"/>
    <n v="74.304000000000002"/>
  </r>
  <r>
    <x v="1"/>
    <x v="2"/>
    <x v="5"/>
    <s v="Rejestrowany Sklep Rowerowy"/>
    <x v="2"/>
    <x v="20"/>
    <s v="HL siodełko górski 2"/>
    <x v="7"/>
    <d v="2009-11-08T00:00:00"/>
    <x v="3"/>
    <x v="1"/>
    <n v="52.64"/>
    <n v="31.584"/>
    <n v="4"/>
    <n v="126.336"/>
  </r>
  <r>
    <x v="1"/>
    <x v="2"/>
    <x v="5"/>
    <s v="Rejestrowany Sklep Rowerowy"/>
    <x v="2"/>
    <x v="18"/>
    <s v="ML pedał górski"/>
    <x v="8"/>
    <d v="2009-11-06T00:00:00"/>
    <x v="3"/>
    <x v="1"/>
    <n v="62.09"/>
    <n v="37.253999999999998"/>
    <n v="3"/>
    <n v="111.762"/>
  </r>
  <r>
    <x v="1"/>
    <x v="2"/>
    <x v="5"/>
    <s v="Rejestrowany Sklep Rowerowy"/>
    <x v="0"/>
    <x v="0"/>
    <s v="Górski-200-W"/>
    <x v="0"/>
    <d v="2009-11-27T00:00:00"/>
    <x v="3"/>
    <x v="1"/>
    <n v="769.49"/>
    <n v="461.69400000000002"/>
    <n v="2"/>
    <n v="923.38800000000003"/>
  </r>
  <r>
    <x v="1"/>
    <x v="2"/>
    <x v="5"/>
    <s v="Rejestrowany Sklep Rowerowy"/>
    <x v="2"/>
    <x v="2"/>
    <s v="LL rama górski"/>
    <x v="0"/>
    <d v="2009-11-21T00:00:00"/>
    <x v="3"/>
    <x v="1"/>
    <n v="264.05"/>
    <n v="158.43"/>
    <n v="1"/>
    <n v="158.43"/>
  </r>
  <r>
    <x v="1"/>
    <x v="2"/>
    <x v="5"/>
    <s v="Rejestrowany Sklep Rowerowy"/>
    <x v="2"/>
    <x v="2"/>
    <s v="LL rama górski"/>
    <x v="1"/>
    <d v="2009-11-06T00:00:00"/>
    <x v="3"/>
    <x v="1"/>
    <n v="249.79"/>
    <n v="149.874"/>
    <n v="5"/>
    <n v="749.37"/>
  </r>
  <r>
    <x v="1"/>
    <x v="2"/>
    <x v="5"/>
    <s v="Rejestrowany Sklep Rowerowy"/>
    <x v="1"/>
    <x v="23"/>
    <s v="kamizelki klasyczne"/>
    <x v="5"/>
    <d v="2009-11-15T00:00:00"/>
    <x v="3"/>
    <x v="1"/>
    <n v="63.5"/>
    <n v="34.924999999999997"/>
    <n v="15"/>
    <n v="523.875"/>
  </r>
  <r>
    <x v="1"/>
    <x v="2"/>
    <x v="5"/>
    <s v="Rejestrowany Sklep Rowerowy"/>
    <x v="1"/>
    <x v="4"/>
    <s v="Short-Sleeve Classic Jersey"/>
    <x v="6"/>
    <d v="2009-11-22T00:00:00"/>
    <x v="3"/>
    <x v="1"/>
    <n v="53.99"/>
    <n v="32.393999999999998"/>
    <n v="10"/>
    <n v="323.94"/>
  </r>
  <r>
    <x v="1"/>
    <x v="2"/>
    <x v="5"/>
    <s v="Rejestrowany Sklep Rowerowy"/>
    <x v="1"/>
    <x v="14"/>
    <s v="spodenki damskie górskie"/>
    <x v="1"/>
    <d v="2009-11-08T00:00:00"/>
    <x v="3"/>
    <x v="1"/>
    <n v="69.989999999999995"/>
    <n v="41.994"/>
    <n v="2"/>
    <n v="83.988"/>
  </r>
  <r>
    <x v="1"/>
    <x v="2"/>
    <x v="5"/>
    <s v="Rejestrowany Sklep Rowerowy"/>
    <x v="1"/>
    <x v="4"/>
    <s v="Long-Sleeve Logo Jersey"/>
    <x v="4"/>
    <d v="2009-11-19T00:00:00"/>
    <x v="3"/>
    <x v="1"/>
    <n v="49.99"/>
    <n v="29.994"/>
    <n v="7"/>
    <n v="209.958"/>
  </r>
  <r>
    <x v="1"/>
    <x v="2"/>
    <x v="5"/>
    <s v="Rejestrowany Sklep Rowerowy"/>
    <x v="1"/>
    <x v="4"/>
    <s v="Short-Sleeve Classic Jersey"/>
    <x v="6"/>
    <d v="2009-11-11T00:00:00"/>
    <x v="3"/>
    <x v="1"/>
    <n v="53.99"/>
    <n v="32.393999999999998"/>
    <n v="10"/>
    <n v="323.94"/>
  </r>
  <r>
    <x v="1"/>
    <x v="2"/>
    <x v="5"/>
    <s v="Rejestrowany Sklep Rowerowy"/>
    <x v="2"/>
    <x v="2"/>
    <s v="HL rama górski"/>
    <x v="1"/>
    <d v="2009-11-25T00:00:00"/>
    <x v="3"/>
    <x v="1"/>
    <n v="1349.6"/>
    <n v="809.76"/>
    <n v="5"/>
    <n v="4048.8"/>
  </r>
  <r>
    <x v="1"/>
    <x v="2"/>
    <x v="5"/>
    <s v="Rejestrowany Sklep Rowerowy"/>
    <x v="2"/>
    <x v="30"/>
    <s v="Łańcuch"/>
    <x v="0"/>
    <d v="2009-11-18T00:00:00"/>
    <x v="3"/>
    <x v="1"/>
    <n v="20.239999999999998"/>
    <n v="12.144"/>
    <n v="4"/>
    <n v="48.576000000000001"/>
  </r>
  <r>
    <x v="1"/>
    <x v="2"/>
    <x v="5"/>
    <s v="Rejestrowany Sklep Rowerowy"/>
    <x v="2"/>
    <x v="26"/>
    <s v="Przerzutki przednie"/>
    <x v="0"/>
    <d v="2009-11-11T00:00:00"/>
    <x v="3"/>
    <x v="1"/>
    <n v="91.49"/>
    <n v="54.893999999999998"/>
    <n v="5"/>
    <n v="274.46999999999997"/>
  </r>
  <r>
    <x v="1"/>
    <x v="2"/>
    <x v="5"/>
    <s v="Rejestrowany Sklep Rowerowy"/>
    <x v="2"/>
    <x v="31"/>
    <s v="LL suport"/>
    <x v="7"/>
    <d v="2009-11-29T00:00:00"/>
    <x v="3"/>
    <x v="1"/>
    <n v="53.99"/>
    <n v="32.393999999999998"/>
    <n v="1"/>
    <n v="32.393999999999998"/>
  </r>
  <r>
    <x v="1"/>
    <x v="2"/>
    <x v="5"/>
    <s v="Rejestrowany Sklep Rowerowy"/>
    <x v="2"/>
    <x v="2"/>
    <s v="LL rama górski"/>
    <x v="0"/>
    <d v="2009-11-06T00:00:00"/>
    <x v="3"/>
    <x v="1"/>
    <n v="264.05"/>
    <n v="158.43"/>
    <n v="5"/>
    <n v="792.15000000000009"/>
  </r>
  <r>
    <x v="1"/>
    <x v="2"/>
    <x v="5"/>
    <s v="Rejestrowany Sklep Rowerowy"/>
    <x v="2"/>
    <x v="29"/>
    <s v="hamulce przednie"/>
    <x v="0"/>
    <d v="2009-11-28T00:00:00"/>
    <x v="3"/>
    <x v="1"/>
    <n v="106.5"/>
    <n v="63.9"/>
    <n v="3"/>
    <n v="191.7"/>
  </r>
  <r>
    <x v="1"/>
    <x v="2"/>
    <x v="5"/>
    <s v="Rejestrowany Sklep Rowerowy"/>
    <x v="1"/>
    <x v="5"/>
    <s v="nakładka na rower"/>
    <x v="4"/>
    <d v="2009-11-30T00:00:00"/>
    <x v="3"/>
    <x v="1"/>
    <n v="8.99"/>
    <n v="5.2141999999999999"/>
    <n v="12"/>
    <n v="62.570399999999999"/>
  </r>
  <r>
    <x v="1"/>
    <x v="2"/>
    <x v="5"/>
    <s v="Rejestrowany Sklep Rowerowy"/>
    <x v="1"/>
    <x v="14"/>
    <s v="spodenki damskie górskie"/>
    <x v="1"/>
    <d v="2009-11-20T00:00:00"/>
    <x v="3"/>
    <x v="1"/>
    <n v="69.989999999999995"/>
    <n v="41.994"/>
    <n v="10"/>
    <n v="419.94"/>
  </r>
  <r>
    <x v="1"/>
    <x v="2"/>
    <x v="5"/>
    <s v="Rejestrowany Sklep Rowerowy"/>
    <x v="2"/>
    <x v="18"/>
    <s v="HL pedał górski"/>
    <x v="8"/>
    <d v="2009-11-27T00:00:00"/>
    <x v="3"/>
    <x v="1"/>
    <n v="80.989999999999995"/>
    <n v="48.594000000000001"/>
    <n v="8"/>
    <n v="388.75200000000001"/>
  </r>
  <r>
    <x v="1"/>
    <x v="2"/>
    <x v="5"/>
    <s v="Rejestrowany Sklep Rowerowy"/>
    <x v="0"/>
    <x v="0"/>
    <s v="Górski-200"/>
    <x v="0"/>
    <d v="2009-11-24T00:00:00"/>
    <x v="3"/>
    <x v="1"/>
    <n v="2319.9899999999998"/>
    <n v="1391.9939999999999"/>
    <n v="3"/>
    <n v="4175.982"/>
  </r>
  <r>
    <x v="1"/>
    <x v="2"/>
    <x v="5"/>
    <s v="Rejestrowany Sklep Rowerowy"/>
    <x v="1"/>
    <x v="4"/>
    <s v="Short-Sleeve Classic Jersey"/>
    <x v="6"/>
    <d v="2009-11-24T00:00:00"/>
    <x v="3"/>
    <x v="1"/>
    <n v="53.99"/>
    <n v="32.393999999999998"/>
    <n v="5"/>
    <n v="161.97"/>
  </r>
  <r>
    <x v="1"/>
    <x v="2"/>
    <x v="5"/>
    <s v="Rejestrowany Sklep Rowerowy"/>
    <x v="1"/>
    <x v="10"/>
    <s v="rękawiczki rowerowe"/>
    <x v="1"/>
    <d v="2009-12-01T00:00:00"/>
    <x v="3"/>
    <x v="1"/>
    <n v="24.49"/>
    <n v="14.694000000000001"/>
    <n v="5"/>
    <n v="73.47"/>
  </r>
  <r>
    <x v="1"/>
    <x v="2"/>
    <x v="5"/>
    <s v="Rejestrowany Sklep Rowerowy"/>
    <x v="0"/>
    <x v="0"/>
    <s v="Górski-500"/>
    <x v="0"/>
    <d v="2009-11-08T00:00:00"/>
    <x v="3"/>
    <x v="1"/>
    <n v="564.99"/>
    <n v="338.99400000000003"/>
    <n v="5"/>
    <n v="1694.9700000000003"/>
  </r>
  <r>
    <x v="1"/>
    <x v="3"/>
    <x v="6"/>
    <s v="Towarzystwo Ramparta"/>
    <x v="0"/>
    <x v="25"/>
    <s v="Turystyczny-2000"/>
    <x v="5"/>
    <d v="2009-11-23T00:00:00"/>
    <x v="3"/>
    <x v="1"/>
    <n v="1214.8499999999999"/>
    <n v="728.91"/>
    <n v="2"/>
    <n v="1457.82"/>
  </r>
  <r>
    <x v="1"/>
    <x v="3"/>
    <x v="6"/>
    <s v="Towarzystwo Ramparta"/>
    <x v="2"/>
    <x v="9"/>
    <s v="HL kierownica turystyczny"/>
    <x v="7"/>
    <d v="2009-11-19T00:00:00"/>
    <x v="3"/>
    <x v="1"/>
    <n v="91.57"/>
    <n v="54.942"/>
    <n v="1"/>
    <n v="54.942"/>
  </r>
  <r>
    <x v="0"/>
    <x v="0"/>
    <x v="2"/>
    <s v="Centrum Rozrywki Rodzinnej"/>
    <x v="0"/>
    <x v="25"/>
    <s v="Turystyczny-2000"/>
    <x v="5"/>
    <d v="2009-11-03T00:00:00"/>
    <x v="3"/>
    <x v="1"/>
    <n v="1214.8499999999999"/>
    <n v="728.91"/>
    <n v="1"/>
    <n v="728.91"/>
  </r>
  <r>
    <x v="0"/>
    <x v="1"/>
    <x v="1"/>
    <s v="Bez poślizgu Sp. z o.o."/>
    <x v="2"/>
    <x v="6"/>
    <s v="ML rama rowerowa-W"/>
    <x v="6"/>
    <d v="2009-11-30T00:00:00"/>
    <x v="3"/>
    <x v="1"/>
    <n v="594.83000000000004"/>
    <n v="356.89800000000002"/>
    <n v="2"/>
    <n v="713.79600000000005"/>
  </r>
  <r>
    <x v="1"/>
    <x v="2"/>
    <x v="5"/>
    <s v="Idealne zabawki"/>
    <x v="2"/>
    <x v="27"/>
    <s v="LL rama rowerowa turystyczny"/>
    <x v="6"/>
    <d v="2009-11-16T00:00:00"/>
    <x v="3"/>
    <x v="1"/>
    <n v="333.42"/>
    <n v="200.05199999999999"/>
    <n v="6"/>
    <n v="1200.3119999999999"/>
  </r>
  <r>
    <x v="1"/>
    <x v="2"/>
    <x v="5"/>
    <s v="Idealne zabawki"/>
    <x v="2"/>
    <x v="27"/>
    <s v="LL rama rowerowa turystyczny"/>
    <x v="6"/>
    <d v="2009-11-04T00:00:00"/>
    <x v="3"/>
    <x v="1"/>
    <n v="333.42"/>
    <n v="200.05199999999999"/>
    <n v="1"/>
    <n v="200.05199999999999"/>
  </r>
  <r>
    <x v="1"/>
    <x v="2"/>
    <x v="5"/>
    <s v="Idealne zabawki"/>
    <x v="2"/>
    <x v="27"/>
    <s v="HL rama rowerowa turystyczny"/>
    <x v="6"/>
    <d v="2009-11-30T00:00:00"/>
    <x v="3"/>
    <x v="1"/>
    <n v="1003.91"/>
    <n v="602.346"/>
    <n v="7"/>
    <n v="4216.4220000000005"/>
  </r>
  <r>
    <x v="1"/>
    <x v="2"/>
    <x v="5"/>
    <s v="Idealne zabawki"/>
    <x v="2"/>
    <x v="20"/>
    <s v="LL siodełko turystyczny"/>
    <x v="7"/>
    <d v="2009-11-06T00:00:00"/>
    <x v="3"/>
    <x v="1"/>
    <n v="39.14"/>
    <n v="23.484000000000002"/>
    <n v="1"/>
    <n v="23.484000000000002"/>
  </r>
  <r>
    <x v="1"/>
    <x v="2"/>
    <x v="5"/>
    <s v="Idealne zabawki"/>
    <x v="0"/>
    <x v="25"/>
    <s v="Turystyczny-2000"/>
    <x v="5"/>
    <d v="2009-11-09T00:00:00"/>
    <x v="3"/>
    <x v="1"/>
    <n v="1214.8499999999999"/>
    <n v="704.61300000000006"/>
    <n v="11"/>
    <n v="7750.7430000000004"/>
  </r>
  <r>
    <x v="1"/>
    <x v="2"/>
    <x v="5"/>
    <s v="Idealne zabawki"/>
    <x v="0"/>
    <x v="25"/>
    <s v="Turystyczny-1000"/>
    <x v="5"/>
    <d v="2009-11-22T00:00:00"/>
    <x v="3"/>
    <x v="1"/>
    <n v="2384.0700000000002"/>
    <n v="1382.7606000000001"/>
    <n v="12"/>
    <n v="16593.127200000003"/>
  </r>
  <r>
    <x v="1"/>
    <x v="2"/>
    <x v="5"/>
    <s v="Idealne zabawki"/>
    <x v="0"/>
    <x v="25"/>
    <s v="Turystyczny-3000"/>
    <x v="6"/>
    <d v="2009-11-21T00:00:00"/>
    <x v="3"/>
    <x v="1"/>
    <n v="742.35"/>
    <n v="445.41"/>
    <n v="3"/>
    <n v="1336.23"/>
  </r>
  <r>
    <x v="1"/>
    <x v="2"/>
    <x v="5"/>
    <s v="Idealne zabawki"/>
    <x v="2"/>
    <x v="27"/>
    <s v="LL rama rowerowa turystyczny"/>
    <x v="5"/>
    <d v="2009-11-15T00:00:00"/>
    <x v="3"/>
    <x v="1"/>
    <n v="333.42"/>
    <n v="200.05199999999999"/>
    <n v="5"/>
    <n v="1000.26"/>
  </r>
  <r>
    <x v="1"/>
    <x v="2"/>
    <x v="5"/>
    <s v="Idealne zabawki"/>
    <x v="0"/>
    <x v="25"/>
    <s v="Turystyczny-3000"/>
    <x v="6"/>
    <d v="2009-11-21T00:00:00"/>
    <x v="3"/>
    <x v="1"/>
    <n v="742.35"/>
    <n v="445.41"/>
    <n v="1"/>
    <n v="445.41"/>
  </r>
  <r>
    <x v="1"/>
    <x v="2"/>
    <x v="5"/>
    <s v="Idealne zabawki"/>
    <x v="2"/>
    <x v="27"/>
    <s v="HL rama rowerowa turystyczny"/>
    <x v="6"/>
    <d v="2009-11-28T00:00:00"/>
    <x v="3"/>
    <x v="1"/>
    <n v="1003.91"/>
    <n v="602.346"/>
    <n v="3"/>
    <n v="1807.038"/>
  </r>
  <r>
    <x v="1"/>
    <x v="2"/>
    <x v="5"/>
    <s v="Idealne zabawki"/>
    <x v="0"/>
    <x v="25"/>
    <s v="Turystyczny-1000"/>
    <x v="5"/>
    <d v="2009-11-11T00:00:00"/>
    <x v="3"/>
    <x v="1"/>
    <n v="2384.0700000000002"/>
    <n v="1430.442"/>
    <n v="5"/>
    <n v="7152.21"/>
  </r>
  <r>
    <x v="1"/>
    <x v="2"/>
    <x v="5"/>
    <s v="Idealne zabawki"/>
    <x v="1"/>
    <x v="4"/>
    <s v="Short-Sleeve Classic Jersey"/>
    <x v="6"/>
    <d v="2009-11-14T00:00:00"/>
    <x v="3"/>
    <x v="1"/>
    <n v="53.99"/>
    <n v="32.393999999999998"/>
    <n v="2"/>
    <n v="64.787999999999997"/>
  </r>
  <r>
    <x v="1"/>
    <x v="2"/>
    <x v="5"/>
    <s v="Idealne zabawki"/>
    <x v="0"/>
    <x v="25"/>
    <s v="Turystyczny-1000"/>
    <x v="6"/>
    <d v="2009-11-19T00:00:00"/>
    <x v="3"/>
    <x v="1"/>
    <n v="2384.0700000000002"/>
    <n v="1430.442"/>
    <n v="2"/>
    <n v="2860.884"/>
  </r>
  <r>
    <x v="1"/>
    <x v="2"/>
    <x v="5"/>
    <s v="Idealne zabawki"/>
    <x v="2"/>
    <x v="27"/>
    <s v="HL rama rowerowa turystyczny"/>
    <x v="6"/>
    <d v="2009-11-07T00:00:00"/>
    <x v="3"/>
    <x v="1"/>
    <n v="1003.91"/>
    <n v="602.346"/>
    <n v="5"/>
    <n v="3011.73"/>
  </r>
  <r>
    <x v="1"/>
    <x v="2"/>
    <x v="5"/>
    <s v="Idealne zabawki"/>
    <x v="0"/>
    <x v="25"/>
    <s v="Turystyczny-1000"/>
    <x v="5"/>
    <d v="2009-11-04T00:00:00"/>
    <x v="3"/>
    <x v="1"/>
    <n v="2384.0700000000002"/>
    <n v="1430.442"/>
    <n v="8"/>
    <n v="11443.536"/>
  </r>
  <r>
    <x v="1"/>
    <x v="2"/>
    <x v="5"/>
    <s v="Idealne zabawki"/>
    <x v="0"/>
    <x v="25"/>
    <s v="Turystyczny-1000"/>
    <x v="6"/>
    <d v="2009-11-02T00:00:00"/>
    <x v="3"/>
    <x v="1"/>
    <n v="2384.0700000000002"/>
    <n v="1430.442"/>
    <n v="5"/>
    <n v="7152.21"/>
  </r>
  <r>
    <x v="1"/>
    <x v="2"/>
    <x v="5"/>
    <s v="Idealne zabawki"/>
    <x v="2"/>
    <x v="9"/>
    <s v="HL kierownica turystyczny"/>
    <x v="7"/>
    <d v="2009-11-08T00:00:00"/>
    <x v="3"/>
    <x v="1"/>
    <n v="91.57"/>
    <n v="54.942"/>
    <n v="1"/>
    <n v="54.942"/>
  </r>
  <r>
    <x v="1"/>
    <x v="2"/>
    <x v="5"/>
    <s v="Idealne zabawki"/>
    <x v="2"/>
    <x v="20"/>
    <s v="HL siodełko turystyczny"/>
    <x v="7"/>
    <d v="2009-11-23T00:00:00"/>
    <x v="3"/>
    <x v="1"/>
    <n v="52.64"/>
    <n v="31.584"/>
    <n v="2"/>
    <n v="63.167999999999999"/>
  </r>
  <r>
    <x v="1"/>
    <x v="2"/>
    <x v="5"/>
    <s v="Idealne zabawki"/>
    <x v="2"/>
    <x v="27"/>
    <s v="HL rama rowerowa turystyczny"/>
    <x v="5"/>
    <d v="2009-12-01T00:00:00"/>
    <x v="3"/>
    <x v="1"/>
    <n v="1003.91"/>
    <n v="602.346"/>
    <n v="4"/>
    <n v="2409.384"/>
  </r>
  <r>
    <x v="1"/>
    <x v="2"/>
    <x v="5"/>
    <s v="Idealne zabawki"/>
    <x v="2"/>
    <x v="27"/>
    <s v="LL rama rowerowa turystyczny"/>
    <x v="5"/>
    <d v="2009-11-20T00:00:00"/>
    <x v="3"/>
    <x v="1"/>
    <n v="333.42"/>
    <n v="200.05199999999999"/>
    <n v="3"/>
    <n v="600.15599999999995"/>
  </r>
  <r>
    <x v="1"/>
    <x v="2"/>
    <x v="5"/>
    <s v="Idealne zabawki"/>
    <x v="0"/>
    <x v="25"/>
    <s v="Turystyczny-2000"/>
    <x v="5"/>
    <d v="2009-11-13T00:00:00"/>
    <x v="3"/>
    <x v="1"/>
    <n v="1214.8499999999999"/>
    <n v="728.91"/>
    <n v="2"/>
    <n v="1457.82"/>
  </r>
  <r>
    <x v="1"/>
    <x v="2"/>
    <x v="5"/>
    <s v="Idealne zabawki"/>
    <x v="2"/>
    <x v="27"/>
    <s v="HL rama rowerowa turystyczny"/>
    <x v="6"/>
    <d v="2009-11-06T00:00:00"/>
    <x v="3"/>
    <x v="1"/>
    <n v="1003.91"/>
    <n v="582.26779999999997"/>
    <n v="12"/>
    <n v="6987.2135999999991"/>
  </r>
  <r>
    <x v="1"/>
    <x v="2"/>
    <x v="5"/>
    <s v="Idealne zabawki"/>
    <x v="0"/>
    <x v="25"/>
    <s v="Turystyczny-3000"/>
    <x v="5"/>
    <d v="2009-12-01T00:00:00"/>
    <x v="3"/>
    <x v="1"/>
    <n v="742.35"/>
    <n v="445.41"/>
    <n v="6"/>
    <n v="2672.46"/>
  </r>
  <r>
    <x v="1"/>
    <x v="2"/>
    <x v="5"/>
    <s v="Idealne zabawki"/>
    <x v="0"/>
    <x v="25"/>
    <s v="Turystyczny-1000"/>
    <x v="6"/>
    <d v="2009-11-08T00:00:00"/>
    <x v="3"/>
    <x v="1"/>
    <n v="2384.0700000000002"/>
    <n v="1430.442"/>
    <n v="2"/>
    <n v="2860.884"/>
  </r>
  <r>
    <x v="1"/>
    <x v="2"/>
    <x v="5"/>
    <s v="Idealne zabawki"/>
    <x v="2"/>
    <x v="27"/>
    <s v="HL rama rowerowa turystyczny"/>
    <x v="5"/>
    <d v="2009-11-17T00:00:00"/>
    <x v="3"/>
    <x v="1"/>
    <n v="1003.91"/>
    <n v="602.346"/>
    <n v="2"/>
    <n v="1204.692"/>
  </r>
  <r>
    <x v="1"/>
    <x v="2"/>
    <x v="5"/>
    <s v="Idealne zabawki"/>
    <x v="0"/>
    <x v="25"/>
    <s v="Turystyczny-3000"/>
    <x v="6"/>
    <d v="2009-11-14T00:00:00"/>
    <x v="3"/>
    <x v="1"/>
    <n v="742.35"/>
    <n v="445.41"/>
    <n v="3"/>
    <n v="1336.23"/>
  </r>
  <r>
    <x v="1"/>
    <x v="2"/>
    <x v="5"/>
    <s v="Idealne zabawki"/>
    <x v="2"/>
    <x v="27"/>
    <s v="HL rama rowerowa turystyczny"/>
    <x v="5"/>
    <d v="2009-11-07T00:00:00"/>
    <x v="3"/>
    <x v="1"/>
    <n v="1003.91"/>
    <n v="602.346"/>
    <n v="2"/>
    <n v="1204.692"/>
  </r>
  <r>
    <x v="1"/>
    <x v="2"/>
    <x v="5"/>
    <s v="Idealne zabawki"/>
    <x v="2"/>
    <x v="27"/>
    <s v="HL rama rowerowa turystyczny"/>
    <x v="5"/>
    <d v="2009-11-04T00:00:00"/>
    <x v="3"/>
    <x v="1"/>
    <n v="1003.91"/>
    <n v="602.346"/>
    <n v="10"/>
    <n v="6023.46"/>
  </r>
  <r>
    <x v="1"/>
    <x v="2"/>
    <x v="5"/>
    <s v="Idealne zabawki"/>
    <x v="0"/>
    <x v="25"/>
    <s v="Turystyczny-3000"/>
    <x v="6"/>
    <d v="2009-11-25T00:00:00"/>
    <x v="3"/>
    <x v="1"/>
    <n v="742.35"/>
    <n v="445.41"/>
    <n v="2"/>
    <n v="890.82"/>
  </r>
  <r>
    <x v="0"/>
    <x v="0"/>
    <x v="2"/>
    <s v="Autoryzowana sprzedaż i wynajem rowerów"/>
    <x v="0"/>
    <x v="25"/>
    <s v="Turystyczny-2000"/>
    <x v="5"/>
    <d v="2009-11-15T00:00:00"/>
    <x v="3"/>
    <x v="1"/>
    <n v="1214.8499999999999"/>
    <n v="728.91"/>
    <n v="9"/>
    <n v="6560.19"/>
  </r>
  <r>
    <x v="0"/>
    <x v="0"/>
    <x v="2"/>
    <s v="Autoryzowana sprzedaż i wynajem rowerów"/>
    <x v="0"/>
    <x v="25"/>
    <s v="Turystyczny-3000"/>
    <x v="5"/>
    <d v="2009-11-19T00:00:00"/>
    <x v="3"/>
    <x v="1"/>
    <n v="742.35"/>
    <n v="445.41"/>
    <n v="2"/>
    <n v="890.82"/>
  </r>
  <r>
    <x v="0"/>
    <x v="0"/>
    <x v="2"/>
    <s v="Autoryzowana sprzedaż i wynajem rowerów"/>
    <x v="0"/>
    <x v="25"/>
    <s v="Turystyczny-3000"/>
    <x v="6"/>
    <d v="2009-11-04T00:00:00"/>
    <x v="3"/>
    <x v="1"/>
    <n v="742.35"/>
    <n v="445.41"/>
    <n v="6"/>
    <n v="2672.46"/>
  </r>
  <r>
    <x v="0"/>
    <x v="0"/>
    <x v="2"/>
    <s v="Autoryzowana sprzedaż i wynajem rowerów"/>
    <x v="1"/>
    <x v="10"/>
    <s v="rękawiczki rowerowe"/>
    <x v="1"/>
    <d v="2009-11-11T00:00:00"/>
    <x v="3"/>
    <x v="1"/>
    <n v="24.49"/>
    <n v="14.694000000000001"/>
    <n v="1"/>
    <n v="14.694000000000001"/>
  </r>
  <r>
    <x v="0"/>
    <x v="0"/>
    <x v="2"/>
    <s v="Autoryzowana sprzedaż i wynajem rowerów"/>
    <x v="0"/>
    <x v="25"/>
    <s v="Turystyczny-2000"/>
    <x v="5"/>
    <d v="2009-11-05T00:00:00"/>
    <x v="3"/>
    <x v="1"/>
    <n v="1214.8499999999999"/>
    <n v="728.91"/>
    <n v="5"/>
    <n v="3644.5499999999997"/>
  </r>
  <r>
    <x v="0"/>
    <x v="0"/>
    <x v="2"/>
    <s v="Autoryzowana sprzedaż i wynajem rowerów"/>
    <x v="0"/>
    <x v="25"/>
    <s v="Turystyczny-2000"/>
    <x v="5"/>
    <d v="2009-11-28T00:00:00"/>
    <x v="3"/>
    <x v="1"/>
    <n v="1214.8499999999999"/>
    <n v="728.91"/>
    <n v="2"/>
    <n v="1457.82"/>
  </r>
  <r>
    <x v="0"/>
    <x v="0"/>
    <x v="2"/>
    <s v="Autoryzowana sprzedaż i wynajem rowerów"/>
    <x v="0"/>
    <x v="25"/>
    <s v="Turystyczny-1000"/>
    <x v="6"/>
    <d v="2009-11-16T00:00:00"/>
    <x v="3"/>
    <x v="1"/>
    <n v="2384.0700000000002"/>
    <n v="1430.442"/>
    <n v="3"/>
    <n v="4291.326"/>
  </r>
  <r>
    <x v="0"/>
    <x v="0"/>
    <x v="2"/>
    <s v="Autoryzowana sprzedaż i wynajem rowerów"/>
    <x v="2"/>
    <x v="27"/>
    <s v="LL rama rowerowa turystyczny"/>
    <x v="5"/>
    <d v="2009-11-10T00:00:00"/>
    <x v="3"/>
    <x v="1"/>
    <n v="333.42"/>
    <n v="200.05199999999999"/>
    <n v="1"/>
    <n v="200.05199999999999"/>
  </r>
  <r>
    <x v="0"/>
    <x v="0"/>
    <x v="2"/>
    <s v="Autoryzowana sprzedaż i wynajem rowerów"/>
    <x v="2"/>
    <x v="27"/>
    <s v="LL rama rowerowa turystyczny"/>
    <x v="6"/>
    <d v="2009-11-01T00:00:00"/>
    <x v="3"/>
    <x v="1"/>
    <n v="333.42"/>
    <n v="200.05199999999999"/>
    <n v="2"/>
    <n v="400.10399999999998"/>
  </r>
  <r>
    <x v="0"/>
    <x v="0"/>
    <x v="2"/>
    <s v="Autoryzowana sprzedaż i wynajem rowerów"/>
    <x v="2"/>
    <x v="27"/>
    <s v="LL rama rowerowa turystyczny"/>
    <x v="6"/>
    <d v="2009-11-20T00:00:00"/>
    <x v="3"/>
    <x v="1"/>
    <n v="333.42"/>
    <n v="200.05199999999999"/>
    <n v="1"/>
    <n v="200.05199999999999"/>
  </r>
  <r>
    <x v="0"/>
    <x v="0"/>
    <x v="2"/>
    <s v="Autoryzowana sprzedaż i wynajem rowerów"/>
    <x v="2"/>
    <x v="20"/>
    <s v="HL siodełko turystyczny"/>
    <x v="7"/>
    <d v="2009-11-18T00:00:00"/>
    <x v="3"/>
    <x v="1"/>
    <n v="52.64"/>
    <n v="31.584"/>
    <n v="3"/>
    <n v="94.751999999999995"/>
  </r>
  <r>
    <x v="0"/>
    <x v="0"/>
    <x v="2"/>
    <s v="Autoryzowana sprzedaż i wynajem rowerów"/>
    <x v="2"/>
    <x v="27"/>
    <s v="LL rama rowerowa turystyczny"/>
    <x v="5"/>
    <d v="2009-11-02T00:00:00"/>
    <x v="3"/>
    <x v="1"/>
    <n v="333.42"/>
    <n v="200.05199999999999"/>
    <n v="2"/>
    <n v="400.10399999999998"/>
  </r>
  <r>
    <x v="0"/>
    <x v="0"/>
    <x v="2"/>
    <s v="Autoryzowana sprzedaż i wynajem rowerów"/>
    <x v="0"/>
    <x v="25"/>
    <s v="Turystyczny-3000"/>
    <x v="6"/>
    <d v="2009-11-28T00:00:00"/>
    <x v="3"/>
    <x v="1"/>
    <n v="742.35"/>
    <n v="445.41"/>
    <n v="1"/>
    <n v="445.41"/>
  </r>
  <r>
    <x v="0"/>
    <x v="0"/>
    <x v="2"/>
    <s v="Autoryzowana sprzedaż i wynajem rowerów"/>
    <x v="0"/>
    <x v="25"/>
    <s v="Turystyczny-3000"/>
    <x v="6"/>
    <d v="2009-11-29T00:00:00"/>
    <x v="3"/>
    <x v="1"/>
    <n v="742.35"/>
    <n v="445.41"/>
    <n v="2"/>
    <n v="890.82"/>
  </r>
  <r>
    <x v="0"/>
    <x v="0"/>
    <x v="2"/>
    <s v="Autoryzowana sprzedaż i wynajem rowerów"/>
    <x v="2"/>
    <x v="27"/>
    <s v="HL rama rowerowa turystyczny"/>
    <x v="5"/>
    <d v="2009-11-05T00:00:00"/>
    <x v="3"/>
    <x v="1"/>
    <n v="1003.91"/>
    <n v="602.346"/>
    <n v="2"/>
    <n v="1204.692"/>
  </r>
  <r>
    <x v="0"/>
    <x v="0"/>
    <x v="2"/>
    <s v="Autoryzowana sprzedaż i wynajem rowerów"/>
    <x v="0"/>
    <x v="25"/>
    <s v="Turystyczny-1000"/>
    <x v="5"/>
    <d v="2009-11-17T00:00:00"/>
    <x v="3"/>
    <x v="1"/>
    <n v="2384.0700000000002"/>
    <n v="1430.442"/>
    <n v="10"/>
    <n v="14304.42"/>
  </r>
  <r>
    <x v="0"/>
    <x v="0"/>
    <x v="2"/>
    <s v="Autoryzowana sprzedaż i wynajem rowerów"/>
    <x v="2"/>
    <x v="27"/>
    <s v="HL rama rowerowa turystyczny"/>
    <x v="5"/>
    <d v="2009-11-16T00:00:00"/>
    <x v="3"/>
    <x v="1"/>
    <n v="1003.91"/>
    <n v="602.346"/>
    <n v="1"/>
    <n v="602.346"/>
  </r>
  <r>
    <x v="0"/>
    <x v="0"/>
    <x v="2"/>
    <s v="Autoryzowana sprzedaż i wynajem rowerów"/>
    <x v="0"/>
    <x v="25"/>
    <s v="Turystyczny-1000"/>
    <x v="5"/>
    <d v="2009-11-05T00:00:00"/>
    <x v="3"/>
    <x v="1"/>
    <n v="2384.0700000000002"/>
    <n v="1430.442"/>
    <n v="6"/>
    <n v="8582.652"/>
  </r>
  <r>
    <x v="0"/>
    <x v="0"/>
    <x v="2"/>
    <s v="Autoryzowana sprzedaż i wynajem rowerów"/>
    <x v="0"/>
    <x v="25"/>
    <s v="Turystyczny-3000"/>
    <x v="5"/>
    <d v="2009-11-21T00:00:00"/>
    <x v="3"/>
    <x v="1"/>
    <n v="742.35"/>
    <n v="445.41"/>
    <n v="2"/>
    <n v="890.82"/>
  </r>
  <r>
    <x v="0"/>
    <x v="0"/>
    <x v="2"/>
    <s v="Autoryzowana sprzedaż i wynajem rowerów"/>
    <x v="0"/>
    <x v="25"/>
    <s v="Turystyczny-1000"/>
    <x v="6"/>
    <d v="2009-11-11T00:00:00"/>
    <x v="3"/>
    <x v="1"/>
    <n v="2384.0700000000002"/>
    <n v="1430.442"/>
    <n v="1"/>
    <n v="1430.442"/>
  </r>
  <r>
    <x v="0"/>
    <x v="0"/>
    <x v="0"/>
    <s v="Rowery nowe i używane"/>
    <x v="0"/>
    <x v="3"/>
    <s v="Szosa-250"/>
    <x v="1"/>
    <d v="2009-11-19T00:00:00"/>
    <x v="3"/>
    <x v="1"/>
    <n v="2443.35"/>
    <n v="1466.01"/>
    <n v="3"/>
    <n v="4398.03"/>
  </r>
  <r>
    <x v="0"/>
    <x v="0"/>
    <x v="0"/>
    <s v="Rowery nowe i używane"/>
    <x v="0"/>
    <x v="3"/>
    <s v="Szosa-250"/>
    <x v="1"/>
    <d v="2009-11-02T00:00:00"/>
    <x v="3"/>
    <x v="1"/>
    <n v="2443.35"/>
    <n v="1466.01"/>
    <n v="2"/>
    <n v="2932.02"/>
  </r>
  <r>
    <x v="0"/>
    <x v="0"/>
    <x v="0"/>
    <s v="Rowery nowe i używane"/>
    <x v="0"/>
    <x v="3"/>
    <s v="Szosa--550-W"/>
    <x v="6"/>
    <d v="2009-11-16T00:00:00"/>
    <x v="3"/>
    <x v="1"/>
    <n v="1120.49"/>
    <n v="672.29399999999998"/>
    <n v="1"/>
    <n v="672.29399999999998"/>
  </r>
  <r>
    <x v="0"/>
    <x v="0"/>
    <x v="0"/>
    <s v="Rowery nowe i używane"/>
    <x v="0"/>
    <x v="3"/>
    <s v="Szosa-750"/>
    <x v="1"/>
    <d v="2009-11-20T00:00:00"/>
    <x v="3"/>
    <x v="1"/>
    <n v="539.99"/>
    <n v="323.99400000000003"/>
    <n v="1"/>
    <n v="323.99400000000003"/>
  </r>
  <r>
    <x v="0"/>
    <x v="0"/>
    <x v="0"/>
    <s v="Rowery nowe i używane"/>
    <x v="2"/>
    <x v="6"/>
    <s v="ML rama rowerowa-W"/>
    <x v="6"/>
    <d v="2009-11-16T00:00:00"/>
    <x v="3"/>
    <x v="1"/>
    <n v="594.83000000000004"/>
    <n v="356.89800000000002"/>
    <n v="1"/>
    <n v="356.89800000000002"/>
  </r>
  <r>
    <x v="0"/>
    <x v="0"/>
    <x v="0"/>
    <s v="Rowery nowe i używane"/>
    <x v="0"/>
    <x v="3"/>
    <s v="Szosa--350-W"/>
    <x v="6"/>
    <d v="2009-11-02T00:00:00"/>
    <x v="3"/>
    <x v="1"/>
    <n v="1700.99"/>
    <n v="1020.5940000000001"/>
    <n v="2"/>
    <n v="2041.1880000000001"/>
  </r>
  <r>
    <x v="0"/>
    <x v="0"/>
    <x v="0"/>
    <s v="Rowery nowe i używane"/>
    <x v="2"/>
    <x v="18"/>
    <s v="LL pedał szosa"/>
    <x v="8"/>
    <d v="2009-11-29T00:00:00"/>
    <x v="3"/>
    <x v="1"/>
    <n v="40.49"/>
    <n v="24.294"/>
    <n v="2"/>
    <n v="48.588000000000001"/>
  </r>
  <r>
    <x v="0"/>
    <x v="0"/>
    <x v="0"/>
    <s v="Rowery nowe i używane"/>
    <x v="2"/>
    <x v="18"/>
    <s v="ML pedał szosa"/>
    <x v="8"/>
    <d v="2009-11-26T00:00:00"/>
    <x v="3"/>
    <x v="1"/>
    <n v="62.09"/>
    <n v="37.253999999999998"/>
    <n v="3"/>
    <n v="111.762"/>
  </r>
  <r>
    <x v="0"/>
    <x v="0"/>
    <x v="0"/>
    <s v="Rowery nowe i używane"/>
    <x v="0"/>
    <x v="3"/>
    <s v="Szosa--350-W"/>
    <x v="6"/>
    <d v="2009-11-19T00:00:00"/>
    <x v="3"/>
    <x v="1"/>
    <n v="1700.99"/>
    <n v="1020.5940000000001"/>
    <n v="1"/>
    <n v="1020.5940000000001"/>
  </r>
  <r>
    <x v="0"/>
    <x v="0"/>
    <x v="0"/>
    <s v="Rowery nowe i używane"/>
    <x v="1"/>
    <x v="1"/>
    <s v="skarpety wyścigowe"/>
    <x v="2"/>
    <d v="2009-11-24T00:00:00"/>
    <x v="3"/>
    <x v="1"/>
    <n v="8.99"/>
    <n v="5.3940000000000001"/>
    <n v="4"/>
    <n v="21.576000000000001"/>
  </r>
  <r>
    <x v="0"/>
    <x v="0"/>
    <x v="0"/>
    <s v="Rowery nowe i używane"/>
    <x v="2"/>
    <x v="6"/>
    <s v="LL rama rowerowa"/>
    <x v="1"/>
    <d v="2009-11-22T00:00:00"/>
    <x v="3"/>
    <x v="1"/>
    <n v="337.22"/>
    <n v="202.33199999999999"/>
    <n v="1"/>
    <n v="202.33199999999999"/>
  </r>
  <r>
    <x v="0"/>
    <x v="0"/>
    <x v="0"/>
    <s v="Rowery nowe i używane"/>
    <x v="0"/>
    <x v="3"/>
    <s v="Szosa-250"/>
    <x v="1"/>
    <d v="2009-11-29T00:00:00"/>
    <x v="3"/>
    <x v="1"/>
    <n v="2443.35"/>
    <n v="1466.01"/>
    <n v="2"/>
    <n v="2932.02"/>
  </r>
  <r>
    <x v="0"/>
    <x v="0"/>
    <x v="0"/>
    <s v="Rowery nowe i używane"/>
    <x v="0"/>
    <x v="3"/>
    <s v="Szosa--350-W"/>
    <x v="6"/>
    <d v="2009-11-21T00:00:00"/>
    <x v="3"/>
    <x v="1"/>
    <n v="1700.99"/>
    <n v="1020.5940000000001"/>
    <n v="2"/>
    <n v="2041.1880000000001"/>
  </r>
  <r>
    <x v="0"/>
    <x v="0"/>
    <x v="0"/>
    <s v="Rowery nowe i używane"/>
    <x v="0"/>
    <x v="3"/>
    <s v="Szosa-750"/>
    <x v="1"/>
    <d v="2009-11-06T00:00:00"/>
    <x v="3"/>
    <x v="1"/>
    <n v="539.99"/>
    <n v="323.99400000000003"/>
    <n v="1"/>
    <n v="323.99400000000003"/>
  </r>
  <r>
    <x v="0"/>
    <x v="0"/>
    <x v="0"/>
    <s v="Rowery nowe i używane"/>
    <x v="1"/>
    <x v="4"/>
    <s v="Long-Sleeve Logo Jersey"/>
    <x v="4"/>
    <d v="2009-11-12T00:00:00"/>
    <x v="3"/>
    <x v="1"/>
    <n v="49.99"/>
    <n v="29.994"/>
    <n v="1"/>
    <n v="29.994"/>
  </r>
  <r>
    <x v="0"/>
    <x v="0"/>
    <x v="0"/>
    <s v="Rowery nowe i używane"/>
    <x v="0"/>
    <x v="3"/>
    <s v="Szosa-250"/>
    <x v="1"/>
    <d v="2009-11-14T00:00:00"/>
    <x v="3"/>
    <x v="1"/>
    <n v="2443.35"/>
    <n v="1466.01"/>
    <n v="2"/>
    <n v="2932.02"/>
  </r>
  <r>
    <x v="0"/>
    <x v="0"/>
    <x v="0"/>
    <s v="Rowery nowe i używane"/>
    <x v="0"/>
    <x v="3"/>
    <s v="Szosa--550-W"/>
    <x v="6"/>
    <d v="2009-11-10T00:00:00"/>
    <x v="3"/>
    <x v="1"/>
    <n v="1120.49"/>
    <n v="672.29399999999998"/>
    <n v="1"/>
    <n v="672.29399999999998"/>
  </r>
  <r>
    <x v="0"/>
    <x v="0"/>
    <x v="0"/>
    <s v="Rowery nowe i używane"/>
    <x v="0"/>
    <x v="3"/>
    <s v="Szosa-250"/>
    <x v="3"/>
    <d v="2009-11-05T00:00:00"/>
    <x v="3"/>
    <x v="1"/>
    <n v="2443.35"/>
    <n v="1466.01"/>
    <n v="1"/>
    <n v="1466.01"/>
  </r>
  <r>
    <x v="0"/>
    <x v="0"/>
    <x v="0"/>
    <s v="Rowery nowe i używane"/>
    <x v="2"/>
    <x v="18"/>
    <s v="HL pedał szosa"/>
    <x v="8"/>
    <d v="2009-11-14T00:00:00"/>
    <x v="3"/>
    <x v="1"/>
    <n v="80.989999999999995"/>
    <n v="48.594000000000001"/>
    <n v="4"/>
    <n v="194.376"/>
  </r>
  <r>
    <x v="0"/>
    <x v="0"/>
    <x v="0"/>
    <s v="Rowery nowe i używane"/>
    <x v="0"/>
    <x v="3"/>
    <s v="Szosa-750"/>
    <x v="1"/>
    <d v="2009-11-01T00:00:00"/>
    <x v="3"/>
    <x v="1"/>
    <n v="539.99"/>
    <n v="323.99400000000003"/>
    <n v="5"/>
    <n v="1619.9700000000003"/>
  </r>
  <r>
    <x v="0"/>
    <x v="0"/>
    <x v="0"/>
    <s v="Rowery nowe i używane"/>
    <x v="1"/>
    <x v="1"/>
    <s v="skarpety wyścigowe"/>
    <x v="2"/>
    <d v="2009-11-21T00:00:00"/>
    <x v="3"/>
    <x v="1"/>
    <n v="8.99"/>
    <n v="5.3940000000000001"/>
    <n v="5"/>
    <n v="26.97"/>
  </r>
  <r>
    <x v="0"/>
    <x v="0"/>
    <x v="0"/>
    <s v="Rowery nowe i używane"/>
    <x v="0"/>
    <x v="3"/>
    <s v="Szosa--550-W"/>
    <x v="6"/>
    <d v="2009-11-23T00:00:00"/>
    <x v="3"/>
    <x v="1"/>
    <n v="1120.49"/>
    <n v="672.29399999999998"/>
    <n v="5"/>
    <n v="3361.47"/>
  </r>
  <r>
    <x v="0"/>
    <x v="0"/>
    <x v="0"/>
    <s v="Smary i Oleje"/>
    <x v="3"/>
    <x v="19"/>
    <s v="stojak na 4 rowery"/>
    <x v="7"/>
    <d v="2009-11-04T00:00:00"/>
    <x v="3"/>
    <x v="1"/>
    <n v="120"/>
    <n v="72"/>
    <n v="2"/>
    <n v="144"/>
  </r>
  <r>
    <x v="0"/>
    <x v="0"/>
    <x v="0"/>
    <s v="Smary i Oleje"/>
    <x v="1"/>
    <x v="4"/>
    <s v="Short-Sleeve Classic Jersey"/>
    <x v="6"/>
    <d v="2009-11-28T00:00:00"/>
    <x v="3"/>
    <x v="1"/>
    <n v="53.99"/>
    <n v="32.393999999999998"/>
    <n v="5"/>
    <n v="161.97"/>
  </r>
  <r>
    <x v="0"/>
    <x v="0"/>
    <x v="0"/>
    <s v="Smary i Oleje"/>
    <x v="1"/>
    <x v="14"/>
    <s v="spodenki damskie górskie"/>
    <x v="1"/>
    <d v="2009-11-12T00:00:00"/>
    <x v="3"/>
    <x v="1"/>
    <n v="69.989999999999995"/>
    <n v="41.994"/>
    <n v="3"/>
    <n v="125.982"/>
  </r>
  <r>
    <x v="0"/>
    <x v="0"/>
    <x v="0"/>
    <s v="Smary i Oleje"/>
    <x v="1"/>
    <x v="14"/>
    <s v="spodenki damskie górskie"/>
    <x v="1"/>
    <d v="2009-11-04T00:00:00"/>
    <x v="3"/>
    <x v="1"/>
    <n v="69.989999999999995"/>
    <n v="41.994"/>
    <n v="6"/>
    <n v="251.964"/>
  </r>
  <r>
    <x v="0"/>
    <x v="0"/>
    <x v="0"/>
    <s v="Smary i Oleje"/>
    <x v="1"/>
    <x v="4"/>
    <s v="Long-Sleeve Logo Jersey"/>
    <x v="4"/>
    <d v="2009-11-03T00:00:00"/>
    <x v="3"/>
    <x v="1"/>
    <n v="49.99"/>
    <n v="29.994"/>
    <n v="5"/>
    <n v="149.97"/>
  </r>
  <r>
    <x v="0"/>
    <x v="0"/>
    <x v="0"/>
    <s v="Smary i Oleje"/>
    <x v="0"/>
    <x v="0"/>
    <s v="Górski-200"/>
    <x v="1"/>
    <d v="2009-11-14T00:00:00"/>
    <x v="3"/>
    <x v="1"/>
    <n v="2294.9899999999998"/>
    <n v="1376.9939999999999"/>
    <n v="1"/>
    <n v="1376.9939999999999"/>
  </r>
  <r>
    <x v="0"/>
    <x v="0"/>
    <x v="0"/>
    <s v="Smary i Oleje"/>
    <x v="1"/>
    <x v="23"/>
    <s v="kamizelki klasyczne"/>
    <x v="5"/>
    <d v="2009-11-26T00:00:00"/>
    <x v="3"/>
    <x v="1"/>
    <n v="63.5"/>
    <n v="38.1"/>
    <n v="2"/>
    <n v="76.2"/>
  </r>
  <r>
    <x v="0"/>
    <x v="0"/>
    <x v="0"/>
    <s v="Smary i Oleje"/>
    <x v="1"/>
    <x v="5"/>
    <s v="nakładka na rower"/>
    <x v="4"/>
    <d v="2009-11-27T00:00:00"/>
    <x v="3"/>
    <x v="1"/>
    <n v="8.99"/>
    <n v="5.3940000000000001"/>
    <n v="1"/>
    <n v="5.3940000000000001"/>
  </r>
  <r>
    <x v="0"/>
    <x v="0"/>
    <x v="0"/>
    <s v="Smary i Oleje"/>
    <x v="1"/>
    <x v="14"/>
    <s v="spodenki damskie górskie"/>
    <x v="1"/>
    <d v="2009-11-04T00:00:00"/>
    <x v="3"/>
    <x v="1"/>
    <n v="69.989999999999995"/>
    <n v="41.994"/>
    <n v="9"/>
    <n v="377.94600000000003"/>
  </r>
  <r>
    <x v="0"/>
    <x v="0"/>
    <x v="0"/>
    <s v="Smary i Oleje"/>
    <x v="3"/>
    <x v="22"/>
    <s v="bidony"/>
    <x v="7"/>
    <d v="2009-11-11T00:00:00"/>
    <x v="3"/>
    <x v="1"/>
    <n v="4.99"/>
    <n v="2.9940000000000002"/>
    <n v="3"/>
    <n v="8.9820000000000011"/>
  </r>
  <r>
    <x v="0"/>
    <x v="1"/>
    <x v="1"/>
    <s v="Rowerowy Sklep Kazika"/>
    <x v="2"/>
    <x v="18"/>
    <s v="LL pedał szosa"/>
    <x v="8"/>
    <d v="2009-11-03T00:00:00"/>
    <x v="3"/>
    <x v="1"/>
    <n v="40.49"/>
    <n v="24.294"/>
    <n v="1"/>
    <n v="24.294"/>
  </r>
  <r>
    <x v="0"/>
    <x v="1"/>
    <x v="1"/>
    <s v="Rowerowy Sklep Kazika"/>
    <x v="1"/>
    <x v="5"/>
    <s v="nakładka na rower"/>
    <x v="4"/>
    <d v="2009-11-22T00:00:00"/>
    <x v="3"/>
    <x v="1"/>
    <n v="8.99"/>
    <n v="5.3940000000000001"/>
    <n v="2"/>
    <n v="10.788"/>
  </r>
  <r>
    <x v="0"/>
    <x v="1"/>
    <x v="1"/>
    <s v="Rowerowy Sklep Kazika"/>
    <x v="0"/>
    <x v="3"/>
    <s v="Szosa--350-W"/>
    <x v="6"/>
    <d v="2009-11-02T00:00:00"/>
    <x v="3"/>
    <x v="1"/>
    <n v="1700.99"/>
    <n v="1020.5940000000001"/>
    <n v="2"/>
    <n v="2041.1880000000001"/>
  </r>
  <r>
    <x v="0"/>
    <x v="1"/>
    <x v="1"/>
    <s v="Rowerowy Sklep Kazika"/>
    <x v="0"/>
    <x v="3"/>
    <s v="Szosa--350-W"/>
    <x v="6"/>
    <d v="2009-11-09T00:00:00"/>
    <x v="3"/>
    <x v="1"/>
    <n v="1700.99"/>
    <n v="1020.5940000000001"/>
    <n v="1"/>
    <n v="1020.5940000000001"/>
  </r>
  <r>
    <x v="0"/>
    <x v="1"/>
    <x v="1"/>
    <s v="Rowerowy Sklep Kazika"/>
    <x v="1"/>
    <x v="4"/>
    <s v="Short-Sleeve Classic Jersey"/>
    <x v="6"/>
    <d v="2009-11-02T00:00:00"/>
    <x v="3"/>
    <x v="1"/>
    <n v="53.99"/>
    <n v="32.393999999999998"/>
    <n v="8"/>
    <n v="259.15199999999999"/>
  </r>
  <r>
    <x v="0"/>
    <x v="1"/>
    <x v="1"/>
    <s v="Rowerowy Sklep Kazika"/>
    <x v="0"/>
    <x v="3"/>
    <s v="Szosa--550-W"/>
    <x v="6"/>
    <d v="2009-11-30T00:00:00"/>
    <x v="3"/>
    <x v="1"/>
    <n v="1120.49"/>
    <n v="672.29399999999998"/>
    <n v="1"/>
    <n v="672.29399999999998"/>
  </r>
  <r>
    <x v="0"/>
    <x v="1"/>
    <x v="1"/>
    <s v="Rowerowy Sklep Kazika"/>
    <x v="1"/>
    <x v="4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Rowerowy Sklep Kazika"/>
    <x v="2"/>
    <x v="18"/>
    <s v="HL pedał szosa"/>
    <x v="8"/>
    <d v="2009-11-23T00:00:00"/>
    <x v="3"/>
    <x v="1"/>
    <n v="80.989999999999995"/>
    <n v="48.594000000000001"/>
    <n v="2"/>
    <n v="97.188000000000002"/>
  </r>
  <r>
    <x v="0"/>
    <x v="1"/>
    <x v="1"/>
    <s v="Rowerowy Sklep Kazika"/>
    <x v="3"/>
    <x v="19"/>
    <s v="stojak na 4 rowery"/>
    <x v="7"/>
    <d v="2009-11-28T00:00:00"/>
    <x v="3"/>
    <x v="1"/>
    <n v="120"/>
    <n v="72"/>
    <n v="2"/>
    <n v="144"/>
  </r>
  <r>
    <x v="0"/>
    <x v="1"/>
    <x v="1"/>
    <s v="Rowerowy Sklep Kazika"/>
    <x v="0"/>
    <x v="3"/>
    <s v="Szosa-750"/>
    <x v="1"/>
    <d v="2009-11-24T00:00:00"/>
    <x v="3"/>
    <x v="1"/>
    <n v="539.99"/>
    <n v="323.99400000000003"/>
    <n v="1"/>
    <n v="323.99400000000003"/>
  </r>
  <r>
    <x v="0"/>
    <x v="1"/>
    <x v="1"/>
    <s v="Rowerowy Sklep Kazika"/>
    <x v="1"/>
    <x v="4"/>
    <s v="Long-Sleeve Logo Jersey"/>
    <x v="4"/>
    <d v="2009-11-03T00:00:00"/>
    <x v="3"/>
    <x v="1"/>
    <n v="49.99"/>
    <n v="29.994"/>
    <n v="3"/>
    <n v="89.981999999999999"/>
  </r>
  <r>
    <x v="0"/>
    <x v="1"/>
    <x v="1"/>
    <s v="Rowerowy Sklep Kazika"/>
    <x v="3"/>
    <x v="24"/>
    <s v="Bike Wash"/>
    <x v="7"/>
    <d v="2009-11-30T00:00:00"/>
    <x v="3"/>
    <x v="1"/>
    <n v="7.95"/>
    <n v="4.7699999999999996"/>
    <n v="1"/>
    <n v="4.7699999999999996"/>
  </r>
  <r>
    <x v="0"/>
    <x v="1"/>
    <x v="1"/>
    <s v="Rowerowy Sklep Kazika"/>
    <x v="1"/>
    <x v="1"/>
    <s v="skarpety wyścigowe"/>
    <x v="2"/>
    <d v="2009-11-27T00:00:00"/>
    <x v="3"/>
    <x v="1"/>
    <n v="8.99"/>
    <n v="5.3940000000000001"/>
    <n v="1"/>
    <n v="5.3940000000000001"/>
  </r>
  <r>
    <x v="0"/>
    <x v="1"/>
    <x v="1"/>
    <s v="Rowerowy Sklep Kazika"/>
    <x v="1"/>
    <x v="23"/>
    <s v="kamizelki klasyczne"/>
    <x v="5"/>
    <d v="2009-11-09T00:00:00"/>
    <x v="3"/>
    <x v="1"/>
    <n v="63.5"/>
    <n v="38.1"/>
    <n v="3"/>
    <n v="114.30000000000001"/>
  </r>
  <r>
    <x v="1"/>
    <x v="2"/>
    <x v="5"/>
    <s v="Artykuły sportowe detal"/>
    <x v="2"/>
    <x v="6"/>
    <s v="ML rama rowerowa-W"/>
    <x v="6"/>
    <d v="2009-11-10T00:00:00"/>
    <x v="3"/>
    <x v="1"/>
    <n v="594.83000000000004"/>
    <n v="356.89800000000002"/>
    <n v="1"/>
    <n v="356.89800000000002"/>
  </r>
  <r>
    <x v="2"/>
    <x v="5"/>
    <x v="8"/>
    <s v="Szybkie rowery - serwis"/>
    <x v="0"/>
    <x v="25"/>
    <s v="Turystyczny-2000"/>
    <x v="5"/>
    <d v="2009-11-28T00:00:00"/>
    <x v="3"/>
    <x v="1"/>
    <n v="1214.8499999999999"/>
    <n v="728.91"/>
    <n v="2"/>
    <n v="1457.82"/>
  </r>
  <r>
    <x v="2"/>
    <x v="5"/>
    <x v="8"/>
    <s v="Szybkie rowery - serwis"/>
    <x v="0"/>
    <x v="25"/>
    <s v="Turystyczny-3000"/>
    <x v="5"/>
    <d v="2009-11-06T00:00:00"/>
    <x v="3"/>
    <x v="1"/>
    <n v="742.35"/>
    <n v="445.41"/>
    <n v="1"/>
    <n v="445.41"/>
  </r>
  <r>
    <x v="2"/>
    <x v="5"/>
    <x v="8"/>
    <s v="Szybkie rowery - serwis"/>
    <x v="0"/>
    <x v="25"/>
    <s v="Turystyczny-1000"/>
    <x v="5"/>
    <d v="2009-11-06T00:00:00"/>
    <x v="3"/>
    <x v="1"/>
    <n v="2384.0700000000002"/>
    <n v="1430.442"/>
    <n v="1"/>
    <n v="1430.442"/>
  </r>
  <r>
    <x v="2"/>
    <x v="5"/>
    <x v="8"/>
    <s v="Szybkie rowery - serwis"/>
    <x v="0"/>
    <x v="25"/>
    <s v="Turystyczny-3000"/>
    <x v="6"/>
    <d v="2009-11-17T00:00:00"/>
    <x v="3"/>
    <x v="1"/>
    <n v="742.35"/>
    <n v="445.41"/>
    <n v="4"/>
    <n v="1781.64"/>
  </r>
  <r>
    <x v="2"/>
    <x v="5"/>
    <x v="8"/>
    <s v="Szybkie rowery - serwis"/>
    <x v="0"/>
    <x v="25"/>
    <s v="Turystyczny-1000"/>
    <x v="6"/>
    <d v="2009-11-28T00:00:00"/>
    <x v="3"/>
    <x v="1"/>
    <n v="2384.0700000000002"/>
    <n v="1430.442"/>
    <n v="2"/>
    <n v="2860.884"/>
  </r>
  <r>
    <x v="2"/>
    <x v="5"/>
    <x v="8"/>
    <s v="Szybkie rowery - serwis"/>
    <x v="0"/>
    <x v="25"/>
    <s v="Turystyczny-1000"/>
    <x v="6"/>
    <d v="2009-12-01T00:00:00"/>
    <x v="3"/>
    <x v="1"/>
    <n v="2384.0700000000002"/>
    <n v="1430.442"/>
    <n v="3"/>
    <n v="4291.326"/>
  </r>
  <r>
    <x v="2"/>
    <x v="5"/>
    <x v="8"/>
    <s v="Szybkie rowery - serwis"/>
    <x v="1"/>
    <x v="5"/>
    <s v="nakładka na rower"/>
    <x v="4"/>
    <d v="2009-11-03T00:00:00"/>
    <x v="3"/>
    <x v="1"/>
    <n v="8.99"/>
    <n v="5.3940000000000001"/>
    <n v="2"/>
    <n v="10.788"/>
  </r>
  <r>
    <x v="2"/>
    <x v="5"/>
    <x v="8"/>
    <s v="Szybkie rowery - serwis"/>
    <x v="1"/>
    <x v="4"/>
    <s v="Short-Sleeve Classic Jersey"/>
    <x v="6"/>
    <d v="2009-11-14T00:00:00"/>
    <x v="3"/>
    <x v="1"/>
    <n v="53.99"/>
    <n v="32.393999999999998"/>
    <n v="2"/>
    <n v="64.787999999999997"/>
  </r>
  <r>
    <x v="2"/>
    <x v="5"/>
    <x v="8"/>
    <s v="Szybkie rowery - serwis"/>
    <x v="0"/>
    <x v="25"/>
    <s v="Turystyczny-2000"/>
    <x v="5"/>
    <d v="2009-11-13T00:00:00"/>
    <x v="3"/>
    <x v="1"/>
    <n v="1214.8499999999999"/>
    <n v="728.91"/>
    <n v="4"/>
    <n v="2915.64"/>
  </r>
  <r>
    <x v="2"/>
    <x v="5"/>
    <x v="8"/>
    <s v="Szybkie rowery - serwis"/>
    <x v="0"/>
    <x v="25"/>
    <s v="Turystyczny-1000"/>
    <x v="5"/>
    <d v="2009-11-06T00:00:00"/>
    <x v="3"/>
    <x v="1"/>
    <n v="2384.0700000000002"/>
    <n v="1430.442"/>
    <n v="2"/>
    <n v="2860.884"/>
  </r>
  <r>
    <x v="2"/>
    <x v="5"/>
    <x v="8"/>
    <s v="Szybkie rowery - serwis"/>
    <x v="2"/>
    <x v="29"/>
    <s v="hamulce przednie"/>
    <x v="0"/>
    <d v="2009-11-16T00:00:00"/>
    <x v="3"/>
    <x v="1"/>
    <n v="106.5"/>
    <n v="63.9"/>
    <n v="1"/>
    <n v="63.9"/>
  </r>
  <r>
    <x v="2"/>
    <x v="5"/>
    <x v="8"/>
    <s v="Szybkie rowery - serwis"/>
    <x v="1"/>
    <x v="4"/>
    <s v="Long-Sleeve Logo Jersey"/>
    <x v="4"/>
    <d v="2009-11-30T00:00:00"/>
    <x v="3"/>
    <x v="1"/>
    <n v="49.99"/>
    <n v="29.994"/>
    <n v="2"/>
    <n v="59.988"/>
  </r>
  <r>
    <x v="0"/>
    <x v="0"/>
    <x v="2"/>
    <s v="Przedsiębiorstwo Miejskie"/>
    <x v="0"/>
    <x v="0"/>
    <s v="Górski-500"/>
    <x v="0"/>
    <d v="2009-11-29T00:00:00"/>
    <x v="3"/>
    <x v="1"/>
    <n v="564.99"/>
    <n v="338.99400000000003"/>
    <n v="2"/>
    <n v="677.98800000000006"/>
  </r>
  <r>
    <x v="0"/>
    <x v="0"/>
    <x v="2"/>
    <s v="Przedsiębiorstwo Miejskie"/>
    <x v="0"/>
    <x v="0"/>
    <s v="Górski-500"/>
    <x v="1"/>
    <d v="2009-11-26T00:00:00"/>
    <x v="3"/>
    <x v="1"/>
    <n v="539.99"/>
    <n v="323.99400000000003"/>
    <n v="1"/>
    <n v="323.99400000000003"/>
  </r>
  <r>
    <x v="1"/>
    <x v="4"/>
    <x v="7"/>
    <s v="Rowery świata"/>
    <x v="1"/>
    <x v="4"/>
    <s v="Long-Sleeve Logo Jersey"/>
    <x v="4"/>
    <d v="2009-11-14T00:00:00"/>
    <x v="3"/>
    <x v="1"/>
    <n v="49.99"/>
    <n v="29.994"/>
    <n v="8"/>
    <n v="239.952"/>
  </r>
  <r>
    <x v="1"/>
    <x v="4"/>
    <x v="7"/>
    <s v="Rowery świata"/>
    <x v="0"/>
    <x v="25"/>
    <s v="Turystyczny-2000"/>
    <x v="5"/>
    <d v="2009-11-30T00:00:00"/>
    <x v="3"/>
    <x v="1"/>
    <n v="1214.8499999999999"/>
    <n v="728.91"/>
    <n v="3"/>
    <n v="2186.73"/>
  </r>
  <r>
    <x v="1"/>
    <x v="4"/>
    <x v="7"/>
    <s v="Rowery świata"/>
    <x v="1"/>
    <x v="5"/>
    <s v="nakładka na rower"/>
    <x v="4"/>
    <d v="2009-11-12T00:00:00"/>
    <x v="3"/>
    <x v="1"/>
    <n v="8.99"/>
    <n v="5.3940000000000001"/>
    <n v="6"/>
    <n v="32.364000000000004"/>
  </r>
  <r>
    <x v="1"/>
    <x v="4"/>
    <x v="7"/>
    <s v="Rowery świata"/>
    <x v="1"/>
    <x v="4"/>
    <s v="Short-Sleeve Classic Jersey"/>
    <x v="6"/>
    <d v="2009-11-24T00:00:00"/>
    <x v="3"/>
    <x v="1"/>
    <n v="53.99"/>
    <n v="32.393999999999998"/>
    <n v="9"/>
    <n v="291.54599999999999"/>
  </r>
  <r>
    <x v="1"/>
    <x v="4"/>
    <x v="7"/>
    <s v="Rowery świata"/>
    <x v="1"/>
    <x v="23"/>
    <s v="kamizelki klasyczne"/>
    <x v="5"/>
    <d v="2009-11-20T00:00:00"/>
    <x v="3"/>
    <x v="1"/>
    <n v="63.5"/>
    <n v="38.1"/>
    <n v="5"/>
    <n v="190.5"/>
  </r>
  <r>
    <x v="1"/>
    <x v="4"/>
    <x v="7"/>
    <s v="Rowery świata"/>
    <x v="3"/>
    <x v="32"/>
    <s v="zestawy naprawcze do opon"/>
    <x v="7"/>
    <d v="2009-11-26T00:00:00"/>
    <x v="3"/>
    <x v="1"/>
    <n v="2.29"/>
    <n v="1.3740000000000001"/>
    <n v="5"/>
    <n v="6.870000000000001"/>
  </r>
  <r>
    <x v="1"/>
    <x v="4"/>
    <x v="7"/>
    <s v="Rowery świata"/>
    <x v="2"/>
    <x v="27"/>
    <s v="HL rama rowerowa turystyczny"/>
    <x v="6"/>
    <d v="2009-11-30T00:00:00"/>
    <x v="3"/>
    <x v="1"/>
    <n v="1003.91"/>
    <n v="602.346"/>
    <n v="3"/>
    <n v="1807.038"/>
  </r>
  <r>
    <x v="1"/>
    <x v="4"/>
    <x v="7"/>
    <s v="Rowery świata"/>
    <x v="2"/>
    <x v="27"/>
    <s v="HL rama rowerowa turystyczny"/>
    <x v="6"/>
    <d v="2009-12-01T00:00:00"/>
    <x v="3"/>
    <x v="1"/>
    <n v="1003.91"/>
    <n v="602.346"/>
    <n v="1"/>
    <n v="602.346"/>
  </r>
  <r>
    <x v="1"/>
    <x v="4"/>
    <x v="7"/>
    <s v="Rowery świata"/>
    <x v="2"/>
    <x v="27"/>
    <s v="LL rama rowerowa turystyczny"/>
    <x v="6"/>
    <d v="2009-11-21T00:00:00"/>
    <x v="3"/>
    <x v="1"/>
    <n v="333.42"/>
    <n v="200.05199999999999"/>
    <n v="4"/>
    <n v="800.20799999999997"/>
  </r>
  <r>
    <x v="1"/>
    <x v="4"/>
    <x v="7"/>
    <s v="Rowery świata"/>
    <x v="1"/>
    <x v="4"/>
    <s v="Short-Sleeve Classic Jersey"/>
    <x v="6"/>
    <d v="2009-11-10T00:00:00"/>
    <x v="3"/>
    <x v="1"/>
    <n v="53.99"/>
    <n v="31.3142"/>
    <n v="11"/>
    <n v="344.45619999999997"/>
  </r>
  <r>
    <x v="1"/>
    <x v="4"/>
    <x v="7"/>
    <s v="Rowery świata"/>
    <x v="1"/>
    <x v="10"/>
    <s v="rękawiczki rowerowe"/>
    <x v="1"/>
    <d v="2009-11-14T00:00:00"/>
    <x v="3"/>
    <x v="1"/>
    <n v="24.49"/>
    <n v="14.694000000000001"/>
    <n v="5"/>
    <n v="73.47"/>
  </r>
  <r>
    <x v="1"/>
    <x v="4"/>
    <x v="7"/>
    <s v="Rowery świata"/>
    <x v="3"/>
    <x v="21"/>
    <s v="plecak rowerowy"/>
    <x v="0"/>
    <d v="2009-11-23T00:00:00"/>
    <x v="3"/>
    <x v="1"/>
    <n v="54.99"/>
    <n v="32.994"/>
    <n v="9"/>
    <n v="296.94600000000003"/>
  </r>
  <r>
    <x v="1"/>
    <x v="4"/>
    <x v="7"/>
    <s v="Rowery świata"/>
    <x v="0"/>
    <x v="25"/>
    <s v="Turystyczny-3000"/>
    <x v="6"/>
    <d v="2009-11-05T00:00:00"/>
    <x v="3"/>
    <x v="1"/>
    <n v="742.35"/>
    <n v="445.41"/>
    <n v="10"/>
    <n v="4454.1000000000004"/>
  </r>
  <r>
    <x v="1"/>
    <x v="4"/>
    <x v="7"/>
    <s v="Rowery świata"/>
    <x v="1"/>
    <x v="4"/>
    <s v="Long-Sleeve Logo Jersey"/>
    <x v="4"/>
    <d v="2009-11-21T00:00:00"/>
    <x v="3"/>
    <x v="1"/>
    <n v="49.99"/>
    <n v="29.994"/>
    <n v="4"/>
    <n v="119.976"/>
  </r>
  <r>
    <x v="1"/>
    <x v="4"/>
    <x v="7"/>
    <s v="Rowery świata"/>
    <x v="0"/>
    <x v="25"/>
    <s v="Turystyczny-2000"/>
    <x v="5"/>
    <d v="2009-11-02T00:00:00"/>
    <x v="3"/>
    <x v="1"/>
    <n v="1214.8499999999999"/>
    <n v="728.91"/>
    <n v="5"/>
    <n v="3644.5499999999997"/>
  </r>
  <r>
    <x v="1"/>
    <x v="4"/>
    <x v="7"/>
    <s v="Rowery świata"/>
    <x v="1"/>
    <x v="10"/>
    <s v="rękawiczki rowerowe"/>
    <x v="1"/>
    <d v="2009-11-11T00:00:00"/>
    <x v="3"/>
    <x v="1"/>
    <n v="24.49"/>
    <n v="14.2042"/>
    <n v="12"/>
    <n v="170.4504"/>
  </r>
  <r>
    <x v="1"/>
    <x v="4"/>
    <x v="7"/>
    <s v="Rowery świata"/>
    <x v="3"/>
    <x v="7"/>
    <s v="Sport-100"/>
    <x v="1"/>
    <d v="2009-11-07T00:00:00"/>
    <x v="3"/>
    <x v="1"/>
    <n v="34.99"/>
    <n v="20.994"/>
    <n v="4"/>
    <n v="83.975999999999999"/>
  </r>
  <r>
    <x v="1"/>
    <x v="4"/>
    <x v="7"/>
    <s v="Rowery świata"/>
    <x v="0"/>
    <x v="25"/>
    <s v="Turystyczny-3000"/>
    <x v="5"/>
    <d v="2009-11-07T00:00:00"/>
    <x v="3"/>
    <x v="1"/>
    <n v="742.35"/>
    <n v="445.41"/>
    <n v="1"/>
    <n v="445.41"/>
  </r>
  <r>
    <x v="1"/>
    <x v="4"/>
    <x v="7"/>
    <s v="Rowery świata"/>
    <x v="3"/>
    <x v="7"/>
    <s v="Sport-100"/>
    <x v="3"/>
    <d v="2009-11-14T00:00:00"/>
    <x v="3"/>
    <x v="1"/>
    <n v="34.99"/>
    <n v="20.994"/>
    <n v="2"/>
    <n v="41.988"/>
  </r>
  <r>
    <x v="1"/>
    <x v="4"/>
    <x v="7"/>
    <s v="Rowery świata"/>
    <x v="2"/>
    <x v="27"/>
    <s v="HL rama rowerowa turystyczny"/>
    <x v="5"/>
    <d v="2009-12-01T00:00:00"/>
    <x v="3"/>
    <x v="1"/>
    <n v="1003.91"/>
    <n v="602.346"/>
    <n v="2"/>
    <n v="1204.692"/>
  </r>
  <r>
    <x v="1"/>
    <x v="4"/>
    <x v="7"/>
    <s v="Rowery świata"/>
    <x v="1"/>
    <x v="23"/>
    <s v="kamizelki klasyczne"/>
    <x v="5"/>
    <d v="2009-11-02T00:00:00"/>
    <x v="3"/>
    <x v="1"/>
    <n v="63.5"/>
    <n v="38.1"/>
    <n v="6"/>
    <n v="228.60000000000002"/>
  </r>
  <r>
    <x v="1"/>
    <x v="4"/>
    <x v="7"/>
    <s v="Rowery świata"/>
    <x v="2"/>
    <x v="27"/>
    <s v="LL rama rowerowa turystyczny"/>
    <x v="5"/>
    <d v="2009-11-20T00:00:00"/>
    <x v="3"/>
    <x v="1"/>
    <n v="333.42"/>
    <n v="200.05199999999999"/>
    <n v="3"/>
    <n v="600.15599999999995"/>
  </r>
  <r>
    <x v="1"/>
    <x v="4"/>
    <x v="7"/>
    <s v="Rowery świata"/>
    <x v="0"/>
    <x v="25"/>
    <s v="Turystyczny-3000"/>
    <x v="5"/>
    <d v="2009-11-17T00:00:00"/>
    <x v="3"/>
    <x v="1"/>
    <n v="742.35"/>
    <n v="445.41"/>
    <n v="3"/>
    <n v="1336.23"/>
  </r>
  <r>
    <x v="1"/>
    <x v="4"/>
    <x v="7"/>
    <s v="Rowery świata"/>
    <x v="3"/>
    <x v="22"/>
    <s v="bidony"/>
    <x v="7"/>
    <d v="2009-11-30T00:00:00"/>
    <x v="3"/>
    <x v="1"/>
    <n v="4.99"/>
    <n v="2.9940000000000002"/>
    <n v="8"/>
    <n v="23.952000000000002"/>
  </r>
  <r>
    <x v="1"/>
    <x v="4"/>
    <x v="7"/>
    <s v="Rowery świata"/>
    <x v="0"/>
    <x v="25"/>
    <s v="Turystyczny-1000"/>
    <x v="5"/>
    <d v="2009-11-21T00:00:00"/>
    <x v="3"/>
    <x v="1"/>
    <n v="2384.0700000000002"/>
    <n v="1430.442"/>
    <n v="2"/>
    <n v="2860.884"/>
  </r>
  <r>
    <x v="1"/>
    <x v="4"/>
    <x v="7"/>
    <s v="Rowery świata"/>
    <x v="0"/>
    <x v="25"/>
    <s v="Turystyczny-3000"/>
    <x v="6"/>
    <d v="2009-11-30T00:00:00"/>
    <x v="3"/>
    <x v="1"/>
    <n v="742.35"/>
    <n v="445.41"/>
    <n v="4"/>
    <n v="1781.64"/>
  </r>
  <r>
    <x v="1"/>
    <x v="4"/>
    <x v="7"/>
    <s v="Rowery świata"/>
    <x v="0"/>
    <x v="25"/>
    <s v="Turystyczny-3000"/>
    <x v="6"/>
    <d v="2009-11-30T00:00:00"/>
    <x v="3"/>
    <x v="1"/>
    <n v="742.35"/>
    <n v="430.56299999999999"/>
    <n v="11"/>
    <n v="4736.1930000000002"/>
  </r>
  <r>
    <x v="1"/>
    <x v="4"/>
    <x v="7"/>
    <s v="Rowery świata"/>
    <x v="3"/>
    <x v="24"/>
    <s v="Bike Wash"/>
    <x v="7"/>
    <d v="2009-11-02T00:00:00"/>
    <x v="3"/>
    <x v="1"/>
    <n v="7.95"/>
    <n v="4.6109999999999998"/>
    <n v="12"/>
    <n v="55.331999999999994"/>
  </r>
  <r>
    <x v="1"/>
    <x v="4"/>
    <x v="7"/>
    <s v="Rowery świata"/>
    <x v="0"/>
    <x v="25"/>
    <s v="Turystyczny-1000"/>
    <x v="5"/>
    <d v="2009-11-19T00:00:00"/>
    <x v="3"/>
    <x v="1"/>
    <n v="2384.0700000000002"/>
    <n v="1430.442"/>
    <n v="4"/>
    <n v="5721.768"/>
  </r>
  <r>
    <x v="1"/>
    <x v="4"/>
    <x v="7"/>
    <s v="Rowery świata"/>
    <x v="1"/>
    <x v="10"/>
    <s v="rękawiczki rowerowe"/>
    <x v="1"/>
    <d v="2009-11-24T00:00:00"/>
    <x v="3"/>
    <x v="1"/>
    <n v="24.49"/>
    <n v="14.694000000000001"/>
    <n v="3"/>
    <n v="44.082000000000001"/>
  </r>
  <r>
    <x v="1"/>
    <x v="4"/>
    <x v="7"/>
    <s v="Rowery świata"/>
    <x v="1"/>
    <x v="4"/>
    <s v="Short-Sleeve Classic Jersey"/>
    <x v="6"/>
    <d v="2009-11-10T00:00:00"/>
    <x v="3"/>
    <x v="1"/>
    <n v="53.99"/>
    <n v="32.393999999999998"/>
    <n v="1"/>
    <n v="32.393999999999998"/>
  </r>
  <r>
    <x v="1"/>
    <x v="4"/>
    <x v="7"/>
    <s v="Rowery świata"/>
    <x v="1"/>
    <x v="4"/>
    <s v="Long-Sleeve Logo Jersey"/>
    <x v="4"/>
    <d v="2009-11-21T00:00:00"/>
    <x v="3"/>
    <x v="1"/>
    <n v="49.99"/>
    <n v="29.994"/>
    <n v="10"/>
    <n v="299.94"/>
  </r>
  <r>
    <x v="1"/>
    <x v="4"/>
    <x v="7"/>
    <s v="Rowery świata"/>
    <x v="2"/>
    <x v="27"/>
    <s v="LL rama rowerowa turystyczny"/>
    <x v="6"/>
    <d v="2009-11-20T00:00:00"/>
    <x v="3"/>
    <x v="1"/>
    <n v="333.42"/>
    <n v="200.05199999999999"/>
    <n v="7"/>
    <n v="1400.364"/>
  </r>
  <r>
    <x v="1"/>
    <x v="4"/>
    <x v="7"/>
    <s v="Rowery świata"/>
    <x v="2"/>
    <x v="27"/>
    <s v="LL rama rowerowa turystyczny"/>
    <x v="6"/>
    <d v="2009-11-20T00:00:00"/>
    <x v="3"/>
    <x v="1"/>
    <n v="333.42"/>
    <n v="200.05199999999999"/>
    <n v="2"/>
    <n v="400.10399999999998"/>
  </r>
  <r>
    <x v="1"/>
    <x v="4"/>
    <x v="7"/>
    <s v="Rowery świata"/>
    <x v="0"/>
    <x v="25"/>
    <s v="Turystyczny-1000"/>
    <x v="6"/>
    <d v="2009-11-30T00:00:00"/>
    <x v="3"/>
    <x v="1"/>
    <n v="2384.0700000000002"/>
    <n v="1430.442"/>
    <n v="2"/>
    <n v="2860.884"/>
  </r>
  <r>
    <x v="1"/>
    <x v="4"/>
    <x v="7"/>
    <s v="Rowery świata"/>
    <x v="2"/>
    <x v="27"/>
    <s v="HL rama rowerowa turystyczny"/>
    <x v="6"/>
    <d v="2009-11-19T00:00:00"/>
    <x v="3"/>
    <x v="1"/>
    <n v="1003.91"/>
    <n v="602.346"/>
    <n v="4"/>
    <n v="2409.384"/>
  </r>
  <r>
    <x v="1"/>
    <x v="4"/>
    <x v="7"/>
    <s v="Rowery świata"/>
    <x v="0"/>
    <x v="25"/>
    <s v="Turystyczny-3000"/>
    <x v="6"/>
    <d v="2009-11-28T00:00:00"/>
    <x v="3"/>
    <x v="1"/>
    <n v="742.35"/>
    <n v="445.41"/>
    <n v="6"/>
    <n v="2672.46"/>
  </r>
  <r>
    <x v="1"/>
    <x v="4"/>
    <x v="7"/>
    <s v="Rowery świata"/>
    <x v="2"/>
    <x v="27"/>
    <s v="HL rama rowerowa turystyczny"/>
    <x v="5"/>
    <d v="2009-11-03T00:00:00"/>
    <x v="3"/>
    <x v="1"/>
    <n v="1003.91"/>
    <n v="602.346"/>
    <n v="4"/>
    <n v="2409.384"/>
  </r>
  <r>
    <x v="1"/>
    <x v="4"/>
    <x v="7"/>
    <s v="Rowery świata"/>
    <x v="2"/>
    <x v="27"/>
    <s v="HL rama rowerowa turystyczny"/>
    <x v="5"/>
    <d v="2009-11-30T00:00:00"/>
    <x v="3"/>
    <x v="1"/>
    <n v="1003.91"/>
    <n v="602.346"/>
    <n v="4"/>
    <n v="2409.384"/>
  </r>
  <r>
    <x v="1"/>
    <x v="4"/>
    <x v="7"/>
    <s v="Rowery świata"/>
    <x v="2"/>
    <x v="20"/>
    <s v="LL siodełko turystyczny"/>
    <x v="7"/>
    <d v="2009-11-18T00:00:00"/>
    <x v="3"/>
    <x v="1"/>
    <n v="39.14"/>
    <n v="23.484000000000002"/>
    <n v="3"/>
    <n v="70.451999999999998"/>
  </r>
  <r>
    <x v="1"/>
    <x v="4"/>
    <x v="7"/>
    <s v="Rowery świata"/>
    <x v="2"/>
    <x v="20"/>
    <s v="HL siodełko turystyczny"/>
    <x v="7"/>
    <d v="2009-11-02T00:00:00"/>
    <x v="3"/>
    <x v="1"/>
    <n v="52.64"/>
    <n v="31.584"/>
    <n v="3"/>
    <n v="94.751999999999995"/>
  </r>
  <r>
    <x v="1"/>
    <x v="4"/>
    <x v="7"/>
    <s v="Rowery świata"/>
    <x v="0"/>
    <x v="25"/>
    <s v="Turystyczny-1000"/>
    <x v="6"/>
    <d v="2009-11-15T00:00:00"/>
    <x v="3"/>
    <x v="1"/>
    <n v="2384.0700000000002"/>
    <n v="1382.7606000000001"/>
    <n v="11"/>
    <n v="15210.366600000001"/>
  </r>
  <r>
    <x v="1"/>
    <x v="4"/>
    <x v="7"/>
    <s v="Rowery świata"/>
    <x v="2"/>
    <x v="18"/>
    <s v="pedał turystyczny"/>
    <x v="8"/>
    <d v="2009-11-19T00:00:00"/>
    <x v="3"/>
    <x v="1"/>
    <n v="80.989999999999995"/>
    <n v="48.594000000000001"/>
    <n v="3"/>
    <n v="145.78200000000001"/>
  </r>
  <r>
    <x v="1"/>
    <x v="4"/>
    <x v="7"/>
    <s v="Rowery świata"/>
    <x v="2"/>
    <x v="27"/>
    <s v="LL rama rowerowa turystyczny"/>
    <x v="5"/>
    <d v="2009-11-05T00:00:00"/>
    <x v="3"/>
    <x v="1"/>
    <n v="333.42"/>
    <n v="200.05199999999999"/>
    <n v="4"/>
    <n v="800.20799999999997"/>
  </r>
  <r>
    <x v="1"/>
    <x v="4"/>
    <x v="7"/>
    <s v="Rowery świata"/>
    <x v="0"/>
    <x v="25"/>
    <s v="Turystyczny-2000"/>
    <x v="5"/>
    <d v="2009-11-21T00:00:00"/>
    <x v="3"/>
    <x v="1"/>
    <n v="1214.8499999999999"/>
    <n v="728.91"/>
    <n v="1"/>
    <n v="728.91"/>
  </r>
  <r>
    <x v="1"/>
    <x v="4"/>
    <x v="7"/>
    <s v="Rowery świata"/>
    <x v="3"/>
    <x v="19"/>
    <s v="stojak na 4 rowery"/>
    <x v="7"/>
    <d v="2009-12-01T00:00:00"/>
    <x v="3"/>
    <x v="1"/>
    <n v="120"/>
    <n v="72"/>
    <n v="7"/>
    <n v="504"/>
  </r>
  <r>
    <x v="1"/>
    <x v="4"/>
    <x v="7"/>
    <s v="Rowery świata"/>
    <x v="0"/>
    <x v="25"/>
    <s v="Turystyczny-1000"/>
    <x v="5"/>
    <d v="2009-11-17T00:00:00"/>
    <x v="3"/>
    <x v="1"/>
    <n v="2384.0700000000002"/>
    <n v="1430.442"/>
    <n v="5"/>
    <n v="7152.21"/>
  </r>
  <r>
    <x v="1"/>
    <x v="4"/>
    <x v="7"/>
    <s v="Rowery świata"/>
    <x v="3"/>
    <x v="7"/>
    <s v="Sport-100"/>
    <x v="5"/>
    <d v="2009-11-18T00:00:00"/>
    <x v="3"/>
    <x v="1"/>
    <n v="34.99"/>
    <n v="20.994"/>
    <n v="10"/>
    <n v="209.94"/>
  </r>
  <r>
    <x v="1"/>
    <x v="4"/>
    <x v="7"/>
    <s v="Rowery świata"/>
    <x v="0"/>
    <x v="25"/>
    <s v="Turystyczny-1000"/>
    <x v="6"/>
    <d v="2009-11-11T00:00:00"/>
    <x v="3"/>
    <x v="1"/>
    <n v="2384.0700000000002"/>
    <n v="1430.442"/>
    <n v="4"/>
    <n v="5721.768"/>
  </r>
  <r>
    <x v="0"/>
    <x v="0"/>
    <x v="0"/>
    <s v="Modna odzież"/>
    <x v="1"/>
    <x v="10"/>
    <s v="rękawiczki rowerowe"/>
    <x v="1"/>
    <d v="2009-11-16T00:00:00"/>
    <x v="3"/>
    <x v="1"/>
    <n v="24.49"/>
    <n v="14.694000000000001"/>
    <n v="8"/>
    <n v="117.55200000000001"/>
  </r>
  <r>
    <x v="0"/>
    <x v="0"/>
    <x v="0"/>
    <s v="Modna odzież"/>
    <x v="2"/>
    <x v="2"/>
    <s v="LL rama górski"/>
    <x v="1"/>
    <d v="2009-11-01T00:00:00"/>
    <x v="3"/>
    <x v="1"/>
    <n v="249.79"/>
    <n v="149.874"/>
    <n v="4"/>
    <n v="599.49599999999998"/>
  </r>
  <r>
    <x v="0"/>
    <x v="0"/>
    <x v="0"/>
    <s v="Modna odzież"/>
    <x v="2"/>
    <x v="20"/>
    <s v="HL siodełko górski 2"/>
    <x v="7"/>
    <d v="2009-11-25T00:00:00"/>
    <x v="3"/>
    <x v="1"/>
    <n v="52.64"/>
    <n v="31.584"/>
    <n v="1"/>
    <n v="31.584"/>
  </r>
  <r>
    <x v="0"/>
    <x v="0"/>
    <x v="0"/>
    <s v="Modna odzież"/>
    <x v="3"/>
    <x v="22"/>
    <s v="bidony"/>
    <x v="7"/>
    <d v="2009-11-02T00:00:00"/>
    <x v="3"/>
    <x v="1"/>
    <n v="4.99"/>
    <n v="2.7444999999999999"/>
    <n v="16"/>
    <n v="43.911999999999999"/>
  </r>
  <r>
    <x v="0"/>
    <x v="0"/>
    <x v="0"/>
    <s v="Modna odzież"/>
    <x v="2"/>
    <x v="29"/>
    <s v="hamulce tylne"/>
    <x v="0"/>
    <d v="2009-11-22T00:00:00"/>
    <x v="3"/>
    <x v="1"/>
    <n v="106.5"/>
    <n v="63.9"/>
    <n v="3"/>
    <n v="191.7"/>
  </r>
  <r>
    <x v="0"/>
    <x v="0"/>
    <x v="0"/>
    <s v="Modna odzież"/>
    <x v="1"/>
    <x v="10"/>
    <s v="rękawiczki rowerowe"/>
    <x v="1"/>
    <d v="2009-11-20T00:00:00"/>
    <x v="3"/>
    <x v="1"/>
    <n v="24.49"/>
    <n v="14.694000000000001"/>
    <n v="4"/>
    <n v="58.776000000000003"/>
  </r>
  <r>
    <x v="0"/>
    <x v="0"/>
    <x v="0"/>
    <s v="Modna odzież"/>
    <x v="1"/>
    <x v="4"/>
    <s v="Short-Sleeve Classic Jersey"/>
    <x v="6"/>
    <d v="2009-11-05T00:00:00"/>
    <x v="3"/>
    <x v="1"/>
    <n v="53.99"/>
    <n v="32.393999999999998"/>
    <n v="9"/>
    <n v="291.54599999999999"/>
  </r>
  <r>
    <x v="0"/>
    <x v="0"/>
    <x v="0"/>
    <s v="Modna odzież"/>
    <x v="2"/>
    <x v="30"/>
    <s v="Łańcuch"/>
    <x v="0"/>
    <d v="2009-11-20T00:00:00"/>
    <x v="3"/>
    <x v="1"/>
    <n v="20.239999999999998"/>
    <n v="12.144"/>
    <n v="2"/>
    <n v="24.288"/>
  </r>
  <r>
    <x v="0"/>
    <x v="0"/>
    <x v="0"/>
    <s v="Modna odzież"/>
    <x v="1"/>
    <x v="4"/>
    <s v="Short-Sleeve Classic Jersey"/>
    <x v="6"/>
    <d v="2009-11-27T00:00:00"/>
    <x v="3"/>
    <x v="1"/>
    <n v="53.99"/>
    <n v="32.393999999999998"/>
    <n v="4"/>
    <n v="129.57599999999999"/>
  </r>
  <r>
    <x v="0"/>
    <x v="0"/>
    <x v="0"/>
    <s v="Modna odzież"/>
    <x v="1"/>
    <x v="4"/>
    <s v="Long-Sleeve Logo Jersey"/>
    <x v="4"/>
    <d v="2009-11-30T00:00:00"/>
    <x v="3"/>
    <x v="1"/>
    <n v="49.99"/>
    <n v="29.994"/>
    <n v="7"/>
    <n v="209.958"/>
  </r>
  <r>
    <x v="0"/>
    <x v="0"/>
    <x v="0"/>
    <s v="Modna odzież"/>
    <x v="0"/>
    <x v="0"/>
    <s v="Górski-500"/>
    <x v="0"/>
    <d v="2009-11-20T00:00:00"/>
    <x v="3"/>
    <x v="1"/>
    <n v="564.99"/>
    <n v="338.99400000000003"/>
    <n v="4"/>
    <n v="1355.9760000000001"/>
  </r>
  <r>
    <x v="0"/>
    <x v="0"/>
    <x v="0"/>
    <s v="Modna odzież"/>
    <x v="2"/>
    <x v="2"/>
    <s v="ML rama górski-W"/>
    <x v="0"/>
    <d v="2009-11-19T00:00:00"/>
    <x v="3"/>
    <x v="1"/>
    <n v="364.09"/>
    <n v="218.45400000000001"/>
    <n v="4"/>
    <n v="873.81600000000003"/>
  </r>
  <r>
    <x v="0"/>
    <x v="0"/>
    <x v="0"/>
    <s v="Modna odzież"/>
    <x v="0"/>
    <x v="0"/>
    <s v="Górski-500"/>
    <x v="1"/>
    <d v="2009-12-01T00:00:00"/>
    <x v="3"/>
    <x v="1"/>
    <n v="539.99"/>
    <n v="323.99400000000003"/>
    <n v="2"/>
    <n v="647.98800000000006"/>
  </r>
  <r>
    <x v="0"/>
    <x v="0"/>
    <x v="0"/>
    <s v="Modna odzież"/>
    <x v="2"/>
    <x v="2"/>
    <s v="LL rama górski"/>
    <x v="0"/>
    <d v="2009-11-04T00:00:00"/>
    <x v="3"/>
    <x v="1"/>
    <n v="264.05"/>
    <n v="158.43"/>
    <n v="4"/>
    <n v="633.72"/>
  </r>
  <r>
    <x v="0"/>
    <x v="0"/>
    <x v="0"/>
    <s v="Modna odzież"/>
    <x v="0"/>
    <x v="0"/>
    <s v="Górski-500"/>
    <x v="0"/>
    <d v="2009-11-13T00:00:00"/>
    <x v="3"/>
    <x v="1"/>
    <n v="564.99"/>
    <n v="338.99400000000003"/>
    <n v="5"/>
    <n v="1694.9700000000003"/>
  </r>
  <r>
    <x v="0"/>
    <x v="0"/>
    <x v="0"/>
    <s v="Modna odzież"/>
    <x v="1"/>
    <x v="14"/>
    <s v="spodenki damskie górskie"/>
    <x v="1"/>
    <d v="2009-11-26T00:00:00"/>
    <x v="3"/>
    <x v="1"/>
    <n v="69.989999999999995"/>
    <n v="41.994"/>
    <n v="2"/>
    <n v="83.988"/>
  </r>
  <r>
    <x v="0"/>
    <x v="0"/>
    <x v="0"/>
    <s v="Modna odzież"/>
    <x v="1"/>
    <x v="23"/>
    <s v="kamizelki klasyczne"/>
    <x v="5"/>
    <d v="2009-11-22T00:00:00"/>
    <x v="3"/>
    <x v="1"/>
    <n v="63.5"/>
    <n v="34.924999999999997"/>
    <n v="15"/>
    <n v="523.875"/>
  </r>
  <r>
    <x v="0"/>
    <x v="0"/>
    <x v="0"/>
    <s v="Modna odzież"/>
    <x v="2"/>
    <x v="2"/>
    <s v="LL rama górski"/>
    <x v="0"/>
    <d v="2009-11-08T00:00:00"/>
    <x v="3"/>
    <x v="1"/>
    <n v="264.05"/>
    <n v="158.43"/>
    <n v="2"/>
    <n v="316.86"/>
  </r>
  <r>
    <x v="0"/>
    <x v="0"/>
    <x v="0"/>
    <s v="Modna odzież"/>
    <x v="3"/>
    <x v="24"/>
    <s v="Bike Wash"/>
    <x v="7"/>
    <d v="2009-11-05T00:00:00"/>
    <x v="3"/>
    <x v="1"/>
    <n v="7.95"/>
    <n v="4.7699999999999996"/>
    <n v="7"/>
    <n v="33.39"/>
  </r>
  <r>
    <x v="0"/>
    <x v="0"/>
    <x v="0"/>
    <s v="Modna odzież"/>
    <x v="2"/>
    <x v="28"/>
    <s v="LL korba"/>
    <x v="1"/>
    <d v="2009-11-05T00:00:00"/>
    <x v="3"/>
    <x v="1"/>
    <n v="175.49"/>
    <n v="105.294"/>
    <n v="1"/>
    <n v="105.294"/>
  </r>
  <r>
    <x v="0"/>
    <x v="0"/>
    <x v="0"/>
    <s v="Modna odzież"/>
    <x v="2"/>
    <x v="2"/>
    <s v="LL rama górski"/>
    <x v="1"/>
    <d v="2009-11-27T00:00:00"/>
    <x v="3"/>
    <x v="1"/>
    <n v="249.79"/>
    <n v="149.874"/>
    <n v="2"/>
    <n v="299.74799999999999"/>
  </r>
  <r>
    <x v="0"/>
    <x v="0"/>
    <x v="0"/>
    <s v="Modna odzież"/>
    <x v="1"/>
    <x v="4"/>
    <s v="Long-Sleeve Logo Jersey"/>
    <x v="4"/>
    <d v="2009-11-09T00:00:00"/>
    <x v="3"/>
    <x v="1"/>
    <n v="49.99"/>
    <n v="29.994"/>
    <n v="5"/>
    <n v="149.97"/>
  </r>
  <r>
    <x v="0"/>
    <x v="0"/>
    <x v="0"/>
    <s v="Modna odzież"/>
    <x v="1"/>
    <x v="23"/>
    <s v="kamizelki klasyczne"/>
    <x v="5"/>
    <d v="2009-11-08T00:00:00"/>
    <x v="3"/>
    <x v="1"/>
    <n v="63.5"/>
    <n v="36.83"/>
    <n v="12"/>
    <n v="441.96"/>
  </r>
  <r>
    <x v="0"/>
    <x v="0"/>
    <x v="0"/>
    <s v="Modna odzież"/>
    <x v="3"/>
    <x v="7"/>
    <s v="Sport-100"/>
    <x v="1"/>
    <d v="2009-11-08T00:00:00"/>
    <x v="3"/>
    <x v="1"/>
    <n v="34.99"/>
    <n v="19.244499999999999"/>
    <n v="17"/>
    <n v="327.15649999999999"/>
  </r>
  <r>
    <x v="0"/>
    <x v="0"/>
    <x v="0"/>
    <s v="Modna odzież"/>
    <x v="2"/>
    <x v="18"/>
    <s v="ML pedał górski"/>
    <x v="8"/>
    <d v="2009-11-16T00:00:00"/>
    <x v="3"/>
    <x v="1"/>
    <n v="62.09"/>
    <n v="37.253999999999998"/>
    <n v="3"/>
    <n v="111.762"/>
  </r>
  <r>
    <x v="0"/>
    <x v="0"/>
    <x v="0"/>
    <s v="Modna odzież"/>
    <x v="1"/>
    <x v="4"/>
    <s v="Long-Sleeve Logo Jersey"/>
    <x v="4"/>
    <d v="2009-11-12T00:00:00"/>
    <x v="3"/>
    <x v="1"/>
    <n v="49.99"/>
    <n v="29.994"/>
    <n v="10"/>
    <n v="299.94"/>
  </r>
  <r>
    <x v="0"/>
    <x v="0"/>
    <x v="0"/>
    <s v="Modna odzież"/>
    <x v="1"/>
    <x v="10"/>
    <s v="rękawiczki rowerowe"/>
    <x v="1"/>
    <d v="2009-11-13T00:00:00"/>
    <x v="3"/>
    <x v="1"/>
    <n v="24.49"/>
    <n v="14.694000000000001"/>
    <n v="5"/>
    <n v="73.47"/>
  </r>
  <r>
    <x v="0"/>
    <x v="0"/>
    <x v="0"/>
    <s v="Modna odzież"/>
    <x v="2"/>
    <x v="26"/>
    <s v="Przerzutki tylne"/>
    <x v="0"/>
    <d v="2009-11-02T00:00:00"/>
    <x v="3"/>
    <x v="1"/>
    <n v="121.46"/>
    <n v="72.876000000000005"/>
    <n v="3"/>
    <n v="218.62800000000001"/>
  </r>
  <r>
    <x v="0"/>
    <x v="0"/>
    <x v="0"/>
    <s v="Modna odzież"/>
    <x v="2"/>
    <x v="9"/>
    <s v="ML kierownica górski"/>
    <x v="7"/>
    <d v="2009-11-15T00:00:00"/>
    <x v="3"/>
    <x v="1"/>
    <n v="61.92"/>
    <n v="37.152000000000001"/>
    <n v="3"/>
    <n v="111.456"/>
  </r>
  <r>
    <x v="0"/>
    <x v="0"/>
    <x v="0"/>
    <s v="Modna odzież"/>
    <x v="2"/>
    <x v="2"/>
    <s v="LL rama górski"/>
    <x v="0"/>
    <d v="2009-11-22T00:00:00"/>
    <x v="3"/>
    <x v="1"/>
    <n v="264.05"/>
    <n v="158.43"/>
    <n v="2"/>
    <n v="316.86"/>
  </r>
  <r>
    <x v="0"/>
    <x v="0"/>
    <x v="0"/>
    <s v="Modna odzież"/>
    <x v="3"/>
    <x v="32"/>
    <s v="zestawy naprawcze do opon"/>
    <x v="7"/>
    <d v="2009-11-28T00:00:00"/>
    <x v="3"/>
    <x v="1"/>
    <n v="2.29"/>
    <n v="1.3740000000000001"/>
    <n v="7"/>
    <n v="9.6180000000000003"/>
  </r>
  <r>
    <x v="0"/>
    <x v="0"/>
    <x v="0"/>
    <s v="Modna odzież"/>
    <x v="2"/>
    <x v="9"/>
    <s v="LL kierownica górski"/>
    <x v="7"/>
    <d v="2009-11-23T00:00:00"/>
    <x v="3"/>
    <x v="1"/>
    <n v="44.54"/>
    <n v="26.724"/>
    <n v="2"/>
    <n v="53.448"/>
  </r>
  <r>
    <x v="0"/>
    <x v="0"/>
    <x v="0"/>
    <s v="Modna odzież"/>
    <x v="2"/>
    <x v="2"/>
    <s v="ML rama górski-W"/>
    <x v="0"/>
    <d v="2009-12-01T00:00:00"/>
    <x v="3"/>
    <x v="1"/>
    <n v="364.09"/>
    <n v="218.45400000000001"/>
    <n v="2"/>
    <n v="436.90800000000002"/>
  </r>
  <r>
    <x v="0"/>
    <x v="0"/>
    <x v="0"/>
    <s v="Modna odzież"/>
    <x v="1"/>
    <x v="14"/>
    <s v="spodenki damskie górskie"/>
    <x v="1"/>
    <d v="2009-11-02T00:00:00"/>
    <x v="3"/>
    <x v="1"/>
    <n v="69.989999999999995"/>
    <n v="41.994"/>
    <n v="3"/>
    <n v="125.982"/>
  </r>
  <r>
    <x v="0"/>
    <x v="0"/>
    <x v="0"/>
    <s v="Modna odzież"/>
    <x v="2"/>
    <x v="2"/>
    <s v="HL rama górski"/>
    <x v="1"/>
    <d v="2009-11-30T00:00:00"/>
    <x v="3"/>
    <x v="1"/>
    <n v="1349.6"/>
    <n v="809.76"/>
    <n v="1"/>
    <n v="809.76"/>
  </r>
  <r>
    <x v="0"/>
    <x v="0"/>
    <x v="0"/>
    <s v="Modna odzież"/>
    <x v="1"/>
    <x v="5"/>
    <s v="nakładka na rower"/>
    <x v="4"/>
    <d v="2009-11-03T00:00:00"/>
    <x v="3"/>
    <x v="1"/>
    <n v="8.99"/>
    <n v="5.3940000000000001"/>
    <n v="10"/>
    <n v="53.94"/>
  </r>
  <r>
    <x v="0"/>
    <x v="0"/>
    <x v="0"/>
    <s v="Modna odzież"/>
    <x v="2"/>
    <x v="18"/>
    <s v="LL pedał górski"/>
    <x v="8"/>
    <d v="2009-11-22T00:00:00"/>
    <x v="3"/>
    <x v="1"/>
    <n v="40.49"/>
    <n v="24.294"/>
    <n v="1"/>
    <n v="24.294"/>
  </r>
  <r>
    <x v="0"/>
    <x v="0"/>
    <x v="0"/>
    <s v="Modna odzież"/>
    <x v="2"/>
    <x v="2"/>
    <s v="HL rama górski"/>
    <x v="1"/>
    <d v="2009-11-16T00:00:00"/>
    <x v="3"/>
    <x v="1"/>
    <n v="1349.6"/>
    <n v="809.76"/>
    <n v="2"/>
    <n v="1619.52"/>
  </r>
  <r>
    <x v="0"/>
    <x v="0"/>
    <x v="0"/>
    <s v="Modna odzież"/>
    <x v="0"/>
    <x v="0"/>
    <s v="Górski-200"/>
    <x v="0"/>
    <d v="2009-11-16T00:00:00"/>
    <x v="3"/>
    <x v="1"/>
    <n v="2319.9899999999998"/>
    <n v="1391.9939999999999"/>
    <n v="6"/>
    <n v="8351.9639999999999"/>
  </r>
  <r>
    <x v="0"/>
    <x v="0"/>
    <x v="0"/>
    <s v="Modna odzież"/>
    <x v="3"/>
    <x v="7"/>
    <s v="Sport-100"/>
    <x v="5"/>
    <d v="2009-11-05T00:00:00"/>
    <x v="3"/>
    <x v="1"/>
    <n v="34.99"/>
    <n v="20.994"/>
    <n v="4"/>
    <n v="83.975999999999999"/>
  </r>
  <r>
    <x v="0"/>
    <x v="0"/>
    <x v="0"/>
    <s v="Modna odzież"/>
    <x v="0"/>
    <x v="0"/>
    <s v="Górski-500"/>
    <x v="0"/>
    <d v="2009-11-29T00:00:00"/>
    <x v="3"/>
    <x v="1"/>
    <n v="564.99"/>
    <n v="338.99400000000003"/>
    <n v="1"/>
    <n v="338.99400000000003"/>
  </r>
  <r>
    <x v="0"/>
    <x v="0"/>
    <x v="0"/>
    <s v="Modna odzież"/>
    <x v="2"/>
    <x v="26"/>
    <s v="Przerzutki przednie"/>
    <x v="0"/>
    <d v="2009-11-23T00:00:00"/>
    <x v="3"/>
    <x v="1"/>
    <n v="91.49"/>
    <n v="54.893999999999998"/>
    <n v="4"/>
    <n v="219.57599999999999"/>
  </r>
  <r>
    <x v="0"/>
    <x v="0"/>
    <x v="0"/>
    <s v="Modna odzież"/>
    <x v="2"/>
    <x v="20"/>
    <s v="ML siodełko górski 2"/>
    <x v="7"/>
    <d v="2009-11-18T00:00:00"/>
    <x v="3"/>
    <x v="1"/>
    <n v="39.14"/>
    <n v="23.484000000000002"/>
    <n v="5"/>
    <n v="117.42000000000002"/>
  </r>
  <r>
    <x v="0"/>
    <x v="0"/>
    <x v="0"/>
    <s v="Modna odzież"/>
    <x v="3"/>
    <x v="19"/>
    <s v="stojak na 4 rowery"/>
    <x v="7"/>
    <d v="2009-11-20T00:00:00"/>
    <x v="3"/>
    <x v="1"/>
    <n v="120"/>
    <n v="72"/>
    <n v="6"/>
    <n v="432"/>
  </r>
  <r>
    <x v="0"/>
    <x v="0"/>
    <x v="0"/>
    <s v="Modna odzież"/>
    <x v="0"/>
    <x v="0"/>
    <s v="Górski-200"/>
    <x v="1"/>
    <d v="2009-11-23T00:00:00"/>
    <x v="3"/>
    <x v="1"/>
    <n v="2294.9899999999998"/>
    <n v="1376.9939999999999"/>
    <n v="4"/>
    <n v="5507.9759999999997"/>
  </r>
  <r>
    <x v="0"/>
    <x v="0"/>
    <x v="0"/>
    <s v="Modna odzież"/>
    <x v="1"/>
    <x v="4"/>
    <s v="Short-Sleeve Classic Jersey"/>
    <x v="6"/>
    <d v="2009-11-06T00:00:00"/>
    <x v="3"/>
    <x v="1"/>
    <n v="53.99"/>
    <n v="32.393999999999998"/>
    <n v="8"/>
    <n v="259.15199999999999"/>
  </r>
  <r>
    <x v="0"/>
    <x v="0"/>
    <x v="0"/>
    <s v="Modna odzież"/>
    <x v="0"/>
    <x v="0"/>
    <s v="Górski-500"/>
    <x v="1"/>
    <d v="2009-11-21T00:00:00"/>
    <x v="3"/>
    <x v="1"/>
    <n v="539.99"/>
    <n v="323.99400000000003"/>
    <n v="1"/>
    <n v="323.99400000000003"/>
  </r>
  <r>
    <x v="0"/>
    <x v="0"/>
    <x v="0"/>
    <s v="Modna odzież"/>
    <x v="3"/>
    <x v="7"/>
    <s v="Sport-100"/>
    <x v="3"/>
    <d v="2009-11-30T00:00:00"/>
    <x v="3"/>
    <x v="1"/>
    <n v="34.99"/>
    <n v="20.994"/>
    <n v="9"/>
    <n v="188.946"/>
  </r>
  <r>
    <x v="0"/>
    <x v="0"/>
    <x v="0"/>
    <s v="Modna odzież"/>
    <x v="1"/>
    <x v="14"/>
    <s v="spodenki damskie górskie"/>
    <x v="1"/>
    <d v="2009-11-22T00:00:00"/>
    <x v="3"/>
    <x v="1"/>
    <n v="69.989999999999995"/>
    <n v="41.994"/>
    <n v="5"/>
    <n v="209.97"/>
  </r>
  <r>
    <x v="0"/>
    <x v="0"/>
    <x v="0"/>
    <s v="Modna odzież"/>
    <x v="2"/>
    <x v="31"/>
    <s v="HL suport"/>
    <x v="7"/>
    <d v="2009-11-04T00:00:00"/>
    <x v="3"/>
    <x v="1"/>
    <n v="121.49"/>
    <n v="72.894000000000005"/>
    <n v="1"/>
    <n v="72.894000000000005"/>
  </r>
  <r>
    <x v="0"/>
    <x v="0"/>
    <x v="0"/>
    <s v="Modna odzież"/>
    <x v="2"/>
    <x v="2"/>
    <s v="HL rama górski"/>
    <x v="0"/>
    <d v="2009-11-13T00:00:00"/>
    <x v="3"/>
    <x v="1"/>
    <n v="1364.5"/>
    <n v="818.7"/>
    <n v="1"/>
    <n v="818.7"/>
  </r>
  <r>
    <x v="0"/>
    <x v="0"/>
    <x v="0"/>
    <s v="Modna odzież"/>
    <x v="3"/>
    <x v="21"/>
    <s v="plecak rowerowy"/>
    <x v="0"/>
    <d v="2009-11-20T00:00:00"/>
    <x v="3"/>
    <x v="1"/>
    <n v="54.99"/>
    <n v="30.244499999999999"/>
    <n v="15"/>
    <n v="453.66749999999996"/>
  </r>
  <r>
    <x v="0"/>
    <x v="0"/>
    <x v="0"/>
    <s v="Modna odzież"/>
    <x v="2"/>
    <x v="29"/>
    <s v="hamulce przednie"/>
    <x v="0"/>
    <d v="2009-11-02T00:00:00"/>
    <x v="3"/>
    <x v="1"/>
    <n v="106.5"/>
    <n v="63.9"/>
    <n v="4"/>
    <n v="255.6"/>
  </r>
  <r>
    <x v="0"/>
    <x v="0"/>
    <x v="0"/>
    <s v="Modna odzież"/>
    <x v="2"/>
    <x v="28"/>
    <s v="HL korba"/>
    <x v="1"/>
    <d v="2009-11-22T00:00:00"/>
    <x v="3"/>
    <x v="1"/>
    <n v="404.99"/>
    <n v="242.994"/>
    <n v="1"/>
    <n v="242.994"/>
  </r>
  <r>
    <x v="0"/>
    <x v="0"/>
    <x v="0"/>
    <s v="Modna odzież"/>
    <x v="0"/>
    <x v="0"/>
    <s v="Górski-200"/>
    <x v="0"/>
    <d v="2009-11-05T00:00:00"/>
    <x v="3"/>
    <x v="1"/>
    <n v="2319.9899999999998"/>
    <n v="1391.9939999999999"/>
    <n v="2"/>
    <n v="2783.9879999999998"/>
  </r>
  <r>
    <x v="0"/>
    <x v="0"/>
    <x v="2"/>
    <s v="Butik odzieżowy"/>
    <x v="2"/>
    <x v="30"/>
    <s v="Łańcuch"/>
    <x v="0"/>
    <d v="2009-11-22T00:00:00"/>
    <x v="3"/>
    <x v="1"/>
    <n v="20.239999999999998"/>
    <n v="12.144"/>
    <n v="9"/>
    <n v="109.29600000000001"/>
  </r>
  <r>
    <x v="0"/>
    <x v="0"/>
    <x v="2"/>
    <s v="Butik odzieżowy"/>
    <x v="2"/>
    <x v="2"/>
    <s v="HL rama górski"/>
    <x v="0"/>
    <d v="2009-11-03T00:00:00"/>
    <x v="3"/>
    <x v="1"/>
    <n v="1364.5"/>
    <n v="818.7"/>
    <n v="5"/>
    <n v="4093.5"/>
  </r>
  <r>
    <x v="0"/>
    <x v="0"/>
    <x v="2"/>
    <s v="Butik odzieżowy"/>
    <x v="2"/>
    <x v="31"/>
    <s v="LL suport"/>
    <x v="7"/>
    <d v="2009-11-06T00:00:00"/>
    <x v="3"/>
    <x v="1"/>
    <n v="53.99"/>
    <n v="32.393999999999998"/>
    <n v="6"/>
    <n v="194.36399999999998"/>
  </r>
  <r>
    <x v="0"/>
    <x v="0"/>
    <x v="2"/>
    <s v="Butik odzieżowy"/>
    <x v="0"/>
    <x v="0"/>
    <s v="Górski-200"/>
    <x v="1"/>
    <d v="2009-11-07T00:00:00"/>
    <x v="3"/>
    <x v="1"/>
    <n v="2294.9899999999998"/>
    <n v="1376.9939999999999"/>
    <n v="5"/>
    <n v="6884.9699999999993"/>
  </r>
  <r>
    <x v="0"/>
    <x v="0"/>
    <x v="2"/>
    <s v="Butik odzieżowy"/>
    <x v="1"/>
    <x v="14"/>
    <s v="spodenki damskie górskie"/>
    <x v="1"/>
    <d v="2009-11-08T00:00:00"/>
    <x v="3"/>
    <x v="1"/>
    <n v="69.989999999999995"/>
    <n v="41.994"/>
    <n v="10"/>
    <n v="419.94"/>
  </r>
  <r>
    <x v="0"/>
    <x v="0"/>
    <x v="2"/>
    <s v="Butik odzieżowy"/>
    <x v="2"/>
    <x v="29"/>
    <s v="hamulce tylne"/>
    <x v="0"/>
    <d v="2009-11-19T00:00:00"/>
    <x v="3"/>
    <x v="1"/>
    <n v="106.5"/>
    <n v="63.9"/>
    <n v="3"/>
    <n v="191.7"/>
  </r>
  <r>
    <x v="0"/>
    <x v="0"/>
    <x v="2"/>
    <s v="Butik odzieżowy"/>
    <x v="0"/>
    <x v="0"/>
    <s v="Górski-200"/>
    <x v="1"/>
    <d v="2009-11-16T00:00:00"/>
    <x v="3"/>
    <x v="1"/>
    <n v="2294.9899999999998"/>
    <n v="1376.9939999999999"/>
    <n v="3"/>
    <n v="4130.982"/>
  </r>
  <r>
    <x v="0"/>
    <x v="0"/>
    <x v="2"/>
    <s v="Butik odzieżowy"/>
    <x v="0"/>
    <x v="0"/>
    <s v="Górski-200"/>
    <x v="1"/>
    <d v="2009-11-04T00:00:00"/>
    <x v="3"/>
    <x v="1"/>
    <n v="2294.9899999999998"/>
    <n v="1376.9939999999999"/>
    <n v="7"/>
    <n v="9638.9579999999987"/>
  </r>
  <r>
    <x v="0"/>
    <x v="0"/>
    <x v="2"/>
    <s v="Butik odzieżowy"/>
    <x v="0"/>
    <x v="0"/>
    <s v="Górski-500"/>
    <x v="0"/>
    <d v="2009-11-13T00:00:00"/>
    <x v="3"/>
    <x v="1"/>
    <n v="564.99"/>
    <n v="338.99400000000003"/>
    <n v="1"/>
    <n v="338.99400000000003"/>
  </r>
  <r>
    <x v="0"/>
    <x v="0"/>
    <x v="2"/>
    <s v="Butik odzieżowy"/>
    <x v="2"/>
    <x v="20"/>
    <s v="ML siodełko górski 2"/>
    <x v="7"/>
    <d v="2009-11-29T00:00:00"/>
    <x v="3"/>
    <x v="1"/>
    <n v="39.14"/>
    <n v="23.484000000000002"/>
    <n v="4"/>
    <n v="93.936000000000007"/>
  </r>
  <r>
    <x v="0"/>
    <x v="0"/>
    <x v="2"/>
    <s v="Butik odzieżowy"/>
    <x v="2"/>
    <x v="26"/>
    <s v="Przerzutki tylne"/>
    <x v="0"/>
    <d v="2009-12-01T00:00:00"/>
    <x v="3"/>
    <x v="1"/>
    <n v="121.46"/>
    <n v="72.876000000000005"/>
    <n v="7"/>
    <n v="510.13200000000006"/>
  </r>
  <r>
    <x v="0"/>
    <x v="0"/>
    <x v="2"/>
    <s v="Butik odzieżowy"/>
    <x v="2"/>
    <x v="2"/>
    <s v="LL rama górski"/>
    <x v="1"/>
    <d v="2009-11-27T00:00:00"/>
    <x v="3"/>
    <x v="1"/>
    <n v="249.79"/>
    <n v="149.874"/>
    <n v="6"/>
    <n v="899.24399999999991"/>
  </r>
  <r>
    <x v="0"/>
    <x v="0"/>
    <x v="2"/>
    <s v="Butik odzieżowy"/>
    <x v="2"/>
    <x v="18"/>
    <s v="HL pedał górski"/>
    <x v="8"/>
    <d v="2009-11-18T00:00:00"/>
    <x v="3"/>
    <x v="1"/>
    <n v="80.989999999999995"/>
    <n v="48.594000000000001"/>
    <n v="6"/>
    <n v="291.56400000000002"/>
  </r>
  <r>
    <x v="0"/>
    <x v="0"/>
    <x v="2"/>
    <s v="Butik odzieżowy"/>
    <x v="1"/>
    <x v="10"/>
    <s v="rękawiczki rowerowe"/>
    <x v="1"/>
    <d v="2009-11-12T00:00:00"/>
    <x v="3"/>
    <x v="1"/>
    <n v="24.49"/>
    <n v="14.694000000000001"/>
    <n v="1"/>
    <n v="14.694000000000001"/>
  </r>
  <r>
    <x v="0"/>
    <x v="0"/>
    <x v="2"/>
    <s v="Butik odzieżowy"/>
    <x v="2"/>
    <x v="2"/>
    <s v="HL rama górski"/>
    <x v="0"/>
    <d v="2009-11-15T00:00:00"/>
    <x v="3"/>
    <x v="1"/>
    <n v="1364.5"/>
    <n v="818.7"/>
    <n v="1"/>
    <n v="818.7"/>
  </r>
  <r>
    <x v="0"/>
    <x v="0"/>
    <x v="2"/>
    <s v="Butik odzieżowy"/>
    <x v="2"/>
    <x v="9"/>
    <s v="ML kierownica górski"/>
    <x v="7"/>
    <d v="2009-11-08T00:00:00"/>
    <x v="3"/>
    <x v="1"/>
    <n v="61.92"/>
    <n v="37.152000000000001"/>
    <n v="7"/>
    <n v="260.06400000000002"/>
  </r>
  <r>
    <x v="0"/>
    <x v="0"/>
    <x v="2"/>
    <s v="Butik odzieżowy"/>
    <x v="0"/>
    <x v="0"/>
    <s v="Górski-500"/>
    <x v="1"/>
    <d v="2009-11-05T00:00:00"/>
    <x v="3"/>
    <x v="1"/>
    <n v="539.99"/>
    <n v="323.99400000000003"/>
    <n v="3"/>
    <n v="971.98200000000008"/>
  </r>
  <r>
    <x v="0"/>
    <x v="0"/>
    <x v="2"/>
    <s v="Butik odzieżowy"/>
    <x v="2"/>
    <x v="28"/>
    <s v="HL korba"/>
    <x v="1"/>
    <d v="2009-11-13T00:00:00"/>
    <x v="3"/>
    <x v="1"/>
    <n v="404.99"/>
    <n v="242.994"/>
    <n v="5"/>
    <n v="1214.97"/>
  </r>
  <r>
    <x v="0"/>
    <x v="0"/>
    <x v="2"/>
    <s v="Butik odzieżowy"/>
    <x v="2"/>
    <x v="29"/>
    <s v="hamulce przednie"/>
    <x v="0"/>
    <d v="2009-11-24T00:00:00"/>
    <x v="3"/>
    <x v="1"/>
    <n v="106.5"/>
    <n v="63.9"/>
    <n v="3"/>
    <n v="191.7"/>
  </r>
  <r>
    <x v="0"/>
    <x v="0"/>
    <x v="2"/>
    <s v="Butik odzieżowy"/>
    <x v="0"/>
    <x v="0"/>
    <s v="Górski-200"/>
    <x v="0"/>
    <d v="2009-11-01T00:00:00"/>
    <x v="3"/>
    <x v="1"/>
    <n v="2319.9899999999998"/>
    <n v="1391.9939999999999"/>
    <n v="5"/>
    <n v="6959.9699999999993"/>
  </r>
  <r>
    <x v="0"/>
    <x v="0"/>
    <x v="2"/>
    <s v="Butik odzieżowy"/>
    <x v="2"/>
    <x v="2"/>
    <s v="ML rama górski-W"/>
    <x v="0"/>
    <d v="2009-11-16T00:00:00"/>
    <x v="3"/>
    <x v="1"/>
    <n v="364.09"/>
    <n v="218.45400000000001"/>
    <n v="4"/>
    <n v="873.81600000000003"/>
  </r>
  <r>
    <x v="0"/>
    <x v="0"/>
    <x v="2"/>
    <s v="Butik odzieżowy"/>
    <x v="2"/>
    <x v="9"/>
    <s v="LL kierownica górski"/>
    <x v="7"/>
    <d v="2009-11-07T00:00:00"/>
    <x v="3"/>
    <x v="1"/>
    <n v="44.54"/>
    <n v="26.724"/>
    <n v="2"/>
    <n v="53.448"/>
  </r>
  <r>
    <x v="0"/>
    <x v="0"/>
    <x v="2"/>
    <s v="Butik odzieżowy"/>
    <x v="0"/>
    <x v="0"/>
    <s v="Górski-500"/>
    <x v="0"/>
    <d v="2009-11-16T00:00:00"/>
    <x v="3"/>
    <x v="1"/>
    <n v="564.99"/>
    <n v="338.99400000000003"/>
    <n v="5"/>
    <n v="1694.9700000000003"/>
  </r>
  <r>
    <x v="0"/>
    <x v="0"/>
    <x v="2"/>
    <s v="Butik odzieżowy"/>
    <x v="2"/>
    <x v="31"/>
    <s v="HL suport"/>
    <x v="7"/>
    <d v="2009-11-08T00:00:00"/>
    <x v="3"/>
    <x v="1"/>
    <n v="121.49"/>
    <n v="72.894000000000005"/>
    <n v="3"/>
    <n v="218.68200000000002"/>
  </r>
  <r>
    <x v="0"/>
    <x v="0"/>
    <x v="2"/>
    <s v="Butik odzieżowy"/>
    <x v="0"/>
    <x v="0"/>
    <s v="Górski-200"/>
    <x v="0"/>
    <d v="2009-11-03T00:00:00"/>
    <x v="3"/>
    <x v="1"/>
    <n v="2319.9899999999998"/>
    <n v="1391.9939999999999"/>
    <n v="3"/>
    <n v="4175.982"/>
  </r>
  <r>
    <x v="0"/>
    <x v="0"/>
    <x v="2"/>
    <s v="Butik odzieżowy"/>
    <x v="0"/>
    <x v="0"/>
    <s v="Górski-200"/>
    <x v="0"/>
    <d v="2009-11-12T00:00:00"/>
    <x v="3"/>
    <x v="1"/>
    <n v="2319.9899999999998"/>
    <n v="1391.9939999999999"/>
    <n v="1"/>
    <n v="1391.9939999999999"/>
  </r>
  <r>
    <x v="0"/>
    <x v="0"/>
    <x v="2"/>
    <s v="Butik odzieżowy"/>
    <x v="2"/>
    <x v="2"/>
    <s v="LL rama górski"/>
    <x v="0"/>
    <d v="2009-11-29T00:00:00"/>
    <x v="3"/>
    <x v="1"/>
    <n v="264.05"/>
    <n v="158.43"/>
    <n v="4"/>
    <n v="633.72"/>
  </r>
  <r>
    <x v="0"/>
    <x v="0"/>
    <x v="2"/>
    <s v="Butik odzieżowy"/>
    <x v="0"/>
    <x v="0"/>
    <s v="Górski-500"/>
    <x v="0"/>
    <d v="2009-11-14T00:00:00"/>
    <x v="3"/>
    <x v="1"/>
    <n v="564.99"/>
    <n v="338.99400000000003"/>
    <n v="4"/>
    <n v="1355.9760000000001"/>
  </r>
  <r>
    <x v="0"/>
    <x v="0"/>
    <x v="2"/>
    <s v="Butik odzieżowy"/>
    <x v="2"/>
    <x v="2"/>
    <s v="LL rama górski"/>
    <x v="0"/>
    <d v="2009-11-13T00:00:00"/>
    <x v="3"/>
    <x v="1"/>
    <n v="264.05"/>
    <n v="158.43"/>
    <n v="5"/>
    <n v="792.15000000000009"/>
  </r>
  <r>
    <x v="0"/>
    <x v="0"/>
    <x v="2"/>
    <s v="Butik odzieżowy"/>
    <x v="1"/>
    <x v="14"/>
    <s v="spodenki damskie górskie"/>
    <x v="1"/>
    <d v="2009-11-03T00:00:00"/>
    <x v="3"/>
    <x v="1"/>
    <n v="69.989999999999995"/>
    <n v="41.994"/>
    <n v="5"/>
    <n v="209.97"/>
  </r>
  <r>
    <x v="0"/>
    <x v="0"/>
    <x v="2"/>
    <s v="Butik odzieżowy"/>
    <x v="2"/>
    <x v="2"/>
    <s v="HL rama górski"/>
    <x v="1"/>
    <d v="2009-11-10T00:00:00"/>
    <x v="3"/>
    <x v="1"/>
    <n v="1349.6"/>
    <n v="809.76"/>
    <n v="3"/>
    <n v="2429.2799999999997"/>
  </r>
  <r>
    <x v="0"/>
    <x v="0"/>
    <x v="2"/>
    <s v="Butik odzieżowy"/>
    <x v="2"/>
    <x v="2"/>
    <s v="LL rama górski"/>
    <x v="0"/>
    <d v="2009-11-13T00:00:00"/>
    <x v="3"/>
    <x v="1"/>
    <n v="264.05"/>
    <n v="158.43"/>
    <n v="3"/>
    <n v="475.29"/>
  </r>
  <r>
    <x v="0"/>
    <x v="0"/>
    <x v="2"/>
    <s v="Butik odzieżowy"/>
    <x v="0"/>
    <x v="0"/>
    <s v="Górski-500"/>
    <x v="0"/>
    <d v="2009-11-18T00:00:00"/>
    <x v="3"/>
    <x v="1"/>
    <n v="564.99"/>
    <n v="338.99400000000003"/>
    <n v="2"/>
    <n v="677.98800000000006"/>
  </r>
  <r>
    <x v="0"/>
    <x v="0"/>
    <x v="2"/>
    <s v="Butik odzieżowy"/>
    <x v="2"/>
    <x v="20"/>
    <s v="HL siodełko górski 2"/>
    <x v="7"/>
    <d v="2009-11-15T00:00:00"/>
    <x v="3"/>
    <x v="1"/>
    <n v="52.64"/>
    <n v="31.584"/>
    <n v="3"/>
    <n v="94.751999999999995"/>
  </r>
  <r>
    <x v="0"/>
    <x v="0"/>
    <x v="2"/>
    <s v="Butik odzieżowy"/>
    <x v="2"/>
    <x v="2"/>
    <s v="LL rama górski"/>
    <x v="0"/>
    <d v="2009-11-09T00:00:00"/>
    <x v="3"/>
    <x v="1"/>
    <n v="264.05"/>
    <n v="158.43"/>
    <n v="2"/>
    <n v="316.86"/>
  </r>
  <r>
    <x v="0"/>
    <x v="0"/>
    <x v="2"/>
    <s v="Butik odzieżowy"/>
    <x v="2"/>
    <x v="26"/>
    <s v="Przerzutki przednie"/>
    <x v="0"/>
    <d v="2009-11-30T00:00:00"/>
    <x v="3"/>
    <x v="1"/>
    <n v="91.49"/>
    <n v="54.893999999999998"/>
    <n v="4"/>
    <n v="219.57599999999999"/>
  </r>
  <r>
    <x v="0"/>
    <x v="0"/>
    <x v="2"/>
    <s v="Butik odzieżowy"/>
    <x v="2"/>
    <x v="18"/>
    <s v="LL pedał górski"/>
    <x v="8"/>
    <d v="2009-11-17T00:00:00"/>
    <x v="3"/>
    <x v="1"/>
    <n v="40.49"/>
    <n v="24.294"/>
    <n v="3"/>
    <n v="72.882000000000005"/>
  </r>
  <r>
    <x v="0"/>
    <x v="0"/>
    <x v="2"/>
    <s v="Butik odzieżowy"/>
    <x v="0"/>
    <x v="0"/>
    <s v="Górski-500"/>
    <x v="1"/>
    <d v="2009-11-10T00:00:00"/>
    <x v="3"/>
    <x v="1"/>
    <n v="539.99"/>
    <n v="323.99400000000003"/>
    <n v="2"/>
    <n v="647.98800000000006"/>
  </r>
  <r>
    <x v="0"/>
    <x v="0"/>
    <x v="2"/>
    <s v="Butik odzieżowy"/>
    <x v="1"/>
    <x v="14"/>
    <s v="spodenki damskie górskie"/>
    <x v="1"/>
    <d v="2009-11-10T00:00:00"/>
    <x v="3"/>
    <x v="1"/>
    <n v="69.989999999999995"/>
    <n v="41.994"/>
    <n v="6"/>
    <n v="251.964"/>
  </r>
  <r>
    <x v="0"/>
    <x v="0"/>
    <x v="2"/>
    <s v="Butik odzieżowy"/>
    <x v="2"/>
    <x v="28"/>
    <s v="LL korba"/>
    <x v="1"/>
    <d v="2009-11-06T00:00:00"/>
    <x v="3"/>
    <x v="1"/>
    <n v="175.49"/>
    <n v="105.294"/>
    <n v="2"/>
    <n v="210.58799999999999"/>
  </r>
  <r>
    <x v="0"/>
    <x v="0"/>
    <x v="2"/>
    <s v="Butik odzieżowy"/>
    <x v="2"/>
    <x v="2"/>
    <s v="HL rama górski"/>
    <x v="1"/>
    <d v="2009-11-17T00:00:00"/>
    <x v="3"/>
    <x v="1"/>
    <n v="1349.6"/>
    <n v="809.76"/>
    <n v="5"/>
    <n v="4048.8"/>
  </r>
  <r>
    <x v="0"/>
    <x v="0"/>
    <x v="2"/>
    <s v="Butik odzieżowy"/>
    <x v="2"/>
    <x v="18"/>
    <s v="ML pedał górski"/>
    <x v="8"/>
    <d v="2009-11-04T00:00:00"/>
    <x v="3"/>
    <x v="1"/>
    <n v="62.09"/>
    <n v="37.253999999999998"/>
    <n v="1"/>
    <n v="37.253999999999998"/>
  </r>
  <r>
    <x v="0"/>
    <x v="0"/>
    <x v="2"/>
    <s v="Butik odzieżowy"/>
    <x v="2"/>
    <x v="20"/>
    <s v="LL siodełko górski 2"/>
    <x v="7"/>
    <d v="2009-11-28T00:00:00"/>
    <x v="3"/>
    <x v="1"/>
    <n v="27.12"/>
    <n v="16.271999999999998"/>
    <n v="4"/>
    <n v="65.087999999999994"/>
  </r>
  <r>
    <x v="0"/>
    <x v="0"/>
    <x v="2"/>
    <s v="Butik odzieżowy"/>
    <x v="2"/>
    <x v="2"/>
    <s v="LL rama górski"/>
    <x v="1"/>
    <d v="2009-11-20T00:00:00"/>
    <x v="3"/>
    <x v="1"/>
    <n v="249.79"/>
    <n v="149.874"/>
    <n v="3"/>
    <n v="449.62199999999996"/>
  </r>
  <r>
    <x v="0"/>
    <x v="0"/>
    <x v="2"/>
    <s v="Butik odzieżowy"/>
    <x v="2"/>
    <x v="2"/>
    <s v="ML rama górski-W"/>
    <x v="0"/>
    <d v="2009-11-15T00:00:00"/>
    <x v="3"/>
    <x v="1"/>
    <n v="364.09"/>
    <n v="218.45400000000001"/>
    <n v="3"/>
    <n v="655.36200000000008"/>
  </r>
  <r>
    <x v="0"/>
    <x v="0"/>
    <x v="2"/>
    <s v="Butik odzieżowy"/>
    <x v="2"/>
    <x v="2"/>
    <s v="LL rama górski"/>
    <x v="1"/>
    <d v="2009-11-17T00:00:00"/>
    <x v="3"/>
    <x v="1"/>
    <n v="249.79"/>
    <n v="149.874"/>
    <n v="4"/>
    <n v="599.49599999999998"/>
  </r>
  <r>
    <x v="0"/>
    <x v="0"/>
    <x v="2"/>
    <s v="Butik odzieżowy"/>
    <x v="2"/>
    <x v="2"/>
    <s v="HL rama górski"/>
    <x v="0"/>
    <d v="2009-11-20T00:00:00"/>
    <x v="3"/>
    <x v="1"/>
    <n v="1364.5"/>
    <n v="818.7"/>
    <n v="3"/>
    <n v="2456.1000000000004"/>
  </r>
  <r>
    <x v="0"/>
    <x v="0"/>
    <x v="4"/>
    <s v="Dyskont Klient"/>
    <x v="0"/>
    <x v="0"/>
    <s v="Górski-500"/>
    <x v="1"/>
    <d v="2009-11-10T00:00:00"/>
    <x v="3"/>
    <x v="1"/>
    <n v="539.99"/>
    <n v="323.99400000000003"/>
    <n v="1"/>
    <n v="323.99400000000003"/>
  </r>
  <r>
    <x v="0"/>
    <x v="0"/>
    <x v="4"/>
    <s v="Dyskont Klient"/>
    <x v="0"/>
    <x v="0"/>
    <s v="Górski-500"/>
    <x v="0"/>
    <d v="2009-11-23T00:00:00"/>
    <x v="3"/>
    <x v="1"/>
    <n v="564.99"/>
    <n v="338.99400000000003"/>
    <n v="2"/>
    <n v="677.98800000000006"/>
  </r>
  <r>
    <x v="0"/>
    <x v="0"/>
    <x v="4"/>
    <s v="Dyskont Klient"/>
    <x v="0"/>
    <x v="0"/>
    <s v="Górski-500"/>
    <x v="0"/>
    <d v="2009-11-27T00:00:00"/>
    <x v="3"/>
    <x v="1"/>
    <n v="564.99"/>
    <n v="338.99400000000003"/>
    <n v="2"/>
    <n v="677.98800000000006"/>
  </r>
  <r>
    <x v="0"/>
    <x v="0"/>
    <x v="4"/>
    <s v="Dyskont Klient"/>
    <x v="2"/>
    <x v="2"/>
    <s v="LL rama górski"/>
    <x v="0"/>
    <d v="2009-11-24T00:00:00"/>
    <x v="3"/>
    <x v="1"/>
    <n v="264.05"/>
    <n v="158.43"/>
    <n v="3"/>
    <n v="475.29"/>
  </r>
  <r>
    <x v="0"/>
    <x v="0"/>
    <x v="4"/>
    <s v="Dyskont Klient"/>
    <x v="2"/>
    <x v="20"/>
    <s v="LL siodełko górski 2"/>
    <x v="7"/>
    <d v="2009-11-02T00:00:00"/>
    <x v="3"/>
    <x v="1"/>
    <n v="27.12"/>
    <n v="16.271999999999998"/>
    <n v="4"/>
    <n v="65.087999999999994"/>
  </r>
  <r>
    <x v="0"/>
    <x v="0"/>
    <x v="4"/>
    <s v="Dyskont Klient"/>
    <x v="0"/>
    <x v="0"/>
    <s v="Górski-500"/>
    <x v="1"/>
    <d v="2009-11-07T00:00:00"/>
    <x v="3"/>
    <x v="1"/>
    <n v="539.99"/>
    <n v="323.99400000000003"/>
    <n v="3"/>
    <n v="971.98200000000008"/>
  </r>
  <r>
    <x v="0"/>
    <x v="0"/>
    <x v="4"/>
    <s v="Dyskont Klient"/>
    <x v="2"/>
    <x v="2"/>
    <s v="ML rama górski-W"/>
    <x v="0"/>
    <d v="2009-11-18T00:00:00"/>
    <x v="3"/>
    <x v="1"/>
    <n v="364.09"/>
    <n v="218.45400000000001"/>
    <n v="1"/>
    <n v="218.45400000000001"/>
  </r>
  <r>
    <x v="0"/>
    <x v="0"/>
    <x v="4"/>
    <s v="Dyskont Klient"/>
    <x v="0"/>
    <x v="0"/>
    <s v="Górski-500"/>
    <x v="0"/>
    <d v="2009-12-01T00:00:00"/>
    <x v="3"/>
    <x v="1"/>
    <n v="564.99"/>
    <n v="338.99400000000003"/>
    <n v="3"/>
    <n v="1016.9820000000001"/>
  </r>
  <r>
    <x v="0"/>
    <x v="0"/>
    <x v="4"/>
    <s v="Dyskont Klient"/>
    <x v="0"/>
    <x v="0"/>
    <s v="Górski-500"/>
    <x v="0"/>
    <d v="2009-11-28T00:00:00"/>
    <x v="3"/>
    <x v="1"/>
    <n v="564.99"/>
    <n v="338.99400000000003"/>
    <n v="2"/>
    <n v="677.98800000000006"/>
  </r>
  <r>
    <x v="0"/>
    <x v="0"/>
    <x v="4"/>
    <s v="Dyskont Klient"/>
    <x v="2"/>
    <x v="2"/>
    <s v="ML rama górski-W"/>
    <x v="0"/>
    <d v="2009-11-04T00:00:00"/>
    <x v="3"/>
    <x v="1"/>
    <n v="364.09"/>
    <n v="218.45400000000001"/>
    <n v="1"/>
    <n v="218.45400000000001"/>
  </r>
  <r>
    <x v="1"/>
    <x v="2"/>
    <x v="5"/>
    <s v="Wielka Przygoda SP. z o.o."/>
    <x v="0"/>
    <x v="0"/>
    <s v="Górski-200"/>
    <x v="1"/>
    <d v="2009-11-28T00:00:00"/>
    <x v="3"/>
    <x v="1"/>
    <n v="2294.9899999999998"/>
    <n v="1376.9939999999999"/>
    <n v="1"/>
    <n v="1376.9939999999999"/>
  </r>
  <r>
    <x v="1"/>
    <x v="2"/>
    <x v="5"/>
    <s v="Wielka Przygoda SP. z o.o."/>
    <x v="1"/>
    <x v="14"/>
    <s v="spodenki damskie górskie"/>
    <x v="1"/>
    <d v="2009-11-03T00:00:00"/>
    <x v="3"/>
    <x v="1"/>
    <n v="69.989999999999995"/>
    <n v="41.994"/>
    <n v="8"/>
    <n v="335.952"/>
  </r>
  <r>
    <x v="1"/>
    <x v="2"/>
    <x v="5"/>
    <s v="Wielka Przygoda SP. z o.o."/>
    <x v="1"/>
    <x v="23"/>
    <s v="kamizelki klasyczne"/>
    <x v="5"/>
    <d v="2009-11-06T00:00:00"/>
    <x v="3"/>
    <x v="1"/>
    <n v="63.5"/>
    <n v="38.1"/>
    <n v="3"/>
    <n v="114.30000000000001"/>
  </r>
  <r>
    <x v="1"/>
    <x v="2"/>
    <x v="5"/>
    <s v="Wielka Przygoda SP. z o.o."/>
    <x v="1"/>
    <x v="5"/>
    <s v="nakładka na rower"/>
    <x v="4"/>
    <d v="2009-11-08T00:00:00"/>
    <x v="3"/>
    <x v="1"/>
    <n v="8.99"/>
    <n v="5.3940000000000001"/>
    <n v="3"/>
    <n v="16.182000000000002"/>
  </r>
  <r>
    <x v="1"/>
    <x v="2"/>
    <x v="5"/>
    <s v="Wielka Przygoda SP. z o.o."/>
    <x v="3"/>
    <x v="19"/>
    <s v="stojak na 4 rowery"/>
    <x v="7"/>
    <d v="2009-11-27T00:00:00"/>
    <x v="3"/>
    <x v="1"/>
    <n v="120"/>
    <n v="72"/>
    <n v="3"/>
    <n v="216"/>
  </r>
  <r>
    <x v="1"/>
    <x v="2"/>
    <x v="5"/>
    <s v="Wielka Przygoda SP. z o.o."/>
    <x v="1"/>
    <x v="4"/>
    <s v="Short-Sleeve Classic Jersey"/>
    <x v="6"/>
    <d v="2009-11-23T00:00:00"/>
    <x v="3"/>
    <x v="1"/>
    <n v="53.99"/>
    <n v="32.393999999999998"/>
    <n v="5"/>
    <n v="161.97"/>
  </r>
  <r>
    <x v="1"/>
    <x v="2"/>
    <x v="5"/>
    <s v="Wielka Przygoda SP. z o.o."/>
    <x v="1"/>
    <x v="14"/>
    <s v="spodenki damskie górskie"/>
    <x v="1"/>
    <d v="2009-11-07T00:00:00"/>
    <x v="3"/>
    <x v="1"/>
    <n v="69.989999999999995"/>
    <n v="41.994"/>
    <n v="2"/>
    <n v="83.988"/>
  </r>
  <r>
    <x v="1"/>
    <x v="3"/>
    <x v="6"/>
    <s v="Ekspresowe usługi rowerowe"/>
    <x v="1"/>
    <x v="5"/>
    <s v="nakładka na rower"/>
    <x v="4"/>
    <d v="2009-11-18T00:00:00"/>
    <x v="3"/>
    <x v="1"/>
    <n v="8.99"/>
    <n v="5.3940000000000001"/>
    <n v="5"/>
    <n v="26.97"/>
  </r>
  <r>
    <x v="1"/>
    <x v="3"/>
    <x v="6"/>
    <s v="Ekspresowe usługi rowerowe"/>
    <x v="1"/>
    <x v="14"/>
    <s v="spodenki damskie górskie"/>
    <x v="1"/>
    <d v="2009-11-07T00:00:00"/>
    <x v="3"/>
    <x v="1"/>
    <n v="69.989999999999995"/>
    <n v="41.994"/>
    <n v="1"/>
    <n v="41.994"/>
  </r>
  <r>
    <x v="1"/>
    <x v="3"/>
    <x v="6"/>
    <s v="Ekspresowe usługi rowerowe"/>
    <x v="3"/>
    <x v="19"/>
    <s v="stojak na 4 rowery"/>
    <x v="7"/>
    <d v="2009-11-18T00:00:00"/>
    <x v="3"/>
    <x v="1"/>
    <n v="120"/>
    <n v="72"/>
    <n v="8"/>
    <n v="576"/>
  </r>
  <r>
    <x v="1"/>
    <x v="3"/>
    <x v="6"/>
    <s v="Ekspresowe usługi rowerowe"/>
    <x v="1"/>
    <x v="4"/>
    <s v="Long-Sleeve Logo Jersey"/>
    <x v="4"/>
    <d v="2009-11-01T00:00:00"/>
    <x v="3"/>
    <x v="1"/>
    <n v="49.99"/>
    <n v="29.994"/>
    <n v="3"/>
    <n v="89.981999999999999"/>
  </r>
  <r>
    <x v="1"/>
    <x v="3"/>
    <x v="6"/>
    <s v="Ekspresowe usługi rowerowe"/>
    <x v="1"/>
    <x v="14"/>
    <s v="spodenki damskie górskie"/>
    <x v="1"/>
    <d v="2009-11-01T00:00:00"/>
    <x v="3"/>
    <x v="1"/>
    <n v="69.989999999999995"/>
    <n v="41.994"/>
    <n v="2"/>
    <n v="83.988"/>
  </r>
  <r>
    <x v="1"/>
    <x v="3"/>
    <x v="6"/>
    <s v="Ekspresowe usługi rowerowe"/>
    <x v="1"/>
    <x v="4"/>
    <s v="Short-Sleeve Classic Jersey"/>
    <x v="6"/>
    <d v="2009-11-09T00:00:00"/>
    <x v="3"/>
    <x v="1"/>
    <n v="53.99"/>
    <n v="32.393999999999998"/>
    <n v="7"/>
    <n v="226.75799999999998"/>
  </r>
  <r>
    <x v="1"/>
    <x v="3"/>
    <x v="6"/>
    <s v="Ekspresowe usługi rowerowe"/>
    <x v="0"/>
    <x v="0"/>
    <s v="Górski-200"/>
    <x v="1"/>
    <d v="2009-11-19T00:00:00"/>
    <x v="3"/>
    <x v="1"/>
    <n v="2294.9899999999998"/>
    <n v="1376.9939999999999"/>
    <n v="1"/>
    <n v="1376.9939999999999"/>
  </r>
  <r>
    <x v="1"/>
    <x v="3"/>
    <x v="6"/>
    <s v="Ekspresowe usługi rowerowe"/>
    <x v="1"/>
    <x v="23"/>
    <s v="kamizelki klasyczne"/>
    <x v="5"/>
    <d v="2009-11-01T00:00:00"/>
    <x v="3"/>
    <x v="1"/>
    <n v="63.5"/>
    <n v="38.1"/>
    <n v="5"/>
    <n v="190.5"/>
  </r>
  <r>
    <x v="1"/>
    <x v="3"/>
    <x v="6"/>
    <s v="Ekspresowe usługi rowerowe"/>
    <x v="0"/>
    <x v="0"/>
    <s v="Górski-200"/>
    <x v="1"/>
    <d v="2009-11-09T00:00:00"/>
    <x v="3"/>
    <x v="1"/>
    <n v="2294.9899999999998"/>
    <n v="1376.9939999999999"/>
    <n v="1"/>
    <n v="1376.9939999999999"/>
  </r>
  <r>
    <x v="0"/>
    <x v="0"/>
    <x v="0"/>
    <s v="Rowery ENDURO"/>
    <x v="2"/>
    <x v="6"/>
    <s v="LL rama rowerowa"/>
    <x v="1"/>
    <d v="2009-11-27T00:00:00"/>
    <x v="3"/>
    <x v="1"/>
    <n v="337.22"/>
    <n v="202.33199999999999"/>
    <n v="1"/>
    <n v="202.33199999999999"/>
  </r>
  <r>
    <x v="0"/>
    <x v="0"/>
    <x v="3"/>
    <s v="Swift — rowery"/>
    <x v="0"/>
    <x v="3"/>
    <s v="Szosa--350-W"/>
    <x v="6"/>
    <d v="2009-11-25T00:00:00"/>
    <x v="3"/>
    <x v="1"/>
    <n v="1700.99"/>
    <n v="1020.5940000000001"/>
    <n v="1"/>
    <n v="1020.5940000000001"/>
  </r>
  <r>
    <x v="0"/>
    <x v="0"/>
    <x v="3"/>
    <s v="Swift — rowery"/>
    <x v="2"/>
    <x v="9"/>
    <s v="HL kierownica szosa"/>
    <x v="7"/>
    <d v="2009-11-19T00:00:00"/>
    <x v="3"/>
    <x v="1"/>
    <n v="120.27"/>
    <n v="72.162000000000006"/>
    <n v="1"/>
    <n v="72.162000000000006"/>
  </r>
  <r>
    <x v="0"/>
    <x v="0"/>
    <x v="3"/>
    <s v="Swift — rowery"/>
    <x v="2"/>
    <x v="6"/>
    <s v="ML rama rowerowa-W"/>
    <x v="6"/>
    <d v="2009-11-05T00:00:00"/>
    <x v="3"/>
    <x v="1"/>
    <n v="594.83000000000004"/>
    <n v="356.89800000000002"/>
    <n v="4"/>
    <n v="1427.5920000000001"/>
  </r>
  <r>
    <x v="0"/>
    <x v="0"/>
    <x v="3"/>
    <s v="Swift — rowery"/>
    <x v="0"/>
    <x v="3"/>
    <s v="Szosa-250"/>
    <x v="1"/>
    <d v="2009-11-22T00:00:00"/>
    <x v="3"/>
    <x v="1"/>
    <n v="2443.35"/>
    <n v="1466.01"/>
    <n v="3"/>
    <n v="4398.03"/>
  </r>
  <r>
    <x v="0"/>
    <x v="0"/>
    <x v="3"/>
    <s v="Swift — rowery"/>
    <x v="0"/>
    <x v="3"/>
    <s v="Szosa--550-W"/>
    <x v="6"/>
    <d v="2009-11-25T00:00:00"/>
    <x v="3"/>
    <x v="1"/>
    <n v="1120.49"/>
    <n v="672.29399999999998"/>
    <n v="2"/>
    <n v="1344.588"/>
  </r>
  <r>
    <x v="0"/>
    <x v="0"/>
    <x v="3"/>
    <s v="Swift — rowery"/>
    <x v="0"/>
    <x v="3"/>
    <s v="Szosa-250"/>
    <x v="1"/>
    <d v="2009-11-19T00:00:00"/>
    <x v="3"/>
    <x v="1"/>
    <n v="2443.35"/>
    <n v="1466.01"/>
    <n v="1"/>
    <n v="1466.01"/>
  </r>
  <r>
    <x v="0"/>
    <x v="0"/>
    <x v="3"/>
    <s v="Swift — rowery"/>
    <x v="2"/>
    <x v="6"/>
    <s v="ML rama rowerowa-W"/>
    <x v="6"/>
    <d v="2009-11-24T00:00:00"/>
    <x v="3"/>
    <x v="1"/>
    <n v="594.83000000000004"/>
    <n v="356.89800000000002"/>
    <n v="1"/>
    <n v="356.89800000000002"/>
  </r>
  <r>
    <x v="0"/>
    <x v="0"/>
    <x v="3"/>
    <s v="Swift — rowery"/>
    <x v="2"/>
    <x v="6"/>
    <s v="ML rama rowerowa-W"/>
    <x v="6"/>
    <d v="2009-11-03T00:00:00"/>
    <x v="3"/>
    <x v="1"/>
    <n v="594.83000000000004"/>
    <n v="356.89800000000002"/>
    <n v="3"/>
    <n v="1070.694"/>
  </r>
  <r>
    <x v="0"/>
    <x v="0"/>
    <x v="3"/>
    <s v="Swift — rowery"/>
    <x v="2"/>
    <x v="18"/>
    <s v="HL pedał szosa"/>
    <x v="8"/>
    <d v="2009-11-02T00:00:00"/>
    <x v="3"/>
    <x v="1"/>
    <n v="80.989999999999995"/>
    <n v="48.594000000000001"/>
    <n v="1"/>
    <n v="48.594000000000001"/>
  </r>
  <r>
    <x v="0"/>
    <x v="0"/>
    <x v="3"/>
    <s v="Swift — rowery"/>
    <x v="2"/>
    <x v="6"/>
    <s v="LL rama rowerowa"/>
    <x v="1"/>
    <d v="2009-11-03T00:00:00"/>
    <x v="3"/>
    <x v="1"/>
    <n v="337.22"/>
    <n v="202.33199999999999"/>
    <n v="2"/>
    <n v="404.66399999999999"/>
  </r>
  <r>
    <x v="0"/>
    <x v="0"/>
    <x v="3"/>
    <s v="Swift — rowery"/>
    <x v="2"/>
    <x v="18"/>
    <s v="ML pedał szosa"/>
    <x v="8"/>
    <d v="2009-11-01T00:00:00"/>
    <x v="3"/>
    <x v="1"/>
    <n v="62.09"/>
    <n v="37.253999999999998"/>
    <n v="2"/>
    <n v="74.507999999999996"/>
  </r>
  <r>
    <x v="0"/>
    <x v="0"/>
    <x v="3"/>
    <s v="Swift — rowery"/>
    <x v="0"/>
    <x v="3"/>
    <s v="Szosa-250"/>
    <x v="1"/>
    <d v="2009-11-06T00:00:00"/>
    <x v="3"/>
    <x v="1"/>
    <n v="2443.35"/>
    <n v="1466.01"/>
    <n v="5"/>
    <n v="7330.05"/>
  </r>
  <r>
    <x v="0"/>
    <x v="0"/>
    <x v="3"/>
    <s v="Swift — rowery"/>
    <x v="0"/>
    <x v="3"/>
    <s v="Szosa-750"/>
    <x v="1"/>
    <d v="2009-11-16T00:00:00"/>
    <x v="3"/>
    <x v="1"/>
    <n v="539.99"/>
    <n v="323.99400000000003"/>
    <n v="1"/>
    <n v="323.99400000000003"/>
  </r>
  <r>
    <x v="0"/>
    <x v="0"/>
    <x v="3"/>
    <s v="Swift — rowery"/>
    <x v="0"/>
    <x v="3"/>
    <s v="Szosa--550-W"/>
    <x v="6"/>
    <d v="2009-11-21T00:00:00"/>
    <x v="3"/>
    <x v="1"/>
    <n v="1120.49"/>
    <n v="672.29399999999998"/>
    <n v="1"/>
    <n v="672.29399999999998"/>
  </r>
  <r>
    <x v="0"/>
    <x v="0"/>
    <x v="3"/>
    <s v="Swift — rowery"/>
    <x v="0"/>
    <x v="3"/>
    <s v="Szosa-750"/>
    <x v="1"/>
    <d v="2009-11-27T00:00:00"/>
    <x v="3"/>
    <x v="1"/>
    <n v="539.99"/>
    <n v="323.99400000000003"/>
    <n v="1"/>
    <n v="323.99400000000003"/>
  </r>
  <r>
    <x v="0"/>
    <x v="0"/>
    <x v="3"/>
    <s v="Swift — rowery"/>
    <x v="0"/>
    <x v="3"/>
    <s v="Szosa-750"/>
    <x v="1"/>
    <d v="2009-11-23T00:00:00"/>
    <x v="3"/>
    <x v="1"/>
    <n v="539.99"/>
    <n v="323.99400000000003"/>
    <n v="2"/>
    <n v="647.98800000000006"/>
  </r>
  <r>
    <x v="0"/>
    <x v="0"/>
    <x v="3"/>
    <s v="Swift — rowery"/>
    <x v="0"/>
    <x v="3"/>
    <s v="Szosa-250"/>
    <x v="3"/>
    <d v="2009-11-19T00:00:00"/>
    <x v="3"/>
    <x v="1"/>
    <n v="2443.35"/>
    <n v="1466.01"/>
    <n v="1"/>
    <n v="1466.01"/>
  </r>
  <r>
    <x v="0"/>
    <x v="0"/>
    <x v="3"/>
    <s v="Swift — rowery"/>
    <x v="0"/>
    <x v="3"/>
    <s v="Szosa-750"/>
    <x v="1"/>
    <d v="2009-11-18T00:00:00"/>
    <x v="3"/>
    <x v="1"/>
    <n v="539.99"/>
    <n v="323.99400000000003"/>
    <n v="4"/>
    <n v="1295.9760000000001"/>
  </r>
  <r>
    <x v="0"/>
    <x v="0"/>
    <x v="3"/>
    <s v="Swift — rowery"/>
    <x v="0"/>
    <x v="3"/>
    <s v="Szosa--550-W"/>
    <x v="6"/>
    <d v="2009-11-09T00:00:00"/>
    <x v="3"/>
    <x v="1"/>
    <n v="1120.49"/>
    <n v="672.29399999999998"/>
    <n v="4"/>
    <n v="2689.1759999999999"/>
  </r>
  <r>
    <x v="0"/>
    <x v="0"/>
    <x v="3"/>
    <s v="Swift — rowery"/>
    <x v="1"/>
    <x v="1"/>
    <s v="skarpety wyścigowe"/>
    <x v="2"/>
    <d v="2009-11-25T00:00:00"/>
    <x v="3"/>
    <x v="1"/>
    <n v="8.99"/>
    <n v="5.3940000000000001"/>
    <n v="8"/>
    <n v="43.152000000000001"/>
  </r>
  <r>
    <x v="0"/>
    <x v="0"/>
    <x v="3"/>
    <s v="Swift — rowery"/>
    <x v="0"/>
    <x v="3"/>
    <s v="Szosa--350-W"/>
    <x v="6"/>
    <d v="2009-11-22T00:00:00"/>
    <x v="3"/>
    <x v="1"/>
    <n v="1700.99"/>
    <n v="1020.5940000000001"/>
    <n v="3"/>
    <n v="3061.7820000000002"/>
  </r>
  <r>
    <x v="0"/>
    <x v="0"/>
    <x v="3"/>
    <s v="Swift — rowery"/>
    <x v="0"/>
    <x v="3"/>
    <s v="Szosa--350-W"/>
    <x v="6"/>
    <d v="2009-11-04T00:00:00"/>
    <x v="3"/>
    <x v="1"/>
    <n v="1700.99"/>
    <n v="1020.5940000000001"/>
    <n v="3"/>
    <n v="3061.7820000000002"/>
  </r>
  <r>
    <x v="0"/>
    <x v="0"/>
    <x v="3"/>
    <s v="Swift — rowery"/>
    <x v="1"/>
    <x v="1"/>
    <s v="skarpety wyścigowe"/>
    <x v="2"/>
    <d v="2009-11-09T00:00:00"/>
    <x v="3"/>
    <x v="1"/>
    <n v="8.99"/>
    <n v="5.3940000000000001"/>
    <n v="6"/>
    <n v="32.364000000000004"/>
  </r>
  <r>
    <x v="0"/>
    <x v="0"/>
    <x v="3"/>
    <s v="Wynajem rowerów"/>
    <x v="0"/>
    <x v="3"/>
    <s v="Szosa-750"/>
    <x v="1"/>
    <d v="2009-11-29T00:00:00"/>
    <x v="3"/>
    <x v="1"/>
    <n v="539.99"/>
    <n v="323.99400000000003"/>
    <n v="1"/>
    <n v="323.99400000000003"/>
  </r>
  <r>
    <x v="0"/>
    <x v="0"/>
    <x v="3"/>
    <s v="Numer 1"/>
    <x v="0"/>
    <x v="3"/>
    <s v="Szosa--350-W"/>
    <x v="6"/>
    <d v="2009-11-06T00:00:00"/>
    <x v="3"/>
    <x v="1"/>
    <n v="1700.99"/>
    <n v="1020.5940000000001"/>
    <n v="2"/>
    <n v="2041.1880000000001"/>
  </r>
  <r>
    <x v="0"/>
    <x v="0"/>
    <x v="3"/>
    <s v="Numer 1"/>
    <x v="2"/>
    <x v="18"/>
    <s v="ML pedał szosa"/>
    <x v="8"/>
    <d v="2009-11-07T00:00:00"/>
    <x v="3"/>
    <x v="1"/>
    <n v="62.09"/>
    <n v="37.253999999999998"/>
    <n v="1"/>
    <n v="37.253999999999998"/>
  </r>
  <r>
    <x v="0"/>
    <x v="0"/>
    <x v="3"/>
    <s v="Numer 1"/>
    <x v="2"/>
    <x v="18"/>
    <s v="HL pedał szosa"/>
    <x v="8"/>
    <d v="2009-11-03T00:00:00"/>
    <x v="3"/>
    <x v="1"/>
    <n v="80.989999999999995"/>
    <n v="48.594000000000001"/>
    <n v="4"/>
    <n v="194.376"/>
  </r>
  <r>
    <x v="0"/>
    <x v="0"/>
    <x v="3"/>
    <s v="Numer 1"/>
    <x v="0"/>
    <x v="3"/>
    <s v="Szosa-750"/>
    <x v="1"/>
    <d v="2009-11-23T00:00:00"/>
    <x v="3"/>
    <x v="1"/>
    <n v="539.99"/>
    <n v="323.99400000000003"/>
    <n v="4"/>
    <n v="1295.9760000000001"/>
  </r>
  <r>
    <x v="0"/>
    <x v="0"/>
    <x v="3"/>
    <s v="Numer 1"/>
    <x v="1"/>
    <x v="1"/>
    <s v="skarpety wyścigowe"/>
    <x v="2"/>
    <d v="2009-11-17T00:00:00"/>
    <x v="3"/>
    <x v="1"/>
    <n v="8.99"/>
    <n v="5.3940000000000001"/>
    <n v="8"/>
    <n v="43.152000000000001"/>
  </r>
  <r>
    <x v="0"/>
    <x v="0"/>
    <x v="3"/>
    <s v="Numer 1"/>
    <x v="2"/>
    <x v="6"/>
    <s v="HL rama rowerowa szosa"/>
    <x v="3"/>
    <d v="2009-11-19T00:00:00"/>
    <x v="3"/>
    <x v="1"/>
    <n v="1431.5"/>
    <n v="858.9"/>
    <n v="4"/>
    <n v="3435.6"/>
  </r>
  <r>
    <x v="0"/>
    <x v="0"/>
    <x v="3"/>
    <s v="Numer 1"/>
    <x v="0"/>
    <x v="3"/>
    <s v="Szosa--550-W"/>
    <x v="6"/>
    <d v="2009-11-25T00:00:00"/>
    <x v="3"/>
    <x v="1"/>
    <n v="1120.49"/>
    <n v="672.29399999999998"/>
    <n v="5"/>
    <n v="3361.47"/>
  </r>
  <r>
    <x v="0"/>
    <x v="0"/>
    <x v="3"/>
    <s v="Numer 1"/>
    <x v="2"/>
    <x v="6"/>
    <s v="ML rama rowerowa-W"/>
    <x v="6"/>
    <d v="2009-11-02T00:00:00"/>
    <x v="3"/>
    <x v="1"/>
    <n v="594.83000000000004"/>
    <n v="356.89800000000002"/>
    <n v="2"/>
    <n v="713.79600000000005"/>
  </r>
  <r>
    <x v="0"/>
    <x v="0"/>
    <x v="3"/>
    <s v="Numer 1"/>
    <x v="1"/>
    <x v="5"/>
    <s v="nakładka na rower"/>
    <x v="4"/>
    <d v="2009-11-25T00:00:00"/>
    <x v="3"/>
    <x v="1"/>
    <n v="8.99"/>
    <n v="5.3940000000000001"/>
    <n v="2"/>
    <n v="10.788"/>
  </r>
  <r>
    <x v="0"/>
    <x v="0"/>
    <x v="3"/>
    <s v="Numer 1"/>
    <x v="2"/>
    <x v="6"/>
    <s v="ML rama rowerowa-W"/>
    <x v="6"/>
    <d v="2009-11-21T00:00:00"/>
    <x v="3"/>
    <x v="1"/>
    <n v="594.83000000000004"/>
    <n v="356.89800000000002"/>
    <n v="2"/>
    <n v="713.79600000000005"/>
  </r>
  <r>
    <x v="0"/>
    <x v="0"/>
    <x v="3"/>
    <s v="Numer 1"/>
    <x v="2"/>
    <x v="6"/>
    <s v="ML rama rowerowa-W"/>
    <x v="6"/>
    <d v="2009-11-10T00:00:00"/>
    <x v="3"/>
    <x v="1"/>
    <n v="594.83000000000004"/>
    <n v="356.89800000000002"/>
    <n v="1"/>
    <n v="356.89800000000002"/>
  </r>
  <r>
    <x v="0"/>
    <x v="0"/>
    <x v="3"/>
    <s v="Numer 1"/>
    <x v="0"/>
    <x v="3"/>
    <s v="Szosa-750"/>
    <x v="1"/>
    <d v="2009-11-18T00:00:00"/>
    <x v="3"/>
    <x v="1"/>
    <n v="539.99"/>
    <n v="323.99400000000003"/>
    <n v="3"/>
    <n v="971.98200000000008"/>
  </r>
  <r>
    <x v="0"/>
    <x v="0"/>
    <x v="3"/>
    <s v="Numer 1"/>
    <x v="0"/>
    <x v="3"/>
    <s v="Szosa--350-W"/>
    <x v="6"/>
    <d v="2009-11-18T00:00:00"/>
    <x v="3"/>
    <x v="1"/>
    <n v="1700.99"/>
    <n v="1020.5940000000001"/>
    <n v="3"/>
    <n v="3061.7820000000002"/>
  </r>
  <r>
    <x v="0"/>
    <x v="0"/>
    <x v="3"/>
    <s v="Numer 1"/>
    <x v="3"/>
    <x v="21"/>
    <s v="plecak rowerowy"/>
    <x v="0"/>
    <d v="2009-11-27T00:00:00"/>
    <x v="3"/>
    <x v="1"/>
    <n v="54.99"/>
    <n v="32.994"/>
    <n v="2"/>
    <n v="65.988"/>
  </r>
  <r>
    <x v="0"/>
    <x v="0"/>
    <x v="3"/>
    <s v="Numer 1"/>
    <x v="1"/>
    <x v="1"/>
    <s v="skarpety wyścigowe"/>
    <x v="2"/>
    <d v="2009-11-29T00:00:00"/>
    <x v="3"/>
    <x v="1"/>
    <n v="8.99"/>
    <n v="5.3940000000000001"/>
    <n v="1"/>
    <n v="5.3940000000000001"/>
  </r>
  <r>
    <x v="0"/>
    <x v="0"/>
    <x v="3"/>
    <s v="Numer 1"/>
    <x v="2"/>
    <x v="18"/>
    <s v="LL pedał szosa"/>
    <x v="8"/>
    <d v="2009-11-30T00:00:00"/>
    <x v="3"/>
    <x v="1"/>
    <n v="40.49"/>
    <n v="24.294"/>
    <n v="1"/>
    <n v="24.294"/>
  </r>
  <r>
    <x v="0"/>
    <x v="0"/>
    <x v="3"/>
    <s v="Numer 1"/>
    <x v="2"/>
    <x v="6"/>
    <s v="HL rama rowerowa szosa"/>
    <x v="3"/>
    <d v="2009-11-11T00:00:00"/>
    <x v="3"/>
    <x v="1"/>
    <n v="1431.5"/>
    <n v="858.9"/>
    <n v="6"/>
    <n v="5153.3999999999996"/>
  </r>
  <r>
    <x v="0"/>
    <x v="0"/>
    <x v="3"/>
    <s v="Numer 1"/>
    <x v="0"/>
    <x v="3"/>
    <s v="Szosa--550-W"/>
    <x v="6"/>
    <d v="2009-11-20T00:00:00"/>
    <x v="3"/>
    <x v="1"/>
    <n v="1120.49"/>
    <n v="672.29399999999998"/>
    <n v="3"/>
    <n v="2016.8820000000001"/>
  </r>
  <r>
    <x v="0"/>
    <x v="0"/>
    <x v="3"/>
    <s v="Numer 1"/>
    <x v="0"/>
    <x v="3"/>
    <s v="Szosa--550-W"/>
    <x v="6"/>
    <d v="2009-11-25T00:00:00"/>
    <x v="3"/>
    <x v="1"/>
    <n v="1120.49"/>
    <n v="672.29399999999998"/>
    <n v="1"/>
    <n v="672.29399999999998"/>
  </r>
  <r>
    <x v="0"/>
    <x v="0"/>
    <x v="3"/>
    <s v="Numer 1"/>
    <x v="2"/>
    <x v="9"/>
    <s v="HL kierownica szosa"/>
    <x v="7"/>
    <d v="2009-11-21T00:00:00"/>
    <x v="3"/>
    <x v="1"/>
    <n v="120.27"/>
    <n v="72.162000000000006"/>
    <n v="1"/>
    <n v="72.162000000000006"/>
  </r>
  <r>
    <x v="0"/>
    <x v="0"/>
    <x v="3"/>
    <s v="Numer 1"/>
    <x v="0"/>
    <x v="3"/>
    <s v="Szosa--350-W"/>
    <x v="6"/>
    <d v="2009-11-18T00:00:00"/>
    <x v="3"/>
    <x v="1"/>
    <n v="1700.99"/>
    <n v="1020.5940000000001"/>
    <n v="3"/>
    <n v="3061.7820000000002"/>
  </r>
  <r>
    <x v="0"/>
    <x v="0"/>
    <x v="3"/>
    <s v="Numer 1"/>
    <x v="2"/>
    <x v="6"/>
    <s v="HL rama rowerowa szosa"/>
    <x v="1"/>
    <d v="2009-11-15T00:00:00"/>
    <x v="3"/>
    <x v="1"/>
    <n v="1431.5"/>
    <n v="858.9"/>
    <n v="2"/>
    <n v="1717.8"/>
  </r>
  <r>
    <x v="0"/>
    <x v="0"/>
    <x v="3"/>
    <s v="Numer 1"/>
    <x v="2"/>
    <x v="6"/>
    <s v="LL rama rowerowa"/>
    <x v="1"/>
    <d v="2009-11-12T00:00:00"/>
    <x v="3"/>
    <x v="1"/>
    <n v="337.22"/>
    <n v="202.33199999999999"/>
    <n v="1"/>
    <n v="202.33199999999999"/>
  </r>
  <r>
    <x v="0"/>
    <x v="0"/>
    <x v="3"/>
    <s v="Numer 1"/>
    <x v="0"/>
    <x v="3"/>
    <s v="Szosa-750"/>
    <x v="1"/>
    <d v="2009-11-27T00:00:00"/>
    <x v="3"/>
    <x v="1"/>
    <n v="539.99"/>
    <n v="323.99400000000003"/>
    <n v="2"/>
    <n v="647.98800000000006"/>
  </r>
  <r>
    <x v="0"/>
    <x v="0"/>
    <x v="3"/>
    <s v="Numer 1"/>
    <x v="2"/>
    <x v="6"/>
    <s v="LL rama rowerowa"/>
    <x v="1"/>
    <d v="2009-11-07T00:00:00"/>
    <x v="3"/>
    <x v="1"/>
    <n v="337.22"/>
    <n v="202.33199999999999"/>
    <n v="4"/>
    <n v="809.32799999999997"/>
  </r>
  <r>
    <x v="0"/>
    <x v="0"/>
    <x v="3"/>
    <s v="Liczy się ilość"/>
    <x v="2"/>
    <x v="18"/>
    <s v="LL pedał szosa"/>
    <x v="8"/>
    <d v="2009-11-20T00:00:00"/>
    <x v="3"/>
    <x v="1"/>
    <n v="40.49"/>
    <n v="24.294"/>
    <n v="1"/>
    <n v="24.294"/>
  </r>
  <r>
    <x v="0"/>
    <x v="0"/>
    <x v="3"/>
    <s v="Liczy się ilość"/>
    <x v="0"/>
    <x v="3"/>
    <s v="Szosa--550-W"/>
    <x v="6"/>
    <d v="2009-11-13T00:00:00"/>
    <x v="3"/>
    <x v="1"/>
    <n v="1120.49"/>
    <n v="672.29399999999998"/>
    <n v="2"/>
    <n v="1344.588"/>
  </r>
  <r>
    <x v="0"/>
    <x v="0"/>
    <x v="3"/>
    <s v="Liczy się ilość"/>
    <x v="0"/>
    <x v="3"/>
    <s v="Szosa-250"/>
    <x v="1"/>
    <d v="2009-11-03T00:00:00"/>
    <x v="3"/>
    <x v="1"/>
    <n v="2443.35"/>
    <n v="1466.01"/>
    <n v="2"/>
    <n v="2932.02"/>
  </r>
  <r>
    <x v="0"/>
    <x v="0"/>
    <x v="3"/>
    <s v="Liczy się ilość"/>
    <x v="0"/>
    <x v="3"/>
    <s v="Szosa--350-W"/>
    <x v="6"/>
    <d v="2009-12-01T00:00:00"/>
    <x v="3"/>
    <x v="1"/>
    <n v="1700.99"/>
    <n v="1020.5940000000001"/>
    <n v="2"/>
    <n v="2041.1880000000001"/>
  </r>
  <r>
    <x v="0"/>
    <x v="0"/>
    <x v="3"/>
    <s v="Liczy się ilość"/>
    <x v="0"/>
    <x v="3"/>
    <s v="Szosa-250"/>
    <x v="3"/>
    <d v="2009-11-25T00:00:00"/>
    <x v="3"/>
    <x v="1"/>
    <n v="2443.35"/>
    <n v="1466.01"/>
    <n v="4"/>
    <n v="5864.04"/>
  </r>
  <r>
    <x v="0"/>
    <x v="0"/>
    <x v="3"/>
    <s v="Liczy się ilość"/>
    <x v="2"/>
    <x v="6"/>
    <s v="ML rama rowerowa-W"/>
    <x v="6"/>
    <d v="2009-11-11T00:00:00"/>
    <x v="3"/>
    <x v="1"/>
    <n v="594.83000000000004"/>
    <n v="356.89800000000002"/>
    <n v="1"/>
    <n v="356.89800000000002"/>
  </r>
  <r>
    <x v="0"/>
    <x v="0"/>
    <x v="3"/>
    <s v="Liczy się ilość"/>
    <x v="0"/>
    <x v="3"/>
    <s v="Szosa-250"/>
    <x v="1"/>
    <d v="2009-11-04T00:00:00"/>
    <x v="3"/>
    <x v="1"/>
    <n v="2443.35"/>
    <n v="1466.01"/>
    <n v="2"/>
    <n v="2932.02"/>
  </r>
  <r>
    <x v="0"/>
    <x v="0"/>
    <x v="3"/>
    <s v="Liczy się ilość"/>
    <x v="0"/>
    <x v="3"/>
    <s v="Szosa--350-W"/>
    <x v="6"/>
    <d v="2009-11-09T00:00:00"/>
    <x v="3"/>
    <x v="1"/>
    <n v="1700.99"/>
    <n v="1020.5940000000001"/>
    <n v="1"/>
    <n v="1020.5940000000001"/>
  </r>
  <r>
    <x v="0"/>
    <x v="0"/>
    <x v="3"/>
    <s v="Liczy się ilość"/>
    <x v="2"/>
    <x v="6"/>
    <s v="ML rama rowerowa-W"/>
    <x v="6"/>
    <d v="2009-11-09T00:00:00"/>
    <x v="3"/>
    <x v="1"/>
    <n v="594.83000000000004"/>
    <n v="356.89800000000002"/>
    <n v="1"/>
    <n v="356.89800000000002"/>
  </r>
  <r>
    <x v="0"/>
    <x v="0"/>
    <x v="3"/>
    <s v="Liczy się ilość"/>
    <x v="2"/>
    <x v="6"/>
    <s v="LL rama rowerowa"/>
    <x v="1"/>
    <d v="2009-11-17T00:00:00"/>
    <x v="3"/>
    <x v="1"/>
    <n v="337.22"/>
    <n v="202.33199999999999"/>
    <n v="1"/>
    <n v="202.33199999999999"/>
  </r>
  <r>
    <x v="0"/>
    <x v="0"/>
    <x v="3"/>
    <s v="Liczy się ilość"/>
    <x v="0"/>
    <x v="3"/>
    <s v="Szosa-250"/>
    <x v="1"/>
    <d v="2009-11-15T00:00:00"/>
    <x v="3"/>
    <x v="1"/>
    <n v="2443.35"/>
    <n v="1466.01"/>
    <n v="5"/>
    <n v="7330.05"/>
  </r>
  <r>
    <x v="0"/>
    <x v="0"/>
    <x v="3"/>
    <s v="Liczy się ilość"/>
    <x v="0"/>
    <x v="3"/>
    <s v="Szosa-750"/>
    <x v="1"/>
    <d v="2009-11-06T00:00:00"/>
    <x v="3"/>
    <x v="1"/>
    <n v="539.99"/>
    <n v="323.99400000000003"/>
    <n v="2"/>
    <n v="647.98800000000006"/>
  </r>
  <r>
    <x v="0"/>
    <x v="0"/>
    <x v="3"/>
    <s v="Liczy się ilość"/>
    <x v="0"/>
    <x v="3"/>
    <s v="Szosa--550-W"/>
    <x v="6"/>
    <d v="2009-11-04T00:00:00"/>
    <x v="3"/>
    <x v="1"/>
    <n v="1120.49"/>
    <n v="672.29399999999998"/>
    <n v="2"/>
    <n v="1344.588"/>
  </r>
  <r>
    <x v="0"/>
    <x v="0"/>
    <x v="3"/>
    <s v="Liczy się ilość"/>
    <x v="0"/>
    <x v="3"/>
    <s v="Szosa--350-W"/>
    <x v="6"/>
    <d v="2009-11-11T00:00:00"/>
    <x v="3"/>
    <x v="1"/>
    <n v="1700.99"/>
    <n v="1020.5940000000001"/>
    <n v="4"/>
    <n v="4082.3760000000002"/>
  </r>
  <r>
    <x v="0"/>
    <x v="0"/>
    <x v="3"/>
    <s v="Liczy się ilość"/>
    <x v="1"/>
    <x v="1"/>
    <s v="skarpety wyścigowe"/>
    <x v="2"/>
    <d v="2009-11-30T00:00:00"/>
    <x v="3"/>
    <x v="1"/>
    <n v="8.99"/>
    <n v="5.3940000000000001"/>
    <n v="3"/>
    <n v="16.182000000000002"/>
  </r>
  <r>
    <x v="0"/>
    <x v="0"/>
    <x v="3"/>
    <s v="Liczy się ilość"/>
    <x v="1"/>
    <x v="1"/>
    <s v="skarpety wyścigowe"/>
    <x v="2"/>
    <d v="2009-11-08T00:00:00"/>
    <x v="3"/>
    <x v="1"/>
    <n v="8.99"/>
    <n v="5.3940000000000001"/>
    <n v="6"/>
    <n v="32.364000000000004"/>
  </r>
  <r>
    <x v="0"/>
    <x v="0"/>
    <x v="3"/>
    <s v="Liczy się ilość"/>
    <x v="0"/>
    <x v="3"/>
    <s v="Szosa-750"/>
    <x v="1"/>
    <d v="2009-11-19T00:00:00"/>
    <x v="3"/>
    <x v="1"/>
    <n v="539.99"/>
    <n v="323.99400000000003"/>
    <n v="2"/>
    <n v="647.98800000000006"/>
  </r>
  <r>
    <x v="0"/>
    <x v="0"/>
    <x v="3"/>
    <s v="Liczy się ilość"/>
    <x v="2"/>
    <x v="6"/>
    <s v="ML rama rowerowa-W"/>
    <x v="6"/>
    <d v="2009-11-09T00:00:00"/>
    <x v="3"/>
    <x v="1"/>
    <n v="594.83000000000004"/>
    <n v="356.89800000000002"/>
    <n v="1"/>
    <n v="356.89800000000002"/>
  </r>
  <r>
    <x v="0"/>
    <x v="0"/>
    <x v="3"/>
    <s v="Liczy się ilość"/>
    <x v="2"/>
    <x v="9"/>
    <s v="HL kierownica szosa"/>
    <x v="7"/>
    <d v="2009-11-03T00:00:00"/>
    <x v="3"/>
    <x v="1"/>
    <n v="120.27"/>
    <n v="72.162000000000006"/>
    <n v="1"/>
    <n v="72.162000000000006"/>
  </r>
  <r>
    <x v="0"/>
    <x v="0"/>
    <x v="3"/>
    <s v="Liczy się ilość"/>
    <x v="0"/>
    <x v="3"/>
    <s v="Szosa--550-W"/>
    <x v="6"/>
    <d v="2009-11-13T00:00:00"/>
    <x v="3"/>
    <x v="1"/>
    <n v="1120.49"/>
    <n v="672.29399999999998"/>
    <n v="1"/>
    <n v="672.29399999999998"/>
  </r>
  <r>
    <x v="0"/>
    <x v="0"/>
    <x v="3"/>
    <s v="Liczy się ilość"/>
    <x v="0"/>
    <x v="3"/>
    <s v="Szosa-250"/>
    <x v="1"/>
    <d v="2009-11-17T00:00:00"/>
    <x v="3"/>
    <x v="1"/>
    <n v="2443.35"/>
    <n v="1466.01"/>
    <n v="1"/>
    <n v="1466.01"/>
  </r>
  <r>
    <x v="0"/>
    <x v="0"/>
    <x v="3"/>
    <s v="Liczy się ilość"/>
    <x v="0"/>
    <x v="3"/>
    <s v="Szosa-750"/>
    <x v="1"/>
    <d v="2009-11-30T00:00:00"/>
    <x v="3"/>
    <x v="1"/>
    <n v="539.99"/>
    <n v="323.99400000000003"/>
    <n v="2"/>
    <n v="647.98800000000006"/>
  </r>
  <r>
    <x v="0"/>
    <x v="0"/>
    <x v="3"/>
    <s v="Liczy się ilość"/>
    <x v="0"/>
    <x v="3"/>
    <s v="Szosa--550-W"/>
    <x v="6"/>
    <d v="2009-11-17T00:00:00"/>
    <x v="3"/>
    <x v="1"/>
    <n v="1120.49"/>
    <n v="672.29399999999998"/>
    <n v="3"/>
    <n v="2016.8820000000001"/>
  </r>
  <r>
    <x v="0"/>
    <x v="0"/>
    <x v="3"/>
    <s v="Liczy się ilość"/>
    <x v="2"/>
    <x v="18"/>
    <s v="HL pedał szosa"/>
    <x v="8"/>
    <d v="2009-11-17T00:00:00"/>
    <x v="3"/>
    <x v="1"/>
    <n v="80.989999999999995"/>
    <n v="48.594000000000001"/>
    <n v="5"/>
    <n v="242.97"/>
  </r>
  <r>
    <x v="0"/>
    <x v="0"/>
    <x v="3"/>
    <s v="Liczy się ilość"/>
    <x v="0"/>
    <x v="3"/>
    <s v="Szosa-750"/>
    <x v="1"/>
    <d v="2009-11-21T00:00:00"/>
    <x v="3"/>
    <x v="1"/>
    <n v="539.99"/>
    <n v="323.99400000000003"/>
    <n v="2"/>
    <n v="647.98800000000006"/>
  </r>
  <r>
    <x v="0"/>
    <x v="0"/>
    <x v="3"/>
    <s v="Liczy się ilość"/>
    <x v="0"/>
    <x v="3"/>
    <s v="Szosa--550-W"/>
    <x v="6"/>
    <d v="2009-11-10T00:00:00"/>
    <x v="3"/>
    <x v="1"/>
    <n v="1120.49"/>
    <n v="672.29399999999998"/>
    <n v="4"/>
    <n v="2689.1759999999999"/>
  </r>
  <r>
    <x v="0"/>
    <x v="0"/>
    <x v="3"/>
    <s v="rowery szosowe"/>
    <x v="1"/>
    <x v="1"/>
    <s v="skarpety wyścigowe"/>
    <x v="2"/>
    <d v="2009-11-10T00:00:00"/>
    <x v="3"/>
    <x v="1"/>
    <n v="8.99"/>
    <n v="5.3940000000000001"/>
    <n v="2"/>
    <n v="10.788"/>
  </r>
  <r>
    <x v="0"/>
    <x v="0"/>
    <x v="3"/>
    <s v="rowery szosowe"/>
    <x v="0"/>
    <x v="3"/>
    <s v="Szosa--350-W"/>
    <x v="6"/>
    <d v="2009-11-15T00:00:00"/>
    <x v="3"/>
    <x v="1"/>
    <n v="1700.99"/>
    <n v="1020.5940000000001"/>
    <n v="1"/>
    <n v="1020.5940000000001"/>
  </r>
  <r>
    <x v="0"/>
    <x v="0"/>
    <x v="3"/>
    <s v="rowery szosowe"/>
    <x v="0"/>
    <x v="3"/>
    <s v="Szosa--350-W"/>
    <x v="6"/>
    <d v="2009-11-26T00:00:00"/>
    <x v="3"/>
    <x v="1"/>
    <n v="1700.99"/>
    <n v="1020.5940000000001"/>
    <n v="2"/>
    <n v="2041.1880000000001"/>
  </r>
  <r>
    <x v="0"/>
    <x v="0"/>
    <x v="3"/>
    <s v="rowery szosowe"/>
    <x v="3"/>
    <x v="22"/>
    <s v="bidony"/>
    <x v="7"/>
    <d v="2009-11-21T00:00:00"/>
    <x v="3"/>
    <x v="1"/>
    <n v="4.99"/>
    <n v="2.9940000000000002"/>
    <n v="3"/>
    <n v="8.9820000000000011"/>
  </r>
  <r>
    <x v="0"/>
    <x v="0"/>
    <x v="3"/>
    <s v="rowery szosowe"/>
    <x v="1"/>
    <x v="1"/>
    <s v="skarpety wyścigowe"/>
    <x v="2"/>
    <d v="2009-11-02T00:00:00"/>
    <x v="3"/>
    <x v="1"/>
    <n v="8.99"/>
    <n v="4.9444999999999997"/>
    <n v="18"/>
    <n v="89.000999999999991"/>
  </r>
  <r>
    <x v="0"/>
    <x v="0"/>
    <x v="3"/>
    <s v="rowery szosowe"/>
    <x v="1"/>
    <x v="4"/>
    <s v="Short-Sleeve Classic Jersey"/>
    <x v="6"/>
    <d v="2009-11-29T00:00:00"/>
    <x v="3"/>
    <x v="1"/>
    <n v="53.99"/>
    <n v="32.393999999999998"/>
    <n v="1"/>
    <n v="32.393999999999998"/>
  </r>
  <r>
    <x v="0"/>
    <x v="0"/>
    <x v="3"/>
    <s v="rowery szosowe"/>
    <x v="2"/>
    <x v="18"/>
    <s v="LL pedał szosa"/>
    <x v="8"/>
    <d v="2009-11-27T00:00:00"/>
    <x v="3"/>
    <x v="1"/>
    <n v="40.49"/>
    <n v="24.294"/>
    <n v="1"/>
    <n v="24.294"/>
  </r>
  <r>
    <x v="0"/>
    <x v="0"/>
    <x v="3"/>
    <s v="rowery szosowe"/>
    <x v="3"/>
    <x v="24"/>
    <s v="Bike Wash"/>
    <x v="7"/>
    <d v="2009-11-14T00:00:00"/>
    <x v="3"/>
    <x v="1"/>
    <n v="7.95"/>
    <n v="4.7699999999999996"/>
    <n v="4"/>
    <n v="19.079999999999998"/>
  </r>
  <r>
    <x v="0"/>
    <x v="0"/>
    <x v="3"/>
    <s v="rowery szosowe"/>
    <x v="0"/>
    <x v="3"/>
    <s v="Szosa-750"/>
    <x v="1"/>
    <d v="2009-11-21T00:00:00"/>
    <x v="3"/>
    <x v="1"/>
    <n v="539.99"/>
    <n v="323.99400000000003"/>
    <n v="5"/>
    <n v="1619.9700000000003"/>
  </r>
  <r>
    <x v="0"/>
    <x v="0"/>
    <x v="3"/>
    <s v="rowery szosowe"/>
    <x v="2"/>
    <x v="18"/>
    <s v="HL pedał szosa"/>
    <x v="8"/>
    <d v="2009-11-15T00:00:00"/>
    <x v="3"/>
    <x v="1"/>
    <n v="80.989999999999995"/>
    <n v="48.594000000000001"/>
    <n v="1"/>
    <n v="48.594000000000001"/>
  </r>
  <r>
    <x v="0"/>
    <x v="0"/>
    <x v="3"/>
    <s v="rowery szosowe"/>
    <x v="0"/>
    <x v="3"/>
    <s v="Szosa-750"/>
    <x v="1"/>
    <d v="2009-11-25T00:00:00"/>
    <x v="3"/>
    <x v="1"/>
    <n v="539.99"/>
    <n v="323.99400000000003"/>
    <n v="2"/>
    <n v="647.98800000000006"/>
  </r>
  <r>
    <x v="0"/>
    <x v="0"/>
    <x v="0"/>
    <s v="Dostawy dla przemysłu"/>
    <x v="2"/>
    <x v="27"/>
    <s v="HL rama rowerowa turystyczny"/>
    <x v="6"/>
    <d v="2009-11-19T00:00:00"/>
    <x v="3"/>
    <x v="1"/>
    <n v="1003.91"/>
    <n v="602.346"/>
    <n v="5"/>
    <n v="3011.73"/>
  </r>
  <r>
    <x v="0"/>
    <x v="0"/>
    <x v="0"/>
    <s v="Dostawy dla przemysłu"/>
    <x v="2"/>
    <x v="27"/>
    <s v="LL rama rowerowa turystyczny"/>
    <x v="6"/>
    <d v="2009-12-01T00:00:00"/>
    <x v="3"/>
    <x v="1"/>
    <n v="333.42"/>
    <n v="200.05199999999999"/>
    <n v="1"/>
    <n v="200.05199999999999"/>
  </r>
  <r>
    <x v="0"/>
    <x v="0"/>
    <x v="0"/>
    <s v="Dostawy dla przemysłu"/>
    <x v="2"/>
    <x v="27"/>
    <s v="HL rama rowerowa turystyczny"/>
    <x v="5"/>
    <d v="2009-11-22T00:00:00"/>
    <x v="3"/>
    <x v="1"/>
    <n v="1003.91"/>
    <n v="602.346"/>
    <n v="2"/>
    <n v="1204.692"/>
  </r>
  <r>
    <x v="0"/>
    <x v="0"/>
    <x v="0"/>
    <s v="Dostawy dla przemysłu"/>
    <x v="2"/>
    <x v="27"/>
    <s v="HL rama rowerowa turystyczny"/>
    <x v="5"/>
    <d v="2009-11-14T00:00:00"/>
    <x v="3"/>
    <x v="1"/>
    <n v="1003.91"/>
    <n v="602.346"/>
    <n v="1"/>
    <n v="602.346"/>
  </r>
  <r>
    <x v="0"/>
    <x v="0"/>
    <x v="0"/>
    <s v="Dostawy dla przemysłu"/>
    <x v="2"/>
    <x v="27"/>
    <s v="HL rama rowerowa turystyczny"/>
    <x v="5"/>
    <d v="2009-11-16T00:00:00"/>
    <x v="3"/>
    <x v="1"/>
    <n v="1003.91"/>
    <n v="602.346"/>
    <n v="1"/>
    <n v="602.346"/>
  </r>
  <r>
    <x v="0"/>
    <x v="0"/>
    <x v="0"/>
    <s v="Dostawy dla przemysłu"/>
    <x v="2"/>
    <x v="27"/>
    <s v="LL rama rowerowa turystyczny"/>
    <x v="6"/>
    <d v="2009-11-17T00:00:00"/>
    <x v="3"/>
    <x v="1"/>
    <n v="333.42"/>
    <n v="200.05199999999999"/>
    <n v="5"/>
    <n v="1000.26"/>
  </r>
  <r>
    <x v="0"/>
    <x v="0"/>
    <x v="0"/>
    <s v="Dostawy dla przemysłu"/>
    <x v="0"/>
    <x v="25"/>
    <s v="Turystyczny-2000"/>
    <x v="5"/>
    <d v="2009-11-10T00:00:00"/>
    <x v="3"/>
    <x v="1"/>
    <n v="1214.8499999999999"/>
    <n v="728.91"/>
    <n v="3"/>
    <n v="2186.73"/>
  </r>
  <r>
    <x v="0"/>
    <x v="0"/>
    <x v="0"/>
    <s v="Dostawy dla przemysłu"/>
    <x v="0"/>
    <x v="25"/>
    <s v="Turystyczny-3000"/>
    <x v="5"/>
    <d v="2009-11-29T00:00:00"/>
    <x v="3"/>
    <x v="1"/>
    <n v="742.35"/>
    <n v="445.41"/>
    <n v="3"/>
    <n v="1336.23"/>
  </r>
  <r>
    <x v="0"/>
    <x v="0"/>
    <x v="0"/>
    <s v="Dostawy dla przemysłu"/>
    <x v="2"/>
    <x v="18"/>
    <s v="pedał turystyczny"/>
    <x v="8"/>
    <d v="2009-11-02T00:00:00"/>
    <x v="3"/>
    <x v="1"/>
    <n v="80.989999999999995"/>
    <n v="48.594000000000001"/>
    <n v="1"/>
    <n v="48.594000000000001"/>
  </r>
  <r>
    <x v="0"/>
    <x v="0"/>
    <x v="0"/>
    <s v="Dostawy dla przemysłu"/>
    <x v="2"/>
    <x v="27"/>
    <s v="LL rama rowerowa turystyczny"/>
    <x v="6"/>
    <d v="2009-11-13T00:00:00"/>
    <x v="3"/>
    <x v="1"/>
    <n v="333.42"/>
    <n v="200.05199999999999"/>
    <n v="2"/>
    <n v="400.10399999999998"/>
  </r>
  <r>
    <x v="0"/>
    <x v="0"/>
    <x v="0"/>
    <s v="Dostawy dla przemysłu"/>
    <x v="0"/>
    <x v="25"/>
    <s v="Turystyczny-1000"/>
    <x v="5"/>
    <d v="2009-11-01T00:00:00"/>
    <x v="3"/>
    <x v="1"/>
    <n v="2384.0700000000002"/>
    <n v="1430.442"/>
    <n v="4"/>
    <n v="5721.768"/>
  </r>
  <r>
    <x v="0"/>
    <x v="0"/>
    <x v="0"/>
    <s v="Dostawy dla przemysłu"/>
    <x v="0"/>
    <x v="25"/>
    <s v="Turystyczny-2000"/>
    <x v="5"/>
    <d v="2009-11-15T00:00:00"/>
    <x v="3"/>
    <x v="1"/>
    <n v="1214.8499999999999"/>
    <n v="728.91"/>
    <n v="2"/>
    <n v="1457.82"/>
  </r>
  <r>
    <x v="0"/>
    <x v="0"/>
    <x v="0"/>
    <s v="Dostawy dla przemysłu"/>
    <x v="0"/>
    <x v="25"/>
    <s v="Turystyczny-1000"/>
    <x v="5"/>
    <d v="2009-11-27T00:00:00"/>
    <x v="3"/>
    <x v="1"/>
    <n v="2384.0700000000002"/>
    <n v="1430.442"/>
    <n v="4"/>
    <n v="5721.768"/>
  </r>
  <r>
    <x v="0"/>
    <x v="0"/>
    <x v="0"/>
    <s v="Dostawy dla przemysłu"/>
    <x v="2"/>
    <x v="27"/>
    <s v="LL rama rowerowa turystyczny"/>
    <x v="5"/>
    <d v="2009-11-27T00:00:00"/>
    <x v="3"/>
    <x v="1"/>
    <n v="333.42"/>
    <n v="200.05199999999999"/>
    <n v="1"/>
    <n v="200.05199999999999"/>
  </r>
  <r>
    <x v="0"/>
    <x v="0"/>
    <x v="0"/>
    <s v="Dostawy dla przemysłu"/>
    <x v="0"/>
    <x v="25"/>
    <s v="Turystyczny-3000"/>
    <x v="6"/>
    <d v="2009-11-25T00:00:00"/>
    <x v="3"/>
    <x v="1"/>
    <n v="742.35"/>
    <n v="445.41"/>
    <n v="2"/>
    <n v="890.82"/>
  </r>
  <r>
    <x v="0"/>
    <x v="0"/>
    <x v="0"/>
    <s v="Dostawy dla przemysłu"/>
    <x v="0"/>
    <x v="25"/>
    <s v="Turystyczny-1000"/>
    <x v="6"/>
    <d v="2009-12-01T00:00:00"/>
    <x v="3"/>
    <x v="1"/>
    <n v="2384.0700000000002"/>
    <n v="1430.442"/>
    <n v="3"/>
    <n v="4291.326"/>
  </r>
  <r>
    <x v="0"/>
    <x v="0"/>
    <x v="0"/>
    <s v="Dostawy dla przemysłu"/>
    <x v="0"/>
    <x v="25"/>
    <s v="Turystyczny-3000"/>
    <x v="6"/>
    <d v="2009-11-11T00:00:00"/>
    <x v="3"/>
    <x v="1"/>
    <n v="742.35"/>
    <n v="445.41"/>
    <n v="3"/>
    <n v="1336.23"/>
  </r>
  <r>
    <x v="0"/>
    <x v="0"/>
    <x v="0"/>
    <s v="Dostawy dla przemysłu"/>
    <x v="0"/>
    <x v="25"/>
    <s v="Turystyczny-3000"/>
    <x v="5"/>
    <d v="2009-11-13T00:00:00"/>
    <x v="3"/>
    <x v="1"/>
    <n v="742.35"/>
    <n v="445.41"/>
    <n v="8"/>
    <n v="3563.28"/>
  </r>
  <r>
    <x v="0"/>
    <x v="0"/>
    <x v="0"/>
    <s v="Dostawy dla przemysłu"/>
    <x v="0"/>
    <x v="25"/>
    <s v="Turystyczny-2000"/>
    <x v="5"/>
    <d v="2009-11-08T00:00:00"/>
    <x v="3"/>
    <x v="1"/>
    <n v="1214.8499999999999"/>
    <n v="728.91"/>
    <n v="5"/>
    <n v="3644.5499999999997"/>
  </r>
  <r>
    <x v="0"/>
    <x v="1"/>
    <x v="1"/>
    <s v="Wschodnia Kompania Cyklistyczna"/>
    <x v="2"/>
    <x v="27"/>
    <s v="HL rama rowerowa turystyczny"/>
    <x v="5"/>
    <d v="2009-11-24T00:00:00"/>
    <x v="3"/>
    <x v="1"/>
    <n v="1003.91"/>
    <n v="602.346"/>
    <n v="2"/>
    <n v="1204.692"/>
  </r>
  <r>
    <x v="0"/>
    <x v="1"/>
    <x v="1"/>
    <s v="Wschodnia Kompania Cyklistyczna"/>
    <x v="0"/>
    <x v="25"/>
    <s v="Turystyczny-3000"/>
    <x v="5"/>
    <d v="2009-11-15T00:00:00"/>
    <x v="3"/>
    <x v="1"/>
    <n v="742.35"/>
    <n v="445.41"/>
    <n v="3"/>
    <n v="1336.23"/>
  </r>
  <r>
    <x v="0"/>
    <x v="1"/>
    <x v="1"/>
    <s v="Wschodnia Kompania Cyklistyczna"/>
    <x v="1"/>
    <x v="10"/>
    <s v="rękawiczki rowerowe"/>
    <x v="1"/>
    <d v="2009-11-07T00:00:00"/>
    <x v="3"/>
    <x v="1"/>
    <n v="24.49"/>
    <n v="14.694000000000001"/>
    <n v="5"/>
    <n v="73.47"/>
  </r>
  <r>
    <x v="0"/>
    <x v="1"/>
    <x v="1"/>
    <s v="Wschodnia Kompania Cyklistyczna"/>
    <x v="2"/>
    <x v="27"/>
    <s v="LL rama rowerowa turystyczny"/>
    <x v="5"/>
    <d v="2009-11-23T00:00:00"/>
    <x v="3"/>
    <x v="1"/>
    <n v="333.42"/>
    <n v="200.05199999999999"/>
    <n v="3"/>
    <n v="600.15599999999995"/>
  </r>
  <r>
    <x v="0"/>
    <x v="1"/>
    <x v="1"/>
    <s v="Wschodnia Kompania Cyklistyczna"/>
    <x v="0"/>
    <x v="25"/>
    <s v="Turystyczny-2000"/>
    <x v="5"/>
    <d v="2009-11-07T00:00:00"/>
    <x v="3"/>
    <x v="1"/>
    <n v="1214.8499999999999"/>
    <n v="728.91"/>
    <n v="1"/>
    <n v="728.91"/>
  </r>
  <r>
    <x v="0"/>
    <x v="1"/>
    <x v="1"/>
    <s v="Wschodnia Kompania Cyklistyczna"/>
    <x v="2"/>
    <x v="27"/>
    <s v="LL rama rowerowa turystyczny"/>
    <x v="5"/>
    <d v="2009-11-04T00:00:00"/>
    <x v="3"/>
    <x v="1"/>
    <n v="333.42"/>
    <n v="200.05199999999999"/>
    <n v="1"/>
    <n v="200.05199999999999"/>
  </r>
  <r>
    <x v="0"/>
    <x v="1"/>
    <x v="1"/>
    <s v="Wschodnia Kompania Cyklistyczna"/>
    <x v="3"/>
    <x v="7"/>
    <s v="Sport-100"/>
    <x v="3"/>
    <d v="2009-11-03T00:00:00"/>
    <x v="3"/>
    <x v="1"/>
    <n v="34.99"/>
    <n v="20.994"/>
    <n v="10"/>
    <n v="209.94"/>
  </r>
  <r>
    <x v="0"/>
    <x v="1"/>
    <x v="1"/>
    <s v="Wschodnia Kompania Cyklistyczna"/>
    <x v="1"/>
    <x v="5"/>
    <s v="nakładka na rower"/>
    <x v="4"/>
    <d v="2009-11-25T00:00:00"/>
    <x v="3"/>
    <x v="1"/>
    <n v="8.99"/>
    <n v="5.3940000000000001"/>
    <n v="6"/>
    <n v="32.364000000000004"/>
  </r>
  <r>
    <x v="0"/>
    <x v="1"/>
    <x v="1"/>
    <s v="Wschodnia Kompania Cyklistyczna"/>
    <x v="0"/>
    <x v="25"/>
    <s v="Turystyczny-1000"/>
    <x v="5"/>
    <d v="2009-11-22T00:00:00"/>
    <x v="3"/>
    <x v="1"/>
    <n v="2384.0700000000002"/>
    <n v="1430.442"/>
    <n v="1"/>
    <n v="1430.442"/>
  </r>
  <r>
    <x v="0"/>
    <x v="1"/>
    <x v="1"/>
    <s v="Wschodnia Kompania Cyklistyczna"/>
    <x v="1"/>
    <x v="10"/>
    <s v="rękawiczki rowerowe"/>
    <x v="1"/>
    <d v="2009-11-09T00:00:00"/>
    <x v="3"/>
    <x v="1"/>
    <n v="24.49"/>
    <n v="14.694000000000001"/>
    <n v="2"/>
    <n v="29.388000000000002"/>
  </r>
  <r>
    <x v="0"/>
    <x v="1"/>
    <x v="1"/>
    <s v="Wschodnia Kompania Cyklistyczna"/>
    <x v="1"/>
    <x v="4"/>
    <s v="Long-Sleeve Logo Jersey"/>
    <x v="4"/>
    <d v="2009-11-22T00:00:00"/>
    <x v="3"/>
    <x v="1"/>
    <n v="49.99"/>
    <n v="29.994"/>
    <n v="6"/>
    <n v="179.964"/>
  </r>
  <r>
    <x v="0"/>
    <x v="1"/>
    <x v="1"/>
    <s v="Wschodnia Kompania Cyklistyczna"/>
    <x v="1"/>
    <x v="4"/>
    <s v="Short-Sleeve Classic Jersey"/>
    <x v="6"/>
    <d v="2009-11-27T00:00:00"/>
    <x v="3"/>
    <x v="1"/>
    <n v="53.99"/>
    <n v="32.393999999999998"/>
    <n v="4"/>
    <n v="129.57599999999999"/>
  </r>
  <r>
    <x v="0"/>
    <x v="1"/>
    <x v="1"/>
    <s v="Wschodnia Kompania Cyklistyczna"/>
    <x v="0"/>
    <x v="25"/>
    <s v="Turystyczny-3000"/>
    <x v="6"/>
    <d v="2009-11-04T00:00:00"/>
    <x v="3"/>
    <x v="1"/>
    <n v="742.35"/>
    <n v="445.41"/>
    <n v="10"/>
    <n v="4454.1000000000004"/>
  </r>
  <r>
    <x v="0"/>
    <x v="1"/>
    <x v="1"/>
    <s v="Wschodnia Kompania Cyklistyczna"/>
    <x v="0"/>
    <x v="25"/>
    <s v="Turystyczny-1000"/>
    <x v="6"/>
    <d v="2009-11-30T00:00:00"/>
    <x v="3"/>
    <x v="1"/>
    <n v="2384.0700000000002"/>
    <n v="1430.442"/>
    <n v="1"/>
    <n v="1430.442"/>
  </r>
  <r>
    <x v="0"/>
    <x v="1"/>
    <x v="1"/>
    <s v="Wschodnia Kompania Cyklistyczna"/>
    <x v="2"/>
    <x v="27"/>
    <s v="LL rama rowerowa turystyczny"/>
    <x v="6"/>
    <d v="2009-11-19T00:00:00"/>
    <x v="3"/>
    <x v="1"/>
    <n v="333.42"/>
    <n v="200.05199999999999"/>
    <n v="1"/>
    <n v="200.05199999999999"/>
  </r>
  <r>
    <x v="0"/>
    <x v="1"/>
    <x v="1"/>
    <s v="Wschodnia Kompania Cyklistyczna"/>
    <x v="3"/>
    <x v="24"/>
    <s v="Bike Wash"/>
    <x v="7"/>
    <d v="2009-11-24T00:00:00"/>
    <x v="3"/>
    <x v="1"/>
    <n v="7.95"/>
    <n v="4.7699999999999996"/>
    <n v="10"/>
    <n v="47.699999999999996"/>
  </r>
  <r>
    <x v="0"/>
    <x v="1"/>
    <x v="1"/>
    <s v="Wschodnia Kompania Cyklistyczna"/>
    <x v="2"/>
    <x v="27"/>
    <s v="LL rama rowerowa turystyczny"/>
    <x v="6"/>
    <d v="2009-11-04T00:00:00"/>
    <x v="3"/>
    <x v="1"/>
    <n v="333.42"/>
    <n v="200.05199999999999"/>
    <n v="4"/>
    <n v="800.20799999999997"/>
  </r>
  <r>
    <x v="0"/>
    <x v="1"/>
    <x v="1"/>
    <s v="Wschodnia Kompania Cyklistyczna"/>
    <x v="0"/>
    <x v="25"/>
    <s v="Turystyczny-1000"/>
    <x v="6"/>
    <d v="2009-11-19T00:00:00"/>
    <x v="3"/>
    <x v="1"/>
    <n v="2384.0700000000002"/>
    <n v="1430.442"/>
    <n v="2"/>
    <n v="2860.884"/>
  </r>
  <r>
    <x v="0"/>
    <x v="1"/>
    <x v="1"/>
    <s v="Wschodnia Kompania Cyklistyczna"/>
    <x v="1"/>
    <x v="4"/>
    <s v="Short-Sleeve Classic Jersey"/>
    <x v="6"/>
    <d v="2009-11-27T00:00:00"/>
    <x v="3"/>
    <x v="1"/>
    <n v="53.99"/>
    <n v="29.694500000000001"/>
    <n v="16"/>
    <n v="475.11200000000002"/>
  </r>
  <r>
    <x v="0"/>
    <x v="1"/>
    <x v="1"/>
    <s v="Wschodnia Kompania Cyklistyczna"/>
    <x v="3"/>
    <x v="21"/>
    <s v="plecak rowerowy"/>
    <x v="0"/>
    <d v="2009-11-25T00:00:00"/>
    <x v="3"/>
    <x v="1"/>
    <n v="54.99"/>
    <n v="32.994"/>
    <n v="3"/>
    <n v="98.981999999999999"/>
  </r>
  <r>
    <x v="0"/>
    <x v="1"/>
    <x v="1"/>
    <s v="Wschodnia Kompania Cyklistyczna"/>
    <x v="1"/>
    <x v="4"/>
    <s v="Long-Sleeve Logo Jersey"/>
    <x v="4"/>
    <d v="2009-11-15T00:00:00"/>
    <x v="3"/>
    <x v="1"/>
    <n v="49.99"/>
    <n v="28.994199999999999"/>
    <n v="14"/>
    <n v="405.91879999999998"/>
  </r>
  <r>
    <x v="0"/>
    <x v="1"/>
    <x v="1"/>
    <s v="Wschodnia Kompania Cyklistyczna"/>
    <x v="0"/>
    <x v="25"/>
    <s v="Turystyczny-3000"/>
    <x v="6"/>
    <d v="2009-11-25T00:00:00"/>
    <x v="3"/>
    <x v="1"/>
    <n v="742.35"/>
    <n v="445.41"/>
    <n v="1"/>
    <n v="445.41"/>
  </r>
  <r>
    <x v="0"/>
    <x v="1"/>
    <x v="1"/>
    <s v="Wschodnia Kompania Cyklistyczna"/>
    <x v="2"/>
    <x v="27"/>
    <s v="HL rama rowerowa turystyczny"/>
    <x v="6"/>
    <d v="2009-11-06T00:00:00"/>
    <x v="3"/>
    <x v="1"/>
    <n v="1003.91"/>
    <n v="602.346"/>
    <n v="4"/>
    <n v="2409.384"/>
  </r>
  <r>
    <x v="0"/>
    <x v="1"/>
    <x v="1"/>
    <s v="Wschodnia Kompania Cyklistyczna"/>
    <x v="3"/>
    <x v="7"/>
    <s v="Sport-100"/>
    <x v="5"/>
    <d v="2009-11-15T00:00:00"/>
    <x v="3"/>
    <x v="1"/>
    <n v="34.99"/>
    <n v="20.994"/>
    <n v="9"/>
    <n v="188.946"/>
  </r>
  <r>
    <x v="0"/>
    <x v="1"/>
    <x v="1"/>
    <s v="Wschodnia Kompania Cyklistyczna"/>
    <x v="1"/>
    <x v="23"/>
    <s v="kamizelki klasyczne"/>
    <x v="5"/>
    <d v="2009-11-22T00:00:00"/>
    <x v="3"/>
    <x v="1"/>
    <n v="63.5"/>
    <n v="36.83"/>
    <n v="14"/>
    <n v="515.62"/>
  </r>
  <r>
    <x v="0"/>
    <x v="1"/>
    <x v="1"/>
    <s v="Wschodnia Kompania Cyklistyczna"/>
    <x v="0"/>
    <x v="25"/>
    <s v="Turystyczny-2000"/>
    <x v="5"/>
    <d v="2009-11-05T00:00:00"/>
    <x v="3"/>
    <x v="1"/>
    <n v="1214.8499999999999"/>
    <n v="728.91"/>
    <n v="8"/>
    <n v="5831.28"/>
  </r>
  <r>
    <x v="0"/>
    <x v="1"/>
    <x v="1"/>
    <s v="Wschodnia Kompania Cyklistyczna"/>
    <x v="1"/>
    <x v="4"/>
    <s v="Short-Sleeve Classic Jersey"/>
    <x v="6"/>
    <d v="2009-11-16T00:00:00"/>
    <x v="3"/>
    <x v="1"/>
    <n v="53.99"/>
    <n v="32.393999999999998"/>
    <n v="10"/>
    <n v="323.94"/>
  </r>
  <r>
    <x v="0"/>
    <x v="1"/>
    <x v="1"/>
    <s v="Wschodnia Kompania Cyklistyczna"/>
    <x v="3"/>
    <x v="7"/>
    <s v="Sport-100"/>
    <x v="1"/>
    <d v="2009-11-18T00:00:00"/>
    <x v="3"/>
    <x v="1"/>
    <n v="34.99"/>
    <n v="20.994"/>
    <n v="6"/>
    <n v="125.964"/>
  </r>
  <r>
    <x v="0"/>
    <x v="1"/>
    <x v="1"/>
    <s v="Wschodnia Kompania Cyklistyczna"/>
    <x v="1"/>
    <x v="10"/>
    <s v="rękawiczki rowerowe"/>
    <x v="1"/>
    <d v="2009-11-07T00:00:00"/>
    <x v="3"/>
    <x v="1"/>
    <n v="24.49"/>
    <n v="14.694000000000001"/>
    <n v="10"/>
    <n v="146.94"/>
  </r>
  <r>
    <x v="0"/>
    <x v="1"/>
    <x v="1"/>
    <s v="Wschodnia Kompania Cyklistyczna"/>
    <x v="0"/>
    <x v="25"/>
    <s v="Turystyczny-1000"/>
    <x v="5"/>
    <d v="2009-11-18T00:00:00"/>
    <x v="3"/>
    <x v="1"/>
    <n v="2384.0700000000002"/>
    <n v="1430.442"/>
    <n v="3"/>
    <n v="4291.326"/>
  </r>
  <r>
    <x v="0"/>
    <x v="1"/>
    <x v="1"/>
    <s v="Wschodnia Kompania Cyklistyczna"/>
    <x v="1"/>
    <x v="4"/>
    <s v="Long-Sleeve Logo Jersey"/>
    <x v="4"/>
    <d v="2009-11-13T00:00:00"/>
    <x v="3"/>
    <x v="1"/>
    <n v="49.99"/>
    <n v="29.994"/>
    <n v="5"/>
    <n v="149.97"/>
  </r>
  <r>
    <x v="0"/>
    <x v="1"/>
    <x v="1"/>
    <s v="Wschodnia Kompania Cyklistyczna"/>
    <x v="0"/>
    <x v="25"/>
    <s v="Turystyczny-1000"/>
    <x v="6"/>
    <d v="2009-11-17T00:00:00"/>
    <x v="3"/>
    <x v="1"/>
    <n v="2384.0700000000002"/>
    <n v="1430.442"/>
    <n v="2"/>
    <n v="2860.884"/>
  </r>
  <r>
    <x v="0"/>
    <x v="1"/>
    <x v="1"/>
    <s v="Wschodnia Kompania Cyklistyczna"/>
    <x v="1"/>
    <x v="23"/>
    <s v="kamizelki klasyczne"/>
    <x v="5"/>
    <d v="2009-11-28T00:00:00"/>
    <x v="3"/>
    <x v="1"/>
    <n v="63.5"/>
    <n v="36.83"/>
    <n v="12"/>
    <n v="441.96"/>
  </r>
  <r>
    <x v="0"/>
    <x v="1"/>
    <x v="1"/>
    <s v="Wschodnia Kompania Cyklistyczna"/>
    <x v="3"/>
    <x v="22"/>
    <s v="bidony"/>
    <x v="7"/>
    <d v="2009-11-16T00:00:00"/>
    <x v="3"/>
    <x v="1"/>
    <n v="4.99"/>
    <n v="2.9940000000000002"/>
    <n v="6"/>
    <n v="17.964000000000002"/>
  </r>
  <r>
    <x v="0"/>
    <x v="1"/>
    <x v="1"/>
    <s v="Wschodnia Kompania Cyklistyczna"/>
    <x v="3"/>
    <x v="19"/>
    <s v="stojak na 4 rowery"/>
    <x v="7"/>
    <d v="2009-11-16T00:00:00"/>
    <x v="3"/>
    <x v="1"/>
    <n v="120"/>
    <n v="72"/>
    <n v="8"/>
    <n v="576"/>
  </r>
  <r>
    <x v="0"/>
    <x v="1"/>
    <x v="1"/>
    <s v="Wschodnia Kompania Cyklistyczna"/>
    <x v="2"/>
    <x v="27"/>
    <s v="HL rama rowerowa turystyczny"/>
    <x v="5"/>
    <d v="2009-11-22T00:00:00"/>
    <x v="3"/>
    <x v="1"/>
    <n v="1003.91"/>
    <n v="602.346"/>
    <n v="8"/>
    <n v="4818.768"/>
  </r>
  <r>
    <x v="0"/>
    <x v="1"/>
    <x v="1"/>
    <s v="Wschodnia Kompania Cyklistyczna"/>
    <x v="0"/>
    <x v="25"/>
    <s v="Turystyczny-3000"/>
    <x v="5"/>
    <d v="2009-11-18T00:00:00"/>
    <x v="3"/>
    <x v="1"/>
    <n v="742.35"/>
    <n v="445.41"/>
    <n v="1"/>
    <n v="445.41"/>
  </r>
  <r>
    <x v="0"/>
    <x v="1"/>
    <x v="1"/>
    <s v="Fasteners &amp; Bolts — Outlet"/>
    <x v="2"/>
    <x v="20"/>
    <s v="HL siodełko turystyczny"/>
    <x v="7"/>
    <d v="2009-11-22T00:00:00"/>
    <x v="3"/>
    <x v="1"/>
    <n v="52.64"/>
    <n v="31.584"/>
    <n v="1"/>
    <n v="31.584"/>
  </r>
  <r>
    <x v="0"/>
    <x v="1"/>
    <x v="1"/>
    <s v="Fasteners &amp; Bolts — Outlet"/>
    <x v="3"/>
    <x v="7"/>
    <s v="Sport-100"/>
    <x v="5"/>
    <d v="2009-11-15T00:00:00"/>
    <x v="3"/>
    <x v="1"/>
    <n v="34.99"/>
    <n v="20.994"/>
    <n v="3"/>
    <n v="62.981999999999999"/>
  </r>
  <r>
    <x v="0"/>
    <x v="1"/>
    <x v="1"/>
    <s v="Fasteners &amp; Bolts — Outlet"/>
    <x v="0"/>
    <x v="25"/>
    <s v="Turystyczny-2000"/>
    <x v="5"/>
    <d v="2009-11-30T00:00:00"/>
    <x v="3"/>
    <x v="1"/>
    <n v="1214.8499999999999"/>
    <n v="728.91"/>
    <n v="1"/>
    <n v="728.91"/>
  </r>
  <r>
    <x v="0"/>
    <x v="1"/>
    <x v="1"/>
    <s v="Fasteners &amp; Bolts — Outlet"/>
    <x v="2"/>
    <x v="28"/>
    <s v="HL korba"/>
    <x v="1"/>
    <d v="2009-11-23T00:00:00"/>
    <x v="3"/>
    <x v="1"/>
    <n v="404.99"/>
    <n v="242.994"/>
    <n v="1"/>
    <n v="242.994"/>
  </r>
  <r>
    <x v="0"/>
    <x v="1"/>
    <x v="1"/>
    <s v="Fasteners &amp; Bolts — Outlet"/>
    <x v="1"/>
    <x v="23"/>
    <s v="kamizelki klasyczne"/>
    <x v="5"/>
    <d v="2009-11-07T00:00:00"/>
    <x v="3"/>
    <x v="1"/>
    <n v="63.5"/>
    <n v="38.1"/>
    <n v="6"/>
    <n v="228.60000000000002"/>
  </r>
  <r>
    <x v="0"/>
    <x v="1"/>
    <x v="1"/>
    <s v="Fasteners &amp; Bolts — Outlet"/>
    <x v="2"/>
    <x v="30"/>
    <s v="Łańcuch"/>
    <x v="0"/>
    <d v="2009-11-02T00:00:00"/>
    <x v="3"/>
    <x v="1"/>
    <n v="20.239999999999998"/>
    <n v="12.144"/>
    <n v="1"/>
    <n v="12.144"/>
  </r>
  <r>
    <x v="0"/>
    <x v="1"/>
    <x v="1"/>
    <s v="Fasteners &amp; Bolts — Outlet"/>
    <x v="0"/>
    <x v="25"/>
    <s v="Turystyczny-1000"/>
    <x v="5"/>
    <d v="2009-12-01T00:00:00"/>
    <x v="3"/>
    <x v="1"/>
    <n v="2384.0700000000002"/>
    <n v="1430.442"/>
    <n v="1"/>
    <n v="1430.442"/>
  </r>
  <r>
    <x v="0"/>
    <x v="1"/>
    <x v="1"/>
    <s v="Fasteners &amp; Bolts — Outlet"/>
    <x v="0"/>
    <x v="25"/>
    <s v="Turystyczny-2000"/>
    <x v="5"/>
    <d v="2009-11-13T00:00:00"/>
    <x v="3"/>
    <x v="1"/>
    <n v="1214.8499999999999"/>
    <n v="728.91"/>
    <n v="1"/>
    <n v="728.91"/>
  </r>
  <r>
    <x v="0"/>
    <x v="1"/>
    <x v="1"/>
    <s v="Fasteners &amp; Bolts — Outlet"/>
    <x v="1"/>
    <x v="10"/>
    <s v="rękawiczki rowerowe"/>
    <x v="1"/>
    <d v="2009-11-05T00:00:00"/>
    <x v="3"/>
    <x v="1"/>
    <n v="24.49"/>
    <n v="14.694000000000001"/>
    <n v="5"/>
    <n v="73.47"/>
  </r>
  <r>
    <x v="0"/>
    <x v="1"/>
    <x v="1"/>
    <s v="Fasteners &amp; Bolts — Outlet"/>
    <x v="0"/>
    <x v="25"/>
    <s v="Turystyczny-1000"/>
    <x v="6"/>
    <d v="2009-11-28T00:00:00"/>
    <x v="3"/>
    <x v="1"/>
    <n v="2384.0700000000002"/>
    <n v="1430.442"/>
    <n v="2"/>
    <n v="2860.884"/>
  </r>
  <r>
    <x v="0"/>
    <x v="1"/>
    <x v="1"/>
    <s v="Fasteners &amp; Bolts — Outlet"/>
    <x v="1"/>
    <x v="23"/>
    <s v="kamizelki klasyczne"/>
    <x v="5"/>
    <d v="2009-11-25T00:00:00"/>
    <x v="3"/>
    <x v="1"/>
    <n v="63.5"/>
    <n v="38.1"/>
    <n v="2"/>
    <n v="76.2"/>
  </r>
  <r>
    <x v="0"/>
    <x v="1"/>
    <x v="1"/>
    <s v="Fasteners &amp; Bolts — Outlet"/>
    <x v="0"/>
    <x v="25"/>
    <s v="Turystyczny-1000"/>
    <x v="6"/>
    <d v="2009-11-12T00:00:00"/>
    <x v="3"/>
    <x v="1"/>
    <n v="2384.0700000000002"/>
    <n v="1430.442"/>
    <n v="1"/>
    <n v="1430.442"/>
  </r>
  <r>
    <x v="0"/>
    <x v="1"/>
    <x v="1"/>
    <s v="Fasteners &amp; Bolts — Outlet"/>
    <x v="1"/>
    <x v="4"/>
    <s v="Short-Sleeve Classic Jersey"/>
    <x v="6"/>
    <d v="2009-11-03T00:00:00"/>
    <x v="3"/>
    <x v="1"/>
    <n v="53.99"/>
    <n v="32.393999999999998"/>
    <n v="4"/>
    <n v="129.57599999999999"/>
  </r>
  <r>
    <x v="0"/>
    <x v="1"/>
    <x v="1"/>
    <s v="Fasteners &amp; Bolts — Outlet"/>
    <x v="3"/>
    <x v="19"/>
    <s v="stojak na 4 rowery"/>
    <x v="7"/>
    <d v="2009-11-09T00:00:00"/>
    <x v="3"/>
    <x v="1"/>
    <n v="120"/>
    <n v="72"/>
    <n v="10"/>
    <n v="720"/>
  </r>
  <r>
    <x v="0"/>
    <x v="1"/>
    <x v="1"/>
    <s v="Fasteners &amp; Bolts — Outlet"/>
    <x v="0"/>
    <x v="25"/>
    <s v="Turystyczny-2000"/>
    <x v="5"/>
    <d v="2009-11-16T00:00:00"/>
    <x v="3"/>
    <x v="1"/>
    <n v="1214.8499999999999"/>
    <n v="728.91"/>
    <n v="2"/>
    <n v="1457.82"/>
  </r>
  <r>
    <x v="0"/>
    <x v="1"/>
    <x v="1"/>
    <s v="Fasteners &amp; Bolts — Outlet"/>
    <x v="3"/>
    <x v="7"/>
    <s v="Sport-100"/>
    <x v="3"/>
    <d v="2009-11-21T00:00:00"/>
    <x v="3"/>
    <x v="1"/>
    <n v="34.99"/>
    <n v="20.994"/>
    <n v="9"/>
    <n v="188.946"/>
  </r>
  <r>
    <x v="0"/>
    <x v="1"/>
    <x v="1"/>
    <s v="Fasteners &amp; Bolts — Outlet"/>
    <x v="0"/>
    <x v="25"/>
    <s v="Turystyczny-3000"/>
    <x v="6"/>
    <d v="2009-11-30T00:00:00"/>
    <x v="3"/>
    <x v="1"/>
    <n v="742.35"/>
    <n v="445.41"/>
    <n v="1"/>
    <n v="445.41"/>
  </r>
  <r>
    <x v="0"/>
    <x v="1"/>
    <x v="1"/>
    <s v="Fasteners &amp; Bolts — Outlet"/>
    <x v="0"/>
    <x v="25"/>
    <s v="Turystyczny-3000"/>
    <x v="5"/>
    <d v="2009-11-12T00:00:00"/>
    <x v="3"/>
    <x v="1"/>
    <n v="742.35"/>
    <n v="445.41"/>
    <n v="2"/>
    <n v="890.82"/>
  </r>
  <r>
    <x v="0"/>
    <x v="1"/>
    <x v="1"/>
    <s v="Fasteners &amp; Bolts — Outlet"/>
    <x v="1"/>
    <x v="4"/>
    <s v="Long-Sleeve Logo Jersey"/>
    <x v="4"/>
    <d v="2009-11-29T00:00:00"/>
    <x v="3"/>
    <x v="1"/>
    <n v="49.99"/>
    <n v="29.994"/>
    <n v="4"/>
    <n v="119.976"/>
  </r>
  <r>
    <x v="0"/>
    <x v="1"/>
    <x v="1"/>
    <s v="Fasteners &amp; Bolts — Outlet"/>
    <x v="0"/>
    <x v="25"/>
    <s v="Turystyczny-1000"/>
    <x v="5"/>
    <d v="2009-11-24T00:00:00"/>
    <x v="3"/>
    <x v="1"/>
    <n v="2384.0700000000002"/>
    <n v="1430.442"/>
    <n v="2"/>
    <n v="2860.884"/>
  </r>
  <r>
    <x v="0"/>
    <x v="1"/>
    <x v="1"/>
    <s v="Fasteners &amp; Bolts — Outlet"/>
    <x v="0"/>
    <x v="25"/>
    <s v="Turystyczny-3000"/>
    <x v="6"/>
    <d v="2009-11-13T00:00:00"/>
    <x v="3"/>
    <x v="1"/>
    <n v="742.35"/>
    <n v="445.41"/>
    <n v="1"/>
    <n v="445.41"/>
  </r>
  <r>
    <x v="0"/>
    <x v="1"/>
    <x v="1"/>
    <s v="Fasteners &amp; Bolts — Outlet"/>
    <x v="3"/>
    <x v="21"/>
    <s v="plecak rowerowy"/>
    <x v="0"/>
    <d v="2009-11-24T00:00:00"/>
    <x v="3"/>
    <x v="1"/>
    <n v="54.99"/>
    <n v="32.994"/>
    <n v="7"/>
    <n v="230.958"/>
  </r>
  <r>
    <x v="0"/>
    <x v="1"/>
    <x v="1"/>
    <s v="Fasteners &amp; Bolts — Outlet"/>
    <x v="0"/>
    <x v="25"/>
    <s v="Turystyczny-3000"/>
    <x v="5"/>
    <d v="2009-11-23T00:00:00"/>
    <x v="3"/>
    <x v="1"/>
    <n v="742.35"/>
    <n v="445.41"/>
    <n v="3"/>
    <n v="1336.23"/>
  </r>
  <r>
    <x v="0"/>
    <x v="1"/>
    <x v="1"/>
    <s v="Fasteners &amp; Bolts — Outlet"/>
    <x v="2"/>
    <x v="28"/>
    <s v="LL korba"/>
    <x v="1"/>
    <d v="2009-11-19T00:00:00"/>
    <x v="3"/>
    <x v="1"/>
    <n v="175.49"/>
    <n v="105.294"/>
    <n v="2"/>
    <n v="210.58799999999999"/>
  </r>
  <r>
    <x v="0"/>
    <x v="1"/>
    <x v="1"/>
    <s v="Fasteners &amp; Bolts — Outlet"/>
    <x v="1"/>
    <x v="4"/>
    <s v="Short-Sleeve Classic Jersey"/>
    <x v="6"/>
    <d v="2009-11-30T00:00:00"/>
    <x v="3"/>
    <x v="1"/>
    <n v="53.99"/>
    <n v="32.393999999999998"/>
    <n v="8"/>
    <n v="259.15199999999999"/>
  </r>
  <r>
    <x v="0"/>
    <x v="1"/>
    <x v="1"/>
    <s v="Fasteners &amp; Bolts — Outlet"/>
    <x v="0"/>
    <x v="25"/>
    <s v="Turystyczny-3000"/>
    <x v="6"/>
    <d v="2009-11-03T00:00:00"/>
    <x v="3"/>
    <x v="1"/>
    <n v="742.35"/>
    <n v="445.41"/>
    <n v="3"/>
    <n v="1336.23"/>
  </r>
  <r>
    <x v="0"/>
    <x v="1"/>
    <x v="1"/>
    <s v="Fasteners &amp; Bolts — Outlet"/>
    <x v="3"/>
    <x v="24"/>
    <s v="Bike Wash"/>
    <x v="7"/>
    <d v="2009-11-14T00:00:00"/>
    <x v="3"/>
    <x v="1"/>
    <n v="7.95"/>
    <n v="4.7699999999999996"/>
    <n v="4"/>
    <n v="19.079999999999998"/>
  </r>
  <r>
    <x v="0"/>
    <x v="1"/>
    <x v="1"/>
    <s v="Fasteners &amp; Bolts — Outlet"/>
    <x v="0"/>
    <x v="25"/>
    <s v="Turystyczny-2000"/>
    <x v="5"/>
    <d v="2009-11-09T00:00:00"/>
    <x v="3"/>
    <x v="1"/>
    <n v="1214.8499999999999"/>
    <n v="728.91"/>
    <n v="1"/>
    <n v="728.91"/>
  </r>
  <r>
    <x v="0"/>
    <x v="1"/>
    <x v="1"/>
    <s v="Fasteners &amp; Bolts — Outlet"/>
    <x v="3"/>
    <x v="7"/>
    <s v="Sport-100"/>
    <x v="1"/>
    <d v="2009-11-06T00:00:00"/>
    <x v="3"/>
    <x v="1"/>
    <n v="34.99"/>
    <n v="20.994"/>
    <n v="9"/>
    <n v="188.946"/>
  </r>
  <r>
    <x v="0"/>
    <x v="1"/>
    <x v="1"/>
    <s v="Fasteners &amp; Bolts — Outlet"/>
    <x v="0"/>
    <x v="25"/>
    <s v="Turystyczny-1000"/>
    <x v="5"/>
    <d v="2009-11-06T00:00:00"/>
    <x v="3"/>
    <x v="1"/>
    <n v="2384.0700000000002"/>
    <n v="1430.442"/>
    <n v="2"/>
    <n v="2860.884"/>
  </r>
  <r>
    <x v="0"/>
    <x v="1"/>
    <x v="1"/>
    <s v="Fasteners &amp; Bolts — Outlet"/>
    <x v="2"/>
    <x v="26"/>
    <s v="Przerzutki przednie"/>
    <x v="0"/>
    <d v="2009-11-28T00:00:00"/>
    <x v="3"/>
    <x v="1"/>
    <n v="91.49"/>
    <n v="54.893999999999998"/>
    <n v="1"/>
    <n v="54.893999999999998"/>
  </r>
  <r>
    <x v="0"/>
    <x v="1"/>
    <x v="1"/>
    <s v="Fasteners &amp; Bolts — Outlet"/>
    <x v="0"/>
    <x v="25"/>
    <s v="Turystyczny-3000"/>
    <x v="6"/>
    <d v="2009-11-20T00:00:00"/>
    <x v="3"/>
    <x v="1"/>
    <n v="742.35"/>
    <n v="445.41"/>
    <n v="4"/>
    <n v="1781.64"/>
  </r>
  <r>
    <x v="0"/>
    <x v="1"/>
    <x v="1"/>
    <s v="Fasteners &amp; Bolts — Outlet"/>
    <x v="2"/>
    <x v="29"/>
    <s v="hamulce przednie"/>
    <x v="0"/>
    <d v="2009-11-10T00:00:00"/>
    <x v="3"/>
    <x v="1"/>
    <n v="106.5"/>
    <n v="63.9"/>
    <n v="1"/>
    <n v="63.9"/>
  </r>
  <r>
    <x v="0"/>
    <x v="1"/>
    <x v="1"/>
    <s v="Fasteners &amp; Bolts — Outlet"/>
    <x v="0"/>
    <x v="25"/>
    <s v="Turystyczny-1000"/>
    <x v="6"/>
    <d v="2009-11-16T00:00:00"/>
    <x v="3"/>
    <x v="1"/>
    <n v="2384.0700000000002"/>
    <n v="1430.442"/>
    <n v="1"/>
    <n v="1430.442"/>
  </r>
  <r>
    <x v="0"/>
    <x v="1"/>
    <x v="1"/>
    <s v="Fasteners &amp; Bolts — Outlet"/>
    <x v="3"/>
    <x v="22"/>
    <s v="bidony"/>
    <x v="7"/>
    <d v="2009-11-25T00:00:00"/>
    <x v="3"/>
    <x v="1"/>
    <n v="4.99"/>
    <n v="2.9940000000000002"/>
    <n v="4"/>
    <n v="11.976000000000001"/>
  </r>
  <r>
    <x v="0"/>
    <x v="1"/>
    <x v="1"/>
    <s v="Fasteners &amp; Bolts — Outlet"/>
    <x v="2"/>
    <x v="31"/>
    <s v="HL suport"/>
    <x v="7"/>
    <d v="2009-11-13T00:00:00"/>
    <x v="3"/>
    <x v="1"/>
    <n v="121.49"/>
    <n v="72.894000000000005"/>
    <n v="1"/>
    <n v="72.894000000000005"/>
  </r>
  <r>
    <x v="0"/>
    <x v="1"/>
    <x v="1"/>
    <s v="Fasteners &amp; Bolts — Outlet"/>
    <x v="0"/>
    <x v="25"/>
    <s v="Turystyczny-3000"/>
    <x v="5"/>
    <d v="2009-11-17T00:00:00"/>
    <x v="3"/>
    <x v="1"/>
    <n v="742.35"/>
    <n v="445.41"/>
    <n v="3"/>
    <n v="1336.23"/>
  </r>
  <r>
    <x v="1"/>
    <x v="4"/>
    <x v="7"/>
    <s v="Doskonałe rowery"/>
    <x v="1"/>
    <x v="23"/>
    <s v="kamizelki klasyczne"/>
    <x v="5"/>
    <d v="2009-11-16T00:00:00"/>
    <x v="3"/>
    <x v="1"/>
    <n v="63.5"/>
    <n v="38.1"/>
    <n v="9"/>
    <n v="342.90000000000003"/>
  </r>
  <r>
    <x v="1"/>
    <x v="4"/>
    <x v="7"/>
    <s v="Doskonałe rowery"/>
    <x v="3"/>
    <x v="32"/>
    <s v="zestawy naprawcze do opon"/>
    <x v="7"/>
    <d v="2009-11-04T00:00:00"/>
    <x v="3"/>
    <x v="1"/>
    <n v="2.29"/>
    <n v="1.3740000000000001"/>
    <n v="5"/>
    <n v="6.870000000000001"/>
  </r>
  <r>
    <x v="1"/>
    <x v="4"/>
    <x v="7"/>
    <s v="Doskonałe rowery"/>
    <x v="1"/>
    <x v="4"/>
    <s v="Long-Sleeve Logo Jersey"/>
    <x v="4"/>
    <d v="2009-11-10T00:00:00"/>
    <x v="3"/>
    <x v="1"/>
    <n v="49.99"/>
    <n v="29.994"/>
    <n v="5"/>
    <n v="149.97"/>
  </r>
  <r>
    <x v="1"/>
    <x v="4"/>
    <x v="7"/>
    <s v="Doskonałe rowery"/>
    <x v="3"/>
    <x v="7"/>
    <s v="Sport-100"/>
    <x v="5"/>
    <d v="2009-11-02T00:00:00"/>
    <x v="3"/>
    <x v="1"/>
    <n v="34.99"/>
    <n v="20.2942"/>
    <n v="11"/>
    <n v="223.2362"/>
  </r>
  <r>
    <x v="1"/>
    <x v="4"/>
    <x v="7"/>
    <s v="Doskonałe rowery"/>
    <x v="1"/>
    <x v="4"/>
    <s v="Short-Sleeve Classic Jersey"/>
    <x v="6"/>
    <d v="2009-11-02T00:00:00"/>
    <x v="3"/>
    <x v="1"/>
    <n v="53.99"/>
    <n v="32.393999999999998"/>
    <n v="8"/>
    <n v="259.15199999999999"/>
  </r>
  <r>
    <x v="1"/>
    <x v="4"/>
    <x v="7"/>
    <s v="Doskonałe rowery"/>
    <x v="0"/>
    <x v="25"/>
    <s v="Turystyczny-3000"/>
    <x v="5"/>
    <d v="2009-11-08T00:00:00"/>
    <x v="3"/>
    <x v="1"/>
    <n v="742.35"/>
    <n v="445.41"/>
    <n v="4"/>
    <n v="1781.64"/>
  </r>
  <r>
    <x v="1"/>
    <x v="4"/>
    <x v="7"/>
    <s v="Doskonałe rowery"/>
    <x v="0"/>
    <x v="25"/>
    <s v="Turystyczny-1000"/>
    <x v="5"/>
    <d v="2009-12-01T00:00:00"/>
    <x v="3"/>
    <x v="1"/>
    <n v="2384.0700000000002"/>
    <n v="1430.442"/>
    <n v="3"/>
    <n v="4291.326"/>
  </r>
  <r>
    <x v="1"/>
    <x v="4"/>
    <x v="7"/>
    <s v="Doskonałe rowery"/>
    <x v="1"/>
    <x v="10"/>
    <s v="rękawiczki rowerowe"/>
    <x v="1"/>
    <d v="2009-11-22T00:00:00"/>
    <x v="3"/>
    <x v="1"/>
    <n v="24.49"/>
    <n v="14.694000000000001"/>
    <n v="6"/>
    <n v="88.164000000000001"/>
  </r>
  <r>
    <x v="1"/>
    <x v="4"/>
    <x v="7"/>
    <s v="Doskonałe rowery"/>
    <x v="3"/>
    <x v="19"/>
    <s v="stojak na 4 rowery"/>
    <x v="7"/>
    <d v="2009-11-19T00:00:00"/>
    <x v="3"/>
    <x v="1"/>
    <n v="120"/>
    <n v="72"/>
    <n v="4"/>
    <n v="288"/>
  </r>
  <r>
    <x v="1"/>
    <x v="4"/>
    <x v="7"/>
    <s v="Doskonałe rowery"/>
    <x v="0"/>
    <x v="25"/>
    <s v="Turystyczny-2000"/>
    <x v="5"/>
    <d v="2009-11-27T00:00:00"/>
    <x v="3"/>
    <x v="1"/>
    <n v="1214.8499999999999"/>
    <n v="728.91"/>
    <n v="3"/>
    <n v="2186.73"/>
  </r>
  <r>
    <x v="1"/>
    <x v="4"/>
    <x v="7"/>
    <s v="Doskonałe rowery"/>
    <x v="3"/>
    <x v="7"/>
    <s v="Sport-100"/>
    <x v="3"/>
    <d v="2009-11-30T00:00:00"/>
    <x v="3"/>
    <x v="1"/>
    <n v="34.99"/>
    <n v="20.2942"/>
    <n v="12"/>
    <n v="243.53039999999999"/>
  </r>
  <r>
    <x v="1"/>
    <x v="4"/>
    <x v="7"/>
    <s v="Doskonałe rowery"/>
    <x v="2"/>
    <x v="27"/>
    <s v="HL rama rowerowa turystyczny"/>
    <x v="6"/>
    <d v="2009-11-03T00:00:00"/>
    <x v="3"/>
    <x v="1"/>
    <n v="1003.91"/>
    <n v="602.346"/>
    <n v="6"/>
    <n v="3614.076"/>
  </r>
  <r>
    <x v="1"/>
    <x v="4"/>
    <x v="7"/>
    <s v="Doskonałe rowery"/>
    <x v="2"/>
    <x v="27"/>
    <s v="LL rama rowerowa turystyczny"/>
    <x v="5"/>
    <d v="2009-11-07T00:00:00"/>
    <x v="3"/>
    <x v="1"/>
    <n v="333.42"/>
    <n v="200.05199999999999"/>
    <n v="2"/>
    <n v="400.10399999999998"/>
  </r>
  <r>
    <x v="1"/>
    <x v="4"/>
    <x v="7"/>
    <s v="Doskonałe rowery"/>
    <x v="0"/>
    <x v="25"/>
    <s v="Turystyczny-3000"/>
    <x v="6"/>
    <d v="2009-11-23T00:00:00"/>
    <x v="3"/>
    <x v="1"/>
    <n v="742.35"/>
    <n v="445.41"/>
    <n v="6"/>
    <n v="2672.46"/>
  </r>
  <r>
    <x v="1"/>
    <x v="4"/>
    <x v="7"/>
    <s v="Doskonałe rowery"/>
    <x v="0"/>
    <x v="25"/>
    <s v="Turystyczny-1000"/>
    <x v="6"/>
    <d v="2009-11-30T00:00:00"/>
    <x v="3"/>
    <x v="1"/>
    <n v="2384.0700000000002"/>
    <n v="1430.442"/>
    <n v="2"/>
    <n v="2860.884"/>
  </r>
  <r>
    <x v="1"/>
    <x v="4"/>
    <x v="7"/>
    <s v="Doskonałe rowery"/>
    <x v="1"/>
    <x v="4"/>
    <s v="Long-Sleeve Logo Jersey"/>
    <x v="4"/>
    <d v="2009-11-08T00:00:00"/>
    <x v="3"/>
    <x v="1"/>
    <n v="49.99"/>
    <n v="27.494499999999999"/>
    <n v="16"/>
    <n v="439.91199999999998"/>
  </r>
  <r>
    <x v="1"/>
    <x v="4"/>
    <x v="7"/>
    <s v="Doskonałe rowery"/>
    <x v="2"/>
    <x v="27"/>
    <s v="HL rama rowerowa turystyczny"/>
    <x v="5"/>
    <d v="2009-11-25T00:00:00"/>
    <x v="3"/>
    <x v="1"/>
    <n v="1003.91"/>
    <n v="602.346"/>
    <n v="2"/>
    <n v="1204.692"/>
  </r>
  <r>
    <x v="1"/>
    <x v="4"/>
    <x v="7"/>
    <s v="Doskonałe rowery"/>
    <x v="0"/>
    <x v="25"/>
    <s v="Turystyczny-1000"/>
    <x v="6"/>
    <d v="2009-11-05T00:00:00"/>
    <x v="3"/>
    <x v="1"/>
    <n v="2384.0700000000002"/>
    <n v="1430.442"/>
    <n v="5"/>
    <n v="7152.21"/>
  </r>
  <r>
    <x v="1"/>
    <x v="4"/>
    <x v="7"/>
    <s v="Doskonałe rowery"/>
    <x v="0"/>
    <x v="25"/>
    <s v="Turystyczny-3000"/>
    <x v="5"/>
    <d v="2009-11-17T00:00:00"/>
    <x v="3"/>
    <x v="1"/>
    <n v="742.35"/>
    <n v="445.41"/>
    <n v="3"/>
    <n v="1336.23"/>
  </r>
  <r>
    <x v="1"/>
    <x v="4"/>
    <x v="7"/>
    <s v="Doskonałe rowery"/>
    <x v="0"/>
    <x v="25"/>
    <s v="Turystyczny-1000"/>
    <x v="6"/>
    <d v="2009-11-18T00:00:00"/>
    <x v="3"/>
    <x v="1"/>
    <n v="2384.0700000000002"/>
    <n v="1430.442"/>
    <n v="3"/>
    <n v="4291.326"/>
  </r>
  <r>
    <x v="1"/>
    <x v="4"/>
    <x v="7"/>
    <s v="Doskonałe rowery"/>
    <x v="2"/>
    <x v="27"/>
    <s v="HL rama rowerowa turystyczny"/>
    <x v="5"/>
    <d v="2009-11-20T00:00:00"/>
    <x v="3"/>
    <x v="1"/>
    <n v="1003.91"/>
    <n v="602.346"/>
    <n v="2"/>
    <n v="1204.692"/>
  </r>
  <r>
    <x v="1"/>
    <x v="4"/>
    <x v="7"/>
    <s v="Doskonałe rowery"/>
    <x v="1"/>
    <x v="10"/>
    <s v="rękawiczki rowerowe"/>
    <x v="1"/>
    <d v="2009-11-04T00:00:00"/>
    <x v="3"/>
    <x v="1"/>
    <n v="24.49"/>
    <n v="13.4695"/>
    <n v="16"/>
    <n v="215.512"/>
  </r>
  <r>
    <x v="1"/>
    <x v="4"/>
    <x v="7"/>
    <s v="Doskonałe rowery"/>
    <x v="0"/>
    <x v="25"/>
    <s v="Turystyczny-3000"/>
    <x v="6"/>
    <d v="2009-11-07T00:00:00"/>
    <x v="3"/>
    <x v="1"/>
    <n v="742.35"/>
    <n v="445.41"/>
    <n v="5"/>
    <n v="2227.0500000000002"/>
  </r>
  <r>
    <x v="1"/>
    <x v="4"/>
    <x v="7"/>
    <s v="Doskonałe rowery"/>
    <x v="2"/>
    <x v="27"/>
    <s v="LL rama rowerowa turystyczny"/>
    <x v="6"/>
    <d v="2009-11-05T00:00:00"/>
    <x v="3"/>
    <x v="1"/>
    <n v="333.42"/>
    <n v="200.05199999999999"/>
    <n v="2"/>
    <n v="400.10399999999998"/>
  </r>
  <r>
    <x v="1"/>
    <x v="4"/>
    <x v="7"/>
    <s v="Doskonałe rowery"/>
    <x v="1"/>
    <x v="23"/>
    <s v="kamizelki klasyczne"/>
    <x v="5"/>
    <d v="2009-11-20T00:00:00"/>
    <x v="3"/>
    <x v="1"/>
    <n v="63.5"/>
    <n v="38.1"/>
    <n v="6"/>
    <n v="228.60000000000002"/>
  </r>
  <r>
    <x v="1"/>
    <x v="4"/>
    <x v="7"/>
    <s v="Doskonałe rowery"/>
    <x v="1"/>
    <x v="4"/>
    <s v="Short-Sleeve Classic Jersey"/>
    <x v="6"/>
    <d v="2009-11-17T00:00:00"/>
    <x v="3"/>
    <x v="1"/>
    <n v="53.99"/>
    <n v="32.393999999999998"/>
    <n v="8"/>
    <n v="259.15199999999999"/>
  </r>
  <r>
    <x v="1"/>
    <x v="4"/>
    <x v="7"/>
    <s v="Doskonałe rowery"/>
    <x v="1"/>
    <x v="5"/>
    <s v="nakładka na rower"/>
    <x v="4"/>
    <d v="2009-11-01T00:00:00"/>
    <x v="3"/>
    <x v="1"/>
    <n v="8.99"/>
    <n v="5.3940000000000001"/>
    <n v="10"/>
    <n v="53.94"/>
  </r>
  <r>
    <x v="1"/>
    <x v="4"/>
    <x v="7"/>
    <s v="Doskonałe rowery"/>
    <x v="2"/>
    <x v="27"/>
    <s v="LL rama rowerowa turystyczny"/>
    <x v="5"/>
    <d v="2009-11-01T00:00:00"/>
    <x v="3"/>
    <x v="1"/>
    <n v="333.42"/>
    <n v="200.05199999999999"/>
    <n v="1"/>
    <n v="200.05199999999999"/>
  </r>
  <r>
    <x v="1"/>
    <x v="4"/>
    <x v="7"/>
    <s v="Doskonałe rowery"/>
    <x v="3"/>
    <x v="7"/>
    <s v="Sport-100"/>
    <x v="1"/>
    <d v="2009-11-28T00:00:00"/>
    <x v="3"/>
    <x v="1"/>
    <n v="34.99"/>
    <n v="20.994"/>
    <n v="4"/>
    <n v="83.975999999999999"/>
  </r>
  <r>
    <x v="1"/>
    <x v="4"/>
    <x v="7"/>
    <s v="Doskonałe rowery"/>
    <x v="0"/>
    <x v="25"/>
    <s v="Turystyczny-3000"/>
    <x v="5"/>
    <d v="2009-11-20T00:00:00"/>
    <x v="3"/>
    <x v="1"/>
    <n v="742.35"/>
    <n v="445.41"/>
    <n v="2"/>
    <n v="890.82"/>
  </r>
  <r>
    <x v="1"/>
    <x v="4"/>
    <x v="7"/>
    <s v="Doskonałe rowery"/>
    <x v="3"/>
    <x v="22"/>
    <s v="bidony"/>
    <x v="7"/>
    <d v="2009-11-24T00:00:00"/>
    <x v="3"/>
    <x v="1"/>
    <n v="4.99"/>
    <n v="2.7444999999999999"/>
    <n v="16"/>
    <n v="43.911999999999999"/>
  </r>
  <r>
    <x v="1"/>
    <x v="4"/>
    <x v="7"/>
    <s v="Doskonałe rowery"/>
    <x v="1"/>
    <x v="4"/>
    <s v="Long-Sleeve Logo Jersey"/>
    <x v="4"/>
    <d v="2009-11-26T00:00:00"/>
    <x v="3"/>
    <x v="1"/>
    <n v="49.99"/>
    <n v="29.994"/>
    <n v="8"/>
    <n v="239.952"/>
  </r>
  <r>
    <x v="1"/>
    <x v="4"/>
    <x v="7"/>
    <s v="Doskonałe rowery"/>
    <x v="1"/>
    <x v="4"/>
    <s v="Short-Sleeve Classic Jersey"/>
    <x v="6"/>
    <d v="2009-11-12T00:00:00"/>
    <x v="3"/>
    <x v="1"/>
    <n v="53.99"/>
    <n v="32.393999999999998"/>
    <n v="8"/>
    <n v="259.15199999999999"/>
  </r>
  <r>
    <x v="1"/>
    <x v="4"/>
    <x v="7"/>
    <s v="Doskonałe rowery"/>
    <x v="3"/>
    <x v="24"/>
    <s v="Bike Wash"/>
    <x v="7"/>
    <d v="2009-11-04T00:00:00"/>
    <x v="3"/>
    <x v="1"/>
    <n v="7.95"/>
    <n v="4.7699999999999996"/>
    <n v="8"/>
    <n v="38.159999999999997"/>
  </r>
  <r>
    <x v="1"/>
    <x v="4"/>
    <x v="7"/>
    <s v="Doskonałe rowery"/>
    <x v="3"/>
    <x v="21"/>
    <s v="plecak rowerowy"/>
    <x v="0"/>
    <d v="2009-11-27T00:00:00"/>
    <x v="3"/>
    <x v="1"/>
    <n v="54.99"/>
    <n v="32.994"/>
    <n v="8"/>
    <n v="263.952"/>
  </r>
  <r>
    <x v="1"/>
    <x v="4"/>
    <x v="7"/>
    <s v="Doskonałe rowery"/>
    <x v="1"/>
    <x v="10"/>
    <s v="rękawiczki rowerowe"/>
    <x v="1"/>
    <d v="2009-11-27T00:00:00"/>
    <x v="3"/>
    <x v="1"/>
    <n v="24.49"/>
    <n v="14.694000000000001"/>
    <n v="4"/>
    <n v="58.776000000000003"/>
  </r>
  <r>
    <x v="0"/>
    <x v="0"/>
    <x v="0"/>
    <s v="Active Usługi Transportowe"/>
    <x v="2"/>
    <x v="6"/>
    <s v="LL rama rowerowa"/>
    <x v="1"/>
    <d v="2009-11-06T00:00:00"/>
    <x v="3"/>
    <x v="1"/>
    <n v="337.22"/>
    <n v="202.33199999999999"/>
    <n v="1"/>
    <n v="202.33199999999999"/>
  </r>
  <r>
    <x v="0"/>
    <x v="1"/>
    <x v="1"/>
    <s v="Rowery na Każdy Dzień"/>
    <x v="0"/>
    <x v="0"/>
    <s v="Górski-200"/>
    <x v="1"/>
    <d v="2009-11-12T00:00:00"/>
    <x v="3"/>
    <x v="1"/>
    <n v="2294.9899999999998"/>
    <n v="1376.9939999999999"/>
    <n v="5"/>
    <n v="6884.9699999999993"/>
  </r>
  <r>
    <x v="0"/>
    <x v="1"/>
    <x v="1"/>
    <s v="Rowery na Każdy Dzień"/>
    <x v="1"/>
    <x v="14"/>
    <s v="spodenki damskie górskie"/>
    <x v="1"/>
    <d v="2009-11-08T00:00:00"/>
    <x v="3"/>
    <x v="1"/>
    <n v="69.989999999999995"/>
    <n v="41.994"/>
    <n v="2"/>
    <n v="83.988"/>
  </r>
  <r>
    <x v="0"/>
    <x v="1"/>
    <x v="1"/>
    <s v="Rowery na Każdy Dzień"/>
    <x v="1"/>
    <x v="14"/>
    <s v="spodenki damskie górskie"/>
    <x v="1"/>
    <d v="2009-11-15T00:00:00"/>
    <x v="3"/>
    <x v="1"/>
    <n v="69.989999999999995"/>
    <n v="41.994"/>
    <n v="3"/>
    <n v="125.982"/>
  </r>
  <r>
    <x v="0"/>
    <x v="1"/>
    <x v="1"/>
    <s v="Rowery na Każdy Dzień"/>
    <x v="1"/>
    <x v="14"/>
    <s v="spodenki damskie górskie"/>
    <x v="1"/>
    <d v="2009-11-21T00:00:00"/>
    <x v="3"/>
    <x v="1"/>
    <n v="69.989999999999995"/>
    <n v="41.994"/>
    <n v="2"/>
    <n v="83.988"/>
  </r>
  <r>
    <x v="0"/>
    <x v="1"/>
    <x v="1"/>
    <s v="Rowery na Każdy Dzień"/>
    <x v="1"/>
    <x v="5"/>
    <s v="nakładka na rower"/>
    <x v="4"/>
    <d v="2009-11-02T00:00:00"/>
    <x v="3"/>
    <x v="1"/>
    <n v="8.99"/>
    <n v="5.3940000000000001"/>
    <n v="5"/>
    <n v="26.97"/>
  </r>
  <r>
    <x v="0"/>
    <x v="1"/>
    <x v="1"/>
    <s v="Rowery na Każdy Dzień"/>
    <x v="3"/>
    <x v="19"/>
    <s v="stojak na 4 rowery"/>
    <x v="7"/>
    <d v="2009-11-17T00:00:00"/>
    <x v="3"/>
    <x v="1"/>
    <n v="120"/>
    <n v="72"/>
    <n v="5"/>
    <n v="360"/>
  </r>
  <r>
    <x v="0"/>
    <x v="1"/>
    <x v="1"/>
    <s v="Rowery na Każdy Dzień"/>
    <x v="0"/>
    <x v="0"/>
    <s v="Górski-200"/>
    <x v="1"/>
    <d v="2009-11-22T00:00:00"/>
    <x v="3"/>
    <x v="1"/>
    <n v="2294.9899999999998"/>
    <n v="1376.9939999999999"/>
    <n v="2"/>
    <n v="2753.9879999999998"/>
  </r>
  <r>
    <x v="1"/>
    <x v="2"/>
    <x v="5"/>
    <s v="Specjalistyczne artykuły sportowe"/>
    <x v="0"/>
    <x v="25"/>
    <s v="Turystyczny-1000"/>
    <x v="5"/>
    <d v="2009-11-22T00:00:00"/>
    <x v="3"/>
    <x v="1"/>
    <n v="2384.0700000000002"/>
    <n v="1430.442"/>
    <n v="1"/>
    <n v="1430.442"/>
  </r>
  <r>
    <x v="1"/>
    <x v="2"/>
    <x v="5"/>
    <s v="Specjalistyczne artykuły sportowe"/>
    <x v="2"/>
    <x v="29"/>
    <s v="hamulce przednie"/>
    <x v="0"/>
    <d v="2009-11-27T00:00:00"/>
    <x v="3"/>
    <x v="1"/>
    <n v="106.5"/>
    <n v="63.9"/>
    <n v="1"/>
    <n v="63.9"/>
  </r>
  <r>
    <x v="1"/>
    <x v="2"/>
    <x v="5"/>
    <s v="Specjalistyczne artykuły sportowe"/>
    <x v="0"/>
    <x v="25"/>
    <s v="Turystyczny-2000"/>
    <x v="5"/>
    <d v="2009-11-26T00:00:00"/>
    <x v="3"/>
    <x v="1"/>
    <n v="1214.8499999999999"/>
    <n v="728.91"/>
    <n v="2"/>
    <n v="1457.82"/>
  </r>
  <r>
    <x v="1"/>
    <x v="2"/>
    <x v="5"/>
    <s v="Specjalistyczne artykuły sportowe"/>
    <x v="2"/>
    <x v="30"/>
    <s v="Łańcuch"/>
    <x v="0"/>
    <d v="2009-11-09T00:00:00"/>
    <x v="3"/>
    <x v="1"/>
    <n v="20.239999999999998"/>
    <n v="12.144"/>
    <n v="2"/>
    <n v="24.288"/>
  </r>
  <r>
    <x v="1"/>
    <x v="2"/>
    <x v="5"/>
    <s v="Specjalistyczne artykuły sportowe"/>
    <x v="0"/>
    <x v="25"/>
    <s v="Turystyczny-1000"/>
    <x v="6"/>
    <d v="2009-11-12T00:00:00"/>
    <x v="3"/>
    <x v="1"/>
    <n v="2384.0700000000002"/>
    <n v="1430.442"/>
    <n v="1"/>
    <n v="1430.442"/>
  </r>
  <r>
    <x v="1"/>
    <x v="2"/>
    <x v="5"/>
    <s v="Specjalistyczne artykuły sportowe"/>
    <x v="0"/>
    <x v="25"/>
    <s v="Turystyczny-2000"/>
    <x v="5"/>
    <d v="2009-11-06T00:00:00"/>
    <x v="3"/>
    <x v="1"/>
    <n v="1214.8499999999999"/>
    <n v="728.91"/>
    <n v="1"/>
    <n v="728.91"/>
  </r>
  <r>
    <x v="1"/>
    <x v="2"/>
    <x v="5"/>
    <s v="Specjalistyczne artykuły sportowe"/>
    <x v="0"/>
    <x v="25"/>
    <s v="Turystyczny-3000"/>
    <x v="5"/>
    <d v="2009-11-14T00:00:00"/>
    <x v="3"/>
    <x v="1"/>
    <n v="742.35"/>
    <n v="445.41"/>
    <n v="2"/>
    <n v="890.82"/>
  </r>
  <r>
    <x v="1"/>
    <x v="2"/>
    <x v="5"/>
    <s v="Specjalistyczne artykuły sportowe"/>
    <x v="0"/>
    <x v="25"/>
    <s v="Turystyczny-3000"/>
    <x v="6"/>
    <d v="2009-12-01T00:00:00"/>
    <x v="3"/>
    <x v="1"/>
    <n v="742.35"/>
    <n v="445.41"/>
    <n v="2"/>
    <n v="890.82"/>
  </r>
  <r>
    <x v="0"/>
    <x v="0"/>
    <x v="2"/>
    <s v="Rowery dla każdego — sklep i serwis"/>
    <x v="0"/>
    <x v="0"/>
    <s v="Górski-200"/>
    <x v="1"/>
    <d v="2009-11-17T00:00:00"/>
    <x v="3"/>
    <x v="1"/>
    <n v="2294.9899999999998"/>
    <n v="1376.9939999999999"/>
    <n v="2"/>
    <n v="2753.9879999999998"/>
  </r>
  <r>
    <x v="0"/>
    <x v="0"/>
    <x v="2"/>
    <s v="Rowery dla każdego — sklep i serwis"/>
    <x v="0"/>
    <x v="0"/>
    <s v="Górski-200"/>
    <x v="1"/>
    <d v="2009-11-08T00:00:00"/>
    <x v="3"/>
    <x v="1"/>
    <n v="2294.9899999999998"/>
    <n v="1376.9939999999999"/>
    <n v="2"/>
    <n v="2753.9879999999998"/>
  </r>
  <r>
    <x v="0"/>
    <x v="0"/>
    <x v="2"/>
    <s v="Rowery dla każdego — sklep i serwis"/>
    <x v="1"/>
    <x v="5"/>
    <s v="nakładka na rower"/>
    <x v="4"/>
    <d v="2009-11-16T00:00:00"/>
    <x v="3"/>
    <x v="1"/>
    <n v="8.99"/>
    <n v="5.3940000000000001"/>
    <n v="1"/>
    <n v="5.3940000000000001"/>
  </r>
  <r>
    <x v="0"/>
    <x v="0"/>
    <x v="2"/>
    <s v="Rowery dla każdego — sklep i serwis"/>
    <x v="1"/>
    <x v="14"/>
    <s v="spodenki damskie górskie"/>
    <x v="1"/>
    <d v="2009-11-16T00:00:00"/>
    <x v="3"/>
    <x v="1"/>
    <n v="69.989999999999995"/>
    <n v="41.994"/>
    <n v="3"/>
    <n v="125.982"/>
  </r>
  <r>
    <x v="0"/>
    <x v="0"/>
    <x v="0"/>
    <s v="Zabawki ekstremalne"/>
    <x v="0"/>
    <x v="0"/>
    <s v="Górski-500"/>
    <x v="0"/>
    <d v="2009-11-20T00:00:00"/>
    <x v="3"/>
    <x v="1"/>
    <n v="564.99"/>
    <n v="338.99400000000003"/>
    <n v="2"/>
    <n v="677.98800000000006"/>
  </r>
  <r>
    <x v="0"/>
    <x v="0"/>
    <x v="0"/>
    <s v="Zabawki ekstremalne"/>
    <x v="2"/>
    <x v="28"/>
    <s v="LL korba"/>
    <x v="1"/>
    <d v="2009-11-22T00:00:00"/>
    <x v="3"/>
    <x v="1"/>
    <n v="175.49"/>
    <n v="105.294"/>
    <n v="1"/>
    <n v="105.294"/>
  </r>
  <r>
    <x v="0"/>
    <x v="0"/>
    <x v="0"/>
    <s v="Zabawki ekstremalne"/>
    <x v="0"/>
    <x v="0"/>
    <s v="Górski-500"/>
    <x v="0"/>
    <d v="2009-11-12T00:00:00"/>
    <x v="3"/>
    <x v="1"/>
    <n v="564.99"/>
    <n v="338.99400000000003"/>
    <n v="4"/>
    <n v="1355.9760000000001"/>
  </r>
  <r>
    <x v="0"/>
    <x v="0"/>
    <x v="0"/>
    <s v="Zabawki ekstremalne"/>
    <x v="0"/>
    <x v="0"/>
    <s v="Górski-500"/>
    <x v="0"/>
    <d v="2009-11-26T00:00:00"/>
    <x v="3"/>
    <x v="1"/>
    <n v="564.99"/>
    <n v="338.99400000000003"/>
    <n v="2"/>
    <n v="677.98800000000006"/>
  </r>
  <r>
    <x v="0"/>
    <x v="0"/>
    <x v="0"/>
    <s v="Zabawki ekstremalne"/>
    <x v="1"/>
    <x v="14"/>
    <s v="spodenki damskie górskie"/>
    <x v="1"/>
    <d v="2009-11-30T00:00:00"/>
    <x v="3"/>
    <x v="1"/>
    <n v="69.989999999999995"/>
    <n v="41.994"/>
    <n v="2"/>
    <n v="83.988"/>
  </r>
  <r>
    <x v="1"/>
    <x v="2"/>
    <x v="5"/>
    <s v="Rowery na każdą drogę"/>
    <x v="2"/>
    <x v="18"/>
    <s v="LL pedał szosa"/>
    <x v="8"/>
    <d v="2009-11-04T00:00:00"/>
    <x v="3"/>
    <x v="1"/>
    <n v="40.49"/>
    <n v="24.294"/>
    <n v="3"/>
    <n v="72.882000000000005"/>
  </r>
  <r>
    <x v="1"/>
    <x v="2"/>
    <x v="5"/>
    <s v="Rowery na każdą drogę"/>
    <x v="0"/>
    <x v="3"/>
    <s v="Szosa--350-W"/>
    <x v="6"/>
    <d v="2009-11-13T00:00:00"/>
    <x v="3"/>
    <x v="1"/>
    <n v="1700.99"/>
    <n v="1020.5940000000001"/>
    <n v="4"/>
    <n v="4082.3760000000002"/>
  </r>
  <r>
    <x v="1"/>
    <x v="2"/>
    <x v="5"/>
    <s v="Rowery na każdą drogę"/>
    <x v="0"/>
    <x v="3"/>
    <s v="Szosa--350-W"/>
    <x v="6"/>
    <d v="2009-11-26T00:00:00"/>
    <x v="3"/>
    <x v="1"/>
    <n v="1700.99"/>
    <n v="1020.5940000000001"/>
    <n v="2"/>
    <n v="2041.1880000000001"/>
  </r>
  <r>
    <x v="1"/>
    <x v="2"/>
    <x v="5"/>
    <s v="Rowery na każdą drogę"/>
    <x v="0"/>
    <x v="3"/>
    <s v="Szosa-750"/>
    <x v="1"/>
    <d v="2009-11-13T00:00:00"/>
    <x v="3"/>
    <x v="1"/>
    <n v="539.99"/>
    <n v="323.99400000000003"/>
    <n v="4"/>
    <n v="1295.9760000000001"/>
  </r>
  <r>
    <x v="1"/>
    <x v="2"/>
    <x v="5"/>
    <s v="Rowery na każdą drogę"/>
    <x v="1"/>
    <x v="1"/>
    <s v="skarpety wyścigowe"/>
    <x v="2"/>
    <d v="2009-11-24T00:00:00"/>
    <x v="3"/>
    <x v="1"/>
    <n v="8.99"/>
    <n v="5.3940000000000001"/>
    <n v="3"/>
    <n v="16.182000000000002"/>
  </r>
  <r>
    <x v="1"/>
    <x v="2"/>
    <x v="5"/>
    <s v="Rowery na każdą drogę"/>
    <x v="1"/>
    <x v="1"/>
    <s v="skarpety wyścigowe"/>
    <x v="2"/>
    <d v="2009-11-22T00:00:00"/>
    <x v="3"/>
    <x v="1"/>
    <n v="8.99"/>
    <n v="5.3940000000000001"/>
    <n v="2"/>
    <n v="10.788"/>
  </r>
  <r>
    <x v="0"/>
    <x v="0"/>
    <x v="2"/>
    <s v="Stowarzyszenie Cyklistów"/>
    <x v="0"/>
    <x v="0"/>
    <s v="Górski-200"/>
    <x v="1"/>
    <d v="2009-11-12T00:00:00"/>
    <x v="3"/>
    <x v="1"/>
    <n v="2294.9899999999998"/>
    <n v="1376.9939999999999"/>
    <n v="2"/>
    <n v="2753.9879999999998"/>
  </r>
  <r>
    <x v="0"/>
    <x v="0"/>
    <x v="2"/>
    <s v="Stowarzyszenie Cyklistów"/>
    <x v="0"/>
    <x v="0"/>
    <s v="Górski-200"/>
    <x v="1"/>
    <d v="2009-12-01T00:00:00"/>
    <x v="3"/>
    <x v="1"/>
    <n v="2294.9899999999998"/>
    <n v="1376.9939999999999"/>
    <n v="1"/>
    <n v="1376.9939999999999"/>
  </r>
  <r>
    <x v="0"/>
    <x v="0"/>
    <x v="2"/>
    <s v="Stowarzyszenie Cyklistów"/>
    <x v="1"/>
    <x v="14"/>
    <s v="spodenki damskie górskie"/>
    <x v="1"/>
    <d v="2009-11-02T00:00:00"/>
    <x v="3"/>
    <x v="1"/>
    <n v="69.989999999999995"/>
    <n v="41.994"/>
    <n v="2"/>
    <n v="83.988"/>
  </r>
  <r>
    <x v="0"/>
    <x v="0"/>
    <x v="2"/>
    <s v="Stowarzyszenie Cyklistów"/>
    <x v="1"/>
    <x v="14"/>
    <s v="spodenki damskie górskie"/>
    <x v="1"/>
    <d v="2009-11-14T00:00:00"/>
    <x v="3"/>
    <x v="1"/>
    <n v="69.989999999999995"/>
    <n v="41.994"/>
    <n v="5"/>
    <n v="209.97"/>
  </r>
  <r>
    <x v="0"/>
    <x v="0"/>
    <x v="3"/>
    <s v="Przekładnia — sklep i serwis"/>
    <x v="2"/>
    <x v="9"/>
    <s v="HL kierownica górski"/>
    <x v="7"/>
    <d v="2009-11-05T00:00:00"/>
    <x v="3"/>
    <x v="1"/>
    <n v="120.27"/>
    <n v="72.162000000000006"/>
    <n v="2"/>
    <n v="144.32400000000001"/>
  </r>
  <r>
    <x v="0"/>
    <x v="0"/>
    <x v="3"/>
    <s v="Przekładnia — sklep i serwis"/>
    <x v="3"/>
    <x v="7"/>
    <s v="Sport-100"/>
    <x v="3"/>
    <d v="2009-11-27T00:00:00"/>
    <x v="3"/>
    <x v="1"/>
    <n v="34.99"/>
    <n v="20.994"/>
    <n v="1"/>
    <n v="20.994"/>
  </r>
  <r>
    <x v="0"/>
    <x v="0"/>
    <x v="3"/>
    <s v="Przekładnia — sklep i serwis"/>
    <x v="0"/>
    <x v="0"/>
    <s v="Górski-500"/>
    <x v="0"/>
    <d v="2009-11-02T00:00:00"/>
    <x v="3"/>
    <x v="1"/>
    <n v="564.99"/>
    <n v="338.99400000000003"/>
    <n v="2"/>
    <n v="677.98800000000006"/>
  </r>
  <r>
    <x v="0"/>
    <x v="0"/>
    <x v="3"/>
    <s v="Przekładnia — sklep i serwis"/>
    <x v="2"/>
    <x v="2"/>
    <s v="ML rama górski-W"/>
    <x v="0"/>
    <d v="2009-11-05T00:00:00"/>
    <x v="3"/>
    <x v="1"/>
    <n v="364.09"/>
    <n v="218.45400000000001"/>
    <n v="2"/>
    <n v="436.90800000000002"/>
  </r>
  <r>
    <x v="0"/>
    <x v="0"/>
    <x v="3"/>
    <s v="Przekładnia — sklep i serwis"/>
    <x v="0"/>
    <x v="0"/>
    <s v="Górski-200-W"/>
    <x v="0"/>
    <d v="2009-11-12T00:00:00"/>
    <x v="3"/>
    <x v="1"/>
    <n v="769.49"/>
    <n v="461.69400000000002"/>
    <n v="1"/>
    <n v="461.69400000000002"/>
  </r>
  <r>
    <x v="0"/>
    <x v="0"/>
    <x v="3"/>
    <s v="Przekładnia — sklep i serwis"/>
    <x v="3"/>
    <x v="22"/>
    <s v="bidony"/>
    <x v="7"/>
    <d v="2009-11-14T00:00:00"/>
    <x v="3"/>
    <x v="1"/>
    <n v="4.99"/>
    <n v="2.9940000000000002"/>
    <n v="3"/>
    <n v="8.9820000000000011"/>
  </r>
  <r>
    <x v="0"/>
    <x v="0"/>
    <x v="3"/>
    <s v="Przekładnia — sklep i serwis"/>
    <x v="2"/>
    <x v="2"/>
    <s v="LL rama górski"/>
    <x v="1"/>
    <d v="2009-11-19T00:00:00"/>
    <x v="3"/>
    <x v="1"/>
    <n v="249.79"/>
    <n v="149.874"/>
    <n v="1"/>
    <n v="149.874"/>
  </r>
  <r>
    <x v="0"/>
    <x v="0"/>
    <x v="3"/>
    <s v="Przekładnia — sklep i serwis"/>
    <x v="1"/>
    <x v="4"/>
    <s v="Short-Sleeve Classic Jersey"/>
    <x v="6"/>
    <d v="2009-11-15T00:00:00"/>
    <x v="3"/>
    <x v="1"/>
    <n v="53.99"/>
    <n v="32.393999999999998"/>
    <n v="4"/>
    <n v="129.57599999999999"/>
  </r>
  <r>
    <x v="0"/>
    <x v="0"/>
    <x v="3"/>
    <s v="Przekładnia — sklep i serwis"/>
    <x v="0"/>
    <x v="0"/>
    <s v="Górski-500"/>
    <x v="0"/>
    <d v="2009-11-01T00:00:00"/>
    <x v="3"/>
    <x v="1"/>
    <n v="564.99"/>
    <n v="338.99400000000003"/>
    <n v="1"/>
    <n v="338.99400000000003"/>
  </r>
  <r>
    <x v="0"/>
    <x v="0"/>
    <x v="3"/>
    <s v="Przekładnia — sklep i serwis"/>
    <x v="3"/>
    <x v="7"/>
    <s v="Sport-100"/>
    <x v="1"/>
    <d v="2009-11-13T00:00:00"/>
    <x v="3"/>
    <x v="1"/>
    <n v="34.99"/>
    <n v="20.994"/>
    <n v="2"/>
    <n v="41.988"/>
  </r>
  <r>
    <x v="0"/>
    <x v="0"/>
    <x v="3"/>
    <s v="Przekładnia — sklep i serwis"/>
    <x v="2"/>
    <x v="18"/>
    <s v="ML pedał górski"/>
    <x v="8"/>
    <d v="2009-11-21T00:00:00"/>
    <x v="3"/>
    <x v="1"/>
    <n v="62.09"/>
    <n v="37.253999999999998"/>
    <n v="1"/>
    <n v="37.253999999999998"/>
  </r>
  <r>
    <x v="0"/>
    <x v="0"/>
    <x v="3"/>
    <s v="Przekładnia — sklep i serwis"/>
    <x v="1"/>
    <x v="23"/>
    <s v="kamizelki klasyczne"/>
    <x v="5"/>
    <d v="2009-11-10T00:00:00"/>
    <x v="3"/>
    <x v="1"/>
    <n v="63.5"/>
    <n v="38.1"/>
    <n v="2"/>
    <n v="76.2"/>
  </r>
  <r>
    <x v="0"/>
    <x v="0"/>
    <x v="3"/>
    <s v="Przekładnia — sklep i serwis"/>
    <x v="0"/>
    <x v="0"/>
    <s v="Górski-200-W"/>
    <x v="0"/>
    <d v="2009-11-30T00:00:00"/>
    <x v="3"/>
    <x v="1"/>
    <n v="769.49"/>
    <n v="461.69400000000002"/>
    <n v="4"/>
    <n v="1846.7760000000001"/>
  </r>
  <r>
    <x v="0"/>
    <x v="0"/>
    <x v="3"/>
    <s v="Przekładnia — sklep i serwis"/>
    <x v="2"/>
    <x v="20"/>
    <s v="LL siodełko górski 2"/>
    <x v="7"/>
    <d v="2009-11-10T00:00:00"/>
    <x v="3"/>
    <x v="1"/>
    <n v="27.12"/>
    <n v="16.271999999999998"/>
    <n v="1"/>
    <n v="16.271999999999998"/>
  </r>
  <r>
    <x v="0"/>
    <x v="0"/>
    <x v="3"/>
    <s v="Przekładnia — sklep i serwis"/>
    <x v="3"/>
    <x v="19"/>
    <s v="stojak na 4 rowery"/>
    <x v="7"/>
    <d v="2009-11-15T00:00:00"/>
    <x v="3"/>
    <x v="1"/>
    <n v="120"/>
    <n v="72"/>
    <n v="4"/>
    <n v="288"/>
  </r>
  <r>
    <x v="0"/>
    <x v="0"/>
    <x v="3"/>
    <s v="Przekładnia — sklep i serwis"/>
    <x v="1"/>
    <x v="4"/>
    <s v="Long-Sleeve Logo Jersey"/>
    <x v="4"/>
    <d v="2009-11-12T00:00:00"/>
    <x v="3"/>
    <x v="1"/>
    <n v="49.99"/>
    <n v="29.994"/>
    <n v="1"/>
    <n v="29.994"/>
  </r>
  <r>
    <x v="0"/>
    <x v="0"/>
    <x v="3"/>
    <s v="Przekładnia — sklep i serwis"/>
    <x v="0"/>
    <x v="0"/>
    <s v="Górski-200"/>
    <x v="0"/>
    <d v="2009-12-01T00:00:00"/>
    <x v="3"/>
    <x v="1"/>
    <n v="2319.9899999999998"/>
    <n v="1391.9939999999999"/>
    <n v="1"/>
    <n v="1391.9939999999999"/>
  </r>
  <r>
    <x v="0"/>
    <x v="0"/>
    <x v="3"/>
    <s v="Przekładnia — sklep i serwis"/>
    <x v="2"/>
    <x v="2"/>
    <s v="LL rama górski"/>
    <x v="1"/>
    <d v="2009-11-19T00:00:00"/>
    <x v="3"/>
    <x v="1"/>
    <n v="249.79"/>
    <n v="149.874"/>
    <n v="3"/>
    <n v="449.62199999999996"/>
  </r>
  <r>
    <x v="0"/>
    <x v="0"/>
    <x v="3"/>
    <s v="Przekładnia — sklep i serwis"/>
    <x v="2"/>
    <x v="20"/>
    <s v="HL siodełko górski 2"/>
    <x v="7"/>
    <d v="2009-11-02T00:00:00"/>
    <x v="3"/>
    <x v="1"/>
    <n v="52.64"/>
    <n v="31.584"/>
    <n v="2"/>
    <n v="63.167999999999999"/>
  </r>
  <r>
    <x v="0"/>
    <x v="0"/>
    <x v="3"/>
    <s v="Przekładnia — sklep i serwis"/>
    <x v="2"/>
    <x v="18"/>
    <s v="HL pedał górski"/>
    <x v="8"/>
    <d v="2009-11-15T00:00:00"/>
    <x v="3"/>
    <x v="1"/>
    <n v="80.989999999999995"/>
    <n v="48.594000000000001"/>
    <n v="3"/>
    <n v="145.78200000000001"/>
  </r>
  <r>
    <x v="0"/>
    <x v="0"/>
    <x v="3"/>
    <s v="Przekładnia — sklep i serwis"/>
    <x v="0"/>
    <x v="0"/>
    <s v="Górski-200"/>
    <x v="1"/>
    <d v="2009-11-25T00:00:00"/>
    <x v="3"/>
    <x v="1"/>
    <n v="2294.9899999999998"/>
    <n v="1376.9939999999999"/>
    <n v="4"/>
    <n v="5507.9759999999997"/>
  </r>
  <r>
    <x v="0"/>
    <x v="0"/>
    <x v="3"/>
    <s v="Przekładnia — sklep i serwis"/>
    <x v="1"/>
    <x v="10"/>
    <s v="rękawiczki rowerowe"/>
    <x v="1"/>
    <d v="2009-11-30T00:00:00"/>
    <x v="3"/>
    <x v="1"/>
    <n v="24.49"/>
    <n v="14.694000000000001"/>
    <n v="3"/>
    <n v="44.082000000000001"/>
  </r>
  <r>
    <x v="0"/>
    <x v="0"/>
    <x v="3"/>
    <s v="Przekładnia — sklep i serwis"/>
    <x v="3"/>
    <x v="24"/>
    <s v="Bike Wash"/>
    <x v="7"/>
    <d v="2009-11-06T00:00:00"/>
    <x v="3"/>
    <x v="1"/>
    <n v="7.95"/>
    <n v="4.7699999999999996"/>
    <n v="8"/>
    <n v="38.159999999999997"/>
  </r>
  <r>
    <x v="0"/>
    <x v="0"/>
    <x v="3"/>
    <s v="Przekładnia — sklep i serwis"/>
    <x v="2"/>
    <x v="2"/>
    <s v="LL rama górski"/>
    <x v="0"/>
    <d v="2009-11-15T00:00:00"/>
    <x v="3"/>
    <x v="1"/>
    <n v="264.05"/>
    <n v="158.43"/>
    <n v="1"/>
    <n v="158.43"/>
  </r>
  <r>
    <x v="0"/>
    <x v="0"/>
    <x v="3"/>
    <s v="Przekładnia — sklep i serwis"/>
    <x v="0"/>
    <x v="0"/>
    <s v="Górski-500"/>
    <x v="1"/>
    <d v="2009-11-30T00:00:00"/>
    <x v="3"/>
    <x v="1"/>
    <n v="539.99"/>
    <n v="323.99400000000003"/>
    <n v="3"/>
    <n v="971.98200000000008"/>
  </r>
  <r>
    <x v="0"/>
    <x v="0"/>
    <x v="3"/>
    <s v="Przekładnia — sklep i serwis"/>
    <x v="2"/>
    <x v="2"/>
    <s v="ML rama górski-W"/>
    <x v="0"/>
    <d v="2009-11-23T00:00:00"/>
    <x v="3"/>
    <x v="1"/>
    <n v="364.09"/>
    <n v="218.45400000000001"/>
    <n v="7"/>
    <n v="1529.1780000000001"/>
  </r>
  <r>
    <x v="0"/>
    <x v="0"/>
    <x v="3"/>
    <s v="Przekładnia — sklep i serwis"/>
    <x v="0"/>
    <x v="0"/>
    <s v="Górski-500"/>
    <x v="0"/>
    <d v="2009-11-27T00:00:00"/>
    <x v="3"/>
    <x v="1"/>
    <n v="564.99"/>
    <n v="338.99400000000003"/>
    <n v="1"/>
    <n v="338.99400000000003"/>
  </r>
  <r>
    <x v="0"/>
    <x v="0"/>
    <x v="3"/>
    <s v="Przekładnia — sklep i serwis"/>
    <x v="2"/>
    <x v="2"/>
    <s v="LL rama górski"/>
    <x v="0"/>
    <d v="2009-11-03T00:00:00"/>
    <x v="3"/>
    <x v="1"/>
    <n v="264.05"/>
    <n v="158.43"/>
    <n v="1"/>
    <n v="158.43"/>
  </r>
  <r>
    <x v="0"/>
    <x v="0"/>
    <x v="3"/>
    <s v="Przekładnia — sklep i serwis"/>
    <x v="1"/>
    <x v="5"/>
    <s v="nakładka na rower"/>
    <x v="4"/>
    <d v="2009-11-18T00:00:00"/>
    <x v="3"/>
    <x v="1"/>
    <n v="8.99"/>
    <n v="5.3940000000000001"/>
    <n v="7"/>
    <n v="37.758000000000003"/>
  </r>
  <r>
    <x v="0"/>
    <x v="0"/>
    <x v="3"/>
    <s v="Przekładnia — sklep i serwis"/>
    <x v="1"/>
    <x v="14"/>
    <s v="spodenki damskie górskie"/>
    <x v="1"/>
    <d v="2009-11-03T00:00:00"/>
    <x v="3"/>
    <x v="1"/>
    <n v="69.989999999999995"/>
    <n v="41.994"/>
    <n v="7"/>
    <n v="293.95799999999997"/>
  </r>
  <r>
    <x v="0"/>
    <x v="0"/>
    <x v="3"/>
    <s v="Przekładnia — sklep i serwis"/>
    <x v="1"/>
    <x v="4"/>
    <s v="Long-Sleeve Logo Jersey"/>
    <x v="4"/>
    <d v="2009-11-09T00:00:00"/>
    <x v="3"/>
    <x v="1"/>
    <n v="49.99"/>
    <n v="29.994"/>
    <n v="3"/>
    <n v="89.981999999999999"/>
  </r>
  <r>
    <x v="0"/>
    <x v="0"/>
    <x v="3"/>
    <s v="Przekładnia — sklep i serwis"/>
    <x v="0"/>
    <x v="0"/>
    <s v="Górski-500"/>
    <x v="1"/>
    <d v="2009-11-11T00:00:00"/>
    <x v="3"/>
    <x v="1"/>
    <n v="539.99"/>
    <n v="323.99400000000003"/>
    <n v="3"/>
    <n v="971.98200000000008"/>
  </r>
  <r>
    <x v="0"/>
    <x v="0"/>
    <x v="3"/>
    <s v="Przekładnia — sklep i serwis"/>
    <x v="2"/>
    <x v="2"/>
    <s v="LL rama górski"/>
    <x v="1"/>
    <d v="2009-11-09T00:00:00"/>
    <x v="3"/>
    <x v="1"/>
    <n v="249.79"/>
    <n v="149.874"/>
    <n v="1"/>
    <n v="149.874"/>
  </r>
  <r>
    <x v="0"/>
    <x v="0"/>
    <x v="3"/>
    <s v="Przekładnia — sklep i serwis"/>
    <x v="0"/>
    <x v="0"/>
    <s v="Górski-500"/>
    <x v="0"/>
    <d v="2009-11-18T00:00:00"/>
    <x v="3"/>
    <x v="1"/>
    <n v="564.99"/>
    <n v="338.99400000000003"/>
    <n v="1"/>
    <n v="338.99400000000003"/>
  </r>
  <r>
    <x v="0"/>
    <x v="0"/>
    <x v="3"/>
    <s v="Przekładnia — sklep i serwis"/>
    <x v="3"/>
    <x v="21"/>
    <s v="plecak rowerowy"/>
    <x v="0"/>
    <d v="2009-12-01T00:00:00"/>
    <x v="3"/>
    <x v="1"/>
    <n v="54.99"/>
    <n v="32.994"/>
    <n v="5"/>
    <n v="164.97"/>
  </r>
  <r>
    <x v="0"/>
    <x v="0"/>
    <x v="3"/>
    <s v="Przekładnia — sklep i serwis"/>
    <x v="1"/>
    <x v="23"/>
    <s v="kamizelki klasyczne"/>
    <x v="5"/>
    <d v="2009-11-11T00:00:00"/>
    <x v="3"/>
    <x v="1"/>
    <n v="63.5"/>
    <n v="38.1"/>
    <n v="9"/>
    <n v="342.90000000000003"/>
  </r>
  <r>
    <x v="0"/>
    <x v="0"/>
    <x v="3"/>
    <s v="Przekładnia — sklep i serwis"/>
    <x v="0"/>
    <x v="0"/>
    <s v="Górski-200"/>
    <x v="1"/>
    <d v="2009-11-05T00:00:00"/>
    <x v="3"/>
    <x v="1"/>
    <n v="2294.9899999999998"/>
    <n v="1376.9939999999999"/>
    <n v="3"/>
    <n v="4130.982"/>
  </r>
  <r>
    <x v="0"/>
    <x v="0"/>
    <x v="3"/>
    <s v="Przekładnia — sklep i serwis"/>
    <x v="0"/>
    <x v="0"/>
    <s v="Górski-200"/>
    <x v="0"/>
    <d v="2009-11-25T00:00:00"/>
    <x v="3"/>
    <x v="1"/>
    <n v="2319.9899999999998"/>
    <n v="1391.9939999999999"/>
    <n v="1"/>
    <n v="1391.9939999999999"/>
  </r>
  <r>
    <x v="0"/>
    <x v="0"/>
    <x v="3"/>
    <s v="Przekładnia — sklep i serwis"/>
    <x v="0"/>
    <x v="0"/>
    <s v="Górski-500"/>
    <x v="1"/>
    <d v="2009-12-01T00:00:00"/>
    <x v="3"/>
    <x v="1"/>
    <n v="539.99"/>
    <n v="323.99400000000003"/>
    <n v="2"/>
    <n v="647.98800000000006"/>
  </r>
  <r>
    <x v="0"/>
    <x v="0"/>
    <x v="3"/>
    <s v="Przekładnia — sklep i serwis"/>
    <x v="0"/>
    <x v="0"/>
    <s v="Górski-500"/>
    <x v="0"/>
    <d v="2009-11-25T00:00:00"/>
    <x v="3"/>
    <x v="1"/>
    <n v="564.99"/>
    <n v="338.99400000000003"/>
    <n v="1"/>
    <n v="338.99400000000003"/>
  </r>
  <r>
    <x v="0"/>
    <x v="0"/>
    <x v="3"/>
    <s v="Przekładnia — sklep i serwis"/>
    <x v="1"/>
    <x v="4"/>
    <s v="Short-Sleeve Classic Jersey"/>
    <x v="6"/>
    <d v="2009-11-08T00:00:00"/>
    <x v="3"/>
    <x v="1"/>
    <n v="53.99"/>
    <n v="32.393999999999998"/>
    <n v="5"/>
    <n v="161.97"/>
  </r>
  <r>
    <x v="0"/>
    <x v="0"/>
    <x v="3"/>
    <s v="Przekładnia — sklep i serwis"/>
    <x v="2"/>
    <x v="2"/>
    <s v="LL rama górski"/>
    <x v="0"/>
    <d v="2009-11-19T00:00:00"/>
    <x v="3"/>
    <x v="1"/>
    <n v="264.05"/>
    <n v="158.43"/>
    <n v="4"/>
    <n v="633.72"/>
  </r>
  <r>
    <x v="0"/>
    <x v="0"/>
    <x v="3"/>
    <s v="Przekładnia — sklep i serwis"/>
    <x v="2"/>
    <x v="18"/>
    <s v="LL pedał górski"/>
    <x v="8"/>
    <d v="2009-12-01T00:00:00"/>
    <x v="3"/>
    <x v="1"/>
    <n v="40.49"/>
    <n v="24.294"/>
    <n v="1"/>
    <n v="24.294"/>
  </r>
  <r>
    <x v="0"/>
    <x v="0"/>
    <x v="3"/>
    <s v="Przekładnia — sklep i serwis"/>
    <x v="0"/>
    <x v="0"/>
    <s v="Górski-200"/>
    <x v="1"/>
    <d v="2009-11-14T00:00:00"/>
    <x v="3"/>
    <x v="1"/>
    <n v="2294.9899999999998"/>
    <n v="1376.9939999999999"/>
    <n v="4"/>
    <n v="5507.9759999999997"/>
  </r>
  <r>
    <x v="0"/>
    <x v="0"/>
    <x v="3"/>
    <s v="Przekładnia — sklep i serwis"/>
    <x v="1"/>
    <x v="14"/>
    <s v="spodenki damskie górskie"/>
    <x v="1"/>
    <d v="2009-11-27T00:00:00"/>
    <x v="3"/>
    <x v="1"/>
    <n v="69.989999999999995"/>
    <n v="41.994"/>
    <n v="3"/>
    <n v="125.982"/>
  </r>
  <r>
    <x v="0"/>
    <x v="0"/>
    <x v="3"/>
    <s v="Przekładnia — sklep i serwis"/>
    <x v="0"/>
    <x v="0"/>
    <s v="Górski-200-W"/>
    <x v="0"/>
    <d v="2009-11-20T00:00:00"/>
    <x v="3"/>
    <x v="1"/>
    <n v="769.49"/>
    <n v="461.69400000000002"/>
    <n v="1"/>
    <n v="461.69400000000002"/>
  </r>
  <r>
    <x v="0"/>
    <x v="0"/>
    <x v="3"/>
    <s v="Przekładnia — sklep i serwis"/>
    <x v="1"/>
    <x v="4"/>
    <s v="Short-Sleeve Classic Jersey"/>
    <x v="6"/>
    <d v="2009-11-26T00:00:00"/>
    <x v="3"/>
    <x v="1"/>
    <n v="53.99"/>
    <n v="32.393999999999998"/>
    <n v="5"/>
    <n v="161.97"/>
  </r>
  <r>
    <x v="0"/>
    <x v="0"/>
    <x v="3"/>
    <s v="Przekładnia — sklep i serwis"/>
    <x v="1"/>
    <x v="10"/>
    <s v="rękawiczki rowerowe"/>
    <x v="1"/>
    <d v="2009-11-25T00:00:00"/>
    <x v="3"/>
    <x v="1"/>
    <n v="24.49"/>
    <n v="14.694000000000001"/>
    <n v="7"/>
    <n v="102.858"/>
  </r>
  <r>
    <x v="0"/>
    <x v="0"/>
    <x v="3"/>
    <s v="Przekładnia — sklep i serwis"/>
    <x v="3"/>
    <x v="7"/>
    <s v="Sport-100"/>
    <x v="5"/>
    <d v="2009-11-05T00:00:00"/>
    <x v="3"/>
    <x v="1"/>
    <n v="34.99"/>
    <n v="20.994"/>
    <n v="3"/>
    <n v="62.981999999999999"/>
  </r>
  <r>
    <x v="0"/>
    <x v="0"/>
    <x v="3"/>
    <s v="Przekładnia — sklep i serwis"/>
    <x v="2"/>
    <x v="2"/>
    <s v="ML rama górski-W"/>
    <x v="0"/>
    <d v="2009-11-19T00:00:00"/>
    <x v="3"/>
    <x v="1"/>
    <n v="364.09"/>
    <n v="218.45400000000001"/>
    <n v="2"/>
    <n v="436.90800000000002"/>
  </r>
  <r>
    <x v="0"/>
    <x v="0"/>
    <x v="3"/>
    <s v="Przekładnia — sklep i serwis"/>
    <x v="0"/>
    <x v="0"/>
    <s v="Górski-200"/>
    <x v="0"/>
    <d v="2009-11-14T00:00:00"/>
    <x v="3"/>
    <x v="1"/>
    <n v="2319.9899999999998"/>
    <n v="1391.9939999999999"/>
    <n v="1"/>
    <n v="1391.9939999999999"/>
  </r>
  <r>
    <x v="0"/>
    <x v="0"/>
    <x v="3"/>
    <s v="Przekładnia — sklep i serwis"/>
    <x v="2"/>
    <x v="2"/>
    <s v="LL rama górski"/>
    <x v="0"/>
    <d v="2009-12-01T00:00:00"/>
    <x v="3"/>
    <x v="1"/>
    <n v="264.05"/>
    <n v="158.43"/>
    <n v="3"/>
    <n v="475.29"/>
  </r>
  <r>
    <x v="0"/>
    <x v="0"/>
    <x v="4"/>
    <s v="Pomarańczowy Rower"/>
    <x v="3"/>
    <x v="22"/>
    <s v="bidony"/>
    <x v="7"/>
    <d v="2009-11-10T00:00:00"/>
    <x v="3"/>
    <x v="1"/>
    <n v="4.99"/>
    <n v="2.9940000000000002"/>
    <n v="2"/>
    <n v="5.9880000000000004"/>
  </r>
  <r>
    <x v="0"/>
    <x v="0"/>
    <x v="4"/>
    <s v="Pomarańczowy Rower"/>
    <x v="1"/>
    <x v="4"/>
    <s v="Long-Sleeve Logo Jersey"/>
    <x v="4"/>
    <d v="2009-11-09T00:00:00"/>
    <x v="3"/>
    <x v="1"/>
    <n v="49.99"/>
    <n v="29.994"/>
    <n v="5"/>
    <n v="149.97"/>
  </r>
  <r>
    <x v="0"/>
    <x v="0"/>
    <x v="4"/>
    <s v="Pomarańczowy Rower"/>
    <x v="3"/>
    <x v="19"/>
    <s v="stojak na 4 rowery"/>
    <x v="7"/>
    <d v="2009-11-24T00:00:00"/>
    <x v="3"/>
    <x v="1"/>
    <n v="120"/>
    <n v="72"/>
    <n v="1"/>
    <n v="72"/>
  </r>
  <r>
    <x v="0"/>
    <x v="0"/>
    <x v="4"/>
    <s v="Pomarańczowy Rower"/>
    <x v="1"/>
    <x v="23"/>
    <s v="kamizelki klasyczne"/>
    <x v="5"/>
    <d v="2009-11-27T00:00:00"/>
    <x v="3"/>
    <x v="1"/>
    <n v="63.5"/>
    <n v="38.1"/>
    <n v="3"/>
    <n v="114.30000000000001"/>
  </r>
  <r>
    <x v="0"/>
    <x v="0"/>
    <x v="4"/>
    <s v="Pomarańczowy Rower"/>
    <x v="1"/>
    <x v="1"/>
    <s v="skarpety wyścigowe"/>
    <x v="2"/>
    <d v="2009-11-04T00:00:00"/>
    <x v="3"/>
    <x v="1"/>
    <n v="8.99"/>
    <n v="5.3940000000000001"/>
    <n v="3"/>
    <n v="16.182000000000002"/>
  </r>
  <r>
    <x v="0"/>
    <x v="0"/>
    <x v="4"/>
    <s v="Pomarańczowy Rower"/>
    <x v="1"/>
    <x v="5"/>
    <s v="nakładka na rower"/>
    <x v="4"/>
    <d v="2009-11-05T00:00:00"/>
    <x v="3"/>
    <x v="1"/>
    <n v="8.99"/>
    <n v="5.3940000000000001"/>
    <n v="5"/>
    <n v="26.97"/>
  </r>
  <r>
    <x v="0"/>
    <x v="0"/>
    <x v="4"/>
    <s v="Pomarańczowy Rower"/>
    <x v="1"/>
    <x v="1"/>
    <s v="skarpety wyścigowe"/>
    <x v="2"/>
    <d v="2009-11-09T00:00:00"/>
    <x v="3"/>
    <x v="1"/>
    <n v="8.99"/>
    <n v="5.3940000000000001"/>
    <n v="6"/>
    <n v="32.364000000000004"/>
  </r>
  <r>
    <x v="0"/>
    <x v="0"/>
    <x v="3"/>
    <s v="Usługi serwisowe"/>
    <x v="2"/>
    <x v="18"/>
    <s v="HL pedał górski"/>
    <x v="8"/>
    <d v="2009-11-02T00:00:00"/>
    <x v="3"/>
    <x v="1"/>
    <n v="80.989999999999995"/>
    <n v="48.594000000000001"/>
    <n v="1"/>
    <n v="48.594000000000001"/>
  </r>
  <r>
    <x v="0"/>
    <x v="0"/>
    <x v="3"/>
    <s v="Usługi serwisowe"/>
    <x v="0"/>
    <x v="0"/>
    <s v="Górski-500"/>
    <x v="1"/>
    <d v="2009-11-11T00:00:00"/>
    <x v="3"/>
    <x v="1"/>
    <n v="539.99"/>
    <n v="323.99400000000003"/>
    <n v="1"/>
    <n v="323.99400000000003"/>
  </r>
  <r>
    <x v="0"/>
    <x v="0"/>
    <x v="3"/>
    <s v="Usługi serwisowe"/>
    <x v="1"/>
    <x v="5"/>
    <s v="nakładka na rower"/>
    <x v="4"/>
    <d v="2009-11-25T00:00:00"/>
    <x v="3"/>
    <x v="1"/>
    <n v="8.99"/>
    <n v="5.3940000000000001"/>
    <n v="8"/>
    <n v="43.152000000000001"/>
  </r>
  <r>
    <x v="0"/>
    <x v="0"/>
    <x v="3"/>
    <s v="Usługi serwisowe"/>
    <x v="0"/>
    <x v="0"/>
    <s v="Górski-500"/>
    <x v="1"/>
    <d v="2009-11-04T00:00:00"/>
    <x v="3"/>
    <x v="1"/>
    <n v="539.99"/>
    <n v="323.99400000000003"/>
    <n v="1"/>
    <n v="323.99400000000003"/>
  </r>
  <r>
    <x v="0"/>
    <x v="0"/>
    <x v="3"/>
    <s v="Usługi serwisowe"/>
    <x v="1"/>
    <x v="23"/>
    <s v="kamizelki klasyczne"/>
    <x v="5"/>
    <d v="2009-11-21T00:00:00"/>
    <x v="3"/>
    <x v="1"/>
    <n v="63.5"/>
    <n v="38.1"/>
    <n v="5"/>
    <n v="190.5"/>
  </r>
  <r>
    <x v="0"/>
    <x v="0"/>
    <x v="3"/>
    <s v="Usługi serwisowe"/>
    <x v="0"/>
    <x v="0"/>
    <s v="Górski-500"/>
    <x v="0"/>
    <d v="2009-11-01T00:00:00"/>
    <x v="3"/>
    <x v="1"/>
    <n v="564.99"/>
    <n v="338.99400000000003"/>
    <n v="1"/>
    <n v="338.99400000000003"/>
  </r>
  <r>
    <x v="0"/>
    <x v="0"/>
    <x v="3"/>
    <s v="Usługi serwisowe"/>
    <x v="2"/>
    <x v="18"/>
    <s v="LL pedał górski"/>
    <x v="8"/>
    <d v="2009-11-02T00:00:00"/>
    <x v="3"/>
    <x v="1"/>
    <n v="40.49"/>
    <n v="24.294"/>
    <n v="2"/>
    <n v="48.588000000000001"/>
  </r>
  <r>
    <x v="0"/>
    <x v="0"/>
    <x v="3"/>
    <s v="Usługi serwisowe"/>
    <x v="0"/>
    <x v="0"/>
    <s v="Górski-500"/>
    <x v="1"/>
    <d v="2009-11-21T00:00:00"/>
    <x v="3"/>
    <x v="1"/>
    <n v="539.99"/>
    <n v="323.99400000000003"/>
    <n v="1"/>
    <n v="323.99400000000003"/>
  </r>
  <r>
    <x v="0"/>
    <x v="0"/>
    <x v="3"/>
    <s v="Usługi serwisowe"/>
    <x v="2"/>
    <x v="2"/>
    <s v="LL rama górski"/>
    <x v="0"/>
    <d v="2009-11-17T00:00:00"/>
    <x v="3"/>
    <x v="1"/>
    <n v="264.05"/>
    <n v="158.43"/>
    <n v="1"/>
    <n v="158.43"/>
  </r>
  <r>
    <x v="0"/>
    <x v="0"/>
    <x v="3"/>
    <s v="Usługi serwisowe"/>
    <x v="1"/>
    <x v="4"/>
    <s v="Long-Sleeve Logo Jersey"/>
    <x v="4"/>
    <d v="2009-11-16T00:00:00"/>
    <x v="3"/>
    <x v="1"/>
    <n v="49.99"/>
    <n v="29.994"/>
    <n v="8"/>
    <n v="239.952"/>
  </r>
  <r>
    <x v="0"/>
    <x v="0"/>
    <x v="3"/>
    <s v="Usługi serwisowe"/>
    <x v="1"/>
    <x v="4"/>
    <s v="Short-Sleeve Classic Jersey"/>
    <x v="6"/>
    <d v="2009-11-26T00:00:00"/>
    <x v="3"/>
    <x v="1"/>
    <n v="53.99"/>
    <n v="32.393999999999998"/>
    <n v="7"/>
    <n v="226.75799999999998"/>
  </r>
  <r>
    <x v="0"/>
    <x v="0"/>
    <x v="3"/>
    <s v="Usługi serwisowe"/>
    <x v="2"/>
    <x v="20"/>
    <s v="LL siodełko górski 2"/>
    <x v="7"/>
    <d v="2009-11-03T00:00:00"/>
    <x v="3"/>
    <x v="1"/>
    <n v="27.12"/>
    <n v="16.271999999999998"/>
    <n v="3"/>
    <n v="48.815999999999995"/>
  </r>
  <r>
    <x v="0"/>
    <x v="0"/>
    <x v="3"/>
    <s v="Usługi serwisowe"/>
    <x v="0"/>
    <x v="0"/>
    <s v="Górski-200-W"/>
    <x v="0"/>
    <d v="2009-11-12T00:00:00"/>
    <x v="3"/>
    <x v="1"/>
    <n v="769.49"/>
    <n v="461.69400000000002"/>
    <n v="2"/>
    <n v="923.38800000000003"/>
  </r>
  <r>
    <x v="0"/>
    <x v="0"/>
    <x v="3"/>
    <s v="Usługi serwisowe"/>
    <x v="2"/>
    <x v="18"/>
    <s v="ML pedał górski"/>
    <x v="8"/>
    <d v="2009-11-08T00:00:00"/>
    <x v="3"/>
    <x v="1"/>
    <n v="62.09"/>
    <n v="37.253999999999998"/>
    <n v="5"/>
    <n v="186.26999999999998"/>
  </r>
  <r>
    <x v="0"/>
    <x v="0"/>
    <x v="3"/>
    <s v="Usługi serwisowe"/>
    <x v="1"/>
    <x v="14"/>
    <s v="spodenki damskie górskie"/>
    <x v="1"/>
    <d v="2009-11-08T00:00:00"/>
    <x v="3"/>
    <x v="1"/>
    <n v="69.989999999999995"/>
    <n v="40.594200000000001"/>
    <n v="14"/>
    <n v="568.31880000000001"/>
  </r>
  <r>
    <x v="0"/>
    <x v="0"/>
    <x v="3"/>
    <s v="Usługi serwisowe"/>
    <x v="2"/>
    <x v="9"/>
    <s v="HL kierownica górski"/>
    <x v="7"/>
    <d v="2009-11-18T00:00:00"/>
    <x v="3"/>
    <x v="1"/>
    <n v="120.27"/>
    <n v="72.162000000000006"/>
    <n v="1"/>
    <n v="72.162000000000006"/>
  </r>
  <r>
    <x v="0"/>
    <x v="0"/>
    <x v="3"/>
    <s v="Usługi serwisowe"/>
    <x v="3"/>
    <x v="21"/>
    <s v="plecak rowerowy"/>
    <x v="0"/>
    <d v="2009-11-12T00:00:00"/>
    <x v="3"/>
    <x v="1"/>
    <n v="54.99"/>
    <n v="32.994"/>
    <n v="1"/>
    <n v="32.994"/>
  </r>
  <r>
    <x v="0"/>
    <x v="0"/>
    <x v="3"/>
    <s v="Usługi serwisowe"/>
    <x v="2"/>
    <x v="20"/>
    <s v="HL siodełko górski 2"/>
    <x v="7"/>
    <d v="2009-11-08T00:00:00"/>
    <x v="3"/>
    <x v="1"/>
    <n v="52.64"/>
    <n v="31.584"/>
    <n v="1"/>
    <n v="31.584"/>
  </r>
  <r>
    <x v="0"/>
    <x v="0"/>
    <x v="3"/>
    <s v="Usługi serwisowe"/>
    <x v="2"/>
    <x v="2"/>
    <s v="ML rama górski-W"/>
    <x v="0"/>
    <d v="2009-11-29T00:00:00"/>
    <x v="3"/>
    <x v="1"/>
    <n v="364.09"/>
    <n v="218.45400000000001"/>
    <n v="3"/>
    <n v="655.36200000000008"/>
  </r>
  <r>
    <x v="0"/>
    <x v="0"/>
    <x v="3"/>
    <s v="Usługi serwisowe"/>
    <x v="0"/>
    <x v="0"/>
    <s v="Górski-500"/>
    <x v="0"/>
    <d v="2009-11-15T00:00:00"/>
    <x v="3"/>
    <x v="1"/>
    <n v="564.99"/>
    <n v="338.99400000000003"/>
    <n v="3"/>
    <n v="1016.9820000000001"/>
  </r>
  <r>
    <x v="0"/>
    <x v="0"/>
    <x v="3"/>
    <s v="Usługi serwisowe"/>
    <x v="2"/>
    <x v="2"/>
    <s v="LL rama górski"/>
    <x v="0"/>
    <d v="2009-11-22T00:00:00"/>
    <x v="3"/>
    <x v="1"/>
    <n v="264.05"/>
    <n v="158.43"/>
    <n v="1"/>
    <n v="158.43"/>
  </r>
  <r>
    <x v="0"/>
    <x v="0"/>
    <x v="3"/>
    <s v="Usługi serwisowe"/>
    <x v="1"/>
    <x v="4"/>
    <s v="Short-Sleeve Classic Jersey"/>
    <x v="6"/>
    <d v="2009-11-19T00:00:00"/>
    <x v="3"/>
    <x v="1"/>
    <n v="53.99"/>
    <n v="32.393999999999998"/>
    <n v="5"/>
    <n v="161.97"/>
  </r>
  <r>
    <x v="0"/>
    <x v="0"/>
    <x v="3"/>
    <s v="Usługi serwisowe"/>
    <x v="3"/>
    <x v="24"/>
    <s v="Bike Wash"/>
    <x v="7"/>
    <d v="2009-11-24T00:00:00"/>
    <x v="3"/>
    <x v="1"/>
    <n v="7.95"/>
    <n v="4.7699999999999996"/>
    <n v="8"/>
    <n v="38.159999999999997"/>
  </r>
  <r>
    <x v="0"/>
    <x v="0"/>
    <x v="3"/>
    <s v="Usługi serwisowe"/>
    <x v="3"/>
    <x v="7"/>
    <s v="Sport-100"/>
    <x v="1"/>
    <d v="2009-11-15T00:00:00"/>
    <x v="3"/>
    <x v="1"/>
    <n v="34.99"/>
    <n v="20.994"/>
    <n v="7"/>
    <n v="146.958"/>
  </r>
  <r>
    <x v="0"/>
    <x v="0"/>
    <x v="3"/>
    <s v="Usługi serwisowe"/>
    <x v="0"/>
    <x v="0"/>
    <s v="Górski-200"/>
    <x v="0"/>
    <d v="2009-11-01T00:00:00"/>
    <x v="3"/>
    <x v="1"/>
    <n v="2319.9899999999998"/>
    <n v="1391.9939999999999"/>
    <n v="4"/>
    <n v="5567.9759999999997"/>
  </r>
  <r>
    <x v="0"/>
    <x v="0"/>
    <x v="3"/>
    <s v="Usługi serwisowe"/>
    <x v="2"/>
    <x v="9"/>
    <s v="ML kierownica górski"/>
    <x v="7"/>
    <d v="2009-11-29T00:00:00"/>
    <x v="3"/>
    <x v="1"/>
    <n v="61.92"/>
    <n v="37.152000000000001"/>
    <n v="2"/>
    <n v="74.304000000000002"/>
  </r>
  <r>
    <x v="0"/>
    <x v="0"/>
    <x v="3"/>
    <s v="Usługi serwisowe"/>
    <x v="0"/>
    <x v="0"/>
    <s v="Górski-200-W"/>
    <x v="0"/>
    <d v="2009-11-09T00:00:00"/>
    <x v="3"/>
    <x v="1"/>
    <n v="769.49"/>
    <n v="461.69400000000002"/>
    <n v="1"/>
    <n v="461.69400000000002"/>
  </r>
  <r>
    <x v="0"/>
    <x v="0"/>
    <x v="3"/>
    <s v="Usługi serwisowe"/>
    <x v="0"/>
    <x v="0"/>
    <s v="Górski-200-W"/>
    <x v="0"/>
    <d v="2009-11-30T00:00:00"/>
    <x v="3"/>
    <x v="1"/>
    <n v="769.49"/>
    <n v="461.69400000000002"/>
    <n v="5"/>
    <n v="2308.4700000000003"/>
  </r>
  <r>
    <x v="0"/>
    <x v="0"/>
    <x v="3"/>
    <s v="Usługi serwisowe"/>
    <x v="0"/>
    <x v="0"/>
    <s v="Górski-500"/>
    <x v="1"/>
    <d v="2009-11-23T00:00:00"/>
    <x v="3"/>
    <x v="1"/>
    <n v="539.99"/>
    <n v="323.99400000000003"/>
    <n v="1"/>
    <n v="323.99400000000003"/>
  </r>
  <r>
    <x v="0"/>
    <x v="0"/>
    <x v="3"/>
    <s v="Usługi serwisowe"/>
    <x v="3"/>
    <x v="7"/>
    <s v="Sport-100"/>
    <x v="3"/>
    <d v="2009-11-17T00:00:00"/>
    <x v="3"/>
    <x v="1"/>
    <n v="34.99"/>
    <n v="20.994"/>
    <n v="4"/>
    <n v="83.975999999999999"/>
  </r>
  <r>
    <x v="0"/>
    <x v="0"/>
    <x v="3"/>
    <s v="Usługi serwisowe"/>
    <x v="3"/>
    <x v="7"/>
    <s v="Sport-100"/>
    <x v="5"/>
    <d v="2009-11-05T00:00:00"/>
    <x v="3"/>
    <x v="1"/>
    <n v="34.99"/>
    <n v="20.994"/>
    <n v="6"/>
    <n v="125.964"/>
  </r>
  <r>
    <x v="0"/>
    <x v="0"/>
    <x v="3"/>
    <s v="Usługi serwisowe"/>
    <x v="1"/>
    <x v="23"/>
    <s v="kamizelki klasyczne"/>
    <x v="5"/>
    <d v="2009-11-28T00:00:00"/>
    <x v="3"/>
    <x v="1"/>
    <n v="63.5"/>
    <n v="38.1"/>
    <n v="5"/>
    <n v="190.5"/>
  </r>
  <r>
    <x v="0"/>
    <x v="0"/>
    <x v="3"/>
    <s v="Usługi serwisowe"/>
    <x v="1"/>
    <x v="4"/>
    <s v="Long-Sleeve Logo Jersey"/>
    <x v="4"/>
    <d v="2009-11-24T00:00:00"/>
    <x v="3"/>
    <x v="1"/>
    <n v="49.99"/>
    <n v="29.994"/>
    <n v="3"/>
    <n v="89.981999999999999"/>
  </r>
  <r>
    <x v="0"/>
    <x v="0"/>
    <x v="3"/>
    <s v="Usługi serwisowe"/>
    <x v="1"/>
    <x v="4"/>
    <s v="Short-Sleeve Classic Jersey"/>
    <x v="6"/>
    <d v="2009-11-29T00:00:00"/>
    <x v="3"/>
    <x v="1"/>
    <n v="53.99"/>
    <n v="32.393999999999998"/>
    <n v="5"/>
    <n v="161.97"/>
  </r>
  <r>
    <x v="0"/>
    <x v="0"/>
    <x v="3"/>
    <s v="Usługi serwisowe"/>
    <x v="0"/>
    <x v="0"/>
    <s v="Górski-500"/>
    <x v="1"/>
    <d v="2009-11-12T00:00:00"/>
    <x v="3"/>
    <x v="1"/>
    <n v="539.99"/>
    <n v="323.99400000000003"/>
    <n v="2"/>
    <n v="647.98800000000006"/>
  </r>
  <r>
    <x v="0"/>
    <x v="0"/>
    <x v="3"/>
    <s v="Usługi serwisowe"/>
    <x v="2"/>
    <x v="2"/>
    <s v="LL rama górski"/>
    <x v="1"/>
    <d v="2009-11-09T00:00:00"/>
    <x v="3"/>
    <x v="1"/>
    <n v="249.79"/>
    <n v="149.874"/>
    <n v="5"/>
    <n v="749.37"/>
  </r>
  <r>
    <x v="0"/>
    <x v="0"/>
    <x v="3"/>
    <s v="Usługi serwisowe"/>
    <x v="2"/>
    <x v="2"/>
    <s v="HL rama górski"/>
    <x v="0"/>
    <d v="2009-11-23T00:00:00"/>
    <x v="3"/>
    <x v="1"/>
    <n v="1364.5"/>
    <n v="818.7"/>
    <n v="3"/>
    <n v="2456.1000000000004"/>
  </r>
  <r>
    <x v="0"/>
    <x v="0"/>
    <x v="3"/>
    <s v="Usługi serwisowe"/>
    <x v="0"/>
    <x v="0"/>
    <s v="Górski-200-W"/>
    <x v="0"/>
    <d v="2009-11-10T00:00:00"/>
    <x v="3"/>
    <x v="1"/>
    <n v="769.49"/>
    <n v="461.69400000000002"/>
    <n v="1"/>
    <n v="461.69400000000002"/>
  </r>
  <r>
    <x v="0"/>
    <x v="0"/>
    <x v="3"/>
    <s v="Usługi serwisowe"/>
    <x v="0"/>
    <x v="0"/>
    <s v="Górski-200"/>
    <x v="0"/>
    <d v="2009-11-16T00:00:00"/>
    <x v="3"/>
    <x v="1"/>
    <n v="2319.9899999999998"/>
    <n v="1391.9939999999999"/>
    <n v="3"/>
    <n v="4175.982"/>
  </r>
  <r>
    <x v="0"/>
    <x v="0"/>
    <x v="3"/>
    <s v="Usługi serwisowe"/>
    <x v="1"/>
    <x v="10"/>
    <s v="rękawiczki rowerowe"/>
    <x v="1"/>
    <d v="2009-11-01T00:00:00"/>
    <x v="3"/>
    <x v="1"/>
    <n v="24.49"/>
    <n v="14.694000000000001"/>
    <n v="3"/>
    <n v="44.082000000000001"/>
  </r>
  <r>
    <x v="0"/>
    <x v="0"/>
    <x v="3"/>
    <s v="Usługi serwisowe"/>
    <x v="0"/>
    <x v="0"/>
    <s v="Górski-500"/>
    <x v="0"/>
    <d v="2009-11-14T00:00:00"/>
    <x v="3"/>
    <x v="1"/>
    <n v="564.99"/>
    <n v="338.99400000000003"/>
    <n v="2"/>
    <n v="677.98800000000006"/>
  </r>
  <r>
    <x v="0"/>
    <x v="0"/>
    <x v="3"/>
    <s v="Usługi serwisowe"/>
    <x v="0"/>
    <x v="0"/>
    <s v="Górski-200"/>
    <x v="1"/>
    <d v="2009-11-08T00:00:00"/>
    <x v="3"/>
    <x v="1"/>
    <n v="2294.9899999999998"/>
    <n v="1376.9939999999999"/>
    <n v="2"/>
    <n v="2753.9879999999998"/>
  </r>
  <r>
    <x v="0"/>
    <x v="0"/>
    <x v="3"/>
    <s v="Usługi serwisowe"/>
    <x v="1"/>
    <x v="10"/>
    <s v="rękawiczki rowerowe"/>
    <x v="1"/>
    <d v="2009-11-29T00:00:00"/>
    <x v="3"/>
    <x v="1"/>
    <n v="24.49"/>
    <n v="14.694000000000001"/>
    <n v="3"/>
    <n v="44.082000000000001"/>
  </r>
  <r>
    <x v="0"/>
    <x v="0"/>
    <x v="3"/>
    <s v="Usługi serwisowe"/>
    <x v="3"/>
    <x v="22"/>
    <s v="bidony"/>
    <x v="7"/>
    <d v="2009-11-11T00:00:00"/>
    <x v="3"/>
    <x v="1"/>
    <n v="4.99"/>
    <n v="2.9940000000000002"/>
    <n v="2"/>
    <n v="5.9880000000000004"/>
  </r>
  <r>
    <x v="0"/>
    <x v="0"/>
    <x v="3"/>
    <s v="Usługi serwisowe"/>
    <x v="3"/>
    <x v="19"/>
    <s v="stojak na 4 rowery"/>
    <x v="7"/>
    <d v="2009-11-21T00:00:00"/>
    <x v="3"/>
    <x v="1"/>
    <n v="120"/>
    <n v="72"/>
    <n v="3"/>
    <n v="216"/>
  </r>
  <r>
    <x v="0"/>
    <x v="0"/>
    <x v="3"/>
    <s v="Usługi serwisowe"/>
    <x v="2"/>
    <x v="2"/>
    <s v="ML rama górski-W"/>
    <x v="0"/>
    <d v="2009-11-21T00:00:00"/>
    <x v="3"/>
    <x v="1"/>
    <n v="364.09"/>
    <n v="218.45400000000001"/>
    <n v="2"/>
    <n v="436.90800000000002"/>
  </r>
  <r>
    <x v="0"/>
    <x v="0"/>
    <x v="3"/>
    <s v="Usługi serwisowe"/>
    <x v="2"/>
    <x v="2"/>
    <s v="ML rama górski-W"/>
    <x v="0"/>
    <d v="2009-11-05T00:00:00"/>
    <x v="3"/>
    <x v="1"/>
    <n v="364.09"/>
    <n v="218.45400000000001"/>
    <n v="1"/>
    <n v="218.45400000000001"/>
  </r>
  <r>
    <x v="0"/>
    <x v="0"/>
    <x v="3"/>
    <s v="Usługi serwisowe"/>
    <x v="0"/>
    <x v="0"/>
    <s v="Górski-200"/>
    <x v="1"/>
    <d v="2009-11-11T00:00:00"/>
    <x v="3"/>
    <x v="1"/>
    <n v="2294.9899999999998"/>
    <n v="1376.9939999999999"/>
    <n v="2"/>
    <n v="2753.9879999999998"/>
  </r>
  <r>
    <x v="0"/>
    <x v="0"/>
    <x v="3"/>
    <s v="Zakład Miejski"/>
    <x v="3"/>
    <x v="19"/>
    <s v="stojak na 4 rowery"/>
    <x v="7"/>
    <d v="2009-11-23T00:00:00"/>
    <x v="3"/>
    <x v="1"/>
    <n v="120"/>
    <n v="72"/>
    <n v="8"/>
    <n v="576"/>
  </r>
  <r>
    <x v="0"/>
    <x v="0"/>
    <x v="3"/>
    <s v="Zakład Miejski"/>
    <x v="1"/>
    <x v="4"/>
    <s v="Short-Sleeve Classic Jersey"/>
    <x v="6"/>
    <d v="2009-11-12T00:00:00"/>
    <x v="3"/>
    <x v="1"/>
    <n v="53.99"/>
    <n v="32.393999999999998"/>
    <n v="4"/>
    <n v="129.57599999999999"/>
  </r>
  <r>
    <x v="0"/>
    <x v="0"/>
    <x v="3"/>
    <s v="Zakład Miejski"/>
    <x v="1"/>
    <x v="1"/>
    <s v="skarpety wyścigowe"/>
    <x v="2"/>
    <d v="2009-11-24T00:00:00"/>
    <x v="3"/>
    <x v="1"/>
    <n v="8.99"/>
    <n v="5.3940000000000001"/>
    <n v="4"/>
    <n v="21.576000000000001"/>
  </r>
  <r>
    <x v="0"/>
    <x v="0"/>
    <x v="3"/>
    <s v="Zakład Miejski"/>
    <x v="2"/>
    <x v="18"/>
    <s v="LL pedał szosa"/>
    <x v="8"/>
    <d v="2009-11-23T00:00:00"/>
    <x v="3"/>
    <x v="1"/>
    <n v="40.49"/>
    <n v="24.294"/>
    <n v="2"/>
    <n v="48.588000000000001"/>
  </r>
  <r>
    <x v="0"/>
    <x v="0"/>
    <x v="3"/>
    <s v="Zakład Miejski"/>
    <x v="1"/>
    <x v="1"/>
    <s v="skarpety wyścigowe"/>
    <x v="2"/>
    <d v="2009-11-03T00:00:00"/>
    <x v="3"/>
    <x v="1"/>
    <n v="8.99"/>
    <n v="5.3940000000000001"/>
    <n v="10"/>
    <n v="53.94"/>
  </r>
  <r>
    <x v="0"/>
    <x v="0"/>
    <x v="3"/>
    <s v="Zakład Miejski"/>
    <x v="1"/>
    <x v="23"/>
    <s v="kamizelki klasyczne"/>
    <x v="5"/>
    <d v="2009-11-15T00:00:00"/>
    <x v="3"/>
    <x v="1"/>
    <n v="63.5"/>
    <n v="38.1"/>
    <n v="2"/>
    <n v="76.2"/>
  </r>
  <r>
    <x v="0"/>
    <x v="1"/>
    <x v="1"/>
    <s v="Tanie rowery"/>
    <x v="0"/>
    <x v="0"/>
    <s v="Górski-200"/>
    <x v="1"/>
    <d v="2009-11-14T00:00:00"/>
    <x v="3"/>
    <x v="1"/>
    <n v="2294.9899999999998"/>
    <n v="1376.9939999999999"/>
    <n v="4"/>
    <n v="5507.9759999999997"/>
  </r>
  <r>
    <x v="0"/>
    <x v="1"/>
    <x v="1"/>
    <s v="Tanie rowery"/>
    <x v="1"/>
    <x v="14"/>
    <s v="spodenki damskie górskie"/>
    <x v="1"/>
    <d v="2009-11-13T00:00:00"/>
    <x v="3"/>
    <x v="1"/>
    <n v="69.989999999999995"/>
    <n v="41.994"/>
    <n v="6"/>
    <n v="251.964"/>
  </r>
  <r>
    <x v="0"/>
    <x v="1"/>
    <x v="1"/>
    <s v="Tanie rowery"/>
    <x v="1"/>
    <x v="14"/>
    <s v="spodenki damskie górskie"/>
    <x v="1"/>
    <d v="2009-11-21T00:00:00"/>
    <x v="3"/>
    <x v="1"/>
    <n v="69.989999999999995"/>
    <n v="41.994"/>
    <n v="1"/>
    <n v="41.994"/>
  </r>
  <r>
    <x v="0"/>
    <x v="1"/>
    <x v="1"/>
    <s v="Tanie rowery"/>
    <x v="1"/>
    <x v="14"/>
    <s v="spodenki damskie górskie"/>
    <x v="1"/>
    <d v="2009-11-17T00:00:00"/>
    <x v="3"/>
    <x v="1"/>
    <n v="69.989999999999995"/>
    <n v="41.994"/>
    <n v="4"/>
    <n v="167.976"/>
  </r>
  <r>
    <x v="0"/>
    <x v="1"/>
    <x v="1"/>
    <s v="Cyklista — sklep z zaopatrzeniem dla rowerzystów"/>
    <x v="0"/>
    <x v="3"/>
    <s v="Szosa-250"/>
    <x v="1"/>
    <d v="2009-12-01T00:00:00"/>
    <x v="3"/>
    <x v="1"/>
    <n v="2443.35"/>
    <n v="1466.01"/>
    <n v="3"/>
    <n v="4398.03"/>
  </r>
  <r>
    <x v="0"/>
    <x v="1"/>
    <x v="1"/>
    <s v="Cyklista — sklep z zaopatrzeniem dla rowerzystów"/>
    <x v="0"/>
    <x v="3"/>
    <s v="Szosa--550-W"/>
    <x v="6"/>
    <d v="2009-11-22T00:00:00"/>
    <x v="3"/>
    <x v="1"/>
    <n v="1120.49"/>
    <n v="672.29399999999998"/>
    <n v="1"/>
    <n v="672.29399999999998"/>
  </r>
  <r>
    <x v="0"/>
    <x v="1"/>
    <x v="1"/>
    <s v="Cyklista — sklep z zaopatrzeniem dla rowerzystów"/>
    <x v="2"/>
    <x v="6"/>
    <s v="HL rama rowerowa szosa"/>
    <x v="1"/>
    <d v="2009-11-06T00:00:00"/>
    <x v="3"/>
    <x v="1"/>
    <n v="1431.5"/>
    <n v="858.9"/>
    <n v="1"/>
    <n v="858.9"/>
  </r>
  <r>
    <x v="0"/>
    <x v="1"/>
    <x v="1"/>
    <s v="Cyklista — sklep z zaopatrzeniem dla rowerzystów"/>
    <x v="2"/>
    <x v="6"/>
    <s v="LL rama rowerowa"/>
    <x v="1"/>
    <d v="2009-11-29T00:00:00"/>
    <x v="3"/>
    <x v="1"/>
    <n v="337.22"/>
    <n v="202.33199999999999"/>
    <n v="2"/>
    <n v="404.66399999999999"/>
  </r>
  <r>
    <x v="0"/>
    <x v="1"/>
    <x v="1"/>
    <s v="Cyklista — sklep z zaopatrzeniem dla rowerzystów"/>
    <x v="2"/>
    <x v="6"/>
    <s v="HL rama rowerowa szosa"/>
    <x v="3"/>
    <d v="2009-11-27T00:00:00"/>
    <x v="3"/>
    <x v="1"/>
    <n v="1431.5"/>
    <n v="858.9"/>
    <n v="2"/>
    <n v="1717.8"/>
  </r>
  <r>
    <x v="0"/>
    <x v="1"/>
    <x v="1"/>
    <s v="Cyklista — sklep z zaopatrzeniem dla rowerzystów"/>
    <x v="2"/>
    <x v="18"/>
    <s v="HL pedał szosa"/>
    <x v="8"/>
    <d v="2009-11-28T00:00:00"/>
    <x v="3"/>
    <x v="1"/>
    <n v="80.989999999999995"/>
    <n v="48.594000000000001"/>
    <n v="3"/>
    <n v="145.78200000000001"/>
  </r>
  <r>
    <x v="0"/>
    <x v="1"/>
    <x v="1"/>
    <s v="Cyklista — sklep z zaopatrzeniem dla rowerzystów"/>
    <x v="0"/>
    <x v="3"/>
    <s v="Szosa-750"/>
    <x v="1"/>
    <d v="2009-11-17T00:00:00"/>
    <x v="3"/>
    <x v="1"/>
    <n v="539.99"/>
    <n v="323.99400000000003"/>
    <n v="7"/>
    <n v="2267.9580000000001"/>
  </r>
  <r>
    <x v="0"/>
    <x v="1"/>
    <x v="1"/>
    <s v="Cyklista — sklep z zaopatrzeniem dla rowerzystów"/>
    <x v="0"/>
    <x v="3"/>
    <s v="Szosa--350-W"/>
    <x v="6"/>
    <d v="2009-11-05T00:00:00"/>
    <x v="3"/>
    <x v="1"/>
    <n v="1700.99"/>
    <n v="1020.5940000000001"/>
    <n v="3"/>
    <n v="3061.7820000000002"/>
  </r>
  <r>
    <x v="0"/>
    <x v="1"/>
    <x v="1"/>
    <s v="Cyklista — sklep z zaopatrzeniem dla rowerzystów"/>
    <x v="2"/>
    <x v="18"/>
    <s v="LL pedał szosa"/>
    <x v="8"/>
    <d v="2009-11-15T00:00:00"/>
    <x v="3"/>
    <x v="1"/>
    <n v="40.49"/>
    <n v="24.294"/>
    <n v="2"/>
    <n v="48.588000000000001"/>
  </r>
  <r>
    <x v="0"/>
    <x v="1"/>
    <x v="1"/>
    <s v="Cyklista — sklep z zaopatrzeniem dla rowerzystów"/>
    <x v="1"/>
    <x v="4"/>
    <s v="Short-Sleeve Classic Jersey"/>
    <x v="6"/>
    <d v="2009-11-06T00:00:00"/>
    <x v="3"/>
    <x v="1"/>
    <n v="53.99"/>
    <n v="32.393999999999998"/>
    <n v="6"/>
    <n v="194.36399999999998"/>
  </r>
  <r>
    <x v="0"/>
    <x v="1"/>
    <x v="1"/>
    <s v="Cyklista — sklep z zaopatrzeniem dla rowerzystów"/>
    <x v="0"/>
    <x v="3"/>
    <s v="Szosa--350-W"/>
    <x v="6"/>
    <d v="2009-11-01T00:00:00"/>
    <x v="3"/>
    <x v="1"/>
    <n v="1700.99"/>
    <n v="1020.5940000000001"/>
    <n v="3"/>
    <n v="3061.7820000000002"/>
  </r>
  <r>
    <x v="0"/>
    <x v="1"/>
    <x v="1"/>
    <s v="Cyklista — sklep z zaopatrzeniem dla rowerzystów"/>
    <x v="0"/>
    <x v="3"/>
    <s v="Szosa--350-W"/>
    <x v="6"/>
    <d v="2009-11-07T00:00:00"/>
    <x v="3"/>
    <x v="1"/>
    <n v="1700.99"/>
    <n v="1020.5940000000001"/>
    <n v="2"/>
    <n v="2041.1880000000001"/>
  </r>
  <r>
    <x v="0"/>
    <x v="1"/>
    <x v="1"/>
    <s v="Cyklista — sklep z zaopatrzeniem dla rowerzystów"/>
    <x v="0"/>
    <x v="3"/>
    <s v="Szosa-250"/>
    <x v="1"/>
    <d v="2009-12-01T00:00:00"/>
    <x v="3"/>
    <x v="1"/>
    <n v="2443.35"/>
    <n v="1466.01"/>
    <n v="2"/>
    <n v="2932.02"/>
  </r>
  <r>
    <x v="0"/>
    <x v="1"/>
    <x v="1"/>
    <s v="Cyklista — sklep z zaopatrzeniem dla rowerzystów"/>
    <x v="2"/>
    <x v="6"/>
    <s v="HL rama rowerowa szosa"/>
    <x v="3"/>
    <d v="2009-11-28T00:00:00"/>
    <x v="3"/>
    <x v="1"/>
    <n v="1431.5"/>
    <n v="858.9"/>
    <n v="1"/>
    <n v="858.9"/>
  </r>
  <r>
    <x v="0"/>
    <x v="1"/>
    <x v="1"/>
    <s v="Cyklista — sklep z zaopatrzeniem dla rowerzystów"/>
    <x v="0"/>
    <x v="3"/>
    <s v="Szosa-250"/>
    <x v="1"/>
    <d v="2009-11-06T00:00:00"/>
    <x v="3"/>
    <x v="1"/>
    <n v="2443.35"/>
    <n v="1466.01"/>
    <n v="1"/>
    <n v="1466.01"/>
  </r>
  <r>
    <x v="0"/>
    <x v="1"/>
    <x v="1"/>
    <s v="Cyklista — sklep z zaopatrzeniem dla rowerzystów"/>
    <x v="2"/>
    <x v="6"/>
    <s v="LL rama rowerowa"/>
    <x v="1"/>
    <d v="2009-11-28T00:00:00"/>
    <x v="3"/>
    <x v="1"/>
    <n v="337.22"/>
    <n v="202.33199999999999"/>
    <n v="2"/>
    <n v="404.66399999999999"/>
  </r>
  <r>
    <x v="0"/>
    <x v="1"/>
    <x v="1"/>
    <s v="Cyklista — sklep z zaopatrzeniem dla rowerzystów"/>
    <x v="0"/>
    <x v="3"/>
    <s v="Szosa-750"/>
    <x v="1"/>
    <d v="2009-11-27T00:00:00"/>
    <x v="3"/>
    <x v="1"/>
    <n v="539.99"/>
    <n v="323.99400000000003"/>
    <n v="2"/>
    <n v="647.98800000000006"/>
  </r>
  <r>
    <x v="0"/>
    <x v="1"/>
    <x v="1"/>
    <s v="Cyklista — sklep z zaopatrzeniem dla rowerzystów"/>
    <x v="2"/>
    <x v="9"/>
    <s v="HL kierownica szosa"/>
    <x v="7"/>
    <d v="2009-11-24T00:00:00"/>
    <x v="3"/>
    <x v="1"/>
    <n v="120.27"/>
    <n v="72.162000000000006"/>
    <n v="3"/>
    <n v="216.48600000000002"/>
  </r>
  <r>
    <x v="0"/>
    <x v="1"/>
    <x v="1"/>
    <s v="Cyklista — sklep z zaopatrzeniem dla rowerzystów"/>
    <x v="2"/>
    <x v="6"/>
    <s v="ML rama rowerowa-W"/>
    <x v="6"/>
    <d v="2009-11-04T00:00:00"/>
    <x v="3"/>
    <x v="1"/>
    <n v="594.83000000000004"/>
    <n v="356.89800000000002"/>
    <n v="1"/>
    <n v="356.89800000000002"/>
  </r>
  <r>
    <x v="0"/>
    <x v="1"/>
    <x v="1"/>
    <s v="Cyklista — sklep z zaopatrzeniem dla rowerzystów"/>
    <x v="2"/>
    <x v="6"/>
    <s v="ML rama rowerowa-W"/>
    <x v="6"/>
    <d v="2009-11-25T00:00:00"/>
    <x v="3"/>
    <x v="1"/>
    <n v="594.83000000000004"/>
    <n v="356.89800000000002"/>
    <n v="4"/>
    <n v="1427.5920000000001"/>
  </r>
  <r>
    <x v="0"/>
    <x v="1"/>
    <x v="1"/>
    <s v="Cyklista — sklep z zaopatrzeniem dla rowerzystów"/>
    <x v="1"/>
    <x v="4"/>
    <s v="Long-Sleeve Logo Jersey"/>
    <x v="4"/>
    <d v="2009-11-23T00:00:00"/>
    <x v="3"/>
    <x v="1"/>
    <n v="49.99"/>
    <n v="29.994"/>
    <n v="5"/>
    <n v="149.97"/>
  </r>
  <r>
    <x v="0"/>
    <x v="1"/>
    <x v="1"/>
    <s v="Cyklista — sklep z zaopatrzeniem dla rowerzystów"/>
    <x v="0"/>
    <x v="3"/>
    <s v="Szosa--550-W"/>
    <x v="6"/>
    <d v="2009-11-09T00:00:00"/>
    <x v="3"/>
    <x v="1"/>
    <n v="1120.49"/>
    <n v="672.29399999999998"/>
    <n v="2"/>
    <n v="1344.588"/>
  </r>
  <r>
    <x v="0"/>
    <x v="1"/>
    <x v="1"/>
    <s v="Cyklista — sklep z zaopatrzeniem dla rowerzystów"/>
    <x v="1"/>
    <x v="1"/>
    <s v="skarpety wyścigowe"/>
    <x v="2"/>
    <d v="2009-11-25T00:00:00"/>
    <x v="3"/>
    <x v="1"/>
    <n v="8.99"/>
    <n v="5.3940000000000001"/>
    <n v="4"/>
    <n v="21.576000000000001"/>
  </r>
  <r>
    <x v="0"/>
    <x v="1"/>
    <x v="1"/>
    <s v="Cyklista — sklep z zaopatrzeniem dla rowerzystów"/>
    <x v="1"/>
    <x v="1"/>
    <s v="skarpety wyścigowe"/>
    <x v="2"/>
    <d v="2009-11-26T00:00:00"/>
    <x v="3"/>
    <x v="1"/>
    <n v="8.99"/>
    <n v="5.3940000000000001"/>
    <n v="1"/>
    <n v="5.3940000000000001"/>
  </r>
  <r>
    <x v="0"/>
    <x v="1"/>
    <x v="1"/>
    <s v="Cyklista — sklep z zaopatrzeniem dla rowerzystów"/>
    <x v="3"/>
    <x v="32"/>
    <s v="zestawy naprawcze do opon"/>
    <x v="7"/>
    <d v="2009-11-19T00:00:00"/>
    <x v="3"/>
    <x v="1"/>
    <n v="2.29"/>
    <n v="1.3740000000000001"/>
    <n v="3"/>
    <n v="4.1219999999999999"/>
  </r>
  <r>
    <x v="0"/>
    <x v="1"/>
    <x v="1"/>
    <s v="Cyklista — sklep z zaopatrzeniem dla rowerzystów"/>
    <x v="2"/>
    <x v="18"/>
    <s v="ML pedał szosa"/>
    <x v="8"/>
    <d v="2009-11-22T00:00:00"/>
    <x v="3"/>
    <x v="1"/>
    <n v="62.09"/>
    <n v="37.253999999999998"/>
    <n v="1"/>
    <n v="37.253999999999998"/>
  </r>
  <r>
    <x v="2"/>
    <x v="5"/>
    <x v="8"/>
    <s v="Drugi rower — sklep i serwis"/>
    <x v="0"/>
    <x v="3"/>
    <s v="Szosa-250"/>
    <x v="1"/>
    <d v="2009-11-22T00:00:00"/>
    <x v="3"/>
    <x v="1"/>
    <n v="2443.35"/>
    <n v="1466.01"/>
    <n v="1"/>
    <n v="1466.01"/>
  </r>
  <r>
    <x v="0"/>
    <x v="0"/>
    <x v="4"/>
    <s v="Zakład Rowerów Miejskich"/>
    <x v="2"/>
    <x v="29"/>
    <s v="hamulce przednie"/>
    <x v="0"/>
    <d v="2009-11-16T00:00:00"/>
    <x v="3"/>
    <x v="1"/>
    <n v="106.5"/>
    <n v="63.9"/>
    <n v="2"/>
    <n v="127.8"/>
  </r>
  <r>
    <x v="0"/>
    <x v="0"/>
    <x v="4"/>
    <s v="Zakład Rowerów Miejskich"/>
    <x v="0"/>
    <x v="0"/>
    <s v="Górski-500"/>
    <x v="0"/>
    <d v="2009-11-23T00:00:00"/>
    <x v="3"/>
    <x v="1"/>
    <n v="564.99"/>
    <n v="338.99400000000003"/>
    <n v="2"/>
    <n v="677.98800000000006"/>
  </r>
  <r>
    <x v="0"/>
    <x v="0"/>
    <x v="3"/>
    <s v="Skrzynie i kosze Sp. z o.o."/>
    <x v="0"/>
    <x v="3"/>
    <s v="Szosa--550-W"/>
    <x v="6"/>
    <d v="2009-11-24T00:00:00"/>
    <x v="3"/>
    <x v="1"/>
    <n v="1120.49"/>
    <n v="672.29399999999998"/>
    <n v="4"/>
    <n v="2689.1759999999999"/>
  </r>
  <r>
    <x v="0"/>
    <x v="0"/>
    <x v="3"/>
    <s v="Skrzynie i kosze Sp. z o.o."/>
    <x v="1"/>
    <x v="4"/>
    <s v="Short-Sleeve Classic Jersey"/>
    <x v="6"/>
    <d v="2009-11-11T00:00:00"/>
    <x v="3"/>
    <x v="1"/>
    <n v="53.99"/>
    <n v="32.393999999999998"/>
    <n v="3"/>
    <n v="97.181999999999988"/>
  </r>
  <r>
    <x v="0"/>
    <x v="0"/>
    <x v="3"/>
    <s v="Skrzynie i kosze Sp. z o.o."/>
    <x v="0"/>
    <x v="3"/>
    <s v="Szosa--350-W"/>
    <x v="6"/>
    <d v="2009-11-05T00:00:00"/>
    <x v="3"/>
    <x v="1"/>
    <n v="1700.99"/>
    <n v="1020.5940000000001"/>
    <n v="3"/>
    <n v="3061.7820000000002"/>
  </r>
  <r>
    <x v="0"/>
    <x v="0"/>
    <x v="3"/>
    <s v="Skrzynie i kosze Sp. z o.o."/>
    <x v="0"/>
    <x v="3"/>
    <s v="Szosa--550-W"/>
    <x v="6"/>
    <d v="2009-12-01T00:00:00"/>
    <x v="3"/>
    <x v="1"/>
    <n v="1120.49"/>
    <n v="672.29399999999998"/>
    <n v="4"/>
    <n v="2689.1759999999999"/>
  </r>
  <r>
    <x v="0"/>
    <x v="0"/>
    <x v="3"/>
    <s v="Skrzynie i kosze Sp. z o.o."/>
    <x v="0"/>
    <x v="3"/>
    <s v="Szosa-750"/>
    <x v="1"/>
    <d v="2009-12-01T00:00:00"/>
    <x v="3"/>
    <x v="1"/>
    <n v="539.99"/>
    <n v="323.99400000000003"/>
    <n v="2"/>
    <n v="647.98800000000006"/>
  </r>
  <r>
    <x v="0"/>
    <x v="0"/>
    <x v="3"/>
    <s v="Skrzynie i kosze Sp. z o.o."/>
    <x v="1"/>
    <x v="4"/>
    <s v="Long-Sleeve Logo Jersey"/>
    <x v="4"/>
    <d v="2009-11-18T00:00:00"/>
    <x v="3"/>
    <x v="1"/>
    <n v="49.99"/>
    <n v="29.994"/>
    <n v="3"/>
    <n v="89.981999999999999"/>
  </r>
  <r>
    <x v="0"/>
    <x v="0"/>
    <x v="3"/>
    <s v="Skrzynie i kosze Sp. z o.o."/>
    <x v="3"/>
    <x v="24"/>
    <s v="Bike Wash"/>
    <x v="7"/>
    <d v="2009-11-09T00:00:00"/>
    <x v="3"/>
    <x v="1"/>
    <n v="7.95"/>
    <n v="4.7699999999999996"/>
    <n v="3"/>
    <n v="14.309999999999999"/>
  </r>
  <r>
    <x v="0"/>
    <x v="0"/>
    <x v="3"/>
    <s v="Skrzynie i kosze Sp. z o.o."/>
    <x v="3"/>
    <x v="7"/>
    <s v="Sport-100"/>
    <x v="5"/>
    <d v="2009-11-12T00:00:00"/>
    <x v="3"/>
    <x v="1"/>
    <n v="34.99"/>
    <n v="20.994"/>
    <n v="9"/>
    <n v="188.946"/>
  </r>
  <r>
    <x v="0"/>
    <x v="0"/>
    <x v="3"/>
    <s v="Skrzynie i kosze Sp. z o.o."/>
    <x v="3"/>
    <x v="21"/>
    <s v="plecak rowerowy"/>
    <x v="0"/>
    <d v="2009-11-22T00:00:00"/>
    <x v="3"/>
    <x v="1"/>
    <n v="54.99"/>
    <n v="32.994"/>
    <n v="4"/>
    <n v="131.976"/>
  </r>
  <r>
    <x v="0"/>
    <x v="0"/>
    <x v="3"/>
    <s v="Skrzynie i kosze Sp. z o.o."/>
    <x v="0"/>
    <x v="3"/>
    <s v="Szosa--550-W"/>
    <x v="6"/>
    <d v="2009-11-14T00:00:00"/>
    <x v="3"/>
    <x v="1"/>
    <n v="1120.49"/>
    <n v="672.29399999999998"/>
    <n v="5"/>
    <n v="3361.47"/>
  </r>
  <r>
    <x v="0"/>
    <x v="0"/>
    <x v="3"/>
    <s v="Skrzynie i kosze Sp. z o.o."/>
    <x v="1"/>
    <x v="23"/>
    <s v="kamizelki klasyczne"/>
    <x v="5"/>
    <d v="2009-11-13T00:00:00"/>
    <x v="3"/>
    <x v="1"/>
    <n v="63.5"/>
    <n v="38.1"/>
    <n v="3"/>
    <n v="114.30000000000001"/>
  </r>
  <r>
    <x v="0"/>
    <x v="0"/>
    <x v="3"/>
    <s v="Skrzynie i kosze Sp. z o.o."/>
    <x v="3"/>
    <x v="19"/>
    <s v="stojak na 4 rowery"/>
    <x v="7"/>
    <d v="2009-11-28T00:00:00"/>
    <x v="3"/>
    <x v="1"/>
    <n v="120"/>
    <n v="72"/>
    <n v="4"/>
    <n v="288"/>
  </r>
  <r>
    <x v="0"/>
    <x v="0"/>
    <x v="3"/>
    <s v="Skrzynie i kosze Sp. z o.o."/>
    <x v="1"/>
    <x v="4"/>
    <s v="Long-Sleeve Logo Jersey"/>
    <x v="4"/>
    <d v="2009-11-29T00:00:00"/>
    <x v="3"/>
    <x v="1"/>
    <n v="49.99"/>
    <n v="29.994"/>
    <n v="7"/>
    <n v="209.958"/>
  </r>
  <r>
    <x v="0"/>
    <x v="0"/>
    <x v="3"/>
    <s v="Skrzynie i kosze Sp. z o.o."/>
    <x v="0"/>
    <x v="3"/>
    <s v="Szosa-250"/>
    <x v="1"/>
    <d v="2009-11-28T00:00:00"/>
    <x v="3"/>
    <x v="1"/>
    <n v="2443.35"/>
    <n v="1466.01"/>
    <n v="4"/>
    <n v="5864.04"/>
  </r>
  <r>
    <x v="0"/>
    <x v="0"/>
    <x v="3"/>
    <s v="Skrzynie i kosze Sp. z o.o."/>
    <x v="1"/>
    <x v="10"/>
    <s v="rękawiczki rowerowe"/>
    <x v="1"/>
    <d v="2009-11-23T00:00:00"/>
    <x v="3"/>
    <x v="1"/>
    <n v="24.49"/>
    <n v="14.694000000000001"/>
    <n v="7"/>
    <n v="102.858"/>
  </r>
  <r>
    <x v="0"/>
    <x v="0"/>
    <x v="3"/>
    <s v="Skrzynie i kosze Sp. z o.o."/>
    <x v="0"/>
    <x v="3"/>
    <s v="Szosa--350-W"/>
    <x v="6"/>
    <d v="2009-11-09T00:00:00"/>
    <x v="3"/>
    <x v="1"/>
    <n v="1700.99"/>
    <n v="1020.5940000000001"/>
    <n v="7"/>
    <n v="7144.1580000000004"/>
  </r>
  <r>
    <x v="0"/>
    <x v="0"/>
    <x v="3"/>
    <s v="Skrzynie i kosze Sp. z o.o."/>
    <x v="1"/>
    <x v="5"/>
    <s v="nakładka na rower"/>
    <x v="4"/>
    <d v="2009-11-13T00:00:00"/>
    <x v="3"/>
    <x v="1"/>
    <n v="8.99"/>
    <n v="5.3940000000000001"/>
    <n v="10"/>
    <n v="53.94"/>
  </r>
  <r>
    <x v="0"/>
    <x v="0"/>
    <x v="3"/>
    <s v="Skrzynie i kosze Sp. z o.o."/>
    <x v="1"/>
    <x v="1"/>
    <s v="skarpety wyścigowe"/>
    <x v="2"/>
    <d v="2009-11-23T00:00:00"/>
    <x v="3"/>
    <x v="1"/>
    <n v="8.99"/>
    <n v="5.3940000000000001"/>
    <n v="5"/>
    <n v="26.97"/>
  </r>
  <r>
    <x v="0"/>
    <x v="0"/>
    <x v="3"/>
    <s v="Skrzynie i kosze Sp. z o.o."/>
    <x v="0"/>
    <x v="3"/>
    <s v="Szosa--550-W"/>
    <x v="6"/>
    <d v="2009-11-03T00:00:00"/>
    <x v="3"/>
    <x v="1"/>
    <n v="1120.49"/>
    <n v="672.29399999999998"/>
    <n v="4"/>
    <n v="2689.1759999999999"/>
  </r>
  <r>
    <x v="0"/>
    <x v="0"/>
    <x v="3"/>
    <s v="Skrzynie i kosze Sp. z o.o."/>
    <x v="0"/>
    <x v="3"/>
    <s v="Szosa--350-W"/>
    <x v="6"/>
    <d v="2009-11-23T00:00:00"/>
    <x v="3"/>
    <x v="1"/>
    <n v="1700.99"/>
    <n v="1020.5940000000001"/>
    <n v="7"/>
    <n v="7144.1580000000004"/>
  </r>
  <r>
    <x v="0"/>
    <x v="0"/>
    <x v="3"/>
    <s v="Skrzynie i kosze Sp. z o.o."/>
    <x v="0"/>
    <x v="3"/>
    <s v="Szosa--550-W"/>
    <x v="6"/>
    <d v="2009-11-26T00:00:00"/>
    <x v="3"/>
    <x v="1"/>
    <n v="1120.49"/>
    <n v="672.29399999999998"/>
    <n v="5"/>
    <n v="3361.47"/>
  </r>
  <r>
    <x v="0"/>
    <x v="0"/>
    <x v="3"/>
    <s v="Skrzynie i kosze Sp. z o.o."/>
    <x v="0"/>
    <x v="3"/>
    <s v="Szosa-250"/>
    <x v="1"/>
    <d v="2009-11-22T00:00:00"/>
    <x v="3"/>
    <x v="1"/>
    <n v="2443.35"/>
    <n v="1466.01"/>
    <n v="7"/>
    <n v="10262.07"/>
  </r>
  <r>
    <x v="0"/>
    <x v="0"/>
    <x v="3"/>
    <s v="Skrzynie i kosze Sp. z o.o."/>
    <x v="1"/>
    <x v="4"/>
    <s v="Short-Sleeve Classic Jersey"/>
    <x v="6"/>
    <d v="2009-11-30T00:00:00"/>
    <x v="3"/>
    <x v="1"/>
    <n v="53.99"/>
    <n v="32.393999999999998"/>
    <n v="6"/>
    <n v="194.36399999999998"/>
  </r>
  <r>
    <x v="0"/>
    <x v="0"/>
    <x v="3"/>
    <s v="Skrzynie i kosze Sp. z o.o."/>
    <x v="1"/>
    <x v="1"/>
    <s v="skarpety wyścigowe"/>
    <x v="2"/>
    <d v="2009-11-13T00:00:00"/>
    <x v="3"/>
    <x v="1"/>
    <n v="8.99"/>
    <n v="5.3940000000000001"/>
    <n v="4"/>
    <n v="21.576000000000001"/>
  </r>
  <r>
    <x v="0"/>
    <x v="0"/>
    <x v="3"/>
    <s v="Skrzynie i kosze Sp. z o.o."/>
    <x v="3"/>
    <x v="7"/>
    <s v="Sport-100"/>
    <x v="3"/>
    <d v="2009-11-22T00:00:00"/>
    <x v="3"/>
    <x v="1"/>
    <n v="34.99"/>
    <n v="20.994"/>
    <n v="5"/>
    <n v="104.97"/>
  </r>
  <r>
    <x v="0"/>
    <x v="0"/>
    <x v="3"/>
    <s v="Skrzynie i kosze Sp. z o.o."/>
    <x v="1"/>
    <x v="4"/>
    <s v="Short-Sleeve Classic Jersey"/>
    <x v="6"/>
    <d v="2009-11-18T00:00:00"/>
    <x v="3"/>
    <x v="1"/>
    <n v="53.99"/>
    <n v="32.393999999999998"/>
    <n v="3"/>
    <n v="97.181999999999988"/>
  </r>
  <r>
    <x v="0"/>
    <x v="0"/>
    <x v="3"/>
    <s v="Skrzynie i kosze Sp. z o.o."/>
    <x v="2"/>
    <x v="18"/>
    <s v="LL pedał szosa"/>
    <x v="8"/>
    <d v="2009-11-02T00:00:00"/>
    <x v="3"/>
    <x v="1"/>
    <n v="40.49"/>
    <n v="24.294"/>
    <n v="6"/>
    <n v="145.76400000000001"/>
  </r>
  <r>
    <x v="0"/>
    <x v="0"/>
    <x v="3"/>
    <s v="Skrzynie i kosze Sp. z o.o."/>
    <x v="3"/>
    <x v="22"/>
    <s v="bidony"/>
    <x v="7"/>
    <d v="2009-11-30T00:00:00"/>
    <x v="3"/>
    <x v="1"/>
    <n v="4.99"/>
    <n v="2.9940000000000002"/>
    <n v="9"/>
    <n v="26.946000000000002"/>
  </r>
  <r>
    <x v="0"/>
    <x v="0"/>
    <x v="3"/>
    <s v="Skrzynie i kosze Sp. z o.o."/>
    <x v="0"/>
    <x v="3"/>
    <s v="Szosa-250"/>
    <x v="1"/>
    <d v="2009-11-23T00:00:00"/>
    <x v="3"/>
    <x v="1"/>
    <n v="2443.35"/>
    <n v="1466.01"/>
    <n v="5"/>
    <n v="7330.05"/>
  </r>
  <r>
    <x v="0"/>
    <x v="0"/>
    <x v="3"/>
    <s v="Skrzynie i kosze Sp. z o.o."/>
    <x v="0"/>
    <x v="3"/>
    <s v="Szosa--350-W"/>
    <x v="6"/>
    <d v="2009-11-09T00:00:00"/>
    <x v="3"/>
    <x v="1"/>
    <n v="1700.99"/>
    <n v="1020.5940000000001"/>
    <n v="3"/>
    <n v="3061.7820000000002"/>
  </r>
  <r>
    <x v="0"/>
    <x v="0"/>
    <x v="3"/>
    <s v="Skrzynie i kosze Sp. z o.o."/>
    <x v="0"/>
    <x v="3"/>
    <s v="Szosa-750"/>
    <x v="1"/>
    <d v="2009-11-13T00:00:00"/>
    <x v="3"/>
    <x v="1"/>
    <n v="539.99"/>
    <n v="323.99400000000003"/>
    <n v="1"/>
    <n v="323.99400000000003"/>
  </r>
  <r>
    <x v="0"/>
    <x v="0"/>
    <x v="3"/>
    <s v="Skrzynie i kosze Sp. z o.o."/>
    <x v="0"/>
    <x v="3"/>
    <s v="Szosa-250"/>
    <x v="1"/>
    <d v="2009-11-24T00:00:00"/>
    <x v="3"/>
    <x v="1"/>
    <n v="2443.35"/>
    <n v="1466.01"/>
    <n v="2"/>
    <n v="2932.02"/>
  </r>
  <r>
    <x v="0"/>
    <x v="0"/>
    <x v="3"/>
    <s v="Skrzynie i kosze Sp. z o.o."/>
    <x v="2"/>
    <x v="18"/>
    <s v="HL pedał szosa"/>
    <x v="8"/>
    <d v="2009-11-22T00:00:00"/>
    <x v="3"/>
    <x v="1"/>
    <n v="80.989999999999995"/>
    <n v="48.594000000000001"/>
    <n v="1"/>
    <n v="48.594000000000001"/>
  </r>
  <r>
    <x v="0"/>
    <x v="0"/>
    <x v="3"/>
    <s v="Skrzynie i kosze Sp. z o.o."/>
    <x v="0"/>
    <x v="3"/>
    <s v="Szosa-250"/>
    <x v="3"/>
    <d v="2009-11-25T00:00:00"/>
    <x v="3"/>
    <x v="1"/>
    <n v="2443.35"/>
    <n v="1466.01"/>
    <n v="6"/>
    <n v="8796.06"/>
  </r>
  <r>
    <x v="0"/>
    <x v="0"/>
    <x v="3"/>
    <s v="Skrzynie i kosze Sp. z o.o."/>
    <x v="0"/>
    <x v="3"/>
    <s v="Szosa-750"/>
    <x v="1"/>
    <d v="2009-11-23T00:00:00"/>
    <x v="3"/>
    <x v="1"/>
    <n v="539.99"/>
    <n v="323.99400000000003"/>
    <n v="4"/>
    <n v="1295.9760000000001"/>
  </r>
  <r>
    <x v="0"/>
    <x v="0"/>
    <x v="3"/>
    <s v="Skrzynie i kosze Sp. z o.o."/>
    <x v="2"/>
    <x v="6"/>
    <s v="ML rama rowerowa-W"/>
    <x v="6"/>
    <d v="2009-11-24T00:00:00"/>
    <x v="3"/>
    <x v="1"/>
    <n v="594.83000000000004"/>
    <n v="356.89800000000002"/>
    <n v="3"/>
    <n v="1070.694"/>
  </r>
  <r>
    <x v="0"/>
    <x v="0"/>
    <x v="3"/>
    <s v="Skrzynie i kosze Sp. z o.o."/>
    <x v="0"/>
    <x v="3"/>
    <s v="Szosa-750"/>
    <x v="1"/>
    <d v="2009-11-11T00:00:00"/>
    <x v="3"/>
    <x v="1"/>
    <n v="539.99"/>
    <n v="323.99400000000003"/>
    <n v="1"/>
    <n v="323.99400000000003"/>
  </r>
  <r>
    <x v="0"/>
    <x v="0"/>
    <x v="3"/>
    <s v="Skrzynie i kosze Sp. z o.o."/>
    <x v="2"/>
    <x v="18"/>
    <s v="ML pedał szosa"/>
    <x v="8"/>
    <d v="2009-11-27T00:00:00"/>
    <x v="3"/>
    <x v="1"/>
    <n v="62.09"/>
    <n v="37.253999999999998"/>
    <n v="2"/>
    <n v="74.507999999999996"/>
  </r>
  <r>
    <x v="0"/>
    <x v="0"/>
    <x v="3"/>
    <s v="Skrzynie i kosze Sp. z o.o."/>
    <x v="2"/>
    <x v="6"/>
    <s v="LL rama rowerowa"/>
    <x v="1"/>
    <d v="2009-11-05T00:00:00"/>
    <x v="3"/>
    <x v="1"/>
    <n v="337.22"/>
    <n v="202.33199999999999"/>
    <n v="1"/>
    <n v="202.33199999999999"/>
  </r>
  <r>
    <x v="0"/>
    <x v="0"/>
    <x v="3"/>
    <s v="Skrzynie i kosze Sp. z o.o."/>
    <x v="3"/>
    <x v="7"/>
    <s v="Sport-100"/>
    <x v="1"/>
    <d v="2009-11-10T00:00:00"/>
    <x v="3"/>
    <x v="1"/>
    <n v="34.99"/>
    <n v="20.994"/>
    <n v="1"/>
    <n v="20.994"/>
  </r>
  <r>
    <x v="0"/>
    <x v="0"/>
    <x v="3"/>
    <s v="Skrzynie i kosze Sp. z o.o."/>
    <x v="1"/>
    <x v="23"/>
    <s v="kamizelki klasyczne"/>
    <x v="5"/>
    <d v="2009-11-08T00:00:00"/>
    <x v="3"/>
    <x v="1"/>
    <n v="63.5"/>
    <n v="38.1"/>
    <n v="7"/>
    <n v="266.7"/>
  </r>
  <r>
    <x v="0"/>
    <x v="1"/>
    <x v="1"/>
    <s v="Hotel „Powrót”"/>
    <x v="0"/>
    <x v="3"/>
    <s v="Szosa-250"/>
    <x v="3"/>
    <d v="2009-11-20T00:00:00"/>
    <x v="3"/>
    <x v="1"/>
    <n v="2443.35"/>
    <n v="1466.01"/>
    <n v="1"/>
    <n v="1466.01"/>
  </r>
  <r>
    <x v="0"/>
    <x v="1"/>
    <x v="1"/>
    <s v="Twój rower — sprzedaż i dystrybucja"/>
    <x v="0"/>
    <x v="3"/>
    <s v="Szosa--350-W"/>
    <x v="6"/>
    <d v="2009-11-17T00:00:00"/>
    <x v="3"/>
    <x v="1"/>
    <n v="1700.99"/>
    <n v="1020.5940000000001"/>
    <n v="7"/>
    <n v="7144.1580000000004"/>
  </r>
  <r>
    <x v="0"/>
    <x v="1"/>
    <x v="1"/>
    <s v="Twój rower — sprzedaż i dystrybucja"/>
    <x v="2"/>
    <x v="6"/>
    <s v="ML rama rowerowa-W"/>
    <x v="6"/>
    <d v="2009-11-08T00:00:00"/>
    <x v="3"/>
    <x v="1"/>
    <n v="594.83000000000004"/>
    <n v="356.89800000000002"/>
    <n v="2"/>
    <n v="713.79600000000005"/>
  </r>
  <r>
    <x v="0"/>
    <x v="1"/>
    <x v="1"/>
    <s v="Twój rower — sprzedaż i dystrybucja"/>
    <x v="0"/>
    <x v="3"/>
    <s v="Szosa--550-W"/>
    <x v="6"/>
    <d v="2009-11-13T00:00:00"/>
    <x v="3"/>
    <x v="1"/>
    <n v="1120.49"/>
    <n v="672.29399999999998"/>
    <n v="5"/>
    <n v="3361.47"/>
  </r>
  <r>
    <x v="0"/>
    <x v="1"/>
    <x v="1"/>
    <s v="Twój rower — sprzedaż i dystrybucja"/>
    <x v="2"/>
    <x v="6"/>
    <s v="LL rama rowerowa"/>
    <x v="1"/>
    <d v="2009-11-01T00:00:00"/>
    <x v="3"/>
    <x v="1"/>
    <n v="337.22"/>
    <n v="202.33199999999999"/>
    <n v="1"/>
    <n v="202.33199999999999"/>
  </r>
  <r>
    <x v="0"/>
    <x v="1"/>
    <x v="1"/>
    <s v="Twój rower — sprzedaż i dystrybucja"/>
    <x v="0"/>
    <x v="3"/>
    <s v="Szosa--350-W"/>
    <x v="6"/>
    <d v="2009-11-21T00:00:00"/>
    <x v="3"/>
    <x v="1"/>
    <n v="1700.99"/>
    <n v="1020.5940000000001"/>
    <n v="1"/>
    <n v="1020.5940000000001"/>
  </r>
  <r>
    <x v="0"/>
    <x v="1"/>
    <x v="1"/>
    <s v="Twój rower — sprzedaż i dystrybucja"/>
    <x v="2"/>
    <x v="18"/>
    <s v="ML pedał szosa"/>
    <x v="8"/>
    <d v="2009-11-12T00:00:00"/>
    <x v="3"/>
    <x v="1"/>
    <n v="62.09"/>
    <n v="37.253999999999998"/>
    <n v="3"/>
    <n v="111.762"/>
  </r>
  <r>
    <x v="0"/>
    <x v="1"/>
    <x v="1"/>
    <s v="Twój rower — sprzedaż i dystrybucja"/>
    <x v="2"/>
    <x v="18"/>
    <s v="LL pedał szosa"/>
    <x v="8"/>
    <d v="2009-11-17T00:00:00"/>
    <x v="3"/>
    <x v="1"/>
    <n v="40.49"/>
    <n v="24.294"/>
    <n v="1"/>
    <n v="24.294"/>
  </r>
  <r>
    <x v="0"/>
    <x v="1"/>
    <x v="1"/>
    <s v="Twój rower — sprzedaż i dystrybucja"/>
    <x v="2"/>
    <x v="18"/>
    <s v="HL pedał szosa"/>
    <x v="8"/>
    <d v="2009-11-22T00:00:00"/>
    <x v="3"/>
    <x v="1"/>
    <n v="80.989999999999995"/>
    <n v="48.594000000000001"/>
    <n v="2"/>
    <n v="97.188000000000002"/>
  </r>
  <r>
    <x v="0"/>
    <x v="1"/>
    <x v="1"/>
    <s v="Twój rower — sprzedaż i dystrybucja"/>
    <x v="2"/>
    <x v="6"/>
    <s v="ML rama rowerowa-W"/>
    <x v="6"/>
    <d v="2009-11-02T00:00:00"/>
    <x v="3"/>
    <x v="1"/>
    <n v="594.83000000000004"/>
    <n v="356.89800000000002"/>
    <n v="3"/>
    <n v="1070.694"/>
  </r>
  <r>
    <x v="0"/>
    <x v="1"/>
    <x v="1"/>
    <s v="Twój rower — sprzedaż i dystrybucja"/>
    <x v="0"/>
    <x v="3"/>
    <s v="Szosa--350-W"/>
    <x v="6"/>
    <d v="2009-11-04T00:00:00"/>
    <x v="3"/>
    <x v="1"/>
    <n v="1700.99"/>
    <n v="1020.5940000000001"/>
    <n v="3"/>
    <n v="3061.7820000000002"/>
  </r>
  <r>
    <x v="0"/>
    <x v="1"/>
    <x v="1"/>
    <s v="Twój rower — sprzedaż i dystrybucja"/>
    <x v="2"/>
    <x v="6"/>
    <s v="ML rama rowerowa-W"/>
    <x v="6"/>
    <d v="2009-11-18T00:00:00"/>
    <x v="3"/>
    <x v="1"/>
    <n v="594.83000000000004"/>
    <n v="356.89800000000002"/>
    <n v="1"/>
    <n v="356.89800000000002"/>
  </r>
  <r>
    <x v="0"/>
    <x v="1"/>
    <x v="1"/>
    <s v="Twój rower — sprzedaż i dystrybucja"/>
    <x v="0"/>
    <x v="3"/>
    <s v="Szosa-750"/>
    <x v="1"/>
    <d v="2009-11-10T00:00:00"/>
    <x v="3"/>
    <x v="1"/>
    <n v="539.99"/>
    <n v="323.99400000000003"/>
    <n v="3"/>
    <n v="971.98200000000008"/>
  </r>
  <r>
    <x v="0"/>
    <x v="0"/>
    <x v="2"/>
    <s v="Sklep Internetowy"/>
    <x v="2"/>
    <x v="6"/>
    <s v="LL rama rowerowa"/>
    <x v="1"/>
    <d v="2009-11-11T00:00:00"/>
    <x v="3"/>
    <x v="1"/>
    <n v="337.22"/>
    <n v="202.33199999999999"/>
    <n v="1"/>
    <n v="202.33199999999999"/>
  </r>
  <r>
    <x v="0"/>
    <x v="0"/>
    <x v="2"/>
    <s v="Sklep Internetowy"/>
    <x v="0"/>
    <x v="3"/>
    <s v="Szosa-250"/>
    <x v="3"/>
    <d v="2009-11-13T00:00:00"/>
    <x v="3"/>
    <x v="1"/>
    <n v="2443.35"/>
    <n v="1466.01"/>
    <n v="5"/>
    <n v="7330.05"/>
  </r>
  <r>
    <x v="0"/>
    <x v="0"/>
    <x v="2"/>
    <s v="Sklep Internetowy"/>
    <x v="0"/>
    <x v="3"/>
    <s v="Szosa--550-W"/>
    <x v="6"/>
    <d v="2009-11-05T00:00:00"/>
    <x v="3"/>
    <x v="1"/>
    <n v="1120.49"/>
    <n v="672.29399999999998"/>
    <n v="3"/>
    <n v="2016.8820000000001"/>
  </r>
  <r>
    <x v="0"/>
    <x v="0"/>
    <x v="2"/>
    <s v="Sklep Internetowy"/>
    <x v="2"/>
    <x v="9"/>
    <s v="HL kierownica szosa"/>
    <x v="7"/>
    <d v="2009-11-30T00:00:00"/>
    <x v="3"/>
    <x v="1"/>
    <n v="120.27"/>
    <n v="72.162000000000006"/>
    <n v="1"/>
    <n v="72.162000000000006"/>
  </r>
  <r>
    <x v="0"/>
    <x v="0"/>
    <x v="2"/>
    <s v="Sklep Internetowy"/>
    <x v="1"/>
    <x v="1"/>
    <s v="skarpety wyścigowe"/>
    <x v="2"/>
    <d v="2009-11-10T00:00:00"/>
    <x v="3"/>
    <x v="1"/>
    <n v="8.99"/>
    <n v="5.3940000000000001"/>
    <n v="4"/>
    <n v="21.576000000000001"/>
  </r>
  <r>
    <x v="0"/>
    <x v="0"/>
    <x v="2"/>
    <s v="Sklep Internetowy"/>
    <x v="0"/>
    <x v="3"/>
    <s v="Szosa--350-W"/>
    <x v="6"/>
    <d v="2009-11-15T00:00:00"/>
    <x v="3"/>
    <x v="1"/>
    <n v="1700.99"/>
    <n v="1020.5940000000001"/>
    <n v="1"/>
    <n v="1020.5940000000001"/>
  </r>
  <r>
    <x v="0"/>
    <x v="0"/>
    <x v="2"/>
    <s v="Sklep Internetowy"/>
    <x v="1"/>
    <x v="1"/>
    <s v="skarpety wyścigowe"/>
    <x v="2"/>
    <d v="2009-11-13T00:00:00"/>
    <x v="3"/>
    <x v="1"/>
    <n v="8.99"/>
    <n v="5.3940000000000001"/>
    <n v="9"/>
    <n v="48.545999999999999"/>
  </r>
  <r>
    <x v="0"/>
    <x v="0"/>
    <x v="2"/>
    <s v="Sklep Internetowy"/>
    <x v="2"/>
    <x v="18"/>
    <s v="ML pedał szosa"/>
    <x v="8"/>
    <d v="2009-11-25T00:00:00"/>
    <x v="3"/>
    <x v="1"/>
    <n v="62.09"/>
    <n v="37.253999999999998"/>
    <n v="2"/>
    <n v="74.507999999999996"/>
  </r>
  <r>
    <x v="0"/>
    <x v="0"/>
    <x v="2"/>
    <s v="Sklep Internetowy"/>
    <x v="0"/>
    <x v="3"/>
    <s v="Szosa--550-W"/>
    <x v="6"/>
    <d v="2009-11-17T00:00:00"/>
    <x v="3"/>
    <x v="1"/>
    <n v="1120.49"/>
    <n v="672.29399999999998"/>
    <n v="1"/>
    <n v="672.29399999999998"/>
  </r>
  <r>
    <x v="0"/>
    <x v="0"/>
    <x v="2"/>
    <s v="Sklep Internetowy"/>
    <x v="2"/>
    <x v="18"/>
    <s v="HL pedał szosa"/>
    <x v="8"/>
    <d v="2009-11-17T00:00:00"/>
    <x v="3"/>
    <x v="1"/>
    <n v="80.989999999999995"/>
    <n v="48.594000000000001"/>
    <n v="1"/>
    <n v="48.594000000000001"/>
  </r>
  <r>
    <x v="0"/>
    <x v="0"/>
    <x v="2"/>
    <s v="Sklep Internetowy"/>
    <x v="2"/>
    <x v="6"/>
    <s v="ML rama rowerowa-W"/>
    <x v="6"/>
    <d v="2009-11-15T00:00:00"/>
    <x v="3"/>
    <x v="1"/>
    <n v="594.83000000000004"/>
    <n v="356.89800000000002"/>
    <n v="1"/>
    <n v="356.89800000000002"/>
  </r>
  <r>
    <x v="0"/>
    <x v="0"/>
    <x v="2"/>
    <s v="Sklep Internetowy"/>
    <x v="0"/>
    <x v="3"/>
    <s v="Szosa--350-W"/>
    <x v="6"/>
    <d v="2009-11-19T00:00:00"/>
    <x v="3"/>
    <x v="1"/>
    <n v="1700.99"/>
    <n v="1020.5940000000001"/>
    <n v="3"/>
    <n v="3061.7820000000002"/>
  </r>
  <r>
    <x v="0"/>
    <x v="0"/>
    <x v="2"/>
    <s v="Sklep Internetowy"/>
    <x v="0"/>
    <x v="3"/>
    <s v="Szosa--550-W"/>
    <x v="6"/>
    <d v="2009-11-29T00:00:00"/>
    <x v="3"/>
    <x v="1"/>
    <n v="1120.49"/>
    <n v="672.29399999999998"/>
    <n v="3"/>
    <n v="2016.8820000000001"/>
  </r>
  <r>
    <x v="0"/>
    <x v="0"/>
    <x v="2"/>
    <s v="Sklep Internetowy"/>
    <x v="2"/>
    <x v="6"/>
    <s v="ML rama rowerowa-W"/>
    <x v="6"/>
    <d v="2009-11-25T00:00:00"/>
    <x v="3"/>
    <x v="1"/>
    <n v="594.83000000000004"/>
    <n v="356.89800000000002"/>
    <n v="1"/>
    <n v="356.89800000000002"/>
  </r>
  <r>
    <x v="0"/>
    <x v="0"/>
    <x v="2"/>
    <s v="Sklep Internetowy"/>
    <x v="0"/>
    <x v="3"/>
    <s v="Szosa-250"/>
    <x v="1"/>
    <d v="2009-11-08T00:00:00"/>
    <x v="3"/>
    <x v="1"/>
    <n v="2443.35"/>
    <n v="1466.01"/>
    <n v="1"/>
    <n v="1466.01"/>
  </r>
  <r>
    <x v="0"/>
    <x v="0"/>
    <x v="2"/>
    <s v="Sklep Internetowy"/>
    <x v="0"/>
    <x v="3"/>
    <s v="Szosa-750"/>
    <x v="1"/>
    <d v="2009-11-21T00:00:00"/>
    <x v="3"/>
    <x v="1"/>
    <n v="539.99"/>
    <n v="323.99400000000003"/>
    <n v="2"/>
    <n v="647.98800000000006"/>
  </r>
  <r>
    <x v="0"/>
    <x v="0"/>
    <x v="2"/>
    <s v="Sklep Internetowy"/>
    <x v="0"/>
    <x v="3"/>
    <s v="Szosa--350-W"/>
    <x v="6"/>
    <d v="2009-11-13T00:00:00"/>
    <x v="3"/>
    <x v="1"/>
    <n v="1700.99"/>
    <n v="1020.5940000000001"/>
    <n v="5"/>
    <n v="5102.97"/>
  </r>
  <r>
    <x v="0"/>
    <x v="0"/>
    <x v="2"/>
    <s v="Sklep Internetowy"/>
    <x v="0"/>
    <x v="3"/>
    <s v="Szosa-250"/>
    <x v="1"/>
    <d v="2009-11-18T00:00:00"/>
    <x v="3"/>
    <x v="1"/>
    <n v="2443.35"/>
    <n v="1466.01"/>
    <n v="1"/>
    <n v="1466.01"/>
  </r>
  <r>
    <x v="0"/>
    <x v="0"/>
    <x v="2"/>
    <s v="Sklep Internetowy"/>
    <x v="0"/>
    <x v="3"/>
    <s v="Szosa-750"/>
    <x v="1"/>
    <d v="2009-11-26T00:00:00"/>
    <x v="3"/>
    <x v="1"/>
    <n v="539.99"/>
    <n v="323.99400000000003"/>
    <n v="4"/>
    <n v="1295.9760000000001"/>
  </r>
  <r>
    <x v="0"/>
    <x v="0"/>
    <x v="2"/>
    <s v="Sklep Internetowy"/>
    <x v="0"/>
    <x v="3"/>
    <s v="Szosa-250"/>
    <x v="1"/>
    <d v="2009-11-22T00:00:00"/>
    <x v="3"/>
    <x v="1"/>
    <n v="2443.35"/>
    <n v="1466.01"/>
    <n v="1"/>
    <n v="1466.01"/>
  </r>
  <r>
    <x v="0"/>
    <x v="0"/>
    <x v="3"/>
    <s v="Stowarzyszenie „Wesoły Rowerek”"/>
    <x v="2"/>
    <x v="2"/>
    <s v="LL rama górski"/>
    <x v="1"/>
    <d v="2009-11-20T00:00:00"/>
    <x v="3"/>
    <x v="1"/>
    <n v="249.79"/>
    <n v="149.874"/>
    <n v="5"/>
    <n v="749.37"/>
  </r>
  <r>
    <x v="0"/>
    <x v="0"/>
    <x v="3"/>
    <s v="Stowarzyszenie „Wesoły Rowerek”"/>
    <x v="2"/>
    <x v="26"/>
    <s v="Przerzutki tylne"/>
    <x v="0"/>
    <d v="2009-11-18T00:00:00"/>
    <x v="3"/>
    <x v="1"/>
    <n v="121.46"/>
    <n v="72.876000000000005"/>
    <n v="2"/>
    <n v="145.75200000000001"/>
  </r>
  <r>
    <x v="0"/>
    <x v="0"/>
    <x v="3"/>
    <s v="Stowarzyszenie „Wesoły Rowerek”"/>
    <x v="2"/>
    <x v="2"/>
    <s v="LL rama górski"/>
    <x v="0"/>
    <d v="2009-11-11T00:00:00"/>
    <x v="3"/>
    <x v="1"/>
    <n v="264.05"/>
    <n v="158.43"/>
    <n v="2"/>
    <n v="316.86"/>
  </r>
  <r>
    <x v="0"/>
    <x v="0"/>
    <x v="3"/>
    <s v="Stowarzyszenie „Wesoły Rowerek”"/>
    <x v="2"/>
    <x v="2"/>
    <s v="LL rama górski"/>
    <x v="0"/>
    <d v="2009-11-17T00:00:00"/>
    <x v="3"/>
    <x v="1"/>
    <n v="264.05"/>
    <n v="158.43"/>
    <n v="3"/>
    <n v="475.29"/>
  </r>
  <r>
    <x v="0"/>
    <x v="0"/>
    <x v="3"/>
    <s v="Stowarzyszenie „Wesoły Rowerek”"/>
    <x v="0"/>
    <x v="0"/>
    <s v="Górski-200-W"/>
    <x v="0"/>
    <d v="2009-11-29T00:00:00"/>
    <x v="3"/>
    <x v="1"/>
    <n v="769.49"/>
    <n v="461.69400000000002"/>
    <n v="2"/>
    <n v="923.38800000000003"/>
  </r>
  <r>
    <x v="0"/>
    <x v="0"/>
    <x v="3"/>
    <s v="Stowarzyszenie „Wesoły Rowerek”"/>
    <x v="0"/>
    <x v="0"/>
    <s v="Górski-200"/>
    <x v="1"/>
    <d v="2009-11-14T00:00:00"/>
    <x v="3"/>
    <x v="1"/>
    <n v="2294.9899999999998"/>
    <n v="1376.9939999999999"/>
    <n v="3"/>
    <n v="4130.982"/>
  </r>
  <r>
    <x v="0"/>
    <x v="0"/>
    <x v="3"/>
    <s v="Stowarzyszenie „Wesoły Rowerek”"/>
    <x v="2"/>
    <x v="20"/>
    <s v="HL siodełko górski 2"/>
    <x v="7"/>
    <d v="2009-11-19T00:00:00"/>
    <x v="3"/>
    <x v="1"/>
    <n v="52.64"/>
    <n v="31.584"/>
    <n v="2"/>
    <n v="63.167999999999999"/>
  </r>
  <r>
    <x v="0"/>
    <x v="0"/>
    <x v="3"/>
    <s v="Stowarzyszenie „Wesoły Rowerek”"/>
    <x v="2"/>
    <x v="9"/>
    <s v="LL kierownica górski"/>
    <x v="7"/>
    <d v="2009-11-02T00:00:00"/>
    <x v="3"/>
    <x v="1"/>
    <n v="44.54"/>
    <n v="26.724"/>
    <n v="1"/>
    <n v="26.724"/>
  </r>
  <r>
    <x v="0"/>
    <x v="0"/>
    <x v="3"/>
    <s v="Stowarzyszenie „Wesoły Rowerek”"/>
    <x v="0"/>
    <x v="0"/>
    <s v="Górski-500"/>
    <x v="0"/>
    <d v="2009-11-26T00:00:00"/>
    <x v="3"/>
    <x v="1"/>
    <n v="564.99"/>
    <n v="338.99400000000003"/>
    <n v="1"/>
    <n v="338.99400000000003"/>
  </r>
  <r>
    <x v="0"/>
    <x v="0"/>
    <x v="3"/>
    <s v="Stowarzyszenie „Wesoły Rowerek”"/>
    <x v="0"/>
    <x v="0"/>
    <s v="Górski-200"/>
    <x v="0"/>
    <d v="2009-11-17T00:00:00"/>
    <x v="3"/>
    <x v="1"/>
    <n v="2319.9899999999998"/>
    <n v="1391.9939999999999"/>
    <n v="1"/>
    <n v="1391.9939999999999"/>
  </r>
  <r>
    <x v="0"/>
    <x v="0"/>
    <x v="3"/>
    <s v="Stowarzyszenie „Wesoły Rowerek”"/>
    <x v="0"/>
    <x v="0"/>
    <s v="Górski-200"/>
    <x v="0"/>
    <d v="2009-11-29T00:00:00"/>
    <x v="3"/>
    <x v="1"/>
    <n v="2319.9899999999998"/>
    <n v="1391.9939999999999"/>
    <n v="1"/>
    <n v="1391.9939999999999"/>
  </r>
  <r>
    <x v="0"/>
    <x v="0"/>
    <x v="3"/>
    <s v="Stowarzyszenie „Wesoły Rowerek”"/>
    <x v="0"/>
    <x v="0"/>
    <s v="Górski-500"/>
    <x v="1"/>
    <d v="2009-11-29T00:00:00"/>
    <x v="3"/>
    <x v="1"/>
    <n v="539.99"/>
    <n v="323.99400000000003"/>
    <n v="3"/>
    <n v="971.98200000000008"/>
  </r>
  <r>
    <x v="0"/>
    <x v="0"/>
    <x v="3"/>
    <s v="Stowarzyszenie „Wesoły Rowerek”"/>
    <x v="0"/>
    <x v="0"/>
    <s v="Górski-500"/>
    <x v="0"/>
    <d v="2009-11-26T00:00:00"/>
    <x v="3"/>
    <x v="1"/>
    <n v="564.99"/>
    <n v="338.99400000000003"/>
    <n v="1"/>
    <n v="338.99400000000003"/>
  </r>
  <r>
    <x v="0"/>
    <x v="0"/>
    <x v="3"/>
    <s v="Stowarzyszenie „Wesoły Rowerek”"/>
    <x v="1"/>
    <x v="14"/>
    <s v="spodenki damskie górskie"/>
    <x v="1"/>
    <d v="2009-11-10T00:00:00"/>
    <x v="3"/>
    <x v="1"/>
    <n v="69.989999999999995"/>
    <n v="41.994"/>
    <n v="8"/>
    <n v="335.952"/>
  </r>
  <r>
    <x v="0"/>
    <x v="0"/>
    <x v="3"/>
    <s v="Stowarzyszenie „Wesoły Rowerek”"/>
    <x v="0"/>
    <x v="0"/>
    <s v="Górski-500"/>
    <x v="1"/>
    <d v="2009-11-24T00:00:00"/>
    <x v="3"/>
    <x v="1"/>
    <n v="539.99"/>
    <n v="323.99400000000003"/>
    <n v="1"/>
    <n v="323.99400000000003"/>
  </r>
  <r>
    <x v="0"/>
    <x v="0"/>
    <x v="3"/>
    <s v="Stowarzyszenie „Wesoły Rowerek”"/>
    <x v="2"/>
    <x v="20"/>
    <s v="ML siodełko górski 2"/>
    <x v="7"/>
    <d v="2009-11-26T00:00:00"/>
    <x v="3"/>
    <x v="1"/>
    <n v="39.14"/>
    <n v="23.484000000000002"/>
    <n v="4"/>
    <n v="93.936000000000007"/>
  </r>
  <r>
    <x v="0"/>
    <x v="0"/>
    <x v="3"/>
    <s v="Stowarzyszenie „Wesoły Rowerek”"/>
    <x v="2"/>
    <x v="28"/>
    <s v="LL korba"/>
    <x v="1"/>
    <d v="2009-11-29T00:00:00"/>
    <x v="3"/>
    <x v="1"/>
    <n v="175.49"/>
    <n v="105.294"/>
    <n v="2"/>
    <n v="210.58799999999999"/>
  </r>
  <r>
    <x v="0"/>
    <x v="0"/>
    <x v="3"/>
    <s v="Stowarzyszenie „Wesoły Rowerek”"/>
    <x v="0"/>
    <x v="0"/>
    <s v="Górski-500"/>
    <x v="0"/>
    <d v="2009-11-03T00:00:00"/>
    <x v="3"/>
    <x v="1"/>
    <n v="564.99"/>
    <n v="338.99400000000003"/>
    <n v="3"/>
    <n v="1016.9820000000001"/>
  </r>
  <r>
    <x v="0"/>
    <x v="0"/>
    <x v="3"/>
    <s v="Stowarzyszenie „Wesoły Rowerek”"/>
    <x v="2"/>
    <x v="2"/>
    <s v="ML rama górski-W"/>
    <x v="0"/>
    <d v="2009-11-01T00:00:00"/>
    <x v="3"/>
    <x v="1"/>
    <n v="364.09"/>
    <n v="218.45400000000001"/>
    <n v="5"/>
    <n v="1092.27"/>
  </r>
  <r>
    <x v="0"/>
    <x v="0"/>
    <x v="3"/>
    <s v="Stowarzyszenie „Wesoły Rowerek”"/>
    <x v="2"/>
    <x v="26"/>
    <s v="Przerzutki przednie"/>
    <x v="0"/>
    <d v="2009-12-01T00:00:00"/>
    <x v="3"/>
    <x v="1"/>
    <n v="91.49"/>
    <n v="54.893999999999998"/>
    <n v="1"/>
    <n v="54.893999999999998"/>
  </r>
  <r>
    <x v="0"/>
    <x v="0"/>
    <x v="3"/>
    <s v="Stowarzyszenie „Wesoły Rowerek”"/>
    <x v="2"/>
    <x v="18"/>
    <s v="LL pedał górski"/>
    <x v="8"/>
    <d v="2009-11-18T00:00:00"/>
    <x v="3"/>
    <x v="1"/>
    <n v="40.49"/>
    <n v="24.294"/>
    <n v="2"/>
    <n v="48.588000000000001"/>
  </r>
  <r>
    <x v="0"/>
    <x v="0"/>
    <x v="3"/>
    <s v="Stowarzyszenie „Wesoły Rowerek”"/>
    <x v="2"/>
    <x v="2"/>
    <s v="LL rama górski"/>
    <x v="1"/>
    <d v="2009-11-06T00:00:00"/>
    <x v="3"/>
    <x v="1"/>
    <n v="249.79"/>
    <n v="149.874"/>
    <n v="1"/>
    <n v="149.874"/>
  </r>
  <r>
    <x v="0"/>
    <x v="0"/>
    <x v="3"/>
    <s v="Stowarzyszenie „Wesoły Rowerek”"/>
    <x v="0"/>
    <x v="0"/>
    <s v="Górski-500"/>
    <x v="0"/>
    <d v="2009-11-02T00:00:00"/>
    <x v="3"/>
    <x v="1"/>
    <n v="564.99"/>
    <n v="338.99400000000003"/>
    <n v="1"/>
    <n v="338.99400000000003"/>
  </r>
  <r>
    <x v="0"/>
    <x v="0"/>
    <x v="3"/>
    <s v="Stowarzyszenie „Wesoły Rowerek”"/>
    <x v="2"/>
    <x v="2"/>
    <s v="HL rama górski"/>
    <x v="1"/>
    <d v="2009-11-20T00:00:00"/>
    <x v="3"/>
    <x v="1"/>
    <n v="1349.6"/>
    <n v="809.76"/>
    <n v="1"/>
    <n v="809.76"/>
  </r>
  <r>
    <x v="0"/>
    <x v="0"/>
    <x v="3"/>
    <s v="Stowarzyszenie „Wesoły Rowerek”"/>
    <x v="2"/>
    <x v="28"/>
    <s v="HL korba"/>
    <x v="1"/>
    <d v="2009-11-28T00:00:00"/>
    <x v="3"/>
    <x v="1"/>
    <n v="404.99"/>
    <n v="242.994"/>
    <n v="3"/>
    <n v="728.98199999999997"/>
  </r>
  <r>
    <x v="0"/>
    <x v="0"/>
    <x v="3"/>
    <s v="Stowarzyszenie „Wesoły Rowerek”"/>
    <x v="2"/>
    <x v="2"/>
    <s v="HL rama górski"/>
    <x v="0"/>
    <d v="2009-11-01T00:00:00"/>
    <x v="3"/>
    <x v="1"/>
    <n v="1364.5"/>
    <n v="818.7"/>
    <n v="4"/>
    <n v="3274.8"/>
  </r>
  <r>
    <x v="0"/>
    <x v="0"/>
    <x v="3"/>
    <s v="Stowarzyszenie „Wesoły Rowerek”"/>
    <x v="0"/>
    <x v="0"/>
    <s v="Górski-500"/>
    <x v="0"/>
    <d v="2009-11-08T00:00:00"/>
    <x v="3"/>
    <x v="1"/>
    <n v="564.99"/>
    <n v="338.99400000000003"/>
    <n v="2"/>
    <n v="677.98800000000006"/>
  </r>
  <r>
    <x v="0"/>
    <x v="0"/>
    <x v="3"/>
    <s v="Stowarzyszenie „Wesoły Rowerek”"/>
    <x v="2"/>
    <x v="29"/>
    <s v="hamulce przednie"/>
    <x v="0"/>
    <d v="2009-11-12T00:00:00"/>
    <x v="3"/>
    <x v="1"/>
    <n v="106.5"/>
    <n v="63.9"/>
    <n v="5"/>
    <n v="319.5"/>
  </r>
  <r>
    <x v="0"/>
    <x v="0"/>
    <x v="3"/>
    <s v="Stowarzyszenie „Wesoły Rowerek”"/>
    <x v="2"/>
    <x v="18"/>
    <s v="HL pedał górski"/>
    <x v="8"/>
    <d v="2009-11-13T00:00:00"/>
    <x v="3"/>
    <x v="1"/>
    <n v="80.989999999999995"/>
    <n v="48.594000000000001"/>
    <n v="2"/>
    <n v="97.188000000000002"/>
  </r>
  <r>
    <x v="0"/>
    <x v="0"/>
    <x v="3"/>
    <s v="Stowarzyszenie „Wesoły Rowerek”"/>
    <x v="2"/>
    <x v="2"/>
    <s v="HL rama górski"/>
    <x v="1"/>
    <d v="2009-11-10T00:00:00"/>
    <x v="3"/>
    <x v="1"/>
    <n v="1349.6"/>
    <n v="809.76"/>
    <n v="3"/>
    <n v="2429.2799999999997"/>
  </r>
  <r>
    <x v="0"/>
    <x v="0"/>
    <x v="3"/>
    <s v="Stowarzyszenie „Wesoły Rowerek”"/>
    <x v="2"/>
    <x v="20"/>
    <s v="LL siodełko górski 2"/>
    <x v="7"/>
    <d v="2009-11-16T00:00:00"/>
    <x v="3"/>
    <x v="1"/>
    <n v="27.12"/>
    <n v="16.271999999999998"/>
    <n v="1"/>
    <n v="16.271999999999998"/>
  </r>
  <r>
    <x v="0"/>
    <x v="0"/>
    <x v="3"/>
    <s v="Stowarzyszenie „Wesoły Rowerek”"/>
    <x v="0"/>
    <x v="0"/>
    <s v="Górski-200"/>
    <x v="0"/>
    <d v="2009-11-28T00:00:00"/>
    <x v="3"/>
    <x v="1"/>
    <n v="2319.9899999999998"/>
    <n v="1391.9939999999999"/>
    <n v="3"/>
    <n v="4175.982"/>
  </r>
  <r>
    <x v="0"/>
    <x v="0"/>
    <x v="3"/>
    <s v="Stowarzyszenie „Wesoły Rowerek”"/>
    <x v="2"/>
    <x v="2"/>
    <s v="LL rama górski"/>
    <x v="0"/>
    <d v="2009-12-01T00:00:00"/>
    <x v="3"/>
    <x v="1"/>
    <n v="264.05"/>
    <n v="158.43"/>
    <n v="1"/>
    <n v="158.43"/>
  </r>
  <r>
    <x v="0"/>
    <x v="0"/>
    <x v="3"/>
    <s v="Stowarzyszenie „Wesoły Rowerek”"/>
    <x v="1"/>
    <x v="14"/>
    <s v="spodenki damskie górskie"/>
    <x v="1"/>
    <d v="2009-11-11T00:00:00"/>
    <x v="3"/>
    <x v="1"/>
    <n v="69.989999999999995"/>
    <n v="41.994"/>
    <n v="2"/>
    <n v="83.988"/>
  </r>
  <r>
    <x v="0"/>
    <x v="0"/>
    <x v="3"/>
    <s v="Stowarzyszenie „Wesoły Rowerek”"/>
    <x v="2"/>
    <x v="31"/>
    <s v="LL suport"/>
    <x v="7"/>
    <d v="2009-11-12T00:00:00"/>
    <x v="3"/>
    <x v="1"/>
    <n v="53.99"/>
    <n v="32.393999999999998"/>
    <n v="2"/>
    <n v="64.787999999999997"/>
  </r>
  <r>
    <x v="0"/>
    <x v="0"/>
    <x v="3"/>
    <s v="Stowarzyszenie „Wesoły Rowerek”"/>
    <x v="2"/>
    <x v="30"/>
    <s v="Łańcuch"/>
    <x v="0"/>
    <d v="2009-11-19T00:00:00"/>
    <x v="3"/>
    <x v="1"/>
    <n v="20.239999999999998"/>
    <n v="12.144"/>
    <n v="6"/>
    <n v="72.864000000000004"/>
  </r>
  <r>
    <x v="0"/>
    <x v="0"/>
    <x v="3"/>
    <s v="Stowarzyszenie „Wesoły Rowerek”"/>
    <x v="2"/>
    <x v="18"/>
    <s v="ML pedał górski"/>
    <x v="8"/>
    <d v="2009-11-03T00:00:00"/>
    <x v="3"/>
    <x v="1"/>
    <n v="62.09"/>
    <n v="37.253999999999998"/>
    <n v="2"/>
    <n v="74.507999999999996"/>
  </r>
  <r>
    <x v="0"/>
    <x v="0"/>
    <x v="3"/>
    <s v="Stowarzyszenie „Wesoły Rowerek”"/>
    <x v="2"/>
    <x v="2"/>
    <s v="HL rama górski"/>
    <x v="0"/>
    <d v="2009-11-02T00:00:00"/>
    <x v="3"/>
    <x v="1"/>
    <n v="1364.5"/>
    <n v="818.7"/>
    <n v="4"/>
    <n v="3274.8"/>
  </r>
  <r>
    <x v="0"/>
    <x v="0"/>
    <x v="3"/>
    <s v="Stowarzyszenie „Wesoły Rowerek”"/>
    <x v="0"/>
    <x v="0"/>
    <s v="Górski-200"/>
    <x v="1"/>
    <d v="2009-11-03T00:00:00"/>
    <x v="3"/>
    <x v="1"/>
    <n v="2294.9899999999998"/>
    <n v="1376.9939999999999"/>
    <n v="7"/>
    <n v="9638.9579999999987"/>
  </r>
  <r>
    <x v="0"/>
    <x v="0"/>
    <x v="4"/>
    <s v="Rowery dla odważnych"/>
    <x v="0"/>
    <x v="0"/>
    <s v="Górski-200"/>
    <x v="0"/>
    <d v="2009-11-09T00:00:00"/>
    <x v="3"/>
    <x v="1"/>
    <n v="2319.9899999999998"/>
    <n v="1391.9939999999999"/>
    <n v="2"/>
    <n v="2783.9879999999998"/>
  </r>
  <r>
    <x v="0"/>
    <x v="1"/>
    <x v="1"/>
    <s v="Dwunastka — sklep rowerowy"/>
    <x v="3"/>
    <x v="24"/>
    <s v="Bike Wash"/>
    <x v="7"/>
    <d v="2009-11-13T00:00:00"/>
    <x v="3"/>
    <x v="1"/>
    <n v="7.95"/>
    <n v="4.7699999999999996"/>
    <n v="3"/>
    <n v="14.309999999999999"/>
  </r>
  <r>
    <x v="0"/>
    <x v="1"/>
    <x v="1"/>
    <s v="Dwunastka — sklep rowerowy"/>
    <x v="3"/>
    <x v="7"/>
    <s v="Sport-100"/>
    <x v="5"/>
    <d v="2009-11-26T00:00:00"/>
    <x v="3"/>
    <x v="1"/>
    <n v="34.99"/>
    <n v="20.994"/>
    <n v="2"/>
    <n v="41.988"/>
  </r>
  <r>
    <x v="0"/>
    <x v="1"/>
    <x v="1"/>
    <s v="Dwunastka — sklep rowerowy"/>
    <x v="1"/>
    <x v="23"/>
    <s v="kamizelki klasyczne"/>
    <x v="5"/>
    <d v="2009-11-22T00:00:00"/>
    <x v="3"/>
    <x v="1"/>
    <n v="63.5"/>
    <n v="38.1"/>
    <n v="3"/>
    <n v="114.30000000000001"/>
  </r>
  <r>
    <x v="0"/>
    <x v="1"/>
    <x v="1"/>
    <s v="Dwunastka — sklep rowerowy"/>
    <x v="3"/>
    <x v="7"/>
    <s v="Sport-100"/>
    <x v="1"/>
    <d v="2009-11-09T00:00:00"/>
    <x v="3"/>
    <x v="1"/>
    <n v="34.99"/>
    <n v="20.994"/>
    <n v="4"/>
    <n v="83.975999999999999"/>
  </r>
  <r>
    <x v="0"/>
    <x v="1"/>
    <x v="1"/>
    <s v="Dwunastka — sklep rowerowy"/>
    <x v="2"/>
    <x v="20"/>
    <s v="LL siodełko górski 2"/>
    <x v="7"/>
    <d v="2009-11-25T00:00:00"/>
    <x v="3"/>
    <x v="1"/>
    <n v="27.12"/>
    <n v="16.271999999999998"/>
    <n v="1"/>
    <n v="16.271999999999998"/>
  </r>
  <r>
    <x v="0"/>
    <x v="1"/>
    <x v="1"/>
    <s v="Dwunastka — sklep rowerowy"/>
    <x v="1"/>
    <x v="4"/>
    <s v="Short-Sleeve Classic Jersey"/>
    <x v="6"/>
    <d v="2009-11-19T00:00:00"/>
    <x v="3"/>
    <x v="1"/>
    <n v="53.99"/>
    <n v="32.393999999999998"/>
    <n v="7"/>
    <n v="226.75799999999998"/>
  </r>
  <r>
    <x v="0"/>
    <x v="1"/>
    <x v="1"/>
    <s v="Dwunastka — sklep rowerowy"/>
    <x v="0"/>
    <x v="0"/>
    <s v="Górski-200"/>
    <x v="1"/>
    <d v="2009-11-09T00:00:00"/>
    <x v="3"/>
    <x v="1"/>
    <n v="2294.9899999999998"/>
    <n v="1376.9939999999999"/>
    <n v="2"/>
    <n v="2753.9879999999998"/>
  </r>
  <r>
    <x v="0"/>
    <x v="1"/>
    <x v="1"/>
    <s v="Dwunastka — sklep rowerowy"/>
    <x v="2"/>
    <x v="18"/>
    <s v="HL pedał górski"/>
    <x v="8"/>
    <d v="2009-11-04T00:00:00"/>
    <x v="3"/>
    <x v="1"/>
    <n v="80.989999999999995"/>
    <n v="48.594000000000001"/>
    <n v="5"/>
    <n v="242.97"/>
  </r>
  <r>
    <x v="0"/>
    <x v="1"/>
    <x v="1"/>
    <s v="Dwunastka — sklep rowerowy"/>
    <x v="1"/>
    <x v="4"/>
    <s v="Long-Sleeve Logo Jersey"/>
    <x v="4"/>
    <d v="2009-11-04T00:00:00"/>
    <x v="3"/>
    <x v="1"/>
    <n v="49.99"/>
    <n v="29.994"/>
    <n v="3"/>
    <n v="89.981999999999999"/>
  </r>
  <r>
    <x v="0"/>
    <x v="1"/>
    <x v="1"/>
    <s v="Dwunastka — sklep rowerowy"/>
    <x v="0"/>
    <x v="0"/>
    <s v="Górski-500"/>
    <x v="0"/>
    <d v="2009-11-03T00:00:00"/>
    <x v="3"/>
    <x v="1"/>
    <n v="564.99"/>
    <n v="338.99400000000003"/>
    <n v="1"/>
    <n v="338.99400000000003"/>
  </r>
  <r>
    <x v="0"/>
    <x v="1"/>
    <x v="1"/>
    <s v="Dwunastka — sklep rowerowy"/>
    <x v="2"/>
    <x v="2"/>
    <s v="HL rama górski"/>
    <x v="0"/>
    <d v="2009-11-15T00:00:00"/>
    <x v="3"/>
    <x v="1"/>
    <n v="1364.5"/>
    <n v="818.7"/>
    <n v="1"/>
    <n v="818.7"/>
  </r>
  <r>
    <x v="0"/>
    <x v="1"/>
    <x v="1"/>
    <s v="Dwunastka — sklep rowerowy"/>
    <x v="0"/>
    <x v="0"/>
    <s v="Górski-200"/>
    <x v="1"/>
    <d v="2009-11-16T00:00:00"/>
    <x v="3"/>
    <x v="1"/>
    <n v="2294.9899999999998"/>
    <n v="1376.9939999999999"/>
    <n v="2"/>
    <n v="2753.9879999999998"/>
  </r>
  <r>
    <x v="0"/>
    <x v="1"/>
    <x v="1"/>
    <s v="Dwunastka — sklep rowerowy"/>
    <x v="0"/>
    <x v="0"/>
    <s v="Górski-500"/>
    <x v="1"/>
    <d v="2009-11-09T00:00:00"/>
    <x v="3"/>
    <x v="1"/>
    <n v="539.99"/>
    <n v="323.99400000000003"/>
    <n v="1"/>
    <n v="323.99400000000003"/>
  </r>
  <r>
    <x v="0"/>
    <x v="1"/>
    <x v="1"/>
    <s v="Dwunastka — sklep rowerowy"/>
    <x v="1"/>
    <x v="14"/>
    <s v="spodenki damskie górskie"/>
    <x v="1"/>
    <d v="2009-11-15T00:00:00"/>
    <x v="3"/>
    <x v="1"/>
    <n v="69.989999999999995"/>
    <n v="41.994"/>
    <n v="7"/>
    <n v="293.95799999999997"/>
  </r>
  <r>
    <x v="0"/>
    <x v="1"/>
    <x v="1"/>
    <s v="Dwunastka — sklep rowerowy"/>
    <x v="2"/>
    <x v="9"/>
    <s v="HL kierownica górski"/>
    <x v="7"/>
    <d v="2009-11-01T00:00:00"/>
    <x v="3"/>
    <x v="1"/>
    <n v="120.27"/>
    <n v="72.162000000000006"/>
    <n v="2"/>
    <n v="144.32400000000001"/>
  </r>
  <r>
    <x v="0"/>
    <x v="1"/>
    <x v="1"/>
    <s v="Dwunastka — sklep rowerowy"/>
    <x v="0"/>
    <x v="0"/>
    <s v="Górski-200-W"/>
    <x v="0"/>
    <d v="2009-11-10T00:00:00"/>
    <x v="3"/>
    <x v="1"/>
    <n v="769.49"/>
    <n v="461.69400000000002"/>
    <n v="6"/>
    <n v="2770.1640000000002"/>
  </r>
  <r>
    <x v="0"/>
    <x v="1"/>
    <x v="1"/>
    <s v="Dwunastka — sklep rowerowy"/>
    <x v="2"/>
    <x v="20"/>
    <s v="HL siodełko górski 2"/>
    <x v="7"/>
    <d v="2009-11-30T00:00:00"/>
    <x v="3"/>
    <x v="1"/>
    <n v="52.64"/>
    <n v="31.584"/>
    <n v="3"/>
    <n v="94.751999999999995"/>
  </r>
  <r>
    <x v="0"/>
    <x v="1"/>
    <x v="1"/>
    <s v="Dwunastka — sklep rowerowy"/>
    <x v="1"/>
    <x v="4"/>
    <s v="Short-Sleeve Classic Jersey"/>
    <x v="6"/>
    <d v="2009-11-22T00:00:00"/>
    <x v="3"/>
    <x v="1"/>
    <n v="53.99"/>
    <n v="32.393999999999998"/>
    <n v="5"/>
    <n v="161.97"/>
  </r>
  <r>
    <x v="0"/>
    <x v="1"/>
    <x v="1"/>
    <s v="Dwunastka — sklep rowerowy"/>
    <x v="2"/>
    <x v="18"/>
    <s v="ML pedał górski"/>
    <x v="8"/>
    <d v="2009-11-25T00:00:00"/>
    <x v="3"/>
    <x v="1"/>
    <n v="62.09"/>
    <n v="37.253999999999998"/>
    <n v="2"/>
    <n v="74.507999999999996"/>
  </r>
  <r>
    <x v="0"/>
    <x v="1"/>
    <x v="1"/>
    <s v="Dwunastka — sklep rowerowy"/>
    <x v="0"/>
    <x v="0"/>
    <s v="Górski-200-W"/>
    <x v="0"/>
    <d v="2009-11-24T00:00:00"/>
    <x v="3"/>
    <x v="1"/>
    <n v="769.49"/>
    <n v="461.69400000000002"/>
    <n v="2"/>
    <n v="923.38800000000003"/>
  </r>
  <r>
    <x v="0"/>
    <x v="1"/>
    <x v="1"/>
    <s v="Dwunastka — sklep rowerowy"/>
    <x v="0"/>
    <x v="0"/>
    <s v="Górski-500"/>
    <x v="0"/>
    <d v="2009-11-13T00:00:00"/>
    <x v="3"/>
    <x v="1"/>
    <n v="564.99"/>
    <n v="338.99400000000003"/>
    <n v="3"/>
    <n v="1016.9820000000001"/>
  </r>
  <r>
    <x v="0"/>
    <x v="1"/>
    <x v="1"/>
    <s v="Dwunastka — sklep rowerowy"/>
    <x v="0"/>
    <x v="0"/>
    <s v="Górski-200"/>
    <x v="1"/>
    <d v="2009-11-10T00:00:00"/>
    <x v="3"/>
    <x v="1"/>
    <n v="2294.9899999999998"/>
    <n v="1376.9939999999999"/>
    <n v="1"/>
    <n v="1376.9939999999999"/>
  </r>
  <r>
    <x v="0"/>
    <x v="1"/>
    <x v="1"/>
    <s v="Dwunastka — sklep rowerowy"/>
    <x v="0"/>
    <x v="0"/>
    <s v="Górski-200"/>
    <x v="0"/>
    <d v="2009-11-09T00:00:00"/>
    <x v="3"/>
    <x v="1"/>
    <n v="2319.9899999999998"/>
    <n v="1391.9939999999999"/>
    <n v="4"/>
    <n v="5567.9759999999997"/>
  </r>
  <r>
    <x v="0"/>
    <x v="1"/>
    <x v="1"/>
    <s v="Dwunastka — sklep rowerowy"/>
    <x v="0"/>
    <x v="0"/>
    <s v="Górski-500"/>
    <x v="1"/>
    <d v="2009-11-25T00:00:00"/>
    <x v="3"/>
    <x v="1"/>
    <n v="539.99"/>
    <n v="323.99400000000003"/>
    <n v="2"/>
    <n v="647.98800000000006"/>
  </r>
  <r>
    <x v="0"/>
    <x v="1"/>
    <x v="1"/>
    <s v="Dwunastka — sklep rowerowy"/>
    <x v="2"/>
    <x v="9"/>
    <s v="ML kierownica górski"/>
    <x v="7"/>
    <d v="2009-11-06T00:00:00"/>
    <x v="3"/>
    <x v="1"/>
    <n v="61.92"/>
    <n v="37.152000000000001"/>
    <n v="3"/>
    <n v="111.456"/>
  </r>
  <r>
    <x v="0"/>
    <x v="1"/>
    <x v="1"/>
    <s v="Dwunastka — sklep rowerowy"/>
    <x v="2"/>
    <x v="18"/>
    <s v="LL pedał górski"/>
    <x v="8"/>
    <d v="2009-11-25T00:00:00"/>
    <x v="3"/>
    <x v="1"/>
    <n v="40.49"/>
    <n v="24.294"/>
    <n v="1"/>
    <n v="24.294"/>
  </r>
  <r>
    <x v="0"/>
    <x v="1"/>
    <x v="1"/>
    <s v="Dwunastka — sklep rowerowy"/>
    <x v="3"/>
    <x v="19"/>
    <s v="stojak na 4 rowery"/>
    <x v="7"/>
    <d v="2009-11-17T00:00:00"/>
    <x v="3"/>
    <x v="1"/>
    <n v="120"/>
    <n v="72"/>
    <n v="6"/>
    <n v="432"/>
  </r>
  <r>
    <x v="0"/>
    <x v="1"/>
    <x v="1"/>
    <s v="Dwunastka — sklep rowerowy"/>
    <x v="2"/>
    <x v="2"/>
    <s v="HL rama górski"/>
    <x v="1"/>
    <d v="2009-11-15T00:00:00"/>
    <x v="3"/>
    <x v="1"/>
    <n v="1349.6"/>
    <n v="809.76"/>
    <n v="4"/>
    <n v="3239.04"/>
  </r>
  <r>
    <x v="0"/>
    <x v="1"/>
    <x v="1"/>
    <s v="Dwunastka — sklep rowerowy"/>
    <x v="1"/>
    <x v="5"/>
    <s v="nakładka na rower"/>
    <x v="4"/>
    <d v="2009-11-22T00:00:00"/>
    <x v="3"/>
    <x v="1"/>
    <n v="8.99"/>
    <n v="5.3940000000000001"/>
    <n v="5"/>
    <n v="26.97"/>
  </r>
  <r>
    <x v="0"/>
    <x v="1"/>
    <x v="1"/>
    <s v="Dwunastka — sklep rowerowy"/>
    <x v="3"/>
    <x v="22"/>
    <s v="bidony"/>
    <x v="7"/>
    <d v="2009-11-26T00:00:00"/>
    <x v="3"/>
    <x v="1"/>
    <n v="4.99"/>
    <n v="2.9940000000000002"/>
    <n v="1"/>
    <n v="2.9940000000000002"/>
  </r>
  <r>
    <x v="0"/>
    <x v="1"/>
    <x v="1"/>
    <s v="Dwunastka — sklep rowerowy"/>
    <x v="2"/>
    <x v="2"/>
    <s v="LL rama górski"/>
    <x v="1"/>
    <d v="2009-11-16T00:00:00"/>
    <x v="3"/>
    <x v="1"/>
    <n v="249.79"/>
    <n v="149.874"/>
    <n v="5"/>
    <n v="749.37"/>
  </r>
  <r>
    <x v="0"/>
    <x v="1"/>
    <x v="1"/>
    <s v="Dwunastka — sklep rowerowy"/>
    <x v="0"/>
    <x v="0"/>
    <s v="Górski-500"/>
    <x v="1"/>
    <d v="2009-11-03T00:00:00"/>
    <x v="3"/>
    <x v="1"/>
    <n v="539.99"/>
    <n v="323.99400000000003"/>
    <n v="1"/>
    <n v="323.99400000000003"/>
  </r>
  <r>
    <x v="0"/>
    <x v="1"/>
    <x v="1"/>
    <s v="Dwunastka — sklep rowerowy"/>
    <x v="1"/>
    <x v="23"/>
    <s v="kamizelki klasyczne"/>
    <x v="5"/>
    <d v="2009-11-09T00:00:00"/>
    <x v="3"/>
    <x v="1"/>
    <n v="63.5"/>
    <n v="38.1"/>
    <n v="6"/>
    <n v="228.60000000000002"/>
  </r>
  <r>
    <x v="0"/>
    <x v="1"/>
    <x v="1"/>
    <s v="Dwunastka — sklep rowerowy"/>
    <x v="2"/>
    <x v="2"/>
    <s v="ML rama górski-W"/>
    <x v="0"/>
    <d v="2009-11-30T00:00:00"/>
    <x v="3"/>
    <x v="1"/>
    <n v="364.09"/>
    <n v="218.45400000000001"/>
    <n v="2"/>
    <n v="436.90800000000002"/>
  </r>
  <r>
    <x v="0"/>
    <x v="1"/>
    <x v="1"/>
    <s v="Dwunastka — sklep rowerowy"/>
    <x v="2"/>
    <x v="2"/>
    <s v="ML rama górski-W"/>
    <x v="0"/>
    <d v="2009-11-14T00:00:00"/>
    <x v="3"/>
    <x v="1"/>
    <n v="364.09"/>
    <n v="218.45400000000001"/>
    <n v="2"/>
    <n v="436.90800000000002"/>
  </r>
  <r>
    <x v="0"/>
    <x v="1"/>
    <x v="1"/>
    <s v="Dwunastka — sklep rowerowy"/>
    <x v="0"/>
    <x v="0"/>
    <s v="Górski-200-W"/>
    <x v="0"/>
    <d v="2009-11-05T00:00:00"/>
    <x v="3"/>
    <x v="1"/>
    <n v="769.49"/>
    <n v="461.69400000000002"/>
    <n v="1"/>
    <n v="461.69400000000002"/>
  </r>
  <r>
    <x v="0"/>
    <x v="1"/>
    <x v="1"/>
    <s v="Dwunastka — sklep rowerowy"/>
    <x v="3"/>
    <x v="21"/>
    <s v="plecak rowerowy"/>
    <x v="0"/>
    <d v="2009-11-06T00:00:00"/>
    <x v="3"/>
    <x v="1"/>
    <n v="54.99"/>
    <n v="32.994"/>
    <n v="8"/>
    <n v="263.952"/>
  </r>
  <r>
    <x v="0"/>
    <x v="1"/>
    <x v="1"/>
    <s v="Dwunastka — sklep rowerowy"/>
    <x v="0"/>
    <x v="0"/>
    <s v="Górski-200-W"/>
    <x v="0"/>
    <d v="2009-11-14T00:00:00"/>
    <x v="3"/>
    <x v="1"/>
    <n v="769.49"/>
    <n v="461.69400000000002"/>
    <n v="1"/>
    <n v="461.69400000000002"/>
  </r>
  <r>
    <x v="0"/>
    <x v="1"/>
    <x v="1"/>
    <s v="Dwunastka — sklep rowerowy"/>
    <x v="1"/>
    <x v="10"/>
    <s v="rękawiczki rowerowe"/>
    <x v="1"/>
    <d v="2009-11-16T00:00:00"/>
    <x v="3"/>
    <x v="1"/>
    <n v="24.49"/>
    <n v="14.694000000000001"/>
    <n v="5"/>
    <n v="73.47"/>
  </r>
  <r>
    <x v="0"/>
    <x v="1"/>
    <x v="1"/>
    <s v="Dwunastka — sklep rowerowy"/>
    <x v="0"/>
    <x v="0"/>
    <s v="Górski-500"/>
    <x v="1"/>
    <d v="2009-11-15T00:00:00"/>
    <x v="3"/>
    <x v="1"/>
    <n v="539.99"/>
    <n v="323.99400000000003"/>
    <n v="1"/>
    <n v="323.99400000000003"/>
  </r>
  <r>
    <x v="0"/>
    <x v="1"/>
    <x v="1"/>
    <s v="Dwunastka — sklep rowerowy"/>
    <x v="3"/>
    <x v="7"/>
    <s v="Sport-100"/>
    <x v="3"/>
    <d v="2009-11-12T00:00:00"/>
    <x v="3"/>
    <x v="1"/>
    <n v="34.99"/>
    <n v="20.994"/>
    <n v="7"/>
    <n v="146.958"/>
  </r>
  <r>
    <x v="0"/>
    <x v="1"/>
    <x v="1"/>
    <s v="Na dwóch kołach — firma kurierska"/>
    <x v="1"/>
    <x v="14"/>
    <s v="spodenki damskie górskie"/>
    <x v="1"/>
    <d v="2009-11-08T00:00:00"/>
    <x v="3"/>
    <x v="1"/>
    <n v="69.989999999999995"/>
    <n v="41.994"/>
    <n v="3"/>
    <n v="125.982"/>
  </r>
  <r>
    <x v="0"/>
    <x v="1"/>
    <x v="1"/>
    <s v="Na dwóch kołach — firma kurierska"/>
    <x v="1"/>
    <x v="14"/>
    <s v="spodenki damskie górskie"/>
    <x v="1"/>
    <d v="2009-11-01T00:00:00"/>
    <x v="3"/>
    <x v="1"/>
    <n v="69.989999999999995"/>
    <n v="41.994"/>
    <n v="4"/>
    <n v="167.976"/>
  </r>
  <r>
    <x v="0"/>
    <x v="1"/>
    <x v="1"/>
    <s v="Na dwóch kołach — firma kurierska"/>
    <x v="0"/>
    <x v="0"/>
    <s v="Górski-200"/>
    <x v="1"/>
    <d v="2009-11-24T00:00:00"/>
    <x v="3"/>
    <x v="1"/>
    <n v="2294.9899999999998"/>
    <n v="1376.9939999999999"/>
    <n v="1"/>
    <n v="1376.9939999999999"/>
  </r>
  <r>
    <x v="0"/>
    <x v="1"/>
    <x v="1"/>
    <s v="Na dwóch kołach — firma kurierska"/>
    <x v="1"/>
    <x v="14"/>
    <s v="spodenki damskie górskie"/>
    <x v="1"/>
    <d v="2009-11-29T00:00:00"/>
    <x v="3"/>
    <x v="1"/>
    <n v="69.989999999999995"/>
    <n v="41.994"/>
    <n v="2"/>
    <n v="83.988"/>
  </r>
  <r>
    <x v="0"/>
    <x v="1"/>
    <x v="1"/>
    <s v="Na dwóch kołach — firma kurierska"/>
    <x v="0"/>
    <x v="0"/>
    <s v="Górski-200"/>
    <x v="1"/>
    <d v="2009-11-10T00:00:00"/>
    <x v="3"/>
    <x v="1"/>
    <n v="2294.9899999999998"/>
    <n v="1376.9939999999999"/>
    <n v="3"/>
    <n v="4130.982"/>
  </r>
  <r>
    <x v="0"/>
    <x v="1"/>
    <x v="1"/>
    <s v="Rowery na serio"/>
    <x v="0"/>
    <x v="0"/>
    <s v="Górski-500"/>
    <x v="1"/>
    <d v="2009-11-15T00:00:00"/>
    <x v="3"/>
    <x v="1"/>
    <n v="539.99"/>
    <n v="323.99400000000003"/>
    <n v="1"/>
    <n v="323.99400000000003"/>
  </r>
  <r>
    <x v="2"/>
    <x v="5"/>
    <x v="8"/>
    <s v="Sprzedaż rowerów"/>
    <x v="2"/>
    <x v="27"/>
    <s v="HL rama rowerowa turystyczny"/>
    <x v="6"/>
    <d v="2009-11-29T00:00:00"/>
    <x v="3"/>
    <x v="1"/>
    <n v="1003.91"/>
    <n v="602.346"/>
    <n v="2"/>
    <n v="1204.692"/>
  </r>
  <r>
    <x v="1"/>
    <x v="3"/>
    <x v="6"/>
    <s v="Sklep pocztowy"/>
    <x v="2"/>
    <x v="18"/>
    <s v="pedał turystyczny"/>
    <x v="8"/>
    <d v="2009-11-07T00:00:00"/>
    <x v="3"/>
    <x v="1"/>
    <n v="80.989999999999995"/>
    <n v="48.594000000000001"/>
    <n v="1"/>
    <n v="48.594000000000001"/>
  </r>
  <r>
    <x v="0"/>
    <x v="0"/>
    <x v="0"/>
    <s v="Centrum Sportów Mechanicznych"/>
    <x v="3"/>
    <x v="19"/>
    <s v="stojak na 4 rowery"/>
    <x v="7"/>
    <d v="2009-11-18T00:00:00"/>
    <x v="3"/>
    <x v="1"/>
    <n v="120"/>
    <n v="72"/>
    <n v="2"/>
    <n v="144"/>
  </r>
  <r>
    <x v="0"/>
    <x v="0"/>
    <x v="0"/>
    <s v="Centrum Sportów Mechanicznych"/>
    <x v="1"/>
    <x v="5"/>
    <s v="nakładka na rower"/>
    <x v="4"/>
    <d v="2009-11-28T00:00:00"/>
    <x v="3"/>
    <x v="1"/>
    <n v="8.99"/>
    <n v="5.3940000000000001"/>
    <n v="3"/>
    <n v="16.182000000000002"/>
  </r>
  <r>
    <x v="0"/>
    <x v="0"/>
    <x v="0"/>
    <s v="Centrum Sportów Mechanicznych"/>
    <x v="1"/>
    <x v="4"/>
    <s v="Long-Sleeve Logo Jersey"/>
    <x v="4"/>
    <d v="2009-11-07T00:00:00"/>
    <x v="3"/>
    <x v="1"/>
    <n v="49.99"/>
    <n v="29.994"/>
    <n v="4"/>
    <n v="119.976"/>
  </r>
  <r>
    <x v="0"/>
    <x v="0"/>
    <x v="0"/>
    <s v="Centrum Sportów Mechanicznych"/>
    <x v="1"/>
    <x v="1"/>
    <s v="skarpety wyścigowe"/>
    <x v="2"/>
    <d v="2009-12-01T00:00:00"/>
    <x v="3"/>
    <x v="1"/>
    <n v="8.99"/>
    <n v="5.3940000000000001"/>
    <n v="4"/>
    <n v="21.576000000000001"/>
  </r>
  <r>
    <x v="0"/>
    <x v="0"/>
    <x v="0"/>
    <s v="Centrum Sportów Mechanicznych"/>
    <x v="1"/>
    <x v="23"/>
    <s v="kamizelki klasyczne"/>
    <x v="5"/>
    <d v="2009-11-05T00:00:00"/>
    <x v="3"/>
    <x v="1"/>
    <n v="63.5"/>
    <n v="38.1"/>
    <n v="4"/>
    <n v="152.4"/>
  </r>
  <r>
    <x v="0"/>
    <x v="0"/>
    <x v="0"/>
    <s v="Centrum Sportów Mechanicznych"/>
    <x v="1"/>
    <x v="1"/>
    <s v="skarpety wyścigowe"/>
    <x v="2"/>
    <d v="2009-11-27T00:00:00"/>
    <x v="3"/>
    <x v="1"/>
    <n v="8.99"/>
    <n v="5.3940000000000001"/>
    <n v="6"/>
    <n v="32.364000000000004"/>
  </r>
  <r>
    <x v="0"/>
    <x v="0"/>
    <x v="0"/>
    <s v="Centrum Sportów Mechanicznych"/>
    <x v="1"/>
    <x v="4"/>
    <s v="Short-Sleeve Classic Jersey"/>
    <x v="6"/>
    <d v="2009-11-30T00:00:00"/>
    <x v="3"/>
    <x v="1"/>
    <n v="53.99"/>
    <n v="32.393999999999998"/>
    <n v="3"/>
    <n v="97.181999999999988"/>
  </r>
  <r>
    <x v="0"/>
    <x v="0"/>
    <x v="4"/>
    <s v="Oryginalne rowery"/>
    <x v="2"/>
    <x v="27"/>
    <s v="HL rama rowerowa turystyczny"/>
    <x v="6"/>
    <d v="2009-11-26T00:00:00"/>
    <x v="3"/>
    <x v="1"/>
    <n v="1003.91"/>
    <n v="602.346"/>
    <n v="1"/>
    <n v="602.346"/>
  </r>
  <r>
    <x v="0"/>
    <x v="0"/>
    <x v="4"/>
    <s v="Oryginalne rowery"/>
    <x v="2"/>
    <x v="20"/>
    <s v="LL siodełko turystyczny"/>
    <x v="7"/>
    <d v="2009-11-28T00:00:00"/>
    <x v="3"/>
    <x v="1"/>
    <n v="39.14"/>
    <n v="23.484000000000002"/>
    <n v="1"/>
    <n v="23.484000000000002"/>
  </r>
  <r>
    <x v="0"/>
    <x v="0"/>
    <x v="4"/>
    <s v="Oryginalne rowery"/>
    <x v="2"/>
    <x v="18"/>
    <s v="pedał turystyczny"/>
    <x v="8"/>
    <d v="2009-11-27T00:00:00"/>
    <x v="3"/>
    <x v="1"/>
    <n v="80.989999999999995"/>
    <n v="48.594000000000001"/>
    <n v="7"/>
    <n v="340.15800000000002"/>
  </r>
  <r>
    <x v="0"/>
    <x v="0"/>
    <x v="4"/>
    <s v="Oryginalne rowery"/>
    <x v="2"/>
    <x v="27"/>
    <s v="HL rama rowerowa turystyczny"/>
    <x v="5"/>
    <d v="2009-12-01T00:00:00"/>
    <x v="3"/>
    <x v="1"/>
    <n v="1003.91"/>
    <n v="602.346"/>
    <n v="2"/>
    <n v="1204.692"/>
  </r>
  <r>
    <x v="0"/>
    <x v="0"/>
    <x v="4"/>
    <s v="Oryginalne rowery"/>
    <x v="2"/>
    <x v="9"/>
    <s v="HL kierownica turystyczny"/>
    <x v="7"/>
    <d v="2009-11-14T00:00:00"/>
    <x v="3"/>
    <x v="1"/>
    <n v="91.57"/>
    <n v="54.942"/>
    <n v="1"/>
    <n v="54.942"/>
  </r>
  <r>
    <x v="0"/>
    <x v="0"/>
    <x v="2"/>
    <s v="Artykuły fitness"/>
    <x v="2"/>
    <x v="29"/>
    <s v="hamulce tylne"/>
    <x v="0"/>
    <d v="2009-11-14T00:00:00"/>
    <x v="3"/>
    <x v="1"/>
    <n v="106.5"/>
    <n v="63.9"/>
    <n v="2"/>
    <n v="127.8"/>
  </r>
  <r>
    <x v="0"/>
    <x v="0"/>
    <x v="2"/>
    <s v="Artykuły fitness"/>
    <x v="2"/>
    <x v="26"/>
    <s v="Przerzutki przednie"/>
    <x v="0"/>
    <d v="2009-11-30T00:00:00"/>
    <x v="3"/>
    <x v="1"/>
    <n v="91.49"/>
    <n v="54.893999999999998"/>
    <n v="2"/>
    <n v="109.788"/>
  </r>
  <r>
    <x v="0"/>
    <x v="0"/>
    <x v="2"/>
    <s v="Artykuły fitness"/>
    <x v="3"/>
    <x v="22"/>
    <s v="bidony"/>
    <x v="7"/>
    <d v="2009-11-01T00:00:00"/>
    <x v="3"/>
    <x v="1"/>
    <n v="4.99"/>
    <n v="2.9940000000000002"/>
    <n v="10"/>
    <n v="29.94"/>
  </r>
  <r>
    <x v="0"/>
    <x v="0"/>
    <x v="2"/>
    <s v="Artykuły fitness"/>
    <x v="2"/>
    <x v="28"/>
    <s v="LL korba"/>
    <x v="1"/>
    <d v="2009-11-01T00:00:00"/>
    <x v="3"/>
    <x v="1"/>
    <n v="175.49"/>
    <n v="105.294"/>
    <n v="1"/>
    <n v="105.294"/>
  </r>
  <r>
    <x v="0"/>
    <x v="0"/>
    <x v="2"/>
    <s v="Artykuły fitness"/>
    <x v="1"/>
    <x v="4"/>
    <s v="Short-Sleeve Classic Jersey"/>
    <x v="6"/>
    <d v="2009-11-28T00:00:00"/>
    <x v="3"/>
    <x v="1"/>
    <n v="53.99"/>
    <n v="32.393999999999998"/>
    <n v="7"/>
    <n v="226.75799999999998"/>
  </r>
  <r>
    <x v="0"/>
    <x v="0"/>
    <x v="2"/>
    <s v="Artykuły fitness"/>
    <x v="0"/>
    <x v="25"/>
    <s v="Turystyczny-3000"/>
    <x v="5"/>
    <d v="2009-11-20T00:00:00"/>
    <x v="3"/>
    <x v="1"/>
    <n v="742.35"/>
    <n v="445.41"/>
    <n v="3"/>
    <n v="1336.23"/>
  </r>
  <r>
    <x v="0"/>
    <x v="0"/>
    <x v="2"/>
    <s v="Artykuły fitness"/>
    <x v="0"/>
    <x v="25"/>
    <s v="Turystyczny-3000"/>
    <x v="5"/>
    <d v="2009-11-26T00:00:00"/>
    <x v="3"/>
    <x v="1"/>
    <n v="742.35"/>
    <n v="445.41"/>
    <n v="2"/>
    <n v="890.82"/>
  </r>
  <r>
    <x v="0"/>
    <x v="0"/>
    <x v="2"/>
    <s v="Artykuły fitness"/>
    <x v="0"/>
    <x v="25"/>
    <s v="Turystyczny-2000"/>
    <x v="5"/>
    <d v="2009-11-20T00:00:00"/>
    <x v="3"/>
    <x v="1"/>
    <n v="1214.8499999999999"/>
    <n v="728.91"/>
    <n v="3"/>
    <n v="2186.73"/>
  </r>
  <r>
    <x v="0"/>
    <x v="0"/>
    <x v="2"/>
    <s v="Artykuły fitness"/>
    <x v="3"/>
    <x v="7"/>
    <s v="Sport-100"/>
    <x v="3"/>
    <d v="2009-11-25T00:00:00"/>
    <x v="3"/>
    <x v="1"/>
    <n v="34.99"/>
    <n v="20.994"/>
    <n v="4"/>
    <n v="83.975999999999999"/>
  </r>
  <r>
    <x v="0"/>
    <x v="0"/>
    <x v="2"/>
    <s v="Artykuły fitness"/>
    <x v="0"/>
    <x v="25"/>
    <s v="Turystyczny-3000"/>
    <x v="6"/>
    <d v="2009-11-05T00:00:00"/>
    <x v="3"/>
    <x v="1"/>
    <n v="742.35"/>
    <n v="445.41"/>
    <n v="3"/>
    <n v="1336.23"/>
  </r>
  <r>
    <x v="0"/>
    <x v="0"/>
    <x v="2"/>
    <s v="Artykuły fitness"/>
    <x v="3"/>
    <x v="19"/>
    <s v="stojak na 4 rowery"/>
    <x v="7"/>
    <d v="2009-11-17T00:00:00"/>
    <x v="3"/>
    <x v="1"/>
    <n v="120"/>
    <n v="72"/>
    <n v="9"/>
    <n v="648"/>
  </r>
  <r>
    <x v="0"/>
    <x v="0"/>
    <x v="2"/>
    <s v="Artykuły fitness"/>
    <x v="3"/>
    <x v="24"/>
    <s v="Bike Wash"/>
    <x v="7"/>
    <d v="2009-11-05T00:00:00"/>
    <x v="3"/>
    <x v="1"/>
    <n v="7.95"/>
    <n v="4.7699999999999996"/>
    <n v="9"/>
    <n v="42.929999999999993"/>
  </r>
  <r>
    <x v="0"/>
    <x v="0"/>
    <x v="2"/>
    <s v="Artykuły fitness"/>
    <x v="0"/>
    <x v="25"/>
    <s v="Turystyczny-3000"/>
    <x v="5"/>
    <d v="2009-11-21T00:00:00"/>
    <x v="3"/>
    <x v="1"/>
    <n v="742.35"/>
    <n v="445.41"/>
    <n v="1"/>
    <n v="445.41"/>
  </r>
  <r>
    <x v="0"/>
    <x v="0"/>
    <x v="2"/>
    <s v="Artykuły fitness"/>
    <x v="0"/>
    <x v="25"/>
    <s v="Turystyczny-3000"/>
    <x v="6"/>
    <d v="2009-11-11T00:00:00"/>
    <x v="3"/>
    <x v="1"/>
    <n v="742.35"/>
    <n v="445.41"/>
    <n v="1"/>
    <n v="445.41"/>
  </r>
  <r>
    <x v="0"/>
    <x v="0"/>
    <x v="2"/>
    <s v="Artykuły fitness"/>
    <x v="0"/>
    <x v="25"/>
    <s v="Turystyczny-3000"/>
    <x v="5"/>
    <d v="2009-11-13T00:00:00"/>
    <x v="3"/>
    <x v="1"/>
    <n v="742.35"/>
    <n v="445.41"/>
    <n v="4"/>
    <n v="1781.64"/>
  </r>
  <r>
    <x v="0"/>
    <x v="0"/>
    <x v="2"/>
    <s v="Artykuły fitness"/>
    <x v="2"/>
    <x v="27"/>
    <s v="HL rama rowerowa turystyczny"/>
    <x v="5"/>
    <d v="2009-11-06T00:00:00"/>
    <x v="3"/>
    <x v="1"/>
    <n v="1003.91"/>
    <n v="602.346"/>
    <n v="3"/>
    <n v="1807.038"/>
  </r>
  <r>
    <x v="0"/>
    <x v="0"/>
    <x v="2"/>
    <s v="Artykuły fitness"/>
    <x v="2"/>
    <x v="27"/>
    <s v="HL rama rowerowa turystyczny"/>
    <x v="6"/>
    <d v="2009-11-28T00:00:00"/>
    <x v="3"/>
    <x v="1"/>
    <n v="1003.91"/>
    <n v="602.346"/>
    <n v="3"/>
    <n v="1807.038"/>
  </r>
  <r>
    <x v="0"/>
    <x v="0"/>
    <x v="2"/>
    <s v="Artykuły fitness"/>
    <x v="0"/>
    <x v="25"/>
    <s v="Turystyczny-1000"/>
    <x v="5"/>
    <d v="2009-11-11T00:00:00"/>
    <x v="3"/>
    <x v="1"/>
    <n v="2384.0700000000002"/>
    <n v="1430.442"/>
    <n v="1"/>
    <n v="1430.442"/>
  </r>
  <r>
    <x v="0"/>
    <x v="0"/>
    <x v="2"/>
    <s v="Artykuły fitness"/>
    <x v="1"/>
    <x v="4"/>
    <s v="Long-Sleeve Logo Jersey"/>
    <x v="4"/>
    <d v="2009-11-20T00:00:00"/>
    <x v="3"/>
    <x v="1"/>
    <n v="49.99"/>
    <n v="29.994"/>
    <n v="4"/>
    <n v="119.976"/>
  </r>
  <r>
    <x v="0"/>
    <x v="0"/>
    <x v="2"/>
    <s v="Artykuły fitness"/>
    <x v="2"/>
    <x v="28"/>
    <s v="HL korba"/>
    <x v="1"/>
    <d v="2009-11-30T00:00:00"/>
    <x v="3"/>
    <x v="1"/>
    <n v="404.99"/>
    <n v="242.994"/>
    <n v="1"/>
    <n v="242.994"/>
  </r>
  <r>
    <x v="0"/>
    <x v="0"/>
    <x v="2"/>
    <s v="Artykuły fitness"/>
    <x v="3"/>
    <x v="7"/>
    <s v="Sport-100"/>
    <x v="5"/>
    <d v="2009-11-21T00:00:00"/>
    <x v="3"/>
    <x v="1"/>
    <n v="34.99"/>
    <n v="20.994"/>
    <n v="4"/>
    <n v="83.975999999999999"/>
  </r>
  <r>
    <x v="0"/>
    <x v="0"/>
    <x v="2"/>
    <s v="Artykuły fitness"/>
    <x v="0"/>
    <x v="25"/>
    <s v="Turystyczny-1000"/>
    <x v="6"/>
    <d v="2009-11-16T00:00:00"/>
    <x v="3"/>
    <x v="1"/>
    <n v="2384.0700000000002"/>
    <n v="1430.442"/>
    <n v="2"/>
    <n v="2860.884"/>
  </r>
  <r>
    <x v="0"/>
    <x v="0"/>
    <x v="2"/>
    <s v="Artykuły fitness"/>
    <x v="1"/>
    <x v="23"/>
    <s v="kamizelki klasyczne"/>
    <x v="5"/>
    <d v="2009-11-17T00:00:00"/>
    <x v="3"/>
    <x v="1"/>
    <n v="63.5"/>
    <n v="38.1"/>
    <n v="7"/>
    <n v="266.7"/>
  </r>
  <r>
    <x v="0"/>
    <x v="0"/>
    <x v="2"/>
    <s v="Artykuły fitness"/>
    <x v="2"/>
    <x v="26"/>
    <s v="Przerzutki tylne"/>
    <x v="0"/>
    <d v="2009-11-30T00:00:00"/>
    <x v="3"/>
    <x v="1"/>
    <n v="121.46"/>
    <n v="72.876000000000005"/>
    <n v="3"/>
    <n v="218.62800000000001"/>
  </r>
  <r>
    <x v="0"/>
    <x v="0"/>
    <x v="2"/>
    <s v="Artykuły fitness"/>
    <x v="1"/>
    <x v="4"/>
    <s v="Short-Sleeve Classic Jersey"/>
    <x v="6"/>
    <d v="2009-11-08T00:00:00"/>
    <x v="3"/>
    <x v="1"/>
    <n v="53.99"/>
    <n v="32.393999999999998"/>
    <n v="4"/>
    <n v="129.57599999999999"/>
  </r>
  <r>
    <x v="0"/>
    <x v="0"/>
    <x v="2"/>
    <s v="Artykuły fitness"/>
    <x v="3"/>
    <x v="21"/>
    <s v="plecak rowerowy"/>
    <x v="0"/>
    <d v="2009-11-10T00:00:00"/>
    <x v="3"/>
    <x v="1"/>
    <n v="54.99"/>
    <n v="32.994"/>
    <n v="2"/>
    <n v="65.988"/>
  </r>
  <r>
    <x v="0"/>
    <x v="0"/>
    <x v="2"/>
    <s v="Artykuły fitness"/>
    <x v="0"/>
    <x v="25"/>
    <s v="Turystyczny-2000"/>
    <x v="5"/>
    <d v="2009-11-06T00:00:00"/>
    <x v="3"/>
    <x v="1"/>
    <n v="1214.8499999999999"/>
    <n v="728.91"/>
    <n v="1"/>
    <n v="728.91"/>
  </r>
  <r>
    <x v="0"/>
    <x v="0"/>
    <x v="2"/>
    <s v="Artykuły fitness"/>
    <x v="0"/>
    <x v="25"/>
    <s v="Turystyczny-3000"/>
    <x v="6"/>
    <d v="2009-11-03T00:00:00"/>
    <x v="3"/>
    <x v="1"/>
    <n v="742.35"/>
    <n v="445.41"/>
    <n v="1"/>
    <n v="445.41"/>
  </r>
  <r>
    <x v="0"/>
    <x v="0"/>
    <x v="2"/>
    <s v="Artykuły fitness"/>
    <x v="1"/>
    <x v="23"/>
    <s v="kamizelki klasyczne"/>
    <x v="5"/>
    <d v="2009-11-13T00:00:00"/>
    <x v="3"/>
    <x v="1"/>
    <n v="63.5"/>
    <n v="38.1"/>
    <n v="1"/>
    <n v="38.1"/>
  </r>
  <r>
    <x v="0"/>
    <x v="0"/>
    <x v="2"/>
    <s v="Artykuły fitness"/>
    <x v="1"/>
    <x v="4"/>
    <s v="Short-Sleeve Classic Jersey"/>
    <x v="6"/>
    <d v="2009-11-11T00:00:00"/>
    <x v="3"/>
    <x v="1"/>
    <n v="53.99"/>
    <n v="32.393999999999998"/>
    <n v="4"/>
    <n v="129.57599999999999"/>
  </r>
  <r>
    <x v="0"/>
    <x v="0"/>
    <x v="2"/>
    <s v="Artykuły fitness"/>
    <x v="0"/>
    <x v="25"/>
    <s v="Turystyczny-2000"/>
    <x v="5"/>
    <d v="2009-11-10T00:00:00"/>
    <x v="3"/>
    <x v="1"/>
    <n v="1214.8499999999999"/>
    <n v="728.91"/>
    <n v="2"/>
    <n v="1457.82"/>
  </r>
  <r>
    <x v="0"/>
    <x v="0"/>
    <x v="2"/>
    <s v="Artykuły fitness"/>
    <x v="3"/>
    <x v="7"/>
    <s v="Sport-100"/>
    <x v="1"/>
    <d v="2009-11-04T00:00:00"/>
    <x v="3"/>
    <x v="1"/>
    <n v="34.99"/>
    <n v="20.994"/>
    <n v="3"/>
    <n v="62.981999999999999"/>
  </r>
  <r>
    <x v="0"/>
    <x v="0"/>
    <x v="2"/>
    <s v="Artykuły fitness"/>
    <x v="0"/>
    <x v="25"/>
    <s v="Turystyczny-1000"/>
    <x v="6"/>
    <d v="2009-11-08T00:00:00"/>
    <x v="3"/>
    <x v="1"/>
    <n v="2384.0700000000002"/>
    <n v="1430.442"/>
    <n v="1"/>
    <n v="1430.442"/>
  </r>
  <r>
    <x v="0"/>
    <x v="0"/>
    <x v="2"/>
    <s v="Artykuły fitness"/>
    <x v="0"/>
    <x v="25"/>
    <s v="Turystyczny-1000"/>
    <x v="5"/>
    <d v="2009-11-09T00:00:00"/>
    <x v="3"/>
    <x v="1"/>
    <n v="2384.0700000000002"/>
    <n v="1430.442"/>
    <n v="1"/>
    <n v="1430.442"/>
  </r>
  <r>
    <x v="0"/>
    <x v="0"/>
    <x v="2"/>
    <s v="Artykuły fitness"/>
    <x v="2"/>
    <x v="30"/>
    <s v="Łańcuch"/>
    <x v="0"/>
    <d v="2009-11-17T00:00:00"/>
    <x v="3"/>
    <x v="1"/>
    <n v="20.239999999999998"/>
    <n v="12.144"/>
    <n v="1"/>
    <n v="12.144"/>
  </r>
  <r>
    <x v="0"/>
    <x v="0"/>
    <x v="2"/>
    <s v="Artykuły fitness"/>
    <x v="2"/>
    <x v="31"/>
    <s v="HL suport"/>
    <x v="7"/>
    <d v="2009-11-02T00:00:00"/>
    <x v="3"/>
    <x v="1"/>
    <n v="121.49"/>
    <n v="72.894000000000005"/>
    <n v="2"/>
    <n v="145.78800000000001"/>
  </r>
  <r>
    <x v="0"/>
    <x v="0"/>
    <x v="2"/>
    <s v="Artykuły fitness"/>
    <x v="0"/>
    <x v="25"/>
    <s v="Turystyczny-1000"/>
    <x v="6"/>
    <d v="2009-11-15T00:00:00"/>
    <x v="3"/>
    <x v="1"/>
    <n v="2384.0700000000002"/>
    <n v="1430.442"/>
    <n v="1"/>
    <n v="1430.442"/>
  </r>
  <r>
    <x v="0"/>
    <x v="0"/>
    <x v="2"/>
    <s v="Artykuły fitness"/>
    <x v="0"/>
    <x v="25"/>
    <s v="Turystyczny-3000"/>
    <x v="6"/>
    <d v="2009-11-03T00:00:00"/>
    <x v="3"/>
    <x v="1"/>
    <n v="742.35"/>
    <n v="445.41"/>
    <n v="1"/>
    <n v="445.41"/>
  </r>
  <r>
    <x v="0"/>
    <x v="0"/>
    <x v="2"/>
    <s v="Artykuły fitness"/>
    <x v="2"/>
    <x v="20"/>
    <s v="HL siodełko turystyczny"/>
    <x v="7"/>
    <d v="2009-11-06T00:00:00"/>
    <x v="3"/>
    <x v="1"/>
    <n v="52.64"/>
    <n v="31.584"/>
    <n v="2"/>
    <n v="63.167999999999999"/>
  </r>
  <r>
    <x v="0"/>
    <x v="0"/>
    <x v="2"/>
    <s v="Artykuły fitness"/>
    <x v="0"/>
    <x v="25"/>
    <s v="Turystyczny-2000"/>
    <x v="5"/>
    <d v="2009-11-09T00:00:00"/>
    <x v="3"/>
    <x v="1"/>
    <n v="1214.8499999999999"/>
    <n v="728.91"/>
    <n v="1"/>
    <n v="728.91"/>
  </r>
  <r>
    <x v="0"/>
    <x v="0"/>
    <x v="2"/>
    <s v="Artykuły fitness"/>
    <x v="1"/>
    <x v="4"/>
    <s v="Long-Sleeve Logo Jersey"/>
    <x v="4"/>
    <d v="2009-11-14T00:00:00"/>
    <x v="3"/>
    <x v="1"/>
    <n v="49.99"/>
    <n v="29.994"/>
    <n v="3"/>
    <n v="89.981999999999999"/>
  </r>
  <r>
    <x v="0"/>
    <x v="0"/>
    <x v="2"/>
    <s v="Artykuły fitness"/>
    <x v="1"/>
    <x v="5"/>
    <s v="nakładka na rower"/>
    <x v="4"/>
    <d v="2009-11-16T00:00:00"/>
    <x v="3"/>
    <x v="1"/>
    <n v="8.99"/>
    <n v="5.3940000000000001"/>
    <n v="4"/>
    <n v="21.576000000000001"/>
  </r>
  <r>
    <x v="0"/>
    <x v="0"/>
    <x v="2"/>
    <s v="Artykuły fitness"/>
    <x v="1"/>
    <x v="10"/>
    <s v="rękawiczki rowerowe"/>
    <x v="1"/>
    <d v="2009-11-08T00:00:00"/>
    <x v="3"/>
    <x v="1"/>
    <n v="24.49"/>
    <n v="14.694000000000001"/>
    <n v="2"/>
    <n v="29.388000000000002"/>
  </r>
  <r>
    <x v="0"/>
    <x v="0"/>
    <x v="2"/>
    <s v="Artykuły fitness"/>
    <x v="0"/>
    <x v="25"/>
    <s v="Turystyczny-1000"/>
    <x v="6"/>
    <d v="2009-11-18T00:00:00"/>
    <x v="3"/>
    <x v="1"/>
    <n v="2384.0700000000002"/>
    <n v="1430.442"/>
    <n v="2"/>
    <n v="2860.884"/>
  </r>
  <r>
    <x v="0"/>
    <x v="0"/>
    <x v="4"/>
    <s v="Firma Produkcyjna „Bezkres”"/>
    <x v="0"/>
    <x v="25"/>
    <s v="Turystyczny-3000"/>
    <x v="6"/>
    <d v="2009-11-10T00:00:00"/>
    <x v="3"/>
    <x v="1"/>
    <n v="742.35"/>
    <n v="445.41"/>
    <n v="2"/>
    <n v="890.82"/>
  </r>
  <r>
    <x v="0"/>
    <x v="0"/>
    <x v="4"/>
    <s v="Firma Produkcyjna „Bezkres”"/>
    <x v="0"/>
    <x v="25"/>
    <s v="Turystyczny-1000"/>
    <x v="6"/>
    <d v="2009-11-09T00:00:00"/>
    <x v="3"/>
    <x v="1"/>
    <n v="2384.0700000000002"/>
    <n v="1430.442"/>
    <n v="7"/>
    <n v="10013.094000000001"/>
  </r>
  <r>
    <x v="0"/>
    <x v="0"/>
    <x v="4"/>
    <s v="Firma Produkcyjna „Bezkres”"/>
    <x v="0"/>
    <x v="25"/>
    <s v="Turystyczny-3000"/>
    <x v="6"/>
    <d v="2009-11-05T00:00:00"/>
    <x v="3"/>
    <x v="1"/>
    <n v="742.35"/>
    <n v="445.41"/>
    <n v="2"/>
    <n v="890.82"/>
  </r>
  <r>
    <x v="0"/>
    <x v="0"/>
    <x v="4"/>
    <s v="Firma Produkcyjna „Bezkres”"/>
    <x v="0"/>
    <x v="25"/>
    <s v="Turystyczny-2000"/>
    <x v="5"/>
    <d v="2009-12-01T00:00:00"/>
    <x v="3"/>
    <x v="1"/>
    <n v="1214.8499999999999"/>
    <n v="728.91"/>
    <n v="3"/>
    <n v="2186.73"/>
  </r>
  <r>
    <x v="0"/>
    <x v="0"/>
    <x v="4"/>
    <s v="Firma Produkcyjna „Bezkres”"/>
    <x v="0"/>
    <x v="25"/>
    <s v="Turystyczny-3000"/>
    <x v="6"/>
    <d v="2009-11-09T00:00:00"/>
    <x v="3"/>
    <x v="1"/>
    <n v="742.35"/>
    <n v="445.41"/>
    <n v="2"/>
    <n v="890.82"/>
  </r>
  <r>
    <x v="0"/>
    <x v="0"/>
    <x v="4"/>
    <s v="Firma Produkcyjna „Bezkres”"/>
    <x v="0"/>
    <x v="25"/>
    <s v="Turystyczny-1000"/>
    <x v="5"/>
    <d v="2009-11-15T00:00:00"/>
    <x v="3"/>
    <x v="1"/>
    <n v="2384.0700000000002"/>
    <n v="1430.442"/>
    <n v="6"/>
    <n v="8582.652"/>
  </r>
  <r>
    <x v="0"/>
    <x v="0"/>
    <x v="4"/>
    <s v="Firma Produkcyjna „Bezkres”"/>
    <x v="0"/>
    <x v="25"/>
    <s v="Turystyczny-3000"/>
    <x v="5"/>
    <d v="2009-11-02T00:00:00"/>
    <x v="3"/>
    <x v="1"/>
    <n v="742.35"/>
    <n v="445.41"/>
    <n v="3"/>
    <n v="1336.23"/>
  </r>
  <r>
    <x v="0"/>
    <x v="0"/>
    <x v="4"/>
    <s v="Firma Produkcyjna „Bezkres”"/>
    <x v="2"/>
    <x v="27"/>
    <s v="LL rama rowerowa turystyczny"/>
    <x v="5"/>
    <d v="2009-11-26T00:00:00"/>
    <x v="3"/>
    <x v="1"/>
    <n v="333.42"/>
    <n v="200.05199999999999"/>
    <n v="1"/>
    <n v="200.05199999999999"/>
  </r>
  <r>
    <x v="0"/>
    <x v="0"/>
    <x v="4"/>
    <s v="Firma Produkcyjna „Bezkres”"/>
    <x v="2"/>
    <x v="27"/>
    <s v="LL rama rowerowa turystyczny"/>
    <x v="6"/>
    <d v="2009-11-14T00:00:00"/>
    <x v="3"/>
    <x v="1"/>
    <n v="333.42"/>
    <n v="200.05199999999999"/>
    <n v="1"/>
    <n v="200.05199999999999"/>
  </r>
  <r>
    <x v="0"/>
    <x v="0"/>
    <x v="4"/>
    <s v="Firma Produkcyjna „Bezkres”"/>
    <x v="2"/>
    <x v="27"/>
    <s v="LL rama rowerowa turystyczny"/>
    <x v="6"/>
    <d v="2009-11-17T00:00:00"/>
    <x v="3"/>
    <x v="1"/>
    <n v="333.42"/>
    <n v="200.05199999999999"/>
    <n v="2"/>
    <n v="400.10399999999998"/>
  </r>
  <r>
    <x v="0"/>
    <x v="0"/>
    <x v="4"/>
    <s v="Firma Produkcyjna „Bezkres”"/>
    <x v="0"/>
    <x v="25"/>
    <s v="Turystyczny-2000"/>
    <x v="5"/>
    <d v="2009-11-22T00:00:00"/>
    <x v="3"/>
    <x v="1"/>
    <n v="1214.8499999999999"/>
    <n v="728.91"/>
    <n v="6"/>
    <n v="4373.46"/>
  </r>
  <r>
    <x v="0"/>
    <x v="0"/>
    <x v="4"/>
    <s v="Firma Produkcyjna „Bezkres”"/>
    <x v="0"/>
    <x v="25"/>
    <s v="Turystyczny-1000"/>
    <x v="5"/>
    <d v="2009-12-01T00:00:00"/>
    <x v="3"/>
    <x v="1"/>
    <n v="2384.0700000000002"/>
    <n v="1430.442"/>
    <n v="4"/>
    <n v="5721.768"/>
  </r>
  <r>
    <x v="0"/>
    <x v="0"/>
    <x v="4"/>
    <s v="Firma Produkcyjna „Bezkres”"/>
    <x v="0"/>
    <x v="25"/>
    <s v="Turystyczny-1000"/>
    <x v="6"/>
    <d v="2009-11-28T00:00:00"/>
    <x v="3"/>
    <x v="1"/>
    <n v="2384.0700000000002"/>
    <n v="1430.442"/>
    <n v="10"/>
    <n v="14304.42"/>
  </r>
  <r>
    <x v="0"/>
    <x v="0"/>
    <x v="4"/>
    <s v="Firma Produkcyjna „Bezkres”"/>
    <x v="2"/>
    <x v="27"/>
    <s v="LL rama rowerowa turystyczny"/>
    <x v="6"/>
    <d v="2009-11-19T00:00:00"/>
    <x v="3"/>
    <x v="1"/>
    <n v="333.42"/>
    <n v="200.05199999999999"/>
    <n v="3"/>
    <n v="600.15599999999995"/>
  </r>
  <r>
    <x v="0"/>
    <x v="0"/>
    <x v="4"/>
    <s v="Firma Produkcyjna „Bezkres”"/>
    <x v="2"/>
    <x v="27"/>
    <s v="HL rama rowerowa turystyczny"/>
    <x v="6"/>
    <d v="2009-11-04T00:00:00"/>
    <x v="3"/>
    <x v="1"/>
    <n v="1003.91"/>
    <n v="602.346"/>
    <n v="4"/>
    <n v="2409.384"/>
  </r>
  <r>
    <x v="0"/>
    <x v="0"/>
    <x v="4"/>
    <s v="Firma Produkcyjna „Bezkres”"/>
    <x v="2"/>
    <x v="27"/>
    <s v="LL rama rowerowa turystyczny"/>
    <x v="5"/>
    <d v="2009-11-19T00:00:00"/>
    <x v="3"/>
    <x v="1"/>
    <n v="333.42"/>
    <n v="200.05199999999999"/>
    <n v="1"/>
    <n v="200.05199999999999"/>
  </r>
  <r>
    <x v="0"/>
    <x v="0"/>
    <x v="4"/>
    <s v="Firma Produkcyjna „Bezkres”"/>
    <x v="0"/>
    <x v="25"/>
    <s v="Turystyczny-3000"/>
    <x v="5"/>
    <d v="2009-11-14T00:00:00"/>
    <x v="3"/>
    <x v="1"/>
    <n v="742.35"/>
    <n v="445.41"/>
    <n v="1"/>
    <n v="445.41"/>
  </r>
  <r>
    <x v="0"/>
    <x v="0"/>
    <x v="4"/>
    <s v="Firma Produkcyjna „Bezkres”"/>
    <x v="2"/>
    <x v="27"/>
    <s v="HL rama rowerowa turystyczny"/>
    <x v="5"/>
    <d v="2009-11-28T00:00:00"/>
    <x v="3"/>
    <x v="1"/>
    <n v="1003.91"/>
    <n v="602.346"/>
    <n v="2"/>
    <n v="1204.692"/>
  </r>
  <r>
    <x v="0"/>
    <x v="0"/>
    <x v="4"/>
    <s v="Firma Produkcyjna „Bezkres”"/>
    <x v="0"/>
    <x v="25"/>
    <s v="Turystyczny-3000"/>
    <x v="5"/>
    <d v="2009-11-08T00:00:00"/>
    <x v="3"/>
    <x v="1"/>
    <n v="742.35"/>
    <n v="445.41"/>
    <n v="1"/>
    <n v="445.41"/>
  </r>
  <r>
    <x v="0"/>
    <x v="0"/>
    <x v="4"/>
    <s v="Firma Produkcyjna „Bezkres”"/>
    <x v="0"/>
    <x v="25"/>
    <s v="Turystyczny-1000"/>
    <x v="5"/>
    <d v="2009-11-11T00:00:00"/>
    <x v="3"/>
    <x v="1"/>
    <n v="2384.0700000000002"/>
    <n v="1430.442"/>
    <n v="6"/>
    <n v="8582.652"/>
  </r>
  <r>
    <x v="1"/>
    <x v="3"/>
    <x v="6"/>
    <s v="Specjalista na rowerze"/>
    <x v="3"/>
    <x v="22"/>
    <s v="bidony"/>
    <x v="7"/>
    <d v="2009-11-12T00:00:00"/>
    <x v="3"/>
    <x v="1"/>
    <n v="4.99"/>
    <n v="2.9940000000000002"/>
    <n v="4"/>
    <n v="11.976000000000001"/>
  </r>
  <r>
    <x v="1"/>
    <x v="3"/>
    <x v="6"/>
    <s v="Specjalista na rowerze"/>
    <x v="0"/>
    <x v="0"/>
    <s v="Górski-200"/>
    <x v="1"/>
    <d v="2009-11-04T00:00:00"/>
    <x v="3"/>
    <x v="1"/>
    <n v="2294.9899999999998"/>
    <n v="1376.9939999999999"/>
    <n v="6"/>
    <n v="8261.9639999999999"/>
  </r>
  <r>
    <x v="1"/>
    <x v="3"/>
    <x v="6"/>
    <s v="Specjalista na rowerze"/>
    <x v="2"/>
    <x v="2"/>
    <s v="LL rama górski"/>
    <x v="1"/>
    <d v="2009-11-26T00:00:00"/>
    <x v="3"/>
    <x v="1"/>
    <n v="249.79"/>
    <n v="149.874"/>
    <n v="1"/>
    <n v="149.874"/>
  </r>
  <r>
    <x v="1"/>
    <x v="3"/>
    <x v="6"/>
    <s v="Specjalista na rowerze"/>
    <x v="2"/>
    <x v="2"/>
    <s v="ML rama górski-W"/>
    <x v="0"/>
    <d v="2009-11-16T00:00:00"/>
    <x v="3"/>
    <x v="1"/>
    <n v="364.09"/>
    <n v="218.45400000000001"/>
    <n v="3"/>
    <n v="655.36200000000008"/>
  </r>
  <r>
    <x v="1"/>
    <x v="3"/>
    <x v="6"/>
    <s v="Specjalista na rowerze"/>
    <x v="1"/>
    <x v="4"/>
    <s v="Short-Sleeve Classic Jersey"/>
    <x v="6"/>
    <d v="2009-11-11T00:00:00"/>
    <x v="3"/>
    <x v="1"/>
    <n v="53.99"/>
    <n v="32.393999999999998"/>
    <n v="1"/>
    <n v="32.393999999999998"/>
  </r>
  <r>
    <x v="1"/>
    <x v="3"/>
    <x v="6"/>
    <s v="Specjalista na rowerze"/>
    <x v="1"/>
    <x v="5"/>
    <s v="nakładka na rower"/>
    <x v="4"/>
    <d v="2009-11-19T00:00:00"/>
    <x v="3"/>
    <x v="1"/>
    <n v="8.99"/>
    <n v="5.3940000000000001"/>
    <n v="4"/>
    <n v="21.576000000000001"/>
  </r>
  <r>
    <x v="1"/>
    <x v="3"/>
    <x v="6"/>
    <s v="Specjalista na rowerze"/>
    <x v="0"/>
    <x v="0"/>
    <s v="Górski-500"/>
    <x v="1"/>
    <d v="2009-11-17T00:00:00"/>
    <x v="3"/>
    <x v="1"/>
    <n v="539.99"/>
    <n v="323.99400000000003"/>
    <n v="2"/>
    <n v="647.98800000000006"/>
  </r>
  <r>
    <x v="1"/>
    <x v="3"/>
    <x v="6"/>
    <s v="Specjalista na rowerze"/>
    <x v="0"/>
    <x v="0"/>
    <s v="Górski-200"/>
    <x v="0"/>
    <d v="2009-11-05T00:00:00"/>
    <x v="3"/>
    <x v="1"/>
    <n v="2319.9899999999998"/>
    <n v="1391.9939999999999"/>
    <n v="8"/>
    <n v="11135.951999999999"/>
  </r>
  <r>
    <x v="1"/>
    <x v="3"/>
    <x v="6"/>
    <s v="Specjalista na rowerze"/>
    <x v="1"/>
    <x v="23"/>
    <s v="kamizelki klasyczne"/>
    <x v="5"/>
    <d v="2009-11-03T00:00:00"/>
    <x v="3"/>
    <x v="1"/>
    <n v="63.5"/>
    <n v="38.1"/>
    <n v="7"/>
    <n v="266.7"/>
  </r>
  <r>
    <x v="1"/>
    <x v="3"/>
    <x v="6"/>
    <s v="Specjalista na rowerze"/>
    <x v="2"/>
    <x v="18"/>
    <s v="LL pedał górski"/>
    <x v="8"/>
    <d v="2009-11-20T00:00:00"/>
    <x v="3"/>
    <x v="1"/>
    <n v="40.49"/>
    <n v="24.294"/>
    <n v="4"/>
    <n v="97.176000000000002"/>
  </r>
  <r>
    <x v="1"/>
    <x v="3"/>
    <x v="6"/>
    <s v="Specjalista na rowerze"/>
    <x v="3"/>
    <x v="7"/>
    <s v="Sport-100"/>
    <x v="3"/>
    <d v="2009-11-25T00:00:00"/>
    <x v="3"/>
    <x v="1"/>
    <n v="34.99"/>
    <n v="20.994"/>
    <n v="1"/>
    <n v="20.994"/>
  </r>
  <r>
    <x v="1"/>
    <x v="3"/>
    <x v="6"/>
    <s v="Specjalista na rowerze"/>
    <x v="2"/>
    <x v="2"/>
    <s v="ML rama górski-W"/>
    <x v="0"/>
    <d v="2009-11-16T00:00:00"/>
    <x v="3"/>
    <x v="1"/>
    <n v="364.09"/>
    <n v="218.45400000000001"/>
    <n v="2"/>
    <n v="436.90800000000002"/>
  </r>
  <r>
    <x v="1"/>
    <x v="3"/>
    <x v="6"/>
    <s v="Specjalista na rowerze"/>
    <x v="1"/>
    <x v="14"/>
    <s v="spodenki damskie górskie"/>
    <x v="1"/>
    <d v="2009-11-29T00:00:00"/>
    <x v="3"/>
    <x v="1"/>
    <n v="69.989999999999995"/>
    <n v="41.994"/>
    <n v="1"/>
    <n v="41.994"/>
  </r>
  <r>
    <x v="1"/>
    <x v="3"/>
    <x v="6"/>
    <s v="Specjalista na rowerze"/>
    <x v="2"/>
    <x v="2"/>
    <s v="LL rama górski"/>
    <x v="1"/>
    <d v="2009-11-22T00:00:00"/>
    <x v="3"/>
    <x v="1"/>
    <n v="249.79"/>
    <n v="149.874"/>
    <n v="2"/>
    <n v="299.74799999999999"/>
  </r>
  <r>
    <x v="1"/>
    <x v="3"/>
    <x v="6"/>
    <s v="Specjalista na rowerze"/>
    <x v="2"/>
    <x v="2"/>
    <s v="ML rama górski-W"/>
    <x v="0"/>
    <d v="2009-11-10T00:00:00"/>
    <x v="3"/>
    <x v="1"/>
    <n v="364.09"/>
    <n v="218.45400000000001"/>
    <n v="1"/>
    <n v="218.45400000000001"/>
  </r>
  <r>
    <x v="1"/>
    <x v="3"/>
    <x v="6"/>
    <s v="Specjalista na rowerze"/>
    <x v="1"/>
    <x v="4"/>
    <s v="Short-Sleeve Classic Jersey"/>
    <x v="6"/>
    <d v="2009-11-23T00:00:00"/>
    <x v="3"/>
    <x v="1"/>
    <n v="53.99"/>
    <n v="32.393999999999998"/>
    <n v="5"/>
    <n v="161.97"/>
  </r>
  <r>
    <x v="1"/>
    <x v="3"/>
    <x v="6"/>
    <s v="Specjalista na rowerze"/>
    <x v="0"/>
    <x v="0"/>
    <s v="Górski-500"/>
    <x v="1"/>
    <d v="2009-11-06T00:00:00"/>
    <x v="3"/>
    <x v="1"/>
    <n v="539.99"/>
    <n v="323.99400000000003"/>
    <n v="2"/>
    <n v="647.98800000000006"/>
  </r>
  <r>
    <x v="1"/>
    <x v="3"/>
    <x v="6"/>
    <s v="Specjalista na rowerze"/>
    <x v="0"/>
    <x v="0"/>
    <s v="Górski-200"/>
    <x v="0"/>
    <d v="2009-11-26T00:00:00"/>
    <x v="3"/>
    <x v="1"/>
    <n v="2319.9899999999998"/>
    <n v="1391.9939999999999"/>
    <n v="4"/>
    <n v="5567.9759999999997"/>
  </r>
  <r>
    <x v="1"/>
    <x v="3"/>
    <x v="6"/>
    <s v="Specjalista na rowerze"/>
    <x v="3"/>
    <x v="19"/>
    <s v="stojak na 4 rowery"/>
    <x v="7"/>
    <d v="2009-11-12T00:00:00"/>
    <x v="3"/>
    <x v="1"/>
    <n v="120"/>
    <n v="72"/>
    <n v="4"/>
    <n v="288"/>
  </r>
  <r>
    <x v="1"/>
    <x v="3"/>
    <x v="6"/>
    <s v="Specjalista na rowerze"/>
    <x v="1"/>
    <x v="14"/>
    <s v="spodenki damskie górskie"/>
    <x v="1"/>
    <d v="2009-11-25T00:00:00"/>
    <x v="3"/>
    <x v="1"/>
    <n v="69.989999999999995"/>
    <n v="34.994999999999997"/>
    <n v="25"/>
    <n v="874.87499999999989"/>
  </r>
  <r>
    <x v="1"/>
    <x v="3"/>
    <x v="6"/>
    <s v="Specjalista na rowerze"/>
    <x v="0"/>
    <x v="0"/>
    <s v="Górski-500"/>
    <x v="0"/>
    <d v="2009-11-03T00:00:00"/>
    <x v="3"/>
    <x v="1"/>
    <n v="564.99"/>
    <n v="338.99400000000003"/>
    <n v="2"/>
    <n v="677.98800000000006"/>
  </r>
  <r>
    <x v="1"/>
    <x v="3"/>
    <x v="6"/>
    <s v="Specjalista na rowerze"/>
    <x v="0"/>
    <x v="0"/>
    <s v="Górski-500"/>
    <x v="0"/>
    <d v="2009-12-01T00:00:00"/>
    <x v="3"/>
    <x v="1"/>
    <n v="564.99"/>
    <n v="338.99400000000003"/>
    <n v="1"/>
    <n v="338.99400000000003"/>
  </r>
  <r>
    <x v="1"/>
    <x v="3"/>
    <x v="6"/>
    <s v="Specjalista na rowerze"/>
    <x v="2"/>
    <x v="2"/>
    <s v="HL rama górski"/>
    <x v="0"/>
    <d v="2009-11-28T00:00:00"/>
    <x v="3"/>
    <x v="1"/>
    <n v="1364.5"/>
    <n v="818.7"/>
    <n v="3"/>
    <n v="2456.1000000000004"/>
  </r>
  <r>
    <x v="1"/>
    <x v="3"/>
    <x v="6"/>
    <s v="Specjalista na rowerze"/>
    <x v="0"/>
    <x v="0"/>
    <s v="Górski-200-W"/>
    <x v="0"/>
    <d v="2009-11-16T00:00:00"/>
    <x v="3"/>
    <x v="1"/>
    <n v="769.49"/>
    <n v="461.69400000000002"/>
    <n v="1"/>
    <n v="461.69400000000002"/>
  </r>
  <r>
    <x v="1"/>
    <x v="3"/>
    <x v="6"/>
    <s v="Specjalista na rowerze"/>
    <x v="0"/>
    <x v="0"/>
    <s v="Górski-200"/>
    <x v="0"/>
    <d v="2009-11-13T00:00:00"/>
    <x v="3"/>
    <x v="1"/>
    <n v="2319.9899999999998"/>
    <n v="1391.9939999999999"/>
    <n v="1"/>
    <n v="1391.9939999999999"/>
  </r>
  <r>
    <x v="1"/>
    <x v="3"/>
    <x v="6"/>
    <s v="Specjalista na rowerze"/>
    <x v="1"/>
    <x v="4"/>
    <s v="Short-Sleeve Classic Jersey"/>
    <x v="6"/>
    <d v="2009-11-09T00:00:00"/>
    <x v="3"/>
    <x v="1"/>
    <n v="53.99"/>
    <n v="32.393999999999998"/>
    <n v="4"/>
    <n v="129.57599999999999"/>
  </r>
  <r>
    <x v="1"/>
    <x v="3"/>
    <x v="6"/>
    <s v="Specjalista na rowerze"/>
    <x v="1"/>
    <x v="4"/>
    <s v="Long-Sleeve Logo Jersey"/>
    <x v="4"/>
    <d v="2009-11-17T00:00:00"/>
    <x v="3"/>
    <x v="1"/>
    <n v="49.99"/>
    <n v="29.994"/>
    <n v="6"/>
    <n v="179.964"/>
  </r>
  <r>
    <x v="1"/>
    <x v="3"/>
    <x v="6"/>
    <s v="Specjalista na rowerze"/>
    <x v="0"/>
    <x v="0"/>
    <s v="Górski-500"/>
    <x v="0"/>
    <d v="2009-11-23T00:00:00"/>
    <x v="3"/>
    <x v="1"/>
    <n v="564.99"/>
    <n v="338.99400000000003"/>
    <n v="1"/>
    <n v="338.99400000000003"/>
  </r>
  <r>
    <x v="1"/>
    <x v="3"/>
    <x v="6"/>
    <s v="Specjalista na rowerze"/>
    <x v="0"/>
    <x v="0"/>
    <s v="Górski-200"/>
    <x v="1"/>
    <d v="2009-11-09T00:00:00"/>
    <x v="3"/>
    <x v="1"/>
    <n v="2294.9899999999998"/>
    <n v="1376.9939999999999"/>
    <n v="2"/>
    <n v="2753.9879999999998"/>
  </r>
  <r>
    <x v="1"/>
    <x v="3"/>
    <x v="6"/>
    <s v="Specjalista na rowerze"/>
    <x v="2"/>
    <x v="2"/>
    <s v="LL rama górski"/>
    <x v="0"/>
    <d v="2009-12-01T00:00:00"/>
    <x v="3"/>
    <x v="1"/>
    <n v="264.05"/>
    <n v="158.43"/>
    <n v="1"/>
    <n v="158.43"/>
  </r>
  <r>
    <x v="1"/>
    <x v="3"/>
    <x v="6"/>
    <s v="Specjalista na rowerze"/>
    <x v="3"/>
    <x v="24"/>
    <s v="Bike Wash"/>
    <x v="7"/>
    <d v="2009-11-06T00:00:00"/>
    <x v="3"/>
    <x v="1"/>
    <n v="7.95"/>
    <n v="4.7699999999999996"/>
    <n v="2"/>
    <n v="9.5399999999999991"/>
  </r>
  <r>
    <x v="1"/>
    <x v="3"/>
    <x v="6"/>
    <s v="Specjalista na rowerze"/>
    <x v="0"/>
    <x v="0"/>
    <s v="Górski-500"/>
    <x v="1"/>
    <d v="2009-11-14T00:00:00"/>
    <x v="3"/>
    <x v="1"/>
    <n v="539.99"/>
    <n v="323.99400000000003"/>
    <n v="3"/>
    <n v="971.98200000000008"/>
  </r>
  <r>
    <x v="1"/>
    <x v="3"/>
    <x v="6"/>
    <s v="Specjalista na rowerze"/>
    <x v="2"/>
    <x v="9"/>
    <s v="ML kierownica górski"/>
    <x v="7"/>
    <d v="2009-11-03T00:00:00"/>
    <x v="3"/>
    <x v="1"/>
    <n v="61.92"/>
    <n v="37.152000000000001"/>
    <n v="2"/>
    <n v="74.304000000000002"/>
  </r>
  <r>
    <x v="1"/>
    <x v="3"/>
    <x v="6"/>
    <s v="Specjalista na rowerze"/>
    <x v="2"/>
    <x v="2"/>
    <s v="LL rama górski"/>
    <x v="1"/>
    <d v="2009-11-02T00:00:00"/>
    <x v="3"/>
    <x v="1"/>
    <n v="249.79"/>
    <n v="149.874"/>
    <n v="2"/>
    <n v="299.74799999999999"/>
  </r>
  <r>
    <x v="1"/>
    <x v="3"/>
    <x v="6"/>
    <s v="Specjalista na rowerze"/>
    <x v="1"/>
    <x v="10"/>
    <s v="rękawiczki rowerowe"/>
    <x v="1"/>
    <d v="2009-11-25T00:00:00"/>
    <x v="3"/>
    <x v="1"/>
    <n v="24.49"/>
    <n v="14.694000000000001"/>
    <n v="6"/>
    <n v="88.164000000000001"/>
  </r>
  <r>
    <x v="1"/>
    <x v="3"/>
    <x v="6"/>
    <s v="Specjalista na rowerze"/>
    <x v="1"/>
    <x v="10"/>
    <s v="rękawiczki rowerowe"/>
    <x v="1"/>
    <d v="2009-11-30T00:00:00"/>
    <x v="3"/>
    <x v="1"/>
    <n v="24.49"/>
    <n v="14.694000000000001"/>
    <n v="1"/>
    <n v="14.694000000000001"/>
  </r>
  <r>
    <x v="1"/>
    <x v="3"/>
    <x v="6"/>
    <s v="Specjalista na rowerze"/>
    <x v="3"/>
    <x v="7"/>
    <s v="Sport-100"/>
    <x v="1"/>
    <d v="2009-11-02T00:00:00"/>
    <x v="3"/>
    <x v="1"/>
    <n v="34.99"/>
    <n v="20.994"/>
    <n v="7"/>
    <n v="146.958"/>
  </r>
  <r>
    <x v="1"/>
    <x v="3"/>
    <x v="6"/>
    <s v="Specjalista na rowerze"/>
    <x v="2"/>
    <x v="20"/>
    <s v="HL siodełko górski 2"/>
    <x v="7"/>
    <d v="2009-11-12T00:00:00"/>
    <x v="3"/>
    <x v="1"/>
    <n v="52.64"/>
    <n v="31.584"/>
    <n v="1"/>
    <n v="31.584"/>
  </r>
  <r>
    <x v="1"/>
    <x v="3"/>
    <x v="6"/>
    <s v="Specjalista na rowerze"/>
    <x v="0"/>
    <x v="0"/>
    <s v="Górski-500"/>
    <x v="1"/>
    <d v="2009-11-11T00:00:00"/>
    <x v="3"/>
    <x v="1"/>
    <n v="539.99"/>
    <n v="323.99400000000003"/>
    <n v="3"/>
    <n v="971.98200000000008"/>
  </r>
  <r>
    <x v="1"/>
    <x v="3"/>
    <x v="6"/>
    <s v="Specjalista na rowerze"/>
    <x v="3"/>
    <x v="7"/>
    <s v="Sport-100"/>
    <x v="5"/>
    <d v="2009-11-30T00:00:00"/>
    <x v="3"/>
    <x v="1"/>
    <n v="34.99"/>
    <n v="20.994"/>
    <n v="6"/>
    <n v="125.964"/>
  </r>
  <r>
    <x v="1"/>
    <x v="3"/>
    <x v="6"/>
    <s v="Specjalista na rowerze"/>
    <x v="3"/>
    <x v="21"/>
    <s v="plecak rowerowy"/>
    <x v="0"/>
    <d v="2009-11-29T00:00:00"/>
    <x v="3"/>
    <x v="1"/>
    <n v="54.99"/>
    <n v="32.994"/>
    <n v="7"/>
    <n v="230.958"/>
  </r>
  <r>
    <x v="1"/>
    <x v="3"/>
    <x v="6"/>
    <s v="Specjalista na rowerze"/>
    <x v="2"/>
    <x v="2"/>
    <s v="LL rama górski"/>
    <x v="0"/>
    <d v="2009-11-01T00:00:00"/>
    <x v="3"/>
    <x v="1"/>
    <n v="264.05"/>
    <n v="158.43"/>
    <n v="2"/>
    <n v="316.86"/>
  </r>
  <r>
    <x v="1"/>
    <x v="3"/>
    <x v="6"/>
    <s v="Specjalista na rowerze"/>
    <x v="2"/>
    <x v="20"/>
    <s v="LL siodełko górski 2"/>
    <x v="7"/>
    <d v="2009-11-12T00:00:00"/>
    <x v="3"/>
    <x v="1"/>
    <n v="27.12"/>
    <n v="16.271999999999998"/>
    <n v="1"/>
    <n v="16.271999999999998"/>
  </r>
  <r>
    <x v="1"/>
    <x v="3"/>
    <x v="6"/>
    <s v="Specjalista na rowerze"/>
    <x v="1"/>
    <x v="4"/>
    <s v="Long-Sleeve Logo Jersey"/>
    <x v="4"/>
    <d v="2009-11-03T00:00:00"/>
    <x v="3"/>
    <x v="1"/>
    <n v="49.99"/>
    <n v="29.994"/>
    <n v="1"/>
    <n v="29.994"/>
  </r>
  <r>
    <x v="1"/>
    <x v="3"/>
    <x v="6"/>
    <s v="Specjalista na rowerze"/>
    <x v="1"/>
    <x v="23"/>
    <s v="kamizelki klasyczne"/>
    <x v="5"/>
    <d v="2009-11-02T00:00:00"/>
    <x v="3"/>
    <x v="1"/>
    <n v="63.5"/>
    <n v="38.1"/>
    <n v="6"/>
    <n v="228.60000000000002"/>
  </r>
  <r>
    <x v="1"/>
    <x v="3"/>
    <x v="6"/>
    <s v="Specjalista na rowerze"/>
    <x v="0"/>
    <x v="0"/>
    <s v="Górski-200"/>
    <x v="1"/>
    <d v="2009-11-24T00:00:00"/>
    <x v="3"/>
    <x v="1"/>
    <n v="2294.9899999999998"/>
    <n v="1376.9939999999999"/>
    <n v="2"/>
    <n v="2753.9879999999998"/>
  </r>
  <r>
    <x v="1"/>
    <x v="3"/>
    <x v="6"/>
    <s v="Specjalista na rowerze"/>
    <x v="0"/>
    <x v="0"/>
    <s v="Górski-200-W"/>
    <x v="0"/>
    <d v="2009-11-02T00:00:00"/>
    <x v="3"/>
    <x v="1"/>
    <n v="769.49"/>
    <n v="461.69400000000002"/>
    <n v="3"/>
    <n v="1385.0820000000001"/>
  </r>
  <r>
    <x v="1"/>
    <x v="3"/>
    <x v="6"/>
    <s v="Specjalista na rowerze"/>
    <x v="0"/>
    <x v="0"/>
    <s v="Górski-500"/>
    <x v="0"/>
    <d v="2009-11-09T00:00:00"/>
    <x v="3"/>
    <x v="1"/>
    <n v="564.99"/>
    <n v="338.99400000000003"/>
    <n v="1"/>
    <n v="338.99400000000003"/>
  </r>
  <r>
    <x v="0"/>
    <x v="0"/>
    <x v="4"/>
    <s v="Butik Grand Sport"/>
    <x v="0"/>
    <x v="3"/>
    <s v="Szosa-750"/>
    <x v="1"/>
    <d v="2009-11-15T00:00:00"/>
    <x v="3"/>
    <x v="1"/>
    <n v="539.99"/>
    <n v="323.99400000000003"/>
    <n v="1"/>
    <n v="323.99400000000003"/>
  </r>
  <r>
    <x v="0"/>
    <x v="0"/>
    <x v="4"/>
    <s v="Butik Grand Sport"/>
    <x v="0"/>
    <x v="3"/>
    <s v="Szosa--350-W"/>
    <x v="6"/>
    <d v="2009-11-09T00:00:00"/>
    <x v="3"/>
    <x v="1"/>
    <n v="1700.99"/>
    <n v="1020.5940000000001"/>
    <n v="1"/>
    <n v="1020.5940000000001"/>
  </r>
  <r>
    <x v="0"/>
    <x v="0"/>
    <x v="4"/>
    <s v="Butik Grand Sport"/>
    <x v="1"/>
    <x v="1"/>
    <s v="skarpety wyścigowe"/>
    <x v="2"/>
    <d v="2009-11-21T00:00:00"/>
    <x v="3"/>
    <x v="1"/>
    <n v="8.99"/>
    <n v="4.9444999999999997"/>
    <n v="21"/>
    <n v="103.83449999999999"/>
  </r>
  <r>
    <x v="0"/>
    <x v="0"/>
    <x v="4"/>
    <s v="Butik Grand Sport"/>
    <x v="0"/>
    <x v="3"/>
    <s v="Szosa--350-W"/>
    <x v="6"/>
    <d v="2009-11-25T00:00:00"/>
    <x v="3"/>
    <x v="1"/>
    <n v="1700.99"/>
    <n v="1020.5940000000001"/>
    <n v="3"/>
    <n v="3061.7820000000002"/>
  </r>
  <r>
    <x v="0"/>
    <x v="0"/>
    <x v="4"/>
    <s v="Butik Grand Sport"/>
    <x v="1"/>
    <x v="1"/>
    <s v="skarpety wyścigowe"/>
    <x v="2"/>
    <d v="2009-11-19T00:00:00"/>
    <x v="3"/>
    <x v="1"/>
    <n v="8.99"/>
    <n v="5.3940000000000001"/>
    <n v="6"/>
    <n v="32.364000000000004"/>
  </r>
  <r>
    <x v="0"/>
    <x v="0"/>
    <x v="4"/>
    <s v="Butik Grand Sport"/>
    <x v="2"/>
    <x v="18"/>
    <s v="LL pedał szosa"/>
    <x v="8"/>
    <d v="2009-11-23T00:00:00"/>
    <x v="3"/>
    <x v="1"/>
    <n v="40.49"/>
    <n v="24.294"/>
    <n v="5"/>
    <n v="121.47"/>
  </r>
  <r>
    <x v="0"/>
    <x v="0"/>
    <x v="4"/>
    <s v="Butik Grand Sport"/>
    <x v="0"/>
    <x v="3"/>
    <s v="Szosa-750"/>
    <x v="1"/>
    <d v="2009-11-21T00:00:00"/>
    <x v="3"/>
    <x v="1"/>
    <n v="539.99"/>
    <n v="323.99400000000003"/>
    <n v="3"/>
    <n v="971.98200000000008"/>
  </r>
  <r>
    <x v="0"/>
    <x v="0"/>
    <x v="4"/>
    <s v="Butik Grand Sport"/>
    <x v="1"/>
    <x v="4"/>
    <s v="Short-Sleeve Classic Jersey"/>
    <x v="6"/>
    <d v="2009-11-14T00:00:00"/>
    <x v="3"/>
    <x v="1"/>
    <n v="53.99"/>
    <n v="32.393999999999998"/>
    <n v="3"/>
    <n v="97.181999999999988"/>
  </r>
  <r>
    <x v="0"/>
    <x v="0"/>
    <x v="0"/>
    <s v="Sklep rowerowy Dorośnij"/>
    <x v="2"/>
    <x v="20"/>
    <s v="LL siodełko górski 2"/>
    <x v="7"/>
    <d v="2009-11-21T00:00:00"/>
    <x v="3"/>
    <x v="1"/>
    <n v="27.12"/>
    <n v="16.271999999999998"/>
    <n v="2"/>
    <n v="32.543999999999997"/>
  </r>
  <r>
    <x v="0"/>
    <x v="0"/>
    <x v="0"/>
    <s v="Sklep rowerowy Dorośnij"/>
    <x v="0"/>
    <x v="0"/>
    <s v="Górski-500"/>
    <x v="1"/>
    <d v="2009-11-02T00:00:00"/>
    <x v="3"/>
    <x v="1"/>
    <n v="539.99"/>
    <n v="323.99400000000003"/>
    <n v="3"/>
    <n v="971.98200000000008"/>
  </r>
  <r>
    <x v="0"/>
    <x v="0"/>
    <x v="0"/>
    <s v="Sklep rowerowy Dorośnij"/>
    <x v="2"/>
    <x v="2"/>
    <s v="HL rama górski"/>
    <x v="0"/>
    <d v="2009-11-17T00:00:00"/>
    <x v="3"/>
    <x v="1"/>
    <n v="1364.5"/>
    <n v="818.7"/>
    <n v="2"/>
    <n v="1637.4"/>
  </r>
  <r>
    <x v="0"/>
    <x v="0"/>
    <x v="0"/>
    <s v="Sklep rowerowy Dorośnij"/>
    <x v="2"/>
    <x v="18"/>
    <s v="ML pedał górski"/>
    <x v="8"/>
    <d v="2009-11-21T00:00:00"/>
    <x v="3"/>
    <x v="1"/>
    <n v="62.09"/>
    <n v="37.253999999999998"/>
    <n v="2"/>
    <n v="74.507999999999996"/>
  </r>
  <r>
    <x v="0"/>
    <x v="0"/>
    <x v="0"/>
    <s v="Sklep rowerowy Dorośnij"/>
    <x v="0"/>
    <x v="0"/>
    <s v="Górski-200-W"/>
    <x v="0"/>
    <d v="2009-11-01T00:00:00"/>
    <x v="3"/>
    <x v="1"/>
    <n v="769.49"/>
    <n v="461.69400000000002"/>
    <n v="1"/>
    <n v="461.69400000000002"/>
  </r>
  <r>
    <x v="0"/>
    <x v="0"/>
    <x v="0"/>
    <s v="Sklep rowerowy Dorośnij"/>
    <x v="0"/>
    <x v="0"/>
    <s v="Górski-500"/>
    <x v="0"/>
    <d v="2009-11-28T00:00:00"/>
    <x v="3"/>
    <x v="1"/>
    <n v="564.99"/>
    <n v="338.99400000000003"/>
    <n v="2"/>
    <n v="677.98800000000006"/>
  </r>
  <r>
    <x v="0"/>
    <x v="0"/>
    <x v="0"/>
    <s v="Sklep rowerowy Dorośnij"/>
    <x v="2"/>
    <x v="2"/>
    <s v="LL rama górski"/>
    <x v="1"/>
    <d v="2009-11-08T00:00:00"/>
    <x v="3"/>
    <x v="1"/>
    <n v="249.79"/>
    <n v="149.874"/>
    <n v="3"/>
    <n v="449.62199999999996"/>
  </r>
  <r>
    <x v="0"/>
    <x v="0"/>
    <x v="0"/>
    <s v="Sklep rowerowy Dorośnij"/>
    <x v="2"/>
    <x v="29"/>
    <s v="hamulce tylne"/>
    <x v="0"/>
    <d v="2009-11-01T00:00:00"/>
    <x v="3"/>
    <x v="1"/>
    <n v="106.5"/>
    <n v="63.9"/>
    <n v="3"/>
    <n v="191.7"/>
  </r>
  <r>
    <x v="0"/>
    <x v="0"/>
    <x v="0"/>
    <s v="Sklep rowerowy Dorośnij"/>
    <x v="2"/>
    <x v="2"/>
    <s v="LL rama górski"/>
    <x v="0"/>
    <d v="2009-11-29T00:00:00"/>
    <x v="3"/>
    <x v="1"/>
    <n v="264.05"/>
    <n v="158.43"/>
    <n v="1"/>
    <n v="158.43"/>
  </r>
  <r>
    <x v="0"/>
    <x v="0"/>
    <x v="0"/>
    <s v="Sklep rowerowy Dorośnij"/>
    <x v="0"/>
    <x v="0"/>
    <s v="Górski-200"/>
    <x v="1"/>
    <d v="2009-11-17T00:00:00"/>
    <x v="3"/>
    <x v="1"/>
    <n v="2294.9899999999998"/>
    <n v="1376.9939999999999"/>
    <n v="1"/>
    <n v="1376.9939999999999"/>
  </r>
  <r>
    <x v="0"/>
    <x v="0"/>
    <x v="4"/>
    <s v="Rowerowe ścieżki — dystrybucja"/>
    <x v="0"/>
    <x v="0"/>
    <s v="Górski-200"/>
    <x v="0"/>
    <d v="2009-11-28T00:00:00"/>
    <x v="3"/>
    <x v="1"/>
    <n v="2319.9899999999998"/>
    <n v="1391.9939999999999"/>
    <n v="9"/>
    <n v="12527.946"/>
  </r>
  <r>
    <x v="0"/>
    <x v="0"/>
    <x v="4"/>
    <s v="Rowerowe ścieżki — dystrybucja"/>
    <x v="2"/>
    <x v="2"/>
    <s v="HL rama górski"/>
    <x v="0"/>
    <d v="2009-11-28T00:00:00"/>
    <x v="3"/>
    <x v="1"/>
    <n v="1364.5"/>
    <n v="818.7"/>
    <n v="2"/>
    <n v="1637.4"/>
  </r>
  <r>
    <x v="0"/>
    <x v="0"/>
    <x v="4"/>
    <s v="Rowerowe ścieżki — dystrybucja"/>
    <x v="2"/>
    <x v="2"/>
    <s v="HL rama górski"/>
    <x v="1"/>
    <d v="2009-11-06T00:00:00"/>
    <x v="3"/>
    <x v="1"/>
    <n v="1349.6"/>
    <n v="809.76"/>
    <n v="2"/>
    <n v="1619.52"/>
  </r>
  <r>
    <x v="0"/>
    <x v="0"/>
    <x v="4"/>
    <s v="Rowerowe ścieżki — dystrybucja"/>
    <x v="2"/>
    <x v="2"/>
    <s v="ML rama górski-W"/>
    <x v="0"/>
    <d v="2009-11-21T00:00:00"/>
    <x v="3"/>
    <x v="1"/>
    <n v="364.09"/>
    <n v="218.45400000000001"/>
    <n v="3"/>
    <n v="655.36200000000008"/>
  </r>
  <r>
    <x v="0"/>
    <x v="0"/>
    <x v="4"/>
    <s v="Rowerowe ścieżki — dystrybucja"/>
    <x v="2"/>
    <x v="31"/>
    <s v="LL suport"/>
    <x v="7"/>
    <d v="2009-11-01T00:00:00"/>
    <x v="3"/>
    <x v="1"/>
    <n v="53.99"/>
    <n v="32.393999999999998"/>
    <n v="1"/>
    <n v="32.393999999999998"/>
  </r>
  <r>
    <x v="0"/>
    <x v="0"/>
    <x v="4"/>
    <s v="Rowerowe ścieżki — dystrybucja"/>
    <x v="1"/>
    <x v="14"/>
    <s v="spodenki damskie górskie"/>
    <x v="1"/>
    <d v="2009-11-02T00:00:00"/>
    <x v="3"/>
    <x v="1"/>
    <n v="69.989999999999995"/>
    <n v="41.994"/>
    <n v="2"/>
    <n v="83.988"/>
  </r>
  <r>
    <x v="0"/>
    <x v="0"/>
    <x v="4"/>
    <s v="Rowerowe ścieżki — dystrybucja"/>
    <x v="2"/>
    <x v="20"/>
    <s v="LL siodełko górski 2"/>
    <x v="7"/>
    <d v="2009-11-07T00:00:00"/>
    <x v="3"/>
    <x v="1"/>
    <n v="27.12"/>
    <n v="16.271999999999998"/>
    <n v="2"/>
    <n v="32.543999999999997"/>
  </r>
  <r>
    <x v="0"/>
    <x v="0"/>
    <x v="4"/>
    <s v="Rowerowe ścieżki — dystrybucja"/>
    <x v="1"/>
    <x v="10"/>
    <s v="rękawiczki rowerowe"/>
    <x v="1"/>
    <d v="2009-11-26T00:00:00"/>
    <x v="3"/>
    <x v="1"/>
    <n v="24.49"/>
    <n v="14.694000000000001"/>
    <n v="1"/>
    <n v="14.694000000000001"/>
  </r>
  <r>
    <x v="0"/>
    <x v="0"/>
    <x v="4"/>
    <s v="Rowerowe ścieżki — dystrybucja"/>
    <x v="0"/>
    <x v="0"/>
    <s v="Górski-200-W"/>
    <x v="0"/>
    <d v="2009-11-03T00:00:00"/>
    <x v="3"/>
    <x v="1"/>
    <n v="769.49"/>
    <n v="461.69400000000002"/>
    <n v="2"/>
    <n v="923.38800000000003"/>
  </r>
  <r>
    <x v="0"/>
    <x v="0"/>
    <x v="4"/>
    <s v="Rowerowe ścieżki — dystrybucja"/>
    <x v="1"/>
    <x v="14"/>
    <s v="spodenki damskie górskie"/>
    <x v="1"/>
    <d v="2009-11-17T00:00:00"/>
    <x v="3"/>
    <x v="1"/>
    <n v="69.989999999999995"/>
    <n v="40.594200000000001"/>
    <n v="11"/>
    <n v="446.53620000000001"/>
  </r>
  <r>
    <x v="0"/>
    <x v="0"/>
    <x v="4"/>
    <s v="Rowerowe ścieżki — dystrybucja"/>
    <x v="0"/>
    <x v="0"/>
    <s v="Górski-500"/>
    <x v="0"/>
    <d v="2009-11-07T00:00:00"/>
    <x v="3"/>
    <x v="1"/>
    <n v="564.99"/>
    <n v="338.99400000000003"/>
    <n v="4"/>
    <n v="1355.9760000000001"/>
  </r>
  <r>
    <x v="0"/>
    <x v="0"/>
    <x v="4"/>
    <s v="Rowerowe ścieżki — dystrybucja"/>
    <x v="2"/>
    <x v="9"/>
    <s v="ML kierownica górski"/>
    <x v="7"/>
    <d v="2009-11-20T00:00:00"/>
    <x v="3"/>
    <x v="1"/>
    <n v="61.92"/>
    <n v="37.152000000000001"/>
    <n v="1"/>
    <n v="37.152000000000001"/>
  </r>
  <r>
    <x v="0"/>
    <x v="0"/>
    <x v="4"/>
    <s v="Rowerowe ścieżki — dystrybucja"/>
    <x v="2"/>
    <x v="9"/>
    <s v="LL kierownica górski"/>
    <x v="7"/>
    <d v="2009-11-05T00:00:00"/>
    <x v="3"/>
    <x v="1"/>
    <n v="44.54"/>
    <n v="26.724"/>
    <n v="1"/>
    <n v="26.724"/>
  </r>
  <r>
    <x v="0"/>
    <x v="0"/>
    <x v="4"/>
    <s v="Rowerowe ścieżki — dystrybucja"/>
    <x v="2"/>
    <x v="26"/>
    <s v="Przerzutki tylne"/>
    <x v="0"/>
    <d v="2009-11-01T00:00:00"/>
    <x v="3"/>
    <x v="1"/>
    <n v="121.46"/>
    <n v="72.876000000000005"/>
    <n v="1"/>
    <n v="72.876000000000005"/>
  </r>
  <r>
    <x v="0"/>
    <x v="0"/>
    <x v="4"/>
    <s v="Rowerowe ścieżki — dystrybucja"/>
    <x v="2"/>
    <x v="2"/>
    <s v="LL rama górski"/>
    <x v="0"/>
    <d v="2009-11-17T00:00:00"/>
    <x v="3"/>
    <x v="1"/>
    <n v="264.05"/>
    <n v="158.43"/>
    <n v="1"/>
    <n v="158.43"/>
  </r>
  <r>
    <x v="0"/>
    <x v="0"/>
    <x v="4"/>
    <s v="Rowerowe ścieżki — dystrybucja"/>
    <x v="2"/>
    <x v="18"/>
    <s v="ML pedał górski"/>
    <x v="8"/>
    <d v="2009-11-09T00:00:00"/>
    <x v="3"/>
    <x v="1"/>
    <n v="62.09"/>
    <n v="37.253999999999998"/>
    <n v="4"/>
    <n v="149.01599999999999"/>
  </r>
  <r>
    <x v="0"/>
    <x v="0"/>
    <x v="4"/>
    <s v="Rowerowe ścieżki — dystrybucja"/>
    <x v="0"/>
    <x v="0"/>
    <s v="Górski-200"/>
    <x v="1"/>
    <d v="2009-11-22T00:00:00"/>
    <x v="3"/>
    <x v="1"/>
    <n v="2294.9899999999998"/>
    <n v="1376.9939999999999"/>
    <n v="2"/>
    <n v="2753.9879999999998"/>
  </r>
  <r>
    <x v="0"/>
    <x v="0"/>
    <x v="4"/>
    <s v="Rowerowe ścieżki — dystrybucja"/>
    <x v="2"/>
    <x v="2"/>
    <s v="ML rama górski-W"/>
    <x v="0"/>
    <d v="2009-11-16T00:00:00"/>
    <x v="3"/>
    <x v="1"/>
    <n v="364.09"/>
    <n v="218.45400000000001"/>
    <n v="3"/>
    <n v="655.36200000000008"/>
  </r>
  <r>
    <x v="0"/>
    <x v="0"/>
    <x v="4"/>
    <s v="Rowerowe ścieżki — dystrybucja"/>
    <x v="1"/>
    <x v="14"/>
    <s v="spodenki damskie górskie"/>
    <x v="1"/>
    <d v="2009-11-14T00:00:00"/>
    <x v="3"/>
    <x v="1"/>
    <n v="69.989999999999995"/>
    <n v="41.994"/>
    <n v="2"/>
    <n v="83.988"/>
  </r>
  <r>
    <x v="0"/>
    <x v="0"/>
    <x v="4"/>
    <s v="Rowerowe ścieżki — dystrybucja"/>
    <x v="0"/>
    <x v="0"/>
    <s v="Górski-200"/>
    <x v="1"/>
    <d v="2009-11-09T00:00:00"/>
    <x v="3"/>
    <x v="1"/>
    <n v="2294.9899999999998"/>
    <n v="1376.9939999999999"/>
    <n v="3"/>
    <n v="4130.982"/>
  </r>
  <r>
    <x v="0"/>
    <x v="0"/>
    <x v="4"/>
    <s v="Rowerowe ścieżki — dystrybucja"/>
    <x v="0"/>
    <x v="0"/>
    <s v="Górski-200"/>
    <x v="0"/>
    <d v="2009-11-11T00:00:00"/>
    <x v="3"/>
    <x v="1"/>
    <n v="2319.9899999999998"/>
    <n v="1391.9939999999999"/>
    <n v="2"/>
    <n v="2783.9879999999998"/>
  </r>
  <r>
    <x v="0"/>
    <x v="0"/>
    <x v="4"/>
    <s v="Rowerowe ścieżki — dystrybucja"/>
    <x v="2"/>
    <x v="28"/>
    <s v="HL korba"/>
    <x v="1"/>
    <d v="2009-11-06T00:00:00"/>
    <x v="3"/>
    <x v="1"/>
    <n v="404.99"/>
    <n v="242.994"/>
    <n v="2"/>
    <n v="485.988"/>
  </r>
  <r>
    <x v="0"/>
    <x v="0"/>
    <x v="4"/>
    <s v="Rowerowe ścieżki — dystrybucja"/>
    <x v="0"/>
    <x v="0"/>
    <s v="Górski-500"/>
    <x v="0"/>
    <d v="2009-11-17T00:00:00"/>
    <x v="3"/>
    <x v="1"/>
    <n v="564.99"/>
    <n v="338.99400000000003"/>
    <n v="1"/>
    <n v="338.99400000000003"/>
  </r>
  <r>
    <x v="0"/>
    <x v="0"/>
    <x v="4"/>
    <s v="Rowerowe ścieżki — dystrybucja"/>
    <x v="2"/>
    <x v="18"/>
    <s v="LL pedał górski"/>
    <x v="8"/>
    <d v="2009-11-09T00:00:00"/>
    <x v="3"/>
    <x v="1"/>
    <n v="40.49"/>
    <n v="24.294"/>
    <n v="3"/>
    <n v="72.882000000000005"/>
  </r>
  <r>
    <x v="0"/>
    <x v="0"/>
    <x v="4"/>
    <s v="Rowerowe ścieżki — dystrybucja"/>
    <x v="0"/>
    <x v="0"/>
    <s v="Górski-500"/>
    <x v="0"/>
    <d v="2009-11-22T00:00:00"/>
    <x v="3"/>
    <x v="1"/>
    <n v="564.99"/>
    <n v="338.99400000000003"/>
    <n v="2"/>
    <n v="677.98800000000006"/>
  </r>
  <r>
    <x v="0"/>
    <x v="0"/>
    <x v="4"/>
    <s v="Rowerowe ścieżki — dystrybucja"/>
    <x v="2"/>
    <x v="29"/>
    <s v="hamulce tylne"/>
    <x v="0"/>
    <d v="2009-11-12T00:00:00"/>
    <x v="3"/>
    <x v="1"/>
    <n v="106.5"/>
    <n v="63.9"/>
    <n v="4"/>
    <n v="255.6"/>
  </r>
  <r>
    <x v="0"/>
    <x v="0"/>
    <x v="4"/>
    <s v="Rowerowe ścieżki — dystrybucja"/>
    <x v="0"/>
    <x v="0"/>
    <s v="Górski-500"/>
    <x v="1"/>
    <d v="2009-11-18T00:00:00"/>
    <x v="3"/>
    <x v="1"/>
    <n v="539.99"/>
    <n v="323.99400000000003"/>
    <n v="2"/>
    <n v="647.98800000000006"/>
  </r>
  <r>
    <x v="0"/>
    <x v="0"/>
    <x v="4"/>
    <s v="Rowerowe ścieżki — dystrybucja"/>
    <x v="2"/>
    <x v="31"/>
    <s v="HL suport"/>
    <x v="7"/>
    <d v="2009-12-01T00:00:00"/>
    <x v="3"/>
    <x v="1"/>
    <n v="121.49"/>
    <n v="72.894000000000005"/>
    <n v="2"/>
    <n v="145.78800000000001"/>
  </r>
  <r>
    <x v="0"/>
    <x v="0"/>
    <x v="4"/>
    <s v="Rowerowe ścieżki — dystrybucja"/>
    <x v="2"/>
    <x v="26"/>
    <s v="Przerzutki przednie"/>
    <x v="0"/>
    <d v="2009-11-26T00:00:00"/>
    <x v="3"/>
    <x v="1"/>
    <n v="91.49"/>
    <n v="54.893999999999998"/>
    <n v="6"/>
    <n v="329.36399999999998"/>
  </r>
  <r>
    <x v="0"/>
    <x v="0"/>
    <x v="4"/>
    <s v="Rowerowe ścieżki — dystrybucja"/>
    <x v="2"/>
    <x v="2"/>
    <s v="LL rama górski"/>
    <x v="1"/>
    <d v="2009-11-21T00:00:00"/>
    <x v="3"/>
    <x v="1"/>
    <n v="249.79"/>
    <n v="149.874"/>
    <n v="3"/>
    <n v="449.62199999999996"/>
  </r>
  <r>
    <x v="0"/>
    <x v="0"/>
    <x v="4"/>
    <s v="Rowerowe ścieżki — dystrybucja"/>
    <x v="2"/>
    <x v="20"/>
    <s v="ML siodełko górski 2"/>
    <x v="7"/>
    <d v="2009-11-24T00:00:00"/>
    <x v="3"/>
    <x v="1"/>
    <n v="39.14"/>
    <n v="23.484000000000002"/>
    <n v="6"/>
    <n v="140.904"/>
  </r>
  <r>
    <x v="0"/>
    <x v="0"/>
    <x v="4"/>
    <s v="Rowerowe ścieżki — dystrybucja"/>
    <x v="2"/>
    <x v="30"/>
    <s v="Łańcuch"/>
    <x v="0"/>
    <d v="2009-11-27T00:00:00"/>
    <x v="3"/>
    <x v="1"/>
    <n v="20.239999999999998"/>
    <n v="12.144"/>
    <n v="3"/>
    <n v="36.432000000000002"/>
  </r>
  <r>
    <x v="0"/>
    <x v="0"/>
    <x v="4"/>
    <s v="Rowerowe ścieżki — dystrybucja"/>
    <x v="2"/>
    <x v="2"/>
    <s v="HL rama górski"/>
    <x v="1"/>
    <d v="2009-11-12T00:00:00"/>
    <x v="3"/>
    <x v="1"/>
    <n v="1349.6"/>
    <n v="809.76"/>
    <n v="1"/>
    <n v="809.76"/>
  </r>
  <r>
    <x v="0"/>
    <x v="0"/>
    <x v="4"/>
    <s v="Rowerowe ścieżki — dystrybucja"/>
    <x v="2"/>
    <x v="18"/>
    <s v="HL pedał górski"/>
    <x v="8"/>
    <d v="2009-11-18T00:00:00"/>
    <x v="3"/>
    <x v="1"/>
    <n v="80.989999999999995"/>
    <n v="48.594000000000001"/>
    <n v="6"/>
    <n v="291.56400000000002"/>
  </r>
  <r>
    <x v="0"/>
    <x v="0"/>
    <x v="4"/>
    <s v="Rowerowe ścieżki — dystrybucja"/>
    <x v="2"/>
    <x v="2"/>
    <s v="HL rama górski"/>
    <x v="0"/>
    <d v="2009-11-16T00:00:00"/>
    <x v="3"/>
    <x v="1"/>
    <n v="1364.5"/>
    <n v="818.7"/>
    <n v="2"/>
    <n v="1637.4"/>
  </r>
  <r>
    <x v="0"/>
    <x v="0"/>
    <x v="4"/>
    <s v="Rowerowe ścieżki — dystrybucja"/>
    <x v="2"/>
    <x v="2"/>
    <s v="LL rama górski"/>
    <x v="0"/>
    <d v="2009-11-15T00:00:00"/>
    <x v="3"/>
    <x v="1"/>
    <n v="264.05"/>
    <n v="158.43"/>
    <n v="1"/>
    <n v="158.43"/>
  </r>
  <r>
    <x v="0"/>
    <x v="0"/>
    <x v="4"/>
    <s v="Rowerowe ścieżki — dystrybucja"/>
    <x v="0"/>
    <x v="0"/>
    <s v="Górski-500"/>
    <x v="0"/>
    <d v="2009-11-27T00:00:00"/>
    <x v="3"/>
    <x v="1"/>
    <n v="564.99"/>
    <n v="338.99400000000003"/>
    <n v="7"/>
    <n v="2372.9580000000001"/>
  </r>
  <r>
    <x v="0"/>
    <x v="0"/>
    <x v="4"/>
    <s v="Rowerowe ścieżki — dystrybucja"/>
    <x v="2"/>
    <x v="2"/>
    <s v="LL rama górski"/>
    <x v="1"/>
    <d v="2009-11-13T00:00:00"/>
    <x v="3"/>
    <x v="1"/>
    <n v="249.79"/>
    <n v="149.874"/>
    <n v="4"/>
    <n v="599.49599999999998"/>
  </r>
  <r>
    <x v="0"/>
    <x v="0"/>
    <x v="4"/>
    <s v="Rowerowe ścieżki — dystrybucja"/>
    <x v="2"/>
    <x v="2"/>
    <s v="LL rama górski"/>
    <x v="0"/>
    <d v="2009-11-29T00:00:00"/>
    <x v="3"/>
    <x v="1"/>
    <n v="264.05"/>
    <n v="158.43"/>
    <n v="3"/>
    <n v="475.29"/>
  </r>
  <r>
    <x v="0"/>
    <x v="0"/>
    <x v="4"/>
    <s v="Rowerowe ścieżki — dystrybucja"/>
    <x v="0"/>
    <x v="0"/>
    <s v="Górski-500"/>
    <x v="0"/>
    <d v="2009-11-21T00:00:00"/>
    <x v="3"/>
    <x v="1"/>
    <n v="564.99"/>
    <n v="338.99400000000003"/>
    <n v="1"/>
    <n v="338.99400000000003"/>
  </r>
  <r>
    <x v="0"/>
    <x v="0"/>
    <x v="3"/>
    <s v="Solidne zabawki"/>
    <x v="0"/>
    <x v="0"/>
    <s v="Górski-200"/>
    <x v="1"/>
    <d v="2009-11-02T00:00:00"/>
    <x v="3"/>
    <x v="1"/>
    <n v="2294.9899999999998"/>
    <n v="1376.9939999999999"/>
    <n v="4"/>
    <n v="5507.9759999999997"/>
  </r>
  <r>
    <x v="0"/>
    <x v="0"/>
    <x v="3"/>
    <s v="Solidne zabawki"/>
    <x v="2"/>
    <x v="9"/>
    <s v="HL kierownica górski"/>
    <x v="7"/>
    <d v="2009-11-15T00:00:00"/>
    <x v="3"/>
    <x v="1"/>
    <n v="120.27"/>
    <n v="72.162000000000006"/>
    <n v="1"/>
    <n v="72.162000000000006"/>
  </r>
  <r>
    <x v="0"/>
    <x v="0"/>
    <x v="3"/>
    <s v="Solidne zabawki"/>
    <x v="0"/>
    <x v="0"/>
    <s v="Górski-200"/>
    <x v="0"/>
    <d v="2009-11-20T00:00:00"/>
    <x v="3"/>
    <x v="1"/>
    <n v="2319.9899999999998"/>
    <n v="1391.9939999999999"/>
    <n v="1"/>
    <n v="1391.9939999999999"/>
  </r>
  <r>
    <x v="0"/>
    <x v="0"/>
    <x v="3"/>
    <s v="Solidne zabawki"/>
    <x v="0"/>
    <x v="0"/>
    <s v="Górski-200"/>
    <x v="1"/>
    <d v="2009-11-23T00:00:00"/>
    <x v="3"/>
    <x v="1"/>
    <n v="2294.9899999999998"/>
    <n v="1376.9939999999999"/>
    <n v="6"/>
    <n v="8261.9639999999999"/>
  </r>
  <r>
    <x v="0"/>
    <x v="0"/>
    <x v="3"/>
    <s v="Solidne zabawki"/>
    <x v="2"/>
    <x v="2"/>
    <s v="LL rama górski"/>
    <x v="1"/>
    <d v="2009-12-01T00:00:00"/>
    <x v="3"/>
    <x v="1"/>
    <n v="249.79"/>
    <n v="149.874"/>
    <n v="4"/>
    <n v="599.49599999999998"/>
  </r>
  <r>
    <x v="0"/>
    <x v="0"/>
    <x v="3"/>
    <s v="Solidne zabawki"/>
    <x v="0"/>
    <x v="0"/>
    <s v="Górski-200"/>
    <x v="0"/>
    <d v="2009-11-29T00:00:00"/>
    <x v="3"/>
    <x v="1"/>
    <n v="2319.9899999999998"/>
    <n v="1391.9939999999999"/>
    <n v="2"/>
    <n v="2783.9879999999998"/>
  </r>
  <r>
    <x v="0"/>
    <x v="0"/>
    <x v="3"/>
    <s v="Solidne zabawki"/>
    <x v="2"/>
    <x v="2"/>
    <s v="ML rama górski-W"/>
    <x v="0"/>
    <d v="2009-11-22T00:00:00"/>
    <x v="3"/>
    <x v="1"/>
    <n v="364.09"/>
    <n v="218.45400000000001"/>
    <n v="2"/>
    <n v="436.90800000000002"/>
  </r>
  <r>
    <x v="0"/>
    <x v="0"/>
    <x v="3"/>
    <s v="Solidne zabawki"/>
    <x v="2"/>
    <x v="2"/>
    <s v="LL rama górski"/>
    <x v="1"/>
    <d v="2009-11-19T00:00:00"/>
    <x v="3"/>
    <x v="1"/>
    <n v="249.79"/>
    <n v="149.874"/>
    <n v="4"/>
    <n v="599.49599999999998"/>
  </r>
  <r>
    <x v="0"/>
    <x v="0"/>
    <x v="3"/>
    <s v="Solidne zabawki"/>
    <x v="1"/>
    <x v="14"/>
    <s v="spodenki damskie górskie"/>
    <x v="1"/>
    <d v="2009-11-03T00:00:00"/>
    <x v="3"/>
    <x v="1"/>
    <n v="69.989999999999995"/>
    <n v="38.494500000000002"/>
    <n v="21"/>
    <n v="808.3845"/>
  </r>
  <r>
    <x v="0"/>
    <x v="0"/>
    <x v="3"/>
    <s v="Solidne zabawki"/>
    <x v="0"/>
    <x v="0"/>
    <s v="Górski-200"/>
    <x v="0"/>
    <d v="2009-11-12T00:00:00"/>
    <x v="3"/>
    <x v="1"/>
    <n v="2319.9899999999998"/>
    <n v="1391.9939999999999"/>
    <n v="1"/>
    <n v="1391.9939999999999"/>
  </r>
  <r>
    <x v="0"/>
    <x v="0"/>
    <x v="3"/>
    <s v="Solidne zabawki"/>
    <x v="2"/>
    <x v="9"/>
    <s v="ML kierownica górski"/>
    <x v="7"/>
    <d v="2009-11-04T00:00:00"/>
    <x v="3"/>
    <x v="1"/>
    <n v="61.92"/>
    <n v="37.152000000000001"/>
    <n v="2"/>
    <n v="74.304000000000002"/>
  </r>
  <r>
    <x v="0"/>
    <x v="0"/>
    <x v="3"/>
    <s v="Solidne zabawki"/>
    <x v="2"/>
    <x v="2"/>
    <s v="HL rama górski"/>
    <x v="1"/>
    <d v="2009-11-14T00:00:00"/>
    <x v="3"/>
    <x v="1"/>
    <n v="1349.6"/>
    <n v="809.76"/>
    <n v="1"/>
    <n v="809.76"/>
  </r>
  <r>
    <x v="0"/>
    <x v="0"/>
    <x v="3"/>
    <s v="Solidne zabawki"/>
    <x v="1"/>
    <x v="14"/>
    <s v="spodenki damskie górskie"/>
    <x v="1"/>
    <d v="2009-11-24T00:00:00"/>
    <x v="3"/>
    <x v="1"/>
    <n v="69.989999999999995"/>
    <n v="38.494500000000002"/>
    <n v="19"/>
    <n v="731.39550000000008"/>
  </r>
  <r>
    <x v="0"/>
    <x v="0"/>
    <x v="3"/>
    <s v="Solidne zabawki"/>
    <x v="2"/>
    <x v="20"/>
    <s v="HL siodełko górski 2"/>
    <x v="7"/>
    <d v="2009-11-02T00:00:00"/>
    <x v="3"/>
    <x v="1"/>
    <n v="52.64"/>
    <n v="31.584"/>
    <n v="1"/>
    <n v="31.584"/>
  </r>
  <r>
    <x v="0"/>
    <x v="0"/>
    <x v="3"/>
    <s v="Solidne zabawki"/>
    <x v="1"/>
    <x v="14"/>
    <s v="spodenki damskie górskie"/>
    <x v="1"/>
    <d v="2009-11-19T00:00:00"/>
    <x v="3"/>
    <x v="1"/>
    <n v="69.989999999999995"/>
    <n v="41.994"/>
    <n v="1"/>
    <n v="41.994"/>
  </r>
  <r>
    <x v="0"/>
    <x v="0"/>
    <x v="3"/>
    <s v="Solidne zabawki"/>
    <x v="2"/>
    <x v="2"/>
    <s v="LL rama górski"/>
    <x v="0"/>
    <d v="2009-11-19T00:00:00"/>
    <x v="3"/>
    <x v="1"/>
    <n v="264.05"/>
    <n v="158.43"/>
    <n v="3"/>
    <n v="475.29"/>
  </r>
  <r>
    <x v="0"/>
    <x v="0"/>
    <x v="3"/>
    <s v="Solidne zabawki"/>
    <x v="2"/>
    <x v="18"/>
    <s v="HL pedał górski"/>
    <x v="8"/>
    <d v="2009-11-12T00:00:00"/>
    <x v="3"/>
    <x v="1"/>
    <n v="80.989999999999995"/>
    <n v="48.594000000000001"/>
    <n v="2"/>
    <n v="97.188000000000002"/>
  </r>
  <r>
    <x v="0"/>
    <x v="0"/>
    <x v="3"/>
    <s v="Solidne zabawki"/>
    <x v="0"/>
    <x v="0"/>
    <s v="Górski-200"/>
    <x v="1"/>
    <d v="2009-11-03T00:00:00"/>
    <x v="3"/>
    <x v="1"/>
    <n v="2294.9899999999998"/>
    <n v="1376.9939999999999"/>
    <n v="1"/>
    <n v="1376.9939999999999"/>
  </r>
  <r>
    <x v="0"/>
    <x v="0"/>
    <x v="3"/>
    <s v="Solidne zabawki"/>
    <x v="2"/>
    <x v="18"/>
    <s v="ML pedał górski"/>
    <x v="8"/>
    <d v="2009-11-07T00:00:00"/>
    <x v="3"/>
    <x v="1"/>
    <n v="62.09"/>
    <n v="37.253999999999998"/>
    <n v="3"/>
    <n v="111.762"/>
  </r>
  <r>
    <x v="0"/>
    <x v="1"/>
    <x v="1"/>
    <s v="Elementy z tworzyw sztucznych Sp. z o.o."/>
    <x v="2"/>
    <x v="31"/>
    <s v="LL suport"/>
    <x v="7"/>
    <d v="2009-11-12T00:00:00"/>
    <x v="3"/>
    <x v="1"/>
    <n v="53.99"/>
    <n v="32.393999999999998"/>
    <n v="1"/>
    <n v="32.393999999999998"/>
  </r>
  <r>
    <x v="1"/>
    <x v="2"/>
    <x v="5"/>
    <s v="Ładne rowery i zabawki"/>
    <x v="0"/>
    <x v="3"/>
    <s v="Szosa--350-W"/>
    <x v="6"/>
    <d v="2009-11-17T00:00:00"/>
    <x v="3"/>
    <x v="1"/>
    <n v="1700.99"/>
    <n v="1020.5940000000001"/>
    <n v="2"/>
    <n v="2041.1880000000001"/>
  </r>
  <r>
    <x v="1"/>
    <x v="2"/>
    <x v="5"/>
    <s v="Ładne rowery i zabawki"/>
    <x v="0"/>
    <x v="3"/>
    <s v="Szosa-250"/>
    <x v="1"/>
    <d v="2009-11-10T00:00:00"/>
    <x v="3"/>
    <x v="1"/>
    <n v="2443.35"/>
    <n v="1466.01"/>
    <n v="1"/>
    <n v="1466.01"/>
  </r>
  <r>
    <x v="1"/>
    <x v="2"/>
    <x v="5"/>
    <s v="Ładne rowery i zabawki"/>
    <x v="0"/>
    <x v="3"/>
    <s v="Szosa--550-W"/>
    <x v="6"/>
    <d v="2009-11-28T00:00:00"/>
    <x v="3"/>
    <x v="1"/>
    <n v="1120.49"/>
    <n v="672.29399999999998"/>
    <n v="1"/>
    <n v="672.29399999999998"/>
  </r>
  <r>
    <x v="1"/>
    <x v="2"/>
    <x v="5"/>
    <s v="Ładne rowery i zabawki"/>
    <x v="2"/>
    <x v="18"/>
    <s v="ML pedał szosa"/>
    <x v="8"/>
    <d v="2009-11-30T00:00:00"/>
    <x v="3"/>
    <x v="1"/>
    <n v="62.09"/>
    <n v="37.253999999999998"/>
    <n v="1"/>
    <n v="37.253999999999998"/>
  </r>
  <r>
    <x v="1"/>
    <x v="2"/>
    <x v="5"/>
    <s v="Ładne rowery i zabawki"/>
    <x v="0"/>
    <x v="3"/>
    <s v="Szosa--350-W"/>
    <x v="6"/>
    <d v="2009-11-05T00:00:00"/>
    <x v="3"/>
    <x v="1"/>
    <n v="1700.99"/>
    <n v="1020.5940000000001"/>
    <n v="4"/>
    <n v="4082.3760000000002"/>
  </r>
  <r>
    <x v="1"/>
    <x v="2"/>
    <x v="5"/>
    <s v="Ładne rowery i zabawki"/>
    <x v="0"/>
    <x v="3"/>
    <s v="Szosa-250"/>
    <x v="1"/>
    <d v="2009-11-03T00:00:00"/>
    <x v="3"/>
    <x v="1"/>
    <n v="2443.35"/>
    <n v="1466.01"/>
    <n v="4"/>
    <n v="5864.04"/>
  </r>
  <r>
    <x v="1"/>
    <x v="2"/>
    <x v="5"/>
    <s v="Ładne rowery i zabawki"/>
    <x v="2"/>
    <x v="18"/>
    <s v="LL pedał szosa"/>
    <x v="8"/>
    <d v="2009-11-09T00:00:00"/>
    <x v="3"/>
    <x v="1"/>
    <n v="40.49"/>
    <n v="24.294"/>
    <n v="3"/>
    <n v="72.882000000000005"/>
  </r>
  <r>
    <x v="1"/>
    <x v="2"/>
    <x v="5"/>
    <s v="Ładne rowery i zabawki"/>
    <x v="1"/>
    <x v="1"/>
    <s v="skarpety wyścigowe"/>
    <x v="2"/>
    <d v="2009-11-05T00:00:00"/>
    <x v="3"/>
    <x v="1"/>
    <n v="8.99"/>
    <n v="5.3940000000000001"/>
    <n v="8"/>
    <n v="43.152000000000001"/>
  </r>
  <r>
    <x v="1"/>
    <x v="2"/>
    <x v="5"/>
    <s v="Ładne rowery i zabawki"/>
    <x v="0"/>
    <x v="3"/>
    <s v="Szosa--550-W"/>
    <x v="6"/>
    <d v="2009-11-24T00:00:00"/>
    <x v="3"/>
    <x v="1"/>
    <n v="1120.49"/>
    <n v="672.29399999999998"/>
    <n v="1"/>
    <n v="672.29399999999998"/>
  </r>
  <r>
    <x v="1"/>
    <x v="2"/>
    <x v="5"/>
    <s v="Ładne rowery i zabawki"/>
    <x v="0"/>
    <x v="3"/>
    <s v="Szosa--550-W"/>
    <x v="6"/>
    <d v="2009-11-10T00:00:00"/>
    <x v="3"/>
    <x v="1"/>
    <n v="1120.49"/>
    <n v="672.29399999999998"/>
    <n v="2"/>
    <n v="1344.588"/>
  </r>
  <r>
    <x v="1"/>
    <x v="2"/>
    <x v="5"/>
    <s v="Ładne rowery i zabawki"/>
    <x v="0"/>
    <x v="3"/>
    <s v="Szosa-750"/>
    <x v="1"/>
    <d v="2009-11-09T00:00:00"/>
    <x v="3"/>
    <x v="1"/>
    <n v="539.99"/>
    <n v="323.99400000000003"/>
    <n v="2"/>
    <n v="647.98800000000006"/>
  </r>
  <r>
    <x v="1"/>
    <x v="2"/>
    <x v="5"/>
    <s v="Ładne rowery i zabawki"/>
    <x v="0"/>
    <x v="3"/>
    <s v="Szosa--550-W"/>
    <x v="6"/>
    <d v="2009-11-07T00:00:00"/>
    <x v="3"/>
    <x v="1"/>
    <n v="1120.49"/>
    <n v="672.29399999999998"/>
    <n v="5"/>
    <n v="3361.47"/>
  </r>
  <r>
    <x v="1"/>
    <x v="2"/>
    <x v="5"/>
    <s v="Ładne rowery i zabawki"/>
    <x v="0"/>
    <x v="3"/>
    <s v="Szosa--550-W"/>
    <x v="6"/>
    <d v="2009-11-02T00:00:00"/>
    <x v="3"/>
    <x v="1"/>
    <n v="1120.49"/>
    <n v="672.29399999999998"/>
    <n v="2"/>
    <n v="1344.588"/>
  </r>
  <r>
    <x v="1"/>
    <x v="2"/>
    <x v="5"/>
    <s v="Ładne rowery i zabawki"/>
    <x v="0"/>
    <x v="3"/>
    <s v="Szosa-750"/>
    <x v="1"/>
    <d v="2009-11-21T00:00:00"/>
    <x v="3"/>
    <x v="1"/>
    <n v="539.99"/>
    <n v="323.99400000000003"/>
    <n v="2"/>
    <n v="647.98800000000006"/>
  </r>
  <r>
    <x v="1"/>
    <x v="2"/>
    <x v="5"/>
    <s v="Ładne rowery i zabawki"/>
    <x v="0"/>
    <x v="3"/>
    <s v="Szosa-750"/>
    <x v="1"/>
    <d v="2009-11-22T00:00:00"/>
    <x v="3"/>
    <x v="1"/>
    <n v="539.99"/>
    <n v="323.99400000000003"/>
    <n v="2"/>
    <n v="647.98800000000006"/>
  </r>
  <r>
    <x v="1"/>
    <x v="2"/>
    <x v="5"/>
    <s v="Ładne rowery i zabawki"/>
    <x v="3"/>
    <x v="24"/>
    <s v="Bike Wash"/>
    <x v="7"/>
    <d v="2009-11-19T00:00:00"/>
    <x v="3"/>
    <x v="1"/>
    <n v="7.95"/>
    <n v="4.7699999999999996"/>
    <n v="1"/>
    <n v="4.7699999999999996"/>
  </r>
  <r>
    <x v="1"/>
    <x v="2"/>
    <x v="5"/>
    <s v="Ładne rowery i zabawki"/>
    <x v="2"/>
    <x v="18"/>
    <s v="HL pedał szosa"/>
    <x v="8"/>
    <d v="2009-11-20T00:00:00"/>
    <x v="3"/>
    <x v="1"/>
    <n v="80.989999999999995"/>
    <n v="48.594000000000001"/>
    <n v="1"/>
    <n v="48.594000000000001"/>
  </r>
  <r>
    <x v="1"/>
    <x v="2"/>
    <x v="5"/>
    <s v="Ładne rowery i zabawki"/>
    <x v="0"/>
    <x v="3"/>
    <s v="Szosa-250"/>
    <x v="1"/>
    <d v="2009-11-19T00:00:00"/>
    <x v="3"/>
    <x v="1"/>
    <n v="2443.35"/>
    <n v="1466.01"/>
    <n v="2"/>
    <n v="2932.02"/>
  </r>
  <r>
    <x v="1"/>
    <x v="2"/>
    <x v="5"/>
    <s v="Ładne rowery i zabawki"/>
    <x v="2"/>
    <x v="6"/>
    <s v="LL rama rowerowa"/>
    <x v="1"/>
    <d v="2009-11-30T00:00:00"/>
    <x v="3"/>
    <x v="1"/>
    <n v="337.22"/>
    <n v="202.33199999999999"/>
    <n v="1"/>
    <n v="202.33199999999999"/>
  </r>
  <r>
    <x v="1"/>
    <x v="2"/>
    <x v="5"/>
    <s v="Ładne rowery i zabawki"/>
    <x v="0"/>
    <x v="3"/>
    <s v="Szosa-750"/>
    <x v="1"/>
    <d v="2009-11-08T00:00:00"/>
    <x v="3"/>
    <x v="1"/>
    <n v="539.99"/>
    <n v="323.99400000000003"/>
    <n v="3"/>
    <n v="971.98200000000008"/>
  </r>
  <r>
    <x v="1"/>
    <x v="2"/>
    <x v="5"/>
    <s v="Ładne rowery i zabawki"/>
    <x v="0"/>
    <x v="3"/>
    <s v="Szosa--350-W"/>
    <x v="6"/>
    <d v="2009-11-25T00:00:00"/>
    <x v="3"/>
    <x v="1"/>
    <n v="1700.99"/>
    <n v="1020.5940000000001"/>
    <n v="5"/>
    <n v="5102.97"/>
  </r>
  <r>
    <x v="1"/>
    <x v="2"/>
    <x v="5"/>
    <s v="Ładne rowery i zabawki"/>
    <x v="0"/>
    <x v="3"/>
    <s v="Szosa-250"/>
    <x v="1"/>
    <d v="2009-11-27T00:00:00"/>
    <x v="3"/>
    <x v="1"/>
    <n v="2443.35"/>
    <n v="1466.01"/>
    <n v="1"/>
    <n v="1466.01"/>
  </r>
  <r>
    <x v="2"/>
    <x v="5"/>
    <x v="8"/>
    <s v="Przekładnie i części SA"/>
    <x v="2"/>
    <x v="27"/>
    <s v="LL rama rowerowa turystyczny"/>
    <x v="6"/>
    <d v="2009-11-28T00:00:00"/>
    <x v="3"/>
    <x v="1"/>
    <n v="333.42"/>
    <n v="200.05199999999999"/>
    <n v="1"/>
    <n v="200.05199999999999"/>
  </r>
  <r>
    <x v="2"/>
    <x v="5"/>
    <x v="8"/>
    <s v="Przekładnie i części SA"/>
    <x v="2"/>
    <x v="27"/>
    <s v="LL rama rowerowa turystyczny"/>
    <x v="5"/>
    <d v="2009-11-10T00:00:00"/>
    <x v="3"/>
    <x v="1"/>
    <n v="333.42"/>
    <n v="200.05199999999999"/>
    <n v="1"/>
    <n v="200.05199999999999"/>
  </r>
  <r>
    <x v="2"/>
    <x v="5"/>
    <x v="8"/>
    <s v="Przekładnie i części SA"/>
    <x v="2"/>
    <x v="27"/>
    <s v="HL rama rowerowa turystyczny"/>
    <x v="5"/>
    <d v="2009-11-27T00:00:00"/>
    <x v="3"/>
    <x v="1"/>
    <n v="1003.91"/>
    <n v="602.346"/>
    <n v="4"/>
    <n v="2409.384"/>
  </r>
  <r>
    <x v="2"/>
    <x v="5"/>
    <x v="8"/>
    <s v="Przekładnie i części SA"/>
    <x v="0"/>
    <x v="25"/>
    <s v="Turystyczny-1000"/>
    <x v="5"/>
    <d v="2009-11-04T00:00:00"/>
    <x v="3"/>
    <x v="1"/>
    <n v="2384.0700000000002"/>
    <n v="1430.442"/>
    <n v="2"/>
    <n v="2860.884"/>
  </r>
  <r>
    <x v="2"/>
    <x v="5"/>
    <x v="8"/>
    <s v="Przekładnie i części SA"/>
    <x v="2"/>
    <x v="20"/>
    <s v="LL siodełko turystyczny"/>
    <x v="7"/>
    <d v="2009-11-24T00:00:00"/>
    <x v="3"/>
    <x v="1"/>
    <n v="39.14"/>
    <n v="23.484000000000002"/>
    <n v="1"/>
    <n v="23.484000000000002"/>
  </r>
  <r>
    <x v="2"/>
    <x v="5"/>
    <x v="8"/>
    <s v="Przekładnie i części SA"/>
    <x v="0"/>
    <x v="25"/>
    <s v="Turystyczny-3000"/>
    <x v="6"/>
    <d v="2009-11-09T00:00:00"/>
    <x v="3"/>
    <x v="1"/>
    <n v="742.35"/>
    <n v="445.41"/>
    <n v="3"/>
    <n v="1336.23"/>
  </r>
  <r>
    <x v="2"/>
    <x v="5"/>
    <x v="8"/>
    <s v="Przekładnie i części SA"/>
    <x v="0"/>
    <x v="25"/>
    <s v="Turystyczny-1000"/>
    <x v="5"/>
    <d v="2009-11-19T00:00:00"/>
    <x v="3"/>
    <x v="1"/>
    <n v="2384.0700000000002"/>
    <n v="1430.442"/>
    <n v="4"/>
    <n v="5721.768"/>
  </r>
  <r>
    <x v="2"/>
    <x v="5"/>
    <x v="8"/>
    <s v="Przekładnie i części SA"/>
    <x v="2"/>
    <x v="27"/>
    <s v="HL rama rowerowa turystyczny"/>
    <x v="5"/>
    <d v="2009-11-21T00:00:00"/>
    <x v="3"/>
    <x v="1"/>
    <n v="1003.91"/>
    <n v="602.346"/>
    <n v="2"/>
    <n v="1204.692"/>
  </r>
  <r>
    <x v="2"/>
    <x v="5"/>
    <x v="8"/>
    <s v="Przekładnie i części SA"/>
    <x v="0"/>
    <x v="25"/>
    <s v="Turystyczny-3000"/>
    <x v="5"/>
    <d v="2009-11-09T00:00:00"/>
    <x v="3"/>
    <x v="1"/>
    <n v="742.35"/>
    <n v="445.41"/>
    <n v="6"/>
    <n v="2672.46"/>
  </r>
  <r>
    <x v="2"/>
    <x v="5"/>
    <x v="8"/>
    <s v="Przekładnie i części SA"/>
    <x v="0"/>
    <x v="25"/>
    <s v="Turystyczny-1000"/>
    <x v="5"/>
    <d v="2009-11-26T00:00:00"/>
    <x v="3"/>
    <x v="1"/>
    <n v="2384.0700000000002"/>
    <n v="1430.442"/>
    <n v="7"/>
    <n v="10013.094000000001"/>
  </r>
  <r>
    <x v="2"/>
    <x v="5"/>
    <x v="8"/>
    <s v="Przekładnie i części SA"/>
    <x v="0"/>
    <x v="25"/>
    <s v="Turystyczny-1000"/>
    <x v="6"/>
    <d v="2009-11-05T00:00:00"/>
    <x v="3"/>
    <x v="1"/>
    <n v="2384.0700000000002"/>
    <n v="1430.442"/>
    <n v="4"/>
    <n v="5721.768"/>
  </r>
  <r>
    <x v="2"/>
    <x v="5"/>
    <x v="8"/>
    <s v="Przekładnie i części SA"/>
    <x v="3"/>
    <x v="21"/>
    <s v="plecak rowerowy"/>
    <x v="0"/>
    <d v="2009-11-08T00:00:00"/>
    <x v="3"/>
    <x v="1"/>
    <n v="54.99"/>
    <n v="32.994"/>
    <n v="2"/>
    <n v="65.988"/>
  </r>
  <r>
    <x v="2"/>
    <x v="5"/>
    <x v="8"/>
    <s v="Przekładnie i części SA"/>
    <x v="2"/>
    <x v="27"/>
    <s v="HL rama rowerowa turystyczny"/>
    <x v="6"/>
    <d v="2009-11-16T00:00:00"/>
    <x v="3"/>
    <x v="1"/>
    <n v="1003.91"/>
    <n v="602.346"/>
    <n v="1"/>
    <n v="602.346"/>
  </r>
  <r>
    <x v="2"/>
    <x v="5"/>
    <x v="8"/>
    <s v="Przekładnie i części SA"/>
    <x v="0"/>
    <x v="25"/>
    <s v="Turystyczny-3000"/>
    <x v="5"/>
    <d v="2009-11-23T00:00:00"/>
    <x v="3"/>
    <x v="1"/>
    <n v="742.35"/>
    <n v="445.41"/>
    <n v="3"/>
    <n v="1336.23"/>
  </r>
  <r>
    <x v="2"/>
    <x v="5"/>
    <x v="8"/>
    <s v="Przekładnie i części SA"/>
    <x v="0"/>
    <x v="25"/>
    <s v="Turystyczny-1000"/>
    <x v="6"/>
    <d v="2009-12-01T00:00:00"/>
    <x v="3"/>
    <x v="1"/>
    <n v="2384.0700000000002"/>
    <n v="1430.442"/>
    <n v="4"/>
    <n v="5721.768"/>
  </r>
  <r>
    <x v="2"/>
    <x v="5"/>
    <x v="8"/>
    <s v="Przekładnie i części SA"/>
    <x v="0"/>
    <x v="25"/>
    <s v="Turystyczny-3000"/>
    <x v="6"/>
    <d v="2009-12-01T00:00:00"/>
    <x v="3"/>
    <x v="1"/>
    <n v="742.35"/>
    <n v="445.41"/>
    <n v="8"/>
    <n v="3563.28"/>
  </r>
  <r>
    <x v="2"/>
    <x v="5"/>
    <x v="8"/>
    <s v="Przekładnie i części SA"/>
    <x v="0"/>
    <x v="25"/>
    <s v="Turystyczny-3000"/>
    <x v="5"/>
    <d v="2009-11-12T00:00:00"/>
    <x v="3"/>
    <x v="1"/>
    <n v="742.35"/>
    <n v="445.41"/>
    <n v="4"/>
    <n v="1781.64"/>
  </r>
  <r>
    <x v="2"/>
    <x v="5"/>
    <x v="8"/>
    <s v="Przekładnie i części SA"/>
    <x v="2"/>
    <x v="27"/>
    <s v="HL rama rowerowa turystyczny"/>
    <x v="5"/>
    <d v="2009-11-27T00:00:00"/>
    <x v="3"/>
    <x v="1"/>
    <n v="1003.91"/>
    <n v="602.346"/>
    <n v="1"/>
    <n v="602.346"/>
  </r>
  <r>
    <x v="2"/>
    <x v="5"/>
    <x v="8"/>
    <s v="Przekładnie i części SA"/>
    <x v="2"/>
    <x v="27"/>
    <s v="HL rama rowerowa turystyczny"/>
    <x v="6"/>
    <d v="2009-11-27T00:00:00"/>
    <x v="3"/>
    <x v="1"/>
    <n v="1003.91"/>
    <n v="602.346"/>
    <n v="7"/>
    <n v="4216.4220000000005"/>
  </r>
  <r>
    <x v="2"/>
    <x v="5"/>
    <x v="8"/>
    <s v="Przekładnie i części SA"/>
    <x v="0"/>
    <x v="25"/>
    <s v="Turystyczny-2000"/>
    <x v="5"/>
    <d v="2009-11-10T00:00:00"/>
    <x v="3"/>
    <x v="1"/>
    <n v="1214.8499999999999"/>
    <n v="728.91"/>
    <n v="1"/>
    <n v="728.91"/>
  </r>
  <r>
    <x v="0"/>
    <x v="0"/>
    <x v="0"/>
    <s v="Podarki"/>
    <x v="2"/>
    <x v="30"/>
    <s v="Łańcuch"/>
    <x v="0"/>
    <d v="2009-11-13T00:00:00"/>
    <x v="3"/>
    <x v="1"/>
    <n v="20.239999999999998"/>
    <n v="12.144"/>
    <n v="2"/>
    <n v="24.288"/>
  </r>
  <r>
    <x v="0"/>
    <x v="0"/>
    <x v="0"/>
    <s v="Podarki"/>
    <x v="1"/>
    <x v="23"/>
    <s v="kamizelki klasyczne"/>
    <x v="5"/>
    <d v="2009-11-10T00:00:00"/>
    <x v="3"/>
    <x v="1"/>
    <n v="63.5"/>
    <n v="38.1"/>
    <n v="3"/>
    <n v="114.30000000000001"/>
  </r>
  <r>
    <x v="0"/>
    <x v="0"/>
    <x v="0"/>
    <s v="Podarki"/>
    <x v="0"/>
    <x v="0"/>
    <s v="Górski-500"/>
    <x v="0"/>
    <d v="2009-11-17T00:00:00"/>
    <x v="3"/>
    <x v="1"/>
    <n v="564.99"/>
    <n v="338.99400000000003"/>
    <n v="1"/>
    <n v="338.99400000000003"/>
  </r>
  <r>
    <x v="0"/>
    <x v="0"/>
    <x v="3"/>
    <s v="Wielki Sklep Rowerowy"/>
    <x v="2"/>
    <x v="27"/>
    <s v="HL rama rowerowa turystyczny"/>
    <x v="6"/>
    <d v="2009-11-21T00:00:00"/>
    <x v="3"/>
    <x v="1"/>
    <n v="1003.91"/>
    <n v="602.346"/>
    <n v="1"/>
    <n v="602.346"/>
  </r>
  <r>
    <x v="0"/>
    <x v="0"/>
    <x v="3"/>
    <s v="Wielki Sklep Rowerowy"/>
    <x v="0"/>
    <x v="25"/>
    <s v="Turystyczny-3000"/>
    <x v="6"/>
    <d v="2009-11-25T00:00:00"/>
    <x v="3"/>
    <x v="1"/>
    <n v="742.35"/>
    <n v="445.41"/>
    <n v="3"/>
    <n v="1336.23"/>
  </r>
  <r>
    <x v="0"/>
    <x v="0"/>
    <x v="3"/>
    <s v="Wielki Sklep Rowerowy"/>
    <x v="2"/>
    <x v="27"/>
    <s v="HL rama rowerowa turystyczny"/>
    <x v="6"/>
    <d v="2009-11-25T00:00:00"/>
    <x v="3"/>
    <x v="1"/>
    <n v="1003.91"/>
    <n v="602.346"/>
    <n v="2"/>
    <n v="1204.692"/>
  </r>
  <r>
    <x v="0"/>
    <x v="0"/>
    <x v="3"/>
    <s v="Wielki Sklep Rowerowy"/>
    <x v="0"/>
    <x v="25"/>
    <s v="Turystyczny-3000"/>
    <x v="6"/>
    <d v="2009-11-12T00:00:00"/>
    <x v="3"/>
    <x v="1"/>
    <n v="742.35"/>
    <n v="445.41"/>
    <n v="1"/>
    <n v="445.41"/>
  </r>
  <r>
    <x v="0"/>
    <x v="0"/>
    <x v="2"/>
    <s v="Brightwork Company"/>
    <x v="1"/>
    <x v="4"/>
    <s v="Short-Sleeve Classic Jersey"/>
    <x v="6"/>
    <d v="2009-11-13T00:00:00"/>
    <x v="3"/>
    <x v="1"/>
    <n v="53.99"/>
    <n v="32.393999999999998"/>
    <n v="5"/>
    <n v="161.97"/>
  </r>
  <r>
    <x v="0"/>
    <x v="0"/>
    <x v="2"/>
    <s v="Brightwork Company"/>
    <x v="3"/>
    <x v="22"/>
    <s v="bidony"/>
    <x v="7"/>
    <d v="2009-11-29T00:00:00"/>
    <x v="3"/>
    <x v="1"/>
    <n v="4.99"/>
    <n v="2.9940000000000002"/>
    <n v="7"/>
    <n v="20.958000000000002"/>
  </r>
  <r>
    <x v="0"/>
    <x v="0"/>
    <x v="2"/>
    <s v="Brightwork Company"/>
    <x v="0"/>
    <x v="0"/>
    <s v="Górski-200"/>
    <x v="1"/>
    <d v="2009-11-19T00:00:00"/>
    <x v="3"/>
    <x v="1"/>
    <n v="2294.9899999999998"/>
    <n v="1376.9939999999999"/>
    <n v="1"/>
    <n v="1376.9939999999999"/>
  </r>
  <r>
    <x v="0"/>
    <x v="0"/>
    <x v="2"/>
    <s v="Brightwork Company"/>
    <x v="1"/>
    <x v="4"/>
    <s v="Long-Sleeve Logo Jersey"/>
    <x v="4"/>
    <d v="2009-11-07T00:00:00"/>
    <x v="3"/>
    <x v="1"/>
    <n v="49.99"/>
    <n v="29.994"/>
    <n v="7"/>
    <n v="209.958"/>
  </r>
  <r>
    <x v="0"/>
    <x v="0"/>
    <x v="2"/>
    <s v="Brightwork Company"/>
    <x v="1"/>
    <x v="14"/>
    <s v="spodenki damskie górskie"/>
    <x v="1"/>
    <d v="2009-11-02T00:00:00"/>
    <x v="3"/>
    <x v="1"/>
    <n v="69.989999999999995"/>
    <n v="41.994"/>
    <n v="3"/>
    <n v="125.982"/>
  </r>
  <r>
    <x v="0"/>
    <x v="0"/>
    <x v="2"/>
    <s v="Brightwork Company"/>
    <x v="1"/>
    <x v="23"/>
    <s v="kamizelki klasyczne"/>
    <x v="5"/>
    <d v="2009-11-29T00:00:00"/>
    <x v="3"/>
    <x v="1"/>
    <n v="63.5"/>
    <n v="38.1"/>
    <n v="2"/>
    <n v="76.2"/>
  </r>
  <r>
    <x v="0"/>
    <x v="0"/>
    <x v="2"/>
    <s v="Brightwork Company"/>
    <x v="1"/>
    <x v="5"/>
    <s v="nakładka na rower"/>
    <x v="4"/>
    <d v="2009-11-11T00:00:00"/>
    <x v="3"/>
    <x v="1"/>
    <n v="8.99"/>
    <n v="5.3940000000000001"/>
    <n v="4"/>
    <n v="21.576000000000001"/>
  </r>
  <r>
    <x v="0"/>
    <x v="0"/>
    <x v="2"/>
    <s v="Brightwork Company"/>
    <x v="1"/>
    <x v="14"/>
    <s v="spodenki damskie górskie"/>
    <x v="1"/>
    <d v="2009-11-25T00:00:00"/>
    <x v="3"/>
    <x v="1"/>
    <n v="69.989999999999995"/>
    <n v="41.994"/>
    <n v="6"/>
    <n v="251.964"/>
  </r>
  <r>
    <x v="1"/>
    <x v="4"/>
    <x v="7"/>
    <s v="Układy napędowe"/>
    <x v="0"/>
    <x v="25"/>
    <s v="Turystyczny-2000"/>
    <x v="5"/>
    <d v="2009-11-16T00:00:00"/>
    <x v="3"/>
    <x v="1"/>
    <n v="1214.8499999999999"/>
    <n v="728.91"/>
    <n v="2"/>
    <n v="1457.82"/>
  </r>
  <r>
    <x v="1"/>
    <x v="4"/>
    <x v="7"/>
    <s v="Układy napędowe"/>
    <x v="0"/>
    <x v="25"/>
    <s v="Turystyczny-1000"/>
    <x v="6"/>
    <d v="2009-11-20T00:00:00"/>
    <x v="3"/>
    <x v="1"/>
    <n v="2384.0700000000002"/>
    <n v="1430.442"/>
    <n v="1"/>
    <n v="1430.442"/>
  </r>
  <r>
    <x v="1"/>
    <x v="4"/>
    <x v="7"/>
    <s v="Układy napędowe"/>
    <x v="0"/>
    <x v="25"/>
    <s v="Turystyczny-1000"/>
    <x v="6"/>
    <d v="2009-12-01T00:00:00"/>
    <x v="3"/>
    <x v="1"/>
    <n v="2384.0700000000002"/>
    <n v="1430.442"/>
    <n v="2"/>
    <n v="2860.884"/>
  </r>
  <r>
    <x v="1"/>
    <x v="4"/>
    <x v="7"/>
    <s v="Układy napędowe"/>
    <x v="1"/>
    <x v="4"/>
    <s v="Short-Sleeve Classic Jersey"/>
    <x v="6"/>
    <d v="2009-11-17T00:00:00"/>
    <x v="3"/>
    <x v="1"/>
    <n v="53.99"/>
    <n v="32.393999999999998"/>
    <n v="3"/>
    <n v="97.181999999999988"/>
  </r>
  <r>
    <x v="1"/>
    <x v="4"/>
    <x v="7"/>
    <s v="Układy napędowe"/>
    <x v="0"/>
    <x v="25"/>
    <s v="Turystyczny-3000"/>
    <x v="6"/>
    <d v="2009-11-27T00:00:00"/>
    <x v="3"/>
    <x v="1"/>
    <n v="742.35"/>
    <n v="445.41"/>
    <n v="4"/>
    <n v="1781.64"/>
  </r>
  <r>
    <x v="1"/>
    <x v="4"/>
    <x v="7"/>
    <s v="Układy napędowe"/>
    <x v="0"/>
    <x v="25"/>
    <s v="Turystyczny-1000"/>
    <x v="5"/>
    <d v="2009-11-15T00:00:00"/>
    <x v="3"/>
    <x v="1"/>
    <n v="2384.0700000000002"/>
    <n v="1430.442"/>
    <n v="4"/>
    <n v="5721.768"/>
  </r>
  <r>
    <x v="1"/>
    <x v="4"/>
    <x v="7"/>
    <s v="Układy napędowe"/>
    <x v="1"/>
    <x v="23"/>
    <s v="kamizelki klasyczne"/>
    <x v="5"/>
    <d v="2009-11-07T00:00:00"/>
    <x v="3"/>
    <x v="1"/>
    <n v="63.5"/>
    <n v="38.1"/>
    <n v="4"/>
    <n v="152.4"/>
  </r>
  <r>
    <x v="1"/>
    <x v="4"/>
    <x v="7"/>
    <s v="Układy napędowe"/>
    <x v="0"/>
    <x v="25"/>
    <s v="Turystyczny-3000"/>
    <x v="6"/>
    <d v="2009-11-02T00:00:00"/>
    <x v="3"/>
    <x v="1"/>
    <n v="742.35"/>
    <n v="445.41"/>
    <n v="4"/>
    <n v="1781.64"/>
  </r>
  <r>
    <x v="1"/>
    <x v="4"/>
    <x v="7"/>
    <s v="Układy napędowe"/>
    <x v="0"/>
    <x v="25"/>
    <s v="Turystyczny-1000"/>
    <x v="5"/>
    <d v="2009-11-27T00:00:00"/>
    <x v="3"/>
    <x v="1"/>
    <n v="2384.0700000000002"/>
    <n v="1430.442"/>
    <n v="2"/>
    <n v="2860.884"/>
  </r>
  <r>
    <x v="1"/>
    <x v="3"/>
    <x v="6"/>
    <s v="Wszystko dla domu"/>
    <x v="2"/>
    <x v="9"/>
    <s v="HL kierownica szosa"/>
    <x v="7"/>
    <d v="2009-11-10T00:00:00"/>
    <x v="3"/>
    <x v="1"/>
    <n v="120.27"/>
    <n v="72.162000000000006"/>
    <n v="1"/>
    <n v="72.162000000000006"/>
  </r>
  <r>
    <x v="0"/>
    <x v="0"/>
    <x v="0"/>
    <s v="Sprzedaż wiązana"/>
    <x v="1"/>
    <x v="14"/>
    <s v="spodenki damskie górskie"/>
    <x v="1"/>
    <d v="2009-11-07T00:00:00"/>
    <x v="3"/>
    <x v="1"/>
    <n v="69.989999999999995"/>
    <n v="41.994"/>
    <n v="1"/>
    <n v="41.994"/>
  </r>
  <r>
    <x v="0"/>
    <x v="0"/>
    <x v="0"/>
    <s v="Sprzedaż wiązana"/>
    <x v="1"/>
    <x v="23"/>
    <s v="kamizelki klasyczne"/>
    <x v="5"/>
    <d v="2009-11-22T00:00:00"/>
    <x v="3"/>
    <x v="1"/>
    <n v="63.5"/>
    <n v="38.1"/>
    <n v="5"/>
    <n v="190.5"/>
  </r>
  <r>
    <x v="0"/>
    <x v="0"/>
    <x v="0"/>
    <s v="Sprzedaż wiązana"/>
    <x v="1"/>
    <x v="4"/>
    <s v="Long-Sleeve Logo Jersey"/>
    <x v="4"/>
    <d v="2009-11-20T00:00:00"/>
    <x v="3"/>
    <x v="1"/>
    <n v="49.99"/>
    <n v="29.994"/>
    <n v="3"/>
    <n v="89.981999999999999"/>
  </r>
  <r>
    <x v="0"/>
    <x v="0"/>
    <x v="0"/>
    <s v="Sprzedaż wiązana"/>
    <x v="0"/>
    <x v="0"/>
    <s v="Górski-200"/>
    <x v="1"/>
    <d v="2009-11-21T00:00:00"/>
    <x v="3"/>
    <x v="1"/>
    <n v="2294.9899999999998"/>
    <n v="1376.9939999999999"/>
    <n v="4"/>
    <n v="5507.9759999999997"/>
  </r>
  <r>
    <x v="0"/>
    <x v="0"/>
    <x v="0"/>
    <s v="Sprzedaż wiązana"/>
    <x v="1"/>
    <x v="14"/>
    <s v="spodenki damskie górskie"/>
    <x v="1"/>
    <d v="2009-11-29T00:00:00"/>
    <x v="3"/>
    <x v="1"/>
    <n v="69.989999999999995"/>
    <n v="41.994"/>
    <n v="6"/>
    <n v="251.964"/>
  </r>
  <r>
    <x v="0"/>
    <x v="0"/>
    <x v="0"/>
    <s v="Sprzedaż wiązana"/>
    <x v="3"/>
    <x v="22"/>
    <s v="bidony"/>
    <x v="7"/>
    <d v="2009-11-06T00:00:00"/>
    <x v="3"/>
    <x v="1"/>
    <n v="4.99"/>
    <n v="2.9940000000000002"/>
    <n v="1"/>
    <n v="2.9940000000000002"/>
  </r>
  <r>
    <x v="0"/>
    <x v="0"/>
    <x v="0"/>
    <s v="Sprzedaż wiązana"/>
    <x v="1"/>
    <x v="5"/>
    <s v="nakładka na rower"/>
    <x v="4"/>
    <d v="2009-11-21T00:00:00"/>
    <x v="3"/>
    <x v="1"/>
    <n v="8.99"/>
    <n v="5.3940000000000001"/>
    <n v="2"/>
    <n v="10.788"/>
  </r>
  <r>
    <x v="0"/>
    <x v="0"/>
    <x v="0"/>
    <s v="Sprzedaż wiązana"/>
    <x v="3"/>
    <x v="19"/>
    <s v="stojak na 4 rowery"/>
    <x v="7"/>
    <d v="2009-11-15T00:00:00"/>
    <x v="3"/>
    <x v="1"/>
    <n v="120"/>
    <n v="72"/>
    <n v="4"/>
    <n v="288"/>
  </r>
  <r>
    <x v="0"/>
    <x v="0"/>
    <x v="0"/>
    <s v="Sprzedaż wiązana"/>
    <x v="1"/>
    <x v="14"/>
    <s v="spodenki damskie górskie"/>
    <x v="1"/>
    <d v="2009-11-21T00:00:00"/>
    <x v="3"/>
    <x v="1"/>
    <n v="69.989999999999995"/>
    <n v="41.994"/>
    <n v="4"/>
    <n v="167.976"/>
  </r>
  <r>
    <x v="0"/>
    <x v="0"/>
    <x v="0"/>
    <s v="Sprzedaż wiązana"/>
    <x v="0"/>
    <x v="0"/>
    <s v="Górski-200"/>
    <x v="1"/>
    <d v="2009-11-04T00:00:00"/>
    <x v="3"/>
    <x v="1"/>
    <n v="2294.9899999999998"/>
    <n v="1376.9939999999999"/>
    <n v="3"/>
    <n v="4130.982"/>
  </r>
  <r>
    <x v="0"/>
    <x v="0"/>
    <x v="0"/>
    <s v="Sprzedaż wiązana"/>
    <x v="1"/>
    <x v="4"/>
    <s v="Short-Sleeve Classic Jersey"/>
    <x v="6"/>
    <d v="2009-11-17T00:00:00"/>
    <x v="3"/>
    <x v="1"/>
    <n v="53.99"/>
    <n v="32.393999999999998"/>
    <n v="3"/>
    <n v="97.181999999999988"/>
  </r>
  <r>
    <x v="0"/>
    <x v="1"/>
    <x v="1"/>
    <s v="Akcesoria na zamówienie Sp. z o.o."/>
    <x v="2"/>
    <x v="6"/>
    <s v="LL rama rowerowa"/>
    <x v="1"/>
    <d v="2009-11-30T00:00:00"/>
    <x v="3"/>
    <x v="1"/>
    <n v="337.22"/>
    <n v="202.33199999999999"/>
    <n v="6"/>
    <n v="1213.992"/>
  </r>
  <r>
    <x v="0"/>
    <x v="1"/>
    <x v="1"/>
    <s v="Akcesoria na zamówienie Sp. z o.o."/>
    <x v="0"/>
    <x v="3"/>
    <s v="Szosa-750"/>
    <x v="1"/>
    <d v="2009-11-14T00:00:00"/>
    <x v="3"/>
    <x v="1"/>
    <n v="539.99"/>
    <n v="323.99400000000003"/>
    <n v="2"/>
    <n v="647.98800000000006"/>
  </r>
  <r>
    <x v="0"/>
    <x v="1"/>
    <x v="1"/>
    <s v="Akcesoria na zamówienie Sp. z o.o."/>
    <x v="2"/>
    <x v="6"/>
    <s v="ML rama rowerowa-W"/>
    <x v="6"/>
    <d v="2009-11-19T00:00:00"/>
    <x v="3"/>
    <x v="1"/>
    <n v="594.83000000000004"/>
    <n v="356.89800000000002"/>
    <n v="3"/>
    <n v="1070.694"/>
  </r>
  <r>
    <x v="0"/>
    <x v="1"/>
    <x v="1"/>
    <s v="Akcesoria na zamówienie Sp. z o.o."/>
    <x v="1"/>
    <x v="4"/>
    <s v="Long-Sleeve Logo Jersey"/>
    <x v="4"/>
    <d v="2009-11-07T00:00:00"/>
    <x v="3"/>
    <x v="1"/>
    <n v="49.99"/>
    <n v="29.994"/>
    <n v="1"/>
    <n v="29.994"/>
  </r>
  <r>
    <x v="0"/>
    <x v="1"/>
    <x v="1"/>
    <s v="Akcesoria na zamówienie Sp. z o.o."/>
    <x v="2"/>
    <x v="18"/>
    <s v="HL pedał szosa"/>
    <x v="8"/>
    <d v="2009-11-03T00:00:00"/>
    <x v="3"/>
    <x v="1"/>
    <n v="80.989999999999995"/>
    <n v="48.594000000000001"/>
    <n v="2"/>
    <n v="97.188000000000002"/>
  </r>
  <r>
    <x v="0"/>
    <x v="1"/>
    <x v="1"/>
    <s v="Akcesoria na zamówienie Sp. z o.o."/>
    <x v="2"/>
    <x v="6"/>
    <s v="LL rama rowerowa"/>
    <x v="1"/>
    <d v="2009-11-28T00:00:00"/>
    <x v="3"/>
    <x v="1"/>
    <n v="337.22"/>
    <n v="202.33199999999999"/>
    <n v="2"/>
    <n v="404.66399999999999"/>
  </r>
  <r>
    <x v="0"/>
    <x v="1"/>
    <x v="1"/>
    <s v="Akcesoria na zamówienie Sp. z o.o."/>
    <x v="3"/>
    <x v="7"/>
    <s v="Sport-100"/>
    <x v="1"/>
    <d v="2009-11-03T00:00:00"/>
    <x v="3"/>
    <x v="1"/>
    <n v="34.99"/>
    <n v="20.994"/>
    <n v="5"/>
    <n v="104.97"/>
  </r>
  <r>
    <x v="0"/>
    <x v="1"/>
    <x v="1"/>
    <s v="Akcesoria na zamówienie Sp. z o.o."/>
    <x v="0"/>
    <x v="3"/>
    <s v="Szosa-750"/>
    <x v="1"/>
    <d v="2009-11-19T00:00:00"/>
    <x v="3"/>
    <x v="1"/>
    <n v="539.99"/>
    <n v="323.99400000000003"/>
    <n v="2"/>
    <n v="647.98800000000006"/>
  </r>
  <r>
    <x v="0"/>
    <x v="1"/>
    <x v="1"/>
    <s v="Akcesoria na zamówienie Sp. z o.o."/>
    <x v="1"/>
    <x v="1"/>
    <s v="skarpety wyścigowe"/>
    <x v="2"/>
    <d v="2009-11-14T00:00:00"/>
    <x v="3"/>
    <x v="1"/>
    <n v="8.99"/>
    <n v="5.3940000000000001"/>
    <n v="2"/>
    <n v="10.788"/>
  </r>
  <r>
    <x v="0"/>
    <x v="1"/>
    <x v="1"/>
    <s v="Akcesoria na zamówienie Sp. z o.o."/>
    <x v="0"/>
    <x v="3"/>
    <s v="Szosa-250"/>
    <x v="1"/>
    <d v="2009-11-17T00:00:00"/>
    <x v="3"/>
    <x v="1"/>
    <n v="2443.35"/>
    <n v="1466.01"/>
    <n v="2"/>
    <n v="2932.02"/>
  </r>
  <r>
    <x v="0"/>
    <x v="1"/>
    <x v="1"/>
    <s v="Akcesoria na zamówienie Sp. z o.o."/>
    <x v="2"/>
    <x v="18"/>
    <s v="LL pedał szosa"/>
    <x v="8"/>
    <d v="2009-12-01T00:00:00"/>
    <x v="3"/>
    <x v="1"/>
    <n v="40.49"/>
    <n v="24.294"/>
    <n v="1"/>
    <n v="24.294"/>
  </r>
  <r>
    <x v="0"/>
    <x v="1"/>
    <x v="1"/>
    <s v="Akcesoria na zamówienie Sp. z o.o."/>
    <x v="2"/>
    <x v="18"/>
    <s v="ML pedał szosa"/>
    <x v="8"/>
    <d v="2009-11-05T00:00:00"/>
    <x v="3"/>
    <x v="1"/>
    <n v="62.09"/>
    <n v="37.253999999999998"/>
    <n v="3"/>
    <n v="111.762"/>
  </r>
  <r>
    <x v="0"/>
    <x v="1"/>
    <x v="1"/>
    <s v="Akcesoria na zamówienie Sp. z o.o."/>
    <x v="0"/>
    <x v="3"/>
    <s v="Szosa--350-W"/>
    <x v="6"/>
    <d v="2009-11-07T00:00:00"/>
    <x v="3"/>
    <x v="1"/>
    <n v="1700.99"/>
    <n v="1020.5940000000001"/>
    <n v="1"/>
    <n v="1020.5940000000001"/>
  </r>
  <r>
    <x v="0"/>
    <x v="1"/>
    <x v="1"/>
    <s v="Akcesoria na zamówienie Sp. z o.o."/>
    <x v="0"/>
    <x v="3"/>
    <s v="Szosa--550-W"/>
    <x v="6"/>
    <d v="2009-11-16T00:00:00"/>
    <x v="3"/>
    <x v="1"/>
    <n v="1120.49"/>
    <n v="672.29399999999998"/>
    <n v="1"/>
    <n v="672.29399999999998"/>
  </r>
  <r>
    <x v="0"/>
    <x v="1"/>
    <x v="1"/>
    <s v="Akcesoria na zamówienie Sp. z o.o."/>
    <x v="1"/>
    <x v="23"/>
    <s v="kamizelki klasyczne"/>
    <x v="5"/>
    <d v="2009-11-08T00:00:00"/>
    <x v="3"/>
    <x v="1"/>
    <n v="63.5"/>
    <n v="38.1"/>
    <n v="6"/>
    <n v="228.60000000000002"/>
  </r>
  <r>
    <x v="0"/>
    <x v="1"/>
    <x v="1"/>
    <s v="Akcesoria na zamówienie Sp. z o.o."/>
    <x v="1"/>
    <x v="4"/>
    <s v="Short-Sleeve Classic Jersey"/>
    <x v="6"/>
    <d v="2009-11-10T00:00:00"/>
    <x v="3"/>
    <x v="1"/>
    <n v="53.99"/>
    <n v="32.393999999999998"/>
    <n v="2"/>
    <n v="64.787999999999997"/>
  </r>
  <r>
    <x v="0"/>
    <x v="1"/>
    <x v="1"/>
    <s v="Akcesoria na zamówienie Sp. z o.o."/>
    <x v="0"/>
    <x v="3"/>
    <s v="Szosa--350-W"/>
    <x v="6"/>
    <d v="2009-11-26T00:00:00"/>
    <x v="3"/>
    <x v="1"/>
    <n v="1700.99"/>
    <n v="1020.5940000000001"/>
    <n v="5"/>
    <n v="5102.97"/>
  </r>
  <r>
    <x v="0"/>
    <x v="1"/>
    <x v="1"/>
    <s v="Akcesoria na zamówienie Sp. z o.o."/>
    <x v="0"/>
    <x v="3"/>
    <s v="Szosa--550-W"/>
    <x v="6"/>
    <d v="2009-11-27T00:00:00"/>
    <x v="3"/>
    <x v="1"/>
    <n v="1120.49"/>
    <n v="672.29399999999998"/>
    <n v="1"/>
    <n v="672.29399999999998"/>
  </r>
  <r>
    <x v="0"/>
    <x v="1"/>
    <x v="1"/>
    <s v="Akcesoria na zamówienie Sp. z o.o."/>
    <x v="0"/>
    <x v="3"/>
    <s v="Szosa--350-W"/>
    <x v="6"/>
    <d v="2009-11-08T00:00:00"/>
    <x v="3"/>
    <x v="1"/>
    <n v="1700.99"/>
    <n v="1020.5940000000001"/>
    <n v="3"/>
    <n v="3061.7820000000002"/>
  </r>
  <r>
    <x v="0"/>
    <x v="1"/>
    <x v="1"/>
    <s v="Akcesoria na zamówienie Sp. z o.o."/>
    <x v="0"/>
    <x v="3"/>
    <s v="Szosa-250"/>
    <x v="1"/>
    <d v="2009-11-02T00:00:00"/>
    <x v="3"/>
    <x v="1"/>
    <n v="2443.35"/>
    <n v="1466.01"/>
    <n v="4"/>
    <n v="5864.04"/>
  </r>
  <r>
    <x v="1"/>
    <x v="2"/>
    <x v="5"/>
    <s v="Nietypowe rowery Sp. z o.o."/>
    <x v="2"/>
    <x v="18"/>
    <s v="LL pedał szosa"/>
    <x v="8"/>
    <d v="2009-11-09T00:00:00"/>
    <x v="3"/>
    <x v="1"/>
    <n v="40.49"/>
    <n v="24.294"/>
    <n v="1"/>
    <n v="24.294"/>
  </r>
  <r>
    <x v="1"/>
    <x v="3"/>
    <x v="6"/>
    <s v="Rowery dla wysokich"/>
    <x v="2"/>
    <x v="18"/>
    <s v="HL pedał szosa"/>
    <x v="8"/>
    <d v="2009-11-10T00:00:00"/>
    <x v="3"/>
    <x v="1"/>
    <n v="80.989999999999995"/>
    <n v="48.594000000000001"/>
    <n v="3"/>
    <n v="145.78200000000001"/>
  </r>
  <r>
    <x v="1"/>
    <x v="3"/>
    <x v="6"/>
    <s v="Rowery dla wysokich"/>
    <x v="1"/>
    <x v="10"/>
    <s v="rękawiczki rowerowe"/>
    <x v="1"/>
    <d v="2009-11-14T00:00:00"/>
    <x v="3"/>
    <x v="1"/>
    <n v="24.49"/>
    <n v="14.694000000000001"/>
    <n v="2"/>
    <n v="29.388000000000002"/>
  </r>
  <r>
    <x v="1"/>
    <x v="3"/>
    <x v="6"/>
    <s v="Rowery dla wysokich"/>
    <x v="0"/>
    <x v="3"/>
    <s v="Szosa--350-W"/>
    <x v="6"/>
    <d v="2009-11-28T00:00:00"/>
    <x v="3"/>
    <x v="1"/>
    <n v="1700.99"/>
    <n v="1020.5940000000001"/>
    <n v="1"/>
    <n v="1020.5940000000001"/>
  </r>
  <r>
    <x v="1"/>
    <x v="3"/>
    <x v="6"/>
    <s v="Rowery dla wysokich"/>
    <x v="0"/>
    <x v="3"/>
    <s v="Szosa-750"/>
    <x v="1"/>
    <d v="2009-11-09T00:00:00"/>
    <x v="3"/>
    <x v="1"/>
    <n v="539.99"/>
    <n v="323.99400000000003"/>
    <n v="2"/>
    <n v="647.98800000000006"/>
  </r>
  <r>
    <x v="1"/>
    <x v="3"/>
    <x v="6"/>
    <s v="Rowery dla wysokich"/>
    <x v="0"/>
    <x v="3"/>
    <s v="Szosa-750"/>
    <x v="1"/>
    <d v="2009-11-06T00:00:00"/>
    <x v="3"/>
    <x v="1"/>
    <n v="539.99"/>
    <n v="323.99400000000003"/>
    <n v="2"/>
    <n v="647.98800000000006"/>
  </r>
  <r>
    <x v="1"/>
    <x v="3"/>
    <x v="6"/>
    <s v="Rowery dla wysokich"/>
    <x v="1"/>
    <x v="23"/>
    <s v="kamizelki klasyczne"/>
    <x v="5"/>
    <d v="2009-11-13T00:00:00"/>
    <x v="3"/>
    <x v="1"/>
    <n v="63.5"/>
    <n v="38.1"/>
    <n v="9"/>
    <n v="342.90000000000003"/>
  </r>
  <r>
    <x v="1"/>
    <x v="3"/>
    <x v="6"/>
    <s v="Rowery dla wysokich"/>
    <x v="1"/>
    <x v="1"/>
    <s v="skarpety wyścigowe"/>
    <x v="2"/>
    <d v="2009-11-12T00:00:00"/>
    <x v="3"/>
    <x v="1"/>
    <n v="8.99"/>
    <n v="5.3940000000000001"/>
    <n v="8"/>
    <n v="43.152000000000001"/>
  </r>
  <r>
    <x v="1"/>
    <x v="3"/>
    <x v="6"/>
    <s v="Rowery dla wysokich"/>
    <x v="2"/>
    <x v="18"/>
    <s v="ML pedał szosa"/>
    <x v="8"/>
    <d v="2009-11-29T00:00:00"/>
    <x v="3"/>
    <x v="1"/>
    <n v="62.09"/>
    <n v="37.253999999999998"/>
    <n v="2"/>
    <n v="74.507999999999996"/>
  </r>
  <r>
    <x v="1"/>
    <x v="3"/>
    <x v="6"/>
    <s v="Rowery dla wysokich"/>
    <x v="2"/>
    <x v="18"/>
    <s v="LL pedał szosa"/>
    <x v="8"/>
    <d v="2009-11-06T00:00:00"/>
    <x v="3"/>
    <x v="1"/>
    <n v="40.49"/>
    <n v="24.294"/>
    <n v="3"/>
    <n v="72.882000000000005"/>
  </r>
  <r>
    <x v="1"/>
    <x v="3"/>
    <x v="6"/>
    <s v="Rowery dla wysokich"/>
    <x v="1"/>
    <x v="1"/>
    <s v="skarpety wyścigowe"/>
    <x v="2"/>
    <d v="2009-11-28T00:00:00"/>
    <x v="3"/>
    <x v="1"/>
    <n v="8.99"/>
    <n v="5.3940000000000001"/>
    <n v="8"/>
    <n v="43.152000000000001"/>
  </r>
  <r>
    <x v="1"/>
    <x v="3"/>
    <x v="6"/>
    <s v="Rowery dla wysokich"/>
    <x v="2"/>
    <x v="6"/>
    <s v="ML rama rowerowa-W"/>
    <x v="6"/>
    <d v="2009-11-07T00:00:00"/>
    <x v="3"/>
    <x v="1"/>
    <n v="594.83000000000004"/>
    <n v="356.89800000000002"/>
    <n v="2"/>
    <n v="713.79600000000005"/>
  </r>
  <r>
    <x v="1"/>
    <x v="3"/>
    <x v="6"/>
    <s v="Rowery dla wysokich"/>
    <x v="0"/>
    <x v="3"/>
    <s v="Szosa-250"/>
    <x v="1"/>
    <d v="2009-11-09T00:00:00"/>
    <x v="3"/>
    <x v="1"/>
    <n v="2443.35"/>
    <n v="1466.01"/>
    <n v="2"/>
    <n v="2932.02"/>
  </r>
  <r>
    <x v="1"/>
    <x v="3"/>
    <x v="6"/>
    <s v="Rowery dla wysokich"/>
    <x v="1"/>
    <x v="4"/>
    <s v="Short-Sleeve Classic Jersey"/>
    <x v="6"/>
    <d v="2009-11-25T00:00:00"/>
    <x v="3"/>
    <x v="1"/>
    <n v="53.99"/>
    <n v="32.393999999999998"/>
    <n v="4"/>
    <n v="129.57599999999999"/>
  </r>
  <r>
    <x v="1"/>
    <x v="3"/>
    <x v="6"/>
    <s v="Rowery dla wysokich"/>
    <x v="0"/>
    <x v="3"/>
    <s v="Szosa--350-W"/>
    <x v="6"/>
    <d v="2009-11-01T00:00:00"/>
    <x v="3"/>
    <x v="1"/>
    <n v="1700.99"/>
    <n v="1020.5940000000001"/>
    <n v="5"/>
    <n v="5102.97"/>
  </r>
  <r>
    <x v="1"/>
    <x v="3"/>
    <x v="6"/>
    <s v="Rowery dla wysokich"/>
    <x v="1"/>
    <x v="4"/>
    <s v="Short-Sleeve Classic Jersey"/>
    <x v="6"/>
    <d v="2009-11-14T00:00:00"/>
    <x v="3"/>
    <x v="1"/>
    <n v="53.99"/>
    <n v="32.393999999999998"/>
    <n v="2"/>
    <n v="64.787999999999997"/>
  </r>
  <r>
    <x v="1"/>
    <x v="3"/>
    <x v="6"/>
    <s v="Rowery dla wysokich"/>
    <x v="0"/>
    <x v="3"/>
    <s v="Szosa-250"/>
    <x v="1"/>
    <d v="2009-11-25T00:00:00"/>
    <x v="3"/>
    <x v="1"/>
    <n v="2443.35"/>
    <n v="1466.01"/>
    <n v="2"/>
    <n v="2932.02"/>
  </r>
  <r>
    <x v="1"/>
    <x v="3"/>
    <x v="6"/>
    <s v="Rowery dla wysokich"/>
    <x v="3"/>
    <x v="7"/>
    <s v="Sport-100"/>
    <x v="1"/>
    <d v="2009-11-15T00:00:00"/>
    <x v="3"/>
    <x v="1"/>
    <n v="34.99"/>
    <n v="20.994"/>
    <n v="1"/>
    <n v="20.994"/>
  </r>
  <r>
    <x v="1"/>
    <x v="3"/>
    <x v="6"/>
    <s v="Rowery dla wysokich"/>
    <x v="0"/>
    <x v="3"/>
    <s v="Szosa-250"/>
    <x v="3"/>
    <d v="2009-11-20T00:00:00"/>
    <x v="3"/>
    <x v="1"/>
    <n v="2443.35"/>
    <n v="1466.01"/>
    <n v="2"/>
    <n v="2932.02"/>
  </r>
  <r>
    <x v="1"/>
    <x v="3"/>
    <x v="6"/>
    <s v="Rowery dla wysokich"/>
    <x v="0"/>
    <x v="3"/>
    <s v="Szosa-750"/>
    <x v="1"/>
    <d v="2009-11-14T00:00:00"/>
    <x v="3"/>
    <x v="1"/>
    <n v="539.99"/>
    <n v="323.99400000000003"/>
    <n v="3"/>
    <n v="971.98200000000008"/>
  </r>
  <r>
    <x v="1"/>
    <x v="3"/>
    <x v="6"/>
    <s v="Rowery dla wysokich"/>
    <x v="2"/>
    <x v="6"/>
    <s v="LL rama rowerowa"/>
    <x v="1"/>
    <d v="2009-11-30T00:00:00"/>
    <x v="3"/>
    <x v="1"/>
    <n v="337.22"/>
    <n v="202.33199999999999"/>
    <n v="2"/>
    <n v="404.66399999999999"/>
  </r>
  <r>
    <x v="1"/>
    <x v="3"/>
    <x v="6"/>
    <s v="Rowery dla wysokich"/>
    <x v="0"/>
    <x v="3"/>
    <s v="Szosa-250"/>
    <x v="1"/>
    <d v="2009-11-01T00:00:00"/>
    <x v="3"/>
    <x v="1"/>
    <n v="2443.35"/>
    <n v="1466.01"/>
    <n v="2"/>
    <n v="2932.02"/>
  </r>
  <r>
    <x v="1"/>
    <x v="3"/>
    <x v="6"/>
    <s v="Rowery dla wysokich"/>
    <x v="0"/>
    <x v="3"/>
    <s v="Szosa--550-W"/>
    <x v="6"/>
    <d v="2009-11-23T00:00:00"/>
    <x v="3"/>
    <x v="1"/>
    <n v="1120.49"/>
    <n v="672.29399999999998"/>
    <n v="1"/>
    <n v="672.29399999999998"/>
  </r>
  <r>
    <x v="1"/>
    <x v="3"/>
    <x v="6"/>
    <s v="Rowery dla wysokich"/>
    <x v="3"/>
    <x v="7"/>
    <s v="Sport-100"/>
    <x v="5"/>
    <d v="2009-11-14T00:00:00"/>
    <x v="3"/>
    <x v="1"/>
    <n v="34.99"/>
    <n v="20.994"/>
    <n v="4"/>
    <n v="83.975999999999999"/>
  </r>
  <r>
    <x v="1"/>
    <x v="3"/>
    <x v="6"/>
    <s v="Rowery dla wysokich"/>
    <x v="0"/>
    <x v="3"/>
    <s v="Szosa--550-W"/>
    <x v="6"/>
    <d v="2009-11-17T00:00:00"/>
    <x v="3"/>
    <x v="1"/>
    <n v="1120.49"/>
    <n v="672.29399999999998"/>
    <n v="1"/>
    <n v="672.29399999999998"/>
  </r>
  <r>
    <x v="1"/>
    <x v="3"/>
    <x v="6"/>
    <s v="Rowery dla wysokich"/>
    <x v="1"/>
    <x v="5"/>
    <s v="nakładka na rower"/>
    <x v="4"/>
    <d v="2009-11-22T00:00:00"/>
    <x v="3"/>
    <x v="1"/>
    <n v="8.99"/>
    <n v="5.3940000000000001"/>
    <n v="7"/>
    <n v="37.758000000000003"/>
  </r>
  <r>
    <x v="1"/>
    <x v="3"/>
    <x v="6"/>
    <s v="Rowery dla wysokich"/>
    <x v="1"/>
    <x v="23"/>
    <s v="kamizelki klasyczne"/>
    <x v="5"/>
    <d v="2009-11-07T00:00:00"/>
    <x v="3"/>
    <x v="1"/>
    <n v="63.5"/>
    <n v="38.1"/>
    <n v="4"/>
    <n v="152.4"/>
  </r>
  <r>
    <x v="1"/>
    <x v="3"/>
    <x v="6"/>
    <s v="Rowery dla wysokich"/>
    <x v="1"/>
    <x v="4"/>
    <s v="Long-Sleeve Logo Jersey"/>
    <x v="4"/>
    <d v="2009-11-20T00:00:00"/>
    <x v="3"/>
    <x v="1"/>
    <n v="49.99"/>
    <n v="29.994"/>
    <n v="1"/>
    <n v="29.994"/>
  </r>
  <r>
    <x v="1"/>
    <x v="3"/>
    <x v="6"/>
    <s v="Rowery dla wysokich"/>
    <x v="3"/>
    <x v="21"/>
    <s v="plecak rowerowy"/>
    <x v="0"/>
    <d v="2009-11-13T00:00:00"/>
    <x v="3"/>
    <x v="1"/>
    <n v="54.99"/>
    <n v="32.994"/>
    <n v="4"/>
    <n v="131.976"/>
  </r>
  <r>
    <x v="1"/>
    <x v="3"/>
    <x v="6"/>
    <s v="Rowery dla wysokich"/>
    <x v="0"/>
    <x v="3"/>
    <s v="Szosa--350-W"/>
    <x v="6"/>
    <d v="2009-11-23T00:00:00"/>
    <x v="3"/>
    <x v="1"/>
    <n v="1700.99"/>
    <n v="1020.5940000000001"/>
    <n v="1"/>
    <n v="1020.5940000000001"/>
  </r>
  <r>
    <x v="1"/>
    <x v="3"/>
    <x v="6"/>
    <s v="Rowery dla wysokich"/>
    <x v="3"/>
    <x v="19"/>
    <s v="stojak na 4 rowery"/>
    <x v="7"/>
    <d v="2009-11-03T00:00:00"/>
    <x v="3"/>
    <x v="1"/>
    <n v="120"/>
    <n v="72"/>
    <n v="6"/>
    <n v="432"/>
  </r>
  <r>
    <x v="1"/>
    <x v="3"/>
    <x v="6"/>
    <s v="Rowery dla wysokich"/>
    <x v="0"/>
    <x v="3"/>
    <s v="Szosa--550-W"/>
    <x v="6"/>
    <d v="2009-11-09T00:00:00"/>
    <x v="3"/>
    <x v="1"/>
    <n v="1120.49"/>
    <n v="672.29399999999998"/>
    <n v="5"/>
    <n v="3361.47"/>
  </r>
  <r>
    <x v="1"/>
    <x v="3"/>
    <x v="6"/>
    <s v="Rowery dla wysokich"/>
    <x v="3"/>
    <x v="24"/>
    <s v="Bike Wash"/>
    <x v="7"/>
    <d v="2009-12-01T00:00:00"/>
    <x v="3"/>
    <x v="1"/>
    <n v="7.95"/>
    <n v="4.7699999999999996"/>
    <n v="4"/>
    <n v="19.079999999999998"/>
  </r>
  <r>
    <x v="1"/>
    <x v="3"/>
    <x v="6"/>
    <s v="Rowery dla wysokich"/>
    <x v="3"/>
    <x v="7"/>
    <s v="Sport-100"/>
    <x v="3"/>
    <d v="2009-11-25T00:00:00"/>
    <x v="3"/>
    <x v="1"/>
    <n v="34.99"/>
    <n v="20.994"/>
    <n v="2"/>
    <n v="41.988"/>
  </r>
  <r>
    <x v="1"/>
    <x v="3"/>
    <x v="6"/>
    <s v="Rowery dla wysokich"/>
    <x v="3"/>
    <x v="22"/>
    <s v="bidony"/>
    <x v="7"/>
    <d v="2009-11-24T00:00:00"/>
    <x v="3"/>
    <x v="1"/>
    <n v="4.99"/>
    <n v="2.9940000000000002"/>
    <n v="7"/>
    <n v="20.958000000000002"/>
  </r>
  <r>
    <x v="0"/>
    <x v="0"/>
    <x v="0"/>
    <s v="Super Sport"/>
    <x v="2"/>
    <x v="9"/>
    <s v="HL kierownica szosa"/>
    <x v="7"/>
    <d v="2009-11-09T00:00:00"/>
    <x v="3"/>
    <x v="1"/>
    <n v="120.27"/>
    <n v="72.162000000000006"/>
    <n v="1"/>
    <n v="72.162000000000006"/>
  </r>
  <r>
    <x v="0"/>
    <x v="0"/>
    <x v="0"/>
    <s v="Super Sport"/>
    <x v="2"/>
    <x v="6"/>
    <s v="HL rama rowerowa szosa"/>
    <x v="1"/>
    <d v="2009-12-01T00:00:00"/>
    <x v="3"/>
    <x v="1"/>
    <n v="1431.5"/>
    <n v="858.9"/>
    <n v="3"/>
    <n v="2576.6999999999998"/>
  </r>
  <r>
    <x v="0"/>
    <x v="0"/>
    <x v="0"/>
    <s v="Super Sport"/>
    <x v="0"/>
    <x v="3"/>
    <s v="Szosa-250"/>
    <x v="1"/>
    <d v="2009-11-06T00:00:00"/>
    <x v="3"/>
    <x v="1"/>
    <n v="2443.35"/>
    <n v="1466.01"/>
    <n v="1"/>
    <n v="1466.01"/>
  </r>
  <r>
    <x v="0"/>
    <x v="0"/>
    <x v="0"/>
    <s v="Super Sport"/>
    <x v="2"/>
    <x v="6"/>
    <s v="HL rama rowerowa szosa"/>
    <x v="3"/>
    <d v="2009-11-06T00:00:00"/>
    <x v="3"/>
    <x v="1"/>
    <n v="1431.5"/>
    <n v="858.9"/>
    <n v="1"/>
    <n v="858.9"/>
  </r>
  <r>
    <x v="0"/>
    <x v="0"/>
    <x v="2"/>
    <s v="Dorabianie części i inne usługi serwisowe"/>
    <x v="3"/>
    <x v="7"/>
    <s v="Sport-100"/>
    <x v="1"/>
    <d v="2009-11-13T00:00:00"/>
    <x v="3"/>
    <x v="1"/>
    <n v="34.99"/>
    <n v="20.994"/>
    <n v="8"/>
    <n v="167.952"/>
  </r>
  <r>
    <x v="0"/>
    <x v="0"/>
    <x v="2"/>
    <s v="Dorabianie części i inne usługi serwisowe"/>
    <x v="0"/>
    <x v="3"/>
    <s v="Szosa--550-W"/>
    <x v="6"/>
    <d v="2009-11-16T00:00:00"/>
    <x v="3"/>
    <x v="1"/>
    <n v="1120.49"/>
    <n v="672.29399999999998"/>
    <n v="5"/>
    <n v="3361.47"/>
  </r>
  <r>
    <x v="0"/>
    <x v="0"/>
    <x v="2"/>
    <s v="Dorabianie części i inne usługi serwisowe"/>
    <x v="3"/>
    <x v="24"/>
    <s v="Bike Wash"/>
    <x v="7"/>
    <d v="2009-11-08T00:00:00"/>
    <x v="3"/>
    <x v="1"/>
    <n v="7.95"/>
    <n v="4.7699999999999996"/>
    <n v="3"/>
    <n v="14.309999999999999"/>
  </r>
  <r>
    <x v="0"/>
    <x v="0"/>
    <x v="2"/>
    <s v="Dorabianie części i inne usługi serwisowe"/>
    <x v="1"/>
    <x v="4"/>
    <s v="Long-Sleeve Logo Jersey"/>
    <x v="4"/>
    <d v="2009-11-27T00:00:00"/>
    <x v="3"/>
    <x v="1"/>
    <n v="49.99"/>
    <n v="29.994"/>
    <n v="2"/>
    <n v="59.988"/>
  </r>
  <r>
    <x v="0"/>
    <x v="0"/>
    <x v="2"/>
    <s v="Dorabianie części i inne usługi serwisowe"/>
    <x v="3"/>
    <x v="22"/>
    <s v="bidony"/>
    <x v="7"/>
    <d v="2009-11-21T00:00:00"/>
    <x v="3"/>
    <x v="1"/>
    <n v="4.99"/>
    <n v="2.9940000000000002"/>
    <n v="7"/>
    <n v="20.958000000000002"/>
  </r>
  <r>
    <x v="0"/>
    <x v="0"/>
    <x v="2"/>
    <s v="Dorabianie części i inne usługi serwisowe"/>
    <x v="2"/>
    <x v="18"/>
    <s v="LL pedał szosa"/>
    <x v="8"/>
    <d v="2009-11-22T00:00:00"/>
    <x v="3"/>
    <x v="1"/>
    <n v="40.49"/>
    <n v="24.294"/>
    <n v="6"/>
    <n v="145.76400000000001"/>
  </r>
  <r>
    <x v="0"/>
    <x v="0"/>
    <x v="2"/>
    <s v="Dorabianie części i inne usługi serwisowe"/>
    <x v="0"/>
    <x v="3"/>
    <s v="Szosa--550-W"/>
    <x v="6"/>
    <d v="2009-11-14T00:00:00"/>
    <x v="3"/>
    <x v="1"/>
    <n v="1120.49"/>
    <n v="672.29399999999998"/>
    <n v="1"/>
    <n v="672.29399999999998"/>
  </r>
  <r>
    <x v="0"/>
    <x v="0"/>
    <x v="2"/>
    <s v="Dorabianie części i inne usługi serwisowe"/>
    <x v="1"/>
    <x v="23"/>
    <s v="kamizelki klasyczne"/>
    <x v="5"/>
    <d v="2009-11-01T00:00:00"/>
    <x v="3"/>
    <x v="1"/>
    <n v="63.5"/>
    <n v="38.1"/>
    <n v="8"/>
    <n v="304.8"/>
  </r>
  <r>
    <x v="0"/>
    <x v="0"/>
    <x v="2"/>
    <s v="Dorabianie części i inne usługi serwisowe"/>
    <x v="0"/>
    <x v="3"/>
    <s v="Szosa-250"/>
    <x v="3"/>
    <d v="2009-11-28T00:00:00"/>
    <x v="3"/>
    <x v="1"/>
    <n v="2443.35"/>
    <n v="1466.01"/>
    <n v="6"/>
    <n v="8796.06"/>
  </r>
  <r>
    <x v="0"/>
    <x v="0"/>
    <x v="2"/>
    <s v="Dorabianie części i inne usługi serwisowe"/>
    <x v="1"/>
    <x v="23"/>
    <s v="kamizelki klasyczne"/>
    <x v="5"/>
    <d v="2009-11-08T00:00:00"/>
    <x v="3"/>
    <x v="1"/>
    <n v="63.5"/>
    <n v="38.1"/>
    <n v="8"/>
    <n v="304.8"/>
  </r>
  <r>
    <x v="0"/>
    <x v="0"/>
    <x v="2"/>
    <s v="Dorabianie części i inne usługi serwisowe"/>
    <x v="1"/>
    <x v="1"/>
    <s v="skarpety wyścigowe"/>
    <x v="2"/>
    <d v="2009-11-21T00:00:00"/>
    <x v="3"/>
    <x v="1"/>
    <n v="8.99"/>
    <n v="4.9444999999999997"/>
    <n v="18"/>
    <n v="89.000999999999991"/>
  </r>
  <r>
    <x v="0"/>
    <x v="0"/>
    <x v="2"/>
    <s v="Dorabianie części i inne usługi serwisowe"/>
    <x v="0"/>
    <x v="3"/>
    <s v="Szosa-750"/>
    <x v="1"/>
    <d v="2009-11-30T00:00:00"/>
    <x v="3"/>
    <x v="1"/>
    <n v="539.99"/>
    <n v="323.99400000000003"/>
    <n v="10"/>
    <n v="3239.9400000000005"/>
  </r>
  <r>
    <x v="0"/>
    <x v="0"/>
    <x v="2"/>
    <s v="Dorabianie części i inne usługi serwisowe"/>
    <x v="0"/>
    <x v="3"/>
    <s v="Szosa-750"/>
    <x v="1"/>
    <d v="2009-11-29T00:00:00"/>
    <x v="3"/>
    <x v="1"/>
    <n v="539.99"/>
    <n v="323.99400000000003"/>
    <n v="9"/>
    <n v="2915.9460000000004"/>
  </r>
  <r>
    <x v="0"/>
    <x v="0"/>
    <x v="2"/>
    <s v="Dorabianie części i inne usługi serwisowe"/>
    <x v="1"/>
    <x v="5"/>
    <s v="nakładka na rower"/>
    <x v="4"/>
    <d v="2009-12-01T00:00:00"/>
    <x v="3"/>
    <x v="1"/>
    <n v="8.99"/>
    <n v="5.3940000000000001"/>
    <n v="5"/>
    <n v="26.97"/>
  </r>
  <r>
    <x v="0"/>
    <x v="0"/>
    <x v="2"/>
    <s v="Dorabianie części i inne usługi serwisowe"/>
    <x v="0"/>
    <x v="3"/>
    <s v="Szosa-250"/>
    <x v="1"/>
    <d v="2009-12-01T00:00:00"/>
    <x v="3"/>
    <x v="1"/>
    <n v="2443.35"/>
    <n v="1466.01"/>
    <n v="2"/>
    <n v="2932.02"/>
  </r>
  <r>
    <x v="0"/>
    <x v="0"/>
    <x v="2"/>
    <s v="Dorabianie części i inne usługi serwisowe"/>
    <x v="0"/>
    <x v="3"/>
    <s v="Szosa--550-W"/>
    <x v="6"/>
    <d v="2009-11-22T00:00:00"/>
    <x v="3"/>
    <x v="1"/>
    <n v="1120.49"/>
    <n v="672.29399999999998"/>
    <n v="5"/>
    <n v="3361.47"/>
  </r>
  <r>
    <x v="0"/>
    <x v="0"/>
    <x v="2"/>
    <s v="Dorabianie części i inne usługi serwisowe"/>
    <x v="0"/>
    <x v="3"/>
    <s v="Szosa-250"/>
    <x v="1"/>
    <d v="2009-11-01T00:00:00"/>
    <x v="3"/>
    <x v="1"/>
    <n v="2443.35"/>
    <n v="1466.01"/>
    <n v="9"/>
    <n v="13194.09"/>
  </r>
  <r>
    <x v="0"/>
    <x v="0"/>
    <x v="2"/>
    <s v="Dorabianie części i inne usługi serwisowe"/>
    <x v="2"/>
    <x v="18"/>
    <s v="ML pedał szosa"/>
    <x v="8"/>
    <d v="2009-11-17T00:00:00"/>
    <x v="3"/>
    <x v="1"/>
    <n v="62.09"/>
    <n v="37.253999999999998"/>
    <n v="1"/>
    <n v="37.253999999999998"/>
  </r>
  <r>
    <x v="0"/>
    <x v="0"/>
    <x v="2"/>
    <s v="Dorabianie części i inne usługi serwisowe"/>
    <x v="1"/>
    <x v="10"/>
    <s v="rękawiczki rowerowe"/>
    <x v="1"/>
    <d v="2009-11-28T00:00:00"/>
    <x v="3"/>
    <x v="1"/>
    <n v="24.49"/>
    <n v="14.694000000000001"/>
    <n v="9"/>
    <n v="132.24600000000001"/>
  </r>
  <r>
    <x v="0"/>
    <x v="0"/>
    <x v="2"/>
    <s v="Dorabianie części i inne usługi serwisowe"/>
    <x v="0"/>
    <x v="3"/>
    <s v="Szosa--550-W"/>
    <x v="6"/>
    <d v="2009-11-17T00:00:00"/>
    <x v="3"/>
    <x v="1"/>
    <n v="1120.49"/>
    <n v="672.29399999999998"/>
    <n v="1"/>
    <n v="672.29399999999998"/>
  </r>
  <r>
    <x v="0"/>
    <x v="0"/>
    <x v="2"/>
    <s v="Dorabianie części i inne usługi serwisowe"/>
    <x v="0"/>
    <x v="3"/>
    <s v="Szosa--350-W"/>
    <x v="6"/>
    <d v="2009-11-02T00:00:00"/>
    <x v="3"/>
    <x v="1"/>
    <n v="1700.99"/>
    <n v="1020.5940000000001"/>
    <n v="6"/>
    <n v="6123.5640000000003"/>
  </r>
  <r>
    <x v="0"/>
    <x v="0"/>
    <x v="2"/>
    <s v="Dorabianie części i inne usługi serwisowe"/>
    <x v="0"/>
    <x v="3"/>
    <s v="Szosa--350-W"/>
    <x v="6"/>
    <d v="2009-11-11T00:00:00"/>
    <x v="3"/>
    <x v="1"/>
    <n v="1700.99"/>
    <n v="1020.5940000000001"/>
    <n v="6"/>
    <n v="6123.5640000000003"/>
  </r>
  <r>
    <x v="0"/>
    <x v="0"/>
    <x v="2"/>
    <s v="Dorabianie części i inne usługi serwisowe"/>
    <x v="1"/>
    <x v="4"/>
    <s v="Short-Sleeve Classic Jersey"/>
    <x v="6"/>
    <d v="2009-11-22T00:00:00"/>
    <x v="3"/>
    <x v="1"/>
    <n v="53.99"/>
    <n v="32.393999999999998"/>
    <n v="5"/>
    <n v="161.97"/>
  </r>
  <r>
    <x v="0"/>
    <x v="0"/>
    <x v="2"/>
    <s v="Dorabianie części i inne usługi serwisowe"/>
    <x v="2"/>
    <x v="6"/>
    <s v="LL rama rowerowa"/>
    <x v="1"/>
    <d v="2009-12-01T00:00:00"/>
    <x v="3"/>
    <x v="1"/>
    <n v="337.22"/>
    <n v="202.33199999999999"/>
    <n v="4"/>
    <n v="809.32799999999997"/>
  </r>
  <r>
    <x v="0"/>
    <x v="0"/>
    <x v="2"/>
    <s v="Dorabianie części i inne usługi serwisowe"/>
    <x v="0"/>
    <x v="3"/>
    <s v="Szosa--550-W"/>
    <x v="6"/>
    <d v="2009-11-07T00:00:00"/>
    <x v="3"/>
    <x v="1"/>
    <n v="1120.49"/>
    <n v="672.29399999999998"/>
    <n v="9"/>
    <n v="6050.6459999999997"/>
  </r>
  <r>
    <x v="0"/>
    <x v="0"/>
    <x v="2"/>
    <s v="Dorabianie części i inne usługi serwisowe"/>
    <x v="0"/>
    <x v="3"/>
    <s v="Szosa-250"/>
    <x v="1"/>
    <d v="2009-11-25T00:00:00"/>
    <x v="3"/>
    <x v="1"/>
    <n v="2443.35"/>
    <n v="1466.01"/>
    <n v="6"/>
    <n v="8796.06"/>
  </r>
  <r>
    <x v="0"/>
    <x v="0"/>
    <x v="2"/>
    <s v="Dorabianie części i inne usługi serwisowe"/>
    <x v="3"/>
    <x v="19"/>
    <s v="stojak na 4 rowery"/>
    <x v="7"/>
    <d v="2009-11-13T00:00:00"/>
    <x v="3"/>
    <x v="1"/>
    <n v="120"/>
    <n v="72"/>
    <n v="3"/>
    <n v="216"/>
  </r>
  <r>
    <x v="0"/>
    <x v="0"/>
    <x v="2"/>
    <s v="Dorabianie części i inne usługi serwisowe"/>
    <x v="0"/>
    <x v="3"/>
    <s v="Szosa--350-W"/>
    <x v="6"/>
    <d v="2009-12-01T00:00:00"/>
    <x v="3"/>
    <x v="1"/>
    <n v="1700.99"/>
    <n v="1020.5940000000001"/>
    <n v="5"/>
    <n v="5102.97"/>
  </r>
  <r>
    <x v="0"/>
    <x v="0"/>
    <x v="2"/>
    <s v="Dorabianie części i inne usługi serwisowe"/>
    <x v="3"/>
    <x v="21"/>
    <s v="plecak rowerowy"/>
    <x v="0"/>
    <d v="2009-11-05T00:00:00"/>
    <x v="3"/>
    <x v="1"/>
    <n v="54.99"/>
    <n v="32.994"/>
    <n v="2"/>
    <n v="65.988"/>
  </r>
  <r>
    <x v="0"/>
    <x v="0"/>
    <x v="2"/>
    <s v="Dorabianie części i inne usługi serwisowe"/>
    <x v="0"/>
    <x v="3"/>
    <s v="Szosa-250"/>
    <x v="1"/>
    <d v="2009-11-24T00:00:00"/>
    <x v="3"/>
    <x v="1"/>
    <n v="2443.35"/>
    <n v="1466.01"/>
    <n v="4"/>
    <n v="5864.04"/>
  </r>
  <r>
    <x v="0"/>
    <x v="0"/>
    <x v="2"/>
    <s v="Dorabianie części i inne usługi serwisowe"/>
    <x v="0"/>
    <x v="3"/>
    <s v="Szosa--350-W"/>
    <x v="6"/>
    <d v="2009-11-22T00:00:00"/>
    <x v="3"/>
    <x v="1"/>
    <n v="1700.99"/>
    <n v="1020.5940000000001"/>
    <n v="1"/>
    <n v="1020.5940000000001"/>
  </r>
  <r>
    <x v="0"/>
    <x v="0"/>
    <x v="2"/>
    <s v="Dorabianie części i inne usługi serwisowe"/>
    <x v="0"/>
    <x v="3"/>
    <s v="Szosa-750"/>
    <x v="1"/>
    <d v="2009-11-07T00:00:00"/>
    <x v="3"/>
    <x v="1"/>
    <n v="539.99"/>
    <n v="323.99400000000003"/>
    <n v="4"/>
    <n v="1295.9760000000001"/>
  </r>
  <r>
    <x v="0"/>
    <x v="0"/>
    <x v="2"/>
    <s v="Dorabianie części i inne usługi serwisowe"/>
    <x v="1"/>
    <x v="4"/>
    <s v="Short-Sleeve Classic Jersey"/>
    <x v="6"/>
    <d v="2009-11-22T00:00:00"/>
    <x v="3"/>
    <x v="1"/>
    <n v="53.99"/>
    <n v="32.393999999999998"/>
    <n v="1"/>
    <n v="32.393999999999998"/>
  </r>
  <r>
    <x v="0"/>
    <x v="0"/>
    <x v="2"/>
    <s v="Dorabianie części i inne usługi serwisowe"/>
    <x v="2"/>
    <x v="18"/>
    <s v="HL pedał szosa"/>
    <x v="8"/>
    <d v="2009-11-04T00:00:00"/>
    <x v="3"/>
    <x v="1"/>
    <n v="80.989999999999995"/>
    <n v="48.594000000000001"/>
    <n v="6"/>
    <n v="291.56400000000002"/>
  </r>
  <r>
    <x v="0"/>
    <x v="0"/>
    <x v="2"/>
    <s v="Dorabianie części i inne usługi serwisowe"/>
    <x v="1"/>
    <x v="1"/>
    <s v="skarpety wyścigowe"/>
    <x v="2"/>
    <d v="2009-11-13T00:00:00"/>
    <x v="3"/>
    <x v="1"/>
    <n v="8.99"/>
    <n v="5.3940000000000001"/>
    <n v="8"/>
    <n v="43.152000000000001"/>
  </r>
  <r>
    <x v="0"/>
    <x v="0"/>
    <x v="2"/>
    <s v="Dorabianie części i inne usługi serwisowe"/>
    <x v="0"/>
    <x v="3"/>
    <s v="Szosa-750"/>
    <x v="1"/>
    <d v="2009-11-14T00:00:00"/>
    <x v="3"/>
    <x v="1"/>
    <n v="539.99"/>
    <n v="323.99400000000003"/>
    <n v="6"/>
    <n v="1943.9640000000002"/>
  </r>
  <r>
    <x v="0"/>
    <x v="0"/>
    <x v="2"/>
    <s v="Dorabianie części i inne usługi serwisowe"/>
    <x v="3"/>
    <x v="7"/>
    <s v="Sport-100"/>
    <x v="5"/>
    <d v="2009-11-03T00:00:00"/>
    <x v="3"/>
    <x v="1"/>
    <n v="34.99"/>
    <n v="20.994"/>
    <n v="5"/>
    <n v="104.97"/>
  </r>
  <r>
    <x v="0"/>
    <x v="0"/>
    <x v="2"/>
    <s v="Dorabianie części i inne usługi serwisowe"/>
    <x v="2"/>
    <x v="6"/>
    <s v="ML rama rowerowa-W"/>
    <x v="6"/>
    <d v="2009-11-10T00:00:00"/>
    <x v="3"/>
    <x v="1"/>
    <n v="594.83000000000004"/>
    <n v="356.89800000000002"/>
    <n v="5"/>
    <n v="1784.4900000000002"/>
  </r>
  <r>
    <x v="0"/>
    <x v="0"/>
    <x v="2"/>
    <s v="Dorabianie części i inne usługi serwisowe"/>
    <x v="3"/>
    <x v="7"/>
    <s v="Sport-100"/>
    <x v="3"/>
    <d v="2009-11-13T00:00:00"/>
    <x v="3"/>
    <x v="1"/>
    <n v="34.99"/>
    <n v="20.994"/>
    <n v="5"/>
    <n v="104.97"/>
  </r>
  <r>
    <x v="0"/>
    <x v="0"/>
    <x v="3"/>
    <s v="Satynowe wykończenia Sp. z o.o."/>
    <x v="2"/>
    <x v="2"/>
    <s v="ML rama górski-W"/>
    <x v="0"/>
    <d v="2009-11-12T00:00:00"/>
    <x v="3"/>
    <x v="1"/>
    <n v="364.09"/>
    <n v="218.45400000000001"/>
    <n v="2"/>
    <n v="436.90800000000002"/>
  </r>
  <r>
    <x v="0"/>
    <x v="0"/>
    <x v="3"/>
    <s v="Satynowe wykończenia Sp. z o.o."/>
    <x v="0"/>
    <x v="0"/>
    <s v="Górski-200"/>
    <x v="0"/>
    <d v="2009-11-27T00:00:00"/>
    <x v="3"/>
    <x v="1"/>
    <n v="2319.9899999999998"/>
    <n v="1391.9939999999999"/>
    <n v="5"/>
    <n v="6959.9699999999993"/>
  </r>
  <r>
    <x v="0"/>
    <x v="0"/>
    <x v="3"/>
    <s v="Satynowe wykończenia Sp. z o.o."/>
    <x v="2"/>
    <x v="2"/>
    <s v="LL rama górski"/>
    <x v="1"/>
    <d v="2009-11-05T00:00:00"/>
    <x v="3"/>
    <x v="1"/>
    <n v="249.79"/>
    <n v="149.874"/>
    <n v="1"/>
    <n v="149.874"/>
  </r>
  <r>
    <x v="0"/>
    <x v="0"/>
    <x v="3"/>
    <s v="Satynowe wykończenia Sp. z o.o."/>
    <x v="0"/>
    <x v="0"/>
    <s v="Górski-500"/>
    <x v="0"/>
    <d v="2009-11-01T00:00:00"/>
    <x v="3"/>
    <x v="1"/>
    <n v="564.99"/>
    <n v="338.99400000000003"/>
    <n v="3"/>
    <n v="1016.9820000000001"/>
  </r>
  <r>
    <x v="0"/>
    <x v="0"/>
    <x v="3"/>
    <s v="Satynowe wykończenia Sp. z o.o."/>
    <x v="0"/>
    <x v="0"/>
    <s v="Górski-200"/>
    <x v="0"/>
    <d v="2009-11-15T00:00:00"/>
    <x v="3"/>
    <x v="1"/>
    <n v="2319.9899999999998"/>
    <n v="1391.9939999999999"/>
    <n v="3"/>
    <n v="4175.982"/>
  </r>
  <r>
    <x v="0"/>
    <x v="0"/>
    <x v="3"/>
    <s v="Satynowe wykończenia Sp. z o.o."/>
    <x v="0"/>
    <x v="0"/>
    <s v="Górski-500"/>
    <x v="1"/>
    <d v="2009-11-10T00:00:00"/>
    <x v="3"/>
    <x v="1"/>
    <n v="539.99"/>
    <n v="323.99400000000003"/>
    <n v="2"/>
    <n v="647.98800000000006"/>
  </r>
  <r>
    <x v="0"/>
    <x v="0"/>
    <x v="3"/>
    <s v="Satynowe wykończenia Sp. z o.o."/>
    <x v="2"/>
    <x v="20"/>
    <s v="HL siodełko górski 2"/>
    <x v="7"/>
    <d v="2009-11-17T00:00:00"/>
    <x v="3"/>
    <x v="1"/>
    <n v="52.64"/>
    <n v="31.584"/>
    <n v="2"/>
    <n v="63.167999999999999"/>
  </r>
  <r>
    <x v="0"/>
    <x v="0"/>
    <x v="3"/>
    <s v="Satynowe wykończenia Sp. z o.o."/>
    <x v="2"/>
    <x v="2"/>
    <s v="LL rama górski"/>
    <x v="0"/>
    <d v="2009-11-28T00:00:00"/>
    <x v="3"/>
    <x v="1"/>
    <n v="264.05"/>
    <n v="158.43"/>
    <n v="1"/>
    <n v="158.43"/>
  </r>
  <r>
    <x v="0"/>
    <x v="0"/>
    <x v="3"/>
    <s v="Satynowe wykończenia Sp. z o.o."/>
    <x v="0"/>
    <x v="0"/>
    <s v="Górski-200"/>
    <x v="1"/>
    <d v="2009-11-18T00:00:00"/>
    <x v="3"/>
    <x v="1"/>
    <n v="2294.9899999999998"/>
    <n v="1376.9939999999999"/>
    <n v="6"/>
    <n v="8261.9639999999999"/>
  </r>
  <r>
    <x v="0"/>
    <x v="0"/>
    <x v="3"/>
    <s v="Satynowe wykończenia Sp. z o.o."/>
    <x v="2"/>
    <x v="9"/>
    <s v="LL kierownica górski"/>
    <x v="7"/>
    <d v="2009-11-23T00:00:00"/>
    <x v="3"/>
    <x v="1"/>
    <n v="44.54"/>
    <n v="26.724"/>
    <n v="1"/>
    <n v="26.724"/>
  </r>
  <r>
    <x v="0"/>
    <x v="0"/>
    <x v="3"/>
    <s v="Satynowe wykończenia Sp. z o.o."/>
    <x v="1"/>
    <x v="14"/>
    <s v="spodenki damskie górskie"/>
    <x v="1"/>
    <d v="2009-11-10T00:00:00"/>
    <x v="3"/>
    <x v="1"/>
    <n v="69.989999999999995"/>
    <n v="41.994"/>
    <n v="1"/>
    <n v="41.994"/>
  </r>
  <r>
    <x v="0"/>
    <x v="0"/>
    <x v="3"/>
    <s v="Satynowe wykończenia Sp. z o.o."/>
    <x v="2"/>
    <x v="28"/>
    <s v="HL korba"/>
    <x v="1"/>
    <d v="2009-11-08T00:00:00"/>
    <x v="3"/>
    <x v="1"/>
    <n v="404.99"/>
    <n v="242.994"/>
    <n v="1"/>
    <n v="242.994"/>
  </r>
  <r>
    <x v="0"/>
    <x v="0"/>
    <x v="3"/>
    <s v="Satynowe wykończenia Sp. z o.o."/>
    <x v="2"/>
    <x v="18"/>
    <s v="LL pedał górski"/>
    <x v="8"/>
    <d v="2009-11-28T00:00:00"/>
    <x v="3"/>
    <x v="1"/>
    <n v="40.49"/>
    <n v="24.294"/>
    <n v="2"/>
    <n v="48.588000000000001"/>
  </r>
  <r>
    <x v="0"/>
    <x v="0"/>
    <x v="3"/>
    <s v="Satynowe wykończenia Sp. z o.o."/>
    <x v="0"/>
    <x v="0"/>
    <s v="Górski-500"/>
    <x v="0"/>
    <d v="2009-11-01T00:00:00"/>
    <x v="3"/>
    <x v="1"/>
    <n v="564.99"/>
    <n v="338.99400000000003"/>
    <n v="2"/>
    <n v="677.98800000000006"/>
  </r>
  <r>
    <x v="0"/>
    <x v="0"/>
    <x v="3"/>
    <s v="Satynowe wykończenia Sp. z o.o."/>
    <x v="2"/>
    <x v="2"/>
    <s v="HL rama górski"/>
    <x v="1"/>
    <d v="2009-11-24T00:00:00"/>
    <x v="3"/>
    <x v="1"/>
    <n v="1349.6"/>
    <n v="809.76"/>
    <n v="3"/>
    <n v="2429.2799999999997"/>
  </r>
  <r>
    <x v="0"/>
    <x v="0"/>
    <x v="3"/>
    <s v="Satynowe wykończenia Sp. z o.o."/>
    <x v="2"/>
    <x v="26"/>
    <s v="Przerzutki przednie"/>
    <x v="0"/>
    <d v="2009-11-13T00:00:00"/>
    <x v="3"/>
    <x v="1"/>
    <n v="91.49"/>
    <n v="54.893999999999998"/>
    <n v="3"/>
    <n v="164.68199999999999"/>
  </r>
  <r>
    <x v="0"/>
    <x v="0"/>
    <x v="3"/>
    <s v="Satynowe wykończenia Sp. z o.o."/>
    <x v="2"/>
    <x v="29"/>
    <s v="hamulce tylne"/>
    <x v="0"/>
    <d v="2009-11-19T00:00:00"/>
    <x v="3"/>
    <x v="1"/>
    <n v="106.5"/>
    <n v="63.9"/>
    <n v="3"/>
    <n v="191.7"/>
  </r>
  <r>
    <x v="0"/>
    <x v="0"/>
    <x v="3"/>
    <s v="Satynowe wykończenia Sp. z o.o."/>
    <x v="2"/>
    <x v="31"/>
    <s v="LL suport"/>
    <x v="7"/>
    <d v="2009-11-21T00:00:00"/>
    <x v="3"/>
    <x v="1"/>
    <n v="53.99"/>
    <n v="32.393999999999998"/>
    <n v="1"/>
    <n v="32.393999999999998"/>
  </r>
  <r>
    <x v="0"/>
    <x v="0"/>
    <x v="3"/>
    <s v="Satynowe wykończenia Sp. z o.o."/>
    <x v="2"/>
    <x v="18"/>
    <s v="ML pedał górski"/>
    <x v="8"/>
    <d v="2009-11-22T00:00:00"/>
    <x v="3"/>
    <x v="1"/>
    <n v="62.09"/>
    <n v="37.253999999999998"/>
    <n v="1"/>
    <n v="37.253999999999998"/>
  </r>
  <r>
    <x v="0"/>
    <x v="0"/>
    <x v="3"/>
    <s v="Satynowe wykończenia Sp. z o.o."/>
    <x v="2"/>
    <x v="9"/>
    <s v="ML kierownica górski"/>
    <x v="7"/>
    <d v="2009-11-11T00:00:00"/>
    <x v="3"/>
    <x v="1"/>
    <n v="61.92"/>
    <n v="37.152000000000001"/>
    <n v="2"/>
    <n v="74.304000000000002"/>
  </r>
  <r>
    <x v="0"/>
    <x v="0"/>
    <x v="3"/>
    <s v="Satynowe wykończenia Sp. z o.o."/>
    <x v="2"/>
    <x v="31"/>
    <s v="HL suport"/>
    <x v="7"/>
    <d v="2009-11-25T00:00:00"/>
    <x v="3"/>
    <x v="1"/>
    <n v="121.49"/>
    <n v="72.894000000000005"/>
    <n v="2"/>
    <n v="145.78800000000001"/>
  </r>
  <r>
    <x v="0"/>
    <x v="0"/>
    <x v="3"/>
    <s v="Satynowe wykończenia Sp. z o.o."/>
    <x v="2"/>
    <x v="2"/>
    <s v="LL rama górski"/>
    <x v="0"/>
    <d v="2009-11-22T00:00:00"/>
    <x v="3"/>
    <x v="1"/>
    <n v="264.05"/>
    <n v="158.43"/>
    <n v="2"/>
    <n v="316.86"/>
  </r>
  <r>
    <x v="0"/>
    <x v="0"/>
    <x v="3"/>
    <s v="Satynowe wykończenia Sp. z o.o."/>
    <x v="0"/>
    <x v="0"/>
    <s v="Górski-500"/>
    <x v="0"/>
    <d v="2009-11-01T00:00:00"/>
    <x v="3"/>
    <x v="1"/>
    <n v="564.99"/>
    <n v="338.99400000000003"/>
    <n v="1"/>
    <n v="338.99400000000003"/>
  </r>
  <r>
    <x v="0"/>
    <x v="0"/>
    <x v="3"/>
    <s v="Satynowe wykończenia Sp. z o.o."/>
    <x v="0"/>
    <x v="0"/>
    <s v="Górski-500"/>
    <x v="0"/>
    <d v="2009-11-07T00:00:00"/>
    <x v="3"/>
    <x v="1"/>
    <n v="564.99"/>
    <n v="338.99400000000003"/>
    <n v="3"/>
    <n v="1016.9820000000001"/>
  </r>
  <r>
    <x v="0"/>
    <x v="0"/>
    <x v="3"/>
    <s v="Satynowe wykończenia Sp. z o.o."/>
    <x v="1"/>
    <x v="14"/>
    <s v="spodenki damskie górskie"/>
    <x v="1"/>
    <d v="2009-11-12T00:00:00"/>
    <x v="3"/>
    <x v="1"/>
    <n v="69.989999999999995"/>
    <n v="41.994"/>
    <n v="9"/>
    <n v="377.94600000000003"/>
  </r>
  <r>
    <x v="0"/>
    <x v="0"/>
    <x v="3"/>
    <s v="Satynowe wykończenia Sp. z o.o."/>
    <x v="0"/>
    <x v="0"/>
    <s v="Górski-200"/>
    <x v="0"/>
    <d v="2009-11-16T00:00:00"/>
    <x v="3"/>
    <x v="1"/>
    <n v="2319.9899999999998"/>
    <n v="1391.9939999999999"/>
    <n v="1"/>
    <n v="1391.9939999999999"/>
  </r>
  <r>
    <x v="0"/>
    <x v="0"/>
    <x v="3"/>
    <s v="Satynowe wykończenia Sp. z o.o."/>
    <x v="2"/>
    <x v="2"/>
    <s v="LL rama górski"/>
    <x v="0"/>
    <d v="2009-11-25T00:00:00"/>
    <x v="3"/>
    <x v="1"/>
    <n v="264.05"/>
    <n v="158.43"/>
    <n v="2"/>
    <n v="316.86"/>
  </r>
  <r>
    <x v="0"/>
    <x v="0"/>
    <x v="3"/>
    <s v="Satynowe wykończenia Sp. z o.o."/>
    <x v="0"/>
    <x v="0"/>
    <s v="Górski-500"/>
    <x v="0"/>
    <d v="2009-11-21T00:00:00"/>
    <x v="3"/>
    <x v="1"/>
    <n v="564.99"/>
    <n v="338.99400000000003"/>
    <n v="3"/>
    <n v="1016.9820000000001"/>
  </r>
  <r>
    <x v="0"/>
    <x v="0"/>
    <x v="3"/>
    <s v="Satynowe wykończenia Sp. z o.o."/>
    <x v="2"/>
    <x v="30"/>
    <s v="Łańcuch"/>
    <x v="0"/>
    <d v="2009-11-14T00:00:00"/>
    <x v="3"/>
    <x v="1"/>
    <n v="20.239999999999998"/>
    <n v="12.144"/>
    <n v="2"/>
    <n v="24.288"/>
  </r>
  <r>
    <x v="0"/>
    <x v="0"/>
    <x v="3"/>
    <s v="Satynowe wykończenia Sp. z o.o."/>
    <x v="2"/>
    <x v="26"/>
    <s v="Przerzutki tylne"/>
    <x v="0"/>
    <d v="2009-11-17T00:00:00"/>
    <x v="3"/>
    <x v="1"/>
    <n v="121.46"/>
    <n v="72.876000000000005"/>
    <n v="1"/>
    <n v="72.876000000000005"/>
  </r>
  <r>
    <x v="0"/>
    <x v="0"/>
    <x v="3"/>
    <s v="Satynowe wykończenia Sp. z o.o."/>
    <x v="2"/>
    <x v="2"/>
    <s v="LL rama górski"/>
    <x v="1"/>
    <d v="2009-11-19T00:00:00"/>
    <x v="3"/>
    <x v="1"/>
    <n v="249.79"/>
    <n v="149.874"/>
    <n v="3"/>
    <n v="449.62199999999996"/>
  </r>
  <r>
    <x v="0"/>
    <x v="0"/>
    <x v="3"/>
    <s v="Satynowe wykończenia Sp. z o.o."/>
    <x v="2"/>
    <x v="2"/>
    <s v="LL rama górski"/>
    <x v="1"/>
    <d v="2009-11-15T00:00:00"/>
    <x v="3"/>
    <x v="1"/>
    <n v="249.79"/>
    <n v="149.874"/>
    <n v="2"/>
    <n v="299.74799999999999"/>
  </r>
  <r>
    <x v="0"/>
    <x v="0"/>
    <x v="3"/>
    <s v="Satynowe wykończenia Sp. z o.o."/>
    <x v="2"/>
    <x v="2"/>
    <s v="HL rama górski"/>
    <x v="0"/>
    <d v="2009-11-16T00:00:00"/>
    <x v="3"/>
    <x v="1"/>
    <n v="1364.5"/>
    <n v="818.7"/>
    <n v="3"/>
    <n v="2456.1000000000004"/>
  </r>
  <r>
    <x v="0"/>
    <x v="0"/>
    <x v="3"/>
    <s v="Satynowe wykończenia Sp. z o.o."/>
    <x v="2"/>
    <x v="20"/>
    <s v="LL siodełko górski 2"/>
    <x v="7"/>
    <d v="2009-11-05T00:00:00"/>
    <x v="3"/>
    <x v="1"/>
    <n v="27.12"/>
    <n v="16.271999999999998"/>
    <n v="2"/>
    <n v="32.543999999999997"/>
  </r>
  <r>
    <x v="0"/>
    <x v="0"/>
    <x v="3"/>
    <s v="Satynowe wykończenia Sp. z o.o."/>
    <x v="2"/>
    <x v="2"/>
    <s v="HL rama górski"/>
    <x v="1"/>
    <d v="2009-11-09T00:00:00"/>
    <x v="3"/>
    <x v="1"/>
    <n v="1349.6"/>
    <n v="809.76"/>
    <n v="1"/>
    <n v="809.76"/>
  </r>
  <r>
    <x v="0"/>
    <x v="0"/>
    <x v="3"/>
    <s v="Satynowe wykończenia Sp. z o.o."/>
    <x v="2"/>
    <x v="28"/>
    <s v="LL korba"/>
    <x v="1"/>
    <d v="2009-11-13T00:00:00"/>
    <x v="3"/>
    <x v="1"/>
    <n v="175.49"/>
    <n v="105.294"/>
    <n v="4"/>
    <n v="421.17599999999999"/>
  </r>
  <r>
    <x v="0"/>
    <x v="0"/>
    <x v="3"/>
    <s v="Satynowe wykończenia Sp. z o.o."/>
    <x v="2"/>
    <x v="2"/>
    <s v="HL rama górski"/>
    <x v="0"/>
    <d v="2009-11-08T00:00:00"/>
    <x v="3"/>
    <x v="1"/>
    <n v="1364.5"/>
    <n v="818.7"/>
    <n v="2"/>
    <n v="1637.4"/>
  </r>
  <r>
    <x v="0"/>
    <x v="0"/>
    <x v="3"/>
    <s v="Satynowe wykończenia Sp. z o.o."/>
    <x v="0"/>
    <x v="0"/>
    <s v="Górski-200"/>
    <x v="1"/>
    <d v="2009-11-27T00:00:00"/>
    <x v="3"/>
    <x v="1"/>
    <n v="2294.9899999999998"/>
    <n v="1376.9939999999999"/>
    <n v="3"/>
    <n v="4130.982"/>
  </r>
  <r>
    <x v="0"/>
    <x v="0"/>
    <x v="3"/>
    <s v="Satynowe wykończenia Sp. z o.o."/>
    <x v="2"/>
    <x v="2"/>
    <s v="HL rama górski"/>
    <x v="0"/>
    <d v="2009-11-05T00:00:00"/>
    <x v="3"/>
    <x v="1"/>
    <n v="1364.5"/>
    <n v="818.7"/>
    <n v="2"/>
    <n v="1637.4"/>
  </r>
  <r>
    <x v="0"/>
    <x v="0"/>
    <x v="3"/>
    <s v="Satynowe wykończenia Sp. z o.o."/>
    <x v="2"/>
    <x v="2"/>
    <s v="LL rama górski"/>
    <x v="0"/>
    <d v="2009-11-03T00:00:00"/>
    <x v="3"/>
    <x v="1"/>
    <n v="264.05"/>
    <n v="158.43"/>
    <n v="2"/>
    <n v="316.86"/>
  </r>
  <r>
    <x v="0"/>
    <x v="0"/>
    <x v="3"/>
    <s v="Satynowe wykończenia Sp. z o.o."/>
    <x v="1"/>
    <x v="14"/>
    <s v="spodenki damskie górskie"/>
    <x v="1"/>
    <d v="2009-11-26T00:00:00"/>
    <x v="3"/>
    <x v="1"/>
    <n v="69.989999999999995"/>
    <n v="41.994"/>
    <n v="4"/>
    <n v="167.976"/>
  </r>
  <r>
    <x v="0"/>
    <x v="0"/>
    <x v="3"/>
    <s v="Satynowe wykończenia Sp. z o.o."/>
    <x v="0"/>
    <x v="0"/>
    <s v="Górski-200"/>
    <x v="1"/>
    <d v="2009-11-13T00:00:00"/>
    <x v="3"/>
    <x v="1"/>
    <n v="2294.9899999999998"/>
    <n v="1376.9939999999999"/>
    <n v="1"/>
    <n v="1376.9939999999999"/>
  </r>
  <r>
    <x v="0"/>
    <x v="0"/>
    <x v="3"/>
    <s v="Blacha Sp. z o.o."/>
    <x v="2"/>
    <x v="18"/>
    <s v="HL pedał szosa"/>
    <x v="8"/>
    <d v="2009-11-13T00:00:00"/>
    <x v="3"/>
    <x v="1"/>
    <n v="80.989999999999995"/>
    <n v="48.594000000000001"/>
    <n v="3"/>
    <n v="145.78200000000001"/>
  </r>
  <r>
    <x v="0"/>
    <x v="0"/>
    <x v="3"/>
    <s v="Blacha Sp. z o.o."/>
    <x v="3"/>
    <x v="21"/>
    <s v="plecak rowerowy"/>
    <x v="0"/>
    <d v="2009-11-29T00:00:00"/>
    <x v="3"/>
    <x v="1"/>
    <n v="54.99"/>
    <n v="32.994"/>
    <n v="2"/>
    <n v="65.988"/>
  </r>
  <r>
    <x v="0"/>
    <x v="0"/>
    <x v="3"/>
    <s v="Blacha Sp. z o.o."/>
    <x v="1"/>
    <x v="4"/>
    <s v="Short-Sleeve Classic Jersey"/>
    <x v="6"/>
    <d v="2009-11-11T00:00:00"/>
    <x v="3"/>
    <x v="1"/>
    <n v="53.99"/>
    <n v="32.393999999999998"/>
    <n v="3"/>
    <n v="97.181999999999988"/>
  </r>
  <r>
    <x v="0"/>
    <x v="0"/>
    <x v="3"/>
    <s v="Blacha Sp. z o.o."/>
    <x v="3"/>
    <x v="19"/>
    <s v="stojak na 4 rowery"/>
    <x v="7"/>
    <d v="2009-11-07T00:00:00"/>
    <x v="3"/>
    <x v="1"/>
    <n v="120"/>
    <n v="72"/>
    <n v="8"/>
    <n v="576"/>
  </r>
  <r>
    <x v="0"/>
    <x v="0"/>
    <x v="3"/>
    <s v="Blacha Sp. z o.o."/>
    <x v="0"/>
    <x v="3"/>
    <s v="Szosa--350-W"/>
    <x v="6"/>
    <d v="2009-11-27T00:00:00"/>
    <x v="3"/>
    <x v="1"/>
    <n v="1700.99"/>
    <n v="1020.5940000000001"/>
    <n v="5"/>
    <n v="5102.97"/>
  </r>
  <r>
    <x v="0"/>
    <x v="0"/>
    <x v="3"/>
    <s v="Blacha Sp. z o.o."/>
    <x v="0"/>
    <x v="3"/>
    <s v="Szosa-750"/>
    <x v="1"/>
    <d v="2009-11-23T00:00:00"/>
    <x v="3"/>
    <x v="1"/>
    <n v="539.99"/>
    <n v="323.99400000000003"/>
    <n v="3"/>
    <n v="971.98200000000008"/>
  </r>
  <r>
    <x v="0"/>
    <x v="0"/>
    <x v="3"/>
    <s v="Blacha Sp. z o.o."/>
    <x v="0"/>
    <x v="3"/>
    <s v="Szosa--550-W"/>
    <x v="6"/>
    <d v="2009-11-18T00:00:00"/>
    <x v="3"/>
    <x v="1"/>
    <n v="1120.49"/>
    <n v="672.29399999999998"/>
    <n v="1"/>
    <n v="672.29399999999998"/>
  </r>
  <r>
    <x v="0"/>
    <x v="0"/>
    <x v="3"/>
    <s v="Blacha Sp. z o.o."/>
    <x v="0"/>
    <x v="3"/>
    <s v="Szosa--550-W"/>
    <x v="6"/>
    <d v="2009-11-11T00:00:00"/>
    <x v="3"/>
    <x v="1"/>
    <n v="1120.49"/>
    <n v="672.29399999999998"/>
    <n v="3"/>
    <n v="2016.8820000000001"/>
  </r>
  <r>
    <x v="0"/>
    <x v="0"/>
    <x v="3"/>
    <s v="Blacha Sp. z o.o."/>
    <x v="2"/>
    <x v="6"/>
    <s v="ML rama rowerowa-W"/>
    <x v="6"/>
    <d v="2009-11-26T00:00:00"/>
    <x v="3"/>
    <x v="1"/>
    <n v="594.83000000000004"/>
    <n v="356.89800000000002"/>
    <n v="2"/>
    <n v="713.79600000000005"/>
  </r>
  <r>
    <x v="0"/>
    <x v="0"/>
    <x v="3"/>
    <s v="Blacha Sp. z o.o."/>
    <x v="0"/>
    <x v="3"/>
    <s v="Szosa-250"/>
    <x v="1"/>
    <d v="2009-11-20T00:00:00"/>
    <x v="3"/>
    <x v="1"/>
    <n v="2443.35"/>
    <n v="1466.01"/>
    <n v="6"/>
    <n v="8796.06"/>
  </r>
  <r>
    <x v="0"/>
    <x v="0"/>
    <x v="3"/>
    <s v="Blacha Sp. z o.o."/>
    <x v="2"/>
    <x v="9"/>
    <s v="HL kierownica szosa"/>
    <x v="7"/>
    <d v="2009-11-15T00:00:00"/>
    <x v="3"/>
    <x v="1"/>
    <n v="120.27"/>
    <n v="72.162000000000006"/>
    <n v="3"/>
    <n v="216.48600000000002"/>
  </r>
  <r>
    <x v="0"/>
    <x v="0"/>
    <x v="3"/>
    <s v="Blacha Sp. z o.o."/>
    <x v="1"/>
    <x v="1"/>
    <s v="skarpety wyścigowe"/>
    <x v="2"/>
    <d v="2009-11-22T00:00:00"/>
    <x v="3"/>
    <x v="1"/>
    <n v="8.99"/>
    <n v="5.3940000000000001"/>
    <n v="10"/>
    <n v="53.94"/>
  </r>
  <r>
    <x v="0"/>
    <x v="0"/>
    <x v="3"/>
    <s v="Blacha Sp. z o.o."/>
    <x v="0"/>
    <x v="3"/>
    <s v="Szosa-750"/>
    <x v="1"/>
    <d v="2009-11-30T00:00:00"/>
    <x v="3"/>
    <x v="1"/>
    <n v="539.99"/>
    <n v="323.99400000000003"/>
    <n v="3"/>
    <n v="971.98200000000008"/>
  </r>
  <r>
    <x v="0"/>
    <x v="0"/>
    <x v="3"/>
    <s v="Blacha Sp. z o.o."/>
    <x v="3"/>
    <x v="7"/>
    <s v="Sport-100"/>
    <x v="3"/>
    <d v="2009-11-19T00:00:00"/>
    <x v="3"/>
    <x v="1"/>
    <n v="34.99"/>
    <n v="20.994"/>
    <n v="7"/>
    <n v="146.958"/>
  </r>
  <r>
    <x v="0"/>
    <x v="0"/>
    <x v="3"/>
    <s v="Blacha Sp. z o.o."/>
    <x v="1"/>
    <x v="1"/>
    <s v="skarpety wyścigowe"/>
    <x v="2"/>
    <d v="2009-11-05T00:00:00"/>
    <x v="3"/>
    <x v="1"/>
    <n v="8.99"/>
    <n v="5.2141999999999999"/>
    <n v="14"/>
    <n v="72.998800000000003"/>
  </r>
  <r>
    <x v="0"/>
    <x v="0"/>
    <x v="3"/>
    <s v="Blacha Sp. z o.o."/>
    <x v="2"/>
    <x v="18"/>
    <s v="ML pedał szosa"/>
    <x v="8"/>
    <d v="2009-11-17T00:00:00"/>
    <x v="3"/>
    <x v="1"/>
    <n v="62.09"/>
    <n v="37.253999999999998"/>
    <n v="1"/>
    <n v="37.253999999999998"/>
  </r>
  <r>
    <x v="0"/>
    <x v="0"/>
    <x v="3"/>
    <s v="Blacha Sp. z o.o."/>
    <x v="2"/>
    <x v="6"/>
    <s v="LL rama rowerowa"/>
    <x v="1"/>
    <d v="2009-11-18T00:00:00"/>
    <x v="3"/>
    <x v="1"/>
    <n v="337.22"/>
    <n v="202.33199999999999"/>
    <n v="4"/>
    <n v="809.32799999999997"/>
  </r>
  <r>
    <x v="0"/>
    <x v="0"/>
    <x v="3"/>
    <s v="Blacha Sp. z o.o."/>
    <x v="0"/>
    <x v="3"/>
    <s v="Szosa-250"/>
    <x v="1"/>
    <d v="2009-11-20T00:00:00"/>
    <x v="3"/>
    <x v="1"/>
    <n v="2443.35"/>
    <n v="1466.01"/>
    <n v="1"/>
    <n v="1466.01"/>
  </r>
  <r>
    <x v="0"/>
    <x v="0"/>
    <x v="3"/>
    <s v="Blacha Sp. z o.o."/>
    <x v="1"/>
    <x v="4"/>
    <s v="Short-Sleeve Classic Jersey"/>
    <x v="6"/>
    <d v="2009-11-13T00:00:00"/>
    <x v="3"/>
    <x v="1"/>
    <n v="53.99"/>
    <n v="32.393999999999998"/>
    <n v="5"/>
    <n v="161.97"/>
  </r>
  <r>
    <x v="0"/>
    <x v="0"/>
    <x v="3"/>
    <s v="Blacha Sp. z o.o."/>
    <x v="1"/>
    <x v="23"/>
    <s v="kamizelki klasyczne"/>
    <x v="5"/>
    <d v="2009-11-20T00:00:00"/>
    <x v="3"/>
    <x v="1"/>
    <n v="63.5"/>
    <n v="38.1"/>
    <n v="8"/>
    <n v="304.8"/>
  </r>
  <r>
    <x v="0"/>
    <x v="0"/>
    <x v="3"/>
    <s v="Blacha Sp. z o.o."/>
    <x v="0"/>
    <x v="3"/>
    <s v="Szosa--550-W"/>
    <x v="6"/>
    <d v="2009-11-19T00:00:00"/>
    <x v="3"/>
    <x v="1"/>
    <n v="1120.49"/>
    <n v="672.29399999999998"/>
    <n v="2"/>
    <n v="1344.588"/>
  </r>
  <r>
    <x v="0"/>
    <x v="0"/>
    <x v="3"/>
    <s v="Blacha Sp. z o.o."/>
    <x v="1"/>
    <x v="10"/>
    <s v="rękawiczki rowerowe"/>
    <x v="1"/>
    <d v="2009-11-08T00:00:00"/>
    <x v="3"/>
    <x v="1"/>
    <n v="24.49"/>
    <n v="14.694000000000001"/>
    <n v="3"/>
    <n v="44.082000000000001"/>
  </r>
  <r>
    <x v="0"/>
    <x v="0"/>
    <x v="3"/>
    <s v="Blacha Sp. z o.o."/>
    <x v="1"/>
    <x v="23"/>
    <s v="kamizelki klasyczne"/>
    <x v="5"/>
    <d v="2009-11-01T00:00:00"/>
    <x v="3"/>
    <x v="1"/>
    <n v="63.5"/>
    <n v="38.1"/>
    <n v="9"/>
    <n v="342.90000000000003"/>
  </r>
  <r>
    <x v="0"/>
    <x v="0"/>
    <x v="3"/>
    <s v="Blacha Sp. z o.o."/>
    <x v="0"/>
    <x v="3"/>
    <s v="Szosa--350-W"/>
    <x v="6"/>
    <d v="2009-11-22T00:00:00"/>
    <x v="3"/>
    <x v="1"/>
    <n v="1700.99"/>
    <n v="1020.5940000000001"/>
    <n v="2"/>
    <n v="2041.1880000000001"/>
  </r>
  <r>
    <x v="0"/>
    <x v="0"/>
    <x v="3"/>
    <s v="Blacha Sp. z o.o."/>
    <x v="0"/>
    <x v="3"/>
    <s v="Szosa-250"/>
    <x v="1"/>
    <d v="2009-11-07T00:00:00"/>
    <x v="3"/>
    <x v="1"/>
    <n v="2443.35"/>
    <n v="1466.01"/>
    <n v="5"/>
    <n v="7330.05"/>
  </r>
  <r>
    <x v="0"/>
    <x v="0"/>
    <x v="3"/>
    <s v="Blacha Sp. z o.o."/>
    <x v="0"/>
    <x v="3"/>
    <s v="Szosa--350-W"/>
    <x v="6"/>
    <d v="2009-11-12T00:00:00"/>
    <x v="3"/>
    <x v="1"/>
    <n v="1700.99"/>
    <n v="1020.5940000000001"/>
    <n v="1"/>
    <n v="1020.5940000000001"/>
  </r>
  <r>
    <x v="0"/>
    <x v="0"/>
    <x v="3"/>
    <s v="Blacha Sp. z o.o."/>
    <x v="3"/>
    <x v="24"/>
    <s v="Bike Wash"/>
    <x v="7"/>
    <d v="2009-11-25T00:00:00"/>
    <x v="3"/>
    <x v="1"/>
    <n v="7.95"/>
    <n v="4.7699999999999996"/>
    <n v="4"/>
    <n v="19.079999999999998"/>
  </r>
  <r>
    <x v="0"/>
    <x v="0"/>
    <x v="3"/>
    <s v="Blacha Sp. z o.o."/>
    <x v="2"/>
    <x v="6"/>
    <s v="ML rama rowerowa-W"/>
    <x v="6"/>
    <d v="2009-11-13T00:00:00"/>
    <x v="3"/>
    <x v="1"/>
    <n v="594.83000000000004"/>
    <n v="356.89800000000002"/>
    <n v="3"/>
    <n v="1070.694"/>
  </r>
  <r>
    <x v="0"/>
    <x v="0"/>
    <x v="3"/>
    <s v="Blacha Sp. z o.o."/>
    <x v="1"/>
    <x v="10"/>
    <s v="rękawiczki rowerowe"/>
    <x v="1"/>
    <d v="2009-11-06T00:00:00"/>
    <x v="3"/>
    <x v="1"/>
    <n v="24.49"/>
    <n v="14.694000000000001"/>
    <n v="3"/>
    <n v="44.082000000000001"/>
  </r>
  <r>
    <x v="0"/>
    <x v="0"/>
    <x v="3"/>
    <s v="Blacha Sp. z o.o."/>
    <x v="2"/>
    <x v="6"/>
    <s v="ML rama rowerowa-W"/>
    <x v="6"/>
    <d v="2009-11-19T00:00:00"/>
    <x v="3"/>
    <x v="1"/>
    <n v="594.83000000000004"/>
    <n v="356.89800000000002"/>
    <n v="1"/>
    <n v="356.89800000000002"/>
  </r>
  <r>
    <x v="0"/>
    <x v="0"/>
    <x v="3"/>
    <s v="Blacha Sp. z o.o."/>
    <x v="3"/>
    <x v="7"/>
    <s v="Sport-100"/>
    <x v="5"/>
    <d v="2009-11-02T00:00:00"/>
    <x v="3"/>
    <x v="1"/>
    <n v="34.99"/>
    <n v="20.994"/>
    <n v="3"/>
    <n v="62.981999999999999"/>
  </r>
  <r>
    <x v="0"/>
    <x v="0"/>
    <x v="3"/>
    <s v="Blacha Sp. z o.o."/>
    <x v="0"/>
    <x v="3"/>
    <s v="Szosa-250"/>
    <x v="1"/>
    <d v="2009-11-30T00:00:00"/>
    <x v="3"/>
    <x v="1"/>
    <n v="2443.35"/>
    <n v="1466.01"/>
    <n v="1"/>
    <n v="1466.01"/>
  </r>
  <r>
    <x v="0"/>
    <x v="0"/>
    <x v="3"/>
    <s v="Blacha Sp. z o.o."/>
    <x v="0"/>
    <x v="3"/>
    <s v="Szosa--350-W"/>
    <x v="6"/>
    <d v="2009-11-11T00:00:00"/>
    <x v="3"/>
    <x v="1"/>
    <n v="1700.99"/>
    <n v="1020.5940000000001"/>
    <n v="6"/>
    <n v="6123.5640000000003"/>
  </r>
  <r>
    <x v="0"/>
    <x v="0"/>
    <x v="3"/>
    <s v="Blacha Sp. z o.o."/>
    <x v="0"/>
    <x v="3"/>
    <s v="Szosa-750"/>
    <x v="1"/>
    <d v="2009-11-18T00:00:00"/>
    <x v="3"/>
    <x v="1"/>
    <n v="539.99"/>
    <n v="323.99400000000003"/>
    <n v="1"/>
    <n v="323.99400000000003"/>
  </r>
  <r>
    <x v="0"/>
    <x v="0"/>
    <x v="3"/>
    <s v="Blacha Sp. z o.o."/>
    <x v="1"/>
    <x v="4"/>
    <s v="Short-Sleeve Classic Jersey"/>
    <x v="6"/>
    <d v="2009-11-20T00:00:00"/>
    <x v="3"/>
    <x v="1"/>
    <n v="53.99"/>
    <n v="32.393999999999998"/>
    <n v="6"/>
    <n v="194.36399999999998"/>
  </r>
  <r>
    <x v="0"/>
    <x v="0"/>
    <x v="3"/>
    <s v="Blacha Sp. z o.o."/>
    <x v="0"/>
    <x v="3"/>
    <s v="Szosa--550-W"/>
    <x v="6"/>
    <d v="2009-11-15T00:00:00"/>
    <x v="3"/>
    <x v="1"/>
    <n v="1120.49"/>
    <n v="672.29399999999998"/>
    <n v="5"/>
    <n v="3361.47"/>
  </r>
  <r>
    <x v="0"/>
    <x v="0"/>
    <x v="3"/>
    <s v="Blacha Sp. z o.o."/>
    <x v="0"/>
    <x v="3"/>
    <s v="Szosa-750"/>
    <x v="1"/>
    <d v="2009-11-21T00:00:00"/>
    <x v="3"/>
    <x v="1"/>
    <n v="539.99"/>
    <n v="323.99400000000003"/>
    <n v="2"/>
    <n v="647.98800000000006"/>
  </r>
  <r>
    <x v="0"/>
    <x v="0"/>
    <x v="3"/>
    <s v="Blacha Sp. z o.o."/>
    <x v="0"/>
    <x v="3"/>
    <s v="Szosa--550-W"/>
    <x v="6"/>
    <d v="2009-11-07T00:00:00"/>
    <x v="3"/>
    <x v="1"/>
    <n v="1120.49"/>
    <n v="672.29399999999998"/>
    <n v="4"/>
    <n v="2689.1759999999999"/>
  </r>
  <r>
    <x v="0"/>
    <x v="0"/>
    <x v="3"/>
    <s v="Blacha Sp. z o.o."/>
    <x v="3"/>
    <x v="7"/>
    <s v="Sport-100"/>
    <x v="1"/>
    <d v="2009-11-03T00:00:00"/>
    <x v="3"/>
    <x v="1"/>
    <n v="34.99"/>
    <n v="20.994"/>
    <n v="4"/>
    <n v="83.975999999999999"/>
  </r>
  <r>
    <x v="0"/>
    <x v="0"/>
    <x v="3"/>
    <s v="Blacha Sp. z o.o."/>
    <x v="1"/>
    <x v="5"/>
    <s v="nakładka na rower"/>
    <x v="4"/>
    <d v="2009-11-01T00:00:00"/>
    <x v="3"/>
    <x v="1"/>
    <n v="8.99"/>
    <n v="5.3940000000000001"/>
    <n v="1"/>
    <n v="5.3940000000000001"/>
  </r>
  <r>
    <x v="0"/>
    <x v="0"/>
    <x v="3"/>
    <s v="Blacha Sp. z o.o."/>
    <x v="1"/>
    <x v="4"/>
    <s v="Long-Sleeve Logo Jersey"/>
    <x v="4"/>
    <d v="2009-11-06T00:00:00"/>
    <x v="3"/>
    <x v="1"/>
    <n v="49.99"/>
    <n v="29.994"/>
    <n v="8"/>
    <n v="239.952"/>
  </r>
  <r>
    <x v="0"/>
    <x v="0"/>
    <x v="3"/>
    <s v="Blacha Sp. z o.o."/>
    <x v="0"/>
    <x v="3"/>
    <s v="Szosa-250"/>
    <x v="3"/>
    <d v="2009-11-26T00:00:00"/>
    <x v="3"/>
    <x v="1"/>
    <n v="2443.35"/>
    <n v="1466.01"/>
    <n v="1"/>
    <n v="1466.01"/>
  </r>
  <r>
    <x v="0"/>
    <x v="0"/>
    <x v="3"/>
    <s v="Blacha Sp. z o.o."/>
    <x v="1"/>
    <x v="4"/>
    <s v="Long-Sleeve Logo Jersey"/>
    <x v="4"/>
    <d v="2009-11-07T00:00:00"/>
    <x v="3"/>
    <x v="1"/>
    <n v="49.99"/>
    <n v="29.994"/>
    <n v="6"/>
    <n v="179.964"/>
  </r>
  <r>
    <x v="0"/>
    <x v="0"/>
    <x v="3"/>
    <s v="Blacha Sp. z o.o."/>
    <x v="2"/>
    <x v="18"/>
    <s v="LL pedał szosa"/>
    <x v="8"/>
    <d v="2009-11-17T00:00:00"/>
    <x v="3"/>
    <x v="1"/>
    <n v="40.49"/>
    <n v="24.294"/>
    <n v="1"/>
    <n v="24.294"/>
  </r>
  <r>
    <x v="0"/>
    <x v="0"/>
    <x v="3"/>
    <s v="Blacha Sp. z o.o."/>
    <x v="3"/>
    <x v="22"/>
    <s v="bidony"/>
    <x v="7"/>
    <d v="2009-11-04T00:00:00"/>
    <x v="3"/>
    <x v="1"/>
    <n v="4.99"/>
    <n v="2.9940000000000002"/>
    <n v="6"/>
    <n v="17.964000000000002"/>
  </r>
  <r>
    <x v="0"/>
    <x v="0"/>
    <x v="0"/>
    <s v="Lider — sprzedaż i dystrybucja"/>
    <x v="1"/>
    <x v="4"/>
    <s v="Short-Sleeve Classic Jersey"/>
    <x v="6"/>
    <d v="2009-11-27T00:00:00"/>
    <x v="3"/>
    <x v="1"/>
    <n v="53.99"/>
    <n v="32.393999999999998"/>
    <n v="2"/>
    <n v="64.787999999999997"/>
  </r>
  <r>
    <x v="0"/>
    <x v="0"/>
    <x v="0"/>
    <s v="Lider — sprzedaż i dystrybucja"/>
    <x v="0"/>
    <x v="3"/>
    <s v="Szosa--350-W"/>
    <x v="6"/>
    <d v="2009-11-30T00:00:00"/>
    <x v="3"/>
    <x v="1"/>
    <n v="1700.99"/>
    <n v="1020.5940000000001"/>
    <n v="4"/>
    <n v="4082.3760000000002"/>
  </r>
  <r>
    <x v="0"/>
    <x v="0"/>
    <x v="0"/>
    <s v="Lider — sprzedaż i dystrybucja"/>
    <x v="3"/>
    <x v="19"/>
    <s v="stojak na 4 rowery"/>
    <x v="7"/>
    <d v="2009-11-08T00:00:00"/>
    <x v="3"/>
    <x v="1"/>
    <n v="120"/>
    <n v="72"/>
    <n v="6"/>
    <n v="432"/>
  </r>
  <r>
    <x v="0"/>
    <x v="0"/>
    <x v="0"/>
    <s v="Lider — sprzedaż i dystrybucja"/>
    <x v="0"/>
    <x v="3"/>
    <s v="Szosa-750"/>
    <x v="1"/>
    <d v="2009-11-13T00:00:00"/>
    <x v="3"/>
    <x v="1"/>
    <n v="539.99"/>
    <n v="323.99400000000003"/>
    <n v="1"/>
    <n v="323.99400000000003"/>
  </r>
  <r>
    <x v="0"/>
    <x v="0"/>
    <x v="0"/>
    <s v="Lider — sprzedaż i dystrybucja"/>
    <x v="2"/>
    <x v="18"/>
    <s v="LL pedał szosa"/>
    <x v="8"/>
    <d v="2009-11-21T00:00:00"/>
    <x v="3"/>
    <x v="1"/>
    <n v="40.49"/>
    <n v="24.294"/>
    <n v="1"/>
    <n v="24.294"/>
  </r>
  <r>
    <x v="0"/>
    <x v="0"/>
    <x v="0"/>
    <s v="Lider — sprzedaż i dystrybucja"/>
    <x v="1"/>
    <x v="23"/>
    <s v="kamizelki klasyczne"/>
    <x v="5"/>
    <d v="2009-11-17T00:00:00"/>
    <x v="3"/>
    <x v="1"/>
    <n v="63.5"/>
    <n v="38.1"/>
    <n v="7"/>
    <n v="266.7"/>
  </r>
  <r>
    <x v="0"/>
    <x v="0"/>
    <x v="0"/>
    <s v="Lider — sprzedaż i dystrybucja"/>
    <x v="0"/>
    <x v="3"/>
    <s v="Szosa--350-W"/>
    <x v="6"/>
    <d v="2009-11-14T00:00:00"/>
    <x v="3"/>
    <x v="1"/>
    <n v="1700.99"/>
    <n v="1020.5940000000001"/>
    <n v="2"/>
    <n v="2041.1880000000001"/>
  </r>
  <r>
    <x v="0"/>
    <x v="0"/>
    <x v="0"/>
    <s v="Lider — sprzedaż i dystrybucja"/>
    <x v="1"/>
    <x v="1"/>
    <s v="skarpety wyścigowe"/>
    <x v="2"/>
    <d v="2009-11-29T00:00:00"/>
    <x v="3"/>
    <x v="1"/>
    <n v="8.99"/>
    <n v="5.3940000000000001"/>
    <n v="3"/>
    <n v="16.182000000000002"/>
  </r>
  <r>
    <x v="0"/>
    <x v="1"/>
    <x v="1"/>
    <s v="Doskonały Sklep z Rowerami"/>
    <x v="1"/>
    <x v="4"/>
    <s v="Short-Sleeve Classic Jersey"/>
    <x v="6"/>
    <d v="2009-11-03T00:00:00"/>
    <x v="3"/>
    <x v="1"/>
    <n v="53.99"/>
    <n v="32.393999999999998"/>
    <n v="4"/>
    <n v="129.57599999999999"/>
  </r>
  <r>
    <x v="0"/>
    <x v="1"/>
    <x v="1"/>
    <s v="Doskonały Sklep z Rowerami"/>
    <x v="3"/>
    <x v="22"/>
    <s v="bidony"/>
    <x v="7"/>
    <d v="2009-11-29T00:00:00"/>
    <x v="3"/>
    <x v="1"/>
    <n v="4.99"/>
    <n v="2.9940000000000002"/>
    <n v="2"/>
    <n v="5.9880000000000004"/>
  </r>
  <r>
    <x v="0"/>
    <x v="1"/>
    <x v="1"/>
    <s v="Doskonały Sklep z Rowerami"/>
    <x v="3"/>
    <x v="19"/>
    <s v="stojak na 4 rowery"/>
    <x v="7"/>
    <d v="2009-12-01T00:00:00"/>
    <x v="3"/>
    <x v="1"/>
    <n v="120"/>
    <n v="72"/>
    <n v="1"/>
    <n v="72"/>
  </r>
  <r>
    <x v="0"/>
    <x v="1"/>
    <x v="1"/>
    <s v="Doskonały Sklep z Rowerami"/>
    <x v="0"/>
    <x v="0"/>
    <s v="Górski-200"/>
    <x v="1"/>
    <d v="2009-11-03T00:00:00"/>
    <x v="3"/>
    <x v="1"/>
    <n v="2294.9899999999998"/>
    <n v="1376.9939999999999"/>
    <n v="2"/>
    <n v="2753.9879999999998"/>
  </r>
  <r>
    <x v="0"/>
    <x v="1"/>
    <x v="1"/>
    <s v="Doskonały Sklep z Rowerami"/>
    <x v="1"/>
    <x v="4"/>
    <s v="Long-Sleeve Logo Jersey"/>
    <x v="4"/>
    <d v="2009-11-05T00:00:00"/>
    <x v="3"/>
    <x v="1"/>
    <n v="49.99"/>
    <n v="29.994"/>
    <n v="4"/>
    <n v="119.976"/>
  </r>
  <r>
    <x v="0"/>
    <x v="1"/>
    <x v="1"/>
    <s v="Doskonały Sklep z Rowerami"/>
    <x v="1"/>
    <x v="14"/>
    <s v="spodenki damskie górskie"/>
    <x v="1"/>
    <d v="2009-11-30T00:00:00"/>
    <x v="3"/>
    <x v="1"/>
    <n v="69.989999999999995"/>
    <n v="41.994"/>
    <n v="2"/>
    <n v="83.988"/>
  </r>
  <r>
    <x v="0"/>
    <x v="1"/>
    <x v="1"/>
    <s v="Doskonały Sklep z Rowerami"/>
    <x v="1"/>
    <x v="5"/>
    <s v="nakładka na rower"/>
    <x v="4"/>
    <d v="2009-11-05T00:00:00"/>
    <x v="3"/>
    <x v="1"/>
    <n v="8.99"/>
    <n v="5.3940000000000001"/>
    <n v="5"/>
    <n v="26.97"/>
  </r>
  <r>
    <x v="0"/>
    <x v="1"/>
    <x v="1"/>
    <s v="Doskonały Sklep z Rowerami"/>
    <x v="1"/>
    <x v="23"/>
    <s v="kamizelki klasyczne"/>
    <x v="5"/>
    <d v="2009-11-26T00:00:00"/>
    <x v="3"/>
    <x v="1"/>
    <n v="63.5"/>
    <n v="38.1"/>
    <n v="3"/>
    <n v="114.30000000000001"/>
  </r>
  <r>
    <x v="0"/>
    <x v="1"/>
    <x v="1"/>
    <s v="Doskonały Sklep z Rowerami"/>
    <x v="1"/>
    <x v="14"/>
    <s v="spodenki damskie górskie"/>
    <x v="1"/>
    <d v="2009-11-26T00:00:00"/>
    <x v="3"/>
    <x v="1"/>
    <n v="69.989999999999995"/>
    <n v="38.494500000000002"/>
    <n v="15"/>
    <n v="577.41750000000002"/>
  </r>
  <r>
    <x v="0"/>
    <x v="1"/>
    <x v="1"/>
    <s v="Doskonały Sklep z Rowerami"/>
    <x v="0"/>
    <x v="0"/>
    <s v="Górski-200"/>
    <x v="1"/>
    <d v="2009-12-01T00:00:00"/>
    <x v="3"/>
    <x v="1"/>
    <n v="2294.9899999999998"/>
    <n v="1376.9939999999999"/>
    <n v="2"/>
    <n v="2753.9879999999998"/>
  </r>
  <r>
    <x v="1"/>
    <x v="4"/>
    <x v="7"/>
    <s v="Artykuły Fitness"/>
    <x v="0"/>
    <x v="25"/>
    <s v="Turystyczny-1000"/>
    <x v="5"/>
    <d v="2009-11-17T00:00:00"/>
    <x v="3"/>
    <x v="1"/>
    <n v="2384.0700000000002"/>
    <n v="1430.442"/>
    <n v="1"/>
    <n v="1430.442"/>
  </r>
  <r>
    <x v="1"/>
    <x v="4"/>
    <x v="7"/>
    <s v="Artykuły Fitness"/>
    <x v="0"/>
    <x v="25"/>
    <s v="Turystyczny-2000"/>
    <x v="5"/>
    <d v="2009-11-23T00:00:00"/>
    <x v="3"/>
    <x v="1"/>
    <n v="1214.8499999999999"/>
    <n v="728.91"/>
    <n v="1"/>
    <n v="728.91"/>
  </r>
  <r>
    <x v="0"/>
    <x v="0"/>
    <x v="0"/>
    <s v="Produkty i akcesoria rowerowe"/>
    <x v="2"/>
    <x v="2"/>
    <s v="LL rama górski"/>
    <x v="0"/>
    <d v="2009-11-28T00:00:00"/>
    <x v="3"/>
    <x v="1"/>
    <n v="264.05"/>
    <n v="158.43"/>
    <n v="1"/>
    <n v="158.43"/>
  </r>
  <r>
    <x v="0"/>
    <x v="0"/>
    <x v="0"/>
    <s v="Produkty i akcesoria rowerowe"/>
    <x v="0"/>
    <x v="0"/>
    <s v="Górski-500"/>
    <x v="1"/>
    <d v="2009-12-01T00:00:00"/>
    <x v="3"/>
    <x v="1"/>
    <n v="539.99"/>
    <n v="323.99400000000003"/>
    <n v="1"/>
    <n v="323.99400000000003"/>
  </r>
  <r>
    <x v="0"/>
    <x v="0"/>
    <x v="0"/>
    <s v="Produkty i akcesoria rowerowe"/>
    <x v="2"/>
    <x v="2"/>
    <s v="LL rama górski"/>
    <x v="0"/>
    <d v="2009-11-13T00:00:00"/>
    <x v="3"/>
    <x v="1"/>
    <n v="264.05"/>
    <n v="158.43"/>
    <n v="2"/>
    <n v="316.86"/>
  </r>
  <r>
    <x v="0"/>
    <x v="0"/>
    <x v="0"/>
    <s v="Produkty i akcesoria rowerowe"/>
    <x v="2"/>
    <x v="2"/>
    <s v="LL rama górski"/>
    <x v="1"/>
    <d v="2009-11-15T00:00:00"/>
    <x v="3"/>
    <x v="1"/>
    <n v="249.79"/>
    <n v="149.874"/>
    <n v="3"/>
    <n v="449.62199999999996"/>
  </r>
  <r>
    <x v="0"/>
    <x v="0"/>
    <x v="0"/>
    <s v="Produkty i akcesoria rowerowe"/>
    <x v="0"/>
    <x v="0"/>
    <s v="Górski-500"/>
    <x v="1"/>
    <d v="2009-11-10T00:00:00"/>
    <x v="3"/>
    <x v="1"/>
    <n v="539.99"/>
    <n v="323.99400000000003"/>
    <n v="1"/>
    <n v="323.99400000000003"/>
  </r>
  <r>
    <x v="0"/>
    <x v="0"/>
    <x v="0"/>
    <s v="Produkty i akcesoria rowerowe"/>
    <x v="1"/>
    <x v="14"/>
    <s v="spodenki damskie górskie"/>
    <x v="1"/>
    <d v="2009-11-18T00:00:00"/>
    <x v="3"/>
    <x v="1"/>
    <n v="69.989999999999995"/>
    <n v="41.994"/>
    <n v="7"/>
    <n v="293.95799999999997"/>
  </r>
  <r>
    <x v="0"/>
    <x v="0"/>
    <x v="0"/>
    <s v="Ciche przekładnie Sp. z o.o."/>
    <x v="0"/>
    <x v="0"/>
    <s v="Górski-500"/>
    <x v="1"/>
    <d v="2009-11-21T00:00:00"/>
    <x v="3"/>
    <x v="1"/>
    <n v="539.99"/>
    <n v="323.99400000000003"/>
    <n v="1"/>
    <n v="323.99400000000003"/>
  </r>
  <r>
    <x v="0"/>
    <x v="0"/>
    <x v="0"/>
    <s v="Ciche przekładnie Sp. z o.o."/>
    <x v="2"/>
    <x v="9"/>
    <s v="ML kierownica górski"/>
    <x v="7"/>
    <d v="2009-11-08T00:00:00"/>
    <x v="3"/>
    <x v="1"/>
    <n v="61.92"/>
    <n v="37.152000000000001"/>
    <n v="1"/>
    <n v="37.152000000000001"/>
  </r>
  <r>
    <x v="0"/>
    <x v="0"/>
    <x v="0"/>
    <s v="Ciche przekładnie Sp. z o.o."/>
    <x v="0"/>
    <x v="0"/>
    <s v="Górski-200-W"/>
    <x v="0"/>
    <d v="2009-11-05T00:00:00"/>
    <x v="3"/>
    <x v="1"/>
    <n v="769.49"/>
    <n v="461.69400000000002"/>
    <n v="2"/>
    <n v="923.38800000000003"/>
  </r>
  <r>
    <x v="0"/>
    <x v="0"/>
    <x v="0"/>
    <s v="Ciche przekładnie Sp. z o.o."/>
    <x v="0"/>
    <x v="0"/>
    <s v="Górski-200"/>
    <x v="0"/>
    <d v="2009-11-07T00:00:00"/>
    <x v="3"/>
    <x v="1"/>
    <n v="2319.9899999999998"/>
    <n v="1391.9939999999999"/>
    <n v="3"/>
    <n v="4175.982"/>
  </r>
  <r>
    <x v="0"/>
    <x v="0"/>
    <x v="0"/>
    <s v="Ciche przekładnie Sp. z o.o."/>
    <x v="0"/>
    <x v="0"/>
    <s v="Górski-500"/>
    <x v="0"/>
    <d v="2009-11-12T00:00:00"/>
    <x v="3"/>
    <x v="1"/>
    <n v="564.99"/>
    <n v="338.99400000000003"/>
    <n v="3"/>
    <n v="1016.9820000000001"/>
  </r>
  <r>
    <x v="0"/>
    <x v="0"/>
    <x v="0"/>
    <s v="Ciche przekładnie Sp. z o.o."/>
    <x v="0"/>
    <x v="0"/>
    <s v="Górski-500"/>
    <x v="1"/>
    <d v="2009-11-08T00:00:00"/>
    <x v="3"/>
    <x v="1"/>
    <n v="539.99"/>
    <n v="323.99400000000003"/>
    <n v="1"/>
    <n v="323.99400000000003"/>
  </r>
  <r>
    <x v="0"/>
    <x v="0"/>
    <x v="0"/>
    <s v="Ciche przekładnie Sp. z o.o."/>
    <x v="2"/>
    <x v="20"/>
    <s v="HL siodełko górski 2"/>
    <x v="7"/>
    <d v="2009-11-01T00:00:00"/>
    <x v="3"/>
    <x v="1"/>
    <n v="52.64"/>
    <n v="31.584"/>
    <n v="1"/>
    <n v="31.584"/>
  </r>
  <r>
    <x v="0"/>
    <x v="0"/>
    <x v="0"/>
    <s v="Ciche przekładnie Sp. z o.o."/>
    <x v="2"/>
    <x v="9"/>
    <s v="HL kierownica górski"/>
    <x v="7"/>
    <d v="2009-11-29T00:00:00"/>
    <x v="3"/>
    <x v="1"/>
    <n v="120.27"/>
    <n v="72.162000000000006"/>
    <n v="2"/>
    <n v="144.32400000000001"/>
  </r>
  <r>
    <x v="0"/>
    <x v="0"/>
    <x v="0"/>
    <s v="Ciche przekładnie Sp. z o.o."/>
    <x v="2"/>
    <x v="2"/>
    <s v="HL rama górski"/>
    <x v="0"/>
    <d v="2009-11-04T00:00:00"/>
    <x v="3"/>
    <x v="1"/>
    <n v="1364.5"/>
    <n v="818.7"/>
    <n v="2"/>
    <n v="1637.4"/>
  </r>
  <r>
    <x v="0"/>
    <x v="0"/>
    <x v="0"/>
    <s v="Ciche przekładnie Sp. z o.o."/>
    <x v="0"/>
    <x v="0"/>
    <s v="Górski-200"/>
    <x v="0"/>
    <d v="2009-11-11T00:00:00"/>
    <x v="3"/>
    <x v="1"/>
    <n v="2319.9899999999998"/>
    <n v="1391.9939999999999"/>
    <n v="1"/>
    <n v="1391.9939999999999"/>
  </r>
  <r>
    <x v="0"/>
    <x v="0"/>
    <x v="0"/>
    <s v="Ciche przekładnie Sp. z o.o."/>
    <x v="2"/>
    <x v="18"/>
    <s v="HL pedał górski"/>
    <x v="8"/>
    <d v="2009-11-02T00:00:00"/>
    <x v="3"/>
    <x v="1"/>
    <n v="80.989999999999995"/>
    <n v="48.594000000000001"/>
    <n v="3"/>
    <n v="145.78200000000001"/>
  </r>
  <r>
    <x v="0"/>
    <x v="0"/>
    <x v="0"/>
    <s v="Ciche przekładnie Sp. z o.o."/>
    <x v="2"/>
    <x v="2"/>
    <s v="ML rama górski-W"/>
    <x v="0"/>
    <d v="2009-11-20T00:00:00"/>
    <x v="3"/>
    <x v="1"/>
    <n v="364.09"/>
    <n v="218.45400000000001"/>
    <n v="4"/>
    <n v="873.81600000000003"/>
  </r>
  <r>
    <x v="0"/>
    <x v="0"/>
    <x v="0"/>
    <s v="Ciche przekładnie Sp. z o.o."/>
    <x v="2"/>
    <x v="2"/>
    <s v="LL rama górski"/>
    <x v="1"/>
    <d v="2009-11-19T00:00:00"/>
    <x v="3"/>
    <x v="1"/>
    <n v="249.79"/>
    <n v="149.874"/>
    <n v="4"/>
    <n v="599.49599999999998"/>
  </r>
  <r>
    <x v="0"/>
    <x v="0"/>
    <x v="0"/>
    <s v="Ciche przekładnie Sp. z o.o."/>
    <x v="2"/>
    <x v="20"/>
    <s v="LL siodełko górski 2"/>
    <x v="7"/>
    <d v="2009-11-14T00:00:00"/>
    <x v="3"/>
    <x v="1"/>
    <n v="27.12"/>
    <n v="16.271999999999998"/>
    <n v="1"/>
    <n v="16.271999999999998"/>
  </r>
  <r>
    <x v="0"/>
    <x v="0"/>
    <x v="0"/>
    <s v="Ciche przekładnie Sp. z o.o."/>
    <x v="0"/>
    <x v="0"/>
    <s v="Górski-200"/>
    <x v="1"/>
    <d v="2009-11-06T00:00:00"/>
    <x v="3"/>
    <x v="1"/>
    <n v="2294.9899999999998"/>
    <n v="1376.9939999999999"/>
    <n v="2"/>
    <n v="2753.9879999999998"/>
  </r>
  <r>
    <x v="0"/>
    <x v="0"/>
    <x v="0"/>
    <s v="Ciche przekładnie Sp. z o.o."/>
    <x v="2"/>
    <x v="2"/>
    <s v="ML rama górski-W"/>
    <x v="0"/>
    <d v="2009-11-19T00:00:00"/>
    <x v="3"/>
    <x v="1"/>
    <n v="364.09"/>
    <n v="218.45400000000001"/>
    <n v="1"/>
    <n v="218.45400000000001"/>
  </r>
  <r>
    <x v="0"/>
    <x v="0"/>
    <x v="0"/>
    <s v="Ciche przekładnie Sp. z o.o."/>
    <x v="2"/>
    <x v="2"/>
    <s v="LL rama górski"/>
    <x v="0"/>
    <d v="2009-11-30T00:00:00"/>
    <x v="3"/>
    <x v="1"/>
    <n v="264.05"/>
    <n v="158.43"/>
    <n v="2"/>
    <n v="316.86"/>
  </r>
  <r>
    <x v="0"/>
    <x v="0"/>
    <x v="0"/>
    <s v="Ciche przekładnie Sp. z o.o."/>
    <x v="0"/>
    <x v="0"/>
    <s v="Górski-200-W"/>
    <x v="0"/>
    <d v="2009-11-03T00:00:00"/>
    <x v="3"/>
    <x v="1"/>
    <n v="769.49"/>
    <n v="461.69400000000002"/>
    <n v="1"/>
    <n v="461.69400000000002"/>
  </r>
  <r>
    <x v="0"/>
    <x v="0"/>
    <x v="0"/>
    <s v="Ciche przekładnie Sp. z o.o."/>
    <x v="2"/>
    <x v="2"/>
    <s v="LL rama górski"/>
    <x v="0"/>
    <d v="2009-11-14T00:00:00"/>
    <x v="3"/>
    <x v="1"/>
    <n v="264.05"/>
    <n v="158.43"/>
    <n v="1"/>
    <n v="158.43"/>
  </r>
  <r>
    <x v="0"/>
    <x v="0"/>
    <x v="0"/>
    <s v="Ciche przekładnie Sp. z o.o."/>
    <x v="0"/>
    <x v="0"/>
    <s v="Górski-500"/>
    <x v="1"/>
    <d v="2009-11-04T00:00:00"/>
    <x v="3"/>
    <x v="1"/>
    <n v="539.99"/>
    <n v="323.99400000000003"/>
    <n v="2"/>
    <n v="647.98800000000006"/>
  </r>
  <r>
    <x v="0"/>
    <x v="0"/>
    <x v="0"/>
    <s v="Ciche przekładnie Sp. z o.o."/>
    <x v="2"/>
    <x v="18"/>
    <s v="LL pedał górski"/>
    <x v="8"/>
    <d v="2009-11-12T00:00:00"/>
    <x v="3"/>
    <x v="1"/>
    <n v="40.49"/>
    <n v="24.294"/>
    <n v="5"/>
    <n v="121.47"/>
  </r>
  <r>
    <x v="0"/>
    <x v="0"/>
    <x v="0"/>
    <s v="Ciche przekładnie Sp. z o.o."/>
    <x v="0"/>
    <x v="0"/>
    <s v="Górski-500"/>
    <x v="0"/>
    <d v="2009-11-04T00:00:00"/>
    <x v="3"/>
    <x v="1"/>
    <n v="564.99"/>
    <n v="338.99400000000003"/>
    <n v="2"/>
    <n v="677.98800000000006"/>
  </r>
  <r>
    <x v="0"/>
    <x v="0"/>
    <x v="0"/>
    <s v="Ciche przekładnie Sp. z o.o."/>
    <x v="1"/>
    <x v="14"/>
    <s v="spodenki damskie górskie"/>
    <x v="1"/>
    <d v="2009-11-20T00:00:00"/>
    <x v="3"/>
    <x v="1"/>
    <n v="69.989999999999995"/>
    <n v="41.994"/>
    <n v="2"/>
    <n v="83.988"/>
  </r>
  <r>
    <x v="0"/>
    <x v="0"/>
    <x v="0"/>
    <s v="Ciche przekładnie Sp. z o.o."/>
    <x v="2"/>
    <x v="18"/>
    <s v="ML pedał górski"/>
    <x v="8"/>
    <d v="2009-11-28T00:00:00"/>
    <x v="3"/>
    <x v="1"/>
    <n v="62.09"/>
    <n v="37.253999999999998"/>
    <n v="1"/>
    <n v="37.253999999999998"/>
  </r>
  <r>
    <x v="0"/>
    <x v="0"/>
    <x v="0"/>
    <s v="Ciche przekładnie Sp. z o.o."/>
    <x v="0"/>
    <x v="0"/>
    <s v="Górski-200-W"/>
    <x v="0"/>
    <d v="2009-11-13T00:00:00"/>
    <x v="3"/>
    <x v="1"/>
    <n v="769.49"/>
    <n v="461.69400000000002"/>
    <n v="1"/>
    <n v="461.69400000000002"/>
  </r>
  <r>
    <x v="0"/>
    <x v="0"/>
    <x v="0"/>
    <s v="Ciche przekładnie Sp. z o.o."/>
    <x v="0"/>
    <x v="0"/>
    <s v="Górski-200-W"/>
    <x v="0"/>
    <d v="2009-12-01T00:00:00"/>
    <x v="3"/>
    <x v="1"/>
    <n v="769.49"/>
    <n v="461.69400000000002"/>
    <n v="1"/>
    <n v="461.69400000000002"/>
  </r>
  <r>
    <x v="0"/>
    <x v="0"/>
    <x v="0"/>
    <s v="Ciche przekładnie Sp. z o.o."/>
    <x v="0"/>
    <x v="0"/>
    <s v="Górski-500"/>
    <x v="0"/>
    <d v="2009-11-10T00:00:00"/>
    <x v="3"/>
    <x v="1"/>
    <n v="564.99"/>
    <n v="338.99400000000003"/>
    <n v="2"/>
    <n v="677.98800000000006"/>
  </r>
  <r>
    <x v="0"/>
    <x v="0"/>
    <x v="0"/>
    <s v="Ciche przekładnie Sp. z o.o."/>
    <x v="2"/>
    <x v="2"/>
    <s v="LL rama górski"/>
    <x v="0"/>
    <d v="2009-11-24T00:00:00"/>
    <x v="3"/>
    <x v="1"/>
    <n v="264.05"/>
    <n v="158.43"/>
    <n v="1"/>
    <n v="158.43"/>
  </r>
  <r>
    <x v="0"/>
    <x v="0"/>
    <x v="0"/>
    <s v="Ciche przekładnie Sp. z o.o."/>
    <x v="0"/>
    <x v="0"/>
    <s v="Górski-500"/>
    <x v="1"/>
    <d v="2009-11-29T00:00:00"/>
    <x v="3"/>
    <x v="1"/>
    <n v="539.99"/>
    <n v="323.99400000000003"/>
    <n v="1"/>
    <n v="323.99400000000003"/>
  </r>
  <r>
    <x v="0"/>
    <x v="0"/>
    <x v="0"/>
    <s v="Ciche przekładnie Sp. z o.o."/>
    <x v="0"/>
    <x v="0"/>
    <s v="Górski-200"/>
    <x v="0"/>
    <d v="2009-11-23T00:00:00"/>
    <x v="3"/>
    <x v="1"/>
    <n v="2319.9899999999998"/>
    <n v="1391.9939999999999"/>
    <n v="4"/>
    <n v="5567.9759999999997"/>
  </r>
  <r>
    <x v="0"/>
    <x v="0"/>
    <x v="0"/>
    <s v="Ciche przekładnie Sp. z o.o."/>
    <x v="2"/>
    <x v="2"/>
    <s v="ML rama górski-W"/>
    <x v="0"/>
    <d v="2009-11-08T00:00:00"/>
    <x v="3"/>
    <x v="1"/>
    <n v="364.09"/>
    <n v="218.45400000000001"/>
    <n v="2"/>
    <n v="436.90800000000002"/>
  </r>
  <r>
    <x v="0"/>
    <x v="0"/>
    <x v="0"/>
    <s v="Ciche przekładnie Sp. z o.o."/>
    <x v="0"/>
    <x v="0"/>
    <s v="Górski-500"/>
    <x v="0"/>
    <d v="2009-11-12T00:00:00"/>
    <x v="3"/>
    <x v="1"/>
    <n v="564.99"/>
    <n v="338.99400000000003"/>
    <n v="3"/>
    <n v="1016.9820000000001"/>
  </r>
  <r>
    <x v="0"/>
    <x v="1"/>
    <x v="1"/>
    <s v="Jazdy na rowerach"/>
    <x v="2"/>
    <x v="18"/>
    <s v="HL pedał szosa"/>
    <x v="8"/>
    <d v="2009-11-11T00:00:00"/>
    <x v="3"/>
    <x v="1"/>
    <n v="80.989999999999995"/>
    <n v="48.594000000000001"/>
    <n v="1"/>
    <n v="48.594000000000001"/>
  </r>
  <r>
    <x v="0"/>
    <x v="1"/>
    <x v="1"/>
    <s v="Magazyn Centralny"/>
    <x v="1"/>
    <x v="4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Magazyn Centralny"/>
    <x v="3"/>
    <x v="7"/>
    <s v="Sport-100"/>
    <x v="1"/>
    <d v="2009-11-28T00:00:00"/>
    <x v="3"/>
    <x v="1"/>
    <n v="34.99"/>
    <n v="20.994"/>
    <n v="4"/>
    <n v="83.975999999999999"/>
  </r>
  <r>
    <x v="0"/>
    <x v="1"/>
    <x v="1"/>
    <s v="Magazyn Centralny"/>
    <x v="1"/>
    <x v="4"/>
    <s v="Long-Sleeve Logo Jersey"/>
    <x v="4"/>
    <d v="2009-11-25T00:00:00"/>
    <x v="3"/>
    <x v="1"/>
    <n v="49.99"/>
    <n v="29.994"/>
    <n v="9"/>
    <n v="269.94600000000003"/>
  </r>
  <r>
    <x v="0"/>
    <x v="1"/>
    <x v="1"/>
    <s v="Magazyn Centralny"/>
    <x v="1"/>
    <x v="23"/>
    <s v="kamizelki klasyczne"/>
    <x v="5"/>
    <d v="2009-11-06T00:00:00"/>
    <x v="3"/>
    <x v="1"/>
    <n v="63.5"/>
    <n v="38.1"/>
    <n v="7"/>
    <n v="266.7"/>
  </r>
  <r>
    <x v="0"/>
    <x v="1"/>
    <x v="1"/>
    <s v="Magazyn Centralny"/>
    <x v="3"/>
    <x v="22"/>
    <s v="bidony"/>
    <x v="7"/>
    <d v="2009-11-29T00:00:00"/>
    <x v="3"/>
    <x v="1"/>
    <n v="4.99"/>
    <n v="2.9940000000000002"/>
    <n v="1"/>
    <n v="2.9940000000000002"/>
  </r>
  <r>
    <x v="0"/>
    <x v="1"/>
    <x v="1"/>
    <s v="Magazyn Centralny"/>
    <x v="3"/>
    <x v="7"/>
    <s v="Sport-100"/>
    <x v="5"/>
    <d v="2009-11-18T00:00:00"/>
    <x v="3"/>
    <x v="1"/>
    <n v="34.99"/>
    <n v="20.994"/>
    <n v="6"/>
    <n v="125.964"/>
  </r>
  <r>
    <x v="0"/>
    <x v="1"/>
    <x v="1"/>
    <s v="Magazyn Centralny"/>
    <x v="1"/>
    <x v="10"/>
    <s v="rękawiczki rowerowe"/>
    <x v="1"/>
    <d v="2009-11-22T00:00:00"/>
    <x v="3"/>
    <x v="1"/>
    <n v="24.49"/>
    <n v="14.694000000000001"/>
    <n v="7"/>
    <n v="102.858"/>
  </r>
  <r>
    <x v="0"/>
    <x v="1"/>
    <x v="1"/>
    <s v="Magazyn Centralny"/>
    <x v="3"/>
    <x v="24"/>
    <s v="Bike Wash"/>
    <x v="7"/>
    <d v="2009-11-18T00:00:00"/>
    <x v="3"/>
    <x v="1"/>
    <n v="7.95"/>
    <n v="4.7699999999999996"/>
    <n v="3"/>
    <n v="14.309999999999999"/>
  </r>
  <r>
    <x v="0"/>
    <x v="1"/>
    <x v="1"/>
    <s v="Magazyn Centralny"/>
    <x v="0"/>
    <x v="3"/>
    <s v="Szosa-250"/>
    <x v="1"/>
    <d v="2009-11-27T00:00:00"/>
    <x v="3"/>
    <x v="1"/>
    <n v="2443.35"/>
    <n v="1466.01"/>
    <n v="3"/>
    <n v="4398.03"/>
  </r>
  <r>
    <x v="0"/>
    <x v="1"/>
    <x v="1"/>
    <s v="Magazyn Centralny"/>
    <x v="0"/>
    <x v="3"/>
    <s v="Szosa-250"/>
    <x v="3"/>
    <d v="2009-11-23T00:00:00"/>
    <x v="3"/>
    <x v="1"/>
    <n v="2443.35"/>
    <n v="1466.01"/>
    <n v="5"/>
    <n v="7330.05"/>
  </r>
  <r>
    <x v="0"/>
    <x v="1"/>
    <x v="1"/>
    <s v="Magazyn Centralny"/>
    <x v="0"/>
    <x v="3"/>
    <s v="Szosa--350-W"/>
    <x v="6"/>
    <d v="2009-11-08T00:00:00"/>
    <x v="3"/>
    <x v="1"/>
    <n v="1700.99"/>
    <n v="1020.5940000000001"/>
    <n v="2"/>
    <n v="2041.1880000000001"/>
  </r>
  <r>
    <x v="0"/>
    <x v="1"/>
    <x v="1"/>
    <s v="Magazyn Centralny"/>
    <x v="1"/>
    <x v="4"/>
    <s v="Short-Sleeve Classic Jersey"/>
    <x v="6"/>
    <d v="2009-11-27T00:00:00"/>
    <x v="3"/>
    <x v="1"/>
    <n v="53.99"/>
    <n v="32.393999999999998"/>
    <n v="3"/>
    <n v="97.181999999999988"/>
  </r>
  <r>
    <x v="0"/>
    <x v="1"/>
    <x v="1"/>
    <s v="Magazyn Centralny"/>
    <x v="0"/>
    <x v="3"/>
    <s v="Szosa-750"/>
    <x v="1"/>
    <d v="2009-11-01T00:00:00"/>
    <x v="3"/>
    <x v="1"/>
    <n v="539.99"/>
    <n v="323.99400000000003"/>
    <n v="1"/>
    <n v="323.99400000000003"/>
  </r>
  <r>
    <x v="0"/>
    <x v="1"/>
    <x v="1"/>
    <s v="Magazyn Centralny"/>
    <x v="1"/>
    <x v="1"/>
    <s v="skarpety wyścigowe"/>
    <x v="2"/>
    <d v="2009-11-05T00:00:00"/>
    <x v="3"/>
    <x v="1"/>
    <n v="8.99"/>
    <n v="5.3940000000000001"/>
    <n v="9"/>
    <n v="48.545999999999999"/>
  </r>
  <r>
    <x v="0"/>
    <x v="1"/>
    <x v="1"/>
    <s v="Magazyn Centralny"/>
    <x v="0"/>
    <x v="3"/>
    <s v="Szosa-750"/>
    <x v="1"/>
    <d v="2009-11-13T00:00:00"/>
    <x v="3"/>
    <x v="1"/>
    <n v="539.99"/>
    <n v="323.99400000000003"/>
    <n v="1"/>
    <n v="323.99400000000003"/>
  </r>
  <r>
    <x v="0"/>
    <x v="1"/>
    <x v="1"/>
    <s v="Magazyn Centralny"/>
    <x v="0"/>
    <x v="3"/>
    <s v="Szosa--350-W"/>
    <x v="6"/>
    <d v="2009-11-04T00:00:00"/>
    <x v="3"/>
    <x v="1"/>
    <n v="1700.99"/>
    <n v="1020.5940000000001"/>
    <n v="2"/>
    <n v="2041.1880000000001"/>
  </r>
  <r>
    <x v="0"/>
    <x v="1"/>
    <x v="1"/>
    <s v="Magazyn Centralny"/>
    <x v="2"/>
    <x v="6"/>
    <s v="ML rama rowerowa-W"/>
    <x v="6"/>
    <d v="2009-11-04T00:00:00"/>
    <x v="3"/>
    <x v="1"/>
    <n v="594.83000000000004"/>
    <n v="356.89800000000002"/>
    <n v="3"/>
    <n v="1070.694"/>
  </r>
  <r>
    <x v="0"/>
    <x v="1"/>
    <x v="1"/>
    <s v="Magazyn Centralny"/>
    <x v="3"/>
    <x v="21"/>
    <s v="plecak rowerowy"/>
    <x v="0"/>
    <d v="2009-11-17T00:00:00"/>
    <x v="3"/>
    <x v="1"/>
    <n v="54.99"/>
    <n v="32.994"/>
    <n v="2"/>
    <n v="65.988"/>
  </r>
  <r>
    <x v="0"/>
    <x v="1"/>
    <x v="1"/>
    <s v="Magazyn Centralny"/>
    <x v="1"/>
    <x v="4"/>
    <s v="Short-Sleeve Classic Jersey"/>
    <x v="6"/>
    <d v="2009-11-04T00:00:00"/>
    <x v="3"/>
    <x v="1"/>
    <n v="53.99"/>
    <n v="32.393999999999998"/>
    <n v="4"/>
    <n v="129.57599999999999"/>
  </r>
  <r>
    <x v="0"/>
    <x v="1"/>
    <x v="1"/>
    <s v="Magazyn Centralny"/>
    <x v="3"/>
    <x v="7"/>
    <s v="Sport-100"/>
    <x v="3"/>
    <d v="2009-11-21T00:00:00"/>
    <x v="3"/>
    <x v="1"/>
    <n v="34.99"/>
    <n v="20.994"/>
    <n v="10"/>
    <n v="209.94"/>
  </r>
  <r>
    <x v="0"/>
    <x v="1"/>
    <x v="1"/>
    <s v="Magazyn Centralny"/>
    <x v="2"/>
    <x v="18"/>
    <s v="LL pedał szosa"/>
    <x v="8"/>
    <d v="2009-11-30T00:00:00"/>
    <x v="3"/>
    <x v="1"/>
    <n v="40.49"/>
    <n v="24.294"/>
    <n v="4"/>
    <n v="97.176000000000002"/>
  </r>
  <r>
    <x v="0"/>
    <x v="1"/>
    <x v="1"/>
    <s v="Magazyn Centralny"/>
    <x v="0"/>
    <x v="3"/>
    <s v="Szosa--550-W"/>
    <x v="6"/>
    <d v="2009-11-21T00:00:00"/>
    <x v="3"/>
    <x v="1"/>
    <n v="1120.49"/>
    <n v="672.29399999999998"/>
    <n v="5"/>
    <n v="3361.47"/>
  </r>
  <r>
    <x v="0"/>
    <x v="1"/>
    <x v="1"/>
    <s v="Magazyn Centralny"/>
    <x v="1"/>
    <x v="5"/>
    <s v="nakładka na rower"/>
    <x v="4"/>
    <d v="2009-11-16T00:00:00"/>
    <x v="3"/>
    <x v="1"/>
    <n v="8.99"/>
    <n v="5.3940000000000001"/>
    <n v="4"/>
    <n v="21.576000000000001"/>
  </r>
  <r>
    <x v="0"/>
    <x v="1"/>
    <x v="1"/>
    <s v="Magazyn Centralny"/>
    <x v="2"/>
    <x v="6"/>
    <s v="ML rama rowerowa-W"/>
    <x v="6"/>
    <d v="2009-11-24T00:00:00"/>
    <x v="3"/>
    <x v="1"/>
    <n v="594.83000000000004"/>
    <n v="356.89800000000002"/>
    <n v="1"/>
    <n v="356.89800000000002"/>
  </r>
  <r>
    <x v="0"/>
    <x v="1"/>
    <x v="1"/>
    <s v="Magazyn Centralny"/>
    <x v="1"/>
    <x v="10"/>
    <s v="rękawiczki rowerowe"/>
    <x v="1"/>
    <d v="2009-11-06T00:00:00"/>
    <x v="3"/>
    <x v="1"/>
    <n v="24.49"/>
    <n v="14.694000000000001"/>
    <n v="2"/>
    <n v="29.388000000000002"/>
  </r>
  <r>
    <x v="0"/>
    <x v="1"/>
    <x v="1"/>
    <s v="Magazyn Centralny"/>
    <x v="1"/>
    <x v="23"/>
    <s v="kamizelki klasyczne"/>
    <x v="5"/>
    <d v="2009-11-08T00:00:00"/>
    <x v="3"/>
    <x v="1"/>
    <n v="63.5"/>
    <n v="38.1"/>
    <n v="5"/>
    <n v="190.5"/>
  </r>
  <r>
    <x v="0"/>
    <x v="1"/>
    <x v="1"/>
    <s v="Magazyn Centralny"/>
    <x v="0"/>
    <x v="3"/>
    <s v="Szosa-250"/>
    <x v="1"/>
    <d v="2009-11-11T00:00:00"/>
    <x v="3"/>
    <x v="1"/>
    <n v="2443.35"/>
    <n v="1466.01"/>
    <n v="1"/>
    <n v="1466.01"/>
  </r>
  <r>
    <x v="0"/>
    <x v="1"/>
    <x v="1"/>
    <s v="Magazyn Centralny"/>
    <x v="0"/>
    <x v="3"/>
    <s v="Szosa--550-W"/>
    <x v="6"/>
    <d v="2009-11-27T00:00:00"/>
    <x v="3"/>
    <x v="1"/>
    <n v="1120.49"/>
    <n v="672.29399999999998"/>
    <n v="1"/>
    <n v="672.29399999999998"/>
  </r>
  <r>
    <x v="0"/>
    <x v="1"/>
    <x v="1"/>
    <s v="Magazyn Centralny"/>
    <x v="2"/>
    <x v="9"/>
    <s v="HL kierownica szosa"/>
    <x v="7"/>
    <d v="2009-11-18T00:00:00"/>
    <x v="3"/>
    <x v="1"/>
    <n v="120.27"/>
    <n v="72.162000000000006"/>
    <n v="2"/>
    <n v="144.32400000000001"/>
  </r>
  <r>
    <x v="0"/>
    <x v="1"/>
    <x v="1"/>
    <s v="Magazyn Centralny"/>
    <x v="0"/>
    <x v="3"/>
    <s v="Szosa-250"/>
    <x v="1"/>
    <d v="2009-11-12T00:00:00"/>
    <x v="3"/>
    <x v="1"/>
    <n v="2443.35"/>
    <n v="1466.01"/>
    <n v="2"/>
    <n v="2932.02"/>
  </r>
  <r>
    <x v="0"/>
    <x v="1"/>
    <x v="1"/>
    <s v="Magazyn Centralny"/>
    <x v="0"/>
    <x v="3"/>
    <s v="Szosa--550-W"/>
    <x v="6"/>
    <d v="2009-11-14T00:00:00"/>
    <x v="3"/>
    <x v="1"/>
    <n v="1120.49"/>
    <n v="672.29399999999998"/>
    <n v="1"/>
    <n v="672.29399999999998"/>
  </r>
  <r>
    <x v="0"/>
    <x v="1"/>
    <x v="1"/>
    <s v="Magazyn Centralny"/>
    <x v="0"/>
    <x v="3"/>
    <s v="Szosa-250"/>
    <x v="1"/>
    <d v="2009-11-12T00:00:00"/>
    <x v="3"/>
    <x v="1"/>
    <n v="2443.35"/>
    <n v="1466.01"/>
    <n v="2"/>
    <n v="2932.02"/>
  </r>
  <r>
    <x v="0"/>
    <x v="1"/>
    <x v="1"/>
    <s v="Magazyn Centralny"/>
    <x v="2"/>
    <x v="6"/>
    <s v="LL rama rowerowa"/>
    <x v="1"/>
    <d v="2009-11-24T00:00:00"/>
    <x v="3"/>
    <x v="1"/>
    <n v="337.22"/>
    <n v="202.33199999999999"/>
    <n v="2"/>
    <n v="404.66399999999999"/>
  </r>
  <r>
    <x v="0"/>
    <x v="1"/>
    <x v="1"/>
    <s v="Magazyn Centralny"/>
    <x v="0"/>
    <x v="3"/>
    <s v="Szosa--350-W"/>
    <x v="6"/>
    <d v="2009-11-29T00:00:00"/>
    <x v="3"/>
    <x v="1"/>
    <n v="1700.99"/>
    <n v="1020.5940000000001"/>
    <n v="2"/>
    <n v="2041.1880000000001"/>
  </r>
  <r>
    <x v="0"/>
    <x v="1"/>
    <x v="1"/>
    <s v="Magazyn Centralny"/>
    <x v="1"/>
    <x v="4"/>
    <s v="Long-Sleeve Logo Jersey"/>
    <x v="4"/>
    <d v="2009-11-18T00:00:00"/>
    <x v="3"/>
    <x v="1"/>
    <n v="49.99"/>
    <n v="29.994"/>
    <n v="4"/>
    <n v="119.976"/>
  </r>
  <r>
    <x v="0"/>
    <x v="1"/>
    <x v="1"/>
    <s v="Magazyn Centralny"/>
    <x v="2"/>
    <x v="18"/>
    <s v="ML pedał szosa"/>
    <x v="8"/>
    <d v="2009-11-08T00:00:00"/>
    <x v="3"/>
    <x v="1"/>
    <n v="62.09"/>
    <n v="37.253999999999998"/>
    <n v="1"/>
    <n v="37.253999999999998"/>
  </r>
  <r>
    <x v="0"/>
    <x v="1"/>
    <x v="1"/>
    <s v="Magazyn Centralny"/>
    <x v="3"/>
    <x v="19"/>
    <s v="stojak na 4 rowery"/>
    <x v="7"/>
    <d v="2009-11-24T00:00:00"/>
    <x v="3"/>
    <x v="1"/>
    <n v="120"/>
    <n v="72"/>
    <n v="4"/>
    <n v="288"/>
  </r>
  <r>
    <x v="0"/>
    <x v="1"/>
    <x v="1"/>
    <s v="Magazyn Centralny"/>
    <x v="0"/>
    <x v="3"/>
    <s v="Szosa--350-W"/>
    <x v="6"/>
    <d v="2009-11-09T00:00:00"/>
    <x v="3"/>
    <x v="1"/>
    <n v="1700.99"/>
    <n v="1020.5940000000001"/>
    <n v="2"/>
    <n v="2041.1880000000001"/>
  </r>
  <r>
    <x v="0"/>
    <x v="1"/>
    <x v="1"/>
    <s v="Magazyn Centralny"/>
    <x v="2"/>
    <x v="18"/>
    <s v="HL pedał szosa"/>
    <x v="8"/>
    <d v="2009-11-24T00:00:00"/>
    <x v="3"/>
    <x v="1"/>
    <n v="80.989999999999995"/>
    <n v="48.594000000000001"/>
    <n v="2"/>
    <n v="97.188000000000002"/>
  </r>
  <r>
    <x v="0"/>
    <x v="1"/>
    <x v="1"/>
    <s v="Magazyn Centralny"/>
    <x v="0"/>
    <x v="3"/>
    <s v="Szosa-750"/>
    <x v="1"/>
    <d v="2009-11-24T00:00:00"/>
    <x v="3"/>
    <x v="1"/>
    <n v="539.99"/>
    <n v="323.99400000000003"/>
    <n v="4"/>
    <n v="1295.9760000000001"/>
  </r>
  <r>
    <x v="0"/>
    <x v="1"/>
    <x v="1"/>
    <s v="Magazyn Centralny"/>
    <x v="2"/>
    <x v="6"/>
    <s v="ML rama rowerowa-W"/>
    <x v="6"/>
    <d v="2009-11-17T00:00:00"/>
    <x v="3"/>
    <x v="1"/>
    <n v="594.83000000000004"/>
    <n v="356.89800000000002"/>
    <n v="2"/>
    <n v="713.79600000000005"/>
  </r>
  <r>
    <x v="0"/>
    <x v="0"/>
    <x v="3"/>
    <s v="Wyposażenie początkującego sportowca"/>
    <x v="1"/>
    <x v="23"/>
    <s v="kamizelki klasyczne"/>
    <x v="5"/>
    <d v="2009-11-19T00:00:00"/>
    <x v="3"/>
    <x v="1"/>
    <n v="63.5"/>
    <n v="38.1"/>
    <n v="7"/>
    <n v="266.7"/>
  </r>
  <r>
    <x v="0"/>
    <x v="0"/>
    <x v="3"/>
    <s v="Wyposażenie początkującego sportowca"/>
    <x v="1"/>
    <x v="14"/>
    <s v="spodenki damskie górskie"/>
    <x v="1"/>
    <d v="2009-11-06T00:00:00"/>
    <x v="3"/>
    <x v="1"/>
    <n v="69.989999999999995"/>
    <n v="41.994"/>
    <n v="9"/>
    <n v="377.94600000000003"/>
  </r>
  <r>
    <x v="0"/>
    <x v="0"/>
    <x v="3"/>
    <s v="Wyposażenie początkującego sportowca"/>
    <x v="1"/>
    <x v="14"/>
    <s v="spodenki damskie górskie"/>
    <x v="1"/>
    <d v="2009-11-11T00:00:00"/>
    <x v="3"/>
    <x v="1"/>
    <n v="69.989999999999995"/>
    <n v="41.994"/>
    <n v="1"/>
    <n v="41.994"/>
  </r>
  <r>
    <x v="0"/>
    <x v="0"/>
    <x v="3"/>
    <s v="Wyposażenie początkującego sportowca"/>
    <x v="1"/>
    <x v="4"/>
    <s v="Short-Sleeve Classic Jersey"/>
    <x v="6"/>
    <d v="2009-11-01T00:00:00"/>
    <x v="3"/>
    <x v="1"/>
    <n v="53.99"/>
    <n v="32.393999999999998"/>
    <n v="4"/>
    <n v="129.57599999999999"/>
  </r>
  <r>
    <x v="0"/>
    <x v="0"/>
    <x v="3"/>
    <s v="Wyposażenie początkującego sportowca"/>
    <x v="1"/>
    <x v="14"/>
    <s v="spodenki damskie górskie"/>
    <x v="1"/>
    <d v="2009-11-05T00:00:00"/>
    <x v="3"/>
    <x v="1"/>
    <n v="69.989999999999995"/>
    <n v="41.994"/>
    <n v="2"/>
    <n v="83.988"/>
  </r>
  <r>
    <x v="0"/>
    <x v="0"/>
    <x v="3"/>
    <s v="Dolina — dystrybucja rowerów"/>
    <x v="2"/>
    <x v="6"/>
    <s v="HL rama rowerowa szosa"/>
    <x v="3"/>
    <d v="2009-11-28T00:00:00"/>
    <x v="3"/>
    <x v="1"/>
    <n v="1431.5"/>
    <n v="858.9"/>
    <n v="1"/>
    <n v="858.9"/>
  </r>
  <r>
    <x v="0"/>
    <x v="0"/>
    <x v="3"/>
    <s v="Dolina — dystrybucja rowerów"/>
    <x v="2"/>
    <x v="18"/>
    <s v="LL pedał szosa"/>
    <x v="8"/>
    <d v="2009-11-01T00:00:00"/>
    <x v="3"/>
    <x v="1"/>
    <n v="40.49"/>
    <n v="24.294"/>
    <n v="1"/>
    <n v="24.294"/>
  </r>
  <r>
    <x v="0"/>
    <x v="0"/>
    <x v="3"/>
    <s v="Dolina — dystrybucja rowerów"/>
    <x v="0"/>
    <x v="3"/>
    <s v="Szosa-250"/>
    <x v="1"/>
    <d v="2009-11-12T00:00:00"/>
    <x v="3"/>
    <x v="1"/>
    <n v="2443.35"/>
    <n v="1466.01"/>
    <n v="1"/>
    <n v="1466.01"/>
  </r>
  <r>
    <x v="0"/>
    <x v="0"/>
    <x v="3"/>
    <s v="Dolina — dystrybucja rowerów"/>
    <x v="0"/>
    <x v="3"/>
    <s v="Szosa--550-W"/>
    <x v="6"/>
    <d v="2009-11-22T00:00:00"/>
    <x v="3"/>
    <x v="1"/>
    <n v="1120.49"/>
    <n v="672.29399999999998"/>
    <n v="2"/>
    <n v="1344.588"/>
  </r>
  <r>
    <x v="0"/>
    <x v="0"/>
    <x v="3"/>
    <s v="Dolina — dystrybucja rowerów"/>
    <x v="2"/>
    <x v="6"/>
    <s v="LL rama rowerowa"/>
    <x v="1"/>
    <d v="2009-11-16T00:00:00"/>
    <x v="3"/>
    <x v="1"/>
    <n v="337.22"/>
    <n v="202.33199999999999"/>
    <n v="2"/>
    <n v="404.66399999999999"/>
  </r>
  <r>
    <x v="0"/>
    <x v="0"/>
    <x v="3"/>
    <s v="Dolina — dystrybucja rowerów"/>
    <x v="0"/>
    <x v="3"/>
    <s v="Szosa-250"/>
    <x v="1"/>
    <d v="2009-11-25T00:00:00"/>
    <x v="3"/>
    <x v="1"/>
    <n v="2443.35"/>
    <n v="1466.01"/>
    <n v="1"/>
    <n v="1466.01"/>
  </r>
  <r>
    <x v="0"/>
    <x v="0"/>
    <x v="3"/>
    <s v="Dolina — dystrybucja rowerów"/>
    <x v="0"/>
    <x v="3"/>
    <s v="Szosa--550-W"/>
    <x v="6"/>
    <d v="2009-11-05T00:00:00"/>
    <x v="3"/>
    <x v="1"/>
    <n v="1120.49"/>
    <n v="672.29399999999998"/>
    <n v="1"/>
    <n v="672.29399999999998"/>
  </r>
  <r>
    <x v="0"/>
    <x v="0"/>
    <x v="0"/>
    <s v="Solidne części"/>
    <x v="0"/>
    <x v="3"/>
    <s v="Szosa--350-W"/>
    <x v="6"/>
    <d v="2009-11-04T00:00:00"/>
    <x v="3"/>
    <x v="1"/>
    <n v="1700.99"/>
    <n v="1020.5940000000001"/>
    <n v="1"/>
    <n v="1020.5940000000001"/>
  </r>
  <r>
    <x v="2"/>
    <x v="5"/>
    <x v="8"/>
    <s v="Katalogi i Cenniki"/>
    <x v="1"/>
    <x v="4"/>
    <s v="Short-Sleeve Classic Jersey"/>
    <x v="6"/>
    <d v="2009-11-24T00:00:00"/>
    <x v="3"/>
    <x v="1"/>
    <n v="53.99"/>
    <n v="32.393999999999998"/>
    <n v="8"/>
    <n v="259.15199999999999"/>
  </r>
  <r>
    <x v="2"/>
    <x v="5"/>
    <x v="8"/>
    <s v="Katalogi i Cenniki"/>
    <x v="3"/>
    <x v="19"/>
    <s v="stojak na 4 rowery"/>
    <x v="7"/>
    <d v="2009-11-02T00:00:00"/>
    <x v="3"/>
    <x v="1"/>
    <n v="120"/>
    <n v="72"/>
    <n v="4"/>
    <n v="288"/>
  </r>
  <r>
    <x v="2"/>
    <x v="5"/>
    <x v="8"/>
    <s v="Katalogi i Cenniki"/>
    <x v="0"/>
    <x v="25"/>
    <s v="Turystyczny-1000"/>
    <x v="5"/>
    <d v="2009-11-19T00:00:00"/>
    <x v="3"/>
    <x v="1"/>
    <n v="2384.0700000000002"/>
    <n v="1430.442"/>
    <n v="1"/>
    <n v="1430.442"/>
  </r>
  <r>
    <x v="2"/>
    <x v="5"/>
    <x v="8"/>
    <s v="Katalogi i Cenniki"/>
    <x v="1"/>
    <x v="23"/>
    <s v="kamizelki klasyczne"/>
    <x v="5"/>
    <d v="2009-11-13T00:00:00"/>
    <x v="3"/>
    <x v="1"/>
    <n v="63.5"/>
    <n v="38.1"/>
    <n v="7"/>
    <n v="266.7"/>
  </r>
  <r>
    <x v="2"/>
    <x v="5"/>
    <x v="8"/>
    <s v="Katalogi i Cenniki"/>
    <x v="0"/>
    <x v="25"/>
    <s v="Turystyczny-1000"/>
    <x v="5"/>
    <d v="2009-11-12T00:00:00"/>
    <x v="3"/>
    <x v="1"/>
    <n v="2384.0700000000002"/>
    <n v="1430.442"/>
    <n v="2"/>
    <n v="2860.884"/>
  </r>
  <r>
    <x v="2"/>
    <x v="5"/>
    <x v="8"/>
    <s v="Katalogi i Cenniki"/>
    <x v="0"/>
    <x v="25"/>
    <s v="Turystyczny-2000"/>
    <x v="5"/>
    <d v="2009-11-23T00:00:00"/>
    <x v="3"/>
    <x v="1"/>
    <n v="1214.8499999999999"/>
    <n v="728.91"/>
    <n v="1"/>
    <n v="728.91"/>
  </r>
  <r>
    <x v="2"/>
    <x v="5"/>
    <x v="8"/>
    <s v="Katalogi i Cenniki"/>
    <x v="0"/>
    <x v="25"/>
    <s v="Turystyczny-3000"/>
    <x v="5"/>
    <d v="2009-11-05T00:00:00"/>
    <x v="3"/>
    <x v="1"/>
    <n v="742.35"/>
    <n v="445.41"/>
    <n v="1"/>
    <n v="445.41"/>
  </r>
  <r>
    <x v="2"/>
    <x v="5"/>
    <x v="8"/>
    <s v="Katalogi i Cenniki"/>
    <x v="2"/>
    <x v="29"/>
    <s v="hamulce przednie"/>
    <x v="0"/>
    <d v="2009-11-14T00:00:00"/>
    <x v="3"/>
    <x v="1"/>
    <n v="106.5"/>
    <n v="63.9"/>
    <n v="1"/>
    <n v="63.9"/>
  </r>
  <r>
    <x v="2"/>
    <x v="5"/>
    <x v="8"/>
    <s v="Katalogi i Cenniki"/>
    <x v="3"/>
    <x v="22"/>
    <s v="bidony"/>
    <x v="7"/>
    <d v="2009-11-01T00:00:00"/>
    <x v="3"/>
    <x v="1"/>
    <n v="4.99"/>
    <n v="2.9940000000000002"/>
    <n v="4"/>
    <n v="11.976000000000001"/>
  </r>
  <r>
    <x v="2"/>
    <x v="5"/>
    <x v="8"/>
    <s v="Katalogi i Cenniki"/>
    <x v="0"/>
    <x v="25"/>
    <s v="Turystyczny-3000"/>
    <x v="6"/>
    <d v="2009-11-18T00:00:00"/>
    <x v="3"/>
    <x v="1"/>
    <n v="742.35"/>
    <n v="445.41"/>
    <n v="1"/>
    <n v="445.41"/>
  </r>
  <r>
    <x v="2"/>
    <x v="5"/>
    <x v="8"/>
    <s v="Katalogi i Cenniki"/>
    <x v="0"/>
    <x v="25"/>
    <s v="Turystyczny-2000"/>
    <x v="5"/>
    <d v="2009-11-21T00:00:00"/>
    <x v="3"/>
    <x v="1"/>
    <n v="1214.8499999999999"/>
    <n v="728.91"/>
    <n v="2"/>
    <n v="1457.82"/>
  </r>
  <r>
    <x v="2"/>
    <x v="5"/>
    <x v="8"/>
    <s v="Katalogi i Cenniki"/>
    <x v="1"/>
    <x v="4"/>
    <s v="Short-Sleeve Classic Jersey"/>
    <x v="6"/>
    <d v="2009-11-25T00:00:00"/>
    <x v="3"/>
    <x v="1"/>
    <n v="53.99"/>
    <n v="32.393999999999998"/>
    <n v="6"/>
    <n v="194.36399999999998"/>
  </r>
  <r>
    <x v="2"/>
    <x v="5"/>
    <x v="8"/>
    <s v="Katalogi i Cenniki"/>
    <x v="0"/>
    <x v="25"/>
    <s v="Turystyczny-1000"/>
    <x v="6"/>
    <d v="2009-11-28T00:00:00"/>
    <x v="3"/>
    <x v="1"/>
    <n v="2384.0700000000002"/>
    <n v="1430.442"/>
    <n v="3"/>
    <n v="4291.326"/>
  </r>
  <r>
    <x v="2"/>
    <x v="5"/>
    <x v="8"/>
    <s v="Katalogi i Cenniki"/>
    <x v="0"/>
    <x v="25"/>
    <s v="Turystyczny-1000"/>
    <x v="6"/>
    <d v="2009-11-18T00:00:00"/>
    <x v="3"/>
    <x v="1"/>
    <n v="2384.0700000000002"/>
    <n v="1430.442"/>
    <n v="4"/>
    <n v="5721.768"/>
  </r>
  <r>
    <x v="2"/>
    <x v="5"/>
    <x v="8"/>
    <s v="Katalogi i Cenniki"/>
    <x v="1"/>
    <x v="5"/>
    <s v="nakładka na rower"/>
    <x v="4"/>
    <d v="2009-11-19T00:00:00"/>
    <x v="3"/>
    <x v="1"/>
    <n v="8.99"/>
    <n v="5.3940000000000001"/>
    <n v="5"/>
    <n v="26.97"/>
  </r>
  <r>
    <x v="2"/>
    <x v="5"/>
    <x v="8"/>
    <s v="Katalogi i Cenniki"/>
    <x v="2"/>
    <x v="26"/>
    <s v="Przerzutki przednie"/>
    <x v="0"/>
    <d v="2009-11-12T00:00:00"/>
    <x v="3"/>
    <x v="1"/>
    <n v="91.49"/>
    <n v="54.893999999999998"/>
    <n v="1"/>
    <n v="54.893999999999998"/>
  </r>
  <r>
    <x v="2"/>
    <x v="5"/>
    <x v="8"/>
    <s v="Katalogi i Cenniki"/>
    <x v="1"/>
    <x v="4"/>
    <s v="Long-Sleeve Logo Jersey"/>
    <x v="4"/>
    <d v="2009-11-30T00:00:00"/>
    <x v="3"/>
    <x v="1"/>
    <n v="49.99"/>
    <n v="29.994"/>
    <n v="8"/>
    <n v="239.952"/>
  </r>
  <r>
    <x v="1"/>
    <x v="3"/>
    <x v="6"/>
    <s v="Metale Metro"/>
    <x v="0"/>
    <x v="25"/>
    <s v="Turystyczny-3000"/>
    <x v="6"/>
    <d v="2009-11-28T00:00:00"/>
    <x v="3"/>
    <x v="1"/>
    <n v="742.35"/>
    <n v="445.41"/>
    <n v="2"/>
    <n v="890.82"/>
  </r>
  <r>
    <x v="1"/>
    <x v="3"/>
    <x v="6"/>
    <s v="Metale Metro"/>
    <x v="0"/>
    <x v="25"/>
    <s v="Turystyczny-2000"/>
    <x v="5"/>
    <d v="2009-11-23T00:00:00"/>
    <x v="3"/>
    <x v="1"/>
    <n v="1214.8499999999999"/>
    <n v="728.91"/>
    <n v="9"/>
    <n v="6560.19"/>
  </r>
  <r>
    <x v="1"/>
    <x v="3"/>
    <x v="6"/>
    <s v="Metale Metro"/>
    <x v="3"/>
    <x v="7"/>
    <s v="Sport-100"/>
    <x v="1"/>
    <d v="2009-11-22T00:00:00"/>
    <x v="3"/>
    <x v="1"/>
    <n v="34.99"/>
    <n v="20.994"/>
    <n v="2"/>
    <n v="41.988"/>
  </r>
  <r>
    <x v="1"/>
    <x v="3"/>
    <x v="6"/>
    <s v="Metale Metro"/>
    <x v="0"/>
    <x v="25"/>
    <s v="Turystyczny-3000"/>
    <x v="5"/>
    <d v="2009-11-23T00:00:00"/>
    <x v="3"/>
    <x v="1"/>
    <n v="742.35"/>
    <n v="445.41"/>
    <n v="8"/>
    <n v="3563.28"/>
  </r>
  <r>
    <x v="1"/>
    <x v="3"/>
    <x v="6"/>
    <s v="Metale Metro"/>
    <x v="2"/>
    <x v="27"/>
    <s v="LL rama rowerowa turystyczny"/>
    <x v="5"/>
    <d v="2009-11-09T00:00:00"/>
    <x v="3"/>
    <x v="1"/>
    <n v="333.42"/>
    <n v="200.05199999999999"/>
    <n v="2"/>
    <n v="400.10399999999998"/>
  </r>
  <r>
    <x v="1"/>
    <x v="3"/>
    <x v="6"/>
    <s v="Metale Metro"/>
    <x v="2"/>
    <x v="27"/>
    <s v="HL rama rowerowa turystyczny"/>
    <x v="5"/>
    <d v="2009-11-26T00:00:00"/>
    <x v="3"/>
    <x v="1"/>
    <n v="1003.91"/>
    <n v="602.346"/>
    <n v="1"/>
    <n v="602.346"/>
  </r>
  <r>
    <x v="1"/>
    <x v="3"/>
    <x v="6"/>
    <s v="Metale Metro"/>
    <x v="0"/>
    <x v="25"/>
    <s v="Turystyczny-1000"/>
    <x v="6"/>
    <d v="2009-11-25T00:00:00"/>
    <x v="3"/>
    <x v="1"/>
    <n v="2384.0700000000002"/>
    <n v="1430.442"/>
    <n v="4"/>
    <n v="5721.768"/>
  </r>
  <r>
    <x v="1"/>
    <x v="3"/>
    <x v="6"/>
    <s v="Metale Metro"/>
    <x v="2"/>
    <x v="27"/>
    <s v="HL rama rowerowa turystyczny"/>
    <x v="5"/>
    <d v="2009-11-02T00:00:00"/>
    <x v="3"/>
    <x v="1"/>
    <n v="1003.91"/>
    <n v="602.346"/>
    <n v="2"/>
    <n v="1204.692"/>
  </r>
  <r>
    <x v="1"/>
    <x v="3"/>
    <x v="6"/>
    <s v="Metale Metro"/>
    <x v="0"/>
    <x v="25"/>
    <s v="Turystyczny-2000"/>
    <x v="5"/>
    <d v="2009-11-26T00:00:00"/>
    <x v="3"/>
    <x v="1"/>
    <n v="1214.8499999999999"/>
    <n v="728.91"/>
    <n v="3"/>
    <n v="2186.73"/>
  </r>
  <r>
    <x v="1"/>
    <x v="3"/>
    <x v="6"/>
    <s v="Metale Metro"/>
    <x v="2"/>
    <x v="9"/>
    <s v="HL kierownica turystyczny"/>
    <x v="7"/>
    <d v="2009-11-08T00:00:00"/>
    <x v="3"/>
    <x v="1"/>
    <n v="91.57"/>
    <n v="54.942"/>
    <n v="1"/>
    <n v="54.942"/>
  </r>
  <r>
    <x v="1"/>
    <x v="3"/>
    <x v="6"/>
    <s v="Metale Metro"/>
    <x v="0"/>
    <x v="25"/>
    <s v="Turystyczny-1000"/>
    <x v="5"/>
    <d v="2009-11-14T00:00:00"/>
    <x v="3"/>
    <x v="1"/>
    <n v="2384.0700000000002"/>
    <n v="1430.442"/>
    <n v="7"/>
    <n v="10013.094000000001"/>
  </r>
  <r>
    <x v="1"/>
    <x v="3"/>
    <x v="6"/>
    <s v="Metale Metro"/>
    <x v="2"/>
    <x v="27"/>
    <s v="LL rama rowerowa turystyczny"/>
    <x v="6"/>
    <d v="2009-11-16T00:00:00"/>
    <x v="3"/>
    <x v="1"/>
    <n v="333.42"/>
    <n v="200.05199999999999"/>
    <n v="1"/>
    <n v="200.05199999999999"/>
  </r>
  <r>
    <x v="1"/>
    <x v="3"/>
    <x v="6"/>
    <s v="Metale Metro"/>
    <x v="2"/>
    <x v="27"/>
    <s v="HL rama rowerowa turystyczny"/>
    <x v="6"/>
    <d v="2009-11-18T00:00:00"/>
    <x v="3"/>
    <x v="1"/>
    <n v="1003.91"/>
    <n v="602.346"/>
    <n v="2"/>
    <n v="1204.692"/>
  </r>
  <r>
    <x v="1"/>
    <x v="3"/>
    <x v="6"/>
    <s v="Metale Metro"/>
    <x v="0"/>
    <x v="25"/>
    <s v="Turystyczny-3000"/>
    <x v="5"/>
    <d v="2009-11-15T00:00:00"/>
    <x v="3"/>
    <x v="1"/>
    <n v="742.35"/>
    <n v="445.41"/>
    <n v="2"/>
    <n v="890.82"/>
  </r>
  <r>
    <x v="1"/>
    <x v="3"/>
    <x v="6"/>
    <s v="Metale Metro"/>
    <x v="0"/>
    <x v="25"/>
    <s v="Turystyczny-3000"/>
    <x v="5"/>
    <d v="2009-11-04T00:00:00"/>
    <x v="3"/>
    <x v="1"/>
    <n v="742.35"/>
    <n v="408.29250000000002"/>
    <n v="18"/>
    <n v="7349.2650000000003"/>
  </r>
  <r>
    <x v="1"/>
    <x v="3"/>
    <x v="6"/>
    <s v="Metale Metro"/>
    <x v="0"/>
    <x v="25"/>
    <s v="Turystyczny-1000"/>
    <x v="6"/>
    <d v="2009-11-26T00:00:00"/>
    <x v="3"/>
    <x v="1"/>
    <n v="2384.0700000000002"/>
    <n v="1430.442"/>
    <n v="3"/>
    <n v="4291.326"/>
  </r>
  <r>
    <x v="1"/>
    <x v="3"/>
    <x v="6"/>
    <s v="Metale Metro"/>
    <x v="0"/>
    <x v="25"/>
    <s v="Turystyczny-1000"/>
    <x v="6"/>
    <d v="2009-11-25T00:00:00"/>
    <x v="3"/>
    <x v="1"/>
    <n v="2384.0700000000002"/>
    <n v="1430.442"/>
    <n v="2"/>
    <n v="2860.884"/>
  </r>
  <r>
    <x v="1"/>
    <x v="3"/>
    <x v="6"/>
    <s v="Metale Metro"/>
    <x v="2"/>
    <x v="27"/>
    <s v="HL rama rowerowa turystyczny"/>
    <x v="6"/>
    <d v="2009-11-04T00:00:00"/>
    <x v="3"/>
    <x v="1"/>
    <n v="1003.91"/>
    <n v="602.346"/>
    <n v="2"/>
    <n v="1204.692"/>
  </r>
  <r>
    <x v="1"/>
    <x v="3"/>
    <x v="6"/>
    <s v="Metale Metro"/>
    <x v="2"/>
    <x v="27"/>
    <s v="LL rama rowerowa turystyczny"/>
    <x v="6"/>
    <d v="2009-11-23T00:00:00"/>
    <x v="3"/>
    <x v="1"/>
    <n v="333.42"/>
    <n v="200.05199999999999"/>
    <n v="7"/>
    <n v="1400.364"/>
  </r>
  <r>
    <x v="1"/>
    <x v="3"/>
    <x v="6"/>
    <s v="Metale Metro"/>
    <x v="2"/>
    <x v="27"/>
    <s v="LL rama rowerowa turystyczny"/>
    <x v="6"/>
    <d v="2009-12-01T00:00:00"/>
    <x v="3"/>
    <x v="1"/>
    <n v="333.42"/>
    <n v="200.05199999999999"/>
    <n v="6"/>
    <n v="1200.3119999999999"/>
  </r>
  <r>
    <x v="1"/>
    <x v="3"/>
    <x v="6"/>
    <s v="Metale Metro"/>
    <x v="0"/>
    <x v="25"/>
    <s v="Turystyczny-3000"/>
    <x v="6"/>
    <d v="2009-11-19T00:00:00"/>
    <x v="3"/>
    <x v="1"/>
    <n v="742.35"/>
    <n v="445.41"/>
    <n v="2"/>
    <n v="890.82"/>
  </r>
  <r>
    <x v="1"/>
    <x v="3"/>
    <x v="6"/>
    <s v="Metale Metro"/>
    <x v="2"/>
    <x v="20"/>
    <s v="HL siodełko turystyczny"/>
    <x v="7"/>
    <d v="2009-11-07T00:00:00"/>
    <x v="3"/>
    <x v="1"/>
    <n v="52.64"/>
    <n v="31.584"/>
    <n v="1"/>
    <n v="31.584"/>
  </r>
  <r>
    <x v="1"/>
    <x v="3"/>
    <x v="6"/>
    <s v="Metale Metro"/>
    <x v="2"/>
    <x v="27"/>
    <s v="HL rama rowerowa turystyczny"/>
    <x v="5"/>
    <d v="2009-11-11T00:00:00"/>
    <x v="3"/>
    <x v="1"/>
    <n v="1003.91"/>
    <n v="602.346"/>
    <n v="2"/>
    <n v="1204.692"/>
  </r>
  <r>
    <x v="1"/>
    <x v="3"/>
    <x v="6"/>
    <s v="Metale Metro"/>
    <x v="0"/>
    <x v="25"/>
    <s v="Turystyczny-3000"/>
    <x v="6"/>
    <d v="2009-11-22T00:00:00"/>
    <x v="3"/>
    <x v="1"/>
    <n v="742.35"/>
    <n v="445.41"/>
    <n v="7"/>
    <n v="3117.8700000000003"/>
  </r>
  <r>
    <x v="1"/>
    <x v="3"/>
    <x v="6"/>
    <s v="Metale Metro"/>
    <x v="0"/>
    <x v="25"/>
    <s v="Turystyczny-2000"/>
    <x v="5"/>
    <d v="2009-11-09T00:00:00"/>
    <x v="3"/>
    <x v="1"/>
    <n v="1214.8499999999999"/>
    <n v="704.61300000000006"/>
    <n v="11"/>
    <n v="7750.7430000000004"/>
  </r>
  <r>
    <x v="1"/>
    <x v="3"/>
    <x v="6"/>
    <s v="Metale Metro"/>
    <x v="2"/>
    <x v="27"/>
    <s v="HL rama rowerowa turystyczny"/>
    <x v="5"/>
    <d v="2009-11-15T00:00:00"/>
    <x v="3"/>
    <x v="1"/>
    <n v="1003.91"/>
    <n v="602.346"/>
    <n v="1"/>
    <n v="602.346"/>
  </r>
  <r>
    <x v="1"/>
    <x v="3"/>
    <x v="6"/>
    <s v="Metale Metro"/>
    <x v="2"/>
    <x v="27"/>
    <s v="HL rama rowerowa turystyczny"/>
    <x v="6"/>
    <d v="2009-11-18T00:00:00"/>
    <x v="3"/>
    <x v="1"/>
    <n v="1003.91"/>
    <n v="602.346"/>
    <n v="8"/>
    <n v="4818.768"/>
  </r>
  <r>
    <x v="1"/>
    <x v="3"/>
    <x v="6"/>
    <s v="Metale Metro"/>
    <x v="2"/>
    <x v="27"/>
    <s v="LL rama rowerowa turystyczny"/>
    <x v="5"/>
    <d v="2009-11-09T00:00:00"/>
    <x v="3"/>
    <x v="1"/>
    <n v="333.42"/>
    <n v="200.05199999999999"/>
    <n v="3"/>
    <n v="600.15599999999995"/>
  </r>
  <r>
    <x v="0"/>
    <x v="0"/>
    <x v="0"/>
    <s v="Akcesoria do małych rowerów"/>
    <x v="0"/>
    <x v="25"/>
    <s v="Turystyczny-1000"/>
    <x v="6"/>
    <d v="2009-11-10T00:00:00"/>
    <x v="3"/>
    <x v="1"/>
    <n v="2384.0700000000002"/>
    <n v="1430.442"/>
    <n v="2"/>
    <n v="2860.884"/>
  </r>
  <r>
    <x v="0"/>
    <x v="0"/>
    <x v="0"/>
    <s v="Akcesoria do małych rowerów"/>
    <x v="0"/>
    <x v="25"/>
    <s v="Turystyczny-3000"/>
    <x v="6"/>
    <d v="2009-11-25T00:00:00"/>
    <x v="3"/>
    <x v="1"/>
    <n v="742.35"/>
    <n v="445.41"/>
    <n v="4"/>
    <n v="1781.64"/>
  </r>
  <r>
    <x v="0"/>
    <x v="0"/>
    <x v="0"/>
    <s v="Akcesoria do małych rowerów"/>
    <x v="0"/>
    <x v="25"/>
    <s v="Turystyczny-1000"/>
    <x v="5"/>
    <d v="2009-11-17T00:00:00"/>
    <x v="3"/>
    <x v="1"/>
    <n v="2384.0700000000002"/>
    <n v="1430.442"/>
    <n v="2"/>
    <n v="2860.884"/>
  </r>
  <r>
    <x v="0"/>
    <x v="0"/>
    <x v="0"/>
    <s v="Akcesoria do małych rowerów"/>
    <x v="3"/>
    <x v="22"/>
    <s v="bidony"/>
    <x v="7"/>
    <d v="2009-11-05T00:00:00"/>
    <x v="3"/>
    <x v="1"/>
    <n v="4.99"/>
    <n v="2.9940000000000002"/>
    <n v="2"/>
    <n v="5.9880000000000004"/>
  </r>
  <r>
    <x v="0"/>
    <x v="0"/>
    <x v="0"/>
    <s v="Akcesoria do małych rowerów"/>
    <x v="0"/>
    <x v="25"/>
    <s v="Turystyczny-1000"/>
    <x v="6"/>
    <d v="2009-11-26T00:00:00"/>
    <x v="3"/>
    <x v="1"/>
    <n v="2384.0700000000002"/>
    <n v="1430.442"/>
    <n v="2"/>
    <n v="2860.884"/>
  </r>
  <r>
    <x v="0"/>
    <x v="0"/>
    <x v="0"/>
    <s v="Akcesoria do małych rowerów"/>
    <x v="1"/>
    <x v="23"/>
    <s v="kamizelki klasyczne"/>
    <x v="5"/>
    <d v="2009-12-01T00:00:00"/>
    <x v="3"/>
    <x v="1"/>
    <n v="63.5"/>
    <n v="38.1"/>
    <n v="4"/>
    <n v="152.4"/>
  </r>
  <r>
    <x v="0"/>
    <x v="0"/>
    <x v="0"/>
    <s v="Akcesoria do małych rowerów"/>
    <x v="1"/>
    <x v="4"/>
    <s v="Long-Sleeve Logo Jersey"/>
    <x v="4"/>
    <d v="2009-11-05T00:00:00"/>
    <x v="3"/>
    <x v="1"/>
    <n v="49.99"/>
    <n v="29.994"/>
    <n v="4"/>
    <n v="119.976"/>
  </r>
  <r>
    <x v="0"/>
    <x v="0"/>
    <x v="0"/>
    <s v="Akcesoria do małych rowerów"/>
    <x v="3"/>
    <x v="19"/>
    <s v="stojak na 4 rowery"/>
    <x v="7"/>
    <d v="2009-11-24T00:00:00"/>
    <x v="3"/>
    <x v="1"/>
    <n v="120"/>
    <n v="72"/>
    <n v="3"/>
    <n v="216"/>
  </r>
  <r>
    <x v="0"/>
    <x v="0"/>
    <x v="0"/>
    <s v="Akcesoria do małych rowerów"/>
    <x v="2"/>
    <x v="29"/>
    <s v="hamulce przednie"/>
    <x v="0"/>
    <d v="2009-11-09T00:00:00"/>
    <x v="3"/>
    <x v="1"/>
    <n v="106.5"/>
    <n v="63.9"/>
    <n v="3"/>
    <n v="191.7"/>
  </r>
  <r>
    <x v="0"/>
    <x v="0"/>
    <x v="0"/>
    <s v="Akcesoria do małych rowerów"/>
    <x v="3"/>
    <x v="24"/>
    <s v="Bike Wash"/>
    <x v="7"/>
    <d v="2009-11-29T00:00:00"/>
    <x v="3"/>
    <x v="1"/>
    <n v="7.95"/>
    <n v="4.7699999999999996"/>
    <n v="6"/>
    <n v="28.619999999999997"/>
  </r>
  <r>
    <x v="0"/>
    <x v="0"/>
    <x v="0"/>
    <s v="Akcesoria do małych rowerów"/>
    <x v="2"/>
    <x v="26"/>
    <s v="Przerzutki przednie"/>
    <x v="0"/>
    <d v="2009-11-25T00:00:00"/>
    <x v="3"/>
    <x v="1"/>
    <n v="91.49"/>
    <n v="54.893999999999998"/>
    <n v="1"/>
    <n v="54.893999999999998"/>
  </r>
  <r>
    <x v="0"/>
    <x v="0"/>
    <x v="0"/>
    <s v="Akcesoria do małych rowerów"/>
    <x v="0"/>
    <x v="25"/>
    <s v="Turystyczny-3000"/>
    <x v="6"/>
    <d v="2009-11-01T00:00:00"/>
    <x v="3"/>
    <x v="1"/>
    <n v="742.35"/>
    <n v="445.41"/>
    <n v="1"/>
    <n v="445.41"/>
  </r>
  <r>
    <x v="0"/>
    <x v="0"/>
    <x v="0"/>
    <s v="Akcesoria do małych rowerów"/>
    <x v="1"/>
    <x v="4"/>
    <s v="Short-Sleeve Classic Jersey"/>
    <x v="6"/>
    <d v="2009-11-25T00:00:00"/>
    <x v="3"/>
    <x v="1"/>
    <n v="53.99"/>
    <n v="32.393999999999998"/>
    <n v="5"/>
    <n v="161.97"/>
  </r>
  <r>
    <x v="0"/>
    <x v="0"/>
    <x v="0"/>
    <s v="Akcesoria do małych rowerów"/>
    <x v="0"/>
    <x v="25"/>
    <s v="Turystyczny-1000"/>
    <x v="5"/>
    <d v="2009-11-22T00:00:00"/>
    <x v="3"/>
    <x v="1"/>
    <n v="2384.0700000000002"/>
    <n v="1430.442"/>
    <n v="1"/>
    <n v="1430.442"/>
  </r>
  <r>
    <x v="0"/>
    <x v="0"/>
    <x v="0"/>
    <s v="Akcesoria do małych rowerów"/>
    <x v="0"/>
    <x v="25"/>
    <s v="Turystyczny-2000"/>
    <x v="5"/>
    <d v="2009-11-24T00:00:00"/>
    <x v="3"/>
    <x v="1"/>
    <n v="1214.8499999999999"/>
    <n v="728.91"/>
    <n v="3"/>
    <n v="2186.73"/>
  </r>
  <r>
    <x v="0"/>
    <x v="0"/>
    <x v="0"/>
    <s v="Akcesoria do małych rowerów"/>
    <x v="1"/>
    <x v="4"/>
    <s v="Short-Sleeve Classic Jersey"/>
    <x v="6"/>
    <d v="2009-11-07T00:00:00"/>
    <x v="3"/>
    <x v="1"/>
    <n v="53.99"/>
    <n v="32.393999999999998"/>
    <n v="3"/>
    <n v="97.181999999999988"/>
  </r>
  <r>
    <x v="0"/>
    <x v="0"/>
    <x v="0"/>
    <s v="Akcesoria do małych rowerów"/>
    <x v="0"/>
    <x v="25"/>
    <s v="Turystyczny-3000"/>
    <x v="5"/>
    <d v="2009-11-11T00:00:00"/>
    <x v="3"/>
    <x v="1"/>
    <n v="742.35"/>
    <n v="445.41"/>
    <n v="3"/>
    <n v="1336.23"/>
  </r>
  <r>
    <x v="0"/>
    <x v="0"/>
    <x v="0"/>
    <s v="Akcesoria do małych rowerów"/>
    <x v="2"/>
    <x v="30"/>
    <s v="Łańcuch"/>
    <x v="0"/>
    <d v="2009-11-17T00:00:00"/>
    <x v="3"/>
    <x v="1"/>
    <n v="20.239999999999998"/>
    <n v="12.144"/>
    <n v="1"/>
    <n v="12.144"/>
  </r>
  <r>
    <x v="0"/>
    <x v="0"/>
    <x v="0"/>
    <s v="Akcesoria do małych rowerów"/>
    <x v="0"/>
    <x v="25"/>
    <s v="Turystyczny-3000"/>
    <x v="6"/>
    <d v="2009-11-10T00:00:00"/>
    <x v="3"/>
    <x v="1"/>
    <n v="742.35"/>
    <n v="445.41"/>
    <n v="3"/>
    <n v="1336.23"/>
  </r>
  <r>
    <x v="0"/>
    <x v="0"/>
    <x v="0"/>
    <s v="Akcesoria do małych rowerów"/>
    <x v="0"/>
    <x v="25"/>
    <s v="Turystyczny-2000"/>
    <x v="5"/>
    <d v="2009-11-30T00:00:00"/>
    <x v="3"/>
    <x v="1"/>
    <n v="1214.8499999999999"/>
    <n v="728.91"/>
    <n v="2"/>
    <n v="1457.82"/>
  </r>
  <r>
    <x v="0"/>
    <x v="0"/>
    <x v="4"/>
    <s v="Klub Wesołej Zabawy"/>
    <x v="2"/>
    <x v="6"/>
    <s v="ML rama rowerowa-W"/>
    <x v="6"/>
    <d v="2009-11-18T00:00:00"/>
    <x v="3"/>
    <x v="1"/>
    <n v="594.83000000000004"/>
    <n v="356.89800000000002"/>
    <n v="2"/>
    <n v="713.79600000000005"/>
  </r>
  <r>
    <x v="0"/>
    <x v="0"/>
    <x v="4"/>
    <s v="Klub Wesołej Zabawy"/>
    <x v="2"/>
    <x v="9"/>
    <s v="HL kierownica szosa"/>
    <x v="7"/>
    <d v="2009-11-08T00:00:00"/>
    <x v="3"/>
    <x v="1"/>
    <n v="120.27"/>
    <n v="72.162000000000006"/>
    <n v="1"/>
    <n v="72.162000000000006"/>
  </r>
  <r>
    <x v="0"/>
    <x v="0"/>
    <x v="3"/>
    <s v="Już czas! — sklep rowerowy"/>
    <x v="0"/>
    <x v="3"/>
    <s v="Szosa-750"/>
    <x v="1"/>
    <d v="2009-11-08T00:00:00"/>
    <x v="3"/>
    <x v="1"/>
    <n v="539.99"/>
    <n v="323.99400000000003"/>
    <n v="3"/>
    <n v="971.98200000000008"/>
  </r>
  <r>
    <x v="0"/>
    <x v="0"/>
    <x v="3"/>
    <s v="Już czas! — sklep rowerowy"/>
    <x v="2"/>
    <x v="9"/>
    <s v="HL kierownica szosa"/>
    <x v="7"/>
    <d v="2009-11-08T00:00:00"/>
    <x v="3"/>
    <x v="1"/>
    <n v="120.27"/>
    <n v="72.162000000000006"/>
    <n v="2"/>
    <n v="144.32400000000001"/>
  </r>
  <r>
    <x v="0"/>
    <x v="0"/>
    <x v="3"/>
    <s v="Już czas! — sklep rowerowy"/>
    <x v="0"/>
    <x v="3"/>
    <s v="Szosa--550-W"/>
    <x v="6"/>
    <d v="2009-11-13T00:00:00"/>
    <x v="3"/>
    <x v="1"/>
    <n v="1120.49"/>
    <n v="672.29399999999998"/>
    <n v="2"/>
    <n v="1344.588"/>
  </r>
  <r>
    <x v="0"/>
    <x v="0"/>
    <x v="3"/>
    <s v="Już czas! — sklep rowerowy"/>
    <x v="0"/>
    <x v="3"/>
    <s v="Szosa--550-W"/>
    <x v="6"/>
    <d v="2009-11-16T00:00:00"/>
    <x v="3"/>
    <x v="1"/>
    <n v="1120.49"/>
    <n v="672.29399999999998"/>
    <n v="2"/>
    <n v="1344.588"/>
  </r>
  <r>
    <x v="0"/>
    <x v="0"/>
    <x v="3"/>
    <s v="Już czas! — sklep rowerowy"/>
    <x v="2"/>
    <x v="6"/>
    <s v="HL rama rowerowa szosa"/>
    <x v="1"/>
    <d v="2009-11-19T00:00:00"/>
    <x v="3"/>
    <x v="1"/>
    <n v="1431.5"/>
    <n v="858.9"/>
    <n v="2"/>
    <n v="1717.8"/>
  </r>
  <r>
    <x v="0"/>
    <x v="0"/>
    <x v="3"/>
    <s v="Już czas! — sklep rowerowy"/>
    <x v="2"/>
    <x v="6"/>
    <s v="LL rama rowerowa"/>
    <x v="1"/>
    <d v="2009-11-03T00:00:00"/>
    <x v="3"/>
    <x v="1"/>
    <n v="337.22"/>
    <n v="202.33199999999999"/>
    <n v="2"/>
    <n v="404.66399999999999"/>
  </r>
  <r>
    <x v="0"/>
    <x v="0"/>
    <x v="0"/>
    <s v="Rowery ze Słonecznego Miejsca"/>
    <x v="1"/>
    <x v="1"/>
    <s v="skarpety wyścigowe"/>
    <x v="2"/>
    <d v="2009-11-28T00:00:00"/>
    <x v="3"/>
    <x v="1"/>
    <n v="8.99"/>
    <n v="5.3940000000000001"/>
    <n v="4"/>
    <n v="21.576000000000001"/>
  </r>
  <r>
    <x v="0"/>
    <x v="0"/>
    <x v="0"/>
    <s v="Rowery ze Słonecznego Miejsca"/>
    <x v="3"/>
    <x v="19"/>
    <s v="stojak na 4 rowery"/>
    <x v="7"/>
    <d v="2009-11-28T00:00:00"/>
    <x v="3"/>
    <x v="1"/>
    <n v="120"/>
    <n v="72"/>
    <n v="3"/>
    <n v="216"/>
  </r>
  <r>
    <x v="0"/>
    <x v="0"/>
    <x v="0"/>
    <s v="Rowery ze Słonecznego Miejsca"/>
    <x v="1"/>
    <x v="4"/>
    <s v="Long-Sleeve Logo Jersey"/>
    <x v="4"/>
    <d v="2009-11-21T00:00:00"/>
    <x v="3"/>
    <x v="1"/>
    <n v="49.99"/>
    <n v="29.994"/>
    <n v="6"/>
    <n v="179.964"/>
  </r>
  <r>
    <x v="0"/>
    <x v="0"/>
    <x v="0"/>
    <s v="Rowery ze Słonecznego Miejsca"/>
    <x v="1"/>
    <x v="1"/>
    <s v="skarpety wyścigowe"/>
    <x v="2"/>
    <d v="2009-11-09T00:00:00"/>
    <x v="3"/>
    <x v="1"/>
    <n v="8.99"/>
    <n v="5.2141999999999999"/>
    <n v="11"/>
    <n v="57.356200000000001"/>
  </r>
  <r>
    <x v="0"/>
    <x v="0"/>
    <x v="0"/>
    <s v="Rowery ze Słonecznego Miejsca"/>
    <x v="0"/>
    <x v="3"/>
    <s v="Szosa-750"/>
    <x v="1"/>
    <d v="2009-11-13T00:00:00"/>
    <x v="3"/>
    <x v="1"/>
    <n v="539.99"/>
    <n v="323.99400000000003"/>
    <n v="2"/>
    <n v="647.98800000000006"/>
  </r>
  <r>
    <x v="0"/>
    <x v="0"/>
    <x v="0"/>
    <s v="Rowery ze Słonecznego Miejsca"/>
    <x v="1"/>
    <x v="4"/>
    <s v="Short-Sleeve Classic Jersey"/>
    <x v="6"/>
    <d v="2009-11-21T00:00:00"/>
    <x v="3"/>
    <x v="1"/>
    <n v="53.99"/>
    <n v="32.393999999999998"/>
    <n v="3"/>
    <n v="97.181999999999988"/>
  </r>
  <r>
    <x v="0"/>
    <x v="0"/>
    <x v="0"/>
    <s v="Rowery ze Słonecznego Miejsca"/>
    <x v="1"/>
    <x v="5"/>
    <s v="nakładka na rower"/>
    <x v="4"/>
    <d v="2009-11-27T00:00:00"/>
    <x v="3"/>
    <x v="1"/>
    <n v="8.99"/>
    <n v="5.3940000000000001"/>
    <n v="1"/>
    <n v="5.3940000000000001"/>
  </r>
  <r>
    <x v="0"/>
    <x v="0"/>
    <x v="0"/>
    <s v="Rowery ze Słonecznego Miejsca"/>
    <x v="1"/>
    <x v="23"/>
    <s v="kamizelki klasyczne"/>
    <x v="5"/>
    <d v="2009-11-06T00:00:00"/>
    <x v="3"/>
    <x v="1"/>
    <n v="63.5"/>
    <n v="38.1"/>
    <n v="1"/>
    <n v="38.1"/>
  </r>
  <r>
    <x v="0"/>
    <x v="0"/>
    <x v="0"/>
    <s v="Rowery ze Słonecznego Miejsca"/>
    <x v="2"/>
    <x v="18"/>
    <s v="LL pedał szosa"/>
    <x v="8"/>
    <d v="2009-11-25T00:00:00"/>
    <x v="3"/>
    <x v="1"/>
    <n v="40.49"/>
    <n v="24.294"/>
    <n v="3"/>
    <n v="72.882000000000005"/>
  </r>
  <r>
    <x v="0"/>
    <x v="0"/>
    <x v="0"/>
    <s v="Rowery ze Słonecznego Miejsca"/>
    <x v="0"/>
    <x v="3"/>
    <s v="Szosa-750"/>
    <x v="1"/>
    <d v="2009-11-15T00:00:00"/>
    <x v="3"/>
    <x v="1"/>
    <n v="539.99"/>
    <n v="323.99400000000003"/>
    <n v="1"/>
    <n v="323.99400000000003"/>
  </r>
  <r>
    <x v="0"/>
    <x v="0"/>
    <x v="0"/>
    <s v="Rowery ze Słonecznego Miejsca"/>
    <x v="0"/>
    <x v="3"/>
    <s v="Szosa--350-W"/>
    <x v="6"/>
    <d v="2009-11-20T00:00:00"/>
    <x v="3"/>
    <x v="1"/>
    <n v="1700.99"/>
    <n v="1020.5940000000001"/>
    <n v="2"/>
    <n v="2041.1880000000001"/>
  </r>
  <r>
    <x v="0"/>
    <x v="0"/>
    <x v="0"/>
    <s v="Rowery ze Słonecznego Miejsca"/>
    <x v="0"/>
    <x v="3"/>
    <s v="Szosa--350-W"/>
    <x v="6"/>
    <d v="2009-11-02T00:00:00"/>
    <x v="3"/>
    <x v="1"/>
    <n v="1700.99"/>
    <n v="1020.5940000000001"/>
    <n v="2"/>
    <n v="2041.1880000000001"/>
  </r>
  <r>
    <x v="1"/>
    <x v="2"/>
    <x v="5"/>
    <s v="Spa i Rekreacja"/>
    <x v="2"/>
    <x v="29"/>
    <s v="hamulce tylne"/>
    <x v="0"/>
    <d v="2009-11-02T00:00:00"/>
    <x v="3"/>
    <x v="1"/>
    <n v="106.5"/>
    <n v="63.9"/>
    <n v="3"/>
    <n v="191.7"/>
  </r>
  <r>
    <x v="1"/>
    <x v="2"/>
    <x v="5"/>
    <s v="Spa i Rekreacja"/>
    <x v="2"/>
    <x v="18"/>
    <s v="HL pedał górski"/>
    <x v="8"/>
    <d v="2009-11-15T00:00:00"/>
    <x v="3"/>
    <x v="1"/>
    <n v="80.989999999999995"/>
    <n v="48.594000000000001"/>
    <n v="4"/>
    <n v="194.376"/>
  </r>
  <r>
    <x v="1"/>
    <x v="2"/>
    <x v="5"/>
    <s v="Spa i Rekreacja"/>
    <x v="3"/>
    <x v="7"/>
    <s v="Sport-100"/>
    <x v="1"/>
    <d v="2009-11-10T00:00:00"/>
    <x v="3"/>
    <x v="1"/>
    <n v="34.99"/>
    <n v="20.994"/>
    <n v="10"/>
    <n v="209.94"/>
  </r>
  <r>
    <x v="1"/>
    <x v="2"/>
    <x v="5"/>
    <s v="Spa i Rekreacja"/>
    <x v="2"/>
    <x v="2"/>
    <s v="HL rama górski"/>
    <x v="1"/>
    <d v="2009-11-10T00:00:00"/>
    <x v="3"/>
    <x v="1"/>
    <n v="1349.6"/>
    <n v="809.76"/>
    <n v="1"/>
    <n v="809.76"/>
  </r>
  <r>
    <x v="1"/>
    <x v="2"/>
    <x v="5"/>
    <s v="Spa i Rekreacja"/>
    <x v="0"/>
    <x v="0"/>
    <s v="Górski-200"/>
    <x v="0"/>
    <d v="2009-11-16T00:00:00"/>
    <x v="3"/>
    <x v="1"/>
    <n v="2319.9899999999998"/>
    <n v="1391.9939999999999"/>
    <n v="4"/>
    <n v="5567.9759999999997"/>
  </r>
  <r>
    <x v="1"/>
    <x v="2"/>
    <x v="5"/>
    <s v="Spa i Rekreacja"/>
    <x v="3"/>
    <x v="24"/>
    <s v="Bike Wash"/>
    <x v="7"/>
    <d v="2009-11-16T00:00:00"/>
    <x v="3"/>
    <x v="1"/>
    <n v="7.95"/>
    <n v="4.7699999999999996"/>
    <n v="8"/>
    <n v="38.159999999999997"/>
  </r>
  <r>
    <x v="1"/>
    <x v="2"/>
    <x v="5"/>
    <s v="Spa i Rekreacja"/>
    <x v="2"/>
    <x v="9"/>
    <s v="ML kierownica górski"/>
    <x v="7"/>
    <d v="2009-11-22T00:00:00"/>
    <x v="3"/>
    <x v="1"/>
    <n v="61.92"/>
    <n v="37.152000000000001"/>
    <n v="1"/>
    <n v="37.152000000000001"/>
  </r>
  <r>
    <x v="1"/>
    <x v="2"/>
    <x v="5"/>
    <s v="Spa i Rekreacja"/>
    <x v="0"/>
    <x v="0"/>
    <s v="Górski-200"/>
    <x v="0"/>
    <d v="2009-11-02T00:00:00"/>
    <x v="3"/>
    <x v="1"/>
    <n v="2319.9899999999998"/>
    <n v="1391.9939999999999"/>
    <n v="2"/>
    <n v="2783.9879999999998"/>
  </r>
  <r>
    <x v="1"/>
    <x v="2"/>
    <x v="5"/>
    <s v="Spa i Rekreacja"/>
    <x v="0"/>
    <x v="0"/>
    <s v="Górski-500"/>
    <x v="0"/>
    <d v="2009-11-15T00:00:00"/>
    <x v="3"/>
    <x v="1"/>
    <n v="564.99"/>
    <n v="338.99400000000003"/>
    <n v="1"/>
    <n v="338.99400000000003"/>
  </r>
  <r>
    <x v="1"/>
    <x v="2"/>
    <x v="5"/>
    <s v="Spa i Rekreacja"/>
    <x v="1"/>
    <x v="4"/>
    <s v="Long-Sleeve Logo Jersey"/>
    <x v="4"/>
    <d v="2009-11-08T00:00:00"/>
    <x v="3"/>
    <x v="1"/>
    <n v="49.99"/>
    <n v="29.994"/>
    <n v="10"/>
    <n v="299.94"/>
  </r>
  <r>
    <x v="1"/>
    <x v="2"/>
    <x v="5"/>
    <s v="Spa i Rekreacja"/>
    <x v="2"/>
    <x v="2"/>
    <s v="LL rama górski"/>
    <x v="0"/>
    <d v="2009-11-11T00:00:00"/>
    <x v="3"/>
    <x v="1"/>
    <n v="264.05"/>
    <n v="158.43"/>
    <n v="2"/>
    <n v="316.86"/>
  </r>
  <r>
    <x v="1"/>
    <x v="2"/>
    <x v="5"/>
    <s v="Spa i Rekreacja"/>
    <x v="1"/>
    <x v="23"/>
    <s v="kamizelki klasyczne"/>
    <x v="5"/>
    <d v="2009-11-19T00:00:00"/>
    <x v="3"/>
    <x v="1"/>
    <n v="63.5"/>
    <n v="38.1"/>
    <n v="6"/>
    <n v="228.60000000000002"/>
  </r>
  <r>
    <x v="1"/>
    <x v="2"/>
    <x v="5"/>
    <s v="Spa i Rekreacja"/>
    <x v="2"/>
    <x v="20"/>
    <s v="HL siodełko górski 2"/>
    <x v="7"/>
    <d v="2009-11-09T00:00:00"/>
    <x v="3"/>
    <x v="1"/>
    <n v="52.64"/>
    <n v="31.584"/>
    <n v="1"/>
    <n v="31.584"/>
  </r>
  <r>
    <x v="1"/>
    <x v="2"/>
    <x v="5"/>
    <s v="Spa i Rekreacja"/>
    <x v="1"/>
    <x v="4"/>
    <s v="Long-Sleeve Logo Jersey"/>
    <x v="4"/>
    <d v="2009-12-01T00:00:00"/>
    <x v="3"/>
    <x v="1"/>
    <n v="49.99"/>
    <n v="28.994199999999999"/>
    <n v="12"/>
    <n v="347.93039999999996"/>
  </r>
  <r>
    <x v="1"/>
    <x v="2"/>
    <x v="5"/>
    <s v="Spa i Rekreacja"/>
    <x v="2"/>
    <x v="29"/>
    <s v="hamulce przednie"/>
    <x v="0"/>
    <d v="2009-11-06T00:00:00"/>
    <x v="3"/>
    <x v="1"/>
    <n v="106.5"/>
    <n v="63.9"/>
    <n v="4"/>
    <n v="255.6"/>
  </r>
  <r>
    <x v="1"/>
    <x v="2"/>
    <x v="5"/>
    <s v="Spa i Rekreacja"/>
    <x v="2"/>
    <x v="2"/>
    <s v="LL rama górski"/>
    <x v="0"/>
    <d v="2009-11-20T00:00:00"/>
    <x v="3"/>
    <x v="1"/>
    <n v="264.05"/>
    <n v="158.43"/>
    <n v="2"/>
    <n v="316.86"/>
  </r>
  <r>
    <x v="1"/>
    <x v="2"/>
    <x v="5"/>
    <s v="Spa i Rekreacja"/>
    <x v="1"/>
    <x v="4"/>
    <s v="Short-Sleeve Classic Jersey"/>
    <x v="6"/>
    <d v="2009-11-09T00:00:00"/>
    <x v="3"/>
    <x v="1"/>
    <n v="53.99"/>
    <n v="32.393999999999998"/>
    <n v="8"/>
    <n v="259.15199999999999"/>
  </r>
  <r>
    <x v="1"/>
    <x v="2"/>
    <x v="5"/>
    <s v="Spa i Rekreacja"/>
    <x v="1"/>
    <x v="5"/>
    <s v="nakładka na rower"/>
    <x v="4"/>
    <d v="2009-11-30T00:00:00"/>
    <x v="3"/>
    <x v="1"/>
    <n v="8.99"/>
    <n v="5.2141999999999999"/>
    <n v="14"/>
    <n v="72.998800000000003"/>
  </r>
  <r>
    <x v="1"/>
    <x v="2"/>
    <x v="5"/>
    <s v="Spa i Rekreacja"/>
    <x v="1"/>
    <x v="4"/>
    <s v="Short-Sleeve Classic Jersey"/>
    <x v="6"/>
    <d v="2009-11-23T00:00:00"/>
    <x v="3"/>
    <x v="1"/>
    <n v="53.99"/>
    <n v="32.393999999999998"/>
    <n v="5"/>
    <n v="161.97"/>
  </r>
  <r>
    <x v="1"/>
    <x v="2"/>
    <x v="5"/>
    <s v="Spa i Rekreacja"/>
    <x v="2"/>
    <x v="2"/>
    <s v="LL rama górski"/>
    <x v="1"/>
    <d v="2009-11-15T00:00:00"/>
    <x v="3"/>
    <x v="1"/>
    <n v="249.79"/>
    <n v="149.874"/>
    <n v="4"/>
    <n v="599.49599999999998"/>
  </r>
  <r>
    <x v="1"/>
    <x v="2"/>
    <x v="5"/>
    <s v="Spa i Rekreacja"/>
    <x v="1"/>
    <x v="23"/>
    <s v="kamizelki klasyczne"/>
    <x v="5"/>
    <d v="2009-11-06T00:00:00"/>
    <x v="3"/>
    <x v="1"/>
    <n v="63.5"/>
    <n v="38.1"/>
    <n v="9"/>
    <n v="342.90000000000003"/>
  </r>
  <r>
    <x v="1"/>
    <x v="2"/>
    <x v="5"/>
    <s v="Spa i Rekreacja"/>
    <x v="1"/>
    <x v="14"/>
    <s v="spodenki damskie górskie"/>
    <x v="1"/>
    <d v="2009-11-04T00:00:00"/>
    <x v="3"/>
    <x v="1"/>
    <n v="69.989999999999995"/>
    <n v="41.994"/>
    <n v="7"/>
    <n v="293.95799999999997"/>
  </r>
  <r>
    <x v="1"/>
    <x v="2"/>
    <x v="5"/>
    <s v="Spa i Rekreacja"/>
    <x v="0"/>
    <x v="0"/>
    <s v="Górski-500"/>
    <x v="0"/>
    <d v="2009-11-27T00:00:00"/>
    <x v="3"/>
    <x v="1"/>
    <n v="564.99"/>
    <n v="338.99400000000003"/>
    <n v="4"/>
    <n v="1355.9760000000001"/>
  </r>
  <r>
    <x v="1"/>
    <x v="2"/>
    <x v="5"/>
    <s v="Spa i Rekreacja"/>
    <x v="2"/>
    <x v="18"/>
    <s v="LL pedał górski"/>
    <x v="8"/>
    <d v="2009-11-18T00:00:00"/>
    <x v="3"/>
    <x v="1"/>
    <n v="40.49"/>
    <n v="24.294"/>
    <n v="1"/>
    <n v="24.294"/>
  </r>
  <r>
    <x v="1"/>
    <x v="2"/>
    <x v="5"/>
    <s v="Spa i Rekreacja"/>
    <x v="1"/>
    <x v="4"/>
    <s v="Short-Sleeve Classic Jersey"/>
    <x v="6"/>
    <d v="2009-11-06T00:00:00"/>
    <x v="3"/>
    <x v="1"/>
    <n v="53.99"/>
    <n v="31.3142"/>
    <n v="13"/>
    <n v="407.08460000000002"/>
  </r>
  <r>
    <x v="1"/>
    <x v="2"/>
    <x v="5"/>
    <s v="Spa i Rekreacja"/>
    <x v="1"/>
    <x v="10"/>
    <s v="rękawiczki rowerowe"/>
    <x v="1"/>
    <d v="2009-11-06T00:00:00"/>
    <x v="3"/>
    <x v="1"/>
    <n v="24.49"/>
    <n v="14.694000000000001"/>
    <n v="9"/>
    <n v="132.24600000000001"/>
  </r>
  <r>
    <x v="1"/>
    <x v="2"/>
    <x v="5"/>
    <s v="Spa i Rekreacja"/>
    <x v="0"/>
    <x v="0"/>
    <s v="Górski-200"/>
    <x v="1"/>
    <d v="2009-11-08T00:00:00"/>
    <x v="3"/>
    <x v="1"/>
    <n v="2294.9899999999998"/>
    <n v="1376.9939999999999"/>
    <n v="5"/>
    <n v="6884.9699999999993"/>
  </r>
  <r>
    <x v="1"/>
    <x v="2"/>
    <x v="5"/>
    <s v="Spa i Rekreacja"/>
    <x v="2"/>
    <x v="2"/>
    <s v="HL rama górski"/>
    <x v="0"/>
    <d v="2009-11-24T00:00:00"/>
    <x v="3"/>
    <x v="1"/>
    <n v="1364.5"/>
    <n v="818.7"/>
    <n v="1"/>
    <n v="818.7"/>
  </r>
  <r>
    <x v="1"/>
    <x v="2"/>
    <x v="5"/>
    <s v="Spa i Rekreacja"/>
    <x v="1"/>
    <x v="10"/>
    <s v="rękawiczki rowerowe"/>
    <x v="1"/>
    <d v="2009-11-03T00:00:00"/>
    <x v="3"/>
    <x v="1"/>
    <n v="24.49"/>
    <n v="14.694000000000001"/>
    <n v="5"/>
    <n v="73.47"/>
  </r>
  <r>
    <x v="1"/>
    <x v="2"/>
    <x v="5"/>
    <s v="Spa i Rekreacja"/>
    <x v="2"/>
    <x v="2"/>
    <s v="ML rama górski-W"/>
    <x v="0"/>
    <d v="2009-11-20T00:00:00"/>
    <x v="3"/>
    <x v="1"/>
    <n v="364.09"/>
    <n v="218.45400000000001"/>
    <n v="3"/>
    <n v="655.36200000000008"/>
  </r>
  <r>
    <x v="1"/>
    <x v="2"/>
    <x v="5"/>
    <s v="Spa i Rekreacja"/>
    <x v="0"/>
    <x v="0"/>
    <s v="Górski-500"/>
    <x v="1"/>
    <d v="2009-11-21T00:00:00"/>
    <x v="3"/>
    <x v="1"/>
    <n v="539.99"/>
    <n v="323.99400000000003"/>
    <n v="4"/>
    <n v="1295.9760000000001"/>
  </r>
  <r>
    <x v="1"/>
    <x v="2"/>
    <x v="5"/>
    <s v="Spa i Rekreacja"/>
    <x v="3"/>
    <x v="32"/>
    <s v="zestawy naprawcze do opon"/>
    <x v="7"/>
    <d v="2009-11-28T00:00:00"/>
    <x v="3"/>
    <x v="1"/>
    <n v="2.29"/>
    <n v="1.3740000000000001"/>
    <n v="3"/>
    <n v="4.1219999999999999"/>
  </r>
  <r>
    <x v="1"/>
    <x v="2"/>
    <x v="5"/>
    <s v="Spa i Rekreacja"/>
    <x v="0"/>
    <x v="0"/>
    <s v="Górski-200"/>
    <x v="1"/>
    <d v="2009-11-28T00:00:00"/>
    <x v="3"/>
    <x v="1"/>
    <n v="2294.9899999999998"/>
    <n v="1376.9939999999999"/>
    <n v="6"/>
    <n v="8261.9639999999999"/>
  </r>
  <r>
    <x v="1"/>
    <x v="2"/>
    <x v="5"/>
    <s v="Spa i Rekreacja"/>
    <x v="2"/>
    <x v="18"/>
    <s v="ML pedał górski"/>
    <x v="8"/>
    <d v="2009-11-19T00:00:00"/>
    <x v="3"/>
    <x v="1"/>
    <n v="62.09"/>
    <n v="37.253999999999998"/>
    <n v="4"/>
    <n v="149.01599999999999"/>
  </r>
  <r>
    <x v="1"/>
    <x v="2"/>
    <x v="5"/>
    <s v="Spa i Rekreacja"/>
    <x v="2"/>
    <x v="20"/>
    <s v="ML siodełko górski 2"/>
    <x v="7"/>
    <d v="2009-11-12T00:00:00"/>
    <x v="3"/>
    <x v="1"/>
    <n v="39.14"/>
    <n v="23.484000000000002"/>
    <n v="4"/>
    <n v="93.936000000000007"/>
  </r>
  <r>
    <x v="1"/>
    <x v="2"/>
    <x v="5"/>
    <s v="Spa i Rekreacja"/>
    <x v="3"/>
    <x v="7"/>
    <s v="Sport-100"/>
    <x v="3"/>
    <d v="2009-11-07T00:00:00"/>
    <x v="3"/>
    <x v="1"/>
    <n v="34.99"/>
    <n v="20.994"/>
    <n v="8"/>
    <n v="167.952"/>
  </r>
  <r>
    <x v="1"/>
    <x v="2"/>
    <x v="5"/>
    <s v="Spa i Rekreacja"/>
    <x v="0"/>
    <x v="0"/>
    <s v="Górski-200"/>
    <x v="0"/>
    <d v="2009-11-04T00:00:00"/>
    <x v="3"/>
    <x v="1"/>
    <n v="2319.9899999999998"/>
    <n v="1391.9939999999999"/>
    <n v="4"/>
    <n v="5567.9759999999997"/>
  </r>
  <r>
    <x v="1"/>
    <x v="2"/>
    <x v="5"/>
    <s v="Spa i Rekreacja"/>
    <x v="3"/>
    <x v="19"/>
    <s v="stojak na 4 rowery"/>
    <x v="7"/>
    <d v="2009-11-01T00:00:00"/>
    <x v="3"/>
    <x v="1"/>
    <n v="120"/>
    <n v="72"/>
    <n v="10"/>
    <n v="720"/>
  </r>
  <r>
    <x v="1"/>
    <x v="2"/>
    <x v="5"/>
    <s v="Spa i Rekreacja"/>
    <x v="2"/>
    <x v="20"/>
    <s v="LL siodełko górski 2"/>
    <x v="7"/>
    <d v="2009-11-20T00:00:00"/>
    <x v="3"/>
    <x v="1"/>
    <n v="27.12"/>
    <n v="16.271999999999998"/>
    <n v="1"/>
    <n v="16.271999999999998"/>
  </r>
  <r>
    <x v="1"/>
    <x v="2"/>
    <x v="5"/>
    <s v="Spa i Rekreacja"/>
    <x v="2"/>
    <x v="31"/>
    <s v="HL suport"/>
    <x v="7"/>
    <d v="2009-11-22T00:00:00"/>
    <x v="3"/>
    <x v="1"/>
    <n v="121.49"/>
    <n v="72.894000000000005"/>
    <n v="2"/>
    <n v="145.78800000000001"/>
  </r>
  <r>
    <x v="1"/>
    <x v="2"/>
    <x v="5"/>
    <s v="Spa i Rekreacja"/>
    <x v="0"/>
    <x v="0"/>
    <s v="Górski-200"/>
    <x v="1"/>
    <d v="2009-11-18T00:00:00"/>
    <x v="3"/>
    <x v="1"/>
    <n v="2294.9899999999998"/>
    <n v="1376.9939999999999"/>
    <n v="1"/>
    <n v="1376.9939999999999"/>
  </r>
  <r>
    <x v="1"/>
    <x v="2"/>
    <x v="5"/>
    <s v="Spa i Rekreacja"/>
    <x v="2"/>
    <x v="28"/>
    <s v="HL korba"/>
    <x v="1"/>
    <d v="2009-11-11T00:00:00"/>
    <x v="3"/>
    <x v="1"/>
    <n v="404.99"/>
    <n v="242.994"/>
    <n v="2"/>
    <n v="485.988"/>
  </r>
  <r>
    <x v="1"/>
    <x v="2"/>
    <x v="5"/>
    <s v="Spa i Rekreacja"/>
    <x v="2"/>
    <x v="30"/>
    <s v="Łańcuch"/>
    <x v="0"/>
    <d v="2009-11-13T00:00:00"/>
    <x v="3"/>
    <x v="1"/>
    <n v="20.239999999999998"/>
    <n v="12.144"/>
    <n v="1"/>
    <n v="12.144"/>
  </r>
  <r>
    <x v="1"/>
    <x v="2"/>
    <x v="5"/>
    <s v="Spa i Rekreacja"/>
    <x v="2"/>
    <x v="2"/>
    <s v="ML rama górski-W"/>
    <x v="0"/>
    <d v="2009-11-06T00:00:00"/>
    <x v="3"/>
    <x v="1"/>
    <n v="364.09"/>
    <n v="218.45400000000001"/>
    <n v="2"/>
    <n v="436.90800000000002"/>
  </r>
  <r>
    <x v="1"/>
    <x v="2"/>
    <x v="5"/>
    <s v="Spa i Rekreacja"/>
    <x v="3"/>
    <x v="22"/>
    <s v="bidony"/>
    <x v="7"/>
    <d v="2009-11-02T00:00:00"/>
    <x v="3"/>
    <x v="1"/>
    <n v="4.99"/>
    <n v="2.9940000000000002"/>
    <n v="4"/>
    <n v="11.976000000000001"/>
  </r>
  <r>
    <x v="1"/>
    <x v="2"/>
    <x v="5"/>
    <s v="Spa i Rekreacja"/>
    <x v="1"/>
    <x v="10"/>
    <s v="rękawiczki rowerowe"/>
    <x v="1"/>
    <d v="2009-11-05T00:00:00"/>
    <x v="3"/>
    <x v="1"/>
    <n v="24.49"/>
    <n v="14.694000000000001"/>
    <n v="9"/>
    <n v="132.24600000000001"/>
  </r>
  <r>
    <x v="1"/>
    <x v="2"/>
    <x v="5"/>
    <s v="Spa i Rekreacja"/>
    <x v="2"/>
    <x v="2"/>
    <s v="LL rama górski"/>
    <x v="0"/>
    <d v="2009-11-21T00:00:00"/>
    <x v="3"/>
    <x v="1"/>
    <n v="264.05"/>
    <n v="158.43"/>
    <n v="1"/>
    <n v="158.43"/>
  </r>
  <r>
    <x v="1"/>
    <x v="2"/>
    <x v="5"/>
    <s v="Spa i Rekreacja"/>
    <x v="3"/>
    <x v="21"/>
    <s v="plecak rowerowy"/>
    <x v="0"/>
    <d v="2009-11-01T00:00:00"/>
    <x v="3"/>
    <x v="1"/>
    <n v="54.99"/>
    <n v="32.994"/>
    <n v="4"/>
    <n v="131.976"/>
  </r>
  <r>
    <x v="1"/>
    <x v="2"/>
    <x v="5"/>
    <s v="Spa i Rekreacja"/>
    <x v="2"/>
    <x v="2"/>
    <s v="HL rama górski"/>
    <x v="1"/>
    <d v="2009-11-12T00:00:00"/>
    <x v="3"/>
    <x v="1"/>
    <n v="1349.6"/>
    <n v="809.76"/>
    <n v="3"/>
    <n v="2429.2799999999997"/>
  </r>
  <r>
    <x v="1"/>
    <x v="2"/>
    <x v="5"/>
    <s v="Spa i Rekreacja"/>
    <x v="0"/>
    <x v="0"/>
    <s v="Górski-500"/>
    <x v="0"/>
    <d v="2009-11-25T00:00:00"/>
    <x v="3"/>
    <x v="1"/>
    <n v="564.99"/>
    <n v="338.99400000000003"/>
    <n v="2"/>
    <n v="677.98800000000006"/>
  </r>
  <r>
    <x v="1"/>
    <x v="2"/>
    <x v="5"/>
    <s v="Spa i Rekreacja"/>
    <x v="1"/>
    <x v="4"/>
    <s v="Long-Sleeve Logo Jersey"/>
    <x v="4"/>
    <d v="2009-11-27T00:00:00"/>
    <x v="3"/>
    <x v="1"/>
    <n v="49.99"/>
    <n v="29.994"/>
    <n v="1"/>
    <n v="29.994"/>
  </r>
  <r>
    <x v="1"/>
    <x v="2"/>
    <x v="5"/>
    <s v="Spa i Rekreacja"/>
    <x v="0"/>
    <x v="0"/>
    <s v="Górski-500"/>
    <x v="1"/>
    <d v="2009-11-20T00:00:00"/>
    <x v="3"/>
    <x v="1"/>
    <n v="539.99"/>
    <n v="323.99400000000003"/>
    <n v="5"/>
    <n v="1619.9700000000003"/>
  </r>
  <r>
    <x v="1"/>
    <x v="2"/>
    <x v="5"/>
    <s v="Spa i Rekreacja"/>
    <x v="1"/>
    <x v="14"/>
    <s v="spodenki damskie górskie"/>
    <x v="1"/>
    <d v="2009-11-06T00:00:00"/>
    <x v="3"/>
    <x v="1"/>
    <n v="69.989999999999995"/>
    <n v="41.994"/>
    <n v="1"/>
    <n v="41.994"/>
  </r>
  <r>
    <x v="1"/>
    <x v="2"/>
    <x v="5"/>
    <s v="Spa i Rekreacja"/>
    <x v="0"/>
    <x v="0"/>
    <s v="Górski-200-W"/>
    <x v="0"/>
    <d v="2009-11-30T00:00:00"/>
    <x v="3"/>
    <x v="1"/>
    <n v="769.49"/>
    <n v="461.69400000000002"/>
    <n v="3"/>
    <n v="1385.0820000000001"/>
  </r>
  <r>
    <x v="1"/>
    <x v="2"/>
    <x v="5"/>
    <s v="Spa i Rekreacja"/>
    <x v="2"/>
    <x v="2"/>
    <s v="LL rama górski"/>
    <x v="1"/>
    <d v="2009-11-12T00:00:00"/>
    <x v="3"/>
    <x v="1"/>
    <n v="249.79"/>
    <n v="149.874"/>
    <n v="2"/>
    <n v="299.74799999999999"/>
  </r>
  <r>
    <x v="1"/>
    <x v="2"/>
    <x v="5"/>
    <s v="Spa i Rekreacja"/>
    <x v="3"/>
    <x v="7"/>
    <s v="Sport-100"/>
    <x v="5"/>
    <d v="2009-11-07T00:00:00"/>
    <x v="3"/>
    <x v="1"/>
    <n v="34.99"/>
    <n v="20.994"/>
    <n v="5"/>
    <n v="104.97"/>
  </r>
  <r>
    <x v="1"/>
    <x v="2"/>
    <x v="5"/>
    <s v="Spa i Rekreacja"/>
    <x v="2"/>
    <x v="26"/>
    <s v="Przerzutki przednie"/>
    <x v="0"/>
    <d v="2009-11-27T00:00:00"/>
    <x v="3"/>
    <x v="1"/>
    <n v="91.49"/>
    <n v="54.893999999999998"/>
    <n v="3"/>
    <n v="164.68199999999999"/>
  </r>
  <r>
    <x v="1"/>
    <x v="2"/>
    <x v="5"/>
    <s v="Spa i Rekreacja"/>
    <x v="2"/>
    <x v="9"/>
    <s v="LL kierownica górski"/>
    <x v="7"/>
    <d v="2009-11-04T00:00:00"/>
    <x v="3"/>
    <x v="1"/>
    <n v="44.54"/>
    <n v="26.724"/>
    <n v="2"/>
    <n v="53.448"/>
  </r>
  <r>
    <x v="0"/>
    <x v="0"/>
    <x v="0"/>
    <s v="Gwarantowana sprzedaż i serwis rowerowy"/>
    <x v="3"/>
    <x v="24"/>
    <s v="Bike Wash"/>
    <x v="7"/>
    <d v="2009-11-06T00:00:00"/>
    <x v="3"/>
    <x v="1"/>
    <n v="7.95"/>
    <n v="4.7699999999999996"/>
    <n v="2"/>
    <n v="9.5399999999999991"/>
  </r>
  <r>
    <x v="0"/>
    <x v="0"/>
    <x v="0"/>
    <s v="Gwarantowana sprzedaż i serwis rowerowy"/>
    <x v="2"/>
    <x v="18"/>
    <s v="LL pedał szosa"/>
    <x v="8"/>
    <d v="2009-11-11T00:00:00"/>
    <x v="3"/>
    <x v="1"/>
    <n v="40.49"/>
    <n v="24.294"/>
    <n v="4"/>
    <n v="97.176000000000002"/>
  </r>
  <r>
    <x v="0"/>
    <x v="0"/>
    <x v="0"/>
    <s v="Gwarantowana sprzedaż i serwis rowerowy"/>
    <x v="0"/>
    <x v="3"/>
    <s v="Szosa-750"/>
    <x v="1"/>
    <d v="2009-11-22T00:00:00"/>
    <x v="3"/>
    <x v="1"/>
    <n v="539.99"/>
    <n v="323.99400000000003"/>
    <n v="2"/>
    <n v="647.98800000000006"/>
  </r>
  <r>
    <x v="0"/>
    <x v="0"/>
    <x v="0"/>
    <s v="Gwarantowana sprzedaż i serwis rowerowy"/>
    <x v="1"/>
    <x v="4"/>
    <s v="Short-Sleeve Classic Jersey"/>
    <x v="6"/>
    <d v="2009-11-18T00:00:00"/>
    <x v="3"/>
    <x v="1"/>
    <n v="53.99"/>
    <n v="32.393999999999998"/>
    <n v="7"/>
    <n v="226.75799999999998"/>
  </r>
  <r>
    <x v="0"/>
    <x v="0"/>
    <x v="0"/>
    <s v="Gwarantowana sprzedaż i serwis rowerowy"/>
    <x v="3"/>
    <x v="19"/>
    <s v="stojak na 4 rowery"/>
    <x v="7"/>
    <d v="2009-11-13T00:00:00"/>
    <x v="3"/>
    <x v="1"/>
    <n v="120"/>
    <n v="72"/>
    <n v="1"/>
    <n v="72"/>
  </r>
  <r>
    <x v="0"/>
    <x v="0"/>
    <x v="0"/>
    <s v="Gwarantowana sprzedaż i serwis rowerowy"/>
    <x v="0"/>
    <x v="3"/>
    <s v="Szosa-750"/>
    <x v="1"/>
    <d v="2009-11-02T00:00:00"/>
    <x v="3"/>
    <x v="1"/>
    <n v="539.99"/>
    <n v="323.99400000000003"/>
    <n v="6"/>
    <n v="1943.9640000000002"/>
  </r>
  <r>
    <x v="0"/>
    <x v="0"/>
    <x v="0"/>
    <s v="Gwarantowana sprzedaż i serwis rowerowy"/>
    <x v="0"/>
    <x v="3"/>
    <s v="Szosa--350-W"/>
    <x v="6"/>
    <d v="2009-11-26T00:00:00"/>
    <x v="3"/>
    <x v="1"/>
    <n v="1700.99"/>
    <n v="1020.5940000000001"/>
    <n v="4"/>
    <n v="4082.3760000000002"/>
  </r>
  <r>
    <x v="0"/>
    <x v="0"/>
    <x v="0"/>
    <s v="Gwarantowana sprzedaż i serwis rowerowy"/>
    <x v="1"/>
    <x v="1"/>
    <s v="skarpety wyścigowe"/>
    <x v="2"/>
    <d v="2009-11-13T00:00:00"/>
    <x v="3"/>
    <x v="1"/>
    <n v="8.99"/>
    <n v="5.3940000000000001"/>
    <n v="4"/>
    <n v="21.576000000000001"/>
  </r>
  <r>
    <x v="0"/>
    <x v="0"/>
    <x v="0"/>
    <s v="Gwarantowana sprzedaż i serwis rowerowy"/>
    <x v="1"/>
    <x v="1"/>
    <s v="skarpety wyścigowe"/>
    <x v="2"/>
    <d v="2009-12-01T00:00:00"/>
    <x v="3"/>
    <x v="1"/>
    <n v="8.99"/>
    <n v="5.3940000000000001"/>
    <n v="7"/>
    <n v="37.758000000000003"/>
  </r>
  <r>
    <x v="0"/>
    <x v="0"/>
    <x v="0"/>
    <s v="Gwarantowana sprzedaż i serwis rowerowy"/>
    <x v="0"/>
    <x v="3"/>
    <s v="Szosa--550-W"/>
    <x v="6"/>
    <d v="2009-11-06T00:00:00"/>
    <x v="3"/>
    <x v="1"/>
    <n v="1120.49"/>
    <n v="672.29399999999998"/>
    <n v="1"/>
    <n v="672.29399999999998"/>
  </r>
  <r>
    <x v="0"/>
    <x v="0"/>
    <x v="0"/>
    <s v="Gwarantowana sprzedaż i serwis rowerowy"/>
    <x v="2"/>
    <x v="18"/>
    <s v="ML pedał szosa"/>
    <x v="8"/>
    <d v="2009-11-23T00:00:00"/>
    <x v="3"/>
    <x v="1"/>
    <n v="62.09"/>
    <n v="37.253999999999998"/>
    <n v="3"/>
    <n v="111.762"/>
  </r>
  <r>
    <x v="0"/>
    <x v="0"/>
    <x v="0"/>
    <s v="Gwarantowana sprzedaż i serwis rowerowy"/>
    <x v="2"/>
    <x v="18"/>
    <s v="HL pedał szosa"/>
    <x v="8"/>
    <d v="2009-11-06T00:00:00"/>
    <x v="3"/>
    <x v="1"/>
    <n v="80.989999999999995"/>
    <n v="48.594000000000001"/>
    <n v="5"/>
    <n v="242.97"/>
  </r>
  <r>
    <x v="0"/>
    <x v="0"/>
    <x v="0"/>
    <s v="Gwarantowana sprzedaż i serwis rowerowy"/>
    <x v="0"/>
    <x v="3"/>
    <s v="Szosa--350-W"/>
    <x v="6"/>
    <d v="2009-11-22T00:00:00"/>
    <x v="3"/>
    <x v="1"/>
    <n v="1700.99"/>
    <n v="1020.5940000000001"/>
    <n v="7"/>
    <n v="7144.1580000000004"/>
  </r>
  <r>
    <x v="0"/>
    <x v="0"/>
    <x v="2"/>
    <s v="Firma oponiarska Nonskind"/>
    <x v="0"/>
    <x v="0"/>
    <s v="Górski-200-W"/>
    <x v="0"/>
    <d v="2009-11-22T00:00:00"/>
    <x v="3"/>
    <x v="1"/>
    <n v="769.49"/>
    <n v="461.69400000000002"/>
    <n v="4"/>
    <n v="1846.7760000000001"/>
  </r>
  <r>
    <x v="0"/>
    <x v="0"/>
    <x v="2"/>
    <s v="Firma oponiarska Nonskind"/>
    <x v="0"/>
    <x v="0"/>
    <s v="Górski-500"/>
    <x v="1"/>
    <d v="2009-11-10T00:00:00"/>
    <x v="3"/>
    <x v="1"/>
    <n v="539.99"/>
    <n v="323.99400000000003"/>
    <n v="3"/>
    <n v="971.98200000000008"/>
  </r>
  <r>
    <x v="0"/>
    <x v="0"/>
    <x v="2"/>
    <s v="Firma oponiarska Nonskind"/>
    <x v="0"/>
    <x v="0"/>
    <s v="Górski-500"/>
    <x v="0"/>
    <d v="2009-11-28T00:00:00"/>
    <x v="3"/>
    <x v="1"/>
    <n v="564.99"/>
    <n v="338.99400000000003"/>
    <n v="1"/>
    <n v="338.99400000000003"/>
  </r>
  <r>
    <x v="0"/>
    <x v="0"/>
    <x v="2"/>
    <s v="Firma oponiarska Nonskind"/>
    <x v="2"/>
    <x v="29"/>
    <s v="hamulce tylne"/>
    <x v="0"/>
    <d v="2009-11-24T00:00:00"/>
    <x v="3"/>
    <x v="1"/>
    <n v="106.5"/>
    <n v="63.9"/>
    <n v="2"/>
    <n v="127.8"/>
  </r>
  <r>
    <x v="0"/>
    <x v="0"/>
    <x v="2"/>
    <s v="Firma oponiarska Nonskind"/>
    <x v="0"/>
    <x v="0"/>
    <s v="Górski-200"/>
    <x v="0"/>
    <d v="2009-11-21T00:00:00"/>
    <x v="3"/>
    <x v="1"/>
    <n v="2319.9899999999998"/>
    <n v="1391.9939999999999"/>
    <n v="1"/>
    <n v="1391.9939999999999"/>
  </r>
  <r>
    <x v="0"/>
    <x v="0"/>
    <x v="2"/>
    <s v="Firma oponiarska Nonskind"/>
    <x v="0"/>
    <x v="0"/>
    <s v="Górski-500"/>
    <x v="1"/>
    <d v="2009-11-24T00:00:00"/>
    <x v="3"/>
    <x v="1"/>
    <n v="539.99"/>
    <n v="323.99400000000003"/>
    <n v="3"/>
    <n v="971.98200000000008"/>
  </r>
  <r>
    <x v="0"/>
    <x v="0"/>
    <x v="4"/>
    <s v="Sklep Terenowe wycieczki"/>
    <x v="1"/>
    <x v="4"/>
    <s v="Short-Sleeve Classic Jersey"/>
    <x v="6"/>
    <d v="2009-11-27T00:00:00"/>
    <x v="3"/>
    <x v="1"/>
    <n v="53.99"/>
    <n v="32.393999999999998"/>
    <n v="2"/>
    <n v="64.787999999999997"/>
  </r>
  <r>
    <x v="0"/>
    <x v="0"/>
    <x v="4"/>
    <s v="Sklep Terenowe wycieczki"/>
    <x v="1"/>
    <x v="4"/>
    <s v="Long-Sleeve Logo Jersey"/>
    <x v="4"/>
    <d v="2009-11-30T00:00:00"/>
    <x v="3"/>
    <x v="1"/>
    <n v="49.99"/>
    <n v="29.994"/>
    <n v="2"/>
    <n v="59.988"/>
  </r>
  <r>
    <x v="0"/>
    <x v="0"/>
    <x v="4"/>
    <s v="Sklep Terenowe wycieczki"/>
    <x v="2"/>
    <x v="2"/>
    <s v="LL rama górski"/>
    <x v="1"/>
    <d v="2009-11-29T00:00:00"/>
    <x v="3"/>
    <x v="1"/>
    <n v="249.79"/>
    <n v="149.874"/>
    <n v="3"/>
    <n v="449.62199999999996"/>
  </r>
  <r>
    <x v="0"/>
    <x v="0"/>
    <x v="4"/>
    <s v="Sklep Terenowe wycieczki"/>
    <x v="0"/>
    <x v="0"/>
    <s v="Górski-500"/>
    <x v="1"/>
    <d v="2009-11-06T00:00:00"/>
    <x v="3"/>
    <x v="1"/>
    <n v="539.99"/>
    <n v="323.99400000000003"/>
    <n v="4"/>
    <n v="1295.9760000000001"/>
  </r>
  <r>
    <x v="0"/>
    <x v="0"/>
    <x v="4"/>
    <s v="Sklep Terenowe wycieczki"/>
    <x v="0"/>
    <x v="0"/>
    <s v="Górski-500"/>
    <x v="0"/>
    <d v="2009-11-07T00:00:00"/>
    <x v="3"/>
    <x v="1"/>
    <n v="564.99"/>
    <n v="338.99400000000003"/>
    <n v="4"/>
    <n v="1355.9760000000001"/>
  </r>
  <r>
    <x v="0"/>
    <x v="0"/>
    <x v="4"/>
    <s v="Sklep Terenowe wycieczki"/>
    <x v="3"/>
    <x v="7"/>
    <s v="Sport-100"/>
    <x v="3"/>
    <d v="2009-11-07T00:00:00"/>
    <x v="3"/>
    <x v="1"/>
    <n v="34.99"/>
    <n v="20.994"/>
    <n v="5"/>
    <n v="104.97"/>
  </r>
  <r>
    <x v="0"/>
    <x v="0"/>
    <x v="4"/>
    <s v="Sklep Terenowe wycieczki"/>
    <x v="2"/>
    <x v="2"/>
    <s v="LL rama górski"/>
    <x v="1"/>
    <d v="2009-11-04T00:00:00"/>
    <x v="3"/>
    <x v="1"/>
    <n v="249.79"/>
    <n v="149.874"/>
    <n v="7"/>
    <n v="1049.1179999999999"/>
  </r>
  <r>
    <x v="0"/>
    <x v="0"/>
    <x v="4"/>
    <s v="Sklep Terenowe wycieczki"/>
    <x v="3"/>
    <x v="24"/>
    <s v="Bike Wash"/>
    <x v="7"/>
    <d v="2009-11-28T00:00:00"/>
    <x v="3"/>
    <x v="1"/>
    <n v="7.95"/>
    <n v="4.7699999999999996"/>
    <n v="7"/>
    <n v="33.39"/>
  </r>
  <r>
    <x v="0"/>
    <x v="0"/>
    <x v="4"/>
    <s v="Sklep Terenowe wycieczki"/>
    <x v="2"/>
    <x v="2"/>
    <s v="ML rama górski-W"/>
    <x v="0"/>
    <d v="2009-11-02T00:00:00"/>
    <x v="3"/>
    <x v="1"/>
    <n v="364.09"/>
    <n v="218.45400000000001"/>
    <n v="5"/>
    <n v="1092.27"/>
  </r>
  <r>
    <x v="0"/>
    <x v="0"/>
    <x v="4"/>
    <s v="Sklep Terenowe wycieczki"/>
    <x v="2"/>
    <x v="18"/>
    <s v="LL pedał górski"/>
    <x v="8"/>
    <d v="2009-11-01T00:00:00"/>
    <x v="3"/>
    <x v="1"/>
    <n v="40.49"/>
    <n v="24.294"/>
    <n v="3"/>
    <n v="72.882000000000005"/>
  </r>
  <r>
    <x v="0"/>
    <x v="0"/>
    <x v="4"/>
    <s v="Sklep Terenowe wycieczki"/>
    <x v="0"/>
    <x v="0"/>
    <s v="Górski-200"/>
    <x v="0"/>
    <d v="2009-11-15T00:00:00"/>
    <x v="3"/>
    <x v="1"/>
    <n v="2319.9899999999998"/>
    <n v="1391.9939999999999"/>
    <n v="10"/>
    <n v="13919.939999999999"/>
  </r>
  <r>
    <x v="0"/>
    <x v="0"/>
    <x v="4"/>
    <s v="Sklep Terenowe wycieczki"/>
    <x v="1"/>
    <x v="10"/>
    <s v="rękawiczki rowerowe"/>
    <x v="1"/>
    <d v="2009-11-11T00:00:00"/>
    <x v="3"/>
    <x v="1"/>
    <n v="24.49"/>
    <n v="14.694000000000001"/>
    <n v="2"/>
    <n v="29.388000000000002"/>
  </r>
  <r>
    <x v="0"/>
    <x v="0"/>
    <x v="4"/>
    <s v="Sklep Terenowe wycieczki"/>
    <x v="2"/>
    <x v="2"/>
    <s v="LL rama górski"/>
    <x v="0"/>
    <d v="2009-11-25T00:00:00"/>
    <x v="3"/>
    <x v="1"/>
    <n v="264.05"/>
    <n v="158.43"/>
    <n v="7"/>
    <n v="1109.01"/>
  </r>
  <r>
    <x v="0"/>
    <x v="0"/>
    <x v="4"/>
    <s v="Sklep Terenowe wycieczki"/>
    <x v="1"/>
    <x v="14"/>
    <s v="spodenki damskie górskie"/>
    <x v="1"/>
    <d v="2009-11-12T00:00:00"/>
    <x v="3"/>
    <x v="1"/>
    <n v="69.989999999999995"/>
    <n v="41.994"/>
    <n v="2"/>
    <n v="83.988"/>
  </r>
  <r>
    <x v="0"/>
    <x v="0"/>
    <x v="4"/>
    <s v="Sklep Terenowe wycieczki"/>
    <x v="1"/>
    <x v="4"/>
    <s v="Short-Sleeve Classic Jersey"/>
    <x v="6"/>
    <d v="2009-11-16T00:00:00"/>
    <x v="3"/>
    <x v="1"/>
    <n v="53.99"/>
    <n v="32.393999999999998"/>
    <n v="5"/>
    <n v="161.97"/>
  </r>
  <r>
    <x v="0"/>
    <x v="0"/>
    <x v="4"/>
    <s v="Sklep Terenowe wycieczki"/>
    <x v="2"/>
    <x v="2"/>
    <s v="LL rama górski"/>
    <x v="1"/>
    <d v="2009-11-07T00:00:00"/>
    <x v="3"/>
    <x v="1"/>
    <n v="249.79"/>
    <n v="149.874"/>
    <n v="1"/>
    <n v="149.874"/>
  </r>
  <r>
    <x v="0"/>
    <x v="0"/>
    <x v="4"/>
    <s v="Sklep Terenowe wycieczki"/>
    <x v="2"/>
    <x v="2"/>
    <s v="LL rama górski"/>
    <x v="0"/>
    <d v="2009-11-19T00:00:00"/>
    <x v="3"/>
    <x v="1"/>
    <n v="264.05"/>
    <n v="158.43"/>
    <n v="3"/>
    <n v="475.29"/>
  </r>
  <r>
    <x v="0"/>
    <x v="0"/>
    <x v="4"/>
    <s v="Sklep Terenowe wycieczki"/>
    <x v="0"/>
    <x v="0"/>
    <s v="Górski-200"/>
    <x v="1"/>
    <d v="2009-11-27T00:00:00"/>
    <x v="3"/>
    <x v="1"/>
    <n v="2294.9899999999998"/>
    <n v="1376.9939999999999"/>
    <n v="3"/>
    <n v="4130.982"/>
  </r>
  <r>
    <x v="0"/>
    <x v="0"/>
    <x v="4"/>
    <s v="Sklep Terenowe wycieczki"/>
    <x v="0"/>
    <x v="0"/>
    <s v="Górski-500"/>
    <x v="0"/>
    <d v="2009-11-29T00:00:00"/>
    <x v="3"/>
    <x v="1"/>
    <n v="564.99"/>
    <n v="338.99400000000003"/>
    <n v="1"/>
    <n v="338.99400000000003"/>
  </r>
  <r>
    <x v="0"/>
    <x v="0"/>
    <x v="4"/>
    <s v="Sklep Terenowe wycieczki"/>
    <x v="0"/>
    <x v="0"/>
    <s v="Górski-500"/>
    <x v="0"/>
    <d v="2009-11-22T00:00:00"/>
    <x v="3"/>
    <x v="1"/>
    <n v="564.99"/>
    <n v="338.99400000000003"/>
    <n v="4"/>
    <n v="1355.9760000000001"/>
  </r>
  <r>
    <x v="0"/>
    <x v="0"/>
    <x v="4"/>
    <s v="Sklep Terenowe wycieczki"/>
    <x v="0"/>
    <x v="0"/>
    <s v="Górski-200-W"/>
    <x v="0"/>
    <d v="2009-11-26T00:00:00"/>
    <x v="3"/>
    <x v="1"/>
    <n v="769.49"/>
    <n v="461.69400000000002"/>
    <n v="6"/>
    <n v="2770.1640000000002"/>
  </r>
  <r>
    <x v="0"/>
    <x v="0"/>
    <x v="4"/>
    <s v="Sklep Terenowe wycieczki"/>
    <x v="2"/>
    <x v="20"/>
    <s v="HL siodełko górski 2"/>
    <x v="7"/>
    <d v="2009-11-23T00:00:00"/>
    <x v="3"/>
    <x v="1"/>
    <n v="52.64"/>
    <n v="31.584"/>
    <n v="7"/>
    <n v="221.08799999999999"/>
  </r>
  <r>
    <x v="0"/>
    <x v="0"/>
    <x v="4"/>
    <s v="Sklep Terenowe wycieczki"/>
    <x v="3"/>
    <x v="7"/>
    <s v="Sport-100"/>
    <x v="5"/>
    <d v="2009-11-04T00:00:00"/>
    <x v="3"/>
    <x v="1"/>
    <n v="34.99"/>
    <n v="20.994"/>
    <n v="5"/>
    <n v="104.97"/>
  </r>
  <r>
    <x v="0"/>
    <x v="0"/>
    <x v="4"/>
    <s v="Sklep Terenowe wycieczki"/>
    <x v="0"/>
    <x v="0"/>
    <s v="Górski-200"/>
    <x v="0"/>
    <d v="2009-11-22T00:00:00"/>
    <x v="3"/>
    <x v="1"/>
    <n v="2319.9899999999998"/>
    <n v="1391.9939999999999"/>
    <n v="9"/>
    <n v="12527.946"/>
  </r>
  <r>
    <x v="0"/>
    <x v="0"/>
    <x v="4"/>
    <s v="Sklep Terenowe wycieczki"/>
    <x v="2"/>
    <x v="2"/>
    <s v="HL rama górski"/>
    <x v="1"/>
    <d v="2009-11-24T00:00:00"/>
    <x v="3"/>
    <x v="1"/>
    <n v="1349.6"/>
    <n v="809.76"/>
    <n v="8"/>
    <n v="6478.08"/>
  </r>
  <r>
    <x v="0"/>
    <x v="0"/>
    <x v="4"/>
    <s v="Sklep Terenowe wycieczki"/>
    <x v="1"/>
    <x v="4"/>
    <s v="Short-Sleeve Classic Jersey"/>
    <x v="6"/>
    <d v="2009-11-09T00:00:00"/>
    <x v="3"/>
    <x v="1"/>
    <n v="53.99"/>
    <n v="32.393999999999998"/>
    <n v="3"/>
    <n v="97.181999999999988"/>
  </r>
  <r>
    <x v="0"/>
    <x v="0"/>
    <x v="4"/>
    <s v="Sklep Terenowe wycieczki"/>
    <x v="0"/>
    <x v="0"/>
    <s v="Górski-200"/>
    <x v="0"/>
    <d v="2009-11-30T00:00:00"/>
    <x v="3"/>
    <x v="1"/>
    <n v="2319.9899999999998"/>
    <n v="1391.9939999999999"/>
    <n v="8"/>
    <n v="11135.951999999999"/>
  </r>
  <r>
    <x v="0"/>
    <x v="0"/>
    <x v="4"/>
    <s v="Sklep Terenowe wycieczki"/>
    <x v="0"/>
    <x v="0"/>
    <s v="Górski-500"/>
    <x v="1"/>
    <d v="2009-11-04T00:00:00"/>
    <x v="3"/>
    <x v="1"/>
    <n v="539.99"/>
    <n v="323.99400000000003"/>
    <n v="2"/>
    <n v="647.98800000000006"/>
  </r>
  <r>
    <x v="0"/>
    <x v="0"/>
    <x v="4"/>
    <s v="Sklep Terenowe wycieczki"/>
    <x v="2"/>
    <x v="2"/>
    <s v="LL rama górski"/>
    <x v="0"/>
    <d v="2009-11-02T00:00:00"/>
    <x v="3"/>
    <x v="1"/>
    <n v="264.05"/>
    <n v="158.43"/>
    <n v="3"/>
    <n v="475.29"/>
  </r>
  <r>
    <x v="0"/>
    <x v="0"/>
    <x v="4"/>
    <s v="Sklep Terenowe wycieczki"/>
    <x v="1"/>
    <x v="23"/>
    <s v="kamizelki klasyczne"/>
    <x v="5"/>
    <d v="2009-11-16T00:00:00"/>
    <x v="3"/>
    <x v="1"/>
    <n v="63.5"/>
    <n v="38.1"/>
    <n v="3"/>
    <n v="114.30000000000001"/>
  </r>
  <r>
    <x v="0"/>
    <x v="0"/>
    <x v="4"/>
    <s v="Sklep Terenowe wycieczki"/>
    <x v="3"/>
    <x v="22"/>
    <s v="bidony"/>
    <x v="7"/>
    <d v="2009-11-04T00:00:00"/>
    <x v="3"/>
    <x v="1"/>
    <n v="4.99"/>
    <n v="2.9940000000000002"/>
    <n v="7"/>
    <n v="20.958000000000002"/>
  </r>
  <r>
    <x v="0"/>
    <x v="0"/>
    <x v="4"/>
    <s v="Sklep Terenowe wycieczki"/>
    <x v="0"/>
    <x v="0"/>
    <s v="Górski-500"/>
    <x v="1"/>
    <d v="2009-11-13T00:00:00"/>
    <x v="3"/>
    <x v="1"/>
    <n v="539.99"/>
    <n v="323.99400000000003"/>
    <n v="5"/>
    <n v="1619.9700000000003"/>
  </r>
  <r>
    <x v="0"/>
    <x v="0"/>
    <x v="4"/>
    <s v="Sklep Terenowe wycieczki"/>
    <x v="2"/>
    <x v="9"/>
    <s v="HL kierownica górski"/>
    <x v="7"/>
    <d v="2009-11-20T00:00:00"/>
    <x v="3"/>
    <x v="1"/>
    <n v="120.27"/>
    <n v="72.162000000000006"/>
    <n v="2"/>
    <n v="144.32400000000001"/>
  </r>
  <r>
    <x v="0"/>
    <x v="0"/>
    <x v="4"/>
    <s v="Sklep Terenowe wycieczki"/>
    <x v="3"/>
    <x v="21"/>
    <s v="plecak rowerowy"/>
    <x v="0"/>
    <d v="2009-11-02T00:00:00"/>
    <x v="3"/>
    <x v="1"/>
    <n v="54.99"/>
    <n v="32.994"/>
    <n v="5"/>
    <n v="164.97"/>
  </r>
  <r>
    <x v="0"/>
    <x v="0"/>
    <x v="4"/>
    <s v="Sklep Terenowe wycieczki"/>
    <x v="0"/>
    <x v="0"/>
    <s v="Górski-200-W"/>
    <x v="0"/>
    <d v="2009-11-24T00:00:00"/>
    <x v="3"/>
    <x v="1"/>
    <n v="769.49"/>
    <n v="461.69400000000002"/>
    <n v="3"/>
    <n v="1385.0820000000001"/>
  </r>
  <r>
    <x v="0"/>
    <x v="0"/>
    <x v="4"/>
    <s v="Sklep Terenowe wycieczki"/>
    <x v="2"/>
    <x v="2"/>
    <s v="LL rama górski"/>
    <x v="0"/>
    <d v="2009-11-01T00:00:00"/>
    <x v="3"/>
    <x v="1"/>
    <n v="264.05"/>
    <n v="158.43"/>
    <n v="4"/>
    <n v="633.72"/>
  </r>
  <r>
    <x v="0"/>
    <x v="0"/>
    <x v="4"/>
    <s v="Sklep Terenowe wycieczki"/>
    <x v="2"/>
    <x v="20"/>
    <s v="LL siodełko górski 2"/>
    <x v="7"/>
    <d v="2009-11-17T00:00:00"/>
    <x v="3"/>
    <x v="1"/>
    <n v="27.12"/>
    <n v="16.271999999999998"/>
    <n v="2"/>
    <n v="32.543999999999997"/>
  </r>
  <r>
    <x v="0"/>
    <x v="0"/>
    <x v="4"/>
    <s v="Sklep Terenowe wycieczki"/>
    <x v="2"/>
    <x v="2"/>
    <s v="ML rama górski-W"/>
    <x v="0"/>
    <d v="2009-11-04T00:00:00"/>
    <x v="3"/>
    <x v="1"/>
    <n v="364.09"/>
    <n v="218.45400000000001"/>
    <n v="9"/>
    <n v="1966.086"/>
  </r>
  <r>
    <x v="0"/>
    <x v="0"/>
    <x v="4"/>
    <s v="Sklep Terenowe wycieczki"/>
    <x v="0"/>
    <x v="0"/>
    <s v="Górski-500"/>
    <x v="0"/>
    <d v="2009-11-14T00:00:00"/>
    <x v="3"/>
    <x v="1"/>
    <n v="564.99"/>
    <n v="338.99400000000003"/>
    <n v="3"/>
    <n v="1016.9820000000001"/>
  </r>
  <r>
    <x v="0"/>
    <x v="0"/>
    <x v="4"/>
    <s v="Sklep Terenowe wycieczki"/>
    <x v="1"/>
    <x v="10"/>
    <s v="rękawiczki rowerowe"/>
    <x v="1"/>
    <d v="2009-11-18T00:00:00"/>
    <x v="3"/>
    <x v="1"/>
    <n v="24.49"/>
    <n v="14.694000000000001"/>
    <n v="5"/>
    <n v="73.47"/>
  </r>
  <r>
    <x v="0"/>
    <x v="0"/>
    <x v="4"/>
    <s v="Sklep Terenowe wycieczki"/>
    <x v="0"/>
    <x v="0"/>
    <s v="Górski-200"/>
    <x v="1"/>
    <d v="2009-11-29T00:00:00"/>
    <x v="3"/>
    <x v="1"/>
    <n v="2294.9899999999998"/>
    <n v="1376.9939999999999"/>
    <n v="9"/>
    <n v="12392.946"/>
  </r>
  <r>
    <x v="0"/>
    <x v="0"/>
    <x v="4"/>
    <s v="Sklep Terenowe wycieczki"/>
    <x v="2"/>
    <x v="18"/>
    <s v="ML pedał górski"/>
    <x v="8"/>
    <d v="2009-11-01T00:00:00"/>
    <x v="3"/>
    <x v="1"/>
    <n v="62.09"/>
    <n v="37.253999999999998"/>
    <n v="4"/>
    <n v="149.01599999999999"/>
  </r>
  <r>
    <x v="0"/>
    <x v="0"/>
    <x v="4"/>
    <s v="Sklep Terenowe wycieczki"/>
    <x v="1"/>
    <x v="23"/>
    <s v="kamizelki klasyczne"/>
    <x v="5"/>
    <d v="2009-11-28T00:00:00"/>
    <x v="3"/>
    <x v="1"/>
    <n v="63.5"/>
    <n v="38.1"/>
    <n v="8"/>
    <n v="304.8"/>
  </r>
  <r>
    <x v="0"/>
    <x v="0"/>
    <x v="4"/>
    <s v="Sklep Terenowe wycieczki"/>
    <x v="0"/>
    <x v="0"/>
    <s v="Górski-500"/>
    <x v="1"/>
    <d v="2009-11-27T00:00:00"/>
    <x v="3"/>
    <x v="1"/>
    <n v="539.99"/>
    <n v="323.99400000000003"/>
    <n v="2"/>
    <n v="647.98800000000006"/>
  </r>
  <r>
    <x v="0"/>
    <x v="0"/>
    <x v="4"/>
    <s v="Sklep Terenowe wycieczki"/>
    <x v="0"/>
    <x v="0"/>
    <s v="Górski-200-W"/>
    <x v="0"/>
    <d v="2009-11-23T00:00:00"/>
    <x v="3"/>
    <x v="1"/>
    <n v="769.49"/>
    <n v="461.69400000000002"/>
    <n v="5"/>
    <n v="2308.4700000000003"/>
  </r>
  <r>
    <x v="0"/>
    <x v="0"/>
    <x v="4"/>
    <s v="Sklep Terenowe wycieczki"/>
    <x v="2"/>
    <x v="18"/>
    <s v="HL pedał górski"/>
    <x v="8"/>
    <d v="2009-11-11T00:00:00"/>
    <x v="3"/>
    <x v="1"/>
    <n v="80.989999999999995"/>
    <n v="48.594000000000001"/>
    <n v="1"/>
    <n v="48.594000000000001"/>
  </r>
  <r>
    <x v="0"/>
    <x v="0"/>
    <x v="4"/>
    <s v="Sklep Terenowe wycieczki"/>
    <x v="0"/>
    <x v="0"/>
    <s v="Górski-200-W"/>
    <x v="0"/>
    <d v="2009-11-25T00:00:00"/>
    <x v="3"/>
    <x v="1"/>
    <n v="769.49"/>
    <n v="461.69400000000002"/>
    <n v="5"/>
    <n v="2308.4700000000003"/>
  </r>
  <r>
    <x v="0"/>
    <x v="0"/>
    <x v="4"/>
    <s v="Sklep Terenowe wycieczki"/>
    <x v="3"/>
    <x v="19"/>
    <s v="stojak na 4 rowery"/>
    <x v="7"/>
    <d v="2009-11-27T00:00:00"/>
    <x v="3"/>
    <x v="1"/>
    <n v="120"/>
    <n v="72"/>
    <n v="2"/>
    <n v="144"/>
  </r>
  <r>
    <x v="0"/>
    <x v="0"/>
    <x v="4"/>
    <s v="Sklep Terenowe wycieczki"/>
    <x v="1"/>
    <x v="4"/>
    <s v="Long-Sleeve Logo Jersey"/>
    <x v="4"/>
    <d v="2009-11-19T00:00:00"/>
    <x v="3"/>
    <x v="1"/>
    <n v="49.99"/>
    <n v="29.994"/>
    <n v="9"/>
    <n v="269.94600000000003"/>
  </r>
  <r>
    <x v="0"/>
    <x v="0"/>
    <x v="4"/>
    <s v="Sklep Terenowe wycieczki"/>
    <x v="2"/>
    <x v="9"/>
    <s v="ML kierownica górski"/>
    <x v="7"/>
    <d v="2009-11-12T00:00:00"/>
    <x v="3"/>
    <x v="1"/>
    <n v="61.92"/>
    <n v="37.152000000000001"/>
    <n v="4"/>
    <n v="148.608"/>
  </r>
  <r>
    <x v="0"/>
    <x v="0"/>
    <x v="4"/>
    <s v="Sklep Terenowe wycieczki"/>
    <x v="0"/>
    <x v="0"/>
    <s v="Górski-500"/>
    <x v="0"/>
    <d v="2009-11-26T00:00:00"/>
    <x v="3"/>
    <x v="1"/>
    <n v="564.99"/>
    <n v="338.99400000000003"/>
    <n v="6"/>
    <n v="2033.9640000000002"/>
  </r>
  <r>
    <x v="0"/>
    <x v="0"/>
    <x v="4"/>
    <s v="Sklep Terenowe wycieczki"/>
    <x v="0"/>
    <x v="0"/>
    <s v="Górski-500"/>
    <x v="1"/>
    <d v="2009-11-07T00:00:00"/>
    <x v="3"/>
    <x v="1"/>
    <n v="539.99"/>
    <n v="323.99400000000003"/>
    <n v="4"/>
    <n v="1295.9760000000001"/>
  </r>
  <r>
    <x v="0"/>
    <x v="0"/>
    <x v="4"/>
    <s v="Sklep Terenowe wycieczki"/>
    <x v="2"/>
    <x v="2"/>
    <s v="HL rama górski"/>
    <x v="0"/>
    <d v="2009-11-30T00:00:00"/>
    <x v="3"/>
    <x v="1"/>
    <n v="1364.5"/>
    <n v="818.7"/>
    <n v="6"/>
    <n v="4912.2000000000007"/>
  </r>
  <r>
    <x v="0"/>
    <x v="0"/>
    <x v="4"/>
    <s v="Sklep Terenowe wycieczki"/>
    <x v="3"/>
    <x v="7"/>
    <s v="Sport-100"/>
    <x v="1"/>
    <d v="2009-11-26T00:00:00"/>
    <x v="3"/>
    <x v="1"/>
    <n v="34.99"/>
    <n v="20.994"/>
    <n v="3"/>
    <n v="62.981999999999999"/>
  </r>
  <r>
    <x v="0"/>
    <x v="0"/>
    <x v="4"/>
    <s v="Sklep Terenowe wycieczki"/>
    <x v="1"/>
    <x v="5"/>
    <s v="nakładka na rower"/>
    <x v="4"/>
    <d v="2009-11-01T00:00:00"/>
    <x v="3"/>
    <x v="1"/>
    <n v="8.99"/>
    <n v="5.3940000000000001"/>
    <n v="9"/>
    <n v="48.545999999999999"/>
  </r>
  <r>
    <x v="0"/>
    <x v="0"/>
    <x v="4"/>
    <s v="Sklep Terenowe wycieczki"/>
    <x v="0"/>
    <x v="0"/>
    <s v="Górski-200"/>
    <x v="1"/>
    <d v="2009-11-29T00:00:00"/>
    <x v="3"/>
    <x v="1"/>
    <n v="2294.9899999999998"/>
    <n v="1376.9939999999999"/>
    <n v="9"/>
    <n v="12392.946"/>
  </r>
  <r>
    <x v="0"/>
    <x v="0"/>
    <x v="4"/>
    <s v="Sklep Terenowe wycieczki"/>
    <x v="2"/>
    <x v="2"/>
    <s v="ML rama górski-W"/>
    <x v="0"/>
    <d v="2009-11-21T00:00:00"/>
    <x v="3"/>
    <x v="1"/>
    <n v="364.09"/>
    <n v="218.45400000000001"/>
    <n v="6"/>
    <n v="1310.7240000000002"/>
  </r>
  <r>
    <x v="0"/>
    <x v="0"/>
    <x v="4"/>
    <s v="Sklep Terenowe wycieczki"/>
    <x v="1"/>
    <x v="14"/>
    <s v="spodenki damskie górskie"/>
    <x v="1"/>
    <d v="2009-12-01T00:00:00"/>
    <x v="3"/>
    <x v="1"/>
    <n v="69.989999999999995"/>
    <n v="34.994999999999997"/>
    <n v="40"/>
    <n v="1399.8"/>
  </r>
  <r>
    <x v="0"/>
    <x v="0"/>
    <x v="4"/>
    <s v="Sklep Terenowe wycieczki"/>
    <x v="1"/>
    <x v="14"/>
    <s v="spodenki damskie górskie"/>
    <x v="1"/>
    <d v="2009-11-08T00:00:00"/>
    <x v="3"/>
    <x v="1"/>
    <n v="69.989999999999995"/>
    <n v="34.994999999999997"/>
    <n v="33"/>
    <n v="1154.8349999999998"/>
  </r>
  <r>
    <x v="0"/>
    <x v="1"/>
    <x v="1"/>
    <s v="Zjednoczony Posłaniec"/>
    <x v="0"/>
    <x v="3"/>
    <s v="Szosa--350-W"/>
    <x v="6"/>
    <d v="2009-11-08T00:00:00"/>
    <x v="3"/>
    <x v="1"/>
    <n v="1700.99"/>
    <n v="1020.5940000000001"/>
    <n v="2"/>
    <n v="2041.1880000000001"/>
  </r>
  <r>
    <x v="0"/>
    <x v="1"/>
    <x v="1"/>
    <s v="Zjednoczony Posłaniec"/>
    <x v="3"/>
    <x v="21"/>
    <s v="plecak rowerowy"/>
    <x v="0"/>
    <d v="2009-11-26T00:00:00"/>
    <x v="3"/>
    <x v="1"/>
    <n v="54.99"/>
    <n v="32.994"/>
    <n v="1"/>
    <n v="32.994"/>
  </r>
  <r>
    <x v="0"/>
    <x v="1"/>
    <x v="1"/>
    <s v="Zjednoczony Posłaniec"/>
    <x v="1"/>
    <x v="10"/>
    <s v="rękawiczki rowerowe"/>
    <x v="1"/>
    <d v="2009-11-24T00:00:00"/>
    <x v="3"/>
    <x v="1"/>
    <n v="24.49"/>
    <n v="14.694000000000001"/>
    <n v="5"/>
    <n v="73.47"/>
  </r>
  <r>
    <x v="0"/>
    <x v="1"/>
    <x v="1"/>
    <s v="Zjednoczony Posłaniec"/>
    <x v="1"/>
    <x v="4"/>
    <s v="Long-Sleeve Logo Jersey"/>
    <x v="4"/>
    <d v="2009-11-18T00:00:00"/>
    <x v="3"/>
    <x v="1"/>
    <n v="49.99"/>
    <n v="29.994"/>
    <n v="8"/>
    <n v="239.952"/>
  </r>
  <r>
    <x v="0"/>
    <x v="1"/>
    <x v="1"/>
    <s v="Zjednoczony Posłaniec"/>
    <x v="0"/>
    <x v="3"/>
    <s v="Szosa-250"/>
    <x v="3"/>
    <d v="2009-11-09T00:00:00"/>
    <x v="3"/>
    <x v="1"/>
    <n v="2443.35"/>
    <n v="1466.01"/>
    <n v="3"/>
    <n v="4398.03"/>
  </r>
  <r>
    <x v="0"/>
    <x v="1"/>
    <x v="1"/>
    <s v="Zjednoczony Posłaniec"/>
    <x v="1"/>
    <x v="4"/>
    <s v="Short-Sleeve Classic Jersey"/>
    <x v="6"/>
    <d v="2009-11-19T00:00:00"/>
    <x v="3"/>
    <x v="1"/>
    <n v="53.99"/>
    <n v="32.393999999999998"/>
    <n v="4"/>
    <n v="129.57599999999999"/>
  </r>
  <r>
    <x v="0"/>
    <x v="1"/>
    <x v="1"/>
    <s v="Zjednoczony Posłaniec"/>
    <x v="3"/>
    <x v="24"/>
    <s v="Bike Wash"/>
    <x v="7"/>
    <d v="2009-11-24T00:00:00"/>
    <x v="3"/>
    <x v="1"/>
    <n v="7.95"/>
    <n v="4.7699999999999996"/>
    <n v="10"/>
    <n v="47.699999999999996"/>
  </r>
  <r>
    <x v="0"/>
    <x v="1"/>
    <x v="1"/>
    <s v="Zjednoczony Posłaniec"/>
    <x v="0"/>
    <x v="3"/>
    <s v="Szosa-750"/>
    <x v="1"/>
    <d v="2009-11-22T00:00:00"/>
    <x v="3"/>
    <x v="1"/>
    <n v="539.99"/>
    <n v="323.99400000000003"/>
    <n v="1"/>
    <n v="323.99400000000003"/>
  </r>
  <r>
    <x v="0"/>
    <x v="1"/>
    <x v="1"/>
    <s v="Zjednoczony Posłaniec"/>
    <x v="2"/>
    <x v="18"/>
    <s v="HL pedał szosa"/>
    <x v="8"/>
    <d v="2009-11-16T00:00:00"/>
    <x v="3"/>
    <x v="1"/>
    <n v="80.989999999999995"/>
    <n v="48.594000000000001"/>
    <n v="2"/>
    <n v="97.188000000000002"/>
  </r>
  <r>
    <x v="0"/>
    <x v="1"/>
    <x v="1"/>
    <s v="Zjednoczony Posłaniec"/>
    <x v="1"/>
    <x v="4"/>
    <s v="Short-Sleeve Classic Jersey"/>
    <x v="6"/>
    <d v="2009-11-02T00:00:00"/>
    <x v="3"/>
    <x v="1"/>
    <n v="53.99"/>
    <n v="32.393999999999998"/>
    <n v="4"/>
    <n v="129.57599999999999"/>
  </r>
  <r>
    <x v="0"/>
    <x v="1"/>
    <x v="1"/>
    <s v="Zjednoczony Posłaniec"/>
    <x v="0"/>
    <x v="3"/>
    <s v="Szosa-250"/>
    <x v="1"/>
    <d v="2009-11-19T00:00:00"/>
    <x v="3"/>
    <x v="1"/>
    <n v="2443.35"/>
    <n v="1466.01"/>
    <n v="5"/>
    <n v="7330.05"/>
  </r>
  <r>
    <x v="0"/>
    <x v="1"/>
    <x v="1"/>
    <s v="Zjednoczony Posłaniec"/>
    <x v="0"/>
    <x v="3"/>
    <s v="Szosa-250"/>
    <x v="1"/>
    <d v="2009-11-30T00:00:00"/>
    <x v="3"/>
    <x v="1"/>
    <n v="2443.35"/>
    <n v="1466.01"/>
    <n v="2"/>
    <n v="2932.02"/>
  </r>
  <r>
    <x v="0"/>
    <x v="1"/>
    <x v="1"/>
    <s v="Zjednoczony Posłaniec"/>
    <x v="0"/>
    <x v="3"/>
    <s v="Szosa-250"/>
    <x v="1"/>
    <d v="2009-11-18T00:00:00"/>
    <x v="3"/>
    <x v="1"/>
    <n v="2443.35"/>
    <n v="1466.01"/>
    <n v="2"/>
    <n v="2932.02"/>
  </r>
  <r>
    <x v="0"/>
    <x v="1"/>
    <x v="1"/>
    <s v="Zjednoczony Posłaniec"/>
    <x v="0"/>
    <x v="3"/>
    <s v="Szosa--350-W"/>
    <x v="6"/>
    <d v="2009-11-01T00:00:00"/>
    <x v="3"/>
    <x v="1"/>
    <n v="1700.99"/>
    <n v="1020.5940000000001"/>
    <n v="2"/>
    <n v="2041.1880000000001"/>
  </r>
  <r>
    <x v="0"/>
    <x v="1"/>
    <x v="1"/>
    <s v="Zjednoczony Posłaniec"/>
    <x v="0"/>
    <x v="3"/>
    <s v="Szosa-250"/>
    <x v="1"/>
    <d v="2009-11-11T00:00:00"/>
    <x v="3"/>
    <x v="1"/>
    <n v="2443.35"/>
    <n v="1466.01"/>
    <n v="1"/>
    <n v="1466.01"/>
  </r>
  <r>
    <x v="0"/>
    <x v="1"/>
    <x v="1"/>
    <s v="Zjednoczony Posłaniec"/>
    <x v="1"/>
    <x v="4"/>
    <s v="Short-Sleeve Classic Jersey"/>
    <x v="6"/>
    <d v="2009-11-10T00:00:00"/>
    <x v="3"/>
    <x v="1"/>
    <n v="53.99"/>
    <n v="32.393999999999998"/>
    <n v="3"/>
    <n v="97.181999999999988"/>
  </r>
  <r>
    <x v="0"/>
    <x v="1"/>
    <x v="1"/>
    <s v="Zjednoczony Posłaniec"/>
    <x v="1"/>
    <x v="23"/>
    <s v="kamizelki klasyczne"/>
    <x v="5"/>
    <d v="2009-11-03T00:00:00"/>
    <x v="3"/>
    <x v="1"/>
    <n v="63.5"/>
    <n v="38.1"/>
    <n v="4"/>
    <n v="152.4"/>
  </r>
  <r>
    <x v="0"/>
    <x v="1"/>
    <x v="1"/>
    <s v="Zjednoczony Posłaniec"/>
    <x v="0"/>
    <x v="3"/>
    <s v="Szosa--350-W"/>
    <x v="6"/>
    <d v="2009-11-11T00:00:00"/>
    <x v="3"/>
    <x v="1"/>
    <n v="1700.99"/>
    <n v="1020.5940000000001"/>
    <n v="2"/>
    <n v="2041.1880000000001"/>
  </r>
  <r>
    <x v="0"/>
    <x v="1"/>
    <x v="1"/>
    <s v="Zjednoczony Posłaniec"/>
    <x v="3"/>
    <x v="19"/>
    <s v="stojak na 4 rowery"/>
    <x v="7"/>
    <d v="2009-11-03T00:00:00"/>
    <x v="3"/>
    <x v="1"/>
    <n v="120"/>
    <n v="72"/>
    <n v="3"/>
    <n v="216"/>
  </r>
  <r>
    <x v="0"/>
    <x v="1"/>
    <x v="1"/>
    <s v="Zjednoczony Posłaniec"/>
    <x v="1"/>
    <x v="4"/>
    <s v="Long-Sleeve Logo Jersey"/>
    <x v="4"/>
    <d v="2009-11-17T00:00:00"/>
    <x v="3"/>
    <x v="1"/>
    <n v="49.99"/>
    <n v="29.994"/>
    <n v="4"/>
    <n v="119.976"/>
  </r>
  <r>
    <x v="0"/>
    <x v="1"/>
    <x v="1"/>
    <s v="Zjednoczony Posłaniec"/>
    <x v="1"/>
    <x v="5"/>
    <s v="nakładka na rower"/>
    <x v="4"/>
    <d v="2009-11-06T00:00:00"/>
    <x v="3"/>
    <x v="1"/>
    <n v="8.99"/>
    <n v="5.3940000000000001"/>
    <n v="2"/>
    <n v="10.788"/>
  </r>
  <r>
    <x v="0"/>
    <x v="1"/>
    <x v="1"/>
    <s v="Zjednoczony Posłaniec"/>
    <x v="0"/>
    <x v="3"/>
    <s v="Szosa--550-W"/>
    <x v="6"/>
    <d v="2009-11-18T00:00:00"/>
    <x v="3"/>
    <x v="1"/>
    <n v="1120.49"/>
    <n v="672.29399999999998"/>
    <n v="2"/>
    <n v="1344.588"/>
  </r>
  <r>
    <x v="0"/>
    <x v="1"/>
    <x v="1"/>
    <s v="Zjednoczony Posłaniec"/>
    <x v="0"/>
    <x v="3"/>
    <s v="Szosa--550-W"/>
    <x v="6"/>
    <d v="2009-11-08T00:00:00"/>
    <x v="3"/>
    <x v="1"/>
    <n v="1120.49"/>
    <n v="672.29399999999998"/>
    <n v="1"/>
    <n v="672.29399999999998"/>
  </r>
  <r>
    <x v="0"/>
    <x v="1"/>
    <x v="1"/>
    <s v="Zjednoczony Posłaniec"/>
    <x v="0"/>
    <x v="3"/>
    <s v="Szosa-750"/>
    <x v="1"/>
    <d v="2009-11-20T00:00:00"/>
    <x v="3"/>
    <x v="1"/>
    <n v="539.99"/>
    <n v="323.99400000000003"/>
    <n v="1"/>
    <n v="323.99400000000003"/>
  </r>
  <r>
    <x v="0"/>
    <x v="1"/>
    <x v="1"/>
    <s v="Zjednoczony Posłaniec"/>
    <x v="1"/>
    <x v="1"/>
    <s v="skarpety wyścigowe"/>
    <x v="2"/>
    <d v="2009-11-22T00:00:00"/>
    <x v="3"/>
    <x v="1"/>
    <n v="8.99"/>
    <n v="5.3940000000000001"/>
    <n v="6"/>
    <n v="32.364000000000004"/>
  </r>
  <r>
    <x v="0"/>
    <x v="1"/>
    <x v="1"/>
    <s v="Zjednoczony Posłaniec"/>
    <x v="2"/>
    <x v="18"/>
    <s v="ML pedał szosa"/>
    <x v="8"/>
    <d v="2009-11-25T00:00:00"/>
    <x v="3"/>
    <x v="1"/>
    <n v="62.09"/>
    <n v="37.253999999999998"/>
    <n v="2"/>
    <n v="74.507999999999996"/>
  </r>
  <r>
    <x v="0"/>
    <x v="1"/>
    <x v="1"/>
    <s v="Zjednoczony Posłaniec"/>
    <x v="3"/>
    <x v="7"/>
    <s v="Sport-100"/>
    <x v="3"/>
    <d v="2009-11-04T00:00:00"/>
    <x v="3"/>
    <x v="1"/>
    <n v="34.99"/>
    <n v="20.994"/>
    <n v="4"/>
    <n v="83.975999999999999"/>
  </r>
  <r>
    <x v="0"/>
    <x v="1"/>
    <x v="1"/>
    <s v="Zjednoczony Posłaniec"/>
    <x v="3"/>
    <x v="22"/>
    <s v="bidony"/>
    <x v="7"/>
    <d v="2009-11-26T00:00:00"/>
    <x v="3"/>
    <x v="1"/>
    <n v="4.99"/>
    <n v="2.9940000000000002"/>
    <n v="7"/>
    <n v="20.958000000000002"/>
  </r>
  <r>
    <x v="0"/>
    <x v="1"/>
    <x v="1"/>
    <s v="Zjednoczony Posłaniec"/>
    <x v="2"/>
    <x v="18"/>
    <s v="LL pedał szosa"/>
    <x v="8"/>
    <d v="2009-11-17T00:00:00"/>
    <x v="3"/>
    <x v="1"/>
    <n v="40.49"/>
    <n v="24.294"/>
    <n v="1"/>
    <n v="24.294"/>
  </r>
  <r>
    <x v="0"/>
    <x v="1"/>
    <x v="1"/>
    <s v="Zjednoczony Posłaniec"/>
    <x v="3"/>
    <x v="7"/>
    <s v="Sport-100"/>
    <x v="5"/>
    <d v="2009-11-22T00:00:00"/>
    <x v="3"/>
    <x v="1"/>
    <n v="34.99"/>
    <n v="20.994"/>
    <n v="4"/>
    <n v="83.975999999999999"/>
  </r>
  <r>
    <x v="0"/>
    <x v="1"/>
    <x v="1"/>
    <s v="Zjednoczony Posłaniec"/>
    <x v="0"/>
    <x v="3"/>
    <s v="Szosa-750"/>
    <x v="1"/>
    <d v="2009-11-23T00:00:00"/>
    <x v="3"/>
    <x v="1"/>
    <n v="539.99"/>
    <n v="323.99400000000003"/>
    <n v="1"/>
    <n v="323.99400000000003"/>
  </r>
  <r>
    <x v="0"/>
    <x v="1"/>
    <x v="1"/>
    <s v="Zjednoczony Posłaniec"/>
    <x v="1"/>
    <x v="23"/>
    <s v="kamizelki klasyczne"/>
    <x v="5"/>
    <d v="2009-11-30T00:00:00"/>
    <x v="3"/>
    <x v="1"/>
    <n v="63.5"/>
    <n v="38.1"/>
    <n v="7"/>
    <n v="266.7"/>
  </r>
  <r>
    <x v="0"/>
    <x v="1"/>
    <x v="1"/>
    <s v="Zjednoczony Posłaniec"/>
    <x v="0"/>
    <x v="3"/>
    <s v="Szosa--350-W"/>
    <x v="6"/>
    <d v="2009-11-14T00:00:00"/>
    <x v="3"/>
    <x v="1"/>
    <n v="1700.99"/>
    <n v="1020.5940000000001"/>
    <n v="2"/>
    <n v="2041.1880000000001"/>
  </r>
  <r>
    <x v="0"/>
    <x v="1"/>
    <x v="1"/>
    <s v="Zjednoczony Posłaniec"/>
    <x v="3"/>
    <x v="7"/>
    <s v="Sport-100"/>
    <x v="1"/>
    <d v="2009-11-13T00:00:00"/>
    <x v="3"/>
    <x v="1"/>
    <n v="34.99"/>
    <n v="20.994"/>
    <n v="9"/>
    <n v="188.946"/>
  </r>
  <r>
    <x v="0"/>
    <x v="1"/>
    <x v="1"/>
    <s v="Zjednoczony Posłaniec"/>
    <x v="0"/>
    <x v="3"/>
    <s v="Szosa--550-W"/>
    <x v="6"/>
    <d v="2009-11-10T00:00:00"/>
    <x v="3"/>
    <x v="1"/>
    <n v="1120.49"/>
    <n v="672.29399999999998"/>
    <n v="5"/>
    <n v="3361.47"/>
  </r>
  <r>
    <x v="1"/>
    <x v="3"/>
    <x v="6"/>
    <s v="Kolarstwo różnorodne"/>
    <x v="0"/>
    <x v="25"/>
    <s v="Turystyczny-2000"/>
    <x v="5"/>
    <d v="2009-11-05T00:00:00"/>
    <x v="3"/>
    <x v="1"/>
    <n v="1214.8499999999999"/>
    <n v="728.91"/>
    <n v="1"/>
    <n v="728.91"/>
  </r>
  <r>
    <x v="1"/>
    <x v="3"/>
    <x v="6"/>
    <s v="Kolarstwo różnorodne"/>
    <x v="2"/>
    <x v="29"/>
    <s v="hamulce przednie"/>
    <x v="0"/>
    <d v="2009-11-15T00:00:00"/>
    <x v="3"/>
    <x v="1"/>
    <n v="106.5"/>
    <n v="63.9"/>
    <n v="6"/>
    <n v="383.4"/>
  </r>
  <r>
    <x v="1"/>
    <x v="3"/>
    <x v="6"/>
    <s v="Kolarstwo różnorodne"/>
    <x v="0"/>
    <x v="25"/>
    <s v="Turystyczny-1000"/>
    <x v="6"/>
    <d v="2009-11-20T00:00:00"/>
    <x v="3"/>
    <x v="1"/>
    <n v="2384.0700000000002"/>
    <n v="1430.442"/>
    <n v="2"/>
    <n v="2860.884"/>
  </r>
  <r>
    <x v="1"/>
    <x v="3"/>
    <x v="6"/>
    <s v="Kolarstwo różnorodne"/>
    <x v="0"/>
    <x v="25"/>
    <s v="Turystyczny-1000"/>
    <x v="6"/>
    <d v="2009-11-27T00:00:00"/>
    <x v="3"/>
    <x v="1"/>
    <n v="2384.0700000000002"/>
    <n v="1430.442"/>
    <n v="4"/>
    <n v="5721.768"/>
  </r>
  <r>
    <x v="1"/>
    <x v="3"/>
    <x v="6"/>
    <s v="Kolarstwo różnorodne"/>
    <x v="0"/>
    <x v="25"/>
    <s v="Turystyczny-1000"/>
    <x v="5"/>
    <d v="2009-11-24T00:00:00"/>
    <x v="3"/>
    <x v="1"/>
    <n v="2384.0700000000002"/>
    <n v="1430.442"/>
    <n v="4"/>
    <n v="5721.768"/>
  </r>
  <r>
    <x v="1"/>
    <x v="3"/>
    <x v="6"/>
    <s v="Kolarstwo różnorodne"/>
    <x v="2"/>
    <x v="30"/>
    <s v="Łańcuch"/>
    <x v="0"/>
    <d v="2009-11-26T00:00:00"/>
    <x v="3"/>
    <x v="1"/>
    <n v="20.239999999999998"/>
    <n v="12.144"/>
    <n v="1"/>
    <n v="12.144"/>
  </r>
  <r>
    <x v="1"/>
    <x v="3"/>
    <x v="6"/>
    <s v="Kolarstwo różnorodne"/>
    <x v="0"/>
    <x v="25"/>
    <s v="Turystyczny-3000"/>
    <x v="6"/>
    <d v="2009-11-07T00:00:00"/>
    <x v="3"/>
    <x v="1"/>
    <n v="742.35"/>
    <n v="445.41"/>
    <n v="1"/>
    <n v="445.41"/>
  </r>
  <r>
    <x v="1"/>
    <x v="3"/>
    <x v="6"/>
    <s v="Kolarstwo różnorodne"/>
    <x v="0"/>
    <x v="25"/>
    <s v="Turystyczny-3000"/>
    <x v="6"/>
    <d v="2009-11-30T00:00:00"/>
    <x v="3"/>
    <x v="1"/>
    <n v="742.35"/>
    <n v="445.41"/>
    <n v="2"/>
    <n v="890.82"/>
  </r>
  <r>
    <x v="1"/>
    <x v="3"/>
    <x v="6"/>
    <s v="Kolarstwo różnorodne"/>
    <x v="0"/>
    <x v="25"/>
    <s v="Turystyczny-2000"/>
    <x v="5"/>
    <d v="2009-11-22T00:00:00"/>
    <x v="3"/>
    <x v="1"/>
    <n v="1214.8499999999999"/>
    <n v="728.91"/>
    <n v="5"/>
    <n v="3644.5499999999997"/>
  </r>
  <r>
    <x v="1"/>
    <x v="3"/>
    <x v="6"/>
    <s v="Kolarstwo różnorodne"/>
    <x v="0"/>
    <x v="25"/>
    <s v="Turystyczny-1000"/>
    <x v="5"/>
    <d v="2009-12-01T00:00:00"/>
    <x v="3"/>
    <x v="1"/>
    <n v="2384.0700000000002"/>
    <n v="1430.442"/>
    <n v="4"/>
    <n v="5721.768"/>
  </r>
  <r>
    <x v="1"/>
    <x v="3"/>
    <x v="6"/>
    <s v="Kolarstwo różnorodne"/>
    <x v="0"/>
    <x v="25"/>
    <s v="Turystyczny-3000"/>
    <x v="5"/>
    <d v="2009-11-26T00:00:00"/>
    <x v="3"/>
    <x v="1"/>
    <n v="742.35"/>
    <n v="445.41"/>
    <n v="3"/>
    <n v="1336.23"/>
  </r>
  <r>
    <x v="1"/>
    <x v="3"/>
    <x v="6"/>
    <s v="Kolarstwo różnorodne"/>
    <x v="0"/>
    <x v="25"/>
    <s v="Turystyczny-3000"/>
    <x v="5"/>
    <d v="2009-11-05T00:00:00"/>
    <x v="3"/>
    <x v="1"/>
    <n v="742.35"/>
    <n v="445.41"/>
    <n v="3"/>
    <n v="1336.23"/>
  </r>
  <r>
    <x v="1"/>
    <x v="3"/>
    <x v="6"/>
    <s v="Kolarstwo różnorodne"/>
    <x v="2"/>
    <x v="26"/>
    <s v="Przerzutki przednie"/>
    <x v="0"/>
    <d v="2009-11-06T00:00:00"/>
    <x v="3"/>
    <x v="1"/>
    <n v="91.49"/>
    <n v="54.893999999999998"/>
    <n v="2"/>
    <n v="109.788"/>
  </r>
  <r>
    <x v="0"/>
    <x v="0"/>
    <x v="0"/>
    <s v="Handel detaliczny — sprzedaż i serwis"/>
    <x v="2"/>
    <x v="6"/>
    <s v="ML rama rowerowa-W"/>
    <x v="6"/>
    <d v="2009-11-10T00:00:00"/>
    <x v="3"/>
    <x v="1"/>
    <n v="594.83000000000004"/>
    <n v="356.89800000000002"/>
    <n v="3"/>
    <n v="1070.694"/>
  </r>
  <r>
    <x v="0"/>
    <x v="0"/>
    <x v="0"/>
    <s v="Handel detaliczny — sprzedaż i serwis"/>
    <x v="2"/>
    <x v="6"/>
    <s v="LL rama rowerowa"/>
    <x v="1"/>
    <d v="2009-11-06T00:00:00"/>
    <x v="3"/>
    <x v="1"/>
    <n v="337.22"/>
    <n v="202.33199999999999"/>
    <n v="1"/>
    <n v="202.33199999999999"/>
  </r>
  <r>
    <x v="0"/>
    <x v="0"/>
    <x v="0"/>
    <s v="Handel detaliczny — sprzedaż i serwis"/>
    <x v="0"/>
    <x v="3"/>
    <s v="Szosa--350-W"/>
    <x v="6"/>
    <d v="2009-11-03T00:00:00"/>
    <x v="3"/>
    <x v="1"/>
    <n v="1700.99"/>
    <n v="1020.5940000000001"/>
    <n v="1"/>
    <n v="1020.5940000000001"/>
  </r>
  <r>
    <x v="0"/>
    <x v="0"/>
    <x v="0"/>
    <s v="Handel detaliczny — sprzedaż i serwis"/>
    <x v="1"/>
    <x v="10"/>
    <s v="rękawiczki rowerowe"/>
    <x v="1"/>
    <d v="2009-11-10T00:00:00"/>
    <x v="3"/>
    <x v="1"/>
    <n v="24.49"/>
    <n v="14.694000000000001"/>
    <n v="4"/>
    <n v="58.776000000000003"/>
  </r>
  <r>
    <x v="0"/>
    <x v="0"/>
    <x v="0"/>
    <s v="Handel detaliczny — sprzedaż i serwis"/>
    <x v="2"/>
    <x v="9"/>
    <s v="HL kierownica szosa"/>
    <x v="7"/>
    <d v="2009-11-14T00:00:00"/>
    <x v="3"/>
    <x v="1"/>
    <n v="120.27"/>
    <n v="72.162000000000006"/>
    <n v="3"/>
    <n v="216.48600000000002"/>
  </r>
  <r>
    <x v="0"/>
    <x v="0"/>
    <x v="2"/>
    <s v="Jakiś sklep dyskontowy"/>
    <x v="1"/>
    <x v="14"/>
    <s v="spodenki damskie górskie"/>
    <x v="1"/>
    <d v="2009-11-02T00:00:00"/>
    <x v="3"/>
    <x v="1"/>
    <n v="69.989999999999995"/>
    <n v="41.994"/>
    <n v="1"/>
    <n v="41.994"/>
  </r>
  <r>
    <x v="0"/>
    <x v="0"/>
    <x v="3"/>
    <s v="Ciągła Sprzedaż"/>
    <x v="2"/>
    <x v="27"/>
    <s v="HL rama rowerowa turystyczny"/>
    <x v="5"/>
    <d v="2009-11-18T00:00:00"/>
    <x v="3"/>
    <x v="1"/>
    <n v="1003.91"/>
    <n v="602.346"/>
    <n v="2"/>
    <n v="1204.692"/>
  </r>
  <r>
    <x v="0"/>
    <x v="0"/>
    <x v="3"/>
    <s v="Ciągła Sprzedaż"/>
    <x v="0"/>
    <x v="25"/>
    <s v="Turystyczny-1000"/>
    <x v="5"/>
    <d v="2009-11-20T00:00:00"/>
    <x v="3"/>
    <x v="1"/>
    <n v="2384.0700000000002"/>
    <n v="1430.442"/>
    <n v="2"/>
    <n v="2860.884"/>
  </r>
  <r>
    <x v="0"/>
    <x v="0"/>
    <x v="3"/>
    <s v="Ciągła Sprzedaż"/>
    <x v="2"/>
    <x v="27"/>
    <s v="HL rama rowerowa turystyczny"/>
    <x v="6"/>
    <d v="2009-11-07T00:00:00"/>
    <x v="3"/>
    <x v="1"/>
    <n v="1003.91"/>
    <n v="602.346"/>
    <n v="3"/>
    <n v="1807.038"/>
  </r>
  <r>
    <x v="0"/>
    <x v="0"/>
    <x v="3"/>
    <s v="Ciągła Sprzedaż"/>
    <x v="2"/>
    <x v="9"/>
    <s v="HL kierownica turystyczny"/>
    <x v="7"/>
    <d v="2009-11-11T00:00:00"/>
    <x v="3"/>
    <x v="1"/>
    <n v="91.57"/>
    <n v="54.942"/>
    <n v="3"/>
    <n v="164.82599999999999"/>
  </r>
  <r>
    <x v="0"/>
    <x v="1"/>
    <x v="1"/>
    <s v="Ulubiony rodzinny sklep rowerowy"/>
    <x v="2"/>
    <x v="2"/>
    <s v="LL rama górski"/>
    <x v="0"/>
    <d v="2009-11-10T00:00:00"/>
    <x v="3"/>
    <x v="1"/>
    <n v="264.05"/>
    <n v="158.43"/>
    <n v="1"/>
    <n v="158.43"/>
  </r>
  <r>
    <x v="0"/>
    <x v="1"/>
    <x v="1"/>
    <s v="Ulubiony rodzinny sklep rowerowy"/>
    <x v="2"/>
    <x v="2"/>
    <s v="ML rama górski-W"/>
    <x v="0"/>
    <d v="2009-11-28T00:00:00"/>
    <x v="3"/>
    <x v="1"/>
    <n v="364.09"/>
    <n v="218.45400000000001"/>
    <n v="1"/>
    <n v="218.45400000000001"/>
  </r>
  <r>
    <x v="0"/>
    <x v="1"/>
    <x v="1"/>
    <s v="Ulubiony rodzinny sklep rowerowy"/>
    <x v="2"/>
    <x v="2"/>
    <s v="ML rama górski-W"/>
    <x v="0"/>
    <d v="2009-11-11T00:00:00"/>
    <x v="3"/>
    <x v="1"/>
    <n v="364.09"/>
    <n v="218.45400000000001"/>
    <n v="1"/>
    <n v="218.45400000000001"/>
  </r>
  <r>
    <x v="1"/>
    <x v="3"/>
    <x v="6"/>
    <s v="Wyroby hutnicze — dystrybucja"/>
    <x v="0"/>
    <x v="3"/>
    <s v="Szosa-750"/>
    <x v="1"/>
    <d v="2009-11-11T00:00:00"/>
    <x v="3"/>
    <x v="1"/>
    <n v="539.99"/>
    <n v="323.99400000000003"/>
    <n v="1"/>
    <n v="323.99400000000003"/>
  </r>
  <r>
    <x v="1"/>
    <x v="3"/>
    <x v="6"/>
    <s v="Artykuły rowerowe"/>
    <x v="1"/>
    <x v="4"/>
    <s v="Short-Sleeve Classic Jersey"/>
    <x v="6"/>
    <d v="2009-11-11T00:00:00"/>
    <x v="3"/>
    <x v="1"/>
    <n v="53.99"/>
    <n v="32.393999999999998"/>
    <n v="3"/>
    <n v="97.181999999999988"/>
  </r>
  <r>
    <x v="1"/>
    <x v="3"/>
    <x v="6"/>
    <s v="Artykuły rowerowe"/>
    <x v="0"/>
    <x v="3"/>
    <s v="Szosa--550-W"/>
    <x v="6"/>
    <d v="2009-11-24T00:00:00"/>
    <x v="3"/>
    <x v="1"/>
    <n v="1120.49"/>
    <n v="672.29399999999998"/>
    <n v="3"/>
    <n v="2016.8820000000001"/>
  </r>
  <r>
    <x v="1"/>
    <x v="3"/>
    <x v="6"/>
    <s v="Artykuły rowerowe"/>
    <x v="2"/>
    <x v="18"/>
    <s v="LL pedał szosa"/>
    <x v="8"/>
    <d v="2009-11-22T00:00:00"/>
    <x v="3"/>
    <x v="1"/>
    <n v="40.49"/>
    <n v="24.294"/>
    <n v="2"/>
    <n v="48.588000000000001"/>
  </r>
  <r>
    <x v="1"/>
    <x v="3"/>
    <x v="6"/>
    <s v="Artykuły rowerowe"/>
    <x v="2"/>
    <x v="18"/>
    <s v="HL pedał szosa"/>
    <x v="8"/>
    <d v="2009-11-24T00:00:00"/>
    <x v="3"/>
    <x v="1"/>
    <n v="80.989999999999995"/>
    <n v="48.594000000000001"/>
    <n v="5"/>
    <n v="242.97"/>
  </r>
  <r>
    <x v="1"/>
    <x v="3"/>
    <x v="6"/>
    <s v="Artykuły rowerowe"/>
    <x v="3"/>
    <x v="7"/>
    <s v="Sport-100"/>
    <x v="1"/>
    <d v="2009-11-27T00:00:00"/>
    <x v="3"/>
    <x v="1"/>
    <n v="34.99"/>
    <n v="20.994"/>
    <n v="1"/>
    <n v="20.994"/>
  </r>
  <r>
    <x v="1"/>
    <x v="3"/>
    <x v="6"/>
    <s v="Artykuły rowerowe"/>
    <x v="2"/>
    <x v="18"/>
    <s v="ML pedał szosa"/>
    <x v="8"/>
    <d v="2009-11-23T00:00:00"/>
    <x v="3"/>
    <x v="1"/>
    <n v="62.09"/>
    <n v="37.253999999999998"/>
    <n v="1"/>
    <n v="37.253999999999998"/>
  </r>
  <r>
    <x v="1"/>
    <x v="3"/>
    <x v="6"/>
    <s v="Artykuły rowerowe"/>
    <x v="1"/>
    <x v="1"/>
    <s v="skarpety wyścigowe"/>
    <x v="2"/>
    <d v="2009-11-09T00:00:00"/>
    <x v="3"/>
    <x v="1"/>
    <n v="8.99"/>
    <n v="5.3940000000000001"/>
    <n v="6"/>
    <n v="32.364000000000004"/>
  </r>
  <r>
    <x v="1"/>
    <x v="3"/>
    <x v="6"/>
    <s v="Artykuły rowerowe"/>
    <x v="0"/>
    <x v="3"/>
    <s v="Szosa--350-W"/>
    <x v="6"/>
    <d v="2009-11-13T00:00:00"/>
    <x v="3"/>
    <x v="1"/>
    <n v="1700.99"/>
    <n v="1020.5940000000001"/>
    <n v="2"/>
    <n v="2041.1880000000001"/>
  </r>
  <r>
    <x v="1"/>
    <x v="3"/>
    <x v="6"/>
    <s v="Artykuły rowerowe"/>
    <x v="1"/>
    <x v="1"/>
    <s v="skarpety wyścigowe"/>
    <x v="2"/>
    <d v="2009-11-09T00:00:00"/>
    <x v="3"/>
    <x v="1"/>
    <n v="8.99"/>
    <n v="5.3940000000000001"/>
    <n v="2"/>
    <n v="10.788"/>
  </r>
  <r>
    <x v="1"/>
    <x v="3"/>
    <x v="6"/>
    <s v="Artykuły rowerowe"/>
    <x v="0"/>
    <x v="3"/>
    <s v="Szosa--550-W"/>
    <x v="6"/>
    <d v="2009-11-22T00:00:00"/>
    <x v="3"/>
    <x v="1"/>
    <n v="1120.49"/>
    <n v="672.29399999999998"/>
    <n v="3"/>
    <n v="2016.8820000000001"/>
  </r>
  <r>
    <x v="1"/>
    <x v="3"/>
    <x v="6"/>
    <s v="Artykuły rowerowe"/>
    <x v="0"/>
    <x v="3"/>
    <s v="Szosa--350-W"/>
    <x v="6"/>
    <d v="2009-11-02T00:00:00"/>
    <x v="3"/>
    <x v="1"/>
    <n v="1700.99"/>
    <n v="1020.5940000000001"/>
    <n v="2"/>
    <n v="2041.1880000000001"/>
  </r>
  <r>
    <x v="1"/>
    <x v="3"/>
    <x v="6"/>
    <s v="Artykuły rowerowe"/>
    <x v="0"/>
    <x v="3"/>
    <s v="Szosa-750"/>
    <x v="1"/>
    <d v="2009-11-11T00:00:00"/>
    <x v="3"/>
    <x v="1"/>
    <n v="539.99"/>
    <n v="323.99400000000003"/>
    <n v="1"/>
    <n v="323.99400000000003"/>
  </r>
  <r>
    <x v="1"/>
    <x v="3"/>
    <x v="6"/>
    <s v="Artykuły rowerowe"/>
    <x v="3"/>
    <x v="24"/>
    <s v="Bike Wash"/>
    <x v="7"/>
    <d v="2009-11-15T00:00:00"/>
    <x v="3"/>
    <x v="1"/>
    <n v="7.95"/>
    <n v="4.7699999999999996"/>
    <n v="1"/>
    <n v="4.7699999999999996"/>
  </r>
  <r>
    <x v="0"/>
    <x v="0"/>
    <x v="0"/>
    <s v="Sport — sklep dla zawodowców"/>
    <x v="2"/>
    <x v="2"/>
    <s v="HL rama górski"/>
    <x v="0"/>
    <d v="2009-11-07T00:00:00"/>
    <x v="3"/>
    <x v="1"/>
    <n v="1364.5"/>
    <n v="818.7"/>
    <n v="1"/>
    <n v="818.7"/>
  </r>
  <r>
    <x v="0"/>
    <x v="0"/>
    <x v="2"/>
    <s v="Coho Sport"/>
    <x v="2"/>
    <x v="2"/>
    <s v="HL rama górski"/>
    <x v="0"/>
    <d v="2009-11-12T00:00:00"/>
    <x v="3"/>
    <x v="1"/>
    <n v="1364.5"/>
    <n v="818.7"/>
    <n v="2"/>
    <n v="1637.4"/>
  </r>
  <r>
    <x v="0"/>
    <x v="0"/>
    <x v="2"/>
    <s v="Coho Sport"/>
    <x v="2"/>
    <x v="28"/>
    <s v="HL korba"/>
    <x v="1"/>
    <d v="2009-11-07T00:00:00"/>
    <x v="3"/>
    <x v="1"/>
    <n v="404.99"/>
    <n v="242.994"/>
    <n v="1"/>
    <n v="242.994"/>
  </r>
  <r>
    <x v="0"/>
    <x v="0"/>
    <x v="2"/>
    <s v="Coho Sport"/>
    <x v="0"/>
    <x v="0"/>
    <s v="Górski-500"/>
    <x v="0"/>
    <d v="2009-11-15T00:00:00"/>
    <x v="3"/>
    <x v="1"/>
    <n v="564.99"/>
    <n v="338.99400000000003"/>
    <n v="3"/>
    <n v="1016.9820000000001"/>
  </r>
  <r>
    <x v="0"/>
    <x v="0"/>
    <x v="2"/>
    <s v="Niesamowite rowery"/>
    <x v="3"/>
    <x v="22"/>
    <s v="bidony"/>
    <x v="7"/>
    <d v="2009-11-19T00:00:00"/>
    <x v="3"/>
    <x v="1"/>
    <n v="4.99"/>
    <n v="2.9940000000000002"/>
    <n v="5"/>
    <n v="14.97"/>
  </r>
  <r>
    <x v="0"/>
    <x v="0"/>
    <x v="2"/>
    <s v="Niesamowite rowery"/>
    <x v="1"/>
    <x v="4"/>
    <s v="Long-Sleeve Logo Jersey"/>
    <x v="4"/>
    <d v="2009-11-13T00:00:00"/>
    <x v="3"/>
    <x v="1"/>
    <n v="49.99"/>
    <n v="29.994"/>
    <n v="1"/>
    <n v="29.994"/>
  </r>
  <r>
    <x v="0"/>
    <x v="0"/>
    <x v="2"/>
    <s v="Niesamowite rowery"/>
    <x v="1"/>
    <x v="4"/>
    <s v="Short-Sleeve Classic Jersey"/>
    <x v="6"/>
    <d v="2009-11-12T00:00:00"/>
    <x v="3"/>
    <x v="1"/>
    <n v="53.99"/>
    <n v="32.393999999999998"/>
    <n v="7"/>
    <n v="226.75799999999998"/>
  </r>
  <r>
    <x v="0"/>
    <x v="0"/>
    <x v="2"/>
    <s v="Niesamowite rowery"/>
    <x v="2"/>
    <x v="27"/>
    <s v="HL rama rowerowa turystyczny"/>
    <x v="5"/>
    <d v="2009-11-11T00:00:00"/>
    <x v="3"/>
    <x v="1"/>
    <n v="1003.91"/>
    <n v="602.346"/>
    <n v="5"/>
    <n v="3011.73"/>
  </r>
  <r>
    <x v="0"/>
    <x v="0"/>
    <x v="2"/>
    <s v="Niesamowite rowery"/>
    <x v="0"/>
    <x v="25"/>
    <s v="Turystyczny-2000"/>
    <x v="5"/>
    <d v="2009-11-28T00:00:00"/>
    <x v="3"/>
    <x v="1"/>
    <n v="1214.8499999999999"/>
    <n v="728.91"/>
    <n v="2"/>
    <n v="1457.82"/>
  </r>
  <r>
    <x v="0"/>
    <x v="0"/>
    <x v="2"/>
    <s v="Niesamowite rowery"/>
    <x v="3"/>
    <x v="21"/>
    <s v="plecak rowerowy"/>
    <x v="0"/>
    <d v="2009-11-04T00:00:00"/>
    <x v="3"/>
    <x v="1"/>
    <n v="54.99"/>
    <n v="31.894200000000001"/>
    <n v="11"/>
    <n v="350.83620000000002"/>
  </r>
  <r>
    <x v="0"/>
    <x v="0"/>
    <x v="2"/>
    <s v="Niesamowite rowery"/>
    <x v="3"/>
    <x v="7"/>
    <s v="Sport-100"/>
    <x v="3"/>
    <d v="2009-11-16T00:00:00"/>
    <x v="3"/>
    <x v="1"/>
    <n v="34.99"/>
    <n v="20.994"/>
    <n v="5"/>
    <n v="104.97"/>
  </r>
  <r>
    <x v="0"/>
    <x v="0"/>
    <x v="2"/>
    <s v="Niesamowite rowery"/>
    <x v="1"/>
    <x v="4"/>
    <s v="Short-Sleeve Classic Jersey"/>
    <x v="6"/>
    <d v="2009-11-06T00:00:00"/>
    <x v="3"/>
    <x v="1"/>
    <n v="53.99"/>
    <n v="32.393999999999998"/>
    <n v="7"/>
    <n v="226.75799999999998"/>
  </r>
  <r>
    <x v="0"/>
    <x v="0"/>
    <x v="2"/>
    <s v="Niesamowite rowery"/>
    <x v="1"/>
    <x v="10"/>
    <s v="rękawiczki rowerowe"/>
    <x v="1"/>
    <d v="2009-12-01T00:00:00"/>
    <x v="3"/>
    <x v="1"/>
    <n v="24.49"/>
    <n v="14.694000000000001"/>
    <n v="3"/>
    <n v="44.082000000000001"/>
  </r>
  <r>
    <x v="0"/>
    <x v="0"/>
    <x v="2"/>
    <s v="Niesamowite rowery"/>
    <x v="0"/>
    <x v="25"/>
    <s v="Turystyczny-3000"/>
    <x v="5"/>
    <d v="2009-11-02T00:00:00"/>
    <x v="3"/>
    <x v="1"/>
    <n v="742.35"/>
    <n v="445.41"/>
    <n v="10"/>
    <n v="4454.1000000000004"/>
  </r>
  <r>
    <x v="0"/>
    <x v="0"/>
    <x v="2"/>
    <s v="Niesamowite rowery"/>
    <x v="0"/>
    <x v="25"/>
    <s v="Turystyczny-3000"/>
    <x v="5"/>
    <d v="2009-11-09T00:00:00"/>
    <x v="3"/>
    <x v="1"/>
    <n v="742.35"/>
    <n v="445.41"/>
    <n v="2"/>
    <n v="890.82"/>
  </r>
  <r>
    <x v="0"/>
    <x v="0"/>
    <x v="2"/>
    <s v="Niesamowite rowery"/>
    <x v="2"/>
    <x v="27"/>
    <s v="LL rama rowerowa turystyczny"/>
    <x v="6"/>
    <d v="2009-11-23T00:00:00"/>
    <x v="3"/>
    <x v="1"/>
    <n v="333.42"/>
    <n v="200.05199999999999"/>
    <n v="2"/>
    <n v="400.10399999999998"/>
  </r>
  <r>
    <x v="0"/>
    <x v="0"/>
    <x v="2"/>
    <s v="Niesamowite rowery"/>
    <x v="3"/>
    <x v="32"/>
    <s v="zestawy naprawcze do opon"/>
    <x v="7"/>
    <d v="2009-11-07T00:00:00"/>
    <x v="3"/>
    <x v="1"/>
    <n v="2.29"/>
    <n v="1.3740000000000001"/>
    <n v="10"/>
    <n v="13.740000000000002"/>
  </r>
  <r>
    <x v="0"/>
    <x v="0"/>
    <x v="2"/>
    <s v="Niesamowite rowery"/>
    <x v="0"/>
    <x v="25"/>
    <s v="Turystyczny-3000"/>
    <x v="6"/>
    <d v="2009-12-01T00:00:00"/>
    <x v="3"/>
    <x v="1"/>
    <n v="742.35"/>
    <n v="445.41"/>
    <n v="3"/>
    <n v="1336.23"/>
  </r>
  <r>
    <x v="0"/>
    <x v="0"/>
    <x v="2"/>
    <s v="Niesamowite rowery"/>
    <x v="0"/>
    <x v="25"/>
    <s v="Turystyczny-1000"/>
    <x v="5"/>
    <d v="2009-11-05T00:00:00"/>
    <x v="3"/>
    <x v="1"/>
    <n v="2384.0700000000002"/>
    <n v="1430.442"/>
    <n v="3"/>
    <n v="4291.326"/>
  </r>
  <r>
    <x v="0"/>
    <x v="0"/>
    <x v="2"/>
    <s v="Niesamowite rowery"/>
    <x v="3"/>
    <x v="24"/>
    <s v="Bike Wash"/>
    <x v="7"/>
    <d v="2009-11-10T00:00:00"/>
    <x v="3"/>
    <x v="1"/>
    <n v="7.95"/>
    <n v="4.7699999999999996"/>
    <n v="8"/>
    <n v="38.159999999999997"/>
  </r>
  <r>
    <x v="0"/>
    <x v="0"/>
    <x v="2"/>
    <s v="Niesamowite rowery"/>
    <x v="0"/>
    <x v="25"/>
    <s v="Turystyczny-1000"/>
    <x v="6"/>
    <d v="2009-11-29T00:00:00"/>
    <x v="3"/>
    <x v="1"/>
    <n v="2384.0700000000002"/>
    <n v="1430.442"/>
    <n v="2"/>
    <n v="2860.884"/>
  </r>
  <r>
    <x v="0"/>
    <x v="0"/>
    <x v="2"/>
    <s v="Niesamowite rowery"/>
    <x v="0"/>
    <x v="25"/>
    <s v="Turystyczny-2000"/>
    <x v="5"/>
    <d v="2009-12-01T00:00:00"/>
    <x v="3"/>
    <x v="1"/>
    <n v="1214.8499999999999"/>
    <n v="728.91"/>
    <n v="1"/>
    <n v="728.91"/>
  </r>
  <r>
    <x v="0"/>
    <x v="0"/>
    <x v="2"/>
    <s v="Niesamowite rowery"/>
    <x v="1"/>
    <x v="23"/>
    <s v="kamizelki klasyczne"/>
    <x v="5"/>
    <d v="2009-11-19T00:00:00"/>
    <x v="3"/>
    <x v="1"/>
    <n v="63.5"/>
    <n v="36.83"/>
    <n v="13"/>
    <n v="478.78999999999996"/>
  </r>
  <r>
    <x v="0"/>
    <x v="0"/>
    <x v="2"/>
    <s v="Niesamowite rowery"/>
    <x v="1"/>
    <x v="5"/>
    <s v="nakładka na rower"/>
    <x v="4"/>
    <d v="2009-11-05T00:00:00"/>
    <x v="3"/>
    <x v="1"/>
    <n v="8.99"/>
    <n v="5.3940000000000001"/>
    <n v="10"/>
    <n v="53.94"/>
  </r>
  <r>
    <x v="0"/>
    <x v="0"/>
    <x v="2"/>
    <s v="Niesamowite rowery"/>
    <x v="2"/>
    <x v="20"/>
    <s v="HL siodełko turystyczny"/>
    <x v="7"/>
    <d v="2009-11-30T00:00:00"/>
    <x v="3"/>
    <x v="1"/>
    <n v="52.64"/>
    <n v="31.584"/>
    <n v="1"/>
    <n v="31.584"/>
  </r>
  <r>
    <x v="0"/>
    <x v="0"/>
    <x v="2"/>
    <s v="Niesamowite rowery"/>
    <x v="2"/>
    <x v="27"/>
    <s v="LL rama rowerowa turystyczny"/>
    <x v="5"/>
    <d v="2009-11-26T00:00:00"/>
    <x v="3"/>
    <x v="1"/>
    <n v="333.42"/>
    <n v="200.05199999999999"/>
    <n v="3"/>
    <n v="600.15599999999995"/>
  </r>
  <r>
    <x v="0"/>
    <x v="0"/>
    <x v="2"/>
    <s v="Niesamowite rowery"/>
    <x v="1"/>
    <x v="4"/>
    <s v="Long-Sleeve Logo Jersey"/>
    <x v="4"/>
    <d v="2009-11-20T00:00:00"/>
    <x v="3"/>
    <x v="1"/>
    <n v="49.99"/>
    <n v="29.994"/>
    <n v="4"/>
    <n v="119.976"/>
  </r>
  <r>
    <x v="0"/>
    <x v="0"/>
    <x v="2"/>
    <s v="Niesamowite rowery"/>
    <x v="2"/>
    <x v="27"/>
    <s v="HL rama rowerowa turystyczny"/>
    <x v="6"/>
    <d v="2009-11-06T00:00:00"/>
    <x v="3"/>
    <x v="1"/>
    <n v="1003.91"/>
    <n v="602.346"/>
    <n v="8"/>
    <n v="4818.768"/>
  </r>
  <r>
    <x v="0"/>
    <x v="0"/>
    <x v="2"/>
    <s v="Niesamowite rowery"/>
    <x v="1"/>
    <x v="10"/>
    <s v="rękawiczki rowerowe"/>
    <x v="1"/>
    <d v="2009-11-17T00:00:00"/>
    <x v="3"/>
    <x v="1"/>
    <n v="24.49"/>
    <n v="14.694000000000001"/>
    <n v="5"/>
    <n v="73.47"/>
  </r>
  <r>
    <x v="0"/>
    <x v="0"/>
    <x v="2"/>
    <s v="Niesamowite rowery"/>
    <x v="1"/>
    <x v="23"/>
    <s v="kamizelki klasyczne"/>
    <x v="5"/>
    <d v="2009-11-24T00:00:00"/>
    <x v="3"/>
    <x v="1"/>
    <n v="63.5"/>
    <n v="38.1"/>
    <n v="8"/>
    <n v="304.8"/>
  </r>
  <r>
    <x v="0"/>
    <x v="0"/>
    <x v="2"/>
    <s v="Niesamowite rowery"/>
    <x v="2"/>
    <x v="27"/>
    <s v="LL rama rowerowa turystyczny"/>
    <x v="5"/>
    <d v="2009-11-25T00:00:00"/>
    <x v="3"/>
    <x v="1"/>
    <n v="333.42"/>
    <n v="200.05199999999999"/>
    <n v="4"/>
    <n v="800.20799999999997"/>
  </r>
  <r>
    <x v="0"/>
    <x v="0"/>
    <x v="2"/>
    <s v="Niesamowite rowery"/>
    <x v="0"/>
    <x v="25"/>
    <s v="Turystyczny-1000"/>
    <x v="5"/>
    <d v="2009-11-24T00:00:00"/>
    <x v="3"/>
    <x v="1"/>
    <n v="2384.0700000000002"/>
    <n v="1430.442"/>
    <n v="4"/>
    <n v="5721.768"/>
  </r>
  <r>
    <x v="0"/>
    <x v="0"/>
    <x v="2"/>
    <s v="Niesamowite rowery"/>
    <x v="1"/>
    <x v="10"/>
    <s v="rękawiczki rowerowe"/>
    <x v="1"/>
    <d v="2009-11-07T00:00:00"/>
    <x v="3"/>
    <x v="1"/>
    <n v="24.49"/>
    <n v="14.694000000000001"/>
    <n v="2"/>
    <n v="29.388000000000002"/>
  </r>
  <r>
    <x v="0"/>
    <x v="0"/>
    <x v="2"/>
    <s v="Niesamowite rowery"/>
    <x v="0"/>
    <x v="25"/>
    <s v="Turystyczny-3000"/>
    <x v="6"/>
    <d v="2009-11-07T00:00:00"/>
    <x v="3"/>
    <x v="1"/>
    <n v="742.35"/>
    <n v="445.41"/>
    <n v="3"/>
    <n v="1336.23"/>
  </r>
  <r>
    <x v="0"/>
    <x v="0"/>
    <x v="2"/>
    <s v="Niesamowite rowery"/>
    <x v="1"/>
    <x v="4"/>
    <s v="Long-Sleeve Logo Jersey"/>
    <x v="4"/>
    <d v="2009-11-06T00:00:00"/>
    <x v="3"/>
    <x v="1"/>
    <n v="49.99"/>
    <n v="28.994199999999999"/>
    <n v="12"/>
    <n v="347.93039999999996"/>
  </r>
  <r>
    <x v="0"/>
    <x v="0"/>
    <x v="2"/>
    <s v="Niesamowite rowery"/>
    <x v="1"/>
    <x v="4"/>
    <s v="Short-Sleeve Classic Jersey"/>
    <x v="6"/>
    <d v="2009-11-16T00:00:00"/>
    <x v="3"/>
    <x v="1"/>
    <n v="53.99"/>
    <n v="32.393999999999998"/>
    <n v="10"/>
    <n v="323.94"/>
  </r>
  <r>
    <x v="0"/>
    <x v="0"/>
    <x v="2"/>
    <s v="Niesamowite rowery"/>
    <x v="2"/>
    <x v="27"/>
    <s v="HL rama rowerowa turystyczny"/>
    <x v="6"/>
    <d v="2009-11-14T00:00:00"/>
    <x v="3"/>
    <x v="1"/>
    <n v="1003.91"/>
    <n v="602.346"/>
    <n v="3"/>
    <n v="1807.038"/>
  </r>
  <r>
    <x v="0"/>
    <x v="0"/>
    <x v="2"/>
    <s v="Niesamowite rowery"/>
    <x v="2"/>
    <x v="27"/>
    <s v="HL rama rowerowa turystyczny"/>
    <x v="5"/>
    <d v="2009-11-10T00:00:00"/>
    <x v="3"/>
    <x v="1"/>
    <n v="1003.91"/>
    <n v="602.346"/>
    <n v="3"/>
    <n v="1807.038"/>
  </r>
  <r>
    <x v="0"/>
    <x v="0"/>
    <x v="2"/>
    <s v="Niesamowite rowery"/>
    <x v="0"/>
    <x v="25"/>
    <s v="Turystyczny-2000"/>
    <x v="5"/>
    <d v="2009-11-20T00:00:00"/>
    <x v="3"/>
    <x v="1"/>
    <n v="1214.8499999999999"/>
    <n v="728.91"/>
    <n v="2"/>
    <n v="1457.82"/>
  </r>
  <r>
    <x v="0"/>
    <x v="0"/>
    <x v="2"/>
    <s v="Niesamowite rowery"/>
    <x v="3"/>
    <x v="19"/>
    <s v="stojak na 4 rowery"/>
    <x v="7"/>
    <d v="2009-11-03T00:00:00"/>
    <x v="3"/>
    <x v="1"/>
    <n v="120"/>
    <n v="72"/>
    <n v="4"/>
    <n v="288"/>
  </r>
  <r>
    <x v="0"/>
    <x v="0"/>
    <x v="2"/>
    <s v="Niesamowite rowery"/>
    <x v="3"/>
    <x v="7"/>
    <s v="Sport-100"/>
    <x v="5"/>
    <d v="2009-11-15T00:00:00"/>
    <x v="3"/>
    <x v="1"/>
    <n v="34.99"/>
    <n v="20.994"/>
    <n v="2"/>
    <n v="41.988"/>
  </r>
  <r>
    <x v="0"/>
    <x v="0"/>
    <x v="2"/>
    <s v="Niesamowite rowery"/>
    <x v="0"/>
    <x v="25"/>
    <s v="Turystyczny-1000"/>
    <x v="6"/>
    <d v="2009-11-15T00:00:00"/>
    <x v="3"/>
    <x v="1"/>
    <n v="2384.0700000000002"/>
    <n v="1430.442"/>
    <n v="8"/>
    <n v="11443.536"/>
  </r>
  <r>
    <x v="0"/>
    <x v="0"/>
    <x v="2"/>
    <s v="Niesamowite rowery"/>
    <x v="0"/>
    <x v="25"/>
    <s v="Turystyczny-3000"/>
    <x v="5"/>
    <d v="2009-11-10T00:00:00"/>
    <x v="3"/>
    <x v="1"/>
    <n v="742.35"/>
    <n v="445.41"/>
    <n v="3"/>
    <n v="1336.23"/>
  </r>
  <r>
    <x v="0"/>
    <x v="0"/>
    <x v="2"/>
    <s v="Niesamowite rowery"/>
    <x v="3"/>
    <x v="7"/>
    <s v="Sport-100"/>
    <x v="1"/>
    <d v="2009-11-10T00:00:00"/>
    <x v="3"/>
    <x v="1"/>
    <n v="34.99"/>
    <n v="20.2942"/>
    <n v="12"/>
    <n v="243.53039999999999"/>
  </r>
  <r>
    <x v="0"/>
    <x v="0"/>
    <x v="4"/>
    <s v="Wyposażenie rowerów dziecięcych"/>
    <x v="2"/>
    <x v="6"/>
    <s v="LL rama rowerowa"/>
    <x v="1"/>
    <d v="2009-11-21T00:00:00"/>
    <x v="3"/>
    <x v="1"/>
    <n v="337.22"/>
    <n v="202.33199999999999"/>
    <n v="1"/>
    <n v="202.33199999999999"/>
  </r>
  <r>
    <x v="0"/>
    <x v="0"/>
    <x v="3"/>
    <s v="Serwis rowerowy"/>
    <x v="0"/>
    <x v="25"/>
    <s v="Turystyczny-1000"/>
    <x v="6"/>
    <d v="2009-11-13T00:00:00"/>
    <x v="3"/>
    <x v="1"/>
    <n v="2384.0700000000002"/>
    <n v="1430.442"/>
    <n v="2"/>
    <n v="2860.884"/>
  </r>
  <r>
    <x v="0"/>
    <x v="0"/>
    <x v="3"/>
    <s v="Serwis rowerowy"/>
    <x v="0"/>
    <x v="25"/>
    <s v="Turystyczny-1000"/>
    <x v="5"/>
    <d v="2009-11-16T00:00:00"/>
    <x v="3"/>
    <x v="1"/>
    <n v="2384.0700000000002"/>
    <n v="1430.442"/>
    <n v="2"/>
    <n v="2860.884"/>
  </r>
  <r>
    <x v="0"/>
    <x v="0"/>
    <x v="3"/>
    <s v="Oddział sklepów fitness"/>
    <x v="2"/>
    <x v="30"/>
    <s v="Łańcuch"/>
    <x v="0"/>
    <d v="2009-11-13T00:00:00"/>
    <x v="3"/>
    <x v="1"/>
    <n v="20.239999999999998"/>
    <n v="12.144"/>
    <n v="1"/>
    <n v="12.144"/>
  </r>
  <r>
    <x v="0"/>
    <x v="0"/>
    <x v="0"/>
    <s v="Stowarzyszenie Centralne"/>
    <x v="2"/>
    <x v="6"/>
    <s v="ML rama rowerowa-W"/>
    <x v="6"/>
    <d v="2009-11-01T00:00:00"/>
    <x v="3"/>
    <x v="1"/>
    <n v="594.83000000000004"/>
    <n v="356.89800000000002"/>
    <n v="3"/>
    <n v="1070.694"/>
  </r>
  <r>
    <x v="0"/>
    <x v="0"/>
    <x v="0"/>
    <s v="Stowarzyszenie Centralne"/>
    <x v="2"/>
    <x v="6"/>
    <s v="LL rama rowerowa"/>
    <x v="1"/>
    <d v="2009-11-10T00:00:00"/>
    <x v="3"/>
    <x v="1"/>
    <n v="337.22"/>
    <n v="202.33199999999999"/>
    <n v="1"/>
    <n v="202.33199999999999"/>
  </r>
  <r>
    <x v="0"/>
    <x v="0"/>
    <x v="0"/>
    <s v="Stowarzyszenie Centralne"/>
    <x v="1"/>
    <x v="10"/>
    <s v="rękawiczki rowerowe"/>
    <x v="1"/>
    <d v="2009-11-02T00:00:00"/>
    <x v="3"/>
    <x v="1"/>
    <n v="24.49"/>
    <n v="14.694000000000001"/>
    <n v="4"/>
    <n v="58.776000000000003"/>
  </r>
  <r>
    <x v="1"/>
    <x v="2"/>
    <x v="5"/>
    <s v="Ulubione zabawki — dystrybucja"/>
    <x v="2"/>
    <x v="27"/>
    <s v="LL rama rowerowa turystyczny"/>
    <x v="5"/>
    <d v="2009-11-15T00:00:00"/>
    <x v="3"/>
    <x v="1"/>
    <n v="333.42"/>
    <n v="200.05199999999999"/>
    <n v="3"/>
    <n v="600.15599999999995"/>
  </r>
  <r>
    <x v="1"/>
    <x v="2"/>
    <x v="5"/>
    <s v="Ulubione zabawki — dystrybucja"/>
    <x v="2"/>
    <x v="27"/>
    <s v="HL rama rowerowa turystyczny"/>
    <x v="6"/>
    <d v="2009-11-20T00:00:00"/>
    <x v="3"/>
    <x v="1"/>
    <n v="1003.91"/>
    <n v="602.346"/>
    <n v="2"/>
    <n v="1204.692"/>
  </r>
  <r>
    <x v="1"/>
    <x v="2"/>
    <x v="5"/>
    <s v="Ulubione zabawki — dystrybucja"/>
    <x v="2"/>
    <x v="20"/>
    <s v="HL siodełko turystyczny"/>
    <x v="7"/>
    <d v="2009-11-11T00:00:00"/>
    <x v="3"/>
    <x v="1"/>
    <n v="52.64"/>
    <n v="31.584"/>
    <n v="3"/>
    <n v="94.751999999999995"/>
  </r>
  <r>
    <x v="1"/>
    <x v="2"/>
    <x v="5"/>
    <s v="Ulubione zabawki — dystrybucja"/>
    <x v="2"/>
    <x v="27"/>
    <s v="LL rama rowerowa turystyczny"/>
    <x v="6"/>
    <d v="2009-11-11T00:00:00"/>
    <x v="3"/>
    <x v="1"/>
    <n v="333.42"/>
    <n v="200.05199999999999"/>
    <n v="1"/>
    <n v="200.05199999999999"/>
  </r>
  <r>
    <x v="1"/>
    <x v="2"/>
    <x v="5"/>
    <s v="Ulubione zabawki — dystrybucja"/>
    <x v="0"/>
    <x v="25"/>
    <s v="Turystyczny-2000"/>
    <x v="5"/>
    <d v="2009-11-06T00:00:00"/>
    <x v="3"/>
    <x v="1"/>
    <n v="1214.8499999999999"/>
    <n v="728.91"/>
    <n v="6"/>
    <n v="4373.46"/>
  </r>
  <r>
    <x v="1"/>
    <x v="2"/>
    <x v="5"/>
    <s v="Ulubione zabawki — dystrybucja"/>
    <x v="2"/>
    <x v="27"/>
    <s v="HL rama rowerowa turystyczny"/>
    <x v="6"/>
    <d v="2009-11-05T00:00:00"/>
    <x v="3"/>
    <x v="1"/>
    <n v="1003.91"/>
    <n v="602.346"/>
    <n v="1"/>
    <n v="602.346"/>
  </r>
  <r>
    <x v="1"/>
    <x v="2"/>
    <x v="5"/>
    <s v="Ulubione zabawki — dystrybucja"/>
    <x v="0"/>
    <x v="25"/>
    <s v="Turystyczny-3000"/>
    <x v="5"/>
    <d v="2009-11-15T00:00:00"/>
    <x v="3"/>
    <x v="1"/>
    <n v="742.35"/>
    <n v="445.41"/>
    <n v="6"/>
    <n v="2672.46"/>
  </r>
  <r>
    <x v="1"/>
    <x v="2"/>
    <x v="5"/>
    <s v="Ulubione zabawki — dystrybucja"/>
    <x v="2"/>
    <x v="27"/>
    <s v="HL rama rowerowa turystyczny"/>
    <x v="5"/>
    <d v="2009-11-04T00:00:00"/>
    <x v="3"/>
    <x v="1"/>
    <n v="1003.91"/>
    <n v="602.346"/>
    <n v="1"/>
    <n v="602.346"/>
  </r>
  <r>
    <x v="1"/>
    <x v="2"/>
    <x v="5"/>
    <s v="Ulubione zabawki — dystrybucja"/>
    <x v="0"/>
    <x v="25"/>
    <s v="Turystyczny-3000"/>
    <x v="5"/>
    <d v="2009-11-04T00:00:00"/>
    <x v="3"/>
    <x v="1"/>
    <n v="742.35"/>
    <n v="445.41"/>
    <n v="6"/>
    <n v="2672.46"/>
  </r>
  <r>
    <x v="1"/>
    <x v="2"/>
    <x v="5"/>
    <s v="Ulubione zabawki — dystrybucja"/>
    <x v="2"/>
    <x v="20"/>
    <s v="LL siodełko turystyczny"/>
    <x v="7"/>
    <d v="2009-11-16T00:00:00"/>
    <x v="3"/>
    <x v="1"/>
    <n v="39.14"/>
    <n v="23.484000000000002"/>
    <n v="2"/>
    <n v="46.968000000000004"/>
  </r>
  <r>
    <x v="1"/>
    <x v="2"/>
    <x v="5"/>
    <s v="Ulubione zabawki — dystrybucja"/>
    <x v="0"/>
    <x v="25"/>
    <s v="Turystyczny-3000"/>
    <x v="6"/>
    <d v="2009-11-14T00:00:00"/>
    <x v="3"/>
    <x v="1"/>
    <n v="742.35"/>
    <n v="445.41"/>
    <n v="3"/>
    <n v="1336.23"/>
  </r>
  <r>
    <x v="1"/>
    <x v="2"/>
    <x v="5"/>
    <s v="Ulubione zabawki — dystrybucja"/>
    <x v="0"/>
    <x v="25"/>
    <s v="Turystyczny-3000"/>
    <x v="6"/>
    <d v="2009-11-06T00:00:00"/>
    <x v="3"/>
    <x v="1"/>
    <n v="742.35"/>
    <n v="445.41"/>
    <n v="6"/>
    <n v="2672.46"/>
  </r>
  <r>
    <x v="1"/>
    <x v="2"/>
    <x v="5"/>
    <s v="Ulubione zabawki — dystrybucja"/>
    <x v="0"/>
    <x v="25"/>
    <s v="Turystyczny-3000"/>
    <x v="6"/>
    <d v="2009-11-27T00:00:00"/>
    <x v="3"/>
    <x v="1"/>
    <n v="742.35"/>
    <n v="445.41"/>
    <n v="4"/>
    <n v="1781.64"/>
  </r>
  <r>
    <x v="1"/>
    <x v="2"/>
    <x v="5"/>
    <s v="Ulubione zabawki — dystrybucja"/>
    <x v="0"/>
    <x v="25"/>
    <s v="Turystyczny-2000"/>
    <x v="5"/>
    <d v="2009-11-14T00:00:00"/>
    <x v="3"/>
    <x v="1"/>
    <n v="1214.8499999999999"/>
    <n v="728.91"/>
    <n v="6"/>
    <n v="4373.46"/>
  </r>
  <r>
    <x v="1"/>
    <x v="2"/>
    <x v="5"/>
    <s v="Ulubione zabawki — dystrybucja"/>
    <x v="2"/>
    <x v="27"/>
    <s v="HL rama rowerowa turystyczny"/>
    <x v="6"/>
    <d v="2009-11-28T00:00:00"/>
    <x v="3"/>
    <x v="1"/>
    <n v="1003.91"/>
    <n v="602.346"/>
    <n v="2"/>
    <n v="1204.692"/>
  </r>
  <r>
    <x v="1"/>
    <x v="2"/>
    <x v="5"/>
    <s v="Ulubione zabawki — dystrybucja"/>
    <x v="2"/>
    <x v="27"/>
    <s v="LL rama rowerowa turystyczny"/>
    <x v="6"/>
    <d v="2009-11-09T00:00:00"/>
    <x v="3"/>
    <x v="1"/>
    <n v="333.42"/>
    <n v="200.05199999999999"/>
    <n v="3"/>
    <n v="600.15599999999995"/>
  </r>
  <r>
    <x v="1"/>
    <x v="2"/>
    <x v="5"/>
    <s v="Ulubione zabawki — dystrybucja"/>
    <x v="2"/>
    <x v="27"/>
    <s v="HL rama rowerowa turystyczny"/>
    <x v="5"/>
    <d v="2009-11-18T00:00:00"/>
    <x v="3"/>
    <x v="1"/>
    <n v="1003.91"/>
    <n v="602.346"/>
    <n v="1"/>
    <n v="602.346"/>
  </r>
  <r>
    <x v="1"/>
    <x v="2"/>
    <x v="5"/>
    <s v="Ulubione zabawki — dystrybucja"/>
    <x v="1"/>
    <x v="4"/>
    <s v="Short-Sleeve Classic Jersey"/>
    <x v="6"/>
    <d v="2009-11-05T00:00:00"/>
    <x v="3"/>
    <x v="1"/>
    <n v="53.99"/>
    <n v="32.393999999999998"/>
    <n v="3"/>
    <n v="97.181999999999988"/>
  </r>
  <r>
    <x v="1"/>
    <x v="2"/>
    <x v="5"/>
    <s v="Ulubione zabawki — dystrybucja"/>
    <x v="2"/>
    <x v="9"/>
    <s v="HL kierownica turystyczny"/>
    <x v="7"/>
    <d v="2009-11-03T00:00:00"/>
    <x v="3"/>
    <x v="1"/>
    <n v="91.57"/>
    <n v="54.942"/>
    <n v="3"/>
    <n v="164.82599999999999"/>
  </r>
  <r>
    <x v="1"/>
    <x v="2"/>
    <x v="5"/>
    <s v="Ulubione zabawki — dystrybucja"/>
    <x v="2"/>
    <x v="27"/>
    <s v="LL rama rowerowa turystyczny"/>
    <x v="6"/>
    <d v="2009-11-15T00:00:00"/>
    <x v="3"/>
    <x v="1"/>
    <n v="333.42"/>
    <n v="200.05199999999999"/>
    <n v="2"/>
    <n v="400.10399999999998"/>
  </r>
  <r>
    <x v="1"/>
    <x v="2"/>
    <x v="5"/>
    <s v="Ulubione zabawki — dystrybucja"/>
    <x v="0"/>
    <x v="25"/>
    <s v="Turystyczny-1000"/>
    <x v="6"/>
    <d v="2009-11-29T00:00:00"/>
    <x v="3"/>
    <x v="1"/>
    <n v="2384.0700000000002"/>
    <n v="1430.442"/>
    <n v="6"/>
    <n v="8582.652"/>
  </r>
  <r>
    <x v="1"/>
    <x v="2"/>
    <x v="5"/>
    <s v="Ulubione zabawki — dystrybucja"/>
    <x v="0"/>
    <x v="25"/>
    <s v="Turystyczny-3000"/>
    <x v="5"/>
    <d v="2009-11-03T00:00:00"/>
    <x v="3"/>
    <x v="1"/>
    <n v="742.35"/>
    <n v="445.41"/>
    <n v="1"/>
    <n v="445.41"/>
  </r>
  <r>
    <x v="1"/>
    <x v="2"/>
    <x v="5"/>
    <s v="Ulubione zabawki — dystrybucja"/>
    <x v="2"/>
    <x v="18"/>
    <s v="pedał turystyczny"/>
    <x v="8"/>
    <d v="2009-11-28T00:00:00"/>
    <x v="3"/>
    <x v="1"/>
    <n v="80.989999999999995"/>
    <n v="48.594000000000001"/>
    <n v="2"/>
    <n v="97.188000000000002"/>
  </r>
  <r>
    <x v="1"/>
    <x v="2"/>
    <x v="5"/>
    <s v="Ulubione zabawki — dystrybucja"/>
    <x v="0"/>
    <x v="25"/>
    <s v="Turystyczny-2000"/>
    <x v="5"/>
    <d v="2009-11-19T00:00:00"/>
    <x v="3"/>
    <x v="1"/>
    <n v="1214.8499999999999"/>
    <n v="728.91"/>
    <n v="8"/>
    <n v="5831.28"/>
  </r>
  <r>
    <x v="1"/>
    <x v="2"/>
    <x v="5"/>
    <s v="Ulubione zabawki — dystrybucja"/>
    <x v="2"/>
    <x v="27"/>
    <s v="LL rama rowerowa turystyczny"/>
    <x v="5"/>
    <d v="2009-11-04T00:00:00"/>
    <x v="3"/>
    <x v="1"/>
    <n v="333.42"/>
    <n v="200.05199999999999"/>
    <n v="1"/>
    <n v="200.05199999999999"/>
  </r>
  <r>
    <x v="1"/>
    <x v="2"/>
    <x v="5"/>
    <s v="Ulubione zabawki — dystrybucja"/>
    <x v="0"/>
    <x v="25"/>
    <s v="Turystyczny-3000"/>
    <x v="6"/>
    <d v="2009-11-01T00:00:00"/>
    <x v="3"/>
    <x v="1"/>
    <n v="742.35"/>
    <n v="430.56299999999999"/>
    <n v="12"/>
    <n v="5166.7559999999994"/>
  </r>
  <r>
    <x v="1"/>
    <x v="2"/>
    <x v="5"/>
    <s v="Ulubione zabawki — dystrybucja"/>
    <x v="0"/>
    <x v="25"/>
    <s v="Turystyczny-1000"/>
    <x v="5"/>
    <d v="2009-11-28T00:00:00"/>
    <x v="3"/>
    <x v="1"/>
    <n v="2384.0700000000002"/>
    <n v="1430.442"/>
    <n v="7"/>
    <n v="10013.094000000001"/>
  </r>
  <r>
    <x v="1"/>
    <x v="2"/>
    <x v="5"/>
    <s v="Ulubione zabawki — dystrybucja"/>
    <x v="0"/>
    <x v="25"/>
    <s v="Turystyczny-1000"/>
    <x v="6"/>
    <d v="2009-11-12T00:00:00"/>
    <x v="3"/>
    <x v="1"/>
    <n v="2384.0700000000002"/>
    <n v="1430.442"/>
    <n v="2"/>
    <n v="2860.884"/>
  </r>
  <r>
    <x v="1"/>
    <x v="2"/>
    <x v="5"/>
    <s v="Ulubione zabawki — dystrybucja"/>
    <x v="0"/>
    <x v="25"/>
    <s v="Turystyczny-1000"/>
    <x v="5"/>
    <d v="2009-11-09T00:00:00"/>
    <x v="3"/>
    <x v="1"/>
    <n v="2384.0700000000002"/>
    <n v="1311.2384999999999"/>
    <n v="19"/>
    <n v="24913.531499999997"/>
  </r>
  <r>
    <x v="1"/>
    <x v="2"/>
    <x v="5"/>
    <s v="Ulubione zabawki — dystrybucja"/>
    <x v="0"/>
    <x v="25"/>
    <s v="Turystyczny-1000"/>
    <x v="5"/>
    <d v="2009-12-01T00:00:00"/>
    <x v="3"/>
    <x v="1"/>
    <n v="2384.0700000000002"/>
    <n v="1430.442"/>
    <n v="7"/>
    <n v="10013.094000000001"/>
  </r>
  <r>
    <x v="1"/>
    <x v="4"/>
    <x v="7"/>
    <s v="Szybkie usługi"/>
    <x v="3"/>
    <x v="15"/>
    <s v="zamknięcie linka"/>
    <x v="7"/>
    <d v="2009-11-12T00:00:00"/>
    <x v="3"/>
    <x v="1"/>
    <n v="25"/>
    <n v="15"/>
    <n v="1"/>
    <n v="15"/>
  </r>
  <r>
    <x v="1"/>
    <x v="4"/>
    <x v="7"/>
    <s v="Szybkie usługi"/>
    <x v="2"/>
    <x v="6"/>
    <s v="ML rama rowerowa-W"/>
    <x v="6"/>
    <d v="2009-11-28T00:00:00"/>
    <x v="3"/>
    <x v="1"/>
    <n v="594.83000000000004"/>
    <n v="356.89800000000002"/>
    <n v="1"/>
    <n v="356.89800000000002"/>
  </r>
  <r>
    <x v="1"/>
    <x v="4"/>
    <x v="7"/>
    <s v="Szybkie usługi"/>
    <x v="0"/>
    <x v="3"/>
    <s v="Szosa--550-W"/>
    <x v="6"/>
    <d v="2009-11-05T00:00:00"/>
    <x v="3"/>
    <x v="1"/>
    <n v="1120.49"/>
    <n v="672.29399999999998"/>
    <n v="1"/>
    <n v="672.29399999999998"/>
  </r>
  <r>
    <x v="1"/>
    <x v="4"/>
    <x v="7"/>
    <s v="Szybkie usługi"/>
    <x v="0"/>
    <x v="3"/>
    <s v="Szosa--550-W"/>
    <x v="6"/>
    <d v="2009-11-25T00:00:00"/>
    <x v="3"/>
    <x v="1"/>
    <n v="1120.49"/>
    <n v="672.29399999999998"/>
    <n v="1"/>
    <n v="672.29399999999998"/>
  </r>
  <r>
    <x v="0"/>
    <x v="1"/>
    <x v="1"/>
    <s v="Wydajne kolarstwo"/>
    <x v="2"/>
    <x v="27"/>
    <s v="HL rama rowerowa turystyczny"/>
    <x v="6"/>
    <d v="2009-11-19T00:00:00"/>
    <x v="3"/>
    <x v="1"/>
    <n v="1003.91"/>
    <n v="602.346"/>
    <n v="3"/>
    <n v="1807.038"/>
  </r>
  <r>
    <x v="0"/>
    <x v="1"/>
    <x v="1"/>
    <s v="Wydajne kolarstwo"/>
    <x v="2"/>
    <x v="27"/>
    <s v="HL rama rowerowa turystyczny"/>
    <x v="6"/>
    <d v="2009-11-09T00:00:00"/>
    <x v="3"/>
    <x v="1"/>
    <n v="1003.91"/>
    <n v="602.346"/>
    <n v="2"/>
    <n v="1204.692"/>
  </r>
  <r>
    <x v="0"/>
    <x v="1"/>
    <x v="1"/>
    <s v="Wydajne kolarstwo"/>
    <x v="0"/>
    <x v="25"/>
    <s v="Turystyczny-1000"/>
    <x v="5"/>
    <d v="2009-11-28T00:00:00"/>
    <x v="3"/>
    <x v="1"/>
    <n v="2384.0700000000002"/>
    <n v="1430.442"/>
    <n v="2"/>
    <n v="2860.884"/>
  </r>
  <r>
    <x v="1"/>
    <x v="2"/>
    <x v="5"/>
    <s v="Najlepsza Firma Rowerowa"/>
    <x v="1"/>
    <x v="14"/>
    <s v="spodenki damskie górskie"/>
    <x v="1"/>
    <d v="2009-11-10T00:00:00"/>
    <x v="3"/>
    <x v="1"/>
    <n v="69.989999999999995"/>
    <n v="41.994"/>
    <n v="4"/>
    <n v="167.976"/>
  </r>
  <r>
    <x v="1"/>
    <x v="2"/>
    <x v="5"/>
    <s v="Najlepsza Firma Rowerowa"/>
    <x v="2"/>
    <x v="2"/>
    <s v="LL rama górski"/>
    <x v="1"/>
    <d v="2009-11-04T00:00:00"/>
    <x v="3"/>
    <x v="1"/>
    <n v="249.79"/>
    <n v="149.874"/>
    <n v="1"/>
    <n v="149.874"/>
  </r>
  <r>
    <x v="1"/>
    <x v="2"/>
    <x v="5"/>
    <s v="Najlepsza Firma Rowerowa"/>
    <x v="2"/>
    <x v="2"/>
    <s v="HL rama górski"/>
    <x v="0"/>
    <d v="2009-11-17T00:00:00"/>
    <x v="3"/>
    <x v="1"/>
    <n v="1364.5"/>
    <n v="818.7"/>
    <n v="2"/>
    <n v="1637.4"/>
  </r>
  <r>
    <x v="1"/>
    <x v="2"/>
    <x v="5"/>
    <s v="Najlepsza Firma Rowerowa"/>
    <x v="2"/>
    <x v="26"/>
    <s v="Przerzutki tylne"/>
    <x v="0"/>
    <d v="2009-11-06T00:00:00"/>
    <x v="3"/>
    <x v="1"/>
    <n v="121.46"/>
    <n v="72.876000000000005"/>
    <n v="2"/>
    <n v="145.75200000000001"/>
  </r>
  <r>
    <x v="1"/>
    <x v="2"/>
    <x v="5"/>
    <s v="Najlepsza Firma Rowerowa"/>
    <x v="1"/>
    <x v="14"/>
    <s v="spodenki damskie górskie"/>
    <x v="1"/>
    <d v="2009-11-03T00:00:00"/>
    <x v="3"/>
    <x v="1"/>
    <n v="69.989999999999995"/>
    <n v="41.994"/>
    <n v="2"/>
    <n v="83.988"/>
  </r>
  <r>
    <x v="1"/>
    <x v="2"/>
    <x v="5"/>
    <s v="Najlepsza Firma Rowerowa"/>
    <x v="2"/>
    <x v="2"/>
    <s v="HL rama górski"/>
    <x v="0"/>
    <d v="2009-11-26T00:00:00"/>
    <x v="3"/>
    <x v="1"/>
    <n v="1364.5"/>
    <n v="818.7"/>
    <n v="1"/>
    <n v="818.7"/>
  </r>
  <r>
    <x v="1"/>
    <x v="2"/>
    <x v="5"/>
    <s v="Najlepsza Firma Rowerowa"/>
    <x v="2"/>
    <x v="28"/>
    <s v="LL korba"/>
    <x v="1"/>
    <d v="2009-11-06T00:00:00"/>
    <x v="3"/>
    <x v="1"/>
    <n v="175.49"/>
    <n v="105.294"/>
    <n v="2"/>
    <n v="210.58799999999999"/>
  </r>
  <r>
    <x v="1"/>
    <x v="2"/>
    <x v="5"/>
    <s v="Najlepsza Firma Rowerowa"/>
    <x v="2"/>
    <x v="28"/>
    <s v="HL korba"/>
    <x v="1"/>
    <d v="2009-11-05T00:00:00"/>
    <x v="3"/>
    <x v="1"/>
    <n v="404.99"/>
    <n v="242.994"/>
    <n v="3"/>
    <n v="728.98199999999997"/>
  </r>
  <r>
    <x v="1"/>
    <x v="2"/>
    <x v="5"/>
    <s v="Najlepsza Firma Rowerowa"/>
    <x v="2"/>
    <x v="2"/>
    <s v="ML rama górski-W"/>
    <x v="0"/>
    <d v="2009-11-04T00:00:00"/>
    <x v="3"/>
    <x v="1"/>
    <n v="364.09"/>
    <n v="218.45400000000001"/>
    <n v="2"/>
    <n v="436.90800000000002"/>
  </r>
  <r>
    <x v="1"/>
    <x v="2"/>
    <x v="5"/>
    <s v="Najlepsza Firma Rowerowa"/>
    <x v="2"/>
    <x v="30"/>
    <s v="Łańcuch"/>
    <x v="0"/>
    <d v="2009-11-12T00:00:00"/>
    <x v="3"/>
    <x v="1"/>
    <n v="20.239999999999998"/>
    <n v="12.144"/>
    <n v="4"/>
    <n v="48.576000000000001"/>
  </r>
  <r>
    <x v="1"/>
    <x v="2"/>
    <x v="5"/>
    <s v="Najlepsza Firma Rowerowa"/>
    <x v="2"/>
    <x v="18"/>
    <s v="HL pedał górski"/>
    <x v="8"/>
    <d v="2009-11-30T00:00:00"/>
    <x v="3"/>
    <x v="1"/>
    <n v="80.989999999999995"/>
    <n v="48.594000000000001"/>
    <n v="2"/>
    <n v="97.188000000000002"/>
  </r>
  <r>
    <x v="1"/>
    <x v="2"/>
    <x v="5"/>
    <s v="Najlepsza Firma Rowerowa"/>
    <x v="0"/>
    <x v="0"/>
    <s v="Górski-500"/>
    <x v="0"/>
    <d v="2009-11-17T00:00:00"/>
    <x v="3"/>
    <x v="1"/>
    <n v="564.99"/>
    <n v="338.99400000000003"/>
    <n v="4"/>
    <n v="1355.9760000000001"/>
  </r>
  <r>
    <x v="1"/>
    <x v="2"/>
    <x v="5"/>
    <s v="Najlepsza Firma Rowerowa"/>
    <x v="2"/>
    <x v="2"/>
    <s v="HL rama górski"/>
    <x v="1"/>
    <d v="2009-11-19T00:00:00"/>
    <x v="3"/>
    <x v="1"/>
    <n v="1349.6"/>
    <n v="809.76"/>
    <n v="1"/>
    <n v="809.76"/>
  </r>
  <r>
    <x v="1"/>
    <x v="2"/>
    <x v="5"/>
    <s v="Najlepsza Firma Rowerowa"/>
    <x v="2"/>
    <x v="2"/>
    <s v="LL rama górski"/>
    <x v="0"/>
    <d v="2009-11-30T00:00:00"/>
    <x v="3"/>
    <x v="1"/>
    <n v="264.05"/>
    <n v="158.43"/>
    <n v="1"/>
    <n v="158.43"/>
  </r>
  <r>
    <x v="1"/>
    <x v="2"/>
    <x v="5"/>
    <s v="Najlepsza Firma Rowerowa"/>
    <x v="2"/>
    <x v="9"/>
    <s v="LL kierownica górski"/>
    <x v="7"/>
    <d v="2009-12-01T00:00:00"/>
    <x v="3"/>
    <x v="1"/>
    <n v="44.54"/>
    <n v="26.724"/>
    <n v="3"/>
    <n v="80.171999999999997"/>
  </r>
  <r>
    <x v="1"/>
    <x v="2"/>
    <x v="5"/>
    <s v="Najlepsza Firma Rowerowa"/>
    <x v="0"/>
    <x v="0"/>
    <s v="Górski-500"/>
    <x v="0"/>
    <d v="2009-12-01T00:00:00"/>
    <x v="3"/>
    <x v="1"/>
    <n v="564.99"/>
    <n v="338.99400000000003"/>
    <n v="2"/>
    <n v="677.98800000000006"/>
  </r>
  <r>
    <x v="1"/>
    <x v="2"/>
    <x v="5"/>
    <s v="Najlepsza Firma Rowerowa"/>
    <x v="0"/>
    <x v="0"/>
    <s v="Górski-500"/>
    <x v="1"/>
    <d v="2009-11-21T00:00:00"/>
    <x v="3"/>
    <x v="1"/>
    <n v="539.99"/>
    <n v="323.99400000000003"/>
    <n v="1"/>
    <n v="323.99400000000003"/>
  </r>
  <r>
    <x v="1"/>
    <x v="2"/>
    <x v="5"/>
    <s v="Najlepsza Firma Rowerowa"/>
    <x v="0"/>
    <x v="0"/>
    <s v="Górski-200"/>
    <x v="0"/>
    <d v="2009-11-06T00:00:00"/>
    <x v="3"/>
    <x v="1"/>
    <n v="2319.9899999999998"/>
    <n v="1391.9939999999999"/>
    <n v="1"/>
    <n v="1391.9939999999999"/>
  </r>
  <r>
    <x v="1"/>
    <x v="2"/>
    <x v="5"/>
    <s v="Najlepsza Firma Rowerowa"/>
    <x v="0"/>
    <x v="0"/>
    <s v="Górski-500"/>
    <x v="1"/>
    <d v="2009-11-23T00:00:00"/>
    <x v="3"/>
    <x v="1"/>
    <n v="539.99"/>
    <n v="323.99400000000003"/>
    <n v="4"/>
    <n v="1295.9760000000001"/>
  </r>
  <r>
    <x v="1"/>
    <x v="2"/>
    <x v="5"/>
    <s v="Najlepsza Firma Rowerowa"/>
    <x v="2"/>
    <x v="2"/>
    <s v="HL rama górski"/>
    <x v="1"/>
    <d v="2009-11-19T00:00:00"/>
    <x v="3"/>
    <x v="1"/>
    <n v="1349.6"/>
    <n v="809.76"/>
    <n v="2"/>
    <n v="1619.52"/>
  </r>
  <r>
    <x v="1"/>
    <x v="2"/>
    <x v="5"/>
    <s v="Najlepsza Firma Rowerowa"/>
    <x v="2"/>
    <x v="18"/>
    <s v="LL pedał górski"/>
    <x v="8"/>
    <d v="2009-11-21T00:00:00"/>
    <x v="3"/>
    <x v="1"/>
    <n v="40.49"/>
    <n v="24.294"/>
    <n v="3"/>
    <n v="72.882000000000005"/>
  </r>
  <r>
    <x v="1"/>
    <x v="2"/>
    <x v="5"/>
    <s v="Najlepsza Firma Rowerowa"/>
    <x v="0"/>
    <x v="0"/>
    <s v="Górski-200"/>
    <x v="0"/>
    <d v="2009-11-25T00:00:00"/>
    <x v="3"/>
    <x v="1"/>
    <n v="2319.9899999999998"/>
    <n v="1391.9939999999999"/>
    <n v="5"/>
    <n v="6959.9699999999993"/>
  </r>
  <r>
    <x v="1"/>
    <x v="2"/>
    <x v="5"/>
    <s v="Najlepsza Firma Rowerowa"/>
    <x v="2"/>
    <x v="31"/>
    <s v="LL suport"/>
    <x v="7"/>
    <d v="2009-11-29T00:00:00"/>
    <x v="3"/>
    <x v="1"/>
    <n v="53.99"/>
    <n v="32.393999999999998"/>
    <n v="1"/>
    <n v="32.393999999999998"/>
  </r>
  <r>
    <x v="1"/>
    <x v="2"/>
    <x v="5"/>
    <s v="Najlepsza Firma Rowerowa"/>
    <x v="2"/>
    <x v="2"/>
    <s v="LL rama górski"/>
    <x v="0"/>
    <d v="2009-11-13T00:00:00"/>
    <x v="3"/>
    <x v="1"/>
    <n v="264.05"/>
    <n v="158.43"/>
    <n v="2"/>
    <n v="316.86"/>
  </r>
  <r>
    <x v="1"/>
    <x v="2"/>
    <x v="5"/>
    <s v="Najlepsza Firma Rowerowa"/>
    <x v="2"/>
    <x v="9"/>
    <s v="ML kierownica górski"/>
    <x v="7"/>
    <d v="2009-11-17T00:00:00"/>
    <x v="3"/>
    <x v="1"/>
    <n v="61.92"/>
    <n v="37.152000000000001"/>
    <n v="2"/>
    <n v="74.304000000000002"/>
  </r>
  <r>
    <x v="1"/>
    <x v="2"/>
    <x v="5"/>
    <s v="Najlepsza Firma Rowerowa"/>
    <x v="0"/>
    <x v="0"/>
    <s v="Górski-500"/>
    <x v="0"/>
    <d v="2009-11-23T00:00:00"/>
    <x v="3"/>
    <x v="1"/>
    <n v="564.99"/>
    <n v="338.99400000000003"/>
    <n v="1"/>
    <n v="338.99400000000003"/>
  </r>
  <r>
    <x v="1"/>
    <x v="2"/>
    <x v="5"/>
    <s v="Najlepsza Firma Rowerowa"/>
    <x v="2"/>
    <x v="2"/>
    <s v="LL rama górski"/>
    <x v="0"/>
    <d v="2009-11-23T00:00:00"/>
    <x v="3"/>
    <x v="1"/>
    <n v="264.05"/>
    <n v="158.43"/>
    <n v="2"/>
    <n v="316.86"/>
  </r>
  <r>
    <x v="1"/>
    <x v="2"/>
    <x v="5"/>
    <s v="Najlepsza Firma Rowerowa"/>
    <x v="0"/>
    <x v="0"/>
    <s v="Górski-200"/>
    <x v="1"/>
    <d v="2009-11-02T00:00:00"/>
    <x v="3"/>
    <x v="1"/>
    <n v="2294.9899999999998"/>
    <n v="1376.9939999999999"/>
    <n v="2"/>
    <n v="2753.9879999999998"/>
  </r>
  <r>
    <x v="1"/>
    <x v="2"/>
    <x v="5"/>
    <s v="Najlepsza Firma Rowerowa"/>
    <x v="2"/>
    <x v="2"/>
    <s v="LL rama górski"/>
    <x v="1"/>
    <d v="2009-11-18T00:00:00"/>
    <x v="3"/>
    <x v="1"/>
    <n v="249.79"/>
    <n v="149.874"/>
    <n v="2"/>
    <n v="299.74799999999999"/>
  </r>
  <r>
    <x v="1"/>
    <x v="2"/>
    <x v="5"/>
    <s v="Najlepsza Firma Rowerowa"/>
    <x v="1"/>
    <x v="14"/>
    <s v="spodenki damskie górskie"/>
    <x v="1"/>
    <d v="2009-12-01T00:00:00"/>
    <x v="3"/>
    <x v="1"/>
    <n v="69.989999999999995"/>
    <n v="41.994"/>
    <n v="3"/>
    <n v="125.982"/>
  </r>
  <r>
    <x v="1"/>
    <x v="2"/>
    <x v="5"/>
    <s v="Najlepsza Firma Rowerowa"/>
    <x v="2"/>
    <x v="20"/>
    <s v="LL siodełko górski 2"/>
    <x v="7"/>
    <d v="2009-12-01T00:00:00"/>
    <x v="3"/>
    <x v="1"/>
    <n v="27.12"/>
    <n v="16.271999999999998"/>
    <n v="3"/>
    <n v="48.815999999999995"/>
  </r>
  <r>
    <x v="1"/>
    <x v="2"/>
    <x v="5"/>
    <s v="Najlepsza Firma Rowerowa"/>
    <x v="2"/>
    <x v="20"/>
    <s v="HL siodełko górski 2"/>
    <x v="7"/>
    <d v="2009-11-02T00:00:00"/>
    <x v="3"/>
    <x v="1"/>
    <n v="52.64"/>
    <n v="31.584"/>
    <n v="1"/>
    <n v="31.584"/>
  </r>
  <r>
    <x v="1"/>
    <x v="2"/>
    <x v="5"/>
    <s v="Najlepsza Firma Rowerowa"/>
    <x v="0"/>
    <x v="0"/>
    <s v="Górski-200"/>
    <x v="1"/>
    <d v="2009-11-27T00:00:00"/>
    <x v="3"/>
    <x v="1"/>
    <n v="2294.9899999999998"/>
    <n v="1376.9939999999999"/>
    <n v="6"/>
    <n v="8261.9639999999999"/>
  </r>
  <r>
    <x v="1"/>
    <x v="2"/>
    <x v="5"/>
    <s v="Najlepsza Firma Rowerowa"/>
    <x v="2"/>
    <x v="2"/>
    <s v="LL rama górski"/>
    <x v="0"/>
    <d v="2009-11-10T00:00:00"/>
    <x v="3"/>
    <x v="1"/>
    <n v="264.05"/>
    <n v="158.43"/>
    <n v="3"/>
    <n v="475.29"/>
  </r>
  <r>
    <x v="1"/>
    <x v="2"/>
    <x v="5"/>
    <s v="Najlepsza Firma Rowerowa"/>
    <x v="2"/>
    <x v="2"/>
    <s v="ML rama górski-W"/>
    <x v="0"/>
    <d v="2009-11-29T00:00:00"/>
    <x v="3"/>
    <x v="1"/>
    <n v="364.09"/>
    <n v="218.45400000000001"/>
    <n v="2"/>
    <n v="436.90800000000002"/>
  </r>
  <r>
    <x v="1"/>
    <x v="2"/>
    <x v="5"/>
    <s v="Najlepsza Firma Rowerowa"/>
    <x v="2"/>
    <x v="29"/>
    <s v="hamulce przednie"/>
    <x v="0"/>
    <d v="2009-11-09T00:00:00"/>
    <x v="3"/>
    <x v="1"/>
    <n v="106.5"/>
    <n v="63.9"/>
    <n v="3"/>
    <n v="191.7"/>
  </r>
  <r>
    <x v="1"/>
    <x v="2"/>
    <x v="5"/>
    <s v="Najlepsza Firma Rowerowa"/>
    <x v="2"/>
    <x v="18"/>
    <s v="ML pedał górski"/>
    <x v="8"/>
    <d v="2009-11-21T00:00:00"/>
    <x v="3"/>
    <x v="1"/>
    <n v="62.09"/>
    <n v="37.253999999999998"/>
    <n v="2"/>
    <n v="74.507999999999996"/>
  </r>
  <r>
    <x v="1"/>
    <x v="2"/>
    <x v="5"/>
    <s v="Najlepsza Firma Rowerowa"/>
    <x v="2"/>
    <x v="29"/>
    <s v="hamulce tylne"/>
    <x v="0"/>
    <d v="2009-11-20T00:00:00"/>
    <x v="3"/>
    <x v="1"/>
    <n v="106.5"/>
    <n v="63.9"/>
    <n v="1"/>
    <n v="63.9"/>
  </r>
  <r>
    <x v="1"/>
    <x v="2"/>
    <x v="5"/>
    <s v="Najlepsza Firma Rowerowa"/>
    <x v="2"/>
    <x v="20"/>
    <s v="ML siodełko górski 2"/>
    <x v="7"/>
    <d v="2009-11-29T00:00:00"/>
    <x v="3"/>
    <x v="1"/>
    <n v="39.14"/>
    <n v="23.484000000000002"/>
    <n v="3"/>
    <n v="70.451999999999998"/>
  </r>
  <r>
    <x v="1"/>
    <x v="2"/>
    <x v="5"/>
    <s v="Wyposażenie miejskie"/>
    <x v="2"/>
    <x v="9"/>
    <s v="HL kierownica szosa"/>
    <x v="7"/>
    <d v="2009-11-19T00:00:00"/>
    <x v="3"/>
    <x v="1"/>
    <n v="120.27"/>
    <n v="72.162000000000006"/>
    <n v="1"/>
    <n v="72.162000000000006"/>
  </r>
  <r>
    <x v="1"/>
    <x v="2"/>
    <x v="5"/>
    <s v="Wyposażenie miejskie"/>
    <x v="3"/>
    <x v="7"/>
    <s v="Sport-100"/>
    <x v="5"/>
    <d v="2009-11-15T00:00:00"/>
    <x v="3"/>
    <x v="1"/>
    <n v="34.99"/>
    <n v="20.2942"/>
    <n v="14"/>
    <n v="284.11880000000002"/>
  </r>
  <r>
    <x v="1"/>
    <x v="2"/>
    <x v="5"/>
    <s v="Wyposażenie miejskie"/>
    <x v="1"/>
    <x v="5"/>
    <s v="nakładka na rower"/>
    <x v="4"/>
    <d v="2009-11-28T00:00:00"/>
    <x v="3"/>
    <x v="1"/>
    <n v="8.99"/>
    <n v="5.3940000000000001"/>
    <n v="8"/>
    <n v="43.152000000000001"/>
  </r>
  <r>
    <x v="1"/>
    <x v="2"/>
    <x v="5"/>
    <s v="Wyposażenie miejskie"/>
    <x v="1"/>
    <x v="1"/>
    <s v="skarpety wyścigowe"/>
    <x v="2"/>
    <d v="2009-11-25T00:00:00"/>
    <x v="3"/>
    <x v="1"/>
    <n v="8.99"/>
    <n v="5.3940000000000001"/>
    <n v="1"/>
    <n v="5.3940000000000001"/>
  </r>
  <r>
    <x v="1"/>
    <x v="2"/>
    <x v="5"/>
    <s v="Wyposażenie miejskie"/>
    <x v="3"/>
    <x v="7"/>
    <s v="Sport-100"/>
    <x v="1"/>
    <d v="2009-11-15T00:00:00"/>
    <x v="3"/>
    <x v="1"/>
    <n v="34.99"/>
    <n v="20.994"/>
    <n v="6"/>
    <n v="125.964"/>
  </r>
  <r>
    <x v="1"/>
    <x v="2"/>
    <x v="5"/>
    <s v="Wyposażenie miejskie"/>
    <x v="1"/>
    <x v="1"/>
    <s v="skarpety wyścigowe"/>
    <x v="2"/>
    <d v="2009-11-24T00:00:00"/>
    <x v="3"/>
    <x v="1"/>
    <n v="8.99"/>
    <n v="5.3940000000000001"/>
    <n v="1"/>
    <n v="5.3940000000000001"/>
  </r>
  <r>
    <x v="1"/>
    <x v="2"/>
    <x v="5"/>
    <s v="Wyposażenie miejskie"/>
    <x v="0"/>
    <x v="3"/>
    <s v="Szosa--550-W"/>
    <x v="6"/>
    <d v="2009-12-01T00:00:00"/>
    <x v="3"/>
    <x v="1"/>
    <n v="1120.49"/>
    <n v="672.29399999999998"/>
    <n v="5"/>
    <n v="3361.47"/>
  </r>
  <r>
    <x v="1"/>
    <x v="2"/>
    <x v="5"/>
    <s v="Wyposażenie miejskie"/>
    <x v="1"/>
    <x v="10"/>
    <s v="rękawiczki rowerowe"/>
    <x v="1"/>
    <d v="2009-11-02T00:00:00"/>
    <x v="3"/>
    <x v="1"/>
    <n v="24.49"/>
    <n v="14.694000000000001"/>
    <n v="4"/>
    <n v="58.776000000000003"/>
  </r>
  <r>
    <x v="1"/>
    <x v="2"/>
    <x v="5"/>
    <s v="Wyposażenie miejskie"/>
    <x v="1"/>
    <x v="4"/>
    <s v="Long-Sleeve Logo Jersey"/>
    <x v="4"/>
    <d v="2009-11-15T00:00:00"/>
    <x v="3"/>
    <x v="1"/>
    <n v="49.99"/>
    <n v="29.994"/>
    <n v="3"/>
    <n v="89.981999999999999"/>
  </r>
  <r>
    <x v="1"/>
    <x v="2"/>
    <x v="5"/>
    <s v="Wyposażenie miejskie"/>
    <x v="1"/>
    <x v="23"/>
    <s v="kamizelki klasyczne"/>
    <x v="5"/>
    <d v="2009-11-19T00:00:00"/>
    <x v="3"/>
    <x v="1"/>
    <n v="63.5"/>
    <n v="38.1"/>
    <n v="8"/>
    <n v="304.8"/>
  </r>
  <r>
    <x v="1"/>
    <x v="2"/>
    <x v="5"/>
    <s v="Wyposażenie miejskie"/>
    <x v="0"/>
    <x v="3"/>
    <s v="Szosa--350-W"/>
    <x v="6"/>
    <d v="2009-11-30T00:00:00"/>
    <x v="3"/>
    <x v="1"/>
    <n v="1700.99"/>
    <n v="1020.5940000000001"/>
    <n v="2"/>
    <n v="2041.1880000000001"/>
  </r>
  <r>
    <x v="1"/>
    <x v="2"/>
    <x v="5"/>
    <s v="Wyposażenie miejskie"/>
    <x v="3"/>
    <x v="7"/>
    <s v="Sport-100"/>
    <x v="3"/>
    <d v="2009-11-23T00:00:00"/>
    <x v="3"/>
    <x v="1"/>
    <n v="34.99"/>
    <n v="20.994"/>
    <n v="4"/>
    <n v="83.975999999999999"/>
  </r>
  <r>
    <x v="1"/>
    <x v="2"/>
    <x v="5"/>
    <s v="Wyposażenie miejskie"/>
    <x v="2"/>
    <x v="6"/>
    <s v="LL rama rowerowa"/>
    <x v="1"/>
    <d v="2009-11-28T00:00:00"/>
    <x v="3"/>
    <x v="1"/>
    <n v="337.22"/>
    <n v="202.33199999999999"/>
    <n v="3"/>
    <n v="606.99599999999998"/>
  </r>
  <r>
    <x v="1"/>
    <x v="2"/>
    <x v="5"/>
    <s v="Wyposażenie miejskie"/>
    <x v="0"/>
    <x v="3"/>
    <s v="Szosa-750"/>
    <x v="1"/>
    <d v="2009-11-24T00:00:00"/>
    <x v="3"/>
    <x v="1"/>
    <n v="539.99"/>
    <n v="323.99400000000003"/>
    <n v="3"/>
    <n v="971.98200000000008"/>
  </r>
  <r>
    <x v="1"/>
    <x v="2"/>
    <x v="5"/>
    <s v="Wyposażenie miejskie"/>
    <x v="2"/>
    <x v="6"/>
    <s v="ML rama rowerowa-W"/>
    <x v="6"/>
    <d v="2009-11-28T00:00:00"/>
    <x v="3"/>
    <x v="1"/>
    <n v="594.83000000000004"/>
    <n v="356.89800000000002"/>
    <n v="3"/>
    <n v="1070.694"/>
  </r>
  <r>
    <x v="1"/>
    <x v="2"/>
    <x v="5"/>
    <s v="Wyposażenie miejskie"/>
    <x v="1"/>
    <x v="4"/>
    <s v="Short-Sleeve Classic Jersey"/>
    <x v="6"/>
    <d v="2009-11-06T00:00:00"/>
    <x v="3"/>
    <x v="1"/>
    <n v="53.99"/>
    <n v="32.393999999999998"/>
    <n v="10"/>
    <n v="323.94"/>
  </r>
  <r>
    <x v="1"/>
    <x v="2"/>
    <x v="5"/>
    <s v="Wyposażenie miejskie"/>
    <x v="1"/>
    <x v="4"/>
    <s v="Long-Sleeve Logo Jersey"/>
    <x v="4"/>
    <d v="2009-12-01T00:00:00"/>
    <x v="3"/>
    <x v="1"/>
    <n v="49.99"/>
    <n v="29.994"/>
    <n v="8"/>
    <n v="239.952"/>
  </r>
  <r>
    <x v="1"/>
    <x v="2"/>
    <x v="5"/>
    <s v="Wyposażenie miejskie"/>
    <x v="2"/>
    <x v="6"/>
    <s v="HL rama rowerowa szosa"/>
    <x v="1"/>
    <d v="2009-11-28T00:00:00"/>
    <x v="3"/>
    <x v="1"/>
    <n v="1431.5"/>
    <n v="858.9"/>
    <n v="3"/>
    <n v="2576.6999999999998"/>
  </r>
  <r>
    <x v="1"/>
    <x v="2"/>
    <x v="5"/>
    <s v="Wyposażenie miejskie"/>
    <x v="1"/>
    <x v="4"/>
    <s v="Short-Sleeve Classic Jersey"/>
    <x v="6"/>
    <d v="2009-11-30T00:00:00"/>
    <x v="3"/>
    <x v="1"/>
    <n v="53.99"/>
    <n v="32.393999999999998"/>
    <n v="7"/>
    <n v="226.75799999999998"/>
  </r>
  <r>
    <x v="1"/>
    <x v="2"/>
    <x v="5"/>
    <s v="Wyposażenie miejskie"/>
    <x v="1"/>
    <x v="4"/>
    <s v="Long-Sleeve Logo Jersey"/>
    <x v="4"/>
    <d v="2009-11-01T00:00:00"/>
    <x v="3"/>
    <x v="1"/>
    <n v="49.99"/>
    <n v="29.994"/>
    <n v="8"/>
    <n v="239.952"/>
  </r>
  <r>
    <x v="1"/>
    <x v="2"/>
    <x v="5"/>
    <s v="Wyposażenie miejskie"/>
    <x v="2"/>
    <x v="18"/>
    <s v="LL pedał szosa"/>
    <x v="8"/>
    <d v="2009-11-07T00:00:00"/>
    <x v="3"/>
    <x v="1"/>
    <n v="40.49"/>
    <n v="24.294"/>
    <n v="2"/>
    <n v="48.588000000000001"/>
  </r>
  <r>
    <x v="1"/>
    <x v="2"/>
    <x v="5"/>
    <s v="Wyposażenie miejskie"/>
    <x v="3"/>
    <x v="21"/>
    <s v="plecak rowerowy"/>
    <x v="0"/>
    <d v="2009-11-01T00:00:00"/>
    <x v="3"/>
    <x v="1"/>
    <n v="54.99"/>
    <n v="31.894200000000001"/>
    <n v="12"/>
    <n v="382.73040000000003"/>
  </r>
  <r>
    <x v="1"/>
    <x v="2"/>
    <x v="5"/>
    <s v="Wyposażenie miejskie"/>
    <x v="1"/>
    <x v="10"/>
    <s v="rękawiczki rowerowe"/>
    <x v="1"/>
    <d v="2009-11-15T00:00:00"/>
    <x v="3"/>
    <x v="1"/>
    <n v="24.49"/>
    <n v="14.694000000000001"/>
    <n v="5"/>
    <n v="73.47"/>
  </r>
  <r>
    <x v="1"/>
    <x v="2"/>
    <x v="5"/>
    <s v="Wyposażenie miejskie"/>
    <x v="0"/>
    <x v="3"/>
    <s v="Szosa--350-W"/>
    <x v="6"/>
    <d v="2009-11-04T00:00:00"/>
    <x v="3"/>
    <x v="1"/>
    <n v="1700.99"/>
    <n v="935.54449999999997"/>
    <n v="16"/>
    <n v="14968.712"/>
  </r>
  <r>
    <x v="1"/>
    <x v="2"/>
    <x v="5"/>
    <s v="Wyposażenie miejskie"/>
    <x v="2"/>
    <x v="18"/>
    <s v="ML pedał szosa"/>
    <x v="8"/>
    <d v="2009-11-15T00:00:00"/>
    <x v="3"/>
    <x v="1"/>
    <n v="62.09"/>
    <n v="37.253999999999998"/>
    <n v="4"/>
    <n v="149.01599999999999"/>
  </r>
  <r>
    <x v="1"/>
    <x v="2"/>
    <x v="5"/>
    <s v="Wyposażenie miejskie"/>
    <x v="2"/>
    <x v="18"/>
    <s v="HL pedał szosa"/>
    <x v="8"/>
    <d v="2009-11-22T00:00:00"/>
    <x v="3"/>
    <x v="1"/>
    <n v="80.989999999999995"/>
    <n v="48.594000000000001"/>
    <n v="5"/>
    <n v="242.97"/>
  </r>
  <r>
    <x v="1"/>
    <x v="2"/>
    <x v="5"/>
    <s v="Wyposażenie miejskie"/>
    <x v="0"/>
    <x v="3"/>
    <s v="Szosa-250"/>
    <x v="1"/>
    <d v="2009-11-03T00:00:00"/>
    <x v="3"/>
    <x v="1"/>
    <n v="2443.35"/>
    <n v="1466.01"/>
    <n v="5"/>
    <n v="7330.05"/>
  </r>
  <r>
    <x v="1"/>
    <x v="2"/>
    <x v="5"/>
    <s v="Wyposażenie miejskie"/>
    <x v="0"/>
    <x v="3"/>
    <s v="Szosa--550-W"/>
    <x v="6"/>
    <d v="2009-11-29T00:00:00"/>
    <x v="3"/>
    <x v="1"/>
    <n v="1120.49"/>
    <n v="672.29399999999998"/>
    <n v="6"/>
    <n v="4033.7640000000001"/>
  </r>
  <r>
    <x v="1"/>
    <x v="2"/>
    <x v="5"/>
    <s v="Wyposażenie miejskie"/>
    <x v="1"/>
    <x v="4"/>
    <s v="Short-Sleeve Classic Jersey"/>
    <x v="6"/>
    <d v="2009-11-29T00:00:00"/>
    <x v="3"/>
    <x v="1"/>
    <n v="53.99"/>
    <n v="32.393999999999998"/>
    <n v="10"/>
    <n v="323.94"/>
  </r>
  <r>
    <x v="1"/>
    <x v="2"/>
    <x v="5"/>
    <s v="Wyposażenie miejskie"/>
    <x v="2"/>
    <x v="6"/>
    <s v="ML rama rowerowa-W"/>
    <x v="6"/>
    <d v="2009-12-01T00:00:00"/>
    <x v="3"/>
    <x v="1"/>
    <n v="594.83000000000004"/>
    <n v="356.89800000000002"/>
    <n v="2"/>
    <n v="713.79600000000005"/>
  </r>
  <r>
    <x v="1"/>
    <x v="2"/>
    <x v="5"/>
    <s v="Wyposażenie miejskie"/>
    <x v="3"/>
    <x v="32"/>
    <s v="zestawy naprawcze do opon"/>
    <x v="7"/>
    <d v="2009-11-13T00:00:00"/>
    <x v="3"/>
    <x v="1"/>
    <n v="2.29"/>
    <n v="1.3740000000000001"/>
    <n v="5"/>
    <n v="6.870000000000001"/>
  </r>
  <r>
    <x v="1"/>
    <x v="2"/>
    <x v="5"/>
    <s v="Wyposażenie miejskie"/>
    <x v="1"/>
    <x v="23"/>
    <s v="kamizelki klasyczne"/>
    <x v="5"/>
    <d v="2009-11-14T00:00:00"/>
    <x v="3"/>
    <x v="1"/>
    <n v="63.5"/>
    <n v="34.924999999999997"/>
    <n v="15"/>
    <n v="523.875"/>
  </r>
  <r>
    <x v="1"/>
    <x v="2"/>
    <x v="5"/>
    <s v="Wyposażenie miejskie"/>
    <x v="1"/>
    <x v="10"/>
    <s v="rękawiczki rowerowe"/>
    <x v="1"/>
    <d v="2009-11-16T00:00:00"/>
    <x v="3"/>
    <x v="1"/>
    <n v="24.49"/>
    <n v="14.694000000000001"/>
    <n v="9"/>
    <n v="132.24600000000001"/>
  </r>
  <r>
    <x v="1"/>
    <x v="2"/>
    <x v="5"/>
    <s v="Wyposażenie miejskie"/>
    <x v="0"/>
    <x v="3"/>
    <s v="Szosa-250"/>
    <x v="1"/>
    <d v="2009-11-29T00:00:00"/>
    <x v="3"/>
    <x v="1"/>
    <n v="2443.35"/>
    <n v="1466.01"/>
    <n v="6"/>
    <n v="8796.06"/>
  </r>
  <r>
    <x v="1"/>
    <x v="2"/>
    <x v="5"/>
    <s v="Wyposażenie miejskie"/>
    <x v="3"/>
    <x v="19"/>
    <s v="stojak na 4 rowery"/>
    <x v="7"/>
    <d v="2009-12-01T00:00:00"/>
    <x v="3"/>
    <x v="1"/>
    <n v="120"/>
    <n v="66"/>
    <n v="17"/>
    <n v="1122"/>
  </r>
  <r>
    <x v="1"/>
    <x v="2"/>
    <x v="5"/>
    <s v="Wyposażenie miejskie"/>
    <x v="0"/>
    <x v="3"/>
    <s v="Szosa-750"/>
    <x v="1"/>
    <d v="2009-11-19T00:00:00"/>
    <x v="3"/>
    <x v="1"/>
    <n v="539.99"/>
    <n v="323.99400000000003"/>
    <n v="8"/>
    <n v="2591.9520000000002"/>
  </r>
  <r>
    <x v="1"/>
    <x v="2"/>
    <x v="5"/>
    <s v="Wyposażenie miejskie"/>
    <x v="2"/>
    <x v="6"/>
    <s v="ML rama rowerowa-W"/>
    <x v="6"/>
    <d v="2009-11-13T00:00:00"/>
    <x v="3"/>
    <x v="1"/>
    <n v="594.83000000000004"/>
    <n v="356.89800000000002"/>
    <n v="3"/>
    <n v="1070.694"/>
  </r>
  <r>
    <x v="1"/>
    <x v="2"/>
    <x v="5"/>
    <s v="Wyposażenie miejskie"/>
    <x v="0"/>
    <x v="3"/>
    <s v="Szosa-750"/>
    <x v="1"/>
    <d v="2009-11-29T00:00:00"/>
    <x v="3"/>
    <x v="1"/>
    <n v="539.99"/>
    <n v="323.99400000000003"/>
    <n v="10"/>
    <n v="3239.9400000000005"/>
  </r>
  <r>
    <x v="1"/>
    <x v="2"/>
    <x v="5"/>
    <s v="Wyposażenie miejskie"/>
    <x v="0"/>
    <x v="3"/>
    <s v="Szosa-250"/>
    <x v="1"/>
    <d v="2009-11-17T00:00:00"/>
    <x v="3"/>
    <x v="1"/>
    <n v="2443.35"/>
    <n v="1466.01"/>
    <n v="1"/>
    <n v="1466.01"/>
  </r>
  <r>
    <x v="1"/>
    <x v="2"/>
    <x v="5"/>
    <s v="Wyposażenie miejskie"/>
    <x v="2"/>
    <x v="6"/>
    <s v="LL rama rowerowa"/>
    <x v="1"/>
    <d v="2009-11-27T00:00:00"/>
    <x v="3"/>
    <x v="1"/>
    <n v="337.22"/>
    <n v="202.33199999999999"/>
    <n v="3"/>
    <n v="606.99599999999998"/>
  </r>
  <r>
    <x v="1"/>
    <x v="2"/>
    <x v="5"/>
    <s v="Wyposażenie miejskie"/>
    <x v="2"/>
    <x v="6"/>
    <s v="HL rama rowerowa szosa"/>
    <x v="3"/>
    <d v="2009-11-13T00:00:00"/>
    <x v="3"/>
    <x v="1"/>
    <n v="1431.5"/>
    <n v="858.9"/>
    <n v="2"/>
    <n v="1717.8"/>
  </r>
  <r>
    <x v="1"/>
    <x v="2"/>
    <x v="5"/>
    <s v="Wyposażenie miejskie"/>
    <x v="0"/>
    <x v="3"/>
    <s v="Szosa--550-W"/>
    <x v="6"/>
    <d v="2009-11-17T00:00:00"/>
    <x v="3"/>
    <x v="1"/>
    <n v="1120.49"/>
    <n v="672.29399999999998"/>
    <n v="3"/>
    <n v="2016.8820000000001"/>
  </r>
  <r>
    <x v="1"/>
    <x v="2"/>
    <x v="5"/>
    <s v="Wyposażenie miejskie"/>
    <x v="3"/>
    <x v="24"/>
    <s v="Bike Wash"/>
    <x v="7"/>
    <d v="2009-11-17T00:00:00"/>
    <x v="3"/>
    <x v="1"/>
    <n v="7.95"/>
    <n v="4.6109999999999998"/>
    <n v="14"/>
    <n v="64.554000000000002"/>
  </r>
  <r>
    <x v="1"/>
    <x v="2"/>
    <x v="5"/>
    <s v="Wyposażenie miejskie"/>
    <x v="2"/>
    <x v="6"/>
    <s v="HL rama rowerowa szosa"/>
    <x v="3"/>
    <d v="2009-11-14T00:00:00"/>
    <x v="3"/>
    <x v="1"/>
    <n v="1431.5"/>
    <n v="858.9"/>
    <n v="4"/>
    <n v="3435.6"/>
  </r>
  <r>
    <x v="1"/>
    <x v="2"/>
    <x v="5"/>
    <s v="Wyposażenie miejskie"/>
    <x v="0"/>
    <x v="3"/>
    <s v="Szosa--350-W"/>
    <x v="6"/>
    <d v="2009-11-17T00:00:00"/>
    <x v="3"/>
    <x v="1"/>
    <n v="1700.99"/>
    <n v="1020.5940000000001"/>
    <n v="8"/>
    <n v="8164.7520000000004"/>
  </r>
  <r>
    <x v="1"/>
    <x v="2"/>
    <x v="5"/>
    <s v="Wyposażenie miejskie"/>
    <x v="3"/>
    <x v="22"/>
    <s v="bidony"/>
    <x v="7"/>
    <d v="2009-11-09T00:00:00"/>
    <x v="3"/>
    <x v="1"/>
    <n v="4.99"/>
    <n v="2.8942000000000001"/>
    <n v="12"/>
    <n v="34.730400000000003"/>
  </r>
  <r>
    <x v="0"/>
    <x v="0"/>
    <x v="2"/>
    <s v="Lepszy — dystrybucja sprzętu"/>
    <x v="2"/>
    <x v="2"/>
    <s v="LL rama górski"/>
    <x v="1"/>
    <d v="2009-11-24T00:00:00"/>
    <x v="3"/>
    <x v="1"/>
    <n v="249.79"/>
    <n v="149.874"/>
    <n v="1"/>
    <n v="149.874"/>
  </r>
  <r>
    <x v="0"/>
    <x v="0"/>
    <x v="2"/>
    <s v="Produkty wykończeniowe"/>
    <x v="2"/>
    <x v="9"/>
    <s v="LL kierownica górski"/>
    <x v="7"/>
    <d v="2009-11-22T00:00:00"/>
    <x v="3"/>
    <x v="1"/>
    <n v="44.54"/>
    <n v="26.724"/>
    <n v="4"/>
    <n v="106.896"/>
  </r>
  <r>
    <x v="0"/>
    <x v="0"/>
    <x v="2"/>
    <s v="Produkty wykończeniowe"/>
    <x v="2"/>
    <x v="2"/>
    <s v="LL rama górski"/>
    <x v="0"/>
    <d v="2009-11-23T00:00:00"/>
    <x v="3"/>
    <x v="1"/>
    <n v="264.05"/>
    <n v="158.43"/>
    <n v="5"/>
    <n v="792.15000000000009"/>
  </r>
  <r>
    <x v="0"/>
    <x v="0"/>
    <x v="2"/>
    <s v="Produkty wykończeniowe"/>
    <x v="2"/>
    <x v="2"/>
    <s v="LL rama górski"/>
    <x v="1"/>
    <d v="2009-11-13T00:00:00"/>
    <x v="3"/>
    <x v="1"/>
    <n v="249.79"/>
    <n v="149.874"/>
    <n v="3"/>
    <n v="449.62199999999996"/>
  </r>
  <r>
    <x v="0"/>
    <x v="0"/>
    <x v="2"/>
    <s v="Produkty wykończeniowe"/>
    <x v="0"/>
    <x v="0"/>
    <s v="Górski-200-W"/>
    <x v="0"/>
    <d v="2009-11-30T00:00:00"/>
    <x v="3"/>
    <x v="1"/>
    <n v="769.49"/>
    <n v="461.69400000000002"/>
    <n v="2"/>
    <n v="923.38800000000003"/>
  </r>
  <r>
    <x v="0"/>
    <x v="0"/>
    <x v="2"/>
    <s v="Produkty wykończeniowe"/>
    <x v="0"/>
    <x v="0"/>
    <s v="Górski-200"/>
    <x v="0"/>
    <d v="2009-11-18T00:00:00"/>
    <x v="3"/>
    <x v="1"/>
    <n v="2319.9899999999998"/>
    <n v="1391.9939999999999"/>
    <n v="5"/>
    <n v="6959.9699999999993"/>
  </r>
  <r>
    <x v="0"/>
    <x v="0"/>
    <x v="2"/>
    <s v="Produkty wykończeniowe"/>
    <x v="2"/>
    <x v="2"/>
    <s v="HL rama górski"/>
    <x v="0"/>
    <d v="2009-11-03T00:00:00"/>
    <x v="3"/>
    <x v="1"/>
    <n v="1364.5"/>
    <n v="818.7"/>
    <n v="2"/>
    <n v="1637.4"/>
  </r>
  <r>
    <x v="0"/>
    <x v="0"/>
    <x v="2"/>
    <s v="Produkty wykończeniowe"/>
    <x v="0"/>
    <x v="0"/>
    <s v="Górski-200"/>
    <x v="1"/>
    <d v="2009-11-01T00:00:00"/>
    <x v="3"/>
    <x v="1"/>
    <n v="2294.9899999999998"/>
    <n v="1376.9939999999999"/>
    <n v="6"/>
    <n v="8261.9639999999999"/>
  </r>
  <r>
    <x v="0"/>
    <x v="0"/>
    <x v="2"/>
    <s v="Produkty wykończeniowe"/>
    <x v="1"/>
    <x v="10"/>
    <s v="rękawiczki rowerowe"/>
    <x v="1"/>
    <d v="2009-11-05T00:00:00"/>
    <x v="3"/>
    <x v="1"/>
    <n v="24.49"/>
    <n v="14.694000000000001"/>
    <n v="3"/>
    <n v="44.082000000000001"/>
  </r>
  <r>
    <x v="0"/>
    <x v="0"/>
    <x v="2"/>
    <s v="Produkty wykończeniowe"/>
    <x v="2"/>
    <x v="2"/>
    <s v="LL rama górski"/>
    <x v="0"/>
    <d v="2009-11-17T00:00:00"/>
    <x v="3"/>
    <x v="1"/>
    <n v="264.05"/>
    <n v="158.43"/>
    <n v="3"/>
    <n v="475.29"/>
  </r>
  <r>
    <x v="0"/>
    <x v="0"/>
    <x v="2"/>
    <s v="Produkty wykończeniowe"/>
    <x v="1"/>
    <x v="23"/>
    <s v="kamizelki klasyczne"/>
    <x v="5"/>
    <d v="2009-11-25T00:00:00"/>
    <x v="3"/>
    <x v="1"/>
    <n v="63.5"/>
    <n v="36.83"/>
    <n v="11"/>
    <n v="405.13"/>
  </r>
  <r>
    <x v="0"/>
    <x v="0"/>
    <x v="2"/>
    <s v="Produkty wykończeniowe"/>
    <x v="2"/>
    <x v="31"/>
    <s v="LL suport"/>
    <x v="7"/>
    <d v="2009-11-09T00:00:00"/>
    <x v="3"/>
    <x v="1"/>
    <n v="53.99"/>
    <n v="32.393999999999998"/>
    <n v="4"/>
    <n v="129.57599999999999"/>
  </r>
  <r>
    <x v="0"/>
    <x v="0"/>
    <x v="2"/>
    <s v="Produkty wykończeniowe"/>
    <x v="0"/>
    <x v="0"/>
    <s v="Górski-500"/>
    <x v="1"/>
    <d v="2009-11-27T00:00:00"/>
    <x v="3"/>
    <x v="1"/>
    <n v="539.99"/>
    <n v="323.99400000000003"/>
    <n v="4"/>
    <n v="1295.9760000000001"/>
  </r>
  <r>
    <x v="0"/>
    <x v="0"/>
    <x v="2"/>
    <s v="Produkty wykończeniowe"/>
    <x v="0"/>
    <x v="0"/>
    <s v="Górski-500"/>
    <x v="0"/>
    <d v="2009-11-06T00:00:00"/>
    <x v="3"/>
    <x v="1"/>
    <n v="564.99"/>
    <n v="338.99400000000003"/>
    <n v="1"/>
    <n v="338.99400000000003"/>
  </r>
  <r>
    <x v="0"/>
    <x v="0"/>
    <x v="2"/>
    <s v="Produkty wykończeniowe"/>
    <x v="0"/>
    <x v="0"/>
    <s v="Górski-200"/>
    <x v="1"/>
    <d v="2009-11-03T00:00:00"/>
    <x v="3"/>
    <x v="1"/>
    <n v="2294.9899999999998"/>
    <n v="1376.9939999999999"/>
    <n v="2"/>
    <n v="2753.9879999999998"/>
  </r>
  <r>
    <x v="0"/>
    <x v="0"/>
    <x v="2"/>
    <s v="Produkty wykończeniowe"/>
    <x v="1"/>
    <x v="4"/>
    <s v="Long-Sleeve Logo Jersey"/>
    <x v="4"/>
    <d v="2009-11-30T00:00:00"/>
    <x v="3"/>
    <x v="1"/>
    <n v="49.99"/>
    <n v="29.994"/>
    <n v="8"/>
    <n v="239.952"/>
  </r>
  <r>
    <x v="0"/>
    <x v="0"/>
    <x v="2"/>
    <s v="Produkty wykończeniowe"/>
    <x v="0"/>
    <x v="0"/>
    <s v="Górski-200"/>
    <x v="0"/>
    <d v="2009-11-13T00:00:00"/>
    <x v="3"/>
    <x v="1"/>
    <n v="2319.9899999999998"/>
    <n v="1391.9939999999999"/>
    <n v="3"/>
    <n v="4175.982"/>
  </r>
  <r>
    <x v="0"/>
    <x v="0"/>
    <x v="2"/>
    <s v="Produkty wykończeniowe"/>
    <x v="2"/>
    <x v="2"/>
    <s v="HL rama górski"/>
    <x v="0"/>
    <d v="2009-11-11T00:00:00"/>
    <x v="3"/>
    <x v="1"/>
    <n v="1364.5"/>
    <n v="818.7"/>
    <n v="2"/>
    <n v="1637.4"/>
  </r>
  <r>
    <x v="0"/>
    <x v="0"/>
    <x v="2"/>
    <s v="Produkty wykończeniowe"/>
    <x v="2"/>
    <x v="18"/>
    <s v="HL pedał górski"/>
    <x v="8"/>
    <d v="2009-11-12T00:00:00"/>
    <x v="3"/>
    <x v="1"/>
    <n v="80.989999999999995"/>
    <n v="48.594000000000001"/>
    <n v="6"/>
    <n v="291.56400000000002"/>
  </r>
  <r>
    <x v="0"/>
    <x v="0"/>
    <x v="2"/>
    <s v="Produkty wykończeniowe"/>
    <x v="0"/>
    <x v="0"/>
    <s v="Górski-500"/>
    <x v="0"/>
    <d v="2009-11-10T00:00:00"/>
    <x v="3"/>
    <x v="1"/>
    <n v="564.99"/>
    <n v="338.99400000000003"/>
    <n v="3"/>
    <n v="1016.9820000000001"/>
  </r>
  <r>
    <x v="0"/>
    <x v="0"/>
    <x v="2"/>
    <s v="Produkty wykończeniowe"/>
    <x v="0"/>
    <x v="0"/>
    <s v="Górski-200"/>
    <x v="1"/>
    <d v="2009-11-27T00:00:00"/>
    <x v="3"/>
    <x v="1"/>
    <n v="2294.9899999999998"/>
    <n v="1376.9939999999999"/>
    <n v="10"/>
    <n v="13769.939999999999"/>
  </r>
  <r>
    <x v="0"/>
    <x v="0"/>
    <x v="2"/>
    <s v="Produkty wykończeniowe"/>
    <x v="2"/>
    <x v="9"/>
    <s v="ML kierownica górski"/>
    <x v="7"/>
    <d v="2009-11-07T00:00:00"/>
    <x v="3"/>
    <x v="1"/>
    <n v="61.92"/>
    <n v="37.152000000000001"/>
    <n v="6"/>
    <n v="222.91200000000001"/>
  </r>
  <r>
    <x v="0"/>
    <x v="0"/>
    <x v="2"/>
    <s v="Produkty wykończeniowe"/>
    <x v="2"/>
    <x v="18"/>
    <s v="LL pedał górski"/>
    <x v="8"/>
    <d v="2009-11-25T00:00:00"/>
    <x v="3"/>
    <x v="1"/>
    <n v="40.49"/>
    <n v="24.294"/>
    <n v="6"/>
    <n v="145.76400000000001"/>
  </r>
  <r>
    <x v="0"/>
    <x v="0"/>
    <x v="2"/>
    <s v="Produkty wykończeniowe"/>
    <x v="0"/>
    <x v="0"/>
    <s v="Górski-500"/>
    <x v="0"/>
    <d v="2009-12-01T00:00:00"/>
    <x v="3"/>
    <x v="1"/>
    <n v="564.99"/>
    <n v="338.99400000000003"/>
    <n v="3"/>
    <n v="1016.9820000000001"/>
  </r>
  <r>
    <x v="0"/>
    <x v="0"/>
    <x v="2"/>
    <s v="Produkty wykończeniowe"/>
    <x v="2"/>
    <x v="29"/>
    <s v="hamulce tylne"/>
    <x v="0"/>
    <d v="2009-12-01T00:00:00"/>
    <x v="3"/>
    <x v="1"/>
    <n v="106.5"/>
    <n v="63.9"/>
    <n v="2"/>
    <n v="127.8"/>
  </r>
  <r>
    <x v="0"/>
    <x v="0"/>
    <x v="2"/>
    <s v="Produkty wykończeniowe"/>
    <x v="3"/>
    <x v="22"/>
    <s v="bidony"/>
    <x v="7"/>
    <d v="2009-11-05T00:00:00"/>
    <x v="3"/>
    <x v="1"/>
    <n v="4.99"/>
    <n v="2.9940000000000002"/>
    <n v="7"/>
    <n v="20.958000000000002"/>
  </r>
  <r>
    <x v="0"/>
    <x v="0"/>
    <x v="2"/>
    <s v="Produkty wykończeniowe"/>
    <x v="2"/>
    <x v="2"/>
    <s v="LL rama górski"/>
    <x v="0"/>
    <d v="2009-11-10T00:00:00"/>
    <x v="3"/>
    <x v="1"/>
    <n v="264.05"/>
    <n v="158.43"/>
    <n v="4"/>
    <n v="633.72"/>
  </r>
  <r>
    <x v="0"/>
    <x v="0"/>
    <x v="2"/>
    <s v="Produkty wykończeniowe"/>
    <x v="2"/>
    <x v="2"/>
    <s v="HL rama górski"/>
    <x v="1"/>
    <d v="2009-11-10T00:00:00"/>
    <x v="3"/>
    <x v="1"/>
    <n v="1349.6"/>
    <n v="809.76"/>
    <n v="3"/>
    <n v="2429.2799999999997"/>
  </r>
  <r>
    <x v="0"/>
    <x v="0"/>
    <x v="2"/>
    <s v="Produkty wykończeniowe"/>
    <x v="1"/>
    <x v="4"/>
    <s v="Short-Sleeve Classic Jersey"/>
    <x v="6"/>
    <d v="2009-11-16T00:00:00"/>
    <x v="3"/>
    <x v="1"/>
    <n v="53.99"/>
    <n v="32.393999999999998"/>
    <n v="6"/>
    <n v="194.36399999999998"/>
  </r>
  <r>
    <x v="0"/>
    <x v="0"/>
    <x v="2"/>
    <s v="Produkty wykończeniowe"/>
    <x v="2"/>
    <x v="28"/>
    <s v="LL korba"/>
    <x v="1"/>
    <d v="2009-11-17T00:00:00"/>
    <x v="3"/>
    <x v="1"/>
    <n v="175.49"/>
    <n v="105.294"/>
    <n v="1"/>
    <n v="105.294"/>
  </r>
  <r>
    <x v="0"/>
    <x v="0"/>
    <x v="2"/>
    <s v="Produkty wykończeniowe"/>
    <x v="1"/>
    <x v="10"/>
    <s v="rękawiczki rowerowe"/>
    <x v="1"/>
    <d v="2009-11-12T00:00:00"/>
    <x v="3"/>
    <x v="1"/>
    <n v="24.49"/>
    <n v="14.694000000000001"/>
    <n v="1"/>
    <n v="14.694000000000001"/>
  </r>
  <r>
    <x v="0"/>
    <x v="0"/>
    <x v="2"/>
    <s v="Produkty wykończeniowe"/>
    <x v="2"/>
    <x v="2"/>
    <s v="HL rama górski"/>
    <x v="1"/>
    <d v="2009-11-07T00:00:00"/>
    <x v="3"/>
    <x v="1"/>
    <n v="1349.6"/>
    <n v="809.76"/>
    <n v="3"/>
    <n v="2429.2799999999997"/>
  </r>
  <r>
    <x v="0"/>
    <x v="0"/>
    <x v="2"/>
    <s v="Produkty wykończeniowe"/>
    <x v="1"/>
    <x v="5"/>
    <s v="nakładka na rower"/>
    <x v="4"/>
    <d v="2009-11-04T00:00:00"/>
    <x v="3"/>
    <x v="1"/>
    <n v="8.99"/>
    <n v="5.3940000000000001"/>
    <n v="10"/>
    <n v="53.94"/>
  </r>
  <r>
    <x v="0"/>
    <x v="0"/>
    <x v="2"/>
    <s v="Produkty wykończeniowe"/>
    <x v="2"/>
    <x v="2"/>
    <s v="LL rama górski"/>
    <x v="1"/>
    <d v="2009-11-27T00:00:00"/>
    <x v="3"/>
    <x v="1"/>
    <n v="249.79"/>
    <n v="149.874"/>
    <n v="3"/>
    <n v="449.62199999999996"/>
  </r>
  <r>
    <x v="0"/>
    <x v="0"/>
    <x v="2"/>
    <s v="Produkty wykończeniowe"/>
    <x v="0"/>
    <x v="0"/>
    <s v="Górski-200"/>
    <x v="0"/>
    <d v="2009-11-14T00:00:00"/>
    <x v="3"/>
    <x v="1"/>
    <n v="2319.9899999999998"/>
    <n v="1391.9939999999999"/>
    <n v="3"/>
    <n v="4175.982"/>
  </r>
  <r>
    <x v="0"/>
    <x v="0"/>
    <x v="2"/>
    <s v="Produkty wykończeniowe"/>
    <x v="3"/>
    <x v="7"/>
    <s v="Sport-100"/>
    <x v="5"/>
    <d v="2009-11-19T00:00:00"/>
    <x v="3"/>
    <x v="1"/>
    <n v="34.99"/>
    <n v="20.2942"/>
    <n v="12"/>
    <n v="243.53039999999999"/>
  </r>
  <r>
    <x v="0"/>
    <x v="0"/>
    <x v="2"/>
    <s v="Produkty wykończeniowe"/>
    <x v="2"/>
    <x v="18"/>
    <s v="ML pedał górski"/>
    <x v="8"/>
    <d v="2009-11-24T00:00:00"/>
    <x v="3"/>
    <x v="1"/>
    <n v="62.09"/>
    <n v="37.253999999999998"/>
    <n v="4"/>
    <n v="149.01599999999999"/>
  </r>
  <r>
    <x v="0"/>
    <x v="0"/>
    <x v="2"/>
    <s v="Produkty wykończeniowe"/>
    <x v="2"/>
    <x v="2"/>
    <s v="ML rama górski-W"/>
    <x v="0"/>
    <d v="2009-11-11T00:00:00"/>
    <x v="3"/>
    <x v="1"/>
    <n v="364.09"/>
    <n v="218.45400000000001"/>
    <n v="2"/>
    <n v="436.90800000000002"/>
  </r>
  <r>
    <x v="0"/>
    <x v="0"/>
    <x v="2"/>
    <s v="Produkty wykończeniowe"/>
    <x v="2"/>
    <x v="26"/>
    <s v="Przerzutki tylne"/>
    <x v="0"/>
    <d v="2009-11-16T00:00:00"/>
    <x v="3"/>
    <x v="1"/>
    <n v="121.46"/>
    <n v="72.876000000000005"/>
    <n v="5"/>
    <n v="364.38"/>
  </r>
  <r>
    <x v="0"/>
    <x v="0"/>
    <x v="2"/>
    <s v="Produkty wykończeniowe"/>
    <x v="2"/>
    <x v="2"/>
    <s v="HL rama górski"/>
    <x v="0"/>
    <d v="2009-11-06T00:00:00"/>
    <x v="3"/>
    <x v="1"/>
    <n v="1364.5"/>
    <n v="818.7"/>
    <n v="4"/>
    <n v="3274.8"/>
  </r>
  <r>
    <x v="0"/>
    <x v="0"/>
    <x v="2"/>
    <s v="Produkty wykończeniowe"/>
    <x v="1"/>
    <x v="4"/>
    <s v="Long-Sleeve Logo Jersey"/>
    <x v="4"/>
    <d v="2009-11-23T00:00:00"/>
    <x v="3"/>
    <x v="1"/>
    <n v="49.99"/>
    <n v="29.994"/>
    <n v="5"/>
    <n v="149.97"/>
  </r>
  <r>
    <x v="0"/>
    <x v="0"/>
    <x v="2"/>
    <s v="Produkty wykończeniowe"/>
    <x v="3"/>
    <x v="19"/>
    <s v="stojak na 4 rowery"/>
    <x v="7"/>
    <d v="2009-11-02T00:00:00"/>
    <x v="3"/>
    <x v="1"/>
    <n v="120"/>
    <n v="72"/>
    <n v="10"/>
    <n v="720"/>
  </r>
  <r>
    <x v="0"/>
    <x v="0"/>
    <x v="2"/>
    <s v="Produkty wykończeniowe"/>
    <x v="1"/>
    <x v="4"/>
    <s v="Long-Sleeve Logo Jersey"/>
    <x v="4"/>
    <d v="2009-11-27T00:00:00"/>
    <x v="3"/>
    <x v="1"/>
    <n v="49.99"/>
    <n v="29.994"/>
    <n v="3"/>
    <n v="89.981999999999999"/>
  </r>
  <r>
    <x v="0"/>
    <x v="0"/>
    <x v="2"/>
    <s v="Produkty wykończeniowe"/>
    <x v="2"/>
    <x v="20"/>
    <s v="HL siodełko górski 2"/>
    <x v="7"/>
    <d v="2009-11-19T00:00:00"/>
    <x v="3"/>
    <x v="1"/>
    <n v="52.64"/>
    <n v="31.584"/>
    <n v="4"/>
    <n v="126.336"/>
  </r>
  <r>
    <x v="0"/>
    <x v="0"/>
    <x v="2"/>
    <s v="Produkty wykończeniowe"/>
    <x v="0"/>
    <x v="0"/>
    <s v="Górski-500"/>
    <x v="0"/>
    <d v="2009-11-18T00:00:00"/>
    <x v="3"/>
    <x v="1"/>
    <n v="564.99"/>
    <n v="338.99400000000003"/>
    <n v="3"/>
    <n v="1016.9820000000001"/>
  </r>
  <r>
    <x v="0"/>
    <x v="0"/>
    <x v="2"/>
    <s v="Produkty wykończeniowe"/>
    <x v="1"/>
    <x v="4"/>
    <s v="Short-Sleeve Classic Jersey"/>
    <x v="6"/>
    <d v="2009-11-26T00:00:00"/>
    <x v="3"/>
    <x v="1"/>
    <n v="53.99"/>
    <n v="32.393999999999998"/>
    <n v="4"/>
    <n v="129.57599999999999"/>
  </r>
  <r>
    <x v="0"/>
    <x v="0"/>
    <x v="2"/>
    <s v="Produkty wykończeniowe"/>
    <x v="2"/>
    <x v="29"/>
    <s v="hamulce przednie"/>
    <x v="0"/>
    <d v="2009-11-20T00:00:00"/>
    <x v="3"/>
    <x v="1"/>
    <n v="106.5"/>
    <n v="63.9"/>
    <n v="6"/>
    <n v="383.4"/>
  </r>
  <r>
    <x v="0"/>
    <x v="0"/>
    <x v="2"/>
    <s v="Produkty wykończeniowe"/>
    <x v="2"/>
    <x v="2"/>
    <s v="ML rama górski-W"/>
    <x v="0"/>
    <d v="2009-11-01T00:00:00"/>
    <x v="3"/>
    <x v="1"/>
    <n v="364.09"/>
    <n v="218.45400000000001"/>
    <n v="8"/>
    <n v="1747.6320000000001"/>
  </r>
  <r>
    <x v="0"/>
    <x v="0"/>
    <x v="2"/>
    <s v="Produkty wykończeniowe"/>
    <x v="3"/>
    <x v="24"/>
    <s v="Bike Wash"/>
    <x v="7"/>
    <d v="2009-11-04T00:00:00"/>
    <x v="3"/>
    <x v="1"/>
    <n v="7.95"/>
    <n v="4.6109999999999998"/>
    <n v="14"/>
    <n v="64.554000000000002"/>
  </r>
  <r>
    <x v="0"/>
    <x v="0"/>
    <x v="2"/>
    <s v="Produkty wykończeniowe"/>
    <x v="2"/>
    <x v="28"/>
    <s v="HL korba"/>
    <x v="1"/>
    <d v="2009-11-23T00:00:00"/>
    <x v="3"/>
    <x v="1"/>
    <n v="404.99"/>
    <n v="242.994"/>
    <n v="3"/>
    <n v="728.98199999999997"/>
  </r>
  <r>
    <x v="0"/>
    <x v="0"/>
    <x v="2"/>
    <s v="Produkty wykończeniowe"/>
    <x v="3"/>
    <x v="21"/>
    <s v="plecak rowerowy"/>
    <x v="0"/>
    <d v="2009-11-15T00:00:00"/>
    <x v="3"/>
    <x v="1"/>
    <n v="54.99"/>
    <n v="32.994"/>
    <n v="9"/>
    <n v="296.94600000000003"/>
  </r>
  <r>
    <x v="0"/>
    <x v="0"/>
    <x v="2"/>
    <s v="Produkty wykończeniowe"/>
    <x v="1"/>
    <x v="10"/>
    <s v="rękawiczki rowerowe"/>
    <x v="1"/>
    <d v="2009-11-17T00:00:00"/>
    <x v="3"/>
    <x v="1"/>
    <n v="24.49"/>
    <n v="14.694000000000001"/>
    <n v="4"/>
    <n v="58.776000000000003"/>
  </r>
  <r>
    <x v="0"/>
    <x v="0"/>
    <x v="2"/>
    <s v="Produkty wykończeniowe"/>
    <x v="1"/>
    <x v="14"/>
    <s v="spodenki damskie górskie"/>
    <x v="1"/>
    <d v="2009-11-26T00:00:00"/>
    <x v="3"/>
    <x v="1"/>
    <n v="69.989999999999995"/>
    <n v="40.594200000000001"/>
    <n v="12"/>
    <n v="487.13040000000001"/>
  </r>
  <r>
    <x v="0"/>
    <x v="0"/>
    <x v="2"/>
    <s v="Produkty wykończeniowe"/>
    <x v="3"/>
    <x v="32"/>
    <s v="zestawy naprawcze do opon"/>
    <x v="7"/>
    <d v="2009-11-04T00:00:00"/>
    <x v="3"/>
    <x v="1"/>
    <n v="2.29"/>
    <n v="1.3740000000000001"/>
    <n v="6"/>
    <n v="8.2439999999999998"/>
  </r>
  <r>
    <x v="0"/>
    <x v="0"/>
    <x v="2"/>
    <s v="Produkty wykończeniowe"/>
    <x v="3"/>
    <x v="7"/>
    <s v="Sport-100"/>
    <x v="3"/>
    <d v="2009-11-04T00:00:00"/>
    <x v="3"/>
    <x v="1"/>
    <n v="34.99"/>
    <n v="20.2942"/>
    <n v="14"/>
    <n v="284.11880000000002"/>
  </r>
  <r>
    <x v="0"/>
    <x v="0"/>
    <x v="2"/>
    <s v="Produkty wykończeniowe"/>
    <x v="1"/>
    <x v="4"/>
    <s v="Short-Sleeve Classic Jersey"/>
    <x v="6"/>
    <d v="2009-11-06T00:00:00"/>
    <x v="3"/>
    <x v="1"/>
    <n v="53.99"/>
    <n v="31.3142"/>
    <n v="14"/>
    <n v="438.39879999999999"/>
  </r>
  <r>
    <x v="0"/>
    <x v="0"/>
    <x v="2"/>
    <s v="Produkty wykończeniowe"/>
    <x v="3"/>
    <x v="7"/>
    <s v="Sport-100"/>
    <x v="1"/>
    <d v="2009-11-26T00:00:00"/>
    <x v="3"/>
    <x v="1"/>
    <n v="34.99"/>
    <n v="20.2942"/>
    <n v="14"/>
    <n v="284.11880000000002"/>
  </r>
  <r>
    <x v="0"/>
    <x v="0"/>
    <x v="2"/>
    <s v="Produkty wykończeniowe"/>
    <x v="2"/>
    <x v="20"/>
    <s v="LL siodełko górski 2"/>
    <x v="7"/>
    <d v="2009-11-09T00:00:00"/>
    <x v="3"/>
    <x v="1"/>
    <n v="27.12"/>
    <n v="16.271999999999998"/>
    <n v="2"/>
    <n v="32.543999999999997"/>
  </r>
  <r>
    <x v="0"/>
    <x v="0"/>
    <x v="2"/>
    <s v="Produkty wykończeniowe"/>
    <x v="2"/>
    <x v="2"/>
    <s v="LL rama górski"/>
    <x v="0"/>
    <d v="2009-11-06T00:00:00"/>
    <x v="3"/>
    <x v="1"/>
    <n v="264.05"/>
    <n v="158.43"/>
    <n v="4"/>
    <n v="633.72"/>
  </r>
  <r>
    <x v="0"/>
    <x v="0"/>
    <x v="2"/>
    <s v="Produkty wykończeniowe"/>
    <x v="0"/>
    <x v="0"/>
    <s v="Górski-500"/>
    <x v="1"/>
    <d v="2009-11-03T00:00:00"/>
    <x v="3"/>
    <x v="1"/>
    <n v="539.99"/>
    <n v="323.99400000000003"/>
    <n v="2"/>
    <n v="647.98800000000006"/>
  </r>
  <r>
    <x v="0"/>
    <x v="0"/>
    <x v="2"/>
    <s v="Produkty wykończeniowe"/>
    <x v="1"/>
    <x v="14"/>
    <s v="spodenki damskie górskie"/>
    <x v="1"/>
    <d v="2009-11-18T00:00:00"/>
    <x v="3"/>
    <x v="1"/>
    <n v="69.989999999999995"/>
    <n v="38.494500000000002"/>
    <n v="15"/>
    <n v="577.41750000000002"/>
  </r>
  <r>
    <x v="0"/>
    <x v="0"/>
    <x v="2"/>
    <s v="Produkty wykończeniowe"/>
    <x v="2"/>
    <x v="30"/>
    <s v="Łańcuch"/>
    <x v="0"/>
    <d v="2009-11-29T00:00:00"/>
    <x v="3"/>
    <x v="1"/>
    <n v="20.239999999999998"/>
    <n v="12.144"/>
    <n v="2"/>
    <n v="24.288"/>
  </r>
  <r>
    <x v="0"/>
    <x v="0"/>
    <x v="2"/>
    <s v="Produkty wykończeniowe"/>
    <x v="1"/>
    <x v="23"/>
    <s v="kamizelki klasyczne"/>
    <x v="5"/>
    <d v="2009-11-28T00:00:00"/>
    <x v="3"/>
    <x v="1"/>
    <n v="63.5"/>
    <n v="36.83"/>
    <n v="12"/>
    <n v="441.96"/>
  </r>
  <r>
    <x v="0"/>
    <x v="0"/>
    <x v="2"/>
    <s v="Produkty wykończeniowe"/>
    <x v="2"/>
    <x v="26"/>
    <s v="Przerzutki przednie"/>
    <x v="0"/>
    <d v="2009-11-06T00:00:00"/>
    <x v="3"/>
    <x v="1"/>
    <n v="91.49"/>
    <n v="54.893999999999998"/>
    <n v="4"/>
    <n v="219.57599999999999"/>
  </r>
  <r>
    <x v="0"/>
    <x v="0"/>
    <x v="2"/>
    <s v="Produkty wykończeniowe"/>
    <x v="2"/>
    <x v="20"/>
    <s v="ML siodełko górski 2"/>
    <x v="7"/>
    <d v="2009-11-23T00:00:00"/>
    <x v="3"/>
    <x v="1"/>
    <n v="39.14"/>
    <n v="23.484000000000002"/>
    <n v="8"/>
    <n v="187.87200000000001"/>
  </r>
  <r>
    <x v="0"/>
    <x v="0"/>
    <x v="2"/>
    <s v="Produkty wykończeniowe"/>
    <x v="1"/>
    <x v="14"/>
    <s v="spodenki damskie górskie"/>
    <x v="1"/>
    <d v="2009-11-21T00:00:00"/>
    <x v="3"/>
    <x v="1"/>
    <n v="69.989999999999995"/>
    <n v="41.994"/>
    <n v="6"/>
    <n v="251.964"/>
  </r>
  <r>
    <x v="0"/>
    <x v="0"/>
    <x v="2"/>
    <s v="Produkty wykończeniowe"/>
    <x v="2"/>
    <x v="2"/>
    <s v="LL rama górski"/>
    <x v="1"/>
    <d v="2009-11-18T00:00:00"/>
    <x v="3"/>
    <x v="1"/>
    <n v="249.79"/>
    <n v="149.874"/>
    <n v="5"/>
    <n v="749.37"/>
  </r>
  <r>
    <x v="0"/>
    <x v="0"/>
    <x v="2"/>
    <s v="Produkty wykończeniowe"/>
    <x v="2"/>
    <x v="31"/>
    <s v="HL suport"/>
    <x v="7"/>
    <d v="2009-11-29T00:00:00"/>
    <x v="3"/>
    <x v="1"/>
    <n v="121.49"/>
    <n v="72.894000000000005"/>
    <n v="3"/>
    <n v="218.68200000000002"/>
  </r>
  <r>
    <x v="1"/>
    <x v="2"/>
    <x v="5"/>
    <s v="Farby nieprzepuszczalne Sp. z o.o."/>
    <x v="0"/>
    <x v="0"/>
    <s v="Górski-200"/>
    <x v="1"/>
    <d v="2009-11-18T00:00:00"/>
    <x v="3"/>
    <x v="1"/>
    <n v="2294.9899999999998"/>
    <n v="1376.9939999999999"/>
    <n v="2"/>
    <n v="2753.9879999999998"/>
  </r>
  <r>
    <x v="1"/>
    <x v="2"/>
    <x v="5"/>
    <s v="Farby nieprzepuszczalne Sp. z o.o."/>
    <x v="1"/>
    <x v="14"/>
    <s v="spodenki damskie górskie"/>
    <x v="1"/>
    <d v="2009-11-08T00:00:00"/>
    <x v="3"/>
    <x v="1"/>
    <n v="69.989999999999995"/>
    <n v="41.994"/>
    <n v="10"/>
    <n v="419.94"/>
  </r>
  <r>
    <x v="1"/>
    <x v="2"/>
    <x v="5"/>
    <s v="Farby nieprzepuszczalne Sp. z o.o."/>
    <x v="0"/>
    <x v="0"/>
    <s v="Górski-200"/>
    <x v="1"/>
    <d v="2009-11-21T00:00:00"/>
    <x v="3"/>
    <x v="1"/>
    <n v="2294.9899999999998"/>
    <n v="1376.9939999999999"/>
    <n v="1"/>
    <n v="1376.9939999999999"/>
  </r>
  <r>
    <x v="0"/>
    <x v="1"/>
    <x v="1"/>
    <s v="Główny Wydział Handlowy"/>
    <x v="0"/>
    <x v="0"/>
    <s v="Górski-500"/>
    <x v="0"/>
    <d v="2009-11-04T00:00:00"/>
    <x v="3"/>
    <x v="1"/>
    <n v="564.99"/>
    <n v="338.99400000000003"/>
    <n v="1"/>
    <n v="338.99400000000003"/>
  </r>
  <r>
    <x v="0"/>
    <x v="1"/>
    <x v="1"/>
    <s v="Główny Wydział Handlowy"/>
    <x v="0"/>
    <x v="0"/>
    <s v="Górski-500"/>
    <x v="0"/>
    <d v="2009-11-29T00:00:00"/>
    <x v="3"/>
    <x v="1"/>
    <n v="564.99"/>
    <n v="338.99400000000003"/>
    <n v="2"/>
    <n v="677.98800000000006"/>
  </r>
  <r>
    <x v="0"/>
    <x v="1"/>
    <x v="1"/>
    <s v="Główny Wydział Handlowy"/>
    <x v="0"/>
    <x v="0"/>
    <s v="Górski-500"/>
    <x v="1"/>
    <d v="2009-11-21T00:00:00"/>
    <x v="3"/>
    <x v="1"/>
    <n v="539.99"/>
    <n v="323.99400000000003"/>
    <n v="1"/>
    <n v="323.99400000000003"/>
  </r>
  <r>
    <x v="0"/>
    <x v="1"/>
    <x v="1"/>
    <s v="Główny Wydział Handlowy"/>
    <x v="0"/>
    <x v="0"/>
    <s v="Górski-500"/>
    <x v="0"/>
    <d v="2009-11-01T00:00:00"/>
    <x v="3"/>
    <x v="1"/>
    <n v="564.99"/>
    <n v="338.99400000000003"/>
    <n v="3"/>
    <n v="1016.9820000000001"/>
  </r>
  <r>
    <x v="0"/>
    <x v="1"/>
    <x v="1"/>
    <s v="Główny Wydział Handlowy"/>
    <x v="2"/>
    <x v="2"/>
    <s v="LL rama górski"/>
    <x v="1"/>
    <d v="2009-11-23T00:00:00"/>
    <x v="3"/>
    <x v="1"/>
    <n v="249.79"/>
    <n v="149.874"/>
    <n v="1"/>
    <n v="149.874"/>
  </r>
  <r>
    <x v="0"/>
    <x v="1"/>
    <x v="1"/>
    <s v="Główny Wydział Handlowy"/>
    <x v="2"/>
    <x v="2"/>
    <s v="HL rama górski"/>
    <x v="1"/>
    <d v="2009-11-20T00:00:00"/>
    <x v="3"/>
    <x v="1"/>
    <n v="1349.6"/>
    <n v="809.76"/>
    <n v="1"/>
    <n v="809.76"/>
  </r>
  <r>
    <x v="0"/>
    <x v="1"/>
    <x v="1"/>
    <s v="Główny Wydział Handlowy"/>
    <x v="2"/>
    <x v="2"/>
    <s v="ML rama górski-W"/>
    <x v="0"/>
    <d v="2009-11-19T00:00:00"/>
    <x v="3"/>
    <x v="1"/>
    <n v="364.09"/>
    <n v="218.45400000000001"/>
    <n v="2"/>
    <n v="436.90800000000002"/>
  </r>
  <r>
    <x v="0"/>
    <x v="1"/>
    <x v="1"/>
    <s v="Główny Wydział Handlowy"/>
    <x v="2"/>
    <x v="2"/>
    <s v="LL rama górski"/>
    <x v="0"/>
    <d v="2009-11-07T00:00:00"/>
    <x v="3"/>
    <x v="1"/>
    <n v="264.05"/>
    <n v="158.43"/>
    <n v="1"/>
    <n v="158.43"/>
  </r>
  <r>
    <x v="0"/>
    <x v="1"/>
    <x v="1"/>
    <s v="Główny Wydział Handlowy"/>
    <x v="0"/>
    <x v="0"/>
    <s v="Górski-200"/>
    <x v="1"/>
    <d v="2009-11-16T00:00:00"/>
    <x v="3"/>
    <x v="1"/>
    <n v="2294.9899999999998"/>
    <n v="1376.9939999999999"/>
    <n v="1"/>
    <n v="1376.9939999999999"/>
  </r>
  <r>
    <x v="0"/>
    <x v="1"/>
    <x v="1"/>
    <s v="Główny Wydział Handlowy"/>
    <x v="0"/>
    <x v="0"/>
    <s v="Górski-500"/>
    <x v="0"/>
    <d v="2009-11-15T00:00:00"/>
    <x v="3"/>
    <x v="1"/>
    <n v="564.99"/>
    <n v="338.99400000000003"/>
    <n v="2"/>
    <n v="677.98800000000006"/>
  </r>
  <r>
    <x v="0"/>
    <x v="1"/>
    <x v="1"/>
    <s v="Główny Wydział Handlowy"/>
    <x v="2"/>
    <x v="2"/>
    <s v="LL rama górski"/>
    <x v="0"/>
    <d v="2009-11-13T00:00:00"/>
    <x v="3"/>
    <x v="1"/>
    <n v="264.05"/>
    <n v="158.43"/>
    <n v="1"/>
    <n v="158.43"/>
  </r>
  <r>
    <x v="1"/>
    <x v="2"/>
    <x v="5"/>
    <s v="Najlepsze Towary Sportowe"/>
    <x v="2"/>
    <x v="30"/>
    <s v="Łańcuch"/>
    <x v="0"/>
    <d v="2009-11-21T00:00:00"/>
    <x v="3"/>
    <x v="1"/>
    <n v="20.239999999999998"/>
    <n v="12.144"/>
    <n v="1"/>
    <n v="12.144"/>
  </r>
  <r>
    <x v="1"/>
    <x v="2"/>
    <x v="5"/>
    <s v="Najlepsze Towary Sportowe"/>
    <x v="3"/>
    <x v="22"/>
    <s v="bidony"/>
    <x v="7"/>
    <d v="2009-11-26T00:00:00"/>
    <x v="3"/>
    <x v="1"/>
    <n v="4.99"/>
    <n v="2.9940000000000002"/>
    <n v="2"/>
    <n v="5.9880000000000004"/>
  </r>
  <r>
    <x v="1"/>
    <x v="2"/>
    <x v="5"/>
    <s v="Najlepsze Towary Sportowe"/>
    <x v="0"/>
    <x v="25"/>
    <s v="Turystyczny-1000"/>
    <x v="5"/>
    <d v="2009-11-10T00:00:00"/>
    <x v="3"/>
    <x v="1"/>
    <n v="2384.0700000000002"/>
    <n v="1430.442"/>
    <n v="1"/>
    <n v="1430.442"/>
  </r>
  <r>
    <x v="1"/>
    <x v="2"/>
    <x v="5"/>
    <s v="Najlepsze Towary Sportowe"/>
    <x v="1"/>
    <x v="23"/>
    <s v="kamizelki klasyczne"/>
    <x v="5"/>
    <d v="2009-11-24T00:00:00"/>
    <x v="3"/>
    <x v="1"/>
    <n v="63.5"/>
    <n v="38.1"/>
    <n v="5"/>
    <n v="190.5"/>
  </r>
  <r>
    <x v="1"/>
    <x v="2"/>
    <x v="5"/>
    <s v="Najlepsze Towary Sportowe"/>
    <x v="1"/>
    <x v="4"/>
    <s v="Short-Sleeve Classic Jersey"/>
    <x v="6"/>
    <d v="2009-11-02T00:00:00"/>
    <x v="3"/>
    <x v="1"/>
    <n v="53.99"/>
    <n v="32.393999999999998"/>
    <n v="2"/>
    <n v="64.787999999999997"/>
  </r>
  <r>
    <x v="1"/>
    <x v="2"/>
    <x v="5"/>
    <s v="Najlepsze Towary Sportowe"/>
    <x v="1"/>
    <x v="5"/>
    <s v="nakładka na rower"/>
    <x v="4"/>
    <d v="2009-12-01T00:00:00"/>
    <x v="3"/>
    <x v="1"/>
    <n v="8.99"/>
    <n v="5.3940000000000001"/>
    <n v="4"/>
    <n v="21.576000000000001"/>
  </r>
  <r>
    <x v="1"/>
    <x v="2"/>
    <x v="5"/>
    <s v="Najlepsze Towary Sportowe"/>
    <x v="1"/>
    <x v="4"/>
    <s v="Long-Sleeve Logo Jersey"/>
    <x v="4"/>
    <d v="2009-11-22T00:00:00"/>
    <x v="3"/>
    <x v="1"/>
    <n v="49.99"/>
    <n v="29.994"/>
    <n v="2"/>
    <n v="59.988"/>
  </r>
  <r>
    <x v="1"/>
    <x v="2"/>
    <x v="5"/>
    <s v="Najlepsze Towary Sportowe"/>
    <x v="0"/>
    <x v="25"/>
    <s v="Turystyczny-3000"/>
    <x v="6"/>
    <d v="2009-11-08T00:00:00"/>
    <x v="3"/>
    <x v="1"/>
    <n v="742.35"/>
    <n v="445.41"/>
    <n v="2"/>
    <n v="890.82"/>
  </r>
  <r>
    <x v="1"/>
    <x v="2"/>
    <x v="5"/>
    <s v="Najlepsze Towary Sportowe"/>
    <x v="0"/>
    <x v="25"/>
    <s v="Turystyczny-2000"/>
    <x v="5"/>
    <d v="2009-11-14T00:00:00"/>
    <x v="3"/>
    <x v="1"/>
    <n v="1214.8499999999999"/>
    <n v="728.91"/>
    <n v="1"/>
    <n v="728.91"/>
  </r>
  <r>
    <x v="1"/>
    <x v="2"/>
    <x v="5"/>
    <s v="Najlepsze Towary Sportowe"/>
    <x v="2"/>
    <x v="29"/>
    <s v="hamulce przednie"/>
    <x v="0"/>
    <d v="2009-11-13T00:00:00"/>
    <x v="3"/>
    <x v="1"/>
    <n v="106.5"/>
    <n v="63.9"/>
    <n v="1"/>
    <n v="63.9"/>
  </r>
  <r>
    <x v="1"/>
    <x v="2"/>
    <x v="5"/>
    <s v="Najlepsze Towary Sportowe"/>
    <x v="1"/>
    <x v="4"/>
    <s v="Short-Sleeve Classic Jersey"/>
    <x v="6"/>
    <d v="2009-11-10T00:00:00"/>
    <x v="3"/>
    <x v="1"/>
    <n v="53.99"/>
    <n v="32.393999999999998"/>
    <n v="6"/>
    <n v="194.36399999999998"/>
  </r>
  <r>
    <x v="1"/>
    <x v="2"/>
    <x v="5"/>
    <s v="Najlepsze Towary Sportowe"/>
    <x v="3"/>
    <x v="24"/>
    <s v="Bike Wash"/>
    <x v="7"/>
    <d v="2009-11-19T00:00:00"/>
    <x v="3"/>
    <x v="1"/>
    <n v="7.95"/>
    <n v="4.7699999999999996"/>
    <n v="2"/>
    <n v="9.5399999999999991"/>
  </r>
  <r>
    <x v="1"/>
    <x v="2"/>
    <x v="5"/>
    <s v="Najlepsze Towary Sportowe"/>
    <x v="0"/>
    <x v="25"/>
    <s v="Turystyczny-1000"/>
    <x v="6"/>
    <d v="2009-11-15T00:00:00"/>
    <x v="3"/>
    <x v="1"/>
    <n v="2384.0700000000002"/>
    <n v="1430.442"/>
    <n v="2"/>
    <n v="2860.884"/>
  </r>
  <r>
    <x v="1"/>
    <x v="2"/>
    <x v="5"/>
    <s v="Najlepsze Towary Sportowe"/>
    <x v="2"/>
    <x v="26"/>
    <s v="Przerzutki przednie"/>
    <x v="0"/>
    <d v="2009-11-16T00:00:00"/>
    <x v="3"/>
    <x v="1"/>
    <n v="91.49"/>
    <n v="54.893999999999998"/>
    <n v="1"/>
    <n v="54.893999999999998"/>
  </r>
  <r>
    <x v="1"/>
    <x v="2"/>
    <x v="5"/>
    <s v="Najlepsze Towary Sportowe"/>
    <x v="0"/>
    <x v="25"/>
    <s v="Turystyczny-2000"/>
    <x v="5"/>
    <d v="2009-11-03T00:00:00"/>
    <x v="3"/>
    <x v="1"/>
    <n v="1214.8499999999999"/>
    <n v="728.91"/>
    <n v="1"/>
    <n v="728.91"/>
  </r>
  <r>
    <x v="1"/>
    <x v="4"/>
    <x v="7"/>
    <s v="Dostawy rowerowe"/>
    <x v="2"/>
    <x v="2"/>
    <s v="LL rama górski"/>
    <x v="0"/>
    <d v="2009-11-20T00:00:00"/>
    <x v="3"/>
    <x v="1"/>
    <n v="264.05"/>
    <n v="158.43"/>
    <n v="1"/>
    <n v="158.43"/>
  </r>
  <r>
    <x v="0"/>
    <x v="0"/>
    <x v="0"/>
    <s v="Butik Rowerowy"/>
    <x v="2"/>
    <x v="6"/>
    <s v="HL rama rowerowa szosa"/>
    <x v="1"/>
    <d v="2009-12-01T00:00:00"/>
    <x v="3"/>
    <x v="1"/>
    <n v="1431.5"/>
    <n v="858.9"/>
    <n v="6"/>
    <n v="5153.3999999999996"/>
  </r>
  <r>
    <x v="0"/>
    <x v="0"/>
    <x v="0"/>
    <s v="Butik Rowerowy"/>
    <x v="0"/>
    <x v="3"/>
    <s v="Szosa--550-W"/>
    <x v="6"/>
    <d v="2009-11-14T00:00:00"/>
    <x v="3"/>
    <x v="1"/>
    <n v="1120.49"/>
    <n v="672.29399999999998"/>
    <n v="4"/>
    <n v="2689.1759999999999"/>
  </r>
  <r>
    <x v="0"/>
    <x v="0"/>
    <x v="0"/>
    <s v="Butik Rowerowy"/>
    <x v="2"/>
    <x v="6"/>
    <s v="LL rama rowerowa"/>
    <x v="1"/>
    <d v="2009-11-13T00:00:00"/>
    <x v="3"/>
    <x v="1"/>
    <n v="337.22"/>
    <n v="202.33199999999999"/>
    <n v="1"/>
    <n v="202.33199999999999"/>
  </r>
  <r>
    <x v="0"/>
    <x v="0"/>
    <x v="0"/>
    <s v="Butik Rowerowy"/>
    <x v="0"/>
    <x v="3"/>
    <s v="Szosa--550-W"/>
    <x v="6"/>
    <d v="2009-11-17T00:00:00"/>
    <x v="3"/>
    <x v="1"/>
    <n v="1120.49"/>
    <n v="672.29399999999998"/>
    <n v="3"/>
    <n v="2016.8820000000001"/>
  </r>
  <r>
    <x v="0"/>
    <x v="0"/>
    <x v="0"/>
    <s v="Butik Rowerowy"/>
    <x v="2"/>
    <x v="6"/>
    <s v="HL rama rowerowa szosa"/>
    <x v="3"/>
    <d v="2009-11-01T00:00:00"/>
    <x v="3"/>
    <x v="1"/>
    <n v="1431.5"/>
    <n v="858.9"/>
    <n v="5"/>
    <n v="4294.5"/>
  </r>
  <r>
    <x v="0"/>
    <x v="0"/>
    <x v="0"/>
    <s v="Butik Rowerowy"/>
    <x v="2"/>
    <x v="18"/>
    <s v="LL pedał szosa"/>
    <x v="8"/>
    <d v="2009-11-07T00:00:00"/>
    <x v="3"/>
    <x v="1"/>
    <n v="40.49"/>
    <n v="24.294"/>
    <n v="1"/>
    <n v="24.294"/>
  </r>
  <r>
    <x v="0"/>
    <x v="0"/>
    <x v="0"/>
    <s v="Butik Rowerowy"/>
    <x v="2"/>
    <x v="6"/>
    <s v="HL rama rowerowa szosa"/>
    <x v="3"/>
    <d v="2009-11-27T00:00:00"/>
    <x v="3"/>
    <x v="1"/>
    <n v="1431.5"/>
    <n v="858.9"/>
    <n v="2"/>
    <n v="1717.8"/>
  </r>
  <r>
    <x v="0"/>
    <x v="0"/>
    <x v="0"/>
    <s v="Butik Rowerowy"/>
    <x v="2"/>
    <x v="6"/>
    <s v="LL rama rowerowa"/>
    <x v="1"/>
    <d v="2009-11-02T00:00:00"/>
    <x v="3"/>
    <x v="1"/>
    <n v="337.22"/>
    <n v="202.33199999999999"/>
    <n v="2"/>
    <n v="404.66399999999999"/>
  </r>
  <r>
    <x v="0"/>
    <x v="0"/>
    <x v="0"/>
    <s v="Butik Rowerowy"/>
    <x v="0"/>
    <x v="3"/>
    <s v="Szosa--350-W"/>
    <x v="6"/>
    <d v="2009-11-07T00:00:00"/>
    <x v="3"/>
    <x v="1"/>
    <n v="1700.99"/>
    <n v="1020.5940000000001"/>
    <n v="7"/>
    <n v="7144.1580000000004"/>
  </r>
  <r>
    <x v="0"/>
    <x v="0"/>
    <x v="0"/>
    <s v="Butik Rowerowy"/>
    <x v="0"/>
    <x v="3"/>
    <s v="Szosa-750"/>
    <x v="1"/>
    <d v="2009-11-07T00:00:00"/>
    <x v="3"/>
    <x v="1"/>
    <n v="539.99"/>
    <n v="323.99400000000003"/>
    <n v="3"/>
    <n v="971.98200000000008"/>
  </r>
  <r>
    <x v="0"/>
    <x v="0"/>
    <x v="0"/>
    <s v="Butik Rowerowy"/>
    <x v="0"/>
    <x v="3"/>
    <s v="Szosa-250"/>
    <x v="1"/>
    <d v="2009-11-05T00:00:00"/>
    <x v="3"/>
    <x v="1"/>
    <n v="2443.35"/>
    <n v="1466.01"/>
    <n v="1"/>
    <n v="1466.01"/>
  </r>
  <r>
    <x v="0"/>
    <x v="0"/>
    <x v="0"/>
    <s v="Butik Rowerowy"/>
    <x v="0"/>
    <x v="3"/>
    <s v="Szosa-750"/>
    <x v="1"/>
    <d v="2009-11-04T00:00:00"/>
    <x v="3"/>
    <x v="1"/>
    <n v="539.99"/>
    <n v="323.99400000000003"/>
    <n v="4"/>
    <n v="1295.9760000000001"/>
  </r>
  <r>
    <x v="0"/>
    <x v="0"/>
    <x v="0"/>
    <s v="Butik Rowerowy"/>
    <x v="0"/>
    <x v="3"/>
    <s v="Szosa--550-W"/>
    <x v="6"/>
    <d v="2009-11-28T00:00:00"/>
    <x v="3"/>
    <x v="1"/>
    <n v="1120.49"/>
    <n v="672.29399999999998"/>
    <n v="8"/>
    <n v="5378.3519999999999"/>
  </r>
  <r>
    <x v="0"/>
    <x v="0"/>
    <x v="0"/>
    <s v="Butik Rowerowy"/>
    <x v="0"/>
    <x v="3"/>
    <s v="Szosa-750"/>
    <x v="1"/>
    <d v="2009-11-21T00:00:00"/>
    <x v="3"/>
    <x v="1"/>
    <n v="539.99"/>
    <n v="323.99400000000003"/>
    <n v="2"/>
    <n v="647.98800000000006"/>
  </r>
  <r>
    <x v="0"/>
    <x v="0"/>
    <x v="0"/>
    <s v="Butik Rowerowy"/>
    <x v="0"/>
    <x v="3"/>
    <s v="Szosa--350-W"/>
    <x v="6"/>
    <d v="2009-11-03T00:00:00"/>
    <x v="3"/>
    <x v="1"/>
    <n v="1700.99"/>
    <n v="1020.5940000000001"/>
    <n v="1"/>
    <n v="1020.5940000000001"/>
  </r>
  <r>
    <x v="0"/>
    <x v="0"/>
    <x v="0"/>
    <s v="Butik Rowerowy"/>
    <x v="0"/>
    <x v="3"/>
    <s v="Szosa-250"/>
    <x v="1"/>
    <d v="2009-11-23T00:00:00"/>
    <x v="3"/>
    <x v="1"/>
    <n v="2443.35"/>
    <n v="1466.01"/>
    <n v="3"/>
    <n v="4398.03"/>
  </r>
  <r>
    <x v="0"/>
    <x v="0"/>
    <x v="0"/>
    <s v="Butik Rowerowy"/>
    <x v="0"/>
    <x v="3"/>
    <s v="Szosa-250"/>
    <x v="1"/>
    <d v="2009-11-28T00:00:00"/>
    <x v="3"/>
    <x v="1"/>
    <n v="2443.35"/>
    <n v="1466.01"/>
    <n v="1"/>
    <n v="1466.01"/>
  </r>
  <r>
    <x v="0"/>
    <x v="0"/>
    <x v="0"/>
    <s v="Butik Rowerowy"/>
    <x v="2"/>
    <x v="18"/>
    <s v="ML pedał szosa"/>
    <x v="8"/>
    <d v="2009-11-25T00:00:00"/>
    <x v="3"/>
    <x v="1"/>
    <n v="62.09"/>
    <n v="37.253999999999998"/>
    <n v="4"/>
    <n v="149.01599999999999"/>
  </r>
  <r>
    <x v="0"/>
    <x v="0"/>
    <x v="0"/>
    <s v="Butik Rowerowy"/>
    <x v="0"/>
    <x v="3"/>
    <s v="Szosa--550-W"/>
    <x v="6"/>
    <d v="2009-11-19T00:00:00"/>
    <x v="3"/>
    <x v="1"/>
    <n v="1120.49"/>
    <n v="672.29399999999998"/>
    <n v="1"/>
    <n v="672.29399999999998"/>
  </r>
  <r>
    <x v="0"/>
    <x v="0"/>
    <x v="0"/>
    <s v="Butik Rowerowy"/>
    <x v="2"/>
    <x v="6"/>
    <s v="ML rama rowerowa-W"/>
    <x v="6"/>
    <d v="2009-11-08T00:00:00"/>
    <x v="3"/>
    <x v="1"/>
    <n v="594.83000000000004"/>
    <n v="356.89800000000002"/>
    <n v="1"/>
    <n v="356.89800000000002"/>
  </r>
  <r>
    <x v="0"/>
    <x v="0"/>
    <x v="0"/>
    <s v="Butik Rowerowy"/>
    <x v="2"/>
    <x v="18"/>
    <s v="HL pedał szosa"/>
    <x v="8"/>
    <d v="2009-11-17T00:00:00"/>
    <x v="3"/>
    <x v="1"/>
    <n v="80.989999999999995"/>
    <n v="48.594000000000001"/>
    <n v="2"/>
    <n v="97.188000000000002"/>
  </r>
  <r>
    <x v="0"/>
    <x v="0"/>
    <x v="0"/>
    <s v="Butik Rowerowy"/>
    <x v="2"/>
    <x v="9"/>
    <s v="HL kierownica szosa"/>
    <x v="7"/>
    <d v="2009-11-15T00:00:00"/>
    <x v="3"/>
    <x v="1"/>
    <n v="120.27"/>
    <n v="72.162000000000006"/>
    <n v="1"/>
    <n v="72.162000000000006"/>
  </r>
  <r>
    <x v="0"/>
    <x v="0"/>
    <x v="0"/>
    <s v="Butik Rowerowy"/>
    <x v="2"/>
    <x v="6"/>
    <s v="ML rama rowerowa-W"/>
    <x v="6"/>
    <d v="2009-11-23T00:00:00"/>
    <x v="3"/>
    <x v="1"/>
    <n v="594.83000000000004"/>
    <n v="356.89800000000002"/>
    <n v="2"/>
    <n v="713.79600000000005"/>
  </r>
  <r>
    <x v="0"/>
    <x v="0"/>
    <x v="0"/>
    <s v="Butik Rowerowy"/>
    <x v="2"/>
    <x v="6"/>
    <s v="ML rama rowerowa-W"/>
    <x v="6"/>
    <d v="2009-11-27T00:00:00"/>
    <x v="3"/>
    <x v="1"/>
    <n v="594.83000000000004"/>
    <n v="356.89800000000002"/>
    <n v="2"/>
    <n v="713.79600000000005"/>
  </r>
  <r>
    <x v="0"/>
    <x v="0"/>
    <x v="0"/>
    <s v="Butik Rowerowy"/>
    <x v="1"/>
    <x v="1"/>
    <s v="skarpety wyścigowe"/>
    <x v="2"/>
    <d v="2009-11-15T00:00:00"/>
    <x v="3"/>
    <x v="1"/>
    <n v="8.99"/>
    <n v="5.3940000000000001"/>
    <n v="1"/>
    <n v="5.3940000000000001"/>
  </r>
  <r>
    <x v="0"/>
    <x v="0"/>
    <x v="0"/>
    <s v="Tradycyjne punkty handlowe"/>
    <x v="1"/>
    <x v="14"/>
    <s v="spodenki damskie górskie"/>
    <x v="1"/>
    <d v="2009-11-23T00:00:00"/>
    <x v="3"/>
    <x v="1"/>
    <n v="69.989999999999995"/>
    <n v="41.994"/>
    <n v="4"/>
    <n v="167.976"/>
  </r>
  <r>
    <x v="0"/>
    <x v="0"/>
    <x v="0"/>
    <s v="Tradycyjne punkty handlowe"/>
    <x v="2"/>
    <x v="9"/>
    <s v="ML kierownica górski"/>
    <x v="7"/>
    <d v="2009-11-13T00:00:00"/>
    <x v="3"/>
    <x v="1"/>
    <n v="61.92"/>
    <n v="37.152000000000001"/>
    <n v="2"/>
    <n v="74.304000000000002"/>
  </r>
  <r>
    <x v="0"/>
    <x v="0"/>
    <x v="0"/>
    <s v="Tradycyjne punkty handlowe"/>
    <x v="2"/>
    <x v="18"/>
    <s v="ML pedał górski"/>
    <x v="8"/>
    <d v="2009-11-04T00:00:00"/>
    <x v="3"/>
    <x v="1"/>
    <n v="62.09"/>
    <n v="37.253999999999998"/>
    <n v="1"/>
    <n v="37.253999999999998"/>
  </r>
  <r>
    <x v="0"/>
    <x v="0"/>
    <x v="0"/>
    <s v="Tradycyjne punkty handlowe"/>
    <x v="2"/>
    <x v="20"/>
    <s v="HL siodełko górski 2"/>
    <x v="7"/>
    <d v="2009-11-24T00:00:00"/>
    <x v="3"/>
    <x v="1"/>
    <n v="52.64"/>
    <n v="31.584"/>
    <n v="1"/>
    <n v="31.584"/>
  </r>
  <r>
    <x v="0"/>
    <x v="0"/>
    <x v="0"/>
    <s v="Tradycyjne punkty handlowe"/>
    <x v="2"/>
    <x v="2"/>
    <s v="HL rama górski"/>
    <x v="1"/>
    <d v="2009-11-30T00:00:00"/>
    <x v="3"/>
    <x v="1"/>
    <n v="1349.6"/>
    <n v="809.76"/>
    <n v="1"/>
    <n v="809.76"/>
  </r>
  <r>
    <x v="0"/>
    <x v="0"/>
    <x v="0"/>
    <s v="Tradycyjne punkty handlowe"/>
    <x v="1"/>
    <x v="14"/>
    <s v="spodenki damskie górskie"/>
    <x v="1"/>
    <d v="2009-11-24T00:00:00"/>
    <x v="3"/>
    <x v="1"/>
    <n v="69.989999999999995"/>
    <n v="41.994"/>
    <n v="6"/>
    <n v="251.964"/>
  </r>
  <r>
    <x v="0"/>
    <x v="0"/>
    <x v="0"/>
    <s v="Tradycyjne punkty handlowe"/>
    <x v="2"/>
    <x v="2"/>
    <s v="LL rama górski"/>
    <x v="0"/>
    <d v="2009-11-05T00:00:00"/>
    <x v="3"/>
    <x v="1"/>
    <n v="264.05"/>
    <n v="158.43"/>
    <n v="3"/>
    <n v="475.29"/>
  </r>
  <r>
    <x v="0"/>
    <x v="0"/>
    <x v="0"/>
    <s v="Tradycyjne punkty handlowe"/>
    <x v="2"/>
    <x v="2"/>
    <s v="ML rama górski-W"/>
    <x v="0"/>
    <d v="2009-11-22T00:00:00"/>
    <x v="3"/>
    <x v="1"/>
    <n v="364.09"/>
    <n v="218.45400000000001"/>
    <n v="2"/>
    <n v="436.90800000000002"/>
  </r>
  <r>
    <x v="0"/>
    <x v="0"/>
    <x v="0"/>
    <s v="Tradycyjne punkty handlowe"/>
    <x v="1"/>
    <x v="14"/>
    <s v="spodenki damskie górskie"/>
    <x v="1"/>
    <d v="2009-11-20T00:00:00"/>
    <x v="3"/>
    <x v="1"/>
    <n v="69.989999999999995"/>
    <n v="40.594200000000001"/>
    <n v="13"/>
    <n v="527.72460000000001"/>
  </r>
  <r>
    <x v="0"/>
    <x v="0"/>
    <x v="0"/>
    <s v="Tradycyjne punkty handlowe"/>
    <x v="2"/>
    <x v="18"/>
    <s v="LL pedał górski"/>
    <x v="8"/>
    <d v="2009-11-15T00:00:00"/>
    <x v="3"/>
    <x v="1"/>
    <n v="40.49"/>
    <n v="24.294"/>
    <n v="4"/>
    <n v="97.176000000000002"/>
  </r>
  <r>
    <x v="0"/>
    <x v="0"/>
    <x v="0"/>
    <s v="Tradycyjne punkty handlowe"/>
    <x v="2"/>
    <x v="9"/>
    <s v="HL kierownica górski"/>
    <x v="7"/>
    <d v="2009-11-16T00:00:00"/>
    <x v="3"/>
    <x v="1"/>
    <n v="120.27"/>
    <n v="72.162000000000006"/>
    <n v="2"/>
    <n v="144.32400000000001"/>
  </r>
  <r>
    <x v="0"/>
    <x v="0"/>
    <x v="0"/>
    <s v="Tradycyjne punkty handlowe"/>
    <x v="2"/>
    <x v="2"/>
    <s v="ML rama górski-W"/>
    <x v="0"/>
    <d v="2009-11-18T00:00:00"/>
    <x v="3"/>
    <x v="1"/>
    <n v="364.09"/>
    <n v="218.45400000000001"/>
    <n v="3"/>
    <n v="655.36200000000008"/>
  </r>
  <r>
    <x v="0"/>
    <x v="0"/>
    <x v="0"/>
    <s v="Tradycyjne punkty handlowe"/>
    <x v="2"/>
    <x v="2"/>
    <s v="LL rama górski"/>
    <x v="1"/>
    <d v="2009-11-01T00:00:00"/>
    <x v="3"/>
    <x v="1"/>
    <n v="249.79"/>
    <n v="149.874"/>
    <n v="1"/>
    <n v="149.874"/>
  </r>
  <r>
    <x v="0"/>
    <x v="0"/>
    <x v="0"/>
    <s v="Tradycyjne punkty handlowe"/>
    <x v="2"/>
    <x v="2"/>
    <s v="HL rama górski"/>
    <x v="0"/>
    <d v="2009-11-01T00:00:00"/>
    <x v="3"/>
    <x v="1"/>
    <n v="1364.5"/>
    <n v="818.7"/>
    <n v="1"/>
    <n v="818.7"/>
  </r>
  <r>
    <x v="0"/>
    <x v="0"/>
    <x v="2"/>
    <s v="Rowery wyścigowe — outlet"/>
    <x v="2"/>
    <x v="6"/>
    <s v="LL rama rowerowa"/>
    <x v="1"/>
    <d v="2009-11-20T00:00:00"/>
    <x v="3"/>
    <x v="1"/>
    <n v="337.22"/>
    <n v="202.33199999999999"/>
    <n v="1"/>
    <n v="202.33199999999999"/>
  </r>
  <r>
    <x v="0"/>
    <x v="0"/>
    <x v="2"/>
    <s v="Rowery wyścigowe — outlet"/>
    <x v="0"/>
    <x v="3"/>
    <s v="Szosa-250"/>
    <x v="1"/>
    <d v="2009-11-12T00:00:00"/>
    <x v="3"/>
    <x v="1"/>
    <n v="2443.35"/>
    <n v="1466.01"/>
    <n v="1"/>
    <n v="1466.01"/>
  </r>
  <r>
    <x v="0"/>
    <x v="0"/>
    <x v="2"/>
    <s v="Rowery wyścigowe — outlet"/>
    <x v="2"/>
    <x v="6"/>
    <s v="ML rama rowerowa-W"/>
    <x v="6"/>
    <d v="2009-11-16T00:00:00"/>
    <x v="3"/>
    <x v="1"/>
    <n v="594.83000000000004"/>
    <n v="356.89800000000002"/>
    <n v="1"/>
    <n v="356.89800000000002"/>
  </r>
  <r>
    <x v="0"/>
    <x v="1"/>
    <x v="1"/>
    <s v="Wymiana opon"/>
    <x v="1"/>
    <x v="4"/>
    <s v="Long-Sleeve Logo Jersey"/>
    <x v="4"/>
    <d v="2009-11-20T00:00:00"/>
    <x v="3"/>
    <x v="1"/>
    <n v="49.99"/>
    <n v="29.994"/>
    <n v="1"/>
    <n v="29.994"/>
  </r>
  <r>
    <x v="0"/>
    <x v="1"/>
    <x v="1"/>
    <s v="Wymiana opon"/>
    <x v="1"/>
    <x v="14"/>
    <s v="spodenki damskie górskie"/>
    <x v="1"/>
    <d v="2009-11-29T00:00:00"/>
    <x v="3"/>
    <x v="1"/>
    <n v="69.989999999999995"/>
    <n v="38.494500000000002"/>
    <n v="15"/>
    <n v="577.41750000000002"/>
  </r>
  <r>
    <x v="0"/>
    <x v="1"/>
    <x v="1"/>
    <s v="Wymiana opon"/>
    <x v="0"/>
    <x v="0"/>
    <s v="Górski-200"/>
    <x v="1"/>
    <d v="2009-11-18T00:00:00"/>
    <x v="3"/>
    <x v="1"/>
    <n v="2294.9899999999998"/>
    <n v="1376.9939999999999"/>
    <n v="2"/>
    <n v="2753.9879999999998"/>
  </r>
  <r>
    <x v="0"/>
    <x v="1"/>
    <x v="1"/>
    <s v="Wymiana opon"/>
    <x v="1"/>
    <x v="23"/>
    <s v="kamizelki klasyczne"/>
    <x v="5"/>
    <d v="2009-11-30T00:00:00"/>
    <x v="3"/>
    <x v="1"/>
    <n v="63.5"/>
    <n v="38.1"/>
    <n v="5"/>
    <n v="190.5"/>
  </r>
  <r>
    <x v="0"/>
    <x v="1"/>
    <x v="1"/>
    <s v="Wymiana opon"/>
    <x v="1"/>
    <x v="4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Wymiana opon"/>
    <x v="1"/>
    <x v="14"/>
    <s v="spodenki damskie górskie"/>
    <x v="1"/>
    <d v="2009-11-15T00:00:00"/>
    <x v="3"/>
    <x v="1"/>
    <n v="69.989999999999995"/>
    <n v="41.994"/>
    <n v="1"/>
    <n v="41.994"/>
  </r>
  <r>
    <x v="0"/>
    <x v="1"/>
    <x v="1"/>
    <s v="Wymiana opon"/>
    <x v="3"/>
    <x v="19"/>
    <s v="stojak na 4 rowery"/>
    <x v="7"/>
    <d v="2009-11-06T00:00:00"/>
    <x v="3"/>
    <x v="1"/>
    <n v="120"/>
    <n v="72"/>
    <n v="4"/>
    <n v="288"/>
  </r>
  <r>
    <x v="0"/>
    <x v="1"/>
    <x v="1"/>
    <s v="Wymiana opon"/>
    <x v="0"/>
    <x v="0"/>
    <s v="Górski-200"/>
    <x v="1"/>
    <d v="2009-11-20T00:00:00"/>
    <x v="3"/>
    <x v="1"/>
    <n v="2294.9899999999998"/>
    <n v="1376.9939999999999"/>
    <n v="1"/>
    <n v="1376.9939999999999"/>
  </r>
  <r>
    <x v="1"/>
    <x v="2"/>
    <x v="5"/>
    <s v="Wyścigi i wycieczki"/>
    <x v="0"/>
    <x v="0"/>
    <s v="Górski-200"/>
    <x v="1"/>
    <d v="2009-11-30T00:00:00"/>
    <x v="3"/>
    <x v="1"/>
    <n v="2294.9899999999998"/>
    <n v="1376.9939999999999"/>
    <n v="3"/>
    <n v="4130.982"/>
  </r>
  <r>
    <x v="1"/>
    <x v="2"/>
    <x v="5"/>
    <s v="Wyścigi i wycieczki"/>
    <x v="1"/>
    <x v="14"/>
    <s v="spodenki damskie górskie"/>
    <x v="1"/>
    <d v="2009-11-26T00:00:00"/>
    <x v="3"/>
    <x v="1"/>
    <n v="69.989999999999995"/>
    <n v="41.994"/>
    <n v="4"/>
    <n v="167.976"/>
  </r>
  <r>
    <x v="1"/>
    <x v="2"/>
    <x v="5"/>
    <s v="Wyścigi i wycieczki"/>
    <x v="1"/>
    <x v="4"/>
    <s v="Long-Sleeve Logo Jersey"/>
    <x v="4"/>
    <d v="2009-11-05T00:00:00"/>
    <x v="3"/>
    <x v="1"/>
    <n v="49.99"/>
    <n v="29.994"/>
    <n v="2"/>
    <n v="59.988"/>
  </r>
  <r>
    <x v="1"/>
    <x v="2"/>
    <x v="5"/>
    <s v="Wyścigi i wycieczki"/>
    <x v="0"/>
    <x v="0"/>
    <s v="Górski-200"/>
    <x v="1"/>
    <d v="2009-11-12T00:00:00"/>
    <x v="3"/>
    <x v="1"/>
    <n v="2294.9899999999998"/>
    <n v="1376.9939999999999"/>
    <n v="2"/>
    <n v="2753.9879999999998"/>
  </r>
  <r>
    <x v="1"/>
    <x v="2"/>
    <x v="5"/>
    <s v="Wyścigi i wycieczki"/>
    <x v="1"/>
    <x v="5"/>
    <s v="nakładka na rower"/>
    <x v="4"/>
    <d v="2009-11-09T00:00:00"/>
    <x v="3"/>
    <x v="1"/>
    <n v="8.99"/>
    <n v="5.3940000000000001"/>
    <n v="3"/>
    <n v="16.182000000000002"/>
  </r>
  <r>
    <x v="1"/>
    <x v="2"/>
    <x v="5"/>
    <s v="Wyścigi i wycieczki"/>
    <x v="1"/>
    <x v="23"/>
    <s v="kamizelki klasyczne"/>
    <x v="5"/>
    <d v="2009-11-06T00:00:00"/>
    <x v="3"/>
    <x v="1"/>
    <n v="63.5"/>
    <n v="38.1"/>
    <n v="5"/>
    <n v="190.5"/>
  </r>
  <r>
    <x v="1"/>
    <x v="2"/>
    <x v="5"/>
    <s v="Wyścigi i wycieczki"/>
    <x v="1"/>
    <x v="14"/>
    <s v="spodenki damskie górskie"/>
    <x v="1"/>
    <d v="2009-11-02T00:00:00"/>
    <x v="3"/>
    <x v="1"/>
    <n v="69.989999999999995"/>
    <n v="41.994"/>
    <n v="3"/>
    <n v="125.982"/>
  </r>
  <r>
    <x v="1"/>
    <x v="2"/>
    <x v="5"/>
    <s v="Wyścigi i wycieczki"/>
    <x v="1"/>
    <x v="4"/>
    <s v="Short-Sleeve Classic Jersey"/>
    <x v="6"/>
    <d v="2009-11-21T00:00:00"/>
    <x v="3"/>
    <x v="1"/>
    <n v="53.99"/>
    <n v="32.393999999999998"/>
    <n v="1"/>
    <n v="32.393999999999998"/>
  </r>
  <r>
    <x v="1"/>
    <x v="2"/>
    <x v="5"/>
    <s v="Wyścigi i wycieczki"/>
    <x v="3"/>
    <x v="19"/>
    <s v="stojak na 4 rowery"/>
    <x v="7"/>
    <d v="2009-11-17T00:00:00"/>
    <x v="3"/>
    <x v="1"/>
    <n v="120"/>
    <n v="72"/>
    <n v="6"/>
    <n v="432"/>
  </r>
  <r>
    <x v="1"/>
    <x v="4"/>
    <x v="7"/>
    <s v="Pokazy rowerowe"/>
    <x v="0"/>
    <x v="3"/>
    <s v="Szosa--550-W"/>
    <x v="6"/>
    <d v="2009-11-07T00:00:00"/>
    <x v="3"/>
    <x v="1"/>
    <n v="1120.49"/>
    <n v="672.29399999999998"/>
    <n v="1"/>
    <n v="672.29399999999998"/>
  </r>
  <r>
    <x v="1"/>
    <x v="3"/>
    <x v="6"/>
    <s v="Hurtownia olejów i płynów"/>
    <x v="1"/>
    <x v="14"/>
    <s v="spodenki damskie górskie"/>
    <x v="1"/>
    <d v="2009-11-08T00:00:00"/>
    <x v="3"/>
    <x v="1"/>
    <n v="69.989999999999995"/>
    <n v="41.994"/>
    <n v="1"/>
    <n v="41.994"/>
  </r>
  <r>
    <x v="1"/>
    <x v="3"/>
    <x v="6"/>
    <s v="Hurtownia olejów i płynów"/>
    <x v="1"/>
    <x v="14"/>
    <s v="spodenki damskie górskie"/>
    <x v="1"/>
    <d v="2009-11-30T00:00:00"/>
    <x v="3"/>
    <x v="1"/>
    <n v="69.989999999999995"/>
    <n v="41.994"/>
    <n v="9"/>
    <n v="377.94600000000003"/>
  </r>
  <r>
    <x v="1"/>
    <x v="3"/>
    <x v="6"/>
    <s v="Hurtownia olejów i płynów"/>
    <x v="0"/>
    <x v="0"/>
    <s v="Górski-200"/>
    <x v="1"/>
    <d v="2009-11-21T00:00:00"/>
    <x v="3"/>
    <x v="1"/>
    <n v="2294.9899999999998"/>
    <n v="1376.9939999999999"/>
    <n v="2"/>
    <n v="2753.9879999999998"/>
  </r>
  <r>
    <x v="1"/>
    <x v="3"/>
    <x v="6"/>
    <s v="Hurtownia olejów i płynów"/>
    <x v="1"/>
    <x v="14"/>
    <s v="spodenki damskie górskie"/>
    <x v="1"/>
    <d v="2009-11-30T00:00:00"/>
    <x v="3"/>
    <x v="1"/>
    <n v="69.989999999999995"/>
    <n v="41.994"/>
    <n v="4"/>
    <n v="167.976"/>
  </r>
  <r>
    <x v="1"/>
    <x v="3"/>
    <x v="6"/>
    <s v="Hurtownia olejów i płynów"/>
    <x v="0"/>
    <x v="0"/>
    <s v="Górski-200"/>
    <x v="1"/>
    <d v="2009-11-15T00:00:00"/>
    <x v="3"/>
    <x v="1"/>
    <n v="2294.9899999999998"/>
    <n v="1376.9939999999999"/>
    <n v="3"/>
    <n v="4130.982"/>
  </r>
  <r>
    <x v="0"/>
    <x v="0"/>
    <x v="0"/>
    <s v="Wypożyczalnia rowerowa"/>
    <x v="0"/>
    <x v="3"/>
    <s v="Szosa--550-W"/>
    <x v="6"/>
    <d v="2009-11-16T00:00:00"/>
    <x v="3"/>
    <x v="1"/>
    <n v="1120.49"/>
    <n v="672.29399999999998"/>
    <n v="4"/>
    <n v="2689.1759999999999"/>
  </r>
  <r>
    <x v="0"/>
    <x v="0"/>
    <x v="0"/>
    <s v="Wypożyczalnia rowerowa"/>
    <x v="2"/>
    <x v="18"/>
    <s v="LL pedał szosa"/>
    <x v="8"/>
    <d v="2009-11-10T00:00:00"/>
    <x v="3"/>
    <x v="1"/>
    <n v="40.49"/>
    <n v="24.294"/>
    <n v="2"/>
    <n v="48.588000000000001"/>
  </r>
  <r>
    <x v="0"/>
    <x v="0"/>
    <x v="0"/>
    <s v="Wypożyczalnia rowerowa"/>
    <x v="1"/>
    <x v="1"/>
    <s v="skarpety wyścigowe"/>
    <x v="2"/>
    <d v="2009-11-21T00:00:00"/>
    <x v="3"/>
    <x v="1"/>
    <n v="8.99"/>
    <n v="5.3940000000000001"/>
    <n v="2"/>
    <n v="10.788"/>
  </r>
  <r>
    <x v="0"/>
    <x v="0"/>
    <x v="0"/>
    <s v="Wypożyczalnia rowerowa"/>
    <x v="0"/>
    <x v="3"/>
    <s v="Szosa--550-W"/>
    <x v="6"/>
    <d v="2009-11-06T00:00:00"/>
    <x v="3"/>
    <x v="1"/>
    <n v="1120.49"/>
    <n v="672.29399999999998"/>
    <n v="5"/>
    <n v="3361.47"/>
  </r>
  <r>
    <x v="0"/>
    <x v="0"/>
    <x v="0"/>
    <s v="Wypożyczalnia rowerowa"/>
    <x v="0"/>
    <x v="3"/>
    <s v="Szosa-250"/>
    <x v="1"/>
    <d v="2009-11-07T00:00:00"/>
    <x v="3"/>
    <x v="1"/>
    <n v="2443.35"/>
    <n v="1466.01"/>
    <n v="1"/>
    <n v="1466.01"/>
  </r>
  <r>
    <x v="0"/>
    <x v="0"/>
    <x v="0"/>
    <s v="Wypożyczalnia rowerowa"/>
    <x v="0"/>
    <x v="3"/>
    <s v="Szosa--350-W"/>
    <x v="6"/>
    <d v="2009-11-08T00:00:00"/>
    <x v="3"/>
    <x v="1"/>
    <n v="1700.99"/>
    <n v="1020.5940000000001"/>
    <n v="2"/>
    <n v="2041.1880000000001"/>
  </r>
  <r>
    <x v="0"/>
    <x v="0"/>
    <x v="0"/>
    <s v="Wypożyczalnia rowerowa"/>
    <x v="0"/>
    <x v="3"/>
    <s v="Szosa-250"/>
    <x v="1"/>
    <d v="2009-11-24T00:00:00"/>
    <x v="3"/>
    <x v="1"/>
    <n v="2443.35"/>
    <n v="1466.01"/>
    <n v="3"/>
    <n v="4398.03"/>
  </r>
  <r>
    <x v="0"/>
    <x v="0"/>
    <x v="0"/>
    <s v="Wypożyczalnia rowerowa"/>
    <x v="0"/>
    <x v="3"/>
    <s v="Szosa--550-W"/>
    <x v="6"/>
    <d v="2009-12-01T00:00:00"/>
    <x v="3"/>
    <x v="1"/>
    <n v="1120.49"/>
    <n v="672.29399999999998"/>
    <n v="3"/>
    <n v="2016.8820000000001"/>
  </r>
  <r>
    <x v="0"/>
    <x v="0"/>
    <x v="0"/>
    <s v="Wypożyczalnia rowerowa"/>
    <x v="2"/>
    <x v="6"/>
    <s v="LL rama rowerowa"/>
    <x v="1"/>
    <d v="2009-11-24T00:00:00"/>
    <x v="3"/>
    <x v="1"/>
    <n v="337.22"/>
    <n v="202.33199999999999"/>
    <n v="3"/>
    <n v="606.99599999999998"/>
  </r>
  <r>
    <x v="0"/>
    <x v="0"/>
    <x v="0"/>
    <s v="Wypożyczalnia rowerowa"/>
    <x v="0"/>
    <x v="3"/>
    <s v="Szosa-750"/>
    <x v="1"/>
    <d v="2009-11-21T00:00:00"/>
    <x v="3"/>
    <x v="1"/>
    <n v="539.99"/>
    <n v="323.99400000000003"/>
    <n v="2"/>
    <n v="647.98800000000006"/>
  </r>
  <r>
    <x v="0"/>
    <x v="0"/>
    <x v="0"/>
    <s v="Wypożyczalnia rowerowa"/>
    <x v="2"/>
    <x v="6"/>
    <s v="ML rama rowerowa-W"/>
    <x v="6"/>
    <d v="2009-11-30T00:00:00"/>
    <x v="3"/>
    <x v="1"/>
    <n v="594.83000000000004"/>
    <n v="356.89800000000002"/>
    <n v="2"/>
    <n v="713.79600000000005"/>
  </r>
  <r>
    <x v="0"/>
    <x v="0"/>
    <x v="0"/>
    <s v="Wypożyczalnia rowerowa"/>
    <x v="2"/>
    <x v="6"/>
    <s v="HL rama rowerowa szosa"/>
    <x v="1"/>
    <d v="2009-12-01T00:00:00"/>
    <x v="3"/>
    <x v="1"/>
    <n v="1431.5"/>
    <n v="858.9"/>
    <n v="1"/>
    <n v="858.9"/>
  </r>
  <r>
    <x v="0"/>
    <x v="0"/>
    <x v="0"/>
    <s v="Wypożyczalnia rowerowa"/>
    <x v="2"/>
    <x v="6"/>
    <s v="HL rama rowerowa szosa"/>
    <x v="3"/>
    <d v="2009-11-12T00:00:00"/>
    <x v="3"/>
    <x v="1"/>
    <n v="1431.5"/>
    <n v="858.9"/>
    <n v="1"/>
    <n v="858.9"/>
  </r>
  <r>
    <x v="0"/>
    <x v="0"/>
    <x v="0"/>
    <s v="Wypożyczalnia rowerowa"/>
    <x v="0"/>
    <x v="3"/>
    <s v="Szosa--350-W"/>
    <x v="6"/>
    <d v="2009-11-11T00:00:00"/>
    <x v="3"/>
    <x v="1"/>
    <n v="1700.99"/>
    <n v="1020.5940000000001"/>
    <n v="2"/>
    <n v="2041.1880000000001"/>
  </r>
  <r>
    <x v="0"/>
    <x v="0"/>
    <x v="0"/>
    <s v="Wypożyczalnia rowerowa"/>
    <x v="2"/>
    <x v="18"/>
    <s v="HL pedał szosa"/>
    <x v="8"/>
    <d v="2009-11-19T00:00:00"/>
    <x v="3"/>
    <x v="1"/>
    <n v="80.989999999999995"/>
    <n v="48.594000000000001"/>
    <n v="3"/>
    <n v="145.78200000000001"/>
  </r>
  <r>
    <x v="0"/>
    <x v="0"/>
    <x v="0"/>
    <s v="Wypożyczalnia rowerowa"/>
    <x v="0"/>
    <x v="3"/>
    <s v="Szosa--550-W"/>
    <x v="6"/>
    <d v="2009-11-04T00:00:00"/>
    <x v="3"/>
    <x v="1"/>
    <n v="1120.49"/>
    <n v="672.29399999999998"/>
    <n v="1"/>
    <n v="672.29399999999998"/>
  </r>
  <r>
    <x v="0"/>
    <x v="0"/>
    <x v="0"/>
    <s v="Wypożyczalnia rowerowa"/>
    <x v="2"/>
    <x v="9"/>
    <s v="HL kierownica szosa"/>
    <x v="7"/>
    <d v="2009-11-07T00:00:00"/>
    <x v="3"/>
    <x v="1"/>
    <n v="120.27"/>
    <n v="72.162000000000006"/>
    <n v="2"/>
    <n v="144.32400000000001"/>
  </r>
  <r>
    <x v="0"/>
    <x v="0"/>
    <x v="0"/>
    <s v="Wypożyczalnia rowerowa"/>
    <x v="0"/>
    <x v="3"/>
    <s v="Szosa-750"/>
    <x v="1"/>
    <d v="2009-11-23T00:00:00"/>
    <x v="3"/>
    <x v="1"/>
    <n v="539.99"/>
    <n v="323.99400000000003"/>
    <n v="2"/>
    <n v="647.98800000000006"/>
  </r>
  <r>
    <x v="0"/>
    <x v="0"/>
    <x v="0"/>
    <s v="Wypożyczalnia rowerowa"/>
    <x v="2"/>
    <x v="6"/>
    <s v="ML rama rowerowa-W"/>
    <x v="6"/>
    <d v="2009-11-01T00:00:00"/>
    <x v="3"/>
    <x v="1"/>
    <n v="594.83000000000004"/>
    <n v="356.89800000000002"/>
    <n v="1"/>
    <n v="356.89800000000002"/>
  </r>
  <r>
    <x v="0"/>
    <x v="0"/>
    <x v="0"/>
    <s v="Wypożyczalnia rowerowa"/>
    <x v="0"/>
    <x v="3"/>
    <s v="Szosa-250"/>
    <x v="1"/>
    <d v="2009-11-05T00:00:00"/>
    <x v="3"/>
    <x v="1"/>
    <n v="2443.35"/>
    <n v="1466.01"/>
    <n v="2"/>
    <n v="2932.02"/>
  </r>
  <r>
    <x v="0"/>
    <x v="0"/>
    <x v="0"/>
    <s v="Wypożyczalnia rowerowa"/>
    <x v="2"/>
    <x v="18"/>
    <s v="ML pedał szosa"/>
    <x v="8"/>
    <d v="2009-11-25T00:00:00"/>
    <x v="3"/>
    <x v="1"/>
    <n v="62.09"/>
    <n v="37.253999999999998"/>
    <n v="1"/>
    <n v="37.253999999999998"/>
  </r>
  <r>
    <x v="1"/>
    <x v="2"/>
    <x v="5"/>
    <s v="Sklep z częściami zamiennymi"/>
    <x v="1"/>
    <x v="14"/>
    <s v="spodenki damskie górskie"/>
    <x v="1"/>
    <d v="2009-11-13T00:00:00"/>
    <x v="3"/>
    <x v="1"/>
    <n v="69.989999999999995"/>
    <n v="41.994"/>
    <n v="6"/>
    <n v="251.964"/>
  </r>
  <r>
    <x v="1"/>
    <x v="2"/>
    <x v="5"/>
    <s v="Sklep z częściami zamiennymi"/>
    <x v="1"/>
    <x v="14"/>
    <s v="spodenki damskie górskie"/>
    <x v="1"/>
    <d v="2009-11-12T00:00:00"/>
    <x v="3"/>
    <x v="1"/>
    <n v="69.989999999999995"/>
    <n v="41.994"/>
    <n v="1"/>
    <n v="41.994"/>
  </r>
  <r>
    <x v="1"/>
    <x v="2"/>
    <x v="5"/>
    <s v="Sklep z częściami zamiennymi"/>
    <x v="0"/>
    <x v="0"/>
    <s v="Górski-200"/>
    <x v="1"/>
    <d v="2009-11-08T00:00:00"/>
    <x v="3"/>
    <x v="1"/>
    <n v="2294.9899999999998"/>
    <n v="1376.9939999999999"/>
    <n v="3"/>
    <n v="4130.982"/>
  </r>
  <r>
    <x v="1"/>
    <x v="2"/>
    <x v="5"/>
    <s v="Sklep z częściami zamiennymi"/>
    <x v="1"/>
    <x v="14"/>
    <s v="spodenki damskie górskie"/>
    <x v="1"/>
    <d v="2009-11-06T00:00:00"/>
    <x v="3"/>
    <x v="1"/>
    <n v="69.989999999999995"/>
    <n v="41.994"/>
    <n v="4"/>
    <n v="167.976"/>
  </r>
  <r>
    <x v="1"/>
    <x v="4"/>
    <x v="7"/>
    <s v="Sklepy Południowe"/>
    <x v="2"/>
    <x v="2"/>
    <s v="LL rama górski"/>
    <x v="1"/>
    <d v="2009-11-15T00:00:00"/>
    <x v="3"/>
    <x v="1"/>
    <n v="249.79"/>
    <n v="149.874"/>
    <n v="1"/>
    <n v="149.874"/>
  </r>
  <r>
    <x v="1"/>
    <x v="4"/>
    <x v="7"/>
    <s v="Sklepy Południowe"/>
    <x v="1"/>
    <x v="10"/>
    <s v="rękawiczki rowerowe"/>
    <x v="1"/>
    <d v="2009-11-26T00:00:00"/>
    <x v="3"/>
    <x v="1"/>
    <n v="24.49"/>
    <n v="14.694000000000001"/>
    <n v="6"/>
    <n v="88.164000000000001"/>
  </r>
  <r>
    <x v="1"/>
    <x v="4"/>
    <x v="7"/>
    <s v="Sklepy Południowe"/>
    <x v="1"/>
    <x v="14"/>
    <s v="spodenki damskie górskie"/>
    <x v="1"/>
    <d v="2009-11-16T00:00:00"/>
    <x v="3"/>
    <x v="1"/>
    <n v="69.989999999999995"/>
    <n v="41.994"/>
    <n v="6"/>
    <n v="251.964"/>
  </r>
  <r>
    <x v="1"/>
    <x v="4"/>
    <x v="7"/>
    <s v="Sklepy Południowe"/>
    <x v="2"/>
    <x v="20"/>
    <s v="LL siodełko górski 2"/>
    <x v="7"/>
    <d v="2009-11-04T00:00:00"/>
    <x v="3"/>
    <x v="1"/>
    <n v="27.12"/>
    <n v="16.271999999999998"/>
    <n v="2"/>
    <n v="32.543999999999997"/>
  </r>
  <r>
    <x v="1"/>
    <x v="4"/>
    <x v="7"/>
    <s v="Sklepy Południowe"/>
    <x v="2"/>
    <x v="2"/>
    <s v="LL rama górski"/>
    <x v="0"/>
    <d v="2009-11-09T00:00:00"/>
    <x v="3"/>
    <x v="1"/>
    <n v="264.05"/>
    <n v="158.43"/>
    <n v="2"/>
    <n v="316.86"/>
  </r>
  <r>
    <x v="1"/>
    <x v="4"/>
    <x v="7"/>
    <s v="Sklepy Południowe"/>
    <x v="3"/>
    <x v="32"/>
    <s v="zestawy naprawcze do opon"/>
    <x v="7"/>
    <d v="2009-11-09T00:00:00"/>
    <x v="3"/>
    <x v="1"/>
    <n v="2.29"/>
    <n v="1.3740000000000001"/>
    <n v="2"/>
    <n v="2.7480000000000002"/>
  </r>
  <r>
    <x v="1"/>
    <x v="4"/>
    <x v="7"/>
    <s v="Sklepy Południowe"/>
    <x v="0"/>
    <x v="0"/>
    <s v="Górski-200"/>
    <x v="1"/>
    <d v="2009-11-03T00:00:00"/>
    <x v="3"/>
    <x v="1"/>
    <n v="2294.9899999999998"/>
    <n v="1376.9939999999999"/>
    <n v="4"/>
    <n v="5507.9759999999997"/>
  </r>
  <r>
    <x v="1"/>
    <x v="4"/>
    <x v="7"/>
    <s v="Sklepy Południowe"/>
    <x v="2"/>
    <x v="2"/>
    <s v="ML rama górski-W"/>
    <x v="0"/>
    <d v="2009-11-09T00:00:00"/>
    <x v="3"/>
    <x v="1"/>
    <n v="364.09"/>
    <n v="218.45400000000001"/>
    <n v="7"/>
    <n v="1529.1780000000001"/>
  </r>
  <r>
    <x v="1"/>
    <x v="4"/>
    <x v="7"/>
    <s v="Sklepy Południowe"/>
    <x v="2"/>
    <x v="2"/>
    <s v="HL rama górski"/>
    <x v="0"/>
    <d v="2009-11-19T00:00:00"/>
    <x v="3"/>
    <x v="1"/>
    <n v="1364.5"/>
    <n v="818.7"/>
    <n v="2"/>
    <n v="1637.4"/>
  </r>
  <r>
    <x v="1"/>
    <x v="4"/>
    <x v="7"/>
    <s v="Sklepy Południowe"/>
    <x v="1"/>
    <x v="23"/>
    <s v="kamizelki klasyczne"/>
    <x v="5"/>
    <d v="2009-11-16T00:00:00"/>
    <x v="3"/>
    <x v="1"/>
    <n v="63.5"/>
    <n v="38.1"/>
    <n v="9"/>
    <n v="342.90000000000003"/>
  </r>
  <r>
    <x v="1"/>
    <x v="4"/>
    <x v="7"/>
    <s v="Sklepy Południowe"/>
    <x v="2"/>
    <x v="2"/>
    <s v="LL rama górski"/>
    <x v="1"/>
    <d v="2009-11-30T00:00:00"/>
    <x v="3"/>
    <x v="1"/>
    <n v="249.79"/>
    <n v="149.874"/>
    <n v="1"/>
    <n v="149.874"/>
  </r>
  <r>
    <x v="1"/>
    <x v="4"/>
    <x v="7"/>
    <s v="Sklepy Południowe"/>
    <x v="2"/>
    <x v="2"/>
    <s v="HL rama górski"/>
    <x v="1"/>
    <d v="2009-11-07T00:00:00"/>
    <x v="3"/>
    <x v="1"/>
    <n v="1349.6"/>
    <n v="809.76"/>
    <n v="1"/>
    <n v="809.76"/>
  </r>
  <r>
    <x v="1"/>
    <x v="4"/>
    <x v="7"/>
    <s v="Sklepy Południowe"/>
    <x v="2"/>
    <x v="9"/>
    <s v="LL kierownica górski"/>
    <x v="7"/>
    <d v="2009-11-21T00:00:00"/>
    <x v="3"/>
    <x v="1"/>
    <n v="44.54"/>
    <n v="26.724"/>
    <n v="2"/>
    <n v="53.448"/>
  </r>
  <r>
    <x v="1"/>
    <x v="4"/>
    <x v="7"/>
    <s v="Sklepy Południowe"/>
    <x v="2"/>
    <x v="2"/>
    <s v="HL rama górski"/>
    <x v="0"/>
    <d v="2009-11-09T00:00:00"/>
    <x v="3"/>
    <x v="1"/>
    <n v="1364.5"/>
    <n v="818.7"/>
    <n v="3"/>
    <n v="2456.1000000000004"/>
  </r>
  <r>
    <x v="1"/>
    <x v="4"/>
    <x v="7"/>
    <s v="Sklepy Południowe"/>
    <x v="1"/>
    <x v="4"/>
    <s v="Long-Sleeve Logo Jersey"/>
    <x v="4"/>
    <d v="2009-11-14T00:00:00"/>
    <x v="3"/>
    <x v="1"/>
    <n v="49.99"/>
    <n v="29.994"/>
    <n v="3"/>
    <n v="89.981999999999999"/>
  </r>
  <r>
    <x v="1"/>
    <x v="4"/>
    <x v="7"/>
    <s v="Sklepy Południowe"/>
    <x v="0"/>
    <x v="0"/>
    <s v="Górski-200"/>
    <x v="0"/>
    <d v="2009-11-01T00:00:00"/>
    <x v="3"/>
    <x v="1"/>
    <n v="2319.9899999999998"/>
    <n v="1391.9939999999999"/>
    <n v="2"/>
    <n v="2783.9879999999998"/>
  </r>
  <r>
    <x v="1"/>
    <x v="4"/>
    <x v="7"/>
    <s v="Sklepy Południowe"/>
    <x v="2"/>
    <x v="26"/>
    <s v="Przerzutki przednie"/>
    <x v="0"/>
    <d v="2009-11-12T00:00:00"/>
    <x v="3"/>
    <x v="1"/>
    <n v="91.49"/>
    <n v="54.893999999999998"/>
    <n v="7"/>
    <n v="384.25799999999998"/>
  </r>
  <r>
    <x v="1"/>
    <x v="4"/>
    <x v="7"/>
    <s v="Sklepy Południowe"/>
    <x v="1"/>
    <x v="14"/>
    <s v="spodenki damskie górskie"/>
    <x v="1"/>
    <d v="2009-12-01T00:00:00"/>
    <x v="3"/>
    <x v="1"/>
    <n v="69.989999999999995"/>
    <n v="41.994"/>
    <n v="1"/>
    <n v="41.994"/>
  </r>
  <r>
    <x v="1"/>
    <x v="4"/>
    <x v="7"/>
    <s v="Sklepy Południowe"/>
    <x v="0"/>
    <x v="0"/>
    <s v="Górski-200"/>
    <x v="0"/>
    <d v="2009-11-17T00:00:00"/>
    <x v="3"/>
    <x v="1"/>
    <n v="2319.9899999999998"/>
    <n v="1391.9939999999999"/>
    <n v="2"/>
    <n v="2783.9879999999998"/>
  </r>
  <r>
    <x v="1"/>
    <x v="4"/>
    <x v="7"/>
    <s v="Sklepy Południowe"/>
    <x v="3"/>
    <x v="7"/>
    <s v="Sport-100"/>
    <x v="5"/>
    <d v="2009-11-14T00:00:00"/>
    <x v="3"/>
    <x v="1"/>
    <n v="34.99"/>
    <n v="20.994"/>
    <n v="6"/>
    <n v="125.964"/>
  </r>
  <r>
    <x v="1"/>
    <x v="4"/>
    <x v="7"/>
    <s v="Sklepy Południowe"/>
    <x v="1"/>
    <x v="10"/>
    <s v="rękawiczki rowerowe"/>
    <x v="1"/>
    <d v="2009-11-19T00:00:00"/>
    <x v="3"/>
    <x v="1"/>
    <n v="24.49"/>
    <n v="14.694000000000001"/>
    <n v="5"/>
    <n v="73.47"/>
  </r>
  <r>
    <x v="1"/>
    <x v="4"/>
    <x v="7"/>
    <s v="Sklepy Południowe"/>
    <x v="3"/>
    <x v="22"/>
    <s v="bidony"/>
    <x v="7"/>
    <d v="2009-11-24T00:00:00"/>
    <x v="3"/>
    <x v="1"/>
    <n v="4.99"/>
    <n v="2.8942000000000001"/>
    <n v="14"/>
    <n v="40.518799999999999"/>
  </r>
  <r>
    <x v="1"/>
    <x v="4"/>
    <x v="7"/>
    <s v="Sklepy Południowe"/>
    <x v="3"/>
    <x v="19"/>
    <s v="stojak na 4 rowery"/>
    <x v="7"/>
    <d v="2009-11-24T00:00:00"/>
    <x v="3"/>
    <x v="1"/>
    <n v="120"/>
    <n v="72"/>
    <n v="8"/>
    <n v="576"/>
  </r>
  <r>
    <x v="1"/>
    <x v="4"/>
    <x v="7"/>
    <s v="Sklepy Południowe"/>
    <x v="1"/>
    <x v="4"/>
    <s v="Long-Sleeve Logo Jersey"/>
    <x v="4"/>
    <d v="2009-11-05T00:00:00"/>
    <x v="3"/>
    <x v="1"/>
    <n v="49.99"/>
    <n v="29.994"/>
    <n v="10"/>
    <n v="299.94"/>
  </r>
  <r>
    <x v="1"/>
    <x v="4"/>
    <x v="7"/>
    <s v="Sklepy Południowe"/>
    <x v="2"/>
    <x v="2"/>
    <s v="LL rama górski"/>
    <x v="0"/>
    <d v="2009-11-03T00:00:00"/>
    <x v="3"/>
    <x v="1"/>
    <n v="264.05"/>
    <n v="158.43"/>
    <n v="1"/>
    <n v="158.43"/>
  </r>
  <r>
    <x v="1"/>
    <x v="4"/>
    <x v="7"/>
    <s v="Sklepy Południowe"/>
    <x v="3"/>
    <x v="24"/>
    <s v="Bike Wash"/>
    <x v="7"/>
    <d v="2009-11-25T00:00:00"/>
    <x v="3"/>
    <x v="1"/>
    <n v="7.95"/>
    <n v="4.6109999999999998"/>
    <n v="12"/>
    <n v="55.331999999999994"/>
  </r>
  <r>
    <x v="1"/>
    <x v="4"/>
    <x v="7"/>
    <s v="Sklepy Południowe"/>
    <x v="1"/>
    <x v="5"/>
    <s v="nakładka na rower"/>
    <x v="4"/>
    <d v="2009-11-05T00:00:00"/>
    <x v="3"/>
    <x v="1"/>
    <n v="8.99"/>
    <n v="4.9444999999999997"/>
    <n v="16"/>
    <n v="79.111999999999995"/>
  </r>
  <r>
    <x v="1"/>
    <x v="4"/>
    <x v="7"/>
    <s v="Sklepy Południowe"/>
    <x v="2"/>
    <x v="20"/>
    <s v="HL siodełko górski 2"/>
    <x v="7"/>
    <d v="2009-11-10T00:00:00"/>
    <x v="3"/>
    <x v="1"/>
    <n v="52.64"/>
    <n v="31.584"/>
    <n v="4"/>
    <n v="126.336"/>
  </r>
  <r>
    <x v="1"/>
    <x v="4"/>
    <x v="7"/>
    <s v="Sklepy Południowe"/>
    <x v="0"/>
    <x v="0"/>
    <s v="Górski-200"/>
    <x v="1"/>
    <d v="2009-11-07T00:00:00"/>
    <x v="3"/>
    <x v="1"/>
    <n v="2294.9899999999998"/>
    <n v="1376.9939999999999"/>
    <n v="3"/>
    <n v="4130.982"/>
  </r>
  <r>
    <x v="1"/>
    <x v="4"/>
    <x v="7"/>
    <s v="Sklepy Południowe"/>
    <x v="2"/>
    <x v="2"/>
    <s v="LL rama górski"/>
    <x v="1"/>
    <d v="2009-11-01T00:00:00"/>
    <x v="3"/>
    <x v="1"/>
    <n v="249.79"/>
    <n v="149.874"/>
    <n v="2"/>
    <n v="299.74799999999999"/>
  </r>
  <r>
    <x v="1"/>
    <x v="4"/>
    <x v="7"/>
    <s v="Sklepy Południowe"/>
    <x v="3"/>
    <x v="21"/>
    <s v="plecak rowerowy"/>
    <x v="0"/>
    <d v="2009-11-15T00:00:00"/>
    <x v="3"/>
    <x v="1"/>
    <n v="54.99"/>
    <n v="30.244499999999999"/>
    <n v="15"/>
    <n v="453.66749999999996"/>
  </r>
  <r>
    <x v="1"/>
    <x v="4"/>
    <x v="7"/>
    <s v="Sklepy Południowe"/>
    <x v="1"/>
    <x v="10"/>
    <s v="rękawiczki rowerowe"/>
    <x v="1"/>
    <d v="2009-11-08T00:00:00"/>
    <x v="3"/>
    <x v="1"/>
    <n v="24.49"/>
    <n v="14.694000000000001"/>
    <n v="6"/>
    <n v="88.164000000000001"/>
  </r>
  <r>
    <x v="1"/>
    <x v="4"/>
    <x v="7"/>
    <s v="Sklepy Południowe"/>
    <x v="2"/>
    <x v="29"/>
    <s v="hamulce przednie"/>
    <x v="0"/>
    <d v="2009-11-05T00:00:00"/>
    <x v="3"/>
    <x v="1"/>
    <n v="106.5"/>
    <n v="63.9"/>
    <n v="4"/>
    <n v="255.6"/>
  </r>
  <r>
    <x v="1"/>
    <x v="4"/>
    <x v="7"/>
    <s v="Sklepy Południowe"/>
    <x v="2"/>
    <x v="30"/>
    <s v="Łańcuch"/>
    <x v="0"/>
    <d v="2009-11-26T00:00:00"/>
    <x v="3"/>
    <x v="1"/>
    <n v="20.239999999999998"/>
    <n v="12.144"/>
    <n v="2"/>
    <n v="24.288"/>
  </r>
  <r>
    <x v="1"/>
    <x v="4"/>
    <x v="7"/>
    <s v="Sklepy Południowe"/>
    <x v="1"/>
    <x v="4"/>
    <s v="Short-Sleeve Classic Jersey"/>
    <x v="6"/>
    <d v="2009-11-05T00:00:00"/>
    <x v="3"/>
    <x v="1"/>
    <n v="53.99"/>
    <n v="32.393999999999998"/>
    <n v="6"/>
    <n v="194.36399999999998"/>
  </r>
  <r>
    <x v="1"/>
    <x v="4"/>
    <x v="7"/>
    <s v="Sklepy Południowe"/>
    <x v="0"/>
    <x v="0"/>
    <s v="Górski-500"/>
    <x v="0"/>
    <d v="2009-11-08T00:00:00"/>
    <x v="3"/>
    <x v="1"/>
    <n v="564.99"/>
    <n v="338.99400000000003"/>
    <n v="4"/>
    <n v="1355.9760000000001"/>
  </r>
  <r>
    <x v="1"/>
    <x v="4"/>
    <x v="7"/>
    <s v="Sklepy Południowe"/>
    <x v="2"/>
    <x v="28"/>
    <s v="LL korba"/>
    <x v="1"/>
    <d v="2009-11-07T00:00:00"/>
    <x v="3"/>
    <x v="1"/>
    <n v="175.49"/>
    <n v="105.294"/>
    <n v="1"/>
    <n v="105.294"/>
  </r>
  <r>
    <x v="1"/>
    <x v="4"/>
    <x v="7"/>
    <s v="Sklepy Południowe"/>
    <x v="2"/>
    <x v="29"/>
    <s v="hamulce tylne"/>
    <x v="0"/>
    <d v="2009-11-19T00:00:00"/>
    <x v="3"/>
    <x v="1"/>
    <n v="106.5"/>
    <n v="63.9"/>
    <n v="2"/>
    <n v="127.8"/>
  </r>
  <r>
    <x v="1"/>
    <x v="4"/>
    <x v="7"/>
    <s v="Sklepy Południowe"/>
    <x v="2"/>
    <x v="2"/>
    <s v="HL rama górski"/>
    <x v="0"/>
    <d v="2009-11-01T00:00:00"/>
    <x v="3"/>
    <x v="1"/>
    <n v="1364.5"/>
    <n v="818.7"/>
    <n v="2"/>
    <n v="1637.4"/>
  </r>
  <r>
    <x v="1"/>
    <x v="4"/>
    <x v="7"/>
    <s v="Sklepy Południowe"/>
    <x v="2"/>
    <x v="9"/>
    <s v="ML kierownica górski"/>
    <x v="7"/>
    <d v="2009-11-18T00:00:00"/>
    <x v="3"/>
    <x v="1"/>
    <n v="61.92"/>
    <n v="37.152000000000001"/>
    <n v="1"/>
    <n v="37.152000000000001"/>
  </r>
  <r>
    <x v="1"/>
    <x v="4"/>
    <x v="7"/>
    <s v="Sklepy Południowe"/>
    <x v="3"/>
    <x v="7"/>
    <s v="Sport-100"/>
    <x v="1"/>
    <d v="2009-12-01T00:00:00"/>
    <x v="3"/>
    <x v="1"/>
    <n v="34.99"/>
    <n v="20.994"/>
    <n v="10"/>
    <n v="209.94"/>
  </r>
  <r>
    <x v="1"/>
    <x v="4"/>
    <x v="7"/>
    <s v="Sklepy Południowe"/>
    <x v="3"/>
    <x v="7"/>
    <s v="Sport-100"/>
    <x v="3"/>
    <d v="2009-11-04T00:00:00"/>
    <x v="3"/>
    <x v="1"/>
    <n v="34.99"/>
    <n v="19.244499999999999"/>
    <n v="16"/>
    <n v="307.91199999999998"/>
  </r>
  <r>
    <x v="1"/>
    <x v="4"/>
    <x v="7"/>
    <s v="Sklepy Południowe"/>
    <x v="0"/>
    <x v="0"/>
    <s v="Górski-500"/>
    <x v="0"/>
    <d v="2009-11-10T00:00:00"/>
    <x v="3"/>
    <x v="1"/>
    <n v="564.99"/>
    <n v="338.99400000000003"/>
    <n v="1"/>
    <n v="338.99400000000003"/>
  </r>
  <r>
    <x v="1"/>
    <x v="4"/>
    <x v="7"/>
    <s v="Sklepy Południowe"/>
    <x v="1"/>
    <x v="14"/>
    <s v="spodenki damskie górskie"/>
    <x v="1"/>
    <d v="2009-11-24T00:00:00"/>
    <x v="3"/>
    <x v="1"/>
    <n v="69.989999999999995"/>
    <n v="41.994"/>
    <n v="4"/>
    <n v="167.976"/>
  </r>
  <r>
    <x v="1"/>
    <x v="4"/>
    <x v="7"/>
    <s v="Sklepy Południowe"/>
    <x v="2"/>
    <x v="28"/>
    <s v="HL korba"/>
    <x v="1"/>
    <d v="2009-11-07T00:00:00"/>
    <x v="3"/>
    <x v="1"/>
    <n v="404.99"/>
    <n v="242.994"/>
    <n v="4"/>
    <n v="971.976"/>
  </r>
  <r>
    <x v="1"/>
    <x v="4"/>
    <x v="7"/>
    <s v="Sklepy Południowe"/>
    <x v="0"/>
    <x v="0"/>
    <s v="Górski-500"/>
    <x v="0"/>
    <d v="2009-11-08T00:00:00"/>
    <x v="3"/>
    <x v="1"/>
    <n v="564.99"/>
    <n v="338.99400000000003"/>
    <n v="4"/>
    <n v="1355.9760000000001"/>
  </r>
  <r>
    <x v="1"/>
    <x v="4"/>
    <x v="7"/>
    <s v="Sklepy Południowe"/>
    <x v="0"/>
    <x v="0"/>
    <s v="Górski-500"/>
    <x v="1"/>
    <d v="2009-11-04T00:00:00"/>
    <x v="3"/>
    <x v="1"/>
    <n v="539.99"/>
    <n v="323.99400000000003"/>
    <n v="1"/>
    <n v="323.99400000000003"/>
  </r>
  <r>
    <x v="1"/>
    <x v="4"/>
    <x v="7"/>
    <s v="Sklepy Południowe"/>
    <x v="1"/>
    <x v="23"/>
    <s v="kamizelki klasyczne"/>
    <x v="5"/>
    <d v="2009-11-11T00:00:00"/>
    <x v="3"/>
    <x v="1"/>
    <n v="63.5"/>
    <n v="34.924999999999997"/>
    <n v="18"/>
    <n v="628.65"/>
  </r>
  <r>
    <x v="1"/>
    <x v="4"/>
    <x v="7"/>
    <s v="Sklepy Południowe"/>
    <x v="2"/>
    <x v="2"/>
    <s v="LL rama górski"/>
    <x v="0"/>
    <d v="2009-11-20T00:00:00"/>
    <x v="3"/>
    <x v="1"/>
    <n v="264.05"/>
    <n v="158.43"/>
    <n v="2"/>
    <n v="316.86"/>
  </r>
  <r>
    <x v="1"/>
    <x v="4"/>
    <x v="7"/>
    <s v="Sklepy Południowe"/>
    <x v="1"/>
    <x v="4"/>
    <s v="Short-Sleeve Classic Jersey"/>
    <x v="6"/>
    <d v="2009-11-11T00:00:00"/>
    <x v="3"/>
    <x v="1"/>
    <n v="53.99"/>
    <n v="32.393999999999998"/>
    <n v="6"/>
    <n v="194.36399999999998"/>
  </r>
  <r>
    <x v="1"/>
    <x v="4"/>
    <x v="7"/>
    <s v="Sklepy Południowe"/>
    <x v="1"/>
    <x v="4"/>
    <s v="Long-Sleeve Logo Jersey"/>
    <x v="4"/>
    <d v="2009-11-07T00:00:00"/>
    <x v="3"/>
    <x v="1"/>
    <n v="49.99"/>
    <n v="29.994"/>
    <n v="5"/>
    <n v="149.97"/>
  </r>
  <r>
    <x v="1"/>
    <x v="4"/>
    <x v="7"/>
    <s v="Sklepy Południowe"/>
    <x v="2"/>
    <x v="2"/>
    <s v="ML rama górski-W"/>
    <x v="0"/>
    <d v="2009-11-26T00:00:00"/>
    <x v="3"/>
    <x v="1"/>
    <n v="364.09"/>
    <n v="218.45400000000001"/>
    <n v="1"/>
    <n v="218.45400000000001"/>
  </r>
  <r>
    <x v="1"/>
    <x v="4"/>
    <x v="7"/>
    <s v="Sklepy Południowe"/>
    <x v="2"/>
    <x v="31"/>
    <s v="LL suport"/>
    <x v="7"/>
    <d v="2009-11-25T00:00:00"/>
    <x v="3"/>
    <x v="1"/>
    <n v="53.99"/>
    <n v="32.393999999999998"/>
    <n v="1"/>
    <n v="32.393999999999998"/>
  </r>
  <r>
    <x v="1"/>
    <x v="4"/>
    <x v="7"/>
    <s v="Sklepy Południowe"/>
    <x v="2"/>
    <x v="31"/>
    <s v="HL suport"/>
    <x v="7"/>
    <d v="2009-11-18T00:00:00"/>
    <x v="3"/>
    <x v="1"/>
    <n v="121.49"/>
    <n v="72.894000000000005"/>
    <n v="2"/>
    <n v="145.78800000000001"/>
  </r>
  <r>
    <x v="1"/>
    <x v="4"/>
    <x v="7"/>
    <s v="Sklepy Południowe"/>
    <x v="2"/>
    <x v="18"/>
    <s v="HL pedał górski"/>
    <x v="8"/>
    <d v="2009-11-10T00:00:00"/>
    <x v="3"/>
    <x v="1"/>
    <n v="80.989999999999995"/>
    <n v="48.594000000000001"/>
    <n v="10"/>
    <n v="485.94"/>
  </r>
  <r>
    <x v="1"/>
    <x v="4"/>
    <x v="7"/>
    <s v="Sklepy Południowe"/>
    <x v="2"/>
    <x v="18"/>
    <s v="LL pedał górski"/>
    <x v="8"/>
    <d v="2009-11-18T00:00:00"/>
    <x v="3"/>
    <x v="1"/>
    <n v="40.49"/>
    <n v="24.294"/>
    <n v="3"/>
    <n v="72.882000000000005"/>
  </r>
  <r>
    <x v="1"/>
    <x v="4"/>
    <x v="7"/>
    <s v="Sklepy Południowe"/>
    <x v="1"/>
    <x v="4"/>
    <s v="Short-Sleeve Classic Jersey"/>
    <x v="6"/>
    <d v="2009-11-29T00:00:00"/>
    <x v="3"/>
    <x v="1"/>
    <n v="53.99"/>
    <n v="32.393999999999998"/>
    <n v="5"/>
    <n v="161.97"/>
  </r>
  <r>
    <x v="1"/>
    <x v="4"/>
    <x v="7"/>
    <s v="Sklepy Południowe"/>
    <x v="2"/>
    <x v="20"/>
    <s v="ML siodełko górski 2"/>
    <x v="7"/>
    <d v="2009-11-02T00:00:00"/>
    <x v="3"/>
    <x v="1"/>
    <n v="39.14"/>
    <n v="23.484000000000002"/>
    <n v="2"/>
    <n v="46.968000000000004"/>
  </r>
  <r>
    <x v="0"/>
    <x v="0"/>
    <x v="2"/>
    <s v="Magazyny części"/>
    <x v="0"/>
    <x v="25"/>
    <s v="Turystyczny-3000"/>
    <x v="6"/>
    <d v="2009-11-02T00:00:00"/>
    <x v="3"/>
    <x v="1"/>
    <n v="742.35"/>
    <n v="445.41"/>
    <n v="5"/>
    <n v="2227.0500000000002"/>
  </r>
  <r>
    <x v="0"/>
    <x v="0"/>
    <x v="2"/>
    <s v="Magazyny części"/>
    <x v="0"/>
    <x v="25"/>
    <s v="Turystyczny-3000"/>
    <x v="6"/>
    <d v="2009-11-04T00:00:00"/>
    <x v="3"/>
    <x v="1"/>
    <n v="742.35"/>
    <n v="445.41"/>
    <n v="6"/>
    <n v="2672.46"/>
  </r>
  <r>
    <x v="0"/>
    <x v="0"/>
    <x v="2"/>
    <s v="Magazyny części"/>
    <x v="2"/>
    <x v="27"/>
    <s v="LL rama rowerowa turystyczny"/>
    <x v="6"/>
    <d v="2009-11-19T00:00:00"/>
    <x v="3"/>
    <x v="1"/>
    <n v="333.42"/>
    <n v="200.05199999999999"/>
    <n v="2"/>
    <n v="400.10399999999998"/>
  </r>
  <r>
    <x v="0"/>
    <x v="0"/>
    <x v="2"/>
    <s v="Magazyny części"/>
    <x v="2"/>
    <x v="27"/>
    <s v="HL rama rowerowa turystyczny"/>
    <x v="5"/>
    <d v="2009-11-18T00:00:00"/>
    <x v="3"/>
    <x v="1"/>
    <n v="1003.91"/>
    <n v="602.346"/>
    <n v="4"/>
    <n v="2409.384"/>
  </r>
  <r>
    <x v="0"/>
    <x v="0"/>
    <x v="2"/>
    <s v="Magazyny części"/>
    <x v="2"/>
    <x v="27"/>
    <s v="HL rama rowerowa turystyczny"/>
    <x v="6"/>
    <d v="2009-11-14T00:00:00"/>
    <x v="3"/>
    <x v="1"/>
    <n v="1003.91"/>
    <n v="602.346"/>
    <n v="6"/>
    <n v="3614.076"/>
  </r>
  <r>
    <x v="0"/>
    <x v="0"/>
    <x v="2"/>
    <s v="Magazyny części"/>
    <x v="2"/>
    <x v="27"/>
    <s v="LL rama rowerowa turystyczny"/>
    <x v="5"/>
    <d v="2009-11-28T00:00:00"/>
    <x v="3"/>
    <x v="1"/>
    <n v="333.42"/>
    <n v="200.05199999999999"/>
    <n v="1"/>
    <n v="200.05199999999999"/>
  </r>
  <r>
    <x v="0"/>
    <x v="0"/>
    <x v="2"/>
    <s v="Magazyny części"/>
    <x v="2"/>
    <x v="27"/>
    <s v="HL rama rowerowa turystyczny"/>
    <x v="5"/>
    <d v="2009-11-16T00:00:00"/>
    <x v="3"/>
    <x v="1"/>
    <n v="1003.91"/>
    <n v="602.346"/>
    <n v="1"/>
    <n v="602.346"/>
  </r>
  <r>
    <x v="0"/>
    <x v="0"/>
    <x v="2"/>
    <s v="Magazyny części"/>
    <x v="0"/>
    <x v="25"/>
    <s v="Turystyczny-3000"/>
    <x v="5"/>
    <d v="2009-11-11T00:00:00"/>
    <x v="3"/>
    <x v="1"/>
    <n v="742.35"/>
    <n v="445.41"/>
    <n v="2"/>
    <n v="890.82"/>
  </r>
  <r>
    <x v="0"/>
    <x v="0"/>
    <x v="2"/>
    <s v="Magazyny części"/>
    <x v="2"/>
    <x v="9"/>
    <s v="HL kierownica turystyczny"/>
    <x v="7"/>
    <d v="2009-11-19T00:00:00"/>
    <x v="3"/>
    <x v="1"/>
    <n v="91.57"/>
    <n v="54.942"/>
    <n v="2"/>
    <n v="109.884"/>
  </r>
  <r>
    <x v="0"/>
    <x v="0"/>
    <x v="2"/>
    <s v="Magazyny części"/>
    <x v="2"/>
    <x v="27"/>
    <s v="HL rama rowerowa turystyczny"/>
    <x v="6"/>
    <d v="2009-11-04T00:00:00"/>
    <x v="3"/>
    <x v="1"/>
    <n v="1003.91"/>
    <n v="602.346"/>
    <n v="1"/>
    <n v="602.346"/>
  </r>
  <r>
    <x v="0"/>
    <x v="0"/>
    <x v="2"/>
    <s v="Magazyny części"/>
    <x v="0"/>
    <x v="25"/>
    <s v="Turystyczny-1000"/>
    <x v="5"/>
    <d v="2009-12-01T00:00:00"/>
    <x v="3"/>
    <x v="1"/>
    <n v="2384.0700000000002"/>
    <n v="1430.442"/>
    <n v="3"/>
    <n v="4291.326"/>
  </r>
  <r>
    <x v="0"/>
    <x v="0"/>
    <x v="2"/>
    <s v="Magazyny części"/>
    <x v="0"/>
    <x v="25"/>
    <s v="Turystyczny-1000"/>
    <x v="5"/>
    <d v="2009-11-19T00:00:00"/>
    <x v="3"/>
    <x v="1"/>
    <n v="2384.0700000000002"/>
    <n v="1430.442"/>
    <n v="4"/>
    <n v="5721.768"/>
  </r>
  <r>
    <x v="0"/>
    <x v="0"/>
    <x v="2"/>
    <s v="Magazyny części"/>
    <x v="2"/>
    <x v="27"/>
    <s v="HL rama rowerowa turystyczny"/>
    <x v="5"/>
    <d v="2009-12-01T00:00:00"/>
    <x v="3"/>
    <x v="1"/>
    <n v="1003.91"/>
    <n v="602.346"/>
    <n v="1"/>
    <n v="602.346"/>
  </r>
  <r>
    <x v="0"/>
    <x v="0"/>
    <x v="2"/>
    <s v="Magazyny części"/>
    <x v="0"/>
    <x v="25"/>
    <s v="Turystyczny-3000"/>
    <x v="6"/>
    <d v="2009-11-05T00:00:00"/>
    <x v="3"/>
    <x v="1"/>
    <n v="742.35"/>
    <n v="445.41"/>
    <n v="1"/>
    <n v="445.41"/>
  </r>
  <r>
    <x v="0"/>
    <x v="0"/>
    <x v="2"/>
    <s v="Magazyny części"/>
    <x v="2"/>
    <x v="27"/>
    <s v="LL rama rowerowa turystyczny"/>
    <x v="6"/>
    <d v="2009-11-08T00:00:00"/>
    <x v="3"/>
    <x v="1"/>
    <n v="333.42"/>
    <n v="200.05199999999999"/>
    <n v="1"/>
    <n v="200.05199999999999"/>
  </r>
  <r>
    <x v="0"/>
    <x v="0"/>
    <x v="2"/>
    <s v="Magazyny części"/>
    <x v="2"/>
    <x v="20"/>
    <s v="HL siodełko turystyczny"/>
    <x v="7"/>
    <d v="2009-11-05T00:00:00"/>
    <x v="3"/>
    <x v="1"/>
    <n v="52.64"/>
    <n v="31.584"/>
    <n v="5"/>
    <n v="157.91999999999999"/>
  </r>
  <r>
    <x v="0"/>
    <x v="0"/>
    <x v="2"/>
    <s v="Magazyny części"/>
    <x v="2"/>
    <x v="18"/>
    <s v="pedał turystyczny"/>
    <x v="8"/>
    <d v="2009-11-14T00:00:00"/>
    <x v="3"/>
    <x v="1"/>
    <n v="80.989999999999995"/>
    <n v="48.594000000000001"/>
    <n v="1"/>
    <n v="48.594000000000001"/>
  </r>
  <r>
    <x v="0"/>
    <x v="0"/>
    <x v="2"/>
    <s v="Magazyny części"/>
    <x v="2"/>
    <x v="27"/>
    <s v="HL rama rowerowa turystyczny"/>
    <x v="6"/>
    <d v="2009-11-18T00:00:00"/>
    <x v="3"/>
    <x v="1"/>
    <n v="1003.91"/>
    <n v="602.346"/>
    <n v="1"/>
    <n v="602.346"/>
  </r>
  <r>
    <x v="0"/>
    <x v="0"/>
    <x v="2"/>
    <s v="Magazyny części"/>
    <x v="0"/>
    <x v="25"/>
    <s v="Turystyczny-1000"/>
    <x v="6"/>
    <d v="2009-11-18T00:00:00"/>
    <x v="3"/>
    <x v="1"/>
    <n v="2384.0700000000002"/>
    <n v="1430.442"/>
    <n v="2"/>
    <n v="2860.884"/>
  </r>
  <r>
    <x v="0"/>
    <x v="0"/>
    <x v="2"/>
    <s v="Magazyny części"/>
    <x v="2"/>
    <x v="20"/>
    <s v="LL siodełko turystyczny"/>
    <x v="7"/>
    <d v="2009-11-18T00:00:00"/>
    <x v="3"/>
    <x v="1"/>
    <n v="39.14"/>
    <n v="23.484000000000002"/>
    <n v="1"/>
    <n v="23.484000000000002"/>
  </r>
  <r>
    <x v="0"/>
    <x v="0"/>
    <x v="2"/>
    <s v="Hamulce i Przerzutki"/>
    <x v="0"/>
    <x v="0"/>
    <s v="Górski-500"/>
    <x v="1"/>
    <d v="2009-11-02T00:00:00"/>
    <x v="3"/>
    <x v="1"/>
    <n v="539.99"/>
    <n v="323.99400000000003"/>
    <n v="4"/>
    <n v="1295.9760000000001"/>
  </r>
  <r>
    <x v="0"/>
    <x v="0"/>
    <x v="2"/>
    <s v="Hamulce i Przerzutki"/>
    <x v="1"/>
    <x v="14"/>
    <s v="spodenki damskie górskie"/>
    <x v="1"/>
    <d v="2009-11-22T00:00:00"/>
    <x v="3"/>
    <x v="1"/>
    <n v="69.989999999999995"/>
    <n v="41.994"/>
    <n v="4"/>
    <n v="167.976"/>
  </r>
  <r>
    <x v="0"/>
    <x v="0"/>
    <x v="2"/>
    <s v="Hamulce i Przerzutki"/>
    <x v="2"/>
    <x v="9"/>
    <s v="ML kierownica górski"/>
    <x v="7"/>
    <d v="2009-11-12T00:00:00"/>
    <x v="3"/>
    <x v="1"/>
    <n v="61.92"/>
    <n v="37.152000000000001"/>
    <n v="1"/>
    <n v="37.152000000000001"/>
  </r>
  <r>
    <x v="0"/>
    <x v="0"/>
    <x v="2"/>
    <s v="Hamulce i Przerzutki"/>
    <x v="0"/>
    <x v="0"/>
    <s v="Górski-200"/>
    <x v="0"/>
    <d v="2009-11-19T00:00:00"/>
    <x v="3"/>
    <x v="1"/>
    <n v="2319.9899999999998"/>
    <n v="1391.9939999999999"/>
    <n v="2"/>
    <n v="2783.9879999999998"/>
  </r>
  <r>
    <x v="0"/>
    <x v="0"/>
    <x v="2"/>
    <s v="Hamulce i Przerzutki"/>
    <x v="2"/>
    <x v="18"/>
    <s v="HL pedał górski"/>
    <x v="8"/>
    <d v="2009-11-27T00:00:00"/>
    <x v="3"/>
    <x v="1"/>
    <n v="80.989999999999995"/>
    <n v="48.594000000000001"/>
    <n v="6"/>
    <n v="291.56400000000002"/>
  </r>
  <r>
    <x v="0"/>
    <x v="0"/>
    <x v="2"/>
    <s v="Hamulce i Przerzutki"/>
    <x v="0"/>
    <x v="0"/>
    <s v="Górski-500"/>
    <x v="1"/>
    <d v="2009-11-17T00:00:00"/>
    <x v="3"/>
    <x v="1"/>
    <n v="539.99"/>
    <n v="323.99400000000003"/>
    <n v="1"/>
    <n v="323.99400000000003"/>
  </r>
  <r>
    <x v="0"/>
    <x v="0"/>
    <x v="2"/>
    <s v="Hamulce i Przerzutki"/>
    <x v="2"/>
    <x v="18"/>
    <s v="LL pedał górski"/>
    <x v="8"/>
    <d v="2009-11-25T00:00:00"/>
    <x v="3"/>
    <x v="1"/>
    <n v="40.49"/>
    <n v="24.294"/>
    <n v="3"/>
    <n v="72.882000000000005"/>
  </r>
  <r>
    <x v="0"/>
    <x v="0"/>
    <x v="2"/>
    <s v="Hamulce i Przerzutki"/>
    <x v="2"/>
    <x v="2"/>
    <s v="LL rama górski"/>
    <x v="0"/>
    <d v="2009-11-03T00:00:00"/>
    <x v="3"/>
    <x v="1"/>
    <n v="264.05"/>
    <n v="158.43"/>
    <n v="1"/>
    <n v="158.43"/>
  </r>
  <r>
    <x v="0"/>
    <x v="0"/>
    <x v="2"/>
    <s v="Hamulce i Przerzutki"/>
    <x v="2"/>
    <x v="20"/>
    <s v="HL siodełko górski 2"/>
    <x v="7"/>
    <d v="2009-11-27T00:00:00"/>
    <x v="3"/>
    <x v="1"/>
    <n v="52.64"/>
    <n v="31.584"/>
    <n v="1"/>
    <n v="31.584"/>
  </r>
  <r>
    <x v="0"/>
    <x v="0"/>
    <x v="2"/>
    <s v="Hamulce i Przerzutki"/>
    <x v="2"/>
    <x v="2"/>
    <s v="LL rama górski"/>
    <x v="0"/>
    <d v="2009-11-19T00:00:00"/>
    <x v="3"/>
    <x v="1"/>
    <n v="264.05"/>
    <n v="158.43"/>
    <n v="2"/>
    <n v="316.86"/>
  </r>
  <r>
    <x v="0"/>
    <x v="0"/>
    <x v="2"/>
    <s v="Hamulce i Przerzutki"/>
    <x v="0"/>
    <x v="0"/>
    <s v="Górski-200"/>
    <x v="1"/>
    <d v="2009-11-29T00:00:00"/>
    <x v="3"/>
    <x v="1"/>
    <n v="2294.9899999999998"/>
    <n v="1376.9939999999999"/>
    <n v="7"/>
    <n v="9638.9579999999987"/>
  </r>
  <r>
    <x v="0"/>
    <x v="0"/>
    <x v="2"/>
    <s v="Hamulce i Przerzutki"/>
    <x v="0"/>
    <x v="0"/>
    <s v="Górski-500"/>
    <x v="0"/>
    <d v="2009-11-30T00:00:00"/>
    <x v="3"/>
    <x v="1"/>
    <n v="564.99"/>
    <n v="338.99400000000003"/>
    <n v="7"/>
    <n v="2372.9580000000001"/>
  </r>
  <r>
    <x v="0"/>
    <x v="0"/>
    <x v="2"/>
    <s v="Hamulce i Przerzutki"/>
    <x v="2"/>
    <x v="2"/>
    <s v="LL rama górski"/>
    <x v="1"/>
    <d v="2009-11-03T00:00:00"/>
    <x v="3"/>
    <x v="1"/>
    <n v="249.79"/>
    <n v="149.874"/>
    <n v="3"/>
    <n v="449.62199999999996"/>
  </r>
  <r>
    <x v="0"/>
    <x v="0"/>
    <x v="2"/>
    <s v="Hamulce i Przerzutki"/>
    <x v="0"/>
    <x v="0"/>
    <s v="Górski-200-W"/>
    <x v="0"/>
    <d v="2009-11-12T00:00:00"/>
    <x v="3"/>
    <x v="1"/>
    <n v="769.49"/>
    <n v="446.30419999999998"/>
    <n v="12"/>
    <n v="5355.6503999999995"/>
  </r>
  <r>
    <x v="0"/>
    <x v="0"/>
    <x v="2"/>
    <s v="Hamulce i Przerzutki"/>
    <x v="0"/>
    <x v="0"/>
    <s v="Górski-200-W"/>
    <x v="0"/>
    <d v="2009-11-19T00:00:00"/>
    <x v="3"/>
    <x v="1"/>
    <n v="769.49"/>
    <n v="461.69400000000002"/>
    <n v="8"/>
    <n v="3693.5520000000001"/>
  </r>
  <r>
    <x v="0"/>
    <x v="0"/>
    <x v="2"/>
    <s v="Hamulce i Przerzutki"/>
    <x v="0"/>
    <x v="0"/>
    <s v="Górski-500"/>
    <x v="0"/>
    <d v="2009-11-24T00:00:00"/>
    <x v="3"/>
    <x v="1"/>
    <n v="564.99"/>
    <n v="338.99400000000003"/>
    <n v="3"/>
    <n v="1016.9820000000001"/>
  </r>
  <r>
    <x v="0"/>
    <x v="0"/>
    <x v="2"/>
    <s v="Hamulce i Przerzutki"/>
    <x v="0"/>
    <x v="0"/>
    <s v="Górski-200"/>
    <x v="1"/>
    <d v="2009-11-20T00:00:00"/>
    <x v="3"/>
    <x v="1"/>
    <n v="2294.9899999999998"/>
    <n v="1262.2445"/>
    <n v="15"/>
    <n v="18933.6675"/>
  </r>
  <r>
    <x v="0"/>
    <x v="0"/>
    <x v="2"/>
    <s v="Hamulce i Przerzutki"/>
    <x v="0"/>
    <x v="0"/>
    <s v="Górski-200"/>
    <x v="1"/>
    <d v="2009-12-01T00:00:00"/>
    <x v="3"/>
    <x v="1"/>
    <n v="2294.9899999999998"/>
    <n v="1376.9939999999999"/>
    <n v="10"/>
    <n v="13769.939999999999"/>
  </r>
  <r>
    <x v="0"/>
    <x v="0"/>
    <x v="2"/>
    <s v="Hamulce i Przerzutki"/>
    <x v="2"/>
    <x v="2"/>
    <s v="ML rama górski-W"/>
    <x v="0"/>
    <d v="2009-11-04T00:00:00"/>
    <x v="3"/>
    <x v="1"/>
    <n v="364.09"/>
    <n v="218.45400000000001"/>
    <n v="4"/>
    <n v="873.81600000000003"/>
  </r>
  <r>
    <x v="0"/>
    <x v="0"/>
    <x v="2"/>
    <s v="Hamulce i Przerzutki"/>
    <x v="0"/>
    <x v="0"/>
    <s v="Górski-200-W"/>
    <x v="0"/>
    <d v="2009-11-08T00:00:00"/>
    <x v="3"/>
    <x v="1"/>
    <n v="769.49"/>
    <n v="461.69400000000002"/>
    <n v="5"/>
    <n v="2308.4700000000003"/>
  </r>
  <r>
    <x v="0"/>
    <x v="0"/>
    <x v="2"/>
    <s v="Hamulce i Przerzutki"/>
    <x v="1"/>
    <x v="14"/>
    <s v="spodenki damskie górskie"/>
    <x v="1"/>
    <d v="2009-11-16T00:00:00"/>
    <x v="3"/>
    <x v="1"/>
    <n v="69.989999999999995"/>
    <n v="40.594200000000001"/>
    <n v="12"/>
    <n v="487.13040000000001"/>
  </r>
  <r>
    <x v="0"/>
    <x v="0"/>
    <x v="2"/>
    <s v="Hamulce i Przerzutki"/>
    <x v="2"/>
    <x v="20"/>
    <s v="LL siodełko górski 2"/>
    <x v="7"/>
    <d v="2009-11-21T00:00:00"/>
    <x v="3"/>
    <x v="1"/>
    <n v="27.12"/>
    <n v="16.271999999999998"/>
    <n v="5"/>
    <n v="81.359999999999985"/>
  </r>
  <r>
    <x v="0"/>
    <x v="0"/>
    <x v="2"/>
    <s v="Hamulce i Przerzutki"/>
    <x v="3"/>
    <x v="7"/>
    <s v="Sport-100"/>
    <x v="5"/>
    <d v="2009-11-03T00:00:00"/>
    <x v="3"/>
    <x v="1"/>
    <n v="34.99"/>
    <n v="20.994"/>
    <n v="1"/>
    <n v="20.994"/>
  </r>
  <r>
    <x v="0"/>
    <x v="0"/>
    <x v="2"/>
    <s v="Hamulce i Przerzutki"/>
    <x v="2"/>
    <x v="2"/>
    <s v="LL rama górski"/>
    <x v="0"/>
    <d v="2009-11-24T00:00:00"/>
    <x v="3"/>
    <x v="1"/>
    <n v="264.05"/>
    <n v="158.43"/>
    <n v="9"/>
    <n v="1425.8700000000001"/>
  </r>
  <r>
    <x v="0"/>
    <x v="0"/>
    <x v="2"/>
    <s v="Hamulce i Przerzutki"/>
    <x v="2"/>
    <x v="2"/>
    <s v="LL rama górski"/>
    <x v="1"/>
    <d v="2009-11-08T00:00:00"/>
    <x v="3"/>
    <x v="1"/>
    <n v="249.79"/>
    <n v="149.874"/>
    <n v="3"/>
    <n v="449.62199999999996"/>
  </r>
  <r>
    <x v="0"/>
    <x v="0"/>
    <x v="2"/>
    <s v="Hamulce i Przerzutki"/>
    <x v="0"/>
    <x v="0"/>
    <s v="Górski-500"/>
    <x v="1"/>
    <d v="2009-11-01T00:00:00"/>
    <x v="3"/>
    <x v="1"/>
    <n v="539.99"/>
    <n v="323.99400000000003"/>
    <n v="4"/>
    <n v="1295.9760000000001"/>
  </r>
  <r>
    <x v="0"/>
    <x v="0"/>
    <x v="2"/>
    <s v="Hamulce i Przerzutki"/>
    <x v="2"/>
    <x v="2"/>
    <s v="ML rama górski-W"/>
    <x v="0"/>
    <d v="2009-11-24T00:00:00"/>
    <x v="3"/>
    <x v="1"/>
    <n v="364.09"/>
    <n v="218.45400000000001"/>
    <n v="4"/>
    <n v="873.81600000000003"/>
  </r>
  <r>
    <x v="0"/>
    <x v="0"/>
    <x v="2"/>
    <s v="Hamulce i Przerzutki"/>
    <x v="0"/>
    <x v="0"/>
    <s v="Górski-500"/>
    <x v="0"/>
    <d v="2009-11-03T00:00:00"/>
    <x v="3"/>
    <x v="1"/>
    <n v="564.99"/>
    <n v="338.99400000000003"/>
    <n v="3"/>
    <n v="1016.9820000000001"/>
  </r>
  <r>
    <x v="0"/>
    <x v="0"/>
    <x v="2"/>
    <s v="Hamulce i Przerzutki"/>
    <x v="0"/>
    <x v="0"/>
    <s v="Górski-500"/>
    <x v="1"/>
    <d v="2009-11-01T00:00:00"/>
    <x v="3"/>
    <x v="1"/>
    <n v="539.99"/>
    <n v="323.99400000000003"/>
    <n v="1"/>
    <n v="323.99400000000003"/>
  </r>
  <r>
    <x v="0"/>
    <x v="0"/>
    <x v="2"/>
    <s v="Hamulce i Przerzutki"/>
    <x v="0"/>
    <x v="0"/>
    <s v="Górski-500"/>
    <x v="0"/>
    <d v="2009-11-27T00:00:00"/>
    <x v="3"/>
    <x v="1"/>
    <n v="564.99"/>
    <n v="338.99400000000003"/>
    <n v="2"/>
    <n v="677.98800000000006"/>
  </r>
  <r>
    <x v="0"/>
    <x v="0"/>
    <x v="2"/>
    <s v="Hamulce i Przerzutki"/>
    <x v="0"/>
    <x v="0"/>
    <s v="Górski-200"/>
    <x v="0"/>
    <d v="2009-11-25T00:00:00"/>
    <x v="3"/>
    <x v="1"/>
    <n v="2319.9899999999998"/>
    <n v="1345.5942"/>
    <n v="13"/>
    <n v="17492.724600000001"/>
  </r>
  <r>
    <x v="0"/>
    <x v="0"/>
    <x v="2"/>
    <s v="Hamulce i Przerzutki"/>
    <x v="2"/>
    <x v="18"/>
    <s v="ML pedał górski"/>
    <x v="8"/>
    <d v="2009-11-13T00:00:00"/>
    <x v="3"/>
    <x v="1"/>
    <n v="62.09"/>
    <n v="37.253999999999998"/>
    <n v="4"/>
    <n v="149.01599999999999"/>
  </r>
  <r>
    <x v="0"/>
    <x v="0"/>
    <x v="2"/>
    <s v="Hamulce i Przerzutki"/>
    <x v="2"/>
    <x v="2"/>
    <s v="LL rama górski"/>
    <x v="1"/>
    <d v="2009-11-10T00:00:00"/>
    <x v="3"/>
    <x v="1"/>
    <n v="249.79"/>
    <n v="149.874"/>
    <n v="5"/>
    <n v="749.37"/>
  </r>
  <r>
    <x v="0"/>
    <x v="0"/>
    <x v="2"/>
    <s v="Hamulce i Przerzutki"/>
    <x v="0"/>
    <x v="0"/>
    <s v="Górski-500"/>
    <x v="0"/>
    <d v="2009-11-27T00:00:00"/>
    <x v="3"/>
    <x v="1"/>
    <n v="564.99"/>
    <n v="338.99400000000003"/>
    <n v="1"/>
    <n v="338.99400000000003"/>
  </r>
  <r>
    <x v="0"/>
    <x v="0"/>
    <x v="2"/>
    <s v="Hamulce i Przerzutki"/>
    <x v="2"/>
    <x v="2"/>
    <s v="HL rama górski"/>
    <x v="1"/>
    <d v="2009-11-17T00:00:00"/>
    <x v="3"/>
    <x v="1"/>
    <n v="1349.6"/>
    <n v="809.76"/>
    <n v="4"/>
    <n v="3239.04"/>
  </r>
  <r>
    <x v="0"/>
    <x v="0"/>
    <x v="2"/>
    <s v="Hamulce i Przerzutki"/>
    <x v="0"/>
    <x v="0"/>
    <s v="Górski-200"/>
    <x v="0"/>
    <d v="2009-11-10T00:00:00"/>
    <x v="3"/>
    <x v="1"/>
    <n v="2319.9899999999998"/>
    <n v="1391.9939999999999"/>
    <n v="10"/>
    <n v="13919.939999999999"/>
  </r>
  <r>
    <x v="0"/>
    <x v="0"/>
    <x v="2"/>
    <s v="Hamulce i Przerzutki"/>
    <x v="2"/>
    <x v="2"/>
    <s v="ML rama górski-W"/>
    <x v="0"/>
    <d v="2009-11-04T00:00:00"/>
    <x v="3"/>
    <x v="1"/>
    <n v="364.09"/>
    <n v="218.45400000000001"/>
    <n v="3"/>
    <n v="655.36200000000008"/>
  </r>
  <r>
    <x v="0"/>
    <x v="0"/>
    <x v="2"/>
    <s v="Hamulce i Przerzutki"/>
    <x v="2"/>
    <x v="9"/>
    <s v="HL kierownica górski"/>
    <x v="7"/>
    <d v="2009-11-12T00:00:00"/>
    <x v="3"/>
    <x v="1"/>
    <n v="120.27"/>
    <n v="72.162000000000006"/>
    <n v="2"/>
    <n v="144.32400000000001"/>
  </r>
  <r>
    <x v="0"/>
    <x v="0"/>
    <x v="2"/>
    <s v="Hamulce i Przerzutki"/>
    <x v="2"/>
    <x v="2"/>
    <s v="LL rama górski"/>
    <x v="0"/>
    <d v="2009-11-04T00:00:00"/>
    <x v="3"/>
    <x v="1"/>
    <n v="264.05"/>
    <n v="158.43"/>
    <n v="3"/>
    <n v="475.29"/>
  </r>
  <r>
    <x v="0"/>
    <x v="0"/>
    <x v="2"/>
    <s v="Hamulce i Przerzutki"/>
    <x v="1"/>
    <x v="14"/>
    <s v="spodenki damskie górskie"/>
    <x v="1"/>
    <d v="2009-11-01T00:00:00"/>
    <x v="3"/>
    <x v="1"/>
    <n v="69.989999999999995"/>
    <n v="38.494500000000002"/>
    <n v="18"/>
    <n v="692.90100000000007"/>
  </r>
  <r>
    <x v="0"/>
    <x v="0"/>
    <x v="2"/>
    <s v="Hamulce i Przerzutki"/>
    <x v="0"/>
    <x v="0"/>
    <s v="Górski-500"/>
    <x v="1"/>
    <d v="2009-11-22T00:00:00"/>
    <x v="3"/>
    <x v="1"/>
    <n v="539.99"/>
    <n v="323.99400000000003"/>
    <n v="1"/>
    <n v="323.99400000000003"/>
  </r>
  <r>
    <x v="0"/>
    <x v="0"/>
    <x v="2"/>
    <s v="Hamulce i Przerzutki"/>
    <x v="0"/>
    <x v="0"/>
    <s v="Górski-200-W"/>
    <x v="0"/>
    <d v="2009-11-21T00:00:00"/>
    <x v="3"/>
    <x v="1"/>
    <n v="769.49"/>
    <n v="461.69400000000002"/>
    <n v="6"/>
    <n v="2770.1640000000002"/>
  </r>
  <r>
    <x v="0"/>
    <x v="0"/>
    <x v="0"/>
    <s v="Underglaze and Finish"/>
    <x v="2"/>
    <x v="18"/>
    <s v="ML pedał szosa"/>
    <x v="8"/>
    <d v="2009-11-13T00:00:00"/>
    <x v="3"/>
    <x v="1"/>
    <n v="62.09"/>
    <n v="37.253999999999998"/>
    <n v="2"/>
    <n v="74.507999999999996"/>
  </r>
  <r>
    <x v="0"/>
    <x v="0"/>
    <x v="0"/>
    <s v="Underglaze and Finish"/>
    <x v="3"/>
    <x v="7"/>
    <s v="Sport-100"/>
    <x v="3"/>
    <d v="2009-11-10T00:00:00"/>
    <x v="3"/>
    <x v="1"/>
    <n v="34.99"/>
    <n v="20.994"/>
    <n v="4"/>
    <n v="83.975999999999999"/>
  </r>
  <r>
    <x v="0"/>
    <x v="0"/>
    <x v="0"/>
    <s v="Underglaze and Finish"/>
    <x v="2"/>
    <x v="18"/>
    <s v="HL pedał szosa"/>
    <x v="8"/>
    <d v="2009-11-05T00:00:00"/>
    <x v="3"/>
    <x v="1"/>
    <n v="80.989999999999995"/>
    <n v="48.594000000000001"/>
    <n v="3"/>
    <n v="145.78200000000001"/>
  </r>
  <r>
    <x v="0"/>
    <x v="0"/>
    <x v="0"/>
    <s v="Underglaze and Finish"/>
    <x v="1"/>
    <x v="4"/>
    <s v="Short-Sleeve Classic Jersey"/>
    <x v="6"/>
    <d v="2009-11-10T00:00:00"/>
    <x v="3"/>
    <x v="1"/>
    <n v="53.99"/>
    <n v="32.393999999999998"/>
    <n v="3"/>
    <n v="97.181999999999988"/>
  </r>
  <r>
    <x v="0"/>
    <x v="0"/>
    <x v="0"/>
    <s v="Underglaze and Finish"/>
    <x v="2"/>
    <x v="6"/>
    <s v="ML rama rowerowa-W"/>
    <x v="6"/>
    <d v="2009-11-14T00:00:00"/>
    <x v="3"/>
    <x v="1"/>
    <n v="594.83000000000004"/>
    <n v="356.89800000000002"/>
    <n v="1"/>
    <n v="356.89800000000002"/>
  </r>
  <r>
    <x v="0"/>
    <x v="0"/>
    <x v="0"/>
    <s v="Underglaze and Finish"/>
    <x v="3"/>
    <x v="7"/>
    <s v="Sport-100"/>
    <x v="5"/>
    <d v="2009-11-18T00:00:00"/>
    <x v="3"/>
    <x v="1"/>
    <n v="34.99"/>
    <n v="20.994"/>
    <n v="8"/>
    <n v="167.952"/>
  </r>
  <r>
    <x v="0"/>
    <x v="0"/>
    <x v="0"/>
    <s v="Underglaze and Finish"/>
    <x v="0"/>
    <x v="3"/>
    <s v="Szosa-750"/>
    <x v="1"/>
    <d v="2009-11-29T00:00:00"/>
    <x v="3"/>
    <x v="1"/>
    <n v="539.99"/>
    <n v="323.99400000000003"/>
    <n v="1"/>
    <n v="323.99400000000003"/>
  </r>
  <r>
    <x v="0"/>
    <x v="0"/>
    <x v="0"/>
    <s v="Underglaze and Finish"/>
    <x v="1"/>
    <x v="4"/>
    <s v="Long-Sleeve Logo Jersey"/>
    <x v="4"/>
    <d v="2009-11-11T00:00:00"/>
    <x v="3"/>
    <x v="1"/>
    <n v="49.99"/>
    <n v="29.994"/>
    <n v="6"/>
    <n v="179.964"/>
  </r>
  <r>
    <x v="0"/>
    <x v="0"/>
    <x v="0"/>
    <s v="Underglaze and Finish"/>
    <x v="1"/>
    <x v="1"/>
    <s v="skarpety wyścigowe"/>
    <x v="2"/>
    <d v="2009-11-16T00:00:00"/>
    <x v="3"/>
    <x v="1"/>
    <n v="8.99"/>
    <n v="5.3940000000000001"/>
    <n v="3"/>
    <n v="16.182000000000002"/>
  </r>
  <r>
    <x v="0"/>
    <x v="0"/>
    <x v="0"/>
    <s v="Underglaze and Finish"/>
    <x v="0"/>
    <x v="3"/>
    <s v="Szosa--350-W"/>
    <x v="6"/>
    <d v="2009-11-08T00:00:00"/>
    <x v="3"/>
    <x v="1"/>
    <n v="1700.99"/>
    <n v="1020.5940000000001"/>
    <n v="1"/>
    <n v="1020.5940000000001"/>
  </r>
  <r>
    <x v="0"/>
    <x v="0"/>
    <x v="0"/>
    <s v="Underglaze and Finish"/>
    <x v="1"/>
    <x v="4"/>
    <s v="Long-Sleeve Logo Jersey"/>
    <x v="4"/>
    <d v="2009-12-01T00:00:00"/>
    <x v="3"/>
    <x v="1"/>
    <n v="49.99"/>
    <n v="29.994"/>
    <n v="5"/>
    <n v="149.97"/>
  </r>
  <r>
    <x v="0"/>
    <x v="0"/>
    <x v="0"/>
    <s v="Underglaze and Finish"/>
    <x v="1"/>
    <x v="23"/>
    <s v="kamizelki klasyczne"/>
    <x v="5"/>
    <d v="2009-12-01T00:00:00"/>
    <x v="3"/>
    <x v="1"/>
    <n v="63.5"/>
    <n v="38.1"/>
    <n v="1"/>
    <n v="38.1"/>
  </r>
  <r>
    <x v="0"/>
    <x v="0"/>
    <x v="0"/>
    <s v="Underglaze and Finish"/>
    <x v="0"/>
    <x v="3"/>
    <s v="Szosa-250"/>
    <x v="1"/>
    <d v="2009-12-01T00:00:00"/>
    <x v="3"/>
    <x v="1"/>
    <n v="2443.35"/>
    <n v="1466.01"/>
    <n v="4"/>
    <n v="5864.04"/>
  </r>
  <r>
    <x v="0"/>
    <x v="0"/>
    <x v="0"/>
    <s v="Underglaze and Finish"/>
    <x v="0"/>
    <x v="3"/>
    <s v="Szosa--350-W"/>
    <x v="6"/>
    <d v="2009-11-25T00:00:00"/>
    <x v="3"/>
    <x v="1"/>
    <n v="1700.99"/>
    <n v="1020.5940000000001"/>
    <n v="1"/>
    <n v="1020.5940000000001"/>
  </r>
  <r>
    <x v="0"/>
    <x v="0"/>
    <x v="0"/>
    <s v="Underglaze and Finish"/>
    <x v="0"/>
    <x v="3"/>
    <s v="Szosa--550-W"/>
    <x v="6"/>
    <d v="2009-11-05T00:00:00"/>
    <x v="3"/>
    <x v="1"/>
    <n v="1120.49"/>
    <n v="672.29399999999998"/>
    <n v="3"/>
    <n v="2016.8820000000001"/>
  </r>
  <r>
    <x v="0"/>
    <x v="0"/>
    <x v="0"/>
    <s v="Underglaze and Finish"/>
    <x v="3"/>
    <x v="24"/>
    <s v="Bike Wash"/>
    <x v="7"/>
    <d v="2009-11-22T00:00:00"/>
    <x v="3"/>
    <x v="1"/>
    <n v="7.95"/>
    <n v="4.7699999999999996"/>
    <n v="7"/>
    <n v="33.39"/>
  </r>
  <r>
    <x v="0"/>
    <x v="0"/>
    <x v="0"/>
    <s v="Underglaze and Finish"/>
    <x v="0"/>
    <x v="3"/>
    <s v="Szosa-750"/>
    <x v="1"/>
    <d v="2009-11-23T00:00:00"/>
    <x v="3"/>
    <x v="1"/>
    <n v="539.99"/>
    <n v="323.99400000000003"/>
    <n v="3"/>
    <n v="971.98200000000008"/>
  </r>
  <r>
    <x v="0"/>
    <x v="0"/>
    <x v="0"/>
    <s v="Underglaze and Finish"/>
    <x v="0"/>
    <x v="3"/>
    <s v="Szosa--550-W"/>
    <x v="6"/>
    <d v="2009-11-12T00:00:00"/>
    <x v="3"/>
    <x v="1"/>
    <n v="1120.49"/>
    <n v="672.29399999999998"/>
    <n v="1"/>
    <n v="672.29399999999998"/>
  </r>
  <r>
    <x v="0"/>
    <x v="0"/>
    <x v="0"/>
    <s v="Underglaze and Finish"/>
    <x v="3"/>
    <x v="22"/>
    <s v="bidony"/>
    <x v="7"/>
    <d v="2009-11-03T00:00:00"/>
    <x v="3"/>
    <x v="1"/>
    <n v="4.99"/>
    <n v="2.9940000000000002"/>
    <n v="3"/>
    <n v="8.9820000000000011"/>
  </r>
  <r>
    <x v="0"/>
    <x v="0"/>
    <x v="0"/>
    <s v="Underglaze and Finish"/>
    <x v="0"/>
    <x v="3"/>
    <s v="Szosa--350-W"/>
    <x v="6"/>
    <d v="2009-11-17T00:00:00"/>
    <x v="3"/>
    <x v="1"/>
    <n v="1700.99"/>
    <n v="1020.5940000000001"/>
    <n v="1"/>
    <n v="1020.5940000000001"/>
  </r>
  <r>
    <x v="0"/>
    <x v="0"/>
    <x v="0"/>
    <s v="Underglaze and Finish"/>
    <x v="0"/>
    <x v="3"/>
    <s v="Szosa-250"/>
    <x v="1"/>
    <d v="2009-11-11T00:00:00"/>
    <x v="3"/>
    <x v="1"/>
    <n v="2443.35"/>
    <n v="1466.01"/>
    <n v="1"/>
    <n v="1466.01"/>
  </r>
  <r>
    <x v="0"/>
    <x v="0"/>
    <x v="0"/>
    <s v="Underglaze and Finish"/>
    <x v="1"/>
    <x v="1"/>
    <s v="skarpety wyścigowe"/>
    <x v="2"/>
    <d v="2009-11-02T00:00:00"/>
    <x v="3"/>
    <x v="1"/>
    <n v="8.99"/>
    <n v="5.3940000000000001"/>
    <n v="6"/>
    <n v="32.364000000000004"/>
  </r>
  <r>
    <x v="0"/>
    <x v="0"/>
    <x v="0"/>
    <s v="Underglaze and Finish"/>
    <x v="1"/>
    <x v="23"/>
    <s v="kamizelki klasyczne"/>
    <x v="5"/>
    <d v="2009-11-17T00:00:00"/>
    <x v="3"/>
    <x v="1"/>
    <n v="63.5"/>
    <n v="36.83"/>
    <n v="11"/>
    <n v="405.13"/>
  </r>
  <r>
    <x v="0"/>
    <x v="0"/>
    <x v="0"/>
    <s v="Underglaze and Finish"/>
    <x v="1"/>
    <x v="10"/>
    <s v="rękawiczki rowerowe"/>
    <x v="1"/>
    <d v="2009-11-18T00:00:00"/>
    <x v="3"/>
    <x v="1"/>
    <n v="24.49"/>
    <n v="14.694000000000001"/>
    <n v="5"/>
    <n v="73.47"/>
  </r>
  <r>
    <x v="0"/>
    <x v="0"/>
    <x v="0"/>
    <s v="Underglaze and Finish"/>
    <x v="0"/>
    <x v="3"/>
    <s v="Szosa--550-W"/>
    <x v="6"/>
    <d v="2009-11-23T00:00:00"/>
    <x v="3"/>
    <x v="1"/>
    <n v="1120.49"/>
    <n v="672.29399999999998"/>
    <n v="3"/>
    <n v="2016.8820000000001"/>
  </r>
  <r>
    <x v="0"/>
    <x v="0"/>
    <x v="0"/>
    <s v="Underglaze and Finish"/>
    <x v="0"/>
    <x v="3"/>
    <s v="Szosa--550-W"/>
    <x v="6"/>
    <d v="2009-11-07T00:00:00"/>
    <x v="3"/>
    <x v="1"/>
    <n v="1120.49"/>
    <n v="672.29399999999998"/>
    <n v="5"/>
    <n v="3361.47"/>
  </r>
  <r>
    <x v="0"/>
    <x v="0"/>
    <x v="0"/>
    <s v="Underglaze and Finish"/>
    <x v="1"/>
    <x v="4"/>
    <s v="Short-Sleeve Classic Jersey"/>
    <x v="6"/>
    <d v="2009-11-06T00:00:00"/>
    <x v="3"/>
    <x v="1"/>
    <n v="53.99"/>
    <n v="32.393999999999998"/>
    <n v="5"/>
    <n v="161.97"/>
  </r>
  <r>
    <x v="0"/>
    <x v="0"/>
    <x v="0"/>
    <s v="Underglaze and Finish"/>
    <x v="2"/>
    <x v="18"/>
    <s v="LL pedał szosa"/>
    <x v="8"/>
    <d v="2009-11-25T00:00:00"/>
    <x v="3"/>
    <x v="1"/>
    <n v="40.49"/>
    <n v="24.294"/>
    <n v="1"/>
    <n v="24.294"/>
  </r>
  <r>
    <x v="0"/>
    <x v="0"/>
    <x v="0"/>
    <s v="Underglaze and Finish"/>
    <x v="1"/>
    <x v="4"/>
    <s v="Short-Sleeve Classic Jersey"/>
    <x v="6"/>
    <d v="2009-11-03T00:00:00"/>
    <x v="3"/>
    <x v="1"/>
    <n v="53.99"/>
    <n v="32.393999999999998"/>
    <n v="3"/>
    <n v="97.181999999999988"/>
  </r>
  <r>
    <x v="0"/>
    <x v="0"/>
    <x v="0"/>
    <s v="Underglaze and Finish"/>
    <x v="3"/>
    <x v="7"/>
    <s v="Sport-100"/>
    <x v="1"/>
    <d v="2009-11-01T00:00:00"/>
    <x v="3"/>
    <x v="1"/>
    <n v="34.99"/>
    <n v="20.994"/>
    <n v="5"/>
    <n v="104.97"/>
  </r>
  <r>
    <x v="0"/>
    <x v="0"/>
    <x v="0"/>
    <s v="Underglaze and Finish"/>
    <x v="0"/>
    <x v="3"/>
    <s v="Szosa-250"/>
    <x v="3"/>
    <d v="2009-11-25T00:00:00"/>
    <x v="3"/>
    <x v="1"/>
    <n v="2443.35"/>
    <n v="1466.01"/>
    <n v="3"/>
    <n v="4398.03"/>
  </r>
  <r>
    <x v="0"/>
    <x v="0"/>
    <x v="0"/>
    <s v="Underglaze and Finish"/>
    <x v="2"/>
    <x v="6"/>
    <s v="ML rama rowerowa-W"/>
    <x v="6"/>
    <d v="2009-11-28T00:00:00"/>
    <x v="3"/>
    <x v="1"/>
    <n v="594.83000000000004"/>
    <n v="356.89800000000002"/>
    <n v="4"/>
    <n v="1427.5920000000001"/>
  </r>
  <r>
    <x v="0"/>
    <x v="0"/>
    <x v="0"/>
    <s v="Underglaze and Finish"/>
    <x v="2"/>
    <x v="6"/>
    <s v="ML rama rowerowa-W"/>
    <x v="6"/>
    <d v="2009-11-17T00:00:00"/>
    <x v="3"/>
    <x v="1"/>
    <n v="594.83000000000004"/>
    <n v="356.89800000000002"/>
    <n v="2"/>
    <n v="713.79600000000005"/>
  </r>
  <r>
    <x v="0"/>
    <x v="0"/>
    <x v="0"/>
    <s v="Underglaze and Finish"/>
    <x v="1"/>
    <x v="5"/>
    <s v="nakładka na rower"/>
    <x v="4"/>
    <d v="2009-11-06T00:00:00"/>
    <x v="3"/>
    <x v="1"/>
    <n v="8.99"/>
    <n v="5.3940000000000001"/>
    <n v="2"/>
    <n v="10.788"/>
  </r>
  <r>
    <x v="0"/>
    <x v="0"/>
    <x v="0"/>
    <s v="Underglaze and Finish"/>
    <x v="1"/>
    <x v="10"/>
    <s v="rękawiczki rowerowe"/>
    <x v="1"/>
    <d v="2009-11-18T00:00:00"/>
    <x v="3"/>
    <x v="1"/>
    <n v="24.49"/>
    <n v="14.694000000000001"/>
    <n v="6"/>
    <n v="88.164000000000001"/>
  </r>
  <r>
    <x v="0"/>
    <x v="0"/>
    <x v="0"/>
    <s v="Underglaze and Finish"/>
    <x v="3"/>
    <x v="21"/>
    <s v="plecak rowerowy"/>
    <x v="0"/>
    <d v="2009-11-17T00:00:00"/>
    <x v="3"/>
    <x v="1"/>
    <n v="54.99"/>
    <n v="32.994"/>
    <n v="6"/>
    <n v="197.964"/>
  </r>
  <r>
    <x v="0"/>
    <x v="0"/>
    <x v="0"/>
    <s v="Underglaze and Finish"/>
    <x v="3"/>
    <x v="19"/>
    <s v="stojak na 4 rowery"/>
    <x v="7"/>
    <d v="2009-11-22T00:00:00"/>
    <x v="3"/>
    <x v="1"/>
    <n v="120"/>
    <n v="72"/>
    <n v="4"/>
    <n v="288"/>
  </r>
  <r>
    <x v="0"/>
    <x v="0"/>
    <x v="3"/>
    <s v="części do rowerów wyczynowych"/>
    <x v="0"/>
    <x v="3"/>
    <s v="Szosa-750"/>
    <x v="1"/>
    <d v="2009-12-02T00:00:00"/>
    <x v="3"/>
    <x v="1"/>
    <n v="539.99"/>
    <n v="323.99400000000003"/>
    <n v="3"/>
    <n v="971.98200000000008"/>
  </r>
  <r>
    <x v="0"/>
    <x v="0"/>
    <x v="3"/>
    <s v="części do rowerów wyczynowych"/>
    <x v="1"/>
    <x v="4"/>
    <s v="Short-Sleeve Classic Jersey"/>
    <x v="6"/>
    <d v="2009-12-10T00:00:00"/>
    <x v="3"/>
    <x v="1"/>
    <n v="53.99"/>
    <n v="29.694500000000001"/>
    <n v="16"/>
    <n v="475.11200000000002"/>
  </r>
  <r>
    <x v="0"/>
    <x v="0"/>
    <x v="3"/>
    <s v="części do rowerów wyczynowych"/>
    <x v="1"/>
    <x v="10"/>
    <s v="rękawiczki rowerowe"/>
    <x v="1"/>
    <d v="2009-12-03T00:00:00"/>
    <x v="3"/>
    <x v="1"/>
    <n v="24.49"/>
    <n v="14.694000000000001"/>
    <n v="4"/>
    <n v="58.776000000000003"/>
  </r>
  <r>
    <x v="0"/>
    <x v="0"/>
    <x v="3"/>
    <s v="części do rowerów wyczynowych"/>
    <x v="1"/>
    <x v="4"/>
    <s v="Short-Sleeve Classic Jersey"/>
    <x v="6"/>
    <d v="2009-12-24T00:00:00"/>
    <x v="3"/>
    <x v="1"/>
    <n v="53.99"/>
    <n v="32.393999999999998"/>
    <n v="10"/>
    <n v="323.94"/>
  </r>
  <r>
    <x v="0"/>
    <x v="0"/>
    <x v="3"/>
    <s v="części do rowerów wyczynowych"/>
    <x v="3"/>
    <x v="19"/>
    <s v="stojak na 4 rowery"/>
    <x v="7"/>
    <d v="2009-12-24T00:00:00"/>
    <x v="3"/>
    <x v="1"/>
    <n v="120"/>
    <n v="72"/>
    <n v="10"/>
    <n v="720"/>
  </r>
  <r>
    <x v="0"/>
    <x v="0"/>
    <x v="3"/>
    <s v="części do rowerów wyczynowych"/>
    <x v="2"/>
    <x v="6"/>
    <s v="ML rama rowerowa-W"/>
    <x v="6"/>
    <d v="2009-12-03T00:00:00"/>
    <x v="3"/>
    <x v="1"/>
    <n v="594.83000000000004"/>
    <n v="356.89800000000002"/>
    <n v="1"/>
    <n v="356.89800000000002"/>
  </r>
  <r>
    <x v="0"/>
    <x v="0"/>
    <x v="3"/>
    <s v="części do rowerów wyczynowych"/>
    <x v="2"/>
    <x v="6"/>
    <s v="ML rama rowerowa-W"/>
    <x v="6"/>
    <d v="2009-12-18T00:00:00"/>
    <x v="3"/>
    <x v="1"/>
    <n v="594.83000000000004"/>
    <n v="356.89800000000002"/>
    <n v="3"/>
    <n v="1070.694"/>
  </r>
  <r>
    <x v="0"/>
    <x v="0"/>
    <x v="3"/>
    <s v="części do rowerów wyczynowych"/>
    <x v="1"/>
    <x v="4"/>
    <s v="Long-Sleeve Logo Jersey"/>
    <x v="4"/>
    <d v="2009-12-30T00:00:00"/>
    <x v="3"/>
    <x v="1"/>
    <n v="49.99"/>
    <n v="29.994"/>
    <n v="5"/>
    <n v="149.97"/>
  </r>
  <r>
    <x v="0"/>
    <x v="0"/>
    <x v="3"/>
    <s v="części do rowerów wyczynowych"/>
    <x v="0"/>
    <x v="3"/>
    <s v="Szosa--550-W"/>
    <x v="6"/>
    <d v="2009-12-02T00:00:00"/>
    <x v="3"/>
    <x v="1"/>
    <n v="1120.49"/>
    <n v="672.29399999999998"/>
    <n v="5"/>
    <n v="3361.47"/>
  </r>
  <r>
    <x v="0"/>
    <x v="0"/>
    <x v="3"/>
    <s v="części do rowerów wyczynowych"/>
    <x v="3"/>
    <x v="7"/>
    <s v="Sport-100"/>
    <x v="3"/>
    <d v="2009-12-31T00:00:00"/>
    <x v="3"/>
    <x v="1"/>
    <n v="34.99"/>
    <n v="20.994"/>
    <n v="3"/>
    <n v="62.981999999999999"/>
  </r>
  <r>
    <x v="0"/>
    <x v="0"/>
    <x v="3"/>
    <s v="części do rowerów wyczynowych"/>
    <x v="0"/>
    <x v="3"/>
    <s v="Szosa-750"/>
    <x v="1"/>
    <d v="2009-12-26T00:00:00"/>
    <x v="3"/>
    <x v="1"/>
    <n v="539.99"/>
    <n v="323.99400000000003"/>
    <n v="2"/>
    <n v="647.98800000000006"/>
  </r>
  <r>
    <x v="0"/>
    <x v="0"/>
    <x v="3"/>
    <s v="części do rowerów wyczynowych"/>
    <x v="3"/>
    <x v="22"/>
    <s v="bidony"/>
    <x v="7"/>
    <d v="2009-12-25T00:00:00"/>
    <x v="3"/>
    <x v="1"/>
    <n v="4.99"/>
    <n v="2.9940000000000002"/>
    <n v="10"/>
    <n v="29.94"/>
  </r>
  <r>
    <x v="0"/>
    <x v="0"/>
    <x v="3"/>
    <s v="części do rowerów wyczynowych"/>
    <x v="3"/>
    <x v="32"/>
    <s v="zestawy naprawcze do opon"/>
    <x v="7"/>
    <d v="2009-12-02T00:00:00"/>
    <x v="3"/>
    <x v="1"/>
    <n v="2.29"/>
    <n v="1.3740000000000001"/>
    <n v="4"/>
    <n v="5.4960000000000004"/>
  </r>
  <r>
    <x v="0"/>
    <x v="0"/>
    <x v="3"/>
    <s v="części do rowerów wyczynowych"/>
    <x v="0"/>
    <x v="3"/>
    <s v="Szosa--350-W"/>
    <x v="6"/>
    <d v="2009-12-17T00:00:00"/>
    <x v="3"/>
    <x v="1"/>
    <n v="1700.99"/>
    <n v="1020.5940000000001"/>
    <n v="6"/>
    <n v="6123.5640000000003"/>
  </r>
  <r>
    <x v="0"/>
    <x v="0"/>
    <x v="3"/>
    <s v="części do rowerów wyczynowych"/>
    <x v="1"/>
    <x v="10"/>
    <s v="rękawiczki rowerowe"/>
    <x v="1"/>
    <d v="2009-12-10T00:00:00"/>
    <x v="3"/>
    <x v="1"/>
    <n v="24.49"/>
    <n v="14.694000000000001"/>
    <n v="4"/>
    <n v="58.776000000000003"/>
  </r>
  <r>
    <x v="0"/>
    <x v="0"/>
    <x v="3"/>
    <s v="części do rowerów wyczynowych"/>
    <x v="3"/>
    <x v="7"/>
    <s v="Sport-100"/>
    <x v="1"/>
    <d v="2009-12-09T00:00:00"/>
    <x v="3"/>
    <x v="1"/>
    <n v="34.99"/>
    <n v="20.994"/>
    <n v="8"/>
    <n v="167.952"/>
  </r>
  <r>
    <x v="0"/>
    <x v="0"/>
    <x v="3"/>
    <s v="części do rowerów wyczynowych"/>
    <x v="2"/>
    <x v="18"/>
    <s v="LL pedał szosa"/>
    <x v="8"/>
    <d v="2009-12-01T00:00:00"/>
    <x v="3"/>
    <x v="1"/>
    <n v="40.49"/>
    <n v="24.294"/>
    <n v="3"/>
    <n v="72.882000000000005"/>
  </r>
  <r>
    <x v="0"/>
    <x v="0"/>
    <x v="3"/>
    <s v="części do rowerów wyczynowych"/>
    <x v="2"/>
    <x v="18"/>
    <s v="HL pedał szosa"/>
    <x v="8"/>
    <d v="2009-12-26T00:00:00"/>
    <x v="3"/>
    <x v="1"/>
    <n v="80.989999999999995"/>
    <n v="48.594000000000001"/>
    <n v="1"/>
    <n v="48.594000000000001"/>
  </r>
  <r>
    <x v="0"/>
    <x v="0"/>
    <x v="3"/>
    <s v="części do rowerów wyczynowych"/>
    <x v="1"/>
    <x v="23"/>
    <s v="kamizelki klasyczne"/>
    <x v="5"/>
    <d v="2009-12-19T00:00:00"/>
    <x v="3"/>
    <x v="1"/>
    <n v="63.5"/>
    <n v="31.75"/>
    <n v="26"/>
    <n v="825.5"/>
  </r>
  <r>
    <x v="0"/>
    <x v="0"/>
    <x v="3"/>
    <s v="części do rowerów wyczynowych"/>
    <x v="0"/>
    <x v="3"/>
    <s v="Szosa--550-W"/>
    <x v="6"/>
    <d v="2009-12-27T00:00:00"/>
    <x v="3"/>
    <x v="1"/>
    <n v="1120.49"/>
    <n v="672.29399999999998"/>
    <n v="2"/>
    <n v="1344.588"/>
  </r>
  <r>
    <x v="0"/>
    <x v="0"/>
    <x v="3"/>
    <s v="części do rowerów wyczynowych"/>
    <x v="0"/>
    <x v="3"/>
    <s v="Szosa--350-W"/>
    <x v="6"/>
    <d v="2009-12-16T00:00:00"/>
    <x v="3"/>
    <x v="1"/>
    <n v="1700.99"/>
    <n v="1020.5940000000001"/>
    <n v="9"/>
    <n v="9185.3460000000014"/>
  </r>
  <r>
    <x v="0"/>
    <x v="0"/>
    <x v="3"/>
    <s v="części do rowerów wyczynowych"/>
    <x v="1"/>
    <x v="10"/>
    <s v="rękawiczki rowerowe"/>
    <x v="1"/>
    <d v="2009-12-24T00:00:00"/>
    <x v="3"/>
    <x v="1"/>
    <n v="24.49"/>
    <n v="14.694000000000001"/>
    <n v="6"/>
    <n v="88.164000000000001"/>
  </r>
  <r>
    <x v="0"/>
    <x v="0"/>
    <x v="3"/>
    <s v="części do rowerów wyczynowych"/>
    <x v="1"/>
    <x v="4"/>
    <s v="Short-Sleeve Classic Jersey"/>
    <x v="6"/>
    <d v="2009-12-30T00:00:00"/>
    <x v="3"/>
    <x v="1"/>
    <n v="53.99"/>
    <n v="29.694500000000001"/>
    <n v="16"/>
    <n v="475.11200000000002"/>
  </r>
  <r>
    <x v="0"/>
    <x v="0"/>
    <x v="3"/>
    <s v="części do rowerów wyczynowych"/>
    <x v="3"/>
    <x v="21"/>
    <s v="plecak rowerowy"/>
    <x v="0"/>
    <d v="2009-12-12T00:00:00"/>
    <x v="3"/>
    <x v="1"/>
    <n v="54.99"/>
    <n v="32.994"/>
    <n v="8"/>
    <n v="263.952"/>
  </r>
  <r>
    <x v="0"/>
    <x v="0"/>
    <x v="3"/>
    <s v="części do rowerów wyczynowych"/>
    <x v="1"/>
    <x v="5"/>
    <s v="nakładka na rower"/>
    <x v="4"/>
    <d v="2009-12-23T00:00:00"/>
    <x v="3"/>
    <x v="1"/>
    <n v="8.99"/>
    <n v="5.3940000000000001"/>
    <n v="4"/>
    <n v="21.576000000000001"/>
  </r>
  <r>
    <x v="0"/>
    <x v="0"/>
    <x v="3"/>
    <s v="części do rowerów wyczynowych"/>
    <x v="0"/>
    <x v="3"/>
    <s v="Szosa-250"/>
    <x v="1"/>
    <d v="2009-12-06T00:00:00"/>
    <x v="3"/>
    <x v="1"/>
    <n v="2443.35"/>
    <n v="1466.01"/>
    <n v="2"/>
    <n v="2932.02"/>
  </r>
  <r>
    <x v="0"/>
    <x v="0"/>
    <x v="3"/>
    <s v="części do rowerów wyczynowych"/>
    <x v="1"/>
    <x v="23"/>
    <s v="kamizelki klasyczne"/>
    <x v="5"/>
    <d v="2009-12-30T00:00:00"/>
    <x v="3"/>
    <x v="1"/>
    <n v="63.5"/>
    <n v="38.1"/>
    <n v="8"/>
    <n v="304.8"/>
  </r>
  <r>
    <x v="0"/>
    <x v="0"/>
    <x v="3"/>
    <s v="części do rowerów wyczynowych"/>
    <x v="0"/>
    <x v="3"/>
    <s v="Szosa-250"/>
    <x v="1"/>
    <d v="2009-12-08T00:00:00"/>
    <x v="3"/>
    <x v="1"/>
    <n v="2443.35"/>
    <n v="1466.01"/>
    <n v="1"/>
    <n v="1466.01"/>
  </r>
  <r>
    <x v="0"/>
    <x v="0"/>
    <x v="3"/>
    <s v="części do rowerów wyczynowych"/>
    <x v="0"/>
    <x v="3"/>
    <s v="Szosa--550-W"/>
    <x v="6"/>
    <d v="2009-12-07T00:00:00"/>
    <x v="3"/>
    <x v="1"/>
    <n v="1120.49"/>
    <n v="672.29399999999998"/>
    <n v="2"/>
    <n v="1344.588"/>
  </r>
  <r>
    <x v="0"/>
    <x v="0"/>
    <x v="3"/>
    <s v="części do rowerów wyczynowych"/>
    <x v="3"/>
    <x v="24"/>
    <s v="Bike Wash"/>
    <x v="7"/>
    <d v="2009-12-02T00:00:00"/>
    <x v="3"/>
    <x v="1"/>
    <n v="7.95"/>
    <n v="4.6109999999999998"/>
    <n v="12"/>
    <n v="55.331999999999994"/>
  </r>
  <r>
    <x v="0"/>
    <x v="0"/>
    <x v="3"/>
    <s v="części do rowerów wyczynowych"/>
    <x v="1"/>
    <x v="4"/>
    <s v="Long-Sleeve Logo Jersey"/>
    <x v="4"/>
    <d v="2009-12-25T00:00:00"/>
    <x v="3"/>
    <x v="1"/>
    <n v="49.99"/>
    <n v="29.994"/>
    <n v="9"/>
    <n v="269.94600000000003"/>
  </r>
  <r>
    <x v="0"/>
    <x v="0"/>
    <x v="3"/>
    <s v="części do rowerów wyczynowych"/>
    <x v="3"/>
    <x v="7"/>
    <s v="Sport-100"/>
    <x v="5"/>
    <d v="2009-12-29T00:00:00"/>
    <x v="3"/>
    <x v="1"/>
    <n v="34.99"/>
    <n v="19.244499999999999"/>
    <n v="15"/>
    <n v="288.66749999999996"/>
  </r>
  <r>
    <x v="0"/>
    <x v="0"/>
    <x v="3"/>
    <s v="części do rowerów wyczynowych"/>
    <x v="1"/>
    <x v="4"/>
    <s v="Long-Sleeve Logo Jersey"/>
    <x v="4"/>
    <d v="2009-12-20T00:00:00"/>
    <x v="3"/>
    <x v="1"/>
    <n v="49.99"/>
    <n v="29.994"/>
    <n v="10"/>
    <n v="299.94"/>
  </r>
  <r>
    <x v="0"/>
    <x v="0"/>
    <x v="3"/>
    <s v="Rowery miejskie"/>
    <x v="1"/>
    <x v="4"/>
    <s v="Short-Sleeve Classic Jersey"/>
    <x v="6"/>
    <d v="2009-12-11T00:00:00"/>
    <x v="3"/>
    <x v="1"/>
    <n v="53.99"/>
    <n v="32.393999999999998"/>
    <n v="2"/>
    <n v="64.787999999999997"/>
  </r>
  <r>
    <x v="0"/>
    <x v="0"/>
    <x v="3"/>
    <s v="Rowery miejskie"/>
    <x v="3"/>
    <x v="22"/>
    <s v="bidony"/>
    <x v="7"/>
    <d v="2009-12-07T00:00:00"/>
    <x v="3"/>
    <x v="1"/>
    <n v="4.99"/>
    <n v="2.9940000000000002"/>
    <n v="1"/>
    <n v="2.9940000000000002"/>
  </r>
  <r>
    <x v="0"/>
    <x v="0"/>
    <x v="3"/>
    <s v="Rowery miejskie"/>
    <x v="2"/>
    <x v="18"/>
    <s v="LL pedał szosa"/>
    <x v="8"/>
    <d v="2009-12-30T00:00:00"/>
    <x v="3"/>
    <x v="1"/>
    <n v="40.49"/>
    <n v="24.294"/>
    <n v="2"/>
    <n v="48.588000000000001"/>
  </r>
  <r>
    <x v="0"/>
    <x v="0"/>
    <x v="3"/>
    <s v="Rowery miejskie"/>
    <x v="1"/>
    <x v="1"/>
    <s v="skarpety wyścigowe"/>
    <x v="2"/>
    <d v="2009-12-14T00:00:00"/>
    <x v="3"/>
    <x v="1"/>
    <n v="8.99"/>
    <n v="5.3940000000000001"/>
    <n v="2"/>
    <n v="10.788"/>
  </r>
  <r>
    <x v="0"/>
    <x v="0"/>
    <x v="3"/>
    <s v="Rowery miejskie"/>
    <x v="0"/>
    <x v="3"/>
    <s v="Szosa-750"/>
    <x v="1"/>
    <d v="2009-12-21T00:00:00"/>
    <x v="3"/>
    <x v="1"/>
    <n v="539.99"/>
    <n v="323.99400000000003"/>
    <n v="5"/>
    <n v="1619.9700000000003"/>
  </r>
  <r>
    <x v="0"/>
    <x v="0"/>
    <x v="3"/>
    <s v="Rowery miejskie"/>
    <x v="1"/>
    <x v="4"/>
    <s v="Long-Sleeve Logo Jersey"/>
    <x v="4"/>
    <d v="2009-12-11T00:00:00"/>
    <x v="3"/>
    <x v="1"/>
    <n v="49.99"/>
    <n v="29.994"/>
    <n v="2"/>
    <n v="59.988"/>
  </r>
  <r>
    <x v="0"/>
    <x v="0"/>
    <x v="3"/>
    <s v="Rowery miejskie"/>
    <x v="1"/>
    <x v="5"/>
    <s v="nakładka na rower"/>
    <x v="4"/>
    <d v="2009-12-23T00:00:00"/>
    <x v="3"/>
    <x v="1"/>
    <n v="8.99"/>
    <n v="5.3940000000000001"/>
    <n v="3"/>
    <n v="16.182000000000002"/>
  </r>
  <r>
    <x v="0"/>
    <x v="0"/>
    <x v="3"/>
    <s v="Rowery miejskie"/>
    <x v="0"/>
    <x v="3"/>
    <s v="Szosa--350-W"/>
    <x v="6"/>
    <d v="2009-12-17T00:00:00"/>
    <x v="3"/>
    <x v="1"/>
    <n v="1700.99"/>
    <n v="1020.5940000000001"/>
    <n v="4"/>
    <n v="4082.3760000000002"/>
  </r>
  <r>
    <x v="0"/>
    <x v="0"/>
    <x v="3"/>
    <s v="Rowery miejskie"/>
    <x v="0"/>
    <x v="3"/>
    <s v="Szosa--350-W"/>
    <x v="6"/>
    <d v="2009-12-22T00:00:00"/>
    <x v="3"/>
    <x v="1"/>
    <n v="1700.99"/>
    <n v="1020.5940000000001"/>
    <n v="7"/>
    <n v="7144.1580000000004"/>
  </r>
  <r>
    <x v="0"/>
    <x v="0"/>
    <x v="3"/>
    <s v="Rowery miejskie"/>
    <x v="1"/>
    <x v="1"/>
    <s v="skarpety wyścigowe"/>
    <x v="2"/>
    <d v="2009-12-11T00:00:00"/>
    <x v="3"/>
    <x v="1"/>
    <n v="8.99"/>
    <n v="5.3940000000000001"/>
    <n v="9"/>
    <n v="48.545999999999999"/>
  </r>
  <r>
    <x v="0"/>
    <x v="0"/>
    <x v="3"/>
    <s v="Rowery miejskie"/>
    <x v="0"/>
    <x v="3"/>
    <s v="Szosa-750"/>
    <x v="1"/>
    <d v="2009-12-24T00:00:00"/>
    <x v="3"/>
    <x v="1"/>
    <n v="539.99"/>
    <n v="323.99400000000003"/>
    <n v="7"/>
    <n v="2267.9580000000001"/>
  </r>
  <r>
    <x v="0"/>
    <x v="0"/>
    <x v="3"/>
    <s v="Rowery miejskie"/>
    <x v="3"/>
    <x v="24"/>
    <s v="Bike Wash"/>
    <x v="7"/>
    <d v="2009-12-15T00:00:00"/>
    <x v="3"/>
    <x v="1"/>
    <n v="7.95"/>
    <n v="4.7699999999999996"/>
    <n v="3"/>
    <n v="14.309999999999999"/>
  </r>
  <r>
    <x v="0"/>
    <x v="0"/>
    <x v="3"/>
    <s v="Aerobik"/>
    <x v="2"/>
    <x v="18"/>
    <s v="ML pedał szosa"/>
    <x v="8"/>
    <d v="2009-12-01T00:00:00"/>
    <x v="3"/>
    <x v="1"/>
    <n v="62.09"/>
    <n v="37.253999999999998"/>
    <n v="1"/>
    <n v="37.253999999999998"/>
  </r>
  <r>
    <x v="0"/>
    <x v="0"/>
    <x v="3"/>
    <s v="Aerobik"/>
    <x v="2"/>
    <x v="6"/>
    <s v="LL rama rowerowa"/>
    <x v="1"/>
    <d v="2009-12-15T00:00:00"/>
    <x v="3"/>
    <x v="1"/>
    <n v="337.22"/>
    <n v="202.33199999999999"/>
    <n v="2"/>
    <n v="404.66399999999999"/>
  </r>
  <r>
    <x v="0"/>
    <x v="1"/>
    <x v="1"/>
    <s v="Imperium rowerowe"/>
    <x v="3"/>
    <x v="22"/>
    <s v="bidony"/>
    <x v="7"/>
    <d v="2009-12-20T00:00:00"/>
    <x v="3"/>
    <x v="1"/>
    <n v="4.99"/>
    <n v="2.9940000000000002"/>
    <n v="4"/>
    <n v="11.976000000000001"/>
  </r>
  <r>
    <x v="0"/>
    <x v="1"/>
    <x v="1"/>
    <s v="Imperium rowerowe"/>
    <x v="0"/>
    <x v="0"/>
    <s v="Górski-500"/>
    <x v="1"/>
    <d v="2009-12-27T00:00:00"/>
    <x v="3"/>
    <x v="1"/>
    <n v="539.99"/>
    <n v="323.99400000000003"/>
    <n v="3"/>
    <n v="971.98200000000008"/>
  </r>
  <r>
    <x v="0"/>
    <x v="1"/>
    <x v="1"/>
    <s v="Imperium rowerowe"/>
    <x v="1"/>
    <x v="4"/>
    <s v="Long-Sleeve Logo Jersey"/>
    <x v="4"/>
    <d v="2009-12-06T00:00:00"/>
    <x v="3"/>
    <x v="1"/>
    <n v="49.99"/>
    <n v="29.994"/>
    <n v="4"/>
    <n v="119.976"/>
  </r>
  <r>
    <x v="0"/>
    <x v="1"/>
    <x v="1"/>
    <s v="Imperium rowerowe"/>
    <x v="0"/>
    <x v="0"/>
    <s v="Górski-500"/>
    <x v="1"/>
    <d v="2009-12-26T00:00:00"/>
    <x v="3"/>
    <x v="1"/>
    <n v="539.99"/>
    <n v="323.99400000000003"/>
    <n v="2"/>
    <n v="647.98800000000006"/>
  </r>
  <r>
    <x v="0"/>
    <x v="1"/>
    <x v="1"/>
    <s v="Imperium rowerowe"/>
    <x v="0"/>
    <x v="0"/>
    <s v="Górski-200"/>
    <x v="1"/>
    <d v="2009-12-07T00:00:00"/>
    <x v="3"/>
    <x v="1"/>
    <n v="2294.9899999999998"/>
    <n v="1376.9939999999999"/>
    <n v="5"/>
    <n v="6884.9699999999993"/>
  </r>
  <r>
    <x v="0"/>
    <x v="1"/>
    <x v="1"/>
    <s v="Imperium rowerowe"/>
    <x v="3"/>
    <x v="7"/>
    <s v="Sport-100"/>
    <x v="3"/>
    <d v="2009-12-09T00:00:00"/>
    <x v="3"/>
    <x v="1"/>
    <n v="34.99"/>
    <n v="20.994"/>
    <n v="4"/>
    <n v="83.975999999999999"/>
  </r>
  <r>
    <x v="0"/>
    <x v="1"/>
    <x v="1"/>
    <s v="Imperium rowerowe"/>
    <x v="1"/>
    <x v="4"/>
    <s v="Short-Sleeve Classic Jersey"/>
    <x v="6"/>
    <d v="2009-12-27T00:00:00"/>
    <x v="3"/>
    <x v="1"/>
    <n v="53.99"/>
    <n v="32.393999999999998"/>
    <n v="5"/>
    <n v="161.97"/>
  </r>
  <r>
    <x v="0"/>
    <x v="1"/>
    <x v="1"/>
    <s v="Imperium rowerowe"/>
    <x v="0"/>
    <x v="0"/>
    <s v="Górski-500"/>
    <x v="0"/>
    <d v="2009-12-18T00:00:00"/>
    <x v="3"/>
    <x v="1"/>
    <n v="564.99"/>
    <n v="338.99400000000003"/>
    <n v="4"/>
    <n v="1355.9760000000001"/>
  </r>
  <r>
    <x v="0"/>
    <x v="1"/>
    <x v="1"/>
    <s v="Imperium rowerowe"/>
    <x v="0"/>
    <x v="0"/>
    <s v="Górski-500"/>
    <x v="1"/>
    <d v="2009-12-18T00:00:00"/>
    <x v="3"/>
    <x v="1"/>
    <n v="539.99"/>
    <n v="323.99400000000003"/>
    <n v="5"/>
    <n v="1619.9700000000003"/>
  </r>
  <r>
    <x v="0"/>
    <x v="1"/>
    <x v="1"/>
    <s v="Imperium rowerowe"/>
    <x v="0"/>
    <x v="0"/>
    <s v="Górski-200-W"/>
    <x v="0"/>
    <d v="2009-12-05T00:00:00"/>
    <x v="3"/>
    <x v="1"/>
    <n v="769.49"/>
    <n v="461.69400000000002"/>
    <n v="2"/>
    <n v="923.38800000000003"/>
  </r>
  <r>
    <x v="0"/>
    <x v="1"/>
    <x v="1"/>
    <s v="Imperium rowerowe"/>
    <x v="3"/>
    <x v="7"/>
    <s v="Sport-100"/>
    <x v="5"/>
    <d v="2009-12-24T00:00:00"/>
    <x v="3"/>
    <x v="1"/>
    <n v="34.99"/>
    <n v="20.994"/>
    <n v="7"/>
    <n v="146.958"/>
  </r>
  <r>
    <x v="0"/>
    <x v="1"/>
    <x v="1"/>
    <s v="Imperium rowerowe"/>
    <x v="2"/>
    <x v="9"/>
    <s v="HL kierownica górski"/>
    <x v="7"/>
    <d v="2009-12-30T00:00:00"/>
    <x v="3"/>
    <x v="1"/>
    <n v="120.27"/>
    <n v="72.162000000000006"/>
    <n v="5"/>
    <n v="360.81000000000006"/>
  </r>
  <r>
    <x v="0"/>
    <x v="1"/>
    <x v="1"/>
    <s v="Imperium rowerowe"/>
    <x v="2"/>
    <x v="2"/>
    <s v="LL rama górski"/>
    <x v="1"/>
    <d v="2009-12-01T00:00:00"/>
    <x v="3"/>
    <x v="1"/>
    <n v="249.79"/>
    <n v="149.874"/>
    <n v="3"/>
    <n v="449.62199999999996"/>
  </r>
  <r>
    <x v="0"/>
    <x v="1"/>
    <x v="1"/>
    <s v="Imperium rowerowe"/>
    <x v="0"/>
    <x v="0"/>
    <s v="Górski-200"/>
    <x v="0"/>
    <d v="2009-12-24T00:00:00"/>
    <x v="3"/>
    <x v="1"/>
    <n v="2319.9899999999998"/>
    <n v="1391.9939999999999"/>
    <n v="3"/>
    <n v="4175.982"/>
  </r>
  <r>
    <x v="0"/>
    <x v="1"/>
    <x v="1"/>
    <s v="Imperium rowerowe"/>
    <x v="3"/>
    <x v="19"/>
    <s v="stojak na 4 rowery"/>
    <x v="7"/>
    <d v="2009-12-02T00:00:00"/>
    <x v="3"/>
    <x v="1"/>
    <n v="120"/>
    <n v="72"/>
    <n v="4"/>
    <n v="288"/>
  </r>
  <r>
    <x v="0"/>
    <x v="1"/>
    <x v="1"/>
    <s v="Imperium rowerowe"/>
    <x v="2"/>
    <x v="20"/>
    <s v="HL siodełko górski 2"/>
    <x v="7"/>
    <d v="2009-12-05T00:00:00"/>
    <x v="3"/>
    <x v="1"/>
    <n v="52.64"/>
    <n v="31.584"/>
    <n v="1"/>
    <n v="31.584"/>
  </r>
  <r>
    <x v="0"/>
    <x v="1"/>
    <x v="1"/>
    <s v="Imperium rowerowe"/>
    <x v="2"/>
    <x v="2"/>
    <s v="LL rama górski"/>
    <x v="1"/>
    <d v="2009-12-02T00:00:00"/>
    <x v="3"/>
    <x v="1"/>
    <n v="249.79"/>
    <n v="149.874"/>
    <n v="3"/>
    <n v="449.62199999999996"/>
  </r>
  <r>
    <x v="0"/>
    <x v="1"/>
    <x v="1"/>
    <s v="Imperium rowerowe"/>
    <x v="0"/>
    <x v="0"/>
    <s v="Górski-500"/>
    <x v="0"/>
    <d v="2009-12-20T00:00:00"/>
    <x v="3"/>
    <x v="1"/>
    <n v="564.99"/>
    <n v="338.99400000000003"/>
    <n v="3"/>
    <n v="1016.9820000000001"/>
  </r>
  <r>
    <x v="0"/>
    <x v="1"/>
    <x v="1"/>
    <s v="Imperium rowerowe"/>
    <x v="0"/>
    <x v="0"/>
    <s v="Górski-200-W"/>
    <x v="0"/>
    <d v="2009-12-12T00:00:00"/>
    <x v="3"/>
    <x v="1"/>
    <n v="769.49"/>
    <n v="461.69400000000002"/>
    <n v="3"/>
    <n v="1385.0820000000001"/>
  </r>
  <r>
    <x v="0"/>
    <x v="1"/>
    <x v="1"/>
    <s v="Imperium rowerowe"/>
    <x v="0"/>
    <x v="0"/>
    <s v="Górski-500"/>
    <x v="1"/>
    <d v="2009-12-16T00:00:00"/>
    <x v="3"/>
    <x v="1"/>
    <n v="539.99"/>
    <n v="323.99400000000003"/>
    <n v="1"/>
    <n v="323.99400000000003"/>
  </r>
  <r>
    <x v="0"/>
    <x v="1"/>
    <x v="1"/>
    <s v="Imperium rowerowe"/>
    <x v="3"/>
    <x v="24"/>
    <s v="Bike Wash"/>
    <x v="7"/>
    <d v="2009-12-01T00:00:00"/>
    <x v="3"/>
    <x v="1"/>
    <n v="7.95"/>
    <n v="4.7699999999999996"/>
    <n v="6"/>
    <n v="28.619999999999997"/>
  </r>
  <r>
    <x v="0"/>
    <x v="1"/>
    <x v="1"/>
    <s v="Imperium rowerowe"/>
    <x v="2"/>
    <x v="2"/>
    <s v="LL rama górski"/>
    <x v="0"/>
    <d v="2009-12-15T00:00:00"/>
    <x v="3"/>
    <x v="1"/>
    <n v="264.05"/>
    <n v="158.43"/>
    <n v="5"/>
    <n v="792.15000000000009"/>
  </r>
  <r>
    <x v="0"/>
    <x v="1"/>
    <x v="1"/>
    <s v="Imperium rowerowe"/>
    <x v="1"/>
    <x v="14"/>
    <s v="spodenki damskie górskie"/>
    <x v="1"/>
    <d v="2009-12-27T00:00:00"/>
    <x v="3"/>
    <x v="1"/>
    <n v="69.989999999999995"/>
    <n v="38.494500000000002"/>
    <n v="20"/>
    <n v="769.8900000000001"/>
  </r>
  <r>
    <x v="0"/>
    <x v="1"/>
    <x v="1"/>
    <s v="Imperium rowerowe"/>
    <x v="1"/>
    <x v="23"/>
    <s v="kamizelki klasyczne"/>
    <x v="5"/>
    <d v="2009-12-31T00:00:00"/>
    <x v="3"/>
    <x v="1"/>
    <n v="63.5"/>
    <n v="38.1"/>
    <n v="6"/>
    <n v="228.60000000000002"/>
  </r>
  <r>
    <x v="0"/>
    <x v="1"/>
    <x v="1"/>
    <s v="Imperium rowerowe"/>
    <x v="0"/>
    <x v="0"/>
    <s v="Górski-200"/>
    <x v="0"/>
    <d v="2009-12-17T00:00:00"/>
    <x v="3"/>
    <x v="1"/>
    <n v="2319.9899999999998"/>
    <n v="1391.9939999999999"/>
    <n v="9"/>
    <n v="12527.946"/>
  </r>
  <r>
    <x v="0"/>
    <x v="1"/>
    <x v="1"/>
    <s v="Imperium rowerowe"/>
    <x v="2"/>
    <x v="18"/>
    <s v="HL pedał górski"/>
    <x v="8"/>
    <d v="2009-12-24T00:00:00"/>
    <x v="3"/>
    <x v="1"/>
    <n v="80.989999999999995"/>
    <n v="48.594000000000001"/>
    <n v="4"/>
    <n v="194.376"/>
  </r>
  <r>
    <x v="0"/>
    <x v="1"/>
    <x v="1"/>
    <s v="Imperium rowerowe"/>
    <x v="2"/>
    <x v="9"/>
    <s v="ML kierownica górski"/>
    <x v="7"/>
    <d v="2009-12-04T00:00:00"/>
    <x v="3"/>
    <x v="1"/>
    <n v="61.92"/>
    <n v="37.152000000000001"/>
    <n v="4"/>
    <n v="148.608"/>
  </r>
  <r>
    <x v="0"/>
    <x v="1"/>
    <x v="1"/>
    <s v="Imperium rowerowe"/>
    <x v="0"/>
    <x v="0"/>
    <s v="Górski-500"/>
    <x v="0"/>
    <d v="2009-12-21T00:00:00"/>
    <x v="3"/>
    <x v="1"/>
    <n v="564.99"/>
    <n v="338.99400000000003"/>
    <n v="5"/>
    <n v="1694.9700000000003"/>
  </r>
  <r>
    <x v="0"/>
    <x v="1"/>
    <x v="1"/>
    <s v="Imperium rowerowe"/>
    <x v="0"/>
    <x v="0"/>
    <s v="Górski-200"/>
    <x v="0"/>
    <d v="2009-12-20T00:00:00"/>
    <x v="3"/>
    <x v="1"/>
    <n v="2319.9899999999998"/>
    <n v="1391.9939999999999"/>
    <n v="7"/>
    <n v="9743.9579999999987"/>
  </r>
  <r>
    <x v="0"/>
    <x v="1"/>
    <x v="1"/>
    <s v="Imperium rowerowe"/>
    <x v="0"/>
    <x v="0"/>
    <s v="Górski-500"/>
    <x v="1"/>
    <d v="2009-12-18T00:00:00"/>
    <x v="3"/>
    <x v="1"/>
    <n v="539.99"/>
    <n v="323.99400000000003"/>
    <n v="3"/>
    <n v="971.98200000000008"/>
  </r>
  <r>
    <x v="0"/>
    <x v="1"/>
    <x v="1"/>
    <s v="Imperium rowerowe"/>
    <x v="2"/>
    <x v="2"/>
    <s v="HL rama górski"/>
    <x v="0"/>
    <d v="2009-12-12T00:00:00"/>
    <x v="3"/>
    <x v="1"/>
    <n v="1364.5"/>
    <n v="818.7"/>
    <n v="6"/>
    <n v="4912.2000000000007"/>
  </r>
  <r>
    <x v="0"/>
    <x v="1"/>
    <x v="1"/>
    <s v="Imperium rowerowe"/>
    <x v="1"/>
    <x v="14"/>
    <s v="spodenki damskie górskie"/>
    <x v="1"/>
    <d v="2009-12-31T00:00:00"/>
    <x v="3"/>
    <x v="1"/>
    <n v="69.989999999999995"/>
    <n v="34.994999999999997"/>
    <n v="32"/>
    <n v="1119.8399999999999"/>
  </r>
  <r>
    <x v="0"/>
    <x v="1"/>
    <x v="1"/>
    <s v="Imperium rowerowe"/>
    <x v="0"/>
    <x v="0"/>
    <s v="Górski-500"/>
    <x v="0"/>
    <d v="2009-12-29T00:00:00"/>
    <x v="3"/>
    <x v="1"/>
    <n v="564.99"/>
    <n v="338.99400000000003"/>
    <n v="1"/>
    <n v="338.99400000000003"/>
  </r>
  <r>
    <x v="0"/>
    <x v="1"/>
    <x v="1"/>
    <s v="Imperium rowerowe"/>
    <x v="1"/>
    <x v="23"/>
    <s v="kamizelki klasyczne"/>
    <x v="5"/>
    <d v="2009-12-07T00:00:00"/>
    <x v="3"/>
    <x v="1"/>
    <n v="63.5"/>
    <n v="38.1"/>
    <n v="3"/>
    <n v="114.30000000000001"/>
  </r>
  <r>
    <x v="0"/>
    <x v="1"/>
    <x v="1"/>
    <s v="Imperium rowerowe"/>
    <x v="0"/>
    <x v="0"/>
    <s v="Górski-200"/>
    <x v="1"/>
    <d v="2009-12-19T00:00:00"/>
    <x v="3"/>
    <x v="1"/>
    <n v="2294.9899999999998"/>
    <n v="1376.9939999999999"/>
    <n v="6"/>
    <n v="8261.9639999999999"/>
  </r>
  <r>
    <x v="0"/>
    <x v="1"/>
    <x v="1"/>
    <s v="Imperium rowerowe"/>
    <x v="0"/>
    <x v="0"/>
    <s v="Górski-200"/>
    <x v="1"/>
    <d v="2009-12-12T00:00:00"/>
    <x v="3"/>
    <x v="1"/>
    <n v="2294.9899999999998"/>
    <n v="1376.9939999999999"/>
    <n v="7"/>
    <n v="9638.9579999999987"/>
  </r>
  <r>
    <x v="0"/>
    <x v="1"/>
    <x v="1"/>
    <s v="Imperium rowerowe"/>
    <x v="2"/>
    <x v="18"/>
    <s v="LL pedał górski"/>
    <x v="8"/>
    <d v="2009-12-13T00:00:00"/>
    <x v="3"/>
    <x v="1"/>
    <n v="40.49"/>
    <n v="24.294"/>
    <n v="2"/>
    <n v="48.588000000000001"/>
  </r>
  <r>
    <x v="0"/>
    <x v="1"/>
    <x v="1"/>
    <s v="Imperium rowerowe"/>
    <x v="2"/>
    <x v="2"/>
    <s v="HL rama górski"/>
    <x v="1"/>
    <d v="2009-12-17T00:00:00"/>
    <x v="3"/>
    <x v="1"/>
    <n v="1349.6"/>
    <n v="809.76"/>
    <n v="4"/>
    <n v="3239.04"/>
  </r>
  <r>
    <x v="0"/>
    <x v="1"/>
    <x v="1"/>
    <s v="Imperium rowerowe"/>
    <x v="3"/>
    <x v="7"/>
    <s v="Sport-100"/>
    <x v="1"/>
    <d v="2009-12-13T00:00:00"/>
    <x v="3"/>
    <x v="1"/>
    <n v="34.99"/>
    <n v="20.994"/>
    <n v="2"/>
    <n v="41.988"/>
  </r>
  <r>
    <x v="0"/>
    <x v="1"/>
    <x v="1"/>
    <s v="Imperium rowerowe"/>
    <x v="0"/>
    <x v="0"/>
    <s v="Górski-200-W"/>
    <x v="0"/>
    <d v="2009-12-16T00:00:00"/>
    <x v="3"/>
    <x v="1"/>
    <n v="769.49"/>
    <n v="461.69400000000002"/>
    <n v="2"/>
    <n v="923.38800000000003"/>
  </r>
  <r>
    <x v="0"/>
    <x v="1"/>
    <x v="1"/>
    <s v="Imperium rowerowe"/>
    <x v="2"/>
    <x v="2"/>
    <s v="LL rama górski"/>
    <x v="0"/>
    <d v="2009-12-27T00:00:00"/>
    <x v="3"/>
    <x v="1"/>
    <n v="264.05"/>
    <n v="158.43"/>
    <n v="5"/>
    <n v="792.15000000000009"/>
  </r>
  <r>
    <x v="0"/>
    <x v="1"/>
    <x v="1"/>
    <s v="Imperium rowerowe"/>
    <x v="0"/>
    <x v="0"/>
    <s v="Górski-500"/>
    <x v="0"/>
    <d v="2009-12-13T00:00:00"/>
    <x v="3"/>
    <x v="1"/>
    <n v="564.99"/>
    <n v="338.99400000000003"/>
    <n v="2"/>
    <n v="677.98800000000006"/>
  </r>
  <r>
    <x v="0"/>
    <x v="1"/>
    <x v="1"/>
    <s v="Imperium rowerowe"/>
    <x v="1"/>
    <x v="5"/>
    <s v="nakładka na rower"/>
    <x v="4"/>
    <d v="2009-12-29T00:00:00"/>
    <x v="3"/>
    <x v="1"/>
    <n v="8.99"/>
    <n v="5.3940000000000001"/>
    <n v="4"/>
    <n v="21.576000000000001"/>
  </r>
  <r>
    <x v="0"/>
    <x v="1"/>
    <x v="1"/>
    <s v="Imperium rowerowe"/>
    <x v="1"/>
    <x v="14"/>
    <s v="spodenki damskie górskie"/>
    <x v="1"/>
    <d v="2009-12-14T00:00:00"/>
    <x v="3"/>
    <x v="1"/>
    <n v="69.989999999999995"/>
    <n v="41.994"/>
    <n v="5"/>
    <n v="209.97"/>
  </r>
  <r>
    <x v="0"/>
    <x v="1"/>
    <x v="1"/>
    <s v="Imperium rowerowe"/>
    <x v="2"/>
    <x v="2"/>
    <s v="ML rama górski-W"/>
    <x v="0"/>
    <d v="2009-12-29T00:00:00"/>
    <x v="3"/>
    <x v="1"/>
    <n v="364.09"/>
    <n v="218.45400000000001"/>
    <n v="4"/>
    <n v="873.81600000000003"/>
  </r>
  <r>
    <x v="0"/>
    <x v="1"/>
    <x v="1"/>
    <s v="Imperium rowerowe"/>
    <x v="3"/>
    <x v="21"/>
    <s v="plecak rowerowy"/>
    <x v="0"/>
    <d v="2009-12-31T00:00:00"/>
    <x v="3"/>
    <x v="1"/>
    <n v="54.99"/>
    <n v="32.994"/>
    <n v="7"/>
    <n v="230.958"/>
  </r>
  <r>
    <x v="0"/>
    <x v="1"/>
    <x v="1"/>
    <s v="Imperium rowerowe"/>
    <x v="2"/>
    <x v="18"/>
    <s v="ML pedał górski"/>
    <x v="8"/>
    <d v="2009-12-28T00:00:00"/>
    <x v="3"/>
    <x v="1"/>
    <n v="62.09"/>
    <n v="37.253999999999998"/>
    <n v="4"/>
    <n v="149.01599999999999"/>
  </r>
  <r>
    <x v="0"/>
    <x v="1"/>
    <x v="1"/>
    <s v="Imperium rowerowe"/>
    <x v="1"/>
    <x v="4"/>
    <s v="Short-Sleeve Classic Jersey"/>
    <x v="6"/>
    <d v="2009-12-08T00:00:00"/>
    <x v="3"/>
    <x v="1"/>
    <n v="53.99"/>
    <n v="32.393999999999998"/>
    <n v="2"/>
    <n v="64.787999999999997"/>
  </r>
  <r>
    <x v="0"/>
    <x v="1"/>
    <x v="1"/>
    <s v="Imperium rowerowe"/>
    <x v="1"/>
    <x v="10"/>
    <s v="rękawiczki rowerowe"/>
    <x v="1"/>
    <d v="2009-12-11T00:00:00"/>
    <x v="3"/>
    <x v="1"/>
    <n v="24.49"/>
    <n v="14.694000000000001"/>
    <n v="1"/>
    <n v="14.694000000000001"/>
  </r>
  <r>
    <x v="0"/>
    <x v="1"/>
    <x v="1"/>
    <s v="Imperium rowerowe"/>
    <x v="2"/>
    <x v="2"/>
    <s v="ML rama górski-W"/>
    <x v="0"/>
    <d v="2009-12-02T00:00:00"/>
    <x v="3"/>
    <x v="1"/>
    <n v="364.09"/>
    <n v="218.45400000000001"/>
    <n v="3"/>
    <n v="655.36200000000008"/>
  </r>
  <r>
    <x v="1"/>
    <x v="4"/>
    <x v="7"/>
    <s v="Hurtownia rowerowa Sp. z o.o."/>
    <x v="3"/>
    <x v="19"/>
    <s v="stojak na 4 rowery"/>
    <x v="7"/>
    <d v="2009-12-24T00:00:00"/>
    <x v="3"/>
    <x v="1"/>
    <n v="120"/>
    <n v="72"/>
    <n v="4"/>
    <n v="288"/>
  </r>
  <r>
    <x v="1"/>
    <x v="4"/>
    <x v="7"/>
    <s v="Hurtownia rowerowa Sp. z o.o."/>
    <x v="1"/>
    <x v="14"/>
    <s v="spodenki damskie górskie"/>
    <x v="1"/>
    <d v="2009-12-24T00:00:00"/>
    <x v="3"/>
    <x v="1"/>
    <n v="69.989999999999995"/>
    <n v="41.994"/>
    <n v="3"/>
    <n v="125.982"/>
  </r>
  <r>
    <x v="1"/>
    <x v="4"/>
    <x v="7"/>
    <s v="Hurtownia rowerowa Sp. z o.o."/>
    <x v="1"/>
    <x v="23"/>
    <s v="kamizelki klasyczne"/>
    <x v="5"/>
    <d v="2009-12-03T00:00:00"/>
    <x v="3"/>
    <x v="1"/>
    <n v="63.5"/>
    <n v="38.1"/>
    <n v="4"/>
    <n v="152.4"/>
  </r>
  <r>
    <x v="1"/>
    <x v="4"/>
    <x v="7"/>
    <s v="Hurtownia rowerowa Sp. z o.o."/>
    <x v="1"/>
    <x v="14"/>
    <s v="spodenki damskie górskie"/>
    <x v="1"/>
    <d v="2009-12-19T00:00:00"/>
    <x v="3"/>
    <x v="1"/>
    <n v="69.989999999999995"/>
    <n v="41.994"/>
    <n v="2"/>
    <n v="83.988"/>
  </r>
  <r>
    <x v="1"/>
    <x v="4"/>
    <x v="7"/>
    <s v="Hurtownia rowerowa Sp. z o.o."/>
    <x v="1"/>
    <x v="14"/>
    <s v="spodenki damskie górskie"/>
    <x v="1"/>
    <d v="2009-12-04T00:00:00"/>
    <x v="3"/>
    <x v="1"/>
    <n v="69.989999999999995"/>
    <n v="41.994"/>
    <n v="4"/>
    <n v="167.976"/>
  </r>
  <r>
    <x v="1"/>
    <x v="4"/>
    <x v="7"/>
    <s v="Hurtownia rowerowa Sp. z o.o."/>
    <x v="1"/>
    <x v="10"/>
    <s v="rękawiczki zimowe"/>
    <x v="1"/>
    <d v="2009-12-30T00:00:00"/>
    <x v="3"/>
    <x v="1"/>
    <n v="37.99"/>
    <n v="24.6935"/>
    <n v="2"/>
    <n v="49.387"/>
  </r>
  <r>
    <x v="1"/>
    <x v="4"/>
    <x v="7"/>
    <s v="Hurtownia rowerowa Sp. z o.o."/>
    <x v="1"/>
    <x v="10"/>
    <s v="rękawiczki zimowe"/>
    <x v="1"/>
    <d v="2009-12-16T00:00:00"/>
    <x v="3"/>
    <x v="1"/>
    <n v="37.99"/>
    <n v="24.6935"/>
    <n v="3"/>
    <n v="74.080500000000001"/>
  </r>
  <r>
    <x v="1"/>
    <x v="4"/>
    <x v="7"/>
    <s v="Hurtownia rowerowa Sp. z o.o."/>
    <x v="1"/>
    <x v="4"/>
    <s v="Long-Sleeve Logo Jersey"/>
    <x v="4"/>
    <d v="2009-12-10T00:00:00"/>
    <x v="3"/>
    <x v="1"/>
    <n v="49.99"/>
    <n v="29.994"/>
    <n v="4"/>
    <n v="119.976"/>
  </r>
  <r>
    <x v="1"/>
    <x v="4"/>
    <x v="7"/>
    <s v="Hurtownia rowerowa Sp. z o.o."/>
    <x v="1"/>
    <x v="5"/>
    <s v="nakładka na rower"/>
    <x v="4"/>
    <d v="2009-12-06T00:00:00"/>
    <x v="3"/>
    <x v="1"/>
    <n v="8.99"/>
    <n v="5.3940000000000001"/>
    <n v="1"/>
    <n v="5.3940000000000001"/>
  </r>
  <r>
    <x v="1"/>
    <x v="4"/>
    <x v="7"/>
    <s v="Hurtownia rowerowa Sp. z o.o."/>
    <x v="1"/>
    <x v="10"/>
    <s v="rękawiczki zimowe"/>
    <x v="1"/>
    <d v="2009-12-30T00:00:00"/>
    <x v="3"/>
    <x v="1"/>
    <n v="37.99"/>
    <n v="24.6935"/>
    <n v="6"/>
    <n v="148.161"/>
  </r>
  <r>
    <x v="1"/>
    <x v="4"/>
    <x v="7"/>
    <s v="Hurtownia rowerowa Sp. z o.o."/>
    <x v="1"/>
    <x v="4"/>
    <s v="Short-Sleeve Classic Jersey"/>
    <x v="6"/>
    <d v="2009-12-02T00:00:00"/>
    <x v="3"/>
    <x v="1"/>
    <n v="53.99"/>
    <n v="32.393999999999998"/>
    <n v="3"/>
    <n v="97.181999999999988"/>
  </r>
  <r>
    <x v="2"/>
    <x v="5"/>
    <x v="8"/>
    <s v="Zabawki budżetowe"/>
    <x v="2"/>
    <x v="2"/>
    <s v="LL rama górski"/>
    <x v="0"/>
    <d v="2009-12-11T00:00:00"/>
    <x v="3"/>
    <x v="1"/>
    <n v="264.05"/>
    <n v="158.43"/>
    <n v="1"/>
    <n v="158.43"/>
  </r>
  <r>
    <x v="2"/>
    <x v="5"/>
    <x v="8"/>
    <s v="Zabawki budżetowe"/>
    <x v="2"/>
    <x v="2"/>
    <s v="LL rama górski"/>
    <x v="0"/>
    <d v="2009-12-12T00:00:00"/>
    <x v="3"/>
    <x v="1"/>
    <n v="264.05"/>
    <n v="158.43"/>
    <n v="3"/>
    <n v="475.29"/>
  </r>
  <r>
    <x v="2"/>
    <x v="5"/>
    <x v="8"/>
    <s v="Zabawki budżetowe"/>
    <x v="2"/>
    <x v="2"/>
    <s v="HL rama górski"/>
    <x v="1"/>
    <d v="2009-12-20T00:00:00"/>
    <x v="3"/>
    <x v="1"/>
    <n v="1349.6"/>
    <n v="809.76"/>
    <n v="1"/>
    <n v="809.76"/>
  </r>
  <r>
    <x v="2"/>
    <x v="5"/>
    <x v="8"/>
    <s v="Zabawki budżetowe"/>
    <x v="0"/>
    <x v="0"/>
    <s v="Górski-500"/>
    <x v="0"/>
    <d v="2009-12-10T00:00:00"/>
    <x v="3"/>
    <x v="1"/>
    <n v="564.99"/>
    <n v="338.99400000000003"/>
    <n v="2"/>
    <n v="677.98800000000006"/>
  </r>
  <r>
    <x v="2"/>
    <x v="5"/>
    <x v="8"/>
    <s v="Zabawki budżetowe"/>
    <x v="2"/>
    <x v="18"/>
    <s v="HL pedał górski"/>
    <x v="8"/>
    <d v="2009-12-31T00:00:00"/>
    <x v="3"/>
    <x v="1"/>
    <n v="80.989999999999995"/>
    <n v="48.594000000000001"/>
    <n v="3"/>
    <n v="145.78200000000001"/>
  </r>
  <r>
    <x v="2"/>
    <x v="5"/>
    <x v="8"/>
    <s v="Zabawki budżetowe"/>
    <x v="0"/>
    <x v="0"/>
    <s v="Górski-200"/>
    <x v="1"/>
    <d v="2009-12-13T00:00:00"/>
    <x v="3"/>
    <x v="1"/>
    <n v="2294.9899999999998"/>
    <n v="1376.9939999999999"/>
    <n v="4"/>
    <n v="5507.9759999999997"/>
  </r>
  <r>
    <x v="2"/>
    <x v="5"/>
    <x v="8"/>
    <s v="Zabawki budżetowe"/>
    <x v="0"/>
    <x v="0"/>
    <s v="Górski-200"/>
    <x v="0"/>
    <d v="2009-12-12T00:00:00"/>
    <x v="3"/>
    <x v="1"/>
    <n v="2319.9899999999998"/>
    <n v="1391.9939999999999"/>
    <n v="3"/>
    <n v="4175.982"/>
  </r>
  <r>
    <x v="2"/>
    <x v="5"/>
    <x v="8"/>
    <s v="Zabawki budżetowe"/>
    <x v="2"/>
    <x v="30"/>
    <s v="Łańcuch"/>
    <x v="0"/>
    <d v="2009-12-11T00:00:00"/>
    <x v="3"/>
    <x v="1"/>
    <n v="20.239999999999998"/>
    <n v="12.144"/>
    <n v="4"/>
    <n v="48.576000000000001"/>
  </r>
  <r>
    <x v="2"/>
    <x v="5"/>
    <x v="8"/>
    <s v="Zabawki budżetowe"/>
    <x v="2"/>
    <x v="26"/>
    <s v="Przerzutki przednie"/>
    <x v="0"/>
    <d v="2009-12-14T00:00:00"/>
    <x v="3"/>
    <x v="1"/>
    <n v="91.49"/>
    <n v="54.893999999999998"/>
    <n v="6"/>
    <n v="329.36399999999998"/>
  </r>
  <r>
    <x v="2"/>
    <x v="5"/>
    <x v="8"/>
    <s v="Zabawki budżetowe"/>
    <x v="2"/>
    <x v="9"/>
    <s v="LL kierownica górski"/>
    <x v="7"/>
    <d v="2009-12-26T00:00:00"/>
    <x v="3"/>
    <x v="1"/>
    <n v="44.54"/>
    <n v="26.724"/>
    <n v="1"/>
    <n v="26.724"/>
  </r>
  <r>
    <x v="2"/>
    <x v="5"/>
    <x v="8"/>
    <s v="Zabawki budżetowe"/>
    <x v="1"/>
    <x v="14"/>
    <s v="spodenki damskie górskie"/>
    <x v="1"/>
    <d v="2009-12-19T00:00:00"/>
    <x v="3"/>
    <x v="1"/>
    <n v="69.989999999999995"/>
    <n v="41.994"/>
    <n v="9"/>
    <n v="377.94600000000003"/>
  </r>
  <r>
    <x v="2"/>
    <x v="5"/>
    <x v="8"/>
    <s v="Zabawki budżetowe"/>
    <x v="2"/>
    <x v="2"/>
    <s v="LL rama górski"/>
    <x v="1"/>
    <d v="2009-12-02T00:00:00"/>
    <x v="3"/>
    <x v="1"/>
    <n v="249.79"/>
    <n v="149.874"/>
    <n v="3"/>
    <n v="449.62199999999996"/>
  </r>
  <r>
    <x v="2"/>
    <x v="5"/>
    <x v="8"/>
    <s v="Zabawki budżetowe"/>
    <x v="2"/>
    <x v="2"/>
    <s v="HL rama górski"/>
    <x v="1"/>
    <d v="2009-12-21T00:00:00"/>
    <x v="3"/>
    <x v="1"/>
    <n v="1349.6"/>
    <n v="809.76"/>
    <n v="3"/>
    <n v="2429.2799999999997"/>
  </r>
  <r>
    <x v="2"/>
    <x v="5"/>
    <x v="8"/>
    <s v="Zabawki budżetowe"/>
    <x v="2"/>
    <x v="20"/>
    <s v="ML siodełko górski 2"/>
    <x v="7"/>
    <d v="2009-12-12T00:00:00"/>
    <x v="3"/>
    <x v="1"/>
    <n v="39.14"/>
    <n v="23.484000000000002"/>
    <n v="4"/>
    <n v="93.936000000000007"/>
  </r>
  <r>
    <x v="2"/>
    <x v="5"/>
    <x v="8"/>
    <s v="Zabawki budżetowe"/>
    <x v="0"/>
    <x v="0"/>
    <s v="Górski-200"/>
    <x v="1"/>
    <d v="2009-12-07T00:00:00"/>
    <x v="3"/>
    <x v="1"/>
    <n v="2294.9899999999998"/>
    <n v="1376.9939999999999"/>
    <n v="4"/>
    <n v="5507.9759999999997"/>
  </r>
  <r>
    <x v="2"/>
    <x v="5"/>
    <x v="8"/>
    <s v="Zabawki budżetowe"/>
    <x v="1"/>
    <x v="14"/>
    <s v="spodenki damskie górskie"/>
    <x v="1"/>
    <d v="2009-12-30T00:00:00"/>
    <x v="3"/>
    <x v="1"/>
    <n v="69.989999999999995"/>
    <n v="41.994"/>
    <n v="5"/>
    <n v="209.97"/>
  </r>
  <r>
    <x v="2"/>
    <x v="5"/>
    <x v="8"/>
    <s v="Zabawki budżetowe"/>
    <x v="2"/>
    <x v="2"/>
    <s v="HL rama górski"/>
    <x v="0"/>
    <d v="2009-12-01T00:00:00"/>
    <x v="3"/>
    <x v="1"/>
    <n v="1364.5"/>
    <n v="818.7"/>
    <n v="1"/>
    <n v="818.7"/>
  </r>
  <r>
    <x v="2"/>
    <x v="5"/>
    <x v="8"/>
    <s v="Zabawki budżetowe"/>
    <x v="0"/>
    <x v="0"/>
    <s v="Górski-500"/>
    <x v="0"/>
    <d v="2009-12-07T00:00:00"/>
    <x v="3"/>
    <x v="1"/>
    <n v="564.99"/>
    <n v="338.99400000000003"/>
    <n v="1"/>
    <n v="338.99400000000003"/>
  </r>
  <r>
    <x v="2"/>
    <x v="5"/>
    <x v="8"/>
    <s v="Zabawki budżetowe"/>
    <x v="2"/>
    <x v="29"/>
    <s v="hamulce przednie"/>
    <x v="0"/>
    <d v="2009-12-12T00:00:00"/>
    <x v="3"/>
    <x v="1"/>
    <n v="106.5"/>
    <n v="63.9"/>
    <n v="2"/>
    <n v="127.8"/>
  </r>
  <r>
    <x v="2"/>
    <x v="5"/>
    <x v="8"/>
    <s v="Zabawki budżetowe"/>
    <x v="0"/>
    <x v="0"/>
    <s v="Górski-200"/>
    <x v="0"/>
    <d v="2009-12-29T00:00:00"/>
    <x v="3"/>
    <x v="1"/>
    <n v="2319.9899999999998"/>
    <n v="1391.9939999999999"/>
    <n v="2"/>
    <n v="2783.9879999999998"/>
  </r>
  <r>
    <x v="2"/>
    <x v="5"/>
    <x v="8"/>
    <s v="Zabawki budżetowe"/>
    <x v="0"/>
    <x v="0"/>
    <s v="Górski-200"/>
    <x v="1"/>
    <d v="2009-12-27T00:00:00"/>
    <x v="3"/>
    <x v="1"/>
    <n v="2294.9899999999998"/>
    <n v="1376.9939999999999"/>
    <n v="6"/>
    <n v="8261.9639999999999"/>
  </r>
  <r>
    <x v="2"/>
    <x v="5"/>
    <x v="8"/>
    <s v="Zabawki budżetowe"/>
    <x v="1"/>
    <x v="14"/>
    <s v="spodenki damskie górskie"/>
    <x v="1"/>
    <d v="2009-12-17T00:00:00"/>
    <x v="3"/>
    <x v="1"/>
    <n v="69.989999999999995"/>
    <n v="41.994"/>
    <n v="3"/>
    <n v="125.982"/>
  </r>
  <r>
    <x v="2"/>
    <x v="5"/>
    <x v="8"/>
    <s v="Zabawki budżetowe"/>
    <x v="0"/>
    <x v="0"/>
    <s v="Górski-500"/>
    <x v="0"/>
    <d v="2009-12-29T00:00:00"/>
    <x v="3"/>
    <x v="1"/>
    <n v="564.99"/>
    <n v="338.99400000000003"/>
    <n v="3"/>
    <n v="1016.9820000000001"/>
  </r>
  <r>
    <x v="2"/>
    <x v="5"/>
    <x v="8"/>
    <s v="Zabawki budżetowe"/>
    <x v="2"/>
    <x v="2"/>
    <s v="LL rama górski"/>
    <x v="1"/>
    <d v="2009-12-10T00:00:00"/>
    <x v="3"/>
    <x v="1"/>
    <n v="249.79"/>
    <n v="149.874"/>
    <n v="2"/>
    <n v="299.74799999999999"/>
  </r>
  <r>
    <x v="2"/>
    <x v="5"/>
    <x v="8"/>
    <s v="Zabawki budżetowe"/>
    <x v="2"/>
    <x v="2"/>
    <s v="LL rama górski"/>
    <x v="0"/>
    <d v="2009-12-13T00:00:00"/>
    <x v="3"/>
    <x v="1"/>
    <n v="264.05"/>
    <n v="158.43"/>
    <n v="5"/>
    <n v="792.15000000000009"/>
  </r>
  <r>
    <x v="2"/>
    <x v="5"/>
    <x v="8"/>
    <s v="Zabawki budżetowe"/>
    <x v="2"/>
    <x v="2"/>
    <s v="ML rama górski-W"/>
    <x v="0"/>
    <d v="2009-12-06T00:00:00"/>
    <x v="3"/>
    <x v="1"/>
    <n v="364.09"/>
    <n v="218.45400000000001"/>
    <n v="1"/>
    <n v="218.45400000000001"/>
  </r>
  <r>
    <x v="2"/>
    <x v="5"/>
    <x v="8"/>
    <s v="Zabawki budżetowe"/>
    <x v="2"/>
    <x v="26"/>
    <s v="Przerzutki tylne"/>
    <x v="0"/>
    <d v="2009-12-02T00:00:00"/>
    <x v="3"/>
    <x v="1"/>
    <n v="121.46"/>
    <n v="72.876000000000005"/>
    <n v="1"/>
    <n v="72.876000000000005"/>
  </r>
  <r>
    <x v="2"/>
    <x v="5"/>
    <x v="8"/>
    <s v="Zabawki budżetowe"/>
    <x v="2"/>
    <x v="28"/>
    <s v="LL korba"/>
    <x v="1"/>
    <d v="2009-12-28T00:00:00"/>
    <x v="3"/>
    <x v="1"/>
    <n v="175.49"/>
    <n v="105.294"/>
    <n v="1"/>
    <n v="105.294"/>
  </r>
  <r>
    <x v="2"/>
    <x v="5"/>
    <x v="8"/>
    <s v="Zabawki budżetowe"/>
    <x v="2"/>
    <x v="2"/>
    <s v="HL rama górski"/>
    <x v="0"/>
    <d v="2009-12-18T00:00:00"/>
    <x v="3"/>
    <x v="1"/>
    <n v="1364.5"/>
    <n v="818.7"/>
    <n v="3"/>
    <n v="2456.1000000000004"/>
  </r>
  <r>
    <x v="2"/>
    <x v="5"/>
    <x v="8"/>
    <s v="Zabawki budżetowe"/>
    <x v="2"/>
    <x v="9"/>
    <s v="ML kierownica górski"/>
    <x v="7"/>
    <d v="2009-12-29T00:00:00"/>
    <x v="3"/>
    <x v="1"/>
    <n v="61.92"/>
    <n v="37.152000000000001"/>
    <n v="5"/>
    <n v="185.76"/>
  </r>
  <r>
    <x v="2"/>
    <x v="5"/>
    <x v="8"/>
    <s v="Zabawki budżetowe"/>
    <x v="2"/>
    <x v="20"/>
    <s v="HL siodełko górski 2"/>
    <x v="7"/>
    <d v="2009-12-20T00:00:00"/>
    <x v="3"/>
    <x v="1"/>
    <n v="52.64"/>
    <n v="31.584"/>
    <n v="1"/>
    <n v="31.584"/>
  </r>
  <r>
    <x v="2"/>
    <x v="5"/>
    <x v="8"/>
    <s v="Zabawki budżetowe"/>
    <x v="2"/>
    <x v="28"/>
    <s v="HL korba"/>
    <x v="1"/>
    <d v="2009-12-06T00:00:00"/>
    <x v="3"/>
    <x v="1"/>
    <n v="404.99"/>
    <n v="242.994"/>
    <n v="3"/>
    <n v="728.98199999999997"/>
  </r>
  <r>
    <x v="2"/>
    <x v="5"/>
    <x v="8"/>
    <s v="Zabawki budżetowe"/>
    <x v="2"/>
    <x v="2"/>
    <s v="LL rama górski"/>
    <x v="0"/>
    <d v="2009-12-13T00:00:00"/>
    <x v="3"/>
    <x v="1"/>
    <n v="264.05"/>
    <n v="158.43"/>
    <n v="2"/>
    <n v="316.86"/>
  </r>
  <r>
    <x v="1"/>
    <x v="3"/>
    <x v="6"/>
    <s v="Dyskont rowerowy"/>
    <x v="2"/>
    <x v="18"/>
    <s v="LL pedał szosa"/>
    <x v="8"/>
    <d v="2009-12-27T00:00:00"/>
    <x v="3"/>
    <x v="1"/>
    <n v="40.49"/>
    <n v="24.294"/>
    <n v="5"/>
    <n v="121.47"/>
  </r>
  <r>
    <x v="1"/>
    <x v="3"/>
    <x v="6"/>
    <s v="Dyskont rowerowy"/>
    <x v="1"/>
    <x v="4"/>
    <s v="Short-Sleeve Classic Jersey"/>
    <x v="6"/>
    <d v="2009-12-09T00:00:00"/>
    <x v="3"/>
    <x v="1"/>
    <n v="53.99"/>
    <n v="32.393999999999998"/>
    <n v="4"/>
    <n v="129.57599999999999"/>
  </r>
  <r>
    <x v="1"/>
    <x v="3"/>
    <x v="6"/>
    <s v="Dyskont rowerowy"/>
    <x v="0"/>
    <x v="3"/>
    <s v="Szosa-250"/>
    <x v="1"/>
    <d v="2009-12-09T00:00:00"/>
    <x v="3"/>
    <x v="1"/>
    <n v="2443.35"/>
    <n v="1466.01"/>
    <n v="5"/>
    <n v="7330.05"/>
  </r>
  <r>
    <x v="1"/>
    <x v="3"/>
    <x v="6"/>
    <s v="Dyskont rowerowy"/>
    <x v="0"/>
    <x v="3"/>
    <s v="Szosa-250"/>
    <x v="1"/>
    <d v="2009-12-15T00:00:00"/>
    <x v="3"/>
    <x v="1"/>
    <n v="2443.35"/>
    <n v="1466.01"/>
    <n v="3"/>
    <n v="4398.03"/>
  </r>
  <r>
    <x v="1"/>
    <x v="3"/>
    <x v="6"/>
    <s v="Dyskont rowerowy"/>
    <x v="0"/>
    <x v="3"/>
    <s v="Szosa--550-W"/>
    <x v="6"/>
    <d v="2009-12-25T00:00:00"/>
    <x v="3"/>
    <x v="1"/>
    <n v="1120.49"/>
    <n v="672.29399999999998"/>
    <n v="6"/>
    <n v="4033.7640000000001"/>
  </r>
  <r>
    <x v="1"/>
    <x v="3"/>
    <x v="6"/>
    <s v="Dyskont rowerowy"/>
    <x v="1"/>
    <x v="23"/>
    <s v="kamizelki klasyczne"/>
    <x v="5"/>
    <d v="2009-12-12T00:00:00"/>
    <x v="3"/>
    <x v="1"/>
    <n v="63.5"/>
    <n v="38.1"/>
    <n v="5"/>
    <n v="190.5"/>
  </r>
  <r>
    <x v="1"/>
    <x v="3"/>
    <x v="6"/>
    <s v="Dyskont rowerowy"/>
    <x v="0"/>
    <x v="3"/>
    <s v="Szosa-250"/>
    <x v="3"/>
    <d v="2009-12-24T00:00:00"/>
    <x v="3"/>
    <x v="1"/>
    <n v="2443.35"/>
    <n v="1466.01"/>
    <n v="4"/>
    <n v="5864.04"/>
  </r>
  <r>
    <x v="1"/>
    <x v="3"/>
    <x v="6"/>
    <s v="Dyskont rowerowy"/>
    <x v="3"/>
    <x v="21"/>
    <s v="plecak rowerowy"/>
    <x v="0"/>
    <d v="2009-12-22T00:00:00"/>
    <x v="3"/>
    <x v="1"/>
    <n v="54.99"/>
    <n v="32.994"/>
    <n v="7"/>
    <n v="230.958"/>
  </r>
  <r>
    <x v="1"/>
    <x v="3"/>
    <x v="6"/>
    <s v="Dyskont rowerowy"/>
    <x v="0"/>
    <x v="3"/>
    <s v="Szosa-250"/>
    <x v="1"/>
    <d v="2009-12-31T00:00:00"/>
    <x v="3"/>
    <x v="1"/>
    <n v="2443.35"/>
    <n v="1466.01"/>
    <n v="3"/>
    <n v="4398.03"/>
  </r>
  <r>
    <x v="1"/>
    <x v="3"/>
    <x v="6"/>
    <s v="Dyskont rowerowy"/>
    <x v="0"/>
    <x v="3"/>
    <s v="Szosa-750"/>
    <x v="1"/>
    <d v="2009-12-18T00:00:00"/>
    <x v="3"/>
    <x v="1"/>
    <n v="539.99"/>
    <n v="323.99400000000003"/>
    <n v="4"/>
    <n v="1295.9760000000001"/>
  </r>
  <r>
    <x v="1"/>
    <x v="3"/>
    <x v="6"/>
    <s v="Dyskont rowerowy"/>
    <x v="3"/>
    <x v="7"/>
    <s v="Sport-100"/>
    <x v="5"/>
    <d v="2009-12-07T00:00:00"/>
    <x v="3"/>
    <x v="1"/>
    <n v="34.99"/>
    <n v="20.994"/>
    <n v="2"/>
    <n v="41.988"/>
  </r>
  <r>
    <x v="1"/>
    <x v="3"/>
    <x v="6"/>
    <s v="Dyskont rowerowy"/>
    <x v="3"/>
    <x v="7"/>
    <s v="Sport-100"/>
    <x v="1"/>
    <d v="2009-12-23T00:00:00"/>
    <x v="3"/>
    <x v="1"/>
    <n v="34.99"/>
    <n v="20.994"/>
    <n v="3"/>
    <n v="62.981999999999999"/>
  </r>
  <r>
    <x v="1"/>
    <x v="3"/>
    <x v="6"/>
    <s v="Dyskont rowerowy"/>
    <x v="2"/>
    <x v="6"/>
    <s v="ML rama rowerowa-W"/>
    <x v="6"/>
    <d v="2009-12-14T00:00:00"/>
    <x v="3"/>
    <x v="1"/>
    <n v="594.83000000000004"/>
    <n v="356.89800000000002"/>
    <n v="3"/>
    <n v="1070.694"/>
  </r>
  <r>
    <x v="1"/>
    <x v="3"/>
    <x v="6"/>
    <s v="Dyskont rowerowy"/>
    <x v="2"/>
    <x v="18"/>
    <s v="ML pedał szosa"/>
    <x v="8"/>
    <d v="2009-12-12T00:00:00"/>
    <x v="3"/>
    <x v="1"/>
    <n v="62.09"/>
    <n v="37.253999999999998"/>
    <n v="4"/>
    <n v="149.01599999999999"/>
  </r>
  <r>
    <x v="1"/>
    <x v="3"/>
    <x v="6"/>
    <s v="Dyskont rowerowy"/>
    <x v="3"/>
    <x v="19"/>
    <s v="stojak na 4 rowery"/>
    <x v="7"/>
    <d v="2009-12-16T00:00:00"/>
    <x v="3"/>
    <x v="1"/>
    <n v="120"/>
    <n v="72"/>
    <n v="7"/>
    <n v="504"/>
  </r>
  <r>
    <x v="1"/>
    <x v="3"/>
    <x v="6"/>
    <s v="Dyskont rowerowy"/>
    <x v="0"/>
    <x v="3"/>
    <s v="Szosa-750"/>
    <x v="1"/>
    <d v="2009-12-25T00:00:00"/>
    <x v="3"/>
    <x v="1"/>
    <n v="539.99"/>
    <n v="323.99400000000003"/>
    <n v="2"/>
    <n v="647.98800000000006"/>
  </r>
  <r>
    <x v="1"/>
    <x v="3"/>
    <x v="6"/>
    <s v="Dyskont rowerowy"/>
    <x v="0"/>
    <x v="3"/>
    <s v="Szosa--550-W"/>
    <x v="6"/>
    <d v="2009-12-02T00:00:00"/>
    <x v="3"/>
    <x v="1"/>
    <n v="1120.49"/>
    <n v="672.29399999999998"/>
    <n v="5"/>
    <n v="3361.47"/>
  </r>
  <r>
    <x v="1"/>
    <x v="3"/>
    <x v="6"/>
    <s v="Dyskont rowerowy"/>
    <x v="1"/>
    <x v="4"/>
    <s v="Long-Sleeve Logo Jersey"/>
    <x v="4"/>
    <d v="2009-12-24T00:00:00"/>
    <x v="3"/>
    <x v="1"/>
    <n v="49.99"/>
    <n v="29.994"/>
    <n v="8"/>
    <n v="239.952"/>
  </r>
  <r>
    <x v="1"/>
    <x v="3"/>
    <x v="6"/>
    <s v="Dyskont rowerowy"/>
    <x v="0"/>
    <x v="3"/>
    <s v="Szosa--550-W"/>
    <x v="6"/>
    <d v="2009-12-09T00:00:00"/>
    <x v="3"/>
    <x v="1"/>
    <n v="1120.49"/>
    <n v="672.29399999999998"/>
    <n v="4"/>
    <n v="2689.1759999999999"/>
  </r>
  <r>
    <x v="1"/>
    <x v="3"/>
    <x v="6"/>
    <s v="Dyskont rowerowy"/>
    <x v="2"/>
    <x v="18"/>
    <s v="HL pedał szosa"/>
    <x v="8"/>
    <d v="2009-12-04T00:00:00"/>
    <x v="3"/>
    <x v="1"/>
    <n v="80.989999999999995"/>
    <n v="48.594000000000001"/>
    <n v="3"/>
    <n v="145.78200000000001"/>
  </r>
  <r>
    <x v="1"/>
    <x v="3"/>
    <x v="6"/>
    <s v="Dyskont rowerowy"/>
    <x v="0"/>
    <x v="3"/>
    <s v="Szosa--550-W"/>
    <x v="6"/>
    <d v="2009-12-31T00:00:00"/>
    <x v="3"/>
    <x v="1"/>
    <n v="1120.49"/>
    <n v="672.29399999999998"/>
    <n v="3"/>
    <n v="2016.8820000000001"/>
  </r>
  <r>
    <x v="1"/>
    <x v="3"/>
    <x v="6"/>
    <s v="Dyskont rowerowy"/>
    <x v="1"/>
    <x v="23"/>
    <s v="kamizelki klasyczne"/>
    <x v="5"/>
    <d v="2009-12-07T00:00:00"/>
    <x v="3"/>
    <x v="1"/>
    <n v="63.5"/>
    <n v="38.1"/>
    <n v="9"/>
    <n v="342.90000000000003"/>
  </r>
  <r>
    <x v="1"/>
    <x v="3"/>
    <x v="6"/>
    <s v="Dyskont rowerowy"/>
    <x v="0"/>
    <x v="3"/>
    <s v="Szosa-750"/>
    <x v="1"/>
    <d v="2009-12-19T00:00:00"/>
    <x v="3"/>
    <x v="1"/>
    <n v="539.99"/>
    <n v="323.99400000000003"/>
    <n v="6"/>
    <n v="1943.9640000000002"/>
  </r>
  <r>
    <x v="1"/>
    <x v="3"/>
    <x v="6"/>
    <s v="Dyskont rowerowy"/>
    <x v="1"/>
    <x v="5"/>
    <s v="nakładka na rower"/>
    <x v="4"/>
    <d v="2009-12-30T00:00:00"/>
    <x v="3"/>
    <x v="1"/>
    <n v="8.99"/>
    <n v="5.3940000000000001"/>
    <n v="5"/>
    <n v="26.97"/>
  </r>
  <r>
    <x v="1"/>
    <x v="3"/>
    <x v="6"/>
    <s v="Dyskont rowerowy"/>
    <x v="1"/>
    <x v="10"/>
    <s v="rękawiczki rowerowe"/>
    <x v="1"/>
    <d v="2009-12-29T00:00:00"/>
    <x v="3"/>
    <x v="1"/>
    <n v="24.49"/>
    <n v="14.694000000000001"/>
    <n v="4"/>
    <n v="58.776000000000003"/>
  </r>
  <r>
    <x v="1"/>
    <x v="3"/>
    <x v="6"/>
    <s v="Dyskont rowerowy"/>
    <x v="0"/>
    <x v="3"/>
    <s v="Szosa--350-W"/>
    <x v="6"/>
    <d v="2009-12-09T00:00:00"/>
    <x v="3"/>
    <x v="1"/>
    <n v="1700.99"/>
    <n v="1020.5940000000001"/>
    <n v="3"/>
    <n v="3061.7820000000002"/>
  </r>
  <r>
    <x v="1"/>
    <x v="3"/>
    <x v="6"/>
    <s v="Dyskont rowerowy"/>
    <x v="1"/>
    <x v="4"/>
    <s v="Short-Sleeve Classic Jersey"/>
    <x v="6"/>
    <d v="2009-12-23T00:00:00"/>
    <x v="3"/>
    <x v="1"/>
    <n v="53.99"/>
    <n v="32.393999999999998"/>
    <n v="2"/>
    <n v="64.787999999999997"/>
  </r>
  <r>
    <x v="1"/>
    <x v="3"/>
    <x v="6"/>
    <s v="Dyskont rowerowy"/>
    <x v="0"/>
    <x v="3"/>
    <s v="Szosa-250"/>
    <x v="1"/>
    <d v="2009-12-04T00:00:00"/>
    <x v="3"/>
    <x v="1"/>
    <n v="2443.35"/>
    <n v="1466.01"/>
    <n v="2"/>
    <n v="2932.02"/>
  </r>
  <r>
    <x v="1"/>
    <x v="3"/>
    <x v="6"/>
    <s v="Dyskont rowerowy"/>
    <x v="3"/>
    <x v="22"/>
    <s v="bidony"/>
    <x v="7"/>
    <d v="2009-12-24T00:00:00"/>
    <x v="3"/>
    <x v="1"/>
    <n v="4.99"/>
    <n v="2.9940000000000002"/>
    <n v="5"/>
    <n v="14.97"/>
  </r>
  <r>
    <x v="1"/>
    <x v="3"/>
    <x v="6"/>
    <s v="Dyskont rowerowy"/>
    <x v="1"/>
    <x v="4"/>
    <s v="Short-Sleeve Classic Jersey"/>
    <x v="6"/>
    <d v="2009-12-15T00:00:00"/>
    <x v="3"/>
    <x v="1"/>
    <n v="53.99"/>
    <n v="32.393999999999998"/>
    <n v="4"/>
    <n v="129.57599999999999"/>
  </r>
  <r>
    <x v="1"/>
    <x v="3"/>
    <x v="6"/>
    <s v="Dyskont rowerowy"/>
    <x v="0"/>
    <x v="3"/>
    <s v="Szosa--350-W"/>
    <x v="6"/>
    <d v="2009-12-20T00:00:00"/>
    <x v="3"/>
    <x v="1"/>
    <n v="1700.99"/>
    <n v="1020.5940000000001"/>
    <n v="2"/>
    <n v="2041.1880000000001"/>
  </r>
  <r>
    <x v="1"/>
    <x v="3"/>
    <x v="6"/>
    <s v="Dyskont rowerowy"/>
    <x v="3"/>
    <x v="7"/>
    <s v="Sport-100"/>
    <x v="3"/>
    <d v="2009-12-07T00:00:00"/>
    <x v="3"/>
    <x v="1"/>
    <n v="34.99"/>
    <n v="20.994"/>
    <n v="3"/>
    <n v="62.981999999999999"/>
  </r>
  <r>
    <x v="1"/>
    <x v="3"/>
    <x v="6"/>
    <s v="Dyskont rowerowy"/>
    <x v="0"/>
    <x v="3"/>
    <s v="Szosa--350-W"/>
    <x v="6"/>
    <d v="2009-12-21T00:00:00"/>
    <x v="3"/>
    <x v="1"/>
    <n v="1700.99"/>
    <n v="1020.5940000000001"/>
    <n v="4"/>
    <n v="4082.3760000000002"/>
  </r>
  <r>
    <x v="1"/>
    <x v="3"/>
    <x v="6"/>
    <s v="Dyskont rowerowy"/>
    <x v="0"/>
    <x v="3"/>
    <s v="Szosa--350-W"/>
    <x v="6"/>
    <d v="2009-12-09T00:00:00"/>
    <x v="3"/>
    <x v="1"/>
    <n v="1700.99"/>
    <n v="1020.5940000000001"/>
    <n v="1"/>
    <n v="1020.5940000000001"/>
  </r>
  <r>
    <x v="1"/>
    <x v="3"/>
    <x v="6"/>
    <s v="Dyskont rowerowy"/>
    <x v="1"/>
    <x v="1"/>
    <s v="skarpety wyścigowe"/>
    <x v="2"/>
    <d v="2009-12-07T00:00:00"/>
    <x v="3"/>
    <x v="1"/>
    <n v="8.99"/>
    <n v="5.3940000000000001"/>
    <n v="2"/>
    <n v="10.788"/>
  </r>
  <r>
    <x v="1"/>
    <x v="3"/>
    <x v="6"/>
    <s v="Dyskont rowerowy"/>
    <x v="0"/>
    <x v="3"/>
    <s v="Szosa--550-W"/>
    <x v="6"/>
    <d v="2009-12-22T00:00:00"/>
    <x v="3"/>
    <x v="1"/>
    <n v="1120.49"/>
    <n v="672.29399999999998"/>
    <n v="1"/>
    <n v="672.29399999999998"/>
  </r>
  <r>
    <x v="1"/>
    <x v="3"/>
    <x v="6"/>
    <s v="Dyskont rowerowy"/>
    <x v="1"/>
    <x v="1"/>
    <s v="skarpety wyścigowe"/>
    <x v="2"/>
    <d v="2009-12-20T00:00:00"/>
    <x v="3"/>
    <x v="1"/>
    <n v="8.99"/>
    <n v="5.3940000000000001"/>
    <n v="3"/>
    <n v="16.182000000000002"/>
  </r>
  <r>
    <x v="1"/>
    <x v="3"/>
    <x v="6"/>
    <s v="Dyskont rowerowy"/>
    <x v="0"/>
    <x v="3"/>
    <s v="Szosa-750"/>
    <x v="1"/>
    <d v="2009-12-23T00:00:00"/>
    <x v="3"/>
    <x v="1"/>
    <n v="539.99"/>
    <n v="323.99400000000003"/>
    <n v="7"/>
    <n v="2267.9580000000001"/>
  </r>
  <r>
    <x v="1"/>
    <x v="3"/>
    <x v="6"/>
    <s v="Dyskont rowerowy"/>
    <x v="1"/>
    <x v="4"/>
    <s v="Long-Sleeve Logo Jersey"/>
    <x v="4"/>
    <d v="2009-12-24T00:00:00"/>
    <x v="3"/>
    <x v="1"/>
    <n v="49.99"/>
    <n v="29.994"/>
    <n v="4"/>
    <n v="119.976"/>
  </r>
  <r>
    <x v="1"/>
    <x v="3"/>
    <x v="6"/>
    <s v="Dyskont rowerowy"/>
    <x v="3"/>
    <x v="24"/>
    <s v="Bike Wash"/>
    <x v="7"/>
    <d v="2009-12-30T00:00:00"/>
    <x v="3"/>
    <x v="1"/>
    <n v="7.95"/>
    <n v="4.7699999999999996"/>
    <n v="5"/>
    <n v="23.849999999999998"/>
  </r>
  <r>
    <x v="0"/>
    <x v="0"/>
    <x v="2"/>
    <s v="Centralny Dyskont Rowerowy"/>
    <x v="1"/>
    <x v="14"/>
    <s v="spodenki damskie górskie"/>
    <x v="1"/>
    <d v="2009-12-23T00:00:00"/>
    <x v="3"/>
    <x v="1"/>
    <n v="69.989999999999995"/>
    <n v="41.994"/>
    <n v="3"/>
    <n v="125.982"/>
  </r>
  <r>
    <x v="0"/>
    <x v="0"/>
    <x v="2"/>
    <s v="Centralny Dyskont Rowerowy"/>
    <x v="0"/>
    <x v="0"/>
    <s v="Górski-200"/>
    <x v="1"/>
    <d v="2009-12-16T00:00:00"/>
    <x v="3"/>
    <x v="1"/>
    <n v="2294.9899999999998"/>
    <n v="1376.9939999999999"/>
    <n v="1"/>
    <n v="1376.9939999999999"/>
  </r>
  <r>
    <x v="0"/>
    <x v="0"/>
    <x v="2"/>
    <s v="Centralny Dyskont Rowerowy"/>
    <x v="1"/>
    <x v="5"/>
    <s v="nakładka na rower"/>
    <x v="4"/>
    <d v="2009-12-24T00:00:00"/>
    <x v="3"/>
    <x v="1"/>
    <n v="8.99"/>
    <n v="5.3940000000000001"/>
    <n v="3"/>
    <n v="16.182000000000002"/>
  </r>
  <r>
    <x v="0"/>
    <x v="0"/>
    <x v="2"/>
    <s v="Centralny Dyskont Rowerowy"/>
    <x v="3"/>
    <x v="19"/>
    <s v="stojak na 4 rowery"/>
    <x v="7"/>
    <d v="2009-12-22T00:00:00"/>
    <x v="3"/>
    <x v="1"/>
    <n v="120"/>
    <n v="72"/>
    <n v="4"/>
    <n v="288"/>
  </r>
  <r>
    <x v="0"/>
    <x v="0"/>
    <x v="2"/>
    <s v="Centralny Dyskont Rowerowy"/>
    <x v="1"/>
    <x v="14"/>
    <s v="spodenki damskie górskie"/>
    <x v="1"/>
    <d v="2009-12-15T00:00:00"/>
    <x v="3"/>
    <x v="1"/>
    <n v="69.989999999999995"/>
    <n v="41.994"/>
    <n v="3"/>
    <n v="125.982"/>
  </r>
  <r>
    <x v="0"/>
    <x v="0"/>
    <x v="2"/>
    <s v="Centralny Dyskont Rowerowy"/>
    <x v="1"/>
    <x v="14"/>
    <s v="spodenki damskie górskie"/>
    <x v="1"/>
    <d v="2009-12-23T00:00:00"/>
    <x v="3"/>
    <x v="1"/>
    <n v="69.989999999999995"/>
    <n v="41.994"/>
    <n v="2"/>
    <n v="83.988"/>
  </r>
  <r>
    <x v="0"/>
    <x v="0"/>
    <x v="2"/>
    <s v="Centralny Dyskont Rowerowy"/>
    <x v="1"/>
    <x v="4"/>
    <s v="Long-Sleeve Logo Jersey"/>
    <x v="4"/>
    <d v="2009-12-08T00:00:00"/>
    <x v="3"/>
    <x v="1"/>
    <n v="49.99"/>
    <n v="29.994"/>
    <n v="2"/>
    <n v="59.988"/>
  </r>
  <r>
    <x v="0"/>
    <x v="0"/>
    <x v="3"/>
    <s v="Rowerowy ekspert"/>
    <x v="2"/>
    <x v="2"/>
    <s v="ML rama górski-W"/>
    <x v="0"/>
    <d v="2009-12-05T00:00:00"/>
    <x v="3"/>
    <x v="1"/>
    <n v="364.09"/>
    <n v="218.45400000000001"/>
    <n v="3"/>
    <n v="655.36200000000008"/>
  </r>
  <r>
    <x v="0"/>
    <x v="0"/>
    <x v="3"/>
    <s v="Rowerowy ekspert"/>
    <x v="2"/>
    <x v="2"/>
    <s v="LL rama górski"/>
    <x v="0"/>
    <d v="2009-12-21T00:00:00"/>
    <x v="3"/>
    <x v="1"/>
    <n v="264.05"/>
    <n v="158.43"/>
    <n v="1"/>
    <n v="158.43"/>
  </r>
  <r>
    <x v="0"/>
    <x v="0"/>
    <x v="3"/>
    <s v="Rowerowy ekspert"/>
    <x v="0"/>
    <x v="0"/>
    <s v="Górski-200-W"/>
    <x v="0"/>
    <d v="2009-12-02T00:00:00"/>
    <x v="3"/>
    <x v="1"/>
    <n v="769.49"/>
    <n v="461.69400000000002"/>
    <n v="1"/>
    <n v="461.69400000000002"/>
  </r>
  <r>
    <x v="0"/>
    <x v="0"/>
    <x v="3"/>
    <s v="Rowerowy ekspert"/>
    <x v="2"/>
    <x v="2"/>
    <s v="LL rama górski"/>
    <x v="0"/>
    <d v="2009-12-28T00:00:00"/>
    <x v="3"/>
    <x v="1"/>
    <n v="264.05"/>
    <n v="158.43"/>
    <n v="1"/>
    <n v="158.43"/>
  </r>
  <r>
    <x v="0"/>
    <x v="0"/>
    <x v="3"/>
    <s v="Rowerowy ekspert"/>
    <x v="2"/>
    <x v="20"/>
    <s v="HL siodełko górski 2"/>
    <x v="7"/>
    <d v="2009-12-28T00:00:00"/>
    <x v="3"/>
    <x v="1"/>
    <n v="52.64"/>
    <n v="31.584"/>
    <n v="3"/>
    <n v="94.751999999999995"/>
  </r>
  <r>
    <x v="0"/>
    <x v="0"/>
    <x v="3"/>
    <s v="Rowerowy ekspert"/>
    <x v="2"/>
    <x v="28"/>
    <s v="LL korba"/>
    <x v="1"/>
    <d v="2009-12-15T00:00:00"/>
    <x v="3"/>
    <x v="1"/>
    <n v="175.49"/>
    <n v="105.294"/>
    <n v="3"/>
    <n v="315.88200000000001"/>
  </r>
  <r>
    <x v="0"/>
    <x v="0"/>
    <x v="3"/>
    <s v="Rowerowy ekspert"/>
    <x v="0"/>
    <x v="0"/>
    <s v="Górski-500"/>
    <x v="1"/>
    <d v="2009-12-23T00:00:00"/>
    <x v="3"/>
    <x v="1"/>
    <n v="539.99"/>
    <n v="323.99400000000003"/>
    <n v="2"/>
    <n v="647.98800000000006"/>
  </r>
  <r>
    <x v="0"/>
    <x v="0"/>
    <x v="3"/>
    <s v="Rowerowy ekspert"/>
    <x v="2"/>
    <x v="2"/>
    <s v="LL rama górski"/>
    <x v="1"/>
    <d v="2009-12-01T00:00:00"/>
    <x v="3"/>
    <x v="1"/>
    <n v="249.79"/>
    <n v="149.874"/>
    <n v="2"/>
    <n v="299.74799999999999"/>
  </r>
  <r>
    <x v="0"/>
    <x v="0"/>
    <x v="3"/>
    <s v="Rowerowy ekspert"/>
    <x v="2"/>
    <x v="9"/>
    <s v="ML kierownica górski"/>
    <x v="7"/>
    <d v="2009-12-23T00:00:00"/>
    <x v="3"/>
    <x v="1"/>
    <n v="61.92"/>
    <n v="37.152000000000001"/>
    <n v="1"/>
    <n v="37.152000000000001"/>
  </r>
  <r>
    <x v="0"/>
    <x v="0"/>
    <x v="3"/>
    <s v="Rowerowy ekspert"/>
    <x v="2"/>
    <x v="26"/>
    <s v="Przerzutki tylne"/>
    <x v="0"/>
    <d v="2009-12-29T00:00:00"/>
    <x v="3"/>
    <x v="1"/>
    <n v="121.46"/>
    <n v="72.876000000000005"/>
    <n v="1"/>
    <n v="72.876000000000005"/>
  </r>
  <r>
    <x v="0"/>
    <x v="0"/>
    <x v="3"/>
    <s v="Rowerowy ekspert"/>
    <x v="2"/>
    <x v="28"/>
    <s v="HL korba"/>
    <x v="1"/>
    <d v="2009-12-07T00:00:00"/>
    <x v="3"/>
    <x v="1"/>
    <n v="404.99"/>
    <n v="242.994"/>
    <n v="2"/>
    <n v="485.988"/>
  </r>
  <r>
    <x v="0"/>
    <x v="0"/>
    <x v="3"/>
    <s v="Rowerowy ekspert"/>
    <x v="2"/>
    <x v="26"/>
    <s v="Przerzutki przednie"/>
    <x v="0"/>
    <d v="2009-12-15T00:00:00"/>
    <x v="3"/>
    <x v="1"/>
    <n v="91.49"/>
    <n v="54.893999999999998"/>
    <n v="5"/>
    <n v="274.46999999999997"/>
  </r>
  <r>
    <x v="0"/>
    <x v="0"/>
    <x v="3"/>
    <s v="Rowerowy ekspert"/>
    <x v="2"/>
    <x v="29"/>
    <s v="hamulce przednie"/>
    <x v="0"/>
    <d v="2009-12-15T00:00:00"/>
    <x v="3"/>
    <x v="1"/>
    <n v="106.5"/>
    <n v="63.9"/>
    <n v="6"/>
    <n v="383.4"/>
  </r>
  <r>
    <x v="0"/>
    <x v="0"/>
    <x v="3"/>
    <s v="Rowerowy ekspert"/>
    <x v="2"/>
    <x v="2"/>
    <s v="LL rama górski"/>
    <x v="1"/>
    <d v="2009-12-05T00:00:00"/>
    <x v="3"/>
    <x v="1"/>
    <n v="249.79"/>
    <n v="149.874"/>
    <n v="5"/>
    <n v="749.37"/>
  </r>
  <r>
    <x v="0"/>
    <x v="0"/>
    <x v="3"/>
    <s v="Rowerowy ekspert"/>
    <x v="2"/>
    <x v="2"/>
    <s v="HL rama górski"/>
    <x v="1"/>
    <d v="2009-12-17T00:00:00"/>
    <x v="3"/>
    <x v="1"/>
    <n v="1349.6"/>
    <n v="809.76"/>
    <n v="3"/>
    <n v="2429.2799999999997"/>
  </r>
  <r>
    <x v="0"/>
    <x v="0"/>
    <x v="3"/>
    <s v="Rowerowy ekspert"/>
    <x v="0"/>
    <x v="0"/>
    <s v="Górski-200"/>
    <x v="1"/>
    <d v="2009-12-02T00:00:00"/>
    <x v="3"/>
    <x v="1"/>
    <n v="2294.9899999999998"/>
    <n v="1376.9939999999999"/>
    <n v="4"/>
    <n v="5507.9759999999997"/>
  </r>
  <r>
    <x v="0"/>
    <x v="0"/>
    <x v="3"/>
    <s v="Rowerowy ekspert"/>
    <x v="0"/>
    <x v="0"/>
    <s v="Górski-500"/>
    <x v="0"/>
    <d v="2009-12-08T00:00:00"/>
    <x v="3"/>
    <x v="1"/>
    <n v="564.99"/>
    <n v="338.99400000000003"/>
    <n v="2"/>
    <n v="677.98800000000006"/>
  </r>
  <r>
    <x v="0"/>
    <x v="0"/>
    <x v="3"/>
    <s v="Rowerowy ekspert"/>
    <x v="1"/>
    <x v="14"/>
    <s v="spodenki damskie górskie"/>
    <x v="1"/>
    <d v="2009-12-31T00:00:00"/>
    <x v="3"/>
    <x v="1"/>
    <n v="69.989999999999995"/>
    <n v="41.994"/>
    <n v="3"/>
    <n v="125.982"/>
  </r>
  <r>
    <x v="0"/>
    <x v="0"/>
    <x v="3"/>
    <s v="Rowerowy ekspert"/>
    <x v="2"/>
    <x v="9"/>
    <s v="LL kierownica górski"/>
    <x v="7"/>
    <d v="2009-12-05T00:00:00"/>
    <x v="3"/>
    <x v="1"/>
    <n v="44.54"/>
    <n v="26.724"/>
    <n v="4"/>
    <n v="106.896"/>
  </r>
  <r>
    <x v="0"/>
    <x v="0"/>
    <x v="3"/>
    <s v="Rowerowy ekspert"/>
    <x v="2"/>
    <x v="31"/>
    <s v="HL suport"/>
    <x v="7"/>
    <d v="2009-12-15T00:00:00"/>
    <x v="3"/>
    <x v="1"/>
    <n v="121.49"/>
    <n v="72.894000000000005"/>
    <n v="2"/>
    <n v="145.78800000000001"/>
  </r>
  <r>
    <x v="0"/>
    <x v="0"/>
    <x v="3"/>
    <s v="Rowerowy ekspert"/>
    <x v="2"/>
    <x v="2"/>
    <s v="ML rama górski-W"/>
    <x v="0"/>
    <d v="2009-12-26T00:00:00"/>
    <x v="3"/>
    <x v="1"/>
    <n v="364.09"/>
    <n v="218.45400000000001"/>
    <n v="2"/>
    <n v="436.90800000000002"/>
  </r>
  <r>
    <x v="0"/>
    <x v="0"/>
    <x v="3"/>
    <s v="Rowerowy ekspert"/>
    <x v="2"/>
    <x v="30"/>
    <s v="Łańcuch"/>
    <x v="0"/>
    <d v="2009-12-16T00:00:00"/>
    <x v="3"/>
    <x v="1"/>
    <n v="20.239999999999998"/>
    <n v="12.144"/>
    <n v="1"/>
    <n v="12.144"/>
  </r>
  <r>
    <x v="0"/>
    <x v="0"/>
    <x v="3"/>
    <s v="Rowerowy ekspert"/>
    <x v="1"/>
    <x v="14"/>
    <s v="spodenki damskie górskie"/>
    <x v="1"/>
    <d v="2009-12-06T00:00:00"/>
    <x v="3"/>
    <x v="1"/>
    <n v="69.989999999999995"/>
    <n v="41.994"/>
    <n v="7"/>
    <n v="293.95799999999997"/>
  </r>
  <r>
    <x v="0"/>
    <x v="0"/>
    <x v="3"/>
    <s v="Rowerowy ekspert"/>
    <x v="0"/>
    <x v="0"/>
    <s v="Górski-500"/>
    <x v="0"/>
    <d v="2009-12-25T00:00:00"/>
    <x v="3"/>
    <x v="1"/>
    <n v="564.99"/>
    <n v="338.99400000000003"/>
    <n v="1"/>
    <n v="338.99400000000003"/>
  </r>
  <r>
    <x v="0"/>
    <x v="0"/>
    <x v="3"/>
    <s v="Rowerowy ekspert"/>
    <x v="1"/>
    <x v="4"/>
    <s v="Short-Sleeve Classic Jersey"/>
    <x v="6"/>
    <d v="2009-12-10T00:00:00"/>
    <x v="3"/>
    <x v="1"/>
    <n v="53.99"/>
    <n v="32.393999999999998"/>
    <n v="2"/>
    <n v="64.787999999999997"/>
  </r>
  <r>
    <x v="0"/>
    <x v="0"/>
    <x v="3"/>
    <s v="Rowerowy ekspert"/>
    <x v="2"/>
    <x v="18"/>
    <s v="ML pedał górski"/>
    <x v="8"/>
    <d v="2009-12-30T00:00:00"/>
    <x v="3"/>
    <x v="1"/>
    <n v="62.09"/>
    <n v="37.253999999999998"/>
    <n v="1"/>
    <n v="37.253999999999998"/>
  </r>
  <r>
    <x v="0"/>
    <x v="0"/>
    <x v="3"/>
    <s v="Rowerowy ekspert"/>
    <x v="0"/>
    <x v="0"/>
    <s v="Górski-200"/>
    <x v="0"/>
    <d v="2009-12-21T00:00:00"/>
    <x v="3"/>
    <x v="1"/>
    <n v="2319.9899999999998"/>
    <n v="1391.9939999999999"/>
    <n v="2"/>
    <n v="2783.9879999999998"/>
  </r>
  <r>
    <x v="0"/>
    <x v="0"/>
    <x v="3"/>
    <s v="Rowerowy ekspert"/>
    <x v="0"/>
    <x v="0"/>
    <s v="Górski-200"/>
    <x v="1"/>
    <d v="2009-12-03T00:00:00"/>
    <x v="3"/>
    <x v="1"/>
    <n v="2294.9899999999998"/>
    <n v="1376.9939999999999"/>
    <n v="7"/>
    <n v="9638.9579999999987"/>
  </r>
  <r>
    <x v="0"/>
    <x v="0"/>
    <x v="3"/>
    <s v="Rowerowy ekspert"/>
    <x v="2"/>
    <x v="18"/>
    <s v="HL pedał górski"/>
    <x v="8"/>
    <d v="2009-12-07T00:00:00"/>
    <x v="3"/>
    <x v="1"/>
    <n v="80.989999999999995"/>
    <n v="48.594000000000001"/>
    <n v="6"/>
    <n v="291.56400000000002"/>
  </r>
  <r>
    <x v="0"/>
    <x v="0"/>
    <x v="3"/>
    <s v="Rowerowy ekspert"/>
    <x v="2"/>
    <x v="2"/>
    <s v="LL rama górski"/>
    <x v="0"/>
    <d v="2009-12-11T00:00:00"/>
    <x v="3"/>
    <x v="1"/>
    <n v="264.05"/>
    <n v="158.43"/>
    <n v="2"/>
    <n v="316.86"/>
  </r>
  <r>
    <x v="0"/>
    <x v="0"/>
    <x v="3"/>
    <s v="Rowerowy ekspert"/>
    <x v="0"/>
    <x v="0"/>
    <s v="Górski-500"/>
    <x v="0"/>
    <d v="2009-12-16T00:00:00"/>
    <x v="3"/>
    <x v="1"/>
    <n v="564.99"/>
    <n v="338.99400000000003"/>
    <n v="2"/>
    <n v="677.98800000000006"/>
  </r>
  <r>
    <x v="0"/>
    <x v="0"/>
    <x v="3"/>
    <s v="Rowerowy ekspert"/>
    <x v="2"/>
    <x v="20"/>
    <s v="ML siodełko górski 2"/>
    <x v="7"/>
    <d v="2009-12-29T00:00:00"/>
    <x v="3"/>
    <x v="1"/>
    <n v="39.14"/>
    <n v="23.484000000000002"/>
    <n v="2"/>
    <n v="46.968000000000004"/>
  </r>
  <r>
    <x v="0"/>
    <x v="0"/>
    <x v="3"/>
    <s v="Rowerowy ekspert"/>
    <x v="2"/>
    <x v="2"/>
    <s v="HL rama górski"/>
    <x v="0"/>
    <d v="2009-12-24T00:00:00"/>
    <x v="3"/>
    <x v="1"/>
    <n v="1364.5"/>
    <n v="818.7"/>
    <n v="1"/>
    <n v="818.7"/>
  </r>
  <r>
    <x v="0"/>
    <x v="0"/>
    <x v="3"/>
    <s v="Rowerowy ekspert"/>
    <x v="0"/>
    <x v="0"/>
    <s v="Górski-200"/>
    <x v="1"/>
    <d v="2009-12-14T00:00:00"/>
    <x v="3"/>
    <x v="1"/>
    <n v="2294.9899999999998"/>
    <n v="1376.9939999999999"/>
    <n v="3"/>
    <n v="4130.982"/>
  </r>
  <r>
    <x v="0"/>
    <x v="0"/>
    <x v="3"/>
    <s v="Rowerowy ekspert"/>
    <x v="0"/>
    <x v="0"/>
    <s v="Górski-500"/>
    <x v="0"/>
    <d v="2009-12-29T00:00:00"/>
    <x v="3"/>
    <x v="1"/>
    <n v="564.99"/>
    <n v="338.99400000000003"/>
    <n v="3"/>
    <n v="1016.9820000000001"/>
  </r>
  <r>
    <x v="0"/>
    <x v="0"/>
    <x v="3"/>
    <s v="Rowerowy ekspert"/>
    <x v="2"/>
    <x v="2"/>
    <s v="HL rama górski"/>
    <x v="0"/>
    <d v="2009-12-31T00:00:00"/>
    <x v="3"/>
    <x v="1"/>
    <n v="1364.5"/>
    <n v="818.7"/>
    <n v="1"/>
    <n v="818.7"/>
  </r>
  <r>
    <x v="0"/>
    <x v="0"/>
    <x v="3"/>
    <s v="Rowerowy ekspert"/>
    <x v="2"/>
    <x v="20"/>
    <s v="LL siodełko górski 2"/>
    <x v="7"/>
    <d v="2009-12-01T00:00:00"/>
    <x v="3"/>
    <x v="1"/>
    <n v="27.12"/>
    <n v="16.271999999999998"/>
    <n v="2"/>
    <n v="32.543999999999997"/>
  </r>
  <r>
    <x v="0"/>
    <x v="0"/>
    <x v="3"/>
    <s v="Rowerowy ekspert"/>
    <x v="0"/>
    <x v="0"/>
    <s v="Górski-200"/>
    <x v="0"/>
    <d v="2009-12-28T00:00:00"/>
    <x v="3"/>
    <x v="1"/>
    <n v="2319.9899999999998"/>
    <n v="1391.9939999999999"/>
    <n v="3"/>
    <n v="4175.982"/>
  </r>
  <r>
    <x v="0"/>
    <x v="0"/>
    <x v="3"/>
    <s v="Świat rowerów"/>
    <x v="1"/>
    <x v="23"/>
    <s v="kamizelki klasyczne"/>
    <x v="5"/>
    <d v="2009-12-28T00:00:00"/>
    <x v="3"/>
    <x v="1"/>
    <n v="63.5"/>
    <n v="38.1"/>
    <n v="3"/>
    <n v="114.30000000000001"/>
  </r>
  <r>
    <x v="0"/>
    <x v="0"/>
    <x v="3"/>
    <s v="Świat rowerów"/>
    <x v="1"/>
    <x v="14"/>
    <s v="spodenki damskie górskie"/>
    <x v="1"/>
    <d v="2009-12-11T00:00:00"/>
    <x v="3"/>
    <x v="1"/>
    <n v="69.989999999999995"/>
    <n v="41.994"/>
    <n v="6"/>
    <n v="251.964"/>
  </r>
  <r>
    <x v="0"/>
    <x v="0"/>
    <x v="3"/>
    <s v="Świat rowerów"/>
    <x v="1"/>
    <x v="14"/>
    <s v="spodenki damskie górskie"/>
    <x v="1"/>
    <d v="2009-12-27T00:00:00"/>
    <x v="3"/>
    <x v="1"/>
    <n v="69.989999999999995"/>
    <n v="41.994"/>
    <n v="6"/>
    <n v="251.964"/>
  </r>
  <r>
    <x v="0"/>
    <x v="0"/>
    <x v="3"/>
    <s v="Świat rowerów"/>
    <x v="0"/>
    <x v="0"/>
    <s v="Górski-200"/>
    <x v="1"/>
    <d v="2009-12-16T00:00:00"/>
    <x v="3"/>
    <x v="1"/>
    <n v="2294.9899999999998"/>
    <n v="1376.9939999999999"/>
    <n v="1"/>
    <n v="1376.9939999999999"/>
  </r>
  <r>
    <x v="0"/>
    <x v="0"/>
    <x v="3"/>
    <s v="Świat rowerów"/>
    <x v="3"/>
    <x v="22"/>
    <s v="bidony"/>
    <x v="7"/>
    <d v="2009-12-25T00:00:00"/>
    <x v="3"/>
    <x v="1"/>
    <n v="4.99"/>
    <n v="2.9940000000000002"/>
    <n v="5"/>
    <n v="14.97"/>
  </r>
  <r>
    <x v="0"/>
    <x v="0"/>
    <x v="3"/>
    <s v="Świat rowerów"/>
    <x v="3"/>
    <x v="19"/>
    <s v="stojak na 4 rowery"/>
    <x v="7"/>
    <d v="2009-12-28T00:00:00"/>
    <x v="3"/>
    <x v="1"/>
    <n v="120"/>
    <n v="72"/>
    <n v="1"/>
    <n v="72"/>
  </r>
  <r>
    <x v="0"/>
    <x v="0"/>
    <x v="3"/>
    <s v="Świat rowerów"/>
    <x v="0"/>
    <x v="0"/>
    <s v="Górski-200"/>
    <x v="1"/>
    <d v="2009-12-07T00:00:00"/>
    <x v="3"/>
    <x v="1"/>
    <n v="2294.9899999999998"/>
    <n v="1376.9939999999999"/>
    <n v="1"/>
    <n v="1376.9939999999999"/>
  </r>
  <r>
    <x v="0"/>
    <x v="0"/>
    <x v="3"/>
    <s v="Świat rowerów"/>
    <x v="1"/>
    <x v="4"/>
    <s v="Short-Sleeve Classic Jersey"/>
    <x v="6"/>
    <d v="2009-12-07T00:00:00"/>
    <x v="3"/>
    <x v="1"/>
    <n v="53.99"/>
    <n v="32.393999999999998"/>
    <n v="2"/>
    <n v="64.787999999999997"/>
  </r>
  <r>
    <x v="0"/>
    <x v="0"/>
    <x v="3"/>
    <s v="Świat rowerów"/>
    <x v="1"/>
    <x v="4"/>
    <s v="Long-Sleeve Logo Jersey"/>
    <x v="4"/>
    <d v="2009-12-27T00:00:00"/>
    <x v="3"/>
    <x v="1"/>
    <n v="49.99"/>
    <n v="29.994"/>
    <n v="2"/>
    <n v="59.988"/>
  </r>
  <r>
    <x v="0"/>
    <x v="0"/>
    <x v="3"/>
    <s v="Świat rowerów"/>
    <x v="1"/>
    <x v="14"/>
    <s v="spodenki damskie górskie"/>
    <x v="1"/>
    <d v="2009-12-13T00:00:00"/>
    <x v="3"/>
    <x v="1"/>
    <n v="69.989999999999995"/>
    <n v="41.994"/>
    <n v="4"/>
    <n v="167.976"/>
  </r>
  <r>
    <x v="0"/>
    <x v="0"/>
    <x v="3"/>
    <s v="Świat rowerów"/>
    <x v="1"/>
    <x v="5"/>
    <s v="nakładka na rower"/>
    <x v="4"/>
    <d v="2009-12-03T00:00:00"/>
    <x v="3"/>
    <x v="1"/>
    <n v="8.99"/>
    <n v="5.3940000000000001"/>
    <n v="3"/>
    <n v="16.182000000000002"/>
  </r>
  <r>
    <x v="0"/>
    <x v="0"/>
    <x v="3"/>
    <s v="Eastside Department Store"/>
    <x v="1"/>
    <x v="1"/>
    <s v="skarpety wyścigowe"/>
    <x v="2"/>
    <d v="2009-12-15T00:00:00"/>
    <x v="3"/>
    <x v="1"/>
    <n v="8.99"/>
    <n v="5.3940000000000001"/>
    <n v="3"/>
    <n v="16.182000000000002"/>
  </r>
  <r>
    <x v="0"/>
    <x v="0"/>
    <x v="3"/>
    <s v="Eastside Department Store"/>
    <x v="0"/>
    <x v="3"/>
    <s v="Szosa--550-W"/>
    <x v="6"/>
    <d v="2009-12-23T00:00:00"/>
    <x v="3"/>
    <x v="1"/>
    <n v="1120.49"/>
    <n v="672.29399999999998"/>
    <n v="2"/>
    <n v="1344.588"/>
  </r>
  <r>
    <x v="0"/>
    <x v="0"/>
    <x v="3"/>
    <s v="Eastside Department Store"/>
    <x v="2"/>
    <x v="6"/>
    <s v="ML rama rowerowa-W"/>
    <x v="6"/>
    <d v="2009-12-04T00:00:00"/>
    <x v="3"/>
    <x v="1"/>
    <n v="594.83000000000004"/>
    <n v="356.89800000000002"/>
    <n v="4"/>
    <n v="1427.5920000000001"/>
  </r>
  <r>
    <x v="0"/>
    <x v="0"/>
    <x v="3"/>
    <s v="Eastside Department Store"/>
    <x v="0"/>
    <x v="3"/>
    <s v="Szosa--350-W"/>
    <x v="6"/>
    <d v="2009-12-06T00:00:00"/>
    <x v="3"/>
    <x v="1"/>
    <n v="1700.99"/>
    <n v="986.57420000000002"/>
    <n v="13"/>
    <n v="12825.464599999999"/>
  </r>
  <r>
    <x v="0"/>
    <x v="0"/>
    <x v="3"/>
    <s v="Eastside Department Store"/>
    <x v="0"/>
    <x v="3"/>
    <s v="Szosa-250"/>
    <x v="1"/>
    <d v="2009-12-13T00:00:00"/>
    <x v="3"/>
    <x v="1"/>
    <n v="2443.35"/>
    <n v="1466.01"/>
    <n v="2"/>
    <n v="2932.02"/>
  </r>
  <r>
    <x v="0"/>
    <x v="0"/>
    <x v="3"/>
    <s v="Eastside Department Store"/>
    <x v="1"/>
    <x v="10"/>
    <s v="rękawiczki rowerowe"/>
    <x v="1"/>
    <d v="2009-12-28T00:00:00"/>
    <x v="3"/>
    <x v="1"/>
    <n v="24.49"/>
    <n v="14.694000000000001"/>
    <n v="5"/>
    <n v="73.47"/>
  </r>
  <r>
    <x v="0"/>
    <x v="0"/>
    <x v="3"/>
    <s v="Eastside Department Store"/>
    <x v="2"/>
    <x v="6"/>
    <s v="HL rama rowerowa szosa"/>
    <x v="3"/>
    <d v="2009-12-17T00:00:00"/>
    <x v="3"/>
    <x v="1"/>
    <n v="1431.5"/>
    <n v="858.9"/>
    <n v="1"/>
    <n v="858.9"/>
  </r>
  <r>
    <x v="0"/>
    <x v="0"/>
    <x v="3"/>
    <s v="Eastside Department Store"/>
    <x v="1"/>
    <x v="4"/>
    <s v="Long-Sleeve Logo Jersey"/>
    <x v="4"/>
    <d v="2009-12-13T00:00:00"/>
    <x v="3"/>
    <x v="1"/>
    <n v="49.99"/>
    <n v="27.494499999999999"/>
    <n v="16"/>
    <n v="439.91199999999998"/>
  </r>
  <r>
    <x v="0"/>
    <x v="0"/>
    <x v="3"/>
    <s v="Eastside Department Store"/>
    <x v="0"/>
    <x v="3"/>
    <s v="Szosa-750"/>
    <x v="1"/>
    <d v="2009-12-04T00:00:00"/>
    <x v="3"/>
    <x v="1"/>
    <n v="539.99"/>
    <n v="323.99400000000003"/>
    <n v="1"/>
    <n v="323.99400000000003"/>
  </r>
  <r>
    <x v="0"/>
    <x v="0"/>
    <x v="3"/>
    <s v="Eastside Department Store"/>
    <x v="2"/>
    <x v="18"/>
    <s v="LL pedał szosa"/>
    <x v="8"/>
    <d v="2009-12-13T00:00:00"/>
    <x v="3"/>
    <x v="1"/>
    <n v="40.49"/>
    <n v="24.294"/>
    <n v="5"/>
    <n v="121.47"/>
  </r>
  <r>
    <x v="0"/>
    <x v="0"/>
    <x v="3"/>
    <s v="Eastside Department Store"/>
    <x v="1"/>
    <x v="4"/>
    <s v="Short-Sleeve Classic Jersey"/>
    <x v="6"/>
    <d v="2009-12-13T00:00:00"/>
    <x v="3"/>
    <x v="1"/>
    <n v="53.99"/>
    <n v="32.393999999999998"/>
    <n v="8"/>
    <n v="259.15199999999999"/>
  </r>
  <r>
    <x v="0"/>
    <x v="0"/>
    <x v="3"/>
    <s v="Eastside Department Store"/>
    <x v="2"/>
    <x v="18"/>
    <s v="HL pedał szosa"/>
    <x v="8"/>
    <d v="2009-12-18T00:00:00"/>
    <x v="3"/>
    <x v="1"/>
    <n v="80.989999999999995"/>
    <n v="48.594000000000001"/>
    <n v="3"/>
    <n v="145.78200000000001"/>
  </r>
  <r>
    <x v="0"/>
    <x v="0"/>
    <x v="3"/>
    <s v="Eastside Department Store"/>
    <x v="1"/>
    <x v="5"/>
    <s v="nakładka na rower"/>
    <x v="4"/>
    <d v="2009-12-02T00:00:00"/>
    <x v="3"/>
    <x v="1"/>
    <n v="8.99"/>
    <n v="5.3940000000000001"/>
    <n v="9"/>
    <n v="48.545999999999999"/>
  </r>
  <r>
    <x v="0"/>
    <x v="0"/>
    <x v="3"/>
    <s v="Eastside Department Store"/>
    <x v="2"/>
    <x v="6"/>
    <s v="LL rama rowerowa"/>
    <x v="1"/>
    <d v="2009-12-17T00:00:00"/>
    <x v="3"/>
    <x v="1"/>
    <n v="337.22"/>
    <n v="202.33199999999999"/>
    <n v="3"/>
    <n v="606.99599999999998"/>
  </r>
  <r>
    <x v="0"/>
    <x v="0"/>
    <x v="3"/>
    <s v="Eastside Department Store"/>
    <x v="2"/>
    <x v="9"/>
    <s v="HL kierownica szosa"/>
    <x v="7"/>
    <d v="2009-12-03T00:00:00"/>
    <x v="3"/>
    <x v="1"/>
    <n v="120.27"/>
    <n v="72.162000000000006"/>
    <n v="3"/>
    <n v="216.48600000000002"/>
  </r>
  <r>
    <x v="0"/>
    <x v="0"/>
    <x v="3"/>
    <s v="Eastside Department Store"/>
    <x v="0"/>
    <x v="3"/>
    <s v="Szosa-250"/>
    <x v="1"/>
    <d v="2009-12-13T00:00:00"/>
    <x v="3"/>
    <x v="1"/>
    <n v="2443.35"/>
    <n v="1466.01"/>
    <n v="2"/>
    <n v="2932.02"/>
  </r>
  <r>
    <x v="0"/>
    <x v="0"/>
    <x v="3"/>
    <s v="Eastside Department Store"/>
    <x v="0"/>
    <x v="3"/>
    <s v="Szosa--350-W"/>
    <x v="6"/>
    <d v="2009-12-13T00:00:00"/>
    <x v="3"/>
    <x v="1"/>
    <n v="1700.99"/>
    <n v="1020.5940000000001"/>
    <n v="5"/>
    <n v="5102.97"/>
  </r>
  <r>
    <x v="0"/>
    <x v="0"/>
    <x v="3"/>
    <s v="Eastside Department Store"/>
    <x v="1"/>
    <x v="1"/>
    <s v="skarpety wyścigowe"/>
    <x v="2"/>
    <d v="2009-12-04T00:00:00"/>
    <x v="3"/>
    <x v="1"/>
    <n v="8.99"/>
    <n v="5.3940000000000001"/>
    <n v="5"/>
    <n v="26.97"/>
  </r>
  <r>
    <x v="0"/>
    <x v="0"/>
    <x v="3"/>
    <s v="Eastside Department Store"/>
    <x v="2"/>
    <x v="18"/>
    <s v="ML pedał szosa"/>
    <x v="8"/>
    <d v="2009-12-14T00:00:00"/>
    <x v="3"/>
    <x v="1"/>
    <n v="62.09"/>
    <n v="37.253999999999998"/>
    <n v="7"/>
    <n v="260.77799999999996"/>
  </r>
  <r>
    <x v="0"/>
    <x v="0"/>
    <x v="3"/>
    <s v="Eastside Department Store"/>
    <x v="1"/>
    <x v="23"/>
    <s v="kamizelki klasyczne"/>
    <x v="5"/>
    <d v="2009-12-05T00:00:00"/>
    <x v="3"/>
    <x v="1"/>
    <n v="63.5"/>
    <n v="38.1"/>
    <n v="9"/>
    <n v="342.90000000000003"/>
  </r>
  <r>
    <x v="0"/>
    <x v="0"/>
    <x v="3"/>
    <s v="Eastside Department Store"/>
    <x v="3"/>
    <x v="21"/>
    <s v="plecak rowerowy"/>
    <x v="0"/>
    <d v="2009-12-11T00:00:00"/>
    <x v="3"/>
    <x v="1"/>
    <n v="54.99"/>
    <n v="32.994"/>
    <n v="6"/>
    <n v="197.964"/>
  </r>
  <r>
    <x v="0"/>
    <x v="0"/>
    <x v="3"/>
    <s v="Eastside Department Store"/>
    <x v="2"/>
    <x v="6"/>
    <s v="HL rama rowerowa szosa"/>
    <x v="1"/>
    <d v="2009-12-15T00:00:00"/>
    <x v="3"/>
    <x v="1"/>
    <n v="1431.5"/>
    <n v="858.9"/>
    <n v="4"/>
    <n v="3435.6"/>
  </r>
  <r>
    <x v="0"/>
    <x v="0"/>
    <x v="3"/>
    <s v="Eastside Department Store"/>
    <x v="0"/>
    <x v="3"/>
    <s v="Szosa--350-W"/>
    <x v="6"/>
    <d v="2009-12-27T00:00:00"/>
    <x v="3"/>
    <x v="1"/>
    <n v="1700.99"/>
    <n v="986.57420000000002"/>
    <n v="13"/>
    <n v="12825.464599999999"/>
  </r>
  <r>
    <x v="0"/>
    <x v="0"/>
    <x v="3"/>
    <s v="Eastside Department Store"/>
    <x v="0"/>
    <x v="3"/>
    <s v="Szosa-750"/>
    <x v="1"/>
    <d v="2009-12-27T00:00:00"/>
    <x v="3"/>
    <x v="1"/>
    <n v="539.99"/>
    <n v="323.99400000000003"/>
    <n v="2"/>
    <n v="647.98800000000006"/>
  </r>
  <r>
    <x v="0"/>
    <x v="0"/>
    <x v="3"/>
    <s v="Eastside Department Store"/>
    <x v="3"/>
    <x v="7"/>
    <s v="Sport-100"/>
    <x v="3"/>
    <d v="2009-12-29T00:00:00"/>
    <x v="3"/>
    <x v="1"/>
    <n v="34.99"/>
    <n v="20.994"/>
    <n v="4"/>
    <n v="83.975999999999999"/>
  </r>
  <r>
    <x v="0"/>
    <x v="0"/>
    <x v="3"/>
    <s v="Eastside Department Store"/>
    <x v="1"/>
    <x v="4"/>
    <s v="Short-Sleeve Classic Jersey"/>
    <x v="6"/>
    <d v="2009-12-30T00:00:00"/>
    <x v="3"/>
    <x v="1"/>
    <n v="53.99"/>
    <n v="32.393999999999998"/>
    <n v="6"/>
    <n v="194.36399999999998"/>
  </r>
  <r>
    <x v="0"/>
    <x v="0"/>
    <x v="3"/>
    <s v="Eastside Department Store"/>
    <x v="0"/>
    <x v="3"/>
    <s v="Szosa--550-W"/>
    <x v="6"/>
    <d v="2009-12-09T00:00:00"/>
    <x v="3"/>
    <x v="1"/>
    <n v="1120.49"/>
    <n v="672.29399999999998"/>
    <n v="5"/>
    <n v="3361.47"/>
  </r>
  <r>
    <x v="0"/>
    <x v="0"/>
    <x v="3"/>
    <s v="Eastside Department Store"/>
    <x v="0"/>
    <x v="3"/>
    <s v="Szosa-250"/>
    <x v="1"/>
    <d v="2009-12-01T00:00:00"/>
    <x v="3"/>
    <x v="1"/>
    <n v="2443.35"/>
    <n v="1466.01"/>
    <n v="8"/>
    <n v="11728.08"/>
  </r>
  <r>
    <x v="0"/>
    <x v="0"/>
    <x v="3"/>
    <s v="Eastside Department Store"/>
    <x v="2"/>
    <x v="6"/>
    <s v="ML rama rowerowa-W"/>
    <x v="6"/>
    <d v="2009-12-10T00:00:00"/>
    <x v="3"/>
    <x v="1"/>
    <n v="594.83000000000004"/>
    <n v="356.89800000000002"/>
    <n v="5"/>
    <n v="1784.4900000000002"/>
  </r>
  <r>
    <x v="0"/>
    <x v="0"/>
    <x v="3"/>
    <s v="Eastside Department Store"/>
    <x v="3"/>
    <x v="7"/>
    <s v="Sport-100"/>
    <x v="5"/>
    <d v="2009-12-23T00:00:00"/>
    <x v="3"/>
    <x v="1"/>
    <n v="34.99"/>
    <n v="20.994"/>
    <n v="6"/>
    <n v="125.964"/>
  </r>
  <r>
    <x v="0"/>
    <x v="0"/>
    <x v="3"/>
    <s v="Eastside Department Store"/>
    <x v="1"/>
    <x v="4"/>
    <s v="Long-Sleeve Logo Jersey"/>
    <x v="4"/>
    <d v="2009-12-16T00:00:00"/>
    <x v="3"/>
    <x v="1"/>
    <n v="49.99"/>
    <n v="29.994"/>
    <n v="5"/>
    <n v="149.97"/>
  </r>
  <r>
    <x v="0"/>
    <x v="0"/>
    <x v="3"/>
    <s v="Eastside Department Store"/>
    <x v="3"/>
    <x v="7"/>
    <s v="Sport-100"/>
    <x v="1"/>
    <d v="2009-12-02T00:00:00"/>
    <x v="3"/>
    <x v="1"/>
    <n v="34.99"/>
    <n v="20.994"/>
    <n v="8"/>
    <n v="167.952"/>
  </r>
  <r>
    <x v="0"/>
    <x v="0"/>
    <x v="3"/>
    <s v="Eastside Department Store"/>
    <x v="0"/>
    <x v="3"/>
    <s v="Szosa-750"/>
    <x v="1"/>
    <d v="2009-12-24T00:00:00"/>
    <x v="3"/>
    <x v="1"/>
    <n v="539.99"/>
    <n v="323.99400000000003"/>
    <n v="2"/>
    <n v="647.98800000000006"/>
  </r>
  <r>
    <x v="0"/>
    <x v="0"/>
    <x v="3"/>
    <s v="Eastside Department Store"/>
    <x v="2"/>
    <x v="6"/>
    <s v="LL rama rowerowa"/>
    <x v="1"/>
    <d v="2009-12-28T00:00:00"/>
    <x v="3"/>
    <x v="1"/>
    <n v="337.22"/>
    <n v="202.33199999999999"/>
    <n v="4"/>
    <n v="809.32799999999997"/>
  </r>
  <r>
    <x v="0"/>
    <x v="0"/>
    <x v="3"/>
    <s v="Eastside Department Store"/>
    <x v="3"/>
    <x v="24"/>
    <s v="Bike Wash"/>
    <x v="7"/>
    <d v="2009-12-28T00:00:00"/>
    <x v="3"/>
    <x v="1"/>
    <n v="7.95"/>
    <n v="4.7699999999999996"/>
    <n v="2"/>
    <n v="9.5399999999999991"/>
  </r>
  <r>
    <x v="0"/>
    <x v="0"/>
    <x v="3"/>
    <s v="Eastside Department Store"/>
    <x v="1"/>
    <x v="10"/>
    <s v="rękawiczki rowerowe"/>
    <x v="1"/>
    <d v="2009-12-24T00:00:00"/>
    <x v="3"/>
    <x v="1"/>
    <n v="24.49"/>
    <n v="14.694000000000001"/>
    <n v="7"/>
    <n v="102.858"/>
  </r>
  <r>
    <x v="0"/>
    <x v="0"/>
    <x v="3"/>
    <s v="Eastside Department Store"/>
    <x v="1"/>
    <x v="23"/>
    <s v="kamizelki klasyczne"/>
    <x v="5"/>
    <d v="2009-12-12T00:00:00"/>
    <x v="3"/>
    <x v="1"/>
    <n v="63.5"/>
    <n v="38.1"/>
    <n v="4"/>
    <n v="152.4"/>
  </r>
  <r>
    <x v="0"/>
    <x v="0"/>
    <x v="3"/>
    <s v="Eastside Department Store"/>
    <x v="0"/>
    <x v="3"/>
    <s v="Szosa--550-W"/>
    <x v="6"/>
    <d v="2009-12-06T00:00:00"/>
    <x v="3"/>
    <x v="1"/>
    <n v="1120.49"/>
    <n v="672.29399999999998"/>
    <n v="6"/>
    <n v="4033.7640000000001"/>
  </r>
  <r>
    <x v="0"/>
    <x v="0"/>
    <x v="3"/>
    <s v="Eastside Department Store"/>
    <x v="3"/>
    <x v="32"/>
    <s v="zestawy naprawcze do opon"/>
    <x v="7"/>
    <d v="2009-12-17T00:00:00"/>
    <x v="3"/>
    <x v="1"/>
    <n v="2.29"/>
    <n v="1.3740000000000001"/>
    <n v="6"/>
    <n v="8.2439999999999998"/>
  </r>
  <r>
    <x v="0"/>
    <x v="0"/>
    <x v="3"/>
    <s v="Eastside Department Store"/>
    <x v="2"/>
    <x v="6"/>
    <s v="HL rama rowerowa szosa"/>
    <x v="3"/>
    <d v="2009-12-25T00:00:00"/>
    <x v="3"/>
    <x v="1"/>
    <n v="1431.5"/>
    <n v="858.9"/>
    <n v="1"/>
    <n v="858.9"/>
  </r>
  <r>
    <x v="0"/>
    <x v="0"/>
    <x v="3"/>
    <s v="Eastside Department Store"/>
    <x v="3"/>
    <x v="19"/>
    <s v="stojak na 4 rowery"/>
    <x v="7"/>
    <d v="2009-12-04T00:00:00"/>
    <x v="3"/>
    <x v="1"/>
    <n v="120"/>
    <n v="66"/>
    <n v="20"/>
    <n v="1320"/>
  </r>
  <r>
    <x v="0"/>
    <x v="0"/>
    <x v="3"/>
    <s v="Eastside Department Store"/>
    <x v="1"/>
    <x v="4"/>
    <s v="Short-Sleeve Classic Jersey"/>
    <x v="6"/>
    <d v="2009-12-01T00:00:00"/>
    <x v="3"/>
    <x v="1"/>
    <n v="53.99"/>
    <n v="29.694500000000001"/>
    <n v="16"/>
    <n v="475.11200000000002"/>
  </r>
  <r>
    <x v="0"/>
    <x v="0"/>
    <x v="3"/>
    <s v="Eastside Department Store"/>
    <x v="1"/>
    <x v="10"/>
    <s v="rękawiczki rowerowe"/>
    <x v="1"/>
    <d v="2009-12-24T00:00:00"/>
    <x v="3"/>
    <x v="1"/>
    <n v="24.49"/>
    <n v="14.694000000000001"/>
    <n v="2"/>
    <n v="29.388000000000002"/>
  </r>
  <r>
    <x v="0"/>
    <x v="0"/>
    <x v="3"/>
    <s v="Eastside Department Store"/>
    <x v="3"/>
    <x v="22"/>
    <s v="bidony"/>
    <x v="7"/>
    <d v="2009-12-09T00:00:00"/>
    <x v="3"/>
    <x v="1"/>
    <n v="4.99"/>
    <n v="2.9940000000000002"/>
    <n v="10"/>
    <n v="29.94"/>
  </r>
  <r>
    <x v="0"/>
    <x v="0"/>
    <x v="3"/>
    <s v="Eastside Department Store"/>
    <x v="1"/>
    <x v="4"/>
    <s v="Long-Sleeve Logo Jersey"/>
    <x v="4"/>
    <d v="2009-12-19T00:00:00"/>
    <x v="3"/>
    <x v="1"/>
    <n v="49.99"/>
    <n v="29.994"/>
    <n v="1"/>
    <n v="29.994"/>
  </r>
  <r>
    <x v="0"/>
    <x v="0"/>
    <x v="3"/>
    <s v="Eastside Department Store"/>
    <x v="2"/>
    <x v="6"/>
    <s v="ML rama rowerowa-W"/>
    <x v="6"/>
    <d v="2009-12-12T00:00:00"/>
    <x v="3"/>
    <x v="1"/>
    <n v="594.83000000000004"/>
    <n v="356.89800000000002"/>
    <n v="2"/>
    <n v="713.79600000000005"/>
  </r>
  <r>
    <x v="0"/>
    <x v="0"/>
    <x v="3"/>
    <s v="Coalition Bike Company"/>
    <x v="2"/>
    <x v="2"/>
    <s v="LL rama górski"/>
    <x v="0"/>
    <d v="2009-12-01T00:00:00"/>
    <x v="3"/>
    <x v="1"/>
    <n v="264.05"/>
    <n v="158.43"/>
    <n v="1"/>
    <n v="158.43"/>
  </r>
  <r>
    <x v="0"/>
    <x v="0"/>
    <x v="3"/>
    <s v="Coalition Bike Company"/>
    <x v="2"/>
    <x v="2"/>
    <s v="ML rama górski-W"/>
    <x v="0"/>
    <d v="2009-12-26T00:00:00"/>
    <x v="3"/>
    <x v="1"/>
    <n v="364.09"/>
    <n v="218.45400000000001"/>
    <n v="1"/>
    <n v="218.45400000000001"/>
  </r>
  <r>
    <x v="0"/>
    <x v="0"/>
    <x v="3"/>
    <s v="Coalition Bike Company"/>
    <x v="0"/>
    <x v="0"/>
    <s v="Górski-500"/>
    <x v="0"/>
    <d v="2009-12-07T00:00:00"/>
    <x v="3"/>
    <x v="1"/>
    <n v="564.99"/>
    <n v="338.99400000000003"/>
    <n v="1"/>
    <n v="338.99400000000003"/>
  </r>
  <r>
    <x v="0"/>
    <x v="0"/>
    <x v="3"/>
    <s v="Coalition Bike Company"/>
    <x v="1"/>
    <x v="4"/>
    <s v="Long-Sleeve Logo Jersey"/>
    <x v="4"/>
    <d v="2009-12-01T00:00:00"/>
    <x v="3"/>
    <x v="1"/>
    <n v="49.99"/>
    <n v="29.994"/>
    <n v="4"/>
    <n v="119.976"/>
  </r>
  <r>
    <x v="0"/>
    <x v="0"/>
    <x v="3"/>
    <s v="Coalition Bike Company"/>
    <x v="1"/>
    <x v="14"/>
    <s v="spodenki damskie górskie"/>
    <x v="1"/>
    <d v="2009-12-18T00:00:00"/>
    <x v="3"/>
    <x v="1"/>
    <n v="69.989999999999995"/>
    <n v="41.994"/>
    <n v="7"/>
    <n v="293.95799999999997"/>
  </r>
  <r>
    <x v="0"/>
    <x v="0"/>
    <x v="3"/>
    <s v="Coalition Bike Company"/>
    <x v="2"/>
    <x v="2"/>
    <s v="LL rama górski"/>
    <x v="1"/>
    <d v="2009-12-11T00:00:00"/>
    <x v="3"/>
    <x v="1"/>
    <n v="249.79"/>
    <n v="149.874"/>
    <n v="1"/>
    <n v="149.874"/>
  </r>
  <r>
    <x v="0"/>
    <x v="0"/>
    <x v="3"/>
    <s v="Coalition Bike Company"/>
    <x v="0"/>
    <x v="0"/>
    <s v="Górski-500"/>
    <x v="1"/>
    <d v="2009-12-17T00:00:00"/>
    <x v="3"/>
    <x v="1"/>
    <n v="539.99"/>
    <n v="323.99400000000003"/>
    <n v="1"/>
    <n v="323.99400000000003"/>
  </r>
  <r>
    <x v="0"/>
    <x v="0"/>
    <x v="3"/>
    <s v="Coalition Bike Company"/>
    <x v="1"/>
    <x v="10"/>
    <s v="rękawiczki rowerowe"/>
    <x v="1"/>
    <d v="2009-12-02T00:00:00"/>
    <x v="3"/>
    <x v="1"/>
    <n v="24.49"/>
    <n v="14.694000000000001"/>
    <n v="3"/>
    <n v="44.082000000000001"/>
  </r>
  <r>
    <x v="0"/>
    <x v="0"/>
    <x v="3"/>
    <s v="Coalition Bike Company"/>
    <x v="0"/>
    <x v="0"/>
    <s v="Górski-200-W"/>
    <x v="0"/>
    <d v="2009-12-11T00:00:00"/>
    <x v="3"/>
    <x v="1"/>
    <n v="769.49"/>
    <n v="461.69400000000002"/>
    <n v="1"/>
    <n v="461.69400000000002"/>
  </r>
  <r>
    <x v="0"/>
    <x v="1"/>
    <x v="1"/>
    <s v="Sprzedawca rowerów"/>
    <x v="2"/>
    <x v="6"/>
    <s v="LL rama rowerowa"/>
    <x v="1"/>
    <d v="2009-12-02T00:00:00"/>
    <x v="3"/>
    <x v="1"/>
    <n v="337.22"/>
    <n v="202.33199999999999"/>
    <n v="1"/>
    <n v="202.33199999999999"/>
  </r>
  <r>
    <x v="0"/>
    <x v="1"/>
    <x v="1"/>
    <s v="Sprzedawca rowerów"/>
    <x v="2"/>
    <x v="6"/>
    <s v="LL rama rowerowa"/>
    <x v="1"/>
    <d v="2009-12-29T00:00:00"/>
    <x v="3"/>
    <x v="1"/>
    <n v="337.22"/>
    <n v="202.33199999999999"/>
    <n v="1"/>
    <n v="202.33199999999999"/>
  </r>
  <r>
    <x v="2"/>
    <x v="5"/>
    <x v="8"/>
    <s v="Global Outlet Sportowy"/>
    <x v="0"/>
    <x v="0"/>
    <s v="Górski-200"/>
    <x v="0"/>
    <d v="2009-12-30T00:00:00"/>
    <x v="3"/>
    <x v="1"/>
    <n v="2319.9899999999998"/>
    <n v="1391.9939999999999"/>
    <n v="1"/>
    <n v="1391.9939999999999"/>
  </r>
  <r>
    <x v="0"/>
    <x v="0"/>
    <x v="2"/>
    <s v="Rowery dwa — sklep rowerowy"/>
    <x v="2"/>
    <x v="6"/>
    <s v="LL rama rowerowa"/>
    <x v="1"/>
    <d v="2009-12-19T00:00:00"/>
    <x v="3"/>
    <x v="1"/>
    <n v="337.22"/>
    <n v="202.33199999999999"/>
    <n v="3"/>
    <n v="606.99599999999998"/>
  </r>
  <r>
    <x v="0"/>
    <x v="0"/>
    <x v="2"/>
    <s v="Rowery dwa — sklep rowerowy"/>
    <x v="0"/>
    <x v="3"/>
    <s v="Szosa--550-W"/>
    <x v="6"/>
    <d v="2009-12-25T00:00:00"/>
    <x v="3"/>
    <x v="1"/>
    <n v="1120.49"/>
    <n v="672.29399999999998"/>
    <n v="1"/>
    <n v="672.29399999999998"/>
  </r>
  <r>
    <x v="0"/>
    <x v="0"/>
    <x v="2"/>
    <s v="Finer Mart"/>
    <x v="0"/>
    <x v="25"/>
    <s v="Turystyczny-3000"/>
    <x v="6"/>
    <d v="2009-12-16T00:00:00"/>
    <x v="3"/>
    <x v="1"/>
    <n v="742.35"/>
    <n v="445.41"/>
    <n v="1"/>
    <n v="445.41"/>
  </r>
  <r>
    <x v="0"/>
    <x v="0"/>
    <x v="2"/>
    <s v="Finer Mart"/>
    <x v="0"/>
    <x v="25"/>
    <s v="Turystyczny-1000"/>
    <x v="5"/>
    <d v="2009-12-19T00:00:00"/>
    <x v="3"/>
    <x v="1"/>
    <n v="2384.0700000000002"/>
    <n v="1430.442"/>
    <n v="1"/>
    <n v="1430.442"/>
  </r>
  <r>
    <x v="0"/>
    <x v="0"/>
    <x v="2"/>
    <s v="Finer Mart"/>
    <x v="0"/>
    <x v="25"/>
    <s v="Turystyczny-3000"/>
    <x v="5"/>
    <d v="2009-12-04T00:00:00"/>
    <x v="3"/>
    <x v="1"/>
    <n v="742.35"/>
    <n v="445.41"/>
    <n v="1"/>
    <n v="445.41"/>
  </r>
  <r>
    <x v="0"/>
    <x v="0"/>
    <x v="4"/>
    <s v="Hotel Fitness i Spa"/>
    <x v="2"/>
    <x v="6"/>
    <s v="LL rama rowerowa"/>
    <x v="1"/>
    <d v="2009-12-18T00:00:00"/>
    <x v="3"/>
    <x v="1"/>
    <n v="337.22"/>
    <n v="202.33199999999999"/>
    <n v="2"/>
    <n v="404.66399999999999"/>
  </r>
  <r>
    <x v="0"/>
    <x v="0"/>
    <x v="0"/>
    <s v="Zaopatrzenie sportowców"/>
    <x v="0"/>
    <x v="25"/>
    <s v="Turystyczny-1000"/>
    <x v="6"/>
    <d v="2009-12-25T00:00:00"/>
    <x v="3"/>
    <x v="1"/>
    <n v="2384.0700000000002"/>
    <n v="1430.442"/>
    <n v="2"/>
    <n v="2860.884"/>
  </r>
  <r>
    <x v="0"/>
    <x v="0"/>
    <x v="0"/>
    <s v="Zaopatrzenie sportowców"/>
    <x v="0"/>
    <x v="25"/>
    <s v="Turystyczny-2000"/>
    <x v="5"/>
    <d v="2009-12-28T00:00:00"/>
    <x v="3"/>
    <x v="1"/>
    <n v="1214.8499999999999"/>
    <n v="728.91"/>
    <n v="3"/>
    <n v="2186.73"/>
  </r>
  <r>
    <x v="0"/>
    <x v="1"/>
    <x v="1"/>
    <s v="Największy Sklep Rowerowy"/>
    <x v="1"/>
    <x v="14"/>
    <s v="spodenki damskie górskie"/>
    <x v="1"/>
    <d v="2009-12-24T00:00:00"/>
    <x v="3"/>
    <x v="1"/>
    <n v="69.989999999999995"/>
    <n v="41.994"/>
    <n v="2"/>
    <n v="83.988"/>
  </r>
  <r>
    <x v="0"/>
    <x v="1"/>
    <x v="1"/>
    <s v="Największy Sklep Rowerowy"/>
    <x v="1"/>
    <x v="14"/>
    <s v="spodenki damskie górskie"/>
    <x v="1"/>
    <d v="2009-12-10T00:00:00"/>
    <x v="3"/>
    <x v="1"/>
    <n v="69.989999999999995"/>
    <n v="41.994"/>
    <n v="1"/>
    <n v="41.994"/>
  </r>
  <r>
    <x v="0"/>
    <x v="1"/>
    <x v="1"/>
    <s v="Największy Sklep Rowerowy"/>
    <x v="0"/>
    <x v="0"/>
    <s v="Górski-200"/>
    <x v="1"/>
    <d v="2009-12-18T00:00:00"/>
    <x v="3"/>
    <x v="1"/>
    <n v="2294.9899999999998"/>
    <n v="1376.9939999999999"/>
    <n v="3"/>
    <n v="4130.982"/>
  </r>
  <r>
    <x v="0"/>
    <x v="1"/>
    <x v="1"/>
    <s v="Największy Sklep Rowerowy"/>
    <x v="0"/>
    <x v="0"/>
    <s v="Górski-200"/>
    <x v="1"/>
    <d v="2009-12-08T00:00:00"/>
    <x v="3"/>
    <x v="1"/>
    <n v="2294.9899999999998"/>
    <n v="1376.9939999999999"/>
    <n v="3"/>
    <n v="4130.982"/>
  </r>
  <r>
    <x v="0"/>
    <x v="1"/>
    <x v="1"/>
    <s v="Grand Industries"/>
    <x v="2"/>
    <x v="27"/>
    <s v="HL rama rowerowa turystyczny"/>
    <x v="5"/>
    <d v="2009-12-03T00:00:00"/>
    <x v="3"/>
    <x v="1"/>
    <n v="1003.91"/>
    <n v="602.346"/>
    <n v="2"/>
    <n v="1204.692"/>
  </r>
  <r>
    <x v="0"/>
    <x v="1"/>
    <x v="1"/>
    <s v="Grand Industries"/>
    <x v="0"/>
    <x v="25"/>
    <s v="Turystyczny-3000"/>
    <x v="6"/>
    <d v="2009-12-26T00:00:00"/>
    <x v="3"/>
    <x v="1"/>
    <n v="742.35"/>
    <n v="445.41"/>
    <n v="10"/>
    <n v="4454.1000000000004"/>
  </r>
  <r>
    <x v="0"/>
    <x v="1"/>
    <x v="1"/>
    <s v="Grand Industries"/>
    <x v="2"/>
    <x v="27"/>
    <s v="HL rama rowerowa turystyczny"/>
    <x v="5"/>
    <d v="2009-12-09T00:00:00"/>
    <x v="3"/>
    <x v="1"/>
    <n v="1003.91"/>
    <n v="602.346"/>
    <n v="2"/>
    <n v="1204.692"/>
  </r>
  <r>
    <x v="0"/>
    <x v="1"/>
    <x v="1"/>
    <s v="Grand Industries"/>
    <x v="0"/>
    <x v="25"/>
    <s v="Turystyczny-3000"/>
    <x v="5"/>
    <d v="2009-12-22T00:00:00"/>
    <x v="3"/>
    <x v="1"/>
    <n v="742.35"/>
    <n v="445.41"/>
    <n v="3"/>
    <n v="1336.23"/>
  </r>
  <r>
    <x v="0"/>
    <x v="1"/>
    <x v="1"/>
    <s v="Grand Industries"/>
    <x v="0"/>
    <x v="25"/>
    <s v="Turystyczny-2000"/>
    <x v="5"/>
    <d v="2009-12-30T00:00:00"/>
    <x v="3"/>
    <x v="1"/>
    <n v="1214.8499999999999"/>
    <n v="728.91"/>
    <n v="2"/>
    <n v="1457.82"/>
  </r>
  <r>
    <x v="0"/>
    <x v="1"/>
    <x v="1"/>
    <s v="Grand Industries"/>
    <x v="0"/>
    <x v="25"/>
    <s v="Turystyczny-3000"/>
    <x v="5"/>
    <d v="2009-12-22T00:00:00"/>
    <x v="3"/>
    <x v="1"/>
    <n v="742.35"/>
    <n v="445.41"/>
    <n v="4"/>
    <n v="1781.64"/>
  </r>
  <r>
    <x v="0"/>
    <x v="1"/>
    <x v="1"/>
    <s v="Grand Industries"/>
    <x v="0"/>
    <x v="25"/>
    <s v="Turystyczny-1000"/>
    <x v="5"/>
    <d v="2009-12-23T00:00:00"/>
    <x v="3"/>
    <x v="1"/>
    <n v="2384.0700000000002"/>
    <n v="1430.442"/>
    <n v="6"/>
    <n v="8582.652"/>
  </r>
  <r>
    <x v="0"/>
    <x v="1"/>
    <x v="1"/>
    <s v="Grand Industries"/>
    <x v="2"/>
    <x v="20"/>
    <s v="HL siodełko turystyczny"/>
    <x v="7"/>
    <d v="2009-12-01T00:00:00"/>
    <x v="3"/>
    <x v="1"/>
    <n v="52.64"/>
    <n v="31.584"/>
    <n v="2"/>
    <n v="63.167999999999999"/>
  </r>
  <r>
    <x v="0"/>
    <x v="1"/>
    <x v="1"/>
    <s v="Grand Industries"/>
    <x v="0"/>
    <x v="25"/>
    <s v="Turystyczny-3000"/>
    <x v="5"/>
    <d v="2009-12-18T00:00:00"/>
    <x v="3"/>
    <x v="1"/>
    <n v="742.35"/>
    <n v="445.41"/>
    <n v="2"/>
    <n v="890.82"/>
  </r>
  <r>
    <x v="0"/>
    <x v="1"/>
    <x v="1"/>
    <s v="Grand Industries"/>
    <x v="0"/>
    <x v="25"/>
    <s v="Turystyczny-3000"/>
    <x v="6"/>
    <d v="2009-12-18T00:00:00"/>
    <x v="3"/>
    <x v="1"/>
    <n v="742.35"/>
    <n v="445.41"/>
    <n v="9"/>
    <n v="4008.69"/>
  </r>
  <r>
    <x v="0"/>
    <x v="1"/>
    <x v="1"/>
    <s v="Grand Industries"/>
    <x v="0"/>
    <x v="25"/>
    <s v="Turystyczny-2000"/>
    <x v="5"/>
    <d v="2009-12-27T00:00:00"/>
    <x v="3"/>
    <x v="1"/>
    <n v="1214.8499999999999"/>
    <n v="728.91"/>
    <n v="3"/>
    <n v="2186.73"/>
  </r>
  <r>
    <x v="0"/>
    <x v="1"/>
    <x v="1"/>
    <s v="Grand Industries"/>
    <x v="0"/>
    <x v="25"/>
    <s v="Turystyczny-3000"/>
    <x v="6"/>
    <d v="2009-12-25T00:00:00"/>
    <x v="3"/>
    <x v="1"/>
    <n v="742.35"/>
    <n v="445.41"/>
    <n v="3"/>
    <n v="1336.23"/>
  </r>
  <r>
    <x v="0"/>
    <x v="1"/>
    <x v="1"/>
    <s v="Grand Industries"/>
    <x v="2"/>
    <x v="27"/>
    <s v="LL rama rowerowa turystyczny"/>
    <x v="6"/>
    <d v="2009-12-20T00:00:00"/>
    <x v="3"/>
    <x v="1"/>
    <n v="333.42"/>
    <n v="200.05199999999999"/>
    <n v="1"/>
    <n v="200.05199999999999"/>
  </r>
  <r>
    <x v="0"/>
    <x v="1"/>
    <x v="1"/>
    <s v="Grand Industries"/>
    <x v="2"/>
    <x v="27"/>
    <s v="LL rama rowerowa turystyczny"/>
    <x v="5"/>
    <d v="2009-12-05T00:00:00"/>
    <x v="3"/>
    <x v="1"/>
    <n v="333.42"/>
    <n v="200.05199999999999"/>
    <n v="1"/>
    <n v="200.05199999999999"/>
  </r>
  <r>
    <x v="0"/>
    <x v="1"/>
    <x v="1"/>
    <s v="Grand Industries"/>
    <x v="2"/>
    <x v="27"/>
    <s v="HL rama rowerowa turystyczny"/>
    <x v="6"/>
    <d v="2009-12-03T00:00:00"/>
    <x v="3"/>
    <x v="1"/>
    <n v="1003.91"/>
    <n v="602.346"/>
    <n v="2"/>
    <n v="1204.692"/>
  </r>
  <r>
    <x v="0"/>
    <x v="1"/>
    <x v="1"/>
    <s v="Grand Industries"/>
    <x v="0"/>
    <x v="25"/>
    <s v="Turystyczny-1000"/>
    <x v="6"/>
    <d v="2009-12-29T00:00:00"/>
    <x v="3"/>
    <x v="1"/>
    <n v="2384.0700000000002"/>
    <n v="1430.442"/>
    <n v="5"/>
    <n v="7152.21"/>
  </r>
  <r>
    <x v="0"/>
    <x v="1"/>
    <x v="1"/>
    <s v="Grand Industries"/>
    <x v="0"/>
    <x v="25"/>
    <s v="Turystyczny-2000"/>
    <x v="5"/>
    <d v="2009-12-27T00:00:00"/>
    <x v="3"/>
    <x v="1"/>
    <n v="1214.8499999999999"/>
    <n v="728.91"/>
    <n v="3"/>
    <n v="2186.73"/>
  </r>
  <r>
    <x v="0"/>
    <x v="1"/>
    <x v="1"/>
    <s v="Grand Industries"/>
    <x v="0"/>
    <x v="25"/>
    <s v="Turystyczny-1000"/>
    <x v="6"/>
    <d v="2009-12-20T00:00:00"/>
    <x v="3"/>
    <x v="1"/>
    <n v="2384.0700000000002"/>
    <n v="1430.442"/>
    <n v="3"/>
    <n v="4291.326"/>
  </r>
  <r>
    <x v="0"/>
    <x v="1"/>
    <x v="1"/>
    <s v="Grand Industries"/>
    <x v="2"/>
    <x v="27"/>
    <s v="HL rama rowerowa turystyczny"/>
    <x v="6"/>
    <d v="2009-12-02T00:00:00"/>
    <x v="3"/>
    <x v="1"/>
    <n v="1003.91"/>
    <n v="602.346"/>
    <n v="2"/>
    <n v="1204.692"/>
  </r>
  <r>
    <x v="0"/>
    <x v="1"/>
    <x v="1"/>
    <s v="Grand Industries"/>
    <x v="0"/>
    <x v="25"/>
    <s v="Turystyczny-1000"/>
    <x v="6"/>
    <d v="2009-12-03T00:00:00"/>
    <x v="3"/>
    <x v="1"/>
    <n v="2384.0700000000002"/>
    <n v="1430.442"/>
    <n v="4"/>
    <n v="5721.768"/>
  </r>
  <r>
    <x v="1"/>
    <x v="3"/>
    <x v="6"/>
    <s v="Części i komponenty Sp. z o.o."/>
    <x v="2"/>
    <x v="28"/>
    <s v="LL korba"/>
    <x v="1"/>
    <d v="2009-12-31T00:00:00"/>
    <x v="3"/>
    <x v="1"/>
    <n v="175.49"/>
    <n v="105.294"/>
    <n v="1"/>
    <n v="105.294"/>
  </r>
  <r>
    <x v="1"/>
    <x v="3"/>
    <x v="6"/>
    <s v="Części i komponenty Sp. z o.o."/>
    <x v="0"/>
    <x v="25"/>
    <s v="Turystyczny-1000"/>
    <x v="6"/>
    <d v="2009-12-07T00:00:00"/>
    <x v="3"/>
    <x v="1"/>
    <n v="2384.0700000000002"/>
    <n v="1430.442"/>
    <n v="6"/>
    <n v="8582.652"/>
  </r>
  <r>
    <x v="1"/>
    <x v="3"/>
    <x v="6"/>
    <s v="Części i komponenty Sp. z o.o."/>
    <x v="0"/>
    <x v="25"/>
    <s v="Turystyczny-3000"/>
    <x v="6"/>
    <d v="2009-12-03T00:00:00"/>
    <x v="3"/>
    <x v="1"/>
    <n v="742.35"/>
    <n v="445.41"/>
    <n v="1"/>
    <n v="445.41"/>
  </r>
  <r>
    <x v="1"/>
    <x v="3"/>
    <x v="6"/>
    <s v="Części i komponenty Sp. z o.o."/>
    <x v="0"/>
    <x v="25"/>
    <s v="Turystyczny-3000"/>
    <x v="6"/>
    <d v="2009-12-03T00:00:00"/>
    <x v="3"/>
    <x v="1"/>
    <n v="742.35"/>
    <n v="445.41"/>
    <n v="4"/>
    <n v="1781.64"/>
  </r>
  <r>
    <x v="1"/>
    <x v="3"/>
    <x v="6"/>
    <s v="Części i komponenty Sp. z o.o."/>
    <x v="0"/>
    <x v="25"/>
    <s v="Turystyczny-1000"/>
    <x v="6"/>
    <d v="2009-12-16T00:00:00"/>
    <x v="3"/>
    <x v="1"/>
    <n v="2384.0700000000002"/>
    <n v="1430.442"/>
    <n v="3"/>
    <n v="4291.326"/>
  </r>
  <r>
    <x v="1"/>
    <x v="3"/>
    <x v="6"/>
    <s v="Części i komponenty Sp. z o.o."/>
    <x v="0"/>
    <x v="25"/>
    <s v="Turystyczny-3000"/>
    <x v="5"/>
    <d v="2009-12-25T00:00:00"/>
    <x v="3"/>
    <x v="1"/>
    <n v="742.35"/>
    <n v="445.41"/>
    <n v="3"/>
    <n v="1336.23"/>
  </r>
  <r>
    <x v="1"/>
    <x v="3"/>
    <x v="6"/>
    <s v="Części i komponenty Sp. z o.o."/>
    <x v="0"/>
    <x v="25"/>
    <s v="Turystyczny-3000"/>
    <x v="5"/>
    <d v="2009-12-23T00:00:00"/>
    <x v="3"/>
    <x v="1"/>
    <n v="742.35"/>
    <n v="445.41"/>
    <n v="2"/>
    <n v="890.82"/>
  </r>
  <r>
    <x v="1"/>
    <x v="3"/>
    <x v="6"/>
    <s v="Części i komponenty Sp. z o.o."/>
    <x v="0"/>
    <x v="25"/>
    <s v="Turystyczny-1000"/>
    <x v="6"/>
    <d v="2009-12-06T00:00:00"/>
    <x v="3"/>
    <x v="1"/>
    <n v="2384.0700000000002"/>
    <n v="1430.442"/>
    <n v="5"/>
    <n v="7152.21"/>
  </r>
  <r>
    <x v="1"/>
    <x v="3"/>
    <x v="6"/>
    <s v="Części i komponenty Sp. z o.o."/>
    <x v="2"/>
    <x v="31"/>
    <s v="LL suport"/>
    <x v="7"/>
    <d v="2009-12-15T00:00:00"/>
    <x v="3"/>
    <x v="1"/>
    <n v="53.99"/>
    <n v="32.393999999999998"/>
    <n v="3"/>
    <n v="97.181999999999988"/>
  </r>
  <r>
    <x v="1"/>
    <x v="3"/>
    <x v="6"/>
    <s v="Części i komponenty Sp. z o.o."/>
    <x v="2"/>
    <x v="29"/>
    <s v="hamulce przednie"/>
    <x v="0"/>
    <d v="2009-12-06T00:00:00"/>
    <x v="3"/>
    <x v="1"/>
    <n v="106.5"/>
    <n v="63.9"/>
    <n v="4"/>
    <n v="255.6"/>
  </r>
  <r>
    <x v="1"/>
    <x v="3"/>
    <x v="6"/>
    <s v="Części i komponenty Sp. z o.o."/>
    <x v="0"/>
    <x v="25"/>
    <s v="Turystyczny-1000"/>
    <x v="5"/>
    <d v="2009-12-22T00:00:00"/>
    <x v="3"/>
    <x v="1"/>
    <n v="2384.0700000000002"/>
    <n v="1430.442"/>
    <n v="1"/>
    <n v="1430.442"/>
  </r>
  <r>
    <x v="1"/>
    <x v="3"/>
    <x v="6"/>
    <s v="Części i komponenty Sp. z o.o."/>
    <x v="0"/>
    <x v="25"/>
    <s v="Turystyczny-3000"/>
    <x v="6"/>
    <d v="2009-12-26T00:00:00"/>
    <x v="3"/>
    <x v="1"/>
    <n v="742.35"/>
    <n v="445.41"/>
    <n v="4"/>
    <n v="1781.64"/>
  </r>
  <r>
    <x v="1"/>
    <x v="3"/>
    <x v="6"/>
    <s v="Części i komponenty Sp. z o.o."/>
    <x v="0"/>
    <x v="25"/>
    <s v="Turystyczny-1000"/>
    <x v="5"/>
    <d v="2009-12-18T00:00:00"/>
    <x v="3"/>
    <x v="1"/>
    <n v="2384.0700000000002"/>
    <n v="1430.442"/>
    <n v="1"/>
    <n v="1430.442"/>
  </r>
  <r>
    <x v="1"/>
    <x v="3"/>
    <x v="6"/>
    <s v="Części i komponenty Sp. z o.o."/>
    <x v="2"/>
    <x v="31"/>
    <s v="HL suport"/>
    <x v="7"/>
    <d v="2009-12-26T00:00:00"/>
    <x v="3"/>
    <x v="1"/>
    <n v="121.49"/>
    <n v="72.894000000000005"/>
    <n v="3"/>
    <n v="218.68200000000002"/>
  </r>
  <r>
    <x v="1"/>
    <x v="3"/>
    <x v="6"/>
    <s v="Części i komponenty Sp. z o.o."/>
    <x v="2"/>
    <x v="30"/>
    <s v="Łańcuch"/>
    <x v="0"/>
    <d v="2009-12-05T00:00:00"/>
    <x v="3"/>
    <x v="1"/>
    <n v="20.239999999999998"/>
    <n v="12.144"/>
    <n v="5"/>
    <n v="60.72"/>
  </r>
  <r>
    <x v="1"/>
    <x v="3"/>
    <x v="6"/>
    <s v="Części i komponenty Sp. z o.o."/>
    <x v="0"/>
    <x v="25"/>
    <s v="Turystyczny-3000"/>
    <x v="5"/>
    <d v="2009-12-22T00:00:00"/>
    <x v="3"/>
    <x v="1"/>
    <n v="742.35"/>
    <n v="445.41"/>
    <n v="2"/>
    <n v="890.82"/>
  </r>
  <r>
    <x v="1"/>
    <x v="3"/>
    <x v="6"/>
    <s v="Części i komponenty Sp. z o.o."/>
    <x v="2"/>
    <x v="20"/>
    <s v="HL siodełko turystyczny"/>
    <x v="7"/>
    <d v="2009-12-17T00:00:00"/>
    <x v="3"/>
    <x v="1"/>
    <n v="52.64"/>
    <n v="31.584"/>
    <n v="2"/>
    <n v="63.167999999999999"/>
  </r>
  <r>
    <x v="1"/>
    <x v="3"/>
    <x v="6"/>
    <s v="Części i komponenty Sp. z o.o."/>
    <x v="0"/>
    <x v="25"/>
    <s v="Turystyczny-2000"/>
    <x v="5"/>
    <d v="2009-12-02T00:00:00"/>
    <x v="3"/>
    <x v="1"/>
    <n v="1214.8499999999999"/>
    <n v="728.91"/>
    <n v="3"/>
    <n v="2186.73"/>
  </r>
  <r>
    <x v="1"/>
    <x v="3"/>
    <x v="6"/>
    <s v="Części i komponenty Sp. z o.o."/>
    <x v="0"/>
    <x v="25"/>
    <s v="Turystyczny-2000"/>
    <x v="5"/>
    <d v="2009-12-07T00:00:00"/>
    <x v="3"/>
    <x v="1"/>
    <n v="1214.8499999999999"/>
    <n v="728.91"/>
    <n v="3"/>
    <n v="2186.73"/>
  </r>
  <r>
    <x v="1"/>
    <x v="3"/>
    <x v="6"/>
    <s v="Części i komponenty Sp. z o.o."/>
    <x v="0"/>
    <x v="25"/>
    <s v="Turystyczny-3000"/>
    <x v="6"/>
    <d v="2009-12-30T00:00:00"/>
    <x v="3"/>
    <x v="1"/>
    <n v="742.35"/>
    <n v="445.41"/>
    <n v="6"/>
    <n v="2672.46"/>
  </r>
  <r>
    <x v="1"/>
    <x v="3"/>
    <x v="6"/>
    <s v="Części i komponenty Sp. z o.o."/>
    <x v="0"/>
    <x v="25"/>
    <s v="Turystyczny-3000"/>
    <x v="5"/>
    <d v="2009-12-31T00:00:00"/>
    <x v="3"/>
    <x v="1"/>
    <n v="742.35"/>
    <n v="445.41"/>
    <n v="1"/>
    <n v="445.41"/>
  </r>
  <r>
    <x v="1"/>
    <x v="3"/>
    <x v="6"/>
    <s v="Części i komponenty Sp. z o.o."/>
    <x v="0"/>
    <x v="25"/>
    <s v="Turystyczny-1000"/>
    <x v="6"/>
    <d v="2009-12-17T00:00:00"/>
    <x v="3"/>
    <x v="1"/>
    <n v="2384.0700000000002"/>
    <n v="1430.442"/>
    <n v="4"/>
    <n v="5721.768"/>
  </r>
  <r>
    <x v="1"/>
    <x v="3"/>
    <x v="6"/>
    <s v="Części i komponenty Sp. z o.o."/>
    <x v="0"/>
    <x v="25"/>
    <s v="Turystyczny-3000"/>
    <x v="6"/>
    <d v="2009-12-10T00:00:00"/>
    <x v="3"/>
    <x v="1"/>
    <n v="742.35"/>
    <n v="445.41"/>
    <n v="3"/>
    <n v="1336.23"/>
  </r>
  <r>
    <x v="1"/>
    <x v="3"/>
    <x v="6"/>
    <s v="Części i komponenty Sp. z o.o."/>
    <x v="0"/>
    <x v="25"/>
    <s v="Turystyczny-2000"/>
    <x v="5"/>
    <d v="2009-12-10T00:00:00"/>
    <x v="3"/>
    <x v="1"/>
    <n v="1214.8499999999999"/>
    <n v="728.91"/>
    <n v="4"/>
    <n v="2915.64"/>
  </r>
  <r>
    <x v="1"/>
    <x v="3"/>
    <x v="6"/>
    <s v="Części i komponenty Sp. z o.o."/>
    <x v="0"/>
    <x v="25"/>
    <s v="Turystyczny-1000"/>
    <x v="5"/>
    <d v="2009-12-24T00:00:00"/>
    <x v="3"/>
    <x v="1"/>
    <n v="2384.0700000000002"/>
    <n v="1430.442"/>
    <n v="1"/>
    <n v="1430.442"/>
  </r>
  <r>
    <x v="1"/>
    <x v="3"/>
    <x v="6"/>
    <s v="Części i komponenty Sp. z o.o."/>
    <x v="0"/>
    <x v="25"/>
    <s v="Turystyczny-3000"/>
    <x v="5"/>
    <d v="2009-12-25T00:00:00"/>
    <x v="3"/>
    <x v="1"/>
    <n v="742.35"/>
    <n v="445.41"/>
    <n v="2"/>
    <n v="890.82"/>
  </r>
  <r>
    <x v="1"/>
    <x v="3"/>
    <x v="6"/>
    <s v="Części i komponenty Sp. z o.o."/>
    <x v="2"/>
    <x v="26"/>
    <s v="Przerzutki przednie"/>
    <x v="0"/>
    <d v="2009-12-10T00:00:00"/>
    <x v="3"/>
    <x v="1"/>
    <n v="91.49"/>
    <n v="54.893999999999998"/>
    <n v="2"/>
    <n v="109.788"/>
  </r>
  <r>
    <x v="1"/>
    <x v="3"/>
    <x v="6"/>
    <s v="Części i komponenty Sp. z o.o."/>
    <x v="0"/>
    <x v="25"/>
    <s v="Turystyczny-1000"/>
    <x v="5"/>
    <d v="2009-12-23T00:00:00"/>
    <x v="3"/>
    <x v="1"/>
    <n v="2384.0700000000002"/>
    <n v="1430.442"/>
    <n v="1"/>
    <n v="1430.442"/>
  </r>
  <r>
    <x v="1"/>
    <x v="3"/>
    <x v="6"/>
    <s v="Części i komponenty Sp. z o.o."/>
    <x v="0"/>
    <x v="25"/>
    <s v="Turystyczny-2000"/>
    <x v="5"/>
    <d v="2009-12-12T00:00:00"/>
    <x v="3"/>
    <x v="1"/>
    <n v="1214.8499999999999"/>
    <n v="728.91"/>
    <n v="1"/>
    <n v="728.91"/>
  </r>
  <r>
    <x v="1"/>
    <x v="3"/>
    <x v="6"/>
    <s v="Części i komponenty Sp. z o.o."/>
    <x v="2"/>
    <x v="28"/>
    <s v="HL korba"/>
    <x v="1"/>
    <d v="2009-12-03T00:00:00"/>
    <x v="3"/>
    <x v="1"/>
    <n v="404.99"/>
    <n v="242.994"/>
    <n v="3"/>
    <n v="728.98199999999997"/>
  </r>
  <r>
    <x v="0"/>
    <x v="0"/>
    <x v="0"/>
    <s v="Błotnik Hurtownia rowerowa"/>
    <x v="0"/>
    <x v="25"/>
    <s v="Turystyczny-2000"/>
    <x v="5"/>
    <d v="2009-12-24T00:00:00"/>
    <x v="3"/>
    <x v="1"/>
    <n v="1214.8499999999999"/>
    <n v="728.91"/>
    <n v="1"/>
    <n v="728.91"/>
  </r>
  <r>
    <x v="0"/>
    <x v="0"/>
    <x v="0"/>
    <s v="Błotnik Hurtownia rowerowa"/>
    <x v="0"/>
    <x v="25"/>
    <s v="Turystyczny-2000"/>
    <x v="5"/>
    <d v="2009-12-10T00:00:00"/>
    <x v="3"/>
    <x v="1"/>
    <n v="1214.8499999999999"/>
    <n v="728.91"/>
    <n v="1"/>
    <n v="728.91"/>
  </r>
  <r>
    <x v="0"/>
    <x v="0"/>
    <x v="0"/>
    <s v="Błotnik Hurtownia rowerowa"/>
    <x v="0"/>
    <x v="25"/>
    <s v="Turystyczny-3000"/>
    <x v="6"/>
    <d v="2009-12-01T00:00:00"/>
    <x v="3"/>
    <x v="1"/>
    <n v="742.35"/>
    <n v="445.41"/>
    <n v="1"/>
    <n v="445.41"/>
  </r>
  <r>
    <x v="0"/>
    <x v="0"/>
    <x v="0"/>
    <s v="Błotnik Hurtownia rowerowa"/>
    <x v="0"/>
    <x v="25"/>
    <s v="Turystyczny-1000"/>
    <x v="6"/>
    <d v="2009-12-01T00:00:00"/>
    <x v="3"/>
    <x v="1"/>
    <n v="2384.0700000000002"/>
    <n v="1430.442"/>
    <n v="1"/>
    <n v="1430.442"/>
  </r>
  <r>
    <x v="0"/>
    <x v="0"/>
    <x v="0"/>
    <s v="Wielki sklep rowerowy"/>
    <x v="1"/>
    <x v="23"/>
    <s v="kamizelki klasyczne"/>
    <x v="5"/>
    <d v="2009-12-06T00:00:00"/>
    <x v="3"/>
    <x v="1"/>
    <n v="63.5"/>
    <n v="38.1"/>
    <n v="4"/>
    <n v="152.4"/>
  </r>
  <r>
    <x v="0"/>
    <x v="0"/>
    <x v="0"/>
    <s v="Wielki sklep rowerowy"/>
    <x v="0"/>
    <x v="3"/>
    <s v="Szosa-250"/>
    <x v="1"/>
    <d v="2009-12-02T00:00:00"/>
    <x v="3"/>
    <x v="1"/>
    <n v="2443.35"/>
    <n v="1466.01"/>
    <n v="2"/>
    <n v="2932.02"/>
  </r>
  <r>
    <x v="0"/>
    <x v="0"/>
    <x v="0"/>
    <s v="Wielki sklep rowerowy"/>
    <x v="2"/>
    <x v="6"/>
    <s v="HL rama rowerowa szosa"/>
    <x v="1"/>
    <d v="2009-12-25T00:00:00"/>
    <x v="3"/>
    <x v="1"/>
    <n v="1431.5"/>
    <n v="858.9"/>
    <n v="2"/>
    <n v="1717.8"/>
  </r>
  <r>
    <x v="0"/>
    <x v="0"/>
    <x v="0"/>
    <s v="Wielki sklep rowerowy"/>
    <x v="1"/>
    <x v="1"/>
    <s v="skarpety wyścigowe"/>
    <x v="2"/>
    <d v="2009-12-21T00:00:00"/>
    <x v="3"/>
    <x v="1"/>
    <n v="8.99"/>
    <n v="5.3940000000000001"/>
    <n v="2"/>
    <n v="10.788"/>
  </r>
  <r>
    <x v="0"/>
    <x v="0"/>
    <x v="0"/>
    <s v="Wielki sklep rowerowy"/>
    <x v="3"/>
    <x v="24"/>
    <s v="Bike Wash"/>
    <x v="7"/>
    <d v="2009-12-17T00:00:00"/>
    <x v="3"/>
    <x v="1"/>
    <n v="7.95"/>
    <n v="4.7699999999999996"/>
    <n v="8"/>
    <n v="38.159999999999997"/>
  </r>
  <r>
    <x v="0"/>
    <x v="0"/>
    <x v="0"/>
    <s v="Wielki sklep rowerowy"/>
    <x v="1"/>
    <x v="1"/>
    <s v="skarpety wyścigowe"/>
    <x v="2"/>
    <d v="2009-12-31T00:00:00"/>
    <x v="3"/>
    <x v="1"/>
    <n v="8.99"/>
    <n v="5.3940000000000001"/>
    <n v="3"/>
    <n v="16.182000000000002"/>
  </r>
  <r>
    <x v="0"/>
    <x v="0"/>
    <x v="0"/>
    <s v="Wielki sklep rowerowy"/>
    <x v="0"/>
    <x v="3"/>
    <s v="Szosa--350-W"/>
    <x v="6"/>
    <d v="2009-12-14T00:00:00"/>
    <x v="3"/>
    <x v="1"/>
    <n v="1700.99"/>
    <n v="1020.5940000000001"/>
    <n v="6"/>
    <n v="6123.5640000000003"/>
  </r>
  <r>
    <x v="0"/>
    <x v="0"/>
    <x v="0"/>
    <s v="Wielki sklep rowerowy"/>
    <x v="1"/>
    <x v="4"/>
    <s v="Long-Sleeve Logo Jersey"/>
    <x v="4"/>
    <d v="2009-12-02T00:00:00"/>
    <x v="3"/>
    <x v="1"/>
    <n v="49.99"/>
    <n v="29.994"/>
    <n v="8"/>
    <n v="239.952"/>
  </r>
  <r>
    <x v="0"/>
    <x v="0"/>
    <x v="0"/>
    <s v="Wielki sklep rowerowy"/>
    <x v="2"/>
    <x v="9"/>
    <s v="HL kierownica szosa"/>
    <x v="7"/>
    <d v="2009-12-15T00:00:00"/>
    <x v="3"/>
    <x v="1"/>
    <n v="120.27"/>
    <n v="72.162000000000006"/>
    <n v="2"/>
    <n v="144.32400000000001"/>
  </r>
  <r>
    <x v="0"/>
    <x v="0"/>
    <x v="0"/>
    <s v="Wielki sklep rowerowy"/>
    <x v="0"/>
    <x v="3"/>
    <s v="Szosa--350-W"/>
    <x v="6"/>
    <d v="2009-12-19T00:00:00"/>
    <x v="3"/>
    <x v="1"/>
    <n v="1700.99"/>
    <n v="1020.5940000000001"/>
    <n v="6"/>
    <n v="6123.5640000000003"/>
  </r>
  <r>
    <x v="0"/>
    <x v="0"/>
    <x v="0"/>
    <s v="Wielki sklep rowerowy"/>
    <x v="3"/>
    <x v="7"/>
    <s v="Sport-100"/>
    <x v="5"/>
    <d v="2009-12-01T00:00:00"/>
    <x v="3"/>
    <x v="1"/>
    <n v="34.99"/>
    <n v="20.994"/>
    <n v="10"/>
    <n v="209.94"/>
  </r>
  <r>
    <x v="0"/>
    <x v="0"/>
    <x v="0"/>
    <s v="Wielki sklep rowerowy"/>
    <x v="1"/>
    <x v="4"/>
    <s v="Long-Sleeve Logo Jersey"/>
    <x v="4"/>
    <d v="2009-12-04T00:00:00"/>
    <x v="3"/>
    <x v="1"/>
    <n v="49.99"/>
    <n v="29.994"/>
    <n v="4"/>
    <n v="119.976"/>
  </r>
  <r>
    <x v="0"/>
    <x v="0"/>
    <x v="0"/>
    <s v="Wielki sklep rowerowy"/>
    <x v="2"/>
    <x v="6"/>
    <s v="LL rama rowerowa"/>
    <x v="1"/>
    <d v="2009-12-08T00:00:00"/>
    <x v="3"/>
    <x v="1"/>
    <n v="337.22"/>
    <n v="202.33199999999999"/>
    <n v="1"/>
    <n v="202.33199999999999"/>
  </r>
  <r>
    <x v="0"/>
    <x v="0"/>
    <x v="0"/>
    <s v="Wielki sklep rowerowy"/>
    <x v="0"/>
    <x v="3"/>
    <s v="Szosa-250"/>
    <x v="1"/>
    <d v="2009-12-02T00:00:00"/>
    <x v="3"/>
    <x v="1"/>
    <n v="2443.35"/>
    <n v="1466.01"/>
    <n v="3"/>
    <n v="4398.03"/>
  </r>
  <r>
    <x v="0"/>
    <x v="0"/>
    <x v="0"/>
    <s v="Wielki sklep rowerowy"/>
    <x v="1"/>
    <x v="4"/>
    <s v="Short-Sleeve Classic Jersey"/>
    <x v="6"/>
    <d v="2009-12-06T00:00:00"/>
    <x v="3"/>
    <x v="1"/>
    <n v="53.99"/>
    <n v="29.694500000000001"/>
    <n v="20"/>
    <n v="593.89"/>
  </r>
  <r>
    <x v="0"/>
    <x v="0"/>
    <x v="0"/>
    <s v="Wielki sklep rowerowy"/>
    <x v="1"/>
    <x v="10"/>
    <s v="rękawiczki rowerowe"/>
    <x v="1"/>
    <d v="2009-12-10T00:00:00"/>
    <x v="3"/>
    <x v="1"/>
    <n v="24.49"/>
    <n v="14.694000000000001"/>
    <n v="8"/>
    <n v="117.55200000000001"/>
  </r>
  <r>
    <x v="0"/>
    <x v="0"/>
    <x v="0"/>
    <s v="Wielki sklep rowerowy"/>
    <x v="3"/>
    <x v="7"/>
    <s v="Sport-100"/>
    <x v="3"/>
    <d v="2009-12-13T00:00:00"/>
    <x v="3"/>
    <x v="1"/>
    <n v="34.99"/>
    <n v="20.994"/>
    <n v="9"/>
    <n v="188.946"/>
  </r>
  <r>
    <x v="0"/>
    <x v="0"/>
    <x v="0"/>
    <s v="Wielki sklep rowerowy"/>
    <x v="0"/>
    <x v="3"/>
    <s v="Szosa-750"/>
    <x v="1"/>
    <d v="2009-12-19T00:00:00"/>
    <x v="3"/>
    <x v="1"/>
    <n v="539.99"/>
    <n v="323.99400000000003"/>
    <n v="5"/>
    <n v="1619.9700000000003"/>
  </r>
  <r>
    <x v="0"/>
    <x v="0"/>
    <x v="0"/>
    <s v="Wielki sklep rowerowy"/>
    <x v="1"/>
    <x v="4"/>
    <s v="Long-Sleeve Logo Jersey"/>
    <x v="4"/>
    <d v="2009-12-19T00:00:00"/>
    <x v="3"/>
    <x v="1"/>
    <n v="49.99"/>
    <n v="29.994"/>
    <n v="4"/>
    <n v="119.976"/>
  </r>
  <r>
    <x v="0"/>
    <x v="0"/>
    <x v="0"/>
    <s v="Wielki sklep rowerowy"/>
    <x v="0"/>
    <x v="3"/>
    <s v="Szosa--550-W"/>
    <x v="6"/>
    <d v="2009-12-28T00:00:00"/>
    <x v="3"/>
    <x v="1"/>
    <n v="1120.49"/>
    <n v="672.29399999999998"/>
    <n v="1"/>
    <n v="672.29399999999998"/>
  </r>
  <r>
    <x v="0"/>
    <x v="0"/>
    <x v="0"/>
    <s v="Wielki sklep rowerowy"/>
    <x v="0"/>
    <x v="3"/>
    <s v="Szosa--350-W"/>
    <x v="6"/>
    <d v="2009-12-05T00:00:00"/>
    <x v="3"/>
    <x v="1"/>
    <n v="1700.99"/>
    <n v="1020.5940000000001"/>
    <n v="2"/>
    <n v="2041.1880000000001"/>
  </r>
  <r>
    <x v="0"/>
    <x v="0"/>
    <x v="0"/>
    <s v="Wielki sklep rowerowy"/>
    <x v="3"/>
    <x v="22"/>
    <s v="bidony"/>
    <x v="7"/>
    <d v="2009-12-04T00:00:00"/>
    <x v="3"/>
    <x v="1"/>
    <n v="4.99"/>
    <n v="2.8942000000000001"/>
    <n v="12"/>
    <n v="34.730400000000003"/>
  </r>
  <r>
    <x v="0"/>
    <x v="0"/>
    <x v="0"/>
    <s v="Wielki sklep rowerowy"/>
    <x v="1"/>
    <x v="5"/>
    <s v="nakładka na rower"/>
    <x v="4"/>
    <d v="2009-12-15T00:00:00"/>
    <x v="3"/>
    <x v="1"/>
    <n v="8.99"/>
    <n v="5.3940000000000001"/>
    <n v="6"/>
    <n v="32.364000000000004"/>
  </r>
  <r>
    <x v="0"/>
    <x v="0"/>
    <x v="0"/>
    <s v="Wielki sklep rowerowy"/>
    <x v="2"/>
    <x v="18"/>
    <s v="LL pedał szosa"/>
    <x v="8"/>
    <d v="2009-12-31T00:00:00"/>
    <x v="3"/>
    <x v="1"/>
    <n v="40.49"/>
    <n v="24.294"/>
    <n v="3"/>
    <n v="72.882000000000005"/>
  </r>
  <r>
    <x v="0"/>
    <x v="0"/>
    <x v="0"/>
    <s v="Wielki sklep rowerowy"/>
    <x v="2"/>
    <x v="6"/>
    <s v="ML rama rowerowa-W"/>
    <x v="6"/>
    <d v="2009-12-30T00:00:00"/>
    <x v="3"/>
    <x v="1"/>
    <n v="594.83000000000004"/>
    <n v="356.89800000000002"/>
    <n v="2"/>
    <n v="713.79600000000005"/>
  </r>
  <r>
    <x v="0"/>
    <x v="0"/>
    <x v="0"/>
    <s v="Wielki sklep rowerowy"/>
    <x v="1"/>
    <x v="4"/>
    <s v="Short-Sleeve Classic Jersey"/>
    <x v="6"/>
    <d v="2009-12-31T00:00:00"/>
    <x v="3"/>
    <x v="1"/>
    <n v="53.99"/>
    <n v="32.393999999999998"/>
    <n v="4"/>
    <n v="129.57599999999999"/>
  </r>
  <r>
    <x v="0"/>
    <x v="0"/>
    <x v="0"/>
    <s v="Wielki sklep rowerowy"/>
    <x v="3"/>
    <x v="19"/>
    <s v="stojak na 4 rowery"/>
    <x v="7"/>
    <d v="2009-12-11T00:00:00"/>
    <x v="3"/>
    <x v="1"/>
    <n v="120"/>
    <n v="72"/>
    <n v="4"/>
    <n v="288"/>
  </r>
  <r>
    <x v="0"/>
    <x v="0"/>
    <x v="0"/>
    <s v="Wielki sklep rowerowy"/>
    <x v="3"/>
    <x v="7"/>
    <s v="Sport-100"/>
    <x v="1"/>
    <d v="2009-12-11T00:00:00"/>
    <x v="3"/>
    <x v="1"/>
    <n v="34.99"/>
    <n v="20.994"/>
    <n v="8"/>
    <n v="167.952"/>
  </r>
  <r>
    <x v="0"/>
    <x v="0"/>
    <x v="0"/>
    <s v="Wielki sklep rowerowy"/>
    <x v="0"/>
    <x v="3"/>
    <s v="Szosa--550-W"/>
    <x v="6"/>
    <d v="2009-12-10T00:00:00"/>
    <x v="3"/>
    <x v="1"/>
    <n v="1120.49"/>
    <n v="672.29399999999998"/>
    <n v="3"/>
    <n v="2016.8820000000001"/>
  </r>
  <r>
    <x v="0"/>
    <x v="0"/>
    <x v="0"/>
    <s v="Wielki sklep rowerowy"/>
    <x v="3"/>
    <x v="32"/>
    <s v="zestawy naprawcze do opon"/>
    <x v="7"/>
    <d v="2009-12-19T00:00:00"/>
    <x v="3"/>
    <x v="1"/>
    <n v="2.29"/>
    <n v="1.3740000000000001"/>
    <n v="10"/>
    <n v="13.740000000000002"/>
  </r>
  <r>
    <x v="0"/>
    <x v="0"/>
    <x v="0"/>
    <s v="Wielki sklep rowerowy"/>
    <x v="1"/>
    <x v="10"/>
    <s v="rękawiczki rowerowe"/>
    <x v="1"/>
    <d v="2009-12-23T00:00:00"/>
    <x v="3"/>
    <x v="1"/>
    <n v="24.49"/>
    <n v="14.694000000000001"/>
    <n v="5"/>
    <n v="73.47"/>
  </r>
  <r>
    <x v="0"/>
    <x v="0"/>
    <x v="0"/>
    <s v="Wielki sklep rowerowy"/>
    <x v="1"/>
    <x v="4"/>
    <s v="Short-Sleeve Classic Jersey"/>
    <x v="6"/>
    <d v="2009-12-14T00:00:00"/>
    <x v="3"/>
    <x v="1"/>
    <n v="53.99"/>
    <n v="32.393999999999998"/>
    <n v="9"/>
    <n v="291.54599999999999"/>
  </r>
  <r>
    <x v="0"/>
    <x v="0"/>
    <x v="0"/>
    <s v="Wielki sklep rowerowy"/>
    <x v="3"/>
    <x v="21"/>
    <s v="plecak rowerowy"/>
    <x v="0"/>
    <d v="2009-12-30T00:00:00"/>
    <x v="3"/>
    <x v="1"/>
    <n v="54.99"/>
    <n v="32.994"/>
    <n v="5"/>
    <n v="164.97"/>
  </r>
  <r>
    <x v="0"/>
    <x v="0"/>
    <x v="0"/>
    <s v="Wielki sklep rowerowy"/>
    <x v="1"/>
    <x v="23"/>
    <s v="kamizelki klasyczne"/>
    <x v="5"/>
    <d v="2009-12-03T00:00:00"/>
    <x v="3"/>
    <x v="1"/>
    <n v="63.5"/>
    <n v="34.924999999999997"/>
    <n v="21"/>
    <n v="733.42499999999995"/>
  </r>
  <r>
    <x v="0"/>
    <x v="0"/>
    <x v="0"/>
    <s v="Wielki sklep rowerowy"/>
    <x v="0"/>
    <x v="3"/>
    <s v="Szosa--550-W"/>
    <x v="6"/>
    <d v="2009-12-15T00:00:00"/>
    <x v="3"/>
    <x v="1"/>
    <n v="1120.49"/>
    <n v="672.29399999999998"/>
    <n v="1"/>
    <n v="672.29399999999998"/>
  </r>
  <r>
    <x v="0"/>
    <x v="0"/>
    <x v="0"/>
    <s v="Wielki sklep rowerowy"/>
    <x v="0"/>
    <x v="3"/>
    <s v="Szosa-750"/>
    <x v="1"/>
    <d v="2009-12-09T00:00:00"/>
    <x v="3"/>
    <x v="1"/>
    <n v="539.99"/>
    <n v="323.99400000000003"/>
    <n v="1"/>
    <n v="323.99400000000003"/>
  </r>
  <r>
    <x v="0"/>
    <x v="0"/>
    <x v="0"/>
    <s v="Wielki sklep rowerowy"/>
    <x v="2"/>
    <x v="18"/>
    <s v="HL pedał szosa"/>
    <x v="8"/>
    <d v="2009-12-15T00:00:00"/>
    <x v="3"/>
    <x v="1"/>
    <n v="80.989999999999995"/>
    <n v="48.594000000000001"/>
    <n v="1"/>
    <n v="48.594000000000001"/>
  </r>
  <r>
    <x v="0"/>
    <x v="0"/>
    <x v="0"/>
    <s v="Wielki sklep rowerowy"/>
    <x v="0"/>
    <x v="3"/>
    <s v="Szosa-750"/>
    <x v="1"/>
    <d v="2009-12-21T00:00:00"/>
    <x v="3"/>
    <x v="1"/>
    <n v="539.99"/>
    <n v="323.99400000000003"/>
    <n v="8"/>
    <n v="2591.9520000000002"/>
  </r>
  <r>
    <x v="0"/>
    <x v="0"/>
    <x v="0"/>
    <s v="Wielki sklep rowerowy"/>
    <x v="2"/>
    <x v="6"/>
    <s v="LL rama rowerowa"/>
    <x v="1"/>
    <d v="2009-12-15T00:00:00"/>
    <x v="3"/>
    <x v="1"/>
    <n v="337.22"/>
    <n v="202.33199999999999"/>
    <n v="2"/>
    <n v="404.66399999999999"/>
  </r>
  <r>
    <x v="0"/>
    <x v="0"/>
    <x v="0"/>
    <s v="Wielki sklep rowerowy"/>
    <x v="1"/>
    <x v="10"/>
    <s v="rękawiczki rowerowe"/>
    <x v="1"/>
    <d v="2009-12-16T00:00:00"/>
    <x v="3"/>
    <x v="1"/>
    <n v="24.49"/>
    <n v="13.4695"/>
    <n v="15"/>
    <n v="202.04249999999999"/>
  </r>
  <r>
    <x v="0"/>
    <x v="0"/>
    <x v="2"/>
    <s v="Na start! Zaopatrzenie sportowe"/>
    <x v="2"/>
    <x v="26"/>
    <s v="Przerzutki tylne"/>
    <x v="0"/>
    <d v="2009-12-28T00:00:00"/>
    <x v="3"/>
    <x v="1"/>
    <n v="121.46"/>
    <n v="72.876000000000005"/>
    <n v="1"/>
    <n v="72.876000000000005"/>
  </r>
  <r>
    <x v="0"/>
    <x v="0"/>
    <x v="2"/>
    <s v="Na start! Zaopatrzenie sportowe"/>
    <x v="0"/>
    <x v="25"/>
    <s v="Turystyczny-3000"/>
    <x v="5"/>
    <d v="2009-12-25T00:00:00"/>
    <x v="3"/>
    <x v="1"/>
    <n v="742.35"/>
    <n v="445.41"/>
    <n v="1"/>
    <n v="445.41"/>
  </r>
  <r>
    <x v="0"/>
    <x v="0"/>
    <x v="2"/>
    <s v="Na start! Zaopatrzenie sportowe"/>
    <x v="0"/>
    <x v="25"/>
    <s v="Turystyczny-2000"/>
    <x v="5"/>
    <d v="2009-12-24T00:00:00"/>
    <x v="3"/>
    <x v="1"/>
    <n v="1214.8499999999999"/>
    <n v="728.91"/>
    <n v="1"/>
    <n v="728.91"/>
  </r>
  <r>
    <x v="0"/>
    <x v="0"/>
    <x v="2"/>
    <s v="Na start! Zaopatrzenie sportowe"/>
    <x v="0"/>
    <x v="25"/>
    <s v="Turystyczny-3000"/>
    <x v="5"/>
    <d v="2009-12-02T00:00:00"/>
    <x v="3"/>
    <x v="1"/>
    <n v="742.35"/>
    <n v="445.41"/>
    <n v="2"/>
    <n v="890.82"/>
  </r>
  <r>
    <x v="0"/>
    <x v="0"/>
    <x v="2"/>
    <s v="Na start! Zaopatrzenie sportowe"/>
    <x v="0"/>
    <x v="25"/>
    <s v="Turystyczny-2000"/>
    <x v="5"/>
    <d v="2009-12-21T00:00:00"/>
    <x v="3"/>
    <x v="1"/>
    <n v="1214.8499999999999"/>
    <n v="728.91"/>
    <n v="3"/>
    <n v="2186.73"/>
  </r>
  <r>
    <x v="0"/>
    <x v="0"/>
    <x v="2"/>
    <s v="Na start! Zaopatrzenie sportowe"/>
    <x v="2"/>
    <x v="31"/>
    <s v="HL suport"/>
    <x v="7"/>
    <d v="2009-12-08T00:00:00"/>
    <x v="3"/>
    <x v="1"/>
    <n v="121.49"/>
    <n v="72.894000000000005"/>
    <n v="1"/>
    <n v="72.894000000000005"/>
  </r>
  <r>
    <x v="0"/>
    <x v="0"/>
    <x v="2"/>
    <s v="Na start! Zaopatrzenie sportowe"/>
    <x v="0"/>
    <x v="25"/>
    <s v="Turystyczny-3000"/>
    <x v="6"/>
    <d v="2009-12-01T00:00:00"/>
    <x v="3"/>
    <x v="1"/>
    <n v="742.35"/>
    <n v="445.41"/>
    <n v="2"/>
    <n v="890.82"/>
  </r>
  <r>
    <x v="0"/>
    <x v="0"/>
    <x v="2"/>
    <s v="Na start! Zaopatrzenie sportowe"/>
    <x v="2"/>
    <x v="29"/>
    <s v="hamulce tylne"/>
    <x v="0"/>
    <d v="2009-12-27T00:00:00"/>
    <x v="3"/>
    <x v="1"/>
    <n v="106.5"/>
    <n v="63.9"/>
    <n v="1"/>
    <n v="63.9"/>
  </r>
  <r>
    <x v="0"/>
    <x v="0"/>
    <x v="2"/>
    <s v="Na start! Zaopatrzenie sportowe"/>
    <x v="0"/>
    <x v="25"/>
    <s v="Turystyczny-2000"/>
    <x v="5"/>
    <d v="2009-12-25T00:00:00"/>
    <x v="3"/>
    <x v="1"/>
    <n v="1214.8499999999999"/>
    <n v="728.91"/>
    <n v="1"/>
    <n v="728.91"/>
  </r>
  <r>
    <x v="0"/>
    <x v="0"/>
    <x v="2"/>
    <s v="Na start! Zaopatrzenie sportowe"/>
    <x v="2"/>
    <x v="30"/>
    <s v="Łańcuch"/>
    <x v="0"/>
    <d v="2009-12-14T00:00:00"/>
    <x v="3"/>
    <x v="1"/>
    <n v="20.239999999999998"/>
    <n v="12.144"/>
    <n v="2"/>
    <n v="24.288"/>
  </r>
  <r>
    <x v="0"/>
    <x v="0"/>
    <x v="2"/>
    <s v="Na start! Zaopatrzenie sportowe"/>
    <x v="2"/>
    <x v="29"/>
    <s v="hamulce przednie"/>
    <x v="0"/>
    <d v="2009-12-16T00:00:00"/>
    <x v="3"/>
    <x v="1"/>
    <n v="106.5"/>
    <n v="63.9"/>
    <n v="3"/>
    <n v="191.7"/>
  </r>
  <r>
    <x v="0"/>
    <x v="0"/>
    <x v="2"/>
    <s v="Na start! Zaopatrzenie sportowe"/>
    <x v="0"/>
    <x v="25"/>
    <s v="Turystyczny-3000"/>
    <x v="5"/>
    <d v="2009-12-12T00:00:00"/>
    <x v="3"/>
    <x v="1"/>
    <n v="742.35"/>
    <n v="445.41"/>
    <n v="2"/>
    <n v="890.82"/>
  </r>
  <r>
    <x v="0"/>
    <x v="0"/>
    <x v="2"/>
    <s v="Na start! Zaopatrzenie sportowe"/>
    <x v="0"/>
    <x v="25"/>
    <s v="Turystyczny-3000"/>
    <x v="6"/>
    <d v="2009-12-08T00:00:00"/>
    <x v="3"/>
    <x v="1"/>
    <n v="742.35"/>
    <n v="445.41"/>
    <n v="1"/>
    <n v="445.41"/>
  </r>
  <r>
    <x v="0"/>
    <x v="0"/>
    <x v="2"/>
    <s v="Na start! Zaopatrzenie sportowe"/>
    <x v="0"/>
    <x v="25"/>
    <s v="Turystyczny-3000"/>
    <x v="6"/>
    <d v="2009-12-17T00:00:00"/>
    <x v="3"/>
    <x v="1"/>
    <n v="742.35"/>
    <n v="445.41"/>
    <n v="1"/>
    <n v="445.41"/>
  </r>
  <r>
    <x v="0"/>
    <x v="0"/>
    <x v="2"/>
    <s v="Na start! Zaopatrzenie sportowe"/>
    <x v="2"/>
    <x v="20"/>
    <s v="HL siodełko turystyczny"/>
    <x v="7"/>
    <d v="2009-12-15T00:00:00"/>
    <x v="3"/>
    <x v="1"/>
    <n v="52.64"/>
    <n v="31.584"/>
    <n v="1"/>
    <n v="31.584"/>
  </r>
  <r>
    <x v="0"/>
    <x v="0"/>
    <x v="2"/>
    <s v="Na start! Zaopatrzenie sportowe"/>
    <x v="2"/>
    <x v="31"/>
    <s v="LL suport"/>
    <x v="7"/>
    <d v="2009-12-08T00:00:00"/>
    <x v="3"/>
    <x v="1"/>
    <n v="53.99"/>
    <n v="32.393999999999998"/>
    <n v="1"/>
    <n v="32.393999999999998"/>
  </r>
  <r>
    <x v="0"/>
    <x v="0"/>
    <x v="2"/>
    <s v="Na start! Zaopatrzenie sportowe"/>
    <x v="2"/>
    <x v="26"/>
    <s v="Przerzutki przednie"/>
    <x v="0"/>
    <d v="2009-12-22T00:00:00"/>
    <x v="3"/>
    <x v="1"/>
    <n v="91.49"/>
    <n v="54.893999999999998"/>
    <n v="1"/>
    <n v="54.893999999999998"/>
  </r>
  <r>
    <x v="0"/>
    <x v="0"/>
    <x v="2"/>
    <s v="Na start! Zaopatrzenie sportowe"/>
    <x v="2"/>
    <x v="9"/>
    <s v="HL kierownica turystyczny"/>
    <x v="7"/>
    <d v="2009-12-08T00:00:00"/>
    <x v="3"/>
    <x v="1"/>
    <n v="91.57"/>
    <n v="54.942"/>
    <n v="3"/>
    <n v="164.82599999999999"/>
  </r>
  <r>
    <x v="0"/>
    <x v="0"/>
    <x v="2"/>
    <s v="Na start! Zaopatrzenie sportowe"/>
    <x v="0"/>
    <x v="25"/>
    <s v="Turystyczny-3000"/>
    <x v="5"/>
    <d v="2009-12-03T00:00:00"/>
    <x v="3"/>
    <x v="1"/>
    <n v="742.35"/>
    <n v="445.41"/>
    <n v="1"/>
    <n v="445.41"/>
  </r>
  <r>
    <x v="0"/>
    <x v="0"/>
    <x v="2"/>
    <s v="Na start! Zaopatrzenie sportowe"/>
    <x v="2"/>
    <x v="27"/>
    <s v="HL rama rowerowa turystyczny"/>
    <x v="5"/>
    <d v="2009-12-18T00:00:00"/>
    <x v="3"/>
    <x v="1"/>
    <n v="1003.91"/>
    <n v="602.346"/>
    <n v="1"/>
    <n v="602.346"/>
  </r>
  <r>
    <x v="0"/>
    <x v="0"/>
    <x v="2"/>
    <s v="Na start! Zaopatrzenie sportowe"/>
    <x v="0"/>
    <x v="25"/>
    <s v="Turystyczny-1000"/>
    <x v="6"/>
    <d v="2009-12-05T00:00:00"/>
    <x v="3"/>
    <x v="1"/>
    <n v="2384.0700000000002"/>
    <n v="1430.442"/>
    <n v="3"/>
    <n v="4291.326"/>
  </r>
  <r>
    <x v="0"/>
    <x v="0"/>
    <x v="2"/>
    <s v="Na start! Zaopatrzenie sportowe"/>
    <x v="0"/>
    <x v="25"/>
    <s v="Turystyczny-1000"/>
    <x v="5"/>
    <d v="2009-12-31T00:00:00"/>
    <x v="3"/>
    <x v="1"/>
    <n v="2384.0700000000002"/>
    <n v="1430.442"/>
    <n v="3"/>
    <n v="4291.326"/>
  </r>
  <r>
    <x v="0"/>
    <x v="0"/>
    <x v="2"/>
    <s v="Na start! Zaopatrzenie sportowe"/>
    <x v="2"/>
    <x v="28"/>
    <s v="HL korba"/>
    <x v="1"/>
    <d v="2009-12-28T00:00:00"/>
    <x v="3"/>
    <x v="1"/>
    <n v="404.99"/>
    <n v="242.994"/>
    <n v="3"/>
    <n v="728.98199999999997"/>
  </r>
  <r>
    <x v="0"/>
    <x v="0"/>
    <x v="2"/>
    <s v="Na start! Zaopatrzenie sportowe"/>
    <x v="0"/>
    <x v="25"/>
    <s v="Turystyczny-1000"/>
    <x v="5"/>
    <d v="2009-12-29T00:00:00"/>
    <x v="3"/>
    <x v="1"/>
    <n v="2384.0700000000002"/>
    <n v="1430.442"/>
    <n v="1"/>
    <n v="1430.442"/>
  </r>
  <r>
    <x v="0"/>
    <x v="0"/>
    <x v="2"/>
    <s v="Na start! Zaopatrzenie sportowe"/>
    <x v="0"/>
    <x v="25"/>
    <s v="Turystyczny-1000"/>
    <x v="5"/>
    <d v="2009-12-22T00:00:00"/>
    <x v="3"/>
    <x v="1"/>
    <n v="2384.0700000000002"/>
    <n v="1430.442"/>
    <n v="3"/>
    <n v="4291.326"/>
  </r>
  <r>
    <x v="0"/>
    <x v="0"/>
    <x v="2"/>
    <s v="Na start! Zaopatrzenie sportowe"/>
    <x v="0"/>
    <x v="25"/>
    <s v="Turystyczny-3000"/>
    <x v="6"/>
    <d v="2009-12-20T00:00:00"/>
    <x v="3"/>
    <x v="1"/>
    <n v="742.35"/>
    <n v="445.41"/>
    <n v="1"/>
    <n v="445.41"/>
  </r>
  <r>
    <x v="0"/>
    <x v="0"/>
    <x v="3"/>
    <s v="Zamki i blokady sp. z o.o."/>
    <x v="0"/>
    <x v="25"/>
    <s v="Turystyczny-3000"/>
    <x v="5"/>
    <d v="2009-12-24T00:00:00"/>
    <x v="3"/>
    <x v="1"/>
    <n v="742.35"/>
    <n v="445.41"/>
    <n v="1"/>
    <n v="445.41"/>
  </r>
  <r>
    <x v="0"/>
    <x v="0"/>
    <x v="3"/>
    <s v="Zamki i blokady sp. z o.o."/>
    <x v="2"/>
    <x v="29"/>
    <s v="hamulce przednie"/>
    <x v="0"/>
    <d v="2009-12-15T00:00:00"/>
    <x v="3"/>
    <x v="1"/>
    <n v="106.5"/>
    <n v="63.9"/>
    <n v="2"/>
    <n v="127.8"/>
  </r>
  <r>
    <x v="0"/>
    <x v="0"/>
    <x v="3"/>
    <s v="Zamki i blokady sp. z o.o."/>
    <x v="0"/>
    <x v="25"/>
    <s v="Turystyczny-1000"/>
    <x v="5"/>
    <d v="2009-12-20T00:00:00"/>
    <x v="3"/>
    <x v="1"/>
    <n v="2384.0700000000002"/>
    <n v="1430.442"/>
    <n v="2"/>
    <n v="2860.884"/>
  </r>
  <r>
    <x v="0"/>
    <x v="0"/>
    <x v="3"/>
    <s v="Zamki i blokady sp. z o.o."/>
    <x v="0"/>
    <x v="25"/>
    <s v="Turystyczny-3000"/>
    <x v="6"/>
    <d v="2009-12-20T00:00:00"/>
    <x v="3"/>
    <x v="1"/>
    <n v="742.35"/>
    <n v="445.41"/>
    <n v="1"/>
    <n v="445.41"/>
  </r>
  <r>
    <x v="0"/>
    <x v="0"/>
    <x v="3"/>
    <s v="Zamki i blokady sp. z o.o."/>
    <x v="0"/>
    <x v="25"/>
    <s v="Turystyczny-1000"/>
    <x v="6"/>
    <d v="2009-12-23T00:00:00"/>
    <x v="3"/>
    <x v="1"/>
    <n v="2384.0700000000002"/>
    <n v="1430.442"/>
    <n v="1"/>
    <n v="1430.442"/>
  </r>
  <r>
    <x v="0"/>
    <x v="0"/>
    <x v="3"/>
    <s v="Zamki i blokady sp. z o.o."/>
    <x v="0"/>
    <x v="25"/>
    <s v="Turystyczny-3000"/>
    <x v="6"/>
    <d v="2009-12-23T00:00:00"/>
    <x v="3"/>
    <x v="1"/>
    <n v="742.35"/>
    <n v="445.41"/>
    <n v="1"/>
    <n v="445.41"/>
  </r>
  <r>
    <x v="0"/>
    <x v="0"/>
    <x v="3"/>
    <s v="Zamki i blokady sp. z o.o."/>
    <x v="0"/>
    <x v="25"/>
    <s v="Turystyczny-1000"/>
    <x v="6"/>
    <d v="2009-12-10T00:00:00"/>
    <x v="3"/>
    <x v="1"/>
    <n v="2384.0700000000002"/>
    <n v="1430.442"/>
    <n v="1"/>
    <n v="1430.442"/>
  </r>
  <r>
    <x v="0"/>
    <x v="0"/>
    <x v="3"/>
    <s v="Zamki i blokady sp. z o.o."/>
    <x v="0"/>
    <x v="25"/>
    <s v="Turystyczny-1000"/>
    <x v="5"/>
    <d v="2009-12-13T00:00:00"/>
    <x v="3"/>
    <x v="1"/>
    <n v="2384.0700000000002"/>
    <n v="1430.442"/>
    <n v="1"/>
    <n v="1430.442"/>
  </r>
  <r>
    <x v="0"/>
    <x v="0"/>
    <x v="3"/>
    <s v="Zamki i blokady sp. z o.o."/>
    <x v="0"/>
    <x v="25"/>
    <s v="Turystyczny-2000"/>
    <x v="5"/>
    <d v="2009-12-11T00:00:00"/>
    <x v="3"/>
    <x v="1"/>
    <n v="1214.8499999999999"/>
    <n v="728.91"/>
    <n v="1"/>
    <n v="728.91"/>
  </r>
  <r>
    <x v="0"/>
    <x v="0"/>
    <x v="3"/>
    <s v="Zamki i blokady sp. z o.o."/>
    <x v="0"/>
    <x v="25"/>
    <s v="Turystyczny-2000"/>
    <x v="5"/>
    <d v="2009-12-07T00:00:00"/>
    <x v="3"/>
    <x v="1"/>
    <n v="1214.8499999999999"/>
    <n v="728.91"/>
    <n v="1"/>
    <n v="728.91"/>
  </r>
  <r>
    <x v="0"/>
    <x v="0"/>
    <x v="3"/>
    <s v="Rowery Hurtownia"/>
    <x v="2"/>
    <x v="9"/>
    <s v="HL kierownica górski"/>
    <x v="7"/>
    <d v="2009-12-30T00:00:00"/>
    <x v="3"/>
    <x v="1"/>
    <n v="120.27"/>
    <n v="72.162000000000006"/>
    <n v="1"/>
    <n v="72.162000000000006"/>
  </r>
  <r>
    <x v="0"/>
    <x v="0"/>
    <x v="3"/>
    <s v="Rowery Hurtownia"/>
    <x v="0"/>
    <x v="0"/>
    <s v="Górski-200-W"/>
    <x v="0"/>
    <d v="2009-12-21T00:00:00"/>
    <x v="3"/>
    <x v="1"/>
    <n v="769.49"/>
    <n v="461.69400000000002"/>
    <n v="2"/>
    <n v="923.38800000000003"/>
  </r>
  <r>
    <x v="0"/>
    <x v="0"/>
    <x v="3"/>
    <s v="Rowery Hurtownia"/>
    <x v="1"/>
    <x v="4"/>
    <s v="Short-Sleeve Classic Jersey"/>
    <x v="6"/>
    <d v="2009-12-17T00:00:00"/>
    <x v="3"/>
    <x v="1"/>
    <n v="53.99"/>
    <n v="32.393999999999998"/>
    <n v="4"/>
    <n v="129.57599999999999"/>
  </r>
  <r>
    <x v="0"/>
    <x v="0"/>
    <x v="3"/>
    <s v="Rowery Hurtownia"/>
    <x v="0"/>
    <x v="0"/>
    <s v="Górski-200-W"/>
    <x v="0"/>
    <d v="2009-12-31T00:00:00"/>
    <x v="3"/>
    <x v="1"/>
    <n v="769.49"/>
    <n v="461.69400000000002"/>
    <n v="3"/>
    <n v="1385.0820000000001"/>
  </r>
  <r>
    <x v="0"/>
    <x v="0"/>
    <x v="3"/>
    <s v="Rowery Hurtownia"/>
    <x v="2"/>
    <x v="2"/>
    <s v="LL rama górski"/>
    <x v="0"/>
    <d v="2009-12-25T00:00:00"/>
    <x v="3"/>
    <x v="1"/>
    <n v="264.05"/>
    <n v="158.43"/>
    <n v="5"/>
    <n v="792.15000000000009"/>
  </r>
  <r>
    <x v="0"/>
    <x v="0"/>
    <x v="3"/>
    <s v="Rowery Hurtownia"/>
    <x v="2"/>
    <x v="18"/>
    <s v="HL pedał górski"/>
    <x v="8"/>
    <d v="2009-12-06T00:00:00"/>
    <x v="3"/>
    <x v="1"/>
    <n v="80.989999999999995"/>
    <n v="48.594000000000001"/>
    <n v="1"/>
    <n v="48.594000000000001"/>
  </r>
  <r>
    <x v="0"/>
    <x v="0"/>
    <x v="3"/>
    <s v="Rowery Hurtownia"/>
    <x v="1"/>
    <x v="14"/>
    <s v="spodenki damskie górskie"/>
    <x v="1"/>
    <d v="2009-12-15T00:00:00"/>
    <x v="3"/>
    <x v="1"/>
    <n v="69.989999999999995"/>
    <n v="41.994"/>
    <n v="7"/>
    <n v="293.95799999999997"/>
  </r>
  <r>
    <x v="0"/>
    <x v="0"/>
    <x v="3"/>
    <s v="Rowery Hurtownia"/>
    <x v="0"/>
    <x v="0"/>
    <s v="Górski-200-W"/>
    <x v="0"/>
    <d v="2009-12-04T00:00:00"/>
    <x v="3"/>
    <x v="1"/>
    <n v="769.49"/>
    <n v="461.69400000000002"/>
    <n v="7"/>
    <n v="3231.8580000000002"/>
  </r>
  <r>
    <x v="0"/>
    <x v="0"/>
    <x v="3"/>
    <s v="Rowery Hurtownia"/>
    <x v="3"/>
    <x v="7"/>
    <s v="Sport-100"/>
    <x v="5"/>
    <d v="2009-12-24T00:00:00"/>
    <x v="3"/>
    <x v="1"/>
    <n v="34.99"/>
    <n v="20.994"/>
    <n v="8"/>
    <n v="167.952"/>
  </r>
  <r>
    <x v="0"/>
    <x v="0"/>
    <x v="3"/>
    <s v="Rowery Hurtownia"/>
    <x v="2"/>
    <x v="2"/>
    <s v="LL rama górski"/>
    <x v="1"/>
    <d v="2009-12-21T00:00:00"/>
    <x v="3"/>
    <x v="1"/>
    <n v="249.79"/>
    <n v="149.874"/>
    <n v="3"/>
    <n v="449.62199999999996"/>
  </r>
  <r>
    <x v="0"/>
    <x v="0"/>
    <x v="3"/>
    <s v="Rowery Hurtownia"/>
    <x v="0"/>
    <x v="0"/>
    <s v="Górski-500"/>
    <x v="0"/>
    <d v="2009-12-31T00:00:00"/>
    <x v="3"/>
    <x v="1"/>
    <n v="564.99"/>
    <n v="338.99400000000003"/>
    <n v="1"/>
    <n v="338.99400000000003"/>
  </r>
  <r>
    <x v="0"/>
    <x v="0"/>
    <x v="3"/>
    <s v="Rowery Hurtownia"/>
    <x v="1"/>
    <x v="14"/>
    <s v="spodenki damskie górskie"/>
    <x v="1"/>
    <d v="2009-12-25T00:00:00"/>
    <x v="3"/>
    <x v="1"/>
    <n v="69.989999999999995"/>
    <n v="41.994"/>
    <n v="3"/>
    <n v="125.982"/>
  </r>
  <r>
    <x v="0"/>
    <x v="0"/>
    <x v="3"/>
    <s v="Rowery Hurtownia"/>
    <x v="0"/>
    <x v="0"/>
    <s v="Górski-500"/>
    <x v="1"/>
    <d v="2009-12-10T00:00:00"/>
    <x v="3"/>
    <x v="1"/>
    <n v="539.99"/>
    <n v="323.99400000000003"/>
    <n v="2"/>
    <n v="647.98800000000006"/>
  </r>
  <r>
    <x v="0"/>
    <x v="0"/>
    <x v="3"/>
    <s v="Rowery Hurtownia"/>
    <x v="0"/>
    <x v="0"/>
    <s v="Górski-200"/>
    <x v="1"/>
    <d v="2009-12-23T00:00:00"/>
    <x v="3"/>
    <x v="1"/>
    <n v="2294.9899999999998"/>
    <n v="1376.9939999999999"/>
    <n v="4"/>
    <n v="5507.9759999999997"/>
  </r>
  <r>
    <x v="0"/>
    <x v="0"/>
    <x v="3"/>
    <s v="Rowery Hurtownia"/>
    <x v="1"/>
    <x v="23"/>
    <s v="kamizelki klasyczne"/>
    <x v="5"/>
    <d v="2009-12-19T00:00:00"/>
    <x v="3"/>
    <x v="1"/>
    <n v="63.5"/>
    <n v="36.83"/>
    <n v="11"/>
    <n v="405.13"/>
  </r>
  <r>
    <x v="0"/>
    <x v="0"/>
    <x v="3"/>
    <s v="Rowery Hurtownia"/>
    <x v="1"/>
    <x v="23"/>
    <s v="kamizelki klasyczne"/>
    <x v="5"/>
    <d v="2009-12-07T00:00:00"/>
    <x v="3"/>
    <x v="1"/>
    <n v="63.5"/>
    <n v="38.1"/>
    <n v="5"/>
    <n v="190.5"/>
  </r>
  <r>
    <x v="0"/>
    <x v="0"/>
    <x v="3"/>
    <s v="Rowery Hurtownia"/>
    <x v="0"/>
    <x v="0"/>
    <s v="Górski-500"/>
    <x v="1"/>
    <d v="2009-12-24T00:00:00"/>
    <x v="3"/>
    <x v="1"/>
    <n v="539.99"/>
    <n v="323.99400000000003"/>
    <n v="3"/>
    <n v="971.98200000000008"/>
  </r>
  <r>
    <x v="0"/>
    <x v="0"/>
    <x v="3"/>
    <s v="Rowery Hurtownia"/>
    <x v="2"/>
    <x v="2"/>
    <s v="HL rama górski"/>
    <x v="0"/>
    <d v="2009-12-30T00:00:00"/>
    <x v="3"/>
    <x v="1"/>
    <n v="1364.5"/>
    <n v="818.7"/>
    <n v="2"/>
    <n v="1637.4"/>
  </r>
  <r>
    <x v="0"/>
    <x v="0"/>
    <x v="3"/>
    <s v="Rowery Hurtownia"/>
    <x v="3"/>
    <x v="24"/>
    <s v="Bike Wash"/>
    <x v="7"/>
    <d v="2009-12-23T00:00:00"/>
    <x v="3"/>
    <x v="1"/>
    <n v="7.95"/>
    <n v="4.7699999999999996"/>
    <n v="2"/>
    <n v="9.5399999999999991"/>
  </r>
  <r>
    <x v="0"/>
    <x v="0"/>
    <x v="3"/>
    <s v="Rowery Hurtownia"/>
    <x v="1"/>
    <x v="10"/>
    <s v="rękawiczki rowerowe"/>
    <x v="1"/>
    <d v="2009-12-25T00:00:00"/>
    <x v="3"/>
    <x v="1"/>
    <n v="24.49"/>
    <n v="14.694000000000001"/>
    <n v="2"/>
    <n v="29.388000000000002"/>
  </r>
  <r>
    <x v="0"/>
    <x v="0"/>
    <x v="3"/>
    <s v="Rowery Hurtownia"/>
    <x v="0"/>
    <x v="0"/>
    <s v="Górski-200"/>
    <x v="1"/>
    <d v="2009-12-30T00:00:00"/>
    <x v="3"/>
    <x v="1"/>
    <n v="2294.9899999999998"/>
    <n v="1376.9939999999999"/>
    <n v="1"/>
    <n v="1376.9939999999999"/>
  </r>
  <r>
    <x v="0"/>
    <x v="0"/>
    <x v="3"/>
    <s v="Rowery Hurtownia"/>
    <x v="0"/>
    <x v="0"/>
    <s v="Górski-500"/>
    <x v="0"/>
    <d v="2009-12-21T00:00:00"/>
    <x v="3"/>
    <x v="1"/>
    <n v="564.99"/>
    <n v="338.99400000000003"/>
    <n v="3"/>
    <n v="1016.9820000000001"/>
  </r>
  <r>
    <x v="0"/>
    <x v="0"/>
    <x v="3"/>
    <s v="Rowery Hurtownia"/>
    <x v="3"/>
    <x v="22"/>
    <s v="bidony"/>
    <x v="7"/>
    <d v="2009-12-10T00:00:00"/>
    <x v="3"/>
    <x v="1"/>
    <n v="4.99"/>
    <n v="2.9940000000000002"/>
    <n v="5"/>
    <n v="14.97"/>
  </r>
  <r>
    <x v="0"/>
    <x v="0"/>
    <x v="3"/>
    <s v="Rowery Hurtownia"/>
    <x v="0"/>
    <x v="0"/>
    <s v="Górski-200"/>
    <x v="0"/>
    <d v="2009-12-23T00:00:00"/>
    <x v="3"/>
    <x v="1"/>
    <n v="2319.9899999999998"/>
    <n v="1391.9939999999999"/>
    <n v="2"/>
    <n v="2783.9879999999998"/>
  </r>
  <r>
    <x v="0"/>
    <x v="0"/>
    <x v="3"/>
    <s v="Rowery Hurtownia"/>
    <x v="2"/>
    <x v="2"/>
    <s v="HL rama górski"/>
    <x v="1"/>
    <d v="2009-12-05T00:00:00"/>
    <x v="3"/>
    <x v="1"/>
    <n v="1349.6"/>
    <n v="809.76"/>
    <n v="1"/>
    <n v="809.76"/>
  </r>
  <r>
    <x v="0"/>
    <x v="0"/>
    <x v="3"/>
    <s v="Rowery Hurtownia"/>
    <x v="0"/>
    <x v="0"/>
    <s v="Górski-200"/>
    <x v="0"/>
    <d v="2009-12-10T00:00:00"/>
    <x v="3"/>
    <x v="1"/>
    <n v="2319.9899999999998"/>
    <n v="1391.9939999999999"/>
    <n v="1"/>
    <n v="1391.9939999999999"/>
  </r>
  <r>
    <x v="0"/>
    <x v="0"/>
    <x v="3"/>
    <s v="Rowery Hurtownia"/>
    <x v="3"/>
    <x v="7"/>
    <s v="Sport-100"/>
    <x v="1"/>
    <d v="2009-12-30T00:00:00"/>
    <x v="3"/>
    <x v="1"/>
    <n v="34.99"/>
    <n v="20.994"/>
    <n v="3"/>
    <n v="62.981999999999999"/>
  </r>
  <r>
    <x v="0"/>
    <x v="0"/>
    <x v="3"/>
    <s v="Rowery Hurtownia"/>
    <x v="1"/>
    <x v="4"/>
    <s v="Long-Sleeve Logo Jersey"/>
    <x v="4"/>
    <d v="2009-12-27T00:00:00"/>
    <x v="3"/>
    <x v="1"/>
    <n v="49.99"/>
    <n v="29.994"/>
    <n v="5"/>
    <n v="149.97"/>
  </r>
  <r>
    <x v="0"/>
    <x v="0"/>
    <x v="3"/>
    <s v="Rowery Hurtownia"/>
    <x v="1"/>
    <x v="14"/>
    <s v="spodenki damskie górskie"/>
    <x v="1"/>
    <d v="2009-12-08T00:00:00"/>
    <x v="3"/>
    <x v="1"/>
    <n v="69.989999999999995"/>
    <n v="41.994"/>
    <n v="7"/>
    <n v="293.95799999999997"/>
  </r>
  <r>
    <x v="0"/>
    <x v="0"/>
    <x v="3"/>
    <s v="Rowery Hurtownia"/>
    <x v="2"/>
    <x v="18"/>
    <s v="ML pedał górski"/>
    <x v="8"/>
    <d v="2009-12-22T00:00:00"/>
    <x v="3"/>
    <x v="1"/>
    <n v="62.09"/>
    <n v="37.253999999999998"/>
    <n v="2"/>
    <n v="74.507999999999996"/>
  </r>
  <r>
    <x v="0"/>
    <x v="0"/>
    <x v="3"/>
    <s v="Rowery Hurtownia"/>
    <x v="3"/>
    <x v="21"/>
    <s v="plecak rowerowy"/>
    <x v="0"/>
    <d v="2009-12-09T00:00:00"/>
    <x v="3"/>
    <x v="1"/>
    <n v="54.99"/>
    <n v="32.994"/>
    <n v="3"/>
    <n v="98.981999999999999"/>
  </r>
  <r>
    <x v="0"/>
    <x v="0"/>
    <x v="3"/>
    <s v="Rowery Hurtownia"/>
    <x v="2"/>
    <x v="2"/>
    <s v="LL rama górski"/>
    <x v="1"/>
    <d v="2009-12-10T00:00:00"/>
    <x v="3"/>
    <x v="1"/>
    <n v="249.79"/>
    <n v="149.874"/>
    <n v="3"/>
    <n v="449.62199999999996"/>
  </r>
  <r>
    <x v="0"/>
    <x v="0"/>
    <x v="3"/>
    <s v="Rowery Hurtownia"/>
    <x v="0"/>
    <x v="0"/>
    <s v="Górski-500"/>
    <x v="1"/>
    <d v="2009-12-31T00:00:00"/>
    <x v="3"/>
    <x v="1"/>
    <n v="539.99"/>
    <n v="323.99400000000003"/>
    <n v="1"/>
    <n v="323.99400000000003"/>
  </r>
  <r>
    <x v="0"/>
    <x v="0"/>
    <x v="3"/>
    <s v="Rowery Hurtownia"/>
    <x v="3"/>
    <x v="19"/>
    <s v="stojak na 4 rowery"/>
    <x v="7"/>
    <d v="2009-12-23T00:00:00"/>
    <x v="3"/>
    <x v="1"/>
    <n v="120"/>
    <n v="72"/>
    <n v="1"/>
    <n v="72"/>
  </r>
  <r>
    <x v="0"/>
    <x v="0"/>
    <x v="3"/>
    <s v="Rowery Hurtownia"/>
    <x v="1"/>
    <x v="4"/>
    <s v="Long-Sleeve Logo Jersey"/>
    <x v="4"/>
    <d v="2009-12-25T00:00:00"/>
    <x v="3"/>
    <x v="1"/>
    <n v="49.99"/>
    <n v="29.994"/>
    <n v="5"/>
    <n v="149.97"/>
  </r>
  <r>
    <x v="0"/>
    <x v="0"/>
    <x v="3"/>
    <s v="Rowery Hurtownia"/>
    <x v="2"/>
    <x v="20"/>
    <s v="HL siodełko górski 2"/>
    <x v="7"/>
    <d v="2009-12-12T00:00:00"/>
    <x v="3"/>
    <x v="1"/>
    <n v="52.64"/>
    <n v="31.584"/>
    <n v="4"/>
    <n v="126.336"/>
  </r>
  <r>
    <x v="0"/>
    <x v="0"/>
    <x v="3"/>
    <s v="Rowery Hurtownia"/>
    <x v="0"/>
    <x v="0"/>
    <s v="Górski-500"/>
    <x v="0"/>
    <d v="2009-12-04T00:00:00"/>
    <x v="3"/>
    <x v="1"/>
    <n v="564.99"/>
    <n v="338.99400000000003"/>
    <n v="3"/>
    <n v="1016.9820000000001"/>
  </r>
  <r>
    <x v="0"/>
    <x v="0"/>
    <x v="3"/>
    <s v="Rowery Hurtownia"/>
    <x v="0"/>
    <x v="0"/>
    <s v="Górski-200-W"/>
    <x v="0"/>
    <d v="2009-12-26T00:00:00"/>
    <x v="3"/>
    <x v="1"/>
    <n v="769.49"/>
    <n v="461.69400000000002"/>
    <n v="3"/>
    <n v="1385.0820000000001"/>
  </r>
  <r>
    <x v="0"/>
    <x v="0"/>
    <x v="3"/>
    <s v="Rowery Hurtownia"/>
    <x v="1"/>
    <x v="4"/>
    <s v="Short-Sleeve Classic Jersey"/>
    <x v="6"/>
    <d v="2009-12-18T00:00:00"/>
    <x v="3"/>
    <x v="1"/>
    <n v="53.99"/>
    <n v="32.393999999999998"/>
    <n v="8"/>
    <n v="259.15199999999999"/>
  </r>
  <r>
    <x v="0"/>
    <x v="0"/>
    <x v="3"/>
    <s v="Rowery Hurtownia"/>
    <x v="2"/>
    <x v="9"/>
    <s v="ML kierownica górski"/>
    <x v="7"/>
    <d v="2009-12-26T00:00:00"/>
    <x v="3"/>
    <x v="1"/>
    <n v="61.92"/>
    <n v="37.152000000000001"/>
    <n v="1"/>
    <n v="37.152000000000001"/>
  </r>
  <r>
    <x v="0"/>
    <x v="0"/>
    <x v="3"/>
    <s v="Rowery Hurtownia"/>
    <x v="0"/>
    <x v="0"/>
    <s v="Górski-500"/>
    <x v="0"/>
    <d v="2009-12-28T00:00:00"/>
    <x v="3"/>
    <x v="1"/>
    <n v="564.99"/>
    <n v="338.99400000000003"/>
    <n v="2"/>
    <n v="677.98800000000006"/>
  </r>
  <r>
    <x v="0"/>
    <x v="0"/>
    <x v="3"/>
    <s v="Rowery Hurtownia"/>
    <x v="3"/>
    <x v="7"/>
    <s v="Sport-100"/>
    <x v="3"/>
    <d v="2009-12-19T00:00:00"/>
    <x v="3"/>
    <x v="1"/>
    <n v="34.99"/>
    <n v="20.994"/>
    <n v="6"/>
    <n v="125.964"/>
  </r>
  <r>
    <x v="0"/>
    <x v="0"/>
    <x v="3"/>
    <s v="Rowery Hurtownia"/>
    <x v="2"/>
    <x v="20"/>
    <s v="LL siodełko górski 2"/>
    <x v="7"/>
    <d v="2009-12-03T00:00:00"/>
    <x v="3"/>
    <x v="1"/>
    <n v="27.12"/>
    <n v="16.271999999999998"/>
    <n v="2"/>
    <n v="32.543999999999997"/>
  </r>
  <r>
    <x v="0"/>
    <x v="0"/>
    <x v="3"/>
    <s v="Rowery Hurtownia"/>
    <x v="0"/>
    <x v="0"/>
    <s v="Górski-500"/>
    <x v="1"/>
    <d v="2009-12-21T00:00:00"/>
    <x v="3"/>
    <x v="1"/>
    <n v="539.99"/>
    <n v="323.99400000000003"/>
    <n v="6"/>
    <n v="1943.9640000000002"/>
  </r>
  <r>
    <x v="0"/>
    <x v="0"/>
    <x v="3"/>
    <s v="Rowery Hurtownia"/>
    <x v="2"/>
    <x v="18"/>
    <s v="LL pedał górski"/>
    <x v="8"/>
    <d v="2009-12-09T00:00:00"/>
    <x v="3"/>
    <x v="1"/>
    <n v="40.49"/>
    <n v="24.294"/>
    <n v="4"/>
    <n v="97.176000000000002"/>
  </r>
  <r>
    <x v="0"/>
    <x v="0"/>
    <x v="3"/>
    <s v="Rowery Hurtownia"/>
    <x v="1"/>
    <x v="4"/>
    <s v="Short-Sleeve Classic Jersey"/>
    <x v="6"/>
    <d v="2009-12-25T00:00:00"/>
    <x v="3"/>
    <x v="1"/>
    <n v="53.99"/>
    <n v="32.393999999999998"/>
    <n v="5"/>
    <n v="161.97"/>
  </r>
  <r>
    <x v="0"/>
    <x v="0"/>
    <x v="3"/>
    <s v="Rowery Hurtownia"/>
    <x v="1"/>
    <x v="5"/>
    <s v="nakładka na rower"/>
    <x v="4"/>
    <d v="2009-12-10T00:00:00"/>
    <x v="3"/>
    <x v="1"/>
    <n v="8.99"/>
    <n v="5.3940000000000001"/>
    <n v="3"/>
    <n v="16.182000000000002"/>
  </r>
  <r>
    <x v="0"/>
    <x v="0"/>
    <x v="3"/>
    <s v="Rowery Hurtownia"/>
    <x v="0"/>
    <x v="0"/>
    <s v="Górski-200"/>
    <x v="1"/>
    <d v="2009-12-24T00:00:00"/>
    <x v="3"/>
    <x v="1"/>
    <n v="2294.9899999999998"/>
    <n v="1376.9939999999999"/>
    <n v="1"/>
    <n v="1376.9939999999999"/>
  </r>
  <r>
    <x v="0"/>
    <x v="0"/>
    <x v="3"/>
    <s v="Rowery Hurtownia"/>
    <x v="0"/>
    <x v="0"/>
    <s v="Górski-500"/>
    <x v="0"/>
    <d v="2009-12-24T00:00:00"/>
    <x v="3"/>
    <x v="1"/>
    <n v="564.99"/>
    <n v="338.99400000000003"/>
    <n v="3"/>
    <n v="1016.9820000000001"/>
  </r>
  <r>
    <x v="1"/>
    <x v="2"/>
    <x v="5"/>
    <s v="Produkcja części rowerowych"/>
    <x v="0"/>
    <x v="3"/>
    <s v="Szosa-750"/>
    <x v="1"/>
    <d v="2009-12-03T00:00:00"/>
    <x v="3"/>
    <x v="1"/>
    <n v="539.99"/>
    <n v="323.99400000000003"/>
    <n v="1"/>
    <n v="323.99400000000003"/>
  </r>
  <r>
    <x v="2"/>
    <x v="5"/>
    <x v="8"/>
    <s v="Internetowy sklep rowerowy"/>
    <x v="2"/>
    <x v="20"/>
    <s v="LL siodełko turystyczny"/>
    <x v="7"/>
    <d v="2009-12-02T00:00:00"/>
    <x v="3"/>
    <x v="1"/>
    <n v="39.14"/>
    <n v="23.484000000000002"/>
    <n v="1"/>
    <n v="23.484000000000002"/>
  </r>
  <r>
    <x v="0"/>
    <x v="0"/>
    <x v="0"/>
    <s v="Sklep turystyczny"/>
    <x v="2"/>
    <x v="18"/>
    <s v="ML pedał szosa"/>
    <x v="8"/>
    <d v="2009-12-19T00:00:00"/>
    <x v="3"/>
    <x v="1"/>
    <n v="62.09"/>
    <n v="37.253999999999998"/>
    <n v="4"/>
    <n v="149.01599999999999"/>
  </r>
  <r>
    <x v="0"/>
    <x v="0"/>
    <x v="0"/>
    <s v="Sklep turystyczny"/>
    <x v="0"/>
    <x v="3"/>
    <s v="Szosa-750"/>
    <x v="1"/>
    <d v="2009-12-16T00:00:00"/>
    <x v="3"/>
    <x v="1"/>
    <n v="539.99"/>
    <n v="296.99450000000002"/>
    <n v="16"/>
    <n v="4751.9120000000003"/>
  </r>
  <r>
    <x v="0"/>
    <x v="0"/>
    <x v="0"/>
    <s v="Sklep turystyczny"/>
    <x v="2"/>
    <x v="18"/>
    <s v="LL pedał szosa"/>
    <x v="8"/>
    <d v="2009-12-18T00:00:00"/>
    <x v="3"/>
    <x v="1"/>
    <n v="40.49"/>
    <n v="24.294"/>
    <n v="2"/>
    <n v="48.588000000000001"/>
  </r>
  <r>
    <x v="0"/>
    <x v="0"/>
    <x v="0"/>
    <s v="Sklep turystyczny"/>
    <x v="0"/>
    <x v="3"/>
    <s v="Szosa-250"/>
    <x v="1"/>
    <d v="2009-12-08T00:00:00"/>
    <x v="3"/>
    <x v="1"/>
    <n v="2443.35"/>
    <n v="1466.01"/>
    <n v="4"/>
    <n v="5864.04"/>
  </r>
  <r>
    <x v="0"/>
    <x v="0"/>
    <x v="0"/>
    <s v="Sklep turystyczny"/>
    <x v="2"/>
    <x v="6"/>
    <s v="LL rama rowerowa"/>
    <x v="1"/>
    <d v="2009-12-01T00:00:00"/>
    <x v="3"/>
    <x v="1"/>
    <n v="337.22"/>
    <n v="202.33199999999999"/>
    <n v="4"/>
    <n v="809.32799999999997"/>
  </r>
  <r>
    <x v="0"/>
    <x v="0"/>
    <x v="0"/>
    <s v="Sklep turystyczny"/>
    <x v="0"/>
    <x v="3"/>
    <s v="Szosa--350-W"/>
    <x v="6"/>
    <d v="2009-12-05T00:00:00"/>
    <x v="3"/>
    <x v="1"/>
    <n v="1700.99"/>
    <n v="1020.5940000000001"/>
    <n v="3"/>
    <n v="3061.7820000000002"/>
  </r>
  <r>
    <x v="0"/>
    <x v="0"/>
    <x v="0"/>
    <s v="Sklep turystyczny"/>
    <x v="0"/>
    <x v="3"/>
    <s v="Szosa--550-W"/>
    <x v="6"/>
    <d v="2009-12-18T00:00:00"/>
    <x v="3"/>
    <x v="1"/>
    <n v="1120.49"/>
    <n v="672.29399999999998"/>
    <n v="3"/>
    <n v="2016.8820000000001"/>
  </r>
  <r>
    <x v="0"/>
    <x v="0"/>
    <x v="0"/>
    <s v="Sklep turystyczny"/>
    <x v="0"/>
    <x v="3"/>
    <s v="Szosa--350-W"/>
    <x v="6"/>
    <d v="2009-12-28T00:00:00"/>
    <x v="3"/>
    <x v="1"/>
    <n v="1700.99"/>
    <n v="1020.5940000000001"/>
    <n v="4"/>
    <n v="4082.3760000000002"/>
  </r>
  <r>
    <x v="0"/>
    <x v="0"/>
    <x v="0"/>
    <s v="Sklep turystyczny"/>
    <x v="2"/>
    <x v="6"/>
    <s v="HL rama rowerowa szosa"/>
    <x v="3"/>
    <d v="2009-12-04T00:00:00"/>
    <x v="3"/>
    <x v="1"/>
    <n v="1431.5"/>
    <n v="858.9"/>
    <n v="4"/>
    <n v="3435.6"/>
  </r>
  <r>
    <x v="0"/>
    <x v="0"/>
    <x v="0"/>
    <s v="Sklep turystyczny"/>
    <x v="2"/>
    <x v="6"/>
    <s v="ML rama rowerowa-W"/>
    <x v="6"/>
    <d v="2009-12-02T00:00:00"/>
    <x v="3"/>
    <x v="1"/>
    <n v="594.83000000000004"/>
    <n v="356.89800000000002"/>
    <n v="4"/>
    <n v="1427.5920000000001"/>
  </r>
  <r>
    <x v="0"/>
    <x v="0"/>
    <x v="0"/>
    <s v="Sklep turystyczny"/>
    <x v="2"/>
    <x v="6"/>
    <s v="ML rama rowerowa-W"/>
    <x v="6"/>
    <d v="2009-12-03T00:00:00"/>
    <x v="3"/>
    <x v="1"/>
    <n v="594.83000000000004"/>
    <n v="356.89800000000002"/>
    <n v="2"/>
    <n v="713.79600000000005"/>
  </r>
  <r>
    <x v="0"/>
    <x v="0"/>
    <x v="0"/>
    <s v="Sklep turystyczny"/>
    <x v="1"/>
    <x v="4"/>
    <s v="Long-Sleeve Logo Jersey"/>
    <x v="4"/>
    <d v="2009-12-23T00:00:00"/>
    <x v="3"/>
    <x v="1"/>
    <n v="49.99"/>
    <n v="29.994"/>
    <n v="1"/>
    <n v="29.994"/>
  </r>
  <r>
    <x v="0"/>
    <x v="0"/>
    <x v="0"/>
    <s v="Sklep turystyczny"/>
    <x v="0"/>
    <x v="3"/>
    <s v="Szosa-250"/>
    <x v="1"/>
    <d v="2009-12-10T00:00:00"/>
    <x v="3"/>
    <x v="1"/>
    <n v="2443.35"/>
    <n v="1466.01"/>
    <n v="3"/>
    <n v="4398.03"/>
  </r>
  <r>
    <x v="0"/>
    <x v="0"/>
    <x v="0"/>
    <s v="Sklep turystyczny"/>
    <x v="2"/>
    <x v="9"/>
    <s v="HL kierownica szosa"/>
    <x v="7"/>
    <d v="2009-12-07T00:00:00"/>
    <x v="3"/>
    <x v="1"/>
    <n v="120.27"/>
    <n v="72.162000000000006"/>
    <n v="4"/>
    <n v="288.64800000000002"/>
  </r>
  <r>
    <x v="0"/>
    <x v="0"/>
    <x v="0"/>
    <s v="Sklep turystyczny"/>
    <x v="2"/>
    <x v="6"/>
    <s v="HL rama rowerowa szosa"/>
    <x v="1"/>
    <d v="2009-12-04T00:00:00"/>
    <x v="3"/>
    <x v="1"/>
    <n v="1431.5"/>
    <n v="858.9"/>
    <n v="3"/>
    <n v="2576.6999999999998"/>
  </r>
  <r>
    <x v="0"/>
    <x v="0"/>
    <x v="0"/>
    <s v="Sklep turystyczny"/>
    <x v="2"/>
    <x v="6"/>
    <s v="ML rama rowerowa-W"/>
    <x v="6"/>
    <d v="2009-12-06T00:00:00"/>
    <x v="3"/>
    <x v="1"/>
    <n v="594.83000000000004"/>
    <n v="356.89800000000002"/>
    <n v="1"/>
    <n v="356.89800000000002"/>
  </r>
  <r>
    <x v="0"/>
    <x v="0"/>
    <x v="0"/>
    <s v="Sklep turystyczny"/>
    <x v="2"/>
    <x v="18"/>
    <s v="HL pedał szosa"/>
    <x v="8"/>
    <d v="2009-12-26T00:00:00"/>
    <x v="3"/>
    <x v="1"/>
    <n v="80.989999999999995"/>
    <n v="48.594000000000001"/>
    <n v="4"/>
    <n v="194.376"/>
  </r>
  <r>
    <x v="0"/>
    <x v="0"/>
    <x v="0"/>
    <s v="Sklep turystyczny"/>
    <x v="1"/>
    <x v="1"/>
    <s v="skarpety wyścigowe"/>
    <x v="2"/>
    <d v="2009-12-09T00:00:00"/>
    <x v="3"/>
    <x v="1"/>
    <n v="8.99"/>
    <n v="5.3940000000000001"/>
    <n v="6"/>
    <n v="32.364000000000004"/>
  </r>
  <r>
    <x v="0"/>
    <x v="0"/>
    <x v="0"/>
    <s v="Sklep turystyczny"/>
    <x v="2"/>
    <x v="6"/>
    <s v="LL rama rowerowa"/>
    <x v="1"/>
    <d v="2009-12-08T00:00:00"/>
    <x v="3"/>
    <x v="1"/>
    <n v="337.22"/>
    <n v="202.33199999999999"/>
    <n v="4"/>
    <n v="809.32799999999997"/>
  </r>
  <r>
    <x v="0"/>
    <x v="0"/>
    <x v="0"/>
    <s v="Sklep turystyczny"/>
    <x v="0"/>
    <x v="3"/>
    <s v="Szosa-750"/>
    <x v="1"/>
    <d v="2009-12-13T00:00:00"/>
    <x v="3"/>
    <x v="1"/>
    <n v="539.99"/>
    <n v="323.99400000000003"/>
    <n v="7"/>
    <n v="2267.9580000000001"/>
  </r>
  <r>
    <x v="0"/>
    <x v="0"/>
    <x v="0"/>
    <s v="Sklep turystyczny"/>
    <x v="0"/>
    <x v="3"/>
    <s v="Szosa-750"/>
    <x v="1"/>
    <d v="2009-12-17T00:00:00"/>
    <x v="3"/>
    <x v="1"/>
    <n v="539.99"/>
    <n v="323.99400000000003"/>
    <n v="3"/>
    <n v="971.98200000000008"/>
  </r>
  <r>
    <x v="0"/>
    <x v="0"/>
    <x v="0"/>
    <s v="Sklep turystyczny"/>
    <x v="0"/>
    <x v="3"/>
    <s v="Szosa-250"/>
    <x v="1"/>
    <d v="2009-12-16T00:00:00"/>
    <x v="3"/>
    <x v="1"/>
    <n v="2443.35"/>
    <n v="1466.01"/>
    <n v="3"/>
    <n v="4398.03"/>
  </r>
  <r>
    <x v="0"/>
    <x v="0"/>
    <x v="0"/>
    <s v="Sklep turystyczny"/>
    <x v="2"/>
    <x v="6"/>
    <s v="HL rama rowerowa szosa"/>
    <x v="3"/>
    <d v="2009-12-07T00:00:00"/>
    <x v="3"/>
    <x v="1"/>
    <n v="1431.5"/>
    <n v="858.9"/>
    <n v="2"/>
    <n v="1717.8"/>
  </r>
  <r>
    <x v="0"/>
    <x v="0"/>
    <x v="0"/>
    <s v="Sklep turystyczny"/>
    <x v="1"/>
    <x v="1"/>
    <s v="skarpety wyścigowe"/>
    <x v="2"/>
    <d v="2009-12-25T00:00:00"/>
    <x v="3"/>
    <x v="1"/>
    <n v="8.99"/>
    <n v="5.3940000000000001"/>
    <n v="3"/>
    <n v="16.182000000000002"/>
  </r>
  <r>
    <x v="0"/>
    <x v="0"/>
    <x v="0"/>
    <s v="Sklep turystyczny"/>
    <x v="0"/>
    <x v="3"/>
    <s v="Szosa--350-W"/>
    <x v="6"/>
    <d v="2009-12-22T00:00:00"/>
    <x v="3"/>
    <x v="1"/>
    <n v="1700.99"/>
    <n v="935.54449999999997"/>
    <n v="15"/>
    <n v="14033.1675"/>
  </r>
  <r>
    <x v="0"/>
    <x v="0"/>
    <x v="0"/>
    <s v="Sklep turystyczny"/>
    <x v="0"/>
    <x v="3"/>
    <s v="Szosa--550-W"/>
    <x v="6"/>
    <d v="2009-12-09T00:00:00"/>
    <x v="3"/>
    <x v="1"/>
    <n v="1120.49"/>
    <n v="672.29399999999998"/>
    <n v="6"/>
    <n v="4033.7640000000001"/>
  </r>
  <r>
    <x v="0"/>
    <x v="0"/>
    <x v="0"/>
    <s v="Sklep turystyczny"/>
    <x v="0"/>
    <x v="3"/>
    <s v="Szosa--550-W"/>
    <x v="6"/>
    <d v="2009-12-08T00:00:00"/>
    <x v="3"/>
    <x v="1"/>
    <n v="1120.49"/>
    <n v="672.29399999999998"/>
    <n v="7"/>
    <n v="4706.058"/>
  </r>
  <r>
    <x v="0"/>
    <x v="0"/>
    <x v="0"/>
    <s v="Sklep turystyczny"/>
    <x v="0"/>
    <x v="3"/>
    <s v="Szosa--550-W"/>
    <x v="6"/>
    <d v="2009-12-06T00:00:00"/>
    <x v="3"/>
    <x v="1"/>
    <n v="1120.49"/>
    <n v="672.29399999999998"/>
    <n v="6"/>
    <n v="4033.7640000000001"/>
  </r>
  <r>
    <x v="0"/>
    <x v="0"/>
    <x v="3"/>
    <s v="Artykuły malarskie"/>
    <x v="2"/>
    <x v="26"/>
    <s v="Przerzutki tylne"/>
    <x v="0"/>
    <d v="2009-12-18T00:00:00"/>
    <x v="3"/>
    <x v="1"/>
    <n v="121.46"/>
    <n v="72.876000000000005"/>
    <n v="2"/>
    <n v="145.75200000000001"/>
  </r>
  <r>
    <x v="0"/>
    <x v="0"/>
    <x v="3"/>
    <s v="Artykuły malarskie"/>
    <x v="2"/>
    <x v="26"/>
    <s v="Przerzutki przednie"/>
    <x v="0"/>
    <d v="2009-12-24T00:00:00"/>
    <x v="3"/>
    <x v="1"/>
    <n v="91.49"/>
    <n v="54.893999999999998"/>
    <n v="2"/>
    <n v="109.788"/>
  </r>
  <r>
    <x v="0"/>
    <x v="0"/>
    <x v="3"/>
    <s v="Artykuły malarskie"/>
    <x v="1"/>
    <x v="14"/>
    <s v="spodenki damskie górskie"/>
    <x v="1"/>
    <d v="2009-12-11T00:00:00"/>
    <x v="3"/>
    <x v="1"/>
    <n v="69.989999999999995"/>
    <n v="41.994"/>
    <n v="2"/>
    <n v="83.988"/>
  </r>
  <r>
    <x v="0"/>
    <x v="0"/>
    <x v="3"/>
    <s v="Artykuły malarskie"/>
    <x v="2"/>
    <x v="29"/>
    <s v="hamulce przednie"/>
    <x v="0"/>
    <d v="2009-12-26T00:00:00"/>
    <x v="3"/>
    <x v="1"/>
    <n v="106.5"/>
    <n v="63.9"/>
    <n v="4"/>
    <n v="255.6"/>
  </r>
  <r>
    <x v="0"/>
    <x v="0"/>
    <x v="3"/>
    <s v="Artykuły malarskie"/>
    <x v="2"/>
    <x v="2"/>
    <s v="HL rama górski"/>
    <x v="0"/>
    <d v="2009-12-19T00:00:00"/>
    <x v="3"/>
    <x v="1"/>
    <n v="1364.5"/>
    <n v="818.7"/>
    <n v="2"/>
    <n v="1637.4"/>
  </r>
  <r>
    <x v="0"/>
    <x v="0"/>
    <x v="3"/>
    <s v="Artykuły malarskie"/>
    <x v="2"/>
    <x v="2"/>
    <s v="LL rama górski"/>
    <x v="0"/>
    <d v="2009-12-16T00:00:00"/>
    <x v="3"/>
    <x v="1"/>
    <n v="264.05"/>
    <n v="158.43"/>
    <n v="4"/>
    <n v="633.72"/>
  </r>
  <r>
    <x v="0"/>
    <x v="0"/>
    <x v="3"/>
    <s v="Artykuły malarskie"/>
    <x v="2"/>
    <x v="20"/>
    <s v="HL siodełko górski 2"/>
    <x v="7"/>
    <d v="2009-12-09T00:00:00"/>
    <x v="3"/>
    <x v="1"/>
    <n v="52.64"/>
    <n v="31.584"/>
    <n v="5"/>
    <n v="157.91999999999999"/>
  </r>
  <r>
    <x v="0"/>
    <x v="0"/>
    <x v="3"/>
    <s v="Artykuły malarskie"/>
    <x v="0"/>
    <x v="0"/>
    <s v="Górski-200"/>
    <x v="1"/>
    <d v="2009-12-07T00:00:00"/>
    <x v="3"/>
    <x v="1"/>
    <n v="2294.9899999999998"/>
    <n v="1376.9939999999999"/>
    <n v="2"/>
    <n v="2753.9879999999998"/>
  </r>
  <r>
    <x v="0"/>
    <x v="0"/>
    <x v="3"/>
    <s v="Artykuły malarskie"/>
    <x v="2"/>
    <x v="28"/>
    <s v="HL korba"/>
    <x v="1"/>
    <d v="2009-12-28T00:00:00"/>
    <x v="3"/>
    <x v="1"/>
    <n v="404.99"/>
    <n v="242.994"/>
    <n v="1"/>
    <n v="242.994"/>
  </r>
  <r>
    <x v="0"/>
    <x v="0"/>
    <x v="3"/>
    <s v="Artykuły malarskie"/>
    <x v="0"/>
    <x v="0"/>
    <s v="Górski-200"/>
    <x v="0"/>
    <d v="2009-12-24T00:00:00"/>
    <x v="3"/>
    <x v="1"/>
    <n v="2319.9899999999998"/>
    <n v="1391.9939999999999"/>
    <n v="2"/>
    <n v="2783.9879999999998"/>
  </r>
  <r>
    <x v="0"/>
    <x v="0"/>
    <x v="3"/>
    <s v="Artykuły malarskie"/>
    <x v="2"/>
    <x v="9"/>
    <s v="ML kierownica górski"/>
    <x v="7"/>
    <d v="2009-12-27T00:00:00"/>
    <x v="3"/>
    <x v="1"/>
    <n v="61.92"/>
    <n v="37.152000000000001"/>
    <n v="3"/>
    <n v="111.456"/>
  </r>
  <r>
    <x v="0"/>
    <x v="0"/>
    <x v="3"/>
    <s v="Artykuły malarskie"/>
    <x v="0"/>
    <x v="0"/>
    <s v="Górski-500"/>
    <x v="0"/>
    <d v="2009-12-03T00:00:00"/>
    <x v="3"/>
    <x v="1"/>
    <n v="564.99"/>
    <n v="338.99400000000003"/>
    <n v="1"/>
    <n v="338.99400000000003"/>
  </r>
  <r>
    <x v="0"/>
    <x v="0"/>
    <x v="3"/>
    <s v="Artykuły malarskie"/>
    <x v="0"/>
    <x v="0"/>
    <s v="Górski-200"/>
    <x v="0"/>
    <d v="2009-12-08T00:00:00"/>
    <x v="3"/>
    <x v="1"/>
    <n v="2319.9899999999998"/>
    <n v="1391.9939999999999"/>
    <n v="3"/>
    <n v="4175.982"/>
  </r>
  <r>
    <x v="0"/>
    <x v="0"/>
    <x v="3"/>
    <s v="Artykuły malarskie"/>
    <x v="2"/>
    <x v="2"/>
    <s v="ML rama górski-W"/>
    <x v="0"/>
    <d v="2009-12-24T00:00:00"/>
    <x v="3"/>
    <x v="1"/>
    <n v="364.09"/>
    <n v="218.45400000000001"/>
    <n v="6"/>
    <n v="1310.7240000000002"/>
  </r>
  <r>
    <x v="0"/>
    <x v="0"/>
    <x v="3"/>
    <s v="Artykuły malarskie"/>
    <x v="2"/>
    <x v="9"/>
    <s v="LL kierownica górski"/>
    <x v="7"/>
    <d v="2009-12-20T00:00:00"/>
    <x v="3"/>
    <x v="1"/>
    <n v="44.54"/>
    <n v="26.724"/>
    <n v="2"/>
    <n v="53.448"/>
  </r>
  <r>
    <x v="0"/>
    <x v="0"/>
    <x v="3"/>
    <s v="Artykuły malarskie"/>
    <x v="0"/>
    <x v="0"/>
    <s v="Górski-200"/>
    <x v="0"/>
    <d v="2009-12-10T00:00:00"/>
    <x v="3"/>
    <x v="1"/>
    <n v="2319.9899999999998"/>
    <n v="1391.9939999999999"/>
    <n v="1"/>
    <n v="1391.9939999999999"/>
  </r>
  <r>
    <x v="0"/>
    <x v="0"/>
    <x v="3"/>
    <s v="Artykuły malarskie"/>
    <x v="1"/>
    <x v="14"/>
    <s v="spodenki damskie górskie"/>
    <x v="1"/>
    <d v="2009-12-27T00:00:00"/>
    <x v="3"/>
    <x v="1"/>
    <n v="69.989999999999995"/>
    <n v="41.994"/>
    <n v="3"/>
    <n v="125.982"/>
  </r>
  <r>
    <x v="0"/>
    <x v="0"/>
    <x v="3"/>
    <s v="Artykuły malarskie"/>
    <x v="2"/>
    <x v="18"/>
    <s v="ML pedał górski"/>
    <x v="8"/>
    <d v="2009-12-25T00:00:00"/>
    <x v="3"/>
    <x v="1"/>
    <n v="62.09"/>
    <n v="37.253999999999998"/>
    <n v="1"/>
    <n v="37.253999999999998"/>
  </r>
  <r>
    <x v="0"/>
    <x v="0"/>
    <x v="3"/>
    <s v="Artykuły malarskie"/>
    <x v="0"/>
    <x v="0"/>
    <s v="Górski-200"/>
    <x v="1"/>
    <d v="2009-12-21T00:00:00"/>
    <x v="3"/>
    <x v="1"/>
    <n v="2294.9899999999998"/>
    <n v="1376.9939999999999"/>
    <n v="4"/>
    <n v="5507.9759999999997"/>
  </r>
  <r>
    <x v="0"/>
    <x v="0"/>
    <x v="3"/>
    <s v="Artykuły malarskie"/>
    <x v="2"/>
    <x v="31"/>
    <s v="HL suport"/>
    <x v="7"/>
    <d v="2009-12-19T00:00:00"/>
    <x v="3"/>
    <x v="1"/>
    <n v="121.49"/>
    <n v="72.894000000000005"/>
    <n v="1"/>
    <n v="72.894000000000005"/>
  </r>
  <r>
    <x v="0"/>
    <x v="0"/>
    <x v="3"/>
    <s v="Artykuły malarskie"/>
    <x v="2"/>
    <x v="2"/>
    <s v="LL rama górski"/>
    <x v="0"/>
    <d v="2009-12-22T00:00:00"/>
    <x v="3"/>
    <x v="1"/>
    <n v="264.05"/>
    <n v="158.43"/>
    <n v="2"/>
    <n v="316.86"/>
  </r>
  <r>
    <x v="0"/>
    <x v="0"/>
    <x v="3"/>
    <s v="Artykuły malarskie"/>
    <x v="2"/>
    <x v="18"/>
    <s v="LL pedał górski"/>
    <x v="8"/>
    <d v="2009-12-27T00:00:00"/>
    <x v="3"/>
    <x v="1"/>
    <n v="40.49"/>
    <n v="24.294"/>
    <n v="2"/>
    <n v="48.588000000000001"/>
  </r>
  <r>
    <x v="0"/>
    <x v="0"/>
    <x v="3"/>
    <s v="Artykuły malarskie"/>
    <x v="2"/>
    <x v="2"/>
    <s v="LL rama górski"/>
    <x v="0"/>
    <d v="2009-12-25T00:00:00"/>
    <x v="3"/>
    <x v="1"/>
    <n v="264.05"/>
    <n v="158.43"/>
    <n v="2"/>
    <n v="316.86"/>
  </r>
  <r>
    <x v="0"/>
    <x v="0"/>
    <x v="3"/>
    <s v="Artykuły malarskie"/>
    <x v="0"/>
    <x v="0"/>
    <s v="Górski-500"/>
    <x v="1"/>
    <d v="2009-12-28T00:00:00"/>
    <x v="3"/>
    <x v="1"/>
    <n v="539.99"/>
    <n v="323.99400000000003"/>
    <n v="1"/>
    <n v="323.99400000000003"/>
  </r>
  <r>
    <x v="0"/>
    <x v="0"/>
    <x v="3"/>
    <s v="Artykuły malarskie"/>
    <x v="2"/>
    <x v="2"/>
    <s v="HL rama górski"/>
    <x v="1"/>
    <d v="2009-12-01T00:00:00"/>
    <x v="3"/>
    <x v="1"/>
    <n v="1349.6"/>
    <n v="809.76"/>
    <n v="1"/>
    <n v="809.76"/>
  </r>
  <r>
    <x v="0"/>
    <x v="0"/>
    <x v="3"/>
    <s v="Artykuły malarskie"/>
    <x v="2"/>
    <x v="31"/>
    <s v="LL suport"/>
    <x v="7"/>
    <d v="2009-12-20T00:00:00"/>
    <x v="3"/>
    <x v="1"/>
    <n v="53.99"/>
    <n v="32.393999999999998"/>
    <n v="3"/>
    <n v="97.181999999999988"/>
  </r>
  <r>
    <x v="0"/>
    <x v="0"/>
    <x v="3"/>
    <s v="Artykuły malarskie"/>
    <x v="2"/>
    <x v="2"/>
    <s v="LL rama górski"/>
    <x v="1"/>
    <d v="2009-12-25T00:00:00"/>
    <x v="3"/>
    <x v="1"/>
    <n v="249.79"/>
    <n v="149.874"/>
    <n v="2"/>
    <n v="299.74799999999999"/>
  </r>
  <r>
    <x v="0"/>
    <x v="0"/>
    <x v="3"/>
    <s v="Artykuły malarskie"/>
    <x v="2"/>
    <x v="20"/>
    <s v="LL siodełko górski 2"/>
    <x v="7"/>
    <d v="2009-12-16T00:00:00"/>
    <x v="3"/>
    <x v="1"/>
    <n v="27.12"/>
    <n v="16.271999999999998"/>
    <n v="1"/>
    <n v="16.271999999999998"/>
  </r>
  <r>
    <x v="0"/>
    <x v="0"/>
    <x v="3"/>
    <s v="Artykuły malarskie"/>
    <x v="2"/>
    <x v="28"/>
    <s v="LL korba"/>
    <x v="1"/>
    <d v="2009-12-06T00:00:00"/>
    <x v="3"/>
    <x v="1"/>
    <n v="175.49"/>
    <n v="105.294"/>
    <n v="3"/>
    <n v="315.88200000000001"/>
  </r>
  <r>
    <x v="0"/>
    <x v="0"/>
    <x v="3"/>
    <s v="Artykuły malarskie"/>
    <x v="2"/>
    <x v="2"/>
    <s v="HL rama górski"/>
    <x v="1"/>
    <d v="2009-12-05T00:00:00"/>
    <x v="3"/>
    <x v="1"/>
    <n v="1349.6"/>
    <n v="809.76"/>
    <n v="3"/>
    <n v="2429.2799999999997"/>
  </r>
  <r>
    <x v="0"/>
    <x v="0"/>
    <x v="3"/>
    <s v="Artykuły malarskie"/>
    <x v="2"/>
    <x v="18"/>
    <s v="HL pedał górski"/>
    <x v="8"/>
    <d v="2009-12-29T00:00:00"/>
    <x v="3"/>
    <x v="1"/>
    <n v="80.989999999999995"/>
    <n v="48.594000000000001"/>
    <n v="3"/>
    <n v="145.78200000000001"/>
  </r>
  <r>
    <x v="0"/>
    <x v="0"/>
    <x v="3"/>
    <s v="Artykuły malarskie"/>
    <x v="2"/>
    <x v="2"/>
    <s v="LL rama górski"/>
    <x v="1"/>
    <d v="2009-12-04T00:00:00"/>
    <x v="3"/>
    <x v="1"/>
    <n v="249.79"/>
    <n v="149.874"/>
    <n v="1"/>
    <n v="149.874"/>
  </r>
  <r>
    <x v="0"/>
    <x v="0"/>
    <x v="3"/>
    <s v="Artykuły malarskie"/>
    <x v="1"/>
    <x v="14"/>
    <s v="spodenki damskie górskie"/>
    <x v="1"/>
    <d v="2009-12-07T00:00:00"/>
    <x v="3"/>
    <x v="1"/>
    <n v="69.989999999999995"/>
    <n v="41.994"/>
    <n v="8"/>
    <n v="335.952"/>
  </r>
  <r>
    <x v="0"/>
    <x v="0"/>
    <x v="3"/>
    <s v="Artykuły malarskie"/>
    <x v="2"/>
    <x v="30"/>
    <s v="Łańcuch"/>
    <x v="0"/>
    <d v="2009-12-31T00:00:00"/>
    <x v="3"/>
    <x v="1"/>
    <n v="20.239999999999998"/>
    <n v="12.144"/>
    <n v="6"/>
    <n v="72.864000000000004"/>
  </r>
  <r>
    <x v="0"/>
    <x v="0"/>
    <x v="3"/>
    <s v="Artykuły malarskie"/>
    <x v="0"/>
    <x v="0"/>
    <s v="Górski-500"/>
    <x v="0"/>
    <d v="2009-12-31T00:00:00"/>
    <x v="3"/>
    <x v="1"/>
    <n v="564.99"/>
    <n v="338.99400000000003"/>
    <n v="2"/>
    <n v="677.98800000000006"/>
  </r>
  <r>
    <x v="0"/>
    <x v="0"/>
    <x v="3"/>
    <s v="Artykuły malarskie"/>
    <x v="2"/>
    <x v="2"/>
    <s v="ML rama górski-W"/>
    <x v="0"/>
    <d v="2009-12-22T00:00:00"/>
    <x v="3"/>
    <x v="1"/>
    <n v="364.09"/>
    <n v="218.45400000000001"/>
    <n v="1"/>
    <n v="218.45400000000001"/>
  </r>
  <r>
    <x v="0"/>
    <x v="0"/>
    <x v="3"/>
    <s v="Artykuły malarskie"/>
    <x v="0"/>
    <x v="0"/>
    <s v="Górski-500"/>
    <x v="0"/>
    <d v="2009-12-06T00:00:00"/>
    <x v="3"/>
    <x v="1"/>
    <n v="564.99"/>
    <n v="338.99400000000003"/>
    <n v="2"/>
    <n v="677.98800000000006"/>
  </r>
  <r>
    <x v="0"/>
    <x v="0"/>
    <x v="3"/>
    <s v="Artykuły malarskie"/>
    <x v="0"/>
    <x v="0"/>
    <s v="Górski-500"/>
    <x v="0"/>
    <d v="2009-12-02T00:00:00"/>
    <x v="3"/>
    <x v="1"/>
    <n v="564.99"/>
    <n v="338.99400000000003"/>
    <n v="4"/>
    <n v="1355.9760000000001"/>
  </r>
  <r>
    <x v="1"/>
    <x v="3"/>
    <x v="6"/>
    <s v="Sklep rowerowy W drodze"/>
    <x v="0"/>
    <x v="0"/>
    <s v="Górski-200"/>
    <x v="1"/>
    <d v="2009-12-04T00:00:00"/>
    <x v="3"/>
    <x v="1"/>
    <n v="2294.9899999999998"/>
    <n v="1376.9939999999999"/>
    <n v="2"/>
    <n v="2753.9879999999998"/>
  </r>
  <r>
    <x v="1"/>
    <x v="3"/>
    <x v="6"/>
    <s v="Sklep rowerowy W drodze"/>
    <x v="1"/>
    <x v="14"/>
    <s v="spodenki damskie górskie"/>
    <x v="1"/>
    <d v="2009-12-07T00:00:00"/>
    <x v="3"/>
    <x v="1"/>
    <n v="69.989999999999995"/>
    <n v="34.994999999999997"/>
    <n v="27"/>
    <n v="944.8649999999999"/>
  </r>
  <r>
    <x v="1"/>
    <x v="3"/>
    <x v="6"/>
    <s v="Sklep rowerowy W drodze"/>
    <x v="0"/>
    <x v="0"/>
    <s v="Górski-500"/>
    <x v="1"/>
    <d v="2009-12-22T00:00:00"/>
    <x v="3"/>
    <x v="1"/>
    <n v="539.99"/>
    <n v="323.99400000000003"/>
    <n v="1"/>
    <n v="323.99400000000003"/>
  </r>
  <r>
    <x v="1"/>
    <x v="3"/>
    <x v="6"/>
    <s v="Sklep rowerowy W drodze"/>
    <x v="0"/>
    <x v="0"/>
    <s v="Górski-200"/>
    <x v="0"/>
    <d v="2009-12-24T00:00:00"/>
    <x v="3"/>
    <x v="1"/>
    <n v="2319.9899999999998"/>
    <n v="1391.9939999999999"/>
    <n v="1"/>
    <n v="1391.9939999999999"/>
  </r>
  <r>
    <x v="1"/>
    <x v="3"/>
    <x v="6"/>
    <s v="Sklep rowerowy W drodze"/>
    <x v="0"/>
    <x v="0"/>
    <s v="Górski-500"/>
    <x v="0"/>
    <d v="2009-12-15T00:00:00"/>
    <x v="3"/>
    <x v="1"/>
    <n v="564.99"/>
    <n v="338.99400000000003"/>
    <n v="1"/>
    <n v="338.99400000000003"/>
  </r>
  <r>
    <x v="1"/>
    <x v="3"/>
    <x v="6"/>
    <s v="Sklep rowerowy W drodze"/>
    <x v="0"/>
    <x v="0"/>
    <s v="Górski-500"/>
    <x v="1"/>
    <d v="2009-12-03T00:00:00"/>
    <x v="3"/>
    <x v="1"/>
    <n v="539.99"/>
    <n v="323.99400000000003"/>
    <n v="5"/>
    <n v="1619.9700000000003"/>
  </r>
  <r>
    <x v="1"/>
    <x v="3"/>
    <x v="6"/>
    <s v="Sklep rowerowy W drodze"/>
    <x v="1"/>
    <x v="10"/>
    <s v="rękawiczki rowerowe"/>
    <x v="1"/>
    <d v="2009-12-24T00:00:00"/>
    <x v="3"/>
    <x v="1"/>
    <n v="24.49"/>
    <n v="14.694000000000001"/>
    <n v="1"/>
    <n v="14.694000000000001"/>
  </r>
  <r>
    <x v="1"/>
    <x v="3"/>
    <x v="6"/>
    <s v="Sklep rowerowy W drodze"/>
    <x v="2"/>
    <x v="9"/>
    <s v="ML kierownica górski"/>
    <x v="7"/>
    <d v="2009-12-17T00:00:00"/>
    <x v="3"/>
    <x v="1"/>
    <n v="61.92"/>
    <n v="37.152000000000001"/>
    <n v="1"/>
    <n v="37.152000000000001"/>
  </r>
  <r>
    <x v="1"/>
    <x v="3"/>
    <x v="6"/>
    <s v="Sklep rowerowy W drodze"/>
    <x v="0"/>
    <x v="0"/>
    <s v="Górski-200"/>
    <x v="0"/>
    <d v="2009-12-13T00:00:00"/>
    <x v="3"/>
    <x v="1"/>
    <n v="2319.9899999999998"/>
    <n v="1391.9939999999999"/>
    <n v="2"/>
    <n v="2783.9879999999998"/>
  </r>
  <r>
    <x v="1"/>
    <x v="3"/>
    <x v="6"/>
    <s v="Sklep rowerowy W drodze"/>
    <x v="1"/>
    <x v="14"/>
    <s v="spodenki damskie górskie"/>
    <x v="1"/>
    <d v="2009-12-26T00:00:00"/>
    <x v="3"/>
    <x v="1"/>
    <n v="69.989999999999995"/>
    <n v="41.994"/>
    <n v="7"/>
    <n v="293.95799999999997"/>
  </r>
  <r>
    <x v="1"/>
    <x v="3"/>
    <x v="6"/>
    <s v="Sklep rowerowy W drodze"/>
    <x v="2"/>
    <x v="2"/>
    <s v="LL rama górski"/>
    <x v="0"/>
    <d v="2009-12-16T00:00:00"/>
    <x v="3"/>
    <x v="1"/>
    <n v="264.05"/>
    <n v="158.43"/>
    <n v="2"/>
    <n v="316.86"/>
  </r>
  <r>
    <x v="1"/>
    <x v="3"/>
    <x v="6"/>
    <s v="Sklep rowerowy W drodze"/>
    <x v="2"/>
    <x v="18"/>
    <s v="HL pedał górski"/>
    <x v="8"/>
    <d v="2009-12-11T00:00:00"/>
    <x v="3"/>
    <x v="1"/>
    <n v="80.989999999999995"/>
    <n v="48.594000000000001"/>
    <n v="1"/>
    <n v="48.594000000000001"/>
  </r>
  <r>
    <x v="1"/>
    <x v="3"/>
    <x v="6"/>
    <s v="Sklep rowerowy W drodze"/>
    <x v="2"/>
    <x v="2"/>
    <s v="LL rama górski"/>
    <x v="1"/>
    <d v="2009-12-17T00:00:00"/>
    <x v="3"/>
    <x v="1"/>
    <n v="249.79"/>
    <n v="149.874"/>
    <n v="2"/>
    <n v="299.74799999999999"/>
  </r>
  <r>
    <x v="1"/>
    <x v="3"/>
    <x v="6"/>
    <s v="Sklep rowerowy W drodze"/>
    <x v="2"/>
    <x v="9"/>
    <s v="HL kierownica górski"/>
    <x v="7"/>
    <d v="2009-12-19T00:00:00"/>
    <x v="3"/>
    <x v="1"/>
    <n v="120.27"/>
    <n v="72.162000000000006"/>
    <n v="1"/>
    <n v="72.162000000000006"/>
  </r>
  <r>
    <x v="1"/>
    <x v="3"/>
    <x v="6"/>
    <s v="Sklep rowerowy W drodze"/>
    <x v="2"/>
    <x v="2"/>
    <s v="ML rama górski-W"/>
    <x v="0"/>
    <d v="2009-12-31T00:00:00"/>
    <x v="3"/>
    <x v="1"/>
    <n v="364.09"/>
    <n v="218.45400000000001"/>
    <n v="2"/>
    <n v="436.90800000000002"/>
  </r>
  <r>
    <x v="1"/>
    <x v="3"/>
    <x v="6"/>
    <s v="Sklep rowerowy W drodze"/>
    <x v="2"/>
    <x v="2"/>
    <s v="LL rama górski"/>
    <x v="1"/>
    <d v="2009-12-29T00:00:00"/>
    <x v="3"/>
    <x v="1"/>
    <n v="249.79"/>
    <n v="149.874"/>
    <n v="1"/>
    <n v="149.874"/>
  </r>
  <r>
    <x v="1"/>
    <x v="3"/>
    <x v="6"/>
    <s v="Sklep rowerowy W drodze"/>
    <x v="1"/>
    <x v="14"/>
    <s v="spodenki damskie górskie"/>
    <x v="1"/>
    <d v="2009-12-09T00:00:00"/>
    <x v="3"/>
    <x v="1"/>
    <n v="69.989999999999995"/>
    <n v="41.994"/>
    <n v="3"/>
    <n v="125.982"/>
  </r>
  <r>
    <x v="1"/>
    <x v="3"/>
    <x v="6"/>
    <s v="Sklep rowerowy W drodze"/>
    <x v="0"/>
    <x v="0"/>
    <s v="Górski-500"/>
    <x v="0"/>
    <d v="2009-12-27T00:00:00"/>
    <x v="3"/>
    <x v="1"/>
    <n v="564.99"/>
    <n v="338.99400000000003"/>
    <n v="2"/>
    <n v="677.98800000000006"/>
  </r>
  <r>
    <x v="1"/>
    <x v="3"/>
    <x v="6"/>
    <s v="Sklep rowerowy W drodze"/>
    <x v="0"/>
    <x v="0"/>
    <s v="Górski-200-W"/>
    <x v="0"/>
    <d v="2009-12-21T00:00:00"/>
    <x v="3"/>
    <x v="1"/>
    <n v="769.49"/>
    <n v="461.69400000000002"/>
    <n v="2"/>
    <n v="923.38800000000003"/>
  </r>
  <r>
    <x v="1"/>
    <x v="3"/>
    <x v="6"/>
    <s v="Sklep rowerowy W drodze"/>
    <x v="2"/>
    <x v="2"/>
    <s v="LL rama górski"/>
    <x v="0"/>
    <d v="2009-12-10T00:00:00"/>
    <x v="3"/>
    <x v="1"/>
    <n v="264.05"/>
    <n v="158.43"/>
    <n v="3"/>
    <n v="475.29"/>
  </r>
  <r>
    <x v="1"/>
    <x v="3"/>
    <x v="6"/>
    <s v="Sklep rowerowy W drodze"/>
    <x v="0"/>
    <x v="0"/>
    <s v="Górski-500"/>
    <x v="0"/>
    <d v="2009-12-01T00:00:00"/>
    <x v="3"/>
    <x v="1"/>
    <n v="564.99"/>
    <n v="338.99400000000003"/>
    <n v="1"/>
    <n v="338.99400000000003"/>
  </r>
  <r>
    <x v="1"/>
    <x v="3"/>
    <x v="6"/>
    <s v="Sklep rowerowy W drodze"/>
    <x v="2"/>
    <x v="18"/>
    <s v="ML pedał górski"/>
    <x v="8"/>
    <d v="2009-12-27T00:00:00"/>
    <x v="3"/>
    <x v="1"/>
    <n v="62.09"/>
    <n v="37.253999999999998"/>
    <n v="4"/>
    <n v="149.01599999999999"/>
  </r>
  <r>
    <x v="1"/>
    <x v="3"/>
    <x v="6"/>
    <s v="Sklep rowerowy W drodze"/>
    <x v="0"/>
    <x v="0"/>
    <s v="Górski-200-W"/>
    <x v="0"/>
    <d v="2009-12-22T00:00:00"/>
    <x v="3"/>
    <x v="1"/>
    <n v="769.49"/>
    <n v="461.69400000000002"/>
    <n v="7"/>
    <n v="3231.8580000000002"/>
  </r>
  <r>
    <x v="1"/>
    <x v="3"/>
    <x v="6"/>
    <s v="Sklep rowerowy W drodze"/>
    <x v="0"/>
    <x v="0"/>
    <s v="Górski-500"/>
    <x v="1"/>
    <d v="2009-12-22T00:00:00"/>
    <x v="3"/>
    <x v="1"/>
    <n v="539.99"/>
    <n v="323.99400000000003"/>
    <n v="3"/>
    <n v="971.98200000000008"/>
  </r>
  <r>
    <x v="1"/>
    <x v="3"/>
    <x v="6"/>
    <s v="Sklep rowerowy W drodze"/>
    <x v="2"/>
    <x v="20"/>
    <s v="HL siodełko górski 2"/>
    <x v="7"/>
    <d v="2009-12-16T00:00:00"/>
    <x v="3"/>
    <x v="1"/>
    <n v="52.64"/>
    <n v="31.584"/>
    <n v="1"/>
    <n v="31.584"/>
  </r>
  <r>
    <x v="1"/>
    <x v="3"/>
    <x v="6"/>
    <s v="Sklep rowerowy W drodze"/>
    <x v="2"/>
    <x v="2"/>
    <s v="LL rama górski"/>
    <x v="0"/>
    <d v="2009-12-02T00:00:00"/>
    <x v="3"/>
    <x v="1"/>
    <n v="264.05"/>
    <n v="158.43"/>
    <n v="1"/>
    <n v="158.43"/>
  </r>
  <r>
    <x v="1"/>
    <x v="3"/>
    <x v="6"/>
    <s v="Sklep rowerowy W drodze"/>
    <x v="2"/>
    <x v="2"/>
    <s v="HL rama górski"/>
    <x v="1"/>
    <d v="2009-12-10T00:00:00"/>
    <x v="3"/>
    <x v="1"/>
    <n v="1349.6"/>
    <n v="809.76"/>
    <n v="3"/>
    <n v="2429.2799999999997"/>
  </r>
  <r>
    <x v="1"/>
    <x v="3"/>
    <x v="6"/>
    <s v="Sklep rowerowy W drodze"/>
    <x v="0"/>
    <x v="0"/>
    <s v="Górski-200"/>
    <x v="1"/>
    <d v="2009-12-03T00:00:00"/>
    <x v="3"/>
    <x v="1"/>
    <n v="2294.9899999999998"/>
    <n v="1376.9939999999999"/>
    <n v="4"/>
    <n v="5507.9759999999997"/>
  </r>
  <r>
    <x v="1"/>
    <x v="3"/>
    <x v="6"/>
    <s v="Sklep rowerowy W drodze"/>
    <x v="2"/>
    <x v="2"/>
    <s v="ML rama górski-W"/>
    <x v="0"/>
    <d v="2009-12-21T00:00:00"/>
    <x v="3"/>
    <x v="1"/>
    <n v="364.09"/>
    <n v="218.45400000000001"/>
    <n v="1"/>
    <n v="218.45400000000001"/>
  </r>
  <r>
    <x v="1"/>
    <x v="3"/>
    <x v="6"/>
    <s v="Sklep rowerowy W drodze"/>
    <x v="0"/>
    <x v="0"/>
    <s v="Górski-500"/>
    <x v="1"/>
    <d v="2009-12-25T00:00:00"/>
    <x v="3"/>
    <x v="1"/>
    <n v="539.99"/>
    <n v="323.99400000000003"/>
    <n v="1"/>
    <n v="323.99400000000003"/>
  </r>
  <r>
    <x v="1"/>
    <x v="3"/>
    <x v="6"/>
    <s v="Sklep rowerowy W drodze"/>
    <x v="0"/>
    <x v="0"/>
    <s v="Górski-200"/>
    <x v="0"/>
    <d v="2009-12-30T00:00:00"/>
    <x v="3"/>
    <x v="1"/>
    <n v="2319.9899999999998"/>
    <n v="1391.9939999999999"/>
    <n v="1"/>
    <n v="1391.9939999999999"/>
  </r>
  <r>
    <x v="1"/>
    <x v="3"/>
    <x v="6"/>
    <s v="Sklep rowerowy W drodze"/>
    <x v="2"/>
    <x v="18"/>
    <s v="LL pedał górski"/>
    <x v="8"/>
    <d v="2009-12-20T00:00:00"/>
    <x v="3"/>
    <x v="1"/>
    <n v="40.49"/>
    <n v="24.294"/>
    <n v="3"/>
    <n v="72.882000000000005"/>
  </r>
  <r>
    <x v="0"/>
    <x v="0"/>
    <x v="0"/>
    <s v="Sprzedaż i obsługa — Towarzystwo Handlowe"/>
    <x v="0"/>
    <x v="3"/>
    <s v="Szosa--550-W"/>
    <x v="6"/>
    <d v="2009-12-21T00:00:00"/>
    <x v="3"/>
    <x v="1"/>
    <n v="1120.49"/>
    <n v="672.29399999999998"/>
    <n v="2"/>
    <n v="1344.588"/>
  </r>
  <r>
    <x v="0"/>
    <x v="0"/>
    <x v="0"/>
    <s v="Sprzedaż i obsługa — Towarzystwo Handlowe"/>
    <x v="3"/>
    <x v="21"/>
    <s v="plecak rowerowy"/>
    <x v="0"/>
    <d v="2009-12-05T00:00:00"/>
    <x v="3"/>
    <x v="1"/>
    <n v="54.99"/>
    <n v="31.894200000000001"/>
    <n v="11"/>
    <n v="350.83620000000002"/>
  </r>
  <r>
    <x v="0"/>
    <x v="0"/>
    <x v="0"/>
    <s v="Sprzedaż i obsługa — Towarzystwo Handlowe"/>
    <x v="2"/>
    <x v="18"/>
    <s v="LL pedał szosa"/>
    <x v="8"/>
    <d v="2009-12-12T00:00:00"/>
    <x v="3"/>
    <x v="1"/>
    <n v="40.49"/>
    <n v="24.294"/>
    <n v="4"/>
    <n v="97.176000000000002"/>
  </r>
  <r>
    <x v="0"/>
    <x v="0"/>
    <x v="0"/>
    <s v="Sprzedaż i obsługa — Towarzystwo Handlowe"/>
    <x v="1"/>
    <x v="1"/>
    <s v="skarpety wyścigowe"/>
    <x v="2"/>
    <d v="2009-12-22T00:00:00"/>
    <x v="3"/>
    <x v="1"/>
    <n v="8.99"/>
    <n v="5.3940000000000001"/>
    <n v="3"/>
    <n v="16.182000000000002"/>
  </r>
  <r>
    <x v="0"/>
    <x v="0"/>
    <x v="0"/>
    <s v="Sprzedaż i obsługa — Towarzystwo Handlowe"/>
    <x v="3"/>
    <x v="7"/>
    <s v="Sport-100"/>
    <x v="5"/>
    <d v="2009-12-25T00:00:00"/>
    <x v="3"/>
    <x v="1"/>
    <n v="34.99"/>
    <n v="20.994"/>
    <n v="6"/>
    <n v="125.964"/>
  </r>
  <r>
    <x v="0"/>
    <x v="0"/>
    <x v="0"/>
    <s v="Sprzedaż i obsługa — Towarzystwo Handlowe"/>
    <x v="1"/>
    <x v="4"/>
    <s v="Short-Sleeve Classic Jersey"/>
    <x v="6"/>
    <d v="2009-12-12T00:00:00"/>
    <x v="3"/>
    <x v="1"/>
    <n v="53.99"/>
    <n v="31.3142"/>
    <n v="11"/>
    <n v="344.45619999999997"/>
  </r>
  <r>
    <x v="0"/>
    <x v="0"/>
    <x v="0"/>
    <s v="Sprzedaż i obsługa — Towarzystwo Handlowe"/>
    <x v="1"/>
    <x v="23"/>
    <s v="kamizelki klasyczne"/>
    <x v="5"/>
    <d v="2009-12-28T00:00:00"/>
    <x v="3"/>
    <x v="1"/>
    <n v="63.5"/>
    <n v="38.1"/>
    <n v="3"/>
    <n v="114.30000000000001"/>
  </r>
  <r>
    <x v="0"/>
    <x v="0"/>
    <x v="0"/>
    <s v="Sprzedaż i obsługa — Towarzystwo Handlowe"/>
    <x v="3"/>
    <x v="32"/>
    <s v="zestawy naprawcze do opon"/>
    <x v="7"/>
    <d v="2009-12-16T00:00:00"/>
    <x v="3"/>
    <x v="1"/>
    <n v="2.29"/>
    <n v="1.3740000000000001"/>
    <n v="2"/>
    <n v="2.7480000000000002"/>
  </r>
  <r>
    <x v="0"/>
    <x v="0"/>
    <x v="0"/>
    <s v="Sprzedaż i obsługa — Towarzystwo Handlowe"/>
    <x v="3"/>
    <x v="7"/>
    <s v="Sport-100"/>
    <x v="3"/>
    <d v="2009-12-08T00:00:00"/>
    <x v="3"/>
    <x v="1"/>
    <n v="34.99"/>
    <n v="20.994"/>
    <n v="7"/>
    <n v="146.958"/>
  </r>
  <r>
    <x v="0"/>
    <x v="0"/>
    <x v="0"/>
    <s v="Sprzedaż i obsługa — Towarzystwo Handlowe"/>
    <x v="1"/>
    <x v="5"/>
    <s v="nakładka na rower"/>
    <x v="4"/>
    <d v="2009-12-30T00:00:00"/>
    <x v="3"/>
    <x v="1"/>
    <n v="8.99"/>
    <n v="5.3940000000000001"/>
    <n v="10"/>
    <n v="53.94"/>
  </r>
  <r>
    <x v="0"/>
    <x v="0"/>
    <x v="0"/>
    <s v="Sprzedaż i obsługa — Towarzystwo Handlowe"/>
    <x v="1"/>
    <x v="10"/>
    <s v="rękawiczki rowerowe"/>
    <x v="1"/>
    <d v="2009-12-12T00:00:00"/>
    <x v="3"/>
    <x v="1"/>
    <n v="24.49"/>
    <n v="14.694000000000001"/>
    <n v="4"/>
    <n v="58.776000000000003"/>
  </r>
  <r>
    <x v="0"/>
    <x v="0"/>
    <x v="0"/>
    <s v="Sprzedaż i obsługa — Towarzystwo Handlowe"/>
    <x v="3"/>
    <x v="24"/>
    <s v="Bike Wash"/>
    <x v="7"/>
    <d v="2009-12-10T00:00:00"/>
    <x v="3"/>
    <x v="1"/>
    <n v="7.95"/>
    <n v="4.7699999999999996"/>
    <n v="10"/>
    <n v="47.699999999999996"/>
  </r>
  <r>
    <x v="0"/>
    <x v="0"/>
    <x v="0"/>
    <s v="Sprzedaż i obsługa — Towarzystwo Handlowe"/>
    <x v="1"/>
    <x v="23"/>
    <s v="kamizelki klasyczne"/>
    <x v="5"/>
    <d v="2009-12-19T00:00:00"/>
    <x v="3"/>
    <x v="1"/>
    <n v="63.5"/>
    <n v="34.924999999999997"/>
    <n v="17"/>
    <n v="593.72499999999991"/>
  </r>
  <r>
    <x v="0"/>
    <x v="0"/>
    <x v="0"/>
    <s v="Sprzedaż i obsługa — Towarzystwo Handlowe"/>
    <x v="1"/>
    <x v="10"/>
    <s v="rękawiczki rowerowe"/>
    <x v="1"/>
    <d v="2009-12-06T00:00:00"/>
    <x v="3"/>
    <x v="1"/>
    <n v="24.49"/>
    <n v="14.2042"/>
    <n v="14"/>
    <n v="198.8588"/>
  </r>
  <r>
    <x v="0"/>
    <x v="0"/>
    <x v="0"/>
    <s v="Sprzedaż i obsługa — Towarzystwo Handlowe"/>
    <x v="1"/>
    <x v="4"/>
    <s v="Long-Sleeve Logo Jersey"/>
    <x v="4"/>
    <d v="2009-12-08T00:00:00"/>
    <x v="3"/>
    <x v="1"/>
    <n v="49.99"/>
    <n v="29.994"/>
    <n v="6"/>
    <n v="179.964"/>
  </r>
  <r>
    <x v="0"/>
    <x v="0"/>
    <x v="0"/>
    <s v="Sprzedaż i obsługa — Towarzystwo Handlowe"/>
    <x v="0"/>
    <x v="3"/>
    <s v="Szosa-250"/>
    <x v="1"/>
    <d v="2009-12-05T00:00:00"/>
    <x v="3"/>
    <x v="1"/>
    <n v="2443.35"/>
    <n v="1466.01"/>
    <n v="3"/>
    <n v="4398.03"/>
  </r>
  <r>
    <x v="0"/>
    <x v="0"/>
    <x v="0"/>
    <s v="Sprzedaż i obsługa — Towarzystwo Handlowe"/>
    <x v="1"/>
    <x v="4"/>
    <s v="Short-Sleeve Classic Jersey"/>
    <x v="6"/>
    <d v="2009-12-31T00:00:00"/>
    <x v="3"/>
    <x v="1"/>
    <n v="53.99"/>
    <n v="32.393999999999998"/>
    <n v="9"/>
    <n v="291.54599999999999"/>
  </r>
  <r>
    <x v="0"/>
    <x v="0"/>
    <x v="0"/>
    <s v="Sprzedaż i obsługa — Towarzystwo Handlowe"/>
    <x v="3"/>
    <x v="22"/>
    <s v="bidony"/>
    <x v="7"/>
    <d v="2009-12-17T00:00:00"/>
    <x v="3"/>
    <x v="1"/>
    <n v="4.99"/>
    <n v="2.9940000000000002"/>
    <n v="5"/>
    <n v="14.97"/>
  </r>
  <r>
    <x v="0"/>
    <x v="0"/>
    <x v="0"/>
    <s v="Sprzedaż i obsługa — Towarzystwo Handlowe"/>
    <x v="1"/>
    <x v="1"/>
    <s v="skarpety wyścigowe"/>
    <x v="2"/>
    <d v="2009-12-28T00:00:00"/>
    <x v="3"/>
    <x v="1"/>
    <n v="8.99"/>
    <n v="5.3940000000000001"/>
    <n v="3"/>
    <n v="16.182000000000002"/>
  </r>
  <r>
    <x v="0"/>
    <x v="0"/>
    <x v="0"/>
    <s v="Sprzedaż i obsługa — Towarzystwo Handlowe"/>
    <x v="2"/>
    <x v="6"/>
    <s v="LL rama rowerowa"/>
    <x v="1"/>
    <d v="2009-12-11T00:00:00"/>
    <x v="3"/>
    <x v="1"/>
    <n v="337.22"/>
    <n v="202.33199999999999"/>
    <n v="4"/>
    <n v="809.32799999999997"/>
  </r>
  <r>
    <x v="0"/>
    <x v="0"/>
    <x v="0"/>
    <s v="Sprzedaż i obsługa — Towarzystwo Handlowe"/>
    <x v="2"/>
    <x v="6"/>
    <s v="ML rama rowerowa-W"/>
    <x v="6"/>
    <d v="2009-12-01T00:00:00"/>
    <x v="3"/>
    <x v="1"/>
    <n v="594.83000000000004"/>
    <n v="356.89800000000002"/>
    <n v="6"/>
    <n v="2141.3879999999999"/>
  </r>
  <r>
    <x v="0"/>
    <x v="0"/>
    <x v="0"/>
    <s v="Sprzedaż i obsługa — Towarzystwo Handlowe"/>
    <x v="3"/>
    <x v="7"/>
    <s v="Sport-100"/>
    <x v="1"/>
    <d v="2009-12-04T00:00:00"/>
    <x v="3"/>
    <x v="1"/>
    <n v="34.99"/>
    <n v="20.994"/>
    <n v="10"/>
    <n v="209.94"/>
  </r>
  <r>
    <x v="0"/>
    <x v="0"/>
    <x v="0"/>
    <s v="Sprzedaż i obsługa — Towarzystwo Handlowe"/>
    <x v="0"/>
    <x v="3"/>
    <s v="Szosa-750"/>
    <x v="1"/>
    <d v="2009-12-28T00:00:00"/>
    <x v="3"/>
    <x v="1"/>
    <n v="539.99"/>
    <n v="313.19420000000002"/>
    <n v="11"/>
    <n v="3445.1362000000004"/>
  </r>
  <r>
    <x v="0"/>
    <x v="0"/>
    <x v="0"/>
    <s v="Sprzedaż i obsługa — Towarzystwo Handlowe"/>
    <x v="0"/>
    <x v="3"/>
    <s v="Szosa--550-W"/>
    <x v="6"/>
    <d v="2009-12-23T00:00:00"/>
    <x v="3"/>
    <x v="1"/>
    <n v="1120.49"/>
    <n v="672.29399999999998"/>
    <n v="1"/>
    <n v="672.29399999999998"/>
  </r>
  <r>
    <x v="0"/>
    <x v="0"/>
    <x v="0"/>
    <s v="Sprzedaż i obsługa — Towarzystwo Handlowe"/>
    <x v="1"/>
    <x v="10"/>
    <s v="rękawiczki rowerowe"/>
    <x v="1"/>
    <d v="2009-12-01T00:00:00"/>
    <x v="3"/>
    <x v="1"/>
    <n v="24.49"/>
    <n v="14.694000000000001"/>
    <n v="4"/>
    <n v="58.776000000000003"/>
  </r>
  <r>
    <x v="0"/>
    <x v="0"/>
    <x v="0"/>
    <s v="Sprzedaż i obsługa — Towarzystwo Handlowe"/>
    <x v="1"/>
    <x v="4"/>
    <s v="Long-Sleeve Logo Jersey"/>
    <x v="4"/>
    <d v="2009-12-14T00:00:00"/>
    <x v="3"/>
    <x v="1"/>
    <n v="49.99"/>
    <n v="29.994"/>
    <n v="6"/>
    <n v="179.964"/>
  </r>
  <r>
    <x v="0"/>
    <x v="0"/>
    <x v="0"/>
    <s v="Sprzedaż i obsługa — Towarzystwo Handlowe"/>
    <x v="0"/>
    <x v="3"/>
    <s v="Szosa--350-W"/>
    <x v="6"/>
    <d v="2009-12-30T00:00:00"/>
    <x v="3"/>
    <x v="1"/>
    <n v="1700.99"/>
    <n v="1020.5940000000001"/>
    <n v="2"/>
    <n v="2041.1880000000001"/>
  </r>
  <r>
    <x v="0"/>
    <x v="0"/>
    <x v="0"/>
    <s v="Sprzedaż i obsługa — Towarzystwo Handlowe"/>
    <x v="2"/>
    <x v="6"/>
    <s v="ML rama rowerowa-W"/>
    <x v="6"/>
    <d v="2009-12-26T00:00:00"/>
    <x v="3"/>
    <x v="1"/>
    <n v="594.83000000000004"/>
    <n v="356.89800000000002"/>
    <n v="7"/>
    <n v="2498.2860000000001"/>
  </r>
  <r>
    <x v="0"/>
    <x v="0"/>
    <x v="0"/>
    <s v="Sprzedaż i obsługa — Towarzystwo Handlowe"/>
    <x v="1"/>
    <x v="4"/>
    <s v="Short-Sleeve Classic Jersey"/>
    <x v="6"/>
    <d v="2009-12-04T00:00:00"/>
    <x v="3"/>
    <x v="1"/>
    <n v="53.99"/>
    <n v="32.393999999999998"/>
    <n v="9"/>
    <n v="291.54599999999999"/>
  </r>
  <r>
    <x v="0"/>
    <x v="0"/>
    <x v="0"/>
    <s v="Sprzedaż i obsługa — Towarzystwo Handlowe"/>
    <x v="2"/>
    <x v="6"/>
    <s v="ML rama rowerowa-W"/>
    <x v="6"/>
    <d v="2009-12-09T00:00:00"/>
    <x v="3"/>
    <x v="1"/>
    <n v="594.83000000000004"/>
    <n v="356.89800000000002"/>
    <n v="7"/>
    <n v="2498.2860000000001"/>
  </r>
  <r>
    <x v="0"/>
    <x v="0"/>
    <x v="0"/>
    <s v="Sprzedaż i obsługa — Towarzystwo Handlowe"/>
    <x v="3"/>
    <x v="19"/>
    <s v="stojak na 4 rowery"/>
    <x v="7"/>
    <d v="2009-12-12T00:00:00"/>
    <x v="3"/>
    <x v="1"/>
    <n v="120"/>
    <n v="72"/>
    <n v="6"/>
    <n v="432"/>
  </r>
  <r>
    <x v="0"/>
    <x v="0"/>
    <x v="0"/>
    <s v="Sprzedaż i obsługa — Towarzystwo Handlowe"/>
    <x v="0"/>
    <x v="3"/>
    <s v="Szosa--350-W"/>
    <x v="6"/>
    <d v="2009-12-02T00:00:00"/>
    <x v="3"/>
    <x v="1"/>
    <n v="1700.99"/>
    <n v="1020.5940000000001"/>
    <n v="8"/>
    <n v="8164.7520000000004"/>
  </r>
  <r>
    <x v="0"/>
    <x v="0"/>
    <x v="0"/>
    <s v="Sprzedaż i obsługa — Towarzystwo Handlowe"/>
    <x v="2"/>
    <x v="18"/>
    <s v="ML pedał szosa"/>
    <x v="8"/>
    <d v="2009-12-28T00:00:00"/>
    <x v="3"/>
    <x v="1"/>
    <n v="62.09"/>
    <n v="37.253999999999998"/>
    <n v="4"/>
    <n v="149.01599999999999"/>
  </r>
  <r>
    <x v="0"/>
    <x v="0"/>
    <x v="0"/>
    <s v="Sprzedaż i obsługa — Towarzystwo Handlowe"/>
    <x v="2"/>
    <x v="18"/>
    <s v="HL pedał szosa"/>
    <x v="8"/>
    <d v="2009-12-09T00:00:00"/>
    <x v="3"/>
    <x v="1"/>
    <n v="80.989999999999995"/>
    <n v="48.594000000000001"/>
    <n v="3"/>
    <n v="145.78200000000001"/>
  </r>
  <r>
    <x v="0"/>
    <x v="0"/>
    <x v="0"/>
    <s v="Sprzedaż i obsługa — Towarzystwo Handlowe"/>
    <x v="1"/>
    <x v="4"/>
    <s v="Long-Sleeve Logo Jersey"/>
    <x v="4"/>
    <d v="2009-12-30T00:00:00"/>
    <x v="3"/>
    <x v="1"/>
    <n v="49.99"/>
    <n v="29.994"/>
    <n v="1"/>
    <n v="29.994"/>
  </r>
  <r>
    <x v="0"/>
    <x v="0"/>
    <x v="0"/>
    <s v="Sprzedaż i obsługa — Towarzystwo Handlowe"/>
    <x v="0"/>
    <x v="3"/>
    <s v="Szosa-750"/>
    <x v="1"/>
    <d v="2009-12-21T00:00:00"/>
    <x v="3"/>
    <x v="1"/>
    <n v="539.99"/>
    <n v="323.99400000000003"/>
    <n v="8"/>
    <n v="2591.9520000000002"/>
  </r>
  <r>
    <x v="0"/>
    <x v="0"/>
    <x v="0"/>
    <s v="Najlepsze rowery"/>
    <x v="0"/>
    <x v="0"/>
    <s v="Górski-200"/>
    <x v="1"/>
    <d v="2009-12-23T00:00:00"/>
    <x v="3"/>
    <x v="1"/>
    <n v="2294.9899999999998"/>
    <n v="1376.9939999999999"/>
    <n v="1"/>
    <n v="1376.9939999999999"/>
  </r>
  <r>
    <x v="0"/>
    <x v="0"/>
    <x v="0"/>
    <s v="Najlepsze rowery"/>
    <x v="1"/>
    <x v="4"/>
    <s v="Short-Sleeve Classic Jersey"/>
    <x v="6"/>
    <d v="2009-12-06T00:00:00"/>
    <x v="3"/>
    <x v="1"/>
    <n v="53.99"/>
    <n v="32.393999999999998"/>
    <n v="1"/>
    <n v="32.393999999999998"/>
  </r>
  <r>
    <x v="0"/>
    <x v="0"/>
    <x v="0"/>
    <s v="Najlepsze rowery"/>
    <x v="1"/>
    <x v="14"/>
    <s v="spodenki damskie górskie"/>
    <x v="1"/>
    <d v="2009-12-30T00:00:00"/>
    <x v="3"/>
    <x v="1"/>
    <n v="69.989999999999995"/>
    <n v="41.994"/>
    <n v="3"/>
    <n v="125.982"/>
  </r>
  <r>
    <x v="0"/>
    <x v="0"/>
    <x v="0"/>
    <s v="Najlepsze rowery"/>
    <x v="0"/>
    <x v="0"/>
    <s v="Górski-200"/>
    <x v="1"/>
    <d v="2009-12-15T00:00:00"/>
    <x v="3"/>
    <x v="1"/>
    <n v="2294.9899999999998"/>
    <n v="1376.9939999999999"/>
    <n v="2"/>
    <n v="2753.9879999999998"/>
  </r>
  <r>
    <x v="0"/>
    <x v="0"/>
    <x v="0"/>
    <s v="Najlepsze rowery"/>
    <x v="1"/>
    <x v="14"/>
    <s v="spodenki damskie górskie"/>
    <x v="1"/>
    <d v="2009-12-30T00:00:00"/>
    <x v="3"/>
    <x v="1"/>
    <n v="69.989999999999995"/>
    <n v="41.994"/>
    <n v="1"/>
    <n v="41.994"/>
  </r>
  <r>
    <x v="1"/>
    <x v="4"/>
    <x v="7"/>
    <s v="Najlepsze zakupy"/>
    <x v="2"/>
    <x v="18"/>
    <s v="HL pedał szosa"/>
    <x v="8"/>
    <d v="2009-12-14T00:00:00"/>
    <x v="3"/>
    <x v="1"/>
    <n v="80.989999999999995"/>
    <n v="48.594000000000001"/>
    <n v="1"/>
    <n v="48.594000000000001"/>
  </r>
  <r>
    <x v="1"/>
    <x v="4"/>
    <x v="7"/>
    <s v="Najlepsze zakupy"/>
    <x v="0"/>
    <x v="3"/>
    <s v="Szosa-750"/>
    <x v="1"/>
    <d v="2009-12-21T00:00:00"/>
    <x v="3"/>
    <x v="1"/>
    <n v="539.99"/>
    <n v="323.99400000000003"/>
    <n v="1"/>
    <n v="323.99400000000003"/>
  </r>
  <r>
    <x v="1"/>
    <x v="4"/>
    <x v="7"/>
    <s v="Najlepsze zakupy"/>
    <x v="0"/>
    <x v="3"/>
    <s v="Szosa--350-W"/>
    <x v="6"/>
    <d v="2009-12-27T00:00:00"/>
    <x v="3"/>
    <x v="1"/>
    <n v="1700.99"/>
    <n v="1020.5940000000001"/>
    <n v="1"/>
    <n v="1020.5940000000001"/>
  </r>
  <r>
    <x v="1"/>
    <x v="4"/>
    <x v="7"/>
    <s v="Najlepsze zakupy"/>
    <x v="3"/>
    <x v="7"/>
    <s v="Sport-100"/>
    <x v="1"/>
    <d v="2009-12-30T00:00:00"/>
    <x v="3"/>
    <x v="1"/>
    <n v="34.99"/>
    <n v="20.994"/>
    <n v="2"/>
    <n v="41.988"/>
  </r>
  <r>
    <x v="1"/>
    <x v="4"/>
    <x v="7"/>
    <s v="Najlepsze zakupy"/>
    <x v="1"/>
    <x v="4"/>
    <s v="Short-Sleeve Classic Jersey"/>
    <x v="6"/>
    <d v="2009-12-27T00:00:00"/>
    <x v="3"/>
    <x v="1"/>
    <n v="53.99"/>
    <n v="32.393999999999998"/>
    <n v="1"/>
    <n v="32.393999999999998"/>
  </r>
  <r>
    <x v="1"/>
    <x v="4"/>
    <x v="7"/>
    <s v="Najlepsze zakupy"/>
    <x v="0"/>
    <x v="3"/>
    <s v="Szosa--550-W"/>
    <x v="6"/>
    <d v="2009-12-24T00:00:00"/>
    <x v="3"/>
    <x v="1"/>
    <n v="1120.49"/>
    <n v="672.29399999999998"/>
    <n v="1"/>
    <n v="672.29399999999998"/>
  </r>
  <r>
    <x v="1"/>
    <x v="4"/>
    <x v="7"/>
    <s v="Najlepsze zakupy"/>
    <x v="3"/>
    <x v="24"/>
    <s v="Bike Wash"/>
    <x v="7"/>
    <d v="2009-12-12T00:00:00"/>
    <x v="3"/>
    <x v="1"/>
    <n v="7.95"/>
    <n v="4.7699999999999996"/>
    <n v="2"/>
    <n v="9.5399999999999991"/>
  </r>
  <r>
    <x v="1"/>
    <x v="4"/>
    <x v="7"/>
    <s v="Najlepsze zakupy"/>
    <x v="2"/>
    <x v="6"/>
    <s v="ML rama rowerowa-W"/>
    <x v="6"/>
    <d v="2009-12-23T00:00:00"/>
    <x v="3"/>
    <x v="1"/>
    <n v="594.83000000000004"/>
    <n v="356.89800000000002"/>
    <n v="2"/>
    <n v="713.79600000000005"/>
  </r>
  <r>
    <x v="1"/>
    <x v="4"/>
    <x v="7"/>
    <s v="Najlepsze zakupy"/>
    <x v="3"/>
    <x v="7"/>
    <s v="Sport-100"/>
    <x v="5"/>
    <d v="2009-12-14T00:00:00"/>
    <x v="3"/>
    <x v="1"/>
    <n v="34.99"/>
    <n v="20.994"/>
    <n v="1"/>
    <n v="20.994"/>
  </r>
  <r>
    <x v="1"/>
    <x v="4"/>
    <x v="7"/>
    <s v="Najlepsze zakupy"/>
    <x v="2"/>
    <x v="6"/>
    <s v="ML rama rowerowa-W"/>
    <x v="6"/>
    <d v="2009-12-04T00:00:00"/>
    <x v="3"/>
    <x v="1"/>
    <n v="594.83000000000004"/>
    <n v="356.89800000000002"/>
    <n v="1"/>
    <n v="356.89800000000002"/>
  </r>
  <r>
    <x v="1"/>
    <x v="4"/>
    <x v="7"/>
    <s v="Najlepsze zakupy"/>
    <x v="3"/>
    <x v="22"/>
    <s v="bidony"/>
    <x v="7"/>
    <d v="2009-12-11T00:00:00"/>
    <x v="3"/>
    <x v="1"/>
    <n v="4.99"/>
    <n v="2.9940000000000002"/>
    <n v="4"/>
    <n v="11.976000000000001"/>
  </r>
  <r>
    <x v="0"/>
    <x v="0"/>
    <x v="2"/>
    <s v="Sport i Podróże"/>
    <x v="0"/>
    <x v="0"/>
    <s v="Górski-500"/>
    <x v="0"/>
    <d v="2009-12-18T00:00:00"/>
    <x v="3"/>
    <x v="1"/>
    <n v="564.99"/>
    <n v="338.99400000000003"/>
    <n v="1"/>
    <n v="338.99400000000003"/>
  </r>
  <r>
    <x v="0"/>
    <x v="0"/>
    <x v="2"/>
    <s v="Sport i Podróże"/>
    <x v="3"/>
    <x v="21"/>
    <s v="plecak rowerowy"/>
    <x v="0"/>
    <d v="2009-12-31T00:00:00"/>
    <x v="3"/>
    <x v="1"/>
    <n v="54.99"/>
    <n v="32.994"/>
    <n v="7"/>
    <n v="230.958"/>
  </r>
  <r>
    <x v="0"/>
    <x v="0"/>
    <x v="2"/>
    <s v="Sport i Podróże"/>
    <x v="2"/>
    <x v="18"/>
    <s v="LL pedał górski"/>
    <x v="8"/>
    <d v="2009-12-31T00:00:00"/>
    <x v="3"/>
    <x v="1"/>
    <n v="40.49"/>
    <n v="24.294"/>
    <n v="2"/>
    <n v="48.588000000000001"/>
  </r>
  <r>
    <x v="0"/>
    <x v="0"/>
    <x v="2"/>
    <s v="Sport i Podróże"/>
    <x v="3"/>
    <x v="7"/>
    <s v="Sport-100"/>
    <x v="3"/>
    <d v="2009-12-03T00:00:00"/>
    <x v="3"/>
    <x v="1"/>
    <n v="34.99"/>
    <n v="20.994"/>
    <n v="8"/>
    <n v="167.952"/>
  </r>
  <r>
    <x v="0"/>
    <x v="0"/>
    <x v="2"/>
    <s v="Sport i Podróże"/>
    <x v="3"/>
    <x v="19"/>
    <s v="stojak na 4 rowery"/>
    <x v="7"/>
    <d v="2009-12-05T00:00:00"/>
    <x v="3"/>
    <x v="1"/>
    <n v="120"/>
    <n v="72"/>
    <n v="3"/>
    <n v="216"/>
  </r>
  <r>
    <x v="0"/>
    <x v="0"/>
    <x v="2"/>
    <s v="Sport i Podróże"/>
    <x v="3"/>
    <x v="24"/>
    <s v="Bike Wash"/>
    <x v="7"/>
    <d v="2009-12-25T00:00:00"/>
    <x v="3"/>
    <x v="1"/>
    <n v="7.95"/>
    <n v="4.7699999999999996"/>
    <n v="5"/>
    <n v="23.849999999999998"/>
  </r>
  <r>
    <x v="0"/>
    <x v="0"/>
    <x v="2"/>
    <s v="Sport i Podróże"/>
    <x v="0"/>
    <x v="0"/>
    <s v="Górski-200"/>
    <x v="1"/>
    <d v="2009-12-14T00:00:00"/>
    <x v="3"/>
    <x v="1"/>
    <n v="2294.9899999999998"/>
    <n v="1376.9939999999999"/>
    <n v="2"/>
    <n v="2753.9879999999998"/>
  </r>
  <r>
    <x v="0"/>
    <x v="0"/>
    <x v="2"/>
    <s v="Sport i Podróże"/>
    <x v="3"/>
    <x v="22"/>
    <s v="bidony"/>
    <x v="7"/>
    <d v="2009-12-03T00:00:00"/>
    <x v="3"/>
    <x v="1"/>
    <n v="4.99"/>
    <n v="2.9940000000000002"/>
    <n v="5"/>
    <n v="14.97"/>
  </r>
  <r>
    <x v="0"/>
    <x v="0"/>
    <x v="2"/>
    <s v="Sport i Podróże"/>
    <x v="0"/>
    <x v="0"/>
    <s v="Górski-500"/>
    <x v="0"/>
    <d v="2009-12-23T00:00:00"/>
    <x v="3"/>
    <x v="1"/>
    <n v="564.99"/>
    <n v="338.99400000000003"/>
    <n v="1"/>
    <n v="338.99400000000003"/>
  </r>
  <r>
    <x v="0"/>
    <x v="0"/>
    <x v="2"/>
    <s v="Sport i Podróże"/>
    <x v="2"/>
    <x v="2"/>
    <s v="LL rama górski"/>
    <x v="1"/>
    <d v="2009-12-23T00:00:00"/>
    <x v="3"/>
    <x v="1"/>
    <n v="249.79"/>
    <n v="149.874"/>
    <n v="3"/>
    <n v="449.62199999999996"/>
  </r>
  <r>
    <x v="0"/>
    <x v="0"/>
    <x v="2"/>
    <s v="Sport i Podróże"/>
    <x v="0"/>
    <x v="0"/>
    <s v="Górski-200"/>
    <x v="1"/>
    <d v="2009-12-08T00:00:00"/>
    <x v="3"/>
    <x v="1"/>
    <n v="2294.9899999999998"/>
    <n v="1376.9939999999999"/>
    <n v="6"/>
    <n v="8261.9639999999999"/>
  </r>
  <r>
    <x v="0"/>
    <x v="0"/>
    <x v="2"/>
    <s v="Sport i Podróże"/>
    <x v="0"/>
    <x v="0"/>
    <s v="Górski-200-W"/>
    <x v="0"/>
    <d v="2009-12-31T00:00:00"/>
    <x v="3"/>
    <x v="1"/>
    <n v="769.49"/>
    <n v="461.69400000000002"/>
    <n v="3"/>
    <n v="1385.0820000000001"/>
  </r>
  <r>
    <x v="0"/>
    <x v="0"/>
    <x v="2"/>
    <s v="Sport i Podróże"/>
    <x v="0"/>
    <x v="0"/>
    <s v="Górski-500"/>
    <x v="1"/>
    <d v="2009-12-30T00:00:00"/>
    <x v="3"/>
    <x v="1"/>
    <n v="539.99"/>
    <n v="323.99400000000003"/>
    <n v="3"/>
    <n v="971.98200000000008"/>
  </r>
  <r>
    <x v="0"/>
    <x v="0"/>
    <x v="2"/>
    <s v="Sport i Podróże"/>
    <x v="1"/>
    <x v="10"/>
    <s v="rękawiczki rowerowe"/>
    <x v="1"/>
    <d v="2009-12-16T00:00:00"/>
    <x v="3"/>
    <x v="1"/>
    <n v="24.49"/>
    <n v="14.694000000000001"/>
    <n v="5"/>
    <n v="73.47"/>
  </r>
  <r>
    <x v="0"/>
    <x v="0"/>
    <x v="2"/>
    <s v="Sport i Podróże"/>
    <x v="1"/>
    <x v="23"/>
    <s v="kamizelki klasyczne"/>
    <x v="5"/>
    <d v="2009-12-08T00:00:00"/>
    <x v="3"/>
    <x v="1"/>
    <n v="63.5"/>
    <n v="38.1"/>
    <n v="5"/>
    <n v="190.5"/>
  </r>
  <r>
    <x v="0"/>
    <x v="0"/>
    <x v="2"/>
    <s v="Sport i Podróże"/>
    <x v="0"/>
    <x v="0"/>
    <s v="Górski-200-W"/>
    <x v="0"/>
    <d v="2009-12-25T00:00:00"/>
    <x v="3"/>
    <x v="1"/>
    <n v="769.49"/>
    <n v="461.69400000000002"/>
    <n v="1"/>
    <n v="461.69400000000002"/>
  </r>
  <r>
    <x v="0"/>
    <x v="0"/>
    <x v="2"/>
    <s v="Sport i Podróże"/>
    <x v="2"/>
    <x v="2"/>
    <s v="ML rama górski-W"/>
    <x v="0"/>
    <d v="2009-12-13T00:00:00"/>
    <x v="3"/>
    <x v="1"/>
    <n v="364.09"/>
    <n v="218.45400000000001"/>
    <n v="3"/>
    <n v="655.36200000000008"/>
  </r>
  <r>
    <x v="0"/>
    <x v="0"/>
    <x v="2"/>
    <s v="Sport i Podróże"/>
    <x v="2"/>
    <x v="18"/>
    <s v="HL pedał górski"/>
    <x v="8"/>
    <d v="2009-12-16T00:00:00"/>
    <x v="3"/>
    <x v="1"/>
    <n v="80.989999999999995"/>
    <n v="48.594000000000001"/>
    <n v="1"/>
    <n v="48.594000000000001"/>
  </r>
  <r>
    <x v="0"/>
    <x v="0"/>
    <x v="2"/>
    <s v="Sport i Podróże"/>
    <x v="2"/>
    <x v="2"/>
    <s v="HL rama górski"/>
    <x v="0"/>
    <d v="2009-12-31T00:00:00"/>
    <x v="3"/>
    <x v="1"/>
    <n v="1364.5"/>
    <n v="818.7"/>
    <n v="2"/>
    <n v="1637.4"/>
  </r>
  <r>
    <x v="0"/>
    <x v="0"/>
    <x v="2"/>
    <s v="Sport i Podróże"/>
    <x v="1"/>
    <x v="23"/>
    <s v="kamizelki klasyczne"/>
    <x v="5"/>
    <d v="2009-12-14T00:00:00"/>
    <x v="3"/>
    <x v="1"/>
    <n v="63.5"/>
    <n v="36.83"/>
    <n v="11"/>
    <n v="405.13"/>
  </r>
  <r>
    <x v="0"/>
    <x v="0"/>
    <x v="2"/>
    <s v="Sport i Podróże"/>
    <x v="3"/>
    <x v="7"/>
    <s v="Sport-100"/>
    <x v="1"/>
    <d v="2009-12-01T00:00:00"/>
    <x v="3"/>
    <x v="1"/>
    <n v="34.99"/>
    <n v="20.994"/>
    <n v="1"/>
    <n v="20.994"/>
  </r>
  <r>
    <x v="0"/>
    <x v="0"/>
    <x v="2"/>
    <s v="Sport i Podróże"/>
    <x v="0"/>
    <x v="0"/>
    <s v="Górski-500"/>
    <x v="1"/>
    <d v="2009-12-22T00:00:00"/>
    <x v="3"/>
    <x v="1"/>
    <n v="539.99"/>
    <n v="323.99400000000003"/>
    <n v="2"/>
    <n v="647.98800000000006"/>
  </r>
  <r>
    <x v="0"/>
    <x v="0"/>
    <x v="2"/>
    <s v="Sport i Podróże"/>
    <x v="2"/>
    <x v="18"/>
    <s v="ML pedał górski"/>
    <x v="8"/>
    <d v="2009-12-06T00:00:00"/>
    <x v="3"/>
    <x v="1"/>
    <n v="62.09"/>
    <n v="37.253999999999998"/>
    <n v="1"/>
    <n v="37.253999999999998"/>
  </r>
  <r>
    <x v="0"/>
    <x v="0"/>
    <x v="2"/>
    <s v="Sport i Podróże"/>
    <x v="0"/>
    <x v="0"/>
    <s v="Górski-200"/>
    <x v="0"/>
    <d v="2009-12-07T00:00:00"/>
    <x v="3"/>
    <x v="1"/>
    <n v="2319.9899999999998"/>
    <n v="1391.9939999999999"/>
    <n v="1"/>
    <n v="1391.9939999999999"/>
  </r>
  <r>
    <x v="0"/>
    <x v="0"/>
    <x v="2"/>
    <s v="Sport i Podróże"/>
    <x v="2"/>
    <x v="2"/>
    <s v="ML rama górski-W"/>
    <x v="0"/>
    <d v="2009-12-27T00:00:00"/>
    <x v="3"/>
    <x v="1"/>
    <n v="364.09"/>
    <n v="218.45400000000001"/>
    <n v="1"/>
    <n v="218.45400000000001"/>
  </r>
  <r>
    <x v="0"/>
    <x v="0"/>
    <x v="2"/>
    <s v="Sport i Podróże"/>
    <x v="0"/>
    <x v="0"/>
    <s v="Górski-500"/>
    <x v="0"/>
    <d v="2009-12-22T00:00:00"/>
    <x v="3"/>
    <x v="1"/>
    <n v="564.99"/>
    <n v="338.99400000000003"/>
    <n v="1"/>
    <n v="338.99400000000003"/>
  </r>
  <r>
    <x v="0"/>
    <x v="0"/>
    <x v="2"/>
    <s v="Sport i Podróże"/>
    <x v="0"/>
    <x v="0"/>
    <s v="Górski-500"/>
    <x v="1"/>
    <d v="2009-12-25T00:00:00"/>
    <x v="3"/>
    <x v="1"/>
    <n v="539.99"/>
    <n v="323.99400000000003"/>
    <n v="3"/>
    <n v="971.98200000000008"/>
  </r>
  <r>
    <x v="0"/>
    <x v="0"/>
    <x v="2"/>
    <s v="Sport i Podróże"/>
    <x v="0"/>
    <x v="0"/>
    <s v="Górski-200"/>
    <x v="0"/>
    <d v="2009-12-15T00:00:00"/>
    <x v="3"/>
    <x v="1"/>
    <n v="2319.9899999999998"/>
    <n v="1391.9939999999999"/>
    <n v="1"/>
    <n v="1391.9939999999999"/>
  </r>
  <r>
    <x v="0"/>
    <x v="0"/>
    <x v="2"/>
    <s v="Sport i Podróże"/>
    <x v="2"/>
    <x v="20"/>
    <s v="HL siodełko górski 2"/>
    <x v="7"/>
    <d v="2009-12-22T00:00:00"/>
    <x v="3"/>
    <x v="1"/>
    <n v="52.64"/>
    <n v="31.584"/>
    <n v="1"/>
    <n v="31.584"/>
  </r>
  <r>
    <x v="0"/>
    <x v="0"/>
    <x v="2"/>
    <s v="Sport i Podróże"/>
    <x v="0"/>
    <x v="0"/>
    <s v="Górski-200"/>
    <x v="0"/>
    <d v="2009-12-02T00:00:00"/>
    <x v="3"/>
    <x v="1"/>
    <n v="2319.9899999999998"/>
    <n v="1391.9939999999999"/>
    <n v="4"/>
    <n v="5567.9759999999997"/>
  </r>
  <r>
    <x v="0"/>
    <x v="0"/>
    <x v="2"/>
    <s v="Sport i Podróże"/>
    <x v="0"/>
    <x v="0"/>
    <s v="Górski-500"/>
    <x v="0"/>
    <d v="2009-12-25T00:00:00"/>
    <x v="3"/>
    <x v="1"/>
    <n v="564.99"/>
    <n v="338.99400000000003"/>
    <n v="2"/>
    <n v="677.98800000000006"/>
  </r>
  <r>
    <x v="0"/>
    <x v="0"/>
    <x v="2"/>
    <s v="Sport i Podróże"/>
    <x v="3"/>
    <x v="7"/>
    <s v="Sport-100"/>
    <x v="5"/>
    <d v="2009-12-18T00:00:00"/>
    <x v="3"/>
    <x v="1"/>
    <n v="34.99"/>
    <n v="20.994"/>
    <n v="3"/>
    <n v="62.981999999999999"/>
  </r>
  <r>
    <x v="0"/>
    <x v="0"/>
    <x v="2"/>
    <s v="Sport i Podróże"/>
    <x v="1"/>
    <x v="14"/>
    <s v="spodenki damskie górskie"/>
    <x v="1"/>
    <d v="2009-12-25T00:00:00"/>
    <x v="3"/>
    <x v="1"/>
    <n v="69.989999999999995"/>
    <n v="38.494500000000002"/>
    <n v="19"/>
    <n v="731.39550000000008"/>
  </r>
  <r>
    <x v="0"/>
    <x v="0"/>
    <x v="2"/>
    <s v="Sport i Podróże"/>
    <x v="2"/>
    <x v="2"/>
    <s v="HL rama górski"/>
    <x v="1"/>
    <d v="2009-12-01T00:00:00"/>
    <x v="3"/>
    <x v="1"/>
    <n v="1349.6"/>
    <n v="809.76"/>
    <n v="1"/>
    <n v="809.76"/>
  </r>
  <r>
    <x v="0"/>
    <x v="0"/>
    <x v="2"/>
    <s v="Sport i Podróże"/>
    <x v="1"/>
    <x v="4"/>
    <s v="Short-Sleeve Classic Jersey"/>
    <x v="6"/>
    <d v="2009-12-02T00:00:00"/>
    <x v="3"/>
    <x v="1"/>
    <n v="53.99"/>
    <n v="32.393999999999998"/>
    <n v="1"/>
    <n v="32.393999999999998"/>
  </r>
  <r>
    <x v="0"/>
    <x v="0"/>
    <x v="2"/>
    <s v="Sport i Podróże"/>
    <x v="1"/>
    <x v="4"/>
    <s v="Long-Sleeve Logo Jersey"/>
    <x v="4"/>
    <d v="2009-12-20T00:00:00"/>
    <x v="3"/>
    <x v="1"/>
    <n v="49.99"/>
    <n v="29.994"/>
    <n v="3"/>
    <n v="89.981999999999999"/>
  </r>
  <r>
    <x v="0"/>
    <x v="0"/>
    <x v="2"/>
    <s v="Sport i Podróże"/>
    <x v="0"/>
    <x v="0"/>
    <s v="Górski-200-W"/>
    <x v="0"/>
    <d v="2009-12-10T00:00:00"/>
    <x v="3"/>
    <x v="1"/>
    <n v="769.49"/>
    <n v="461.69400000000002"/>
    <n v="1"/>
    <n v="461.69400000000002"/>
  </r>
  <r>
    <x v="0"/>
    <x v="0"/>
    <x v="2"/>
    <s v="Sport i Podróże"/>
    <x v="1"/>
    <x v="4"/>
    <s v="Short-Sleeve Classic Jersey"/>
    <x v="6"/>
    <d v="2009-12-08T00:00:00"/>
    <x v="3"/>
    <x v="1"/>
    <n v="53.99"/>
    <n v="32.393999999999998"/>
    <n v="5"/>
    <n v="161.97"/>
  </r>
  <r>
    <x v="0"/>
    <x v="0"/>
    <x v="2"/>
    <s v="Sport i Podróże"/>
    <x v="1"/>
    <x v="5"/>
    <s v="nakładka na rower"/>
    <x v="4"/>
    <d v="2009-12-27T00:00:00"/>
    <x v="3"/>
    <x v="1"/>
    <n v="8.99"/>
    <n v="5.3940000000000001"/>
    <n v="2"/>
    <n v="10.788"/>
  </r>
  <r>
    <x v="0"/>
    <x v="0"/>
    <x v="2"/>
    <s v="Sport i Podróże"/>
    <x v="1"/>
    <x v="4"/>
    <s v="Short-Sleeve Classic Jersey"/>
    <x v="6"/>
    <d v="2009-12-07T00:00:00"/>
    <x v="3"/>
    <x v="1"/>
    <n v="53.99"/>
    <n v="32.393999999999998"/>
    <n v="5"/>
    <n v="161.97"/>
  </r>
  <r>
    <x v="0"/>
    <x v="0"/>
    <x v="2"/>
    <s v="Sport i Podróże"/>
    <x v="0"/>
    <x v="0"/>
    <s v="Górski-200"/>
    <x v="1"/>
    <d v="2009-12-14T00:00:00"/>
    <x v="3"/>
    <x v="1"/>
    <n v="2294.9899999999998"/>
    <n v="1376.9939999999999"/>
    <n v="5"/>
    <n v="6884.9699999999993"/>
  </r>
  <r>
    <x v="0"/>
    <x v="0"/>
    <x v="2"/>
    <s v="Sport i Podróże"/>
    <x v="2"/>
    <x v="2"/>
    <s v="LL rama górski"/>
    <x v="0"/>
    <d v="2009-12-29T00:00:00"/>
    <x v="3"/>
    <x v="1"/>
    <n v="264.05"/>
    <n v="158.43"/>
    <n v="4"/>
    <n v="633.72"/>
  </r>
  <r>
    <x v="0"/>
    <x v="0"/>
    <x v="2"/>
    <s v="Sport i Podróże"/>
    <x v="2"/>
    <x v="20"/>
    <s v="LL siodełko górski 2"/>
    <x v="7"/>
    <d v="2009-12-24T00:00:00"/>
    <x v="3"/>
    <x v="1"/>
    <n v="27.12"/>
    <n v="16.271999999999998"/>
    <n v="3"/>
    <n v="48.815999999999995"/>
  </r>
  <r>
    <x v="0"/>
    <x v="0"/>
    <x v="2"/>
    <s v="Sport i Podróże"/>
    <x v="2"/>
    <x v="2"/>
    <s v="LL rama górski"/>
    <x v="1"/>
    <d v="2009-12-30T00:00:00"/>
    <x v="3"/>
    <x v="1"/>
    <n v="249.79"/>
    <n v="149.874"/>
    <n v="1"/>
    <n v="149.874"/>
  </r>
  <r>
    <x v="0"/>
    <x v="0"/>
    <x v="2"/>
    <s v="Sport i Podróże"/>
    <x v="0"/>
    <x v="0"/>
    <s v="Górski-500"/>
    <x v="1"/>
    <d v="2009-12-20T00:00:00"/>
    <x v="3"/>
    <x v="1"/>
    <n v="539.99"/>
    <n v="323.99400000000003"/>
    <n v="1"/>
    <n v="323.99400000000003"/>
  </r>
  <r>
    <x v="0"/>
    <x v="0"/>
    <x v="2"/>
    <s v="Sport i Podróże"/>
    <x v="2"/>
    <x v="2"/>
    <s v="LL rama górski"/>
    <x v="0"/>
    <d v="2009-12-03T00:00:00"/>
    <x v="3"/>
    <x v="1"/>
    <n v="264.05"/>
    <n v="158.43"/>
    <n v="3"/>
    <n v="475.29"/>
  </r>
  <r>
    <x v="0"/>
    <x v="0"/>
    <x v="3"/>
    <s v="Moda — sklepy odzieżowe"/>
    <x v="0"/>
    <x v="25"/>
    <s v="Turystyczny-1000"/>
    <x v="5"/>
    <d v="2009-12-11T00:00:00"/>
    <x v="3"/>
    <x v="1"/>
    <n v="2384.0700000000002"/>
    <n v="1430.442"/>
    <n v="1"/>
    <n v="1430.442"/>
  </r>
  <r>
    <x v="0"/>
    <x v="0"/>
    <x v="3"/>
    <s v="Moda — sklepy odzieżowe"/>
    <x v="2"/>
    <x v="29"/>
    <s v="hamulce tylne"/>
    <x v="0"/>
    <d v="2009-12-17T00:00:00"/>
    <x v="3"/>
    <x v="1"/>
    <n v="106.5"/>
    <n v="63.9"/>
    <n v="2"/>
    <n v="127.8"/>
  </r>
  <r>
    <x v="0"/>
    <x v="1"/>
    <x v="1"/>
    <s v="Szybkie rowery"/>
    <x v="1"/>
    <x v="10"/>
    <s v="rękawiczki rowerowe"/>
    <x v="1"/>
    <d v="2009-12-18T00:00:00"/>
    <x v="3"/>
    <x v="1"/>
    <n v="24.49"/>
    <n v="14.694000000000001"/>
    <n v="3"/>
    <n v="44.082000000000001"/>
  </r>
  <r>
    <x v="0"/>
    <x v="1"/>
    <x v="1"/>
    <s v="Szybkie rowery"/>
    <x v="1"/>
    <x v="23"/>
    <s v="kamizelki klasyczne"/>
    <x v="5"/>
    <d v="2009-12-28T00:00:00"/>
    <x v="3"/>
    <x v="1"/>
    <n v="63.5"/>
    <n v="36.83"/>
    <n v="12"/>
    <n v="441.96"/>
  </r>
  <r>
    <x v="0"/>
    <x v="1"/>
    <x v="1"/>
    <s v="Szybkie rowery"/>
    <x v="2"/>
    <x v="29"/>
    <s v="hamulce przednie"/>
    <x v="0"/>
    <d v="2009-12-16T00:00:00"/>
    <x v="3"/>
    <x v="1"/>
    <n v="106.5"/>
    <n v="61.77"/>
    <n v="11"/>
    <n v="679.47"/>
  </r>
  <r>
    <x v="0"/>
    <x v="1"/>
    <x v="1"/>
    <s v="Szybkie rowery"/>
    <x v="3"/>
    <x v="19"/>
    <s v="stojak na 4 rowery"/>
    <x v="7"/>
    <d v="2009-12-29T00:00:00"/>
    <x v="3"/>
    <x v="1"/>
    <n v="120"/>
    <n v="72"/>
    <n v="8"/>
    <n v="576"/>
  </r>
  <r>
    <x v="0"/>
    <x v="1"/>
    <x v="1"/>
    <s v="Szybkie rowery"/>
    <x v="0"/>
    <x v="0"/>
    <s v="Górski-500"/>
    <x v="0"/>
    <d v="2009-12-15T00:00:00"/>
    <x v="3"/>
    <x v="1"/>
    <n v="564.99"/>
    <n v="338.99400000000003"/>
    <n v="3"/>
    <n v="1016.9820000000001"/>
  </r>
  <r>
    <x v="0"/>
    <x v="1"/>
    <x v="1"/>
    <s v="Szybkie rowery"/>
    <x v="3"/>
    <x v="32"/>
    <s v="zestawy naprawcze do opon"/>
    <x v="7"/>
    <d v="2009-12-22T00:00:00"/>
    <x v="3"/>
    <x v="1"/>
    <n v="2.29"/>
    <n v="1.3740000000000001"/>
    <n v="1"/>
    <n v="1.3740000000000001"/>
  </r>
  <r>
    <x v="0"/>
    <x v="1"/>
    <x v="1"/>
    <s v="Szybkie rowery"/>
    <x v="0"/>
    <x v="0"/>
    <s v="Górski-500"/>
    <x v="0"/>
    <d v="2009-12-03T00:00:00"/>
    <x v="3"/>
    <x v="1"/>
    <n v="564.99"/>
    <n v="338.99400000000003"/>
    <n v="1"/>
    <n v="338.99400000000003"/>
  </r>
  <r>
    <x v="0"/>
    <x v="1"/>
    <x v="1"/>
    <s v="Szybkie rowery"/>
    <x v="2"/>
    <x v="2"/>
    <s v="LL rama górski"/>
    <x v="1"/>
    <d v="2009-12-14T00:00:00"/>
    <x v="3"/>
    <x v="1"/>
    <n v="249.79"/>
    <n v="149.874"/>
    <n v="3"/>
    <n v="449.62199999999996"/>
  </r>
  <r>
    <x v="0"/>
    <x v="1"/>
    <x v="1"/>
    <s v="Szybkie rowery"/>
    <x v="2"/>
    <x v="30"/>
    <s v="Łańcuch"/>
    <x v="0"/>
    <d v="2009-12-21T00:00:00"/>
    <x v="3"/>
    <x v="1"/>
    <n v="20.239999999999998"/>
    <n v="12.144"/>
    <n v="2"/>
    <n v="24.288"/>
  </r>
  <r>
    <x v="0"/>
    <x v="1"/>
    <x v="1"/>
    <s v="Szybkie rowery"/>
    <x v="1"/>
    <x v="5"/>
    <s v="nakładka na rower"/>
    <x v="4"/>
    <d v="2009-12-14T00:00:00"/>
    <x v="3"/>
    <x v="1"/>
    <n v="8.99"/>
    <n v="5.2141999999999999"/>
    <n v="13"/>
    <n v="67.784599999999998"/>
  </r>
  <r>
    <x v="0"/>
    <x v="1"/>
    <x v="1"/>
    <s v="Szybkie rowery"/>
    <x v="3"/>
    <x v="7"/>
    <s v="Sport-100"/>
    <x v="1"/>
    <d v="2009-12-27T00:00:00"/>
    <x v="3"/>
    <x v="1"/>
    <n v="34.99"/>
    <n v="20.994"/>
    <n v="10"/>
    <n v="209.94"/>
  </r>
  <r>
    <x v="0"/>
    <x v="1"/>
    <x v="1"/>
    <s v="Szybkie rowery"/>
    <x v="1"/>
    <x v="23"/>
    <s v="kamizelki klasyczne"/>
    <x v="5"/>
    <d v="2009-12-26T00:00:00"/>
    <x v="3"/>
    <x v="1"/>
    <n v="63.5"/>
    <n v="38.1"/>
    <n v="10"/>
    <n v="381"/>
  </r>
  <r>
    <x v="0"/>
    <x v="1"/>
    <x v="1"/>
    <s v="Szybkie rowery"/>
    <x v="0"/>
    <x v="0"/>
    <s v="Górski-200"/>
    <x v="0"/>
    <d v="2009-12-21T00:00:00"/>
    <x v="3"/>
    <x v="1"/>
    <n v="2319.9899999999998"/>
    <n v="1391.9939999999999"/>
    <n v="1"/>
    <n v="1391.9939999999999"/>
  </r>
  <r>
    <x v="0"/>
    <x v="1"/>
    <x v="1"/>
    <s v="Szybkie rowery"/>
    <x v="3"/>
    <x v="7"/>
    <s v="Sport-100"/>
    <x v="3"/>
    <d v="2009-12-20T00:00:00"/>
    <x v="3"/>
    <x v="1"/>
    <n v="34.99"/>
    <n v="20.2942"/>
    <n v="12"/>
    <n v="243.53039999999999"/>
  </r>
  <r>
    <x v="0"/>
    <x v="1"/>
    <x v="1"/>
    <s v="Szybkie rowery"/>
    <x v="1"/>
    <x v="4"/>
    <s v="Long-Sleeve Logo Jersey"/>
    <x v="4"/>
    <d v="2009-12-29T00:00:00"/>
    <x v="3"/>
    <x v="1"/>
    <n v="49.99"/>
    <n v="29.994"/>
    <n v="8"/>
    <n v="239.952"/>
  </r>
  <r>
    <x v="0"/>
    <x v="1"/>
    <x v="1"/>
    <s v="Szybkie rowery"/>
    <x v="1"/>
    <x v="4"/>
    <s v="Long-Sleeve Logo Jersey"/>
    <x v="4"/>
    <d v="2009-12-24T00:00:00"/>
    <x v="3"/>
    <x v="1"/>
    <n v="49.99"/>
    <n v="29.994"/>
    <n v="6"/>
    <n v="179.964"/>
  </r>
  <r>
    <x v="0"/>
    <x v="1"/>
    <x v="1"/>
    <s v="Szybkie rowery"/>
    <x v="3"/>
    <x v="24"/>
    <s v="Bike Wash"/>
    <x v="7"/>
    <d v="2009-12-11T00:00:00"/>
    <x v="3"/>
    <x v="1"/>
    <n v="7.95"/>
    <n v="4.7699999999999996"/>
    <n v="6"/>
    <n v="28.619999999999997"/>
  </r>
  <r>
    <x v="0"/>
    <x v="1"/>
    <x v="1"/>
    <s v="Szybkie rowery"/>
    <x v="2"/>
    <x v="31"/>
    <s v="LL suport"/>
    <x v="7"/>
    <d v="2009-12-05T00:00:00"/>
    <x v="3"/>
    <x v="1"/>
    <n v="53.99"/>
    <n v="32.393999999999998"/>
    <n v="3"/>
    <n v="97.181999999999988"/>
  </r>
  <r>
    <x v="0"/>
    <x v="1"/>
    <x v="1"/>
    <s v="Szybkie rowery"/>
    <x v="2"/>
    <x v="2"/>
    <s v="LL rama górski"/>
    <x v="0"/>
    <d v="2009-12-12T00:00:00"/>
    <x v="3"/>
    <x v="1"/>
    <n v="264.05"/>
    <n v="158.43"/>
    <n v="2"/>
    <n v="316.86"/>
  </r>
  <r>
    <x v="0"/>
    <x v="1"/>
    <x v="1"/>
    <s v="Szybkie rowery"/>
    <x v="1"/>
    <x v="4"/>
    <s v="Short-Sleeve Classic Jersey"/>
    <x v="6"/>
    <d v="2009-12-06T00:00:00"/>
    <x v="3"/>
    <x v="1"/>
    <n v="53.99"/>
    <n v="32.393999999999998"/>
    <n v="10"/>
    <n v="323.94"/>
  </r>
  <r>
    <x v="0"/>
    <x v="1"/>
    <x v="1"/>
    <s v="Szybkie rowery"/>
    <x v="1"/>
    <x v="4"/>
    <s v="Short-Sleeve Classic Jersey"/>
    <x v="6"/>
    <d v="2009-12-28T00:00:00"/>
    <x v="3"/>
    <x v="1"/>
    <n v="53.99"/>
    <n v="32.393999999999998"/>
    <n v="8"/>
    <n v="259.15199999999999"/>
  </r>
  <r>
    <x v="0"/>
    <x v="1"/>
    <x v="1"/>
    <s v="Szybkie rowery"/>
    <x v="1"/>
    <x v="14"/>
    <s v="spodenki damskie górskie"/>
    <x v="1"/>
    <d v="2009-12-26T00:00:00"/>
    <x v="3"/>
    <x v="1"/>
    <n v="69.989999999999995"/>
    <n v="41.994"/>
    <n v="2"/>
    <n v="83.988"/>
  </r>
  <r>
    <x v="0"/>
    <x v="1"/>
    <x v="1"/>
    <s v="Szybkie rowery"/>
    <x v="2"/>
    <x v="2"/>
    <s v="HL rama górski"/>
    <x v="1"/>
    <d v="2009-12-09T00:00:00"/>
    <x v="3"/>
    <x v="1"/>
    <n v="1349.6"/>
    <n v="809.76"/>
    <n v="3"/>
    <n v="2429.2799999999997"/>
  </r>
  <r>
    <x v="0"/>
    <x v="1"/>
    <x v="1"/>
    <s v="Szybkie rowery"/>
    <x v="2"/>
    <x v="18"/>
    <s v="LL pedał górski"/>
    <x v="8"/>
    <d v="2009-12-20T00:00:00"/>
    <x v="3"/>
    <x v="1"/>
    <n v="40.49"/>
    <n v="24.294"/>
    <n v="3"/>
    <n v="72.882000000000005"/>
  </r>
  <r>
    <x v="0"/>
    <x v="1"/>
    <x v="1"/>
    <s v="Szybkie rowery"/>
    <x v="2"/>
    <x v="28"/>
    <s v="LL korba"/>
    <x v="1"/>
    <d v="2009-12-04T00:00:00"/>
    <x v="3"/>
    <x v="1"/>
    <n v="175.49"/>
    <n v="105.294"/>
    <n v="1"/>
    <n v="105.294"/>
  </r>
  <r>
    <x v="0"/>
    <x v="1"/>
    <x v="1"/>
    <s v="Szybkie rowery"/>
    <x v="1"/>
    <x v="10"/>
    <s v="rękawiczki rowerowe"/>
    <x v="1"/>
    <d v="2009-12-07T00:00:00"/>
    <x v="3"/>
    <x v="1"/>
    <n v="24.49"/>
    <n v="14.694000000000001"/>
    <n v="3"/>
    <n v="44.082000000000001"/>
  </r>
  <r>
    <x v="0"/>
    <x v="1"/>
    <x v="1"/>
    <s v="Szybkie rowery"/>
    <x v="1"/>
    <x v="10"/>
    <s v="rękawiczki rowerowe"/>
    <x v="1"/>
    <d v="2009-12-03T00:00:00"/>
    <x v="3"/>
    <x v="1"/>
    <n v="24.49"/>
    <n v="14.694000000000001"/>
    <n v="6"/>
    <n v="88.164000000000001"/>
  </r>
  <r>
    <x v="0"/>
    <x v="1"/>
    <x v="1"/>
    <s v="Szybkie rowery"/>
    <x v="3"/>
    <x v="22"/>
    <s v="bidony"/>
    <x v="7"/>
    <d v="2009-12-13T00:00:00"/>
    <x v="3"/>
    <x v="1"/>
    <n v="4.99"/>
    <n v="2.7444999999999999"/>
    <n v="20"/>
    <n v="54.89"/>
  </r>
  <r>
    <x v="0"/>
    <x v="1"/>
    <x v="1"/>
    <s v="Szybkie rowery"/>
    <x v="2"/>
    <x v="20"/>
    <s v="HL siodełko górski 2"/>
    <x v="7"/>
    <d v="2009-12-28T00:00:00"/>
    <x v="3"/>
    <x v="1"/>
    <n v="52.64"/>
    <n v="31.584"/>
    <n v="3"/>
    <n v="94.751999999999995"/>
  </r>
  <r>
    <x v="0"/>
    <x v="1"/>
    <x v="1"/>
    <s v="Szybkie rowery"/>
    <x v="0"/>
    <x v="0"/>
    <s v="Górski-500"/>
    <x v="1"/>
    <d v="2009-12-08T00:00:00"/>
    <x v="3"/>
    <x v="1"/>
    <n v="539.99"/>
    <n v="323.99400000000003"/>
    <n v="2"/>
    <n v="647.98800000000006"/>
  </r>
  <r>
    <x v="0"/>
    <x v="1"/>
    <x v="1"/>
    <s v="Szybkie rowery"/>
    <x v="0"/>
    <x v="0"/>
    <s v="Górski-500"/>
    <x v="0"/>
    <d v="2009-12-11T00:00:00"/>
    <x v="3"/>
    <x v="1"/>
    <n v="564.99"/>
    <n v="338.99400000000003"/>
    <n v="2"/>
    <n v="677.98800000000006"/>
  </r>
  <r>
    <x v="0"/>
    <x v="1"/>
    <x v="1"/>
    <s v="Szybkie rowery"/>
    <x v="0"/>
    <x v="0"/>
    <s v="Górski-200"/>
    <x v="0"/>
    <d v="2009-12-20T00:00:00"/>
    <x v="3"/>
    <x v="1"/>
    <n v="2319.9899999999998"/>
    <n v="1391.9939999999999"/>
    <n v="2"/>
    <n v="2783.9879999999998"/>
  </r>
  <r>
    <x v="0"/>
    <x v="1"/>
    <x v="1"/>
    <s v="Szybkie rowery"/>
    <x v="2"/>
    <x v="20"/>
    <s v="ML siodełko górski 2"/>
    <x v="7"/>
    <d v="2009-12-29T00:00:00"/>
    <x v="3"/>
    <x v="1"/>
    <n v="39.14"/>
    <n v="23.484000000000002"/>
    <n v="2"/>
    <n v="46.968000000000004"/>
  </r>
  <r>
    <x v="0"/>
    <x v="1"/>
    <x v="1"/>
    <s v="Szybkie rowery"/>
    <x v="2"/>
    <x v="18"/>
    <s v="HL pedał górski"/>
    <x v="8"/>
    <d v="2009-12-04T00:00:00"/>
    <x v="3"/>
    <x v="1"/>
    <n v="80.989999999999995"/>
    <n v="48.594000000000001"/>
    <n v="4"/>
    <n v="194.376"/>
  </r>
  <r>
    <x v="0"/>
    <x v="1"/>
    <x v="1"/>
    <s v="Szybkie rowery"/>
    <x v="3"/>
    <x v="7"/>
    <s v="Sport-100"/>
    <x v="5"/>
    <d v="2009-12-01T00:00:00"/>
    <x v="3"/>
    <x v="1"/>
    <n v="34.99"/>
    <n v="20.994"/>
    <n v="4"/>
    <n v="83.975999999999999"/>
  </r>
  <r>
    <x v="0"/>
    <x v="1"/>
    <x v="1"/>
    <s v="Szybkie rowery"/>
    <x v="2"/>
    <x v="31"/>
    <s v="HL suport"/>
    <x v="7"/>
    <d v="2009-12-27T00:00:00"/>
    <x v="3"/>
    <x v="1"/>
    <n v="121.49"/>
    <n v="72.894000000000005"/>
    <n v="5"/>
    <n v="364.47"/>
  </r>
  <r>
    <x v="0"/>
    <x v="1"/>
    <x v="1"/>
    <s v="Szybkie rowery"/>
    <x v="2"/>
    <x v="2"/>
    <s v="LL rama górski"/>
    <x v="0"/>
    <d v="2009-12-15T00:00:00"/>
    <x v="3"/>
    <x v="1"/>
    <n v="264.05"/>
    <n v="158.43"/>
    <n v="3"/>
    <n v="475.29"/>
  </r>
  <r>
    <x v="0"/>
    <x v="1"/>
    <x v="1"/>
    <s v="Szybkie rowery"/>
    <x v="1"/>
    <x v="4"/>
    <s v="Short-Sleeve Classic Jersey"/>
    <x v="6"/>
    <d v="2009-12-01T00:00:00"/>
    <x v="3"/>
    <x v="1"/>
    <n v="53.99"/>
    <n v="32.393999999999998"/>
    <n v="5"/>
    <n v="161.97"/>
  </r>
  <r>
    <x v="0"/>
    <x v="1"/>
    <x v="1"/>
    <s v="Szybkie rowery"/>
    <x v="0"/>
    <x v="0"/>
    <s v="Górski-500"/>
    <x v="1"/>
    <d v="2009-12-02T00:00:00"/>
    <x v="3"/>
    <x v="1"/>
    <n v="539.99"/>
    <n v="323.99400000000003"/>
    <n v="2"/>
    <n v="647.98800000000006"/>
  </r>
  <r>
    <x v="0"/>
    <x v="1"/>
    <x v="1"/>
    <s v="Szybkie rowery"/>
    <x v="2"/>
    <x v="29"/>
    <s v="hamulce tylne"/>
    <x v="0"/>
    <d v="2009-12-22T00:00:00"/>
    <x v="3"/>
    <x v="1"/>
    <n v="106.5"/>
    <n v="63.9"/>
    <n v="2"/>
    <n v="127.8"/>
  </r>
  <r>
    <x v="0"/>
    <x v="1"/>
    <x v="1"/>
    <s v="Szybkie rowery"/>
    <x v="2"/>
    <x v="26"/>
    <s v="Przerzutki tylne"/>
    <x v="0"/>
    <d v="2009-12-16T00:00:00"/>
    <x v="3"/>
    <x v="1"/>
    <n v="121.46"/>
    <n v="72.876000000000005"/>
    <n v="1"/>
    <n v="72.876000000000005"/>
  </r>
  <r>
    <x v="0"/>
    <x v="1"/>
    <x v="1"/>
    <s v="Szybkie rowery"/>
    <x v="2"/>
    <x v="2"/>
    <s v="LL rama górski"/>
    <x v="0"/>
    <d v="2009-12-22T00:00:00"/>
    <x v="3"/>
    <x v="1"/>
    <n v="264.05"/>
    <n v="158.43"/>
    <n v="1"/>
    <n v="158.43"/>
  </r>
  <r>
    <x v="0"/>
    <x v="1"/>
    <x v="1"/>
    <s v="Szybkie rowery"/>
    <x v="0"/>
    <x v="0"/>
    <s v="Górski-200"/>
    <x v="1"/>
    <d v="2009-12-31T00:00:00"/>
    <x v="3"/>
    <x v="1"/>
    <n v="2294.9899999999998"/>
    <n v="1376.9939999999999"/>
    <n v="2"/>
    <n v="2753.9879999999998"/>
  </r>
  <r>
    <x v="0"/>
    <x v="1"/>
    <x v="1"/>
    <s v="Szybkie rowery"/>
    <x v="2"/>
    <x v="2"/>
    <s v="HL rama górski"/>
    <x v="1"/>
    <d v="2009-12-16T00:00:00"/>
    <x v="3"/>
    <x v="1"/>
    <n v="1349.6"/>
    <n v="809.76"/>
    <n v="3"/>
    <n v="2429.2799999999997"/>
  </r>
  <r>
    <x v="0"/>
    <x v="1"/>
    <x v="1"/>
    <s v="Szybkie rowery"/>
    <x v="2"/>
    <x v="2"/>
    <s v="LL rama górski"/>
    <x v="0"/>
    <d v="2009-12-14T00:00:00"/>
    <x v="3"/>
    <x v="1"/>
    <n v="264.05"/>
    <n v="158.43"/>
    <n v="2"/>
    <n v="316.86"/>
  </r>
  <r>
    <x v="0"/>
    <x v="1"/>
    <x v="1"/>
    <s v="Szybkie rowery"/>
    <x v="0"/>
    <x v="0"/>
    <s v="Górski-200"/>
    <x v="1"/>
    <d v="2009-12-04T00:00:00"/>
    <x v="3"/>
    <x v="1"/>
    <n v="2294.9899999999998"/>
    <n v="1376.9939999999999"/>
    <n v="4"/>
    <n v="5507.9759999999997"/>
  </r>
  <r>
    <x v="0"/>
    <x v="1"/>
    <x v="1"/>
    <s v="Szybkie rowery"/>
    <x v="2"/>
    <x v="2"/>
    <s v="ML rama górski-W"/>
    <x v="0"/>
    <d v="2009-12-13T00:00:00"/>
    <x v="3"/>
    <x v="1"/>
    <n v="364.09"/>
    <n v="218.45400000000001"/>
    <n v="8"/>
    <n v="1747.6320000000001"/>
  </r>
  <r>
    <x v="0"/>
    <x v="1"/>
    <x v="1"/>
    <s v="Szybkie rowery"/>
    <x v="2"/>
    <x v="2"/>
    <s v="LL rama górski"/>
    <x v="1"/>
    <d v="2009-12-04T00:00:00"/>
    <x v="3"/>
    <x v="1"/>
    <n v="249.79"/>
    <n v="149.874"/>
    <n v="4"/>
    <n v="599.49599999999998"/>
  </r>
  <r>
    <x v="0"/>
    <x v="1"/>
    <x v="1"/>
    <s v="Szybkie rowery"/>
    <x v="2"/>
    <x v="9"/>
    <s v="LL kierownica górski"/>
    <x v="7"/>
    <d v="2009-12-24T00:00:00"/>
    <x v="3"/>
    <x v="1"/>
    <n v="44.54"/>
    <n v="26.724"/>
    <n v="2"/>
    <n v="53.448"/>
  </r>
  <r>
    <x v="0"/>
    <x v="1"/>
    <x v="1"/>
    <s v="Szybkie rowery"/>
    <x v="2"/>
    <x v="2"/>
    <s v="HL rama górski"/>
    <x v="0"/>
    <d v="2009-12-06T00:00:00"/>
    <x v="3"/>
    <x v="1"/>
    <n v="1364.5"/>
    <n v="818.7"/>
    <n v="1"/>
    <n v="818.7"/>
  </r>
  <r>
    <x v="0"/>
    <x v="1"/>
    <x v="1"/>
    <s v="Szybkie rowery"/>
    <x v="1"/>
    <x v="4"/>
    <s v="Long-Sleeve Logo Jersey"/>
    <x v="4"/>
    <d v="2009-12-11T00:00:00"/>
    <x v="3"/>
    <x v="1"/>
    <n v="49.99"/>
    <n v="29.994"/>
    <n v="6"/>
    <n v="179.964"/>
  </r>
  <r>
    <x v="0"/>
    <x v="1"/>
    <x v="1"/>
    <s v="Szybkie rowery"/>
    <x v="0"/>
    <x v="0"/>
    <s v="Górski-200"/>
    <x v="0"/>
    <d v="2009-12-06T00:00:00"/>
    <x v="3"/>
    <x v="1"/>
    <n v="2319.9899999999998"/>
    <n v="1391.9939999999999"/>
    <n v="1"/>
    <n v="1391.9939999999999"/>
  </r>
  <r>
    <x v="0"/>
    <x v="1"/>
    <x v="1"/>
    <s v="Szybkie rowery"/>
    <x v="1"/>
    <x v="14"/>
    <s v="spodenki damskie górskie"/>
    <x v="1"/>
    <d v="2009-12-21T00:00:00"/>
    <x v="3"/>
    <x v="1"/>
    <n v="69.989999999999995"/>
    <n v="41.994"/>
    <n v="5"/>
    <n v="209.97"/>
  </r>
  <r>
    <x v="0"/>
    <x v="1"/>
    <x v="1"/>
    <s v="Szybkie rowery"/>
    <x v="0"/>
    <x v="0"/>
    <s v="Górski-200"/>
    <x v="1"/>
    <d v="2009-12-31T00:00:00"/>
    <x v="3"/>
    <x v="1"/>
    <n v="2294.9899999999998"/>
    <n v="1376.9939999999999"/>
    <n v="4"/>
    <n v="5507.9759999999997"/>
  </r>
  <r>
    <x v="0"/>
    <x v="1"/>
    <x v="1"/>
    <s v="Szybkie rowery"/>
    <x v="3"/>
    <x v="21"/>
    <s v="plecak rowerowy"/>
    <x v="0"/>
    <d v="2009-12-03T00:00:00"/>
    <x v="3"/>
    <x v="1"/>
    <n v="54.99"/>
    <n v="32.994"/>
    <n v="5"/>
    <n v="164.97"/>
  </r>
  <r>
    <x v="1"/>
    <x v="2"/>
    <x v="5"/>
    <s v="Sport w mieście"/>
    <x v="2"/>
    <x v="18"/>
    <s v="HL pedał górski"/>
    <x v="8"/>
    <d v="2009-12-05T00:00:00"/>
    <x v="3"/>
    <x v="1"/>
    <n v="80.989999999999995"/>
    <n v="48.594000000000001"/>
    <n v="5"/>
    <n v="242.97"/>
  </r>
  <r>
    <x v="1"/>
    <x v="2"/>
    <x v="5"/>
    <s v="Sport w mieście"/>
    <x v="0"/>
    <x v="0"/>
    <s v="Górski-200"/>
    <x v="0"/>
    <d v="2009-12-05T00:00:00"/>
    <x v="3"/>
    <x v="1"/>
    <n v="2319.9899999999998"/>
    <n v="1391.9939999999999"/>
    <n v="5"/>
    <n v="6959.9699999999993"/>
  </r>
  <r>
    <x v="1"/>
    <x v="2"/>
    <x v="5"/>
    <s v="Sport w mieście"/>
    <x v="2"/>
    <x v="31"/>
    <s v="HL suport"/>
    <x v="7"/>
    <d v="2009-12-16T00:00:00"/>
    <x v="3"/>
    <x v="1"/>
    <n v="121.49"/>
    <n v="72.894000000000005"/>
    <n v="2"/>
    <n v="145.78800000000001"/>
  </r>
  <r>
    <x v="1"/>
    <x v="2"/>
    <x v="5"/>
    <s v="Sport w mieście"/>
    <x v="1"/>
    <x v="14"/>
    <s v="spodenki damskie górskie"/>
    <x v="1"/>
    <d v="2009-12-06T00:00:00"/>
    <x v="3"/>
    <x v="1"/>
    <n v="69.989999999999995"/>
    <n v="41.994"/>
    <n v="5"/>
    <n v="209.97"/>
  </r>
  <r>
    <x v="1"/>
    <x v="2"/>
    <x v="5"/>
    <s v="Sport w mieście"/>
    <x v="2"/>
    <x v="2"/>
    <s v="LL rama górski"/>
    <x v="1"/>
    <d v="2009-12-02T00:00:00"/>
    <x v="3"/>
    <x v="1"/>
    <n v="249.79"/>
    <n v="149.874"/>
    <n v="4"/>
    <n v="599.49599999999998"/>
  </r>
  <r>
    <x v="1"/>
    <x v="2"/>
    <x v="5"/>
    <s v="Sport w mieście"/>
    <x v="2"/>
    <x v="28"/>
    <s v="LL korba"/>
    <x v="1"/>
    <d v="2009-12-16T00:00:00"/>
    <x v="3"/>
    <x v="1"/>
    <n v="175.49"/>
    <n v="105.294"/>
    <n v="3"/>
    <n v="315.88200000000001"/>
  </r>
  <r>
    <x v="1"/>
    <x v="2"/>
    <x v="5"/>
    <s v="Sport w mieście"/>
    <x v="2"/>
    <x v="2"/>
    <s v="ML rama górski-W"/>
    <x v="0"/>
    <d v="2009-12-29T00:00:00"/>
    <x v="3"/>
    <x v="1"/>
    <n v="364.09"/>
    <n v="218.45400000000001"/>
    <n v="5"/>
    <n v="1092.27"/>
  </r>
  <r>
    <x v="1"/>
    <x v="2"/>
    <x v="5"/>
    <s v="Sport w mieście"/>
    <x v="2"/>
    <x v="29"/>
    <s v="hamulce przednie"/>
    <x v="0"/>
    <d v="2009-12-05T00:00:00"/>
    <x v="3"/>
    <x v="1"/>
    <n v="106.5"/>
    <n v="63.9"/>
    <n v="4"/>
    <n v="255.6"/>
  </r>
  <r>
    <x v="1"/>
    <x v="2"/>
    <x v="5"/>
    <s v="Sport w mieście"/>
    <x v="2"/>
    <x v="2"/>
    <s v="LL rama górski"/>
    <x v="0"/>
    <d v="2009-12-14T00:00:00"/>
    <x v="3"/>
    <x v="1"/>
    <n v="264.05"/>
    <n v="158.43"/>
    <n v="3"/>
    <n v="475.29"/>
  </r>
  <r>
    <x v="1"/>
    <x v="2"/>
    <x v="5"/>
    <s v="Sport w mieście"/>
    <x v="2"/>
    <x v="2"/>
    <s v="LL rama górski"/>
    <x v="0"/>
    <d v="2009-12-25T00:00:00"/>
    <x v="3"/>
    <x v="1"/>
    <n v="264.05"/>
    <n v="158.43"/>
    <n v="4"/>
    <n v="633.72"/>
  </r>
  <r>
    <x v="1"/>
    <x v="2"/>
    <x v="5"/>
    <s v="Sport w mieście"/>
    <x v="2"/>
    <x v="2"/>
    <s v="HL rama górski"/>
    <x v="0"/>
    <d v="2009-12-15T00:00:00"/>
    <x v="3"/>
    <x v="1"/>
    <n v="1364.5"/>
    <n v="818.7"/>
    <n v="2"/>
    <n v="1637.4"/>
  </r>
  <r>
    <x v="1"/>
    <x v="2"/>
    <x v="5"/>
    <s v="Sport w mieście"/>
    <x v="2"/>
    <x v="9"/>
    <s v="ML kierownica górski"/>
    <x v="7"/>
    <d v="2009-12-09T00:00:00"/>
    <x v="3"/>
    <x v="1"/>
    <n v="61.92"/>
    <n v="37.152000000000001"/>
    <n v="1"/>
    <n v="37.152000000000001"/>
  </r>
  <r>
    <x v="1"/>
    <x v="2"/>
    <x v="5"/>
    <s v="Sport w mieście"/>
    <x v="0"/>
    <x v="0"/>
    <s v="Górski-200"/>
    <x v="1"/>
    <d v="2009-12-19T00:00:00"/>
    <x v="3"/>
    <x v="1"/>
    <n v="2294.9899999999998"/>
    <n v="1376.9939999999999"/>
    <n v="1"/>
    <n v="1376.9939999999999"/>
  </r>
  <r>
    <x v="1"/>
    <x v="2"/>
    <x v="5"/>
    <s v="Sport w mieście"/>
    <x v="2"/>
    <x v="30"/>
    <s v="Łańcuch"/>
    <x v="0"/>
    <d v="2009-12-04T00:00:00"/>
    <x v="3"/>
    <x v="1"/>
    <n v="20.239999999999998"/>
    <n v="12.144"/>
    <n v="3"/>
    <n v="36.432000000000002"/>
  </r>
  <r>
    <x v="1"/>
    <x v="2"/>
    <x v="5"/>
    <s v="Sport w mieście"/>
    <x v="2"/>
    <x v="2"/>
    <s v="HL rama górski"/>
    <x v="0"/>
    <d v="2009-12-18T00:00:00"/>
    <x v="3"/>
    <x v="1"/>
    <n v="1364.5"/>
    <n v="818.7"/>
    <n v="1"/>
    <n v="818.7"/>
  </r>
  <r>
    <x v="1"/>
    <x v="2"/>
    <x v="5"/>
    <s v="Sport w mieście"/>
    <x v="1"/>
    <x v="14"/>
    <s v="spodenki damskie górskie"/>
    <x v="1"/>
    <d v="2009-12-14T00:00:00"/>
    <x v="3"/>
    <x v="1"/>
    <n v="69.989999999999995"/>
    <n v="41.994"/>
    <n v="2"/>
    <n v="83.988"/>
  </r>
  <r>
    <x v="1"/>
    <x v="2"/>
    <x v="5"/>
    <s v="Sport w mieście"/>
    <x v="2"/>
    <x v="9"/>
    <s v="LL kierownica górski"/>
    <x v="7"/>
    <d v="2009-12-02T00:00:00"/>
    <x v="3"/>
    <x v="1"/>
    <n v="44.54"/>
    <n v="26.724"/>
    <n v="2"/>
    <n v="53.448"/>
  </r>
  <r>
    <x v="1"/>
    <x v="2"/>
    <x v="5"/>
    <s v="Sport w mieście"/>
    <x v="2"/>
    <x v="20"/>
    <s v="ML siodełko górski 2"/>
    <x v="7"/>
    <d v="2009-12-28T00:00:00"/>
    <x v="3"/>
    <x v="1"/>
    <n v="39.14"/>
    <n v="23.484000000000002"/>
    <n v="4"/>
    <n v="93.936000000000007"/>
  </r>
  <r>
    <x v="1"/>
    <x v="2"/>
    <x v="5"/>
    <s v="Sport w mieście"/>
    <x v="1"/>
    <x v="14"/>
    <s v="spodenki damskie górskie"/>
    <x v="1"/>
    <d v="2009-12-06T00:00:00"/>
    <x v="3"/>
    <x v="1"/>
    <n v="69.989999999999995"/>
    <n v="41.994"/>
    <n v="1"/>
    <n v="41.994"/>
  </r>
  <r>
    <x v="1"/>
    <x v="2"/>
    <x v="5"/>
    <s v="Sport w mieście"/>
    <x v="0"/>
    <x v="0"/>
    <s v="Górski-200"/>
    <x v="1"/>
    <d v="2009-12-20T00:00:00"/>
    <x v="3"/>
    <x v="1"/>
    <n v="2294.9899999999998"/>
    <n v="1376.9939999999999"/>
    <n v="3"/>
    <n v="4130.982"/>
  </r>
  <r>
    <x v="1"/>
    <x v="2"/>
    <x v="5"/>
    <s v="Sport w mieście"/>
    <x v="2"/>
    <x v="26"/>
    <s v="Przerzutki tylne"/>
    <x v="0"/>
    <d v="2009-12-07T00:00:00"/>
    <x v="3"/>
    <x v="1"/>
    <n v="121.46"/>
    <n v="72.876000000000005"/>
    <n v="1"/>
    <n v="72.876000000000005"/>
  </r>
  <r>
    <x v="1"/>
    <x v="2"/>
    <x v="5"/>
    <s v="Sport w mieście"/>
    <x v="2"/>
    <x v="2"/>
    <s v="HL rama górski"/>
    <x v="1"/>
    <d v="2009-12-02T00:00:00"/>
    <x v="3"/>
    <x v="1"/>
    <n v="1349.6"/>
    <n v="809.76"/>
    <n v="3"/>
    <n v="2429.2799999999997"/>
  </r>
  <r>
    <x v="1"/>
    <x v="2"/>
    <x v="5"/>
    <s v="Sport w mieście"/>
    <x v="2"/>
    <x v="20"/>
    <s v="HL siodełko górski 2"/>
    <x v="7"/>
    <d v="2009-12-23T00:00:00"/>
    <x v="3"/>
    <x v="1"/>
    <n v="52.64"/>
    <n v="31.584"/>
    <n v="3"/>
    <n v="94.751999999999995"/>
  </r>
  <r>
    <x v="1"/>
    <x v="2"/>
    <x v="5"/>
    <s v="Sport w mieście"/>
    <x v="2"/>
    <x v="2"/>
    <s v="ML rama górski-W"/>
    <x v="0"/>
    <d v="2009-12-08T00:00:00"/>
    <x v="3"/>
    <x v="1"/>
    <n v="364.09"/>
    <n v="218.45400000000001"/>
    <n v="2"/>
    <n v="436.90800000000002"/>
  </r>
  <r>
    <x v="1"/>
    <x v="2"/>
    <x v="5"/>
    <s v="Sport w mieście"/>
    <x v="2"/>
    <x v="18"/>
    <s v="LL pedał górski"/>
    <x v="8"/>
    <d v="2009-12-27T00:00:00"/>
    <x v="3"/>
    <x v="1"/>
    <n v="40.49"/>
    <n v="24.294"/>
    <n v="1"/>
    <n v="24.294"/>
  </r>
  <r>
    <x v="1"/>
    <x v="2"/>
    <x v="5"/>
    <s v="Sport w mieście"/>
    <x v="2"/>
    <x v="31"/>
    <s v="LL suport"/>
    <x v="7"/>
    <d v="2009-12-19T00:00:00"/>
    <x v="3"/>
    <x v="1"/>
    <n v="53.99"/>
    <n v="32.393999999999998"/>
    <n v="1"/>
    <n v="32.393999999999998"/>
  </r>
  <r>
    <x v="1"/>
    <x v="2"/>
    <x v="5"/>
    <s v="Sport w mieście"/>
    <x v="0"/>
    <x v="0"/>
    <s v="Górski-200"/>
    <x v="1"/>
    <d v="2009-12-13T00:00:00"/>
    <x v="3"/>
    <x v="1"/>
    <n v="2294.9899999999998"/>
    <n v="1376.9939999999999"/>
    <n v="2"/>
    <n v="2753.9879999999998"/>
  </r>
  <r>
    <x v="1"/>
    <x v="4"/>
    <x v="7"/>
    <s v="Tanie Centrum Rowerowe"/>
    <x v="2"/>
    <x v="28"/>
    <s v="LL korba"/>
    <x v="1"/>
    <d v="2009-12-07T00:00:00"/>
    <x v="3"/>
    <x v="1"/>
    <n v="175.49"/>
    <n v="105.294"/>
    <n v="1"/>
    <n v="105.294"/>
  </r>
  <r>
    <x v="0"/>
    <x v="0"/>
    <x v="0"/>
    <s v="Sprzedaż i serwis rowerowy"/>
    <x v="0"/>
    <x v="3"/>
    <s v="Szosa-750"/>
    <x v="1"/>
    <d v="2009-12-11T00:00:00"/>
    <x v="3"/>
    <x v="1"/>
    <n v="539.99"/>
    <n v="323.99400000000003"/>
    <n v="2"/>
    <n v="647.98800000000006"/>
  </r>
  <r>
    <x v="0"/>
    <x v="0"/>
    <x v="0"/>
    <s v="Sprzedaż i serwis rowerowy"/>
    <x v="1"/>
    <x v="1"/>
    <s v="skarpety wyścigowe"/>
    <x v="2"/>
    <d v="2009-12-18T00:00:00"/>
    <x v="3"/>
    <x v="1"/>
    <n v="8.99"/>
    <n v="5.3940000000000001"/>
    <n v="8"/>
    <n v="43.152000000000001"/>
  </r>
  <r>
    <x v="0"/>
    <x v="0"/>
    <x v="0"/>
    <s v="Sprzedaż i serwis rowerowy"/>
    <x v="1"/>
    <x v="1"/>
    <s v="skarpety wyścigowe"/>
    <x v="2"/>
    <d v="2009-12-14T00:00:00"/>
    <x v="3"/>
    <x v="1"/>
    <n v="8.99"/>
    <n v="5.3940000000000001"/>
    <n v="3"/>
    <n v="16.182000000000002"/>
  </r>
  <r>
    <x v="0"/>
    <x v="0"/>
    <x v="0"/>
    <s v="Sprzedaż i serwis rowerowy"/>
    <x v="0"/>
    <x v="3"/>
    <s v="Szosa--350-W"/>
    <x v="6"/>
    <d v="2009-12-13T00:00:00"/>
    <x v="3"/>
    <x v="1"/>
    <n v="1700.99"/>
    <n v="1020.5940000000001"/>
    <n v="1"/>
    <n v="1020.5940000000001"/>
  </r>
  <r>
    <x v="0"/>
    <x v="0"/>
    <x v="0"/>
    <s v="Sprzedaż i serwis rowerowy"/>
    <x v="0"/>
    <x v="3"/>
    <s v="Szosa--350-W"/>
    <x v="6"/>
    <d v="2009-12-24T00:00:00"/>
    <x v="3"/>
    <x v="1"/>
    <n v="1700.99"/>
    <n v="1020.5940000000001"/>
    <n v="1"/>
    <n v="1020.5940000000001"/>
  </r>
  <r>
    <x v="0"/>
    <x v="0"/>
    <x v="2"/>
    <s v="Demand Dystrybucja"/>
    <x v="2"/>
    <x v="6"/>
    <s v="ML rama rowerowa-W"/>
    <x v="6"/>
    <d v="2009-12-08T00:00:00"/>
    <x v="3"/>
    <x v="1"/>
    <n v="594.83000000000004"/>
    <n v="356.89800000000002"/>
    <n v="2"/>
    <n v="713.79600000000005"/>
  </r>
  <r>
    <x v="0"/>
    <x v="0"/>
    <x v="2"/>
    <s v="Demand Dystrybucja"/>
    <x v="2"/>
    <x v="9"/>
    <s v="HL kierownica szosa"/>
    <x v="7"/>
    <d v="2009-12-07T00:00:00"/>
    <x v="3"/>
    <x v="1"/>
    <n v="120.27"/>
    <n v="72.162000000000006"/>
    <n v="1"/>
    <n v="72.162000000000006"/>
  </r>
  <r>
    <x v="1"/>
    <x v="3"/>
    <x v="6"/>
    <s v="Rowery wyścigowe"/>
    <x v="0"/>
    <x v="3"/>
    <s v="Szosa-750"/>
    <x v="1"/>
    <d v="2009-12-26T00:00:00"/>
    <x v="3"/>
    <x v="1"/>
    <n v="539.99"/>
    <n v="323.99400000000003"/>
    <n v="7"/>
    <n v="2267.9580000000001"/>
  </r>
  <r>
    <x v="1"/>
    <x v="3"/>
    <x v="6"/>
    <s v="Rowery wyścigowe"/>
    <x v="1"/>
    <x v="10"/>
    <s v="rękawiczki rowerowe"/>
    <x v="1"/>
    <d v="2009-12-26T00:00:00"/>
    <x v="3"/>
    <x v="1"/>
    <n v="24.49"/>
    <n v="14.694000000000001"/>
    <n v="4"/>
    <n v="58.776000000000003"/>
  </r>
  <r>
    <x v="1"/>
    <x v="3"/>
    <x v="6"/>
    <s v="Rowery wyścigowe"/>
    <x v="2"/>
    <x v="18"/>
    <s v="ML pedał szosa"/>
    <x v="8"/>
    <d v="2009-12-23T00:00:00"/>
    <x v="3"/>
    <x v="1"/>
    <n v="62.09"/>
    <n v="37.253999999999998"/>
    <n v="4"/>
    <n v="149.01599999999999"/>
  </r>
  <r>
    <x v="1"/>
    <x v="3"/>
    <x v="6"/>
    <s v="Rowery wyścigowe"/>
    <x v="1"/>
    <x v="4"/>
    <s v="Short-Sleeve Classic Jersey"/>
    <x v="6"/>
    <d v="2009-12-02T00:00:00"/>
    <x v="3"/>
    <x v="1"/>
    <n v="53.99"/>
    <n v="32.393999999999998"/>
    <n v="8"/>
    <n v="259.15199999999999"/>
  </r>
  <r>
    <x v="1"/>
    <x v="3"/>
    <x v="6"/>
    <s v="Rowery wyścigowe"/>
    <x v="1"/>
    <x v="23"/>
    <s v="kamizelki klasyczne"/>
    <x v="5"/>
    <d v="2009-12-28T00:00:00"/>
    <x v="3"/>
    <x v="1"/>
    <n v="63.5"/>
    <n v="34.924999999999997"/>
    <n v="17"/>
    <n v="593.72499999999991"/>
  </r>
  <r>
    <x v="1"/>
    <x v="3"/>
    <x v="6"/>
    <s v="Rowery wyścigowe"/>
    <x v="2"/>
    <x v="6"/>
    <s v="HL rama rowerowa szosa"/>
    <x v="3"/>
    <d v="2009-12-14T00:00:00"/>
    <x v="3"/>
    <x v="1"/>
    <n v="1431.5"/>
    <n v="858.9"/>
    <n v="3"/>
    <n v="2576.6999999999998"/>
  </r>
  <r>
    <x v="1"/>
    <x v="3"/>
    <x v="6"/>
    <s v="Rowery wyścigowe"/>
    <x v="1"/>
    <x v="4"/>
    <s v="Short-Sleeve Classic Jersey"/>
    <x v="6"/>
    <d v="2009-12-15T00:00:00"/>
    <x v="3"/>
    <x v="1"/>
    <n v="53.99"/>
    <n v="32.393999999999998"/>
    <n v="9"/>
    <n v="291.54599999999999"/>
  </r>
  <r>
    <x v="1"/>
    <x v="3"/>
    <x v="6"/>
    <s v="Rowery wyścigowe"/>
    <x v="3"/>
    <x v="32"/>
    <s v="zestawy naprawcze do opon"/>
    <x v="7"/>
    <d v="2009-12-17T00:00:00"/>
    <x v="3"/>
    <x v="1"/>
    <n v="2.29"/>
    <n v="1.3740000000000001"/>
    <n v="3"/>
    <n v="4.1219999999999999"/>
  </r>
  <r>
    <x v="1"/>
    <x v="3"/>
    <x v="6"/>
    <s v="Rowery wyścigowe"/>
    <x v="3"/>
    <x v="22"/>
    <s v="bidony"/>
    <x v="7"/>
    <d v="2009-12-17T00:00:00"/>
    <x v="3"/>
    <x v="1"/>
    <n v="4.99"/>
    <n v="2.9940000000000002"/>
    <n v="8"/>
    <n v="23.952000000000002"/>
  </r>
  <r>
    <x v="1"/>
    <x v="3"/>
    <x v="6"/>
    <s v="Rowery wyścigowe"/>
    <x v="0"/>
    <x v="3"/>
    <s v="Szosa--350-W"/>
    <x v="6"/>
    <d v="2009-12-27T00:00:00"/>
    <x v="3"/>
    <x v="1"/>
    <n v="1700.99"/>
    <n v="935.54449999999997"/>
    <n v="15"/>
    <n v="14033.1675"/>
  </r>
  <r>
    <x v="1"/>
    <x v="3"/>
    <x v="6"/>
    <s v="Rowery wyścigowe"/>
    <x v="1"/>
    <x v="10"/>
    <s v="rękawiczki rowerowe"/>
    <x v="1"/>
    <d v="2009-12-24T00:00:00"/>
    <x v="3"/>
    <x v="1"/>
    <n v="24.49"/>
    <n v="14.694000000000001"/>
    <n v="6"/>
    <n v="88.164000000000001"/>
  </r>
  <r>
    <x v="1"/>
    <x v="3"/>
    <x v="6"/>
    <s v="Rowery wyścigowe"/>
    <x v="3"/>
    <x v="24"/>
    <s v="Bike Wash"/>
    <x v="7"/>
    <d v="2009-12-22T00:00:00"/>
    <x v="3"/>
    <x v="1"/>
    <n v="7.95"/>
    <n v="4.7699999999999996"/>
    <n v="10"/>
    <n v="47.699999999999996"/>
  </r>
  <r>
    <x v="1"/>
    <x v="3"/>
    <x v="6"/>
    <s v="Rowery wyścigowe"/>
    <x v="3"/>
    <x v="7"/>
    <s v="Sport-100"/>
    <x v="1"/>
    <d v="2009-12-02T00:00:00"/>
    <x v="3"/>
    <x v="1"/>
    <n v="34.99"/>
    <n v="20.2942"/>
    <n v="12"/>
    <n v="243.53039999999999"/>
  </r>
  <r>
    <x v="1"/>
    <x v="3"/>
    <x v="6"/>
    <s v="Rowery wyścigowe"/>
    <x v="0"/>
    <x v="3"/>
    <s v="Szosa-750"/>
    <x v="1"/>
    <d v="2009-12-03T00:00:00"/>
    <x v="3"/>
    <x v="1"/>
    <n v="539.99"/>
    <n v="323.99400000000003"/>
    <n v="4"/>
    <n v="1295.9760000000001"/>
  </r>
  <r>
    <x v="1"/>
    <x v="3"/>
    <x v="6"/>
    <s v="Rowery wyścigowe"/>
    <x v="0"/>
    <x v="3"/>
    <s v="Szosa-250"/>
    <x v="1"/>
    <d v="2009-12-26T00:00:00"/>
    <x v="3"/>
    <x v="1"/>
    <n v="2443.35"/>
    <n v="1466.01"/>
    <n v="10"/>
    <n v="14660.1"/>
  </r>
  <r>
    <x v="1"/>
    <x v="3"/>
    <x v="6"/>
    <s v="Rowery wyścigowe"/>
    <x v="3"/>
    <x v="7"/>
    <s v="Sport-100"/>
    <x v="5"/>
    <d v="2009-12-26T00:00:00"/>
    <x v="3"/>
    <x v="1"/>
    <n v="34.99"/>
    <n v="20.2942"/>
    <n v="12"/>
    <n v="243.53039999999999"/>
  </r>
  <r>
    <x v="1"/>
    <x v="3"/>
    <x v="6"/>
    <s v="Rowery wyścigowe"/>
    <x v="0"/>
    <x v="3"/>
    <s v="Szosa--550-W"/>
    <x v="6"/>
    <d v="2009-12-15T00:00:00"/>
    <x v="3"/>
    <x v="1"/>
    <n v="1120.49"/>
    <n v="672.29399999999998"/>
    <n v="4"/>
    <n v="2689.1759999999999"/>
  </r>
  <r>
    <x v="1"/>
    <x v="3"/>
    <x v="6"/>
    <s v="Rowery wyścigowe"/>
    <x v="0"/>
    <x v="3"/>
    <s v="Szosa--350-W"/>
    <x v="6"/>
    <d v="2009-12-28T00:00:00"/>
    <x v="3"/>
    <x v="1"/>
    <n v="1700.99"/>
    <n v="986.57420000000002"/>
    <n v="13"/>
    <n v="12825.464599999999"/>
  </r>
  <r>
    <x v="1"/>
    <x v="3"/>
    <x v="6"/>
    <s v="Rowery wyścigowe"/>
    <x v="1"/>
    <x v="1"/>
    <s v="skarpety wyścigowe"/>
    <x v="2"/>
    <d v="2009-12-30T00:00:00"/>
    <x v="3"/>
    <x v="1"/>
    <n v="8.99"/>
    <n v="5.3940000000000001"/>
    <n v="2"/>
    <n v="10.788"/>
  </r>
  <r>
    <x v="1"/>
    <x v="3"/>
    <x v="6"/>
    <s v="Rowery wyścigowe"/>
    <x v="1"/>
    <x v="4"/>
    <s v="Long-Sleeve Logo Jersey"/>
    <x v="4"/>
    <d v="2009-12-02T00:00:00"/>
    <x v="3"/>
    <x v="1"/>
    <n v="49.99"/>
    <n v="29.994"/>
    <n v="8"/>
    <n v="239.952"/>
  </r>
  <r>
    <x v="1"/>
    <x v="3"/>
    <x v="6"/>
    <s v="Rowery wyścigowe"/>
    <x v="0"/>
    <x v="3"/>
    <s v="Szosa--550-W"/>
    <x v="6"/>
    <d v="2009-12-01T00:00:00"/>
    <x v="3"/>
    <x v="1"/>
    <n v="1120.49"/>
    <n v="672.29399999999998"/>
    <n v="6"/>
    <n v="4033.7640000000001"/>
  </r>
  <r>
    <x v="1"/>
    <x v="3"/>
    <x v="6"/>
    <s v="Rowery wyścigowe"/>
    <x v="1"/>
    <x v="4"/>
    <s v="Short-Sleeve Classic Jersey"/>
    <x v="6"/>
    <d v="2009-12-27T00:00:00"/>
    <x v="3"/>
    <x v="1"/>
    <n v="53.99"/>
    <n v="32.393999999999998"/>
    <n v="3"/>
    <n v="97.181999999999988"/>
  </r>
  <r>
    <x v="1"/>
    <x v="3"/>
    <x v="6"/>
    <s v="Rowery wyścigowe"/>
    <x v="2"/>
    <x v="18"/>
    <s v="LL pedał szosa"/>
    <x v="8"/>
    <d v="2009-12-16T00:00:00"/>
    <x v="3"/>
    <x v="1"/>
    <n v="40.49"/>
    <n v="24.294"/>
    <n v="5"/>
    <n v="121.47"/>
  </r>
  <r>
    <x v="1"/>
    <x v="3"/>
    <x v="6"/>
    <s v="Rowery wyścigowe"/>
    <x v="2"/>
    <x v="6"/>
    <s v="LL rama rowerowa"/>
    <x v="1"/>
    <d v="2009-12-28T00:00:00"/>
    <x v="3"/>
    <x v="1"/>
    <n v="337.22"/>
    <n v="202.33199999999999"/>
    <n v="6"/>
    <n v="1213.992"/>
  </r>
  <r>
    <x v="1"/>
    <x v="3"/>
    <x v="6"/>
    <s v="Rowery wyścigowe"/>
    <x v="2"/>
    <x v="6"/>
    <s v="HL rama rowerowa szosa"/>
    <x v="1"/>
    <d v="2009-12-27T00:00:00"/>
    <x v="3"/>
    <x v="1"/>
    <n v="1431.5"/>
    <n v="858.9"/>
    <n v="2"/>
    <n v="1717.8"/>
  </r>
  <r>
    <x v="1"/>
    <x v="3"/>
    <x v="6"/>
    <s v="Rowery wyścigowe"/>
    <x v="1"/>
    <x v="10"/>
    <s v="rękawiczki rowerowe"/>
    <x v="1"/>
    <d v="2009-12-30T00:00:00"/>
    <x v="3"/>
    <x v="1"/>
    <n v="24.49"/>
    <n v="14.2042"/>
    <n v="11"/>
    <n v="156.24619999999999"/>
  </r>
  <r>
    <x v="1"/>
    <x v="3"/>
    <x v="6"/>
    <s v="Rowery wyścigowe"/>
    <x v="3"/>
    <x v="21"/>
    <s v="plecak rowerowy"/>
    <x v="0"/>
    <d v="2009-12-15T00:00:00"/>
    <x v="3"/>
    <x v="1"/>
    <n v="54.99"/>
    <n v="32.994"/>
    <n v="4"/>
    <n v="131.976"/>
  </r>
  <r>
    <x v="1"/>
    <x v="3"/>
    <x v="6"/>
    <s v="Rowery wyścigowe"/>
    <x v="0"/>
    <x v="3"/>
    <s v="Szosa--550-W"/>
    <x v="6"/>
    <d v="2009-12-08T00:00:00"/>
    <x v="3"/>
    <x v="1"/>
    <n v="1120.49"/>
    <n v="672.29399999999998"/>
    <n v="4"/>
    <n v="2689.1759999999999"/>
  </r>
  <r>
    <x v="1"/>
    <x v="3"/>
    <x v="6"/>
    <s v="Rowery wyścigowe"/>
    <x v="1"/>
    <x v="4"/>
    <s v="Long-Sleeve Logo Jersey"/>
    <x v="4"/>
    <d v="2009-12-24T00:00:00"/>
    <x v="3"/>
    <x v="1"/>
    <n v="49.99"/>
    <n v="29.994"/>
    <n v="6"/>
    <n v="179.964"/>
  </r>
  <r>
    <x v="1"/>
    <x v="3"/>
    <x v="6"/>
    <s v="Rowery wyścigowe"/>
    <x v="0"/>
    <x v="3"/>
    <s v="Szosa-750"/>
    <x v="1"/>
    <d v="2009-12-04T00:00:00"/>
    <x v="3"/>
    <x v="1"/>
    <n v="539.99"/>
    <n v="323.99400000000003"/>
    <n v="7"/>
    <n v="2267.9580000000001"/>
  </r>
  <r>
    <x v="1"/>
    <x v="3"/>
    <x v="6"/>
    <s v="Rowery wyścigowe"/>
    <x v="3"/>
    <x v="7"/>
    <s v="Sport-100"/>
    <x v="3"/>
    <d v="2009-12-31T00:00:00"/>
    <x v="3"/>
    <x v="1"/>
    <n v="34.99"/>
    <n v="20.994"/>
    <n v="6"/>
    <n v="125.964"/>
  </r>
  <r>
    <x v="1"/>
    <x v="3"/>
    <x v="6"/>
    <s v="Rowery wyścigowe"/>
    <x v="1"/>
    <x v="23"/>
    <s v="kamizelki klasyczne"/>
    <x v="5"/>
    <d v="2009-12-30T00:00:00"/>
    <x v="3"/>
    <x v="1"/>
    <n v="63.5"/>
    <n v="38.1"/>
    <n v="8"/>
    <n v="304.8"/>
  </r>
  <r>
    <x v="1"/>
    <x v="3"/>
    <x v="6"/>
    <s v="Rowery wyścigowe"/>
    <x v="2"/>
    <x v="6"/>
    <s v="ML rama rowerowa-W"/>
    <x v="6"/>
    <d v="2009-12-11T00:00:00"/>
    <x v="3"/>
    <x v="1"/>
    <n v="594.83000000000004"/>
    <n v="356.89800000000002"/>
    <n v="1"/>
    <n v="356.89800000000002"/>
  </r>
  <r>
    <x v="1"/>
    <x v="3"/>
    <x v="6"/>
    <s v="Rowery wyścigowe"/>
    <x v="1"/>
    <x v="1"/>
    <s v="skarpety wyścigowe"/>
    <x v="2"/>
    <d v="2009-12-19T00:00:00"/>
    <x v="3"/>
    <x v="1"/>
    <n v="8.99"/>
    <n v="5.3940000000000001"/>
    <n v="3"/>
    <n v="16.182000000000002"/>
  </r>
  <r>
    <x v="1"/>
    <x v="3"/>
    <x v="6"/>
    <s v="Rowery wyścigowe"/>
    <x v="2"/>
    <x v="6"/>
    <s v="LL rama rowerowa"/>
    <x v="1"/>
    <d v="2009-12-11T00:00:00"/>
    <x v="3"/>
    <x v="1"/>
    <n v="337.22"/>
    <n v="202.33199999999999"/>
    <n v="5"/>
    <n v="1011.66"/>
  </r>
  <r>
    <x v="1"/>
    <x v="3"/>
    <x v="6"/>
    <s v="Rowery wyścigowe"/>
    <x v="2"/>
    <x v="6"/>
    <s v="ML rama rowerowa-W"/>
    <x v="6"/>
    <d v="2009-12-13T00:00:00"/>
    <x v="3"/>
    <x v="1"/>
    <n v="594.83000000000004"/>
    <n v="356.89800000000002"/>
    <n v="1"/>
    <n v="356.89800000000002"/>
  </r>
  <r>
    <x v="1"/>
    <x v="3"/>
    <x v="6"/>
    <s v="Rowery wyścigowe"/>
    <x v="2"/>
    <x v="18"/>
    <s v="HL pedał szosa"/>
    <x v="8"/>
    <d v="2009-12-23T00:00:00"/>
    <x v="3"/>
    <x v="1"/>
    <n v="80.989999999999995"/>
    <n v="48.594000000000001"/>
    <n v="3"/>
    <n v="145.78200000000001"/>
  </r>
  <r>
    <x v="1"/>
    <x v="3"/>
    <x v="6"/>
    <s v="Rowery wyścigowe"/>
    <x v="3"/>
    <x v="19"/>
    <s v="stojak na 4 rowery"/>
    <x v="7"/>
    <d v="2009-12-14T00:00:00"/>
    <x v="3"/>
    <x v="1"/>
    <n v="120"/>
    <n v="72"/>
    <n v="10"/>
    <n v="720"/>
  </r>
  <r>
    <x v="1"/>
    <x v="3"/>
    <x v="6"/>
    <s v="Rowery wyścigowe"/>
    <x v="2"/>
    <x v="6"/>
    <s v="LL rama rowerowa"/>
    <x v="1"/>
    <d v="2009-12-21T00:00:00"/>
    <x v="3"/>
    <x v="1"/>
    <n v="337.22"/>
    <n v="202.33199999999999"/>
    <n v="1"/>
    <n v="202.33199999999999"/>
  </r>
  <r>
    <x v="1"/>
    <x v="3"/>
    <x v="6"/>
    <s v="Rowery wyścigowe"/>
    <x v="2"/>
    <x v="9"/>
    <s v="HL kierownica szosa"/>
    <x v="7"/>
    <d v="2009-12-09T00:00:00"/>
    <x v="3"/>
    <x v="1"/>
    <n v="120.27"/>
    <n v="72.162000000000006"/>
    <n v="3"/>
    <n v="216.48600000000002"/>
  </r>
  <r>
    <x v="1"/>
    <x v="3"/>
    <x v="6"/>
    <s v="Rowery wyścigowe"/>
    <x v="2"/>
    <x v="6"/>
    <s v="ML rama rowerowa-W"/>
    <x v="6"/>
    <d v="2009-12-29T00:00:00"/>
    <x v="3"/>
    <x v="1"/>
    <n v="594.83000000000004"/>
    <n v="356.89800000000002"/>
    <n v="1"/>
    <n v="356.89800000000002"/>
  </r>
  <r>
    <x v="1"/>
    <x v="3"/>
    <x v="6"/>
    <s v="Rowery wyścigowe"/>
    <x v="2"/>
    <x v="6"/>
    <s v="HL rama rowerowa szosa"/>
    <x v="3"/>
    <d v="2009-12-28T00:00:00"/>
    <x v="3"/>
    <x v="1"/>
    <n v="1431.5"/>
    <n v="858.9"/>
    <n v="3"/>
    <n v="2576.6999999999998"/>
  </r>
  <r>
    <x v="1"/>
    <x v="3"/>
    <x v="6"/>
    <s v="Rowery wyścigowe"/>
    <x v="0"/>
    <x v="3"/>
    <s v="Szosa-250"/>
    <x v="1"/>
    <d v="2009-12-02T00:00:00"/>
    <x v="3"/>
    <x v="1"/>
    <n v="2443.35"/>
    <n v="1466.01"/>
    <n v="4"/>
    <n v="5864.04"/>
  </r>
  <r>
    <x v="1"/>
    <x v="3"/>
    <x v="6"/>
    <s v="Rowery wyścigowe"/>
    <x v="0"/>
    <x v="3"/>
    <s v="Szosa--350-W"/>
    <x v="6"/>
    <d v="2009-12-26T00:00:00"/>
    <x v="3"/>
    <x v="1"/>
    <n v="1700.99"/>
    <n v="1020.5940000000001"/>
    <n v="7"/>
    <n v="7144.1580000000004"/>
  </r>
  <r>
    <x v="1"/>
    <x v="3"/>
    <x v="6"/>
    <s v="Rowery wyścigowe"/>
    <x v="0"/>
    <x v="3"/>
    <s v="Szosa--550-W"/>
    <x v="6"/>
    <d v="2009-12-30T00:00:00"/>
    <x v="3"/>
    <x v="1"/>
    <n v="1120.49"/>
    <n v="672.29399999999998"/>
    <n v="1"/>
    <n v="672.29399999999998"/>
  </r>
  <r>
    <x v="1"/>
    <x v="3"/>
    <x v="6"/>
    <s v="Rowery wyścigowe"/>
    <x v="1"/>
    <x v="5"/>
    <s v="nakładka na rower"/>
    <x v="4"/>
    <d v="2009-12-06T00:00:00"/>
    <x v="3"/>
    <x v="1"/>
    <n v="8.99"/>
    <n v="5.3940000000000001"/>
    <n v="2"/>
    <n v="10.788"/>
  </r>
  <r>
    <x v="1"/>
    <x v="3"/>
    <x v="6"/>
    <s v="Rowery wyścigowe"/>
    <x v="1"/>
    <x v="4"/>
    <s v="Long-Sleeve Logo Jersey"/>
    <x v="4"/>
    <d v="2009-12-10T00:00:00"/>
    <x v="3"/>
    <x v="1"/>
    <n v="49.99"/>
    <n v="29.994"/>
    <n v="4"/>
    <n v="119.976"/>
  </r>
  <r>
    <x v="0"/>
    <x v="0"/>
    <x v="4"/>
    <s v="Mój pierwszy rower"/>
    <x v="3"/>
    <x v="24"/>
    <s v="Bike Wash"/>
    <x v="7"/>
    <d v="2009-12-24T00:00:00"/>
    <x v="3"/>
    <x v="1"/>
    <n v="7.95"/>
    <n v="4.7699999999999996"/>
    <n v="7"/>
    <n v="33.39"/>
  </r>
  <r>
    <x v="0"/>
    <x v="0"/>
    <x v="4"/>
    <s v="Mój pierwszy rower"/>
    <x v="0"/>
    <x v="0"/>
    <s v="Górski-200-W"/>
    <x v="0"/>
    <d v="2009-12-04T00:00:00"/>
    <x v="3"/>
    <x v="1"/>
    <n v="769.49"/>
    <n v="461.69400000000002"/>
    <n v="3"/>
    <n v="1385.0820000000001"/>
  </r>
  <r>
    <x v="0"/>
    <x v="0"/>
    <x v="4"/>
    <s v="Mój pierwszy rower"/>
    <x v="3"/>
    <x v="19"/>
    <s v="stojak na 4 rowery"/>
    <x v="7"/>
    <d v="2009-12-18T00:00:00"/>
    <x v="3"/>
    <x v="1"/>
    <n v="120"/>
    <n v="72"/>
    <n v="1"/>
    <n v="72"/>
  </r>
  <r>
    <x v="0"/>
    <x v="0"/>
    <x v="4"/>
    <s v="Mój pierwszy rower"/>
    <x v="1"/>
    <x v="23"/>
    <s v="kamizelki klasyczne"/>
    <x v="5"/>
    <d v="2009-12-09T00:00:00"/>
    <x v="3"/>
    <x v="1"/>
    <n v="63.5"/>
    <n v="38.1"/>
    <n v="6"/>
    <n v="228.60000000000002"/>
  </r>
  <r>
    <x v="0"/>
    <x v="0"/>
    <x v="4"/>
    <s v="Mój pierwszy rower"/>
    <x v="0"/>
    <x v="0"/>
    <s v="Górski-500"/>
    <x v="1"/>
    <d v="2009-12-10T00:00:00"/>
    <x v="3"/>
    <x v="1"/>
    <n v="539.99"/>
    <n v="323.99400000000003"/>
    <n v="2"/>
    <n v="647.98800000000006"/>
  </r>
  <r>
    <x v="0"/>
    <x v="0"/>
    <x v="4"/>
    <s v="Mój pierwszy rower"/>
    <x v="2"/>
    <x v="18"/>
    <s v="ML pedał górski"/>
    <x v="8"/>
    <d v="2009-12-29T00:00:00"/>
    <x v="3"/>
    <x v="1"/>
    <n v="62.09"/>
    <n v="37.253999999999998"/>
    <n v="1"/>
    <n v="37.253999999999998"/>
  </r>
  <r>
    <x v="0"/>
    <x v="0"/>
    <x v="4"/>
    <s v="Mój pierwszy rower"/>
    <x v="2"/>
    <x v="2"/>
    <s v="LL rama górski"/>
    <x v="0"/>
    <d v="2009-12-18T00:00:00"/>
    <x v="3"/>
    <x v="1"/>
    <n v="264.05"/>
    <n v="158.43"/>
    <n v="2"/>
    <n v="316.86"/>
  </r>
  <r>
    <x v="0"/>
    <x v="0"/>
    <x v="4"/>
    <s v="Mój pierwszy rower"/>
    <x v="3"/>
    <x v="7"/>
    <s v="Sport-100"/>
    <x v="1"/>
    <d v="2009-12-05T00:00:00"/>
    <x v="3"/>
    <x v="1"/>
    <n v="34.99"/>
    <n v="20.994"/>
    <n v="3"/>
    <n v="62.981999999999999"/>
  </r>
  <r>
    <x v="0"/>
    <x v="0"/>
    <x v="4"/>
    <s v="Mój pierwszy rower"/>
    <x v="3"/>
    <x v="7"/>
    <s v="Sport-100"/>
    <x v="3"/>
    <d v="2009-12-30T00:00:00"/>
    <x v="3"/>
    <x v="1"/>
    <n v="34.99"/>
    <n v="20.994"/>
    <n v="4"/>
    <n v="83.975999999999999"/>
  </r>
  <r>
    <x v="0"/>
    <x v="0"/>
    <x v="4"/>
    <s v="Mój pierwszy rower"/>
    <x v="0"/>
    <x v="0"/>
    <s v="Górski-200"/>
    <x v="1"/>
    <d v="2009-12-04T00:00:00"/>
    <x v="3"/>
    <x v="1"/>
    <n v="2294.9899999999998"/>
    <n v="1376.9939999999999"/>
    <n v="2"/>
    <n v="2753.9879999999998"/>
  </r>
  <r>
    <x v="0"/>
    <x v="0"/>
    <x v="4"/>
    <s v="Mój pierwszy rower"/>
    <x v="2"/>
    <x v="20"/>
    <s v="LL siodełko górski 2"/>
    <x v="7"/>
    <d v="2009-12-30T00:00:00"/>
    <x v="3"/>
    <x v="1"/>
    <n v="27.12"/>
    <n v="16.271999999999998"/>
    <n v="2"/>
    <n v="32.543999999999997"/>
  </r>
  <r>
    <x v="0"/>
    <x v="0"/>
    <x v="4"/>
    <s v="Mój pierwszy rower"/>
    <x v="1"/>
    <x v="10"/>
    <s v="rękawiczki rowerowe"/>
    <x v="1"/>
    <d v="2009-12-31T00:00:00"/>
    <x v="3"/>
    <x v="1"/>
    <n v="24.49"/>
    <n v="14.694000000000001"/>
    <n v="7"/>
    <n v="102.858"/>
  </r>
  <r>
    <x v="0"/>
    <x v="0"/>
    <x v="4"/>
    <s v="Mój pierwszy rower"/>
    <x v="1"/>
    <x v="4"/>
    <s v="Long-Sleeve Logo Jersey"/>
    <x v="4"/>
    <d v="2009-12-11T00:00:00"/>
    <x v="3"/>
    <x v="1"/>
    <n v="49.99"/>
    <n v="29.994"/>
    <n v="4"/>
    <n v="119.976"/>
  </r>
  <r>
    <x v="0"/>
    <x v="0"/>
    <x v="4"/>
    <s v="Mój pierwszy rower"/>
    <x v="0"/>
    <x v="0"/>
    <s v="Górski-200-W"/>
    <x v="0"/>
    <d v="2009-12-13T00:00:00"/>
    <x v="3"/>
    <x v="1"/>
    <n v="769.49"/>
    <n v="461.69400000000002"/>
    <n v="4"/>
    <n v="1846.7760000000001"/>
  </r>
  <r>
    <x v="0"/>
    <x v="0"/>
    <x v="4"/>
    <s v="Mój pierwszy rower"/>
    <x v="2"/>
    <x v="9"/>
    <s v="ML kierownica górski"/>
    <x v="7"/>
    <d v="2009-12-04T00:00:00"/>
    <x v="3"/>
    <x v="1"/>
    <n v="61.92"/>
    <n v="37.152000000000001"/>
    <n v="4"/>
    <n v="148.608"/>
  </r>
  <r>
    <x v="0"/>
    <x v="0"/>
    <x v="4"/>
    <s v="Mój pierwszy rower"/>
    <x v="1"/>
    <x v="4"/>
    <s v="Short-Sleeve Classic Jersey"/>
    <x v="6"/>
    <d v="2009-12-31T00:00:00"/>
    <x v="3"/>
    <x v="1"/>
    <n v="53.99"/>
    <n v="32.393999999999998"/>
    <n v="5"/>
    <n v="161.97"/>
  </r>
  <r>
    <x v="0"/>
    <x v="0"/>
    <x v="4"/>
    <s v="Mój pierwszy rower"/>
    <x v="0"/>
    <x v="0"/>
    <s v="Górski-200"/>
    <x v="1"/>
    <d v="2009-12-14T00:00:00"/>
    <x v="3"/>
    <x v="1"/>
    <n v="2294.9899999999998"/>
    <n v="1376.9939999999999"/>
    <n v="8"/>
    <n v="11015.951999999999"/>
  </r>
  <r>
    <x v="0"/>
    <x v="0"/>
    <x v="4"/>
    <s v="Mój pierwszy rower"/>
    <x v="0"/>
    <x v="0"/>
    <s v="Górski-500"/>
    <x v="1"/>
    <d v="2009-12-27T00:00:00"/>
    <x v="3"/>
    <x v="1"/>
    <n v="539.99"/>
    <n v="323.99400000000003"/>
    <n v="2"/>
    <n v="647.98800000000006"/>
  </r>
  <r>
    <x v="0"/>
    <x v="0"/>
    <x v="4"/>
    <s v="Mój pierwszy rower"/>
    <x v="2"/>
    <x v="20"/>
    <s v="HL siodełko górski 2"/>
    <x v="7"/>
    <d v="2009-12-05T00:00:00"/>
    <x v="3"/>
    <x v="1"/>
    <n v="52.64"/>
    <n v="31.584"/>
    <n v="1"/>
    <n v="31.584"/>
  </r>
  <r>
    <x v="0"/>
    <x v="0"/>
    <x v="4"/>
    <s v="Mój pierwszy rower"/>
    <x v="0"/>
    <x v="0"/>
    <s v="Górski-200"/>
    <x v="0"/>
    <d v="2009-12-26T00:00:00"/>
    <x v="3"/>
    <x v="1"/>
    <n v="2319.9899999999998"/>
    <n v="1391.9939999999999"/>
    <n v="4"/>
    <n v="5567.9759999999997"/>
  </r>
  <r>
    <x v="0"/>
    <x v="0"/>
    <x v="4"/>
    <s v="Mój pierwszy rower"/>
    <x v="0"/>
    <x v="0"/>
    <s v="Górski-200"/>
    <x v="0"/>
    <d v="2009-12-02T00:00:00"/>
    <x v="3"/>
    <x v="1"/>
    <n v="2319.9899999999998"/>
    <n v="1391.9939999999999"/>
    <n v="3"/>
    <n v="4175.982"/>
  </r>
  <r>
    <x v="0"/>
    <x v="0"/>
    <x v="4"/>
    <s v="Mój pierwszy rower"/>
    <x v="0"/>
    <x v="0"/>
    <s v="Górski-500"/>
    <x v="1"/>
    <d v="2009-12-23T00:00:00"/>
    <x v="3"/>
    <x v="1"/>
    <n v="539.99"/>
    <n v="323.99400000000003"/>
    <n v="3"/>
    <n v="971.98200000000008"/>
  </r>
  <r>
    <x v="0"/>
    <x v="0"/>
    <x v="4"/>
    <s v="Mój pierwszy rower"/>
    <x v="1"/>
    <x v="5"/>
    <s v="nakładka na rower"/>
    <x v="4"/>
    <d v="2009-12-23T00:00:00"/>
    <x v="3"/>
    <x v="1"/>
    <n v="8.99"/>
    <n v="5.3940000000000001"/>
    <n v="5"/>
    <n v="26.97"/>
  </r>
  <r>
    <x v="0"/>
    <x v="0"/>
    <x v="4"/>
    <s v="Mój pierwszy rower"/>
    <x v="3"/>
    <x v="22"/>
    <s v="bidony"/>
    <x v="7"/>
    <d v="2009-12-30T00:00:00"/>
    <x v="3"/>
    <x v="1"/>
    <n v="4.99"/>
    <n v="2.9940000000000002"/>
    <n v="3"/>
    <n v="8.9820000000000011"/>
  </r>
  <r>
    <x v="0"/>
    <x v="0"/>
    <x v="4"/>
    <s v="Mój pierwszy rower"/>
    <x v="1"/>
    <x v="4"/>
    <s v="Short-Sleeve Classic Jersey"/>
    <x v="6"/>
    <d v="2009-12-07T00:00:00"/>
    <x v="3"/>
    <x v="1"/>
    <n v="53.99"/>
    <n v="32.393999999999998"/>
    <n v="9"/>
    <n v="291.54599999999999"/>
  </r>
  <r>
    <x v="0"/>
    <x v="0"/>
    <x v="4"/>
    <s v="Mój pierwszy rower"/>
    <x v="0"/>
    <x v="0"/>
    <s v="Górski-200"/>
    <x v="0"/>
    <d v="2009-12-19T00:00:00"/>
    <x v="3"/>
    <x v="1"/>
    <n v="2319.9899999999998"/>
    <n v="1391.9939999999999"/>
    <n v="4"/>
    <n v="5567.9759999999997"/>
  </r>
  <r>
    <x v="0"/>
    <x v="0"/>
    <x v="4"/>
    <s v="Mój pierwszy rower"/>
    <x v="2"/>
    <x v="2"/>
    <s v="LL rama górski"/>
    <x v="1"/>
    <d v="2009-12-26T00:00:00"/>
    <x v="3"/>
    <x v="1"/>
    <n v="249.79"/>
    <n v="149.874"/>
    <n v="2"/>
    <n v="299.74799999999999"/>
  </r>
  <r>
    <x v="0"/>
    <x v="0"/>
    <x v="4"/>
    <s v="Mój pierwszy rower"/>
    <x v="2"/>
    <x v="2"/>
    <s v="ML rama górski-W"/>
    <x v="0"/>
    <d v="2009-12-22T00:00:00"/>
    <x v="3"/>
    <x v="1"/>
    <n v="364.09"/>
    <n v="218.45400000000001"/>
    <n v="2"/>
    <n v="436.90800000000002"/>
  </r>
  <r>
    <x v="0"/>
    <x v="0"/>
    <x v="4"/>
    <s v="Mój pierwszy rower"/>
    <x v="3"/>
    <x v="7"/>
    <s v="Sport-100"/>
    <x v="5"/>
    <d v="2009-12-30T00:00:00"/>
    <x v="3"/>
    <x v="1"/>
    <n v="34.99"/>
    <n v="20.994"/>
    <n v="2"/>
    <n v="41.988"/>
  </r>
  <r>
    <x v="0"/>
    <x v="0"/>
    <x v="4"/>
    <s v="Mój pierwszy rower"/>
    <x v="0"/>
    <x v="0"/>
    <s v="Górski-500"/>
    <x v="0"/>
    <d v="2009-12-07T00:00:00"/>
    <x v="3"/>
    <x v="1"/>
    <n v="564.99"/>
    <n v="338.99400000000003"/>
    <n v="1"/>
    <n v="338.99400000000003"/>
  </r>
  <r>
    <x v="0"/>
    <x v="0"/>
    <x v="4"/>
    <s v="Mój pierwszy rower"/>
    <x v="2"/>
    <x v="2"/>
    <s v="LL rama górski"/>
    <x v="0"/>
    <d v="2009-12-06T00:00:00"/>
    <x v="3"/>
    <x v="1"/>
    <n v="264.05"/>
    <n v="158.43"/>
    <n v="1"/>
    <n v="158.43"/>
  </r>
  <r>
    <x v="0"/>
    <x v="0"/>
    <x v="4"/>
    <s v="Mój pierwszy rower"/>
    <x v="0"/>
    <x v="0"/>
    <s v="Górski-200-W"/>
    <x v="0"/>
    <d v="2009-12-12T00:00:00"/>
    <x v="3"/>
    <x v="1"/>
    <n v="769.49"/>
    <n v="461.69400000000002"/>
    <n v="1"/>
    <n v="461.69400000000002"/>
  </r>
  <r>
    <x v="0"/>
    <x v="0"/>
    <x v="4"/>
    <s v="Mój pierwszy rower"/>
    <x v="0"/>
    <x v="0"/>
    <s v="Górski-500"/>
    <x v="1"/>
    <d v="2009-12-23T00:00:00"/>
    <x v="3"/>
    <x v="1"/>
    <n v="539.99"/>
    <n v="323.99400000000003"/>
    <n v="2"/>
    <n v="647.98800000000006"/>
  </r>
  <r>
    <x v="0"/>
    <x v="0"/>
    <x v="4"/>
    <s v="Mój pierwszy rower"/>
    <x v="0"/>
    <x v="0"/>
    <s v="Górski-500"/>
    <x v="1"/>
    <d v="2009-12-20T00:00:00"/>
    <x v="3"/>
    <x v="1"/>
    <n v="539.99"/>
    <n v="323.99400000000003"/>
    <n v="1"/>
    <n v="323.99400000000003"/>
  </r>
  <r>
    <x v="0"/>
    <x v="0"/>
    <x v="4"/>
    <s v="Mój pierwszy rower"/>
    <x v="0"/>
    <x v="0"/>
    <s v="Górski-200-W"/>
    <x v="0"/>
    <d v="2009-12-02T00:00:00"/>
    <x v="3"/>
    <x v="1"/>
    <n v="769.49"/>
    <n v="461.69400000000002"/>
    <n v="2"/>
    <n v="923.38800000000003"/>
  </r>
  <r>
    <x v="0"/>
    <x v="0"/>
    <x v="4"/>
    <s v="Mój pierwszy rower"/>
    <x v="3"/>
    <x v="21"/>
    <s v="plecak rowerowy"/>
    <x v="0"/>
    <d v="2009-12-29T00:00:00"/>
    <x v="3"/>
    <x v="1"/>
    <n v="54.99"/>
    <n v="32.994"/>
    <n v="5"/>
    <n v="164.97"/>
  </r>
  <r>
    <x v="0"/>
    <x v="0"/>
    <x v="4"/>
    <s v="Mój pierwszy rower"/>
    <x v="2"/>
    <x v="2"/>
    <s v="HL rama górski"/>
    <x v="1"/>
    <d v="2009-12-16T00:00:00"/>
    <x v="3"/>
    <x v="1"/>
    <n v="1349.6"/>
    <n v="809.76"/>
    <n v="2"/>
    <n v="1619.52"/>
  </r>
  <r>
    <x v="0"/>
    <x v="0"/>
    <x v="4"/>
    <s v="Mój pierwszy rower"/>
    <x v="1"/>
    <x v="23"/>
    <s v="kamizelki klasyczne"/>
    <x v="5"/>
    <d v="2009-12-24T00:00:00"/>
    <x v="3"/>
    <x v="1"/>
    <n v="63.5"/>
    <n v="38.1"/>
    <n v="7"/>
    <n v="266.7"/>
  </r>
  <r>
    <x v="0"/>
    <x v="0"/>
    <x v="4"/>
    <s v="Mój pierwszy rower"/>
    <x v="2"/>
    <x v="18"/>
    <s v="HL pedał górski"/>
    <x v="8"/>
    <d v="2009-12-18T00:00:00"/>
    <x v="3"/>
    <x v="1"/>
    <n v="80.989999999999995"/>
    <n v="48.594000000000001"/>
    <n v="1"/>
    <n v="48.594000000000001"/>
  </r>
  <r>
    <x v="0"/>
    <x v="0"/>
    <x v="4"/>
    <s v="Mój pierwszy rower"/>
    <x v="0"/>
    <x v="0"/>
    <s v="Górski-200"/>
    <x v="1"/>
    <d v="2009-12-29T00:00:00"/>
    <x v="3"/>
    <x v="1"/>
    <n v="2294.9899999999998"/>
    <n v="1376.9939999999999"/>
    <n v="1"/>
    <n v="1376.9939999999999"/>
  </r>
  <r>
    <x v="0"/>
    <x v="0"/>
    <x v="3"/>
    <s v="Rowery przyszłości"/>
    <x v="1"/>
    <x v="4"/>
    <s v="Short-Sleeve Classic Jersey"/>
    <x v="6"/>
    <d v="2009-12-04T00:00:00"/>
    <x v="3"/>
    <x v="1"/>
    <n v="53.99"/>
    <n v="32.393999999999998"/>
    <n v="4"/>
    <n v="129.57599999999999"/>
  </r>
  <r>
    <x v="0"/>
    <x v="0"/>
    <x v="3"/>
    <s v="Rowery przyszłości"/>
    <x v="1"/>
    <x v="23"/>
    <s v="kamizelki klasyczne"/>
    <x v="5"/>
    <d v="2009-12-22T00:00:00"/>
    <x v="3"/>
    <x v="1"/>
    <n v="63.5"/>
    <n v="38.1"/>
    <n v="6"/>
    <n v="228.60000000000002"/>
  </r>
  <r>
    <x v="0"/>
    <x v="0"/>
    <x v="3"/>
    <s v="Rowery przyszłości"/>
    <x v="2"/>
    <x v="18"/>
    <s v="ML pedał górski"/>
    <x v="8"/>
    <d v="2009-12-05T00:00:00"/>
    <x v="3"/>
    <x v="1"/>
    <n v="62.09"/>
    <n v="37.253999999999998"/>
    <n v="1"/>
    <n v="37.253999999999998"/>
  </r>
  <r>
    <x v="0"/>
    <x v="0"/>
    <x v="3"/>
    <s v="Rowery przyszłości"/>
    <x v="2"/>
    <x v="20"/>
    <s v="LL siodełko górski 2"/>
    <x v="7"/>
    <d v="2009-12-03T00:00:00"/>
    <x v="3"/>
    <x v="1"/>
    <n v="27.12"/>
    <n v="16.271999999999998"/>
    <n v="1"/>
    <n v="16.271999999999998"/>
  </r>
  <r>
    <x v="0"/>
    <x v="1"/>
    <x v="1"/>
    <s v="Sklep Sport i Wycieczki"/>
    <x v="0"/>
    <x v="25"/>
    <s v="Turystyczny-3000"/>
    <x v="6"/>
    <d v="2009-12-06T00:00:00"/>
    <x v="3"/>
    <x v="1"/>
    <n v="742.35"/>
    <n v="445.41"/>
    <n v="4"/>
    <n v="1781.64"/>
  </r>
  <r>
    <x v="0"/>
    <x v="1"/>
    <x v="1"/>
    <s v="Sklep Sport i Wycieczki"/>
    <x v="0"/>
    <x v="25"/>
    <s v="Turystyczny-1000"/>
    <x v="6"/>
    <d v="2009-12-09T00:00:00"/>
    <x v="3"/>
    <x v="1"/>
    <n v="2384.0700000000002"/>
    <n v="1430.442"/>
    <n v="7"/>
    <n v="10013.094000000001"/>
  </r>
  <r>
    <x v="0"/>
    <x v="1"/>
    <x v="1"/>
    <s v="Sklep Sport i Wycieczki"/>
    <x v="2"/>
    <x v="27"/>
    <s v="LL rama rowerowa turystyczny"/>
    <x v="6"/>
    <d v="2009-12-02T00:00:00"/>
    <x v="3"/>
    <x v="1"/>
    <n v="333.42"/>
    <n v="200.05199999999999"/>
    <n v="1"/>
    <n v="200.05199999999999"/>
  </r>
  <r>
    <x v="0"/>
    <x v="1"/>
    <x v="1"/>
    <s v="Sklep Sport i Wycieczki"/>
    <x v="2"/>
    <x v="27"/>
    <s v="LL rama rowerowa turystyczny"/>
    <x v="6"/>
    <d v="2009-12-22T00:00:00"/>
    <x v="3"/>
    <x v="1"/>
    <n v="333.42"/>
    <n v="200.05199999999999"/>
    <n v="1"/>
    <n v="200.05199999999999"/>
  </r>
  <r>
    <x v="0"/>
    <x v="1"/>
    <x v="1"/>
    <s v="Sklep Sport i Wycieczki"/>
    <x v="2"/>
    <x v="9"/>
    <s v="HL kierownica turystyczny"/>
    <x v="7"/>
    <d v="2009-12-22T00:00:00"/>
    <x v="3"/>
    <x v="1"/>
    <n v="91.57"/>
    <n v="54.942"/>
    <n v="5"/>
    <n v="274.70999999999998"/>
  </r>
  <r>
    <x v="0"/>
    <x v="1"/>
    <x v="1"/>
    <s v="Sklep Sport i Wycieczki"/>
    <x v="0"/>
    <x v="25"/>
    <s v="Turystyczny-1000"/>
    <x v="5"/>
    <d v="2009-12-30T00:00:00"/>
    <x v="3"/>
    <x v="1"/>
    <n v="2384.0700000000002"/>
    <n v="1430.442"/>
    <n v="6"/>
    <n v="8582.652"/>
  </r>
  <r>
    <x v="0"/>
    <x v="1"/>
    <x v="1"/>
    <s v="Sklep Sport i Wycieczki"/>
    <x v="0"/>
    <x v="25"/>
    <s v="Turystyczny-1000"/>
    <x v="5"/>
    <d v="2009-12-17T00:00:00"/>
    <x v="3"/>
    <x v="1"/>
    <n v="2384.0700000000002"/>
    <n v="1430.442"/>
    <n v="3"/>
    <n v="4291.326"/>
  </r>
  <r>
    <x v="0"/>
    <x v="1"/>
    <x v="1"/>
    <s v="Sklep Sport i Wycieczki"/>
    <x v="0"/>
    <x v="25"/>
    <s v="Turystyczny-3000"/>
    <x v="5"/>
    <d v="2009-12-09T00:00:00"/>
    <x v="3"/>
    <x v="1"/>
    <n v="742.35"/>
    <n v="445.41"/>
    <n v="2"/>
    <n v="890.82"/>
  </r>
  <r>
    <x v="0"/>
    <x v="1"/>
    <x v="1"/>
    <s v="Sklep Sport i Wycieczki"/>
    <x v="0"/>
    <x v="25"/>
    <s v="Turystyczny-2000"/>
    <x v="5"/>
    <d v="2009-12-02T00:00:00"/>
    <x v="3"/>
    <x v="1"/>
    <n v="1214.8499999999999"/>
    <n v="728.91"/>
    <n v="8"/>
    <n v="5831.28"/>
  </r>
  <r>
    <x v="0"/>
    <x v="1"/>
    <x v="1"/>
    <s v="Sklep Sport i Wycieczki"/>
    <x v="2"/>
    <x v="27"/>
    <s v="HL rama rowerowa turystyczny"/>
    <x v="5"/>
    <d v="2009-12-06T00:00:00"/>
    <x v="3"/>
    <x v="1"/>
    <n v="1003.91"/>
    <n v="602.346"/>
    <n v="4"/>
    <n v="2409.384"/>
  </r>
  <r>
    <x v="0"/>
    <x v="1"/>
    <x v="1"/>
    <s v="Sklep Sport i Wycieczki"/>
    <x v="2"/>
    <x v="20"/>
    <s v="HL siodełko turystyczny"/>
    <x v="7"/>
    <d v="2009-12-11T00:00:00"/>
    <x v="3"/>
    <x v="1"/>
    <n v="52.64"/>
    <n v="31.584"/>
    <n v="5"/>
    <n v="157.91999999999999"/>
  </r>
  <r>
    <x v="0"/>
    <x v="1"/>
    <x v="1"/>
    <s v="Sklep Sport i Wycieczki"/>
    <x v="0"/>
    <x v="25"/>
    <s v="Turystyczny-3000"/>
    <x v="6"/>
    <d v="2009-12-18T00:00:00"/>
    <x v="3"/>
    <x v="1"/>
    <n v="742.35"/>
    <n v="445.41"/>
    <n v="1"/>
    <n v="445.41"/>
  </r>
  <r>
    <x v="0"/>
    <x v="1"/>
    <x v="1"/>
    <s v="Sklep Sport i Wycieczki"/>
    <x v="0"/>
    <x v="25"/>
    <s v="Turystyczny-3000"/>
    <x v="6"/>
    <d v="2009-12-08T00:00:00"/>
    <x v="3"/>
    <x v="1"/>
    <n v="742.35"/>
    <n v="445.41"/>
    <n v="6"/>
    <n v="2672.46"/>
  </r>
  <r>
    <x v="0"/>
    <x v="1"/>
    <x v="1"/>
    <s v="Sklep Sport i Wycieczki"/>
    <x v="2"/>
    <x v="27"/>
    <s v="HL rama rowerowa turystyczny"/>
    <x v="6"/>
    <d v="2009-12-26T00:00:00"/>
    <x v="3"/>
    <x v="1"/>
    <n v="1003.91"/>
    <n v="602.346"/>
    <n v="4"/>
    <n v="2409.384"/>
  </r>
  <r>
    <x v="0"/>
    <x v="1"/>
    <x v="1"/>
    <s v="Sklep Sport i Wycieczki"/>
    <x v="1"/>
    <x v="4"/>
    <s v="Short-Sleeve Classic Jersey"/>
    <x v="6"/>
    <d v="2009-12-12T00:00:00"/>
    <x v="3"/>
    <x v="1"/>
    <n v="53.99"/>
    <n v="32.393999999999998"/>
    <n v="2"/>
    <n v="64.787999999999997"/>
  </r>
  <r>
    <x v="0"/>
    <x v="1"/>
    <x v="1"/>
    <s v="Sklep Sport i Wycieczki"/>
    <x v="0"/>
    <x v="25"/>
    <s v="Turystyczny-1000"/>
    <x v="6"/>
    <d v="2009-12-12T00:00:00"/>
    <x v="3"/>
    <x v="1"/>
    <n v="2384.0700000000002"/>
    <n v="1430.442"/>
    <n v="10"/>
    <n v="14304.42"/>
  </r>
  <r>
    <x v="0"/>
    <x v="1"/>
    <x v="1"/>
    <s v="Sklep Sport i Wycieczki"/>
    <x v="2"/>
    <x v="20"/>
    <s v="LL siodełko turystyczny"/>
    <x v="7"/>
    <d v="2009-12-27T00:00:00"/>
    <x v="3"/>
    <x v="1"/>
    <n v="39.14"/>
    <n v="23.484000000000002"/>
    <n v="4"/>
    <n v="93.936000000000007"/>
  </r>
  <r>
    <x v="0"/>
    <x v="1"/>
    <x v="1"/>
    <s v="Sklep Sport i Wycieczki"/>
    <x v="2"/>
    <x v="27"/>
    <s v="LL rama rowerowa turystyczny"/>
    <x v="5"/>
    <d v="2009-12-24T00:00:00"/>
    <x v="3"/>
    <x v="1"/>
    <n v="333.42"/>
    <n v="200.05199999999999"/>
    <n v="2"/>
    <n v="400.10399999999998"/>
  </r>
  <r>
    <x v="0"/>
    <x v="1"/>
    <x v="1"/>
    <s v="Sklep Sport i Wycieczki"/>
    <x v="2"/>
    <x v="27"/>
    <s v="HL rama rowerowa turystyczny"/>
    <x v="5"/>
    <d v="2009-12-07T00:00:00"/>
    <x v="3"/>
    <x v="1"/>
    <n v="1003.91"/>
    <n v="602.346"/>
    <n v="1"/>
    <n v="602.346"/>
  </r>
  <r>
    <x v="0"/>
    <x v="1"/>
    <x v="1"/>
    <s v="Sklep Sport i Wycieczki"/>
    <x v="0"/>
    <x v="25"/>
    <s v="Turystyczny-2000"/>
    <x v="5"/>
    <d v="2009-12-08T00:00:00"/>
    <x v="3"/>
    <x v="1"/>
    <n v="1214.8499999999999"/>
    <n v="728.91"/>
    <n v="2"/>
    <n v="1457.82"/>
  </r>
  <r>
    <x v="0"/>
    <x v="1"/>
    <x v="1"/>
    <s v="Sklep Sport i Wycieczki"/>
    <x v="2"/>
    <x v="27"/>
    <s v="LL rama rowerowa turystyczny"/>
    <x v="5"/>
    <d v="2009-12-31T00:00:00"/>
    <x v="3"/>
    <x v="1"/>
    <n v="333.42"/>
    <n v="200.05199999999999"/>
    <n v="4"/>
    <n v="800.20799999999997"/>
  </r>
  <r>
    <x v="0"/>
    <x v="1"/>
    <x v="1"/>
    <s v="Sklep Sport i Wycieczki"/>
    <x v="2"/>
    <x v="27"/>
    <s v="LL rama rowerowa turystyczny"/>
    <x v="6"/>
    <d v="2009-12-17T00:00:00"/>
    <x v="3"/>
    <x v="1"/>
    <n v="333.42"/>
    <n v="200.05199999999999"/>
    <n v="2"/>
    <n v="400.10399999999998"/>
  </r>
  <r>
    <x v="0"/>
    <x v="1"/>
    <x v="1"/>
    <s v="Sklep Sport i Wycieczki"/>
    <x v="2"/>
    <x v="27"/>
    <s v="HL rama rowerowa turystyczny"/>
    <x v="6"/>
    <d v="2009-12-03T00:00:00"/>
    <x v="3"/>
    <x v="1"/>
    <n v="1003.91"/>
    <n v="602.346"/>
    <n v="3"/>
    <n v="1807.038"/>
  </r>
  <r>
    <x v="0"/>
    <x v="1"/>
    <x v="1"/>
    <s v="Sklep Sport i Wycieczki"/>
    <x v="2"/>
    <x v="27"/>
    <s v="HL rama rowerowa turystyczny"/>
    <x v="5"/>
    <d v="2009-12-09T00:00:00"/>
    <x v="3"/>
    <x v="1"/>
    <n v="1003.91"/>
    <n v="602.346"/>
    <n v="7"/>
    <n v="4216.4220000000005"/>
  </r>
  <r>
    <x v="0"/>
    <x v="1"/>
    <x v="1"/>
    <s v="Sklep Sport i Wycieczki"/>
    <x v="2"/>
    <x v="27"/>
    <s v="HL rama rowerowa turystyczny"/>
    <x v="5"/>
    <d v="2009-12-07T00:00:00"/>
    <x v="3"/>
    <x v="1"/>
    <n v="1003.91"/>
    <n v="602.346"/>
    <n v="4"/>
    <n v="2409.384"/>
  </r>
  <r>
    <x v="0"/>
    <x v="1"/>
    <x v="1"/>
    <s v="Sklep Sport i Wycieczki"/>
    <x v="0"/>
    <x v="25"/>
    <s v="Turystyczny-1000"/>
    <x v="6"/>
    <d v="2009-12-09T00:00:00"/>
    <x v="3"/>
    <x v="1"/>
    <n v="2384.0700000000002"/>
    <n v="1430.442"/>
    <n v="10"/>
    <n v="14304.42"/>
  </r>
  <r>
    <x v="0"/>
    <x v="1"/>
    <x v="1"/>
    <s v="Sklep Sport i Wycieczki"/>
    <x v="0"/>
    <x v="25"/>
    <s v="Turystyczny-2000"/>
    <x v="5"/>
    <d v="2009-12-04T00:00:00"/>
    <x v="3"/>
    <x v="1"/>
    <n v="1214.8499999999999"/>
    <n v="728.91"/>
    <n v="1"/>
    <n v="728.91"/>
  </r>
  <r>
    <x v="0"/>
    <x v="1"/>
    <x v="1"/>
    <s v="Sklep Sport i Wycieczki"/>
    <x v="0"/>
    <x v="25"/>
    <s v="Turystyczny-3000"/>
    <x v="6"/>
    <d v="2009-12-31T00:00:00"/>
    <x v="3"/>
    <x v="1"/>
    <n v="742.35"/>
    <n v="445.41"/>
    <n v="2"/>
    <n v="890.82"/>
  </r>
  <r>
    <x v="0"/>
    <x v="1"/>
    <x v="1"/>
    <s v="Sklep Sport i Wycieczki"/>
    <x v="0"/>
    <x v="25"/>
    <s v="Turystyczny-1000"/>
    <x v="5"/>
    <d v="2009-12-22T00:00:00"/>
    <x v="3"/>
    <x v="1"/>
    <n v="2384.0700000000002"/>
    <n v="1430.442"/>
    <n v="8"/>
    <n v="11443.536"/>
  </r>
  <r>
    <x v="0"/>
    <x v="1"/>
    <x v="1"/>
    <s v="Sklep Sport i Wycieczki"/>
    <x v="0"/>
    <x v="25"/>
    <s v="Turystyczny-3000"/>
    <x v="5"/>
    <d v="2009-12-19T00:00:00"/>
    <x v="3"/>
    <x v="1"/>
    <n v="742.35"/>
    <n v="445.41"/>
    <n v="8"/>
    <n v="3563.28"/>
  </r>
  <r>
    <x v="0"/>
    <x v="1"/>
    <x v="1"/>
    <s v="Sklep Rowerowy „Na Rogu”"/>
    <x v="0"/>
    <x v="3"/>
    <s v="Szosa-250"/>
    <x v="1"/>
    <d v="2009-12-14T00:00:00"/>
    <x v="3"/>
    <x v="1"/>
    <n v="2443.35"/>
    <n v="1466.01"/>
    <n v="3"/>
    <n v="4398.03"/>
  </r>
  <r>
    <x v="0"/>
    <x v="1"/>
    <x v="1"/>
    <s v="Sklep Rowerowy „Na Rogu”"/>
    <x v="0"/>
    <x v="3"/>
    <s v="Szosa-750"/>
    <x v="1"/>
    <d v="2009-12-11T00:00:00"/>
    <x v="3"/>
    <x v="1"/>
    <n v="539.99"/>
    <n v="323.99400000000003"/>
    <n v="1"/>
    <n v="323.99400000000003"/>
  </r>
  <r>
    <x v="0"/>
    <x v="1"/>
    <x v="1"/>
    <s v="Sklep Rowerowy „Na Rogu”"/>
    <x v="1"/>
    <x v="1"/>
    <s v="skarpety wyścigowe"/>
    <x v="2"/>
    <d v="2009-12-06T00:00:00"/>
    <x v="3"/>
    <x v="1"/>
    <n v="8.99"/>
    <n v="5.3940000000000001"/>
    <n v="7"/>
    <n v="37.758000000000003"/>
  </r>
  <r>
    <x v="0"/>
    <x v="1"/>
    <x v="1"/>
    <s v="Sklep Rowerowy „Na Rogu”"/>
    <x v="0"/>
    <x v="3"/>
    <s v="Szosa--350-W"/>
    <x v="6"/>
    <d v="2009-12-25T00:00:00"/>
    <x v="3"/>
    <x v="1"/>
    <n v="1700.99"/>
    <n v="1020.5940000000001"/>
    <n v="3"/>
    <n v="3061.7820000000002"/>
  </r>
  <r>
    <x v="0"/>
    <x v="1"/>
    <x v="1"/>
    <s v="Sklep Rowerowy „Na Rogu”"/>
    <x v="0"/>
    <x v="3"/>
    <s v="Szosa--550-W"/>
    <x v="6"/>
    <d v="2009-12-13T00:00:00"/>
    <x v="3"/>
    <x v="1"/>
    <n v="1120.49"/>
    <n v="672.29399999999998"/>
    <n v="2"/>
    <n v="1344.588"/>
  </r>
  <r>
    <x v="0"/>
    <x v="1"/>
    <x v="1"/>
    <s v="Sklep Rowerowy „Na Rogu”"/>
    <x v="2"/>
    <x v="18"/>
    <s v="LL pedał szosa"/>
    <x v="8"/>
    <d v="2009-12-08T00:00:00"/>
    <x v="3"/>
    <x v="1"/>
    <n v="40.49"/>
    <n v="24.294"/>
    <n v="4"/>
    <n v="97.176000000000002"/>
  </r>
  <r>
    <x v="0"/>
    <x v="1"/>
    <x v="1"/>
    <s v="Sklep Rowerowy „Na Rogu”"/>
    <x v="2"/>
    <x v="18"/>
    <s v="ML pedał szosa"/>
    <x v="8"/>
    <d v="2009-12-14T00:00:00"/>
    <x v="3"/>
    <x v="1"/>
    <n v="62.09"/>
    <n v="37.253999999999998"/>
    <n v="3"/>
    <n v="111.762"/>
  </r>
  <r>
    <x v="0"/>
    <x v="1"/>
    <x v="1"/>
    <s v="Sklep Rowerowy „Na Rogu”"/>
    <x v="0"/>
    <x v="3"/>
    <s v="Szosa-250"/>
    <x v="1"/>
    <d v="2009-12-21T00:00:00"/>
    <x v="3"/>
    <x v="1"/>
    <n v="2443.35"/>
    <n v="1466.01"/>
    <n v="3"/>
    <n v="4398.03"/>
  </r>
  <r>
    <x v="0"/>
    <x v="1"/>
    <x v="1"/>
    <s v="Sklep Rowerowy „Na Rogu”"/>
    <x v="0"/>
    <x v="3"/>
    <s v="Szosa--550-W"/>
    <x v="6"/>
    <d v="2009-12-17T00:00:00"/>
    <x v="3"/>
    <x v="1"/>
    <n v="1120.49"/>
    <n v="672.29399999999998"/>
    <n v="4"/>
    <n v="2689.1759999999999"/>
  </r>
  <r>
    <x v="0"/>
    <x v="1"/>
    <x v="1"/>
    <s v="Sklep Rowerowy „Na Rogu”"/>
    <x v="0"/>
    <x v="3"/>
    <s v="Szosa--350-W"/>
    <x v="6"/>
    <d v="2009-12-04T00:00:00"/>
    <x v="3"/>
    <x v="1"/>
    <n v="1700.99"/>
    <n v="1020.5940000000001"/>
    <n v="5"/>
    <n v="5102.97"/>
  </r>
  <r>
    <x v="0"/>
    <x v="1"/>
    <x v="1"/>
    <s v="Sklep Rowerowy „Na Rogu”"/>
    <x v="0"/>
    <x v="3"/>
    <s v="Szosa-750"/>
    <x v="1"/>
    <d v="2009-12-16T00:00:00"/>
    <x v="3"/>
    <x v="1"/>
    <n v="539.99"/>
    <n v="323.99400000000003"/>
    <n v="6"/>
    <n v="1943.9640000000002"/>
  </r>
  <r>
    <x v="0"/>
    <x v="1"/>
    <x v="1"/>
    <s v="Sklep Rowerowy „Na Rogu”"/>
    <x v="2"/>
    <x v="9"/>
    <s v="HL kierownica szosa"/>
    <x v="7"/>
    <d v="2009-12-17T00:00:00"/>
    <x v="3"/>
    <x v="1"/>
    <n v="120.27"/>
    <n v="72.162000000000006"/>
    <n v="1"/>
    <n v="72.162000000000006"/>
  </r>
  <r>
    <x v="0"/>
    <x v="1"/>
    <x v="1"/>
    <s v="Sklep Rowerowy „Na Rogu”"/>
    <x v="2"/>
    <x v="6"/>
    <s v="LL rama rowerowa"/>
    <x v="1"/>
    <d v="2009-12-21T00:00:00"/>
    <x v="3"/>
    <x v="1"/>
    <n v="337.22"/>
    <n v="202.33199999999999"/>
    <n v="6"/>
    <n v="1213.992"/>
  </r>
  <r>
    <x v="0"/>
    <x v="1"/>
    <x v="1"/>
    <s v="Sklep Rowerowy „Na Rogu”"/>
    <x v="2"/>
    <x v="18"/>
    <s v="HL pedał szosa"/>
    <x v="8"/>
    <d v="2009-12-17T00:00:00"/>
    <x v="3"/>
    <x v="1"/>
    <n v="80.989999999999995"/>
    <n v="48.594000000000001"/>
    <n v="5"/>
    <n v="242.97"/>
  </r>
  <r>
    <x v="0"/>
    <x v="1"/>
    <x v="1"/>
    <s v="Sklep Rowerowy „Na Rogu”"/>
    <x v="0"/>
    <x v="3"/>
    <s v="Szosa-250"/>
    <x v="1"/>
    <d v="2009-12-22T00:00:00"/>
    <x v="3"/>
    <x v="1"/>
    <n v="2443.35"/>
    <n v="1466.01"/>
    <n v="7"/>
    <n v="10262.07"/>
  </r>
  <r>
    <x v="0"/>
    <x v="1"/>
    <x v="1"/>
    <s v="Sklep Rowerowy „Na Rogu”"/>
    <x v="0"/>
    <x v="3"/>
    <s v="Szosa-750"/>
    <x v="1"/>
    <d v="2009-12-16T00:00:00"/>
    <x v="3"/>
    <x v="1"/>
    <n v="539.99"/>
    <n v="323.99400000000003"/>
    <n v="1"/>
    <n v="323.99400000000003"/>
  </r>
  <r>
    <x v="0"/>
    <x v="1"/>
    <x v="1"/>
    <s v="Sklep Rowerowy „Na Rogu”"/>
    <x v="1"/>
    <x v="4"/>
    <s v="Long-Sleeve Logo Jersey"/>
    <x v="4"/>
    <d v="2009-12-27T00:00:00"/>
    <x v="3"/>
    <x v="1"/>
    <n v="49.99"/>
    <n v="29.994"/>
    <n v="2"/>
    <n v="59.988"/>
  </r>
  <r>
    <x v="0"/>
    <x v="1"/>
    <x v="1"/>
    <s v="Sklep Rowerowy „Na Rogu”"/>
    <x v="2"/>
    <x v="6"/>
    <s v="ML rama rowerowa-W"/>
    <x v="6"/>
    <d v="2009-12-23T00:00:00"/>
    <x v="3"/>
    <x v="1"/>
    <n v="594.83000000000004"/>
    <n v="356.89800000000002"/>
    <n v="2"/>
    <n v="713.79600000000005"/>
  </r>
  <r>
    <x v="0"/>
    <x v="1"/>
    <x v="1"/>
    <s v="Sklep Rowerowy „Na Rogu”"/>
    <x v="1"/>
    <x v="1"/>
    <s v="skarpety wyścigowe"/>
    <x v="2"/>
    <d v="2009-12-05T00:00:00"/>
    <x v="3"/>
    <x v="1"/>
    <n v="8.99"/>
    <n v="5.3940000000000001"/>
    <n v="6"/>
    <n v="32.364000000000004"/>
  </r>
  <r>
    <x v="0"/>
    <x v="1"/>
    <x v="1"/>
    <s v="Sklep Rowerowy „Na Rogu”"/>
    <x v="0"/>
    <x v="3"/>
    <s v="Szosa--350-W"/>
    <x v="6"/>
    <d v="2009-12-22T00:00:00"/>
    <x v="3"/>
    <x v="1"/>
    <n v="1700.99"/>
    <n v="1020.5940000000001"/>
    <n v="5"/>
    <n v="5102.97"/>
  </r>
  <r>
    <x v="0"/>
    <x v="1"/>
    <x v="1"/>
    <s v="Sklep Rowerowy „Na Rogu”"/>
    <x v="0"/>
    <x v="3"/>
    <s v="Szosa-250"/>
    <x v="1"/>
    <d v="2009-12-19T00:00:00"/>
    <x v="3"/>
    <x v="1"/>
    <n v="2443.35"/>
    <n v="1466.01"/>
    <n v="7"/>
    <n v="10262.07"/>
  </r>
  <r>
    <x v="0"/>
    <x v="1"/>
    <x v="1"/>
    <s v="Sklep Rowerowy „Na Rogu”"/>
    <x v="0"/>
    <x v="3"/>
    <s v="Szosa--550-W"/>
    <x v="6"/>
    <d v="2009-12-26T00:00:00"/>
    <x v="3"/>
    <x v="1"/>
    <n v="1120.49"/>
    <n v="672.29399999999998"/>
    <n v="1"/>
    <n v="672.29399999999998"/>
  </r>
  <r>
    <x v="0"/>
    <x v="1"/>
    <x v="1"/>
    <s v="Sklep Rowerowy „Na Rogu”"/>
    <x v="0"/>
    <x v="3"/>
    <s v="Szosa--350-W"/>
    <x v="6"/>
    <d v="2009-12-07T00:00:00"/>
    <x v="3"/>
    <x v="1"/>
    <n v="1700.99"/>
    <n v="1020.5940000000001"/>
    <n v="4"/>
    <n v="4082.3760000000002"/>
  </r>
  <r>
    <x v="0"/>
    <x v="1"/>
    <x v="1"/>
    <s v="Sklep Rowerowy „Na Rogu”"/>
    <x v="0"/>
    <x v="3"/>
    <s v="Szosa--550-W"/>
    <x v="6"/>
    <d v="2009-12-09T00:00:00"/>
    <x v="3"/>
    <x v="1"/>
    <n v="1120.49"/>
    <n v="672.29399999999998"/>
    <n v="4"/>
    <n v="2689.1759999999999"/>
  </r>
  <r>
    <x v="0"/>
    <x v="1"/>
    <x v="1"/>
    <s v="Sklep Rowerowy „Na Rogu”"/>
    <x v="0"/>
    <x v="3"/>
    <s v="Szosa-250"/>
    <x v="3"/>
    <d v="2009-12-04T00:00:00"/>
    <x v="3"/>
    <x v="1"/>
    <n v="2443.35"/>
    <n v="1466.01"/>
    <n v="4"/>
    <n v="5864.04"/>
  </r>
  <r>
    <x v="0"/>
    <x v="1"/>
    <x v="1"/>
    <s v="Sklep Rowerowy „Na Rogu”"/>
    <x v="0"/>
    <x v="3"/>
    <s v="Szosa-750"/>
    <x v="1"/>
    <d v="2009-12-21T00:00:00"/>
    <x v="3"/>
    <x v="1"/>
    <n v="539.99"/>
    <n v="323.99400000000003"/>
    <n v="5"/>
    <n v="1619.9700000000003"/>
  </r>
  <r>
    <x v="0"/>
    <x v="1"/>
    <x v="1"/>
    <s v="Sklep Rowerowy „Na Rogu”"/>
    <x v="0"/>
    <x v="3"/>
    <s v="Szosa--550-W"/>
    <x v="6"/>
    <d v="2009-12-10T00:00:00"/>
    <x v="3"/>
    <x v="1"/>
    <n v="1120.49"/>
    <n v="672.29399999999998"/>
    <n v="1"/>
    <n v="672.29399999999998"/>
  </r>
  <r>
    <x v="0"/>
    <x v="1"/>
    <x v="1"/>
    <s v="Sklep Rowerowy „Na Rogu”"/>
    <x v="2"/>
    <x v="6"/>
    <s v="ML rama rowerowa-W"/>
    <x v="6"/>
    <d v="2009-12-22T00:00:00"/>
    <x v="3"/>
    <x v="1"/>
    <n v="594.83000000000004"/>
    <n v="356.89800000000002"/>
    <n v="1"/>
    <n v="356.89800000000002"/>
  </r>
  <r>
    <x v="0"/>
    <x v="1"/>
    <x v="1"/>
    <s v="Sklep Rowerowy „Na Rogu”"/>
    <x v="2"/>
    <x v="6"/>
    <s v="ML rama rowerowa-W"/>
    <x v="6"/>
    <d v="2009-12-29T00:00:00"/>
    <x v="3"/>
    <x v="1"/>
    <n v="594.83000000000004"/>
    <n v="356.89800000000002"/>
    <n v="6"/>
    <n v="2141.3879999999999"/>
  </r>
  <r>
    <x v="0"/>
    <x v="1"/>
    <x v="1"/>
    <s v="Obróbka metali"/>
    <x v="2"/>
    <x v="6"/>
    <s v="ML rama rowerowa-W"/>
    <x v="6"/>
    <d v="2009-12-03T00:00:00"/>
    <x v="3"/>
    <x v="1"/>
    <n v="594.83000000000004"/>
    <n v="356.89800000000002"/>
    <n v="3"/>
    <n v="1070.694"/>
  </r>
  <r>
    <x v="0"/>
    <x v="1"/>
    <x v="1"/>
    <s v="Obróbka metali"/>
    <x v="1"/>
    <x v="4"/>
    <s v="Short-Sleeve Classic Jersey"/>
    <x v="6"/>
    <d v="2009-12-12T00:00:00"/>
    <x v="3"/>
    <x v="1"/>
    <n v="53.99"/>
    <n v="32.393999999999998"/>
    <n v="3"/>
    <n v="97.181999999999988"/>
  </r>
  <r>
    <x v="0"/>
    <x v="1"/>
    <x v="1"/>
    <s v="Obróbka metali"/>
    <x v="1"/>
    <x v="4"/>
    <s v="Short-Sleeve Classic Jersey"/>
    <x v="6"/>
    <d v="2009-12-18T00:00:00"/>
    <x v="3"/>
    <x v="1"/>
    <n v="53.99"/>
    <n v="32.393999999999998"/>
    <n v="3"/>
    <n v="97.181999999999988"/>
  </r>
  <r>
    <x v="0"/>
    <x v="1"/>
    <x v="1"/>
    <s v="Obróbka metali"/>
    <x v="1"/>
    <x v="4"/>
    <s v="Long-Sleeve Logo Jersey"/>
    <x v="4"/>
    <d v="2009-12-30T00:00:00"/>
    <x v="3"/>
    <x v="1"/>
    <n v="49.99"/>
    <n v="29.994"/>
    <n v="5"/>
    <n v="149.97"/>
  </r>
  <r>
    <x v="0"/>
    <x v="1"/>
    <x v="1"/>
    <s v="Obróbka metali"/>
    <x v="0"/>
    <x v="3"/>
    <s v="Szosa--350-W"/>
    <x v="6"/>
    <d v="2009-12-18T00:00:00"/>
    <x v="3"/>
    <x v="1"/>
    <n v="1700.99"/>
    <n v="1020.5940000000001"/>
    <n v="1"/>
    <n v="1020.5940000000001"/>
  </r>
  <r>
    <x v="0"/>
    <x v="1"/>
    <x v="1"/>
    <s v="Obróbka metali"/>
    <x v="1"/>
    <x v="1"/>
    <s v="skarpety wyścigowe"/>
    <x v="2"/>
    <d v="2009-12-17T00:00:00"/>
    <x v="3"/>
    <x v="1"/>
    <n v="8.99"/>
    <n v="5.3940000000000001"/>
    <n v="7"/>
    <n v="37.758000000000003"/>
  </r>
  <r>
    <x v="0"/>
    <x v="1"/>
    <x v="1"/>
    <s v="Obróbka metali"/>
    <x v="1"/>
    <x v="23"/>
    <s v="kamizelki klasyczne"/>
    <x v="5"/>
    <d v="2009-12-09T00:00:00"/>
    <x v="3"/>
    <x v="1"/>
    <n v="63.5"/>
    <n v="38.1"/>
    <n v="5"/>
    <n v="190.5"/>
  </r>
  <r>
    <x v="0"/>
    <x v="1"/>
    <x v="1"/>
    <s v="Obróbka metali"/>
    <x v="3"/>
    <x v="19"/>
    <s v="stojak na 4 rowery"/>
    <x v="7"/>
    <d v="2009-12-18T00:00:00"/>
    <x v="3"/>
    <x v="1"/>
    <n v="120"/>
    <n v="72"/>
    <n v="5"/>
    <n v="360"/>
  </r>
  <r>
    <x v="0"/>
    <x v="1"/>
    <x v="1"/>
    <s v="Obróbka metali"/>
    <x v="0"/>
    <x v="3"/>
    <s v="Szosa--550-W"/>
    <x v="6"/>
    <d v="2009-12-06T00:00:00"/>
    <x v="3"/>
    <x v="1"/>
    <n v="1120.49"/>
    <n v="672.29399999999998"/>
    <n v="2"/>
    <n v="1344.588"/>
  </r>
  <r>
    <x v="0"/>
    <x v="1"/>
    <x v="1"/>
    <s v="Obróbka metali"/>
    <x v="0"/>
    <x v="3"/>
    <s v="Szosa-750"/>
    <x v="1"/>
    <d v="2009-12-06T00:00:00"/>
    <x v="3"/>
    <x v="1"/>
    <n v="539.99"/>
    <n v="323.99400000000003"/>
    <n v="1"/>
    <n v="323.99400000000003"/>
  </r>
  <r>
    <x v="0"/>
    <x v="1"/>
    <x v="1"/>
    <s v="Obróbka metali"/>
    <x v="2"/>
    <x v="18"/>
    <s v="ML pedał szosa"/>
    <x v="8"/>
    <d v="2009-12-03T00:00:00"/>
    <x v="3"/>
    <x v="1"/>
    <n v="62.09"/>
    <n v="37.253999999999998"/>
    <n v="1"/>
    <n v="37.253999999999998"/>
  </r>
  <r>
    <x v="0"/>
    <x v="1"/>
    <x v="1"/>
    <s v="Obróbka metali"/>
    <x v="0"/>
    <x v="3"/>
    <s v="Szosa--350-W"/>
    <x v="6"/>
    <d v="2009-12-11T00:00:00"/>
    <x v="3"/>
    <x v="1"/>
    <n v="1700.99"/>
    <n v="1020.5940000000001"/>
    <n v="1"/>
    <n v="1020.5940000000001"/>
  </r>
  <r>
    <x v="0"/>
    <x v="1"/>
    <x v="1"/>
    <s v="Obróbka metali"/>
    <x v="2"/>
    <x v="18"/>
    <s v="LL pedał szosa"/>
    <x v="8"/>
    <d v="2009-12-30T00:00:00"/>
    <x v="3"/>
    <x v="1"/>
    <n v="40.49"/>
    <n v="24.294"/>
    <n v="2"/>
    <n v="48.588000000000001"/>
  </r>
  <r>
    <x v="0"/>
    <x v="1"/>
    <x v="1"/>
    <s v="Obróbka metali"/>
    <x v="3"/>
    <x v="22"/>
    <s v="bidony"/>
    <x v="7"/>
    <d v="2009-12-16T00:00:00"/>
    <x v="3"/>
    <x v="1"/>
    <n v="4.99"/>
    <n v="2.9940000000000002"/>
    <n v="3"/>
    <n v="8.9820000000000011"/>
  </r>
  <r>
    <x v="0"/>
    <x v="1"/>
    <x v="1"/>
    <s v="Obróbka metali"/>
    <x v="0"/>
    <x v="3"/>
    <s v="Szosa--350-W"/>
    <x v="6"/>
    <d v="2009-12-30T00:00:00"/>
    <x v="3"/>
    <x v="1"/>
    <n v="1700.99"/>
    <n v="1020.5940000000001"/>
    <n v="1"/>
    <n v="1020.5940000000001"/>
  </r>
  <r>
    <x v="0"/>
    <x v="1"/>
    <x v="1"/>
    <s v="Obróbka metali"/>
    <x v="0"/>
    <x v="3"/>
    <s v="Szosa-750"/>
    <x v="1"/>
    <d v="2009-12-16T00:00:00"/>
    <x v="3"/>
    <x v="1"/>
    <n v="539.99"/>
    <n v="323.99400000000003"/>
    <n v="2"/>
    <n v="647.98800000000006"/>
  </r>
  <r>
    <x v="0"/>
    <x v="1"/>
    <x v="1"/>
    <s v="Obróbka metali"/>
    <x v="0"/>
    <x v="3"/>
    <s v="Szosa--550-W"/>
    <x v="6"/>
    <d v="2009-12-15T00:00:00"/>
    <x v="3"/>
    <x v="1"/>
    <n v="1120.49"/>
    <n v="672.29399999999998"/>
    <n v="1"/>
    <n v="672.29399999999998"/>
  </r>
  <r>
    <x v="0"/>
    <x v="1"/>
    <x v="1"/>
    <s v="Obróbka metali"/>
    <x v="1"/>
    <x v="1"/>
    <s v="skarpety wyścigowe"/>
    <x v="2"/>
    <d v="2009-12-05T00:00:00"/>
    <x v="3"/>
    <x v="1"/>
    <n v="8.99"/>
    <n v="5.3940000000000001"/>
    <n v="1"/>
    <n v="5.3940000000000001"/>
  </r>
  <r>
    <x v="0"/>
    <x v="1"/>
    <x v="1"/>
    <s v="Obróbka metali"/>
    <x v="1"/>
    <x v="5"/>
    <s v="nakładka na rower"/>
    <x v="4"/>
    <d v="2009-12-09T00:00:00"/>
    <x v="3"/>
    <x v="1"/>
    <n v="8.99"/>
    <n v="5.3940000000000001"/>
    <n v="5"/>
    <n v="26.97"/>
  </r>
  <r>
    <x v="1"/>
    <x v="3"/>
    <x v="6"/>
    <s v="Wigor Sklep Sportowy"/>
    <x v="2"/>
    <x v="6"/>
    <s v="LL rama rowerowa"/>
    <x v="1"/>
    <d v="2009-12-18T00:00:00"/>
    <x v="3"/>
    <x v="1"/>
    <n v="337.22"/>
    <n v="202.33199999999999"/>
    <n v="1"/>
    <n v="202.33199999999999"/>
  </r>
  <r>
    <x v="1"/>
    <x v="3"/>
    <x v="6"/>
    <s v="Wigor Sklep Sportowy"/>
    <x v="2"/>
    <x v="6"/>
    <s v="ML rama rowerowa-W"/>
    <x v="6"/>
    <d v="2009-12-02T00:00:00"/>
    <x v="3"/>
    <x v="1"/>
    <n v="594.83000000000004"/>
    <n v="356.89800000000002"/>
    <n v="1"/>
    <n v="356.89800000000002"/>
  </r>
  <r>
    <x v="1"/>
    <x v="3"/>
    <x v="6"/>
    <s v="Wigor Sklep Sportowy"/>
    <x v="1"/>
    <x v="1"/>
    <s v="skarpety wyścigowe"/>
    <x v="2"/>
    <d v="2009-12-10T00:00:00"/>
    <x v="3"/>
    <x v="1"/>
    <n v="8.99"/>
    <n v="5.3940000000000001"/>
    <n v="1"/>
    <n v="5.3940000000000001"/>
  </r>
  <r>
    <x v="0"/>
    <x v="0"/>
    <x v="2"/>
    <s v="Sport - sklepy dla sportowców"/>
    <x v="0"/>
    <x v="25"/>
    <s v="Turystyczny-3000"/>
    <x v="6"/>
    <d v="2009-12-27T00:00:00"/>
    <x v="3"/>
    <x v="1"/>
    <n v="742.35"/>
    <n v="445.41"/>
    <n v="2"/>
    <n v="890.82"/>
  </r>
  <r>
    <x v="0"/>
    <x v="0"/>
    <x v="2"/>
    <s v="Sport - sklepy dla sportowców"/>
    <x v="2"/>
    <x v="20"/>
    <s v="HL siodełko turystyczny"/>
    <x v="7"/>
    <d v="2009-12-07T00:00:00"/>
    <x v="3"/>
    <x v="1"/>
    <n v="52.64"/>
    <n v="31.584"/>
    <n v="2"/>
    <n v="63.167999999999999"/>
  </r>
  <r>
    <x v="0"/>
    <x v="0"/>
    <x v="2"/>
    <s v="Sport - sklepy dla sportowców"/>
    <x v="0"/>
    <x v="25"/>
    <s v="Turystyczny-3000"/>
    <x v="6"/>
    <d v="2009-12-10T00:00:00"/>
    <x v="3"/>
    <x v="1"/>
    <n v="742.35"/>
    <n v="445.41"/>
    <n v="3"/>
    <n v="1336.23"/>
  </r>
  <r>
    <x v="0"/>
    <x v="0"/>
    <x v="2"/>
    <s v="Sport - sklepy dla sportowców"/>
    <x v="2"/>
    <x v="27"/>
    <s v="LL rama rowerowa turystyczny"/>
    <x v="5"/>
    <d v="2009-12-13T00:00:00"/>
    <x v="3"/>
    <x v="1"/>
    <n v="333.42"/>
    <n v="200.05199999999999"/>
    <n v="5"/>
    <n v="1000.26"/>
  </r>
  <r>
    <x v="0"/>
    <x v="0"/>
    <x v="2"/>
    <s v="Sport - sklepy dla sportowców"/>
    <x v="0"/>
    <x v="25"/>
    <s v="Turystyczny-1000"/>
    <x v="6"/>
    <d v="2009-12-22T00:00:00"/>
    <x v="3"/>
    <x v="1"/>
    <n v="2384.0700000000002"/>
    <n v="1430.442"/>
    <n v="3"/>
    <n v="4291.326"/>
  </r>
  <r>
    <x v="0"/>
    <x v="0"/>
    <x v="2"/>
    <s v="Sport - sklepy dla sportowców"/>
    <x v="2"/>
    <x v="27"/>
    <s v="HL rama rowerowa turystyczny"/>
    <x v="5"/>
    <d v="2009-12-28T00:00:00"/>
    <x v="3"/>
    <x v="1"/>
    <n v="1003.91"/>
    <n v="602.346"/>
    <n v="4"/>
    <n v="2409.384"/>
  </r>
  <r>
    <x v="0"/>
    <x v="0"/>
    <x v="2"/>
    <s v="Sport - sklepy dla sportowców"/>
    <x v="2"/>
    <x v="27"/>
    <s v="HL rama rowerowa turystyczny"/>
    <x v="5"/>
    <d v="2009-12-06T00:00:00"/>
    <x v="3"/>
    <x v="1"/>
    <n v="1003.91"/>
    <n v="602.346"/>
    <n v="2"/>
    <n v="1204.692"/>
  </r>
  <r>
    <x v="0"/>
    <x v="0"/>
    <x v="2"/>
    <s v="Sport - sklepy dla sportowców"/>
    <x v="0"/>
    <x v="25"/>
    <s v="Turystyczny-3000"/>
    <x v="6"/>
    <d v="2009-12-22T00:00:00"/>
    <x v="3"/>
    <x v="1"/>
    <n v="742.35"/>
    <n v="445.41"/>
    <n v="2"/>
    <n v="890.82"/>
  </r>
  <r>
    <x v="0"/>
    <x v="0"/>
    <x v="2"/>
    <s v="Sport - sklepy dla sportowców"/>
    <x v="2"/>
    <x v="27"/>
    <s v="HL rama rowerowa turystyczny"/>
    <x v="6"/>
    <d v="2009-12-28T00:00:00"/>
    <x v="3"/>
    <x v="1"/>
    <n v="1003.91"/>
    <n v="602.346"/>
    <n v="5"/>
    <n v="3011.73"/>
  </r>
  <r>
    <x v="0"/>
    <x v="0"/>
    <x v="2"/>
    <s v="Sport - sklepy dla sportowców"/>
    <x v="2"/>
    <x v="27"/>
    <s v="LL rama rowerowa turystyczny"/>
    <x v="5"/>
    <d v="2009-12-17T00:00:00"/>
    <x v="3"/>
    <x v="1"/>
    <n v="333.42"/>
    <n v="200.05199999999999"/>
    <n v="1"/>
    <n v="200.05199999999999"/>
  </r>
  <r>
    <x v="0"/>
    <x v="0"/>
    <x v="2"/>
    <s v="Sport - sklepy dla sportowców"/>
    <x v="2"/>
    <x v="27"/>
    <s v="LL rama rowerowa turystyczny"/>
    <x v="6"/>
    <d v="2009-12-08T00:00:00"/>
    <x v="3"/>
    <x v="1"/>
    <n v="333.42"/>
    <n v="200.05199999999999"/>
    <n v="1"/>
    <n v="200.05199999999999"/>
  </r>
  <r>
    <x v="0"/>
    <x v="0"/>
    <x v="2"/>
    <s v="Sport - sklepy dla sportowców"/>
    <x v="0"/>
    <x v="25"/>
    <s v="Turystyczny-2000"/>
    <x v="5"/>
    <d v="2009-12-19T00:00:00"/>
    <x v="3"/>
    <x v="1"/>
    <n v="1214.8499999999999"/>
    <n v="728.91"/>
    <n v="3"/>
    <n v="2186.73"/>
  </r>
  <r>
    <x v="0"/>
    <x v="0"/>
    <x v="2"/>
    <s v="Sport - sklepy dla sportowców"/>
    <x v="2"/>
    <x v="27"/>
    <s v="LL rama rowerowa turystyczny"/>
    <x v="6"/>
    <d v="2009-12-01T00:00:00"/>
    <x v="3"/>
    <x v="1"/>
    <n v="333.42"/>
    <n v="200.05199999999999"/>
    <n v="2"/>
    <n v="400.10399999999998"/>
  </r>
  <r>
    <x v="0"/>
    <x v="0"/>
    <x v="2"/>
    <s v="Sport - sklepy dla sportowców"/>
    <x v="0"/>
    <x v="25"/>
    <s v="Turystyczny-3000"/>
    <x v="6"/>
    <d v="2009-12-24T00:00:00"/>
    <x v="3"/>
    <x v="1"/>
    <n v="742.35"/>
    <n v="445.41"/>
    <n v="4"/>
    <n v="1781.64"/>
  </r>
  <r>
    <x v="0"/>
    <x v="0"/>
    <x v="2"/>
    <s v="Sport - sklepy dla sportowców"/>
    <x v="2"/>
    <x v="27"/>
    <s v="HL rama rowerowa turystyczny"/>
    <x v="6"/>
    <d v="2009-12-01T00:00:00"/>
    <x v="3"/>
    <x v="1"/>
    <n v="1003.91"/>
    <n v="602.346"/>
    <n v="4"/>
    <n v="2409.384"/>
  </r>
  <r>
    <x v="0"/>
    <x v="0"/>
    <x v="2"/>
    <s v="Sport - sklepy dla sportowców"/>
    <x v="0"/>
    <x v="25"/>
    <s v="Turystyczny-1000"/>
    <x v="5"/>
    <d v="2009-12-03T00:00:00"/>
    <x v="3"/>
    <x v="1"/>
    <n v="2384.0700000000002"/>
    <n v="1430.442"/>
    <n v="2"/>
    <n v="2860.884"/>
  </r>
  <r>
    <x v="0"/>
    <x v="0"/>
    <x v="3"/>
    <s v="Trzeci rower"/>
    <x v="1"/>
    <x v="4"/>
    <s v="Short-Sleeve Classic Jersey"/>
    <x v="6"/>
    <d v="2009-12-11T00:00:00"/>
    <x v="3"/>
    <x v="1"/>
    <n v="53.99"/>
    <n v="32.393999999999998"/>
    <n v="1"/>
    <n v="32.393999999999998"/>
  </r>
  <r>
    <x v="0"/>
    <x v="0"/>
    <x v="3"/>
    <s v="Trzeci rower"/>
    <x v="0"/>
    <x v="3"/>
    <s v="Szosa-750"/>
    <x v="1"/>
    <d v="2009-12-09T00:00:00"/>
    <x v="3"/>
    <x v="1"/>
    <n v="539.99"/>
    <n v="323.99400000000003"/>
    <n v="2"/>
    <n v="647.98800000000006"/>
  </r>
  <r>
    <x v="0"/>
    <x v="0"/>
    <x v="3"/>
    <s v="Trzeci rower"/>
    <x v="2"/>
    <x v="6"/>
    <s v="ML rama rowerowa-W"/>
    <x v="6"/>
    <d v="2009-12-25T00:00:00"/>
    <x v="3"/>
    <x v="1"/>
    <n v="594.83000000000004"/>
    <n v="356.89800000000002"/>
    <n v="1"/>
    <n v="356.89800000000002"/>
  </r>
  <r>
    <x v="0"/>
    <x v="0"/>
    <x v="3"/>
    <s v="Trzeci rower"/>
    <x v="3"/>
    <x v="22"/>
    <s v="bidony"/>
    <x v="7"/>
    <d v="2009-12-05T00:00:00"/>
    <x v="3"/>
    <x v="1"/>
    <n v="4.99"/>
    <n v="2.9940000000000002"/>
    <n v="2"/>
    <n v="5.9880000000000004"/>
  </r>
  <r>
    <x v="0"/>
    <x v="0"/>
    <x v="3"/>
    <s v="Trzeci rower"/>
    <x v="0"/>
    <x v="3"/>
    <s v="Szosa--550-W"/>
    <x v="6"/>
    <d v="2009-12-31T00:00:00"/>
    <x v="3"/>
    <x v="1"/>
    <n v="1120.49"/>
    <n v="672.29399999999998"/>
    <n v="1"/>
    <n v="672.29399999999998"/>
  </r>
  <r>
    <x v="0"/>
    <x v="0"/>
    <x v="0"/>
    <s v="Superjazda — zaopatrzenie"/>
    <x v="0"/>
    <x v="3"/>
    <s v="Szosa--550-W"/>
    <x v="6"/>
    <d v="2009-12-06T00:00:00"/>
    <x v="3"/>
    <x v="1"/>
    <n v="1120.49"/>
    <n v="672.29399999999998"/>
    <n v="5"/>
    <n v="3361.47"/>
  </r>
  <r>
    <x v="0"/>
    <x v="0"/>
    <x v="0"/>
    <s v="Superjazda — zaopatrzenie"/>
    <x v="0"/>
    <x v="3"/>
    <s v="Szosa--350-W"/>
    <x v="6"/>
    <d v="2009-12-19T00:00:00"/>
    <x v="3"/>
    <x v="1"/>
    <n v="1700.99"/>
    <n v="1020.5940000000001"/>
    <n v="4"/>
    <n v="4082.3760000000002"/>
  </r>
  <r>
    <x v="0"/>
    <x v="0"/>
    <x v="0"/>
    <s v="Superjazda — zaopatrzenie"/>
    <x v="0"/>
    <x v="3"/>
    <s v="Szosa--350-W"/>
    <x v="6"/>
    <d v="2009-12-17T00:00:00"/>
    <x v="3"/>
    <x v="1"/>
    <n v="1700.99"/>
    <n v="1020.5940000000001"/>
    <n v="2"/>
    <n v="2041.1880000000001"/>
  </r>
  <r>
    <x v="0"/>
    <x v="0"/>
    <x v="0"/>
    <s v="Superjazda — zaopatrzenie"/>
    <x v="1"/>
    <x v="10"/>
    <s v="rękawiczki rowerowe"/>
    <x v="1"/>
    <d v="2009-12-18T00:00:00"/>
    <x v="3"/>
    <x v="1"/>
    <n v="24.49"/>
    <n v="14.694000000000001"/>
    <n v="1"/>
    <n v="14.694000000000001"/>
  </r>
  <r>
    <x v="0"/>
    <x v="0"/>
    <x v="0"/>
    <s v="Superjazda — zaopatrzenie"/>
    <x v="0"/>
    <x v="3"/>
    <s v="Szosa-250"/>
    <x v="3"/>
    <d v="2009-12-14T00:00:00"/>
    <x v="3"/>
    <x v="1"/>
    <n v="2443.35"/>
    <n v="1466.01"/>
    <n v="3"/>
    <n v="4398.03"/>
  </r>
  <r>
    <x v="0"/>
    <x v="0"/>
    <x v="0"/>
    <s v="Superjazda — zaopatrzenie"/>
    <x v="1"/>
    <x v="1"/>
    <s v="skarpety wyścigowe"/>
    <x v="2"/>
    <d v="2009-12-01T00:00:00"/>
    <x v="3"/>
    <x v="1"/>
    <n v="8.99"/>
    <n v="5.3940000000000001"/>
    <n v="8"/>
    <n v="43.152000000000001"/>
  </r>
  <r>
    <x v="0"/>
    <x v="0"/>
    <x v="0"/>
    <s v="Superjazda — zaopatrzenie"/>
    <x v="2"/>
    <x v="9"/>
    <s v="HL kierownica szosa"/>
    <x v="7"/>
    <d v="2009-12-14T00:00:00"/>
    <x v="3"/>
    <x v="1"/>
    <n v="120.27"/>
    <n v="72.162000000000006"/>
    <n v="4"/>
    <n v="288.64800000000002"/>
  </r>
  <r>
    <x v="0"/>
    <x v="0"/>
    <x v="0"/>
    <s v="Superjazda — zaopatrzenie"/>
    <x v="2"/>
    <x v="18"/>
    <s v="LL pedał szosa"/>
    <x v="8"/>
    <d v="2009-12-29T00:00:00"/>
    <x v="3"/>
    <x v="1"/>
    <n v="40.49"/>
    <n v="24.294"/>
    <n v="3"/>
    <n v="72.882000000000005"/>
  </r>
  <r>
    <x v="0"/>
    <x v="0"/>
    <x v="0"/>
    <s v="Superjazda — zaopatrzenie"/>
    <x v="2"/>
    <x v="18"/>
    <s v="HL pedał szosa"/>
    <x v="8"/>
    <d v="2009-12-24T00:00:00"/>
    <x v="3"/>
    <x v="1"/>
    <n v="80.989999999999995"/>
    <n v="48.594000000000001"/>
    <n v="5"/>
    <n v="242.97"/>
  </r>
  <r>
    <x v="0"/>
    <x v="0"/>
    <x v="0"/>
    <s v="Superjazda — zaopatrzenie"/>
    <x v="1"/>
    <x v="1"/>
    <s v="skarpety wyścigowe"/>
    <x v="2"/>
    <d v="2009-12-13T00:00:00"/>
    <x v="3"/>
    <x v="1"/>
    <n v="8.99"/>
    <n v="5.3940000000000001"/>
    <n v="8"/>
    <n v="43.152000000000001"/>
  </r>
  <r>
    <x v="0"/>
    <x v="0"/>
    <x v="0"/>
    <s v="Superjazda — zaopatrzenie"/>
    <x v="2"/>
    <x v="6"/>
    <s v="ML rama rowerowa-W"/>
    <x v="6"/>
    <d v="2009-12-04T00:00:00"/>
    <x v="3"/>
    <x v="1"/>
    <n v="594.83000000000004"/>
    <n v="356.89800000000002"/>
    <n v="2"/>
    <n v="713.79600000000005"/>
  </r>
  <r>
    <x v="0"/>
    <x v="0"/>
    <x v="0"/>
    <s v="Superjazda — zaopatrzenie"/>
    <x v="0"/>
    <x v="3"/>
    <s v="Szosa-250"/>
    <x v="1"/>
    <d v="2009-12-16T00:00:00"/>
    <x v="3"/>
    <x v="1"/>
    <n v="2443.35"/>
    <n v="1466.01"/>
    <n v="3"/>
    <n v="4398.03"/>
  </r>
  <r>
    <x v="0"/>
    <x v="0"/>
    <x v="0"/>
    <s v="Superjazda — zaopatrzenie"/>
    <x v="2"/>
    <x v="6"/>
    <s v="ML rama rowerowa-W"/>
    <x v="6"/>
    <d v="2009-12-22T00:00:00"/>
    <x v="3"/>
    <x v="1"/>
    <n v="594.83000000000004"/>
    <n v="356.89800000000002"/>
    <n v="3"/>
    <n v="1070.694"/>
  </r>
  <r>
    <x v="0"/>
    <x v="0"/>
    <x v="0"/>
    <s v="Superjazda — zaopatrzenie"/>
    <x v="0"/>
    <x v="3"/>
    <s v="Szosa--550-W"/>
    <x v="6"/>
    <d v="2009-12-14T00:00:00"/>
    <x v="3"/>
    <x v="1"/>
    <n v="1120.49"/>
    <n v="672.29399999999998"/>
    <n v="6"/>
    <n v="4033.7640000000001"/>
  </r>
  <r>
    <x v="0"/>
    <x v="0"/>
    <x v="0"/>
    <s v="Superjazda — zaopatrzenie"/>
    <x v="0"/>
    <x v="3"/>
    <s v="Szosa-750"/>
    <x v="1"/>
    <d v="2009-12-16T00:00:00"/>
    <x v="3"/>
    <x v="1"/>
    <n v="539.99"/>
    <n v="323.99400000000003"/>
    <n v="5"/>
    <n v="1619.9700000000003"/>
  </r>
  <r>
    <x v="0"/>
    <x v="0"/>
    <x v="0"/>
    <s v="Superjazda — zaopatrzenie"/>
    <x v="0"/>
    <x v="3"/>
    <s v="Szosa--550-W"/>
    <x v="6"/>
    <d v="2009-12-14T00:00:00"/>
    <x v="3"/>
    <x v="1"/>
    <n v="1120.49"/>
    <n v="672.29399999999998"/>
    <n v="3"/>
    <n v="2016.8820000000001"/>
  </r>
  <r>
    <x v="0"/>
    <x v="0"/>
    <x v="0"/>
    <s v="Superjazda — zaopatrzenie"/>
    <x v="0"/>
    <x v="3"/>
    <s v="Szosa-250"/>
    <x v="1"/>
    <d v="2009-12-04T00:00:00"/>
    <x v="3"/>
    <x v="1"/>
    <n v="2443.35"/>
    <n v="1466.01"/>
    <n v="3"/>
    <n v="4398.03"/>
  </r>
  <r>
    <x v="0"/>
    <x v="0"/>
    <x v="0"/>
    <s v="Superjazda — zaopatrzenie"/>
    <x v="0"/>
    <x v="3"/>
    <s v="Szosa-750"/>
    <x v="1"/>
    <d v="2009-12-10T00:00:00"/>
    <x v="3"/>
    <x v="1"/>
    <n v="539.99"/>
    <n v="323.99400000000003"/>
    <n v="4"/>
    <n v="1295.9760000000001"/>
  </r>
  <r>
    <x v="0"/>
    <x v="0"/>
    <x v="0"/>
    <s v="Superjazda — zaopatrzenie"/>
    <x v="0"/>
    <x v="3"/>
    <s v="Szosa--350-W"/>
    <x v="6"/>
    <d v="2009-12-13T00:00:00"/>
    <x v="3"/>
    <x v="1"/>
    <n v="1700.99"/>
    <n v="1020.5940000000001"/>
    <n v="4"/>
    <n v="4082.3760000000002"/>
  </r>
  <r>
    <x v="0"/>
    <x v="0"/>
    <x v="0"/>
    <s v="Superjazda — zaopatrzenie"/>
    <x v="2"/>
    <x v="6"/>
    <s v="LL rama rowerowa"/>
    <x v="1"/>
    <d v="2009-12-30T00:00:00"/>
    <x v="3"/>
    <x v="1"/>
    <n v="337.22"/>
    <n v="202.33199999999999"/>
    <n v="2"/>
    <n v="404.66399999999999"/>
  </r>
  <r>
    <x v="0"/>
    <x v="0"/>
    <x v="0"/>
    <s v="Superjazda — zaopatrzenie"/>
    <x v="0"/>
    <x v="3"/>
    <s v="Szosa-750"/>
    <x v="1"/>
    <d v="2009-12-22T00:00:00"/>
    <x v="3"/>
    <x v="1"/>
    <n v="539.99"/>
    <n v="323.99400000000003"/>
    <n v="2"/>
    <n v="647.98800000000006"/>
  </r>
  <r>
    <x v="0"/>
    <x v="0"/>
    <x v="0"/>
    <s v="Superjazda — zaopatrzenie"/>
    <x v="0"/>
    <x v="3"/>
    <s v="Szosa-250"/>
    <x v="1"/>
    <d v="2009-12-24T00:00:00"/>
    <x v="3"/>
    <x v="1"/>
    <n v="2443.35"/>
    <n v="1466.01"/>
    <n v="3"/>
    <n v="4398.03"/>
  </r>
  <r>
    <x v="0"/>
    <x v="0"/>
    <x v="0"/>
    <s v="Superjazda — zaopatrzenie"/>
    <x v="1"/>
    <x v="4"/>
    <s v="Short-Sleeve Classic Jersey"/>
    <x v="6"/>
    <d v="2009-12-02T00:00:00"/>
    <x v="3"/>
    <x v="1"/>
    <n v="53.99"/>
    <n v="32.393999999999998"/>
    <n v="1"/>
    <n v="32.393999999999998"/>
  </r>
  <r>
    <x v="0"/>
    <x v="0"/>
    <x v="0"/>
    <s v="Superjazda — zaopatrzenie"/>
    <x v="2"/>
    <x v="18"/>
    <s v="ML pedał szosa"/>
    <x v="8"/>
    <d v="2009-12-25T00:00:00"/>
    <x v="3"/>
    <x v="1"/>
    <n v="62.09"/>
    <n v="37.253999999999998"/>
    <n v="6"/>
    <n v="223.524"/>
  </r>
  <r>
    <x v="0"/>
    <x v="0"/>
    <x v="0"/>
    <s v="Superjazda — zaopatrzenie"/>
    <x v="0"/>
    <x v="3"/>
    <s v="Szosa--550-W"/>
    <x v="6"/>
    <d v="2009-12-17T00:00:00"/>
    <x v="3"/>
    <x v="1"/>
    <n v="1120.49"/>
    <n v="672.29399999999998"/>
    <n v="7"/>
    <n v="4706.058"/>
  </r>
  <r>
    <x v="0"/>
    <x v="0"/>
    <x v="0"/>
    <s v="Superjazda — zaopatrzenie"/>
    <x v="0"/>
    <x v="3"/>
    <s v="Szosa-750"/>
    <x v="1"/>
    <d v="2009-12-24T00:00:00"/>
    <x v="3"/>
    <x v="1"/>
    <n v="539.99"/>
    <n v="323.99400000000003"/>
    <n v="3"/>
    <n v="971.98200000000008"/>
  </r>
  <r>
    <x v="0"/>
    <x v="0"/>
    <x v="0"/>
    <s v="Superjazda — zaopatrzenie"/>
    <x v="0"/>
    <x v="3"/>
    <s v="Szosa--550-W"/>
    <x v="6"/>
    <d v="2009-12-06T00:00:00"/>
    <x v="3"/>
    <x v="1"/>
    <n v="1120.49"/>
    <n v="672.29399999999998"/>
    <n v="6"/>
    <n v="4033.7640000000001"/>
  </r>
  <r>
    <x v="0"/>
    <x v="0"/>
    <x v="0"/>
    <s v="Superjazda — zaopatrzenie"/>
    <x v="0"/>
    <x v="3"/>
    <s v="Szosa--350-W"/>
    <x v="6"/>
    <d v="2009-12-20T00:00:00"/>
    <x v="3"/>
    <x v="1"/>
    <n v="1700.99"/>
    <n v="1020.5940000000001"/>
    <n v="1"/>
    <n v="1020.5940000000001"/>
  </r>
  <r>
    <x v="0"/>
    <x v="0"/>
    <x v="0"/>
    <s v="Superjazda — zaopatrzenie"/>
    <x v="0"/>
    <x v="3"/>
    <s v="Szosa-250"/>
    <x v="1"/>
    <d v="2009-12-09T00:00:00"/>
    <x v="3"/>
    <x v="1"/>
    <n v="2443.35"/>
    <n v="1466.01"/>
    <n v="1"/>
    <n v="1466.01"/>
  </r>
  <r>
    <x v="0"/>
    <x v="0"/>
    <x v="0"/>
    <s v="Ósemeczka Sklep z zabawkami"/>
    <x v="0"/>
    <x v="3"/>
    <s v="Szosa-750"/>
    <x v="1"/>
    <d v="2009-12-09T00:00:00"/>
    <x v="3"/>
    <x v="1"/>
    <n v="539.99"/>
    <n v="323.99400000000003"/>
    <n v="1"/>
    <n v="323.99400000000003"/>
  </r>
  <r>
    <x v="0"/>
    <x v="0"/>
    <x v="0"/>
    <s v="Ósemeczka Sklep z zabawkami"/>
    <x v="0"/>
    <x v="3"/>
    <s v="Szosa-750"/>
    <x v="1"/>
    <d v="2009-12-10T00:00:00"/>
    <x v="3"/>
    <x v="1"/>
    <n v="539.99"/>
    <n v="323.99400000000003"/>
    <n v="3"/>
    <n v="971.98200000000008"/>
  </r>
  <r>
    <x v="0"/>
    <x v="0"/>
    <x v="0"/>
    <s v="Ósemeczka Sklep z zabawkami"/>
    <x v="2"/>
    <x v="18"/>
    <s v="HL pedał szosa"/>
    <x v="8"/>
    <d v="2009-12-11T00:00:00"/>
    <x v="3"/>
    <x v="1"/>
    <n v="80.989999999999995"/>
    <n v="48.594000000000001"/>
    <n v="1"/>
    <n v="48.594000000000001"/>
  </r>
  <r>
    <x v="0"/>
    <x v="0"/>
    <x v="0"/>
    <s v="Ósemeczka Sklep z zabawkami"/>
    <x v="3"/>
    <x v="24"/>
    <s v="Bike Wash"/>
    <x v="7"/>
    <d v="2009-12-05T00:00:00"/>
    <x v="3"/>
    <x v="1"/>
    <n v="7.95"/>
    <n v="4.7699999999999996"/>
    <n v="1"/>
    <n v="4.7699999999999996"/>
  </r>
  <r>
    <x v="0"/>
    <x v="0"/>
    <x v="0"/>
    <s v="Ósemeczka Sklep z zabawkami"/>
    <x v="1"/>
    <x v="23"/>
    <s v="kamizelki klasyczne"/>
    <x v="5"/>
    <d v="2009-12-26T00:00:00"/>
    <x v="3"/>
    <x v="1"/>
    <n v="63.5"/>
    <n v="38.1"/>
    <n v="1"/>
    <n v="38.1"/>
  </r>
  <r>
    <x v="0"/>
    <x v="0"/>
    <x v="0"/>
    <s v="Ósemeczka Sklep z zabawkami"/>
    <x v="0"/>
    <x v="3"/>
    <s v="Szosa--350-W"/>
    <x v="6"/>
    <d v="2009-12-19T00:00:00"/>
    <x v="3"/>
    <x v="1"/>
    <n v="1700.99"/>
    <n v="1020.5940000000001"/>
    <n v="1"/>
    <n v="1020.5940000000001"/>
  </r>
  <r>
    <x v="0"/>
    <x v="0"/>
    <x v="0"/>
    <s v="Ósemeczka Sklep z zabawkami"/>
    <x v="1"/>
    <x v="1"/>
    <s v="skarpety wyścigowe"/>
    <x v="2"/>
    <d v="2009-12-12T00:00:00"/>
    <x v="3"/>
    <x v="1"/>
    <n v="8.99"/>
    <n v="5.2141999999999999"/>
    <n v="11"/>
    <n v="57.356200000000001"/>
  </r>
  <r>
    <x v="0"/>
    <x v="0"/>
    <x v="0"/>
    <s v="Ósemeczka Sklep z zabawkami"/>
    <x v="1"/>
    <x v="1"/>
    <s v="skarpety wyścigowe"/>
    <x v="2"/>
    <d v="2009-12-13T00:00:00"/>
    <x v="3"/>
    <x v="1"/>
    <n v="8.99"/>
    <n v="5.3940000000000001"/>
    <n v="5"/>
    <n v="26.97"/>
  </r>
  <r>
    <x v="0"/>
    <x v="1"/>
    <x v="1"/>
    <s v="Certyfikowane Artykuły Sportowe"/>
    <x v="2"/>
    <x v="30"/>
    <s v="Łańcuch"/>
    <x v="0"/>
    <d v="2009-12-27T00:00:00"/>
    <x v="3"/>
    <x v="1"/>
    <n v="20.239999999999998"/>
    <n v="12.144"/>
    <n v="2"/>
    <n v="24.288"/>
  </r>
  <r>
    <x v="0"/>
    <x v="1"/>
    <x v="1"/>
    <s v="Sundry Akcesoria Sportowe"/>
    <x v="2"/>
    <x v="18"/>
    <s v="HL pedał szosa"/>
    <x v="8"/>
    <d v="2009-12-07T00:00:00"/>
    <x v="3"/>
    <x v="1"/>
    <n v="80.989999999999995"/>
    <n v="48.594000000000001"/>
    <n v="1"/>
    <n v="48.594000000000001"/>
  </r>
  <r>
    <x v="0"/>
    <x v="1"/>
    <x v="1"/>
    <s v="Sundry Akcesoria Sportowe"/>
    <x v="0"/>
    <x v="3"/>
    <s v="Szosa-250"/>
    <x v="1"/>
    <d v="2009-12-23T00:00:00"/>
    <x v="3"/>
    <x v="1"/>
    <n v="2443.35"/>
    <n v="1466.01"/>
    <n v="3"/>
    <n v="4398.03"/>
  </r>
  <r>
    <x v="0"/>
    <x v="1"/>
    <x v="1"/>
    <s v="Sundry Akcesoria Sportowe"/>
    <x v="0"/>
    <x v="3"/>
    <s v="Szosa--350-W"/>
    <x v="6"/>
    <d v="2009-12-05T00:00:00"/>
    <x v="3"/>
    <x v="1"/>
    <n v="1700.99"/>
    <n v="1020.5940000000001"/>
    <n v="2"/>
    <n v="2041.1880000000001"/>
  </r>
  <r>
    <x v="0"/>
    <x v="1"/>
    <x v="1"/>
    <s v="Sundry Akcesoria Sportowe"/>
    <x v="0"/>
    <x v="3"/>
    <s v="Szosa--350-W"/>
    <x v="6"/>
    <d v="2009-12-02T00:00:00"/>
    <x v="3"/>
    <x v="1"/>
    <n v="1700.99"/>
    <n v="1020.5940000000001"/>
    <n v="2"/>
    <n v="2041.1880000000001"/>
  </r>
  <r>
    <x v="0"/>
    <x v="1"/>
    <x v="1"/>
    <s v="Sundry Akcesoria Sportowe"/>
    <x v="2"/>
    <x v="6"/>
    <s v="LL rama rowerowa"/>
    <x v="1"/>
    <d v="2009-12-22T00:00:00"/>
    <x v="3"/>
    <x v="1"/>
    <n v="337.22"/>
    <n v="202.33199999999999"/>
    <n v="1"/>
    <n v="202.33199999999999"/>
  </r>
  <r>
    <x v="0"/>
    <x v="1"/>
    <x v="1"/>
    <s v="Sundry Akcesoria Sportowe"/>
    <x v="0"/>
    <x v="3"/>
    <s v="Szosa--550-W"/>
    <x v="6"/>
    <d v="2009-12-28T00:00:00"/>
    <x v="3"/>
    <x v="1"/>
    <n v="1120.49"/>
    <n v="672.29399999999998"/>
    <n v="1"/>
    <n v="672.29399999999998"/>
  </r>
  <r>
    <x v="0"/>
    <x v="1"/>
    <x v="1"/>
    <s v="Sundry Akcesoria Sportowe"/>
    <x v="2"/>
    <x v="18"/>
    <s v="ML pedał szosa"/>
    <x v="8"/>
    <d v="2009-12-07T00:00:00"/>
    <x v="3"/>
    <x v="1"/>
    <n v="62.09"/>
    <n v="37.253999999999998"/>
    <n v="4"/>
    <n v="149.01599999999999"/>
  </r>
  <r>
    <x v="0"/>
    <x v="1"/>
    <x v="1"/>
    <s v="Sundry Akcesoria Sportowe"/>
    <x v="0"/>
    <x v="3"/>
    <s v="Szosa-250"/>
    <x v="1"/>
    <d v="2009-12-20T00:00:00"/>
    <x v="3"/>
    <x v="1"/>
    <n v="2443.35"/>
    <n v="1466.01"/>
    <n v="2"/>
    <n v="2932.02"/>
  </r>
  <r>
    <x v="0"/>
    <x v="1"/>
    <x v="1"/>
    <s v="Sundry Akcesoria Sportowe"/>
    <x v="0"/>
    <x v="3"/>
    <s v="Szosa--550-W"/>
    <x v="6"/>
    <d v="2009-12-05T00:00:00"/>
    <x v="3"/>
    <x v="1"/>
    <n v="1120.49"/>
    <n v="672.29399999999998"/>
    <n v="1"/>
    <n v="672.29399999999998"/>
  </r>
  <r>
    <x v="0"/>
    <x v="1"/>
    <x v="1"/>
    <s v="Sundry Akcesoria Sportowe"/>
    <x v="2"/>
    <x v="18"/>
    <s v="LL pedał szosa"/>
    <x v="8"/>
    <d v="2009-12-15T00:00:00"/>
    <x v="3"/>
    <x v="1"/>
    <n v="40.49"/>
    <n v="24.294"/>
    <n v="3"/>
    <n v="72.882000000000005"/>
  </r>
  <r>
    <x v="0"/>
    <x v="1"/>
    <x v="1"/>
    <s v="Sundry Akcesoria Sportowe"/>
    <x v="0"/>
    <x v="3"/>
    <s v="Szosa-250"/>
    <x v="3"/>
    <d v="2009-12-08T00:00:00"/>
    <x v="3"/>
    <x v="1"/>
    <n v="2443.35"/>
    <n v="1466.01"/>
    <n v="1"/>
    <n v="1466.01"/>
  </r>
  <r>
    <x v="0"/>
    <x v="1"/>
    <x v="1"/>
    <s v="Sundry Akcesoria Sportowe"/>
    <x v="0"/>
    <x v="3"/>
    <s v="Szosa-750"/>
    <x v="1"/>
    <d v="2009-12-28T00:00:00"/>
    <x v="3"/>
    <x v="1"/>
    <n v="539.99"/>
    <n v="323.99400000000003"/>
    <n v="1"/>
    <n v="323.99400000000003"/>
  </r>
  <r>
    <x v="0"/>
    <x v="1"/>
    <x v="1"/>
    <s v="Sundry Akcesoria Sportowe"/>
    <x v="1"/>
    <x v="1"/>
    <s v="skarpety wyścigowe"/>
    <x v="2"/>
    <d v="2009-12-16T00:00:00"/>
    <x v="3"/>
    <x v="1"/>
    <n v="8.99"/>
    <n v="5.3940000000000001"/>
    <n v="4"/>
    <n v="21.576000000000001"/>
  </r>
  <r>
    <x v="0"/>
    <x v="1"/>
    <x v="1"/>
    <s v="Sundry Akcesoria Sportowe"/>
    <x v="0"/>
    <x v="3"/>
    <s v="Szosa-750"/>
    <x v="1"/>
    <d v="2009-12-30T00:00:00"/>
    <x v="3"/>
    <x v="1"/>
    <n v="539.99"/>
    <n v="323.99400000000003"/>
    <n v="1"/>
    <n v="323.99400000000003"/>
  </r>
  <r>
    <x v="0"/>
    <x v="1"/>
    <x v="1"/>
    <s v="Sundry Akcesoria Sportowe"/>
    <x v="0"/>
    <x v="3"/>
    <s v="Szosa--350-W"/>
    <x v="6"/>
    <d v="2009-12-19T00:00:00"/>
    <x v="3"/>
    <x v="1"/>
    <n v="1700.99"/>
    <n v="1020.5940000000001"/>
    <n v="2"/>
    <n v="2041.1880000000001"/>
  </r>
  <r>
    <x v="0"/>
    <x v="1"/>
    <x v="1"/>
    <s v="Sundry Akcesoria Sportowe"/>
    <x v="2"/>
    <x v="6"/>
    <s v="ML rama rowerowa-W"/>
    <x v="6"/>
    <d v="2009-12-06T00:00:00"/>
    <x v="3"/>
    <x v="1"/>
    <n v="594.83000000000004"/>
    <n v="356.89800000000002"/>
    <n v="2"/>
    <n v="713.79600000000005"/>
  </r>
  <r>
    <x v="0"/>
    <x v="1"/>
    <x v="1"/>
    <s v="Sundry Akcesoria Sportowe"/>
    <x v="0"/>
    <x v="3"/>
    <s v="Szosa--550-W"/>
    <x v="6"/>
    <d v="2009-12-23T00:00:00"/>
    <x v="3"/>
    <x v="1"/>
    <n v="1120.49"/>
    <n v="672.29399999999998"/>
    <n v="5"/>
    <n v="3361.47"/>
  </r>
  <r>
    <x v="0"/>
    <x v="1"/>
    <x v="1"/>
    <s v="Sundry Akcesoria Sportowe"/>
    <x v="0"/>
    <x v="3"/>
    <s v="Szosa-750"/>
    <x v="1"/>
    <d v="2009-12-15T00:00:00"/>
    <x v="3"/>
    <x v="1"/>
    <n v="539.99"/>
    <n v="323.99400000000003"/>
    <n v="5"/>
    <n v="1619.9700000000003"/>
  </r>
  <r>
    <x v="0"/>
    <x v="1"/>
    <x v="1"/>
    <s v="Sundry Akcesoria Sportowe"/>
    <x v="0"/>
    <x v="3"/>
    <s v="Szosa-250"/>
    <x v="1"/>
    <d v="2009-12-08T00:00:00"/>
    <x v="3"/>
    <x v="1"/>
    <n v="2443.35"/>
    <n v="1466.01"/>
    <n v="1"/>
    <n v="1466.01"/>
  </r>
  <r>
    <x v="0"/>
    <x v="1"/>
    <x v="1"/>
    <s v="Sundry Akcesoria Sportowe"/>
    <x v="0"/>
    <x v="3"/>
    <s v="Szosa-250"/>
    <x v="1"/>
    <d v="2009-12-26T00:00:00"/>
    <x v="3"/>
    <x v="1"/>
    <n v="2443.35"/>
    <n v="1466.01"/>
    <n v="2"/>
    <n v="2932.02"/>
  </r>
  <r>
    <x v="1"/>
    <x v="4"/>
    <x v="7"/>
    <s v="W trasie Sklep Rowerowy"/>
    <x v="1"/>
    <x v="10"/>
    <s v="rękawiczki rowerowe"/>
    <x v="1"/>
    <d v="2009-12-16T00:00:00"/>
    <x v="3"/>
    <x v="1"/>
    <n v="24.49"/>
    <n v="14.694000000000001"/>
    <n v="5"/>
    <n v="73.47"/>
  </r>
  <r>
    <x v="1"/>
    <x v="4"/>
    <x v="7"/>
    <s v="W trasie Sklep Rowerowy"/>
    <x v="0"/>
    <x v="0"/>
    <s v="Górski-200"/>
    <x v="0"/>
    <d v="2009-12-20T00:00:00"/>
    <x v="3"/>
    <x v="1"/>
    <n v="2319.9899999999998"/>
    <n v="1391.9939999999999"/>
    <n v="2"/>
    <n v="2783.9879999999998"/>
  </r>
  <r>
    <x v="1"/>
    <x v="4"/>
    <x v="7"/>
    <s v="W trasie Sklep Rowerowy"/>
    <x v="3"/>
    <x v="24"/>
    <s v="Bike Wash"/>
    <x v="7"/>
    <d v="2009-12-24T00:00:00"/>
    <x v="3"/>
    <x v="1"/>
    <n v="7.95"/>
    <n v="4.7699999999999996"/>
    <n v="9"/>
    <n v="42.929999999999993"/>
  </r>
  <r>
    <x v="1"/>
    <x v="4"/>
    <x v="7"/>
    <s v="W trasie Sklep Rowerowy"/>
    <x v="1"/>
    <x v="14"/>
    <s v="spodenki damskie górskie"/>
    <x v="1"/>
    <d v="2009-12-11T00:00:00"/>
    <x v="3"/>
    <x v="1"/>
    <n v="69.989999999999995"/>
    <n v="41.994"/>
    <n v="4"/>
    <n v="167.976"/>
  </r>
  <r>
    <x v="1"/>
    <x v="4"/>
    <x v="7"/>
    <s v="W trasie Sklep Rowerowy"/>
    <x v="1"/>
    <x v="23"/>
    <s v="kamizelki klasyczne"/>
    <x v="5"/>
    <d v="2009-12-16T00:00:00"/>
    <x v="3"/>
    <x v="1"/>
    <n v="63.5"/>
    <n v="38.1"/>
    <n v="6"/>
    <n v="228.60000000000002"/>
  </r>
  <r>
    <x v="1"/>
    <x v="4"/>
    <x v="7"/>
    <s v="W trasie Sklep Rowerowy"/>
    <x v="1"/>
    <x v="14"/>
    <s v="spodenki damskie górskie"/>
    <x v="1"/>
    <d v="2009-12-23T00:00:00"/>
    <x v="3"/>
    <x v="1"/>
    <n v="69.989999999999995"/>
    <n v="38.494500000000002"/>
    <n v="18"/>
    <n v="692.90100000000007"/>
  </r>
  <r>
    <x v="1"/>
    <x v="4"/>
    <x v="7"/>
    <s v="W trasie Sklep Rowerowy"/>
    <x v="0"/>
    <x v="0"/>
    <s v="Górski-500"/>
    <x v="0"/>
    <d v="2009-12-01T00:00:00"/>
    <x v="3"/>
    <x v="1"/>
    <n v="564.99"/>
    <n v="338.99400000000003"/>
    <n v="1"/>
    <n v="338.99400000000003"/>
  </r>
  <r>
    <x v="1"/>
    <x v="4"/>
    <x v="7"/>
    <s v="W trasie Sklep Rowerowy"/>
    <x v="0"/>
    <x v="0"/>
    <s v="Górski-500"/>
    <x v="0"/>
    <d v="2009-12-27T00:00:00"/>
    <x v="3"/>
    <x v="1"/>
    <n v="564.99"/>
    <n v="338.99400000000003"/>
    <n v="1"/>
    <n v="338.99400000000003"/>
  </r>
  <r>
    <x v="1"/>
    <x v="4"/>
    <x v="7"/>
    <s v="W trasie Sklep Rowerowy"/>
    <x v="1"/>
    <x v="4"/>
    <s v="Short-Sleeve Classic Jersey"/>
    <x v="6"/>
    <d v="2009-12-23T00:00:00"/>
    <x v="3"/>
    <x v="1"/>
    <n v="53.99"/>
    <n v="32.393999999999998"/>
    <n v="3"/>
    <n v="97.181999999999988"/>
  </r>
  <r>
    <x v="1"/>
    <x v="4"/>
    <x v="7"/>
    <s v="W trasie Sklep Rowerowy"/>
    <x v="1"/>
    <x v="4"/>
    <s v="Long-Sleeve Logo Jersey"/>
    <x v="4"/>
    <d v="2009-12-17T00:00:00"/>
    <x v="3"/>
    <x v="1"/>
    <n v="49.99"/>
    <n v="29.994"/>
    <n v="7"/>
    <n v="209.958"/>
  </r>
  <r>
    <x v="1"/>
    <x v="4"/>
    <x v="7"/>
    <s v="W trasie Sklep Rowerowy"/>
    <x v="0"/>
    <x v="0"/>
    <s v="Górski-200-W"/>
    <x v="0"/>
    <d v="2009-12-18T00:00:00"/>
    <x v="3"/>
    <x v="1"/>
    <n v="769.49"/>
    <n v="461.69400000000002"/>
    <n v="4"/>
    <n v="1846.7760000000001"/>
  </r>
  <r>
    <x v="1"/>
    <x v="4"/>
    <x v="7"/>
    <s v="W trasie Sklep Rowerowy"/>
    <x v="1"/>
    <x v="5"/>
    <s v="nakładka na rower"/>
    <x v="4"/>
    <d v="2009-12-29T00:00:00"/>
    <x v="3"/>
    <x v="1"/>
    <n v="8.99"/>
    <n v="5.3940000000000001"/>
    <n v="2"/>
    <n v="10.788"/>
  </r>
  <r>
    <x v="1"/>
    <x v="4"/>
    <x v="7"/>
    <s v="W trasie Sklep Rowerowy"/>
    <x v="1"/>
    <x v="23"/>
    <s v="kamizelki klasyczne"/>
    <x v="5"/>
    <d v="2009-12-27T00:00:00"/>
    <x v="3"/>
    <x v="1"/>
    <n v="63.5"/>
    <n v="38.1"/>
    <n v="2"/>
    <n v="76.2"/>
  </r>
  <r>
    <x v="1"/>
    <x v="4"/>
    <x v="7"/>
    <s v="W trasie Sklep Rowerowy"/>
    <x v="2"/>
    <x v="18"/>
    <s v="ML pedał górski"/>
    <x v="8"/>
    <d v="2009-12-10T00:00:00"/>
    <x v="3"/>
    <x v="1"/>
    <n v="62.09"/>
    <n v="37.253999999999998"/>
    <n v="3"/>
    <n v="111.762"/>
  </r>
  <r>
    <x v="1"/>
    <x v="4"/>
    <x v="7"/>
    <s v="W trasie Sklep Rowerowy"/>
    <x v="0"/>
    <x v="0"/>
    <s v="Górski-200-W"/>
    <x v="0"/>
    <d v="2009-12-23T00:00:00"/>
    <x v="3"/>
    <x v="1"/>
    <n v="769.49"/>
    <n v="461.69400000000002"/>
    <n v="3"/>
    <n v="1385.0820000000001"/>
  </r>
  <r>
    <x v="1"/>
    <x v="4"/>
    <x v="7"/>
    <s v="W trasie Sklep Rowerowy"/>
    <x v="3"/>
    <x v="19"/>
    <s v="stojak na 4 rowery"/>
    <x v="7"/>
    <d v="2009-12-14T00:00:00"/>
    <x v="3"/>
    <x v="1"/>
    <n v="120"/>
    <n v="72"/>
    <n v="3"/>
    <n v="216"/>
  </r>
  <r>
    <x v="1"/>
    <x v="4"/>
    <x v="7"/>
    <s v="W trasie Sklep Rowerowy"/>
    <x v="2"/>
    <x v="2"/>
    <s v="LL rama górski"/>
    <x v="1"/>
    <d v="2009-12-07T00:00:00"/>
    <x v="3"/>
    <x v="1"/>
    <n v="249.79"/>
    <n v="149.874"/>
    <n v="2"/>
    <n v="299.74799999999999"/>
  </r>
  <r>
    <x v="1"/>
    <x v="4"/>
    <x v="7"/>
    <s v="W trasie Sklep Rowerowy"/>
    <x v="0"/>
    <x v="0"/>
    <s v="Górski-200"/>
    <x v="1"/>
    <d v="2009-12-08T00:00:00"/>
    <x v="3"/>
    <x v="1"/>
    <n v="2294.9899999999998"/>
    <n v="1376.9939999999999"/>
    <n v="2"/>
    <n v="2753.9879999999998"/>
  </r>
  <r>
    <x v="1"/>
    <x v="4"/>
    <x v="7"/>
    <s v="W trasie Sklep Rowerowy"/>
    <x v="0"/>
    <x v="0"/>
    <s v="Górski-500"/>
    <x v="0"/>
    <d v="2009-12-30T00:00:00"/>
    <x v="3"/>
    <x v="1"/>
    <n v="564.99"/>
    <n v="338.99400000000003"/>
    <n v="4"/>
    <n v="1355.9760000000001"/>
  </r>
  <r>
    <x v="1"/>
    <x v="4"/>
    <x v="7"/>
    <s v="W trasie Sklep Rowerowy"/>
    <x v="1"/>
    <x v="4"/>
    <s v="Short-Sleeve Classic Jersey"/>
    <x v="6"/>
    <d v="2009-12-19T00:00:00"/>
    <x v="3"/>
    <x v="1"/>
    <n v="53.99"/>
    <n v="32.393999999999998"/>
    <n v="4"/>
    <n v="129.57599999999999"/>
  </r>
  <r>
    <x v="1"/>
    <x v="4"/>
    <x v="7"/>
    <s v="W trasie Sklep Rowerowy"/>
    <x v="3"/>
    <x v="22"/>
    <s v="bidony"/>
    <x v="7"/>
    <d v="2009-12-27T00:00:00"/>
    <x v="3"/>
    <x v="1"/>
    <n v="4.99"/>
    <n v="2.9940000000000002"/>
    <n v="2"/>
    <n v="5.9880000000000004"/>
  </r>
  <r>
    <x v="1"/>
    <x v="4"/>
    <x v="7"/>
    <s v="W trasie Sklep Rowerowy"/>
    <x v="1"/>
    <x v="14"/>
    <s v="spodenki damskie górskie"/>
    <x v="1"/>
    <d v="2009-12-11T00:00:00"/>
    <x v="3"/>
    <x v="1"/>
    <n v="69.989999999999995"/>
    <n v="40.594200000000001"/>
    <n v="12"/>
    <n v="487.13040000000001"/>
  </r>
  <r>
    <x v="1"/>
    <x v="4"/>
    <x v="7"/>
    <s v="W trasie Sklep Rowerowy"/>
    <x v="1"/>
    <x v="4"/>
    <s v="Short-Sleeve Classic Jersey"/>
    <x v="6"/>
    <d v="2009-12-03T00:00:00"/>
    <x v="3"/>
    <x v="1"/>
    <n v="53.99"/>
    <n v="32.393999999999998"/>
    <n v="8"/>
    <n v="259.15199999999999"/>
  </r>
  <r>
    <x v="1"/>
    <x v="4"/>
    <x v="7"/>
    <s v="W trasie Sklep Rowerowy"/>
    <x v="2"/>
    <x v="2"/>
    <s v="LL rama górski"/>
    <x v="1"/>
    <d v="2009-12-12T00:00:00"/>
    <x v="3"/>
    <x v="1"/>
    <n v="249.79"/>
    <n v="149.874"/>
    <n v="2"/>
    <n v="299.74799999999999"/>
  </r>
  <r>
    <x v="1"/>
    <x v="4"/>
    <x v="7"/>
    <s v="W trasie Sklep Rowerowy"/>
    <x v="3"/>
    <x v="21"/>
    <s v="plecak rowerowy"/>
    <x v="0"/>
    <d v="2009-12-24T00:00:00"/>
    <x v="3"/>
    <x v="1"/>
    <n v="54.99"/>
    <n v="32.994"/>
    <n v="7"/>
    <n v="230.958"/>
  </r>
  <r>
    <x v="1"/>
    <x v="4"/>
    <x v="7"/>
    <s v="W trasie Sklep Rowerowy"/>
    <x v="0"/>
    <x v="0"/>
    <s v="Górski-200"/>
    <x v="0"/>
    <d v="2009-12-31T00:00:00"/>
    <x v="3"/>
    <x v="1"/>
    <n v="2319.9899999999998"/>
    <n v="1391.9939999999999"/>
    <n v="4"/>
    <n v="5567.9759999999997"/>
  </r>
  <r>
    <x v="1"/>
    <x v="4"/>
    <x v="7"/>
    <s v="W trasie Sklep Rowerowy"/>
    <x v="3"/>
    <x v="7"/>
    <s v="Sport-100"/>
    <x v="5"/>
    <d v="2009-12-20T00:00:00"/>
    <x v="3"/>
    <x v="1"/>
    <n v="34.99"/>
    <n v="20.994"/>
    <n v="4"/>
    <n v="83.975999999999999"/>
  </r>
  <r>
    <x v="1"/>
    <x v="4"/>
    <x v="7"/>
    <s v="W trasie Sklep Rowerowy"/>
    <x v="0"/>
    <x v="0"/>
    <s v="Górski-500"/>
    <x v="1"/>
    <d v="2009-12-20T00:00:00"/>
    <x v="3"/>
    <x v="1"/>
    <n v="539.99"/>
    <n v="323.99400000000003"/>
    <n v="1"/>
    <n v="323.99400000000003"/>
  </r>
  <r>
    <x v="1"/>
    <x v="4"/>
    <x v="7"/>
    <s v="W trasie Sklep Rowerowy"/>
    <x v="2"/>
    <x v="18"/>
    <s v="LL pedał górski"/>
    <x v="8"/>
    <d v="2009-12-01T00:00:00"/>
    <x v="3"/>
    <x v="1"/>
    <n v="40.49"/>
    <n v="24.294"/>
    <n v="1"/>
    <n v="24.294"/>
  </r>
  <r>
    <x v="1"/>
    <x v="4"/>
    <x v="7"/>
    <s v="W trasie Sklep Rowerowy"/>
    <x v="3"/>
    <x v="7"/>
    <s v="Sport-100"/>
    <x v="1"/>
    <d v="2009-12-25T00:00:00"/>
    <x v="3"/>
    <x v="1"/>
    <n v="34.99"/>
    <n v="20.994"/>
    <n v="7"/>
    <n v="146.958"/>
  </r>
  <r>
    <x v="1"/>
    <x v="4"/>
    <x v="7"/>
    <s v="W trasie Sklep Rowerowy"/>
    <x v="3"/>
    <x v="7"/>
    <s v="Sport-100"/>
    <x v="3"/>
    <d v="2009-12-11T00:00:00"/>
    <x v="3"/>
    <x v="1"/>
    <n v="34.99"/>
    <n v="20.994"/>
    <n v="5"/>
    <n v="104.97"/>
  </r>
  <r>
    <x v="1"/>
    <x v="4"/>
    <x v="7"/>
    <s v="W trasie Sklep Rowerowy"/>
    <x v="0"/>
    <x v="0"/>
    <s v="Górski-200"/>
    <x v="1"/>
    <d v="2009-12-02T00:00:00"/>
    <x v="3"/>
    <x v="1"/>
    <n v="2294.9899999999998"/>
    <n v="1376.9939999999999"/>
    <n v="2"/>
    <n v="2753.9879999999998"/>
  </r>
  <r>
    <x v="1"/>
    <x v="4"/>
    <x v="7"/>
    <s v="W trasie Sklep Rowerowy"/>
    <x v="2"/>
    <x v="9"/>
    <s v="HL kierownica górski"/>
    <x v="7"/>
    <d v="2009-12-10T00:00:00"/>
    <x v="3"/>
    <x v="1"/>
    <n v="120.27"/>
    <n v="72.162000000000006"/>
    <n v="1"/>
    <n v="72.162000000000006"/>
  </r>
  <r>
    <x v="1"/>
    <x v="4"/>
    <x v="7"/>
    <s v="W trasie Sklep Rowerowy"/>
    <x v="0"/>
    <x v="0"/>
    <s v="Górski-200-W"/>
    <x v="0"/>
    <d v="2009-12-09T00:00:00"/>
    <x v="3"/>
    <x v="1"/>
    <n v="769.49"/>
    <n v="461.69400000000002"/>
    <n v="3"/>
    <n v="1385.0820000000001"/>
  </r>
  <r>
    <x v="1"/>
    <x v="4"/>
    <x v="7"/>
    <s v="W trasie Sklep Rowerowy"/>
    <x v="2"/>
    <x v="2"/>
    <s v="ML rama górski-W"/>
    <x v="0"/>
    <d v="2009-12-10T00:00:00"/>
    <x v="3"/>
    <x v="1"/>
    <n v="364.09"/>
    <n v="218.45400000000001"/>
    <n v="1"/>
    <n v="218.45400000000001"/>
  </r>
  <r>
    <x v="1"/>
    <x v="4"/>
    <x v="7"/>
    <s v="W trasie Sklep Rowerowy"/>
    <x v="1"/>
    <x v="4"/>
    <s v="Long-Sleeve Logo Jersey"/>
    <x v="4"/>
    <d v="2009-12-05T00:00:00"/>
    <x v="3"/>
    <x v="1"/>
    <n v="49.99"/>
    <n v="29.994"/>
    <n v="9"/>
    <n v="269.94600000000003"/>
  </r>
  <r>
    <x v="1"/>
    <x v="4"/>
    <x v="7"/>
    <s v="W trasie Sklep Rowerowy"/>
    <x v="0"/>
    <x v="0"/>
    <s v="Górski-500"/>
    <x v="1"/>
    <d v="2009-12-26T00:00:00"/>
    <x v="3"/>
    <x v="1"/>
    <n v="539.99"/>
    <n v="323.99400000000003"/>
    <n v="3"/>
    <n v="971.98200000000008"/>
  </r>
  <r>
    <x v="1"/>
    <x v="4"/>
    <x v="7"/>
    <s v="W trasie Sklep Rowerowy"/>
    <x v="0"/>
    <x v="0"/>
    <s v="Górski-500"/>
    <x v="1"/>
    <d v="2009-12-23T00:00:00"/>
    <x v="3"/>
    <x v="1"/>
    <n v="539.99"/>
    <n v="323.99400000000003"/>
    <n v="2"/>
    <n v="647.98800000000006"/>
  </r>
  <r>
    <x v="1"/>
    <x v="4"/>
    <x v="7"/>
    <s v="W trasie Sklep Rowerowy"/>
    <x v="2"/>
    <x v="2"/>
    <s v="LL rama górski"/>
    <x v="0"/>
    <d v="2009-12-30T00:00:00"/>
    <x v="3"/>
    <x v="1"/>
    <n v="264.05"/>
    <n v="158.43"/>
    <n v="2"/>
    <n v="316.86"/>
  </r>
  <r>
    <x v="1"/>
    <x v="4"/>
    <x v="7"/>
    <s v="W trasie Sklep Rowerowy"/>
    <x v="0"/>
    <x v="0"/>
    <s v="Górski-200"/>
    <x v="0"/>
    <d v="2009-12-22T00:00:00"/>
    <x v="3"/>
    <x v="1"/>
    <n v="2319.9899999999998"/>
    <n v="1391.9939999999999"/>
    <n v="1"/>
    <n v="1391.9939999999999"/>
  </r>
  <r>
    <x v="1"/>
    <x v="4"/>
    <x v="7"/>
    <s v="W trasie Sklep Rowerowy"/>
    <x v="0"/>
    <x v="0"/>
    <s v="Górski-500"/>
    <x v="1"/>
    <d v="2009-12-14T00:00:00"/>
    <x v="3"/>
    <x v="1"/>
    <n v="539.99"/>
    <n v="323.99400000000003"/>
    <n v="2"/>
    <n v="647.98800000000006"/>
  </r>
  <r>
    <x v="1"/>
    <x v="4"/>
    <x v="7"/>
    <s v="W trasie Sklep Rowerowy"/>
    <x v="2"/>
    <x v="18"/>
    <s v="HL pedał górski"/>
    <x v="8"/>
    <d v="2009-12-18T00:00:00"/>
    <x v="3"/>
    <x v="1"/>
    <n v="80.989999999999995"/>
    <n v="48.594000000000001"/>
    <n v="4"/>
    <n v="194.376"/>
  </r>
  <r>
    <x v="1"/>
    <x v="4"/>
    <x v="7"/>
    <s v="W trasie Sklep Rowerowy"/>
    <x v="2"/>
    <x v="2"/>
    <s v="HL rama górski"/>
    <x v="0"/>
    <d v="2009-12-10T00:00:00"/>
    <x v="3"/>
    <x v="1"/>
    <n v="1364.5"/>
    <n v="818.7"/>
    <n v="4"/>
    <n v="3274.8"/>
  </r>
  <r>
    <x v="0"/>
    <x v="0"/>
    <x v="0"/>
    <s v="Czwórka — Sklep dla Rowerzystów"/>
    <x v="2"/>
    <x v="9"/>
    <s v="HL kierownica turystyczny"/>
    <x v="7"/>
    <d v="2009-12-31T00:00:00"/>
    <x v="3"/>
    <x v="1"/>
    <n v="91.57"/>
    <n v="54.942"/>
    <n v="1"/>
    <n v="54.942"/>
  </r>
  <r>
    <x v="0"/>
    <x v="0"/>
    <x v="0"/>
    <s v="Czwórka — Sklep dla Rowerzystów"/>
    <x v="2"/>
    <x v="26"/>
    <s v="Przerzutki tylne"/>
    <x v="0"/>
    <d v="2009-12-10T00:00:00"/>
    <x v="3"/>
    <x v="1"/>
    <n v="121.46"/>
    <n v="72.876000000000005"/>
    <n v="2"/>
    <n v="145.75200000000001"/>
  </r>
  <r>
    <x v="0"/>
    <x v="0"/>
    <x v="0"/>
    <s v="Czwórka — Sklep dla Rowerzystów"/>
    <x v="3"/>
    <x v="19"/>
    <s v="stojak na 4 rowery"/>
    <x v="7"/>
    <d v="2009-12-23T00:00:00"/>
    <x v="3"/>
    <x v="1"/>
    <n v="120"/>
    <n v="72"/>
    <n v="7"/>
    <n v="504"/>
  </r>
  <r>
    <x v="0"/>
    <x v="0"/>
    <x v="0"/>
    <s v="Czwórka — Sklep dla Rowerzystów"/>
    <x v="3"/>
    <x v="7"/>
    <s v="Sport-100"/>
    <x v="1"/>
    <d v="2009-12-05T00:00:00"/>
    <x v="3"/>
    <x v="1"/>
    <n v="34.99"/>
    <n v="20.994"/>
    <n v="7"/>
    <n v="146.958"/>
  </r>
  <r>
    <x v="0"/>
    <x v="0"/>
    <x v="0"/>
    <s v="Czwórka — Sklep dla Rowerzystów"/>
    <x v="0"/>
    <x v="25"/>
    <s v="Turystyczny-1000"/>
    <x v="6"/>
    <d v="2009-12-17T00:00:00"/>
    <x v="3"/>
    <x v="1"/>
    <n v="2384.0700000000002"/>
    <n v="1430.442"/>
    <n v="1"/>
    <n v="1430.442"/>
  </r>
  <r>
    <x v="0"/>
    <x v="0"/>
    <x v="0"/>
    <s v="Czwórka — Sklep dla Rowerzystów"/>
    <x v="1"/>
    <x v="5"/>
    <s v="nakładka na rower"/>
    <x v="4"/>
    <d v="2009-12-27T00:00:00"/>
    <x v="3"/>
    <x v="1"/>
    <n v="8.99"/>
    <n v="5.3940000000000001"/>
    <n v="4"/>
    <n v="21.576000000000001"/>
  </r>
  <r>
    <x v="0"/>
    <x v="0"/>
    <x v="0"/>
    <s v="Czwórka — Sklep dla Rowerzystów"/>
    <x v="0"/>
    <x v="25"/>
    <s v="Turystyczny-2000"/>
    <x v="5"/>
    <d v="2009-12-20T00:00:00"/>
    <x v="3"/>
    <x v="1"/>
    <n v="1214.8499999999999"/>
    <n v="728.91"/>
    <n v="1"/>
    <n v="728.91"/>
  </r>
  <r>
    <x v="0"/>
    <x v="0"/>
    <x v="0"/>
    <s v="Czwórka — Sklep dla Rowerzystów"/>
    <x v="0"/>
    <x v="25"/>
    <s v="Turystyczny-1000"/>
    <x v="5"/>
    <d v="2009-12-07T00:00:00"/>
    <x v="3"/>
    <x v="1"/>
    <n v="2384.0700000000002"/>
    <n v="1430.442"/>
    <n v="3"/>
    <n v="4291.326"/>
  </r>
  <r>
    <x v="0"/>
    <x v="0"/>
    <x v="0"/>
    <s v="Czwórka — Sklep dla Rowerzystów"/>
    <x v="0"/>
    <x v="25"/>
    <s v="Turystyczny-2000"/>
    <x v="5"/>
    <d v="2009-12-01T00:00:00"/>
    <x v="3"/>
    <x v="1"/>
    <n v="1214.8499999999999"/>
    <n v="728.91"/>
    <n v="1"/>
    <n v="728.91"/>
  </r>
  <r>
    <x v="0"/>
    <x v="0"/>
    <x v="0"/>
    <s v="Czwórka — Sklep dla Rowerzystów"/>
    <x v="0"/>
    <x v="25"/>
    <s v="Turystyczny-3000"/>
    <x v="6"/>
    <d v="2009-12-09T00:00:00"/>
    <x v="3"/>
    <x v="1"/>
    <n v="742.35"/>
    <n v="445.41"/>
    <n v="2"/>
    <n v="890.82"/>
  </r>
  <r>
    <x v="0"/>
    <x v="0"/>
    <x v="0"/>
    <s v="Czwórka — Sklep dla Rowerzystów"/>
    <x v="3"/>
    <x v="22"/>
    <s v="bidony"/>
    <x v="7"/>
    <d v="2009-12-17T00:00:00"/>
    <x v="3"/>
    <x v="1"/>
    <n v="4.99"/>
    <n v="2.9940000000000002"/>
    <n v="9"/>
    <n v="26.946000000000002"/>
  </r>
  <r>
    <x v="0"/>
    <x v="0"/>
    <x v="0"/>
    <s v="Czwórka — Sklep dla Rowerzystów"/>
    <x v="0"/>
    <x v="25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x v="25"/>
    <s v="Turystyczny-1000"/>
    <x v="5"/>
    <d v="2009-12-20T00:00:00"/>
    <x v="3"/>
    <x v="1"/>
    <n v="2384.0700000000002"/>
    <n v="1430.442"/>
    <n v="3"/>
    <n v="4291.326"/>
  </r>
  <r>
    <x v="0"/>
    <x v="0"/>
    <x v="0"/>
    <s v="Czwórka — Sklep dla Rowerzystów"/>
    <x v="2"/>
    <x v="31"/>
    <s v="HL suport"/>
    <x v="7"/>
    <d v="2009-12-16T00:00:00"/>
    <x v="3"/>
    <x v="1"/>
    <n v="121.49"/>
    <n v="72.894000000000005"/>
    <n v="2"/>
    <n v="145.78800000000001"/>
  </r>
  <r>
    <x v="0"/>
    <x v="0"/>
    <x v="0"/>
    <s v="Czwórka — Sklep dla Rowerzystów"/>
    <x v="1"/>
    <x v="23"/>
    <s v="kamizelki klasyczne"/>
    <x v="5"/>
    <d v="2009-12-24T00:00:00"/>
    <x v="3"/>
    <x v="1"/>
    <n v="63.5"/>
    <n v="38.1"/>
    <n v="2"/>
    <n v="76.2"/>
  </r>
  <r>
    <x v="0"/>
    <x v="0"/>
    <x v="0"/>
    <s v="Czwórka — Sklep dla Rowerzystów"/>
    <x v="3"/>
    <x v="7"/>
    <s v="Sport-100"/>
    <x v="3"/>
    <d v="2009-12-26T00:00:00"/>
    <x v="3"/>
    <x v="1"/>
    <n v="34.99"/>
    <n v="20.994"/>
    <n v="2"/>
    <n v="41.988"/>
  </r>
  <r>
    <x v="0"/>
    <x v="0"/>
    <x v="0"/>
    <s v="Czwórka — Sklep dla Rowerzystów"/>
    <x v="2"/>
    <x v="18"/>
    <s v="pedał turystyczny"/>
    <x v="8"/>
    <d v="2009-12-09T00:00:00"/>
    <x v="3"/>
    <x v="1"/>
    <n v="80.989999999999995"/>
    <n v="48.594000000000001"/>
    <n v="2"/>
    <n v="97.188000000000002"/>
  </r>
  <r>
    <x v="0"/>
    <x v="0"/>
    <x v="0"/>
    <s v="Czwórka — Sklep dla Rowerzystów"/>
    <x v="3"/>
    <x v="21"/>
    <s v="plecak rowerowy"/>
    <x v="0"/>
    <d v="2009-12-16T00:00:00"/>
    <x v="3"/>
    <x v="1"/>
    <n v="54.99"/>
    <n v="32.994"/>
    <n v="3"/>
    <n v="98.981999999999999"/>
  </r>
  <r>
    <x v="0"/>
    <x v="0"/>
    <x v="0"/>
    <s v="Czwórka — Sklep dla Rowerzystów"/>
    <x v="3"/>
    <x v="24"/>
    <s v="Bike Wash"/>
    <x v="7"/>
    <d v="2009-12-16T00:00:00"/>
    <x v="3"/>
    <x v="1"/>
    <n v="7.95"/>
    <n v="4.7699999999999996"/>
    <n v="5"/>
    <n v="23.849999999999998"/>
  </r>
  <r>
    <x v="0"/>
    <x v="0"/>
    <x v="0"/>
    <s v="Czwórka — Sklep dla Rowerzystów"/>
    <x v="0"/>
    <x v="25"/>
    <s v="Turystyczny-1000"/>
    <x v="6"/>
    <d v="2009-12-08T00:00:00"/>
    <x v="3"/>
    <x v="1"/>
    <n v="2384.0700000000002"/>
    <n v="1430.442"/>
    <n v="3"/>
    <n v="4291.326"/>
  </r>
  <r>
    <x v="0"/>
    <x v="0"/>
    <x v="0"/>
    <s v="Czwórka — Sklep dla Rowerzystów"/>
    <x v="0"/>
    <x v="25"/>
    <s v="Turystyczny-3000"/>
    <x v="5"/>
    <d v="2009-12-20T00:00:00"/>
    <x v="3"/>
    <x v="1"/>
    <n v="742.35"/>
    <n v="445.41"/>
    <n v="2"/>
    <n v="890.82"/>
  </r>
  <r>
    <x v="0"/>
    <x v="0"/>
    <x v="0"/>
    <s v="Czwórka — Sklep dla Rowerzystów"/>
    <x v="2"/>
    <x v="20"/>
    <s v="HL siodełko turystyczny"/>
    <x v="7"/>
    <d v="2009-12-08T00:00:00"/>
    <x v="3"/>
    <x v="1"/>
    <n v="52.64"/>
    <n v="31.584"/>
    <n v="4"/>
    <n v="126.336"/>
  </r>
  <r>
    <x v="0"/>
    <x v="0"/>
    <x v="0"/>
    <s v="Czwórka — Sklep dla Rowerzystów"/>
    <x v="1"/>
    <x v="4"/>
    <s v="Long-Sleeve Logo Jersey"/>
    <x v="4"/>
    <d v="2009-12-08T00:00:00"/>
    <x v="3"/>
    <x v="1"/>
    <n v="49.99"/>
    <n v="29.994"/>
    <n v="9"/>
    <n v="269.94600000000003"/>
  </r>
  <r>
    <x v="0"/>
    <x v="0"/>
    <x v="0"/>
    <s v="Czwórka — Sklep dla Rowerzystów"/>
    <x v="2"/>
    <x v="28"/>
    <s v="LL korba"/>
    <x v="1"/>
    <d v="2009-12-31T00:00:00"/>
    <x v="3"/>
    <x v="1"/>
    <n v="175.49"/>
    <n v="105.294"/>
    <n v="1"/>
    <n v="105.294"/>
  </r>
  <r>
    <x v="0"/>
    <x v="0"/>
    <x v="0"/>
    <s v="Czwórka — Sklep dla Rowerzystów"/>
    <x v="0"/>
    <x v="25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x v="25"/>
    <s v="Turystyczny-3000"/>
    <x v="5"/>
    <d v="2009-12-29T00:00:00"/>
    <x v="3"/>
    <x v="1"/>
    <n v="742.35"/>
    <n v="445.41"/>
    <n v="1"/>
    <n v="445.41"/>
  </r>
  <r>
    <x v="0"/>
    <x v="0"/>
    <x v="0"/>
    <s v="Czwórka — Sklep dla Rowerzystów"/>
    <x v="1"/>
    <x v="4"/>
    <s v="Short-Sleeve Classic Jersey"/>
    <x v="6"/>
    <d v="2009-12-13T00:00:00"/>
    <x v="3"/>
    <x v="1"/>
    <n v="53.99"/>
    <n v="32.393999999999998"/>
    <n v="4"/>
    <n v="129.57599999999999"/>
  </r>
  <r>
    <x v="0"/>
    <x v="0"/>
    <x v="0"/>
    <s v="Czwórka — Sklep dla Rowerzystów"/>
    <x v="2"/>
    <x v="29"/>
    <s v="hamulce przednie"/>
    <x v="0"/>
    <d v="2009-12-20T00:00:00"/>
    <x v="3"/>
    <x v="1"/>
    <n v="106.5"/>
    <n v="63.9"/>
    <n v="2"/>
    <n v="127.8"/>
  </r>
  <r>
    <x v="0"/>
    <x v="0"/>
    <x v="0"/>
    <s v="Czwórka — Sklep dla Rowerzystów"/>
    <x v="2"/>
    <x v="29"/>
    <s v="hamulce tylne"/>
    <x v="0"/>
    <d v="2009-12-29T00:00:00"/>
    <x v="3"/>
    <x v="1"/>
    <n v="106.5"/>
    <n v="63.9"/>
    <n v="3"/>
    <n v="191.7"/>
  </r>
  <r>
    <x v="0"/>
    <x v="0"/>
    <x v="0"/>
    <s v="Czwórka — Sklep dla Rowerzystów"/>
    <x v="1"/>
    <x v="4"/>
    <s v="Short-Sleeve Classic Jersey"/>
    <x v="6"/>
    <d v="2009-12-26T00:00:00"/>
    <x v="3"/>
    <x v="1"/>
    <n v="53.99"/>
    <n v="32.393999999999998"/>
    <n v="7"/>
    <n v="226.75799999999998"/>
  </r>
  <r>
    <x v="0"/>
    <x v="0"/>
    <x v="0"/>
    <s v="Czwórka — Sklep dla Rowerzystów"/>
    <x v="1"/>
    <x v="10"/>
    <s v="rękawiczki rowerowe"/>
    <x v="1"/>
    <d v="2009-12-09T00:00:00"/>
    <x v="3"/>
    <x v="1"/>
    <n v="24.49"/>
    <n v="14.694000000000001"/>
    <n v="2"/>
    <n v="29.388000000000002"/>
  </r>
  <r>
    <x v="0"/>
    <x v="0"/>
    <x v="0"/>
    <s v="Czwórka — Sklep dla Rowerzystów"/>
    <x v="1"/>
    <x v="4"/>
    <s v="Short-Sleeve Classic Jersey"/>
    <x v="6"/>
    <d v="2009-12-31T00:00:00"/>
    <x v="3"/>
    <x v="1"/>
    <n v="53.99"/>
    <n v="32.393999999999998"/>
    <n v="2"/>
    <n v="64.787999999999997"/>
  </r>
  <r>
    <x v="0"/>
    <x v="0"/>
    <x v="0"/>
    <s v="Czwórka — Sklep dla Rowerzystów"/>
    <x v="0"/>
    <x v="25"/>
    <s v="Turystyczny-3000"/>
    <x v="5"/>
    <d v="2009-12-20T00:00:00"/>
    <x v="3"/>
    <x v="1"/>
    <n v="742.35"/>
    <n v="445.41"/>
    <n v="1"/>
    <n v="445.41"/>
  </r>
  <r>
    <x v="0"/>
    <x v="0"/>
    <x v="0"/>
    <s v="Czwórka — Sklep dla Rowerzystów"/>
    <x v="2"/>
    <x v="27"/>
    <s v="HL rama rowerowa turystyczny"/>
    <x v="5"/>
    <d v="2009-12-12T00:00:00"/>
    <x v="3"/>
    <x v="1"/>
    <n v="1003.91"/>
    <n v="602.346"/>
    <n v="3"/>
    <n v="1807.038"/>
  </r>
  <r>
    <x v="0"/>
    <x v="0"/>
    <x v="0"/>
    <s v="Czwórka — Sklep dla Rowerzystów"/>
    <x v="3"/>
    <x v="7"/>
    <s v="Sport-100"/>
    <x v="5"/>
    <d v="2009-12-13T00:00:00"/>
    <x v="3"/>
    <x v="1"/>
    <n v="34.99"/>
    <n v="20.994"/>
    <n v="5"/>
    <n v="104.97"/>
  </r>
  <r>
    <x v="0"/>
    <x v="0"/>
    <x v="0"/>
    <s v="Czwórka — Sklep dla Rowerzystów"/>
    <x v="1"/>
    <x v="4"/>
    <s v="Long-Sleeve Logo Jersey"/>
    <x v="4"/>
    <d v="2009-12-10T00:00:00"/>
    <x v="3"/>
    <x v="1"/>
    <n v="49.99"/>
    <n v="29.994"/>
    <n v="3"/>
    <n v="89.981999999999999"/>
  </r>
  <r>
    <x v="0"/>
    <x v="0"/>
    <x v="0"/>
    <s v="Czwórka — Sklep dla Rowerzystów"/>
    <x v="2"/>
    <x v="27"/>
    <s v="HL rama rowerowa turystyczny"/>
    <x v="6"/>
    <d v="2009-12-13T00:00:00"/>
    <x v="3"/>
    <x v="1"/>
    <n v="1003.91"/>
    <n v="602.346"/>
    <n v="5"/>
    <n v="3011.73"/>
  </r>
  <r>
    <x v="0"/>
    <x v="0"/>
    <x v="0"/>
    <s v="Czwórka — Sklep dla Rowerzystów"/>
    <x v="0"/>
    <x v="25"/>
    <s v="Turystyczny-1000"/>
    <x v="6"/>
    <d v="2009-12-13T00:00:00"/>
    <x v="3"/>
    <x v="1"/>
    <n v="2384.0700000000002"/>
    <n v="1430.442"/>
    <n v="3"/>
    <n v="4291.326"/>
  </r>
  <r>
    <x v="0"/>
    <x v="0"/>
    <x v="0"/>
    <s v="Czwórka — Sklep dla Rowerzystów"/>
    <x v="0"/>
    <x v="25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x v="25"/>
    <s v="Turystyczny-2000"/>
    <x v="5"/>
    <d v="2009-12-06T00:00:00"/>
    <x v="3"/>
    <x v="1"/>
    <n v="1214.8499999999999"/>
    <n v="728.91"/>
    <n v="2"/>
    <n v="1457.82"/>
  </r>
  <r>
    <x v="0"/>
    <x v="0"/>
    <x v="0"/>
    <s v="Czwórka — Sklep dla Rowerzystów"/>
    <x v="0"/>
    <x v="25"/>
    <s v="Turystyczny-3000"/>
    <x v="6"/>
    <d v="2009-12-01T00:00:00"/>
    <x v="3"/>
    <x v="1"/>
    <n v="742.35"/>
    <n v="445.41"/>
    <n v="1"/>
    <n v="445.41"/>
  </r>
  <r>
    <x v="0"/>
    <x v="0"/>
    <x v="0"/>
    <s v="Czwórka — Sklep dla Rowerzystów"/>
    <x v="1"/>
    <x v="10"/>
    <s v="rękawiczki rowerowe"/>
    <x v="1"/>
    <d v="2009-12-02T00:00:00"/>
    <x v="3"/>
    <x v="1"/>
    <n v="24.49"/>
    <n v="14.694000000000001"/>
    <n v="3"/>
    <n v="44.082000000000001"/>
  </r>
  <r>
    <x v="0"/>
    <x v="0"/>
    <x v="0"/>
    <s v="Czwórka — Sklep dla Rowerzystów"/>
    <x v="1"/>
    <x v="23"/>
    <s v="kamizelki klasyczne"/>
    <x v="5"/>
    <d v="2009-12-04T00:00:00"/>
    <x v="3"/>
    <x v="1"/>
    <n v="63.5"/>
    <n v="36.83"/>
    <n v="11"/>
    <n v="405.13"/>
  </r>
  <r>
    <x v="0"/>
    <x v="0"/>
    <x v="0"/>
    <s v="Czwórka — Sklep dla Rowerzystów"/>
    <x v="0"/>
    <x v="25"/>
    <s v="Turystyczny-1000"/>
    <x v="5"/>
    <d v="2009-12-12T00:00:00"/>
    <x v="3"/>
    <x v="1"/>
    <n v="2384.0700000000002"/>
    <n v="1430.442"/>
    <n v="1"/>
    <n v="1430.442"/>
  </r>
  <r>
    <x v="0"/>
    <x v="0"/>
    <x v="0"/>
    <s v="Czwórka — Sklep dla Rowerzystów"/>
    <x v="2"/>
    <x v="31"/>
    <s v="LL suport"/>
    <x v="7"/>
    <d v="2009-12-20T00:00:00"/>
    <x v="3"/>
    <x v="1"/>
    <n v="53.99"/>
    <n v="32.393999999999998"/>
    <n v="1"/>
    <n v="32.393999999999998"/>
  </r>
  <r>
    <x v="0"/>
    <x v="0"/>
    <x v="2"/>
    <s v="Inna Firma Rowerowa"/>
    <x v="0"/>
    <x v="25"/>
    <s v="Turystyczny-3000"/>
    <x v="5"/>
    <d v="2009-12-17T00:00:00"/>
    <x v="3"/>
    <x v="1"/>
    <n v="742.35"/>
    <n v="445.41"/>
    <n v="2"/>
    <n v="890.82"/>
  </r>
  <r>
    <x v="0"/>
    <x v="0"/>
    <x v="2"/>
    <s v="Inna Firma Rowerowa"/>
    <x v="0"/>
    <x v="25"/>
    <s v="Turystyczny-3000"/>
    <x v="6"/>
    <d v="2009-12-09T00:00:00"/>
    <x v="3"/>
    <x v="1"/>
    <n v="742.35"/>
    <n v="445.41"/>
    <n v="3"/>
    <n v="1336.23"/>
  </r>
  <r>
    <x v="0"/>
    <x v="0"/>
    <x v="2"/>
    <s v="Inna Firma Rowerowa"/>
    <x v="3"/>
    <x v="7"/>
    <s v="Sport-100"/>
    <x v="1"/>
    <d v="2009-12-16T00:00:00"/>
    <x v="3"/>
    <x v="1"/>
    <n v="34.99"/>
    <n v="20.994"/>
    <n v="2"/>
    <n v="41.988"/>
  </r>
  <r>
    <x v="0"/>
    <x v="0"/>
    <x v="2"/>
    <s v="Inna Firma Rowerowa"/>
    <x v="0"/>
    <x v="25"/>
    <s v="Turystyczny-3000"/>
    <x v="6"/>
    <d v="2009-12-29T00:00:00"/>
    <x v="3"/>
    <x v="1"/>
    <n v="742.35"/>
    <n v="445.41"/>
    <n v="3"/>
    <n v="1336.23"/>
  </r>
  <r>
    <x v="0"/>
    <x v="0"/>
    <x v="2"/>
    <s v="Inna Firma Rowerowa"/>
    <x v="0"/>
    <x v="25"/>
    <s v="Turystyczny-3000"/>
    <x v="6"/>
    <d v="2009-12-03T00:00:00"/>
    <x v="3"/>
    <x v="1"/>
    <n v="742.35"/>
    <n v="445.41"/>
    <n v="3"/>
    <n v="1336.23"/>
  </r>
  <r>
    <x v="0"/>
    <x v="0"/>
    <x v="2"/>
    <s v="Inna Firma Rowerowa"/>
    <x v="2"/>
    <x v="26"/>
    <s v="Przerzutki przednie"/>
    <x v="0"/>
    <d v="2009-12-09T00:00:00"/>
    <x v="3"/>
    <x v="1"/>
    <n v="91.49"/>
    <n v="54.893999999999998"/>
    <n v="2"/>
    <n v="109.788"/>
  </r>
  <r>
    <x v="0"/>
    <x v="0"/>
    <x v="2"/>
    <s v="Inna Firma Rowerowa"/>
    <x v="2"/>
    <x v="31"/>
    <s v="HL suport"/>
    <x v="7"/>
    <d v="2009-12-14T00:00:00"/>
    <x v="3"/>
    <x v="1"/>
    <n v="121.49"/>
    <n v="72.894000000000005"/>
    <n v="3"/>
    <n v="218.68200000000002"/>
  </r>
  <r>
    <x v="0"/>
    <x v="0"/>
    <x v="2"/>
    <s v="Inna Firma Rowerowa"/>
    <x v="0"/>
    <x v="25"/>
    <s v="Turystyczny-1000"/>
    <x v="5"/>
    <d v="2009-12-01T00:00:00"/>
    <x v="3"/>
    <x v="1"/>
    <n v="2384.0700000000002"/>
    <n v="1430.442"/>
    <n v="4"/>
    <n v="5721.768"/>
  </r>
  <r>
    <x v="0"/>
    <x v="0"/>
    <x v="2"/>
    <s v="Inna Firma Rowerowa"/>
    <x v="0"/>
    <x v="25"/>
    <s v="Turystyczny-1000"/>
    <x v="5"/>
    <d v="2009-12-14T00:00:00"/>
    <x v="3"/>
    <x v="1"/>
    <n v="2384.0700000000002"/>
    <n v="1430.442"/>
    <n v="3"/>
    <n v="4291.326"/>
  </r>
  <r>
    <x v="0"/>
    <x v="0"/>
    <x v="2"/>
    <s v="Inna Firma Rowerowa"/>
    <x v="0"/>
    <x v="25"/>
    <s v="Turystyczny-2000"/>
    <x v="5"/>
    <d v="2009-12-13T00:00:00"/>
    <x v="3"/>
    <x v="1"/>
    <n v="1214.8499999999999"/>
    <n v="728.91"/>
    <n v="2"/>
    <n v="1457.82"/>
  </r>
  <r>
    <x v="0"/>
    <x v="0"/>
    <x v="2"/>
    <s v="Inna Firma Rowerowa"/>
    <x v="2"/>
    <x v="31"/>
    <s v="LL suport"/>
    <x v="7"/>
    <d v="2009-12-31T00:00:00"/>
    <x v="3"/>
    <x v="1"/>
    <n v="53.99"/>
    <n v="32.393999999999998"/>
    <n v="3"/>
    <n v="97.181999999999988"/>
  </r>
  <r>
    <x v="0"/>
    <x v="0"/>
    <x v="2"/>
    <s v="Inna Firma Rowerowa"/>
    <x v="3"/>
    <x v="21"/>
    <s v="plecak rowerowy"/>
    <x v="0"/>
    <d v="2009-12-31T00:00:00"/>
    <x v="3"/>
    <x v="1"/>
    <n v="54.99"/>
    <n v="32.994"/>
    <n v="4"/>
    <n v="131.976"/>
  </r>
  <r>
    <x v="0"/>
    <x v="0"/>
    <x v="2"/>
    <s v="Inna Firma Rowerowa"/>
    <x v="3"/>
    <x v="22"/>
    <s v="bidony"/>
    <x v="7"/>
    <d v="2009-12-16T00:00:00"/>
    <x v="3"/>
    <x v="1"/>
    <n v="4.99"/>
    <n v="2.9940000000000002"/>
    <n v="3"/>
    <n v="8.9820000000000011"/>
  </r>
  <r>
    <x v="0"/>
    <x v="0"/>
    <x v="2"/>
    <s v="Inna Firma Rowerowa"/>
    <x v="1"/>
    <x v="10"/>
    <s v="rękawiczki rowerowe"/>
    <x v="1"/>
    <d v="2009-12-23T00:00:00"/>
    <x v="3"/>
    <x v="1"/>
    <n v="24.49"/>
    <n v="14.694000000000001"/>
    <n v="5"/>
    <n v="73.47"/>
  </r>
  <r>
    <x v="0"/>
    <x v="0"/>
    <x v="2"/>
    <s v="Inna Firma Rowerowa"/>
    <x v="0"/>
    <x v="25"/>
    <s v="Turystyczny-1000"/>
    <x v="6"/>
    <d v="2009-12-13T00:00:00"/>
    <x v="3"/>
    <x v="1"/>
    <n v="2384.0700000000002"/>
    <n v="1430.442"/>
    <n v="6"/>
    <n v="8582.652"/>
  </r>
  <r>
    <x v="0"/>
    <x v="0"/>
    <x v="2"/>
    <s v="Inna Firma Rowerowa"/>
    <x v="0"/>
    <x v="25"/>
    <s v="Turystyczny-3000"/>
    <x v="6"/>
    <d v="2009-12-14T00:00:00"/>
    <x v="3"/>
    <x v="1"/>
    <n v="742.35"/>
    <n v="445.41"/>
    <n v="2"/>
    <n v="890.82"/>
  </r>
  <r>
    <x v="0"/>
    <x v="0"/>
    <x v="2"/>
    <s v="Inna Firma Rowerowa"/>
    <x v="2"/>
    <x v="30"/>
    <s v="Łańcuch"/>
    <x v="0"/>
    <d v="2009-12-01T00:00:00"/>
    <x v="3"/>
    <x v="1"/>
    <n v="20.239999999999998"/>
    <n v="12.144"/>
    <n v="3"/>
    <n v="36.432000000000002"/>
  </r>
  <r>
    <x v="0"/>
    <x v="0"/>
    <x v="2"/>
    <s v="Inna Firma Rowerowa"/>
    <x v="0"/>
    <x v="25"/>
    <s v="Turystyczny-1000"/>
    <x v="6"/>
    <d v="2009-12-13T00:00:00"/>
    <x v="3"/>
    <x v="1"/>
    <n v="2384.0700000000002"/>
    <n v="1430.442"/>
    <n v="4"/>
    <n v="5721.768"/>
  </r>
  <r>
    <x v="0"/>
    <x v="0"/>
    <x v="2"/>
    <s v="Inna Firma Rowerowa"/>
    <x v="0"/>
    <x v="25"/>
    <s v="Turystyczny-3000"/>
    <x v="6"/>
    <d v="2009-12-15T00:00:00"/>
    <x v="3"/>
    <x v="1"/>
    <n v="742.35"/>
    <n v="445.41"/>
    <n v="2"/>
    <n v="890.82"/>
  </r>
  <r>
    <x v="0"/>
    <x v="0"/>
    <x v="2"/>
    <s v="Inna Firma Rowerowa"/>
    <x v="2"/>
    <x v="28"/>
    <s v="LL korba"/>
    <x v="1"/>
    <d v="2009-12-05T00:00:00"/>
    <x v="3"/>
    <x v="1"/>
    <n v="175.49"/>
    <n v="105.294"/>
    <n v="3"/>
    <n v="315.88200000000001"/>
  </r>
  <r>
    <x v="0"/>
    <x v="0"/>
    <x v="2"/>
    <s v="Inna Firma Rowerowa"/>
    <x v="2"/>
    <x v="20"/>
    <s v="HL siodełko turystyczny"/>
    <x v="7"/>
    <d v="2009-12-21T00:00:00"/>
    <x v="3"/>
    <x v="1"/>
    <n v="52.64"/>
    <n v="31.584"/>
    <n v="7"/>
    <n v="221.08799999999999"/>
  </r>
  <r>
    <x v="0"/>
    <x v="0"/>
    <x v="2"/>
    <s v="Inna Firma Rowerowa"/>
    <x v="3"/>
    <x v="19"/>
    <s v="stojak na 4 rowery"/>
    <x v="7"/>
    <d v="2009-12-02T00:00:00"/>
    <x v="3"/>
    <x v="1"/>
    <n v="120"/>
    <n v="72"/>
    <n v="5"/>
    <n v="360"/>
  </r>
  <r>
    <x v="0"/>
    <x v="0"/>
    <x v="2"/>
    <s v="Inna Firma Rowerowa"/>
    <x v="0"/>
    <x v="25"/>
    <s v="Turystyczny-3000"/>
    <x v="5"/>
    <d v="2009-12-23T00:00:00"/>
    <x v="3"/>
    <x v="1"/>
    <n v="742.35"/>
    <n v="445.41"/>
    <n v="3"/>
    <n v="1336.23"/>
  </r>
  <r>
    <x v="0"/>
    <x v="0"/>
    <x v="2"/>
    <s v="Inna Firma Rowerowa"/>
    <x v="1"/>
    <x v="4"/>
    <s v="Short-Sleeve Classic Jersey"/>
    <x v="6"/>
    <d v="2009-12-30T00:00:00"/>
    <x v="3"/>
    <x v="1"/>
    <n v="53.99"/>
    <n v="32.393999999999998"/>
    <n v="2"/>
    <n v="64.787999999999997"/>
  </r>
  <r>
    <x v="0"/>
    <x v="0"/>
    <x v="2"/>
    <s v="Inna Firma Rowerowa"/>
    <x v="3"/>
    <x v="24"/>
    <s v="Bike Wash"/>
    <x v="7"/>
    <d v="2009-12-04T00:00:00"/>
    <x v="3"/>
    <x v="1"/>
    <n v="7.95"/>
    <n v="4.7699999999999996"/>
    <n v="7"/>
    <n v="33.39"/>
  </r>
  <r>
    <x v="0"/>
    <x v="0"/>
    <x v="2"/>
    <s v="Inna Firma Rowerowa"/>
    <x v="1"/>
    <x v="5"/>
    <s v="nakładka na rower"/>
    <x v="4"/>
    <d v="2009-12-02T00:00:00"/>
    <x v="3"/>
    <x v="1"/>
    <n v="8.99"/>
    <n v="5.3940000000000001"/>
    <n v="2"/>
    <n v="10.788"/>
  </r>
  <r>
    <x v="0"/>
    <x v="0"/>
    <x v="2"/>
    <s v="Inna Firma Rowerowa"/>
    <x v="1"/>
    <x v="4"/>
    <s v="Long-Sleeve Logo Jersey"/>
    <x v="4"/>
    <d v="2009-12-20T00:00:00"/>
    <x v="3"/>
    <x v="1"/>
    <n v="49.99"/>
    <n v="29.994"/>
    <n v="3"/>
    <n v="89.981999999999999"/>
  </r>
  <r>
    <x v="0"/>
    <x v="0"/>
    <x v="2"/>
    <s v="Inna Firma Rowerowa"/>
    <x v="0"/>
    <x v="25"/>
    <s v="Turystyczny-1000"/>
    <x v="6"/>
    <d v="2009-12-27T00:00:00"/>
    <x v="3"/>
    <x v="1"/>
    <n v="2384.0700000000002"/>
    <n v="1430.442"/>
    <n v="3"/>
    <n v="4291.326"/>
  </r>
  <r>
    <x v="0"/>
    <x v="0"/>
    <x v="2"/>
    <s v="Inna Firma Rowerowa"/>
    <x v="1"/>
    <x v="4"/>
    <s v="Short-Sleeve Classic Jersey"/>
    <x v="6"/>
    <d v="2009-12-14T00:00:00"/>
    <x v="3"/>
    <x v="1"/>
    <n v="53.99"/>
    <n v="32.393999999999998"/>
    <n v="9"/>
    <n v="291.54599999999999"/>
  </r>
  <r>
    <x v="0"/>
    <x v="0"/>
    <x v="2"/>
    <s v="Inna Firma Rowerowa"/>
    <x v="2"/>
    <x v="26"/>
    <s v="Przerzutki tylne"/>
    <x v="0"/>
    <d v="2009-12-16T00:00:00"/>
    <x v="3"/>
    <x v="1"/>
    <n v="121.46"/>
    <n v="72.876000000000005"/>
    <n v="4"/>
    <n v="291.50400000000002"/>
  </r>
  <r>
    <x v="0"/>
    <x v="0"/>
    <x v="2"/>
    <s v="Inna Firma Rowerowa"/>
    <x v="1"/>
    <x v="23"/>
    <s v="kamizelki klasyczne"/>
    <x v="5"/>
    <d v="2009-12-04T00:00:00"/>
    <x v="3"/>
    <x v="1"/>
    <n v="63.5"/>
    <n v="38.1"/>
    <n v="3"/>
    <n v="114.30000000000001"/>
  </r>
  <r>
    <x v="0"/>
    <x v="0"/>
    <x v="2"/>
    <s v="Inna Firma Rowerowa"/>
    <x v="2"/>
    <x v="29"/>
    <s v="hamulce przednie"/>
    <x v="0"/>
    <d v="2009-12-27T00:00:00"/>
    <x v="3"/>
    <x v="1"/>
    <n v="106.5"/>
    <n v="63.9"/>
    <n v="1"/>
    <n v="63.9"/>
  </r>
  <r>
    <x v="0"/>
    <x v="0"/>
    <x v="2"/>
    <s v="Inna Firma Rowerowa"/>
    <x v="1"/>
    <x v="23"/>
    <s v="kamizelki klasyczne"/>
    <x v="5"/>
    <d v="2009-12-09T00:00:00"/>
    <x v="3"/>
    <x v="1"/>
    <n v="63.5"/>
    <n v="38.1"/>
    <n v="6"/>
    <n v="228.60000000000002"/>
  </r>
  <r>
    <x v="0"/>
    <x v="0"/>
    <x v="2"/>
    <s v="Inna Firma Rowerowa"/>
    <x v="1"/>
    <x v="4"/>
    <s v="Long-Sleeve Logo Jersey"/>
    <x v="4"/>
    <d v="2009-12-12T00:00:00"/>
    <x v="3"/>
    <x v="1"/>
    <n v="49.99"/>
    <n v="29.994"/>
    <n v="3"/>
    <n v="89.981999999999999"/>
  </r>
  <r>
    <x v="0"/>
    <x v="0"/>
    <x v="2"/>
    <s v="Inna Firma Rowerowa"/>
    <x v="1"/>
    <x v="4"/>
    <s v="Short-Sleeve Classic Jersey"/>
    <x v="6"/>
    <d v="2009-12-08T00:00:00"/>
    <x v="3"/>
    <x v="1"/>
    <n v="53.99"/>
    <n v="32.393999999999998"/>
    <n v="9"/>
    <n v="291.54599999999999"/>
  </r>
  <r>
    <x v="0"/>
    <x v="0"/>
    <x v="2"/>
    <s v="Inna Firma Rowerowa"/>
    <x v="0"/>
    <x v="25"/>
    <s v="Turystyczny-3000"/>
    <x v="5"/>
    <d v="2009-12-09T00:00:00"/>
    <x v="3"/>
    <x v="1"/>
    <n v="742.35"/>
    <n v="445.41"/>
    <n v="1"/>
    <n v="445.41"/>
  </r>
  <r>
    <x v="0"/>
    <x v="0"/>
    <x v="2"/>
    <s v="Inna Firma Rowerowa"/>
    <x v="0"/>
    <x v="25"/>
    <s v="Turystyczny-2000"/>
    <x v="5"/>
    <d v="2009-12-16T00:00:00"/>
    <x v="3"/>
    <x v="1"/>
    <n v="1214.8499999999999"/>
    <n v="728.91"/>
    <n v="2"/>
    <n v="1457.82"/>
  </r>
  <r>
    <x v="0"/>
    <x v="0"/>
    <x v="2"/>
    <s v="Inna Firma Rowerowa"/>
    <x v="2"/>
    <x v="28"/>
    <s v="HL korba"/>
    <x v="1"/>
    <d v="2009-12-24T00:00:00"/>
    <x v="3"/>
    <x v="1"/>
    <n v="404.99"/>
    <n v="242.994"/>
    <n v="1"/>
    <n v="242.994"/>
  </r>
  <r>
    <x v="0"/>
    <x v="0"/>
    <x v="2"/>
    <s v="Inna Firma Rowerowa"/>
    <x v="0"/>
    <x v="25"/>
    <s v="Turystyczny-3000"/>
    <x v="5"/>
    <d v="2009-12-19T00:00:00"/>
    <x v="3"/>
    <x v="1"/>
    <n v="742.35"/>
    <n v="445.41"/>
    <n v="1"/>
    <n v="445.41"/>
  </r>
  <r>
    <x v="0"/>
    <x v="0"/>
    <x v="2"/>
    <s v="Inna Firma Rowerowa"/>
    <x v="0"/>
    <x v="25"/>
    <s v="Turystyczny-2000"/>
    <x v="5"/>
    <d v="2009-12-08T00:00:00"/>
    <x v="3"/>
    <x v="1"/>
    <n v="1214.8499999999999"/>
    <n v="728.91"/>
    <n v="2"/>
    <n v="1457.82"/>
  </r>
  <r>
    <x v="0"/>
    <x v="0"/>
    <x v="2"/>
    <s v="Inna Firma Rowerowa"/>
    <x v="0"/>
    <x v="25"/>
    <s v="Turystyczny-2000"/>
    <x v="5"/>
    <d v="2009-12-24T00:00:00"/>
    <x v="3"/>
    <x v="1"/>
    <n v="1214.8499999999999"/>
    <n v="728.91"/>
    <n v="1"/>
    <n v="728.91"/>
  </r>
  <r>
    <x v="0"/>
    <x v="0"/>
    <x v="2"/>
    <s v="Inna Firma Rowerowa"/>
    <x v="0"/>
    <x v="25"/>
    <s v="Turystyczny-1000"/>
    <x v="6"/>
    <d v="2009-12-30T00:00:00"/>
    <x v="3"/>
    <x v="1"/>
    <n v="2384.0700000000002"/>
    <n v="1430.442"/>
    <n v="1"/>
    <n v="1430.442"/>
  </r>
  <r>
    <x v="0"/>
    <x v="0"/>
    <x v="2"/>
    <s v="Inna Firma Rowerowa"/>
    <x v="0"/>
    <x v="25"/>
    <s v="Turystyczny-3000"/>
    <x v="5"/>
    <d v="2009-12-16T00:00:00"/>
    <x v="3"/>
    <x v="1"/>
    <n v="742.35"/>
    <n v="445.41"/>
    <n v="2"/>
    <n v="890.82"/>
  </r>
  <r>
    <x v="0"/>
    <x v="0"/>
    <x v="2"/>
    <s v="Inna Firma Rowerowa"/>
    <x v="0"/>
    <x v="25"/>
    <s v="Turystyczny-1000"/>
    <x v="5"/>
    <d v="2009-12-05T00:00:00"/>
    <x v="3"/>
    <x v="1"/>
    <n v="2384.0700000000002"/>
    <n v="1430.442"/>
    <n v="4"/>
    <n v="5721.768"/>
  </r>
  <r>
    <x v="0"/>
    <x v="0"/>
    <x v="2"/>
    <s v="Inna Firma Rowerowa"/>
    <x v="3"/>
    <x v="7"/>
    <s v="Sport-100"/>
    <x v="5"/>
    <d v="2009-12-24T00:00:00"/>
    <x v="3"/>
    <x v="1"/>
    <n v="34.99"/>
    <n v="20.994"/>
    <n v="9"/>
    <n v="188.946"/>
  </r>
  <r>
    <x v="0"/>
    <x v="0"/>
    <x v="2"/>
    <s v="Inna Firma Rowerowa"/>
    <x v="0"/>
    <x v="25"/>
    <s v="Turystyczny-1000"/>
    <x v="5"/>
    <d v="2009-12-30T00:00:00"/>
    <x v="3"/>
    <x v="1"/>
    <n v="2384.0700000000002"/>
    <n v="1430.442"/>
    <n v="1"/>
    <n v="1430.442"/>
  </r>
  <r>
    <x v="0"/>
    <x v="0"/>
    <x v="3"/>
    <s v="Emocjonujące Wycieczki Rowerowe"/>
    <x v="0"/>
    <x v="25"/>
    <s v="Turystyczny-2000"/>
    <x v="5"/>
    <d v="2009-12-30T00:00:00"/>
    <x v="3"/>
    <x v="1"/>
    <n v="1214.8499999999999"/>
    <n v="728.91"/>
    <n v="2"/>
    <n v="1457.82"/>
  </r>
  <r>
    <x v="0"/>
    <x v="0"/>
    <x v="3"/>
    <s v="Emocjonujące Wycieczki Rowerowe"/>
    <x v="2"/>
    <x v="26"/>
    <s v="Przerzutki przednie"/>
    <x v="0"/>
    <d v="2009-12-30T00:00:00"/>
    <x v="3"/>
    <x v="1"/>
    <n v="91.49"/>
    <n v="54.893999999999998"/>
    <n v="2"/>
    <n v="109.788"/>
  </r>
  <r>
    <x v="0"/>
    <x v="0"/>
    <x v="3"/>
    <s v="Emocjonujące Wycieczki Rowerowe"/>
    <x v="0"/>
    <x v="25"/>
    <s v="Turystyczny-3000"/>
    <x v="6"/>
    <d v="2009-12-21T00:00:00"/>
    <x v="3"/>
    <x v="1"/>
    <n v="742.35"/>
    <n v="445.41"/>
    <n v="1"/>
    <n v="445.41"/>
  </r>
  <r>
    <x v="0"/>
    <x v="0"/>
    <x v="3"/>
    <s v="Emocjonujące Wycieczki Rowerowe"/>
    <x v="0"/>
    <x v="25"/>
    <s v="Turystyczny-1000"/>
    <x v="5"/>
    <d v="2009-12-29T00:00:00"/>
    <x v="3"/>
    <x v="1"/>
    <n v="2384.0700000000002"/>
    <n v="1430.442"/>
    <n v="2"/>
    <n v="2860.884"/>
  </r>
  <r>
    <x v="0"/>
    <x v="0"/>
    <x v="3"/>
    <s v="Emocjonujące Wycieczki Rowerowe"/>
    <x v="0"/>
    <x v="25"/>
    <s v="Turystyczny-1000"/>
    <x v="6"/>
    <d v="2009-12-26T00:00:00"/>
    <x v="3"/>
    <x v="1"/>
    <n v="2384.0700000000002"/>
    <n v="1430.442"/>
    <n v="1"/>
    <n v="1430.442"/>
  </r>
  <r>
    <x v="0"/>
    <x v="0"/>
    <x v="3"/>
    <s v="Emocjonujące Wycieczki Rowerowe"/>
    <x v="0"/>
    <x v="25"/>
    <s v="Turystyczny-3000"/>
    <x v="5"/>
    <d v="2009-12-15T00:00:00"/>
    <x v="3"/>
    <x v="1"/>
    <n v="742.35"/>
    <n v="445.41"/>
    <n v="3"/>
    <n v="1336.23"/>
  </r>
  <r>
    <x v="0"/>
    <x v="0"/>
    <x v="3"/>
    <s v="Emocjonujące Wycieczki Rowerowe"/>
    <x v="0"/>
    <x v="25"/>
    <s v="Turystyczny-1000"/>
    <x v="5"/>
    <d v="2009-12-23T00:00:00"/>
    <x v="3"/>
    <x v="1"/>
    <n v="2384.0700000000002"/>
    <n v="1430.442"/>
    <n v="4"/>
    <n v="5721.768"/>
  </r>
  <r>
    <x v="0"/>
    <x v="0"/>
    <x v="3"/>
    <s v="Emocjonujące Wycieczki Rowerowe"/>
    <x v="0"/>
    <x v="25"/>
    <s v="Turystyczny-3000"/>
    <x v="5"/>
    <d v="2009-12-31T00:00:00"/>
    <x v="3"/>
    <x v="1"/>
    <n v="742.35"/>
    <n v="445.41"/>
    <n v="1"/>
    <n v="445.41"/>
  </r>
  <r>
    <x v="0"/>
    <x v="0"/>
    <x v="3"/>
    <s v="Emocjonujące Wycieczki Rowerowe"/>
    <x v="2"/>
    <x v="29"/>
    <s v="hamulce przednie"/>
    <x v="0"/>
    <d v="2009-12-26T00:00:00"/>
    <x v="3"/>
    <x v="1"/>
    <n v="106.5"/>
    <n v="63.9"/>
    <n v="1"/>
    <n v="63.9"/>
  </r>
  <r>
    <x v="0"/>
    <x v="0"/>
    <x v="3"/>
    <s v="Emocjonujące Wycieczki Rowerowe"/>
    <x v="0"/>
    <x v="25"/>
    <s v="Turystyczny-1000"/>
    <x v="6"/>
    <d v="2009-12-27T00:00:00"/>
    <x v="3"/>
    <x v="1"/>
    <n v="2384.0700000000002"/>
    <n v="1430.442"/>
    <n v="2"/>
    <n v="2860.884"/>
  </r>
  <r>
    <x v="0"/>
    <x v="0"/>
    <x v="3"/>
    <s v="Emocjonujące Wycieczki Rowerowe"/>
    <x v="0"/>
    <x v="25"/>
    <s v="Turystyczny-3000"/>
    <x v="6"/>
    <d v="2009-12-19T00:00:00"/>
    <x v="3"/>
    <x v="1"/>
    <n v="742.35"/>
    <n v="445.41"/>
    <n v="5"/>
    <n v="2227.0500000000002"/>
  </r>
  <r>
    <x v="0"/>
    <x v="0"/>
    <x v="3"/>
    <s v="Sporty dla odważnych"/>
    <x v="2"/>
    <x v="2"/>
    <s v="HL rama górski"/>
    <x v="1"/>
    <d v="2009-12-04T00:00:00"/>
    <x v="3"/>
    <x v="1"/>
    <n v="1349.6"/>
    <n v="809.76"/>
    <n v="2"/>
    <n v="1619.52"/>
  </r>
  <r>
    <x v="0"/>
    <x v="0"/>
    <x v="3"/>
    <s v="Sporty dla odważnych"/>
    <x v="2"/>
    <x v="28"/>
    <s v="LL korba"/>
    <x v="1"/>
    <d v="2009-12-26T00:00:00"/>
    <x v="3"/>
    <x v="1"/>
    <n v="175.49"/>
    <n v="105.294"/>
    <n v="1"/>
    <n v="105.294"/>
  </r>
  <r>
    <x v="0"/>
    <x v="0"/>
    <x v="3"/>
    <s v="Sporty dla odważnych"/>
    <x v="0"/>
    <x v="0"/>
    <s v="Górski-500"/>
    <x v="0"/>
    <d v="2009-12-10T00:00:00"/>
    <x v="3"/>
    <x v="1"/>
    <n v="564.99"/>
    <n v="338.99400000000003"/>
    <n v="1"/>
    <n v="338.99400000000003"/>
  </r>
  <r>
    <x v="0"/>
    <x v="0"/>
    <x v="3"/>
    <s v="Sporty dla odważnych"/>
    <x v="2"/>
    <x v="2"/>
    <s v="LL rama górski"/>
    <x v="0"/>
    <d v="2009-12-05T00:00:00"/>
    <x v="3"/>
    <x v="1"/>
    <n v="264.05"/>
    <n v="158.43"/>
    <n v="3"/>
    <n v="475.29"/>
  </r>
  <r>
    <x v="0"/>
    <x v="0"/>
    <x v="3"/>
    <s v="Sporty dla odważnych"/>
    <x v="1"/>
    <x v="14"/>
    <s v="spodenki damskie górskie"/>
    <x v="1"/>
    <d v="2009-12-15T00:00:00"/>
    <x v="3"/>
    <x v="1"/>
    <n v="69.989999999999995"/>
    <n v="41.994"/>
    <n v="3"/>
    <n v="125.982"/>
  </r>
  <r>
    <x v="0"/>
    <x v="0"/>
    <x v="3"/>
    <s v="Sporty dla odważnych"/>
    <x v="0"/>
    <x v="0"/>
    <s v="Górski-200"/>
    <x v="0"/>
    <d v="2009-12-04T00:00:00"/>
    <x v="3"/>
    <x v="1"/>
    <n v="2319.9899999999998"/>
    <n v="1391.9939999999999"/>
    <n v="2"/>
    <n v="2783.9879999999998"/>
  </r>
  <r>
    <x v="0"/>
    <x v="0"/>
    <x v="3"/>
    <s v="Sporty dla odważnych"/>
    <x v="2"/>
    <x v="2"/>
    <s v="LL rama górski"/>
    <x v="1"/>
    <d v="2009-12-10T00:00:00"/>
    <x v="3"/>
    <x v="1"/>
    <n v="249.79"/>
    <n v="149.874"/>
    <n v="1"/>
    <n v="149.874"/>
  </r>
  <r>
    <x v="0"/>
    <x v="0"/>
    <x v="3"/>
    <s v="Sporty dla odważnych"/>
    <x v="2"/>
    <x v="30"/>
    <s v="Łańcuch"/>
    <x v="0"/>
    <d v="2009-12-06T00:00:00"/>
    <x v="3"/>
    <x v="1"/>
    <n v="20.239999999999998"/>
    <n v="12.144"/>
    <n v="7"/>
    <n v="85.007999999999996"/>
  </r>
  <r>
    <x v="0"/>
    <x v="0"/>
    <x v="3"/>
    <s v="Sporty dla odważnych"/>
    <x v="2"/>
    <x v="26"/>
    <s v="Przerzutki tylne"/>
    <x v="0"/>
    <d v="2009-12-26T00:00:00"/>
    <x v="3"/>
    <x v="1"/>
    <n v="121.46"/>
    <n v="72.876000000000005"/>
    <n v="2"/>
    <n v="145.75200000000001"/>
  </r>
  <r>
    <x v="0"/>
    <x v="0"/>
    <x v="3"/>
    <s v="Sporty dla odważnych"/>
    <x v="2"/>
    <x v="2"/>
    <s v="HL rama górski"/>
    <x v="0"/>
    <d v="2009-12-28T00:00:00"/>
    <x v="3"/>
    <x v="1"/>
    <n v="1364.5"/>
    <n v="818.7"/>
    <n v="1"/>
    <n v="818.7"/>
  </r>
  <r>
    <x v="0"/>
    <x v="0"/>
    <x v="3"/>
    <s v="Sporty dla odważnych"/>
    <x v="2"/>
    <x v="2"/>
    <s v="LL rama górski"/>
    <x v="0"/>
    <d v="2009-12-19T00:00:00"/>
    <x v="3"/>
    <x v="1"/>
    <n v="264.05"/>
    <n v="158.43"/>
    <n v="1"/>
    <n v="158.43"/>
  </r>
  <r>
    <x v="0"/>
    <x v="0"/>
    <x v="3"/>
    <s v="Sporty dla odważnych"/>
    <x v="2"/>
    <x v="26"/>
    <s v="Przerzutki przednie"/>
    <x v="0"/>
    <d v="2009-12-02T00:00:00"/>
    <x v="3"/>
    <x v="1"/>
    <n v="91.49"/>
    <n v="54.893999999999998"/>
    <n v="4"/>
    <n v="219.57599999999999"/>
  </r>
  <r>
    <x v="0"/>
    <x v="0"/>
    <x v="3"/>
    <s v="Sporty dla odważnych"/>
    <x v="2"/>
    <x v="9"/>
    <s v="LL kierownica górski"/>
    <x v="7"/>
    <d v="2009-12-20T00:00:00"/>
    <x v="3"/>
    <x v="1"/>
    <n v="44.54"/>
    <n v="26.724"/>
    <n v="1"/>
    <n v="26.724"/>
  </r>
  <r>
    <x v="0"/>
    <x v="0"/>
    <x v="3"/>
    <s v="Sporty dla odważnych"/>
    <x v="0"/>
    <x v="0"/>
    <s v="Górski-200"/>
    <x v="1"/>
    <d v="2009-12-20T00:00:00"/>
    <x v="3"/>
    <x v="1"/>
    <n v="2294.9899999999998"/>
    <n v="1376.9939999999999"/>
    <n v="3"/>
    <n v="4130.982"/>
  </r>
  <r>
    <x v="0"/>
    <x v="0"/>
    <x v="3"/>
    <s v="Sporty dla odważnych"/>
    <x v="1"/>
    <x v="14"/>
    <s v="spodenki damskie górskie"/>
    <x v="1"/>
    <d v="2009-12-23T00:00:00"/>
    <x v="3"/>
    <x v="1"/>
    <n v="69.989999999999995"/>
    <n v="41.994"/>
    <n v="3"/>
    <n v="125.982"/>
  </r>
  <r>
    <x v="0"/>
    <x v="0"/>
    <x v="3"/>
    <s v="Sporty dla odważnych"/>
    <x v="2"/>
    <x v="29"/>
    <s v="hamulce przednie"/>
    <x v="0"/>
    <d v="2009-12-02T00:00:00"/>
    <x v="3"/>
    <x v="1"/>
    <n v="106.5"/>
    <n v="63.9"/>
    <n v="3"/>
    <n v="191.7"/>
  </r>
  <r>
    <x v="0"/>
    <x v="0"/>
    <x v="3"/>
    <s v="Sporty dla odważnych"/>
    <x v="0"/>
    <x v="0"/>
    <s v="Górski-200"/>
    <x v="1"/>
    <d v="2009-12-02T00:00:00"/>
    <x v="3"/>
    <x v="1"/>
    <n v="2294.9899999999998"/>
    <n v="1376.9939999999999"/>
    <n v="6"/>
    <n v="8261.9639999999999"/>
  </r>
  <r>
    <x v="0"/>
    <x v="0"/>
    <x v="3"/>
    <s v="Sporty dla odważnych"/>
    <x v="2"/>
    <x v="31"/>
    <s v="LL suport"/>
    <x v="7"/>
    <d v="2009-12-13T00:00:00"/>
    <x v="3"/>
    <x v="1"/>
    <n v="53.99"/>
    <n v="32.393999999999998"/>
    <n v="2"/>
    <n v="64.787999999999997"/>
  </r>
  <r>
    <x v="0"/>
    <x v="0"/>
    <x v="3"/>
    <s v="Sporty dla odważnych"/>
    <x v="1"/>
    <x v="14"/>
    <s v="spodenki damskie górskie"/>
    <x v="1"/>
    <d v="2009-12-02T00:00:00"/>
    <x v="3"/>
    <x v="1"/>
    <n v="69.989999999999995"/>
    <n v="41.994"/>
    <n v="3"/>
    <n v="125.982"/>
  </r>
  <r>
    <x v="0"/>
    <x v="0"/>
    <x v="3"/>
    <s v="Sporty dla odważnych"/>
    <x v="2"/>
    <x v="20"/>
    <s v="ML siodełko górski 2"/>
    <x v="7"/>
    <d v="2009-12-15T00:00:00"/>
    <x v="3"/>
    <x v="1"/>
    <n v="39.14"/>
    <n v="23.484000000000002"/>
    <n v="3"/>
    <n v="70.451999999999998"/>
  </r>
  <r>
    <x v="0"/>
    <x v="0"/>
    <x v="3"/>
    <s v="Sporty dla odważnych"/>
    <x v="2"/>
    <x v="2"/>
    <s v="LL rama górski"/>
    <x v="1"/>
    <d v="2009-12-01T00:00:00"/>
    <x v="3"/>
    <x v="1"/>
    <n v="249.79"/>
    <n v="149.874"/>
    <n v="4"/>
    <n v="599.49599999999998"/>
  </r>
  <r>
    <x v="0"/>
    <x v="0"/>
    <x v="3"/>
    <s v="Sporty dla odważnych"/>
    <x v="0"/>
    <x v="0"/>
    <s v="Górski-200"/>
    <x v="1"/>
    <d v="2009-12-05T00:00:00"/>
    <x v="3"/>
    <x v="1"/>
    <n v="2294.9899999999998"/>
    <n v="1376.9939999999999"/>
    <n v="2"/>
    <n v="2753.9879999999998"/>
  </r>
  <r>
    <x v="0"/>
    <x v="0"/>
    <x v="3"/>
    <s v="Sporty dla odważnych"/>
    <x v="2"/>
    <x v="20"/>
    <s v="HL siodełko górski 2"/>
    <x v="7"/>
    <d v="2009-12-06T00:00:00"/>
    <x v="3"/>
    <x v="1"/>
    <n v="52.64"/>
    <n v="31.584"/>
    <n v="2"/>
    <n v="63.167999999999999"/>
  </r>
  <r>
    <x v="0"/>
    <x v="0"/>
    <x v="3"/>
    <s v="Sporty dla odważnych"/>
    <x v="2"/>
    <x v="2"/>
    <s v="HL rama górski"/>
    <x v="0"/>
    <d v="2009-12-07T00:00:00"/>
    <x v="3"/>
    <x v="1"/>
    <n v="1364.5"/>
    <n v="818.7"/>
    <n v="3"/>
    <n v="2456.1000000000004"/>
  </r>
  <r>
    <x v="0"/>
    <x v="0"/>
    <x v="3"/>
    <s v="Sporty dla odważnych"/>
    <x v="2"/>
    <x v="2"/>
    <s v="LL rama górski"/>
    <x v="0"/>
    <d v="2009-12-14T00:00:00"/>
    <x v="3"/>
    <x v="1"/>
    <n v="264.05"/>
    <n v="158.43"/>
    <n v="3"/>
    <n v="475.29"/>
  </r>
  <r>
    <x v="0"/>
    <x v="0"/>
    <x v="3"/>
    <s v="Sporty dla odważnych"/>
    <x v="0"/>
    <x v="0"/>
    <s v="Górski-200"/>
    <x v="0"/>
    <d v="2009-12-17T00:00:00"/>
    <x v="3"/>
    <x v="1"/>
    <n v="2319.9899999999998"/>
    <n v="1391.9939999999999"/>
    <n v="1"/>
    <n v="1391.9939999999999"/>
  </r>
  <r>
    <x v="0"/>
    <x v="0"/>
    <x v="3"/>
    <s v="Sporty dla odważnych"/>
    <x v="0"/>
    <x v="0"/>
    <s v="Górski-200"/>
    <x v="0"/>
    <d v="2009-12-19T00:00:00"/>
    <x v="3"/>
    <x v="1"/>
    <n v="2319.9899999999998"/>
    <n v="1391.9939999999999"/>
    <n v="1"/>
    <n v="1391.9939999999999"/>
  </r>
  <r>
    <x v="0"/>
    <x v="0"/>
    <x v="3"/>
    <s v="Sporty dla odważnych"/>
    <x v="0"/>
    <x v="0"/>
    <s v="Górski-500"/>
    <x v="0"/>
    <d v="2009-12-30T00:00:00"/>
    <x v="3"/>
    <x v="1"/>
    <n v="564.99"/>
    <n v="338.99400000000003"/>
    <n v="3"/>
    <n v="1016.9820000000001"/>
  </r>
  <r>
    <x v="0"/>
    <x v="0"/>
    <x v="3"/>
    <s v="Sporty dla odważnych"/>
    <x v="2"/>
    <x v="18"/>
    <s v="HL pedał górski"/>
    <x v="8"/>
    <d v="2009-12-04T00:00:00"/>
    <x v="3"/>
    <x v="1"/>
    <n v="80.989999999999995"/>
    <n v="48.594000000000001"/>
    <n v="8"/>
    <n v="388.75200000000001"/>
  </r>
  <r>
    <x v="0"/>
    <x v="0"/>
    <x v="3"/>
    <s v="Sporty dla odważnych"/>
    <x v="2"/>
    <x v="2"/>
    <s v="ML rama górski-W"/>
    <x v="0"/>
    <d v="2009-12-10T00:00:00"/>
    <x v="3"/>
    <x v="1"/>
    <n v="364.09"/>
    <n v="218.45400000000001"/>
    <n v="1"/>
    <n v="218.45400000000001"/>
  </r>
  <r>
    <x v="0"/>
    <x v="0"/>
    <x v="3"/>
    <s v="Sporty dla odważnych"/>
    <x v="2"/>
    <x v="9"/>
    <s v="ML kierownica górski"/>
    <x v="7"/>
    <d v="2009-12-22T00:00:00"/>
    <x v="3"/>
    <x v="1"/>
    <n v="61.92"/>
    <n v="37.152000000000001"/>
    <n v="2"/>
    <n v="74.304000000000002"/>
  </r>
  <r>
    <x v="0"/>
    <x v="0"/>
    <x v="3"/>
    <s v="Sporty dla odważnych"/>
    <x v="2"/>
    <x v="2"/>
    <s v="HL rama górski"/>
    <x v="1"/>
    <d v="2009-12-21T00:00:00"/>
    <x v="3"/>
    <x v="1"/>
    <n v="1349.6"/>
    <n v="809.76"/>
    <n v="3"/>
    <n v="2429.2799999999997"/>
  </r>
  <r>
    <x v="0"/>
    <x v="0"/>
    <x v="3"/>
    <s v="Sporty dla odważnych"/>
    <x v="0"/>
    <x v="0"/>
    <s v="Górski-500"/>
    <x v="0"/>
    <d v="2009-12-11T00:00:00"/>
    <x v="3"/>
    <x v="1"/>
    <n v="564.99"/>
    <n v="338.99400000000003"/>
    <n v="1"/>
    <n v="338.99400000000003"/>
  </r>
  <r>
    <x v="0"/>
    <x v="1"/>
    <x v="1"/>
    <s v="Racing Partners"/>
    <x v="0"/>
    <x v="0"/>
    <s v="Górski-500"/>
    <x v="0"/>
    <d v="2009-12-09T00:00:00"/>
    <x v="3"/>
    <x v="1"/>
    <n v="564.99"/>
    <n v="338.99400000000003"/>
    <n v="2"/>
    <n v="677.98800000000006"/>
  </r>
  <r>
    <x v="0"/>
    <x v="1"/>
    <x v="1"/>
    <s v="Racing Partners"/>
    <x v="2"/>
    <x v="2"/>
    <s v="LL rama górski"/>
    <x v="0"/>
    <d v="2009-12-04T00:00:00"/>
    <x v="3"/>
    <x v="1"/>
    <n v="264.05"/>
    <n v="158.43"/>
    <n v="2"/>
    <n v="316.86"/>
  </r>
  <r>
    <x v="0"/>
    <x v="1"/>
    <x v="1"/>
    <s v="Racing Partners"/>
    <x v="0"/>
    <x v="0"/>
    <s v="Górski-500"/>
    <x v="0"/>
    <d v="2009-12-27T00:00:00"/>
    <x v="3"/>
    <x v="1"/>
    <n v="564.99"/>
    <n v="338.99400000000003"/>
    <n v="3"/>
    <n v="1016.9820000000001"/>
  </r>
  <r>
    <x v="0"/>
    <x v="1"/>
    <x v="1"/>
    <s v="Racing Partners"/>
    <x v="0"/>
    <x v="0"/>
    <s v="Górski-200-W"/>
    <x v="0"/>
    <d v="2009-12-31T00:00:00"/>
    <x v="3"/>
    <x v="1"/>
    <n v="769.49"/>
    <n v="461.69400000000002"/>
    <n v="2"/>
    <n v="923.38800000000003"/>
  </r>
  <r>
    <x v="0"/>
    <x v="1"/>
    <x v="1"/>
    <s v="Racing Partners"/>
    <x v="2"/>
    <x v="30"/>
    <s v="Łańcuch"/>
    <x v="0"/>
    <d v="2009-12-26T00:00:00"/>
    <x v="3"/>
    <x v="1"/>
    <n v="20.239999999999998"/>
    <n v="12.144"/>
    <n v="1"/>
    <n v="12.144"/>
  </r>
  <r>
    <x v="0"/>
    <x v="1"/>
    <x v="1"/>
    <s v="Racing Partners"/>
    <x v="0"/>
    <x v="0"/>
    <s v="Górski-500"/>
    <x v="1"/>
    <d v="2009-12-05T00:00:00"/>
    <x v="3"/>
    <x v="1"/>
    <n v="539.99"/>
    <n v="323.99400000000003"/>
    <n v="1"/>
    <n v="323.99400000000003"/>
  </r>
  <r>
    <x v="0"/>
    <x v="1"/>
    <x v="1"/>
    <s v="Racing Partners"/>
    <x v="2"/>
    <x v="18"/>
    <s v="ML pedał górski"/>
    <x v="8"/>
    <d v="2009-12-02T00:00:00"/>
    <x v="3"/>
    <x v="1"/>
    <n v="62.09"/>
    <n v="37.253999999999998"/>
    <n v="2"/>
    <n v="74.507999999999996"/>
  </r>
  <r>
    <x v="0"/>
    <x v="1"/>
    <x v="1"/>
    <s v="Racing Partners"/>
    <x v="0"/>
    <x v="0"/>
    <s v="Górski-500"/>
    <x v="0"/>
    <d v="2009-12-12T00:00:00"/>
    <x v="3"/>
    <x v="1"/>
    <n v="564.99"/>
    <n v="338.99400000000003"/>
    <n v="1"/>
    <n v="338.99400000000003"/>
  </r>
  <r>
    <x v="2"/>
    <x v="5"/>
    <x v="8"/>
    <s v="Części na każdą kieszeń"/>
    <x v="1"/>
    <x v="23"/>
    <s v="kamizelki klasyczne"/>
    <x v="5"/>
    <d v="2009-12-15T00:00:00"/>
    <x v="3"/>
    <x v="1"/>
    <n v="63.5"/>
    <n v="38.1"/>
    <n v="1"/>
    <n v="38.1"/>
  </r>
  <r>
    <x v="2"/>
    <x v="5"/>
    <x v="8"/>
    <s v="Części na każdą kieszeń"/>
    <x v="1"/>
    <x v="4"/>
    <s v="Long-Sleeve Logo Jersey"/>
    <x v="4"/>
    <d v="2009-12-09T00:00:00"/>
    <x v="3"/>
    <x v="1"/>
    <n v="49.99"/>
    <n v="29.994"/>
    <n v="7"/>
    <n v="209.958"/>
  </r>
  <r>
    <x v="2"/>
    <x v="5"/>
    <x v="8"/>
    <s v="Części na każdą kieszeń"/>
    <x v="3"/>
    <x v="19"/>
    <s v="stojak na 4 rowery"/>
    <x v="7"/>
    <d v="2009-12-07T00:00:00"/>
    <x v="3"/>
    <x v="1"/>
    <n v="120"/>
    <n v="72"/>
    <n v="3"/>
    <n v="216"/>
  </r>
  <r>
    <x v="2"/>
    <x v="5"/>
    <x v="8"/>
    <s v="Części na każdą kieszeń"/>
    <x v="1"/>
    <x v="14"/>
    <s v="spodenki damskie górskie"/>
    <x v="1"/>
    <d v="2009-12-15T00:00:00"/>
    <x v="3"/>
    <x v="1"/>
    <n v="69.989999999999995"/>
    <n v="41.994"/>
    <n v="4"/>
    <n v="167.976"/>
  </r>
  <r>
    <x v="2"/>
    <x v="5"/>
    <x v="8"/>
    <s v="Części na każdą kieszeń"/>
    <x v="3"/>
    <x v="22"/>
    <s v="bidony"/>
    <x v="7"/>
    <d v="2009-12-14T00:00:00"/>
    <x v="3"/>
    <x v="1"/>
    <n v="4.99"/>
    <n v="2.9940000000000002"/>
    <n v="2"/>
    <n v="5.9880000000000004"/>
  </r>
  <r>
    <x v="2"/>
    <x v="5"/>
    <x v="8"/>
    <s v="Części na każdą kieszeń"/>
    <x v="1"/>
    <x v="5"/>
    <s v="nakładka na rower"/>
    <x v="4"/>
    <d v="2009-12-21T00:00:00"/>
    <x v="3"/>
    <x v="1"/>
    <n v="8.99"/>
    <n v="5.3940000000000001"/>
    <n v="5"/>
    <n v="26.97"/>
  </r>
  <r>
    <x v="2"/>
    <x v="5"/>
    <x v="8"/>
    <s v="Części na każdą kieszeń"/>
    <x v="1"/>
    <x v="4"/>
    <s v="Short-Sleeve Classic Jersey"/>
    <x v="6"/>
    <d v="2009-12-21T00:00:00"/>
    <x v="3"/>
    <x v="1"/>
    <n v="53.99"/>
    <n v="32.393999999999998"/>
    <n v="3"/>
    <n v="97.181999999999988"/>
  </r>
  <r>
    <x v="0"/>
    <x v="0"/>
    <x v="4"/>
    <s v="Fabrikam SC"/>
    <x v="3"/>
    <x v="22"/>
    <s v="bidony"/>
    <x v="7"/>
    <d v="2009-12-21T00:00:00"/>
    <x v="3"/>
    <x v="1"/>
    <n v="4.99"/>
    <n v="2.9940000000000002"/>
    <n v="2"/>
    <n v="5.9880000000000004"/>
  </r>
  <r>
    <x v="0"/>
    <x v="0"/>
    <x v="4"/>
    <s v="Fabrikam SC"/>
    <x v="0"/>
    <x v="0"/>
    <s v="Górski-500"/>
    <x v="1"/>
    <d v="2009-12-25T00:00:00"/>
    <x v="3"/>
    <x v="1"/>
    <n v="539.99"/>
    <n v="323.99400000000003"/>
    <n v="2"/>
    <n v="647.98800000000006"/>
  </r>
  <r>
    <x v="0"/>
    <x v="0"/>
    <x v="4"/>
    <s v="Fabrikam SC"/>
    <x v="2"/>
    <x v="18"/>
    <s v="ML pedał górski"/>
    <x v="8"/>
    <d v="2009-12-23T00:00:00"/>
    <x v="3"/>
    <x v="1"/>
    <n v="62.09"/>
    <n v="37.253999999999998"/>
    <n v="1"/>
    <n v="37.253999999999998"/>
  </r>
  <r>
    <x v="0"/>
    <x v="0"/>
    <x v="4"/>
    <s v="Fabrikam SC"/>
    <x v="2"/>
    <x v="2"/>
    <s v="LL rama górski"/>
    <x v="0"/>
    <d v="2009-12-30T00:00:00"/>
    <x v="3"/>
    <x v="1"/>
    <n v="264.05"/>
    <n v="158.43"/>
    <n v="2"/>
    <n v="316.86"/>
  </r>
  <r>
    <x v="0"/>
    <x v="0"/>
    <x v="4"/>
    <s v="Fabrikam SC"/>
    <x v="0"/>
    <x v="0"/>
    <s v="Górski-500"/>
    <x v="1"/>
    <d v="2009-12-22T00:00:00"/>
    <x v="3"/>
    <x v="1"/>
    <n v="539.99"/>
    <n v="323.99400000000003"/>
    <n v="1"/>
    <n v="323.99400000000003"/>
  </r>
  <r>
    <x v="0"/>
    <x v="0"/>
    <x v="4"/>
    <s v="Fabrikam SC"/>
    <x v="3"/>
    <x v="21"/>
    <s v="plecak rowerowy"/>
    <x v="0"/>
    <d v="2009-12-04T00:00:00"/>
    <x v="3"/>
    <x v="1"/>
    <n v="54.99"/>
    <n v="32.994"/>
    <n v="6"/>
    <n v="197.964"/>
  </r>
  <r>
    <x v="0"/>
    <x v="0"/>
    <x v="4"/>
    <s v="Fabrikam SC"/>
    <x v="3"/>
    <x v="24"/>
    <s v="Bike Wash"/>
    <x v="7"/>
    <d v="2009-12-05T00:00:00"/>
    <x v="3"/>
    <x v="1"/>
    <n v="7.95"/>
    <n v="4.7699999999999996"/>
    <n v="4"/>
    <n v="19.079999999999998"/>
  </r>
  <r>
    <x v="0"/>
    <x v="0"/>
    <x v="4"/>
    <s v="Fabrikam SC"/>
    <x v="1"/>
    <x v="4"/>
    <s v="Short-Sleeve Classic Jersey"/>
    <x v="6"/>
    <d v="2009-12-31T00:00:00"/>
    <x v="3"/>
    <x v="1"/>
    <n v="53.99"/>
    <n v="32.393999999999998"/>
    <n v="6"/>
    <n v="194.36399999999998"/>
  </r>
  <r>
    <x v="0"/>
    <x v="0"/>
    <x v="4"/>
    <s v="Fabrikam SC"/>
    <x v="0"/>
    <x v="0"/>
    <s v="Górski-200-W"/>
    <x v="0"/>
    <d v="2009-12-31T00:00:00"/>
    <x v="3"/>
    <x v="1"/>
    <n v="769.49"/>
    <n v="461.69400000000002"/>
    <n v="3"/>
    <n v="1385.0820000000001"/>
  </r>
  <r>
    <x v="0"/>
    <x v="0"/>
    <x v="4"/>
    <s v="Fabrikam SC"/>
    <x v="1"/>
    <x v="4"/>
    <s v="Long-Sleeve Logo Jersey"/>
    <x v="4"/>
    <d v="2009-12-23T00:00:00"/>
    <x v="3"/>
    <x v="1"/>
    <n v="49.99"/>
    <n v="29.994"/>
    <n v="4"/>
    <n v="119.976"/>
  </r>
  <r>
    <x v="0"/>
    <x v="0"/>
    <x v="4"/>
    <s v="Fabrikam SC"/>
    <x v="2"/>
    <x v="18"/>
    <s v="HL pedał górski"/>
    <x v="8"/>
    <d v="2009-12-19T00:00:00"/>
    <x v="3"/>
    <x v="1"/>
    <n v="80.989999999999995"/>
    <n v="48.594000000000001"/>
    <n v="1"/>
    <n v="48.594000000000001"/>
  </r>
  <r>
    <x v="0"/>
    <x v="0"/>
    <x v="4"/>
    <s v="Fabrikam SC"/>
    <x v="2"/>
    <x v="2"/>
    <s v="ML rama górski-W"/>
    <x v="0"/>
    <d v="2009-12-10T00:00:00"/>
    <x v="3"/>
    <x v="1"/>
    <n v="364.09"/>
    <n v="218.45400000000001"/>
    <n v="1"/>
    <n v="218.45400000000001"/>
  </r>
  <r>
    <x v="0"/>
    <x v="0"/>
    <x v="4"/>
    <s v="Fabrikam SC"/>
    <x v="3"/>
    <x v="19"/>
    <s v="stojak na 4 rowery"/>
    <x v="7"/>
    <d v="2009-12-05T00:00:00"/>
    <x v="3"/>
    <x v="1"/>
    <n v="120"/>
    <n v="72"/>
    <n v="2"/>
    <n v="144"/>
  </r>
  <r>
    <x v="0"/>
    <x v="0"/>
    <x v="4"/>
    <s v="Fabrikam SC"/>
    <x v="0"/>
    <x v="0"/>
    <s v="Górski-200-W"/>
    <x v="0"/>
    <d v="2009-12-16T00:00:00"/>
    <x v="3"/>
    <x v="1"/>
    <n v="769.49"/>
    <n v="461.69400000000002"/>
    <n v="2"/>
    <n v="923.38800000000003"/>
  </r>
  <r>
    <x v="0"/>
    <x v="0"/>
    <x v="4"/>
    <s v="Fabrikam SC"/>
    <x v="1"/>
    <x v="5"/>
    <s v="nakładka na rower"/>
    <x v="4"/>
    <d v="2009-12-04T00:00:00"/>
    <x v="3"/>
    <x v="1"/>
    <n v="8.99"/>
    <n v="5.3940000000000001"/>
    <n v="1"/>
    <n v="5.3940000000000001"/>
  </r>
  <r>
    <x v="0"/>
    <x v="0"/>
    <x v="4"/>
    <s v="Fabrikam SC"/>
    <x v="2"/>
    <x v="2"/>
    <s v="LL rama górski"/>
    <x v="0"/>
    <d v="2009-12-07T00:00:00"/>
    <x v="3"/>
    <x v="1"/>
    <n v="264.05"/>
    <n v="158.43"/>
    <n v="2"/>
    <n v="316.86"/>
  </r>
  <r>
    <x v="0"/>
    <x v="0"/>
    <x v="4"/>
    <s v="Fabrikam SC"/>
    <x v="0"/>
    <x v="0"/>
    <s v="Górski-500"/>
    <x v="0"/>
    <d v="2009-12-01T00:00:00"/>
    <x v="3"/>
    <x v="1"/>
    <n v="564.99"/>
    <n v="338.99400000000003"/>
    <n v="1"/>
    <n v="338.99400000000003"/>
  </r>
  <r>
    <x v="0"/>
    <x v="0"/>
    <x v="4"/>
    <s v="Fabrikam SC"/>
    <x v="2"/>
    <x v="2"/>
    <s v="ML rama górski-W"/>
    <x v="0"/>
    <d v="2009-12-12T00:00:00"/>
    <x v="3"/>
    <x v="1"/>
    <n v="364.09"/>
    <n v="218.45400000000001"/>
    <n v="4"/>
    <n v="873.81600000000003"/>
  </r>
  <r>
    <x v="0"/>
    <x v="0"/>
    <x v="4"/>
    <s v="Fabrikam SC"/>
    <x v="2"/>
    <x v="20"/>
    <s v="HL siodełko górski 2"/>
    <x v="7"/>
    <d v="2009-12-28T00:00:00"/>
    <x v="3"/>
    <x v="1"/>
    <n v="52.64"/>
    <n v="31.584"/>
    <n v="1"/>
    <n v="31.584"/>
  </r>
  <r>
    <x v="0"/>
    <x v="0"/>
    <x v="4"/>
    <s v="Fabrikam SC"/>
    <x v="0"/>
    <x v="0"/>
    <s v="Górski-500"/>
    <x v="0"/>
    <d v="2009-12-18T00:00:00"/>
    <x v="3"/>
    <x v="1"/>
    <n v="564.99"/>
    <n v="338.99400000000003"/>
    <n v="1"/>
    <n v="338.99400000000003"/>
  </r>
  <r>
    <x v="0"/>
    <x v="0"/>
    <x v="4"/>
    <s v="Fabrikam SC"/>
    <x v="1"/>
    <x v="4"/>
    <s v="Short-Sleeve Classic Jersey"/>
    <x v="6"/>
    <d v="2009-12-05T00:00:00"/>
    <x v="3"/>
    <x v="1"/>
    <n v="53.99"/>
    <n v="32.393999999999998"/>
    <n v="7"/>
    <n v="226.75799999999998"/>
  </r>
  <r>
    <x v="0"/>
    <x v="0"/>
    <x v="4"/>
    <s v="Fabrikam SC"/>
    <x v="0"/>
    <x v="0"/>
    <s v="Górski-500"/>
    <x v="1"/>
    <d v="2009-12-29T00:00:00"/>
    <x v="3"/>
    <x v="1"/>
    <n v="539.99"/>
    <n v="323.99400000000003"/>
    <n v="3"/>
    <n v="971.98200000000008"/>
  </r>
  <r>
    <x v="0"/>
    <x v="0"/>
    <x v="4"/>
    <s v="Fabrikam SC"/>
    <x v="0"/>
    <x v="0"/>
    <s v="Górski-200"/>
    <x v="0"/>
    <d v="2009-12-17T00:00:00"/>
    <x v="3"/>
    <x v="1"/>
    <n v="2319.9899999999998"/>
    <n v="1391.9939999999999"/>
    <n v="2"/>
    <n v="2783.9879999999998"/>
  </r>
  <r>
    <x v="0"/>
    <x v="0"/>
    <x v="4"/>
    <s v="Fabrikam SC"/>
    <x v="1"/>
    <x v="4"/>
    <s v="Long-Sleeve Logo Jersey"/>
    <x v="4"/>
    <d v="2009-12-18T00:00:00"/>
    <x v="3"/>
    <x v="1"/>
    <n v="49.99"/>
    <n v="29.994"/>
    <n v="4"/>
    <n v="119.976"/>
  </r>
  <r>
    <x v="0"/>
    <x v="0"/>
    <x v="4"/>
    <s v="Fabrikam SC"/>
    <x v="0"/>
    <x v="0"/>
    <s v="Górski-200-W"/>
    <x v="0"/>
    <d v="2009-12-07T00:00:00"/>
    <x v="3"/>
    <x v="1"/>
    <n v="769.49"/>
    <n v="461.69400000000002"/>
    <n v="1"/>
    <n v="461.69400000000002"/>
  </r>
  <r>
    <x v="0"/>
    <x v="0"/>
    <x v="4"/>
    <s v="Fabrikam SC"/>
    <x v="2"/>
    <x v="2"/>
    <s v="HL rama górski"/>
    <x v="1"/>
    <d v="2009-12-11T00:00:00"/>
    <x v="3"/>
    <x v="1"/>
    <n v="1349.6"/>
    <n v="809.76"/>
    <n v="1"/>
    <n v="809.76"/>
  </r>
  <r>
    <x v="0"/>
    <x v="0"/>
    <x v="4"/>
    <s v="Fabrikam SC"/>
    <x v="3"/>
    <x v="7"/>
    <s v="Sport-100"/>
    <x v="5"/>
    <d v="2009-12-19T00:00:00"/>
    <x v="3"/>
    <x v="1"/>
    <n v="34.99"/>
    <n v="20.994"/>
    <n v="7"/>
    <n v="146.958"/>
  </r>
  <r>
    <x v="0"/>
    <x v="0"/>
    <x v="4"/>
    <s v="Fabrikam SC"/>
    <x v="1"/>
    <x v="14"/>
    <s v="spodenki damskie górskie"/>
    <x v="1"/>
    <d v="2009-12-19T00:00:00"/>
    <x v="3"/>
    <x v="1"/>
    <n v="69.989999999999995"/>
    <n v="40.594200000000001"/>
    <n v="12"/>
    <n v="487.13040000000001"/>
  </r>
  <r>
    <x v="0"/>
    <x v="0"/>
    <x v="4"/>
    <s v="Fabrikam SC"/>
    <x v="0"/>
    <x v="0"/>
    <s v="Górski-500"/>
    <x v="1"/>
    <d v="2009-12-13T00:00:00"/>
    <x v="3"/>
    <x v="1"/>
    <n v="539.99"/>
    <n v="323.99400000000003"/>
    <n v="2"/>
    <n v="647.98800000000006"/>
  </r>
  <r>
    <x v="0"/>
    <x v="0"/>
    <x v="4"/>
    <s v="Fabrikam SC"/>
    <x v="1"/>
    <x v="14"/>
    <s v="spodenki damskie górskie"/>
    <x v="1"/>
    <d v="2009-12-13T00:00:00"/>
    <x v="3"/>
    <x v="1"/>
    <n v="69.989999999999995"/>
    <n v="41.994"/>
    <n v="4"/>
    <n v="167.976"/>
  </r>
  <r>
    <x v="0"/>
    <x v="0"/>
    <x v="4"/>
    <s v="Fabrikam SC"/>
    <x v="1"/>
    <x v="23"/>
    <s v="kamizelki klasyczne"/>
    <x v="5"/>
    <d v="2009-12-16T00:00:00"/>
    <x v="3"/>
    <x v="1"/>
    <n v="63.5"/>
    <n v="38.1"/>
    <n v="5"/>
    <n v="190.5"/>
  </r>
  <r>
    <x v="0"/>
    <x v="0"/>
    <x v="4"/>
    <s v="Fabrikam SC"/>
    <x v="2"/>
    <x v="9"/>
    <s v="ML kierownica górski"/>
    <x v="7"/>
    <d v="2009-12-30T00:00:00"/>
    <x v="3"/>
    <x v="1"/>
    <n v="61.92"/>
    <n v="37.152000000000001"/>
    <n v="1"/>
    <n v="37.152000000000001"/>
  </r>
  <r>
    <x v="0"/>
    <x v="0"/>
    <x v="4"/>
    <s v="Fabrikam SC"/>
    <x v="3"/>
    <x v="7"/>
    <s v="Sport-100"/>
    <x v="3"/>
    <d v="2009-12-23T00:00:00"/>
    <x v="3"/>
    <x v="1"/>
    <n v="34.99"/>
    <n v="20.994"/>
    <n v="3"/>
    <n v="62.981999999999999"/>
  </r>
  <r>
    <x v="0"/>
    <x v="0"/>
    <x v="4"/>
    <s v="Fabrikam SC"/>
    <x v="3"/>
    <x v="7"/>
    <s v="Sport-100"/>
    <x v="1"/>
    <d v="2009-12-14T00:00:00"/>
    <x v="3"/>
    <x v="1"/>
    <n v="34.99"/>
    <n v="20.994"/>
    <n v="9"/>
    <n v="188.946"/>
  </r>
  <r>
    <x v="0"/>
    <x v="0"/>
    <x v="4"/>
    <s v="Fabrikam SC"/>
    <x v="1"/>
    <x v="4"/>
    <s v="Short-Sleeve Classic Jersey"/>
    <x v="6"/>
    <d v="2009-12-23T00:00:00"/>
    <x v="3"/>
    <x v="1"/>
    <n v="53.99"/>
    <n v="32.393999999999998"/>
    <n v="7"/>
    <n v="226.75799999999998"/>
  </r>
  <r>
    <x v="0"/>
    <x v="0"/>
    <x v="4"/>
    <s v="Fabrikam SC"/>
    <x v="1"/>
    <x v="10"/>
    <s v="rękawiczki rowerowe"/>
    <x v="1"/>
    <d v="2009-12-07T00:00:00"/>
    <x v="3"/>
    <x v="1"/>
    <n v="24.49"/>
    <n v="14.694000000000001"/>
    <n v="3"/>
    <n v="44.082000000000001"/>
  </r>
  <r>
    <x v="0"/>
    <x v="0"/>
    <x v="4"/>
    <s v="Fabrikam SC"/>
    <x v="0"/>
    <x v="0"/>
    <s v="Górski-500"/>
    <x v="1"/>
    <d v="2009-12-27T00:00:00"/>
    <x v="3"/>
    <x v="1"/>
    <n v="539.99"/>
    <n v="323.99400000000003"/>
    <n v="2"/>
    <n v="647.98800000000006"/>
  </r>
  <r>
    <x v="0"/>
    <x v="0"/>
    <x v="4"/>
    <s v="Fabrikam SC"/>
    <x v="0"/>
    <x v="0"/>
    <s v="Górski-200"/>
    <x v="1"/>
    <d v="2009-12-06T00:00:00"/>
    <x v="3"/>
    <x v="1"/>
    <n v="2294.9899999999998"/>
    <n v="1376.9939999999999"/>
    <n v="7"/>
    <n v="9638.9579999999987"/>
  </r>
  <r>
    <x v="0"/>
    <x v="0"/>
    <x v="4"/>
    <s v="Fabrikam SC"/>
    <x v="2"/>
    <x v="9"/>
    <s v="HL kierownica górski"/>
    <x v="7"/>
    <d v="2009-12-09T00:00:00"/>
    <x v="3"/>
    <x v="1"/>
    <n v="120.27"/>
    <n v="72.162000000000006"/>
    <n v="4"/>
    <n v="288.64800000000002"/>
  </r>
  <r>
    <x v="0"/>
    <x v="0"/>
    <x v="4"/>
    <s v="Fabrikam SC"/>
    <x v="2"/>
    <x v="20"/>
    <s v="LL siodełko górski 2"/>
    <x v="7"/>
    <d v="2009-12-18T00:00:00"/>
    <x v="3"/>
    <x v="1"/>
    <n v="27.12"/>
    <n v="16.271999999999998"/>
    <n v="3"/>
    <n v="48.815999999999995"/>
  </r>
  <r>
    <x v="0"/>
    <x v="0"/>
    <x v="4"/>
    <s v="Fabrikam SC"/>
    <x v="1"/>
    <x v="23"/>
    <s v="kamizelki klasyczne"/>
    <x v="5"/>
    <d v="2009-12-31T00:00:00"/>
    <x v="3"/>
    <x v="1"/>
    <n v="63.5"/>
    <n v="38.1"/>
    <n v="3"/>
    <n v="114.30000000000001"/>
  </r>
  <r>
    <x v="0"/>
    <x v="0"/>
    <x v="4"/>
    <s v="Fabrikam SC"/>
    <x v="0"/>
    <x v="0"/>
    <s v="Górski-200"/>
    <x v="0"/>
    <d v="2009-12-03T00:00:00"/>
    <x v="3"/>
    <x v="1"/>
    <n v="2319.9899999999998"/>
    <n v="1391.9939999999999"/>
    <n v="4"/>
    <n v="5567.9759999999997"/>
  </r>
  <r>
    <x v="0"/>
    <x v="0"/>
    <x v="4"/>
    <s v="Fabrikam SC"/>
    <x v="2"/>
    <x v="2"/>
    <s v="LL rama górski"/>
    <x v="1"/>
    <d v="2009-12-19T00:00:00"/>
    <x v="3"/>
    <x v="1"/>
    <n v="249.79"/>
    <n v="149.874"/>
    <n v="4"/>
    <n v="599.49599999999998"/>
  </r>
  <r>
    <x v="0"/>
    <x v="0"/>
    <x v="4"/>
    <s v="Fabrikam SC"/>
    <x v="0"/>
    <x v="0"/>
    <s v="Górski-200"/>
    <x v="0"/>
    <d v="2009-12-24T00:00:00"/>
    <x v="3"/>
    <x v="1"/>
    <n v="2319.9899999999998"/>
    <n v="1391.9939999999999"/>
    <n v="2"/>
    <n v="2783.9879999999998"/>
  </r>
  <r>
    <x v="0"/>
    <x v="0"/>
    <x v="4"/>
    <s v="Fabrikam SC"/>
    <x v="0"/>
    <x v="0"/>
    <s v="Górski-500"/>
    <x v="0"/>
    <d v="2009-12-19T00:00:00"/>
    <x v="3"/>
    <x v="1"/>
    <n v="564.99"/>
    <n v="338.99400000000003"/>
    <n v="4"/>
    <n v="1355.9760000000001"/>
  </r>
  <r>
    <x v="0"/>
    <x v="0"/>
    <x v="4"/>
    <s v="Fabrikam SC"/>
    <x v="1"/>
    <x v="14"/>
    <s v="spodenki damskie górskie"/>
    <x v="1"/>
    <d v="2009-12-05T00:00:00"/>
    <x v="3"/>
    <x v="1"/>
    <n v="69.989999999999995"/>
    <n v="40.594200000000001"/>
    <n v="13"/>
    <n v="527.72460000000001"/>
  </r>
  <r>
    <x v="0"/>
    <x v="0"/>
    <x v="3"/>
    <s v="Niezrównane Rowery"/>
    <x v="0"/>
    <x v="25"/>
    <s v="Turystyczny-2000"/>
    <x v="5"/>
    <d v="2009-12-10T00:00:00"/>
    <x v="3"/>
    <x v="1"/>
    <n v="1214.8499999999999"/>
    <n v="728.91"/>
    <n v="1"/>
    <n v="728.91"/>
  </r>
  <r>
    <x v="0"/>
    <x v="0"/>
    <x v="3"/>
    <s v="Niezrównane Rowery"/>
    <x v="0"/>
    <x v="25"/>
    <s v="Turystyczny-2000"/>
    <x v="5"/>
    <d v="2009-12-27T00:00:00"/>
    <x v="3"/>
    <x v="1"/>
    <n v="1214.8499999999999"/>
    <n v="728.91"/>
    <n v="3"/>
    <n v="2186.73"/>
  </r>
  <r>
    <x v="0"/>
    <x v="0"/>
    <x v="3"/>
    <s v="Niezrównane Rowery"/>
    <x v="0"/>
    <x v="25"/>
    <s v="Turystyczny-1000"/>
    <x v="6"/>
    <d v="2009-12-07T00:00:00"/>
    <x v="3"/>
    <x v="1"/>
    <n v="2384.0700000000002"/>
    <n v="1430.442"/>
    <n v="1"/>
    <n v="1430.442"/>
  </r>
  <r>
    <x v="0"/>
    <x v="0"/>
    <x v="3"/>
    <s v="Niezrównane Rowery"/>
    <x v="0"/>
    <x v="25"/>
    <s v="Turystyczny-1000"/>
    <x v="5"/>
    <d v="2009-12-24T00:00:00"/>
    <x v="3"/>
    <x v="1"/>
    <n v="2384.0700000000002"/>
    <n v="1430.442"/>
    <n v="1"/>
    <n v="1430.442"/>
  </r>
  <r>
    <x v="0"/>
    <x v="0"/>
    <x v="3"/>
    <s v="Niezrównane Rowery"/>
    <x v="1"/>
    <x v="5"/>
    <s v="nakładka na rower"/>
    <x v="4"/>
    <d v="2009-12-27T00:00:00"/>
    <x v="3"/>
    <x v="1"/>
    <n v="8.99"/>
    <n v="5.3940000000000001"/>
    <n v="5"/>
    <n v="26.97"/>
  </r>
  <r>
    <x v="0"/>
    <x v="0"/>
    <x v="3"/>
    <s v="Niezrównane Rowery"/>
    <x v="1"/>
    <x v="4"/>
    <s v="Long-Sleeve Logo Jersey"/>
    <x v="4"/>
    <d v="2009-12-29T00:00:00"/>
    <x v="3"/>
    <x v="1"/>
    <n v="49.99"/>
    <n v="29.994"/>
    <n v="3"/>
    <n v="89.981999999999999"/>
  </r>
  <r>
    <x v="0"/>
    <x v="0"/>
    <x v="3"/>
    <s v="Niezrównane Rowery"/>
    <x v="0"/>
    <x v="25"/>
    <s v="Turystyczny-3000"/>
    <x v="5"/>
    <d v="2009-12-22T00:00:00"/>
    <x v="3"/>
    <x v="1"/>
    <n v="742.35"/>
    <n v="445.41"/>
    <n v="2"/>
    <n v="890.82"/>
  </r>
  <r>
    <x v="1"/>
    <x v="4"/>
    <x v="7"/>
    <s v="Centrum handlowe"/>
    <x v="2"/>
    <x v="27"/>
    <s v="HL rama rowerowa turystyczny"/>
    <x v="6"/>
    <d v="2009-12-17T00:00:00"/>
    <x v="3"/>
    <x v="1"/>
    <n v="1003.91"/>
    <n v="602.346"/>
    <n v="3"/>
    <n v="1807.038"/>
  </r>
  <r>
    <x v="1"/>
    <x v="4"/>
    <x v="7"/>
    <s v="Centrum handlowe"/>
    <x v="2"/>
    <x v="27"/>
    <s v="HL rama rowerowa turystyczny"/>
    <x v="5"/>
    <d v="2009-12-14T00:00:00"/>
    <x v="3"/>
    <x v="1"/>
    <n v="1003.91"/>
    <n v="602.346"/>
    <n v="4"/>
    <n v="2409.384"/>
  </r>
  <r>
    <x v="1"/>
    <x v="4"/>
    <x v="7"/>
    <s v="Centrum handlowe"/>
    <x v="2"/>
    <x v="9"/>
    <s v="HL kierownica turystyczny"/>
    <x v="7"/>
    <d v="2009-12-29T00:00:00"/>
    <x v="3"/>
    <x v="1"/>
    <n v="91.57"/>
    <n v="54.942"/>
    <n v="1"/>
    <n v="54.942"/>
  </r>
  <r>
    <x v="1"/>
    <x v="4"/>
    <x v="7"/>
    <s v="Centrum handlowe"/>
    <x v="2"/>
    <x v="29"/>
    <s v="hamulce tylne"/>
    <x v="0"/>
    <d v="2009-12-06T00:00:00"/>
    <x v="3"/>
    <x v="1"/>
    <n v="106.5"/>
    <n v="63.9"/>
    <n v="1"/>
    <n v="63.9"/>
  </r>
  <r>
    <x v="0"/>
    <x v="0"/>
    <x v="0"/>
    <s v="Usługi lakiernicze Malowanie rowerów"/>
    <x v="0"/>
    <x v="3"/>
    <s v="Szosa--350-W"/>
    <x v="6"/>
    <d v="2009-12-21T00:00:00"/>
    <x v="3"/>
    <x v="1"/>
    <n v="1700.99"/>
    <n v="1020.5940000000001"/>
    <n v="3"/>
    <n v="3061.7820000000002"/>
  </r>
  <r>
    <x v="0"/>
    <x v="0"/>
    <x v="0"/>
    <s v="Usługi lakiernicze Malowanie rowerów"/>
    <x v="1"/>
    <x v="23"/>
    <s v="kamizelki klasyczne"/>
    <x v="5"/>
    <d v="2009-12-25T00:00:00"/>
    <x v="3"/>
    <x v="1"/>
    <n v="63.5"/>
    <n v="38.1"/>
    <n v="6"/>
    <n v="228.60000000000002"/>
  </r>
  <r>
    <x v="0"/>
    <x v="0"/>
    <x v="0"/>
    <s v="Usługi lakiernicze Malowanie rowerów"/>
    <x v="1"/>
    <x v="1"/>
    <s v="skarpety wyścigowe"/>
    <x v="2"/>
    <d v="2009-12-08T00:00:00"/>
    <x v="3"/>
    <x v="1"/>
    <n v="8.99"/>
    <n v="4.9444999999999997"/>
    <n v="19"/>
    <n v="93.945499999999996"/>
  </r>
  <r>
    <x v="0"/>
    <x v="0"/>
    <x v="0"/>
    <s v="Usługi lakiernicze Malowanie rowerów"/>
    <x v="0"/>
    <x v="3"/>
    <s v="Szosa--550-W"/>
    <x v="6"/>
    <d v="2009-12-30T00:00:00"/>
    <x v="3"/>
    <x v="1"/>
    <n v="1120.49"/>
    <n v="672.29399999999998"/>
    <n v="1"/>
    <n v="672.29399999999998"/>
  </r>
  <r>
    <x v="0"/>
    <x v="0"/>
    <x v="0"/>
    <s v="Usługi lakiernicze Malowanie rowerów"/>
    <x v="1"/>
    <x v="4"/>
    <s v="Long-Sleeve Logo Jersey"/>
    <x v="4"/>
    <d v="2009-12-15T00:00:00"/>
    <x v="3"/>
    <x v="1"/>
    <n v="49.99"/>
    <n v="29.994"/>
    <n v="2"/>
    <n v="59.988"/>
  </r>
  <r>
    <x v="0"/>
    <x v="0"/>
    <x v="0"/>
    <s v="Usługi lakiernicze Malowanie rowerów"/>
    <x v="0"/>
    <x v="3"/>
    <s v="Szosa--350-W"/>
    <x v="6"/>
    <d v="2009-12-20T00:00:00"/>
    <x v="3"/>
    <x v="1"/>
    <n v="1700.99"/>
    <n v="1020.5940000000001"/>
    <n v="1"/>
    <n v="1020.5940000000001"/>
  </r>
  <r>
    <x v="0"/>
    <x v="0"/>
    <x v="0"/>
    <s v="Usługi lakiernicze Malowanie rowerów"/>
    <x v="2"/>
    <x v="18"/>
    <s v="LL pedał szosa"/>
    <x v="8"/>
    <d v="2009-12-06T00:00:00"/>
    <x v="3"/>
    <x v="1"/>
    <n v="40.49"/>
    <n v="24.294"/>
    <n v="3"/>
    <n v="72.882000000000005"/>
  </r>
  <r>
    <x v="0"/>
    <x v="0"/>
    <x v="0"/>
    <s v="Usługi lakiernicze Malowanie rowerów"/>
    <x v="3"/>
    <x v="19"/>
    <s v="stojak na 4 rowery"/>
    <x v="7"/>
    <d v="2009-12-08T00:00:00"/>
    <x v="3"/>
    <x v="1"/>
    <n v="120"/>
    <n v="72"/>
    <n v="5"/>
    <n v="360"/>
  </r>
  <r>
    <x v="0"/>
    <x v="0"/>
    <x v="0"/>
    <s v="Usługi lakiernicze Malowanie rowerów"/>
    <x v="3"/>
    <x v="24"/>
    <s v="Bike Wash"/>
    <x v="7"/>
    <d v="2009-12-03T00:00:00"/>
    <x v="3"/>
    <x v="1"/>
    <n v="7.95"/>
    <n v="4.7699999999999996"/>
    <n v="1"/>
    <n v="4.7699999999999996"/>
  </r>
  <r>
    <x v="0"/>
    <x v="0"/>
    <x v="0"/>
    <s v="Usługi lakiernicze Malowanie rowerów"/>
    <x v="1"/>
    <x v="1"/>
    <s v="skarpety wyścigowe"/>
    <x v="2"/>
    <d v="2009-12-25T00:00:00"/>
    <x v="3"/>
    <x v="1"/>
    <n v="8.99"/>
    <n v="5.3940000000000001"/>
    <n v="8"/>
    <n v="43.152000000000001"/>
  </r>
  <r>
    <x v="0"/>
    <x v="0"/>
    <x v="0"/>
    <s v="Usługi lakiernicze Malowanie rowerów"/>
    <x v="2"/>
    <x v="18"/>
    <s v="ML pedał szosa"/>
    <x v="8"/>
    <d v="2009-12-27T00:00:00"/>
    <x v="3"/>
    <x v="1"/>
    <n v="62.09"/>
    <n v="37.253999999999998"/>
    <n v="2"/>
    <n v="74.507999999999996"/>
  </r>
  <r>
    <x v="0"/>
    <x v="0"/>
    <x v="0"/>
    <s v="Usługi lakiernicze Malowanie rowerów"/>
    <x v="0"/>
    <x v="3"/>
    <s v="Szosa-750"/>
    <x v="1"/>
    <d v="2009-12-06T00:00:00"/>
    <x v="3"/>
    <x v="1"/>
    <n v="539.99"/>
    <n v="323.99400000000003"/>
    <n v="2"/>
    <n v="647.98800000000006"/>
  </r>
  <r>
    <x v="0"/>
    <x v="0"/>
    <x v="0"/>
    <s v="Usługi lakiernicze Malowanie rowerów"/>
    <x v="1"/>
    <x v="5"/>
    <s v="nakładka na rower"/>
    <x v="4"/>
    <d v="2009-12-29T00:00:00"/>
    <x v="3"/>
    <x v="1"/>
    <n v="8.99"/>
    <n v="5.3940000000000001"/>
    <n v="3"/>
    <n v="16.182000000000002"/>
  </r>
  <r>
    <x v="0"/>
    <x v="0"/>
    <x v="0"/>
    <s v="Usługi lakiernicze Malowanie rowerów"/>
    <x v="1"/>
    <x v="4"/>
    <s v="Short-Sleeve Classic Jersey"/>
    <x v="6"/>
    <d v="2009-12-15T00:00:00"/>
    <x v="3"/>
    <x v="1"/>
    <n v="53.99"/>
    <n v="32.393999999999998"/>
    <n v="2"/>
    <n v="64.787999999999997"/>
  </r>
  <r>
    <x v="0"/>
    <x v="0"/>
    <x v="0"/>
    <s v="Usługi lakiernicze Malowanie rowerów"/>
    <x v="1"/>
    <x v="4"/>
    <s v="Short-Sleeve Classic Jersey"/>
    <x v="6"/>
    <d v="2009-12-30T00:00:00"/>
    <x v="3"/>
    <x v="1"/>
    <n v="53.99"/>
    <n v="32.393999999999998"/>
    <n v="5"/>
    <n v="161.97"/>
  </r>
  <r>
    <x v="0"/>
    <x v="0"/>
    <x v="0"/>
    <s v="Usługi lakiernicze Malowanie rowerów"/>
    <x v="3"/>
    <x v="22"/>
    <s v="bidony"/>
    <x v="7"/>
    <d v="2009-12-03T00:00:00"/>
    <x v="3"/>
    <x v="1"/>
    <n v="4.99"/>
    <n v="2.9940000000000002"/>
    <n v="5"/>
    <n v="14.97"/>
  </r>
  <r>
    <x v="0"/>
    <x v="0"/>
    <x v="0"/>
    <s v="Usługi lakiernicze Malowanie rowerów"/>
    <x v="0"/>
    <x v="3"/>
    <s v="Szosa--350-W"/>
    <x v="6"/>
    <d v="2009-12-20T00:00:00"/>
    <x v="3"/>
    <x v="1"/>
    <n v="1700.99"/>
    <n v="1020.5940000000001"/>
    <n v="2"/>
    <n v="2041.1880000000001"/>
  </r>
  <r>
    <x v="0"/>
    <x v="0"/>
    <x v="0"/>
    <s v="Usługi lakiernicze Malowanie rowerów"/>
    <x v="0"/>
    <x v="3"/>
    <s v="Szosa--550-W"/>
    <x v="6"/>
    <d v="2009-12-11T00:00:00"/>
    <x v="3"/>
    <x v="1"/>
    <n v="1120.49"/>
    <n v="672.29399999999998"/>
    <n v="1"/>
    <n v="672.29399999999998"/>
  </r>
  <r>
    <x v="0"/>
    <x v="0"/>
    <x v="0"/>
    <s v="Usługi lakiernicze Malowanie rowerów"/>
    <x v="0"/>
    <x v="3"/>
    <s v="Szosa-750"/>
    <x v="1"/>
    <d v="2009-12-31T00:00:00"/>
    <x v="3"/>
    <x v="1"/>
    <n v="539.99"/>
    <n v="323.99400000000003"/>
    <n v="3"/>
    <n v="971.98200000000008"/>
  </r>
  <r>
    <x v="0"/>
    <x v="0"/>
    <x v="0"/>
    <s v="Usługi lakiernicze Malowanie rowerów"/>
    <x v="2"/>
    <x v="18"/>
    <s v="HL pedał szosa"/>
    <x v="8"/>
    <d v="2009-12-21T00:00:00"/>
    <x v="3"/>
    <x v="1"/>
    <n v="80.989999999999995"/>
    <n v="48.594000000000001"/>
    <n v="2"/>
    <n v="97.188000000000002"/>
  </r>
  <r>
    <x v="0"/>
    <x v="0"/>
    <x v="4"/>
    <s v="Farby i rozpuszczalniki"/>
    <x v="0"/>
    <x v="25"/>
    <s v="Turystyczny-2000"/>
    <x v="5"/>
    <d v="2009-12-07T00:00:00"/>
    <x v="3"/>
    <x v="1"/>
    <n v="1214.8499999999999"/>
    <n v="728.91"/>
    <n v="1"/>
    <n v="728.91"/>
  </r>
  <r>
    <x v="0"/>
    <x v="0"/>
    <x v="4"/>
    <s v="Farby i rozpuszczalniki"/>
    <x v="1"/>
    <x v="4"/>
    <s v="Short-Sleeve Classic Jersey"/>
    <x v="6"/>
    <d v="2009-12-12T00:00:00"/>
    <x v="3"/>
    <x v="1"/>
    <n v="53.99"/>
    <n v="32.393999999999998"/>
    <n v="3"/>
    <n v="97.181999999999988"/>
  </r>
  <r>
    <x v="0"/>
    <x v="0"/>
    <x v="4"/>
    <s v="Farby i rozpuszczalniki"/>
    <x v="0"/>
    <x v="25"/>
    <s v="Turystyczny-2000"/>
    <x v="5"/>
    <d v="2009-12-05T00:00:00"/>
    <x v="3"/>
    <x v="1"/>
    <n v="1214.8499999999999"/>
    <n v="728.91"/>
    <n v="2"/>
    <n v="1457.82"/>
  </r>
  <r>
    <x v="0"/>
    <x v="0"/>
    <x v="4"/>
    <s v="Farby i rozpuszczalniki"/>
    <x v="0"/>
    <x v="25"/>
    <s v="Turystyczny-3000"/>
    <x v="5"/>
    <d v="2009-12-07T00:00:00"/>
    <x v="3"/>
    <x v="1"/>
    <n v="742.35"/>
    <n v="445.41"/>
    <n v="2"/>
    <n v="890.82"/>
  </r>
  <r>
    <x v="0"/>
    <x v="0"/>
    <x v="4"/>
    <s v="Farby i rozpuszczalniki"/>
    <x v="1"/>
    <x v="23"/>
    <s v="kamizelki klasyczne"/>
    <x v="5"/>
    <d v="2009-12-23T00:00:00"/>
    <x v="3"/>
    <x v="1"/>
    <n v="63.5"/>
    <n v="38.1"/>
    <n v="4"/>
    <n v="152.4"/>
  </r>
  <r>
    <x v="0"/>
    <x v="0"/>
    <x v="4"/>
    <s v="Farby i rozpuszczalniki"/>
    <x v="0"/>
    <x v="25"/>
    <s v="Turystyczny-3000"/>
    <x v="6"/>
    <d v="2009-12-11T00:00:00"/>
    <x v="3"/>
    <x v="1"/>
    <n v="742.35"/>
    <n v="445.41"/>
    <n v="1"/>
    <n v="445.41"/>
  </r>
  <r>
    <x v="0"/>
    <x v="0"/>
    <x v="4"/>
    <s v="Farby i rozpuszczalniki"/>
    <x v="0"/>
    <x v="25"/>
    <s v="Turystyczny-1000"/>
    <x v="5"/>
    <d v="2009-12-16T00:00:00"/>
    <x v="3"/>
    <x v="1"/>
    <n v="2384.0700000000002"/>
    <n v="1430.442"/>
    <n v="3"/>
    <n v="4291.326"/>
  </r>
  <r>
    <x v="0"/>
    <x v="0"/>
    <x v="4"/>
    <s v="Farby i rozpuszczalniki"/>
    <x v="1"/>
    <x v="5"/>
    <s v="nakładka na rower"/>
    <x v="4"/>
    <d v="2009-12-25T00:00:00"/>
    <x v="3"/>
    <x v="1"/>
    <n v="8.99"/>
    <n v="5.3940000000000001"/>
    <n v="5"/>
    <n v="26.97"/>
  </r>
  <r>
    <x v="0"/>
    <x v="0"/>
    <x v="4"/>
    <s v="Farby i rozpuszczalniki"/>
    <x v="0"/>
    <x v="25"/>
    <s v="Turystyczny-1000"/>
    <x v="5"/>
    <d v="2009-12-19T00:00:00"/>
    <x v="3"/>
    <x v="1"/>
    <n v="2384.0700000000002"/>
    <n v="1430.442"/>
    <n v="3"/>
    <n v="4291.326"/>
  </r>
  <r>
    <x v="0"/>
    <x v="0"/>
    <x v="4"/>
    <s v="Farby i rozpuszczalniki"/>
    <x v="1"/>
    <x v="4"/>
    <s v="Long-Sleeve Logo Jersey"/>
    <x v="4"/>
    <d v="2009-12-05T00:00:00"/>
    <x v="3"/>
    <x v="1"/>
    <n v="49.99"/>
    <n v="29.994"/>
    <n v="6"/>
    <n v="179.964"/>
  </r>
  <r>
    <x v="0"/>
    <x v="0"/>
    <x v="4"/>
    <s v="Farby i rozpuszczalniki"/>
    <x v="0"/>
    <x v="25"/>
    <s v="Turystyczny-1000"/>
    <x v="6"/>
    <d v="2009-12-02T00:00:00"/>
    <x v="3"/>
    <x v="1"/>
    <n v="2384.0700000000002"/>
    <n v="1430.442"/>
    <n v="1"/>
    <n v="1430.442"/>
  </r>
  <r>
    <x v="0"/>
    <x v="0"/>
    <x v="4"/>
    <s v="Farby i rozpuszczalniki"/>
    <x v="0"/>
    <x v="25"/>
    <s v="Turystyczny-1000"/>
    <x v="6"/>
    <d v="2009-12-31T00:00:00"/>
    <x v="3"/>
    <x v="1"/>
    <n v="2384.0700000000002"/>
    <n v="1430.442"/>
    <n v="2"/>
    <n v="2860.884"/>
  </r>
  <r>
    <x v="0"/>
    <x v="0"/>
    <x v="4"/>
    <s v="Farby i rozpuszczalniki"/>
    <x v="0"/>
    <x v="25"/>
    <s v="Turystyczny-3000"/>
    <x v="6"/>
    <d v="2009-12-17T00:00:00"/>
    <x v="3"/>
    <x v="1"/>
    <n v="742.35"/>
    <n v="445.41"/>
    <n v="2"/>
    <n v="890.82"/>
  </r>
  <r>
    <x v="0"/>
    <x v="1"/>
    <x v="1"/>
    <s v="Centrum rowerowe"/>
    <x v="0"/>
    <x v="25"/>
    <s v="Turystyczny-3000"/>
    <x v="6"/>
    <d v="2009-12-04T00:00:00"/>
    <x v="3"/>
    <x v="1"/>
    <n v="742.35"/>
    <n v="445.41"/>
    <n v="1"/>
    <n v="445.41"/>
  </r>
  <r>
    <x v="0"/>
    <x v="1"/>
    <x v="1"/>
    <s v="Centrum rowerowe"/>
    <x v="0"/>
    <x v="25"/>
    <s v="Turystyczny-3000"/>
    <x v="6"/>
    <d v="2009-12-17T00:00:00"/>
    <x v="3"/>
    <x v="1"/>
    <n v="742.35"/>
    <n v="445.41"/>
    <n v="1"/>
    <n v="445.41"/>
  </r>
  <r>
    <x v="0"/>
    <x v="0"/>
    <x v="2"/>
    <s v="Rowery z gwarancją"/>
    <x v="3"/>
    <x v="22"/>
    <s v="bidony"/>
    <x v="7"/>
    <d v="2009-12-28T00:00:00"/>
    <x v="3"/>
    <x v="1"/>
    <n v="4.99"/>
    <n v="2.9940000000000002"/>
    <n v="2"/>
    <n v="5.9880000000000004"/>
  </r>
  <r>
    <x v="0"/>
    <x v="0"/>
    <x v="2"/>
    <s v="Rowery z gwarancją"/>
    <x v="0"/>
    <x v="3"/>
    <s v="Szosa-750"/>
    <x v="1"/>
    <d v="2009-12-09T00:00:00"/>
    <x v="3"/>
    <x v="1"/>
    <n v="539.99"/>
    <n v="323.99400000000003"/>
    <n v="1"/>
    <n v="323.99400000000003"/>
  </r>
  <r>
    <x v="0"/>
    <x v="0"/>
    <x v="2"/>
    <s v="Rowery z gwarancją"/>
    <x v="1"/>
    <x v="23"/>
    <s v="kamizelki klasyczne"/>
    <x v="5"/>
    <d v="2009-12-13T00:00:00"/>
    <x v="3"/>
    <x v="1"/>
    <n v="63.5"/>
    <n v="38.1"/>
    <n v="4"/>
    <n v="152.4"/>
  </r>
  <r>
    <x v="0"/>
    <x v="0"/>
    <x v="2"/>
    <s v="Rowery z gwarancją"/>
    <x v="1"/>
    <x v="4"/>
    <s v="Short-Sleeve Classic Jersey"/>
    <x v="6"/>
    <d v="2009-12-31T00:00:00"/>
    <x v="3"/>
    <x v="1"/>
    <n v="53.99"/>
    <n v="32.393999999999998"/>
    <n v="4"/>
    <n v="129.57599999999999"/>
  </r>
  <r>
    <x v="0"/>
    <x v="0"/>
    <x v="2"/>
    <s v="Rowery z gwarancją"/>
    <x v="3"/>
    <x v="19"/>
    <s v="stojak na 4 rowery"/>
    <x v="7"/>
    <d v="2009-12-05T00:00:00"/>
    <x v="3"/>
    <x v="1"/>
    <n v="120"/>
    <n v="72"/>
    <n v="4"/>
    <n v="288"/>
  </r>
  <r>
    <x v="0"/>
    <x v="0"/>
    <x v="2"/>
    <s v="Rowery z gwarancją"/>
    <x v="1"/>
    <x v="1"/>
    <s v="skarpety wyścigowe"/>
    <x v="2"/>
    <d v="2009-12-14T00:00:00"/>
    <x v="3"/>
    <x v="1"/>
    <n v="8.99"/>
    <n v="5.3940000000000001"/>
    <n v="10"/>
    <n v="53.94"/>
  </r>
  <r>
    <x v="0"/>
    <x v="0"/>
    <x v="2"/>
    <s v="Rowery z gwarancją"/>
    <x v="2"/>
    <x v="18"/>
    <s v="HL pedał szosa"/>
    <x v="8"/>
    <d v="2009-12-06T00:00:00"/>
    <x v="3"/>
    <x v="1"/>
    <n v="80.989999999999995"/>
    <n v="48.594000000000001"/>
    <n v="2"/>
    <n v="97.188000000000002"/>
  </r>
  <r>
    <x v="0"/>
    <x v="0"/>
    <x v="2"/>
    <s v="Rowery z gwarancją"/>
    <x v="1"/>
    <x v="4"/>
    <s v="Long-Sleeve Logo Jersey"/>
    <x v="4"/>
    <d v="2009-12-16T00:00:00"/>
    <x v="3"/>
    <x v="1"/>
    <n v="49.99"/>
    <n v="29.994"/>
    <n v="4"/>
    <n v="119.976"/>
  </r>
  <r>
    <x v="0"/>
    <x v="0"/>
    <x v="2"/>
    <s v="Rowery z gwarancją"/>
    <x v="1"/>
    <x v="1"/>
    <s v="skarpety wyścigowe"/>
    <x v="2"/>
    <d v="2009-12-31T00:00:00"/>
    <x v="3"/>
    <x v="1"/>
    <n v="8.99"/>
    <n v="5.3940000000000001"/>
    <n v="3"/>
    <n v="16.182000000000002"/>
  </r>
  <r>
    <x v="0"/>
    <x v="0"/>
    <x v="2"/>
    <s v="Rowery z gwarancją"/>
    <x v="2"/>
    <x v="18"/>
    <s v="LL pedał szosa"/>
    <x v="8"/>
    <d v="2009-12-26T00:00:00"/>
    <x v="3"/>
    <x v="1"/>
    <n v="40.49"/>
    <n v="24.294"/>
    <n v="2"/>
    <n v="48.588000000000001"/>
  </r>
  <r>
    <x v="0"/>
    <x v="0"/>
    <x v="2"/>
    <s v="Rowery z gwarancją"/>
    <x v="0"/>
    <x v="3"/>
    <s v="Szosa-750"/>
    <x v="1"/>
    <d v="2009-12-29T00:00:00"/>
    <x v="3"/>
    <x v="1"/>
    <n v="539.99"/>
    <n v="323.99400000000003"/>
    <n v="1"/>
    <n v="323.99400000000003"/>
  </r>
  <r>
    <x v="0"/>
    <x v="0"/>
    <x v="2"/>
    <s v="Rowery z gwarancją"/>
    <x v="1"/>
    <x v="5"/>
    <s v="nakładka na rower"/>
    <x v="4"/>
    <d v="2009-12-20T00:00:00"/>
    <x v="3"/>
    <x v="1"/>
    <n v="8.99"/>
    <n v="5.3940000000000001"/>
    <n v="2"/>
    <n v="10.788"/>
  </r>
  <r>
    <x v="0"/>
    <x v="0"/>
    <x v="2"/>
    <s v="Rowery z gwarancją"/>
    <x v="1"/>
    <x v="4"/>
    <s v="Short-Sleeve Classic Jersey"/>
    <x v="6"/>
    <d v="2009-12-27T00:00:00"/>
    <x v="3"/>
    <x v="1"/>
    <n v="53.99"/>
    <n v="32.393999999999998"/>
    <n v="2"/>
    <n v="64.787999999999997"/>
  </r>
  <r>
    <x v="0"/>
    <x v="0"/>
    <x v="2"/>
    <s v="Rowery z gwarancją"/>
    <x v="3"/>
    <x v="24"/>
    <s v="Bike Wash"/>
    <x v="7"/>
    <d v="2009-12-06T00:00:00"/>
    <x v="3"/>
    <x v="1"/>
    <n v="7.95"/>
    <n v="4.7699999999999996"/>
    <n v="2"/>
    <n v="9.5399999999999991"/>
  </r>
  <r>
    <x v="0"/>
    <x v="0"/>
    <x v="4"/>
    <s v="Super-rower"/>
    <x v="2"/>
    <x v="18"/>
    <s v="ML pedał szosa"/>
    <x v="8"/>
    <d v="2009-12-20T00:00:00"/>
    <x v="3"/>
    <x v="1"/>
    <n v="62.09"/>
    <n v="37.253999999999998"/>
    <n v="1"/>
    <n v="37.253999999999998"/>
  </r>
  <r>
    <x v="2"/>
    <x v="5"/>
    <x v="8"/>
    <s v="Sprzedaż i naprawa rowerów"/>
    <x v="0"/>
    <x v="25"/>
    <s v="Turystyczny-3000"/>
    <x v="6"/>
    <d v="2009-12-10T00:00:00"/>
    <x v="3"/>
    <x v="1"/>
    <n v="742.35"/>
    <n v="445.41"/>
    <n v="1"/>
    <n v="445.41"/>
  </r>
  <r>
    <x v="2"/>
    <x v="5"/>
    <x v="8"/>
    <s v="Sprzedaż i naprawa rowerów"/>
    <x v="0"/>
    <x v="25"/>
    <s v="Turystyczny-2000"/>
    <x v="5"/>
    <d v="2009-12-08T00:00:00"/>
    <x v="3"/>
    <x v="1"/>
    <n v="1214.8499999999999"/>
    <n v="728.91"/>
    <n v="2"/>
    <n v="1457.82"/>
  </r>
  <r>
    <x v="2"/>
    <x v="5"/>
    <x v="8"/>
    <s v="Sprzedaż i naprawa rowerów"/>
    <x v="0"/>
    <x v="25"/>
    <s v="Turystyczny-3000"/>
    <x v="5"/>
    <d v="2009-12-22T00:00:00"/>
    <x v="3"/>
    <x v="1"/>
    <n v="742.35"/>
    <n v="445.41"/>
    <n v="1"/>
    <n v="445.41"/>
  </r>
  <r>
    <x v="2"/>
    <x v="5"/>
    <x v="8"/>
    <s v="Sprzedaż i naprawa rowerów"/>
    <x v="0"/>
    <x v="25"/>
    <s v="Turystyczny-1000"/>
    <x v="6"/>
    <d v="2009-12-13T00:00:00"/>
    <x v="3"/>
    <x v="1"/>
    <n v="2384.0700000000002"/>
    <n v="1430.442"/>
    <n v="1"/>
    <n v="1430.442"/>
  </r>
  <r>
    <x v="2"/>
    <x v="5"/>
    <x v="8"/>
    <s v="Sprzedaż i naprawa rowerów"/>
    <x v="3"/>
    <x v="7"/>
    <s v="Sport-100"/>
    <x v="1"/>
    <d v="2009-12-21T00:00:00"/>
    <x v="3"/>
    <x v="1"/>
    <n v="34.99"/>
    <n v="20.994"/>
    <n v="5"/>
    <n v="104.97"/>
  </r>
  <r>
    <x v="2"/>
    <x v="5"/>
    <x v="8"/>
    <s v="Sprzedaż i naprawa rowerów"/>
    <x v="0"/>
    <x v="25"/>
    <s v="Turystyczny-3000"/>
    <x v="5"/>
    <d v="2009-12-24T00:00:00"/>
    <x v="3"/>
    <x v="1"/>
    <n v="742.35"/>
    <n v="445.41"/>
    <n v="1"/>
    <n v="445.41"/>
  </r>
  <r>
    <x v="2"/>
    <x v="5"/>
    <x v="8"/>
    <s v="Sprzedaż i naprawa rowerów"/>
    <x v="3"/>
    <x v="24"/>
    <s v="Bike Wash"/>
    <x v="7"/>
    <d v="2009-12-14T00:00:00"/>
    <x v="3"/>
    <x v="1"/>
    <n v="7.95"/>
    <n v="4.7699999999999996"/>
    <n v="4"/>
    <n v="19.079999999999998"/>
  </r>
  <r>
    <x v="2"/>
    <x v="5"/>
    <x v="8"/>
    <s v="Sprzedaż i naprawa rowerów"/>
    <x v="3"/>
    <x v="21"/>
    <s v="plecak rowerowy"/>
    <x v="0"/>
    <d v="2009-12-06T00:00:00"/>
    <x v="3"/>
    <x v="1"/>
    <n v="54.99"/>
    <n v="32.994"/>
    <n v="10"/>
    <n v="329.94"/>
  </r>
  <r>
    <x v="2"/>
    <x v="5"/>
    <x v="8"/>
    <s v="Sprzedaż i naprawa rowerów"/>
    <x v="2"/>
    <x v="31"/>
    <s v="LL suport"/>
    <x v="7"/>
    <d v="2009-12-30T00:00:00"/>
    <x v="3"/>
    <x v="1"/>
    <n v="53.99"/>
    <n v="32.393999999999998"/>
    <n v="2"/>
    <n v="64.787999999999997"/>
  </r>
  <r>
    <x v="2"/>
    <x v="5"/>
    <x v="8"/>
    <s v="Sprzedaż i naprawa rowerów"/>
    <x v="2"/>
    <x v="20"/>
    <s v="HL siodełko turystyczny"/>
    <x v="7"/>
    <d v="2009-12-21T00:00:00"/>
    <x v="3"/>
    <x v="1"/>
    <n v="52.64"/>
    <n v="31.584"/>
    <n v="2"/>
    <n v="63.167999999999999"/>
  </r>
  <r>
    <x v="2"/>
    <x v="5"/>
    <x v="8"/>
    <s v="Sprzedaż i naprawa rowerów"/>
    <x v="0"/>
    <x v="25"/>
    <s v="Turystyczny-3000"/>
    <x v="5"/>
    <d v="2009-12-01T00:00:00"/>
    <x v="3"/>
    <x v="1"/>
    <n v="742.35"/>
    <n v="445.41"/>
    <n v="3"/>
    <n v="1336.23"/>
  </r>
  <r>
    <x v="2"/>
    <x v="5"/>
    <x v="8"/>
    <s v="Sprzedaż i naprawa rowerów"/>
    <x v="0"/>
    <x v="25"/>
    <s v="Turystyczny-1000"/>
    <x v="6"/>
    <d v="2009-12-25T00:00:00"/>
    <x v="3"/>
    <x v="1"/>
    <n v="2384.0700000000002"/>
    <n v="1430.442"/>
    <n v="2"/>
    <n v="2860.884"/>
  </r>
  <r>
    <x v="2"/>
    <x v="5"/>
    <x v="8"/>
    <s v="Sprzedaż i naprawa rowerów"/>
    <x v="1"/>
    <x v="4"/>
    <s v="Short-Sleeve Classic Jersey"/>
    <x v="6"/>
    <d v="2009-12-19T00:00:00"/>
    <x v="3"/>
    <x v="1"/>
    <n v="53.99"/>
    <n v="32.393999999999998"/>
    <n v="4"/>
    <n v="129.57599999999999"/>
  </r>
  <r>
    <x v="2"/>
    <x v="5"/>
    <x v="8"/>
    <s v="Sprzedaż i naprawa rowerów"/>
    <x v="0"/>
    <x v="25"/>
    <s v="Turystyczny-3000"/>
    <x v="5"/>
    <d v="2009-12-17T00:00:00"/>
    <x v="3"/>
    <x v="1"/>
    <n v="742.35"/>
    <n v="445.41"/>
    <n v="4"/>
    <n v="1781.64"/>
  </r>
  <r>
    <x v="2"/>
    <x v="5"/>
    <x v="8"/>
    <s v="Sprzedaż i naprawa rowerów"/>
    <x v="0"/>
    <x v="25"/>
    <s v="Turystyczny-2000"/>
    <x v="5"/>
    <d v="2009-12-18T00:00:00"/>
    <x v="3"/>
    <x v="1"/>
    <n v="1214.8499999999999"/>
    <n v="728.91"/>
    <n v="2"/>
    <n v="1457.82"/>
  </r>
  <r>
    <x v="2"/>
    <x v="5"/>
    <x v="8"/>
    <s v="Sprzedaż i naprawa rowerów"/>
    <x v="1"/>
    <x v="4"/>
    <s v="Short-Sleeve Classic Jersey"/>
    <x v="6"/>
    <d v="2009-12-02T00:00:00"/>
    <x v="3"/>
    <x v="1"/>
    <n v="53.99"/>
    <n v="32.393999999999998"/>
    <n v="3"/>
    <n v="97.181999999999988"/>
  </r>
  <r>
    <x v="2"/>
    <x v="5"/>
    <x v="8"/>
    <s v="Sprzedaż i naprawa rowerów"/>
    <x v="0"/>
    <x v="25"/>
    <s v="Turystyczny-1000"/>
    <x v="5"/>
    <d v="2009-12-21T00:00:00"/>
    <x v="3"/>
    <x v="1"/>
    <n v="2384.0700000000002"/>
    <n v="1430.442"/>
    <n v="1"/>
    <n v="1430.442"/>
  </r>
  <r>
    <x v="2"/>
    <x v="5"/>
    <x v="8"/>
    <s v="Sprzedaż i naprawa rowerów"/>
    <x v="0"/>
    <x v="25"/>
    <s v="Turystyczny-1000"/>
    <x v="6"/>
    <d v="2009-12-17T00:00:00"/>
    <x v="3"/>
    <x v="1"/>
    <n v="2384.0700000000002"/>
    <n v="1430.442"/>
    <n v="1"/>
    <n v="1430.442"/>
  </r>
  <r>
    <x v="2"/>
    <x v="5"/>
    <x v="8"/>
    <s v="Sprzedaż i naprawa rowerów"/>
    <x v="0"/>
    <x v="25"/>
    <s v="Turystyczny-1000"/>
    <x v="5"/>
    <d v="2009-12-05T00:00:00"/>
    <x v="3"/>
    <x v="1"/>
    <n v="2384.0700000000002"/>
    <n v="1430.442"/>
    <n v="1"/>
    <n v="1430.442"/>
  </r>
  <r>
    <x v="2"/>
    <x v="5"/>
    <x v="8"/>
    <s v="Sprzedaż i naprawa rowerów"/>
    <x v="0"/>
    <x v="25"/>
    <s v="Turystyczny-1000"/>
    <x v="5"/>
    <d v="2009-12-17T00:00:00"/>
    <x v="3"/>
    <x v="1"/>
    <n v="2384.0700000000002"/>
    <n v="1430.442"/>
    <n v="2"/>
    <n v="2860.884"/>
  </r>
  <r>
    <x v="2"/>
    <x v="5"/>
    <x v="8"/>
    <s v="Sprzedaż i naprawa rowerów"/>
    <x v="0"/>
    <x v="25"/>
    <s v="Turystyczny-3000"/>
    <x v="6"/>
    <d v="2009-12-14T00:00:00"/>
    <x v="3"/>
    <x v="1"/>
    <n v="742.35"/>
    <n v="445.41"/>
    <n v="1"/>
    <n v="445.41"/>
  </r>
  <r>
    <x v="2"/>
    <x v="5"/>
    <x v="8"/>
    <s v="Sprzedaż i naprawa rowerów"/>
    <x v="1"/>
    <x v="23"/>
    <s v="kamizelki klasyczne"/>
    <x v="5"/>
    <d v="2009-12-19T00:00:00"/>
    <x v="3"/>
    <x v="1"/>
    <n v="63.5"/>
    <n v="36.83"/>
    <n v="12"/>
    <n v="441.96"/>
  </r>
  <r>
    <x v="2"/>
    <x v="5"/>
    <x v="8"/>
    <s v="Sprzedaż i naprawa rowerów"/>
    <x v="1"/>
    <x v="5"/>
    <s v="nakładka na rower"/>
    <x v="4"/>
    <d v="2009-12-19T00:00:00"/>
    <x v="3"/>
    <x v="1"/>
    <n v="8.99"/>
    <n v="5.3940000000000001"/>
    <n v="3"/>
    <n v="16.182000000000002"/>
  </r>
  <r>
    <x v="2"/>
    <x v="5"/>
    <x v="8"/>
    <s v="Sprzedaż i naprawa rowerów"/>
    <x v="1"/>
    <x v="23"/>
    <s v="kamizelki klasyczne"/>
    <x v="5"/>
    <d v="2009-12-12T00:00:00"/>
    <x v="3"/>
    <x v="1"/>
    <n v="63.5"/>
    <n v="38.1"/>
    <n v="4"/>
    <n v="152.4"/>
  </r>
  <r>
    <x v="2"/>
    <x v="5"/>
    <x v="8"/>
    <s v="Sprzedaż i naprawa rowerów"/>
    <x v="0"/>
    <x v="25"/>
    <s v="Turystyczny-3000"/>
    <x v="6"/>
    <d v="2009-12-27T00:00:00"/>
    <x v="3"/>
    <x v="1"/>
    <n v="742.35"/>
    <n v="445.41"/>
    <n v="1"/>
    <n v="445.41"/>
  </r>
  <r>
    <x v="2"/>
    <x v="5"/>
    <x v="8"/>
    <s v="Sprzedaż i naprawa rowerów"/>
    <x v="0"/>
    <x v="25"/>
    <s v="Turystyczny-1000"/>
    <x v="6"/>
    <d v="2009-12-17T00:00:00"/>
    <x v="3"/>
    <x v="1"/>
    <n v="2384.0700000000002"/>
    <n v="1430.442"/>
    <n v="1"/>
    <n v="1430.442"/>
  </r>
  <r>
    <x v="2"/>
    <x v="5"/>
    <x v="8"/>
    <s v="Sprzedaż i naprawa rowerów"/>
    <x v="2"/>
    <x v="28"/>
    <s v="LL korba"/>
    <x v="1"/>
    <d v="2009-12-10T00:00:00"/>
    <x v="3"/>
    <x v="1"/>
    <n v="175.49"/>
    <n v="105.294"/>
    <n v="1"/>
    <n v="105.294"/>
  </r>
  <r>
    <x v="2"/>
    <x v="5"/>
    <x v="8"/>
    <s v="Sprzedaż i naprawa rowerów"/>
    <x v="2"/>
    <x v="30"/>
    <s v="Łańcuch"/>
    <x v="0"/>
    <d v="2009-12-03T00:00:00"/>
    <x v="3"/>
    <x v="1"/>
    <n v="20.239999999999998"/>
    <n v="12.144"/>
    <n v="1"/>
    <n v="12.144"/>
  </r>
  <r>
    <x v="2"/>
    <x v="5"/>
    <x v="8"/>
    <s v="Sprzedaż i naprawa rowerów"/>
    <x v="3"/>
    <x v="22"/>
    <s v="bidony"/>
    <x v="7"/>
    <d v="2009-12-28T00:00:00"/>
    <x v="3"/>
    <x v="1"/>
    <n v="4.99"/>
    <n v="2.9940000000000002"/>
    <n v="4"/>
    <n v="11.976000000000001"/>
  </r>
  <r>
    <x v="2"/>
    <x v="5"/>
    <x v="8"/>
    <s v="Sprzedaż i naprawa rowerów"/>
    <x v="3"/>
    <x v="7"/>
    <s v="Sport-100"/>
    <x v="5"/>
    <d v="2009-12-31T00:00:00"/>
    <x v="3"/>
    <x v="1"/>
    <n v="34.99"/>
    <n v="20.994"/>
    <n v="9"/>
    <n v="188.946"/>
  </r>
  <r>
    <x v="2"/>
    <x v="5"/>
    <x v="8"/>
    <s v="Sprzedaż i naprawa rowerów"/>
    <x v="1"/>
    <x v="10"/>
    <s v="rękawiczki rowerowe"/>
    <x v="1"/>
    <d v="2009-12-01T00:00:00"/>
    <x v="3"/>
    <x v="1"/>
    <n v="24.49"/>
    <n v="14.694000000000001"/>
    <n v="1"/>
    <n v="14.694000000000001"/>
  </r>
  <r>
    <x v="2"/>
    <x v="5"/>
    <x v="8"/>
    <s v="Sprzedaż i naprawa rowerów"/>
    <x v="3"/>
    <x v="19"/>
    <s v="stojak na 4 rowery"/>
    <x v="7"/>
    <d v="2009-12-08T00:00:00"/>
    <x v="3"/>
    <x v="1"/>
    <n v="120"/>
    <n v="72"/>
    <n v="9"/>
    <n v="648"/>
  </r>
  <r>
    <x v="2"/>
    <x v="5"/>
    <x v="8"/>
    <s v="Sprzedaż i naprawa rowerów"/>
    <x v="0"/>
    <x v="25"/>
    <s v="Turystyczny-3000"/>
    <x v="5"/>
    <d v="2009-12-26T00:00:00"/>
    <x v="3"/>
    <x v="1"/>
    <n v="742.35"/>
    <n v="445.41"/>
    <n v="4"/>
    <n v="1781.64"/>
  </r>
  <r>
    <x v="2"/>
    <x v="5"/>
    <x v="8"/>
    <s v="Sprzedaż i naprawa rowerów"/>
    <x v="2"/>
    <x v="26"/>
    <s v="Przerzutki przednie"/>
    <x v="0"/>
    <d v="2009-12-11T00:00:00"/>
    <x v="3"/>
    <x v="1"/>
    <n v="91.49"/>
    <n v="54.893999999999998"/>
    <n v="1"/>
    <n v="54.893999999999998"/>
  </r>
  <r>
    <x v="2"/>
    <x v="5"/>
    <x v="8"/>
    <s v="Sprzedaż i naprawa rowerów"/>
    <x v="2"/>
    <x v="29"/>
    <s v="hamulce przednie"/>
    <x v="0"/>
    <d v="2009-12-05T00:00:00"/>
    <x v="3"/>
    <x v="1"/>
    <n v="106.5"/>
    <n v="63.9"/>
    <n v="2"/>
    <n v="127.8"/>
  </r>
  <r>
    <x v="2"/>
    <x v="5"/>
    <x v="8"/>
    <s v="Sprzedaż i naprawa rowerów"/>
    <x v="1"/>
    <x v="4"/>
    <s v="Long-Sleeve Logo Jersey"/>
    <x v="4"/>
    <d v="2009-12-25T00:00:00"/>
    <x v="3"/>
    <x v="1"/>
    <n v="49.99"/>
    <n v="29.994"/>
    <n v="9"/>
    <n v="269.94600000000003"/>
  </r>
  <r>
    <x v="2"/>
    <x v="5"/>
    <x v="8"/>
    <s v="Sprzedaż i naprawa rowerów"/>
    <x v="3"/>
    <x v="7"/>
    <s v="Sport-100"/>
    <x v="3"/>
    <d v="2009-12-03T00:00:00"/>
    <x v="3"/>
    <x v="1"/>
    <n v="34.99"/>
    <n v="20.994"/>
    <n v="3"/>
    <n v="62.981999999999999"/>
  </r>
  <r>
    <x v="2"/>
    <x v="5"/>
    <x v="8"/>
    <s v="Sprzedaż i naprawa rowerów"/>
    <x v="0"/>
    <x v="25"/>
    <s v="Turystyczny-3000"/>
    <x v="6"/>
    <d v="2009-12-29T00:00:00"/>
    <x v="3"/>
    <x v="1"/>
    <n v="742.35"/>
    <n v="445.41"/>
    <n v="3"/>
    <n v="1336.23"/>
  </r>
  <r>
    <x v="0"/>
    <x v="0"/>
    <x v="2"/>
    <s v="Bezpieczny rower"/>
    <x v="2"/>
    <x v="2"/>
    <s v="ML rama górski-W"/>
    <x v="0"/>
    <d v="2009-12-15T00:00:00"/>
    <x v="3"/>
    <x v="1"/>
    <n v="364.09"/>
    <n v="218.45400000000001"/>
    <n v="4"/>
    <n v="873.81600000000003"/>
  </r>
  <r>
    <x v="0"/>
    <x v="0"/>
    <x v="2"/>
    <s v="Bezpieczny rower"/>
    <x v="0"/>
    <x v="0"/>
    <s v="Górski-200"/>
    <x v="0"/>
    <d v="2009-12-03T00:00:00"/>
    <x v="3"/>
    <x v="1"/>
    <n v="2319.9899999999998"/>
    <n v="1391.9939999999999"/>
    <n v="1"/>
    <n v="1391.9939999999999"/>
  </r>
  <r>
    <x v="0"/>
    <x v="0"/>
    <x v="2"/>
    <s v="Bezpieczny rower"/>
    <x v="2"/>
    <x v="2"/>
    <s v="LL rama górski"/>
    <x v="1"/>
    <d v="2009-12-04T00:00:00"/>
    <x v="3"/>
    <x v="1"/>
    <n v="249.79"/>
    <n v="149.874"/>
    <n v="1"/>
    <n v="149.874"/>
  </r>
  <r>
    <x v="0"/>
    <x v="0"/>
    <x v="2"/>
    <s v="Bezpieczny rower"/>
    <x v="2"/>
    <x v="2"/>
    <s v="HL rama górski"/>
    <x v="0"/>
    <d v="2009-12-24T00:00:00"/>
    <x v="3"/>
    <x v="1"/>
    <n v="1364.5"/>
    <n v="818.7"/>
    <n v="6"/>
    <n v="4912.2000000000007"/>
  </r>
  <r>
    <x v="0"/>
    <x v="0"/>
    <x v="2"/>
    <s v="Bezpieczny rower"/>
    <x v="0"/>
    <x v="0"/>
    <s v="Górski-200"/>
    <x v="0"/>
    <d v="2009-12-15T00:00:00"/>
    <x v="3"/>
    <x v="1"/>
    <n v="2319.9899999999998"/>
    <n v="1391.9939999999999"/>
    <n v="2"/>
    <n v="2783.9879999999998"/>
  </r>
  <r>
    <x v="0"/>
    <x v="0"/>
    <x v="2"/>
    <s v="Bezpieczny rower"/>
    <x v="2"/>
    <x v="2"/>
    <s v="LL rama górski"/>
    <x v="0"/>
    <d v="2009-12-02T00:00:00"/>
    <x v="3"/>
    <x v="1"/>
    <n v="264.05"/>
    <n v="158.43"/>
    <n v="3"/>
    <n v="475.29"/>
  </r>
  <r>
    <x v="0"/>
    <x v="0"/>
    <x v="2"/>
    <s v="Bezpieczny rower"/>
    <x v="2"/>
    <x v="28"/>
    <s v="LL korba"/>
    <x v="1"/>
    <d v="2009-12-18T00:00:00"/>
    <x v="3"/>
    <x v="1"/>
    <n v="175.49"/>
    <n v="105.294"/>
    <n v="5"/>
    <n v="526.47"/>
  </r>
  <r>
    <x v="0"/>
    <x v="0"/>
    <x v="2"/>
    <s v="Bezpieczny rower"/>
    <x v="2"/>
    <x v="20"/>
    <s v="LL siodełko górski 2"/>
    <x v="7"/>
    <d v="2009-12-11T00:00:00"/>
    <x v="3"/>
    <x v="1"/>
    <n v="27.12"/>
    <n v="16.271999999999998"/>
    <n v="5"/>
    <n v="81.359999999999985"/>
  </r>
  <r>
    <x v="0"/>
    <x v="0"/>
    <x v="2"/>
    <s v="Bezpieczny rower"/>
    <x v="2"/>
    <x v="26"/>
    <s v="Przerzutki przednie"/>
    <x v="0"/>
    <d v="2009-12-13T00:00:00"/>
    <x v="3"/>
    <x v="1"/>
    <n v="91.49"/>
    <n v="54.893999999999998"/>
    <n v="5"/>
    <n v="274.46999999999997"/>
  </r>
  <r>
    <x v="0"/>
    <x v="0"/>
    <x v="2"/>
    <s v="Bezpieczny rower"/>
    <x v="1"/>
    <x v="14"/>
    <s v="spodenki damskie górskie"/>
    <x v="1"/>
    <d v="2009-12-23T00:00:00"/>
    <x v="3"/>
    <x v="1"/>
    <n v="69.989999999999995"/>
    <n v="41.994"/>
    <n v="9"/>
    <n v="377.94600000000003"/>
  </r>
  <r>
    <x v="0"/>
    <x v="0"/>
    <x v="2"/>
    <s v="Bezpieczny rower"/>
    <x v="2"/>
    <x v="9"/>
    <s v="ML kierownica górski"/>
    <x v="7"/>
    <d v="2009-12-29T00:00:00"/>
    <x v="3"/>
    <x v="1"/>
    <n v="61.92"/>
    <n v="37.152000000000001"/>
    <n v="3"/>
    <n v="111.456"/>
  </r>
  <r>
    <x v="0"/>
    <x v="0"/>
    <x v="2"/>
    <s v="Bezpieczny rower"/>
    <x v="2"/>
    <x v="31"/>
    <s v="LL suport"/>
    <x v="7"/>
    <d v="2009-12-15T00:00:00"/>
    <x v="3"/>
    <x v="1"/>
    <n v="53.99"/>
    <n v="32.393999999999998"/>
    <n v="3"/>
    <n v="97.181999999999988"/>
  </r>
  <r>
    <x v="0"/>
    <x v="0"/>
    <x v="2"/>
    <s v="Bezpieczny rower"/>
    <x v="0"/>
    <x v="0"/>
    <s v="Górski-500"/>
    <x v="1"/>
    <d v="2009-12-12T00:00:00"/>
    <x v="3"/>
    <x v="1"/>
    <n v="539.99"/>
    <n v="323.99400000000003"/>
    <n v="4"/>
    <n v="1295.9760000000001"/>
  </r>
  <r>
    <x v="0"/>
    <x v="0"/>
    <x v="2"/>
    <s v="Bezpieczny rower"/>
    <x v="1"/>
    <x v="14"/>
    <s v="spodenki damskie górskie"/>
    <x v="1"/>
    <d v="2009-12-11T00:00:00"/>
    <x v="3"/>
    <x v="1"/>
    <n v="69.989999999999995"/>
    <n v="40.594200000000001"/>
    <n v="13"/>
    <n v="527.72460000000001"/>
  </r>
  <r>
    <x v="0"/>
    <x v="0"/>
    <x v="2"/>
    <s v="Bezpieczny rower"/>
    <x v="2"/>
    <x v="20"/>
    <s v="HL siodełko górski 2"/>
    <x v="7"/>
    <d v="2009-12-26T00:00:00"/>
    <x v="3"/>
    <x v="1"/>
    <n v="52.64"/>
    <n v="31.584"/>
    <n v="4"/>
    <n v="126.336"/>
  </r>
  <r>
    <x v="0"/>
    <x v="0"/>
    <x v="2"/>
    <s v="Bezpieczny rower"/>
    <x v="2"/>
    <x v="9"/>
    <s v="LL kierownica górski"/>
    <x v="7"/>
    <d v="2009-12-04T00:00:00"/>
    <x v="3"/>
    <x v="1"/>
    <n v="44.54"/>
    <n v="26.724"/>
    <n v="6"/>
    <n v="160.34399999999999"/>
  </r>
  <r>
    <x v="0"/>
    <x v="0"/>
    <x v="2"/>
    <s v="Bezpieczny rower"/>
    <x v="0"/>
    <x v="0"/>
    <s v="Górski-500"/>
    <x v="1"/>
    <d v="2009-12-14T00:00:00"/>
    <x v="3"/>
    <x v="1"/>
    <n v="539.99"/>
    <n v="323.99400000000003"/>
    <n v="4"/>
    <n v="1295.9760000000001"/>
  </r>
  <r>
    <x v="0"/>
    <x v="0"/>
    <x v="2"/>
    <s v="Bezpieczny rower"/>
    <x v="2"/>
    <x v="2"/>
    <s v="HL rama górski"/>
    <x v="0"/>
    <d v="2009-12-25T00:00:00"/>
    <x v="3"/>
    <x v="1"/>
    <n v="1364.5"/>
    <n v="818.7"/>
    <n v="6"/>
    <n v="4912.2000000000007"/>
  </r>
  <r>
    <x v="0"/>
    <x v="0"/>
    <x v="2"/>
    <s v="Bezpieczny rower"/>
    <x v="0"/>
    <x v="0"/>
    <s v="Górski-500"/>
    <x v="0"/>
    <d v="2009-12-03T00:00:00"/>
    <x v="3"/>
    <x v="1"/>
    <n v="564.99"/>
    <n v="338.99400000000003"/>
    <n v="7"/>
    <n v="2372.9580000000001"/>
  </r>
  <r>
    <x v="0"/>
    <x v="0"/>
    <x v="2"/>
    <s v="Bezpieczny rower"/>
    <x v="2"/>
    <x v="2"/>
    <s v="LL rama górski"/>
    <x v="1"/>
    <d v="2009-12-06T00:00:00"/>
    <x v="3"/>
    <x v="1"/>
    <n v="249.79"/>
    <n v="149.874"/>
    <n v="1"/>
    <n v="149.874"/>
  </r>
  <r>
    <x v="0"/>
    <x v="0"/>
    <x v="2"/>
    <s v="Bezpieczny rower"/>
    <x v="2"/>
    <x v="2"/>
    <s v="HL rama górski"/>
    <x v="1"/>
    <d v="2009-12-31T00:00:00"/>
    <x v="3"/>
    <x v="1"/>
    <n v="1349.6"/>
    <n v="809.76"/>
    <n v="1"/>
    <n v="809.76"/>
  </r>
  <r>
    <x v="0"/>
    <x v="0"/>
    <x v="2"/>
    <s v="Bezpieczny rower"/>
    <x v="2"/>
    <x v="2"/>
    <s v="LL rama górski"/>
    <x v="0"/>
    <d v="2009-12-13T00:00:00"/>
    <x v="3"/>
    <x v="1"/>
    <n v="264.05"/>
    <n v="158.43"/>
    <n v="5"/>
    <n v="792.15000000000009"/>
  </r>
  <r>
    <x v="0"/>
    <x v="0"/>
    <x v="2"/>
    <s v="Bezpieczny rower"/>
    <x v="0"/>
    <x v="0"/>
    <s v="Górski-200-W"/>
    <x v="0"/>
    <d v="2009-12-22T00:00:00"/>
    <x v="3"/>
    <x v="1"/>
    <n v="769.49"/>
    <n v="461.69400000000002"/>
    <n v="4"/>
    <n v="1846.7760000000001"/>
  </r>
  <r>
    <x v="0"/>
    <x v="0"/>
    <x v="2"/>
    <s v="Bezpieczny rower"/>
    <x v="2"/>
    <x v="18"/>
    <s v="LL pedał górski"/>
    <x v="8"/>
    <d v="2009-12-30T00:00:00"/>
    <x v="3"/>
    <x v="1"/>
    <n v="40.49"/>
    <n v="24.294"/>
    <n v="4"/>
    <n v="97.176000000000002"/>
  </r>
  <r>
    <x v="0"/>
    <x v="0"/>
    <x v="2"/>
    <s v="Bezpieczny rower"/>
    <x v="2"/>
    <x v="18"/>
    <s v="ML pedał górski"/>
    <x v="8"/>
    <d v="2009-12-21T00:00:00"/>
    <x v="3"/>
    <x v="1"/>
    <n v="62.09"/>
    <n v="37.253999999999998"/>
    <n v="1"/>
    <n v="37.253999999999998"/>
  </r>
  <r>
    <x v="0"/>
    <x v="0"/>
    <x v="2"/>
    <s v="Bezpieczny rower"/>
    <x v="0"/>
    <x v="0"/>
    <s v="Górski-200"/>
    <x v="0"/>
    <d v="2009-12-15T00:00:00"/>
    <x v="3"/>
    <x v="1"/>
    <n v="2319.9899999999998"/>
    <n v="1391.9939999999999"/>
    <n v="4"/>
    <n v="5567.9759999999997"/>
  </r>
  <r>
    <x v="0"/>
    <x v="0"/>
    <x v="2"/>
    <s v="Bezpieczny rower"/>
    <x v="0"/>
    <x v="0"/>
    <s v="Górski-200"/>
    <x v="1"/>
    <d v="2009-12-23T00:00:00"/>
    <x v="3"/>
    <x v="1"/>
    <n v="2294.9899999999998"/>
    <n v="1376.9939999999999"/>
    <n v="9"/>
    <n v="12392.946"/>
  </r>
  <r>
    <x v="0"/>
    <x v="0"/>
    <x v="2"/>
    <s v="Bezpieczny rower"/>
    <x v="0"/>
    <x v="0"/>
    <s v="Górski-500"/>
    <x v="0"/>
    <d v="2009-12-21T00:00:00"/>
    <x v="3"/>
    <x v="1"/>
    <n v="564.99"/>
    <n v="338.99400000000003"/>
    <n v="1"/>
    <n v="338.99400000000003"/>
  </r>
  <r>
    <x v="0"/>
    <x v="0"/>
    <x v="2"/>
    <s v="Bezpieczny rower"/>
    <x v="2"/>
    <x v="31"/>
    <s v="HL suport"/>
    <x v="7"/>
    <d v="2009-12-22T00:00:00"/>
    <x v="3"/>
    <x v="1"/>
    <n v="121.49"/>
    <n v="72.894000000000005"/>
    <n v="2"/>
    <n v="145.78800000000001"/>
  </r>
  <r>
    <x v="0"/>
    <x v="0"/>
    <x v="2"/>
    <s v="Bezpieczny rower"/>
    <x v="0"/>
    <x v="0"/>
    <s v="Górski-200"/>
    <x v="1"/>
    <d v="2009-12-16T00:00:00"/>
    <x v="3"/>
    <x v="1"/>
    <n v="2294.9899999999998"/>
    <n v="1376.9939999999999"/>
    <n v="5"/>
    <n v="6884.9699999999993"/>
  </r>
  <r>
    <x v="0"/>
    <x v="0"/>
    <x v="2"/>
    <s v="Bezpieczny rower"/>
    <x v="2"/>
    <x v="2"/>
    <s v="HL rama górski"/>
    <x v="1"/>
    <d v="2009-12-31T00:00:00"/>
    <x v="3"/>
    <x v="1"/>
    <n v="1349.6"/>
    <n v="809.76"/>
    <n v="6"/>
    <n v="4858.5599999999995"/>
  </r>
  <r>
    <x v="0"/>
    <x v="0"/>
    <x v="2"/>
    <s v="Bezpieczny rower"/>
    <x v="2"/>
    <x v="30"/>
    <s v="Łańcuch"/>
    <x v="0"/>
    <d v="2009-12-06T00:00:00"/>
    <x v="3"/>
    <x v="1"/>
    <n v="20.239999999999998"/>
    <n v="12.144"/>
    <n v="7"/>
    <n v="85.007999999999996"/>
  </r>
  <r>
    <x v="0"/>
    <x v="0"/>
    <x v="2"/>
    <s v="Bezpieczny rower"/>
    <x v="1"/>
    <x v="4"/>
    <s v="Short-Sleeve Classic Jersey"/>
    <x v="6"/>
    <d v="2009-12-30T00:00:00"/>
    <x v="3"/>
    <x v="1"/>
    <n v="53.99"/>
    <n v="32.393999999999998"/>
    <n v="3"/>
    <n v="97.181999999999988"/>
  </r>
  <r>
    <x v="0"/>
    <x v="0"/>
    <x v="2"/>
    <s v="Bezpieczny rower"/>
    <x v="2"/>
    <x v="29"/>
    <s v="hamulce tylne"/>
    <x v="0"/>
    <d v="2009-12-22T00:00:00"/>
    <x v="3"/>
    <x v="1"/>
    <n v="106.5"/>
    <n v="63.9"/>
    <n v="2"/>
    <n v="127.8"/>
  </r>
  <r>
    <x v="0"/>
    <x v="0"/>
    <x v="2"/>
    <s v="Bezpieczny rower"/>
    <x v="3"/>
    <x v="7"/>
    <s v="Sport-100"/>
    <x v="3"/>
    <d v="2009-12-13T00:00:00"/>
    <x v="3"/>
    <x v="1"/>
    <n v="34.99"/>
    <n v="20.994"/>
    <n v="3"/>
    <n v="62.981999999999999"/>
  </r>
  <r>
    <x v="0"/>
    <x v="0"/>
    <x v="2"/>
    <s v="Bezpieczny rower"/>
    <x v="0"/>
    <x v="0"/>
    <s v="Górski-500"/>
    <x v="0"/>
    <d v="2009-12-31T00:00:00"/>
    <x v="3"/>
    <x v="1"/>
    <n v="564.99"/>
    <n v="338.99400000000003"/>
    <n v="4"/>
    <n v="1355.9760000000001"/>
  </r>
  <r>
    <x v="0"/>
    <x v="0"/>
    <x v="2"/>
    <s v="Bezpieczny rower"/>
    <x v="2"/>
    <x v="2"/>
    <s v="LL rama górski"/>
    <x v="0"/>
    <d v="2009-12-03T00:00:00"/>
    <x v="3"/>
    <x v="1"/>
    <n v="264.05"/>
    <n v="158.43"/>
    <n v="3"/>
    <n v="475.29"/>
  </r>
  <r>
    <x v="0"/>
    <x v="0"/>
    <x v="2"/>
    <s v="Bezpieczny rower"/>
    <x v="3"/>
    <x v="24"/>
    <s v="Bike Wash"/>
    <x v="7"/>
    <d v="2009-12-16T00:00:00"/>
    <x v="3"/>
    <x v="1"/>
    <n v="7.95"/>
    <n v="4.7699999999999996"/>
    <n v="8"/>
    <n v="38.159999999999997"/>
  </r>
  <r>
    <x v="0"/>
    <x v="0"/>
    <x v="2"/>
    <s v="Bezpieczny rower"/>
    <x v="0"/>
    <x v="0"/>
    <s v="Górski-200"/>
    <x v="1"/>
    <d v="2009-12-28T00:00:00"/>
    <x v="3"/>
    <x v="1"/>
    <n v="2294.9899999999998"/>
    <n v="1376.9939999999999"/>
    <n v="8"/>
    <n v="11015.951999999999"/>
  </r>
  <r>
    <x v="0"/>
    <x v="0"/>
    <x v="2"/>
    <s v="Bezpieczny rower"/>
    <x v="2"/>
    <x v="29"/>
    <s v="hamulce przednie"/>
    <x v="0"/>
    <d v="2009-12-25T00:00:00"/>
    <x v="3"/>
    <x v="1"/>
    <n v="106.5"/>
    <n v="63.9"/>
    <n v="4"/>
    <n v="255.6"/>
  </r>
  <r>
    <x v="0"/>
    <x v="0"/>
    <x v="2"/>
    <s v="Bezpieczny rower"/>
    <x v="2"/>
    <x v="2"/>
    <s v="ML rama górski-W"/>
    <x v="0"/>
    <d v="2009-12-24T00:00:00"/>
    <x v="3"/>
    <x v="1"/>
    <n v="364.09"/>
    <n v="218.45400000000001"/>
    <n v="4"/>
    <n v="873.81600000000003"/>
  </r>
  <r>
    <x v="0"/>
    <x v="0"/>
    <x v="2"/>
    <s v="Bezpieczny rower"/>
    <x v="2"/>
    <x v="26"/>
    <s v="Przerzutki tylne"/>
    <x v="0"/>
    <d v="2009-12-17T00:00:00"/>
    <x v="3"/>
    <x v="1"/>
    <n v="121.46"/>
    <n v="72.876000000000005"/>
    <n v="4"/>
    <n v="291.50400000000002"/>
  </r>
  <r>
    <x v="0"/>
    <x v="0"/>
    <x v="2"/>
    <s v="Bezpieczny rower"/>
    <x v="2"/>
    <x v="2"/>
    <s v="LL rama górski"/>
    <x v="0"/>
    <d v="2009-12-17T00:00:00"/>
    <x v="3"/>
    <x v="1"/>
    <n v="264.05"/>
    <n v="158.43"/>
    <n v="4"/>
    <n v="633.72"/>
  </r>
  <r>
    <x v="0"/>
    <x v="0"/>
    <x v="2"/>
    <s v="Bezpieczny rower"/>
    <x v="0"/>
    <x v="0"/>
    <s v="Górski-500"/>
    <x v="0"/>
    <d v="2009-12-14T00:00:00"/>
    <x v="3"/>
    <x v="1"/>
    <n v="564.99"/>
    <n v="338.99400000000003"/>
    <n v="5"/>
    <n v="1694.9700000000003"/>
  </r>
  <r>
    <x v="0"/>
    <x v="0"/>
    <x v="2"/>
    <s v="Bezpieczny rower"/>
    <x v="2"/>
    <x v="28"/>
    <s v="HL korba"/>
    <x v="1"/>
    <d v="2009-12-29T00:00:00"/>
    <x v="3"/>
    <x v="1"/>
    <n v="404.99"/>
    <n v="242.994"/>
    <n v="3"/>
    <n v="728.98199999999997"/>
  </r>
  <r>
    <x v="0"/>
    <x v="0"/>
    <x v="2"/>
    <s v="Bezpieczny rower"/>
    <x v="2"/>
    <x v="20"/>
    <s v="ML siodełko górski 2"/>
    <x v="7"/>
    <d v="2009-12-14T00:00:00"/>
    <x v="3"/>
    <x v="1"/>
    <n v="39.14"/>
    <n v="23.484000000000002"/>
    <n v="4"/>
    <n v="93.936000000000007"/>
  </r>
  <r>
    <x v="0"/>
    <x v="0"/>
    <x v="2"/>
    <s v="Bezpieczny rower"/>
    <x v="0"/>
    <x v="0"/>
    <s v="Górski-500"/>
    <x v="0"/>
    <d v="2009-12-28T00:00:00"/>
    <x v="3"/>
    <x v="1"/>
    <n v="564.99"/>
    <n v="338.99400000000003"/>
    <n v="6"/>
    <n v="2033.9640000000002"/>
  </r>
  <r>
    <x v="0"/>
    <x v="0"/>
    <x v="2"/>
    <s v="Bezpieczny rower"/>
    <x v="1"/>
    <x v="14"/>
    <s v="spodenki damskie górskie"/>
    <x v="1"/>
    <d v="2009-12-28T00:00:00"/>
    <x v="3"/>
    <x v="1"/>
    <n v="69.989999999999995"/>
    <n v="41.994"/>
    <n v="5"/>
    <n v="209.97"/>
  </r>
  <r>
    <x v="0"/>
    <x v="0"/>
    <x v="2"/>
    <s v="Bezpieczny rower"/>
    <x v="2"/>
    <x v="2"/>
    <s v="LL rama górski"/>
    <x v="1"/>
    <d v="2009-12-01T00:00:00"/>
    <x v="3"/>
    <x v="1"/>
    <n v="249.79"/>
    <n v="149.874"/>
    <n v="3"/>
    <n v="449.62199999999996"/>
  </r>
  <r>
    <x v="0"/>
    <x v="0"/>
    <x v="2"/>
    <s v="Bezpieczny rower"/>
    <x v="2"/>
    <x v="18"/>
    <s v="HL pedał górski"/>
    <x v="8"/>
    <d v="2009-12-30T00:00:00"/>
    <x v="3"/>
    <x v="1"/>
    <n v="80.989999999999995"/>
    <n v="48.594000000000001"/>
    <n v="6"/>
    <n v="291.56400000000002"/>
  </r>
  <r>
    <x v="0"/>
    <x v="1"/>
    <x v="1"/>
    <s v="General Industries"/>
    <x v="3"/>
    <x v="22"/>
    <s v="bidony"/>
    <x v="7"/>
    <d v="2009-12-15T00:00:00"/>
    <x v="3"/>
    <x v="1"/>
    <n v="4.99"/>
    <n v="2.9940000000000002"/>
    <n v="2"/>
    <n v="5.9880000000000004"/>
  </r>
  <r>
    <x v="0"/>
    <x v="1"/>
    <x v="1"/>
    <s v="General Industries"/>
    <x v="1"/>
    <x v="5"/>
    <s v="nakładka na rower"/>
    <x v="4"/>
    <d v="2009-12-18T00:00:00"/>
    <x v="3"/>
    <x v="1"/>
    <n v="8.99"/>
    <n v="5.3940000000000001"/>
    <n v="2"/>
    <n v="10.788"/>
  </r>
  <r>
    <x v="0"/>
    <x v="1"/>
    <x v="1"/>
    <s v="General Industries"/>
    <x v="1"/>
    <x v="1"/>
    <s v="skarpety wyścigowe"/>
    <x v="2"/>
    <d v="2009-12-31T00:00:00"/>
    <x v="3"/>
    <x v="1"/>
    <n v="8.99"/>
    <n v="4.9444999999999997"/>
    <n v="17"/>
    <n v="84.0565"/>
  </r>
  <r>
    <x v="0"/>
    <x v="1"/>
    <x v="1"/>
    <s v="General Industries"/>
    <x v="1"/>
    <x v="1"/>
    <s v="skarpety wyścigowe"/>
    <x v="2"/>
    <d v="2009-12-10T00:00:00"/>
    <x v="3"/>
    <x v="1"/>
    <n v="8.99"/>
    <n v="5.3940000000000001"/>
    <n v="8"/>
    <n v="43.152000000000001"/>
  </r>
  <r>
    <x v="0"/>
    <x v="1"/>
    <x v="1"/>
    <s v="General Industries"/>
    <x v="1"/>
    <x v="4"/>
    <s v="Short-Sleeve Classic Jersey"/>
    <x v="6"/>
    <d v="2009-12-01T00:00:00"/>
    <x v="3"/>
    <x v="1"/>
    <n v="53.99"/>
    <n v="32.393999999999998"/>
    <n v="2"/>
    <n v="64.787999999999997"/>
  </r>
  <r>
    <x v="0"/>
    <x v="1"/>
    <x v="1"/>
    <s v="General Industries"/>
    <x v="1"/>
    <x v="4"/>
    <s v="Long-Sleeve Logo Jersey"/>
    <x v="4"/>
    <d v="2009-12-06T00:00:00"/>
    <x v="3"/>
    <x v="1"/>
    <n v="49.99"/>
    <n v="29.994"/>
    <n v="3"/>
    <n v="89.981999999999999"/>
  </r>
  <r>
    <x v="0"/>
    <x v="1"/>
    <x v="1"/>
    <s v="General Industries"/>
    <x v="3"/>
    <x v="19"/>
    <s v="stojak na 4 rowery"/>
    <x v="7"/>
    <d v="2009-12-11T00:00:00"/>
    <x v="3"/>
    <x v="1"/>
    <n v="120"/>
    <n v="72"/>
    <n v="5"/>
    <n v="360"/>
  </r>
  <r>
    <x v="0"/>
    <x v="1"/>
    <x v="1"/>
    <s v="General Industries"/>
    <x v="1"/>
    <x v="23"/>
    <s v="kamizelki klasyczne"/>
    <x v="5"/>
    <d v="2009-12-05T00:00:00"/>
    <x v="3"/>
    <x v="1"/>
    <n v="63.5"/>
    <n v="38.1"/>
    <n v="1"/>
    <n v="38.1"/>
  </r>
  <r>
    <x v="2"/>
    <x v="5"/>
    <x v="8"/>
    <s v="Części i akcesoria rowerowe"/>
    <x v="0"/>
    <x v="25"/>
    <s v="Turystyczny-1000"/>
    <x v="6"/>
    <d v="2009-12-18T00:00:00"/>
    <x v="3"/>
    <x v="1"/>
    <n v="2384.0700000000002"/>
    <n v="1430.442"/>
    <n v="1"/>
    <n v="1430.442"/>
  </r>
  <r>
    <x v="2"/>
    <x v="5"/>
    <x v="8"/>
    <s v="Części i akcesoria rowerowe"/>
    <x v="1"/>
    <x v="5"/>
    <s v="nakładka na rower"/>
    <x v="4"/>
    <d v="2009-12-16T00:00:00"/>
    <x v="3"/>
    <x v="1"/>
    <n v="8.99"/>
    <n v="5.3940000000000001"/>
    <n v="3"/>
    <n v="16.182000000000002"/>
  </r>
  <r>
    <x v="2"/>
    <x v="5"/>
    <x v="8"/>
    <s v="Części i akcesoria rowerowe"/>
    <x v="0"/>
    <x v="25"/>
    <s v="Turystyczny-3000"/>
    <x v="6"/>
    <d v="2009-12-10T00:00:00"/>
    <x v="3"/>
    <x v="1"/>
    <n v="742.35"/>
    <n v="445.41"/>
    <n v="2"/>
    <n v="890.82"/>
  </r>
  <r>
    <x v="2"/>
    <x v="5"/>
    <x v="8"/>
    <s v="Części i akcesoria rowerowe"/>
    <x v="3"/>
    <x v="19"/>
    <s v="stojak na 4 rowery"/>
    <x v="7"/>
    <d v="2009-12-02T00:00:00"/>
    <x v="3"/>
    <x v="1"/>
    <n v="120"/>
    <n v="72"/>
    <n v="5"/>
    <n v="360"/>
  </r>
  <r>
    <x v="2"/>
    <x v="5"/>
    <x v="8"/>
    <s v="Części i akcesoria rowerowe"/>
    <x v="0"/>
    <x v="25"/>
    <s v="Turystyczny-2000"/>
    <x v="5"/>
    <d v="2009-12-24T00:00:00"/>
    <x v="3"/>
    <x v="1"/>
    <n v="1214.8499999999999"/>
    <n v="728.91"/>
    <n v="3"/>
    <n v="2186.73"/>
  </r>
  <r>
    <x v="2"/>
    <x v="5"/>
    <x v="8"/>
    <s v="Części i akcesoria rowerowe"/>
    <x v="1"/>
    <x v="23"/>
    <s v="kamizelki klasyczne"/>
    <x v="5"/>
    <d v="2009-12-03T00:00:00"/>
    <x v="3"/>
    <x v="1"/>
    <n v="63.5"/>
    <n v="38.1"/>
    <n v="4"/>
    <n v="152.4"/>
  </r>
  <r>
    <x v="2"/>
    <x v="5"/>
    <x v="8"/>
    <s v="Części i akcesoria rowerowe"/>
    <x v="0"/>
    <x v="25"/>
    <s v="Turystyczny-3000"/>
    <x v="6"/>
    <d v="2009-12-23T00:00:00"/>
    <x v="3"/>
    <x v="1"/>
    <n v="742.35"/>
    <n v="445.41"/>
    <n v="1"/>
    <n v="445.41"/>
  </r>
  <r>
    <x v="2"/>
    <x v="5"/>
    <x v="8"/>
    <s v="Części i akcesoria rowerowe"/>
    <x v="3"/>
    <x v="22"/>
    <s v="bidony"/>
    <x v="7"/>
    <d v="2009-12-29T00:00:00"/>
    <x v="3"/>
    <x v="1"/>
    <n v="4.99"/>
    <n v="2.9940000000000002"/>
    <n v="5"/>
    <n v="14.97"/>
  </r>
  <r>
    <x v="2"/>
    <x v="5"/>
    <x v="8"/>
    <s v="Części i akcesoria rowerowe"/>
    <x v="1"/>
    <x v="23"/>
    <s v="kamizelki klasyczne"/>
    <x v="5"/>
    <d v="2009-12-09T00:00:00"/>
    <x v="3"/>
    <x v="1"/>
    <n v="63.5"/>
    <n v="38.1"/>
    <n v="2"/>
    <n v="76.2"/>
  </r>
  <r>
    <x v="2"/>
    <x v="5"/>
    <x v="8"/>
    <s v="Części i akcesoria rowerowe"/>
    <x v="3"/>
    <x v="7"/>
    <s v="Sport-100"/>
    <x v="1"/>
    <d v="2009-12-22T00:00:00"/>
    <x v="3"/>
    <x v="1"/>
    <n v="34.99"/>
    <n v="20.994"/>
    <n v="5"/>
    <n v="104.97"/>
  </r>
  <r>
    <x v="2"/>
    <x v="5"/>
    <x v="8"/>
    <s v="Części i akcesoria rowerowe"/>
    <x v="0"/>
    <x v="25"/>
    <s v="Turystyczny-3000"/>
    <x v="5"/>
    <d v="2009-12-28T00:00:00"/>
    <x v="3"/>
    <x v="1"/>
    <n v="742.35"/>
    <n v="445.41"/>
    <n v="1"/>
    <n v="445.41"/>
  </r>
  <r>
    <x v="2"/>
    <x v="5"/>
    <x v="8"/>
    <s v="Części i akcesoria rowerowe"/>
    <x v="1"/>
    <x v="4"/>
    <s v="Short-Sleeve Classic Jersey"/>
    <x v="6"/>
    <d v="2009-12-24T00:00:00"/>
    <x v="3"/>
    <x v="1"/>
    <n v="53.99"/>
    <n v="32.393999999999998"/>
    <n v="5"/>
    <n v="161.97"/>
  </r>
  <r>
    <x v="2"/>
    <x v="5"/>
    <x v="8"/>
    <s v="Części i akcesoria rowerowe"/>
    <x v="3"/>
    <x v="7"/>
    <s v="Sport-100"/>
    <x v="3"/>
    <d v="2009-12-10T00:00:00"/>
    <x v="3"/>
    <x v="1"/>
    <n v="34.99"/>
    <n v="20.994"/>
    <n v="7"/>
    <n v="146.958"/>
  </r>
  <r>
    <x v="2"/>
    <x v="5"/>
    <x v="8"/>
    <s v="Części i akcesoria rowerowe"/>
    <x v="1"/>
    <x v="4"/>
    <s v="Long-Sleeve Logo Jersey"/>
    <x v="4"/>
    <d v="2009-12-01T00:00:00"/>
    <x v="3"/>
    <x v="1"/>
    <n v="49.99"/>
    <n v="29.994"/>
    <n v="2"/>
    <n v="59.988"/>
  </r>
  <r>
    <x v="2"/>
    <x v="5"/>
    <x v="8"/>
    <s v="Części i akcesoria rowerowe"/>
    <x v="3"/>
    <x v="21"/>
    <s v="plecak rowerowy"/>
    <x v="0"/>
    <d v="2009-12-14T00:00:00"/>
    <x v="3"/>
    <x v="1"/>
    <n v="54.99"/>
    <n v="32.994"/>
    <n v="9"/>
    <n v="296.94600000000003"/>
  </r>
  <r>
    <x v="2"/>
    <x v="5"/>
    <x v="8"/>
    <s v="Części i akcesoria rowerowe"/>
    <x v="0"/>
    <x v="25"/>
    <s v="Turystyczny-1000"/>
    <x v="6"/>
    <d v="2009-12-05T00:00:00"/>
    <x v="3"/>
    <x v="1"/>
    <n v="2384.0700000000002"/>
    <n v="1430.442"/>
    <n v="3"/>
    <n v="4291.326"/>
  </r>
  <r>
    <x v="2"/>
    <x v="5"/>
    <x v="8"/>
    <s v="Części i akcesoria rowerowe"/>
    <x v="3"/>
    <x v="24"/>
    <s v="Bike Wash"/>
    <x v="7"/>
    <d v="2009-12-26T00:00:00"/>
    <x v="3"/>
    <x v="1"/>
    <n v="7.95"/>
    <n v="4.7699999999999996"/>
    <n v="2"/>
    <n v="9.5399999999999991"/>
  </r>
  <r>
    <x v="2"/>
    <x v="5"/>
    <x v="8"/>
    <s v="Części i akcesoria rowerowe"/>
    <x v="0"/>
    <x v="25"/>
    <s v="Turystyczny-3000"/>
    <x v="6"/>
    <d v="2009-12-05T00:00:00"/>
    <x v="3"/>
    <x v="1"/>
    <n v="742.35"/>
    <n v="445.41"/>
    <n v="1"/>
    <n v="445.41"/>
  </r>
  <r>
    <x v="2"/>
    <x v="5"/>
    <x v="8"/>
    <s v="Części i akcesoria rowerowe"/>
    <x v="2"/>
    <x v="20"/>
    <s v="HL siodełko turystyczny"/>
    <x v="7"/>
    <d v="2009-12-28T00:00:00"/>
    <x v="3"/>
    <x v="1"/>
    <n v="52.64"/>
    <n v="31.584"/>
    <n v="1"/>
    <n v="31.584"/>
  </r>
  <r>
    <x v="2"/>
    <x v="5"/>
    <x v="8"/>
    <s v="Części i akcesoria rowerowe"/>
    <x v="0"/>
    <x v="25"/>
    <s v="Turystyczny-3000"/>
    <x v="5"/>
    <d v="2009-12-02T00:00:00"/>
    <x v="3"/>
    <x v="1"/>
    <n v="742.35"/>
    <n v="445.41"/>
    <n v="1"/>
    <n v="445.41"/>
  </r>
  <r>
    <x v="2"/>
    <x v="5"/>
    <x v="8"/>
    <s v="Części i akcesoria rowerowe"/>
    <x v="0"/>
    <x v="25"/>
    <s v="Turystyczny-1000"/>
    <x v="5"/>
    <d v="2009-12-12T00:00:00"/>
    <x v="3"/>
    <x v="1"/>
    <n v="2384.0700000000002"/>
    <n v="1430.442"/>
    <n v="3"/>
    <n v="4291.326"/>
  </r>
  <r>
    <x v="2"/>
    <x v="5"/>
    <x v="8"/>
    <s v="Części i akcesoria rowerowe"/>
    <x v="2"/>
    <x v="30"/>
    <s v="Łańcuch"/>
    <x v="0"/>
    <d v="2009-12-12T00:00:00"/>
    <x v="3"/>
    <x v="1"/>
    <n v="20.239999999999998"/>
    <n v="12.144"/>
    <n v="1"/>
    <n v="12.144"/>
  </r>
  <r>
    <x v="2"/>
    <x v="5"/>
    <x v="8"/>
    <s v="Części i akcesoria rowerowe"/>
    <x v="0"/>
    <x v="25"/>
    <s v="Turystyczny-1000"/>
    <x v="5"/>
    <d v="2009-12-26T00:00:00"/>
    <x v="3"/>
    <x v="1"/>
    <n v="2384.0700000000002"/>
    <n v="1430.442"/>
    <n v="3"/>
    <n v="4291.326"/>
  </r>
  <r>
    <x v="2"/>
    <x v="5"/>
    <x v="8"/>
    <s v="Części i akcesoria rowerowe"/>
    <x v="3"/>
    <x v="7"/>
    <s v="Sport-100"/>
    <x v="5"/>
    <d v="2009-12-01T00:00:00"/>
    <x v="3"/>
    <x v="1"/>
    <n v="34.99"/>
    <n v="20.994"/>
    <n v="7"/>
    <n v="146.958"/>
  </r>
  <r>
    <x v="2"/>
    <x v="5"/>
    <x v="8"/>
    <s v="Części i akcesoria rowerowe"/>
    <x v="1"/>
    <x v="10"/>
    <s v="rękawiczki rowerowe"/>
    <x v="1"/>
    <d v="2009-12-27T00:00:00"/>
    <x v="3"/>
    <x v="1"/>
    <n v="24.49"/>
    <n v="14.694000000000001"/>
    <n v="6"/>
    <n v="88.164000000000001"/>
  </r>
  <r>
    <x v="2"/>
    <x v="5"/>
    <x v="8"/>
    <s v="Części i akcesoria rowerowe"/>
    <x v="0"/>
    <x v="25"/>
    <s v="Turystyczny-2000"/>
    <x v="5"/>
    <d v="2009-12-09T00:00:00"/>
    <x v="3"/>
    <x v="1"/>
    <n v="1214.8499999999999"/>
    <n v="728.91"/>
    <n v="1"/>
    <n v="728.91"/>
  </r>
  <r>
    <x v="2"/>
    <x v="5"/>
    <x v="8"/>
    <s v="Części i akcesoria rowerowe"/>
    <x v="2"/>
    <x v="28"/>
    <s v="HL korba"/>
    <x v="1"/>
    <d v="2009-12-20T00:00:00"/>
    <x v="3"/>
    <x v="1"/>
    <n v="404.99"/>
    <n v="242.994"/>
    <n v="1"/>
    <n v="242.994"/>
  </r>
  <r>
    <x v="2"/>
    <x v="5"/>
    <x v="8"/>
    <s v="Części i akcesoria rowerowe"/>
    <x v="0"/>
    <x v="25"/>
    <s v="Turystyczny-3000"/>
    <x v="6"/>
    <d v="2009-12-06T00:00:00"/>
    <x v="3"/>
    <x v="1"/>
    <n v="742.35"/>
    <n v="445.41"/>
    <n v="1"/>
    <n v="445.41"/>
  </r>
  <r>
    <x v="2"/>
    <x v="5"/>
    <x v="8"/>
    <s v="Części i akcesoria rowerowe"/>
    <x v="0"/>
    <x v="25"/>
    <s v="Turystyczny-1000"/>
    <x v="5"/>
    <d v="2009-12-12T00:00:00"/>
    <x v="3"/>
    <x v="1"/>
    <n v="2384.0700000000002"/>
    <n v="1430.442"/>
    <n v="1"/>
    <n v="1430.442"/>
  </r>
  <r>
    <x v="2"/>
    <x v="5"/>
    <x v="8"/>
    <s v="Części i akcesoria rowerowe"/>
    <x v="2"/>
    <x v="26"/>
    <s v="Przerzutki przednie"/>
    <x v="0"/>
    <d v="2009-12-24T00:00:00"/>
    <x v="3"/>
    <x v="1"/>
    <n v="91.49"/>
    <n v="54.893999999999998"/>
    <n v="3"/>
    <n v="164.68199999999999"/>
  </r>
  <r>
    <x v="2"/>
    <x v="5"/>
    <x v="8"/>
    <s v="Części i akcesoria rowerowe"/>
    <x v="0"/>
    <x v="25"/>
    <s v="Turystyczny-3000"/>
    <x v="5"/>
    <d v="2009-12-09T00:00:00"/>
    <x v="3"/>
    <x v="1"/>
    <n v="742.35"/>
    <n v="445.41"/>
    <n v="2"/>
    <n v="890.82"/>
  </r>
  <r>
    <x v="2"/>
    <x v="5"/>
    <x v="8"/>
    <s v="Części i akcesoria rowerowe"/>
    <x v="0"/>
    <x v="25"/>
    <s v="Turystyczny-2000"/>
    <x v="5"/>
    <d v="2009-12-19T00:00:00"/>
    <x v="3"/>
    <x v="1"/>
    <n v="1214.8499999999999"/>
    <n v="728.91"/>
    <n v="2"/>
    <n v="1457.82"/>
  </r>
  <r>
    <x v="2"/>
    <x v="5"/>
    <x v="8"/>
    <s v="Części i akcesoria rowerowe"/>
    <x v="0"/>
    <x v="25"/>
    <s v="Turystyczny-3000"/>
    <x v="5"/>
    <d v="2009-12-23T00:00:00"/>
    <x v="3"/>
    <x v="1"/>
    <n v="742.35"/>
    <n v="445.41"/>
    <n v="1"/>
    <n v="445.41"/>
  </r>
  <r>
    <x v="2"/>
    <x v="5"/>
    <x v="8"/>
    <s v="Części i akcesoria rowerowe"/>
    <x v="0"/>
    <x v="25"/>
    <s v="Turystyczny-3000"/>
    <x v="6"/>
    <d v="2009-12-31T00:00:00"/>
    <x v="3"/>
    <x v="1"/>
    <n v="742.35"/>
    <n v="445.41"/>
    <n v="1"/>
    <n v="445.41"/>
  </r>
  <r>
    <x v="2"/>
    <x v="5"/>
    <x v="8"/>
    <s v="Części i akcesoria rowerowe"/>
    <x v="1"/>
    <x v="4"/>
    <s v="Short-Sleeve Classic Jersey"/>
    <x v="6"/>
    <d v="2009-12-17T00:00:00"/>
    <x v="3"/>
    <x v="1"/>
    <n v="53.99"/>
    <n v="32.393999999999998"/>
    <n v="4"/>
    <n v="129.57599999999999"/>
  </r>
  <r>
    <x v="2"/>
    <x v="5"/>
    <x v="8"/>
    <s v="Części i akcesoria rowerowe"/>
    <x v="2"/>
    <x v="31"/>
    <s v="LL suport"/>
    <x v="7"/>
    <d v="2009-12-14T00:00:00"/>
    <x v="3"/>
    <x v="1"/>
    <n v="53.99"/>
    <n v="32.393999999999998"/>
    <n v="2"/>
    <n v="64.787999999999997"/>
  </r>
  <r>
    <x v="1"/>
    <x v="3"/>
    <x v="6"/>
    <s v="Channel Outlet"/>
    <x v="1"/>
    <x v="23"/>
    <s v="kamizelki klasyczne"/>
    <x v="5"/>
    <d v="2009-12-30T00:00:00"/>
    <x v="3"/>
    <x v="1"/>
    <n v="63.5"/>
    <n v="38.1"/>
    <n v="4"/>
    <n v="152.4"/>
  </r>
  <r>
    <x v="1"/>
    <x v="3"/>
    <x v="6"/>
    <s v="Channel Outlet"/>
    <x v="3"/>
    <x v="19"/>
    <s v="stojak na 4 rowery"/>
    <x v="7"/>
    <d v="2009-12-17T00:00:00"/>
    <x v="3"/>
    <x v="1"/>
    <n v="120"/>
    <n v="72"/>
    <n v="1"/>
    <n v="72"/>
  </r>
  <r>
    <x v="1"/>
    <x v="3"/>
    <x v="6"/>
    <s v="Channel Outlet"/>
    <x v="1"/>
    <x v="4"/>
    <s v="Short-Sleeve Classic Jersey"/>
    <x v="6"/>
    <d v="2009-12-24T00:00:00"/>
    <x v="3"/>
    <x v="1"/>
    <n v="53.99"/>
    <n v="32.393999999999998"/>
    <n v="4"/>
    <n v="129.57599999999999"/>
  </r>
  <r>
    <x v="0"/>
    <x v="0"/>
    <x v="2"/>
    <s v="Miejski Sklep z Rowerami"/>
    <x v="2"/>
    <x v="2"/>
    <s v="HL rama górski"/>
    <x v="1"/>
    <d v="2009-12-15T00:00:00"/>
    <x v="3"/>
    <x v="1"/>
    <n v="1349.6"/>
    <n v="809.76"/>
    <n v="1"/>
    <n v="809.76"/>
  </r>
  <r>
    <x v="0"/>
    <x v="0"/>
    <x v="2"/>
    <s v="Miejski Sklep z Rowerami"/>
    <x v="2"/>
    <x v="28"/>
    <s v="HL korba"/>
    <x v="1"/>
    <d v="2009-12-31T00:00:00"/>
    <x v="3"/>
    <x v="1"/>
    <n v="404.99"/>
    <n v="242.994"/>
    <n v="1"/>
    <n v="242.994"/>
  </r>
  <r>
    <x v="0"/>
    <x v="0"/>
    <x v="2"/>
    <s v="Miejski Sklep z Rowerami"/>
    <x v="1"/>
    <x v="14"/>
    <s v="spodenki damskie górskie"/>
    <x v="1"/>
    <d v="2009-12-27T00:00:00"/>
    <x v="3"/>
    <x v="1"/>
    <n v="69.989999999999995"/>
    <n v="41.994"/>
    <n v="1"/>
    <n v="41.994"/>
  </r>
  <r>
    <x v="0"/>
    <x v="0"/>
    <x v="2"/>
    <s v="Miejski Sklep z Rowerami"/>
    <x v="1"/>
    <x v="14"/>
    <s v="spodenki damskie górskie"/>
    <x v="1"/>
    <d v="2009-12-15T00:00:00"/>
    <x v="3"/>
    <x v="1"/>
    <n v="69.989999999999995"/>
    <n v="41.994"/>
    <n v="5"/>
    <n v="209.97"/>
  </r>
  <r>
    <x v="0"/>
    <x v="0"/>
    <x v="2"/>
    <s v="Miejski Sklep z Rowerami"/>
    <x v="2"/>
    <x v="30"/>
    <s v="Łańcuch"/>
    <x v="0"/>
    <d v="2009-12-03T00:00:00"/>
    <x v="3"/>
    <x v="1"/>
    <n v="20.239999999999998"/>
    <n v="12.144"/>
    <n v="2"/>
    <n v="24.288"/>
  </r>
  <r>
    <x v="0"/>
    <x v="0"/>
    <x v="2"/>
    <s v="Miejski Sklep z Rowerami"/>
    <x v="2"/>
    <x v="2"/>
    <s v="HL rama górski"/>
    <x v="0"/>
    <d v="2009-12-13T00:00:00"/>
    <x v="3"/>
    <x v="1"/>
    <n v="1364.5"/>
    <n v="818.7"/>
    <n v="2"/>
    <n v="1637.4"/>
  </r>
  <r>
    <x v="0"/>
    <x v="0"/>
    <x v="2"/>
    <s v="Miejski Sklep z Rowerami"/>
    <x v="2"/>
    <x v="2"/>
    <s v="LL rama górski"/>
    <x v="1"/>
    <d v="2009-12-29T00:00:00"/>
    <x v="3"/>
    <x v="1"/>
    <n v="249.79"/>
    <n v="149.874"/>
    <n v="1"/>
    <n v="149.874"/>
  </r>
  <r>
    <x v="0"/>
    <x v="0"/>
    <x v="2"/>
    <s v="Miejski Sklep z Rowerami"/>
    <x v="2"/>
    <x v="20"/>
    <s v="HL siodełko górski 2"/>
    <x v="7"/>
    <d v="2009-12-20T00:00:00"/>
    <x v="3"/>
    <x v="1"/>
    <n v="52.64"/>
    <n v="31.584"/>
    <n v="1"/>
    <n v="31.584"/>
  </r>
  <r>
    <x v="0"/>
    <x v="0"/>
    <x v="2"/>
    <s v="Miejski Sklep z Rowerami"/>
    <x v="2"/>
    <x v="2"/>
    <s v="ML rama górski-W"/>
    <x v="0"/>
    <d v="2009-12-21T00:00:00"/>
    <x v="3"/>
    <x v="1"/>
    <n v="364.09"/>
    <n v="218.45400000000001"/>
    <n v="3"/>
    <n v="655.36200000000008"/>
  </r>
  <r>
    <x v="0"/>
    <x v="0"/>
    <x v="2"/>
    <s v="Miejski Sklep z Rowerami"/>
    <x v="2"/>
    <x v="2"/>
    <s v="LL rama górski"/>
    <x v="0"/>
    <d v="2009-12-27T00:00:00"/>
    <x v="3"/>
    <x v="1"/>
    <n v="264.05"/>
    <n v="158.43"/>
    <n v="3"/>
    <n v="475.29"/>
  </r>
  <r>
    <x v="0"/>
    <x v="0"/>
    <x v="2"/>
    <s v="Miejski Sklep z Rowerami"/>
    <x v="2"/>
    <x v="2"/>
    <s v="ML rama górski-W"/>
    <x v="0"/>
    <d v="2009-12-24T00:00:00"/>
    <x v="3"/>
    <x v="1"/>
    <n v="364.09"/>
    <n v="218.45400000000001"/>
    <n v="5"/>
    <n v="1092.27"/>
  </r>
  <r>
    <x v="0"/>
    <x v="0"/>
    <x v="2"/>
    <s v="Miejski Sklep z Rowerami"/>
    <x v="2"/>
    <x v="2"/>
    <s v="LL rama górski"/>
    <x v="0"/>
    <d v="2009-12-24T00:00:00"/>
    <x v="3"/>
    <x v="1"/>
    <n v="264.05"/>
    <n v="158.43"/>
    <n v="1"/>
    <n v="158.43"/>
  </r>
  <r>
    <x v="0"/>
    <x v="0"/>
    <x v="2"/>
    <s v="Miejski Sklep z Rowerami"/>
    <x v="1"/>
    <x v="14"/>
    <s v="spodenki damskie górskie"/>
    <x v="1"/>
    <d v="2009-12-14T00:00:00"/>
    <x v="3"/>
    <x v="1"/>
    <n v="69.989999999999995"/>
    <n v="41.994"/>
    <n v="4"/>
    <n v="167.976"/>
  </r>
  <r>
    <x v="0"/>
    <x v="0"/>
    <x v="2"/>
    <s v="Miejski Sklep z Rowerami"/>
    <x v="2"/>
    <x v="31"/>
    <s v="HL suport"/>
    <x v="7"/>
    <d v="2009-12-09T00:00:00"/>
    <x v="3"/>
    <x v="1"/>
    <n v="121.49"/>
    <n v="72.894000000000005"/>
    <n v="3"/>
    <n v="218.68200000000002"/>
  </r>
  <r>
    <x v="0"/>
    <x v="0"/>
    <x v="2"/>
    <s v="Miejski Sklep z Rowerami"/>
    <x v="2"/>
    <x v="9"/>
    <s v="LL kierownica górski"/>
    <x v="7"/>
    <d v="2009-12-29T00:00:00"/>
    <x v="3"/>
    <x v="1"/>
    <n v="44.54"/>
    <n v="26.724"/>
    <n v="2"/>
    <n v="53.448"/>
  </r>
  <r>
    <x v="0"/>
    <x v="0"/>
    <x v="2"/>
    <s v="Miejski Sklep z Rowerami"/>
    <x v="0"/>
    <x v="0"/>
    <s v="Górski-200"/>
    <x v="0"/>
    <d v="2009-12-24T00:00:00"/>
    <x v="3"/>
    <x v="1"/>
    <n v="2319.9899999999998"/>
    <n v="1391.9939999999999"/>
    <n v="2"/>
    <n v="2783.9879999999998"/>
  </r>
  <r>
    <x v="0"/>
    <x v="0"/>
    <x v="2"/>
    <s v="Miejski Sklep z Rowerami"/>
    <x v="2"/>
    <x v="29"/>
    <s v="hamulce przednie"/>
    <x v="0"/>
    <d v="2009-12-02T00:00:00"/>
    <x v="3"/>
    <x v="1"/>
    <n v="106.5"/>
    <n v="63.9"/>
    <n v="3"/>
    <n v="191.7"/>
  </r>
  <r>
    <x v="0"/>
    <x v="0"/>
    <x v="2"/>
    <s v="Miejski Sklep z Rowerami"/>
    <x v="2"/>
    <x v="26"/>
    <s v="Przerzutki przednie"/>
    <x v="0"/>
    <d v="2009-12-04T00:00:00"/>
    <x v="3"/>
    <x v="1"/>
    <n v="91.49"/>
    <n v="54.893999999999998"/>
    <n v="2"/>
    <n v="109.788"/>
  </r>
  <r>
    <x v="0"/>
    <x v="0"/>
    <x v="2"/>
    <s v="Miejski Sklep z Rowerami"/>
    <x v="2"/>
    <x v="2"/>
    <s v="HL rama górski"/>
    <x v="1"/>
    <d v="2009-12-14T00:00:00"/>
    <x v="3"/>
    <x v="1"/>
    <n v="1349.6"/>
    <n v="809.76"/>
    <n v="6"/>
    <n v="4858.5599999999995"/>
  </r>
  <r>
    <x v="0"/>
    <x v="0"/>
    <x v="2"/>
    <s v="Miejski Sklep z Rowerami"/>
    <x v="0"/>
    <x v="0"/>
    <s v="Górski-500"/>
    <x v="0"/>
    <d v="2009-12-31T00:00:00"/>
    <x v="3"/>
    <x v="1"/>
    <n v="564.99"/>
    <n v="338.99400000000003"/>
    <n v="3"/>
    <n v="1016.9820000000001"/>
  </r>
  <r>
    <x v="0"/>
    <x v="0"/>
    <x v="2"/>
    <s v="Miejski Sklep z Rowerami"/>
    <x v="2"/>
    <x v="31"/>
    <s v="LL suport"/>
    <x v="7"/>
    <d v="2009-12-16T00:00:00"/>
    <x v="3"/>
    <x v="1"/>
    <n v="53.99"/>
    <n v="32.393999999999998"/>
    <n v="1"/>
    <n v="32.393999999999998"/>
  </r>
  <r>
    <x v="0"/>
    <x v="0"/>
    <x v="2"/>
    <s v="Miejski Sklep z Rowerami"/>
    <x v="2"/>
    <x v="9"/>
    <s v="ML kierownica górski"/>
    <x v="7"/>
    <d v="2009-12-23T00:00:00"/>
    <x v="3"/>
    <x v="1"/>
    <n v="61.92"/>
    <n v="37.152000000000001"/>
    <n v="3"/>
    <n v="111.456"/>
  </r>
  <r>
    <x v="0"/>
    <x v="0"/>
    <x v="2"/>
    <s v="Miejski Sklep z Rowerami"/>
    <x v="0"/>
    <x v="0"/>
    <s v="Górski-200"/>
    <x v="0"/>
    <d v="2009-12-27T00:00:00"/>
    <x v="3"/>
    <x v="1"/>
    <n v="2319.9899999999998"/>
    <n v="1391.9939999999999"/>
    <n v="2"/>
    <n v="2783.9879999999998"/>
  </r>
  <r>
    <x v="0"/>
    <x v="0"/>
    <x v="2"/>
    <s v="Miejski Sklep z Rowerami"/>
    <x v="2"/>
    <x v="20"/>
    <s v="ML siodełko górski 2"/>
    <x v="7"/>
    <d v="2009-12-28T00:00:00"/>
    <x v="3"/>
    <x v="1"/>
    <n v="39.14"/>
    <n v="23.484000000000002"/>
    <n v="4"/>
    <n v="93.936000000000007"/>
  </r>
  <r>
    <x v="0"/>
    <x v="0"/>
    <x v="2"/>
    <s v="Miejski Sklep z Rowerami"/>
    <x v="2"/>
    <x v="28"/>
    <s v="LL korba"/>
    <x v="1"/>
    <d v="2009-12-07T00:00:00"/>
    <x v="3"/>
    <x v="1"/>
    <n v="175.49"/>
    <n v="105.294"/>
    <n v="1"/>
    <n v="105.294"/>
  </r>
  <r>
    <x v="0"/>
    <x v="0"/>
    <x v="2"/>
    <s v="Miejski Sklep z Rowerami"/>
    <x v="0"/>
    <x v="0"/>
    <s v="Górski-500"/>
    <x v="0"/>
    <d v="2009-12-01T00:00:00"/>
    <x v="3"/>
    <x v="1"/>
    <n v="564.99"/>
    <n v="338.99400000000003"/>
    <n v="2"/>
    <n v="677.98800000000006"/>
  </r>
  <r>
    <x v="0"/>
    <x v="0"/>
    <x v="2"/>
    <s v="Miejski Sklep z Rowerami"/>
    <x v="0"/>
    <x v="0"/>
    <s v="Górski-200"/>
    <x v="1"/>
    <d v="2009-12-01T00:00:00"/>
    <x v="3"/>
    <x v="1"/>
    <n v="2294.9899999999998"/>
    <n v="1376.9939999999999"/>
    <n v="8"/>
    <n v="11015.951999999999"/>
  </r>
  <r>
    <x v="0"/>
    <x v="0"/>
    <x v="2"/>
    <s v="Miejski Sklep z Rowerami"/>
    <x v="0"/>
    <x v="0"/>
    <s v="Górski-500"/>
    <x v="0"/>
    <d v="2009-12-17T00:00:00"/>
    <x v="3"/>
    <x v="1"/>
    <n v="564.99"/>
    <n v="338.99400000000003"/>
    <n v="2"/>
    <n v="677.98800000000006"/>
  </r>
  <r>
    <x v="0"/>
    <x v="0"/>
    <x v="2"/>
    <s v="Miejski Sklep z Rowerami"/>
    <x v="0"/>
    <x v="0"/>
    <s v="Górski-200"/>
    <x v="0"/>
    <d v="2009-12-08T00:00:00"/>
    <x v="3"/>
    <x v="1"/>
    <n v="2319.9899999999998"/>
    <n v="1391.9939999999999"/>
    <n v="4"/>
    <n v="5567.9759999999997"/>
  </r>
  <r>
    <x v="0"/>
    <x v="0"/>
    <x v="2"/>
    <s v="Miejski Sklep z Rowerami"/>
    <x v="0"/>
    <x v="0"/>
    <s v="Górski-500"/>
    <x v="0"/>
    <d v="2009-12-07T00:00:00"/>
    <x v="3"/>
    <x v="1"/>
    <n v="564.99"/>
    <n v="338.99400000000003"/>
    <n v="1"/>
    <n v="338.99400000000003"/>
  </r>
  <r>
    <x v="0"/>
    <x v="0"/>
    <x v="3"/>
    <s v="Ekonomicznie — sprzedaż i części"/>
    <x v="2"/>
    <x v="6"/>
    <s v="LL rama rowerowa"/>
    <x v="1"/>
    <d v="2009-12-27T00:00:00"/>
    <x v="3"/>
    <x v="1"/>
    <n v="337.22"/>
    <n v="202.33199999999999"/>
    <n v="4"/>
    <n v="809.32799999999997"/>
  </r>
  <r>
    <x v="0"/>
    <x v="0"/>
    <x v="3"/>
    <s v="Ekonomicznie — sprzedaż i części"/>
    <x v="2"/>
    <x v="6"/>
    <s v="ML rama rowerowa-W"/>
    <x v="6"/>
    <d v="2009-12-12T00:00:00"/>
    <x v="3"/>
    <x v="1"/>
    <n v="594.83000000000004"/>
    <n v="356.89800000000002"/>
    <n v="1"/>
    <n v="356.89800000000002"/>
  </r>
  <r>
    <x v="0"/>
    <x v="0"/>
    <x v="3"/>
    <s v="Ekonomicznie — sprzedaż i części"/>
    <x v="0"/>
    <x v="3"/>
    <s v="Szosa-250"/>
    <x v="1"/>
    <d v="2009-12-16T00:00:00"/>
    <x v="3"/>
    <x v="1"/>
    <n v="2443.35"/>
    <n v="1466.01"/>
    <n v="1"/>
    <n v="1466.01"/>
  </r>
  <r>
    <x v="0"/>
    <x v="0"/>
    <x v="3"/>
    <s v="Akcesoria Rowerowe Sp. z o.o."/>
    <x v="1"/>
    <x v="1"/>
    <s v="skarpety wyścigowe"/>
    <x v="2"/>
    <d v="2009-12-19T00:00:00"/>
    <x v="3"/>
    <x v="1"/>
    <n v="8.99"/>
    <n v="5.3940000000000001"/>
    <n v="7"/>
    <n v="37.758000000000003"/>
  </r>
  <r>
    <x v="0"/>
    <x v="0"/>
    <x v="3"/>
    <s v="Akcesoria Rowerowe Sp. z o.o."/>
    <x v="2"/>
    <x v="18"/>
    <s v="LL pedał szosa"/>
    <x v="8"/>
    <d v="2009-12-04T00:00:00"/>
    <x v="3"/>
    <x v="1"/>
    <n v="40.49"/>
    <n v="24.294"/>
    <n v="5"/>
    <n v="121.47"/>
  </r>
  <r>
    <x v="0"/>
    <x v="0"/>
    <x v="3"/>
    <s v="Akcesoria Rowerowe Sp. z o.o."/>
    <x v="0"/>
    <x v="3"/>
    <s v="Szosa--350-W"/>
    <x v="6"/>
    <d v="2009-12-24T00:00:00"/>
    <x v="3"/>
    <x v="1"/>
    <n v="1700.99"/>
    <n v="1020.5940000000001"/>
    <n v="2"/>
    <n v="2041.1880000000001"/>
  </r>
  <r>
    <x v="0"/>
    <x v="0"/>
    <x v="3"/>
    <s v="Akcesoria Rowerowe Sp. z o.o."/>
    <x v="1"/>
    <x v="1"/>
    <s v="skarpety wyścigowe"/>
    <x v="2"/>
    <d v="2009-12-09T00:00:00"/>
    <x v="3"/>
    <x v="1"/>
    <n v="8.99"/>
    <n v="5.3940000000000001"/>
    <n v="5"/>
    <n v="26.97"/>
  </r>
  <r>
    <x v="0"/>
    <x v="1"/>
    <x v="1"/>
    <s v="Dystrybucja wyrobów przemysłu chemicznego"/>
    <x v="3"/>
    <x v="7"/>
    <s v="Sport-100"/>
    <x v="3"/>
    <d v="2009-12-21T00:00:00"/>
    <x v="3"/>
    <x v="1"/>
    <n v="34.99"/>
    <n v="20.994"/>
    <n v="4"/>
    <n v="83.975999999999999"/>
  </r>
  <r>
    <x v="0"/>
    <x v="1"/>
    <x v="1"/>
    <s v="Dystrybucja wyrobów przemysłu chemicznego"/>
    <x v="2"/>
    <x v="27"/>
    <s v="HL rama rowerowa turystyczny"/>
    <x v="6"/>
    <d v="2009-12-08T00:00:00"/>
    <x v="3"/>
    <x v="1"/>
    <n v="1003.91"/>
    <n v="602.346"/>
    <n v="1"/>
    <n v="602.346"/>
  </r>
  <r>
    <x v="0"/>
    <x v="1"/>
    <x v="1"/>
    <s v="Dystrybucja wyrobów przemysłu chemicznego"/>
    <x v="3"/>
    <x v="32"/>
    <s v="zestawy naprawcze do opon"/>
    <x v="7"/>
    <d v="2009-12-29T00:00:00"/>
    <x v="3"/>
    <x v="1"/>
    <n v="2.29"/>
    <n v="1.3740000000000001"/>
    <n v="4"/>
    <n v="5.4960000000000004"/>
  </r>
  <r>
    <x v="0"/>
    <x v="1"/>
    <x v="1"/>
    <s v="Dystrybucja wyrobów przemysłu chemicznego"/>
    <x v="2"/>
    <x v="27"/>
    <s v="HL rama rowerowa turystyczny"/>
    <x v="5"/>
    <d v="2009-12-22T00:00:00"/>
    <x v="3"/>
    <x v="1"/>
    <n v="1003.91"/>
    <n v="602.346"/>
    <n v="3"/>
    <n v="1807.038"/>
  </r>
  <r>
    <x v="0"/>
    <x v="1"/>
    <x v="1"/>
    <s v="Dystrybucja wyrobów przemysłu chemicznego"/>
    <x v="1"/>
    <x v="4"/>
    <s v="Long-Sleeve Logo Jersey"/>
    <x v="4"/>
    <d v="2009-12-19T00:00:00"/>
    <x v="3"/>
    <x v="1"/>
    <n v="49.99"/>
    <n v="29.994"/>
    <n v="3"/>
    <n v="89.981999999999999"/>
  </r>
  <r>
    <x v="0"/>
    <x v="1"/>
    <x v="1"/>
    <s v="Dystrybucja wyrobów przemysłu chemicznego"/>
    <x v="1"/>
    <x v="5"/>
    <s v="nakładka na rower"/>
    <x v="4"/>
    <d v="2009-12-19T00:00:00"/>
    <x v="3"/>
    <x v="1"/>
    <n v="8.99"/>
    <n v="5.2141999999999999"/>
    <n v="14"/>
    <n v="72.998800000000003"/>
  </r>
  <r>
    <x v="0"/>
    <x v="1"/>
    <x v="1"/>
    <s v="Dystrybucja wyrobów przemysłu chemicznego"/>
    <x v="1"/>
    <x v="4"/>
    <s v="Short-Sleeve Classic Jersey"/>
    <x v="6"/>
    <d v="2009-12-31T00:00:00"/>
    <x v="3"/>
    <x v="1"/>
    <n v="53.99"/>
    <n v="29.694500000000001"/>
    <n v="15"/>
    <n v="445.41750000000002"/>
  </r>
  <r>
    <x v="0"/>
    <x v="1"/>
    <x v="1"/>
    <s v="Dystrybucja wyrobów przemysłu chemicznego"/>
    <x v="2"/>
    <x v="27"/>
    <s v="LL rama rowerowa turystyczny"/>
    <x v="6"/>
    <d v="2009-12-01T00:00:00"/>
    <x v="3"/>
    <x v="1"/>
    <n v="333.42"/>
    <n v="200.05199999999999"/>
    <n v="1"/>
    <n v="200.05199999999999"/>
  </r>
  <r>
    <x v="0"/>
    <x v="1"/>
    <x v="1"/>
    <s v="Dystrybucja wyrobów przemysłu chemicznego"/>
    <x v="1"/>
    <x v="4"/>
    <s v="Long-Sleeve Logo Jersey"/>
    <x v="4"/>
    <d v="2009-12-28T00:00:00"/>
    <x v="3"/>
    <x v="1"/>
    <n v="49.99"/>
    <n v="29.994"/>
    <n v="8"/>
    <n v="239.952"/>
  </r>
  <r>
    <x v="0"/>
    <x v="1"/>
    <x v="1"/>
    <s v="Dystrybucja wyrobów przemysłu chemicznego"/>
    <x v="0"/>
    <x v="25"/>
    <s v="Turystyczny-1000"/>
    <x v="5"/>
    <d v="2009-12-12T00:00:00"/>
    <x v="3"/>
    <x v="1"/>
    <n v="2384.0700000000002"/>
    <n v="1430.442"/>
    <n v="3"/>
    <n v="4291.326"/>
  </r>
  <r>
    <x v="0"/>
    <x v="1"/>
    <x v="1"/>
    <s v="Dystrybucja wyrobów przemysłu chemicznego"/>
    <x v="0"/>
    <x v="25"/>
    <s v="Turystyczny-3000"/>
    <x v="5"/>
    <d v="2009-12-13T00:00:00"/>
    <x v="3"/>
    <x v="1"/>
    <n v="742.35"/>
    <n v="445.41"/>
    <n v="9"/>
    <n v="4008.69"/>
  </r>
  <r>
    <x v="0"/>
    <x v="1"/>
    <x v="1"/>
    <s v="Dystrybucja wyrobów przemysłu chemicznego"/>
    <x v="1"/>
    <x v="10"/>
    <s v="rękawiczki rowerowe"/>
    <x v="1"/>
    <d v="2009-12-19T00:00:00"/>
    <x v="3"/>
    <x v="1"/>
    <n v="24.49"/>
    <n v="14.2042"/>
    <n v="12"/>
    <n v="170.4504"/>
  </r>
  <r>
    <x v="0"/>
    <x v="1"/>
    <x v="1"/>
    <s v="Dystrybucja wyrobów przemysłu chemicznego"/>
    <x v="0"/>
    <x v="25"/>
    <s v="Turystyczny-1000"/>
    <x v="6"/>
    <d v="2009-12-28T00:00:00"/>
    <x v="3"/>
    <x v="1"/>
    <n v="2384.0700000000002"/>
    <n v="1430.442"/>
    <n v="7"/>
    <n v="10013.094000000001"/>
  </r>
  <r>
    <x v="0"/>
    <x v="1"/>
    <x v="1"/>
    <s v="Dystrybucja wyrobów przemysłu chemicznego"/>
    <x v="1"/>
    <x v="10"/>
    <s v="rękawiczki rowerowe"/>
    <x v="1"/>
    <d v="2009-12-08T00:00:00"/>
    <x v="3"/>
    <x v="1"/>
    <n v="24.49"/>
    <n v="14.694000000000001"/>
    <n v="5"/>
    <n v="73.47"/>
  </r>
  <r>
    <x v="0"/>
    <x v="1"/>
    <x v="1"/>
    <s v="Dystrybucja wyrobów przemysłu chemicznego"/>
    <x v="0"/>
    <x v="25"/>
    <s v="Turystyczny-1000"/>
    <x v="5"/>
    <d v="2009-12-31T00:00:00"/>
    <x v="3"/>
    <x v="1"/>
    <n v="2384.0700000000002"/>
    <n v="1430.442"/>
    <n v="4"/>
    <n v="5721.768"/>
  </r>
  <r>
    <x v="0"/>
    <x v="1"/>
    <x v="1"/>
    <s v="Dystrybucja wyrobów przemysłu chemicznego"/>
    <x v="0"/>
    <x v="25"/>
    <s v="Turystyczny-3000"/>
    <x v="6"/>
    <d v="2009-12-21T00:00:00"/>
    <x v="3"/>
    <x v="1"/>
    <n v="742.35"/>
    <n v="445.41"/>
    <n v="1"/>
    <n v="445.41"/>
  </r>
  <r>
    <x v="0"/>
    <x v="1"/>
    <x v="1"/>
    <s v="Dystrybucja wyrobów przemysłu chemicznego"/>
    <x v="1"/>
    <x v="23"/>
    <s v="kamizelki klasyczne"/>
    <x v="5"/>
    <d v="2009-12-13T00:00:00"/>
    <x v="3"/>
    <x v="1"/>
    <n v="63.5"/>
    <n v="34.924999999999997"/>
    <n v="15"/>
    <n v="523.875"/>
  </r>
  <r>
    <x v="0"/>
    <x v="1"/>
    <x v="1"/>
    <s v="Dystrybucja wyrobów przemysłu chemicznego"/>
    <x v="3"/>
    <x v="24"/>
    <s v="Bike Wash"/>
    <x v="7"/>
    <d v="2009-12-05T00:00:00"/>
    <x v="3"/>
    <x v="1"/>
    <n v="7.95"/>
    <n v="4.7699999999999996"/>
    <n v="10"/>
    <n v="47.699999999999996"/>
  </r>
  <r>
    <x v="0"/>
    <x v="1"/>
    <x v="1"/>
    <s v="Dystrybucja wyrobów przemysłu chemicznego"/>
    <x v="0"/>
    <x v="25"/>
    <s v="Turystyczny-1000"/>
    <x v="5"/>
    <d v="2009-12-06T00:00:00"/>
    <x v="3"/>
    <x v="1"/>
    <n v="2384.0700000000002"/>
    <n v="1430.442"/>
    <n v="5"/>
    <n v="7152.21"/>
  </r>
  <r>
    <x v="0"/>
    <x v="1"/>
    <x v="1"/>
    <s v="Dystrybucja wyrobów przemysłu chemicznego"/>
    <x v="2"/>
    <x v="27"/>
    <s v="HL rama rowerowa turystyczny"/>
    <x v="6"/>
    <d v="2009-12-21T00:00:00"/>
    <x v="3"/>
    <x v="1"/>
    <n v="1003.91"/>
    <n v="602.346"/>
    <n v="1"/>
    <n v="602.346"/>
  </r>
  <r>
    <x v="0"/>
    <x v="1"/>
    <x v="1"/>
    <s v="Dystrybucja wyrobów przemysłu chemicznego"/>
    <x v="3"/>
    <x v="19"/>
    <s v="stojak na 4 rowery"/>
    <x v="7"/>
    <d v="2009-12-10T00:00:00"/>
    <x v="3"/>
    <x v="1"/>
    <n v="120"/>
    <n v="66"/>
    <n v="20"/>
    <n v="1320"/>
  </r>
  <r>
    <x v="0"/>
    <x v="1"/>
    <x v="1"/>
    <s v="Dystrybucja wyrobów przemysłu chemicznego"/>
    <x v="0"/>
    <x v="25"/>
    <s v="Turystyczny-3000"/>
    <x v="6"/>
    <d v="2009-12-01T00:00:00"/>
    <x v="3"/>
    <x v="1"/>
    <n v="742.35"/>
    <n v="445.41"/>
    <n v="2"/>
    <n v="890.82"/>
  </r>
  <r>
    <x v="0"/>
    <x v="1"/>
    <x v="1"/>
    <s v="Dystrybucja wyrobów przemysłu chemicznego"/>
    <x v="0"/>
    <x v="25"/>
    <s v="Turystyczny-3000"/>
    <x v="5"/>
    <d v="2009-12-23T00:00:00"/>
    <x v="3"/>
    <x v="1"/>
    <n v="742.35"/>
    <n v="445.41"/>
    <n v="3"/>
    <n v="1336.23"/>
  </r>
  <r>
    <x v="0"/>
    <x v="1"/>
    <x v="1"/>
    <s v="Dystrybucja wyrobów przemysłu chemicznego"/>
    <x v="1"/>
    <x v="4"/>
    <s v="Long-Sleeve Logo Jersey"/>
    <x v="4"/>
    <d v="2009-12-09T00:00:00"/>
    <x v="3"/>
    <x v="1"/>
    <n v="49.99"/>
    <n v="29.994"/>
    <n v="4"/>
    <n v="119.976"/>
  </r>
  <r>
    <x v="0"/>
    <x v="1"/>
    <x v="1"/>
    <s v="Dystrybucja wyrobów przemysłu chemicznego"/>
    <x v="1"/>
    <x v="10"/>
    <s v="rękawiczki rowerowe"/>
    <x v="1"/>
    <d v="2009-12-25T00:00:00"/>
    <x v="3"/>
    <x v="1"/>
    <n v="24.49"/>
    <n v="14.694000000000001"/>
    <n v="6"/>
    <n v="88.164000000000001"/>
  </r>
  <r>
    <x v="0"/>
    <x v="1"/>
    <x v="1"/>
    <s v="Dystrybucja wyrobów przemysłu chemicznego"/>
    <x v="2"/>
    <x v="27"/>
    <s v="HL rama rowerowa turystyczny"/>
    <x v="6"/>
    <d v="2009-12-22T00:00:00"/>
    <x v="3"/>
    <x v="1"/>
    <n v="1003.91"/>
    <n v="602.346"/>
    <n v="1"/>
    <n v="602.346"/>
  </r>
  <r>
    <x v="0"/>
    <x v="1"/>
    <x v="1"/>
    <s v="Dystrybucja wyrobów przemysłu chemicznego"/>
    <x v="2"/>
    <x v="27"/>
    <s v="LL rama rowerowa turystyczny"/>
    <x v="6"/>
    <d v="2009-12-11T00:00:00"/>
    <x v="3"/>
    <x v="1"/>
    <n v="333.42"/>
    <n v="200.05199999999999"/>
    <n v="1"/>
    <n v="200.05199999999999"/>
  </r>
  <r>
    <x v="0"/>
    <x v="1"/>
    <x v="1"/>
    <s v="Dystrybucja wyrobów przemysłu chemicznego"/>
    <x v="3"/>
    <x v="21"/>
    <s v="plecak rowerowy"/>
    <x v="0"/>
    <d v="2009-12-05T00:00:00"/>
    <x v="3"/>
    <x v="1"/>
    <n v="54.99"/>
    <n v="32.994"/>
    <n v="4"/>
    <n v="131.976"/>
  </r>
  <r>
    <x v="0"/>
    <x v="1"/>
    <x v="1"/>
    <s v="Dystrybucja wyrobów przemysłu chemicznego"/>
    <x v="0"/>
    <x v="25"/>
    <s v="Turystyczny-3000"/>
    <x v="6"/>
    <d v="2009-12-30T00:00:00"/>
    <x v="3"/>
    <x v="1"/>
    <n v="742.35"/>
    <n v="445.41"/>
    <n v="6"/>
    <n v="2672.46"/>
  </r>
  <r>
    <x v="0"/>
    <x v="1"/>
    <x v="1"/>
    <s v="Dystrybucja wyrobów przemysłu chemicznego"/>
    <x v="2"/>
    <x v="20"/>
    <s v="HL siodełko turystyczny"/>
    <x v="7"/>
    <d v="2009-12-23T00:00:00"/>
    <x v="3"/>
    <x v="1"/>
    <n v="52.64"/>
    <n v="31.584"/>
    <n v="1"/>
    <n v="31.584"/>
  </r>
  <r>
    <x v="0"/>
    <x v="1"/>
    <x v="1"/>
    <s v="Dystrybucja wyrobów przemysłu chemicznego"/>
    <x v="3"/>
    <x v="22"/>
    <s v="bidony"/>
    <x v="7"/>
    <d v="2009-12-07T00:00:00"/>
    <x v="3"/>
    <x v="1"/>
    <n v="4.99"/>
    <n v="2.9940000000000002"/>
    <n v="6"/>
    <n v="17.964000000000002"/>
  </r>
  <r>
    <x v="0"/>
    <x v="1"/>
    <x v="1"/>
    <s v="Dystrybucja wyrobów przemysłu chemicznego"/>
    <x v="2"/>
    <x v="27"/>
    <s v="HL rama rowerowa turystyczny"/>
    <x v="5"/>
    <d v="2009-12-11T00:00:00"/>
    <x v="3"/>
    <x v="1"/>
    <n v="1003.91"/>
    <n v="602.346"/>
    <n v="2"/>
    <n v="1204.692"/>
  </r>
  <r>
    <x v="0"/>
    <x v="1"/>
    <x v="1"/>
    <s v="Dystrybucja wyrobów przemysłu chemicznego"/>
    <x v="3"/>
    <x v="7"/>
    <s v="Sport-100"/>
    <x v="5"/>
    <d v="2009-12-26T00:00:00"/>
    <x v="3"/>
    <x v="1"/>
    <n v="34.99"/>
    <n v="20.2942"/>
    <n v="12"/>
    <n v="243.53039999999999"/>
  </r>
  <r>
    <x v="0"/>
    <x v="1"/>
    <x v="1"/>
    <s v="Dystrybucja wyrobów przemysłu chemicznego"/>
    <x v="1"/>
    <x v="23"/>
    <s v="kamizelki klasyczne"/>
    <x v="5"/>
    <d v="2009-12-14T00:00:00"/>
    <x v="3"/>
    <x v="1"/>
    <n v="63.5"/>
    <n v="34.924999999999997"/>
    <n v="24"/>
    <n v="838.19999999999993"/>
  </r>
  <r>
    <x v="0"/>
    <x v="1"/>
    <x v="1"/>
    <s v="Dystrybucja wyrobów przemysłu chemicznego"/>
    <x v="1"/>
    <x v="4"/>
    <s v="Short-Sleeve Classic Jersey"/>
    <x v="6"/>
    <d v="2009-12-02T00:00:00"/>
    <x v="3"/>
    <x v="1"/>
    <n v="53.99"/>
    <n v="32.393999999999998"/>
    <n v="2"/>
    <n v="64.787999999999997"/>
  </r>
  <r>
    <x v="0"/>
    <x v="1"/>
    <x v="1"/>
    <s v="Dystrybucja wyrobów przemysłu chemicznego"/>
    <x v="3"/>
    <x v="7"/>
    <s v="Sport-100"/>
    <x v="1"/>
    <d v="2009-12-16T00:00:00"/>
    <x v="3"/>
    <x v="1"/>
    <n v="34.99"/>
    <n v="20.994"/>
    <n v="8"/>
    <n v="167.952"/>
  </r>
  <r>
    <x v="0"/>
    <x v="1"/>
    <x v="1"/>
    <s v="Dystrybucja wyrobów przemysłu chemicznego"/>
    <x v="2"/>
    <x v="9"/>
    <s v="HL kierownica turystyczny"/>
    <x v="7"/>
    <d v="2009-12-09T00:00:00"/>
    <x v="3"/>
    <x v="1"/>
    <n v="91.57"/>
    <n v="54.942"/>
    <n v="1"/>
    <n v="54.942"/>
  </r>
  <r>
    <x v="0"/>
    <x v="1"/>
    <x v="1"/>
    <s v="Dystrybucja wyrobów przemysłu chemicznego"/>
    <x v="1"/>
    <x v="4"/>
    <s v="Short-Sleeve Classic Jersey"/>
    <x v="6"/>
    <d v="2009-12-30T00:00:00"/>
    <x v="3"/>
    <x v="1"/>
    <n v="53.99"/>
    <n v="29.694500000000001"/>
    <n v="16"/>
    <n v="475.11200000000002"/>
  </r>
  <r>
    <x v="0"/>
    <x v="1"/>
    <x v="1"/>
    <s v="Dystrybucja wyrobów przemysłu chemicznego"/>
    <x v="0"/>
    <x v="25"/>
    <s v="Turystyczny-2000"/>
    <x v="5"/>
    <d v="2009-12-06T00:00:00"/>
    <x v="3"/>
    <x v="1"/>
    <n v="1214.8499999999999"/>
    <n v="728.91"/>
    <n v="4"/>
    <n v="2915.64"/>
  </r>
  <r>
    <x v="0"/>
    <x v="1"/>
    <x v="1"/>
    <s v="Dystrybucja wyrobów przemysłu chemicznego"/>
    <x v="2"/>
    <x v="27"/>
    <s v="HL rama rowerowa turystyczny"/>
    <x v="5"/>
    <d v="2009-12-23T00:00:00"/>
    <x v="3"/>
    <x v="1"/>
    <n v="1003.91"/>
    <n v="602.346"/>
    <n v="4"/>
    <n v="2409.384"/>
  </r>
  <r>
    <x v="0"/>
    <x v="1"/>
    <x v="1"/>
    <s v="Dystrybucja wyrobów przemysłu chemicznego"/>
    <x v="0"/>
    <x v="25"/>
    <s v="Turystyczny-3000"/>
    <x v="6"/>
    <d v="2009-12-21T00:00:00"/>
    <x v="3"/>
    <x v="1"/>
    <n v="742.35"/>
    <n v="445.41"/>
    <n v="10"/>
    <n v="4454.1000000000004"/>
  </r>
  <r>
    <x v="0"/>
    <x v="1"/>
    <x v="1"/>
    <s v="Szybkozłączka — części i serwis"/>
    <x v="0"/>
    <x v="25"/>
    <s v="Turystyczny-3000"/>
    <x v="5"/>
    <d v="2009-12-21T00:00:00"/>
    <x v="3"/>
    <x v="1"/>
    <n v="742.35"/>
    <n v="445.41"/>
    <n v="2"/>
    <n v="890.82"/>
  </r>
  <r>
    <x v="0"/>
    <x v="1"/>
    <x v="1"/>
    <s v="Szybkozłączka — części i serwis"/>
    <x v="2"/>
    <x v="28"/>
    <s v="HL korba"/>
    <x v="1"/>
    <d v="2009-12-20T00:00:00"/>
    <x v="3"/>
    <x v="1"/>
    <n v="404.99"/>
    <n v="242.994"/>
    <n v="2"/>
    <n v="485.988"/>
  </r>
  <r>
    <x v="0"/>
    <x v="1"/>
    <x v="1"/>
    <s v="Szybkozłączka — części i serwis"/>
    <x v="0"/>
    <x v="25"/>
    <s v="Turystyczny-1000"/>
    <x v="5"/>
    <d v="2009-12-08T00:00:00"/>
    <x v="3"/>
    <x v="1"/>
    <n v="2384.0700000000002"/>
    <n v="1430.442"/>
    <n v="1"/>
    <n v="1430.442"/>
  </r>
  <r>
    <x v="0"/>
    <x v="1"/>
    <x v="1"/>
    <s v="Szybkozłączka — części i serwis"/>
    <x v="0"/>
    <x v="25"/>
    <s v="Turystyczny-1000"/>
    <x v="6"/>
    <d v="2009-12-17T00:00:00"/>
    <x v="3"/>
    <x v="1"/>
    <n v="2384.0700000000002"/>
    <n v="1430.442"/>
    <n v="1"/>
    <n v="1430.442"/>
  </r>
  <r>
    <x v="0"/>
    <x v="1"/>
    <x v="1"/>
    <s v="Szybkozłączka — części i serwis"/>
    <x v="0"/>
    <x v="25"/>
    <s v="Turystyczny-3000"/>
    <x v="6"/>
    <d v="2009-12-15T00:00:00"/>
    <x v="3"/>
    <x v="1"/>
    <n v="742.35"/>
    <n v="445.41"/>
    <n v="3"/>
    <n v="1336.23"/>
  </r>
  <r>
    <x v="0"/>
    <x v="1"/>
    <x v="1"/>
    <s v="Szybkozłączka — części i serwis"/>
    <x v="0"/>
    <x v="25"/>
    <s v="Turystyczny-3000"/>
    <x v="6"/>
    <d v="2009-12-19T00:00:00"/>
    <x v="3"/>
    <x v="1"/>
    <n v="742.35"/>
    <n v="445.41"/>
    <n v="1"/>
    <n v="445.41"/>
  </r>
  <r>
    <x v="0"/>
    <x v="1"/>
    <x v="1"/>
    <s v="Szybkozłączka — części i serwis"/>
    <x v="0"/>
    <x v="25"/>
    <s v="Turystyczny-2000"/>
    <x v="5"/>
    <d v="2009-12-23T00:00:00"/>
    <x v="3"/>
    <x v="1"/>
    <n v="1214.8499999999999"/>
    <n v="728.91"/>
    <n v="2"/>
    <n v="1457.82"/>
  </r>
  <r>
    <x v="0"/>
    <x v="1"/>
    <x v="1"/>
    <s v="Szybkozłączka — części i serwis"/>
    <x v="0"/>
    <x v="25"/>
    <s v="Turystyczny-1000"/>
    <x v="6"/>
    <d v="2009-12-26T00:00:00"/>
    <x v="3"/>
    <x v="1"/>
    <n v="2384.0700000000002"/>
    <n v="1430.442"/>
    <n v="1"/>
    <n v="1430.442"/>
  </r>
  <r>
    <x v="0"/>
    <x v="1"/>
    <x v="1"/>
    <s v="Szybkozłączka — części i serwis"/>
    <x v="0"/>
    <x v="25"/>
    <s v="Turystyczny-1000"/>
    <x v="6"/>
    <d v="2009-12-23T00:00:00"/>
    <x v="3"/>
    <x v="1"/>
    <n v="2384.0700000000002"/>
    <n v="1430.442"/>
    <n v="2"/>
    <n v="2860.884"/>
  </r>
  <r>
    <x v="0"/>
    <x v="1"/>
    <x v="1"/>
    <s v="Szybkozłączka — części i serwis"/>
    <x v="0"/>
    <x v="25"/>
    <s v="Turystyczny-3000"/>
    <x v="5"/>
    <d v="2009-12-04T00:00:00"/>
    <x v="3"/>
    <x v="1"/>
    <n v="742.35"/>
    <n v="445.41"/>
    <n v="1"/>
    <n v="445.41"/>
  </r>
  <r>
    <x v="0"/>
    <x v="1"/>
    <x v="1"/>
    <s v="Szybkozłączka — części i serwis"/>
    <x v="0"/>
    <x v="25"/>
    <s v="Turystyczny-3000"/>
    <x v="5"/>
    <d v="2009-12-24T00:00:00"/>
    <x v="3"/>
    <x v="1"/>
    <n v="742.35"/>
    <n v="445.41"/>
    <n v="4"/>
    <n v="1781.64"/>
  </r>
  <r>
    <x v="0"/>
    <x v="1"/>
    <x v="1"/>
    <s v="Szybkozłączka — części i serwis"/>
    <x v="0"/>
    <x v="25"/>
    <s v="Turystyczny-2000"/>
    <x v="5"/>
    <d v="2009-12-14T00:00:00"/>
    <x v="3"/>
    <x v="1"/>
    <n v="1214.8499999999999"/>
    <n v="728.91"/>
    <n v="1"/>
    <n v="728.91"/>
  </r>
  <r>
    <x v="0"/>
    <x v="1"/>
    <x v="1"/>
    <s v="Szybkozłączka — części i serwis"/>
    <x v="0"/>
    <x v="25"/>
    <s v="Turystyczny-1000"/>
    <x v="6"/>
    <d v="2009-12-03T00:00:00"/>
    <x v="3"/>
    <x v="1"/>
    <n v="2384.0700000000002"/>
    <n v="1430.442"/>
    <n v="1"/>
    <n v="1430.442"/>
  </r>
  <r>
    <x v="0"/>
    <x v="1"/>
    <x v="1"/>
    <s v="Szybkozłączka — części i serwis"/>
    <x v="2"/>
    <x v="20"/>
    <s v="HL siodełko turystyczny"/>
    <x v="7"/>
    <d v="2009-12-08T00:00:00"/>
    <x v="3"/>
    <x v="1"/>
    <n v="52.64"/>
    <n v="31.584"/>
    <n v="4"/>
    <n v="126.336"/>
  </r>
  <r>
    <x v="0"/>
    <x v="1"/>
    <x v="1"/>
    <s v="Szybkozłączka — części i serwis"/>
    <x v="2"/>
    <x v="26"/>
    <s v="Przerzutki przednie"/>
    <x v="0"/>
    <d v="2009-12-31T00:00:00"/>
    <x v="3"/>
    <x v="1"/>
    <n v="91.49"/>
    <n v="54.893999999999998"/>
    <n v="3"/>
    <n v="164.68199999999999"/>
  </r>
  <r>
    <x v="0"/>
    <x v="1"/>
    <x v="1"/>
    <s v="Szybkozłączka — części i serwis"/>
    <x v="2"/>
    <x v="31"/>
    <s v="HL suport"/>
    <x v="7"/>
    <d v="2009-12-14T00:00:00"/>
    <x v="3"/>
    <x v="1"/>
    <n v="121.49"/>
    <n v="72.894000000000005"/>
    <n v="2"/>
    <n v="145.78800000000001"/>
  </r>
  <r>
    <x v="0"/>
    <x v="1"/>
    <x v="1"/>
    <s v="Szybkozłączka — części i serwis"/>
    <x v="0"/>
    <x v="25"/>
    <s v="Turystyczny-3000"/>
    <x v="5"/>
    <d v="2009-12-06T00:00:00"/>
    <x v="3"/>
    <x v="1"/>
    <n v="742.35"/>
    <n v="445.41"/>
    <n v="3"/>
    <n v="1336.23"/>
  </r>
  <r>
    <x v="0"/>
    <x v="1"/>
    <x v="1"/>
    <s v="Szybkozłączka — części i serwis"/>
    <x v="2"/>
    <x v="29"/>
    <s v="hamulce przednie"/>
    <x v="0"/>
    <d v="2009-12-28T00:00:00"/>
    <x v="3"/>
    <x v="1"/>
    <n v="106.5"/>
    <n v="63.9"/>
    <n v="1"/>
    <n v="63.9"/>
  </r>
  <r>
    <x v="0"/>
    <x v="1"/>
    <x v="1"/>
    <s v="Szybkozłączka — części i serwis"/>
    <x v="0"/>
    <x v="25"/>
    <s v="Turystyczny-2000"/>
    <x v="5"/>
    <d v="2009-12-11T00:00:00"/>
    <x v="3"/>
    <x v="1"/>
    <n v="1214.8499999999999"/>
    <n v="728.91"/>
    <n v="1"/>
    <n v="728.91"/>
  </r>
  <r>
    <x v="0"/>
    <x v="1"/>
    <x v="1"/>
    <s v="Szybkozłączka — części i serwis"/>
    <x v="0"/>
    <x v="25"/>
    <s v="Turystyczny-3000"/>
    <x v="6"/>
    <d v="2009-12-23T00:00:00"/>
    <x v="3"/>
    <x v="1"/>
    <n v="742.35"/>
    <n v="445.41"/>
    <n v="2"/>
    <n v="890.82"/>
  </r>
  <r>
    <x v="0"/>
    <x v="1"/>
    <x v="1"/>
    <s v="Szybkozłączka — części i serwis"/>
    <x v="0"/>
    <x v="25"/>
    <s v="Turystyczny-3000"/>
    <x v="6"/>
    <d v="2009-12-30T00:00:00"/>
    <x v="3"/>
    <x v="1"/>
    <n v="742.35"/>
    <n v="445.41"/>
    <n v="1"/>
    <n v="445.41"/>
  </r>
  <r>
    <x v="0"/>
    <x v="1"/>
    <x v="1"/>
    <s v="Szybkozłączka — części i serwis"/>
    <x v="0"/>
    <x v="25"/>
    <s v="Turystyczny-3000"/>
    <x v="6"/>
    <d v="2009-12-04T00:00:00"/>
    <x v="3"/>
    <x v="1"/>
    <n v="742.35"/>
    <n v="445.41"/>
    <n v="1"/>
    <n v="445.41"/>
  </r>
  <r>
    <x v="0"/>
    <x v="1"/>
    <x v="1"/>
    <s v="Szybkozłączka — części i serwis"/>
    <x v="0"/>
    <x v="25"/>
    <s v="Turystyczny-1000"/>
    <x v="5"/>
    <d v="2009-12-04T00:00:00"/>
    <x v="3"/>
    <x v="1"/>
    <n v="2384.0700000000002"/>
    <n v="1430.442"/>
    <n v="2"/>
    <n v="2860.884"/>
  </r>
  <r>
    <x v="0"/>
    <x v="1"/>
    <x v="1"/>
    <s v="Szybkozłączka — części i serwis"/>
    <x v="2"/>
    <x v="30"/>
    <s v="Łańcuch"/>
    <x v="0"/>
    <d v="2009-12-26T00:00:00"/>
    <x v="3"/>
    <x v="1"/>
    <n v="20.239999999999998"/>
    <n v="12.144"/>
    <n v="1"/>
    <n v="12.144"/>
  </r>
  <r>
    <x v="0"/>
    <x v="1"/>
    <x v="1"/>
    <s v="Szybkozłączka — części i serwis"/>
    <x v="0"/>
    <x v="25"/>
    <s v="Turystyczny-1000"/>
    <x v="5"/>
    <d v="2009-12-01T00:00:00"/>
    <x v="3"/>
    <x v="1"/>
    <n v="2384.0700000000002"/>
    <n v="1430.442"/>
    <n v="1"/>
    <n v="1430.442"/>
  </r>
  <r>
    <x v="1"/>
    <x v="4"/>
    <x v="7"/>
    <s v="Regionalne Centrum Rowerowe"/>
    <x v="0"/>
    <x v="3"/>
    <s v="Szosa--550-W"/>
    <x v="6"/>
    <d v="2009-12-12T00:00:00"/>
    <x v="3"/>
    <x v="1"/>
    <n v="1120.49"/>
    <n v="672.29399999999998"/>
    <n v="1"/>
    <n v="672.29399999999998"/>
  </r>
  <r>
    <x v="1"/>
    <x v="4"/>
    <x v="7"/>
    <s v="Regionalne Centrum Rowerowe"/>
    <x v="2"/>
    <x v="6"/>
    <s v="HL rama rowerowa szosa"/>
    <x v="3"/>
    <d v="2009-12-07T00:00:00"/>
    <x v="3"/>
    <x v="1"/>
    <n v="1431.5"/>
    <n v="858.9"/>
    <n v="3"/>
    <n v="2576.6999999999998"/>
  </r>
  <r>
    <x v="1"/>
    <x v="4"/>
    <x v="7"/>
    <s v="Regionalne Centrum Rowerowe"/>
    <x v="0"/>
    <x v="3"/>
    <s v="Szosa-250"/>
    <x v="1"/>
    <d v="2009-12-12T00:00:00"/>
    <x v="3"/>
    <x v="1"/>
    <n v="2443.35"/>
    <n v="1466.01"/>
    <n v="1"/>
    <n v="1466.01"/>
  </r>
  <r>
    <x v="1"/>
    <x v="4"/>
    <x v="7"/>
    <s v="Regionalne Centrum Rowerowe"/>
    <x v="1"/>
    <x v="1"/>
    <s v="skarpety wyścigowe"/>
    <x v="2"/>
    <d v="2009-12-05T00:00:00"/>
    <x v="3"/>
    <x v="1"/>
    <n v="8.99"/>
    <n v="5.3940000000000001"/>
    <n v="2"/>
    <n v="10.788"/>
  </r>
  <r>
    <x v="1"/>
    <x v="4"/>
    <x v="7"/>
    <s v="Regionalne Centrum Rowerowe"/>
    <x v="2"/>
    <x v="6"/>
    <s v="LL rama rowerowa"/>
    <x v="1"/>
    <d v="2009-12-01T00:00:00"/>
    <x v="3"/>
    <x v="1"/>
    <n v="337.22"/>
    <n v="202.33199999999999"/>
    <n v="2"/>
    <n v="404.66399999999999"/>
  </r>
  <r>
    <x v="1"/>
    <x v="4"/>
    <x v="7"/>
    <s v="Regionalne Centrum Rowerowe"/>
    <x v="2"/>
    <x v="6"/>
    <s v="ML rama rowerowa-W"/>
    <x v="6"/>
    <d v="2009-12-07T00:00:00"/>
    <x v="3"/>
    <x v="1"/>
    <n v="594.83000000000004"/>
    <n v="356.89800000000002"/>
    <n v="2"/>
    <n v="713.79600000000005"/>
  </r>
  <r>
    <x v="1"/>
    <x v="4"/>
    <x v="7"/>
    <s v="Regionalne Centrum Rowerowe"/>
    <x v="0"/>
    <x v="3"/>
    <s v="Szosa--350-W"/>
    <x v="6"/>
    <d v="2009-12-21T00:00:00"/>
    <x v="3"/>
    <x v="1"/>
    <n v="1700.99"/>
    <n v="1020.5940000000001"/>
    <n v="1"/>
    <n v="1020.5940000000001"/>
  </r>
  <r>
    <x v="1"/>
    <x v="4"/>
    <x v="7"/>
    <s v="Regionalne Centrum Rowerowe"/>
    <x v="0"/>
    <x v="3"/>
    <s v="Szosa--350-W"/>
    <x v="6"/>
    <d v="2009-12-19T00:00:00"/>
    <x v="3"/>
    <x v="1"/>
    <n v="1700.99"/>
    <n v="1020.5940000000001"/>
    <n v="3"/>
    <n v="3061.7820000000002"/>
  </r>
  <r>
    <x v="1"/>
    <x v="4"/>
    <x v="7"/>
    <s v="Regionalne Centrum Rowerowe"/>
    <x v="2"/>
    <x v="6"/>
    <s v="HL rama rowerowa szosa"/>
    <x v="1"/>
    <d v="2009-12-15T00:00:00"/>
    <x v="3"/>
    <x v="1"/>
    <n v="1431.5"/>
    <n v="858.9"/>
    <n v="2"/>
    <n v="1717.8"/>
  </r>
  <r>
    <x v="1"/>
    <x v="4"/>
    <x v="7"/>
    <s v="Regionalne Centrum Rowerowe"/>
    <x v="2"/>
    <x v="6"/>
    <s v="HL rama rowerowa szosa"/>
    <x v="3"/>
    <d v="2009-12-19T00:00:00"/>
    <x v="3"/>
    <x v="1"/>
    <n v="1431.5"/>
    <n v="858.9"/>
    <n v="1"/>
    <n v="858.9"/>
  </r>
  <r>
    <x v="1"/>
    <x v="4"/>
    <x v="7"/>
    <s v="Regionalne Centrum Rowerowe"/>
    <x v="2"/>
    <x v="9"/>
    <s v="HL kierownica szosa"/>
    <x v="7"/>
    <d v="2009-12-29T00:00:00"/>
    <x v="3"/>
    <x v="1"/>
    <n v="120.27"/>
    <n v="72.162000000000006"/>
    <n v="2"/>
    <n v="144.32400000000001"/>
  </r>
  <r>
    <x v="2"/>
    <x v="5"/>
    <x v="8"/>
    <s v="Sklep rowerowy „ZA ROGIEM”"/>
    <x v="2"/>
    <x v="27"/>
    <s v="HL rama rowerowa turystyczny"/>
    <x v="5"/>
    <d v="2009-12-27T00:00:00"/>
    <x v="3"/>
    <x v="1"/>
    <n v="1003.91"/>
    <n v="602.346"/>
    <n v="2"/>
    <n v="1204.692"/>
  </r>
  <r>
    <x v="2"/>
    <x v="5"/>
    <x v="8"/>
    <s v="Sklep rowerowy „ZA ROGIEM”"/>
    <x v="2"/>
    <x v="27"/>
    <s v="HL rama rowerowa turystyczny"/>
    <x v="6"/>
    <d v="2009-12-04T00:00:00"/>
    <x v="3"/>
    <x v="1"/>
    <n v="1003.91"/>
    <n v="602.346"/>
    <n v="1"/>
    <n v="602.346"/>
  </r>
  <r>
    <x v="0"/>
    <x v="0"/>
    <x v="3"/>
    <s v="Grand Sklep rowerowy"/>
    <x v="2"/>
    <x v="2"/>
    <s v="ML rama górski-W"/>
    <x v="0"/>
    <d v="2009-12-20T00:00:00"/>
    <x v="3"/>
    <x v="1"/>
    <n v="364.09"/>
    <n v="218.45400000000001"/>
    <n v="1"/>
    <n v="218.45400000000001"/>
  </r>
  <r>
    <x v="0"/>
    <x v="0"/>
    <x v="2"/>
    <s v="Modne rowery i akcesoria"/>
    <x v="2"/>
    <x v="30"/>
    <s v="Łańcuch"/>
    <x v="0"/>
    <d v="2009-12-07T00:00:00"/>
    <x v="3"/>
    <x v="1"/>
    <n v="20.239999999999998"/>
    <n v="12.144"/>
    <n v="6"/>
    <n v="72.864000000000004"/>
  </r>
  <r>
    <x v="0"/>
    <x v="0"/>
    <x v="2"/>
    <s v="Modne rowery i akcesoria"/>
    <x v="2"/>
    <x v="2"/>
    <s v="LL rama górski"/>
    <x v="1"/>
    <d v="2009-12-09T00:00:00"/>
    <x v="3"/>
    <x v="1"/>
    <n v="249.79"/>
    <n v="149.874"/>
    <n v="2"/>
    <n v="299.74799999999999"/>
  </r>
  <r>
    <x v="0"/>
    <x v="0"/>
    <x v="2"/>
    <s v="Modne rowery i akcesoria"/>
    <x v="2"/>
    <x v="2"/>
    <s v="ML rama górski-W"/>
    <x v="0"/>
    <d v="2009-12-10T00:00:00"/>
    <x v="3"/>
    <x v="1"/>
    <n v="364.09"/>
    <n v="218.45400000000001"/>
    <n v="3"/>
    <n v="655.36200000000008"/>
  </r>
  <r>
    <x v="0"/>
    <x v="0"/>
    <x v="2"/>
    <s v="Modne rowery i akcesoria"/>
    <x v="0"/>
    <x v="0"/>
    <s v="Górski-200"/>
    <x v="1"/>
    <d v="2009-12-18T00:00:00"/>
    <x v="3"/>
    <x v="1"/>
    <n v="2294.9899999999998"/>
    <n v="1376.9939999999999"/>
    <n v="4"/>
    <n v="5507.9759999999997"/>
  </r>
  <r>
    <x v="0"/>
    <x v="0"/>
    <x v="2"/>
    <s v="Modne rowery i akcesoria"/>
    <x v="2"/>
    <x v="9"/>
    <s v="LL kierownica górski"/>
    <x v="7"/>
    <d v="2009-12-07T00:00:00"/>
    <x v="3"/>
    <x v="1"/>
    <n v="44.54"/>
    <n v="26.724"/>
    <n v="4"/>
    <n v="106.896"/>
  </r>
  <r>
    <x v="0"/>
    <x v="0"/>
    <x v="2"/>
    <s v="Modne rowery i akcesoria"/>
    <x v="2"/>
    <x v="28"/>
    <s v="HL korba"/>
    <x v="1"/>
    <d v="2009-12-12T00:00:00"/>
    <x v="3"/>
    <x v="1"/>
    <n v="404.99"/>
    <n v="242.994"/>
    <n v="2"/>
    <n v="485.988"/>
  </r>
  <r>
    <x v="0"/>
    <x v="0"/>
    <x v="2"/>
    <s v="Modne rowery i akcesoria"/>
    <x v="2"/>
    <x v="18"/>
    <s v="HL pedał górski"/>
    <x v="8"/>
    <d v="2009-12-26T00:00:00"/>
    <x v="3"/>
    <x v="1"/>
    <n v="80.989999999999995"/>
    <n v="48.594000000000001"/>
    <n v="4"/>
    <n v="194.376"/>
  </r>
  <r>
    <x v="0"/>
    <x v="0"/>
    <x v="2"/>
    <s v="Modne rowery i akcesoria"/>
    <x v="2"/>
    <x v="2"/>
    <s v="HL rama górski"/>
    <x v="1"/>
    <d v="2009-12-29T00:00:00"/>
    <x v="3"/>
    <x v="1"/>
    <n v="1349.6"/>
    <n v="809.76"/>
    <n v="3"/>
    <n v="2429.2799999999997"/>
  </r>
  <r>
    <x v="0"/>
    <x v="0"/>
    <x v="2"/>
    <s v="Modne rowery i akcesoria"/>
    <x v="2"/>
    <x v="2"/>
    <s v="LL rama górski"/>
    <x v="0"/>
    <d v="2009-12-26T00:00:00"/>
    <x v="3"/>
    <x v="1"/>
    <n v="264.05"/>
    <n v="158.43"/>
    <n v="3"/>
    <n v="475.29"/>
  </r>
  <r>
    <x v="0"/>
    <x v="0"/>
    <x v="2"/>
    <s v="Modne rowery i akcesoria"/>
    <x v="1"/>
    <x v="14"/>
    <s v="spodenki damskie górskie"/>
    <x v="1"/>
    <d v="2009-12-05T00:00:00"/>
    <x v="3"/>
    <x v="1"/>
    <n v="69.989999999999995"/>
    <n v="41.994"/>
    <n v="7"/>
    <n v="293.95799999999997"/>
  </r>
  <r>
    <x v="0"/>
    <x v="0"/>
    <x v="2"/>
    <s v="Modne rowery i akcesoria"/>
    <x v="2"/>
    <x v="9"/>
    <s v="ML kierownica górski"/>
    <x v="7"/>
    <d v="2009-12-23T00:00:00"/>
    <x v="3"/>
    <x v="1"/>
    <n v="61.92"/>
    <n v="37.152000000000001"/>
    <n v="3"/>
    <n v="111.456"/>
  </r>
  <r>
    <x v="0"/>
    <x v="0"/>
    <x v="2"/>
    <s v="Modne rowery i akcesoria"/>
    <x v="2"/>
    <x v="29"/>
    <s v="hamulce przednie"/>
    <x v="0"/>
    <d v="2009-12-18T00:00:00"/>
    <x v="3"/>
    <x v="1"/>
    <n v="106.5"/>
    <n v="63.9"/>
    <n v="4"/>
    <n v="255.6"/>
  </r>
  <r>
    <x v="0"/>
    <x v="0"/>
    <x v="2"/>
    <s v="Modne rowery i akcesoria"/>
    <x v="2"/>
    <x v="31"/>
    <s v="HL suport"/>
    <x v="7"/>
    <d v="2009-12-02T00:00:00"/>
    <x v="3"/>
    <x v="1"/>
    <n v="121.49"/>
    <n v="72.894000000000005"/>
    <n v="1"/>
    <n v="72.894000000000005"/>
  </r>
  <r>
    <x v="0"/>
    <x v="0"/>
    <x v="2"/>
    <s v="Modne rowery i akcesoria"/>
    <x v="1"/>
    <x v="14"/>
    <s v="spodenki damskie górskie"/>
    <x v="1"/>
    <d v="2009-12-14T00:00:00"/>
    <x v="3"/>
    <x v="1"/>
    <n v="69.989999999999995"/>
    <n v="41.994"/>
    <n v="1"/>
    <n v="41.994"/>
  </r>
  <r>
    <x v="0"/>
    <x v="0"/>
    <x v="2"/>
    <s v="Modne rowery i akcesoria"/>
    <x v="2"/>
    <x v="2"/>
    <s v="LL rama górski"/>
    <x v="1"/>
    <d v="2009-12-18T00:00:00"/>
    <x v="3"/>
    <x v="1"/>
    <n v="249.79"/>
    <n v="149.874"/>
    <n v="3"/>
    <n v="449.62199999999996"/>
  </r>
  <r>
    <x v="0"/>
    <x v="0"/>
    <x v="2"/>
    <s v="Modne rowery i akcesoria"/>
    <x v="2"/>
    <x v="20"/>
    <s v="ML siodełko górski 2"/>
    <x v="7"/>
    <d v="2009-12-07T00:00:00"/>
    <x v="3"/>
    <x v="1"/>
    <n v="39.14"/>
    <n v="23.484000000000002"/>
    <n v="6"/>
    <n v="140.904"/>
  </r>
  <r>
    <x v="0"/>
    <x v="0"/>
    <x v="2"/>
    <s v="Modne rowery i akcesoria"/>
    <x v="2"/>
    <x v="2"/>
    <s v="HL rama górski"/>
    <x v="0"/>
    <d v="2009-12-26T00:00:00"/>
    <x v="3"/>
    <x v="1"/>
    <n v="1364.5"/>
    <n v="818.7"/>
    <n v="1"/>
    <n v="818.7"/>
  </r>
  <r>
    <x v="0"/>
    <x v="0"/>
    <x v="2"/>
    <s v="Modne rowery i akcesoria"/>
    <x v="2"/>
    <x v="2"/>
    <s v="HL rama górski"/>
    <x v="0"/>
    <d v="2009-12-12T00:00:00"/>
    <x v="3"/>
    <x v="1"/>
    <n v="1364.5"/>
    <n v="818.7"/>
    <n v="2"/>
    <n v="1637.4"/>
  </r>
  <r>
    <x v="0"/>
    <x v="0"/>
    <x v="2"/>
    <s v="Modne rowery i akcesoria"/>
    <x v="2"/>
    <x v="2"/>
    <s v="LL rama górski"/>
    <x v="1"/>
    <d v="2009-12-20T00:00:00"/>
    <x v="3"/>
    <x v="1"/>
    <n v="249.79"/>
    <n v="149.874"/>
    <n v="1"/>
    <n v="149.874"/>
  </r>
  <r>
    <x v="0"/>
    <x v="0"/>
    <x v="2"/>
    <s v="Modne rowery i akcesoria"/>
    <x v="2"/>
    <x v="2"/>
    <s v="LL rama górski"/>
    <x v="0"/>
    <d v="2009-12-15T00:00:00"/>
    <x v="3"/>
    <x v="1"/>
    <n v="264.05"/>
    <n v="158.43"/>
    <n v="1"/>
    <n v="158.43"/>
  </r>
  <r>
    <x v="0"/>
    <x v="0"/>
    <x v="2"/>
    <s v="Modne rowery i akcesoria"/>
    <x v="2"/>
    <x v="2"/>
    <s v="LL rama górski"/>
    <x v="0"/>
    <d v="2009-12-23T00:00:00"/>
    <x v="3"/>
    <x v="1"/>
    <n v="264.05"/>
    <n v="158.43"/>
    <n v="1"/>
    <n v="158.43"/>
  </r>
  <r>
    <x v="0"/>
    <x v="0"/>
    <x v="2"/>
    <s v="Modne rowery i akcesoria"/>
    <x v="2"/>
    <x v="20"/>
    <s v="HL siodełko górski 2"/>
    <x v="7"/>
    <d v="2009-12-21T00:00:00"/>
    <x v="3"/>
    <x v="1"/>
    <n v="52.64"/>
    <n v="31.584"/>
    <n v="2"/>
    <n v="63.167999999999999"/>
  </r>
  <r>
    <x v="0"/>
    <x v="0"/>
    <x v="2"/>
    <s v="Modne rowery i akcesoria"/>
    <x v="2"/>
    <x v="2"/>
    <s v="ML rama górski-W"/>
    <x v="0"/>
    <d v="2009-12-19T00:00:00"/>
    <x v="3"/>
    <x v="1"/>
    <n v="364.09"/>
    <n v="218.45400000000001"/>
    <n v="3"/>
    <n v="655.36200000000008"/>
  </r>
  <r>
    <x v="0"/>
    <x v="0"/>
    <x v="2"/>
    <s v="Modne rowery i akcesoria"/>
    <x v="2"/>
    <x v="26"/>
    <s v="Przerzutki przednie"/>
    <x v="0"/>
    <d v="2009-12-30T00:00:00"/>
    <x v="3"/>
    <x v="1"/>
    <n v="91.49"/>
    <n v="54.893999999999998"/>
    <n v="2"/>
    <n v="109.788"/>
  </r>
  <r>
    <x v="0"/>
    <x v="0"/>
    <x v="3"/>
    <s v="Projektowanie systemów rowerowych"/>
    <x v="0"/>
    <x v="25"/>
    <s v="Turystyczny-3000"/>
    <x v="6"/>
    <d v="2009-12-15T00:00:00"/>
    <x v="3"/>
    <x v="1"/>
    <n v="742.35"/>
    <n v="445.41"/>
    <n v="1"/>
    <n v="445.41"/>
  </r>
  <r>
    <x v="0"/>
    <x v="0"/>
    <x v="3"/>
    <s v="Projektowanie systemów rowerowych"/>
    <x v="0"/>
    <x v="25"/>
    <s v="Turystyczny-2000"/>
    <x v="5"/>
    <d v="2009-12-24T00:00:00"/>
    <x v="3"/>
    <x v="1"/>
    <n v="1214.8499999999999"/>
    <n v="728.91"/>
    <n v="1"/>
    <n v="728.91"/>
  </r>
  <r>
    <x v="0"/>
    <x v="0"/>
    <x v="3"/>
    <s v="Projektowanie systemów rowerowych"/>
    <x v="0"/>
    <x v="25"/>
    <s v="Turystyczny-1000"/>
    <x v="6"/>
    <d v="2009-12-25T00:00:00"/>
    <x v="3"/>
    <x v="1"/>
    <n v="2384.0700000000002"/>
    <n v="1430.442"/>
    <n v="1"/>
    <n v="1430.442"/>
  </r>
  <r>
    <x v="0"/>
    <x v="0"/>
    <x v="3"/>
    <s v="Projektowanie systemów rowerowych"/>
    <x v="3"/>
    <x v="22"/>
    <s v="bidony"/>
    <x v="7"/>
    <d v="2009-12-18T00:00:00"/>
    <x v="3"/>
    <x v="1"/>
    <n v="4.99"/>
    <n v="2.9940000000000002"/>
    <n v="4"/>
    <n v="11.976000000000001"/>
  </r>
  <r>
    <x v="0"/>
    <x v="0"/>
    <x v="3"/>
    <s v="Projektowanie systemów rowerowych"/>
    <x v="0"/>
    <x v="25"/>
    <s v="Turystyczny-3000"/>
    <x v="5"/>
    <d v="2009-12-22T00:00:00"/>
    <x v="3"/>
    <x v="1"/>
    <n v="742.35"/>
    <n v="445.41"/>
    <n v="1"/>
    <n v="445.41"/>
  </r>
  <r>
    <x v="0"/>
    <x v="0"/>
    <x v="3"/>
    <s v="Projektowanie systemów rowerowych"/>
    <x v="0"/>
    <x v="25"/>
    <s v="Turystyczny-1000"/>
    <x v="6"/>
    <d v="2009-12-16T00:00:00"/>
    <x v="3"/>
    <x v="1"/>
    <n v="2384.0700000000002"/>
    <n v="1430.442"/>
    <n v="1"/>
    <n v="1430.442"/>
  </r>
  <r>
    <x v="0"/>
    <x v="0"/>
    <x v="3"/>
    <s v="Projektowanie systemów rowerowych"/>
    <x v="1"/>
    <x v="4"/>
    <s v="Short-Sleeve Classic Jersey"/>
    <x v="6"/>
    <d v="2009-12-17T00:00:00"/>
    <x v="3"/>
    <x v="1"/>
    <n v="53.99"/>
    <n v="32.393999999999998"/>
    <n v="2"/>
    <n v="64.787999999999997"/>
  </r>
  <r>
    <x v="0"/>
    <x v="0"/>
    <x v="0"/>
    <s v="Zakłady Rowerowe „Niebieska Wstęga”"/>
    <x v="1"/>
    <x v="10"/>
    <s v="rękawiczki rowerowe"/>
    <x v="1"/>
    <d v="2009-12-25T00:00:00"/>
    <x v="3"/>
    <x v="1"/>
    <n v="24.49"/>
    <n v="14.694000000000001"/>
    <n v="5"/>
    <n v="73.47"/>
  </r>
  <r>
    <x v="0"/>
    <x v="0"/>
    <x v="0"/>
    <s v="Zakłady Rowerowe „Niebieska Wstęga”"/>
    <x v="2"/>
    <x v="27"/>
    <s v="HL rama rowerowa turystyczny"/>
    <x v="5"/>
    <d v="2009-12-07T00:00:00"/>
    <x v="3"/>
    <x v="1"/>
    <n v="1003.91"/>
    <n v="602.346"/>
    <n v="3"/>
    <n v="1807.038"/>
  </r>
  <r>
    <x v="0"/>
    <x v="0"/>
    <x v="0"/>
    <s v="Zakłady Rowerowe „Niebieska Wstęga”"/>
    <x v="0"/>
    <x v="25"/>
    <s v="Turystyczny-3000"/>
    <x v="6"/>
    <d v="2009-12-22T00:00:00"/>
    <x v="3"/>
    <x v="1"/>
    <n v="742.35"/>
    <n v="445.41"/>
    <n v="1"/>
    <n v="445.41"/>
  </r>
  <r>
    <x v="0"/>
    <x v="0"/>
    <x v="0"/>
    <s v="Zakłady Rowerowe „Niebieska Wstęga”"/>
    <x v="0"/>
    <x v="25"/>
    <s v="Turystyczny-1000"/>
    <x v="6"/>
    <d v="2009-12-06T00:00:00"/>
    <x v="3"/>
    <x v="1"/>
    <n v="2384.0700000000002"/>
    <n v="1430.442"/>
    <n v="2"/>
    <n v="2860.884"/>
  </r>
  <r>
    <x v="0"/>
    <x v="0"/>
    <x v="0"/>
    <s v="Zakłady Rowerowe „Niebieska Wstęga”"/>
    <x v="2"/>
    <x v="26"/>
    <s v="Przerzutki przednie"/>
    <x v="0"/>
    <d v="2009-12-31T00:00:00"/>
    <x v="3"/>
    <x v="1"/>
    <n v="91.49"/>
    <n v="54.893999999999998"/>
    <n v="1"/>
    <n v="54.893999999999998"/>
  </r>
  <r>
    <x v="0"/>
    <x v="0"/>
    <x v="0"/>
    <s v="Zakłady Rowerowe „Niebieska Wstęga”"/>
    <x v="0"/>
    <x v="25"/>
    <s v="Turystyczny-3000"/>
    <x v="6"/>
    <d v="2009-12-12T00:00:00"/>
    <x v="3"/>
    <x v="1"/>
    <n v="742.35"/>
    <n v="445.41"/>
    <n v="1"/>
    <n v="445.41"/>
  </r>
  <r>
    <x v="0"/>
    <x v="0"/>
    <x v="0"/>
    <s v="Zakłady Rowerowe „Niebieska Wstęga”"/>
    <x v="2"/>
    <x v="26"/>
    <s v="Przerzutki tylne"/>
    <x v="0"/>
    <d v="2009-12-04T00:00:00"/>
    <x v="3"/>
    <x v="1"/>
    <n v="121.46"/>
    <n v="72.876000000000005"/>
    <n v="4"/>
    <n v="291.50400000000002"/>
  </r>
  <r>
    <x v="0"/>
    <x v="0"/>
    <x v="0"/>
    <s v="Zakłady Rowerowe „Niebieska Wstęga”"/>
    <x v="2"/>
    <x v="31"/>
    <s v="LL suport"/>
    <x v="7"/>
    <d v="2009-12-02T00:00:00"/>
    <x v="3"/>
    <x v="1"/>
    <n v="53.99"/>
    <n v="32.393999999999998"/>
    <n v="3"/>
    <n v="97.181999999999988"/>
  </r>
  <r>
    <x v="0"/>
    <x v="0"/>
    <x v="0"/>
    <s v="Zakłady Rowerowe „Niebieska Wstęga”"/>
    <x v="0"/>
    <x v="25"/>
    <s v="Turystyczny-1000"/>
    <x v="6"/>
    <d v="2009-12-05T00:00:00"/>
    <x v="3"/>
    <x v="1"/>
    <n v="2384.0700000000002"/>
    <n v="1430.442"/>
    <n v="1"/>
    <n v="1430.442"/>
  </r>
  <r>
    <x v="0"/>
    <x v="0"/>
    <x v="0"/>
    <s v="Zakłady Rowerowe „Niebieska Wstęga”"/>
    <x v="0"/>
    <x v="25"/>
    <s v="Turystyczny-2000"/>
    <x v="5"/>
    <d v="2009-12-01T00:00:00"/>
    <x v="3"/>
    <x v="1"/>
    <n v="1214.8499999999999"/>
    <n v="728.91"/>
    <n v="1"/>
    <n v="728.91"/>
  </r>
  <r>
    <x v="0"/>
    <x v="0"/>
    <x v="0"/>
    <s v="Zakłady Rowerowe „Niebieska Wstęga”"/>
    <x v="2"/>
    <x v="28"/>
    <s v="HL korba"/>
    <x v="1"/>
    <d v="2009-12-25T00:00:00"/>
    <x v="3"/>
    <x v="1"/>
    <n v="404.99"/>
    <n v="242.994"/>
    <n v="1"/>
    <n v="242.994"/>
  </r>
  <r>
    <x v="0"/>
    <x v="0"/>
    <x v="0"/>
    <s v="Zakłady Rowerowe „Niebieska Wstęga”"/>
    <x v="0"/>
    <x v="25"/>
    <s v="Turystyczny-3000"/>
    <x v="5"/>
    <d v="2009-12-16T00:00:00"/>
    <x v="3"/>
    <x v="1"/>
    <n v="742.35"/>
    <n v="445.41"/>
    <n v="1"/>
    <n v="445.41"/>
  </r>
  <r>
    <x v="0"/>
    <x v="0"/>
    <x v="0"/>
    <s v="Zakłady Rowerowe „Niebieska Wstęga”"/>
    <x v="3"/>
    <x v="22"/>
    <s v="bidony"/>
    <x v="7"/>
    <d v="2009-12-23T00:00:00"/>
    <x v="3"/>
    <x v="1"/>
    <n v="4.99"/>
    <n v="2.9940000000000002"/>
    <n v="1"/>
    <n v="2.9940000000000002"/>
  </r>
  <r>
    <x v="0"/>
    <x v="0"/>
    <x v="0"/>
    <s v="Zakłady Rowerowe „Niebieska Wstęga”"/>
    <x v="0"/>
    <x v="25"/>
    <s v="Turystyczny-3000"/>
    <x v="5"/>
    <d v="2009-12-12T00:00:00"/>
    <x v="3"/>
    <x v="1"/>
    <n v="742.35"/>
    <n v="445.41"/>
    <n v="1"/>
    <n v="445.41"/>
  </r>
  <r>
    <x v="0"/>
    <x v="0"/>
    <x v="0"/>
    <s v="Zakłady Rowerowe „Niebieska Wstęga”"/>
    <x v="2"/>
    <x v="20"/>
    <s v="HL siodełko turystyczny"/>
    <x v="7"/>
    <d v="2009-12-21T00:00:00"/>
    <x v="3"/>
    <x v="1"/>
    <n v="52.64"/>
    <n v="31.584"/>
    <n v="1"/>
    <n v="31.584"/>
  </r>
  <r>
    <x v="0"/>
    <x v="0"/>
    <x v="0"/>
    <s v="Zakłady Rowerowe „Niebieska Wstęga”"/>
    <x v="0"/>
    <x v="25"/>
    <s v="Turystyczny-1000"/>
    <x v="5"/>
    <d v="2009-12-15T00:00:00"/>
    <x v="3"/>
    <x v="1"/>
    <n v="2384.0700000000002"/>
    <n v="1430.442"/>
    <n v="1"/>
    <n v="1430.442"/>
  </r>
  <r>
    <x v="0"/>
    <x v="0"/>
    <x v="0"/>
    <s v="Zakłady Rowerowe „Niebieska Wstęga”"/>
    <x v="0"/>
    <x v="25"/>
    <s v="Turystyczny-1000"/>
    <x v="6"/>
    <d v="2009-12-05T00:00:00"/>
    <x v="3"/>
    <x v="1"/>
    <n v="2384.0700000000002"/>
    <n v="1430.442"/>
    <n v="1"/>
    <n v="1430.442"/>
  </r>
  <r>
    <x v="0"/>
    <x v="0"/>
    <x v="0"/>
    <s v="Zakłady Rowerowe „Niebieska Wstęga”"/>
    <x v="0"/>
    <x v="25"/>
    <s v="Turystyczny-3000"/>
    <x v="5"/>
    <d v="2009-12-18T00:00:00"/>
    <x v="3"/>
    <x v="1"/>
    <n v="742.35"/>
    <n v="445.41"/>
    <n v="3"/>
    <n v="1336.23"/>
  </r>
  <r>
    <x v="0"/>
    <x v="0"/>
    <x v="0"/>
    <s v="Zakłady Rowerowe „Niebieska Wstęga”"/>
    <x v="0"/>
    <x v="25"/>
    <s v="Turystyczny-1000"/>
    <x v="6"/>
    <d v="2009-12-28T00:00:00"/>
    <x v="3"/>
    <x v="1"/>
    <n v="2384.0700000000002"/>
    <n v="1430.442"/>
    <n v="1"/>
    <n v="1430.442"/>
  </r>
  <r>
    <x v="0"/>
    <x v="0"/>
    <x v="0"/>
    <s v="Zakłady Rowerowe „Niebieska Wstęga”"/>
    <x v="2"/>
    <x v="31"/>
    <s v="HL suport"/>
    <x v="7"/>
    <d v="2009-12-06T00:00:00"/>
    <x v="3"/>
    <x v="1"/>
    <n v="121.49"/>
    <n v="72.894000000000005"/>
    <n v="4"/>
    <n v="291.57600000000002"/>
  </r>
  <r>
    <x v="0"/>
    <x v="0"/>
    <x v="0"/>
    <s v="Zakłady Rowerowe „Niebieska Wstęga”"/>
    <x v="2"/>
    <x v="27"/>
    <s v="HL rama rowerowa turystyczny"/>
    <x v="6"/>
    <d v="2009-12-06T00:00:00"/>
    <x v="3"/>
    <x v="1"/>
    <n v="1003.91"/>
    <n v="602.346"/>
    <n v="2"/>
    <n v="1204.692"/>
  </r>
  <r>
    <x v="0"/>
    <x v="0"/>
    <x v="0"/>
    <s v="Zakłady Rowerowe „Niebieska Wstęga”"/>
    <x v="2"/>
    <x v="29"/>
    <s v="hamulce tylne"/>
    <x v="0"/>
    <d v="2009-12-06T00:00:00"/>
    <x v="3"/>
    <x v="1"/>
    <n v="106.5"/>
    <n v="63.9"/>
    <n v="2"/>
    <n v="127.8"/>
  </r>
  <r>
    <x v="0"/>
    <x v="0"/>
    <x v="0"/>
    <s v="Zakłady Rowerowe „Niebieska Wstęga”"/>
    <x v="0"/>
    <x v="25"/>
    <s v="Turystyczny-3000"/>
    <x v="6"/>
    <d v="2009-12-15T00:00:00"/>
    <x v="3"/>
    <x v="1"/>
    <n v="742.35"/>
    <n v="445.41"/>
    <n v="1"/>
    <n v="445.41"/>
  </r>
  <r>
    <x v="0"/>
    <x v="0"/>
    <x v="0"/>
    <s v="Zakłady Rowerowe „Niebieska Wstęga”"/>
    <x v="0"/>
    <x v="25"/>
    <s v="Turystyczny-1000"/>
    <x v="5"/>
    <d v="2009-12-02T00:00:00"/>
    <x v="3"/>
    <x v="1"/>
    <n v="2384.0700000000002"/>
    <n v="1430.442"/>
    <n v="1"/>
    <n v="1430.442"/>
  </r>
  <r>
    <x v="0"/>
    <x v="0"/>
    <x v="0"/>
    <s v="Zakłady Rowerowe „Niebieska Wstęga”"/>
    <x v="0"/>
    <x v="25"/>
    <s v="Turystyczny-3000"/>
    <x v="6"/>
    <d v="2009-12-18T00:00:00"/>
    <x v="3"/>
    <x v="1"/>
    <n v="742.35"/>
    <n v="445.41"/>
    <n v="1"/>
    <n v="445.41"/>
  </r>
  <r>
    <x v="0"/>
    <x v="0"/>
    <x v="0"/>
    <s v="Zakłady Rowerowe „Niebieska Wstęga”"/>
    <x v="2"/>
    <x v="28"/>
    <s v="LL korba"/>
    <x v="1"/>
    <d v="2009-12-14T00:00:00"/>
    <x v="3"/>
    <x v="1"/>
    <n v="175.49"/>
    <n v="105.294"/>
    <n v="2"/>
    <n v="210.58799999999999"/>
  </r>
  <r>
    <x v="0"/>
    <x v="0"/>
    <x v="0"/>
    <s v="Zakłady Rowerowe „Niebieska Wstęga”"/>
    <x v="0"/>
    <x v="25"/>
    <s v="Turystyczny-2000"/>
    <x v="5"/>
    <d v="2009-12-02T00:00:00"/>
    <x v="3"/>
    <x v="1"/>
    <n v="1214.8499999999999"/>
    <n v="728.91"/>
    <n v="1"/>
    <n v="728.91"/>
  </r>
  <r>
    <x v="0"/>
    <x v="0"/>
    <x v="0"/>
    <s v="Zakłady Rowerowe „Niebieska Wstęga”"/>
    <x v="2"/>
    <x v="29"/>
    <s v="hamulce przednie"/>
    <x v="0"/>
    <d v="2009-12-30T00:00:00"/>
    <x v="3"/>
    <x v="1"/>
    <n v="106.5"/>
    <n v="63.9"/>
    <n v="3"/>
    <n v="191.7"/>
  </r>
  <r>
    <x v="0"/>
    <x v="0"/>
    <x v="0"/>
    <s v="Zakłady Rowerowe „Niebieska Wstęga”"/>
    <x v="0"/>
    <x v="25"/>
    <s v="Turystyczny-3000"/>
    <x v="5"/>
    <d v="2009-12-01T00:00:00"/>
    <x v="3"/>
    <x v="1"/>
    <n v="742.35"/>
    <n v="445.41"/>
    <n v="3"/>
    <n v="1336.23"/>
  </r>
  <r>
    <x v="0"/>
    <x v="0"/>
    <x v="0"/>
    <s v="Zakłady Rowerowe „Niebieska Wstęga”"/>
    <x v="0"/>
    <x v="25"/>
    <s v="Turystyczny-2000"/>
    <x v="5"/>
    <d v="2009-12-23T00:00:00"/>
    <x v="3"/>
    <x v="1"/>
    <n v="1214.8499999999999"/>
    <n v="728.91"/>
    <n v="2"/>
    <n v="1457.82"/>
  </r>
  <r>
    <x v="0"/>
    <x v="0"/>
    <x v="0"/>
    <s v="Zakłady Rowerowe „Niebieska Wstęga”"/>
    <x v="0"/>
    <x v="25"/>
    <s v="Turystyczny-3000"/>
    <x v="6"/>
    <d v="2009-12-03T00:00:00"/>
    <x v="3"/>
    <x v="1"/>
    <n v="742.35"/>
    <n v="445.41"/>
    <n v="2"/>
    <n v="890.82"/>
  </r>
  <r>
    <x v="0"/>
    <x v="0"/>
    <x v="0"/>
    <s v="Zakłady Rowerowe „Niebieska Wstęga”"/>
    <x v="0"/>
    <x v="25"/>
    <s v="Turystyczny-1000"/>
    <x v="5"/>
    <d v="2009-12-25T00:00:00"/>
    <x v="3"/>
    <x v="1"/>
    <n v="2384.0700000000002"/>
    <n v="1430.442"/>
    <n v="2"/>
    <n v="2860.884"/>
  </r>
  <r>
    <x v="2"/>
    <x v="5"/>
    <x v="8"/>
    <s v="Warsztat rowerowy"/>
    <x v="0"/>
    <x v="25"/>
    <s v="Turystyczny-2000"/>
    <x v="5"/>
    <d v="2009-12-26T00:00:00"/>
    <x v="3"/>
    <x v="1"/>
    <n v="1214.8499999999999"/>
    <n v="728.91"/>
    <n v="1"/>
    <n v="728.91"/>
  </r>
  <r>
    <x v="2"/>
    <x v="5"/>
    <x v="8"/>
    <s v="Warsztat rowerowy"/>
    <x v="2"/>
    <x v="9"/>
    <s v="HL kierownica turystyczny"/>
    <x v="7"/>
    <d v="2009-12-07T00:00:00"/>
    <x v="3"/>
    <x v="1"/>
    <n v="91.57"/>
    <n v="54.942"/>
    <n v="3"/>
    <n v="164.82599999999999"/>
  </r>
  <r>
    <x v="2"/>
    <x v="5"/>
    <x v="8"/>
    <s v="Warsztat rowerowy"/>
    <x v="2"/>
    <x v="29"/>
    <s v="hamulce tylne"/>
    <x v="0"/>
    <d v="2009-12-09T00:00:00"/>
    <x v="3"/>
    <x v="1"/>
    <n v="106.5"/>
    <n v="63.9"/>
    <n v="2"/>
    <n v="127.8"/>
  </r>
  <r>
    <x v="0"/>
    <x v="0"/>
    <x v="4"/>
    <s v="Stowarzyszenie „Praca i Zabawa”"/>
    <x v="1"/>
    <x v="1"/>
    <s v="skarpety wyścigowe"/>
    <x v="2"/>
    <d v="2009-12-29T00:00:00"/>
    <x v="3"/>
    <x v="1"/>
    <n v="8.99"/>
    <n v="5.3940000000000001"/>
    <n v="6"/>
    <n v="32.364000000000004"/>
  </r>
  <r>
    <x v="0"/>
    <x v="0"/>
    <x v="4"/>
    <s v="Stowarzyszenie „Praca i Zabawa”"/>
    <x v="1"/>
    <x v="1"/>
    <s v="skarpety wyścigowe"/>
    <x v="2"/>
    <d v="2009-12-31T00:00:00"/>
    <x v="3"/>
    <x v="1"/>
    <n v="8.99"/>
    <n v="5.3940000000000001"/>
    <n v="6"/>
    <n v="32.364000000000004"/>
  </r>
  <r>
    <x v="0"/>
    <x v="0"/>
    <x v="4"/>
    <s v="Stowarzyszenie „Praca i Zabawa”"/>
    <x v="2"/>
    <x v="6"/>
    <s v="LL rama rowerowa"/>
    <x v="1"/>
    <d v="2009-12-02T00:00:00"/>
    <x v="3"/>
    <x v="1"/>
    <n v="337.22"/>
    <n v="202.33199999999999"/>
    <n v="1"/>
    <n v="202.33199999999999"/>
  </r>
  <r>
    <x v="0"/>
    <x v="0"/>
    <x v="4"/>
    <s v="Stowarzyszenie „Praca i Zabawa”"/>
    <x v="0"/>
    <x v="3"/>
    <s v="Szosa--550-W"/>
    <x v="6"/>
    <d v="2009-12-20T00:00:00"/>
    <x v="3"/>
    <x v="1"/>
    <n v="1120.49"/>
    <n v="672.29399999999998"/>
    <n v="2"/>
    <n v="1344.588"/>
  </r>
  <r>
    <x v="0"/>
    <x v="0"/>
    <x v="4"/>
    <s v="Stowarzyszenie „Praca i Zabawa”"/>
    <x v="0"/>
    <x v="3"/>
    <s v="Szosa-250"/>
    <x v="1"/>
    <d v="2009-12-21T00:00:00"/>
    <x v="3"/>
    <x v="1"/>
    <n v="2443.35"/>
    <n v="1466.01"/>
    <n v="4"/>
    <n v="5864.04"/>
  </r>
  <r>
    <x v="0"/>
    <x v="0"/>
    <x v="4"/>
    <s v="Stowarzyszenie „Praca i Zabawa”"/>
    <x v="0"/>
    <x v="3"/>
    <s v="Szosa-250"/>
    <x v="1"/>
    <d v="2009-12-17T00:00:00"/>
    <x v="3"/>
    <x v="1"/>
    <n v="2443.35"/>
    <n v="1466.01"/>
    <n v="1"/>
    <n v="1466.01"/>
  </r>
  <r>
    <x v="0"/>
    <x v="0"/>
    <x v="4"/>
    <s v="Stowarzyszenie „Praca i Zabawa”"/>
    <x v="1"/>
    <x v="10"/>
    <s v="rękawiczki rowerowe"/>
    <x v="1"/>
    <d v="2009-12-20T00:00:00"/>
    <x v="3"/>
    <x v="1"/>
    <n v="24.49"/>
    <n v="14.694000000000001"/>
    <n v="1"/>
    <n v="14.694000000000001"/>
  </r>
  <r>
    <x v="0"/>
    <x v="0"/>
    <x v="4"/>
    <s v="Stowarzyszenie „Praca i Zabawa”"/>
    <x v="0"/>
    <x v="3"/>
    <s v="Szosa--550-W"/>
    <x v="6"/>
    <d v="2009-12-29T00:00:00"/>
    <x v="3"/>
    <x v="1"/>
    <n v="1120.49"/>
    <n v="672.29399999999998"/>
    <n v="3"/>
    <n v="2016.8820000000001"/>
  </r>
  <r>
    <x v="0"/>
    <x v="0"/>
    <x v="4"/>
    <s v="Stowarzyszenie „Praca i Zabawa”"/>
    <x v="0"/>
    <x v="3"/>
    <s v="Szosa-250"/>
    <x v="1"/>
    <d v="2009-12-12T00:00:00"/>
    <x v="3"/>
    <x v="1"/>
    <n v="2443.35"/>
    <n v="1466.01"/>
    <n v="2"/>
    <n v="2932.02"/>
  </r>
  <r>
    <x v="0"/>
    <x v="0"/>
    <x v="4"/>
    <s v="Stowarzyszenie „Praca i Zabawa”"/>
    <x v="2"/>
    <x v="6"/>
    <s v="ML rama rowerowa-W"/>
    <x v="6"/>
    <d v="2009-12-10T00:00:00"/>
    <x v="3"/>
    <x v="1"/>
    <n v="594.83000000000004"/>
    <n v="356.89800000000002"/>
    <n v="2"/>
    <n v="713.79600000000005"/>
  </r>
  <r>
    <x v="0"/>
    <x v="0"/>
    <x v="4"/>
    <s v="Stowarzyszenie „Praca i Zabawa”"/>
    <x v="0"/>
    <x v="3"/>
    <s v="Szosa-250"/>
    <x v="3"/>
    <d v="2009-12-31T00:00:00"/>
    <x v="3"/>
    <x v="1"/>
    <n v="2443.35"/>
    <n v="1466.01"/>
    <n v="2"/>
    <n v="2932.02"/>
  </r>
  <r>
    <x v="0"/>
    <x v="0"/>
    <x v="4"/>
    <s v="Stowarzyszenie „Praca i Zabawa”"/>
    <x v="0"/>
    <x v="3"/>
    <s v="Szosa--550-W"/>
    <x v="6"/>
    <d v="2009-12-22T00:00:00"/>
    <x v="3"/>
    <x v="1"/>
    <n v="1120.49"/>
    <n v="672.29399999999998"/>
    <n v="2"/>
    <n v="1344.588"/>
  </r>
  <r>
    <x v="0"/>
    <x v="0"/>
    <x v="4"/>
    <s v="Stowarzyszenie „Praca i Zabawa”"/>
    <x v="0"/>
    <x v="3"/>
    <s v="Szosa--350-W"/>
    <x v="6"/>
    <d v="2009-12-21T00:00:00"/>
    <x v="3"/>
    <x v="1"/>
    <n v="1700.99"/>
    <n v="1020.5940000000001"/>
    <n v="1"/>
    <n v="1020.5940000000001"/>
  </r>
  <r>
    <x v="0"/>
    <x v="0"/>
    <x v="4"/>
    <s v="Stowarzyszenie „Praca i Zabawa”"/>
    <x v="0"/>
    <x v="3"/>
    <s v="Szosa-750"/>
    <x v="1"/>
    <d v="2009-12-28T00:00:00"/>
    <x v="3"/>
    <x v="1"/>
    <n v="539.99"/>
    <n v="323.99400000000003"/>
    <n v="1"/>
    <n v="323.99400000000003"/>
  </r>
  <r>
    <x v="0"/>
    <x v="0"/>
    <x v="4"/>
    <s v="Stowarzyszenie „Praca i Zabawa”"/>
    <x v="2"/>
    <x v="18"/>
    <s v="LL pedał szosa"/>
    <x v="8"/>
    <d v="2009-12-08T00:00:00"/>
    <x v="3"/>
    <x v="1"/>
    <n v="40.49"/>
    <n v="24.294"/>
    <n v="4"/>
    <n v="97.176000000000002"/>
  </r>
  <r>
    <x v="0"/>
    <x v="0"/>
    <x v="4"/>
    <s v="Stowarzyszenie „Praca i Zabawa”"/>
    <x v="0"/>
    <x v="3"/>
    <s v="Szosa--550-W"/>
    <x v="6"/>
    <d v="2009-12-02T00:00:00"/>
    <x v="3"/>
    <x v="1"/>
    <n v="1120.49"/>
    <n v="672.29399999999998"/>
    <n v="2"/>
    <n v="1344.588"/>
  </r>
  <r>
    <x v="0"/>
    <x v="0"/>
    <x v="4"/>
    <s v="Stowarzyszenie „Praca i Zabawa”"/>
    <x v="2"/>
    <x v="6"/>
    <s v="ML rama rowerowa-W"/>
    <x v="6"/>
    <d v="2009-12-27T00:00:00"/>
    <x v="3"/>
    <x v="1"/>
    <n v="594.83000000000004"/>
    <n v="356.89800000000002"/>
    <n v="1"/>
    <n v="356.89800000000002"/>
  </r>
  <r>
    <x v="0"/>
    <x v="0"/>
    <x v="4"/>
    <s v="Stowarzyszenie „Praca i Zabawa”"/>
    <x v="0"/>
    <x v="3"/>
    <s v="Szosa-750"/>
    <x v="1"/>
    <d v="2009-12-24T00:00:00"/>
    <x v="3"/>
    <x v="1"/>
    <n v="539.99"/>
    <n v="323.99400000000003"/>
    <n v="5"/>
    <n v="1619.9700000000003"/>
  </r>
  <r>
    <x v="0"/>
    <x v="0"/>
    <x v="4"/>
    <s v="Stowarzyszenie „Praca i Zabawa”"/>
    <x v="0"/>
    <x v="3"/>
    <s v="Szosa--350-W"/>
    <x v="6"/>
    <d v="2009-12-15T00:00:00"/>
    <x v="3"/>
    <x v="1"/>
    <n v="1700.99"/>
    <n v="1020.5940000000001"/>
    <n v="5"/>
    <n v="5102.97"/>
  </r>
  <r>
    <x v="0"/>
    <x v="0"/>
    <x v="4"/>
    <s v="Stowarzyszenie „Praca i Zabawa”"/>
    <x v="0"/>
    <x v="3"/>
    <s v="Szosa--350-W"/>
    <x v="6"/>
    <d v="2009-12-08T00:00:00"/>
    <x v="3"/>
    <x v="1"/>
    <n v="1700.99"/>
    <n v="1020.5940000000001"/>
    <n v="2"/>
    <n v="2041.1880000000001"/>
  </r>
  <r>
    <x v="0"/>
    <x v="0"/>
    <x v="4"/>
    <s v="Stowarzyszenie „Praca i Zabawa”"/>
    <x v="0"/>
    <x v="3"/>
    <s v="Szosa--550-W"/>
    <x v="6"/>
    <d v="2009-12-28T00:00:00"/>
    <x v="3"/>
    <x v="1"/>
    <n v="1120.49"/>
    <n v="672.29399999999998"/>
    <n v="2"/>
    <n v="1344.588"/>
  </r>
  <r>
    <x v="0"/>
    <x v="0"/>
    <x v="4"/>
    <s v="Stowarzyszenie „Praca i Zabawa”"/>
    <x v="2"/>
    <x v="18"/>
    <s v="ML pedał szosa"/>
    <x v="8"/>
    <d v="2009-12-03T00:00:00"/>
    <x v="3"/>
    <x v="1"/>
    <n v="62.09"/>
    <n v="37.253999999999998"/>
    <n v="4"/>
    <n v="149.01599999999999"/>
  </r>
  <r>
    <x v="0"/>
    <x v="0"/>
    <x v="4"/>
    <s v="Stowarzyszenie „Praca i Zabawa”"/>
    <x v="0"/>
    <x v="3"/>
    <s v="Szosa--350-W"/>
    <x v="6"/>
    <d v="2009-12-18T00:00:00"/>
    <x v="3"/>
    <x v="1"/>
    <n v="1700.99"/>
    <n v="1020.5940000000001"/>
    <n v="2"/>
    <n v="2041.1880000000001"/>
  </r>
  <r>
    <x v="0"/>
    <x v="0"/>
    <x v="4"/>
    <s v="Stowarzyszenie „Praca i Zabawa”"/>
    <x v="2"/>
    <x v="18"/>
    <s v="HL pedał szosa"/>
    <x v="8"/>
    <d v="2009-12-25T00:00:00"/>
    <x v="3"/>
    <x v="1"/>
    <n v="80.989999999999995"/>
    <n v="48.594000000000001"/>
    <n v="2"/>
    <n v="97.188000000000002"/>
  </r>
  <r>
    <x v="0"/>
    <x v="0"/>
    <x v="2"/>
    <s v="Rowery dla twardzieli"/>
    <x v="2"/>
    <x v="27"/>
    <s v="HL rama rowerowa turystyczny"/>
    <x v="6"/>
    <d v="2009-12-11T00:00:00"/>
    <x v="3"/>
    <x v="1"/>
    <n v="1003.91"/>
    <n v="602.346"/>
    <n v="4"/>
    <n v="2409.384"/>
  </r>
  <r>
    <x v="0"/>
    <x v="0"/>
    <x v="2"/>
    <s v="Rowery dla twardzieli"/>
    <x v="2"/>
    <x v="27"/>
    <s v="HL rama rowerowa turystyczny"/>
    <x v="5"/>
    <d v="2009-12-20T00:00:00"/>
    <x v="3"/>
    <x v="1"/>
    <n v="1003.91"/>
    <n v="602.346"/>
    <n v="1"/>
    <n v="602.346"/>
  </r>
  <r>
    <x v="0"/>
    <x v="0"/>
    <x v="2"/>
    <s v="Rowery dla twardzieli"/>
    <x v="2"/>
    <x v="27"/>
    <s v="LL rama rowerowa turystyczny"/>
    <x v="5"/>
    <d v="2009-12-09T00:00:00"/>
    <x v="3"/>
    <x v="1"/>
    <n v="333.42"/>
    <n v="200.05199999999999"/>
    <n v="2"/>
    <n v="400.10399999999998"/>
  </r>
  <r>
    <x v="0"/>
    <x v="0"/>
    <x v="2"/>
    <s v="Rowery dla twardzieli"/>
    <x v="0"/>
    <x v="25"/>
    <s v="Turystyczny-1000"/>
    <x v="6"/>
    <d v="2009-12-29T00:00:00"/>
    <x v="3"/>
    <x v="1"/>
    <n v="2384.0700000000002"/>
    <n v="1430.442"/>
    <n v="7"/>
    <n v="10013.094000000001"/>
  </r>
  <r>
    <x v="0"/>
    <x v="0"/>
    <x v="2"/>
    <s v="Rowery dla twardzieli"/>
    <x v="2"/>
    <x v="27"/>
    <s v="HL rama rowerowa turystyczny"/>
    <x v="5"/>
    <d v="2009-12-28T00:00:00"/>
    <x v="3"/>
    <x v="1"/>
    <n v="1003.91"/>
    <n v="602.346"/>
    <n v="8"/>
    <n v="4818.768"/>
  </r>
  <r>
    <x v="0"/>
    <x v="0"/>
    <x v="2"/>
    <s v="Rowery dla twardzieli"/>
    <x v="0"/>
    <x v="25"/>
    <s v="Turystyczny-1000"/>
    <x v="5"/>
    <d v="2009-12-24T00:00:00"/>
    <x v="3"/>
    <x v="1"/>
    <n v="2384.0700000000002"/>
    <n v="1430.442"/>
    <n v="2"/>
    <n v="2860.884"/>
  </r>
  <r>
    <x v="0"/>
    <x v="0"/>
    <x v="2"/>
    <s v="Rowery dla twardzieli"/>
    <x v="0"/>
    <x v="25"/>
    <s v="Turystyczny-1000"/>
    <x v="5"/>
    <d v="2009-12-27T00:00:00"/>
    <x v="3"/>
    <x v="1"/>
    <n v="2384.0700000000002"/>
    <n v="1430.442"/>
    <n v="3"/>
    <n v="4291.326"/>
  </r>
  <r>
    <x v="0"/>
    <x v="0"/>
    <x v="2"/>
    <s v="Rowery dla twardzieli"/>
    <x v="0"/>
    <x v="25"/>
    <s v="Turystyczny-1000"/>
    <x v="5"/>
    <d v="2009-12-15T00:00:00"/>
    <x v="3"/>
    <x v="1"/>
    <n v="2384.0700000000002"/>
    <n v="1430.442"/>
    <n v="5"/>
    <n v="7152.21"/>
  </r>
  <r>
    <x v="0"/>
    <x v="0"/>
    <x v="2"/>
    <s v="Rowery dla twardzieli"/>
    <x v="0"/>
    <x v="25"/>
    <s v="Turystyczny-3000"/>
    <x v="6"/>
    <d v="2009-12-27T00:00:00"/>
    <x v="3"/>
    <x v="1"/>
    <n v="742.35"/>
    <n v="445.41"/>
    <n v="1"/>
    <n v="445.41"/>
  </r>
  <r>
    <x v="0"/>
    <x v="0"/>
    <x v="2"/>
    <s v="Rowery dla twardzieli"/>
    <x v="0"/>
    <x v="25"/>
    <s v="Turystyczny-2000"/>
    <x v="5"/>
    <d v="2009-12-02T00:00:00"/>
    <x v="3"/>
    <x v="1"/>
    <n v="1214.8499999999999"/>
    <n v="728.91"/>
    <n v="1"/>
    <n v="728.91"/>
  </r>
  <r>
    <x v="0"/>
    <x v="0"/>
    <x v="2"/>
    <s v="Rowery dla twardzieli"/>
    <x v="0"/>
    <x v="25"/>
    <s v="Turystyczny-3000"/>
    <x v="5"/>
    <d v="2009-12-10T00:00:00"/>
    <x v="3"/>
    <x v="1"/>
    <n v="742.35"/>
    <n v="445.41"/>
    <n v="2"/>
    <n v="890.82"/>
  </r>
  <r>
    <x v="0"/>
    <x v="0"/>
    <x v="2"/>
    <s v="Rowery dla twardzieli"/>
    <x v="0"/>
    <x v="25"/>
    <s v="Turystyczny-1000"/>
    <x v="6"/>
    <d v="2009-12-04T00:00:00"/>
    <x v="3"/>
    <x v="1"/>
    <n v="2384.0700000000002"/>
    <n v="1430.442"/>
    <n v="3"/>
    <n v="4291.326"/>
  </r>
  <r>
    <x v="0"/>
    <x v="0"/>
    <x v="2"/>
    <s v="Rowery dla twardzieli"/>
    <x v="2"/>
    <x v="27"/>
    <s v="HL rama rowerowa turystyczny"/>
    <x v="6"/>
    <d v="2009-12-05T00:00:00"/>
    <x v="3"/>
    <x v="1"/>
    <n v="1003.91"/>
    <n v="602.346"/>
    <n v="5"/>
    <n v="3011.73"/>
  </r>
  <r>
    <x v="0"/>
    <x v="0"/>
    <x v="2"/>
    <s v="Rowery dla twardzieli"/>
    <x v="2"/>
    <x v="9"/>
    <s v="HL kierownica turystyczny"/>
    <x v="7"/>
    <d v="2009-12-17T00:00:00"/>
    <x v="3"/>
    <x v="1"/>
    <n v="91.57"/>
    <n v="54.942"/>
    <n v="1"/>
    <n v="54.942"/>
  </r>
  <r>
    <x v="0"/>
    <x v="0"/>
    <x v="2"/>
    <s v="Rowery dla twardzieli"/>
    <x v="2"/>
    <x v="27"/>
    <s v="LL rama rowerowa turystyczny"/>
    <x v="6"/>
    <d v="2009-12-09T00:00:00"/>
    <x v="3"/>
    <x v="1"/>
    <n v="333.42"/>
    <n v="200.05199999999999"/>
    <n v="3"/>
    <n v="600.15599999999995"/>
  </r>
  <r>
    <x v="0"/>
    <x v="0"/>
    <x v="2"/>
    <s v="Rowery dla twardzieli"/>
    <x v="0"/>
    <x v="25"/>
    <s v="Turystyczny-3000"/>
    <x v="5"/>
    <d v="2009-12-16T00:00:00"/>
    <x v="3"/>
    <x v="1"/>
    <n v="742.35"/>
    <n v="445.41"/>
    <n v="6"/>
    <n v="2672.46"/>
  </r>
  <r>
    <x v="0"/>
    <x v="0"/>
    <x v="2"/>
    <s v="Rowery dla twardzieli"/>
    <x v="2"/>
    <x v="27"/>
    <s v="HL rama rowerowa turystyczny"/>
    <x v="5"/>
    <d v="2009-12-03T00:00:00"/>
    <x v="3"/>
    <x v="1"/>
    <n v="1003.91"/>
    <n v="602.346"/>
    <n v="2"/>
    <n v="1204.692"/>
  </r>
  <r>
    <x v="0"/>
    <x v="0"/>
    <x v="3"/>
    <s v="Kapitalny rower Sp. z o.o."/>
    <x v="0"/>
    <x v="3"/>
    <s v="Szosa--550-W"/>
    <x v="6"/>
    <d v="2009-12-01T00:00:00"/>
    <x v="3"/>
    <x v="1"/>
    <n v="1120.49"/>
    <n v="672.29399999999998"/>
    <n v="1"/>
    <n v="672.29399999999998"/>
  </r>
  <r>
    <x v="0"/>
    <x v="0"/>
    <x v="3"/>
    <s v="Kapitalny rower Sp. z o.o."/>
    <x v="0"/>
    <x v="3"/>
    <s v="Szosa--350-W"/>
    <x v="6"/>
    <d v="2009-12-22T00:00:00"/>
    <x v="3"/>
    <x v="1"/>
    <n v="1700.99"/>
    <n v="1020.5940000000001"/>
    <n v="3"/>
    <n v="3061.7820000000002"/>
  </r>
  <r>
    <x v="0"/>
    <x v="0"/>
    <x v="3"/>
    <s v="Kapitalny rower Sp. z o.o."/>
    <x v="2"/>
    <x v="18"/>
    <s v="LL pedał szosa"/>
    <x v="8"/>
    <d v="2009-12-12T00:00:00"/>
    <x v="3"/>
    <x v="1"/>
    <n v="40.49"/>
    <n v="24.294"/>
    <n v="1"/>
    <n v="24.294"/>
  </r>
  <r>
    <x v="0"/>
    <x v="0"/>
    <x v="3"/>
    <s v="Kapitalny rower Sp. z o.o."/>
    <x v="0"/>
    <x v="3"/>
    <s v="Szosa-750"/>
    <x v="1"/>
    <d v="2009-12-24T00:00:00"/>
    <x v="3"/>
    <x v="1"/>
    <n v="539.99"/>
    <n v="323.99400000000003"/>
    <n v="2"/>
    <n v="647.98800000000006"/>
  </r>
  <r>
    <x v="0"/>
    <x v="0"/>
    <x v="3"/>
    <s v="Kapitalny rower Sp. z o.o."/>
    <x v="2"/>
    <x v="6"/>
    <s v="HL rama rowerowa szosa"/>
    <x v="3"/>
    <d v="2009-12-02T00:00:00"/>
    <x v="3"/>
    <x v="1"/>
    <n v="1431.5"/>
    <n v="858.9"/>
    <n v="1"/>
    <n v="858.9"/>
  </r>
  <r>
    <x v="0"/>
    <x v="0"/>
    <x v="3"/>
    <s v="Kapitalny rower Sp. z o.o."/>
    <x v="0"/>
    <x v="3"/>
    <s v="Szosa--550-W"/>
    <x v="6"/>
    <d v="2009-12-02T00:00:00"/>
    <x v="3"/>
    <x v="1"/>
    <n v="1120.49"/>
    <n v="672.29399999999998"/>
    <n v="3"/>
    <n v="2016.8820000000001"/>
  </r>
  <r>
    <x v="0"/>
    <x v="0"/>
    <x v="3"/>
    <s v="Kapitalny rower Sp. z o.o."/>
    <x v="0"/>
    <x v="3"/>
    <s v="Szosa-250"/>
    <x v="1"/>
    <d v="2009-12-24T00:00:00"/>
    <x v="3"/>
    <x v="1"/>
    <n v="2443.35"/>
    <n v="1466.01"/>
    <n v="3"/>
    <n v="4398.03"/>
  </r>
  <r>
    <x v="0"/>
    <x v="0"/>
    <x v="3"/>
    <s v="Kapitalny rower Sp. z o.o."/>
    <x v="0"/>
    <x v="3"/>
    <s v="Szosa-750"/>
    <x v="1"/>
    <d v="2009-12-28T00:00:00"/>
    <x v="3"/>
    <x v="1"/>
    <n v="539.99"/>
    <n v="323.99400000000003"/>
    <n v="1"/>
    <n v="323.99400000000003"/>
  </r>
  <r>
    <x v="0"/>
    <x v="0"/>
    <x v="3"/>
    <s v="Kapitalny rower Sp. z o.o."/>
    <x v="0"/>
    <x v="3"/>
    <s v="Szosa-250"/>
    <x v="1"/>
    <d v="2009-12-16T00:00:00"/>
    <x v="3"/>
    <x v="1"/>
    <n v="2443.35"/>
    <n v="1466.01"/>
    <n v="2"/>
    <n v="2932.02"/>
  </r>
  <r>
    <x v="0"/>
    <x v="0"/>
    <x v="3"/>
    <s v="Kapitalny rower Sp. z o.o."/>
    <x v="0"/>
    <x v="3"/>
    <s v="Szosa-250"/>
    <x v="1"/>
    <d v="2009-12-28T00:00:00"/>
    <x v="3"/>
    <x v="1"/>
    <n v="2443.35"/>
    <n v="1466.01"/>
    <n v="1"/>
    <n v="1466.01"/>
  </r>
  <r>
    <x v="0"/>
    <x v="0"/>
    <x v="3"/>
    <s v="Kapitalny rower Sp. z o.o."/>
    <x v="0"/>
    <x v="3"/>
    <s v="Szosa--550-W"/>
    <x v="6"/>
    <d v="2009-12-04T00:00:00"/>
    <x v="3"/>
    <x v="1"/>
    <n v="1120.49"/>
    <n v="672.29399999999998"/>
    <n v="2"/>
    <n v="1344.588"/>
  </r>
  <r>
    <x v="0"/>
    <x v="0"/>
    <x v="3"/>
    <s v="Kapitalny rower Sp. z o.o."/>
    <x v="2"/>
    <x v="6"/>
    <s v="HL rama rowerowa szosa"/>
    <x v="3"/>
    <d v="2009-12-29T00:00:00"/>
    <x v="3"/>
    <x v="1"/>
    <n v="1431.5"/>
    <n v="858.9"/>
    <n v="1"/>
    <n v="858.9"/>
  </r>
  <r>
    <x v="0"/>
    <x v="0"/>
    <x v="3"/>
    <s v="Kapitalny rower Sp. z o.o."/>
    <x v="1"/>
    <x v="1"/>
    <s v="skarpety wyścigowe"/>
    <x v="2"/>
    <d v="2009-12-24T00:00:00"/>
    <x v="3"/>
    <x v="1"/>
    <n v="8.99"/>
    <n v="5.3940000000000001"/>
    <n v="2"/>
    <n v="10.788"/>
  </r>
  <r>
    <x v="0"/>
    <x v="0"/>
    <x v="3"/>
    <s v="Kapitalny rower Sp. z o.o."/>
    <x v="0"/>
    <x v="3"/>
    <s v="Szosa--550-W"/>
    <x v="6"/>
    <d v="2009-12-10T00:00:00"/>
    <x v="3"/>
    <x v="1"/>
    <n v="1120.49"/>
    <n v="672.29399999999998"/>
    <n v="4"/>
    <n v="2689.1759999999999"/>
  </r>
  <r>
    <x v="1"/>
    <x v="2"/>
    <x v="5"/>
    <s v="Sprzedaż i naprawa rowerów"/>
    <x v="0"/>
    <x v="25"/>
    <s v="Turystyczny-1000"/>
    <x v="5"/>
    <d v="2009-12-28T00:00:00"/>
    <x v="3"/>
    <x v="1"/>
    <n v="2384.0700000000002"/>
    <n v="1430.442"/>
    <n v="2"/>
    <n v="2860.884"/>
  </r>
  <r>
    <x v="1"/>
    <x v="2"/>
    <x v="5"/>
    <s v="Sprzedaż i naprawa rowerów"/>
    <x v="0"/>
    <x v="25"/>
    <s v="Turystyczny-1000"/>
    <x v="6"/>
    <d v="2009-12-13T00:00:00"/>
    <x v="3"/>
    <x v="1"/>
    <n v="2384.0700000000002"/>
    <n v="1430.442"/>
    <n v="3"/>
    <n v="4291.326"/>
  </r>
  <r>
    <x v="1"/>
    <x v="2"/>
    <x v="5"/>
    <s v="Sprzedaż i naprawa rowerów"/>
    <x v="0"/>
    <x v="25"/>
    <s v="Turystyczny-2000"/>
    <x v="5"/>
    <d v="2009-12-19T00:00:00"/>
    <x v="3"/>
    <x v="1"/>
    <n v="1214.8499999999999"/>
    <n v="728.91"/>
    <n v="2"/>
    <n v="1457.82"/>
  </r>
  <r>
    <x v="1"/>
    <x v="2"/>
    <x v="5"/>
    <s v="Sprzedaż i naprawa rowerów"/>
    <x v="0"/>
    <x v="25"/>
    <s v="Turystyczny-3000"/>
    <x v="6"/>
    <d v="2009-12-24T00:00:00"/>
    <x v="3"/>
    <x v="1"/>
    <n v="742.35"/>
    <n v="445.41"/>
    <n v="1"/>
    <n v="445.41"/>
  </r>
  <r>
    <x v="1"/>
    <x v="2"/>
    <x v="5"/>
    <s v="Sprzedaż i naprawa rowerów"/>
    <x v="0"/>
    <x v="25"/>
    <s v="Turystyczny-3000"/>
    <x v="5"/>
    <d v="2009-12-04T00:00:00"/>
    <x v="3"/>
    <x v="1"/>
    <n v="742.35"/>
    <n v="445.41"/>
    <n v="1"/>
    <n v="445.41"/>
  </r>
  <r>
    <x v="1"/>
    <x v="2"/>
    <x v="5"/>
    <s v="Sprzedaż i naprawa rowerów"/>
    <x v="1"/>
    <x v="4"/>
    <s v="Short-Sleeve Classic Jersey"/>
    <x v="6"/>
    <d v="2009-12-31T00:00:00"/>
    <x v="3"/>
    <x v="1"/>
    <n v="53.99"/>
    <n v="32.393999999999998"/>
    <n v="1"/>
    <n v="32.393999999999998"/>
  </r>
  <r>
    <x v="1"/>
    <x v="2"/>
    <x v="5"/>
    <s v="Sprzedaż i naprawa rowerów"/>
    <x v="0"/>
    <x v="25"/>
    <s v="Turystyczny-1000"/>
    <x v="5"/>
    <d v="2009-12-09T00:00:00"/>
    <x v="3"/>
    <x v="1"/>
    <n v="2384.0700000000002"/>
    <n v="1430.442"/>
    <n v="1"/>
    <n v="1430.442"/>
  </r>
  <r>
    <x v="1"/>
    <x v="2"/>
    <x v="5"/>
    <s v="Sprzedaż i naprawa rowerów"/>
    <x v="0"/>
    <x v="25"/>
    <s v="Turystyczny-1000"/>
    <x v="6"/>
    <d v="2009-12-24T00:00:00"/>
    <x v="3"/>
    <x v="1"/>
    <n v="2384.0700000000002"/>
    <n v="1430.442"/>
    <n v="2"/>
    <n v="2860.884"/>
  </r>
  <r>
    <x v="1"/>
    <x v="2"/>
    <x v="5"/>
    <s v="Sprzedaż i naprawa rowerów"/>
    <x v="1"/>
    <x v="23"/>
    <s v="kamizelki klasyczne"/>
    <x v="5"/>
    <d v="2009-12-17T00:00:00"/>
    <x v="3"/>
    <x v="1"/>
    <n v="63.5"/>
    <n v="38.1"/>
    <n v="3"/>
    <n v="114.30000000000001"/>
  </r>
  <r>
    <x v="1"/>
    <x v="3"/>
    <x v="6"/>
    <s v="Tachometry i Akcesoria"/>
    <x v="1"/>
    <x v="14"/>
    <s v="spodenki damskie górskie"/>
    <x v="1"/>
    <d v="2009-12-13T00:00:00"/>
    <x v="3"/>
    <x v="1"/>
    <n v="69.989999999999995"/>
    <n v="41.994"/>
    <n v="2"/>
    <n v="83.988"/>
  </r>
  <r>
    <x v="1"/>
    <x v="3"/>
    <x v="6"/>
    <s v="Tachometry i Akcesoria"/>
    <x v="1"/>
    <x v="14"/>
    <s v="spodenki damskie górskie"/>
    <x v="1"/>
    <d v="2009-12-09T00:00:00"/>
    <x v="3"/>
    <x v="1"/>
    <n v="69.989999999999995"/>
    <n v="41.994"/>
    <n v="3"/>
    <n v="125.982"/>
  </r>
  <r>
    <x v="1"/>
    <x v="3"/>
    <x v="6"/>
    <s v="Tachometry i Akcesoria"/>
    <x v="0"/>
    <x v="0"/>
    <s v="Górski-200"/>
    <x v="1"/>
    <d v="2009-12-06T00:00:00"/>
    <x v="3"/>
    <x v="1"/>
    <n v="2294.9899999999998"/>
    <n v="1376.9939999999999"/>
    <n v="4"/>
    <n v="5507.9759999999997"/>
  </r>
  <r>
    <x v="1"/>
    <x v="3"/>
    <x v="6"/>
    <s v="Tachometry i Akcesoria"/>
    <x v="1"/>
    <x v="14"/>
    <s v="spodenki damskie górskie"/>
    <x v="1"/>
    <d v="2009-12-19T00:00:00"/>
    <x v="3"/>
    <x v="1"/>
    <n v="69.989999999999995"/>
    <n v="41.994"/>
    <n v="2"/>
    <n v="83.988"/>
  </r>
  <r>
    <x v="0"/>
    <x v="0"/>
    <x v="4"/>
    <s v="Świat Rowerów"/>
    <x v="1"/>
    <x v="23"/>
    <s v="kamizelki klasyczne"/>
    <x v="5"/>
    <d v="2009-12-13T00:00:00"/>
    <x v="3"/>
    <x v="1"/>
    <n v="63.5"/>
    <n v="38.1"/>
    <n v="10"/>
    <n v="381"/>
  </r>
  <r>
    <x v="0"/>
    <x v="0"/>
    <x v="4"/>
    <s v="Świat Rowerów"/>
    <x v="1"/>
    <x v="4"/>
    <s v="Short-Sleeve Classic Jersey"/>
    <x v="6"/>
    <d v="2009-12-20T00:00:00"/>
    <x v="3"/>
    <x v="1"/>
    <n v="53.99"/>
    <n v="32.393999999999998"/>
    <n v="6"/>
    <n v="194.36399999999998"/>
  </r>
  <r>
    <x v="0"/>
    <x v="0"/>
    <x v="4"/>
    <s v="Świat Rowerów"/>
    <x v="2"/>
    <x v="20"/>
    <s v="HL siodełko górski 2"/>
    <x v="7"/>
    <d v="2009-12-18T00:00:00"/>
    <x v="3"/>
    <x v="1"/>
    <n v="52.64"/>
    <n v="31.584"/>
    <n v="1"/>
    <n v="31.584"/>
  </r>
  <r>
    <x v="0"/>
    <x v="0"/>
    <x v="4"/>
    <s v="Świat Rowerów"/>
    <x v="1"/>
    <x v="4"/>
    <s v="Short-Sleeve Classic Jersey"/>
    <x v="6"/>
    <d v="2009-12-06T00:00:00"/>
    <x v="3"/>
    <x v="1"/>
    <n v="53.99"/>
    <n v="32.393999999999998"/>
    <n v="3"/>
    <n v="97.181999999999988"/>
  </r>
  <r>
    <x v="0"/>
    <x v="0"/>
    <x v="4"/>
    <s v="Świat Rowerów"/>
    <x v="1"/>
    <x v="4"/>
    <s v="Short-Sleeve Classic Jersey"/>
    <x v="6"/>
    <d v="2009-12-22T00:00:00"/>
    <x v="3"/>
    <x v="1"/>
    <n v="53.99"/>
    <n v="32.393999999999998"/>
    <n v="3"/>
    <n v="97.181999999999988"/>
  </r>
  <r>
    <x v="0"/>
    <x v="0"/>
    <x v="4"/>
    <s v="Świat Rowerów"/>
    <x v="0"/>
    <x v="0"/>
    <s v="Górski-500"/>
    <x v="0"/>
    <d v="2009-12-30T00:00:00"/>
    <x v="3"/>
    <x v="1"/>
    <n v="564.99"/>
    <n v="338.99400000000003"/>
    <n v="2"/>
    <n v="677.98800000000006"/>
  </r>
  <r>
    <x v="0"/>
    <x v="0"/>
    <x v="4"/>
    <s v="Świat Rowerów"/>
    <x v="0"/>
    <x v="0"/>
    <s v="Górski-500"/>
    <x v="0"/>
    <d v="2009-12-10T00:00:00"/>
    <x v="3"/>
    <x v="1"/>
    <n v="564.99"/>
    <n v="338.99400000000003"/>
    <n v="1"/>
    <n v="338.99400000000003"/>
  </r>
  <r>
    <x v="0"/>
    <x v="0"/>
    <x v="4"/>
    <s v="Świat Rowerów"/>
    <x v="0"/>
    <x v="0"/>
    <s v="Górski-200-W"/>
    <x v="0"/>
    <d v="2009-12-29T00:00:00"/>
    <x v="3"/>
    <x v="1"/>
    <n v="769.49"/>
    <n v="461.69400000000002"/>
    <n v="2"/>
    <n v="923.38800000000003"/>
  </r>
  <r>
    <x v="0"/>
    <x v="0"/>
    <x v="4"/>
    <s v="Świat Rowerów"/>
    <x v="2"/>
    <x v="2"/>
    <s v="LL rama górski"/>
    <x v="0"/>
    <d v="2009-12-27T00:00:00"/>
    <x v="3"/>
    <x v="1"/>
    <n v="264.05"/>
    <n v="158.43"/>
    <n v="2"/>
    <n v="316.86"/>
  </r>
  <r>
    <x v="0"/>
    <x v="0"/>
    <x v="4"/>
    <s v="Świat Rowerów"/>
    <x v="3"/>
    <x v="7"/>
    <s v="Sport-100"/>
    <x v="5"/>
    <d v="2009-12-22T00:00:00"/>
    <x v="3"/>
    <x v="1"/>
    <n v="34.99"/>
    <n v="20.994"/>
    <n v="4"/>
    <n v="83.975999999999999"/>
  </r>
  <r>
    <x v="0"/>
    <x v="0"/>
    <x v="4"/>
    <s v="Świat Rowerów"/>
    <x v="1"/>
    <x v="23"/>
    <s v="kamizelki klasyczne"/>
    <x v="5"/>
    <d v="2009-12-07T00:00:00"/>
    <x v="3"/>
    <x v="1"/>
    <n v="63.5"/>
    <n v="38.1"/>
    <n v="5"/>
    <n v="190.5"/>
  </r>
  <r>
    <x v="0"/>
    <x v="0"/>
    <x v="4"/>
    <s v="Świat Rowerów"/>
    <x v="2"/>
    <x v="2"/>
    <s v="HL rama górski"/>
    <x v="0"/>
    <d v="2009-12-21T00:00:00"/>
    <x v="3"/>
    <x v="1"/>
    <n v="1364.5"/>
    <n v="818.7"/>
    <n v="1"/>
    <n v="818.7"/>
  </r>
  <r>
    <x v="0"/>
    <x v="0"/>
    <x v="4"/>
    <s v="Świat Rowerów"/>
    <x v="2"/>
    <x v="2"/>
    <s v="LL rama górski"/>
    <x v="1"/>
    <d v="2009-12-21T00:00:00"/>
    <x v="3"/>
    <x v="1"/>
    <n v="249.79"/>
    <n v="149.874"/>
    <n v="1"/>
    <n v="149.874"/>
  </r>
  <r>
    <x v="0"/>
    <x v="0"/>
    <x v="4"/>
    <s v="Świat Rowerów"/>
    <x v="0"/>
    <x v="0"/>
    <s v="Górski-500"/>
    <x v="1"/>
    <d v="2009-12-17T00:00:00"/>
    <x v="3"/>
    <x v="1"/>
    <n v="539.99"/>
    <n v="323.99400000000003"/>
    <n v="1"/>
    <n v="323.99400000000003"/>
  </r>
  <r>
    <x v="0"/>
    <x v="0"/>
    <x v="4"/>
    <s v="Świat Rowerów"/>
    <x v="0"/>
    <x v="0"/>
    <s v="Górski-500"/>
    <x v="0"/>
    <d v="2009-12-08T00:00:00"/>
    <x v="3"/>
    <x v="1"/>
    <n v="564.99"/>
    <n v="338.99400000000003"/>
    <n v="1"/>
    <n v="338.99400000000003"/>
  </r>
  <r>
    <x v="0"/>
    <x v="0"/>
    <x v="4"/>
    <s v="Świat Rowerów"/>
    <x v="0"/>
    <x v="0"/>
    <s v="Górski-200-W"/>
    <x v="0"/>
    <d v="2009-12-29T00:00:00"/>
    <x v="3"/>
    <x v="1"/>
    <n v="769.49"/>
    <n v="461.69400000000002"/>
    <n v="6"/>
    <n v="2770.1640000000002"/>
  </r>
  <r>
    <x v="0"/>
    <x v="0"/>
    <x v="4"/>
    <s v="Świat Rowerów"/>
    <x v="1"/>
    <x v="10"/>
    <s v="rękawiczki rowerowe"/>
    <x v="1"/>
    <d v="2009-12-29T00:00:00"/>
    <x v="3"/>
    <x v="1"/>
    <n v="24.49"/>
    <n v="14.694000000000001"/>
    <n v="4"/>
    <n v="58.776000000000003"/>
  </r>
  <r>
    <x v="0"/>
    <x v="0"/>
    <x v="4"/>
    <s v="Świat Rowerów"/>
    <x v="2"/>
    <x v="2"/>
    <s v="HL rama górski"/>
    <x v="1"/>
    <d v="2009-12-07T00:00:00"/>
    <x v="3"/>
    <x v="1"/>
    <n v="1349.6"/>
    <n v="809.76"/>
    <n v="4"/>
    <n v="3239.04"/>
  </r>
  <r>
    <x v="0"/>
    <x v="0"/>
    <x v="4"/>
    <s v="Świat Rowerów"/>
    <x v="1"/>
    <x v="14"/>
    <s v="spodenki damskie górskie"/>
    <x v="1"/>
    <d v="2009-12-26T00:00:00"/>
    <x v="3"/>
    <x v="1"/>
    <n v="69.989999999999995"/>
    <n v="41.994"/>
    <n v="1"/>
    <n v="41.994"/>
  </r>
  <r>
    <x v="0"/>
    <x v="0"/>
    <x v="4"/>
    <s v="Świat Rowerów"/>
    <x v="0"/>
    <x v="0"/>
    <s v="Górski-500"/>
    <x v="0"/>
    <d v="2009-12-07T00:00:00"/>
    <x v="3"/>
    <x v="1"/>
    <n v="564.99"/>
    <n v="338.99400000000003"/>
    <n v="3"/>
    <n v="1016.9820000000001"/>
  </r>
  <r>
    <x v="0"/>
    <x v="0"/>
    <x v="4"/>
    <s v="Świat Rowerów"/>
    <x v="2"/>
    <x v="2"/>
    <s v="LL rama górski"/>
    <x v="0"/>
    <d v="2009-12-03T00:00:00"/>
    <x v="3"/>
    <x v="1"/>
    <n v="264.05"/>
    <n v="158.43"/>
    <n v="1"/>
    <n v="158.43"/>
  </r>
  <r>
    <x v="0"/>
    <x v="0"/>
    <x v="4"/>
    <s v="Świat Rowerów"/>
    <x v="0"/>
    <x v="0"/>
    <s v="Górski-200"/>
    <x v="0"/>
    <d v="2009-12-20T00:00:00"/>
    <x v="3"/>
    <x v="1"/>
    <n v="2319.9899999999998"/>
    <n v="1391.9939999999999"/>
    <n v="4"/>
    <n v="5567.9759999999997"/>
  </r>
  <r>
    <x v="0"/>
    <x v="0"/>
    <x v="4"/>
    <s v="Świat Rowerów"/>
    <x v="3"/>
    <x v="7"/>
    <s v="Sport-100"/>
    <x v="1"/>
    <d v="2009-12-19T00:00:00"/>
    <x v="3"/>
    <x v="1"/>
    <n v="34.99"/>
    <n v="20.994"/>
    <n v="5"/>
    <n v="104.97"/>
  </r>
  <r>
    <x v="0"/>
    <x v="0"/>
    <x v="4"/>
    <s v="Świat Rowerów"/>
    <x v="0"/>
    <x v="0"/>
    <s v="Górski-200-W"/>
    <x v="0"/>
    <d v="2009-12-30T00:00:00"/>
    <x v="3"/>
    <x v="1"/>
    <n v="769.49"/>
    <n v="461.69400000000002"/>
    <n v="2"/>
    <n v="923.38800000000003"/>
  </r>
  <r>
    <x v="0"/>
    <x v="0"/>
    <x v="4"/>
    <s v="Świat Rowerów"/>
    <x v="3"/>
    <x v="21"/>
    <s v="plecak rowerowy"/>
    <x v="0"/>
    <d v="2009-12-08T00:00:00"/>
    <x v="3"/>
    <x v="1"/>
    <n v="54.99"/>
    <n v="32.994"/>
    <n v="9"/>
    <n v="296.94600000000003"/>
  </r>
  <r>
    <x v="0"/>
    <x v="0"/>
    <x v="4"/>
    <s v="Świat Rowerów"/>
    <x v="2"/>
    <x v="2"/>
    <s v="ML rama górski-W"/>
    <x v="0"/>
    <d v="2009-12-31T00:00:00"/>
    <x v="3"/>
    <x v="1"/>
    <n v="364.09"/>
    <n v="218.45400000000001"/>
    <n v="1"/>
    <n v="218.45400000000001"/>
  </r>
  <r>
    <x v="0"/>
    <x v="0"/>
    <x v="4"/>
    <s v="Świat Rowerów"/>
    <x v="3"/>
    <x v="19"/>
    <s v="stojak na 4 rowery"/>
    <x v="7"/>
    <d v="2009-12-30T00:00:00"/>
    <x v="3"/>
    <x v="1"/>
    <n v="120"/>
    <n v="72"/>
    <n v="3"/>
    <n v="216"/>
  </r>
  <r>
    <x v="0"/>
    <x v="0"/>
    <x v="4"/>
    <s v="Świat Rowerów"/>
    <x v="0"/>
    <x v="0"/>
    <s v="Górski-200"/>
    <x v="0"/>
    <d v="2009-12-21T00:00:00"/>
    <x v="3"/>
    <x v="1"/>
    <n v="2319.9899999999998"/>
    <n v="1391.9939999999999"/>
    <n v="2"/>
    <n v="2783.9879999999998"/>
  </r>
  <r>
    <x v="0"/>
    <x v="0"/>
    <x v="4"/>
    <s v="Świat Rowerów"/>
    <x v="0"/>
    <x v="0"/>
    <s v="Górski-200"/>
    <x v="1"/>
    <d v="2009-12-11T00:00:00"/>
    <x v="3"/>
    <x v="1"/>
    <n v="2294.9899999999998"/>
    <n v="1376.9939999999999"/>
    <n v="2"/>
    <n v="2753.9879999999998"/>
  </r>
  <r>
    <x v="0"/>
    <x v="0"/>
    <x v="4"/>
    <s v="Świat Rowerów"/>
    <x v="0"/>
    <x v="0"/>
    <s v="Górski-500"/>
    <x v="1"/>
    <d v="2009-12-13T00:00:00"/>
    <x v="3"/>
    <x v="1"/>
    <n v="539.99"/>
    <n v="323.99400000000003"/>
    <n v="4"/>
    <n v="1295.9760000000001"/>
  </r>
  <r>
    <x v="0"/>
    <x v="0"/>
    <x v="4"/>
    <s v="Świat Rowerów"/>
    <x v="1"/>
    <x v="4"/>
    <s v="Long-Sleeve Logo Jersey"/>
    <x v="4"/>
    <d v="2009-12-21T00:00:00"/>
    <x v="3"/>
    <x v="1"/>
    <n v="49.99"/>
    <n v="29.994"/>
    <n v="2"/>
    <n v="59.988"/>
  </r>
  <r>
    <x v="0"/>
    <x v="0"/>
    <x v="4"/>
    <s v="Świat Rowerów"/>
    <x v="1"/>
    <x v="5"/>
    <s v="nakładka na rower"/>
    <x v="4"/>
    <d v="2009-12-01T00:00:00"/>
    <x v="3"/>
    <x v="1"/>
    <n v="8.99"/>
    <n v="5.3940000000000001"/>
    <n v="4"/>
    <n v="21.576000000000001"/>
  </r>
  <r>
    <x v="0"/>
    <x v="0"/>
    <x v="4"/>
    <s v="Świat Rowerów"/>
    <x v="2"/>
    <x v="18"/>
    <s v="LL pedał górski"/>
    <x v="8"/>
    <d v="2009-12-30T00:00:00"/>
    <x v="3"/>
    <x v="1"/>
    <n v="40.49"/>
    <n v="24.294"/>
    <n v="1"/>
    <n v="24.294"/>
  </r>
  <r>
    <x v="0"/>
    <x v="0"/>
    <x v="4"/>
    <s v="Świat Rowerów"/>
    <x v="0"/>
    <x v="0"/>
    <s v="Górski-500"/>
    <x v="1"/>
    <d v="2009-12-17T00:00:00"/>
    <x v="3"/>
    <x v="1"/>
    <n v="539.99"/>
    <n v="323.99400000000003"/>
    <n v="1"/>
    <n v="323.99400000000003"/>
  </r>
  <r>
    <x v="0"/>
    <x v="0"/>
    <x v="4"/>
    <s v="Świat Rowerów"/>
    <x v="3"/>
    <x v="22"/>
    <s v="bidony"/>
    <x v="7"/>
    <d v="2009-12-06T00:00:00"/>
    <x v="3"/>
    <x v="1"/>
    <n v="4.99"/>
    <n v="2.9940000000000002"/>
    <n v="8"/>
    <n v="23.952000000000002"/>
  </r>
  <r>
    <x v="0"/>
    <x v="0"/>
    <x v="4"/>
    <s v="Świat Rowerów"/>
    <x v="0"/>
    <x v="0"/>
    <s v="Górski-200"/>
    <x v="0"/>
    <d v="2009-12-15T00:00:00"/>
    <x v="3"/>
    <x v="1"/>
    <n v="2319.9899999999998"/>
    <n v="1391.9939999999999"/>
    <n v="5"/>
    <n v="6959.9699999999993"/>
  </r>
  <r>
    <x v="0"/>
    <x v="0"/>
    <x v="4"/>
    <s v="Świat Rowerów"/>
    <x v="0"/>
    <x v="0"/>
    <s v="Górski-500"/>
    <x v="1"/>
    <d v="2009-12-17T00:00:00"/>
    <x v="3"/>
    <x v="1"/>
    <n v="539.99"/>
    <n v="323.99400000000003"/>
    <n v="3"/>
    <n v="971.98200000000008"/>
  </r>
  <r>
    <x v="0"/>
    <x v="0"/>
    <x v="4"/>
    <s v="Świat Rowerów"/>
    <x v="2"/>
    <x v="2"/>
    <s v="LL rama górski"/>
    <x v="1"/>
    <d v="2009-12-16T00:00:00"/>
    <x v="3"/>
    <x v="1"/>
    <n v="249.79"/>
    <n v="149.874"/>
    <n v="2"/>
    <n v="299.74799999999999"/>
  </r>
  <r>
    <x v="0"/>
    <x v="0"/>
    <x v="4"/>
    <s v="Świat Rowerów"/>
    <x v="1"/>
    <x v="4"/>
    <s v="Long-Sleeve Logo Jersey"/>
    <x v="4"/>
    <d v="2009-12-27T00:00:00"/>
    <x v="3"/>
    <x v="1"/>
    <n v="49.99"/>
    <n v="29.994"/>
    <n v="3"/>
    <n v="89.981999999999999"/>
  </r>
  <r>
    <x v="0"/>
    <x v="0"/>
    <x v="4"/>
    <s v="Świat Rowerów"/>
    <x v="1"/>
    <x v="14"/>
    <s v="spodenki damskie górskie"/>
    <x v="1"/>
    <d v="2009-12-23T00:00:00"/>
    <x v="3"/>
    <x v="1"/>
    <n v="69.989999999999995"/>
    <n v="41.994"/>
    <n v="7"/>
    <n v="293.95799999999997"/>
  </r>
  <r>
    <x v="0"/>
    <x v="0"/>
    <x v="4"/>
    <s v="Świat Rowerów"/>
    <x v="2"/>
    <x v="9"/>
    <s v="ML kierownica górski"/>
    <x v="7"/>
    <d v="2009-12-15T00:00:00"/>
    <x v="3"/>
    <x v="1"/>
    <n v="61.92"/>
    <n v="37.152000000000001"/>
    <n v="1"/>
    <n v="37.152000000000001"/>
  </r>
  <r>
    <x v="0"/>
    <x v="0"/>
    <x v="4"/>
    <s v="Świat Rowerów"/>
    <x v="2"/>
    <x v="18"/>
    <s v="ML pedał górski"/>
    <x v="8"/>
    <d v="2009-12-04T00:00:00"/>
    <x v="3"/>
    <x v="1"/>
    <n v="62.09"/>
    <n v="37.253999999999998"/>
    <n v="2"/>
    <n v="74.507999999999996"/>
  </r>
  <r>
    <x v="0"/>
    <x v="0"/>
    <x v="4"/>
    <s v="Świat Rowerów"/>
    <x v="3"/>
    <x v="7"/>
    <s v="Sport-100"/>
    <x v="3"/>
    <d v="2009-12-31T00:00:00"/>
    <x v="3"/>
    <x v="1"/>
    <n v="34.99"/>
    <n v="20.994"/>
    <n v="1"/>
    <n v="20.994"/>
  </r>
  <r>
    <x v="0"/>
    <x v="0"/>
    <x v="4"/>
    <s v="Świat Rowerów"/>
    <x v="3"/>
    <x v="24"/>
    <s v="Bike Wash"/>
    <x v="7"/>
    <d v="2009-12-29T00:00:00"/>
    <x v="3"/>
    <x v="1"/>
    <n v="7.95"/>
    <n v="4.7699999999999996"/>
    <n v="5"/>
    <n v="23.849999999999998"/>
  </r>
  <r>
    <x v="0"/>
    <x v="0"/>
    <x v="4"/>
    <s v="Świat Rowerów"/>
    <x v="2"/>
    <x v="18"/>
    <s v="HL pedał górski"/>
    <x v="8"/>
    <d v="2009-12-20T00:00:00"/>
    <x v="3"/>
    <x v="1"/>
    <n v="80.989999999999995"/>
    <n v="48.594000000000001"/>
    <n v="1"/>
    <n v="48.594000000000001"/>
  </r>
  <r>
    <x v="0"/>
    <x v="0"/>
    <x v="4"/>
    <s v="Świat Rowerów"/>
    <x v="2"/>
    <x v="9"/>
    <s v="HL kierownica górski"/>
    <x v="7"/>
    <d v="2009-12-30T00:00:00"/>
    <x v="3"/>
    <x v="1"/>
    <n v="120.27"/>
    <n v="72.162000000000006"/>
    <n v="1"/>
    <n v="72.162000000000006"/>
  </r>
  <r>
    <x v="1"/>
    <x v="3"/>
    <x v="6"/>
    <s v="Sklep z Rowerami Na Osiedlu"/>
    <x v="2"/>
    <x v="2"/>
    <s v="HL rama górski"/>
    <x v="0"/>
    <d v="2009-12-09T00:00:00"/>
    <x v="3"/>
    <x v="1"/>
    <n v="1364.5"/>
    <n v="818.7"/>
    <n v="4"/>
    <n v="3274.8"/>
  </r>
  <r>
    <x v="1"/>
    <x v="3"/>
    <x v="6"/>
    <s v="Sklep z Rowerami Na Osiedlu"/>
    <x v="0"/>
    <x v="0"/>
    <s v="Górski-200"/>
    <x v="0"/>
    <d v="2009-12-08T00:00:00"/>
    <x v="3"/>
    <x v="1"/>
    <n v="2319.9899999999998"/>
    <n v="1391.9939999999999"/>
    <n v="2"/>
    <n v="2783.9879999999998"/>
  </r>
  <r>
    <x v="1"/>
    <x v="3"/>
    <x v="6"/>
    <s v="Sklep z Rowerami Na Osiedlu"/>
    <x v="0"/>
    <x v="0"/>
    <s v="Górski-500"/>
    <x v="0"/>
    <d v="2009-12-26T00:00:00"/>
    <x v="3"/>
    <x v="1"/>
    <n v="564.99"/>
    <n v="338.99400000000003"/>
    <n v="2"/>
    <n v="677.98800000000006"/>
  </r>
  <r>
    <x v="1"/>
    <x v="3"/>
    <x v="6"/>
    <s v="Sklep z Rowerami Na Osiedlu"/>
    <x v="0"/>
    <x v="0"/>
    <s v="Górski-500"/>
    <x v="0"/>
    <d v="2009-12-13T00:00:00"/>
    <x v="3"/>
    <x v="1"/>
    <n v="564.99"/>
    <n v="338.99400000000003"/>
    <n v="2"/>
    <n v="677.98800000000006"/>
  </r>
  <r>
    <x v="1"/>
    <x v="3"/>
    <x v="6"/>
    <s v="Sklep z Rowerami Na Osiedlu"/>
    <x v="0"/>
    <x v="0"/>
    <s v="Górski-500"/>
    <x v="1"/>
    <d v="2009-12-02T00:00:00"/>
    <x v="3"/>
    <x v="1"/>
    <n v="539.99"/>
    <n v="323.99400000000003"/>
    <n v="2"/>
    <n v="647.98800000000006"/>
  </r>
  <r>
    <x v="1"/>
    <x v="3"/>
    <x v="6"/>
    <s v="Sklep z Rowerami Na Osiedlu"/>
    <x v="0"/>
    <x v="0"/>
    <s v="Górski-200"/>
    <x v="1"/>
    <d v="2009-12-12T00:00:00"/>
    <x v="3"/>
    <x v="1"/>
    <n v="2294.9899999999998"/>
    <n v="1376.9939999999999"/>
    <n v="8"/>
    <n v="11015.951999999999"/>
  </r>
  <r>
    <x v="1"/>
    <x v="3"/>
    <x v="6"/>
    <s v="Sklep z Rowerami Na Osiedlu"/>
    <x v="2"/>
    <x v="2"/>
    <s v="LL rama górski"/>
    <x v="1"/>
    <d v="2009-12-24T00:00:00"/>
    <x v="3"/>
    <x v="1"/>
    <n v="249.79"/>
    <n v="149.874"/>
    <n v="2"/>
    <n v="299.74799999999999"/>
  </r>
  <r>
    <x v="1"/>
    <x v="3"/>
    <x v="6"/>
    <s v="Sklep z Rowerami Na Osiedlu"/>
    <x v="0"/>
    <x v="0"/>
    <s v="Górski-200"/>
    <x v="1"/>
    <d v="2009-12-02T00:00:00"/>
    <x v="3"/>
    <x v="1"/>
    <n v="2294.9899999999998"/>
    <n v="1376.9939999999999"/>
    <n v="4"/>
    <n v="5507.9759999999997"/>
  </r>
  <r>
    <x v="1"/>
    <x v="3"/>
    <x v="6"/>
    <s v="Sklep z Rowerami Na Osiedlu"/>
    <x v="0"/>
    <x v="0"/>
    <s v="Górski-500"/>
    <x v="1"/>
    <d v="2009-12-19T00:00:00"/>
    <x v="3"/>
    <x v="1"/>
    <n v="539.99"/>
    <n v="323.99400000000003"/>
    <n v="2"/>
    <n v="647.98800000000006"/>
  </r>
  <r>
    <x v="1"/>
    <x v="3"/>
    <x v="6"/>
    <s v="Sklep z Rowerami Na Osiedlu"/>
    <x v="2"/>
    <x v="18"/>
    <s v="LL pedał górski"/>
    <x v="8"/>
    <d v="2009-12-04T00:00:00"/>
    <x v="3"/>
    <x v="1"/>
    <n v="40.49"/>
    <n v="24.294"/>
    <n v="1"/>
    <n v="24.294"/>
  </r>
  <r>
    <x v="1"/>
    <x v="3"/>
    <x v="6"/>
    <s v="Sklep z Rowerami Na Osiedlu"/>
    <x v="0"/>
    <x v="0"/>
    <s v="Górski-500"/>
    <x v="1"/>
    <d v="2009-12-16T00:00:00"/>
    <x v="3"/>
    <x v="1"/>
    <n v="539.99"/>
    <n v="323.99400000000003"/>
    <n v="3"/>
    <n v="971.98200000000008"/>
  </r>
  <r>
    <x v="1"/>
    <x v="3"/>
    <x v="6"/>
    <s v="Sklep z Rowerami Na Osiedlu"/>
    <x v="0"/>
    <x v="0"/>
    <s v="Górski-200-W"/>
    <x v="0"/>
    <d v="2009-12-08T00:00:00"/>
    <x v="3"/>
    <x v="1"/>
    <n v="769.49"/>
    <n v="461.69400000000002"/>
    <n v="1"/>
    <n v="461.69400000000002"/>
  </r>
  <r>
    <x v="1"/>
    <x v="3"/>
    <x v="6"/>
    <s v="Sklep z Rowerami Na Osiedlu"/>
    <x v="0"/>
    <x v="0"/>
    <s v="Górski-200-W"/>
    <x v="0"/>
    <d v="2009-12-20T00:00:00"/>
    <x v="3"/>
    <x v="1"/>
    <n v="769.49"/>
    <n v="461.69400000000002"/>
    <n v="1"/>
    <n v="461.69400000000002"/>
  </r>
  <r>
    <x v="1"/>
    <x v="3"/>
    <x v="6"/>
    <s v="Sklep z Rowerami Na Osiedlu"/>
    <x v="2"/>
    <x v="2"/>
    <s v="LL rama górski"/>
    <x v="0"/>
    <d v="2009-12-10T00:00:00"/>
    <x v="3"/>
    <x v="1"/>
    <n v="264.05"/>
    <n v="158.43"/>
    <n v="2"/>
    <n v="316.86"/>
  </r>
  <r>
    <x v="1"/>
    <x v="3"/>
    <x v="6"/>
    <s v="Sklep z Rowerami Na Osiedlu"/>
    <x v="0"/>
    <x v="0"/>
    <s v="Górski-200"/>
    <x v="0"/>
    <d v="2009-12-14T00:00:00"/>
    <x v="3"/>
    <x v="1"/>
    <n v="2319.9899999999998"/>
    <n v="1391.9939999999999"/>
    <n v="3"/>
    <n v="4175.982"/>
  </r>
  <r>
    <x v="1"/>
    <x v="3"/>
    <x v="6"/>
    <s v="Sklep z Rowerami Na Osiedlu"/>
    <x v="2"/>
    <x v="20"/>
    <s v="LL siodełko górski 2"/>
    <x v="7"/>
    <d v="2009-12-16T00:00:00"/>
    <x v="3"/>
    <x v="1"/>
    <n v="27.12"/>
    <n v="16.271999999999998"/>
    <n v="1"/>
    <n v="16.271999999999998"/>
  </r>
  <r>
    <x v="1"/>
    <x v="3"/>
    <x v="6"/>
    <s v="Sklep z Rowerami Na Osiedlu"/>
    <x v="0"/>
    <x v="0"/>
    <s v="Górski-200"/>
    <x v="0"/>
    <d v="2009-12-15T00:00:00"/>
    <x v="3"/>
    <x v="1"/>
    <n v="2319.9899999999998"/>
    <n v="1391.9939999999999"/>
    <n v="4"/>
    <n v="5567.9759999999997"/>
  </r>
  <r>
    <x v="1"/>
    <x v="3"/>
    <x v="6"/>
    <s v="Sklep z Rowerami Na Osiedlu"/>
    <x v="0"/>
    <x v="0"/>
    <s v="Górski-200"/>
    <x v="1"/>
    <d v="2009-12-30T00:00:00"/>
    <x v="3"/>
    <x v="1"/>
    <n v="2294.9899999999998"/>
    <n v="1376.9939999999999"/>
    <n v="1"/>
    <n v="1376.9939999999999"/>
  </r>
  <r>
    <x v="1"/>
    <x v="3"/>
    <x v="6"/>
    <s v="Sklep z Rowerami Na Osiedlu"/>
    <x v="2"/>
    <x v="20"/>
    <s v="HL siodełko górski 2"/>
    <x v="7"/>
    <d v="2009-12-04T00:00:00"/>
    <x v="3"/>
    <x v="1"/>
    <n v="52.64"/>
    <n v="31.584"/>
    <n v="5"/>
    <n v="157.91999999999999"/>
  </r>
  <r>
    <x v="1"/>
    <x v="3"/>
    <x v="6"/>
    <s v="Sklep z Rowerami Na Osiedlu"/>
    <x v="2"/>
    <x v="2"/>
    <s v="LL rama górski"/>
    <x v="0"/>
    <d v="2009-12-10T00:00:00"/>
    <x v="3"/>
    <x v="1"/>
    <n v="264.05"/>
    <n v="158.43"/>
    <n v="1"/>
    <n v="158.43"/>
  </r>
  <r>
    <x v="1"/>
    <x v="3"/>
    <x v="6"/>
    <s v="Sklep z Rowerami Na Osiedlu"/>
    <x v="1"/>
    <x v="14"/>
    <s v="spodenki damskie górskie"/>
    <x v="1"/>
    <d v="2009-12-13T00:00:00"/>
    <x v="3"/>
    <x v="1"/>
    <n v="69.989999999999995"/>
    <n v="34.994999999999997"/>
    <n v="26"/>
    <n v="909.86999999999989"/>
  </r>
  <r>
    <x v="1"/>
    <x v="3"/>
    <x v="6"/>
    <s v="Sklep z Rowerami Na Osiedlu"/>
    <x v="2"/>
    <x v="18"/>
    <s v="HL pedał górski"/>
    <x v="8"/>
    <d v="2009-12-14T00:00:00"/>
    <x v="3"/>
    <x v="1"/>
    <n v="80.989999999999995"/>
    <n v="48.594000000000001"/>
    <n v="2"/>
    <n v="97.188000000000002"/>
  </r>
  <r>
    <x v="1"/>
    <x v="3"/>
    <x v="6"/>
    <s v="Sklep z Rowerami Na Osiedlu"/>
    <x v="0"/>
    <x v="0"/>
    <s v="Górski-500"/>
    <x v="1"/>
    <d v="2009-12-01T00:00:00"/>
    <x v="3"/>
    <x v="1"/>
    <n v="539.99"/>
    <n v="323.99400000000003"/>
    <n v="1"/>
    <n v="323.99400000000003"/>
  </r>
  <r>
    <x v="1"/>
    <x v="3"/>
    <x v="6"/>
    <s v="Sklep z Rowerami Na Osiedlu"/>
    <x v="0"/>
    <x v="0"/>
    <s v="Górski-200-W"/>
    <x v="0"/>
    <d v="2009-12-18T00:00:00"/>
    <x v="3"/>
    <x v="1"/>
    <n v="769.49"/>
    <n v="461.69400000000002"/>
    <n v="1"/>
    <n v="461.69400000000002"/>
  </r>
  <r>
    <x v="1"/>
    <x v="3"/>
    <x v="6"/>
    <s v="Sklep z Rowerami Na Osiedlu"/>
    <x v="0"/>
    <x v="0"/>
    <s v="Górski-500"/>
    <x v="0"/>
    <d v="2009-12-26T00:00:00"/>
    <x v="3"/>
    <x v="1"/>
    <n v="564.99"/>
    <n v="338.99400000000003"/>
    <n v="1"/>
    <n v="338.99400000000003"/>
  </r>
  <r>
    <x v="1"/>
    <x v="3"/>
    <x v="6"/>
    <s v="Sklep z Rowerami Na Osiedlu"/>
    <x v="3"/>
    <x v="22"/>
    <s v="bidony"/>
    <x v="7"/>
    <d v="2009-12-16T00:00:00"/>
    <x v="3"/>
    <x v="1"/>
    <n v="4.99"/>
    <n v="2.9940000000000002"/>
    <n v="1"/>
    <n v="2.9940000000000002"/>
  </r>
  <r>
    <x v="1"/>
    <x v="3"/>
    <x v="6"/>
    <s v="Sklep z Rowerami Na Osiedlu"/>
    <x v="0"/>
    <x v="0"/>
    <s v="Górski-200-W"/>
    <x v="0"/>
    <d v="2009-12-05T00:00:00"/>
    <x v="3"/>
    <x v="1"/>
    <n v="769.49"/>
    <n v="461.69400000000002"/>
    <n v="4"/>
    <n v="1846.7760000000001"/>
  </r>
  <r>
    <x v="1"/>
    <x v="3"/>
    <x v="6"/>
    <s v="Sklep z Rowerami Na Osiedlu"/>
    <x v="2"/>
    <x v="18"/>
    <s v="ML pedał górski"/>
    <x v="8"/>
    <d v="2009-12-28T00:00:00"/>
    <x v="3"/>
    <x v="1"/>
    <n v="62.09"/>
    <n v="37.253999999999998"/>
    <n v="1"/>
    <n v="37.253999999999998"/>
  </r>
  <r>
    <x v="0"/>
    <x v="0"/>
    <x v="0"/>
    <s v="Porządny rower"/>
    <x v="2"/>
    <x v="20"/>
    <s v="LL siodełko turystyczny"/>
    <x v="7"/>
    <d v="2009-12-30T00:00:00"/>
    <x v="3"/>
    <x v="1"/>
    <n v="39.14"/>
    <n v="23.484000000000002"/>
    <n v="1"/>
    <n v="23.484000000000002"/>
  </r>
  <r>
    <x v="0"/>
    <x v="0"/>
    <x v="0"/>
    <s v="Porządny rower"/>
    <x v="2"/>
    <x v="27"/>
    <s v="HL rama rowerowa turystyczny"/>
    <x v="5"/>
    <d v="2009-12-02T00:00:00"/>
    <x v="3"/>
    <x v="1"/>
    <n v="1003.91"/>
    <n v="602.346"/>
    <n v="2"/>
    <n v="1204.692"/>
  </r>
  <r>
    <x v="0"/>
    <x v="0"/>
    <x v="0"/>
    <s v="Porządny rower"/>
    <x v="0"/>
    <x v="25"/>
    <s v="Turystyczny-3000"/>
    <x v="5"/>
    <d v="2009-12-13T00:00:00"/>
    <x v="3"/>
    <x v="1"/>
    <n v="742.35"/>
    <n v="445.41"/>
    <n v="2"/>
    <n v="890.82"/>
  </r>
  <r>
    <x v="0"/>
    <x v="0"/>
    <x v="0"/>
    <s v="Zawodnik sklep sportowy"/>
    <x v="1"/>
    <x v="14"/>
    <s v="spodenki damskie górskie"/>
    <x v="1"/>
    <d v="2009-12-24T00:00:00"/>
    <x v="3"/>
    <x v="1"/>
    <n v="69.989999999999995"/>
    <n v="41.994"/>
    <n v="9"/>
    <n v="377.94600000000003"/>
  </r>
  <r>
    <x v="0"/>
    <x v="0"/>
    <x v="0"/>
    <s v="Zawodnik sklep sportowy"/>
    <x v="1"/>
    <x v="14"/>
    <s v="spodenki damskie górskie"/>
    <x v="1"/>
    <d v="2009-12-05T00:00:00"/>
    <x v="3"/>
    <x v="1"/>
    <n v="69.989999999999995"/>
    <n v="41.994"/>
    <n v="6"/>
    <n v="251.964"/>
  </r>
  <r>
    <x v="0"/>
    <x v="0"/>
    <x v="0"/>
    <s v="Zawodnik sklep sportowy"/>
    <x v="1"/>
    <x v="14"/>
    <s v="spodenki damskie górskie"/>
    <x v="1"/>
    <d v="2009-12-14T00:00:00"/>
    <x v="3"/>
    <x v="1"/>
    <n v="69.989999999999995"/>
    <n v="41.994"/>
    <n v="2"/>
    <n v="83.988"/>
  </r>
  <r>
    <x v="0"/>
    <x v="0"/>
    <x v="0"/>
    <s v="Zawodnik sklep sportowy"/>
    <x v="0"/>
    <x v="0"/>
    <s v="Górski-200"/>
    <x v="1"/>
    <d v="2009-12-25T00:00:00"/>
    <x v="3"/>
    <x v="1"/>
    <n v="2294.9899999999998"/>
    <n v="1376.9939999999999"/>
    <n v="2"/>
    <n v="2753.9879999999998"/>
  </r>
  <r>
    <x v="0"/>
    <x v="0"/>
    <x v="0"/>
    <s v="Zawodnik sklep sportowy"/>
    <x v="0"/>
    <x v="0"/>
    <s v="Górski-200"/>
    <x v="1"/>
    <d v="2009-12-05T00:00:00"/>
    <x v="3"/>
    <x v="1"/>
    <n v="2294.9899999999998"/>
    <n v="1376.9939999999999"/>
    <n v="2"/>
    <n v="2753.9879999999998"/>
  </r>
  <r>
    <x v="0"/>
    <x v="1"/>
    <x v="1"/>
    <s v="Najlepsze rowery"/>
    <x v="2"/>
    <x v="27"/>
    <s v="HL rama rowerowa turystyczny"/>
    <x v="6"/>
    <d v="2009-12-17T00:00:00"/>
    <x v="3"/>
    <x v="1"/>
    <n v="1003.91"/>
    <n v="602.346"/>
    <n v="2"/>
    <n v="1204.692"/>
  </r>
  <r>
    <x v="0"/>
    <x v="1"/>
    <x v="1"/>
    <s v="Najlepsze rowery"/>
    <x v="2"/>
    <x v="20"/>
    <s v="LL siodełko turystyczny"/>
    <x v="7"/>
    <d v="2009-12-05T00:00:00"/>
    <x v="3"/>
    <x v="1"/>
    <n v="39.14"/>
    <n v="23.484000000000002"/>
    <n v="1"/>
    <n v="23.484000000000002"/>
  </r>
  <r>
    <x v="0"/>
    <x v="1"/>
    <x v="1"/>
    <s v="Najlepsze rowery"/>
    <x v="2"/>
    <x v="27"/>
    <s v="HL rama rowerowa turystyczny"/>
    <x v="5"/>
    <d v="2009-12-22T00:00:00"/>
    <x v="3"/>
    <x v="1"/>
    <n v="1003.91"/>
    <n v="602.346"/>
    <n v="1"/>
    <n v="602.346"/>
  </r>
  <r>
    <x v="0"/>
    <x v="0"/>
    <x v="2"/>
    <s v="Outlet Bzik"/>
    <x v="2"/>
    <x v="9"/>
    <s v="HL kierownica szosa"/>
    <x v="7"/>
    <d v="2009-12-25T00:00:00"/>
    <x v="3"/>
    <x v="1"/>
    <n v="120.27"/>
    <n v="72.162000000000006"/>
    <n v="1"/>
    <n v="72.162000000000006"/>
  </r>
  <r>
    <x v="0"/>
    <x v="0"/>
    <x v="2"/>
    <s v="Outlet Bzik"/>
    <x v="2"/>
    <x v="6"/>
    <s v="ML rama rowerowa-W"/>
    <x v="6"/>
    <d v="2009-12-05T00:00:00"/>
    <x v="3"/>
    <x v="1"/>
    <n v="594.83000000000004"/>
    <n v="356.89800000000002"/>
    <n v="3"/>
    <n v="1070.694"/>
  </r>
  <r>
    <x v="0"/>
    <x v="0"/>
    <x v="3"/>
    <s v="Ćwicz i działaj — centrum sportowe"/>
    <x v="2"/>
    <x v="18"/>
    <s v="ML pedał szosa"/>
    <x v="8"/>
    <d v="2009-12-16T00:00:00"/>
    <x v="3"/>
    <x v="1"/>
    <n v="62.09"/>
    <n v="37.253999999999998"/>
    <n v="1"/>
    <n v="37.253999999999998"/>
  </r>
  <r>
    <x v="0"/>
    <x v="0"/>
    <x v="0"/>
    <s v="Usługi turystyczne"/>
    <x v="0"/>
    <x v="3"/>
    <s v="Szosa-750"/>
    <x v="1"/>
    <d v="2009-12-11T00:00:00"/>
    <x v="3"/>
    <x v="1"/>
    <n v="539.99"/>
    <n v="323.99400000000003"/>
    <n v="1"/>
    <n v="323.99400000000003"/>
  </r>
  <r>
    <x v="0"/>
    <x v="0"/>
    <x v="4"/>
    <s v="Lokalna sprzedaż i wynajem"/>
    <x v="2"/>
    <x v="27"/>
    <s v="HL rama rowerowa turystyczny"/>
    <x v="5"/>
    <d v="2009-12-11T00:00:00"/>
    <x v="3"/>
    <x v="1"/>
    <n v="1003.91"/>
    <n v="602.346"/>
    <n v="1"/>
    <n v="602.346"/>
  </r>
  <r>
    <x v="0"/>
    <x v="0"/>
    <x v="4"/>
    <s v="Lokalna sprzedaż i wynajem"/>
    <x v="0"/>
    <x v="25"/>
    <s v="Turystyczny-3000"/>
    <x v="5"/>
    <d v="2009-12-26T00:00:00"/>
    <x v="3"/>
    <x v="1"/>
    <n v="742.35"/>
    <n v="445.41"/>
    <n v="1"/>
    <n v="445.41"/>
  </r>
  <r>
    <x v="0"/>
    <x v="1"/>
    <x v="1"/>
    <s v="Imperium treningowe"/>
    <x v="0"/>
    <x v="25"/>
    <s v="Turystyczny-1000"/>
    <x v="5"/>
    <d v="2009-12-04T00:00:00"/>
    <x v="3"/>
    <x v="1"/>
    <n v="2384.0700000000002"/>
    <n v="1430.442"/>
    <n v="3"/>
    <n v="4291.326"/>
  </r>
  <r>
    <x v="0"/>
    <x v="1"/>
    <x v="1"/>
    <s v="Imperium treningowe"/>
    <x v="0"/>
    <x v="25"/>
    <s v="Turystyczny-1000"/>
    <x v="6"/>
    <d v="2009-12-03T00:00:00"/>
    <x v="3"/>
    <x v="1"/>
    <n v="2384.0700000000002"/>
    <n v="1430.442"/>
    <n v="1"/>
    <n v="1430.442"/>
  </r>
  <r>
    <x v="0"/>
    <x v="1"/>
    <x v="1"/>
    <s v="Drogomierze i akcesoria"/>
    <x v="0"/>
    <x v="25"/>
    <s v="Turystyczny-1000"/>
    <x v="5"/>
    <d v="2009-12-29T00:00:00"/>
    <x v="3"/>
    <x v="1"/>
    <n v="2384.0700000000002"/>
    <n v="1430.442"/>
    <n v="1"/>
    <n v="1430.442"/>
  </r>
  <r>
    <x v="0"/>
    <x v="1"/>
    <x v="1"/>
    <s v="Drogomierze i akcesoria"/>
    <x v="0"/>
    <x v="25"/>
    <s v="Turystyczny-1000"/>
    <x v="6"/>
    <d v="2009-12-04T00:00:00"/>
    <x v="3"/>
    <x v="1"/>
    <n v="2384.0700000000002"/>
    <n v="1430.442"/>
    <n v="2"/>
    <n v="2860.884"/>
  </r>
  <r>
    <x v="0"/>
    <x v="1"/>
    <x v="1"/>
    <s v="Drogomierze i akcesoria"/>
    <x v="2"/>
    <x v="27"/>
    <s v="LL rama rowerowa turystyczny"/>
    <x v="6"/>
    <d v="2009-12-01T00:00:00"/>
    <x v="3"/>
    <x v="1"/>
    <n v="333.42"/>
    <n v="200.05199999999999"/>
    <n v="2"/>
    <n v="400.10399999999998"/>
  </r>
  <r>
    <x v="0"/>
    <x v="1"/>
    <x v="1"/>
    <s v="Drogomierze i akcesoria"/>
    <x v="2"/>
    <x v="27"/>
    <s v="LL rama rowerowa turystyczny"/>
    <x v="5"/>
    <d v="2009-12-15T00:00:00"/>
    <x v="3"/>
    <x v="1"/>
    <n v="333.42"/>
    <n v="200.05199999999999"/>
    <n v="3"/>
    <n v="600.15599999999995"/>
  </r>
  <r>
    <x v="0"/>
    <x v="1"/>
    <x v="1"/>
    <s v="Drogomierze i akcesoria"/>
    <x v="1"/>
    <x v="23"/>
    <s v="kamizelki klasyczne"/>
    <x v="5"/>
    <d v="2009-12-31T00:00:00"/>
    <x v="3"/>
    <x v="1"/>
    <n v="63.5"/>
    <n v="36.83"/>
    <n v="12"/>
    <n v="441.96"/>
  </r>
  <r>
    <x v="0"/>
    <x v="1"/>
    <x v="1"/>
    <s v="Drogomierze i akcesoria"/>
    <x v="0"/>
    <x v="25"/>
    <s v="Turystyczny-3000"/>
    <x v="6"/>
    <d v="2009-12-07T00:00:00"/>
    <x v="3"/>
    <x v="1"/>
    <n v="742.35"/>
    <n v="445.41"/>
    <n v="3"/>
    <n v="1336.23"/>
  </r>
  <r>
    <x v="0"/>
    <x v="1"/>
    <x v="1"/>
    <s v="Drogomierze i akcesoria"/>
    <x v="3"/>
    <x v="19"/>
    <s v="stojak na 4 rowery"/>
    <x v="7"/>
    <d v="2009-12-04T00:00:00"/>
    <x v="3"/>
    <x v="1"/>
    <n v="120"/>
    <n v="69.599999999999994"/>
    <n v="12"/>
    <n v="835.19999999999993"/>
  </r>
  <r>
    <x v="0"/>
    <x v="1"/>
    <x v="1"/>
    <s v="Drogomierze i akcesoria"/>
    <x v="1"/>
    <x v="5"/>
    <s v="nakładka na rower"/>
    <x v="4"/>
    <d v="2009-12-23T00:00:00"/>
    <x v="3"/>
    <x v="1"/>
    <n v="8.99"/>
    <n v="5.2141999999999999"/>
    <n v="11"/>
    <n v="57.356200000000001"/>
  </r>
  <r>
    <x v="0"/>
    <x v="1"/>
    <x v="1"/>
    <s v="Drogomierze i akcesoria"/>
    <x v="0"/>
    <x v="25"/>
    <s v="Turystyczny-2000"/>
    <x v="5"/>
    <d v="2009-12-09T00:00:00"/>
    <x v="3"/>
    <x v="1"/>
    <n v="1214.8499999999999"/>
    <n v="728.91"/>
    <n v="4"/>
    <n v="2915.64"/>
  </r>
  <r>
    <x v="0"/>
    <x v="1"/>
    <x v="1"/>
    <s v="Drogomierze i akcesoria"/>
    <x v="2"/>
    <x v="27"/>
    <s v="LL rama rowerowa turystyczny"/>
    <x v="6"/>
    <d v="2009-12-17T00:00:00"/>
    <x v="3"/>
    <x v="1"/>
    <n v="333.42"/>
    <n v="200.05199999999999"/>
    <n v="1"/>
    <n v="200.05199999999999"/>
  </r>
  <r>
    <x v="0"/>
    <x v="1"/>
    <x v="1"/>
    <s v="Drogomierze i akcesoria"/>
    <x v="3"/>
    <x v="7"/>
    <s v="Sport-100"/>
    <x v="5"/>
    <d v="2009-12-17T00:00:00"/>
    <x v="3"/>
    <x v="1"/>
    <n v="34.99"/>
    <n v="20.2942"/>
    <n v="12"/>
    <n v="243.53039999999999"/>
  </r>
  <r>
    <x v="0"/>
    <x v="1"/>
    <x v="1"/>
    <s v="Drogomierze i akcesoria"/>
    <x v="3"/>
    <x v="32"/>
    <s v="zestawy naprawcze do opon"/>
    <x v="7"/>
    <d v="2009-12-25T00:00:00"/>
    <x v="3"/>
    <x v="1"/>
    <n v="2.29"/>
    <n v="1.3740000000000001"/>
    <n v="4"/>
    <n v="5.4960000000000004"/>
  </r>
  <r>
    <x v="0"/>
    <x v="1"/>
    <x v="1"/>
    <s v="Drogomierze i akcesoria"/>
    <x v="1"/>
    <x v="4"/>
    <s v="Short-Sleeve Classic Jersey"/>
    <x v="6"/>
    <d v="2009-12-16T00:00:00"/>
    <x v="3"/>
    <x v="1"/>
    <n v="53.99"/>
    <n v="32.393999999999998"/>
    <n v="7"/>
    <n v="226.75799999999998"/>
  </r>
  <r>
    <x v="0"/>
    <x v="1"/>
    <x v="1"/>
    <s v="Drogomierze i akcesoria"/>
    <x v="1"/>
    <x v="4"/>
    <s v="Long-Sleeve Logo Jersey"/>
    <x v="4"/>
    <d v="2009-12-05T00:00:00"/>
    <x v="3"/>
    <x v="1"/>
    <n v="49.99"/>
    <n v="29.994"/>
    <n v="3"/>
    <n v="89.981999999999999"/>
  </r>
  <r>
    <x v="0"/>
    <x v="1"/>
    <x v="1"/>
    <s v="Drogomierze i akcesoria"/>
    <x v="3"/>
    <x v="24"/>
    <s v="Bike Wash"/>
    <x v="7"/>
    <d v="2009-12-03T00:00:00"/>
    <x v="3"/>
    <x v="1"/>
    <n v="7.95"/>
    <n v="4.7699999999999996"/>
    <n v="10"/>
    <n v="47.699999999999996"/>
  </r>
  <r>
    <x v="0"/>
    <x v="1"/>
    <x v="1"/>
    <s v="Drogomierze i akcesoria"/>
    <x v="0"/>
    <x v="25"/>
    <s v="Turystyczny-2000"/>
    <x v="5"/>
    <d v="2009-12-23T00:00:00"/>
    <x v="3"/>
    <x v="1"/>
    <n v="1214.8499999999999"/>
    <n v="728.91"/>
    <n v="8"/>
    <n v="5831.28"/>
  </r>
  <r>
    <x v="0"/>
    <x v="1"/>
    <x v="1"/>
    <s v="Drogomierze i akcesoria"/>
    <x v="1"/>
    <x v="4"/>
    <s v="Long-Sleeve Logo Jersey"/>
    <x v="4"/>
    <d v="2009-12-12T00:00:00"/>
    <x v="3"/>
    <x v="1"/>
    <n v="49.99"/>
    <n v="29.994"/>
    <n v="4"/>
    <n v="119.976"/>
  </r>
  <r>
    <x v="0"/>
    <x v="1"/>
    <x v="1"/>
    <s v="Drogomierze i akcesoria"/>
    <x v="3"/>
    <x v="22"/>
    <s v="bidony"/>
    <x v="7"/>
    <d v="2009-12-25T00:00:00"/>
    <x v="3"/>
    <x v="1"/>
    <n v="4.99"/>
    <n v="2.9940000000000002"/>
    <n v="10"/>
    <n v="29.94"/>
  </r>
  <r>
    <x v="0"/>
    <x v="1"/>
    <x v="1"/>
    <s v="Drogomierze i akcesoria"/>
    <x v="1"/>
    <x v="10"/>
    <s v="rękawiczki rowerowe"/>
    <x v="1"/>
    <d v="2009-12-24T00:00:00"/>
    <x v="3"/>
    <x v="1"/>
    <n v="24.49"/>
    <n v="14.694000000000001"/>
    <n v="2"/>
    <n v="29.388000000000002"/>
  </r>
  <r>
    <x v="0"/>
    <x v="1"/>
    <x v="1"/>
    <s v="Drogomierze i akcesoria"/>
    <x v="2"/>
    <x v="27"/>
    <s v="LL rama rowerowa turystyczny"/>
    <x v="5"/>
    <d v="2009-12-09T00:00:00"/>
    <x v="3"/>
    <x v="1"/>
    <n v="333.42"/>
    <n v="200.05199999999999"/>
    <n v="1"/>
    <n v="200.05199999999999"/>
  </r>
  <r>
    <x v="0"/>
    <x v="1"/>
    <x v="1"/>
    <s v="Drogomierze i akcesoria"/>
    <x v="0"/>
    <x v="25"/>
    <s v="Turystyczny-3000"/>
    <x v="5"/>
    <d v="2009-12-02T00:00:00"/>
    <x v="3"/>
    <x v="1"/>
    <n v="742.35"/>
    <n v="445.41"/>
    <n v="1"/>
    <n v="445.41"/>
  </r>
  <r>
    <x v="0"/>
    <x v="1"/>
    <x v="1"/>
    <s v="Drogomierze i akcesoria"/>
    <x v="0"/>
    <x v="25"/>
    <s v="Turystyczny-1000"/>
    <x v="6"/>
    <d v="2009-12-23T00:00:00"/>
    <x v="3"/>
    <x v="1"/>
    <n v="2384.0700000000002"/>
    <n v="1430.442"/>
    <n v="3"/>
    <n v="4291.326"/>
  </r>
  <r>
    <x v="0"/>
    <x v="1"/>
    <x v="1"/>
    <s v="Drogomierze i akcesoria"/>
    <x v="2"/>
    <x v="27"/>
    <s v="HL rama rowerowa turystyczny"/>
    <x v="5"/>
    <d v="2009-12-28T00:00:00"/>
    <x v="3"/>
    <x v="1"/>
    <n v="1003.91"/>
    <n v="602.346"/>
    <n v="4"/>
    <n v="2409.384"/>
  </r>
  <r>
    <x v="0"/>
    <x v="1"/>
    <x v="1"/>
    <s v="Drogomierze i akcesoria"/>
    <x v="0"/>
    <x v="25"/>
    <s v="Turystyczny-3000"/>
    <x v="6"/>
    <d v="2009-12-26T00:00:00"/>
    <x v="3"/>
    <x v="1"/>
    <n v="742.35"/>
    <n v="445.41"/>
    <n v="6"/>
    <n v="2672.46"/>
  </r>
  <r>
    <x v="0"/>
    <x v="1"/>
    <x v="1"/>
    <s v="Drogomierze i akcesoria"/>
    <x v="1"/>
    <x v="4"/>
    <s v="Short-Sleeve Classic Jersey"/>
    <x v="6"/>
    <d v="2009-12-23T00:00:00"/>
    <x v="3"/>
    <x v="1"/>
    <n v="53.99"/>
    <n v="32.393999999999998"/>
    <n v="8"/>
    <n v="259.15199999999999"/>
  </r>
  <r>
    <x v="0"/>
    <x v="1"/>
    <x v="1"/>
    <s v="Drogomierze i akcesoria"/>
    <x v="1"/>
    <x v="4"/>
    <s v="Short-Sleeve Classic Jersey"/>
    <x v="6"/>
    <d v="2009-12-10T00:00:00"/>
    <x v="3"/>
    <x v="1"/>
    <n v="53.99"/>
    <n v="32.393999999999998"/>
    <n v="8"/>
    <n v="259.15199999999999"/>
  </r>
  <r>
    <x v="0"/>
    <x v="1"/>
    <x v="1"/>
    <s v="Drogomierze i akcesoria"/>
    <x v="0"/>
    <x v="25"/>
    <s v="Turystyczny-1000"/>
    <x v="5"/>
    <d v="2009-12-27T00:00:00"/>
    <x v="3"/>
    <x v="1"/>
    <n v="2384.0700000000002"/>
    <n v="1382.7606000000001"/>
    <n v="13"/>
    <n v="17975.8878"/>
  </r>
  <r>
    <x v="0"/>
    <x v="1"/>
    <x v="1"/>
    <s v="Drogomierze i akcesoria"/>
    <x v="1"/>
    <x v="10"/>
    <s v="rękawiczki rowerowe"/>
    <x v="1"/>
    <d v="2009-12-09T00:00:00"/>
    <x v="3"/>
    <x v="1"/>
    <n v="24.49"/>
    <n v="14.694000000000001"/>
    <n v="9"/>
    <n v="132.24600000000001"/>
  </r>
  <r>
    <x v="0"/>
    <x v="1"/>
    <x v="1"/>
    <s v="Drogomierze i akcesoria"/>
    <x v="1"/>
    <x v="23"/>
    <s v="kamizelki klasyczne"/>
    <x v="5"/>
    <d v="2009-12-05T00:00:00"/>
    <x v="3"/>
    <x v="1"/>
    <n v="63.5"/>
    <n v="38.1"/>
    <n v="8"/>
    <n v="304.8"/>
  </r>
  <r>
    <x v="0"/>
    <x v="1"/>
    <x v="1"/>
    <s v="Drogomierze i akcesoria"/>
    <x v="1"/>
    <x v="10"/>
    <s v="rękawiczki rowerowe"/>
    <x v="1"/>
    <d v="2009-12-04T00:00:00"/>
    <x v="3"/>
    <x v="1"/>
    <n v="24.49"/>
    <n v="14.694000000000001"/>
    <n v="2"/>
    <n v="29.388000000000002"/>
  </r>
  <r>
    <x v="0"/>
    <x v="1"/>
    <x v="1"/>
    <s v="Drogomierze i akcesoria"/>
    <x v="3"/>
    <x v="7"/>
    <s v="Sport-100"/>
    <x v="3"/>
    <d v="2009-12-08T00:00:00"/>
    <x v="3"/>
    <x v="1"/>
    <n v="34.99"/>
    <n v="20.2942"/>
    <n v="14"/>
    <n v="284.11880000000002"/>
  </r>
  <r>
    <x v="0"/>
    <x v="1"/>
    <x v="1"/>
    <s v="Drogomierze i akcesoria"/>
    <x v="2"/>
    <x v="20"/>
    <s v="HL siodełko turystyczny"/>
    <x v="7"/>
    <d v="2009-12-22T00:00:00"/>
    <x v="3"/>
    <x v="1"/>
    <n v="52.64"/>
    <n v="31.584"/>
    <n v="1"/>
    <n v="31.584"/>
  </r>
  <r>
    <x v="0"/>
    <x v="1"/>
    <x v="1"/>
    <s v="Drogomierze i akcesoria"/>
    <x v="3"/>
    <x v="21"/>
    <s v="plecak rowerowy"/>
    <x v="0"/>
    <d v="2009-12-01T00:00:00"/>
    <x v="3"/>
    <x v="1"/>
    <n v="54.99"/>
    <n v="32.994"/>
    <n v="10"/>
    <n v="329.94"/>
  </r>
  <r>
    <x v="0"/>
    <x v="1"/>
    <x v="1"/>
    <s v="Drogomierze i akcesoria"/>
    <x v="3"/>
    <x v="7"/>
    <s v="Sport-100"/>
    <x v="1"/>
    <d v="2009-12-26T00:00:00"/>
    <x v="3"/>
    <x v="1"/>
    <n v="34.99"/>
    <n v="19.244499999999999"/>
    <n v="17"/>
    <n v="327.15649999999999"/>
  </r>
  <r>
    <x v="0"/>
    <x v="1"/>
    <x v="1"/>
    <s v="Drogomierze i akcesoria"/>
    <x v="1"/>
    <x v="4"/>
    <s v="Long-Sleeve Logo Jersey"/>
    <x v="4"/>
    <d v="2009-12-01T00:00:00"/>
    <x v="3"/>
    <x v="1"/>
    <n v="49.99"/>
    <n v="29.994"/>
    <n v="6"/>
    <n v="179.964"/>
  </r>
  <r>
    <x v="0"/>
    <x v="1"/>
    <x v="1"/>
    <s v="Drogomierze i akcesoria"/>
    <x v="0"/>
    <x v="25"/>
    <s v="Turystyczny-1000"/>
    <x v="5"/>
    <d v="2009-12-05T00:00:00"/>
    <x v="3"/>
    <x v="1"/>
    <n v="2384.0700000000002"/>
    <n v="1430.442"/>
    <n v="6"/>
    <n v="8582.652"/>
  </r>
  <r>
    <x v="0"/>
    <x v="1"/>
    <x v="1"/>
    <s v="Drogomierze i akcesoria"/>
    <x v="0"/>
    <x v="25"/>
    <s v="Turystyczny-3000"/>
    <x v="6"/>
    <d v="2009-12-25T00:00:00"/>
    <x v="3"/>
    <x v="1"/>
    <n v="742.35"/>
    <n v="445.41"/>
    <n v="2"/>
    <n v="890.82"/>
  </r>
  <r>
    <x v="0"/>
    <x v="1"/>
    <x v="1"/>
    <s v="Drogomierze i akcesoria"/>
    <x v="0"/>
    <x v="25"/>
    <s v="Turystyczny-3000"/>
    <x v="5"/>
    <d v="2009-12-12T00:00:00"/>
    <x v="3"/>
    <x v="1"/>
    <n v="742.35"/>
    <n v="445.41"/>
    <n v="2"/>
    <n v="890.82"/>
  </r>
  <r>
    <x v="0"/>
    <x v="1"/>
    <x v="1"/>
    <s v="Drogomierze i akcesoria"/>
    <x v="0"/>
    <x v="25"/>
    <s v="Turystyczny-1000"/>
    <x v="6"/>
    <d v="2009-12-13T00:00:00"/>
    <x v="3"/>
    <x v="1"/>
    <n v="2384.0700000000002"/>
    <n v="1430.442"/>
    <n v="8"/>
    <n v="11443.536"/>
  </r>
  <r>
    <x v="0"/>
    <x v="1"/>
    <x v="1"/>
    <s v="Drogomierze i akcesoria"/>
    <x v="2"/>
    <x v="27"/>
    <s v="HL rama rowerowa turystyczny"/>
    <x v="5"/>
    <d v="2009-12-04T00:00:00"/>
    <x v="3"/>
    <x v="1"/>
    <n v="1003.91"/>
    <n v="602.346"/>
    <n v="2"/>
    <n v="1204.692"/>
  </r>
  <r>
    <x v="0"/>
    <x v="1"/>
    <x v="1"/>
    <s v="Drogomierze i akcesoria"/>
    <x v="0"/>
    <x v="25"/>
    <s v="Turystyczny-2000"/>
    <x v="5"/>
    <d v="2009-12-01T00:00:00"/>
    <x v="3"/>
    <x v="1"/>
    <n v="1214.8499999999999"/>
    <n v="728.91"/>
    <n v="2"/>
    <n v="1457.82"/>
  </r>
  <r>
    <x v="0"/>
    <x v="0"/>
    <x v="3"/>
    <s v="Oryginalne rowery"/>
    <x v="2"/>
    <x v="6"/>
    <s v="ML rama rowerowa-W"/>
    <x v="6"/>
    <d v="2009-12-29T00:00:00"/>
    <x v="3"/>
    <x v="1"/>
    <n v="594.83000000000004"/>
    <n v="356.89800000000002"/>
    <n v="1"/>
    <n v="356.89800000000002"/>
  </r>
  <r>
    <x v="0"/>
    <x v="0"/>
    <x v="4"/>
    <s v="Dobry Sklep Rowerowy"/>
    <x v="0"/>
    <x v="3"/>
    <s v="Szosa--550-W"/>
    <x v="6"/>
    <d v="2009-12-23T00:00:00"/>
    <x v="3"/>
    <x v="1"/>
    <n v="1120.49"/>
    <n v="672.29399999999998"/>
    <n v="2"/>
    <n v="1344.588"/>
  </r>
  <r>
    <x v="0"/>
    <x v="0"/>
    <x v="4"/>
    <s v="Dobry Sklep Rowerowy"/>
    <x v="0"/>
    <x v="3"/>
    <s v="Szosa--350-W"/>
    <x v="6"/>
    <d v="2009-12-16T00:00:00"/>
    <x v="3"/>
    <x v="1"/>
    <n v="1700.99"/>
    <n v="1020.5940000000001"/>
    <n v="1"/>
    <n v="1020.5940000000001"/>
  </r>
  <r>
    <x v="0"/>
    <x v="0"/>
    <x v="4"/>
    <s v="Dobry Sklep Rowerowy"/>
    <x v="0"/>
    <x v="3"/>
    <s v="Szosa-750"/>
    <x v="1"/>
    <d v="2009-12-08T00:00:00"/>
    <x v="3"/>
    <x v="1"/>
    <n v="539.99"/>
    <n v="323.99400000000003"/>
    <n v="2"/>
    <n v="647.98800000000006"/>
  </r>
  <r>
    <x v="0"/>
    <x v="0"/>
    <x v="4"/>
    <s v="Dobry Sklep Rowerowy"/>
    <x v="1"/>
    <x v="1"/>
    <s v="skarpety wyścigowe"/>
    <x v="2"/>
    <d v="2009-12-20T00:00:00"/>
    <x v="3"/>
    <x v="1"/>
    <n v="8.99"/>
    <n v="5.3940000000000001"/>
    <n v="4"/>
    <n v="21.576000000000001"/>
  </r>
  <r>
    <x v="0"/>
    <x v="0"/>
    <x v="4"/>
    <s v="Dobry Sklep Rowerowy"/>
    <x v="2"/>
    <x v="18"/>
    <s v="LL pedał szosa"/>
    <x v="8"/>
    <d v="2009-12-04T00:00:00"/>
    <x v="3"/>
    <x v="1"/>
    <n v="40.49"/>
    <n v="24.294"/>
    <n v="1"/>
    <n v="24.294"/>
  </r>
  <r>
    <x v="0"/>
    <x v="0"/>
    <x v="4"/>
    <s v="Dobry Sklep Rowerowy"/>
    <x v="2"/>
    <x v="18"/>
    <s v="ML pedał szosa"/>
    <x v="8"/>
    <d v="2009-12-22T00:00:00"/>
    <x v="3"/>
    <x v="1"/>
    <n v="62.09"/>
    <n v="37.253999999999998"/>
    <n v="1"/>
    <n v="37.253999999999998"/>
  </r>
  <r>
    <x v="0"/>
    <x v="0"/>
    <x v="4"/>
    <s v="Dobry Sklep Rowerowy"/>
    <x v="0"/>
    <x v="3"/>
    <s v="Szosa--550-W"/>
    <x v="6"/>
    <d v="2009-12-04T00:00:00"/>
    <x v="3"/>
    <x v="1"/>
    <n v="1120.49"/>
    <n v="672.29399999999998"/>
    <n v="2"/>
    <n v="1344.588"/>
  </r>
  <r>
    <x v="0"/>
    <x v="0"/>
    <x v="4"/>
    <s v="Dobry Sklep Rowerowy"/>
    <x v="0"/>
    <x v="3"/>
    <s v="Szosa-750"/>
    <x v="1"/>
    <d v="2009-12-11T00:00:00"/>
    <x v="3"/>
    <x v="1"/>
    <n v="539.99"/>
    <n v="323.99400000000003"/>
    <n v="2"/>
    <n v="647.98800000000006"/>
  </r>
  <r>
    <x v="0"/>
    <x v="0"/>
    <x v="4"/>
    <s v="Dobry Sklep Rowerowy"/>
    <x v="0"/>
    <x v="3"/>
    <s v="Szosa--550-W"/>
    <x v="6"/>
    <d v="2009-12-31T00:00:00"/>
    <x v="3"/>
    <x v="1"/>
    <n v="1120.49"/>
    <n v="672.29399999999998"/>
    <n v="1"/>
    <n v="672.29399999999998"/>
  </r>
  <r>
    <x v="0"/>
    <x v="0"/>
    <x v="4"/>
    <s v="Dobry Sklep Rowerowy"/>
    <x v="0"/>
    <x v="3"/>
    <s v="Szosa--350-W"/>
    <x v="6"/>
    <d v="2009-12-29T00:00:00"/>
    <x v="3"/>
    <x v="1"/>
    <n v="1700.99"/>
    <n v="1020.5940000000001"/>
    <n v="4"/>
    <n v="4082.3760000000002"/>
  </r>
  <r>
    <x v="0"/>
    <x v="0"/>
    <x v="4"/>
    <s v="Dobry Sklep Rowerowy"/>
    <x v="0"/>
    <x v="3"/>
    <s v="Szosa--350-W"/>
    <x v="6"/>
    <d v="2009-12-18T00:00:00"/>
    <x v="3"/>
    <x v="1"/>
    <n v="1700.99"/>
    <n v="1020.5940000000001"/>
    <n v="5"/>
    <n v="5102.97"/>
  </r>
  <r>
    <x v="0"/>
    <x v="0"/>
    <x v="4"/>
    <s v="Dobry Sklep Rowerowy"/>
    <x v="0"/>
    <x v="3"/>
    <s v="Szosa-250"/>
    <x v="3"/>
    <d v="2009-12-30T00:00:00"/>
    <x v="3"/>
    <x v="1"/>
    <n v="2443.35"/>
    <n v="1466.01"/>
    <n v="2"/>
    <n v="2932.02"/>
  </r>
  <r>
    <x v="0"/>
    <x v="0"/>
    <x v="4"/>
    <s v="Dobry Sklep Rowerowy"/>
    <x v="0"/>
    <x v="3"/>
    <s v="Szosa-250"/>
    <x v="1"/>
    <d v="2009-12-09T00:00:00"/>
    <x v="3"/>
    <x v="1"/>
    <n v="2443.35"/>
    <n v="1466.01"/>
    <n v="2"/>
    <n v="2932.02"/>
  </r>
  <r>
    <x v="0"/>
    <x v="0"/>
    <x v="4"/>
    <s v="Dobry Sklep Rowerowy"/>
    <x v="0"/>
    <x v="3"/>
    <s v="Szosa-750"/>
    <x v="1"/>
    <d v="2009-12-26T00:00:00"/>
    <x v="3"/>
    <x v="1"/>
    <n v="539.99"/>
    <n v="323.99400000000003"/>
    <n v="2"/>
    <n v="647.98800000000006"/>
  </r>
  <r>
    <x v="0"/>
    <x v="0"/>
    <x v="4"/>
    <s v="Dobry Sklep Rowerowy"/>
    <x v="0"/>
    <x v="3"/>
    <s v="Szosa--550-W"/>
    <x v="6"/>
    <d v="2009-12-09T00:00:00"/>
    <x v="3"/>
    <x v="1"/>
    <n v="1120.49"/>
    <n v="672.29399999999998"/>
    <n v="2"/>
    <n v="1344.588"/>
  </r>
  <r>
    <x v="0"/>
    <x v="0"/>
    <x v="4"/>
    <s v="Dobry Sklep Rowerowy"/>
    <x v="0"/>
    <x v="3"/>
    <s v="Szosa--350-W"/>
    <x v="6"/>
    <d v="2009-12-14T00:00:00"/>
    <x v="3"/>
    <x v="1"/>
    <n v="1700.99"/>
    <n v="1020.5940000000001"/>
    <n v="2"/>
    <n v="2041.1880000000001"/>
  </r>
  <r>
    <x v="0"/>
    <x v="0"/>
    <x v="4"/>
    <s v="Dobry Sklep Rowerowy"/>
    <x v="0"/>
    <x v="3"/>
    <s v="Szosa-250"/>
    <x v="1"/>
    <d v="2009-12-02T00:00:00"/>
    <x v="3"/>
    <x v="1"/>
    <n v="2443.35"/>
    <n v="1466.01"/>
    <n v="1"/>
    <n v="1466.01"/>
  </r>
  <r>
    <x v="0"/>
    <x v="0"/>
    <x v="4"/>
    <s v="Dobry Sklep Rowerowy"/>
    <x v="0"/>
    <x v="3"/>
    <s v="Szosa--550-W"/>
    <x v="6"/>
    <d v="2009-12-27T00:00:00"/>
    <x v="3"/>
    <x v="1"/>
    <n v="1120.49"/>
    <n v="672.29399999999998"/>
    <n v="2"/>
    <n v="1344.588"/>
  </r>
  <r>
    <x v="0"/>
    <x v="0"/>
    <x v="4"/>
    <s v="Dobry Sklep Rowerowy"/>
    <x v="1"/>
    <x v="1"/>
    <s v="skarpety wyścigowe"/>
    <x v="2"/>
    <d v="2009-12-08T00:00:00"/>
    <x v="3"/>
    <x v="1"/>
    <n v="8.99"/>
    <n v="5.3940000000000001"/>
    <n v="9"/>
    <n v="48.545999999999999"/>
  </r>
  <r>
    <x v="0"/>
    <x v="0"/>
    <x v="4"/>
    <s v="Dobry Sklep Rowerowy"/>
    <x v="0"/>
    <x v="3"/>
    <s v="Szosa-250"/>
    <x v="1"/>
    <d v="2009-12-10T00:00:00"/>
    <x v="3"/>
    <x v="1"/>
    <n v="2443.35"/>
    <n v="1466.01"/>
    <n v="5"/>
    <n v="7330.05"/>
  </r>
  <r>
    <x v="0"/>
    <x v="0"/>
    <x v="4"/>
    <s v="Dobry Sklep Rowerowy"/>
    <x v="2"/>
    <x v="6"/>
    <s v="ML rama rowerowa-W"/>
    <x v="6"/>
    <d v="2009-12-31T00:00:00"/>
    <x v="3"/>
    <x v="1"/>
    <n v="594.83000000000004"/>
    <n v="356.89800000000002"/>
    <n v="1"/>
    <n v="356.89800000000002"/>
  </r>
  <r>
    <x v="0"/>
    <x v="0"/>
    <x v="3"/>
    <s v="Rajdy Ekstremalne"/>
    <x v="0"/>
    <x v="25"/>
    <s v="Turystyczny-3000"/>
    <x v="6"/>
    <d v="2009-12-09T00:00:00"/>
    <x v="3"/>
    <x v="1"/>
    <n v="742.35"/>
    <n v="445.41"/>
    <n v="2"/>
    <n v="890.82"/>
  </r>
  <r>
    <x v="0"/>
    <x v="0"/>
    <x v="3"/>
    <s v="Rajdy Ekstremalne"/>
    <x v="0"/>
    <x v="25"/>
    <s v="Turystyczny-2000"/>
    <x v="5"/>
    <d v="2009-12-16T00:00:00"/>
    <x v="3"/>
    <x v="1"/>
    <n v="1214.8499999999999"/>
    <n v="728.91"/>
    <n v="1"/>
    <n v="728.91"/>
  </r>
  <r>
    <x v="0"/>
    <x v="0"/>
    <x v="3"/>
    <s v="Rajdy Ekstremalne"/>
    <x v="2"/>
    <x v="27"/>
    <s v="HL rama rowerowa turystyczny"/>
    <x v="5"/>
    <d v="2009-12-03T00:00:00"/>
    <x v="3"/>
    <x v="1"/>
    <n v="1003.91"/>
    <n v="602.346"/>
    <n v="6"/>
    <n v="3614.076"/>
  </r>
  <r>
    <x v="0"/>
    <x v="0"/>
    <x v="3"/>
    <s v="Rajdy Ekstremalne"/>
    <x v="0"/>
    <x v="25"/>
    <s v="Turystyczny-1000"/>
    <x v="5"/>
    <d v="2009-12-19T00:00:00"/>
    <x v="3"/>
    <x v="1"/>
    <n v="2384.0700000000002"/>
    <n v="1430.442"/>
    <n v="2"/>
    <n v="2860.884"/>
  </r>
  <r>
    <x v="0"/>
    <x v="0"/>
    <x v="3"/>
    <s v="Rajdy Ekstremalne"/>
    <x v="0"/>
    <x v="25"/>
    <s v="Turystyczny-3000"/>
    <x v="6"/>
    <d v="2009-12-22T00:00:00"/>
    <x v="3"/>
    <x v="1"/>
    <n v="742.35"/>
    <n v="445.41"/>
    <n v="2"/>
    <n v="890.82"/>
  </r>
  <r>
    <x v="0"/>
    <x v="0"/>
    <x v="3"/>
    <s v="Rajdy Ekstremalne"/>
    <x v="0"/>
    <x v="25"/>
    <s v="Turystyczny-1000"/>
    <x v="6"/>
    <d v="2009-12-21T00:00:00"/>
    <x v="3"/>
    <x v="1"/>
    <n v="2384.0700000000002"/>
    <n v="1382.7606000000001"/>
    <n v="11"/>
    <n v="15210.366600000001"/>
  </r>
  <r>
    <x v="0"/>
    <x v="0"/>
    <x v="3"/>
    <s v="Rajdy Ekstremalne"/>
    <x v="2"/>
    <x v="27"/>
    <s v="HL rama rowerowa turystyczny"/>
    <x v="5"/>
    <d v="2009-12-12T00:00:00"/>
    <x v="3"/>
    <x v="1"/>
    <n v="1003.91"/>
    <n v="602.346"/>
    <n v="3"/>
    <n v="1807.038"/>
  </r>
  <r>
    <x v="0"/>
    <x v="0"/>
    <x v="3"/>
    <s v="Rajdy Ekstremalne"/>
    <x v="2"/>
    <x v="27"/>
    <s v="LL rama rowerowa turystyczny"/>
    <x v="5"/>
    <d v="2009-12-12T00:00:00"/>
    <x v="3"/>
    <x v="1"/>
    <n v="333.42"/>
    <n v="200.05199999999999"/>
    <n v="2"/>
    <n v="400.10399999999998"/>
  </r>
  <r>
    <x v="0"/>
    <x v="0"/>
    <x v="3"/>
    <s v="Rajdy Ekstremalne"/>
    <x v="0"/>
    <x v="25"/>
    <s v="Turystyczny-1000"/>
    <x v="6"/>
    <d v="2009-12-05T00:00:00"/>
    <x v="3"/>
    <x v="1"/>
    <n v="2384.0700000000002"/>
    <n v="1430.442"/>
    <n v="2"/>
    <n v="2860.884"/>
  </r>
  <r>
    <x v="0"/>
    <x v="0"/>
    <x v="3"/>
    <s v="Rajdy Ekstremalne"/>
    <x v="0"/>
    <x v="25"/>
    <s v="Turystyczny-3000"/>
    <x v="5"/>
    <d v="2009-12-16T00:00:00"/>
    <x v="3"/>
    <x v="1"/>
    <n v="742.35"/>
    <n v="445.41"/>
    <n v="1"/>
    <n v="445.41"/>
  </r>
  <r>
    <x v="0"/>
    <x v="0"/>
    <x v="3"/>
    <s v="Rajdy Ekstremalne"/>
    <x v="2"/>
    <x v="27"/>
    <s v="LL rama rowerowa turystyczny"/>
    <x v="6"/>
    <d v="2009-12-16T00:00:00"/>
    <x v="3"/>
    <x v="1"/>
    <n v="333.42"/>
    <n v="200.05199999999999"/>
    <n v="1"/>
    <n v="200.05199999999999"/>
  </r>
  <r>
    <x v="0"/>
    <x v="0"/>
    <x v="3"/>
    <s v="Rajdy Ekstremalne"/>
    <x v="0"/>
    <x v="25"/>
    <s v="Turystyczny-1000"/>
    <x v="5"/>
    <d v="2009-12-16T00:00:00"/>
    <x v="3"/>
    <x v="1"/>
    <n v="2384.0700000000002"/>
    <n v="1430.442"/>
    <n v="3"/>
    <n v="4291.326"/>
  </r>
  <r>
    <x v="0"/>
    <x v="0"/>
    <x v="3"/>
    <s v="Rajdy Ekstremalne"/>
    <x v="0"/>
    <x v="25"/>
    <s v="Turystyczny-3000"/>
    <x v="5"/>
    <d v="2009-12-29T00:00:00"/>
    <x v="3"/>
    <x v="1"/>
    <n v="742.35"/>
    <n v="445.41"/>
    <n v="6"/>
    <n v="2672.46"/>
  </r>
  <r>
    <x v="0"/>
    <x v="0"/>
    <x v="3"/>
    <s v="Rajdy Ekstremalne"/>
    <x v="2"/>
    <x v="27"/>
    <s v="LL rama rowerowa turystyczny"/>
    <x v="6"/>
    <d v="2009-12-27T00:00:00"/>
    <x v="3"/>
    <x v="1"/>
    <n v="333.42"/>
    <n v="200.05199999999999"/>
    <n v="1"/>
    <n v="200.05199999999999"/>
  </r>
  <r>
    <x v="0"/>
    <x v="0"/>
    <x v="3"/>
    <s v="Rajdy Ekstremalne"/>
    <x v="0"/>
    <x v="25"/>
    <s v="Turystyczny-2000"/>
    <x v="5"/>
    <d v="2009-12-10T00:00:00"/>
    <x v="3"/>
    <x v="1"/>
    <n v="1214.8499999999999"/>
    <n v="728.91"/>
    <n v="6"/>
    <n v="4373.46"/>
  </r>
  <r>
    <x v="0"/>
    <x v="0"/>
    <x v="3"/>
    <s v="Rajdy Ekstremalne"/>
    <x v="2"/>
    <x v="27"/>
    <s v="HL rama rowerowa turystyczny"/>
    <x v="5"/>
    <d v="2009-12-04T00:00:00"/>
    <x v="3"/>
    <x v="1"/>
    <n v="1003.91"/>
    <n v="602.346"/>
    <n v="1"/>
    <n v="602.346"/>
  </r>
  <r>
    <x v="0"/>
    <x v="0"/>
    <x v="3"/>
    <s v="Rajdy Ekstremalne"/>
    <x v="0"/>
    <x v="25"/>
    <s v="Turystyczny-1000"/>
    <x v="6"/>
    <d v="2009-12-20T00:00:00"/>
    <x v="3"/>
    <x v="1"/>
    <n v="2384.0700000000002"/>
    <n v="1430.442"/>
    <n v="6"/>
    <n v="8582.652"/>
  </r>
  <r>
    <x v="0"/>
    <x v="0"/>
    <x v="3"/>
    <s v="Rajdy Ekstremalne"/>
    <x v="2"/>
    <x v="20"/>
    <s v="HL siodełko turystyczny"/>
    <x v="7"/>
    <d v="2009-12-06T00:00:00"/>
    <x v="3"/>
    <x v="1"/>
    <n v="52.64"/>
    <n v="31.584"/>
    <n v="4"/>
    <n v="126.336"/>
  </r>
  <r>
    <x v="0"/>
    <x v="0"/>
    <x v="3"/>
    <s v="Rajdy Ekstremalne"/>
    <x v="2"/>
    <x v="27"/>
    <s v="HL rama rowerowa turystyczny"/>
    <x v="5"/>
    <d v="2009-12-17T00:00:00"/>
    <x v="3"/>
    <x v="1"/>
    <n v="1003.91"/>
    <n v="602.346"/>
    <n v="1"/>
    <n v="602.346"/>
  </r>
  <r>
    <x v="0"/>
    <x v="0"/>
    <x v="3"/>
    <s v="Rajdy Ekstremalne"/>
    <x v="2"/>
    <x v="9"/>
    <s v="HL kierownica turystyczny"/>
    <x v="7"/>
    <d v="2009-12-21T00:00:00"/>
    <x v="3"/>
    <x v="1"/>
    <n v="91.57"/>
    <n v="54.942"/>
    <n v="2"/>
    <n v="109.884"/>
  </r>
  <r>
    <x v="0"/>
    <x v="0"/>
    <x v="3"/>
    <s v="Rajdy Ekstremalne"/>
    <x v="2"/>
    <x v="27"/>
    <s v="HL rama rowerowa turystyczny"/>
    <x v="6"/>
    <d v="2009-12-29T00:00:00"/>
    <x v="3"/>
    <x v="1"/>
    <n v="1003.91"/>
    <n v="602.346"/>
    <n v="2"/>
    <n v="1204.692"/>
  </r>
  <r>
    <x v="0"/>
    <x v="1"/>
    <x v="1"/>
    <s v="Rower dla pary"/>
    <x v="2"/>
    <x v="2"/>
    <s v="LL rama górski"/>
    <x v="0"/>
    <d v="2009-12-07T00:00:00"/>
    <x v="3"/>
    <x v="1"/>
    <n v="264.05"/>
    <n v="158.43"/>
    <n v="2"/>
    <n v="316.86"/>
  </r>
  <r>
    <x v="0"/>
    <x v="1"/>
    <x v="1"/>
    <s v="Rower dla pary"/>
    <x v="2"/>
    <x v="2"/>
    <s v="LL rama górski"/>
    <x v="0"/>
    <d v="2009-12-08T00:00:00"/>
    <x v="3"/>
    <x v="1"/>
    <n v="264.05"/>
    <n v="158.43"/>
    <n v="4"/>
    <n v="633.72"/>
  </r>
  <r>
    <x v="0"/>
    <x v="1"/>
    <x v="1"/>
    <s v="Rower dla pary"/>
    <x v="2"/>
    <x v="2"/>
    <s v="ML rama górski-W"/>
    <x v="0"/>
    <d v="2009-12-06T00:00:00"/>
    <x v="3"/>
    <x v="1"/>
    <n v="364.09"/>
    <n v="218.45400000000001"/>
    <n v="2"/>
    <n v="436.90800000000002"/>
  </r>
  <r>
    <x v="0"/>
    <x v="1"/>
    <x v="1"/>
    <s v="Rower dla pary"/>
    <x v="2"/>
    <x v="20"/>
    <s v="LL siodełko górski 2"/>
    <x v="7"/>
    <d v="2009-12-07T00:00:00"/>
    <x v="3"/>
    <x v="1"/>
    <n v="27.12"/>
    <n v="16.271999999999998"/>
    <n v="3"/>
    <n v="48.815999999999995"/>
  </r>
  <r>
    <x v="0"/>
    <x v="1"/>
    <x v="1"/>
    <s v="Rower dla pary"/>
    <x v="0"/>
    <x v="0"/>
    <s v="Górski-500"/>
    <x v="0"/>
    <d v="2009-12-24T00:00:00"/>
    <x v="3"/>
    <x v="1"/>
    <n v="564.99"/>
    <n v="338.99400000000003"/>
    <n v="3"/>
    <n v="1016.9820000000001"/>
  </r>
  <r>
    <x v="0"/>
    <x v="1"/>
    <x v="1"/>
    <s v="Rower dla pary"/>
    <x v="2"/>
    <x v="2"/>
    <s v="LL rama górski"/>
    <x v="1"/>
    <d v="2009-12-14T00:00:00"/>
    <x v="3"/>
    <x v="1"/>
    <n v="249.79"/>
    <n v="149.874"/>
    <n v="3"/>
    <n v="449.62199999999996"/>
  </r>
  <r>
    <x v="1"/>
    <x v="4"/>
    <x v="7"/>
    <s v="Zachodni Wiatr — dystrybucja"/>
    <x v="0"/>
    <x v="25"/>
    <s v="Turystyczny-1000"/>
    <x v="5"/>
    <d v="2009-12-05T00:00:00"/>
    <x v="3"/>
    <x v="1"/>
    <n v="2384.0700000000002"/>
    <n v="1430.442"/>
    <n v="1"/>
    <n v="1430.442"/>
  </r>
  <r>
    <x v="1"/>
    <x v="4"/>
    <x v="7"/>
    <s v="Zachodni Wiatr — dystrybucja"/>
    <x v="0"/>
    <x v="25"/>
    <s v="Turystyczny-2000"/>
    <x v="5"/>
    <d v="2009-12-23T00:00:00"/>
    <x v="3"/>
    <x v="1"/>
    <n v="1214.8499999999999"/>
    <n v="728.91"/>
    <n v="1"/>
    <n v="728.91"/>
  </r>
  <r>
    <x v="1"/>
    <x v="4"/>
    <x v="7"/>
    <s v="Zachodni Wiatr — dystrybucja"/>
    <x v="0"/>
    <x v="25"/>
    <s v="Turystyczny-1000"/>
    <x v="6"/>
    <d v="2009-12-22T00:00:00"/>
    <x v="3"/>
    <x v="1"/>
    <n v="2384.0700000000002"/>
    <n v="1430.442"/>
    <n v="1"/>
    <n v="1430.442"/>
  </r>
  <r>
    <x v="1"/>
    <x v="4"/>
    <x v="7"/>
    <s v="Zachodni Wiatr — dystrybucja"/>
    <x v="2"/>
    <x v="29"/>
    <s v="hamulce przednie"/>
    <x v="0"/>
    <d v="2009-12-31T00:00:00"/>
    <x v="3"/>
    <x v="1"/>
    <n v="106.5"/>
    <n v="63.9"/>
    <n v="1"/>
    <n v="63.9"/>
  </r>
  <r>
    <x v="1"/>
    <x v="4"/>
    <x v="7"/>
    <s v="Zachodni Wiatr — dystrybucja"/>
    <x v="0"/>
    <x v="25"/>
    <s v="Turystyczny-1000"/>
    <x v="5"/>
    <d v="2009-12-06T00:00:00"/>
    <x v="3"/>
    <x v="1"/>
    <n v="2384.0700000000002"/>
    <n v="1430.442"/>
    <n v="2"/>
    <n v="2860.884"/>
  </r>
  <r>
    <x v="1"/>
    <x v="4"/>
    <x v="7"/>
    <s v="Zachodni Wiatr — dystrybucja"/>
    <x v="0"/>
    <x v="25"/>
    <s v="Turystyczny-1000"/>
    <x v="6"/>
    <d v="2009-12-15T00:00:00"/>
    <x v="3"/>
    <x v="1"/>
    <n v="2384.0700000000002"/>
    <n v="1430.442"/>
    <n v="1"/>
    <n v="1430.442"/>
  </r>
  <r>
    <x v="1"/>
    <x v="4"/>
    <x v="7"/>
    <s v="Zachodni Wiatr — dystrybucja"/>
    <x v="0"/>
    <x v="25"/>
    <s v="Turystyczny-3000"/>
    <x v="6"/>
    <d v="2009-12-22T00:00:00"/>
    <x v="3"/>
    <x v="1"/>
    <n v="742.35"/>
    <n v="445.41"/>
    <n v="2"/>
    <n v="890.82"/>
  </r>
  <r>
    <x v="0"/>
    <x v="0"/>
    <x v="2"/>
    <s v="Niesamowite rowery — sprzedaż detaliczna"/>
    <x v="2"/>
    <x v="18"/>
    <s v="LL pedał szosa"/>
    <x v="8"/>
    <d v="2009-12-01T00:00:00"/>
    <x v="3"/>
    <x v="1"/>
    <n v="40.49"/>
    <n v="24.294"/>
    <n v="4"/>
    <n v="97.176000000000002"/>
  </r>
  <r>
    <x v="0"/>
    <x v="0"/>
    <x v="2"/>
    <s v="Niesamowite rowery — sprzedaż detaliczna"/>
    <x v="0"/>
    <x v="3"/>
    <s v="Szosa--350-W"/>
    <x v="6"/>
    <d v="2009-12-30T00:00:00"/>
    <x v="3"/>
    <x v="1"/>
    <n v="1700.99"/>
    <n v="1020.5940000000001"/>
    <n v="4"/>
    <n v="4082.3760000000002"/>
  </r>
  <r>
    <x v="0"/>
    <x v="0"/>
    <x v="2"/>
    <s v="Niesamowite rowery — sprzedaż detaliczna"/>
    <x v="0"/>
    <x v="3"/>
    <s v="Szosa--350-W"/>
    <x v="6"/>
    <d v="2009-12-14T00:00:00"/>
    <x v="3"/>
    <x v="1"/>
    <n v="1700.99"/>
    <n v="1020.5940000000001"/>
    <n v="3"/>
    <n v="3061.7820000000002"/>
  </r>
  <r>
    <x v="0"/>
    <x v="0"/>
    <x v="2"/>
    <s v="Niesamowite rowery — sprzedaż detaliczna"/>
    <x v="1"/>
    <x v="1"/>
    <s v="skarpety wyścigowe"/>
    <x v="2"/>
    <d v="2009-12-10T00:00:00"/>
    <x v="3"/>
    <x v="1"/>
    <n v="8.99"/>
    <n v="4.9444999999999997"/>
    <n v="15"/>
    <n v="74.16749999999999"/>
  </r>
  <r>
    <x v="0"/>
    <x v="0"/>
    <x v="2"/>
    <s v="Niesamowite rowery — sprzedaż detaliczna"/>
    <x v="1"/>
    <x v="1"/>
    <s v="skarpety wyścigowe"/>
    <x v="2"/>
    <d v="2009-12-12T00:00:00"/>
    <x v="3"/>
    <x v="1"/>
    <n v="8.99"/>
    <n v="5.3940000000000001"/>
    <n v="6"/>
    <n v="32.364000000000004"/>
  </r>
  <r>
    <x v="0"/>
    <x v="0"/>
    <x v="2"/>
    <s v="Niesamowite rowery — sprzedaż detaliczna"/>
    <x v="1"/>
    <x v="23"/>
    <s v="kamizelki klasyczne"/>
    <x v="5"/>
    <d v="2009-12-24T00:00:00"/>
    <x v="3"/>
    <x v="1"/>
    <n v="63.5"/>
    <n v="38.1"/>
    <n v="1"/>
    <n v="38.1"/>
  </r>
  <r>
    <x v="0"/>
    <x v="1"/>
    <x v="1"/>
    <s v="Uprzejmi Eksperci Rowerowi"/>
    <x v="0"/>
    <x v="25"/>
    <s v="Turystyczny-1000"/>
    <x v="5"/>
    <d v="2009-12-27T00:00:00"/>
    <x v="3"/>
    <x v="1"/>
    <n v="2384.0700000000002"/>
    <n v="1430.442"/>
    <n v="1"/>
    <n v="1430.442"/>
  </r>
  <r>
    <x v="1"/>
    <x v="2"/>
    <x v="5"/>
    <s v="Pierwsze Centrum"/>
    <x v="2"/>
    <x v="26"/>
    <s v="Przerzutki tylne"/>
    <x v="0"/>
    <d v="2009-12-23T00:00:00"/>
    <x v="3"/>
    <x v="1"/>
    <n v="121.46"/>
    <n v="72.876000000000005"/>
    <n v="1"/>
    <n v="72.876000000000005"/>
  </r>
  <r>
    <x v="1"/>
    <x v="3"/>
    <x v="6"/>
    <s v="Specjalista rowerowy w akcji"/>
    <x v="3"/>
    <x v="19"/>
    <s v="stojak na 4 rowery"/>
    <x v="7"/>
    <d v="2009-12-09T00:00:00"/>
    <x v="3"/>
    <x v="1"/>
    <n v="120"/>
    <n v="72"/>
    <n v="2"/>
    <n v="144"/>
  </r>
  <r>
    <x v="1"/>
    <x v="3"/>
    <x v="6"/>
    <s v="Specjalista rowerowy w akcji"/>
    <x v="2"/>
    <x v="27"/>
    <s v="LL rama rowerowa turystyczny"/>
    <x v="6"/>
    <d v="2009-12-07T00:00:00"/>
    <x v="3"/>
    <x v="1"/>
    <n v="333.42"/>
    <n v="200.05199999999999"/>
    <n v="6"/>
    <n v="1200.3119999999999"/>
  </r>
  <r>
    <x v="1"/>
    <x v="3"/>
    <x v="6"/>
    <s v="Specjalista rowerowy w akcji"/>
    <x v="3"/>
    <x v="21"/>
    <s v="plecak rowerowy"/>
    <x v="0"/>
    <d v="2009-12-23T00:00:00"/>
    <x v="3"/>
    <x v="1"/>
    <n v="54.99"/>
    <n v="32.994"/>
    <n v="10"/>
    <n v="329.94"/>
  </r>
  <r>
    <x v="1"/>
    <x v="3"/>
    <x v="6"/>
    <s v="Specjalista rowerowy w akcji"/>
    <x v="0"/>
    <x v="25"/>
    <s v="Turystyczny-1000"/>
    <x v="5"/>
    <d v="2009-12-27T00:00:00"/>
    <x v="3"/>
    <x v="1"/>
    <n v="2384.0700000000002"/>
    <n v="1430.442"/>
    <n v="8"/>
    <n v="11443.536"/>
  </r>
  <r>
    <x v="1"/>
    <x v="3"/>
    <x v="6"/>
    <s v="Specjalista rowerowy w akcji"/>
    <x v="1"/>
    <x v="5"/>
    <s v="nakładka na rower"/>
    <x v="4"/>
    <d v="2009-12-07T00:00:00"/>
    <x v="3"/>
    <x v="1"/>
    <n v="8.99"/>
    <n v="5.3940000000000001"/>
    <n v="8"/>
    <n v="43.152000000000001"/>
  </r>
  <r>
    <x v="1"/>
    <x v="3"/>
    <x v="6"/>
    <s v="Specjalista rowerowy w akcji"/>
    <x v="1"/>
    <x v="10"/>
    <s v="rękawiczki rowerowe"/>
    <x v="1"/>
    <d v="2009-12-27T00:00:00"/>
    <x v="3"/>
    <x v="1"/>
    <n v="24.49"/>
    <n v="14.694000000000001"/>
    <n v="3"/>
    <n v="44.082000000000001"/>
  </r>
  <r>
    <x v="1"/>
    <x v="3"/>
    <x v="6"/>
    <s v="Specjalista rowerowy w akcji"/>
    <x v="0"/>
    <x v="25"/>
    <s v="Turystyczny-1000"/>
    <x v="6"/>
    <d v="2009-12-09T00:00:00"/>
    <x v="3"/>
    <x v="1"/>
    <n v="2384.0700000000002"/>
    <n v="1430.442"/>
    <n v="3"/>
    <n v="4291.326"/>
  </r>
  <r>
    <x v="1"/>
    <x v="3"/>
    <x v="6"/>
    <s v="Specjalista rowerowy w akcji"/>
    <x v="2"/>
    <x v="20"/>
    <s v="HL siodełko turystyczny"/>
    <x v="7"/>
    <d v="2009-12-26T00:00:00"/>
    <x v="3"/>
    <x v="1"/>
    <n v="52.64"/>
    <n v="31.584"/>
    <n v="5"/>
    <n v="157.91999999999999"/>
  </r>
  <r>
    <x v="1"/>
    <x v="3"/>
    <x v="6"/>
    <s v="Specjalista rowerowy w akcji"/>
    <x v="3"/>
    <x v="32"/>
    <s v="zestawy naprawcze do opon"/>
    <x v="7"/>
    <d v="2009-12-17T00:00:00"/>
    <x v="3"/>
    <x v="1"/>
    <n v="2.29"/>
    <n v="1.3740000000000001"/>
    <n v="3"/>
    <n v="4.1219999999999999"/>
  </r>
  <r>
    <x v="1"/>
    <x v="3"/>
    <x v="6"/>
    <s v="Specjalista rowerowy w akcji"/>
    <x v="2"/>
    <x v="27"/>
    <s v="LL rama rowerowa turystyczny"/>
    <x v="6"/>
    <d v="2009-12-21T00:00:00"/>
    <x v="3"/>
    <x v="1"/>
    <n v="333.42"/>
    <n v="200.05199999999999"/>
    <n v="7"/>
    <n v="1400.364"/>
  </r>
  <r>
    <x v="1"/>
    <x v="3"/>
    <x v="6"/>
    <s v="Specjalista rowerowy w akcji"/>
    <x v="2"/>
    <x v="27"/>
    <s v="LL rama rowerowa turystyczny"/>
    <x v="5"/>
    <d v="2009-12-28T00:00:00"/>
    <x v="3"/>
    <x v="1"/>
    <n v="333.42"/>
    <n v="200.05199999999999"/>
    <n v="2"/>
    <n v="400.10399999999998"/>
  </r>
  <r>
    <x v="1"/>
    <x v="3"/>
    <x v="6"/>
    <s v="Specjalista rowerowy w akcji"/>
    <x v="1"/>
    <x v="10"/>
    <s v="rękawiczki rowerowe"/>
    <x v="1"/>
    <d v="2009-12-19T00:00:00"/>
    <x v="3"/>
    <x v="1"/>
    <n v="24.49"/>
    <n v="14.694000000000001"/>
    <n v="4"/>
    <n v="58.776000000000003"/>
  </r>
  <r>
    <x v="1"/>
    <x v="3"/>
    <x v="6"/>
    <s v="Specjalista rowerowy w akcji"/>
    <x v="3"/>
    <x v="7"/>
    <s v="Sport-100"/>
    <x v="1"/>
    <d v="2009-12-21T00:00:00"/>
    <x v="3"/>
    <x v="1"/>
    <n v="34.99"/>
    <n v="20.994"/>
    <n v="6"/>
    <n v="125.964"/>
  </r>
  <r>
    <x v="1"/>
    <x v="3"/>
    <x v="6"/>
    <s v="Specjalista rowerowy w akcji"/>
    <x v="1"/>
    <x v="23"/>
    <s v="kamizelki klasyczne"/>
    <x v="5"/>
    <d v="2009-12-01T00:00:00"/>
    <x v="3"/>
    <x v="1"/>
    <n v="63.5"/>
    <n v="38.1"/>
    <n v="8"/>
    <n v="304.8"/>
  </r>
  <r>
    <x v="1"/>
    <x v="3"/>
    <x v="6"/>
    <s v="Specjalista rowerowy w akcji"/>
    <x v="0"/>
    <x v="25"/>
    <s v="Turystyczny-1000"/>
    <x v="5"/>
    <d v="2009-12-26T00:00:00"/>
    <x v="3"/>
    <x v="1"/>
    <n v="2384.0700000000002"/>
    <n v="1430.442"/>
    <n v="4"/>
    <n v="5721.768"/>
  </r>
  <r>
    <x v="1"/>
    <x v="3"/>
    <x v="6"/>
    <s v="Specjalista rowerowy w akcji"/>
    <x v="0"/>
    <x v="25"/>
    <s v="Turystyczny-3000"/>
    <x v="6"/>
    <d v="2009-12-16T00:00:00"/>
    <x v="3"/>
    <x v="1"/>
    <n v="742.35"/>
    <n v="445.41"/>
    <n v="5"/>
    <n v="2227.0500000000002"/>
  </r>
  <r>
    <x v="1"/>
    <x v="3"/>
    <x v="6"/>
    <s v="Specjalista rowerowy w akcji"/>
    <x v="0"/>
    <x v="25"/>
    <s v="Turystyczny-2000"/>
    <x v="5"/>
    <d v="2009-12-21T00:00:00"/>
    <x v="3"/>
    <x v="1"/>
    <n v="1214.8499999999999"/>
    <n v="728.91"/>
    <n v="3"/>
    <n v="2186.73"/>
  </r>
  <r>
    <x v="1"/>
    <x v="3"/>
    <x v="6"/>
    <s v="Specjalista rowerowy w akcji"/>
    <x v="1"/>
    <x v="4"/>
    <s v="Long-Sleeve Logo Jersey"/>
    <x v="4"/>
    <d v="2009-12-31T00:00:00"/>
    <x v="3"/>
    <x v="1"/>
    <n v="49.99"/>
    <n v="29.994"/>
    <n v="6"/>
    <n v="179.964"/>
  </r>
  <r>
    <x v="1"/>
    <x v="3"/>
    <x v="6"/>
    <s v="Specjalista rowerowy w akcji"/>
    <x v="2"/>
    <x v="27"/>
    <s v="HL rama rowerowa turystyczny"/>
    <x v="6"/>
    <d v="2009-12-21T00:00:00"/>
    <x v="3"/>
    <x v="1"/>
    <n v="1003.91"/>
    <n v="602.346"/>
    <n v="7"/>
    <n v="4216.4220000000005"/>
  </r>
  <r>
    <x v="1"/>
    <x v="3"/>
    <x v="6"/>
    <s v="Specjalista rowerowy w akcji"/>
    <x v="2"/>
    <x v="27"/>
    <s v="HL rama rowerowa turystyczny"/>
    <x v="5"/>
    <d v="2009-12-24T00:00:00"/>
    <x v="3"/>
    <x v="1"/>
    <n v="1003.91"/>
    <n v="602.346"/>
    <n v="3"/>
    <n v="1807.038"/>
  </r>
  <r>
    <x v="1"/>
    <x v="3"/>
    <x v="6"/>
    <s v="Specjalista rowerowy w akcji"/>
    <x v="3"/>
    <x v="7"/>
    <s v="Sport-100"/>
    <x v="5"/>
    <d v="2009-12-18T00:00:00"/>
    <x v="3"/>
    <x v="1"/>
    <n v="34.99"/>
    <n v="19.244499999999999"/>
    <n v="18"/>
    <n v="346.40099999999995"/>
  </r>
  <r>
    <x v="1"/>
    <x v="3"/>
    <x v="6"/>
    <s v="Specjalista rowerowy w akcji"/>
    <x v="0"/>
    <x v="25"/>
    <s v="Turystyczny-3000"/>
    <x v="5"/>
    <d v="2009-12-16T00:00:00"/>
    <x v="3"/>
    <x v="1"/>
    <n v="742.35"/>
    <n v="445.41"/>
    <n v="9"/>
    <n v="4008.69"/>
  </r>
  <r>
    <x v="1"/>
    <x v="3"/>
    <x v="6"/>
    <s v="Specjalista rowerowy w akcji"/>
    <x v="1"/>
    <x v="4"/>
    <s v="Long-Sleeve Logo Jersey"/>
    <x v="4"/>
    <d v="2009-12-25T00:00:00"/>
    <x v="3"/>
    <x v="1"/>
    <n v="49.99"/>
    <n v="29.994"/>
    <n v="2"/>
    <n v="59.988"/>
  </r>
  <r>
    <x v="1"/>
    <x v="3"/>
    <x v="6"/>
    <s v="Specjalista rowerowy w akcji"/>
    <x v="0"/>
    <x v="25"/>
    <s v="Turystyczny-1000"/>
    <x v="6"/>
    <d v="2009-12-01T00:00:00"/>
    <x v="3"/>
    <x v="1"/>
    <n v="2384.0700000000002"/>
    <n v="1430.442"/>
    <n v="1"/>
    <n v="1430.442"/>
  </r>
  <r>
    <x v="1"/>
    <x v="3"/>
    <x v="6"/>
    <s v="Specjalista rowerowy w akcji"/>
    <x v="3"/>
    <x v="22"/>
    <s v="bidony"/>
    <x v="7"/>
    <d v="2009-12-30T00:00:00"/>
    <x v="3"/>
    <x v="1"/>
    <n v="4.99"/>
    <n v="2.8942000000000001"/>
    <n v="13"/>
    <n v="37.624600000000001"/>
  </r>
  <r>
    <x v="1"/>
    <x v="3"/>
    <x v="6"/>
    <s v="Specjalista rowerowy w akcji"/>
    <x v="2"/>
    <x v="27"/>
    <s v="LL rama rowerowa turystyczny"/>
    <x v="6"/>
    <d v="2009-12-23T00:00:00"/>
    <x v="3"/>
    <x v="1"/>
    <n v="333.42"/>
    <n v="200.05199999999999"/>
    <n v="3"/>
    <n v="600.15599999999995"/>
  </r>
  <r>
    <x v="1"/>
    <x v="3"/>
    <x v="6"/>
    <s v="Specjalista rowerowy w akcji"/>
    <x v="1"/>
    <x v="4"/>
    <s v="Short-Sleeve Classic Jersey"/>
    <x v="6"/>
    <d v="2009-12-02T00:00:00"/>
    <x v="3"/>
    <x v="1"/>
    <n v="53.99"/>
    <n v="31.3142"/>
    <n v="11"/>
    <n v="344.45619999999997"/>
  </r>
  <r>
    <x v="1"/>
    <x v="3"/>
    <x v="6"/>
    <s v="Specjalista rowerowy w akcji"/>
    <x v="2"/>
    <x v="27"/>
    <s v="HL rama rowerowa turystyczny"/>
    <x v="6"/>
    <d v="2009-12-21T00:00:00"/>
    <x v="3"/>
    <x v="1"/>
    <n v="1003.91"/>
    <n v="602.346"/>
    <n v="4"/>
    <n v="2409.384"/>
  </r>
  <r>
    <x v="1"/>
    <x v="3"/>
    <x v="6"/>
    <s v="Specjalista rowerowy w akcji"/>
    <x v="0"/>
    <x v="25"/>
    <s v="Turystyczny-3000"/>
    <x v="6"/>
    <d v="2009-12-29T00:00:00"/>
    <x v="3"/>
    <x v="1"/>
    <n v="742.35"/>
    <n v="445.41"/>
    <n v="8"/>
    <n v="3563.28"/>
  </r>
  <r>
    <x v="1"/>
    <x v="3"/>
    <x v="6"/>
    <s v="Specjalista rowerowy w akcji"/>
    <x v="1"/>
    <x v="10"/>
    <s v="rękawiczki rowerowe"/>
    <x v="1"/>
    <d v="2009-12-12T00:00:00"/>
    <x v="3"/>
    <x v="1"/>
    <n v="24.49"/>
    <n v="14.694000000000001"/>
    <n v="3"/>
    <n v="44.082000000000001"/>
  </r>
  <r>
    <x v="1"/>
    <x v="3"/>
    <x v="6"/>
    <s v="Specjalista rowerowy w akcji"/>
    <x v="1"/>
    <x v="4"/>
    <s v="Long-Sleeve Logo Jersey"/>
    <x v="4"/>
    <d v="2009-12-20T00:00:00"/>
    <x v="3"/>
    <x v="1"/>
    <n v="49.99"/>
    <n v="29.994"/>
    <n v="8"/>
    <n v="239.952"/>
  </r>
  <r>
    <x v="1"/>
    <x v="3"/>
    <x v="6"/>
    <s v="Specjalista rowerowy w akcji"/>
    <x v="1"/>
    <x v="4"/>
    <s v="Short-Sleeve Classic Jersey"/>
    <x v="6"/>
    <d v="2009-12-01T00:00:00"/>
    <x v="3"/>
    <x v="1"/>
    <n v="53.99"/>
    <n v="32.393999999999998"/>
    <n v="4"/>
    <n v="129.57599999999999"/>
  </r>
  <r>
    <x v="1"/>
    <x v="3"/>
    <x v="6"/>
    <s v="Specjalista rowerowy w akcji"/>
    <x v="1"/>
    <x v="4"/>
    <s v="Short-Sleeve Classic Jersey"/>
    <x v="6"/>
    <d v="2009-12-13T00:00:00"/>
    <x v="3"/>
    <x v="1"/>
    <n v="53.99"/>
    <n v="31.3142"/>
    <n v="11"/>
    <n v="344.45619999999997"/>
  </r>
  <r>
    <x v="1"/>
    <x v="3"/>
    <x v="6"/>
    <s v="Specjalista rowerowy w akcji"/>
    <x v="0"/>
    <x v="25"/>
    <s v="Turystyczny-1000"/>
    <x v="6"/>
    <d v="2009-12-19T00:00:00"/>
    <x v="3"/>
    <x v="1"/>
    <n v="2384.0700000000002"/>
    <n v="1430.442"/>
    <n v="8"/>
    <n v="11443.536"/>
  </r>
  <r>
    <x v="1"/>
    <x v="3"/>
    <x v="6"/>
    <s v="Specjalista rowerowy w akcji"/>
    <x v="0"/>
    <x v="25"/>
    <s v="Turystyczny-3000"/>
    <x v="5"/>
    <d v="2009-12-02T00:00:00"/>
    <x v="3"/>
    <x v="1"/>
    <n v="742.35"/>
    <n v="445.41"/>
    <n v="1"/>
    <n v="445.41"/>
  </r>
  <r>
    <x v="1"/>
    <x v="3"/>
    <x v="6"/>
    <s v="Specjalista rowerowy w akcji"/>
    <x v="0"/>
    <x v="25"/>
    <s v="Turystyczny-3000"/>
    <x v="5"/>
    <d v="2009-12-13T00:00:00"/>
    <x v="3"/>
    <x v="1"/>
    <n v="742.35"/>
    <n v="445.41"/>
    <n v="6"/>
    <n v="2672.46"/>
  </r>
  <r>
    <x v="1"/>
    <x v="3"/>
    <x v="6"/>
    <s v="Specjalista rowerowy w akcji"/>
    <x v="0"/>
    <x v="25"/>
    <s v="Turystyczny-1000"/>
    <x v="5"/>
    <d v="2009-12-03T00:00:00"/>
    <x v="3"/>
    <x v="1"/>
    <n v="2384.0700000000002"/>
    <n v="1430.442"/>
    <n v="1"/>
    <n v="1430.442"/>
  </r>
  <r>
    <x v="1"/>
    <x v="3"/>
    <x v="6"/>
    <s v="Specjalista rowerowy w akcji"/>
    <x v="3"/>
    <x v="7"/>
    <s v="Sport-100"/>
    <x v="3"/>
    <d v="2009-12-07T00:00:00"/>
    <x v="3"/>
    <x v="1"/>
    <n v="34.99"/>
    <n v="20.994"/>
    <n v="7"/>
    <n v="146.958"/>
  </r>
  <r>
    <x v="1"/>
    <x v="3"/>
    <x v="6"/>
    <s v="Specjalista rowerowy w akcji"/>
    <x v="0"/>
    <x v="25"/>
    <s v="Turystyczny-2000"/>
    <x v="5"/>
    <d v="2009-12-14T00:00:00"/>
    <x v="3"/>
    <x v="1"/>
    <n v="1214.8499999999999"/>
    <n v="728.91"/>
    <n v="2"/>
    <n v="1457.82"/>
  </r>
  <r>
    <x v="1"/>
    <x v="3"/>
    <x v="6"/>
    <s v="Specjalista rowerowy w akcji"/>
    <x v="0"/>
    <x v="25"/>
    <s v="Turystyczny-2000"/>
    <x v="5"/>
    <d v="2009-12-30T00:00:00"/>
    <x v="3"/>
    <x v="1"/>
    <n v="1214.8499999999999"/>
    <n v="728.91"/>
    <n v="2"/>
    <n v="1457.82"/>
  </r>
  <r>
    <x v="1"/>
    <x v="3"/>
    <x v="6"/>
    <s v="Specjalista rowerowy w akcji"/>
    <x v="0"/>
    <x v="25"/>
    <s v="Turystyczny-3000"/>
    <x v="6"/>
    <d v="2009-12-12T00:00:00"/>
    <x v="3"/>
    <x v="1"/>
    <n v="742.35"/>
    <n v="445.41"/>
    <n v="3"/>
    <n v="1336.23"/>
  </r>
  <r>
    <x v="1"/>
    <x v="3"/>
    <x v="6"/>
    <s v="Specjalista rowerowy w akcji"/>
    <x v="3"/>
    <x v="24"/>
    <s v="Bike Wash"/>
    <x v="7"/>
    <d v="2009-12-04T00:00:00"/>
    <x v="3"/>
    <x v="1"/>
    <n v="7.95"/>
    <n v="4.7699999999999996"/>
    <n v="4"/>
    <n v="19.079999999999998"/>
  </r>
  <r>
    <x v="1"/>
    <x v="3"/>
    <x v="6"/>
    <s v="Specjalista rowerowy w akcji"/>
    <x v="1"/>
    <x v="23"/>
    <s v="kamizelki klasyczne"/>
    <x v="5"/>
    <d v="2009-12-11T00:00:00"/>
    <x v="3"/>
    <x v="1"/>
    <n v="63.5"/>
    <n v="38.1"/>
    <n v="8"/>
    <n v="304.8"/>
  </r>
  <r>
    <x v="1"/>
    <x v="3"/>
    <x v="6"/>
    <s v="Specjalista rowerowy w akcji"/>
    <x v="2"/>
    <x v="27"/>
    <s v="LL rama rowerowa turystyczny"/>
    <x v="5"/>
    <d v="2009-12-09T00:00:00"/>
    <x v="3"/>
    <x v="1"/>
    <n v="333.42"/>
    <n v="200.05199999999999"/>
    <n v="4"/>
    <n v="800.20799999999997"/>
  </r>
  <r>
    <x v="1"/>
    <x v="3"/>
    <x v="6"/>
    <s v="Specjalista rowerowy w akcji"/>
    <x v="0"/>
    <x v="25"/>
    <s v="Turystyczny-3000"/>
    <x v="6"/>
    <d v="2009-12-05T00:00:00"/>
    <x v="3"/>
    <x v="1"/>
    <n v="742.35"/>
    <n v="445.41"/>
    <n v="1"/>
    <n v="445.41"/>
  </r>
  <r>
    <x v="0"/>
    <x v="0"/>
    <x v="4"/>
    <s v="Lśniące rowery"/>
    <x v="2"/>
    <x v="27"/>
    <s v="HL rama rowerowa turystyczny"/>
    <x v="5"/>
    <d v="2009-12-10T00:00:00"/>
    <x v="3"/>
    <x v="1"/>
    <n v="1003.91"/>
    <n v="602.346"/>
    <n v="4"/>
    <n v="2409.384"/>
  </r>
  <r>
    <x v="0"/>
    <x v="0"/>
    <x v="4"/>
    <s v="Lśniące rowery"/>
    <x v="0"/>
    <x v="25"/>
    <s v="Turystyczny-2000"/>
    <x v="5"/>
    <d v="2009-12-21T00:00:00"/>
    <x v="3"/>
    <x v="1"/>
    <n v="1214.8499999999999"/>
    <n v="728.91"/>
    <n v="3"/>
    <n v="2186.73"/>
  </r>
  <r>
    <x v="0"/>
    <x v="0"/>
    <x v="4"/>
    <s v="Lśniące rowery"/>
    <x v="0"/>
    <x v="25"/>
    <s v="Turystyczny-1000"/>
    <x v="6"/>
    <d v="2009-12-30T00:00:00"/>
    <x v="3"/>
    <x v="1"/>
    <n v="2384.0700000000002"/>
    <n v="1430.442"/>
    <n v="4"/>
    <n v="5721.768"/>
  </r>
  <r>
    <x v="0"/>
    <x v="0"/>
    <x v="4"/>
    <s v="Lśniące rowery"/>
    <x v="2"/>
    <x v="27"/>
    <s v="HL rama rowerowa turystyczny"/>
    <x v="6"/>
    <d v="2009-12-21T00:00:00"/>
    <x v="3"/>
    <x v="1"/>
    <n v="1003.91"/>
    <n v="602.346"/>
    <n v="4"/>
    <n v="2409.384"/>
  </r>
  <r>
    <x v="0"/>
    <x v="0"/>
    <x v="4"/>
    <s v="Lśniące rowery"/>
    <x v="2"/>
    <x v="27"/>
    <s v="HL rama rowerowa turystyczny"/>
    <x v="5"/>
    <d v="2009-12-06T00:00:00"/>
    <x v="3"/>
    <x v="1"/>
    <n v="1003.91"/>
    <n v="602.346"/>
    <n v="1"/>
    <n v="602.346"/>
  </r>
  <r>
    <x v="0"/>
    <x v="0"/>
    <x v="4"/>
    <s v="Lśniące rowery"/>
    <x v="0"/>
    <x v="25"/>
    <s v="Turystyczny-3000"/>
    <x v="6"/>
    <d v="2009-12-03T00:00:00"/>
    <x v="3"/>
    <x v="1"/>
    <n v="742.35"/>
    <n v="445.41"/>
    <n v="2"/>
    <n v="890.82"/>
  </r>
  <r>
    <x v="0"/>
    <x v="0"/>
    <x v="4"/>
    <s v="Lśniące rowery"/>
    <x v="2"/>
    <x v="27"/>
    <s v="LL rama rowerowa turystyczny"/>
    <x v="6"/>
    <d v="2009-12-14T00:00:00"/>
    <x v="3"/>
    <x v="1"/>
    <n v="333.42"/>
    <n v="200.05199999999999"/>
    <n v="2"/>
    <n v="400.10399999999998"/>
  </r>
  <r>
    <x v="0"/>
    <x v="0"/>
    <x v="4"/>
    <s v="Lśniące rowery"/>
    <x v="0"/>
    <x v="25"/>
    <s v="Turystyczny-3000"/>
    <x v="5"/>
    <d v="2009-12-01T00:00:00"/>
    <x v="3"/>
    <x v="1"/>
    <n v="742.35"/>
    <n v="445.41"/>
    <n v="2"/>
    <n v="890.82"/>
  </r>
  <r>
    <x v="0"/>
    <x v="0"/>
    <x v="4"/>
    <s v="Lśniące rowery"/>
    <x v="0"/>
    <x v="25"/>
    <s v="Turystyczny-3000"/>
    <x v="5"/>
    <d v="2009-12-17T00:00:00"/>
    <x v="3"/>
    <x v="1"/>
    <n v="742.35"/>
    <n v="445.41"/>
    <n v="6"/>
    <n v="2672.46"/>
  </r>
  <r>
    <x v="0"/>
    <x v="0"/>
    <x v="4"/>
    <s v="Lśniące rowery"/>
    <x v="0"/>
    <x v="25"/>
    <s v="Turystyczny-1000"/>
    <x v="5"/>
    <d v="2009-12-11T00:00:00"/>
    <x v="3"/>
    <x v="1"/>
    <n v="2384.0700000000002"/>
    <n v="1382.7606000000001"/>
    <n v="13"/>
    <n v="17975.8878"/>
  </r>
  <r>
    <x v="0"/>
    <x v="0"/>
    <x v="4"/>
    <s v="Lśniące rowery"/>
    <x v="2"/>
    <x v="20"/>
    <s v="HL siodełko turystyczny"/>
    <x v="7"/>
    <d v="2009-12-03T00:00:00"/>
    <x v="3"/>
    <x v="1"/>
    <n v="52.64"/>
    <n v="31.584"/>
    <n v="2"/>
    <n v="63.167999999999999"/>
  </r>
  <r>
    <x v="0"/>
    <x v="0"/>
    <x v="4"/>
    <s v="Lśniące rowery"/>
    <x v="2"/>
    <x v="27"/>
    <s v="HL rama rowerowa turystyczny"/>
    <x v="6"/>
    <d v="2009-12-28T00:00:00"/>
    <x v="3"/>
    <x v="1"/>
    <n v="1003.91"/>
    <n v="602.346"/>
    <n v="4"/>
    <n v="2409.384"/>
  </r>
  <r>
    <x v="0"/>
    <x v="0"/>
    <x v="4"/>
    <s v="Lśniące rowery"/>
    <x v="2"/>
    <x v="27"/>
    <s v="LL rama rowerowa turystyczny"/>
    <x v="6"/>
    <d v="2009-12-19T00:00:00"/>
    <x v="3"/>
    <x v="1"/>
    <n v="333.42"/>
    <n v="200.05199999999999"/>
    <n v="3"/>
    <n v="600.15599999999995"/>
  </r>
  <r>
    <x v="0"/>
    <x v="0"/>
    <x v="4"/>
    <s v="Lśniące rowery"/>
    <x v="0"/>
    <x v="25"/>
    <s v="Turystyczny-1000"/>
    <x v="5"/>
    <d v="2009-12-04T00:00:00"/>
    <x v="3"/>
    <x v="1"/>
    <n v="2384.0700000000002"/>
    <n v="1430.442"/>
    <n v="1"/>
    <n v="1430.442"/>
  </r>
  <r>
    <x v="0"/>
    <x v="0"/>
    <x v="4"/>
    <s v="Lśniące rowery"/>
    <x v="0"/>
    <x v="25"/>
    <s v="Turystyczny-1000"/>
    <x v="6"/>
    <d v="2009-12-28T00:00:00"/>
    <x v="3"/>
    <x v="1"/>
    <n v="2384.0700000000002"/>
    <n v="1430.442"/>
    <n v="2"/>
    <n v="2860.884"/>
  </r>
  <r>
    <x v="0"/>
    <x v="0"/>
    <x v="4"/>
    <s v="Lśniące rowery"/>
    <x v="0"/>
    <x v="25"/>
    <s v="Turystyczny-3000"/>
    <x v="5"/>
    <d v="2009-12-11T00:00:00"/>
    <x v="3"/>
    <x v="1"/>
    <n v="742.35"/>
    <n v="445.41"/>
    <n v="3"/>
    <n v="1336.23"/>
  </r>
  <r>
    <x v="0"/>
    <x v="1"/>
    <x v="1"/>
    <s v="Obniżamy ceny — dyskont rowerowy"/>
    <x v="1"/>
    <x v="1"/>
    <s v="skarpety wyścigowe"/>
    <x v="2"/>
    <d v="2009-12-22T00:00:00"/>
    <x v="3"/>
    <x v="1"/>
    <n v="8.99"/>
    <n v="5.3940000000000001"/>
    <n v="3"/>
    <n v="16.182000000000002"/>
  </r>
  <r>
    <x v="1"/>
    <x v="4"/>
    <x v="7"/>
    <s v="Usługi edukacyjne"/>
    <x v="0"/>
    <x v="25"/>
    <s v="Turystyczny-2000"/>
    <x v="5"/>
    <d v="2009-12-18T00:00:00"/>
    <x v="3"/>
    <x v="1"/>
    <n v="1214.8499999999999"/>
    <n v="728.91"/>
    <n v="2"/>
    <n v="1457.82"/>
  </r>
  <r>
    <x v="1"/>
    <x v="4"/>
    <x v="7"/>
    <s v="Usługi edukacyjne"/>
    <x v="2"/>
    <x v="18"/>
    <s v="pedał turystyczny"/>
    <x v="8"/>
    <d v="2009-12-08T00:00:00"/>
    <x v="3"/>
    <x v="1"/>
    <n v="80.989999999999995"/>
    <n v="48.594000000000001"/>
    <n v="1"/>
    <n v="48.594000000000001"/>
  </r>
  <r>
    <x v="1"/>
    <x v="4"/>
    <x v="7"/>
    <s v="Usługi edukacyjne"/>
    <x v="0"/>
    <x v="25"/>
    <s v="Turystyczny-2000"/>
    <x v="5"/>
    <d v="2009-12-15T00:00:00"/>
    <x v="3"/>
    <x v="1"/>
    <n v="1214.8499999999999"/>
    <n v="728.91"/>
    <n v="1"/>
    <n v="728.91"/>
  </r>
  <r>
    <x v="1"/>
    <x v="4"/>
    <x v="7"/>
    <s v="Usługi edukacyjne"/>
    <x v="1"/>
    <x v="10"/>
    <s v="rękawiczki rowerowe"/>
    <x v="1"/>
    <d v="2009-12-19T00:00:00"/>
    <x v="3"/>
    <x v="1"/>
    <n v="24.49"/>
    <n v="14.694000000000001"/>
    <n v="1"/>
    <n v="14.694000000000001"/>
  </r>
  <r>
    <x v="1"/>
    <x v="4"/>
    <x v="7"/>
    <s v="Usługi edukacyjne"/>
    <x v="2"/>
    <x v="31"/>
    <s v="HL suport"/>
    <x v="7"/>
    <d v="2009-12-17T00:00:00"/>
    <x v="3"/>
    <x v="1"/>
    <n v="121.49"/>
    <n v="72.894000000000005"/>
    <n v="1"/>
    <n v="72.894000000000005"/>
  </r>
  <r>
    <x v="1"/>
    <x v="4"/>
    <x v="7"/>
    <s v="Usługi edukacyjne"/>
    <x v="0"/>
    <x v="25"/>
    <s v="Turystyczny-3000"/>
    <x v="6"/>
    <d v="2009-12-18T00:00:00"/>
    <x v="3"/>
    <x v="1"/>
    <n v="742.35"/>
    <n v="445.41"/>
    <n v="3"/>
    <n v="1336.23"/>
  </r>
  <r>
    <x v="1"/>
    <x v="4"/>
    <x v="7"/>
    <s v="Usługi edukacyjne"/>
    <x v="1"/>
    <x v="10"/>
    <s v="rękawiczki rowerowe"/>
    <x v="1"/>
    <d v="2009-12-21T00:00:00"/>
    <x v="3"/>
    <x v="1"/>
    <n v="24.49"/>
    <n v="14.694000000000001"/>
    <n v="7"/>
    <n v="102.858"/>
  </r>
  <r>
    <x v="1"/>
    <x v="4"/>
    <x v="7"/>
    <s v="Usługi edukacyjne"/>
    <x v="0"/>
    <x v="25"/>
    <s v="Turystyczny-1000"/>
    <x v="6"/>
    <d v="2009-12-23T00:00:00"/>
    <x v="3"/>
    <x v="1"/>
    <n v="2384.0700000000002"/>
    <n v="1430.442"/>
    <n v="1"/>
    <n v="1430.442"/>
  </r>
  <r>
    <x v="1"/>
    <x v="4"/>
    <x v="7"/>
    <s v="Usługi edukacyjne"/>
    <x v="1"/>
    <x v="23"/>
    <s v="kamizelki klasyczne"/>
    <x v="5"/>
    <d v="2009-12-02T00:00:00"/>
    <x v="3"/>
    <x v="1"/>
    <n v="63.5"/>
    <n v="38.1"/>
    <n v="3"/>
    <n v="114.30000000000001"/>
  </r>
  <r>
    <x v="1"/>
    <x v="4"/>
    <x v="7"/>
    <s v="Usługi edukacyjne"/>
    <x v="3"/>
    <x v="22"/>
    <s v="bidony"/>
    <x v="7"/>
    <d v="2009-12-18T00:00:00"/>
    <x v="3"/>
    <x v="1"/>
    <n v="4.99"/>
    <n v="2.9940000000000002"/>
    <n v="8"/>
    <n v="23.952000000000002"/>
  </r>
  <r>
    <x v="1"/>
    <x v="4"/>
    <x v="7"/>
    <s v="Usługi edukacyjne"/>
    <x v="0"/>
    <x v="25"/>
    <s v="Turystyczny-3000"/>
    <x v="6"/>
    <d v="2009-12-14T00:00:00"/>
    <x v="3"/>
    <x v="1"/>
    <n v="742.35"/>
    <n v="445.41"/>
    <n v="3"/>
    <n v="1336.23"/>
  </r>
  <r>
    <x v="1"/>
    <x v="4"/>
    <x v="7"/>
    <s v="Usługi edukacyjne"/>
    <x v="0"/>
    <x v="25"/>
    <s v="Turystyczny-1000"/>
    <x v="6"/>
    <d v="2009-12-05T00:00:00"/>
    <x v="3"/>
    <x v="1"/>
    <n v="2384.0700000000002"/>
    <n v="1430.442"/>
    <n v="2"/>
    <n v="2860.884"/>
  </r>
  <r>
    <x v="1"/>
    <x v="4"/>
    <x v="7"/>
    <s v="Usługi edukacyjne"/>
    <x v="0"/>
    <x v="25"/>
    <s v="Turystyczny-3000"/>
    <x v="5"/>
    <d v="2009-12-21T00:00:00"/>
    <x v="3"/>
    <x v="1"/>
    <n v="742.35"/>
    <n v="445.41"/>
    <n v="1"/>
    <n v="445.41"/>
  </r>
  <r>
    <x v="1"/>
    <x v="4"/>
    <x v="7"/>
    <s v="Usługi edukacyjne"/>
    <x v="1"/>
    <x v="23"/>
    <s v="kamizelki klasyczne"/>
    <x v="5"/>
    <d v="2009-12-08T00:00:00"/>
    <x v="3"/>
    <x v="1"/>
    <n v="63.5"/>
    <n v="38.1"/>
    <n v="8"/>
    <n v="304.8"/>
  </r>
  <r>
    <x v="1"/>
    <x v="4"/>
    <x v="7"/>
    <s v="Usługi edukacyjne"/>
    <x v="0"/>
    <x v="25"/>
    <s v="Turystyczny-3000"/>
    <x v="5"/>
    <d v="2009-12-03T00:00:00"/>
    <x v="3"/>
    <x v="1"/>
    <n v="742.35"/>
    <n v="445.41"/>
    <n v="1"/>
    <n v="445.41"/>
  </r>
  <r>
    <x v="1"/>
    <x v="4"/>
    <x v="7"/>
    <s v="Usługi edukacyjne"/>
    <x v="3"/>
    <x v="24"/>
    <s v="Bike Wash"/>
    <x v="7"/>
    <d v="2009-12-02T00:00:00"/>
    <x v="3"/>
    <x v="1"/>
    <n v="7.95"/>
    <n v="4.7699999999999996"/>
    <n v="6"/>
    <n v="28.619999999999997"/>
  </r>
  <r>
    <x v="1"/>
    <x v="4"/>
    <x v="7"/>
    <s v="Usługi edukacyjne"/>
    <x v="1"/>
    <x v="4"/>
    <s v="Long-Sleeve Logo Jersey"/>
    <x v="4"/>
    <d v="2009-12-23T00:00:00"/>
    <x v="3"/>
    <x v="1"/>
    <n v="49.99"/>
    <n v="29.994"/>
    <n v="5"/>
    <n v="149.97"/>
  </r>
  <r>
    <x v="1"/>
    <x v="4"/>
    <x v="7"/>
    <s v="Usługi edukacyjne"/>
    <x v="2"/>
    <x v="29"/>
    <s v="hamulce tylne"/>
    <x v="0"/>
    <d v="2009-12-17T00:00:00"/>
    <x v="3"/>
    <x v="1"/>
    <n v="106.5"/>
    <n v="63.9"/>
    <n v="2"/>
    <n v="127.8"/>
  </r>
  <r>
    <x v="1"/>
    <x v="4"/>
    <x v="7"/>
    <s v="Usługi edukacyjne"/>
    <x v="2"/>
    <x v="31"/>
    <s v="LL suport"/>
    <x v="7"/>
    <d v="2009-12-13T00:00:00"/>
    <x v="3"/>
    <x v="1"/>
    <n v="53.99"/>
    <n v="32.393999999999998"/>
    <n v="1"/>
    <n v="32.393999999999998"/>
  </r>
  <r>
    <x v="1"/>
    <x v="4"/>
    <x v="7"/>
    <s v="Usługi edukacyjne"/>
    <x v="3"/>
    <x v="7"/>
    <s v="Sport-100"/>
    <x v="1"/>
    <d v="2009-12-19T00:00:00"/>
    <x v="3"/>
    <x v="1"/>
    <n v="34.99"/>
    <n v="20.994"/>
    <n v="7"/>
    <n v="146.958"/>
  </r>
  <r>
    <x v="1"/>
    <x v="4"/>
    <x v="7"/>
    <s v="Usługi edukacyjne"/>
    <x v="0"/>
    <x v="25"/>
    <s v="Turystyczny-3000"/>
    <x v="5"/>
    <d v="2009-12-27T00:00:00"/>
    <x v="3"/>
    <x v="1"/>
    <n v="742.35"/>
    <n v="445.41"/>
    <n v="2"/>
    <n v="890.82"/>
  </r>
  <r>
    <x v="1"/>
    <x v="4"/>
    <x v="7"/>
    <s v="Usługi edukacyjne"/>
    <x v="2"/>
    <x v="28"/>
    <s v="HL korba"/>
    <x v="1"/>
    <d v="2009-12-12T00:00:00"/>
    <x v="3"/>
    <x v="1"/>
    <n v="404.99"/>
    <n v="242.994"/>
    <n v="1"/>
    <n v="242.994"/>
  </r>
  <r>
    <x v="1"/>
    <x v="4"/>
    <x v="7"/>
    <s v="Usługi edukacyjne"/>
    <x v="0"/>
    <x v="25"/>
    <s v="Turystyczny-1000"/>
    <x v="6"/>
    <d v="2009-12-05T00:00:00"/>
    <x v="3"/>
    <x v="1"/>
    <n v="2384.0700000000002"/>
    <n v="1430.442"/>
    <n v="3"/>
    <n v="4291.326"/>
  </r>
  <r>
    <x v="1"/>
    <x v="4"/>
    <x v="7"/>
    <s v="Usługi edukacyjne"/>
    <x v="1"/>
    <x v="4"/>
    <s v="Short-Sleeve Classic Jersey"/>
    <x v="6"/>
    <d v="2009-12-04T00:00:00"/>
    <x v="3"/>
    <x v="1"/>
    <n v="53.99"/>
    <n v="32.393999999999998"/>
    <n v="8"/>
    <n v="259.15199999999999"/>
  </r>
  <r>
    <x v="1"/>
    <x v="4"/>
    <x v="7"/>
    <s v="Usługi edukacyjne"/>
    <x v="2"/>
    <x v="26"/>
    <s v="Przerzutki przednie"/>
    <x v="0"/>
    <d v="2009-12-31T00:00:00"/>
    <x v="3"/>
    <x v="1"/>
    <n v="91.49"/>
    <n v="54.893999999999998"/>
    <n v="1"/>
    <n v="54.893999999999998"/>
  </r>
  <r>
    <x v="1"/>
    <x v="4"/>
    <x v="7"/>
    <s v="Usługi edukacyjne"/>
    <x v="0"/>
    <x v="25"/>
    <s v="Turystyczny-3000"/>
    <x v="6"/>
    <d v="2009-12-22T00:00:00"/>
    <x v="3"/>
    <x v="1"/>
    <n v="742.35"/>
    <n v="445.41"/>
    <n v="1"/>
    <n v="445.41"/>
  </r>
  <r>
    <x v="1"/>
    <x v="4"/>
    <x v="7"/>
    <s v="Usługi edukacyjne"/>
    <x v="3"/>
    <x v="19"/>
    <s v="stojak na 4 rowery"/>
    <x v="7"/>
    <d v="2009-12-24T00:00:00"/>
    <x v="3"/>
    <x v="1"/>
    <n v="120"/>
    <n v="72"/>
    <n v="2"/>
    <n v="144"/>
  </r>
  <r>
    <x v="1"/>
    <x v="4"/>
    <x v="7"/>
    <s v="Usługi edukacyjne"/>
    <x v="3"/>
    <x v="7"/>
    <s v="Sport-100"/>
    <x v="3"/>
    <d v="2009-12-26T00:00:00"/>
    <x v="3"/>
    <x v="1"/>
    <n v="34.99"/>
    <n v="20.994"/>
    <n v="3"/>
    <n v="62.981999999999999"/>
  </r>
  <r>
    <x v="1"/>
    <x v="4"/>
    <x v="7"/>
    <s v="Usługi edukacyjne"/>
    <x v="3"/>
    <x v="21"/>
    <s v="plecak rowerowy"/>
    <x v="0"/>
    <d v="2009-12-19T00:00:00"/>
    <x v="3"/>
    <x v="1"/>
    <n v="54.99"/>
    <n v="32.994"/>
    <n v="5"/>
    <n v="164.97"/>
  </r>
  <r>
    <x v="1"/>
    <x v="4"/>
    <x v="7"/>
    <s v="Usługi edukacyjne"/>
    <x v="1"/>
    <x v="5"/>
    <s v="nakładka na rower"/>
    <x v="4"/>
    <d v="2009-12-07T00:00:00"/>
    <x v="3"/>
    <x v="1"/>
    <n v="8.99"/>
    <n v="5.3940000000000001"/>
    <n v="3"/>
    <n v="16.182000000000002"/>
  </r>
  <r>
    <x v="1"/>
    <x v="4"/>
    <x v="7"/>
    <s v="Usługi edukacyjne"/>
    <x v="0"/>
    <x v="25"/>
    <s v="Turystyczny-3000"/>
    <x v="6"/>
    <d v="2009-12-30T00:00:00"/>
    <x v="3"/>
    <x v="1"/>
    <n v="742.35"/>
    <n v="445.41"/>
    <n v="1"/>
    <n v="445.41"/>
  </r>
  <r>
    <x v="1"/>
    <x v="4"/>
    <x v="7"/>
    <s v="Usługi edukacyjne"/>
    <x v="0"/>
    <x v="25"/>
    <s v="Turystyczny-1000"/>
    <x v="5"/>
    <d v="2009-12-29T00:00:00"/>
    <x v="3"/>
    <x v="1"/>
    <n v="2384.0700000000002"/>
    <n v="1430.442"/>
    <n v="2"/>
    <n v="2860.884"/>
  </r>
  <r>
    <x v="1"/>
    <x v="4"/>
    <x v="7"/>
    <s v="Usługi edukacyjne"/>
    <x v="2"/>
    <x v="27"/>
    <s v="HL rama rowerowa turystyczny"/>
    <x v="6"/>
    <d v="2009-12-18T00:00:00"/>
    <x v="3"/>
    <x v="1"/>
    <n v="1003.91"/>
    <n v="602.346"/>
    <n v="2"/>
    <n v="1204.692"/>
  </r>
  <r>
    <x v="1"/>
    <x v="4"/>
    <x v="7"/>
    <s v="Usługi edukacyjne"/>
    <x v="2"/>
    <x v="28"/>
    <s v="LL korba"/>
    <x v="1"/>
    <d v="2009-12-19T00:00:00"/>
    <x v="3"/>
    <x v="1"/>
    <n v="175.49"/>
    <n v="105.294"/>
    <n v="3"/>
    <n v="315.88200000000001"/>
  </r>
  <r>
    <x v="1"/>
    <x v="4"/>
    <x v="7"/>
    <s v="Usługi edukacyjne"/>
    <x v="0"/>
    <x v="25"/>
    <s v="Turystyczny-1000"/>
    <x v="5"/>
    <d v="2009-12-04T00:00:00"/>
    <x v="3"/>
    <x v="1"/>
    <n v="2384.0700000000002"/>
    <n v="1430.442"/>
    <n v="3"/>
    <n v="4291.326"/>
  </r>
  <r>
    <x v="1"/>
    <x v="4"/>
    <x v="7"/>
    <s v="Usługi edukacyjne"/>
    <x v="3"/>
    <x v="7"/>
    <s v="Sport-100"/>
    <x v="5"/>
    <d v="2009-12-26T00:00:00"/>
    <x v="3"/>
    <x v="1"/>
    <n v="34.99"/>
    <n v="20.994"/>
    <n v="1"/>
    <n v="20.994"/>
  </r>
  <r>
    <x v="1"/>
    <x v="4"/>
    <x v="7"/>
    <s v="Usługi edukacyjne"/>
    <x v="2"/>
    <x v="29"/>
    <s v="hamulce przednie"/>
    <x v="0"/>
    <d v="2009-12-22T00:00:00"/>
    <x v="3"/>
    <x v="1"/>
    <n v="106.5"/>
    <n v="63.9"/>
    <n v="1"/>
    <n v="63.9"/>
  </r>
  <r>
    <x v="1"/>
    <x v="4"/>
    <x v="7"/>
    <s v="Usługi edukacyjne"/>
    <x v="0"/>
    <x v="25"/>
    <s v="Turystyczny-3000"/>
    <x v="5"/>
    <d v="2009-12-31T00:00:00"/>
    <x v="3"/>
    <x v="1"/>
    <n v="742.35"/>
    <n v="445.41"/>
    <n v="3"/>
    <n v="1336.23"/>
  </r>
  <r>
    <x v="1"/>
    <x v="4"/>
    <x v="7"/>
    <s v="Usługi edukacyjne"/>
    <x v="1"/>
    <x v="4"/>
    <s v="Long-Sleeve Logo Jersey"/>
    <x v="4"/>
    <d v="2009-12-29T00:00:00"/>
    <x v="3"/>
    <x v="1"/>
    <n v="49.99"/>
    <n v="29.994"/>
    <n v="6"/>
    <n v="179.964"/>
  </r>
  <r>
    <x v="1"/>
    <x v="4"/>
    <x v="7"/>
    <s v="Usługi edukacyjne"/>
    <x v="2"/>
    <x v="9"/>
    <s v="HL kierownica turystyczny"/>
    <x v="7"/>
    <d v="2009-12-19T00:00:00"/>
    <x v="3"/>
    <x v="1"/>
    <n v="91.57"/>
    <n v="54.942"/>
    <n v="2"/>
    <n v="109.884"/>
  </r>
  <r>
    <x v="1"/>
    <x v="4"/>
    <x v="7"/>
    <s v="Usługi edukacyjne"/>
    <x v="1"/>
    <x v="4"/>
    <s v="Short-Sleeve Classic Jersey"/>
    <x v="6"/>
    <d v="2009-12-04T00:00:00"/>
    <x v="3"/>
    <x v="1"/>
    <n v="53.99"/>
    <n v="32.393999999999998"/>
    <n v="3"/>
    <n v="97.181999999999988"/>
  </r>
  <r>
    <x v="1"/>
    <x v="4"/>
    <x v="7"/>
    <s v="Usługi edukacyjne"/>
    <x v="0"/>
    <x v="25"/>
    <s v="Turystyczny-1000"/>
    <x v="6"/>
    <d v="2009-12-03T00:00:00"/>
    <x v="3"/>
    <x v="1"/>
    <n v="2384.0700000000002"/>
    <n v="1430.442"/>
    <n v="4"/>
    <n v="5721.768"/>
  </r>
  <r>
    <x v="1"/>
    <x v="4"/>
    <x v="7"/>
    <s v="Usługi edukacyjne"/>
    <x v="1"/>
    <x v="4"/>
    <s v="Short-Sleeve Classic Jersey"/>
    <x v="6"/>
    <d v="2009-12-24T00:00:00"/>
    <x v="3"/>
    <x v="1"/>
    <n v="53.99"/>
    <n v="32.393999999999998"/>
    <n v="5"/>
    <n v="161.97"/>
  </r>
  <r>
    <x v="0"/>
    <x v="0"/>
    <x v="0"/>
    <s v="Sklep z rowerami"/>
    <x v="2"/>
    <x v="2"/>
    <s v="LL rama górski"/>
    <x v="1"/>
    <d v="2009-12-31T00:00:00"/>
    <x v="3"/>
    <x v="1"/>
    <n v="249.79"/>
    <n v="149.874"/>
    <n v="1"/>
    <n v="149.874"/>
  </r>
  <r>
    <x v="0"/>
    <x v="0"/>
    <x v="2"/>
    <s v="Lotka — sklep z zabawkami"/>
    <x v="0"/>
    <x v="0"/>
    <s v="Górski-200-W"/>
    <x v="0"/>
    <d v="2009-12-25T00:00:00"/>
    <x v="3"/>
    <x v="1"/>
    <n v="769.49"/>
    <n v="461.69400000000002"/>
    <n v="2"/>
    <n v="923.38800000000003"/>
  </r>
  <r>
    <x v="0"/>
    <x v="0"/>
    <x v="4"/>
    <s v="Letnie Centrum Sportowe"/>
    <x v="2"/>
    <x v="20"/>
    <s v="LL siodełko górski 2"/>
    <x v="7"/>
    <d v="2009-12-03T00:00:00"/>
    <x v="3"/>
    <x v="1"/>
    <n v="27.12"/>
    <n v="16.271999999999998"/>
    <n v="1"/>
    <n v="16.271999999999998"/>
  </r>
  <r>
    <x v="0"/>
    <x v="0"/>
    <x v="3"/>
    <s v="Zabawki wyścigowe"/>
    <x v="2"/>
    <x v="9"/>
    <s v="HL kierownica szosa"/>
    <x v="7"/>
    <d v="2009-12-01T00:00:00"/>
    <x v="3"/>
    <x v="1"/>
    <n v="120.27"/>
    <n v="72.162000000000006"/>
    <n v="1"/>
    <n v="72.162000000000006"/>
  </r>
  <r>
    <x v="0"/>
    <x v="0"/>
    <x v="3"/>
    <s v="Zabawki wyścigowe"/>
    <x v="2"/>
    <x v="6"/>
    <s v="LL rama rowerowa"/>
    <x v="1"/>
    <d v="2009-12-29T00:00:00"/>
    <x v="3"/>
    <x v="1"/>
    <n v="337.22"/>
    <n v="202.33199999999999"/>
    <n v="1"/>
    <n v="202.33199999999999"/>
  </r>
  <r>
    <x v="0"/>
    <x v="0"/>
    <x v="3"/>
    <s v="Zabawki wyścigowe"/>
    <x v="2"/>
    <x v="6"/>
    <s v="ML rama rowerowa-W"/>
    <x v="6"/>
    <d v="2009-12-06T00:00:00"/>
    <x v="3"/>
    <x v="1"/>
    <n v="594.83000000000004"/>
    <n v="356.89800000000002"/>
    <n v="2"/>
    <n v="713.79600000000005"/>
  </r>
  <r>
    <x v="0"/>
    <x v="0"/>
    <x v="3"/>
    <s v="Zabawki wyścigowe"/>
    <x v="1"/>
    <x v="10"/>
    <s v="rękawiczki rowerowe"/>
    <x v="1"/>
    <d v="2009-12-17T00:00:00"/>
    <x v="3"/>
    <x v="1"/>
    <n v="24.49"/>
    <n v="14.694000000000001"/>
    <n v="4"/>
    <n v="58.776000000000003"/>
  </r>
  <r>
    <x v="0"/>
    <x v="0"/>
    <x v="3"/>
    <s v="Zabawki wyścigowe"/>
    <x v="1"/>
    <x v="1"/>
    <s v="skarpety wyścigowe"/>
    <x v="2"/>
    <d v="2009-12-29T00:00:00"/>
    <x v="3"/>
    <x v="1"/>
    <n v="8.99"/>
    <n v="5.3940000000000001"/>
    <n v="2"/>
    <n v="10.788"/>
  </r>
  <r>
    <x v="0"/>
    <x v="0"/>
    <x v="3"/>
    <s v="Zabawki wyścigowe"/>
    <x v="2"/>
    <x v="6"/>
    <s v="ML rama rowerowa-W"/>
    <x v="6"/>
    <d v="2009-12-21T00:00:00"/>
    <x v="3"/>
    <x v="1"/>
    <n v="594.83000000000004"/>
    <n v="356.89800000000002"/>
    <n v="1"/>
    <n v="356.89800000000002"/>
  </r>
  <r>
    <x v="0"/>
    <x v="0"/>
    <x v="0"/>
    <s v="Rzucając biznes Sp. z o.o."/>
    <x v="0"/>
    <x v="25"/>
    <s v="Turystyczny-1000"/>
    <x v="5"/>
    <d v="2009-12-28T00:00:00"/>
    <x v="3"/>
    <x v="1"/>
    <n v="2384.0700000000002"/>
    <n v="1430.442"/>
    <n v="3"/>
    <n v="4291.326"/>
  </r>
  <r>
    <x v="0"/>
    <x v="0"/>
    <x v="0"/>
    <s v="Rzucając biznes Sp. z o.o."/>
    <x v="0"/>
    <x v="25"/>
    <s v="Turystyczny-1000"/>
    <x v="6"/>
    <d v="2009-12-21T00:00:00"/>
    <x v="3"/>
    <x v="1"/>
    <n v="2384.0700000000002"/>
    <n v="1430.442"/>
    <n v="2"/>
    <n v="2860.884"/>
  </r>
  <r>
    <x v="0"/>
    <x v="0"/>
    <x v="0"/>
    <s v="Rzucając biznes Sp. z o.o."/>
    <x v="2"/>
    <x v="29"/>
    <s v="hamulce przednie"/>
    <x v="0"/>
    <d v="2009-12-22T00:00:00"/>
    <x v="3"/>
    <x v="1"/>
    <n v="106.5"/>
    <n v="63.9"/>
    <n v="2"/>
    <n v="127.8"/>
  </r>
  <r>
    <x v="0"/>
    <x v="0"/>
    <x v="0"/>
    <s v="Rzucając biznes Sp. z o.o."/>
    <x v="0"/>
    <x v="25"/>
    <s v="Turystyczny-3000"/>
    <x v="6"/>
    <d v="2009-12-05T00:00:00"/>
    <x v="3"/>
    <x v="1"/>
    <n v="742.35"/>
    <n v="445.41"/>
    <n v="1"/>
    <n v="445.41"/>
  </r>
  <r>
    <x v="0"/>
    <x v="0"/>
    <x v="0"/>
    <s v="Rzucając biznes Sp. z o.o."/>
    <x v="3"/>
    <x v="24"/>
    <s v="Bike Wash"/>
    <x v="7"/>
    <d v="2009-12-20T00:00:00"/>
    <x v="3"/>
    <x v="1"/>
    <n v="7.95"/>
    <n v="4.7699999999999996"/>
    <n v="3"/>
    <n v="14.309999999999999"/>
  </r>
  <r>
    <x v="0"/>
    <x v="0"/>
    <x v="0"/>
    <s v="Rzucając biznes Sp. z o.o."/>
    <x v="0"/>
    <x v="25"/>
    <s v="Turystyczny-2000"/>
    <x v="5"/>
    <d v="2009-12-10T00:00:00"/>
    <x v="3"/>
    <x v="1"/>
    <n v="1214.8499999999999"/>
    <n v="728.91"/>
    <n v="1"/>
    <n v="728.91"/>
  </r>
  <r>
    <x v="0"/>
    <x v="0"/>
    <x v="0"/>
    <s v="Rzucając biznes Sp. z o.o."/>
    <x v="2"/>
    <x v="30"/>
    <s v="Łańcuch"/>
    <x v="0"/>
    <d v="2009-12-16T00:00:00"/>
    <x v="3"/>
    <x v="1"/>
    <n v="20.239999999999998"/>
    <n v="12.144"/>
    <n v="1"/>
    <n v="12.144"/>
  </r>
  <r>
    <x v="0"/>
    <x v="0"/>
    <x v="0"/>
    <s v="Rzucając biznes Sp. z o.o."/>
    <x v="0"/>
    <x v="25"/>
    <s v="Turystyczny-2000"/>
    <x v="5"/>
    <d v="2009-12-04T00:00:00"/>
    <x v="3"/>
    <x v="1"/>
    <n v="1214.8499999999999"/>
    <n v="728.91"/>
    <n v="1"/>
    <n v="728.91"/>
  </r>
  <r>
    <x v="0"/>
    <x v="0"/>
    <x v="0"/>
    <s v="Rzucając biznes Sp. z o.o."/>
    <x v="2"/>
    <x v="26"/>
    <s v="Przerzutki przednie"/>
    <x v="0"/>
    <d v="2009-12-17T00:00:00"/>
    <x v="3"/>
    <x v="1"/>
    <n v="91.49"/>
    <n v="54.893999999999998"/>
    <n v="1"/>
    <n v="54.893999999999998"/>
  </r>
  <r>
    <x v="0"/>
    <x v="0"/>
    <x v="0"/>
    <s v="Rzucając biznes Sp. z o.o."/>
    <x v="0"/>
    <x v="25"/>
    <s v="Turystyczny-3000"/>
    <x v="6"/>
    <d v="2009-12-27T00:00:00"/>
    <x v="3"/>
    <x v="1"/>
    <n v="742.35"/>
    <n v="445.41"/>
    <n v="1"/>
    <n v="445.41"/>
  </r>
  <r>
    <x v="1"/>
    <x v="2"/>
    <x v="5"/>
    <s v="Zajazd „Przydrożny”"/>
    <x v="3"/>
    <x v="32"/>
    <s v="zestawy naprawcze do opon"/>
    <x v="7"/>
    <d v="2009-12-27T00:00:00"/>
    <x v="3"/>
    <x v="1"/>
    <n v="2.29"/>
    <n v="1.3740000000000001"/>
    <n v="5"/>
    <n v="6.870000000000001"/>
  </r>
  <r>
    <x v="1"/>
    <x v="2"/>
    <x v="5"/>
    <s v="Zajazd „Przydrożny”"/>
    <x v="3"/>
    <x v="7"/>
    <s v="Sport-100"/>
    <x v="5"/>
    <d v="2009-12-27T00:00:00"/>
    <x v="3"/>
    <x v="1"/>
    <n v="34.99"/>
    <n v="20.994"/>
    <n v="9"/>
    <n v="188.946"/>
  </r>
  <r>
    <x v="1"/>
    <x v="2"/>
    <x v="5"/>
    <s v="Zajazd „Przydrożny”"/>
    <x v="1"/>
    <x v="4"/>
    <s v="Long-Sleeve Logo Jersey"/>
    <x v="4"/>
    <d v="2009-12-18T00:00:00"/>
    <x v="3"/>
    <x v="1"/>
    <n v="49.99"/>
    <n v="29.994"/>
    <n v="6"/>
    <n v="179.964"/>
  </r>
  <r>
    <x v="1"/>
    <x v="2"/>
    <x v="5"/>
    <s v="Zajazd „Przydrożny”"/>
    <x v="0"/>
    <x v="3"/>
    <s v="Szosa-750"/>
    <x v="1"/>
    <d v="2009-12-10T00:00:00"/>
    <x v="3"/>
    <x v="1"/>
    <n v="539.99"/>
    <n v="323.99400000000003"/>
    <n v="8"/>
    <n v="2591.9520000000002"/>
  </r>
  <r>
    <x v="1"/>
    <x v="2"/>
    <x v="5"/>
    <s v="Zajazd „Przydrożny”"/>
    <x v="3"/>
    <x v="22"/>
    <s v="bidony"/>
    <x v="7"/>
    <d v="2009-12-09T00:00:00"/>
    <x v="3"/>
    <x v="1"/>
    <n v="4.99"/>
    <n v="2.8942000000000001"/>
    <n v="12"/>
    <n v="34.730400000000003"/>
  </r>
  <r>
    <x v="1"/>
    <x v="2"/>
    <x v="5"/>
    <s v="Zajazd „Przydrożny”"/>
    <x v="1"/>
    <x v="23"/>
    <s v="kamizelki klasyczne"/>
    <x v="5"/>
    <d v="2009-12-05T00:00:00"/>
    <x v="3"/>
    <x v="1"/>
    <n v="63.5"/>
    <n v="38.1"/>
    <n v="3"/>
    <n v="114.30000000000001"/>
  </r>
  <r>
    <x v="1"/>
    <x v="2"/>
    <x v="5"/>
    <s v="Zajazd „Przydrożny”"/>
    <x v="2"/>
    <x v="6"/>
    <s v="ML rama rowerowa-W"/>
    <x v="6"/>
    <d v="2009-12-31T00:00:00"/>
    <x v="3"/>
    <x v="1"/>
    <n v="594.83000000000004"/>
    <n v="356.89800000000002"/>
    <n v="3"/>
    <n v="1070.694"/>
  </r>
  <r>
    <x v="1"/>
    <x v="2"/>
    <x v="5"/>
    <s v="Zajazd „Przydrożny”"/>
    <x v="2"/>
    <x v="6"/>
    <s v="LL rama rowerowa"/>
    <x v="1"/>
    <d v="2009-12-22T00:00:00"/>
    <x v="3"/>
    <x v="1"/>
    <n v="337.22"/>
    <n v="202.33199999999999"/>
    <n v="1"/>
    <n v="202.33199999999999"/>
  </r>
  <r>
    <x v="1"/>
    <x v="2"/>
    <x v="5"/>
    <s v="Zajazd „Przydrożny”"/>
    <x v="0"/>
    <x v="3"/>
    <s v="Szosa--350-W"/>
    <x v="6"/>
    <d v="2009-12-23T00:00:00"/>
    <x v="3"/>
    <x v="1"/>
    <n v="1700.99"/>
    <n v="1020.5940000000001"/>
    <n v="3"/>
    <n v="3061.7820000000002"/>
  </r>
  <r>
    <x v="1"/>
    <x v="2"/>
    <x v="5"/>
    <s v="Zajazd „Przydrożny”"/>
    <x v="2"/>
    <x v="6"/>
    <s v="HL rama rowerowa szosa"/>
    <x v="3"/>
    <d v="2009-12-15T00:00:00"/>
    <x v="3"/>
    <x v="1"/>
    <n v="1431.5"/>
    <n v="858.9"/>
    <n v="2"/>
    <n v="1717.8"/>
  </r>
  <r>
    <x v="1"/>
    <x v="2"/>
    <x v="5"/>
    <s v="Zajazd „Przydrożny”"/>
    <x v="0"/>
    <x v="3"/>
    <s v="Szosa-250"/>
    <x v="1"/>
    <d v="2009-12-05T00:00:00"/>
    <x v="3"/>
    <x v="1"/>
    <n v="2443.35"/>
    <n v="1466.01"/>
    <n v="2"/>
    <n v="2932.02"/>
  </r>
  <r>
    <x v="1"/>
    <x v="2"/>
    <x v="5"/>
    <s v="Zajazd „Przydrożny”"/>
    <x v="3"/>
    <x v="7"/>
    <s v="Sport-100"/>
    <x v="3"/>
    <d v="2009-12-31T00:00:00"/>
    <x v="3"/>
    <x v="1"/>
    <n v="34.99"/>
    <n v="20.2942"/>
    <n v="12"/>
    <n v="243.53039999999999"/>
  </r>
  <r>
    <x v="1"/>
    <x v="2"/>
    <x v="5"/>
    <s v="Zajazd „Przydrożny”"/>
    <x v="2"/>
    <x v="6"/>
    <s v="HL rama rowerowa szosa"/>
    <x v="1"/>
    <d v="2009-12-30T00:00:00"/>
    <x v="3"/>
    <x v="1"/>
    <n v="1431.5"/>
    <n v="858.9"/>
    <n v="2"/>
    <n v="1717.8"/>
  </r>
  <r>
    <x v="1"/>
    <x v="2"/>
    <x v="5"/>
    <s v="Zajazd „Przydrożny”"/>
    <x v="2"/>
    <x v="9"/>
    <s v="HL kierownica szosa"/>
    <x v="7"/>
    <d v="2009-12-19T00:00:00"/>
    <x v="3"/>
    <x v="1"/>
    <n v="120.27"/>
    <n v="72.162000000000006"/>
    <n v="2"/>
    <n v="144.32400000000001"/>
  </r>
  <r>
    <x v="1"/>
    <x v="2"/>
    <x v="5"/>
    <s v="Zajazd „Przydrożny”"/>
    <x v="1"/>
    <x v="4"/>
    <s v="Short-Sleeve Classic Jersey"/>
    <x v="6"/>
    <d v="2009-12-20T00:00:00"/>
    <x v="3"/>
    <x v="1"/>
    <n v="53.99"/>
    <n v="32.393999999999998"/>
    <n v="3"/>
    <n v="97.181999999999988"/>
  </r>
  <r>
    <x v="1"/>
    <x v="2"/>
    <x v="5"/>
    <s v="Zajazd „Przydrożny”"/>
    <x v="2"/>
    <x v="6"/>
    <s v="ML rama rowerowa-W"/>
    <x v="6"/>
    <d v="2009-12-04T00:00:00"/>
    <x v="3"/>
    <x v="1"/>
    <n v="594.83000000000004"/>
    <n v="356.89800000000002"/>
    <n v="1"/>
    <n v="356.89800000000002"/>
  </r>
  <r>
    <x v="1"/>
    <x v="2"/>
    <x v="5"/>
    <s v="Zajazd „Przydrożny”"/>
    <x v="0"/>
    <x v="3"/>
    <s v="Szosa--550-W"/>
    <x v="6"/>
    <d v="2009-12-31T00:00:00"/>
    <x v="3"/>
    <x v="1"/>
    <n v="1120.49"/>
    <n v="672.29399999999998"/>
    <n v="2"/>
    <n v="1344.588"/>
  </r>
  <r>
    <x v="1"/>
    <x v="2"/>
    <x v="5"/>
    <s v="Zajazd „Przydrożny”"/>
    <x v="2"/>
    <x v="6"/>
    <s v="ML rama rowerowa-W"/>
    <x v="6"/>
    <d v="2009-12-24T00:00:00"/>
    <x v="3"/>
    <x v="1"/>
    <n v="594.83000000000004"/>
    <n v="356.89800000000002"/>
    <n v="2"/>
    <n v="713.79600000000005"/>
  </r>
  <r>
    <x v="1"/>
    <x v="2"/>
    <x v="5"/>
    <s v="Zajazd „Przydrożny”"/>
    <x v="1"/>
    <x v="1"/>
    <s v="skarpety wyścigowe"/>
    <x v="2"/>
    <d v="2009-12-13T00:00:00"/>
    <x v="3"/>
    <x v="1"/>
    <n v="8.99"/>
    <n v="5.3940000000000001"/>
    <n v="2"/>
    <n v="10.788"/>
  </r>
  <r>
    <x v="1"/>
    <x v="2"/>
    <x v="5"/>
    <s v="Zajazd „Przydrożny”"/>
    <x v="0"/>
    <x v="3"/>
    <s v="Szosa--550-W"/>
    <x v="6"/>
    <d v="2009-12-13T00:00:00"/>
    <x v="3"/>
    <x v="1"/>
    <n v="1120.49"/>
    <n v="672.29399999999998"/>
    <n v="5"/>
    <n v="3361.47"/>
  </r>
  <r>
    <x v="1"/>
    <x v="2"/>
    <x v="5"/>
    <s v="Zajazd „Przydrożny”"/>
    <x v="0"/>
    <x v="3"/>
    <s v="Szosa-750"/>
    <x v="1"/>
    <d v="2009-12-30T00:00:00"/>
    <x v="3"/>
    <x v="1"/>
    <n v="539.99"/>
    <n v="323.99400000000003"/>
    <n v="3"/>
    <n v="971.98200000000008"/>
  </r>
  <r>
    <x v="1"/>
    <x v="2"/>
    <x v="5"/>
    <s v="Zajazd „Przydrożny”"/>
    <x v="0"/>
    <x v="3"/>
    <s v="Szosa-750"/>
    <x v="1"/>
    <d v="2009-12-02T00:00:00"/>
    <x v="3"/>
    <x v="1"/>
    <n v="539.99"/>
    <n v="323.99400000000003"/>
    <n v="1"/>
    <n v="323.99400000000003"/>
  </r>
  <r>
    <x v="1"/>
    <x v="2"/>
    <x v="5"/>
    <s v="Zajazd „Przydrożny”"/>
    <x v="1"/>
    <x v="23"/>
    <s v="kamizelki klasyczne"/>
    <x v="5"/>
    <d v="2009-12-31T00:00:00"/>
    <x v="3"/>
    <x v="1"/>
    <n v="63.5"/>
    <n v="38.1"/>
    <n v="4"/>
    <n v="152.4"/>
  </r>
  <r>
    <x v="1"/>
    <x v="2"/>
    <x v="5"/>
    <s v="Zajazd „Przydrożny”"/>
    <x v="3"/>
    <x v="7"/>
    <s v="Sport-100"/>
    <x v="1"/>
    <d v="2009-12-01T00:00:00"/>
    <x v="3"/>
    <x v="1"/>
    <n v="34.99"/>
    <n v="20.994"/>
    <n v="10"/>
    <n v="209.94"/>
  </r>
  <r>
    <x v="1"/>
    <x v="2"/>
    <x v="5"/>
    <s v="Zajazd „Przydrożny”"/>
    <x v="2"/>
    <x v="6"/>
    <s v="HL rama rowerowa szosa"/>
    <x v="3"/>
    <d v="2009-12-23T00:00:00"/>
    <x v="3"/>
    <x v="1"/>
    <n v="1431.5"/>
    <n v="858.9"/>
    <n v="1"/>
    <n v="858.9"/>
  </r>
  <r>
    <x v="1"/>
    <x v="2"/>
    <x v="5"/>
    <s v="Zajazd „Przydrożny”"/>
    <x v="1"/>
    <x v="4"/>
    <s v="Long-Sleeve Logo Jersey"/>
    <x v="4"/>
    <d v="2009-12-22T00:00:00"/>
    <x v="3"/>
    <x v="1"/>
    <n v="49.99"/>
    <n v="29.994"/>
    <n v="4"/>
    <n v="119.976"/>
  </r>
  <r>
    <x v="1"/>
    <x v="2"/>
    <x v="5"/>
    <s v="Zajazd „Przydrożny”"/>
    <x v="1"/>
    <x v="10"/>
    <s v="rękawiczki rowerowe"/>
    <x v="1"/>
    <d v="2009-12-05T00:00:00"/>
    <x v="3"/>
    <x v="1"/>
    <n v="24.49"/>
    <n v="14.694000000000001"/>
    <n v="9"/>
    <n v="132.24600000000001"/>
  </r>
  <r>
    <x v="1"/>
    <x v="2"/>
    <x v="5"/>
    <s v="Zajazd „Przydrożny”"/>
    <x v="0"/>
    <x v="3"/>
    <s v="Szosa--350-W"/>
    <x v="6"/>
    <d v="2009-12-14T00:00:00"/>
    <x v="3"/>
    <x v="1"/>
    <n v="1700.99"/>
    <n v="986.57420000000002"/>
    <n v="13"/>
    <n v="12825.464599999999"/>
  </r>
  <r>
    <x v="1"/>
    <x v="2"/>
    <x v="5"/>
    <s v="Zajazd „Przydrożny”"/>
    <x v="0"/>
    <x v="3"/>
    <s v="Szosa--550-W"/>
    <x v="6"/>
    <d v="2009-12-26T00:00:00"/>
    <x v="3"/>
    <x v="1"/>
    <n v="1120.49"/>
    <n v="672.29399999999998"/>
    <n v="3"/>
    <n v="2016.8820000000001"/>
  </r>
  <r>
    <x v="1"/>
    <x v="2"/>
    <x v="5"/>
    <s v="Zajazd „Przydrożny”"/>
    <x v="2"/>
    <x v="18"/>
    <s v="LL pedał szosa"/>
    <x v="8"/>
    <d v="2009-12-13T00:00:00"/>
    <x v="3"/>
    <x v="1"/>
    <n v="40.49"/>
    <n v="24.294"/>
    <n v="2"/>
    <n v="48.588000000000001"/>
  </r>
  <r>
    <x v="1"/>
    <x v="2"/>
    <x v="5"/>
    <s v="Zajazd „Przydrożny”"/>
    <x v="1"/>
    <x v="10"/>
    <s v="rękawiczki rowerowe"/>
    <x v="1"/>
    <d v="2009-12-05T00:00:00"/>
    <x v="3"/>
    <x v="1"/>
    <n v="24.49"/>
    <n v="14.694000000000001"/>
    <n v="5"/>
    <n v="73.47"/>
  </r>
  <r>
    <x v="1"/>
    <x v="2"/>
    <x v="5"/>
    <s v="Zajazd „Przydrożny”"/>
    <x v="3"/>
    <x v="19"/>
    <s v="stojak na 4 rowery"/>
    <x v="7"/>
    <d v="2009-12-07T00:00:00"/>
    <x v="3"/>
    <x v="1"/>
    <n v="120"/>
    <n v="72"/>
    <n v="8"/>
    <n v="576"/>
  </r>
  <r>
    <x v="1"/>
    <x v="2"/>
    <x v="5"/>
    <s v="Zajazd „Przydrożny”"/>
    <x v="3"/>
    <x v="21"/>
    <s v="plecak rowerowy"/>
    <x v="0"/>
    <d v="2009-12-12T00:00:00"/>
    <x v="3"/>
    <x v="1"/>
    <n v="54.99"/>
    <n v="32.994"/>
    <n v="7"/>
    <n v="230.958"/>
  </r>
  <r>
    <x v="1"/>
    <x v="2"/>
    <x v="5"/>
    <s v="Zajazd „Przydrożny”"/>
    <x v="1"/>
    <x v="4"/>
    <s v="Short-Sleeve Classic Jersey"/>
    <x v="6"/>
    <d v="2009-12-29T00:00:00"/>
    <x v="3"/>
    <x v="1"/>
    <n v="53.99"/>
    <n v="32.393999999999998"/>
    <n v="5"/>
    <n v="161.97"/>
  </r>
  <r>
    <x v="1"/>
    <x v="2"/>
    <x v="5"/>
    <s v="Zajazd „Przydrożny”"/>
    <x v="0"/>
    <x v="3"/>
    <s v="Szosa--350-W"/>
    <x v="6"/>
    <d v="2009-12-08T00:00:00"/>
    <x v="3"/>
    <x v="1"/>
    <n v="1700.99"/>
    <n v="1020.5940000000001"/>
    <n v="4"/>
    <n v="4082.3760000000002"/>
  </r>
  <r>
    <x v="1"/>
    <x v="2"/>
    <x v="5"/>
    <s v="Zajazd „Przydrożny”"/>
    <x v="2"/>
    <x v="18"/>
    <s v="ML pedał szosa"/>
    <x v="8"/>
    <d v="2009-12-08T00:00:00"/>
    <x v="3"/>
    <x v="1"/>
    <n v="62.09"/>
    <n v="37.253999999999998"/>
    <n v="1"/>
    <n v="37.253999999999998"/>
  </r>
  <r>
    <x v="1"/>
    <x v="2"/>
    <x v="5"/>
    <s v="Zajazd „Przydrożny”"/>
    <x v="1"/>
    <x v="4"/>
    <s v="Short-Sleeve Classic Jersey"/>
    <x v="6"/>
    <d v="2009-12-02T00:00:00"/>
    <x v="3"/>
    <x v="1"/>
    <n v="53.99"/>
    <n v="29.694500000000001"/>
    <n v="20"/>
    <n v="593.89"/>
  </r>
  <r>
    <x v="1"/>
    <x v="2"/>
    <x v="5"/>
    <s v="Zajazd „Przydrożny”"/>
    <x v="2"/>
    <x v="6"/>
    <s v="LL rama rowerowa"/>
    <x v="1"/>
    <d v="2009-12-04T00:00:00"/>
    <x v="3"/>
    <x v="1"/>
    <n v="337.22"/>
    <n v="202.33199999999999"/>
    <n v="1"/>
    <n v="202.33199999999999"/>
  </r>
  <r>
    <x v="1"/>
    <x v="2"/>
    <x v="5"/>
    <s v="Zajazd „Przydrożny”"/>
    <x v="2"/>
    <x v="18"/>
    <s v="HL pedał szosa"/>
    <x v="8"/>
    <d v="2009-12-08T00:00:00"/>
    <x v="3"/>
    <x v="1"/>
    <n v="80.989999999999995"/>
    <n v="48.594000000000001"/>
    <n v="5"/>
    <n v="242.97"/>
  </r>
  <r>
    <x v="1"/>
    <x v="2"/>
    <x v="5"/>
    <s v="Zajazd „Przydrożny”"/>
    <x v="3"/>
    <x v="24"/>
    <s v="Bike Wash"/>
    <x v="7"/>
    <d v="2009-12-21T00:00:00"/>
    <x v="3"/>
    <x v="1"/>
    <n v="7.95"/>
    <n v="4.6109999999999998"/>
    <n v="12"/>
    <n v="55.331999999999994"/>
  </r>
  <r>
    <x v="1"/>
    <x v="2"/>
    <x v="5"/>
    <s v="Zajazd „Przydrożny”"/>
    <x v="1"/>
    <x v="4"/>
    <s v="Long-Sleeve Logo Jersey"/>
    <x v="4"/>
    <d v="2009-12-15T00:00:00"/>
    <x v="3"/>
    <x v="1"/>
    <n v="49.99"/>
    <n v="29.994"/>
    <n v="4"/>
    <n v="119.976"/>
  </r>
  <r>
    <x v="1"/>
    <x v="2"/>
    <x v="5"/>
    <s v="Zajazd „Przydrożny”"/>
    <x v="1"/>
    <x v="10"/>
    <s v="rękawiczki rowerowe"/>
    <x v="1"/>
    <d v="2009-12-06T00:00:00"/>
    <x v="3"/>
    <x v="1"/>
    <n v="24.49"/>
    <n v="14.694000000000001"/>
    <n v="6"/>
    <n v="88.164000000000001"/>
  </r>
  <r>
    <x v="1"/>
    <x v="2"/>
    <x v="5"/>
    <s v="Zajazd „Przydrożny”"/>
    <x v="1"/>
    <x v="5"/>
    <s v="nakładka na rower"/>
    <x v="4"/>
    <d v="2009-12-30T00:00:00"/>
    <x v="3"/>
    <x v="1"/>
    <n v="8.99"/>
    <n v="5.3940000000000001"/>
    <n v="8"/>
    <n v="43.152000000000001"/>
  </r>
  <r>
    <x v="1"/>
    <x v="2"/>
    <x v="5"/>
    <s v="Zajazd „Przydrożny”"/>
    <x v="1"/>
    <x v="1"/>
    <s v="skarpety wyścigowe"/>
    <x v="2"/>
    <d v="2009-12-30T00:00:00"/>
    <x v="3"/>
    <x v="1"/>
    <n v="8.99"/>
    <n v="5.3940000000000001"/>
    <n v="2"/>
    <n v="10.788"/>
  </r>
  <r>
    <x v="0"/>
    <x v="0"/>
    <x v="3"/>
    <s v="Niesamowity Warsztat Rowerowy"/>
    <x v="0"/>
    <x v="0"/>
    <s v="Górski-200"/>
    <x v="0"/>
    <d v="2009-12-24T00:00:00"/>
    <x v="3"/>
    <x v="1"/>
    <n v="2319.9899999999998"/>
    <n v="1391.9939999999999"/>
    <n v="2"/>
    <n v="2783.9879999999998"/>
  </r>
  <r>
    <x v="0"/>
    <x v="0"/>
    <x v="3"/>
    <s v="Niesamowity Warsztat Rowerowy"/>
    <x v="0"/>
    <x v="0"/>
    <s v="Górski-500"/>
    <x v="1"/>
    <d v="2009-12-23T00:00:00"/>
    <x v="3"/>
    <x v="1"/>
    <n v="539.99"/>
    <n v="323.99400000000003"/>
    <n v="1"/>
    <n v="323.99400000000003"/>
  </r>
  <r>
    <x v="0"/>
    <x v="0"/>
    <x v="3"/>
    <s v="Niesamowity Warsztat Rowerowy"/>
    <x v="2"/>
    <x v="2"/>
    <s v="LL rama górski"/>
    <x v="1"/>
    <d v="2009-12-19T00:00:00"/>
    <x v="3"/>
    <x v="1"/>
    <n v="249.79"/>
    <n v="149.874"/>
    <n v="3"/>
    <n v="449.62199999999996"/>
  </r>
  <r>
    <x v="0"/>
    <x v="0"/>
    <x v="3"/>
    <s v="Niesamowity Warsztat Rowerowy"/>
    <x v="0"/>
    <x v="0"/>
    <s v="Górski-200-W"/>
    <x v="0"/>
    <d v="2009-12-20T00:00:00"/>
    <x v="3"/>
    <x v="1"/>
    <n v="769.49"/>
    <n v="461.69400000000002"/>
    <n v="3"/>
    <n v="1385.0820000000001"/>
  </r>
  <r>
    <x v="0"/>
    <x v="0"/>
    <x v="3"/>
    <s v="Niesamowity Warsztat Rowerowy"/>
    <x v="2"/>
    <x v="2"/>
    <s v="LL rama górski"/>
    <x v="1"/>
    <d v="2009-12-01T00:00:00"/>
    <x v="3"/>
    <x v="1"/>
    <n v="249.79"/>
    <n v="149.874"/>
    <n v="4"/>
    <n v="599.49599999999998"/>
  </r>
  <r>
    <x v="0"/>
    <x v="0"/>
    <x v="3"/>
    <s v="Niesamowity Warsztat Rowerowy"/>
    <x v="0"/>
    <x v="0"/>
    <s v="Górski-200"/>
    <x v="1"/>
    <d v="2009-12-30T00:00:00"/>
    <x v="3"/>
    <x v="1"/>
    <n v="2294.9899999999998"/>
    <n v="1376.9939999999999"/>
    <n v="9"/>
    <n v="12392.946"/>
  </r>
  <r>
    <x v="0"/>
    <x v="0"/>
    <x v="3"/>
    <s v="Niesamowity Warsztat Rowerowy"/>
    <x v="1"/>
    <x v="14"/>
    <s v="spodenki damskie górskie"/>
    <x v="1"/>
    <d v="2009-12-01T00:00:00"/>
    <x v="3"/>
    <x v="1"/>
    <n v="69.989999999999995"/>
    <n v="41.994"/>
    <n v="10"/>
    <n v="419.94"/>
  </r>
  <r>
    <x v="0"/>
    <x v="0"/>
    <x v="3"/>
    <s v="Niesamowity Warsztat Rowerowy"/>
    <x v="2"/>
    <x v="2"/>
    <s v="HL rama górski"/>
    <x v="1"/>
    <d v="2009-12-07T00:00:00"/>
    <x v="3"/>
    <x v="1"/>
    <n v="1349.6"/>
    <n v="809.76"/>
    <n v="4"/>
    <n v="3239.04"/>
  </r>
  <r>
    <x v="0"/>
    <x v="0"/>
    <x v="3"/>
    <s v="Niesamowity Warsztat Rowerowy"/>
    <x v="0"/>
    <x v="0"/>
    <s v="Górski-200"/>
    <x v="0"/>
    <d v="2009-12-08T00:00:00"/>
    <x v="3"/>
    <x v="1"/>
    <n v="2319.9899999999998"/>
    <n v="1391.9939999999999"/>
    <n v="5"/>
    <n v="6959.9699999999993"/>
  </r>
  <r>
    <x v="0"/>
    <x v="0"/>
    <x v="3"/>
    <s v="Niesamowity Warsztat Rowerowy"/>
    <x v="2"/>
    <x v="2"/>
    <s v="HL rama górski"/>
    <x v="1"/>
    <d v="2009-12-26T00:00:00"/>
    <x v="3"/>
    <x v="1"/>
    <n v="1349.6"/>
    <n v="809.76"/>
    <n v="7"/>
    <n v="5668.32"/>
  </r>
  <r>
    <x v="0"/>
    <x v="0"/>
    <x v="3"/>
    <s v="Niesamowity Warsztat Rowerowy"/>
    <x v="2"/>
    <x v="9"/>
    <s v="LL kierownica górski"/>
    <x v="7"/>
    <d v="2009-12-23T00:00:00"/>
    <x v="3"/>
    <x v="1"/>
    <n v="44.54"/>
    <n v="26.724"/>
    <n v="5"/>
    <n v="133.62"/>
  </r>
  <r>
    <x v="0"/>
    <x v="0"/>
    <x v="3"/>
    <s v="Niesamowity Warsztat Rowerowy"/>
    <x v="2"/>
    <x v="28"/>
    <s v="LL korba"/>
    <x v="1"/>
    <d v="2009-12-12T00:00:00"/>
    <x v="3"/>
    <x v="1"/>
    <n v="175.49"/>
    <n v="105.294"/>
    <n v="6"/>
    <n v="631.76400000000001"/>
  </r>
  <r>
    <x v="0"/>
    <x v="0"/>
    <x v="3"/>
    <s v="Niesamowity Warsztat Rowerowy"/>
    <x v="2"/>
    <x v="9"/>
    <s v="ML kierownica górski"/>
    <x v="7"/>
    <d v="2009-12-22T00:00:00"/>
    <x v="3"/>
    <x v="1"/>
    <n v="61.92"/>
    <n v="37.152000000000001"/>
    <n v="9"/>
    <n v="334.36799999999999"/>
  </r>
  <r>
    <x v="0"/>
    <x v="0"/>
    <x v="3"/>
    <s v="Niesamowity Warsztat Rowerowy"/>
    <x v="2"/>
    <x v="2"/>
    <s v="HL rama górski"/>
    <x v="0"/>
    <d v="2009-12-23T00:00:00"/>
    <x v="3"/>
    <x v="1"/>
    <n v="1364.5"/>
    <n v="818.7"/>
    <n v="5"/>
    <n v="4093.5"/>
  </r>
  <r>
    <x v="0"/>
    <x v="0"/>
    <x v="3"/>
    <s v="Niesamowity Warsztat Rowerowy"/>
    <x v="2"/>
    <x v="31"/>
    <s v="LL suport"/>
    <x v="7"/>
    <d v="2009-12-23T00:00:00"/>
    <x v="3"/>
    <x v="1"/>
    <n v="53.99"/>
    <n v="32.393999999999998"/>
    <n v="4"/>
    <n v="129.57599999999999"/>
  </r>
  <r>
    <x v="0"/>
    <x v="0"/>
    <x v="3"/>
    <s v="Niesamowity Warsztat Rowerowy"/>
    <x v="2"/>
    <x v="2"/>
    <s v="ML rama górski-W"/>
    <x v="0"/>
    <d v="2009-12-09T00:00:00"/>
    <x v="3"/>
    <x v="1"/>
    <n v="364.09"/>
    <n v="218.45400000000001"/>
    <n v="6"/>
    <n v="1310.7240000000002"/>
  </r>
  <r>
    <x v="0"/>
    <x v="0"/>
    <x v="3"/>
    <s v="Niesamowity Warsztat Rowerowy"/>
    <x v="0"/>
    <x v="0"/>
    <s v="Górski-200"/>
    <x v="1"/>
    <d v="2009-12-14T00:00:00"/>
    <x v="3"/>
    <x v="1"/>
    <n v="2294.9899999999998"/>
    <n v="1376.9939999999999"/>
    <n v="4"/>
    <n v="5507.9759999999997"/>
  </r>
  <r>
    <x v="0"/>
    <x v="0"/>
    <x v="3"/>
    <s v="Niesamowity Warsztat Rowerowy"/>
    <x v="2"/>
    <x v="20"/>
    <s v="LL siodełko górski 2"/>
    <x v="7"/>
    <d v="2009-12-24T00:00:00"/>
    <x v="3"/>
    <x v="1"/>
    <n v="27.12"/>
    <n v="16.271999999999998"/>
    <n v="1"/>
    <n v="16.271999999999998"/>
  </r>
  <r>
    <x v="0"/>
    <x v="0"/>
    <x v="3"/>
    <s v="Niesamowity Warsztat Rowerowy"/>
    <x v="2"/>
    <x v="18"/>
    <s v="HL pedał górski"/>
    <x v="8"/>
    <d v="2009-12-21T00:00:00"/>
    <x v="3"/>
    <x v="1"/>
    <n v="80.989999999999995"/>
    <n v="48.594000000000001"/>
    <n v="6"/>
    <n v="291.56400000000002"/>
  </r>
  <r>
    <x v="0"/>
    <x v="0"/>
    <x v="3"/>
    <s v="Niesamowity Warsztat Rowerowy"/>
    <x v="2"/>
    <x v="20"/>
    <s v="HL siodełko górski 2"/>
    <x v="7"/>
    <d v="2009-12-23T00:00:00"/>
    <x v="3"/>
    <x v="1"/>
    <n v="52.64"/>
    <n v="31.584"/>
    <n v="3"/>
    <n v="94.751999999999995"/>
  </r>
  <r>
    <x v="0"/>
    <x v="0"/>
    <x v="3"/>
    <s v="Niesamowity Warsztat Rowerowy"/>
    <x v="2"/>
    <x v="26"/>
    <s v="Przerzutki tylne"/>
    <x v="0"/>
    <d v="2009-12-19T00:00:00"/>
    <x v="3"/>
    <x v="1"/>
    <n v="121.46"/>
    <n v="72.876000000000005"/>
    <n v="6"/>
    <n v="437.25600000000003"/>
  </r>
  <r>
    <x v="0"/>
    <x v="0"/>
    <x v="3"/>
    <s v="Niesamowity Warsztat Rowerowy"/>
    <x v="2"/>
    <x v="2"/>
    <s v="LL rama górski"/>
    <x v="1"/>
    <d v="2009-12-31T00:00:00"/>
    <x v="3"/>
    <x v="1"/>
    <n v="249.79"/>
    <n v="149.874"/>
    <n v="3"/>
    <n v="449.62199999999996"/>
  </r>
  <r>
    <x v="0"/>
    <x v="0"/>
    <x v="3"/>
    <s v="Niesamowity Warsztat Rowerowy"/>
    <x v="1"/>
    <x v="4"/>
    <s v="Short-Sleeve Classic Jersey"/>
    <x v="6"/>
    <d v="2009-12-25T00:00:00"/>
    <x v="3"/>
    <x v="1"/>
    <n v="53.99"/>
    <n v="32.393999999999998"/>
    <n v="1"/>
    <n v="32.393999999999998"/>
  </r>
  <r>
    <x v="0"/>
    <x v="0"/>
    <x v="3"/>
    <s v="Niesamowity Warsztat Rowerowy"/>
    <x v="2"/>
    <x v="29"/>
    <s v="hamulce przednie"/>
    <x v="0"/>
    <d v="2009-12-05T00:00:00"/>
    <x v="3"/>
    <x v="1"/>
    <n v="106.5"/>
    <n v="63.9"/>
    <n v="4"/>
    <n v="255.6"/>
  </r>
  <r>
    <x v="0"/>
    <x v="0"/>
    <x v="3"/>
    <s v="Niesamowity Warsztat Rowerowy"/>
    <x v="2"/>
    <x v="30"/>
    <s v="Łańcuch"/>
    <x v="0"/>
    <d v="2009-12-28T00:00:00"/>
    <x v="3"/>
    <x v="1"/>
    <n v="20.239999999999998"/>
    <n v="11.7392"/>
    <n v="11"/>
    <n v="129.13120000000001"/>
  </r>
  <r>
    <x v="0"/>
    <x v="0"/>
    <x v="3"/>
    <s v="Niesamowity Warsztat Rowerowy"/>
    <x v="0"/>
    <x v="0"/>
    <s v="Górski-200"/>
    <x v="1"/>
    <d v="2009-12-27T00:00:00"/>
    <x v="3"/>
    <x v="1"/>
    <n v="2294.9899999999998"/>
    <n v="1376.9939999999999"/>
    <n v="4"/>
    <n v="5507.9759999999997"/>
  </r>
  <r>
    <x v="0"/>
    <x v="0"/>
    <x v="3"/>
    <s v="Niesamowity Warsztat Rowerowy"/>
    <x v="2"/>
    <x v="18"/>
    <s v="ML pedał górski"/>
    <x v="8"/>
    <d v="2009-12-08T00:00:00"/>
    <x v="3"/>
    <x v="1"/>
    <n v="62.09"/>
    <n v="37.253999999999998"/>
    <n v="2"/>
    <n v="74.507999999999996"/>
  </r>
  <r>
    <x v="0"/>
    <x v="0"/>
    <x v="3"/>
    <s v="Niesamowity Warsztat Rowerowy"/>
    <x v="2"/>
    <x v="28"/>
    <s v="HL korba"/>
    <x v="1"/>
    <d v="2009-12-23T00:00:00"/>
    <x v="3"/>
    <x v="1"/>
    <n v="404.99"/>
    <n v="242.994"/>
    <n v="2"/>
    <n v="485.988"/>
  </r>
  <r>
    <x v="0"/>
    <x v="0"/>
    <x v="3"/>
    <s v="Niesamowity Warsztat Rowerowy"/>
    <x v="1"/>
    <x v="14"/>
    <s v="spodenki damskie górskie"/>
    <x v="1"/>
    <d v="2009-12-01T00:00:00"/>
    <x v="3"/>
    <x v="1"/>
    <n v="69.989999999999995"/>
    <n v="41.994"/>
    <n v="3"/>
    <n v="125.982"/>
  </r>
  <r>
    <x v="0"/>
    <x v="0"/>
    <x v="3"/>
    <s v="Niesamowity Warsztat Rowerowy"/>
    <x v="1"/>
    <x v="14"/>
    <s v="spodenki damskie górskie"/>
    <x v="1"/>
    <d v="2009-12-13T00:00:00"/>
    <x v="3"/>
    <x v="1"/>
    <n v="69.989999999999995"/>
    <n v="41.994"/>
    <n v="9"/>
    <n v="377.94600000000003"/>
  </r>
  <r>
    <x v="0"/>
    <x v="0"/>
    <x v="3"/>
    <s v="Niesamowity Warsztat Rowerowy"/>
    <x v="2"/>
    <x v="18"/>
    <s v="LL pedał górski"/>
    <x v="8"/>
    <d v="2009-12-14T00:00:00"/>
    <x v="3"/>
    <x v="1"/>
    <n v="40.49"/>
    <n v="24.294"/>
    <n v="3"/>
    <n v="72.882000000000005"/>
  </r>
  <r>
    <x v="0"/>
    <x v="0"/>
    <x v="3"/>
    <s v="Niesamowity Warsztat Rowerowy"/>
    <x v="2"/>
    <x v="2"/>
    <s v="HL rama górski"/>
    <x v="0"/>
    <d v="2009-12-08T00:00:00"/>
    <x v="3"/>
    <x v="1"/>
    <n v="1364.5"/>
    <n v="818.7"/>
    <n v="3"/>
    <n v="2456.1000000000004"/>
  </r>
  <r>
    <x v="0"/>
    <x v="0"/>
    <x v="3"/>
    <s v="Niesamowity Warsztat Rowerowy"/>
    <x v="2"/>
    <x v="2"/>
    <s v="LL rama górski"/>
    <x v="0"/>
    <d v="2009-12-31T00:00:00"/>
    <x v="3"/>
    <x v="1"/>
    <n v="264.05"/>
    <n v="158.43"/>
    <n v="3"/>
    <n v="475.29"/>
  </r>
  <r>
    <x v="0"/>
    <x v="0"/>
    <x v="3"/>
    <s v="Niesamowity Warsztat Rowerowy"/>
    <x v="2"/>
    <x v="20"/>
    <s v="ML siodełko górski 2"/>
    <x v="7"/>
    <d v="2009-12-10T00:00:00"/>
    <x v="3"/>
    <x v="1"/>
    <n v="39.14"/>
    <n v="23.484000000000002"/>
    <n v="3"/>
    <n v="70.451999999999998"/>
  </r>
  <r>
    <x v="0"/>
    <x v="0"/>
    <x v="3"/>
    <s v="Niesamowity Warsztat Rowerowy"/>
    <x v="2"/>
    <x v="2"/>
    <s v="LL rama górski"/>
    <x v="0"/>
    <d v="2009-12-05T00:00:00"/>
    <x v="3"/>
    <x v="1"/>
    <n v="264.05"/>
    <n v="158.43"/>
    <n v="2"/>
    <n v="316.86"/>
  </r>
  <r>
    <x v="0"/>
    <x v="0"/>
    <x v="3"/>
    <s v="Niesamowity Warsztat Rowerowy"/>
    <x v="0"/>
    <x v="0"/>
    <s v="Górski-500"/>
    <x v="1"/>
    <d v="2009-12-07T00:00:00"/>
    <x v="3"/>
    <x v="1"/>
    <n v="539.99"/>
    <n v="323.99400000000003"/>
    <n v="4"/>
    <n v="1295.9760000000001"/>
  </r>
  <r>
    <x v="0"/>
    <x v="0"/>
    <x v="3"/>
    <s v="Niesamowity Warsztat Rowerowy"/>
    <x v="0"/>
    <x v="0"/>
    <s v="Górski-500"/>
    <x v="0"/>
    <d v="2009-12-10T00:00:00"/>
    <x v="3"/>
    <x v="1"/>
    <n v="564.99"/>
    <n v="338.99400000000003"/>
    <n v="3"/>
    <n v="1016.9820000000001"/>
  </r>
  <r>
    <x v="0"/>
    <x v="0"/>
    <x v="3"/>
    <s v="Niesamowity Warsztat Rowerowy"/>
    <x v="0"/>
    <x v="0"/>
    <s v="Górski-200"/>
    <x v="0"/>
    <d v="2009-12-21T00:00:00"/>
    <x v="3"/>
    <x v="1"/>
    <n v="2319.9899999999998"/>
    <n v="1391.9939999999999"/>
    <n v="3"/>
    <n v="4175.982"/>
  </r>
  <r>
    <x v="0"/>
    <x v="0"/>
    <x v="3"/>
    <s v="Niesamowity Warsztat Rowerowy"/>
    <x v="2"/>
    <x v="2"/>
    <s v="LL rama górski"/>
    <x v="0"/>
    <d v="2009-12-09T00:00:00"/>
    <x v="3"/>
    <x v="1"/>
    <n v="264.05"/>
    <n v="158.43"/>
    <n v="3"/>
    <n v="475.29"/>
  </r>
  <r>
    <x v="0"/>
    <x v="0"/>
    <x v="3"/>
    <s v="Niesamowity Warsztat Rowerowy"/>
    <x v="2"/>
    <x v="31"/>
    <s v="HL suport"/>
    <x v="7"/>
    <d v="2009-12-14T00:00:00"/>
    <x v="3"/>
    <x v="1"/>
    <n v="121.49"/>
    <n v="72.894000000000005"/>
    <n v="8"/>
    <n v="583.15200000000004"/>
  </r>
  <r>
    <x v="0"/>
    <x v="0"/>
    <x v="3"/>
    <s v="Niesamowity Warsztat Rowerowy"/>
    <x v="2"/>
    <x v="29"/>
    <s v="hamulce tylne"/>
    <x v="0"/>
    <d v="2009-12-30T00:00:00"/>
    <x v="3"/>
    <x v="1"/>
    <n v="106.5"/>
    <n v="63.9"/>
    <n v="4"/>
    <n v="255.6"/>
  </r>
  <r>
    <x v="0"/>
    <x v="0"/>
    <x v="3"/>
    <s v="Niesamowity Warsztat Rowerowy"/>
    <x v="0"/>
    <x v="0"/>
    <s v="Górski-500"/>
    <x v="0"/>
    <d v="2009-12-24T00:00:00"/>
    <x v="3"/>
    <x v="1"/>
    <n v="564.99"/>
    <n v="338.99400000000003"/>
    <n v="1"/>
    <n v="338.99400000000003"/>
  </r>
  <r>
    <x v="0"/>
    <x v="0"/>
    <x v="3"/>
    <s v="Niesamowity Warsztat Rowerowy"/>
    <x v="0"/>
    <x v="0"/>
    <s v="Górski-500"/>
    <x v="0"/>
    <d v="2009-12-13T00:00:00"/>
    <x v="3"/>
    <x v="1"/>
    <n v="564.99"/>
    <n v="338.99400000000003"/>
    <n v="2"/>
    <n v="677.98800000000006"/>
  </r>
  <r>
    <x v="0"/>
    <x v="0"/>
    <x v="3"/>
    <s v="Niesamowity Warsztat Rowerowy"/>
    <x v="2"/>
    <x v="2"/>
    <s v="LL rama górski"/>
    <x v="0"/>
    <d v="2009-12-31T00:00:00"/>
    <x v="3"/>
    <x v="1"/>
    <n v="264.05"/>
    <n v="158.43"/>
    <n v="3"/>
    <n v="475.29"/>
  </r>
  <r>
    <x v="0"/>
    <x v="0"/>
    <x v="3"/>
    <s v="Niesamowity Warsztat Rowerowy"/>
    <x v="2"/>
    <x v="26"/>
    <s v="Przerzutki przednie"/>
    <x v="0"/>
    <d v="2009-12-12T00:00:00"/>
    <x v="3"/>
    <x v="1"/>
    <n v="91.49"/>
    <n v="54.893999999999998"/>
    <n v="8"/>
    <n v="439.15199999999999"/>
  </r>
  <r>
    <x v="0"/>
    <x v="0"/>
    <x v="3"/>
    <s v="Niesamowity Warsztat Rowerowy"/>
    <x v="2"/>
    <x v="2"/>
    <s v="ML rama górski-W"/>
    <x v="0"/>
    <d v="2009-12-31T00:00:00"/>
    <x v="3"/>
    <x v="1"/>
    <n v="364.09"/>
    <n v="218.45400000000001"/>
    <n v="4"/>
    <n v="873.81600000000003"/>
  </r>
  <r>
    <x v="0"/>
    <x v="1"/>
    <x v="1"/>
    <s v="Dolina — sklep z zabawkami"/>
    <x v="0"/>
    <x v="0"/>
    <s v="Górski-500"/>
    <x v="1"/>
    <d v="2009-12-20T00:00:00"/>
    <x v="3"/>
    <x v="1"/>
    <n v="539.99"/>
    <n v="323.99400000000003"/>
    <n v="2"/>
    <n v="647.98800000000006"/>
  </r>
  <r>
    <x v="0"/>
    <x v="1"/>
    <x v="1"/>
    <s v="Dolina — sklep z zabawkami"/>
    <x v="0"/>
    <x v="0"/>
    <s v="Górski-500"/>
    <x v="0"/>
    <d v="2009-12-21T00:00:00"/>
    <x v="3"/>
    <x v="1"/>
    <n v="564.99"/>
    <n v="338.99400000000003"/>
    <n v="3"/>
    <n v="1016.9820000000001"/>
  </r>
  <r>
    <x v="0"/>
    <x v="1"/>
    <x v="1"/>
    <s v="Dolina — sklep z zabawkami"/>
    <x v="0"/>
    <x v="0"/>
    <s v="Górski-500"/>
    <x v="1"/>
    <d v="2009-12-29T00:00:00"/>
    <x v="3"/>
    <x v="1"/>
    <n v="539.99"/>
    <n v="323.99400000000003"/>
    <n v="4"/>
    <n v="1295.9760000000001"/>
  </r>
  <r>
    <x v="0"/>
    <x v="1"/>
    <x v="1"/>
    <s v="Dolina — sklep z zabawkami"/>
    <x v="0"/>
    <x v="0"/>
    <s v="Górski-200"/>
    <x v="1"/>
    <d v="2009-12-19T00:00:00"/>
    <x v="3"/>
    <x v="1"/>
    <n v="2294.9899999999998"/>
    <n v="1376.9939999999999"/>
    <n v="2"/>
    <n v="2753.9879999999998"/>
  </r>
  <r>
    <x v="0"/>
    <x v="1"/>
    <x v="1"/>
    <s v="Dolina — sklep z zabawkami"/>
    <x v="0"/>
    <x v="0"/>
    <s v="Górski-200"/>
    <x v="0"/>
    <d v="2009-12-19T00:00:00"/>
    <x v="3"/>
    <x v="1"/>
    <n v="2319.9899999999998"/>
    <n v="1391.9939999999999"/>
    <n v="4"/>
    <n v="5567.9759999999997"/>
  </r>
  <r>
    <x v="0"/>
    <x v="1"/>
    <x v="1"/>
    <s v="Dolina — sklep z zabawkami"/>
    <x v="0"/>
    <x v="0"/>
    <s v="Górski-500"/>
    <x v="0"/>
    <d v="2009-12-21T00:00:00"/>
    <x v="3"/>
    <x v="1"/>
    <n v="564.99"/>
    <n v="338.99400000000003"/>
    <n v="3"/>
    <n v="1016.9820000000001"/>
  </r>
  <r>
    <x v="0"/>
    <x v="1"/>
    <x v="1"/>
    <s v="Dolina — sklep z zabawkami"/>
    <x v="2"/>
    <x v="2"/>
    <s v="HL rama górski"/>
    <x v="1"/>
    <d v="2009-12-28T00:00:00"/>
    <x v="3"/>
    <x v="1"/>
    <n v="1349.6"/>
    <n v="809.76"/>
    <n v="1"/>
    <n v="809.76"/>
  </r>
  <r>
    <x v="0"/>
    <x v="1"/>
    <x v="1"/>
    <s v="Dolina — sklep z zabawkami"/>
    <x v="0"/>
    <x v="0"/>
    <s v="Górski-500"/>
    <x v="0"/>
    <d v="2009-12-24T00:00:00"/>
    <x v="3"/>
    <x v="1"/>
    <n v="564.99"/>
    <n v="338.99400000000003"/>
    <n v="2"/>
    <n v="677.98800000000006"/>
  </r>
  <r>
    <x v="0"/>
    <x v="1"/>
    <x v="1"/>
    <s v="Dolina — sklep z zabawkami"/>
    <x v="2"/>
    <x v="2"/>
    <s v="LL rama górski"/>
    <x v="1"/>
    <d v="2009-12-26T00:00:00"/>
    <x v="3"/>
    <x v="1"/>
    <n v="249.79"/>
    <n v="149.874"/>
    <n v="1"/>
    <n v="149.874"/>
  </r>
  <r>
    <x v="0"/>
    <x v="1"/>
    <x v="1"/>
    <s v="Dolina — sklep z zabawkami"/>
    <x v="2"/>
    <x v="2"/>
    <s v="LL rama górski"/>
    <x v="0"/>
    <d v="2009-12-29T00:00:00"/>
    <x v="3"/>
    <x v="1"/>
    <n v="264.05"/>
    <n v="158.43"/>
    <n v="2"/>
    <n v="316.86"/>
  </r>
  <r>
    <x v="0"/>
    <x v="1"/>
    <x v="1"/>
    <s v="Dolina — sklep z zabawkami"/>
    <x v="0"/>
    <x v="0"/>
    <s v="Górski-200-W"/>
    <x v="0"/>
    <d v="2009-12-20T00:00:00"/>
    <x v="3"/>
    <x v="1"/>
    <n v="769.49"/>
    <n v="461.69400000000002"/>
    <n v="7"/>
    <n v="3231.8580000000002"/>
  </r>
  <r>
    <x v="0"/>
    <x v="1"/>
    <x v="1"/>
    <s v="Dolina — sklep z zabawkami"/>
    <x v="2"/>
    <x v="18"/>
    <s v="LL pedał górski"/>
    <x v="8"/>
    <d v="2009-12-29T00:00:00"/>
    <x v="3"/>
    <x v="1"/>
    <n v="40.49"/>
    <n v="24.294"/>
    <n v="1"/>
    <n v="24.294"/>
  </r>
  <r>
    <x v="0"/>
    <x v="1"/>
    <x v="1"/>
    <s v="Dolina — sklep z zabawkami"/>
    <x v="0"/>
    <x v="0"/>
    <s v="Górski-500"/>
    <x v="1"/>
    <d v="2009-12-27T00:00:00"/>
    <x v="3"/>
    <x v="1"/>
    <n v="539.99"/>
    <n v="323.99400000000003"/>
    <n v="1"/>
    <n v="323.99400000000003"/>
  </r>
  <r>
    <x v="0"/>
    <x v="1"/>
    <x v="1"/>
    <s v="Dolina — sklep z zabawkami"/>
    <x v="0"/>
    <x v="0"/>
    <s v="Górski-500"/>
    <x v="0"/>
    <d v="2009-12-04T00:00:00"/>
    <x v="3"/>
    <x v="1"/>
    <n v="564.99"/>
    <n v="338.99400000000003"/>
    <n v="1"/>
    <n v="338.99400000000003"/>
  </r>
  <r>
    <x v="0"/>
    <x v="1"/>
    <x v="1"/>
    <s v="Dolina — sklep z zabawkami"/>
    <x v="2"/>
    <x v="2"/>
    <s v="ML rama górski-W"/>
    <x v="0"/>
    <d v="2009-12-04T00:00:00"/>
    <x v="3"/>
    <x v="1"/>
    <n v="364.09"/>
    <n v="218.45400000000001"/>
    <n v="3"/>
    <n v="655.36200000000008"/>
  </r>
  <r>
    <x v="0"/>
    <x v="1"/>
    <x v="1"/>
    <s v="Dolina — sklep z zabawkami"/>
    <x v="0"/>
    <x v="0"/>
    <s v="Górski-500"/>
    <x v="1"/>
    <d v="2009-12-27T00:00:00"/>
    <x v="3"/>
    <x v="1"/>
    <n v="539.99"/>
    <n v="323.99400000000003"/>
    <n v="1"/>
    <n v="323.99400000000003"/>
  </r>
  <r>
    <x v="0"/>
    <x v="1"/>
    <x v="1"/>
    <s v="Dolina — sklep z zabawkami"/>
    <x v="2"/>
    <x v="9"/>
    <s v="ML kierownica górski"/>
    <x v="7"/>
    <d v="2009-12-26T00:00:00"/>
    <x v="3"/>
    <x v="1"/>
    <n v="61.92"/>
    <n v="37.152000000000001"/>
    <n v="1"/>
    <n v="37.152000000000001"/>
  </r>
  <r>
    <x v="0"/>
    <x v="1"/>
    <x v="1"/>
    <s v="Dolina — sklep z zabawkami"/>
    <x v="1"/>
    <x v="14"/>
    <s v="spodenki damskie górskie"/>
    <x v="1"/>
    <d v="2009-12-02T00:00:00"/>
    <x v="3"/>
    <x v="1"/>
    <n v="69.989999999999995"/>
    <n v="41.994"/>
    <n v="7"/>
    <n v="293.95799999999997"/>
  </r>
  <r>
    <x v="0"/>
    <x v="1"/>
    <x v="1"/>
    <s v="Dolina — sklep z zabawkami"/>
    <x v="0"/>
    <x v="0"/>
    <s v="Górski-200"/>
    <x v="0"/>
    <d v="2009-12-10T00:00:00"/>
    <x v="3"/>
    <x v="1"/>
    <n v="2319.9899999999998"/>
    <n v="1391.9939999999999"/>
    <n v="7"/>
    <n v="9743.9579999999987"/>
  </r>
  <r>
    <x v="0"/>
    <x v="1"/>
    <x v="1"/>
    <s v="Dolina — sklep z zabawkami"/>
    <x v="2"/>
    <x v="20"/>
    <s v="LL siodełko górski 2"/>
    <x v="7"/>
    <d v="2009-12-26T00:00:00"/>
    <x v="3"/>
    <x v="1"/>
    <n v="27.12"/>
    <n v="16.271999999999998"/>
    <n v="2"/>
    <n v="32.543999999999997"/>
  </r>
  <r>
    <x v="0"/>
    <x v="1"/>
    <x v="1"/>
    <s v="Dolina — sklep z zabawkami"/>
    <x v="0"/>
    <x v="0"/>
    <s v="Górski-500"/>
    <x v="1"/>
    <d v="2009-12-11T00:00:00"/>
    <x v="3"/>
    <x v="1"/>
    <n v="539.99"/>
    <n v="323.99400000000003"/>
    <n v="1"/>
    <n v="323.99400000000003"/>
  </r>
  <r>
    <x v="0"/>
    <x v="1"/>
    <x v="1"/>
    <s v="Dolina — sklep z zabawkami"/>
    <x v="0"/>
    <x v="0"/>
    <s v="Górski-200"/>
    <x v="1"/>
    <d v="2009-12-25T00:00:00"/>
    <x v="3"/>
    <x v="1"/>
    <n v="2294.9899999999998"/>
    <n v="1376.9939999999999"/>
    <n v="5"/>
    <n v="6884.9699999999993"/>
  </r>
  <r>
    <x v="0"/>
    <x v="1"/>
    <x v="1"/>
    <s v="Dolina — sklep z zabawkami"/>
    <x v="2"/>
    <x v="2"/>
    <s v="LL rama górski"/>
    <x v="1"/>
    <d v="2009-12-29T00:00:00"/>
    <x v="3"/>
    <x v="1"/>
    <n v="249.79"/>
    <n v="149.874"/>
    <n v="2"/>
    <n v="299.74799999999999"/>
  </r>
  <r>
    <x v="0"/>
    <x v="1"/>
    <x v="1"/>
    <s v="Dolina — sklep z zabawkami"/>
    <x v="2"/>
    <x v="9"/>
    <s v="HL kierownica górski"/>
    <x v="7"/>
    <d v="2009-12-11T00:00:00"/>
    <x v="3"/>
    <x v="1"/>
    <n v="120.27"/>
    <n v="72.162000000000006"/>
    <n v="2"/>
    <n v="144.32400000000001"/>
  </r>
  <r>
    <x v="0"/>
    <x v="1"/>
    <x v="1"/>
    <s v="Dolina — sklep z zabawkami"/>
    <x v="2"/>
    <x v="20"/>
    <s v="HL siodełko górski 2"/>
    <x v="7"/>
    <d v="2009-12-07T00:00:00"/>
    <x v="3"/>
    <x v="1"/>
    <n v="52.64"/>
    <n v="31.584"/>
    <n v="1"/>
    <n v="31.584"/>
  </r>
  <r>
    <x v="0"/>
    <x v="1"/>
    <x v="1"/>
    <s v="Dolina — sklep z zabawkami"/>
    <x v="2"/>
    <x v="18"/>
    <s v="HL pedał górski"/>
    <x v="8"/>
    <d v="2009-12-12T00:00:00"/>
    <x v="3"/>
    <x v="1"/>
    <n v="80.989999999999995"/>
    <n v="48.594000000000001"/>
    <n v="1"/>
    <n v="48.594000000000001"/>
  </r>
  <r>
    <x v="0"/>
    <x v="1"/>
    <x v="1"/>
    <s v="Dolina — sklep z zabawkami"/>
    <x v="1"/>
    <x v="14"/>
    <s v="spodenki damskie górskie"/>
    <x v="1"/>
    <d v="2009-12-15T00:00:00"/>
    <x v="3"/>
    <x v="1"/>
    <n v="69.989999999999995"/>
    <n v="41.994"/>
    <n v="2"/>
    <n v="83.988"/>
  </r>
  <r>
    <x v="0"/>
    <x v="1"/>
    <x v="1"/>
    <s v="Dolina — sklep z zabawkami"/>
    <x v="2"/>
    <x v="2"/>
    <s v="ML rama górski-W"/>
    <x v="0"/>
    <d v="2009-12-07T00:00:00"/>
    <x v="3"/>
    <x v="1"/>
    <n v="364.09"/>
    <n v="218.45400000000001"/>
    <n v="2"/>
    <n v="436.90800000000002"/>
  </r>
  <r>
    <x v="0"/>
    <x v="1"/>
    <x v="1"/>
    <s v="Dolina — sklep z zabawkami"/>
    <x v="2"/>
    <x v="2"/>
    <s v="HL rama górski"/>
    <x v="0"/>
    <d v="2009-12-26T00:00:00"/>
    <x v="3"/>
    <x v="1"/>
    <n v="1364.5"/>
    <n v="818.7"/>
    <n v="1"/>
    <n v="818.7"/>
  </r>
  <r>
    <x v="0"/>
    <x v="1"/>
    <x v="1"/>
    <s v="Dolina — sklep z zabawkami"/>
    <x v="0"/>
    <x v="0"/>
    <s v="Górski-200-W"/>
    <x v="0"/>
    <d v="2009-12-18T00:00:00"/>
    <x v="3"/>
    <x v="1"/>
    <n v="769.49"/>
    <n v="461.69400000000002"/>
    <n v="1"/>
    <n v="461.69400000000002"/>
  </r>
  <r>
    <x v="0"/>
    <x v="1"/>
    <x v="1"/>
    <s v="Dolina — sklep z zabawkami"/>
    <x v="0"/>
    <x v="0"/>
    <s v="Górski-500"/>
    <x v="0"/>
    <d v="2009-12-20T00:00:00"/>
    <x v="3"/>
    <x v="1"/>
    <n v="564.99"/>
    <n v="338.99400000000003"/>
    <n v="1"/>
    <n v="338.99400000000003"/>
  </r>
  <r>
    <x v="1"/>
    <x v="2"/>
    <x v="5"/>
    <s v="Wyścigi — sprzedaż i serwis"/>
    <x v="2"/>
    <x v="18"/>
    <s v="ML pedał szosa"/>
    <x v="8"/>
    <d v="2009-12-31T00:00:00"/>
    <x v="3"/>
    <x v="1"/>
    <n v="62.09"/>
    <n v="37.253999999999998"/>
    <n v="3"/>
    <n v="111.762"/>
  </r>
  <r>
    <x v="1"/>
    <x v="2"/>
    <x v="5"/>
    <s v="Wyścigi — sprzedaż i serwis"/>
    <x v="0"/>
    <x v="3"/>
    <s v="Szosa--550-W"/>
    <x v="6"/>
    <d v="2009-12-27T00:00:00"/>
    <x v="3"/>
    <x v="1"/>
    <n v="1120.49"/>
    <n v="672.29399999999998"/>
    <n v="6"/>
    <n v="4033.7640000000001"/>
  </r>
  <r>
    <x v="1"/>
    <x v="2"/>
    <x v="5"/>
    <s v="Wyścigi — sprzedaż i serwis"/>
    <x v="2"/>
    <x v="18"/>
    <s v="LL pedał szosa"/>
    <x v="8"/>
    <d v="2009-12-17T00:00:00"/>
    <x v="3"/>
    <x v="1"/>
    <n v="40.49"/>
    <n v="24.294"/>
    <n v="5"/>
    <n v="121.47"/>
  </r>
  <r>
    <x v="1"/>
    <x v="2"/>
    <x v="5"/>
    <s v="Wyścigi — sprzedaż i serwis"/>
    <x v="2"/>
    <x v="6"/>
    <s v="LL rama rowerowa"/>
    <x v="1"/>
    <d v="2009-12-22T00:00:00"/>
    <x v="3"/>
    <x v="1"/>
    <n v="337.22"/>
    <n v="202.33199999999999"/>
    <n v="3"/>
    <n v="606.99599999999998"/>
  </r>
  <r>
    <x v="1"/>
    <x v="2"/>
    <x v="5"/>
    <s v="Wyścigi — sprzedaż i serwis"/>
    <x v="0"/>
    <x v="3"/>
    <s v="Szosa--350-W"/>
    <x v="6"/>
    <d v="2009-12-02T00:00:00"/>
    <x v="3"/>
    <x v="1"/>
    <n v="1700.99"/>
    <n v="986.57420000000002"/>
    <n v="14"/>
    <n v="13812.0388"/>
  </r>
  <r>
    <x v="1"/>
    <x v="2"/>
    <x v="5"/>
    <s v="Wyścigi — sprzedaż i serwis"/>
    <x v="2"/>
    <x v="6"/>
    <s v="LL rama rowerowa"/>
    <x v="1"/>
    <d v="2009-12-23T00:00:00"/>
    <x v="3"/>
    <x v="1"/>
    <n v="337.22"/>
    <n v="202.33199999999999"/>
    <n v="4"/>
    <n v="809.32799999999997"/>
  </r>
  <r>
    <x v="1"/>
    <x v="2"/>
    <x v="5"/>
    <s v="Wyścigi — sprzedaż i serwis"/>
    <x v="2"/>
    <x v="6"/>
    <s v="ML rama rowerowa-W"/>
    <x v="6"/>
    <d v="2009-12-09T00:00:00"/>
    <x v="3"/>
    <x v="1"/>
    <n v="594.83000000000004"/>
    <n v="356.89800000000002"/>
    <n v="4"/>
    <n v="1427.5920000000001"/>
  </r>
  <r>
    <x v="1"/>
    <x v="2"/>
    <x v="5"/>
    <s v="Wyścigi — sprzedaż i serwis"/>
    <x v="2"/>
    <x v="6"/>
    <s v="ML rama rowerowa-W"/>
    <x v="6"/>
    <d v="2009-12-31T00:00:00"/>
    <x v="3"/>
    <x v="1"/>
    <n v="594.83000000000004"/>
    <n v="356.89800000000002"/>
    <n v="3"/>
    <n v="1070.694"/>
  </r>
  <r>
    <x v="1"/>
    <x v="2"/>
    <x v="5"/>
    <s v="Wyścigi — sprzedaż i serwis"/>
    <x v="0"/>
    <x v="3"/>
    <s v="Szosa--550-W"/>
    <x v="6"/>
    <d v="2009-12-23T00:00:00"/>
    <x v="3"/>
    <x v="1"/>
    <n v="1120.49"/>
    <n v="672.29399999999998"/>
    <n v="8"/>
    <n v="5378.3519999999999"/>
  </r>
  <r>
    <x v="1"/>
    <x v="2"/>
    <x v="5"/>
    <s v="Wyścigi — sprzedaż i serwis"/>
    <x v="2"/>
    <x v="6"/>
    <s v="ML rama rowerowa-W"/>
    <x v="6"/>
    <d v="2009-12-29T00:00:00"/>
    <x v="3"/>
    <x v="1"/>
    <n v="594.83000000000004"/>
    <n v="356.89800000000002"/>
    <n v="5"/>
    <n v="1784.4900000000002"/>
  </r>
  <r>
    <x v="1"/>
    <x v="2"/>
    <x v="5"/>
    <s v="Wyścigi — sprzedaż i serwis"/>
    <x v="0"/>
    <x v="3"/>
    <s v="Szosa-750"/>
    <x v="1"/>
    <d v="2009-12-19T00:00:00"/>
    <x v="3"/>
    <x v="1"/>
    <n v="539.99"/>
    <n v="323.99400000000003"/>
    <n v="7"/>
    <n v="2267.9580000000001"/>
  </r>
  <r>
    <x v="1"/>
    <x v="2"/>
    <x v="5"/>
    <s v="Wyścigi — sprzedaż i serwis"/>
    <x v="0"/>
    <x v="3"/>
    <s v="Szosa-250"/>
    <x v="1"/>
    <d v="2009-12-19T00:00:00"/>
    <x v="3"/>
    <x v="1"/>
    <n v="2443.35"/>
    <n v="1466.01"/>
    <n v="1"/>
    <n v="1466.01"/>
  </r>
  <r>
    <x v="1"/>
    <x v="2"/>
    <x v="5"/>
    <s v="Wyścigi — sprzedaż i serwis"/>
    <x v="0"/>
    <x v="3"/>
    <s v="Szosa-750"/>
    <x v="1"/>
    <d v="2009-12-08T00:00:00"/>
    <x v="3"/>
    <x v="1"/>
    <n v="539.99"/>
    <n v="323.99400000000003"/>
    <n v="8"/>
    <n v="2591.9520000000002"/>
  </r>
  <r>
    <x v="1"/>
    <x v="2"/>
    <x v="5"/>
    <s v="Wyścigi — sprzedaż i serwis"/>
    <x v="0"/>
    <x v="3"/>
    <s v="Szosa--350-W"/>
    <x v="6"/>
    <d v="2009-12-04T00:00:00"/>
    <x v="3"/>
    <x v="1"/>
    <n v="1700.99"/>
    <n v="986.57420000000002"/>
    <n v="14"/>
    <n v="13812.0388"/>
  </r>
  <r>
    <x v="1"/>
    <x v="2"/>
    <x v="5"/>
    <s v="Wyścigi — sprzedaż i serwis"/>
    <x v="0"/>
    <x v="3"/>
    <s v="Szosa-750"/>
    <x v="1"/>
    <d v="2009-12-16T00:00:00"/>
    <x v="3"/>
    <x v="1"/>
    <n v="539.99"/>
    <n v="323.99400000000003"/>
    <n v="6"/>
    <n v="1943.9640000000002"/>
  </r>
  <r>
    <x v="1"/>
    <x v="2"/>
    <x v="5"/>
    <s v="Wyścigi — sprzedaż i serwis"/>
    <x v="0"/>
    <x v="3"/>
    <s v="Szosa--350-W"/>
    <x v="6"/>
    <d v="2009-12-21T00:00:00"/>
    <x v="3"/>
    <x v="1"/>
    <n v="1700.99"/>
    <n v="1020.5940000000001"/>
    <n v="6"/>
    <n v="6123.5640000000003"/>
  </r>
  <r>
    <x v="1"/>
    <x v="2"/>
    <x v="5"/>
    <s v="Wyścigi — sprzedaż i serwis"/>
    <x v="2"/>
    <x v="18"/>
    <s v="HL pedał szosa"/>
    <x v="8"/>
    <d v="2009-12-03T00:00:00"/>
    <x v="3"/>
    <x v="1"/>
    <n v="80.989999999999995"/>
    <n v="48.594000000000001"/>
    <n v="2"/>
    <n v="97.188000000000002"/>
  </r>
  <r>
    <x v="1"/>
    <x v="2"/>
    <x v="5"/>
    <s v="Wyścigi — sprzedaż i serwis"/>
    <x v="1"/>
    <x v="1"/>
    <s v="skarpety wyścigowe"/>
    <x v="2"/>
    <d v="2009-12-14T00:00:00"/>
    <x v="3"/>
    <x v="1"/>
    <n v="8.99"/>
    <n v="5.3940000000000001"/>
    <n v="2"/>
    <n v="10.788"/>
  </r>
  <r>
    <x v="1"/>
    <x v="2"/>
    <x v="5"/>
    <s v="Wyścigi — sprzedaż i serwis"/>
    <x v="0"/>
    <x v="3"/>
    <s v="Szosa-250"/>
    <x v="1"/>
    <d v="2009-12-13T00:00:00"/>
    <x v="3"/>
    <x v="1"/>
    <n v="2443.35"/>
    <n v="1466.01"/>
    <n v="2"/>
    <n v="2932.02"/>
  </r>
  <r>
    <x v="1"/>
    <x v="2"/>
    <x v="5"/>
    <s v="Wyścigi — sprzedaż i serwis"/>
    <x v="1"/>
    <x v="1"/>
    <s v="skarpety wyścigowe"/>
    <x v="2"/>
    <d v="2009-12-03T00:00:00"/>
    <x v="3"/>
    <x v="1"/>
    <n v="8.99"/>
    <n v="5.3940000000000001"/>
    <n v="2"/>
    <n v="10.788"/>
  </r>
  <r>
    <x v="1"/>
    <x v="3"/>
    <x v="6"/>
    <s v="Akcesoria dla rowerów miejskich"/>
    <x v="2"/>
    <x v="20"/>
    <s v="LL siodełko górski 2"/>
    <x v="7"/>
    <d v="2009-12-12T00:00:00"/>
    <x v="3"/>
    <x v="1"/>
    <n v="27.12"/>
    <n v="16.271999999999998"/>
    <n v="4"/>
    <n v="65.087999999999994"/>
  </r>
  <r>
    <x v="1"/>
    <x v="3"/>
    <x v="6"/>
    <s v="Akcesoria dla rowerów miejskich"/>
    <x v="2"/>
    <x v="2"/>
    <s v="LL rama górski"/>
    <x v="1"/>
    <d v="2009-12-25T00:00:00"/>
    <x v="3"/>
    <x v="1"/>
    <n v="249.79"/>
    <n v="149.874"/>
    <n v="3"/>
    <n v="449.62199999999996"/>
  </r>
  <r>
    <x v="1"/>
    <x v="3"/>
    <x v="6"/>
    <s v="Akcesoria dla rowerów miejskich"/>
    <x v="2"/>
    <x v="20"/>
    <s v="ML siodełko górski 2"/>
    <x v="7"/>
    <d v="2009-12-14T00:00:00"/>
    <x v="3"/>
    <x v="1"/>
    <n v="39.14"/>
    <n v="23.484000000000002"/>
    <n v="5"/>
    <n v="117.42000000000002"/>
  </r>
  <r>
    <x v="1"/>
    <x v="3"/>
    <x v="6"/>
    <s v="Akcesoria dla rowerów miejskich"/>
    <x v="0"/>
    <x v="0"/>
    <s v="Górski-500"/>
    <x v="0"/>
    <d v="2009-12-29T00:00:00"/>
    <x v="3"/>
    <x v="1"/>
    <n v="564.99"/>
    <n v="338.99400000000003"/>
    <n v="5"/>
    <n v="1694.9700000000003"/>
  </r>
  <r>
    <x v="1"/>
    <x v="3"/>
    <x v="6"/>
    <s v="Akcesoria dla rowerów miejskich"/>
    <x v="1"/>
    <x v="14"/>
    <s v="spodenki damskie górskie"/>
    <x v="1"/>
    <d v="2009-12-04T00:00:00"/>
    <x v="3"/>
    <x v="1"/>
    <n v="69.989999999999995"/>
    <n v="41.994"/>
    <n v="6"/>
    <n v="251.964"/>
  </r>
  <r>
    <x v="1"/>
    <x v="3"/>
    <x v="6"/>
    <s v="Akcesoria dla rowerów miejskich"/>
    <x v="0"/>
    <x v="0"/>
    <s v="Górski-500"/>
    <x v="0"/>
    <d v="2009-12-17T00:00:00"/>
    <x v="3"/>
    <x v="1"/>
    <n v="564.99"/>
    <n v="338.99400000000003"/>
    <n v="2"/>
    <n v="677.98800000000006"/>
  </r>
  <r>
    <x v="1"/>
    <x v="3"/>
    <x v="6"/>
    <s v="Akcesoria dla rowerów miejskich"/>
    <x v="0"/>
    <x v="0"/>
    <s v="Górski-200"/>
    <x v="1"/>
    <d v="2009-12-22T00:00:00"/>
    <x v="3"/>
    <x v="1"/>
    <n v="2294.9899999999998"/>
    <n v="1376.9939999999999"/>
    <n v="2"/>
    <n v="2753.9879999999998"/>
  </r>
  <r>
    <x v="1"/>
    <x v="3"/>
    <x v="6"/>
    <s v="Akcesoria dla rowerów miejskich"/>
    <x v="2"/>
    <x v="2"/>
    <s v="LL rama górski"/>
    <x v="1"/>
    <d v="2009-12-26T00:00:00"/>
    <x v="3"/>
    <x v="1"/>
    <n v="249.79"/>
    <n v="149.874"/>
    <n v="3"/>
    <n v="449.62199999999996"/>
  </r>
  <r>
    <x v="1"/>
    <x v="3"/>
    <x v="6"/>
    <s v="Akcesoria dla rowerów miejskich"/>
    <x v="2"/>
    <x v="2"/>
    <s v="HL rama górski"/>
    <x v="0"/>
    <d v="2009-12-31T00:00:00"/>
    <x v="3"/>
    <x v="1"/>
    <n v="1364.5"/>
    <n v="818.7"/>
    <n v="6"/>
    <n v="4912.2000000000007"/>
  </r>
  <r>
    <x v="1"/>
    <x v="3"/>
    <x v="6"/>
    <s v="Akcesoria dla rowerów miejskich"/>
    <x v="2"/>
    <x v="31"/>
    <s v="LL suport"/>
    <x v="7"/>
    <d v="2009-12-12T00:00:00"/>
    <x v="3"/>
    <x v="1"/>
    <n v="53.99"/>
    <n v="32.393999999999998"/>
    <n v="5"/>
    <n v="161.97"/>
  </r>
  <r>
    <x v="1"/>
    <x v="3"/>
    <x v="6"/>
    <s v="Akcesoria dla rowerów miejskich"/>
    <x v="1"/>
    <x v="14"/>
    <s v="spodenki damskie górskie"/>
    <x v="1"/>
    <d v="2009-12-06T00:00:00"/>
    <x v="3"/>
    <x v="1"/>
    <n v="69.989999999999995"/>
    <n v="41.994"/>
    <n v="1"/>
    <n v="41.994"/>
  </r>
  <r>
    <x v="1"/>
    <x v="3"/>
    <x v="6"/>
    <s v="Akcesoria dla rowerów miejskich"/>
    <x v="2"/>
    <x v="28"/>
    <s v="LL korba"/>
    <x v="1"/>
    <d v="2009-12-03T00:00:00"/>
    <x v="3"/>
    <x v="1"/>
    <n v="175.49"/>
    <n v="105.294"/>
    <n v="2"/>
    <n v="210.58799999999999"/>
  </r>
  <r>
    <x v="1"/>
    <x v="3"/>
    <x v="6"/>
    <s v="Akcesoria dla rowerów miejskich"/>
    <x v="2"/>
    <x v="20"/>
    <s v="HL siodełko górski 2"/>
    <x v="7"/>
    <d v="2009-12-17T00:00:00"/>
    <x v="3"/>
    <x v="1"/>
    <n v="52.64"/>
    <n v="31.584"/>
    <n v="3"/>
    <n v="94.751999999999995"/>
  </r>
  <r>
    <x v="1"/>
    <x v="3"/>
    <x v="6"/>
    <s v="Akcesoria dla rowerów miejskich"/>
    <x v="2"/>
    <x v="31"/>
    <s v="HL suport"/>
    <x v="7"/>
    <d v="2009-12-16T00:00:00"/>
    <x v="3"/>
    <x v="1"/>
    <n v="121.49"/>
    <n v="72.894000000000005"/>
    <n v="3"/>
    <n v="218.68200000000002"/>
  </r>
  <r>
    <x v="1"/>
    <x v="3"/>
    <x v="6"/>
    <s v="Akcesoria dla rowerów miejskich"/>
    <x v="0"/>
    <x v="0"/>
    <s v="Górski-200"/>
    <x v="0"/>
    <d v="2009-12-19T00:00:00"/>
    <x v="3"/>
    <x v="1"/>
    <n v="2319.9899999999998"/>
    <n v="1391.9939999999999"/>
    <n v="6"/>
    <n v="8351.9639999999999"/>
  </r>
  <r>
    <x v="1"/>
    <x v="3"/>
    <x v="6"/>
    <s v="Akcesoria dla rowerów miejskich"/>
    <x v="2"/>
    <x v="2"/>
    <s v="HL rama górski"/>
    <x v="1"/>
    <d v="2009-12-19T00:00:00"/>
    <x v="3"/>
    <x v="1"/>
    <n v="1349.6"/>
    <n v="809.76"/>
    <n v="2"/>
    <n v="1619.52"/>
  </r>
  <r>
    <x v="1"/>
    <x v="3"/>
    <x v="6"/>
    <s v="Akcesoria dla rowerów miejskich"/>
    <x v="2"/>
    <x v="2"/>
    <s v="ML rama górski-W"/>
    <x v="0"/>
    <d v="2009-12-19T00:00:00"/>
    <x v="3"/>
    <x v="1"/>
    <n v="364.09"/>
    <n v="211.1722"/>
    <n v="13"/>
    <n v="2745.2386000000001"/>
  </r>
  <r>
    <x v="1"/>
    <x v="3"/>
    <x v="6"/>
    <s v="Akcesoria dla rowerów miejskich"/>
    <x v="2"/>
    <x v="26"/>
    <s v="Przerzutki przednie"/>
    <x v="0"/>
    <d v="2009-12-28T00:00:00"/>
    <x v="3"/>
    <x v="1"/>
    <n v="91.49"/>
    <n v="54.893999999999998"/>
    <n v="7"/>
    <n v="384.25799999999998"/>
  </r>
  <r>
    <x v="1"/>
    <x v="3"/>
    <x v="6"/>
    <s v="Akcesoria dla rowerów miejskich"/>
    <x v="2"/>
    <x v="2"/>
    <s v="HL rama górski"/>
    <x v="1"/>
    <d v="2009-12-01T00:00:00"/>
    <x v="3"/>
    <x v="1"/>
    <n v="1349.6"/>
    <n v="809.76"/>
    <n v="5"/>
    <n v="4048.8"/>
  </r>
  <r>
    <x v="1"/>
    <x v="3"/>
    <x v="6"/>
    <s v="Akcesoria dla rowerów miejskich"/>
    <x v="2"/>
    <x v="29"/>
    <s v="hamulce tylne"/>
    <x v="0"/>
    <d v="2009-12-06T00:00:00"/>
    <x v="3"/>
    <x v="1"/>
    <n v="106.5"/>
    <n v="63.9"/>
    <n v="2"/>
    <n v="127.8"/>
  </r>
  <r>
    <x v="1"/>
    <x v="3"/>
    <x v="6"/>
    <s v="Akcesoria dla rowerów miejskich"/>
    <x v="2"/>
    <x v="2"/>
    <s v="ML rama górski-W"/>
    <x v="0"/>
    <d v="2009-12-18T00:00:00"/>
    <x v="3"/>
    <x v="1"/>
    <n v="364.09"/>
    <n v="218.45400000000001"/>
    <n v="4"/>
    <n v="873.81600000000003"/>
  </r>
  <r>
    <x v="1"/>
    <x v="3"/>
    <x v="6"/>
    <s v="Akcesoria dla rowerów miejskich"/>
    <x v="0"/>
    <x v="0"/>
    <s v="Górski-200-W"/>
    <x v="0"/>
    <d v="2009-12-14T00:00:00"/>
    <x v="3"/>
    <x v="1"/>
    <n v="769.49"/>
    <n v="461.69400000000002"/>
    <n v="4"/>
    <n v="1846.7760000000001"/>
  </r>
  <r>
    <x v="1"/>
    <x v="3"/>
    <x v="6"/>
    <s v="Akcesoria dla rowerów miejskich"/>
    <x v="0"/>
    <x v="0"/>
    <s v="Górski-200"/>
    <x v="1"/>
    <d v="2009-12-18T00:00:00"/>
    <x v="3"/>
    <x v="1"/>
    <n v="2294.9899999999998"/>
    <n v="1376.9939999999999"/>
    <n v="3"/>
    <n v="4130.982"/>
  </r>
  <r>
    <x v="1"/>
    <x v="3"/>
    <x v="6"/>
    <s v="Akcesoria dla rowerów miejskich"/>
    <x v="1"/>
    <x v="14"/>
    <s v="spodenki damskie górskie"/>
    <x v="1"/>
    <d v="2009-12-20T00:00:00"/>
    <x v="3"/>
    <x v="1"/>
    <n v="69.989999999999995"/>
    <n v="41.994"/>
    <n v="6"/>
    <n v="251.964"/>
  </r>
  <r>
    <x v="1"/>
    <x v="3"/>
    <x v="6"/>
    <s v="Akcesoria dla rowerów miejskich"/>
    <x v="0"/>
    <x v="0"/>
    <s v="Górski-200"/>
    <x v="0"/>
    <d v="2009-12-24T00:00:00"/>
    <x v="3"/>
    <x v="1"/>
    <n v="2319.9899999999998"/>
    <n v="1391.9939999999999"/>
    <n v="5"/>
    <n v="6959.9699999999993"/>
  </r>
  <r>
    <x v="1"/>
    <x v="3"/>
    <x v="6"/>
    <s v="Akcesoria dla rowerów miejskich"/>
    <x v="2"/>
    <x v="9"/>
    <s v="LL kierownica górski"/>
    <x v="7"/>
    <d v="2009-12-06T00:00:00"/>
    <x v="3"/>
    <x v="1"/>
    <n v="44.54"/>
    <n v="26.724"/>
    <n v="4"/>
    <n v="106.896"/>
  </r>
  <r>
    <x v="1"/>
    <x v="3"/>
    <x v="6"/>
    <s v="Akcesoria dla rowerów miejskich"/>
    <x v="2"/>
    <x v="28"/>
    <s v="HL korba"/>
    <x v="1"/>
    <d v="2009-12-24T00:00:00"/>
    <x v="3"/>
    <x v="1"/>
    <n v="404.99"/>
    <n v="242.994"/>
    <n v="4"/>
    <n v="971.976"/>
  </r>
  <r>
    <x v="1"/>
    <x v="3"/>
    <x v="6"/>
    <s v="Akcesoria dla rowerów miejskich"/>
    <x v="2"/>
    <x v="18"/>
    <s v="HL pedał górski"/>
    <x v="8"/>
    <d v="2009-12-20T00:00:00"/>
    <x v="3"/>
    <x v="1"/>
    <n v="80.989999999999995"/>
    <n v="48.594000000000001"/>
    <n v="9"/>
    <n v="437.346"/>
  </r>
  <r>
    <x v="1"/>
    <x v="3"/>
    <x v="6"/>
    <s v="Akcesoria dla rowerów miejskich"/>
    <x v="2"/>
    <x v="2"/>
    <s v="LL rama górski"/>
    <x v="1"/>
    <d v="2009-12-17T00:00:00"/>
    <x v="3"/>
    <x v="1"/>
    <n v="249.79"/>
    <n v="149.874"/>
    <n v="4"/>
    <n v="599.49599999999998"/>
  </r>
  <r>
    <x v="1"/>
    <x v="3"/>
    <x v="6"/>
    <s v="Akcesoria dla rowerów miejskich"/>
    <x v="0"/>
    <x v="0"/>
    <s v="Górski-500"/>
    <x v="0"/>
    <d v="2009-12-21T00:00:00"/>
    <x v="3"/>
    <x v="1"/>
    <n v="564.99"/>
    <n v="338.99400000000003"/>
    <n v="2"/>
    <n v="677.98800000000006"/>
  </r>
  <r>
    <x v="1"/>
    <x v="3"/>
    <x v="6"/>
    <s v="Akcesoria dla rowerów miejskich"/>
    <x v="2"/>
    <x v="30"/>
    <s v="Łańcuch"/>
    <x v="0"/>
    <d v="2009-12-27T00:00:00"/>
    <x v="3"/>
    <x v="1"/>
    <n v="20.239999999999998"/>
    <n v="12.144"/>
    <n v="3"/>
    <n v="36.432000000000002"/>
  </r>
  <r>
    <x v="1"/>
    <x v="3"/>
    <x v="6"/>
    <s v="Akcesoria dla rowerów miejskich"/>
    <x v="2"/>
    <x v="2"/>
    <s v="LL rama górski"/>
    <x v="0"/>
    <d v="2009-12-15T00:00:00"/>
    <x v="3"/>
    <x v="1"/>
    <n v="264.05"/>
    <n v="158.43"/>
    <n v="4"/>
    <n v="633.72"/>
  </r>
  <r>
    <x v="1"/>
    <x v="3"/>
    <x v="6"/>
    <s v="Akcesoria dla rowerów miejskich"/>
    <x v="2"/>
    <x v="29"/>
    <s v="hamulce przednie"/>
    <x v="0"/>
    <d v="2009-12-25T00:00:00"/>
    <x v="3"/>
    <x v="1"/>
    <n v="106.5"/>
    <n v="63.9"/>
    <n v="5"/>
    <n v="319.5"/>
  </r>
  <r>
    <x v="1"/>
    <x v="3"/>
    <x v="6"/>
    <s v="Akcesoria dla rowerów miejskich"/>
    <x v="0"/>
    <x v="0"/>
    <s v="Górski-200"/>
    <x v="1"/>
    <d v="2009-12-03T00:00:00"/>
    <x v="3"/>
    <x v="1"/>
    <n v="2294.9899999999998"/>
    <n v="1376.9939999999999"/>
    <n v="7"/>
    <n v="9638.9579999999987"/>
  </r>
  <r>
    <x v="1"/>
    <x v="3"/>
    <x v="6"/>
    <s v="Akcesoria dla rowerów miejskich"/>
    <x v="2"/>
    <x v="2"/>
    <s v="LL rama górski"/>
    <x v="0"/>
    <d v="2009-12-31T00:00:00"/>
    <x v="3"/>
    <x v="1"/>
    <n v="264.05"/>
    <n v="158.43"/>
    <n v="6"/>
    <n v="950.58"/>
  </r>
  <r>
    <x v="1"/>
    <x v="3"/>
    <x v="6"/>
    <s v="Akcesoria dla rowerów miejskich"/>
    <x v="0"/>
    <x v="0"/>
    <s v="Górski-500"/>
    <x v="1"/>
    <d v="2009-12-27T00:00:00"/>
    <x v="3"/>
    <x v="1"/>
    <n v="539.99"/>
    <n v="323.99400000000003"/>
    <n v="3"/>
    <n v="971.98200000000008"/>
  </r>
  <r>
    <x v="1"/>
    <x v="3"/>
    <x v="6"/>
    <s v="Akcesoria dla rowerów miejskich"/>
    <x v="0"/>
    <x v="0"/>
    <s v="Górski-500"/>
    <x v="0"/>
    <d v="2009-12-07T00:00:00"/>
    <x v="3"/>
    <x v="1"/>
    <n v="564.99"/>
    <n v="338.99400000000003"/>
    <n v="2"/>
    <n v="677.98800000000006"/>
  </r>
  <r>
    <x v="1"/>
    <x v="3"/>
    <x v="6"/>
    <s v="Akcesoria dla rowerów miejskich"/>
    <x v="2"/>
    <x v="9"/>
    <s v="ML kierownica górski"/>
    <x v="7"/>
    <d v="2009-12-18T00:00:00"/>
    <x v="3"/>
    <x v="1"/>
    <n v="61.92"/>
    <n v="37.152000000000001"/>
    <n v="5"/>
    <n v="185.76"/>
  </r>
  <r>
    <x v="1"/>
    <x v="3"/>
    <x v="6"/>
    <s v="Akcesoria dla rowerów miejskich"/>
    <x v="2"/>
    <x v="18"/>
    <s v="LL pedał górski"/>
    <x v="8"/>
    <d v="2009-12-26T00:00:00"/>
    <x v="3"/>
    <x v="1"/>
    <n v="40.49"/>
    <n v="24.294"/>
    <n v="3"/>
    <n v="72.882000000000005"/>
  </r>
  <r>
    <x v="1"/>
    <x v="3"/>
    <x v="6"/>
    <s v="Akcesoria dla rowerów miejskich"/>
    <x v="2"/>
    <x v="2"/>
    <s v="LL rama górski"/>
    <x v="0"/>
    <d v="2009-12-15T00:00:00"/>
    <x v="3"/>
    <x v="1"/>
    <n v="264.05"/>
    <n v="158.43"/>
    <n v="5"/>
    <n v="792.15000000000009"/>
  </r>
  <r>
    <x v="1"/>
    <x v="3"/>
    <x v="6"/>
    <s v="Akcesoria dla rowerów miejskich"/>
    <x v="2"/>
    <x v="2"/>
    <s v="HL rama górski"/>
    <x v="0"/>
    <d v="2009-12-09T00:00:00"/>
    <x v="3"/>
    <x v="1"/>
    <n v="1364.5"/>
    <n v="818.7"/>
    <n v="2"/>
    <n v="1637.4"/>
  </r>
  <r>
    <x v="1"/>
    <x v="3"/>
    <x v="6"/>
    <s v="Akcesoria dla rowerów miejskich"/>
    <x v="2"/>
    <x v="26"/>
    <s v="Przerzutki tylne"/>
    <x v="0"/>
    <d v="2009-12-11T00:00:00"/>
    <x v="3"/>
    <x v="1"/>
    <n v="121.46"/>
    <n v="72.876000000000005"/>
    <n v="1"/>
    <n v="72.876000000000005"/>
  </r>
  <r>
    <x v="1"/>
    <x v="3"/>
    <x v="6"/>
    <s v="Akcesoria dla rowerów miejskich"/>
    <x v="2"/>
    <x v="18"/>
    <s v="ML pedał górski"/>
    <x v="8"/>
    <d v="2009-12-24T00:00:00"/>
    <x v="3"/>
    <x v="1"/>
    <n v="62.09"/>
    <n v="37.253999999999998"/>
    <n v="5"/>
    <n v="186.26999999999998"/>
  </r>
  <r>
    <x v="1"/>
    <x v="3"/>
    <x v="6"/>
    <s v="Akcesoria dla rowerów miejskich"/>
    <x v="0"/>
    <x v="0"/>
    <s v="Górski-200"/>
    <x v="0"/>
    <d v="2009-12-19T00:00:00"/>
    <x v="3"/>
    <x v="1"/>
    <n v="2319.9899999999998"/>
    <n v="1391.9939999999999"/>
    <n v="6"/>
    <n v="8351.9639999999999"/>
  </r>
  <r>
    <x v="1"/>
    <x v="3"/>
    <x v="6"/>
    <s v="Akcesoria dla rowerów miejskich"/>
    <x v="0"/>
    <x v="0"/>
    <s v="Górski-500"/>
    <x v="0"/>
    <d v="2009-12-05T00:00:00"/>
    <x v="3"/>
    <x v="1"/>
    <n v="564.99"/>
    <n v="338.99400000000003"/>
    <n v="3"/>
    <n v="1016.9820000000001"/>
  </r>
  <r>
    <x v="1"/>
    <x v="3"/>
    <x v="6"/>
    <s v="Akcesoria dla rowerów miejskich"/>
    <x v="2"/>
    <x v="2"/>
    <s v="LL rama górski"/>
    <x v="0"/>
    <d v="2009-12-12T00:00:00"/>
    <x v="3"/>
    <x v="1"/>
    <n v="264.05"/>
    <n v="158.43"/>
    <n v="1"/>
    <n v="158.43"/>
  </r>
  <r>
    <x v="0"/>
    <x v="0"/>
    <x v="0"/>
    <s v="Miejskie Przedsiębiorstwo Sprzedaży i Wynajmu"/>
    <x v="2"/>
    <x v="18"/>
    <s v="ML pedał szosa"/>
    <x v="8"/>
    <d v="2009-12-24T00:00:00"/>
    <x v="3"/>
    <x v="1"/>
    <n v="62.09"/>
    <n v="37.253999999999998"/>
    <n v="1"/>
    <n v="37.253999999999998"/>
  </r>
  <r>
    <x v="0"/>
    <x v="0"/>
    <x v="3"/>
    <s v="Śmieszne zabawki i rowery"/>
    <x v="0"/>
    <x v="25"/>
    <s v="Turystyczny-3000"/>
    <x v="5"/>
    <d v="2009-12-23T00:00:00"/>
    <x v="3"/>
    <x v="1"/>
    <n v="742.35"/>
    <n v="445.41"/>
    <n v="1"/>
    <n v="445.41"/>
  </r>
  <r>
    <x v="0"/>
    <x v="0"/>
    <x v="3"/>
    <s v="Śmieszne zabawki i rowery"/>
    <x v="0"/>
    <x v="25"/>
    <s v="Turystyczny-3000"/>
    <x v="5"/>
    <d v="2009-12-06T00:00:00"/>
    <x v="3"/>
    <x v="1"/>
    <n v="742.35"/>
    <n v="445.41"/>
    <n v="2"/>
    <n v="890.82"/>
  </r>
  <r>
    <x v="0"/>
    <x v="0"/>
    <x v="3"/>
    <s v="Śmieszne zabawki i rowery"/>
    <x v="2"/>
    <x v="28"/>
    <s v="HL korba"/>
    <x v="1"/>
    <d v="2009-12-12T00:00:00"/>
    <x v="3"/>
    <x v="1"/>
    <n v="404.99"/>
    <n v="242.994"/>
    <n v="1"/>
    <n v="242.994"/>
  </r>
  <r>
    <x v="0"/>
    <x v="0"/>
    <x v="3"/>
    <s v="Śmieszne zabawki i rowery"/>
    <x v="0"/>
    <x v="25"/>
    <s v="Turystyczny-1000"/>
    <x v="6"/>
    <d v="2009-12-13T00:00:00"/>
    <x v="3"/>
    <x v="1"/>
    <n v="2384.0700000000002"/>
    <n v="1430.442"/>
    <n v="1"/>
    <n v="1430.442"/>
  </r>
  <r>
    <x v="0"/>
    <x v="0"/>
    <x v="3"/>
    <s v="Śmieszne zabawki i rowery"/>
    <x v="2"/>
    <x v="30"/>
    <s v="Łańcuch"/>
    <x v="0"/>
    <d v="2009-12-01T00:00:00"/>
    <x v="3"/>
    <x v="1"/>
    <n v="20.239999999999998"/>
    <n v="12.144"/>
    <n v="2"/>
    <n v="24.288"/>
  </r>
  <r>
    <x v="0"/>
    <x v="0"/>
    <x v="3"/>
    <s v="Śmieszne zabawki i rowery"/>
    <x v="2"/>
    <x v="31"/>
    <s v="HL suport"/>
    <x v="7"/>
    <d v="2009-12-25T00:00:00"/>
    <x v="3"/>
    <x v="1"/>
    <n v="121.49"/>
    <n v="72.894000000000005"/>
    <n v="3"/>
    <n v="218.68200000000002"/>
  </r>
  <r>
    <x v="0"/>
    <x v="0"/>
    <x v="3"/>
    <s v="Śmieszne zabawki i rowery"/>
    <x v="2"/>
    <x v="28"/>
    <s v="LL korba"/>
    <x v="1"/>
    <d v="2009-12-04T00:00:00"/>
    <x v="3"/>
    <x v="1"/>
    <n v="175.49"/>
    <n v="105.294"/>
    <n v="1"/>
    <n v="105.294"/>
  </r>
  <r>
    <x v="0"/>
    <x v="0"/>
    <x v="3"/>
    <s v="Śmieszne zabawki i rowery"/>
    <x v="0"/>
    <x v="25"/>
    <s v="Turystyczny-3000"/>
    <x v="6"/>
    <d v="2009-12-12T00:00:00"/>
    <x v="3"/>
    <x v="1"/>
    <n v="742.35"/>
    <n v="445.41"/>
    <n v="1"/>
    <n v="445.41"/>
  </r>
  <r>
    <x v="0"/>
    <x v="0"/>
    <x v="3"/>
    <s v="Śmieszne zabawki i rowery"/>
    <x v="0"/>
    <x v="25"/>
    <s v="Turystyczny-1000"/>
    <x v="5"/>
    <d v="2009-12-23T00:00:00"/>
    <x v="3"/>
    <x v="1"/>
    <n v="2384.0700000000002"/>
    <n v="1430.442"/>
    <n v="2"/>
    <n v="2860.884"/>
  </r>
  <r>
    <x v="0"/>
    <x v="0"/>
    <x v="3"/>
    <s v="Śmieszne zabawki i rowery"/>
    <x v="2"/>
    <x v="29"/>
    <s v="hamulce przednie"/>
    <x v="0"/>
    <d v="2009-12-07T00:00:00"/>
    <x v="3"/>
    <x v="1"/>
    <n v="106.5"/>
    <n v="63.9"/>
    <n v="2"/>
    <n v="127.8"/>
  </r>
  <r>
    <x v="0"/>
    <x v="0"/>
    <x v="3"/>
    <s v="Śmieszne zabawki i rowery"/>
    <x v="0"/>
    <x v="25"/>
    <s v="Turystyczny-3000"/>
    <x v="6"/>
    <d v="2009-12-11T00:00:00"/>
    <x v="3"/>
    <x v="1"/>
    <n v="742.35"/>
    <n v="445.41"/>
    <n v="3"/>
    <n v="1336.23"/>
  </r>
  <r>
    <x v="0"/>
    <x v="0"/>
    <x v="3"/>
    <s v="Śmieszne zabawki i rowery"/>
    <x v="0"/>
    <x v="25"/>
    <s v="Turystyczny-3000"/>
    <x v="6"/>
    <d v="2009-12-02T00:00:00"/>
    <x v="3"/>
    <x v="1"/>
    <n v="742.35"/>
    <n v="445.41"/>
    <n v="4"/>
    <n v="1781.64"/>
  </r>
  <r>
    <x v="0"/>
    <x v="0"/>
    <x v="3"/>
    <s v="Śmieszne zabawki i rowery"/>
    <x v="0"/>
    <x v="25"/>
    <s v="Turystyczny-3000"/>
    <x v="6"/>
    <d v="2009-12-03T00:00:00"/>
    <x v="3"/>
    <x v="1"/>
    <n v="742.35"/>
    <n v="445.41"/>
    <n v="3"/>
    <n v="1336.23"/>
  </r>
  <r>
    <x v="0"/>
    <x v="0"/>
    <x v="3"/>
    <s v="Śmieszne zabawki i rowery"/>
    <x v="2"/>
    <x v="26"/>
    <s v="Przerzutki tylne"/>
    <x v="0"/>
    <d v="2009-12-12T00:00:00"/>
    <x v="3"/>
    <x v="1"/>
    <n v="121.46"/>
    <n v="72.876000000000005"/>
    <n v="2"/>
    <n v="145.75200000000001"/>
  </r>
  <r>
    <x v="0"/>
    <x v="0"/>
    <x v="3"/>
    <s v="Śmieszne zabawki i rowery"/>
    <x v="0"/>
    <x v="25"/>
    <s v="Turystyczny-2000"/>
    <x v="5"/>
    <d v="2009-12-31T00:00:00"/>
    <x v="3"/>
    <x v="1"/>
    <n v="1214.8499999999999"/>
    <n v="728.91"/>
    <n v="1"/>
    <n v="728.91"/>
  </r>
  <r>
    <x v="0"/>
    <x v="0"/>
    <x v="3"/>
    <s v="Śmieszne zabawki i rowery"/>
    <x v="2"/>
    <x v="26"/>
    <s v="Przerzutki przednie"/>
    <x v="0"/>
    <d v="2009-12-25T00:00:00"/>
    <x v="3"/>
    <x v="1"/>
    <n v="91.49"/>
    <n v="54.893999999999998"/>
    <n v="1"/>
    <n v="54.893999999999998"/>
  </r>
  <r>
    <x v="0"/>
    <x v="0"/>
    <x v="3"/>
    <s v="Śmieszne zabawki i rowery"/>
    <x v="0"/>
    <x v="25"/>
    <s v="Turystyczny-1000"/>
    <x v="6"/>
    <d v="2009-12-06T00:00:00"/>
    <x v="3"/>
    <x v="1"/>
    <n v="2384.0700000000002"/>
    <n v="1430.442"/>
    <n v="1"/>
    <n v="1430.442"/>
  </r>
  <r>
    <x v="0"/>
    <x v="0"/>
    <x v="3"/>
    <s v="Śmieszne zabawki i rowery"/>
    <x v="0"/>
    <x v="25"/>
    <s v="Turystyczny-1000"/>
    <x v="5"/>
    <d v="2009-12-08T00:00:00"/>
    <x v="3"/>
    <x v="1"/>
    <n v="2384.0700000000002"/>
    <n v="1430.442"/>
    <n v="1"/>
    <n v="1430.442"/>
  </r>
  <r>
    <x v="0"/>
    <x v="0"/>
    <x v="3"/>
    <s v="Śmieszne zabawki i rowery"/>
    <x v="0"/>
    <x v="25"/>
    <s v="Turystyczny-2000"/>
    <x v="5"/>
    <d v="2009-12-13T00:00:00"/>
    <x v="3"/>
    <x v="1"/>
    <n v="1214.8499999999999"/>
    <n v="728.91"/>
    <n v="1"/>
    <n v="728.91"/>
  </r>
  <r>
    <x v="0"/>
    <x v="0"/>
    <x v="3"/>
    <s v="Śmieszne zabawki i rowery"/>
    <x v="2"/>
    <x v="9"/>
    <s v="HL kierownica turystyczny"/>
    <x v="7"/>
    <d v="2009-12-16T00:00:00"/>
    <x v="3"/>
    <x v="1"/>
    <n v="91.57"/>
    <n v="54.942"/>
    <n v="3"/>
    <n v="164.82599999999999"/>
  </r>
  <r>
    <x v="0"/>
    <x v="0"/>
    <x v="3"/>
    <s v="Śmieszne zabawki i rowery"/>
    <x v="0"/>
    <x v="25"/>
    <s v="Turystyczny-3000"/>
    <x v="6"/>
    <d v="2009-12-21T00:00:00"/>
    <x v="3"/>
    <x v="1"/>
    <n v="742.35"/>
    <n v="445.41"/>
    <n v="1"/>
    <n v="445.41"/>
  </r>
  <r>
    <x v="0"/>
    <x v="0"/>
    <x v="3"/>
    <s v="Śmieszne zabawki i rowery"/>
    <x v="0"/>
    <x v="25"/>
    <s v="Turystyczny-2000"/>
    <x v="5"/>
    <d v="2009-12-09T00:00:00"/>
    <x v="3"/>
    <x v="1"/>
    <n v="1214.8499999999999"/>
    <n v="728.91"/>
    <n v="3"/>
    <n v="2186.73"/>
  </r>
  <r>
    <x v="0"/>
    <x v="0"/>
    <x v="3"/>
    <s v="Śmieszne zabawki i rowery"/>
    <x v="0"/>
    <x v="25"/>
    <s v="Turystyczny-1000"/>
    <x v="5"/>
    <d v="2009-12-22T00:00:00"/>
    <x v="3"/>
    <x v="1"/>
    <n v="2384.0700000000002"/>
    <n v="1430.442"/>
    <n v="2"/>
    <n v="2860.884"/>
  </r>
  <r>
    <x v="1"/>
    <x v="4"/>
    <x v="7"/>
    <s v="Regionalny Sklep z Rowerami"/>
    <x v="2"/>
    <x v="18"/>
    <s v="HL pedał szosa"/>
    <x v="8"/>
    <d v="2009-12-31T00:00:00"/>
    <x v="3"/>
    <x v="1"/>
    <n v="80.989999999999995"/>
    <n v="48.594000000000001"/>
    <n v="1"/>
    <n v="48.594000000000001"/>
  </r>
  <r>
    <x v="1"/>
    <x v="4"/>
    <x v="7"/>
    <s v="Następne drzwi — sklep rowerowy"/>
    <x v="0"/>
    <x v="25"/>
    <s v="Turystyczny-3000"/>
    <x v="6"/>
    <d v="2009-12-01T00:00:00"/>
    <x v="3"/>
    <x v="1"/>
    <n v="742.35"/>
    <n v="445.41"/>
    <n v="3"/>
    <n v="1336.23"/>
  </r>
  <r>
    <x v="1"/>
    <x v="4"/>
    <x v="7"/>
    <s v="Następne drzwi — sklep rowerowy"/>
    <x v="0"/>
    <x v="25"/>
    <s v="Turystyczny-1000"/>
    <x v="5"/>
    <d v="2009-12-29T00:00:00"/>
    <x v="3"/>
    <x v="1"/>
    <n v="2384.0700000000002"/>
    <n v="1430.442"/>
    <n v="2"/>
    <n v="2860.884"/>
  </r>
  <r>
    <x v="1"/>
    <x v="4"/>
    <x v="7"/>
    <s v="Następne drzwi — sklep rowerowy"/>
    <x v="2"/>
    <x v="26"/>
    <s v="Przerzutki przednie"/>
    <x v="0"/>
    <d v="2009-12-12T00:00:00"/>
    <x v="3"/>
    <x v="1"/>
    <n v="91.49"/>
    <n v="54.893999999999998"/>
    <n v="1"/>
    <n v="54.893999999999998"/>
  </r>
  <r>
    <x v="1"/>
    <x v="4"/>
    <x v="7"/>
    <s v="Następne drzwi — sklep rowerowy"/>
    <x v="0"/>
    <x v="25"/>
    <s v="Turystyczny-2000"/>
    <x v="5"/>
    <d v="2009-12-21T00:00:00"/>
    <x v="3"/>
    <x v="1"/>
    <n v="1214.8499999999999"/>
    <n v="728.91"/>
    <n v="4"/>
    <n v="2915.64"/>
  </r>
  <r>
    <x v="1"/>
    <x v="4"/>
    <x v="7"/>
    <s v="Następne drzwi — sklep rowerowy"/>
    <x v="2"/>
    <x v="27"/>
    <s v="HL rama rowerowa turystyczny"/>
    <x v="5"/>
    <d v="2009-12-15T00:00:00"/>
    <x v="3"/>
    <x v="1"/>
    <n v="1003.91"/>
    <n v="602.346"/>
    <n v="2"/>
    <n v="1204.692"/>
  </r>
  <r>
    <x v="1"/>
    <x v="4"/>
    <x v="7"/>
    <s v="Następne drzwi — sklep rowerowy"/>
    <x v="0"/>
    <x v="25"/>
    <s v="Turystyczny-1000"/>
    <x v="5"/>
    <d v="2009-12-06T00:00:00"/>
    <x v="3"/>
    <x v="1"/>
    <n v="2384.0700000000002"/>
    <n v="1430.442"/>
    <n v="4"/>
    <n v="5721.768"/>
  </r>
  <r>
    <x v="1"/>
    <x v="4"/>
    <x v="7"/>
    <s v="Następne drzwi — sklep rowerowy"/>
    <x v="2"/>
    <x v="29"/>
    <s v="hamulce tylne"/>
    <x v="0"/>
    <d v="2009-12-14T00:00:00"/>
    <x v="3"/>
    <x v="1"/>
    <n v="106.5"/>
    <n v="63.9"/>
    <n v="3"/>
    <n v="191.7"/>
  </r>
  <r>
    <x v="1"/>
    <x v="4"/>
    <x v="7"/>
    <s v="Następne drzwi — sklep rowerowy"/>
    <x v="0"/>
    <x v="25"/>
    <s v="Turystyczny-2000"/>
    <x v="5"/>
    <d v="2009-12-07T00:00:00"/>
    <x v="3"/>
    <x v="1"/>
    <n v="1214.8499999999999"/>
    <n v="728.91"/>
    <n v="5"/>
    <n v="3644.5499999999997"/>
  </r>
  <r>
    <x v="1"/>
    <x v="4"/>
    <x v="7"/>
    <s v="Następne drzwi — sklep rowerowy"/>
    <x v="0"/>
    <x v="25"/>
    <s v="Turystyczny-3000"/>
    <x v="6"/>
    <d v="2009-12-21T00:00:00"/>
    <x v="3"/>
    <x v="1"/>
    <n v="742.35"/>
    <n v="445.41"/>
    <n v="4"/>
    <n v="1781.64"/>
  </r>
  <r>
    <x v="1"/>
    <x v="4"/>
    <x v="7"/>
    <s v="Następne drzwi — sklep rowerowy"/>
    <x v="0"/>
    <x v="25"/>
    <s v="Turystyczny-1000"/>
    <x v="6"/>
    <d v="2009-12-19T00:00:00"/>
    <x v="3"/>
    <x v="1"/>
    <n v="2384.0700000000002"/>
    <n v="1430.442"/>
    <n v="3"/>
    <n v="4291.326"/>
  </r>
  <r>
    <x v="1"/>
    <x v="4"/>
    <x v="7"/>
    <s v="Następne drzwi — sklep rowerowy"/>
    <x v="0"/>
    <x v="25"/>
    <s v="Turystyczny-1000"/>
    <x v="6"/>
    <d v="2009-12-27T00:00:00"/>
    <x v="3"/>
    <x v="1"/>
    <n v="2384.0700000000002"/>
    <n v="1430.442"/>
    <n v="2"/>
    <n v="2860.884"/>
  </r>
  <r>
    <x v="1"/>
    <x v="4"/>
    <x v="7"/>
    <s v="Następne drzwi — sklep rowerowy"/>
    <x v="2"/>
    <x v="27"/>
    <s v="HL rama rowerowa turystyczny"/>
    <x v="6"/>
    <d v="2009-12-23T00:00:00"/>
    <x v="3"/>
    <x v="1"/>
    <n v="1003.91"/>
    <n v="602.346"/>
    <n v="2"/>
    <n v="1204.692"/>
  </r>
  <r>
    <x v="1"/>
    <x v="4"/>
    <x v="7"/>
    <s v="Następne drzwi — sklep rowerowy"/>
    <x v="0"/>
    <x v="25"/>
    <s v="Turystyczny-3000"/>
    <x v="5"/>
    <d v="2009-12-13T00:00:00"/>
    <x v="3"/>
    <x v="1"/>
    <n v="742.35"/>
    <n v="445.41"/>
    <n v="4"/>
    <n v="1781.64"/>
  </r>
  <r>
    <x v="1"/>
    <x v="4"/>
    <x v="7"/>
    <s v="Następne drzwi — sklep rowerowy"/>
    <x v="2"/>
    <x v="30"/>
    <s v="Łańcuch"/>
    <x v="0"/>
    <d v="2009-12-03T00:00:00"/>
    <x v="3"/>
    <x v="1"/>
    <n v="20.239999999999998"/>
    <n v="12.144"/>
    <n v="2"/>
    <n v="24.288"/>
  </r>
  <r>
    <x v="1"/>
    <x v="4"/>
    <x v="7"/>
    <s v="Następne drzwi — sklep rowerowy"/>
    <x v="0"/>
    <x v="25"/>
    <s v="Turystyczny-3000"/>
    <x v="5"/>
    <d v="2009-12-12T00:00:00"/>
    <x v="3"/>
    <x v="1"/>
    <n v="742.35"/>
    <n v="445.41"/>
    <n v="3"/>
    <n v="1336.23"/>
  </r>
  <r>
    <x v="1"/>
    <x v="4"/>
    <x v="7"/>
    <s v="Następne drzwi — sklep rowerowy"/>
    <x v="2"/>
    <x v="26"/>
    <s v="Przerzutki tylne"/>
    <x v="0"/>
    <d v="2009-12-19T00:00:00"/>
    <x v="3"/>
    <x v="1"/>
    <n v="121.46"/>
    <n v="72.876000000000005"/>
    <n v="2"/>
    <n v="145.75200000000001"/>
  </r>
  <r>
    <x v="1"/>
    <x v="4"/>
    <x v="7"/>
    <s v="Następne drzwi — sklep rowerowy"/>
    <x v="2"/>
    <x v="20"/>
    <s v="HL siodełko turystyczny"/>
    <x v="7"/>
    <d v="2009-12-25T00:00:00"/>
    <x v="3"/>
    <x v="1"/>
    <n v="52.64"/>
    <n v="31.584"/>
    <n v="3"/>
    <n v="94.751999999999995"/>
  </r>
  <r>
    <x v="1"/>
    <x v="4"/>
    <x v="7"/>
    <s v="Następne drzwi — sklep rowerowy"/>
    <x v="0"/>
    <x v="25"/>
    <s v="Turystyczny-1000"/>
    <x v="6"/>
    <d v="2009-12-27T00:00:00"/>
    <x v="3"/>
    <x v="1"/>
    <n v="2384.0700000000002"/>
    <n v="1430.442"/>
    <n v="1"/>
    <n v="1430.442"/>
  </r>
  <r>
    <x v="1"/>
    <x v="4"/>
    <x v="7"/>
    <s v="Następne drzwi — sklep rowerowy"/>
    <x v="0"/>
    <x v="25"/>
    <s v="Turystyczny-1000"/>
    <x v="6"/>
    <d v="2009-12-02T00:00:00"/>
    <x v="3"/>
    <x v="1"/>
    <n v="2384.0700000000002"/>
    <n v="1430.442"/>
    <n v="4"/>
    <n v="5721.768"/>
  </r>
  <r>
    <x v="1"/>
    <x v="4"/>
    <x v="7"/>
    <s v="Następne drzwi — sklep rowerowy"/>
    <x v="0"/>
    <x v="25"/>
    <s v="Turystyczny-1000"/>
    <x v="5"/>
    <d v="2009-12-07T00:00:00"/>
    <x v="3"/>
    <x v="1"/>
    <n v="2384.0700000000002"/>
    <n v="1430.442"/>
    <n v="6"/>
    <n v="8582.652"/>
  </r>
  <r>
    <x v="1"/>
    <x v="4"/>
    <x v="7"/>
    <s v="Następne drzwi — sklep rowerowy"/>
    <x v="2"/>
    <x v="28"/>
    <s v="LL korba"/>
    <x v="1"/>
    <d v="2009-12-05T00:00:00"/>
    <x v="3"/>
    <x v="1"/>
    <n v="175.49"/>
    <n v="105.294"/>
    <n v="4"/>
    <n v="421.17599999999999"/>
  </r>
  <r>
    <x v="1"/>
    <x v="4"/>
    <x v="7"/>
    <s v="Następne drzwi — sklep rowerowy"/>
    <x v="2"/>
    <x v="31"/>
    <s v="LL suport"/>
    <x v="7"/>
    <d v="2009-12-29T00:00:00"/>
    <x v="3"/>
    <x v="1"/>
    <n v="53.99"/>
    <n v="32.393999999999998"/>
    <n v="5"/>
    <n v="161.97"/>
  </r>
  <r>
    <x v="1"/>
    <x v="4"/>
    <x v="7"/>
    <s v="Następne drzwi — sklep rowerowy"/>
    <x v="0"/>
    <x v="25"/>
    <s v="Turystyczny-1000"/>
    <x v="5"/>
    <d v="2009-12-29T00:00:00"/>
    <x v="3"/>
    <x v="1"/>
    <n v="2384.0700000000002"/>
    <n v="1430.442"/>
    <n v="5"/>
    <n v="7152.21"/>
  </r>
  <r>
    <x v="1"/>
    <x v="4"/>
    <x v="7"/>
    <s v="Następne drzwi — sklep rowerowy"/>
    <x v="0"/>
    <x v="25"/>
    <s v="Turystyczny-3000"/>
    <x v="5"/>
    <d v="2009-12-15T00:00:00"/>
    <x v="3"/>
    <x v="1"/>
    <n v="742.35"/>
    <n v="445.41"/>
    <n v="4"/>
    <n v="1781.64"/>
  </r>
  <r>
    <x v="1"/>
    <x v="4"/>
    <x v="7"/>
    <s v="Następne drzwi — sklep rowerowy"/>
    <x v="2"/>
    <x v="31"/>
    <s v="HL suport"/>
    <x v="7"/>
    <d v="2009-12-25T00:00:00"/>
    <x v="3"/>
    <x v="1"/>
    <n v="121.49"/>
    <n v="72.894000000000005"/>
    <n v="2"/>
    <n v="145.78800000000001"/>
  </r>
  <r>
    <x v="1"/>
    <x v="4"/>
    <x v="7"/>
    <s v="Następne drzwi — sklep rowerowy"/>
    <x v="2"/>
    <x v="28"/>
    <s v="HL korba"/>
    <x v="1"/>
    <d v="2009-12-25T00:00:00"/>
    <x v="3"/>
    <x v="1"/>
    <n v="404.99"/>
    <n v="242.994"/>
    <n v="1"/>
    <n v="242.994"/>
  </r>
  <r>
    <x v="1"/>
    <x v="4"/>
    <x v="7"/>
    <s v="Następne drzwi — sklep rowerowy"/>
    <x v="2"/>
    <x v="29"/>
    <s v="hamulce przednie"/>
    <x v="0"/>
    <d v="2009-12-28T00:00:00"/>
    <x v="3"/>
    <x v="1"/>
    <n v="106.5"/>
    <n v="63.9"/>
    <n v="3"/>
    <n v="191.7"/>
  </r>
  <r>
    <x v="1"/>
    <x v="4"/>
    <x v="7"/>
    <s v="Następne drzwi — sklep rowerowy"/>
    <x v="0"/>
    <x v="25"/>
    <s v="Turystyczny-2000"/>
    <x v="5"/>
    <d v="2009-12-09T00:00:00"/>
    <x v="3"/>
    <x v="1"/>
    <n v="1214.8499999999999"/>
    <n v="728.91"/>
    <n v="2"/>
    <n v="1457.82"/>
  </r>
  <r>
    <x v="1"/>
    <x v="4"/>
    <x v="7"/>
    <s v="Następne drzwi — sklep rowerowy"/>
    <x v="0"/>
    <x v="25"/>
    <s v="Turystyczny-3000"/>
    <x v="5"/>
    <d v="2009-12-31T00:00:00"/>
    <x v="3"/>
    <x v="1"/>
    <n v="742.35"/>
    <n v="445.41"/>
    <n v="3"/>
    <n v="1336.23"/>
  </r>
  <r>
    <x v="1"/>
    <x v="4"/>
    <x v="7"/>
    <s v="Następne drzwi — sklep rowerowy"/>
    <x v="2"/>
    <x v="18"/>
    <s v="pedał turystyczny"/>
    <x v="8"/>
    <d v="2009-12-06T00:00:00"/>
    <x v="3"/>
    <x v="1"/>
    <n v="80.989999999999995"/>
    <n v="48.594000000000001"/>
    <n v="1"/>
    <n v="48.594000000000001"/>
  </r>
  <r>
    <x v="1"/>
    <x v="4"/>
    <x v="7"/>
    <s v="Następne drzwi — sklep rowerowy"/>
    <x v="0"/>
    <x v="25"/>
    <s v="Turystyczny-3000"/>
    <x v="5"/>
    <d v="2009-12-29T00:00:00"/>
    <x v="3"/>
    <x v="1"/>
    <n v="742.35"/>
    <n v="445.41"/>
    <n v="3"/>
    <n v="1336.23"/>
  </r>
  <r>
    <x v="1"/>
    <x v="4"/>
    <x v="7"/>
    <s v="Następne drzwi — sklep rowerowy"/>
    <x v="0"/>
    <x v="25"/>
    <s v="Turystyczny-3000"/>
    <x v="6"/>
    <d v="2009-12-08T00:00:00"/>
    <x v="3"/>
    <x v="1"/>
    <n v="742.35"/>
    <n v="445.41"/>
    <n v="4"/>
    <n v="1781.64"/>
  </r>
  <r>
    <x v="0"/>
    <x v="0"/>
    <x v="0"/>
    <s v="Błyszczące rowery"/>
    <x v="1"/>
    <x v="4"/>
    <s v="Short-Sleeve Classic Jersey"/>
    <x v="6"/>
    <d v="2009-12-21T00:00:00"/>
    <x v="3"/>
    <x v="1"/>
    <n v="53.99"/>
    <n v="32.393999999999998"/>
    <n v="4"/>
    <n v="129.57599999999999"/>
  </r>
  <r>
    <x v="0"/>
    <x v="0"/>
    <x v="0"/>
    <s v="Błyszczące rowery"/>
    <x v="0"/>
    <x v="25"/>
    <s v="Turystyczny-3000"/>
    <x v="5"/>
    <d v="2009-12-19T00:00:00"/>
    <x v="3"/>
    <x v="1"/>
    <n v="742.35"/>
    <n v="445.41"/>
    <n v="1"/>
    <n v="445.41"/>
  </r>
  <r>
    <x v="0"/>
    <x v="0"/>
    <x v="0"/>
    <s v="Błyszczące rowery"/>
    <x v="3"/>
    <x v="22"/>
    <s v="bidony"/>
    <x v="7"/>
    <d v="2009-12-24T00:00:00"/>
    <x v="3"/>
    <x v="1"/>
    <n v="4.99"/>
    <n v="2.9940000000000002"/>
    <n v="2"/>
    <n v="5.9880000000000004"/>
  </r>
  <r>
    <x v="0"/>
    <x v="0"/>
    <x v="0"/>
    <s v="Błyszczące rowery"/>
    <x v="0"/>
    <x v="25"/>
    <s v="Turystyczny-3000"/>
    <x v="6"/>
    <d v="2009-12-15T00:00:00"/>
    <x v="3"/>
    <x v="1"/>
    <n v="742.35"/>
    <n v="445.41"/>
    <n v="3"/>
    <n v="1336.23"/>
  </r>
  <r>
    <x v="0"/>
    <x v="0"/>
    <x v="0"/>
    <s v="Błyszczące rowery"/>
    <x v="0"/>
    <x v="25"/>
    <s v="Turystyczny-2000"/>
    <x v="5"/>
    <d v="2009-12-28T00:00:00"/>
    <x v="3"/>
    <x v="1"/>
    <n v="1214.8499999999999"/>
    <n v="728.91"/>
    <n v="3"/>
    <n v="2186.73"/>
  </r>
  <r>
    <x v="0"/>
    <x v="0"/>
    <x v="0"/>
    <s v="Błyszczące rowery"/>
    <x v="2"/>
    <x v="27"/>
    <s v="HL rama rowerowa turystyczny"/>
    <x v="5"/>
    <d v="2009-12-22T00:00:00"/>
    <x v="3"/>
    <x v="1"/>
    <n v="1003.91"/>
    <n v="602.346"/>
    <n v="2"/>
    <n v="1204.692"/>
  </r>
  <r>
    <x v="0"/>
    <x v="0"/>
    <x v="0"/>
    <s v="Błyszczące rowery"/>
    <x v="3"/>
    <x v="7"/>
    <s v="Sport-100"/>
    <x v="1"/>
    <d v="2009-12-17T00:00:00"/>
    <x v="3"/>
    <x v="1"/>
    <n v="34.99"/>
    <n v="20.994"/>
    <n v="5"/>
    <n v="104.97"/>
  </r>
  <r>
    <x v="0"/>
    <x v="0"/>
    <x v="0"/>
    <s v="Błyszczące rowery"/>
    <x v="1"/>
    <x v="10"/>
    <s v="rękawiczki rowerowe"/>
    <x v="1"/>
    <d v="2009-12-19T00:00:00"/>
    <x v="3"/>
    <x v="1"/>
    <n v="24.49"/>
    <n v="14.694000000000001"/>
    <n v="6"/>
    <n v="88.164000000000001"/>
  </r>
  <r>
    <x v="0"/>
    <x v="0"/>
    <x v="0"/>
    <s v="Błyszczące rowery"/>
    <x v="0"/>
    <x v="25"/>
    <s v="Turystyczny-3000"/>
    <x v="5"/>
    <d v="2009-12-13T00:00:00"/>
    <x v="3"/>
    <x v="1"/>
    <n v="742.35"/>
    <n v="445.41"/>
    <n v="3"/>
    <n v="1336.23"/>
  </r>
  <r>
    <x v="0"/>
    <x v="0"/>
    <x v="0"/>
    <s v="Błyszczące rowery"/>
    <x v="3"/>
    <x v="19"/>
    <s v="stojak na 4 rowery"/>
    <x v="7"/>
    <d v="2009-12-25T00:00:00"/>
    <x v="3"/>
    <x v="1"/>
    <n v="120"/>
    <n v="72"/>
    <n v="5"/>
    <n v="360"/>
  </r>
  <r>
    <x v="0"/>
    <x v="0"/>
    <x v="0"/>
    <s v="Błyszczące rowery"/>
    <x v="2"/>
    <x v="27"/>
    <s v="HL rama rowerowa turystyczny"/>
    <x v="6"/>
    <d v="2009-12-04T00:00:00"/>
    <x v="3"/>
    <x v="1"/>
    <n v="1003.91"/>
    <n v="602.346"/>
    <n v="2"/>
    <n v="1204.692"/>
  </r>
  <r>
    <x v="0"/>
    <x v="0"/>
    <x v="0"/>
    <s v="Błyszczące rowery"/>
    <x v="1"/>
    <x v="23"/>
    <s v="kamizelki klasyczne"/>
    <x v="5"/>
    <d v="2009-12-28T00:00:00"/>
    <x v="3"/>
    <x v="1"/>
    <n v="63.5"/>
    <n v="38.1"/>
    <n v="4"/>
    <n v="152.4"/>
  </r>
  <r>
    <x v="0"/>
    <x v="0"/>
    <x v="0"/>
    <s v="Błyszczące rowery"/>
    <x v="2"/>
    <x v="28"/>
    <s v="LL korba"/>
    <x v="1"/>
    <d v="2009-12-26T00:00:00"/>
    <x v="3"/>
    <x v="1"/>
    <n v="175.49"/>
    <n v="105.294"/>
    <n v="6"/>
    <n v="631.76400000000001"/>
  </r>
  <r>
    <x v="0"/>
    <x v="0"/>
    <x v="0"/>
    <s v="Błyszczące rowery"/>
    <x v="0"/>
    <x v="25"/>
    <s v="Turystyczny-2000"/>
    <x v="5"/>
    <d v="2009-12-06T00:00:00"/>
    <x v="3"/>
    <x v="1"/>
    <n v="1214.8499999999999"/>
    <n v="728.91"/>
    <n v="4"/>
    <n v="2915.64"/>
  </r>
  <r>
    <x v="0"/>
    <x v="0"/>
    <x v="0"/>
    <s v="Błyszczące rowery"/>
    <x v="0"/>
    <x v="25"/>
    <s v="Turystyczny-3000"/>
    <x v="5"/>
    <d v="2009-12-05T00:00:00"/>
    <x v="3"/>
    <x v="1"/>
    <n v="742.35"/>
    <n v="445.41"/>
    <n v="3"/>
    <n v="1336.23"/>
  </r>
  <r>
    <x v="0"/>
    <x v="0"/>
    <x v="0"/>
    <s v="Błyszczące rowery"/>
    <x v="2"/>
    <x v="31"/>
    <s v="LL suport"/>
    <x v="7"/>
    <d v="2009-12-30T00:00:00"/>
    <x v="3"/>
    <x v="1"/>
    <n v="53.99"/>
    <n v="32.393999999999998"/>
    <n v="1"/>
    <n v="32.393999999999998"/>
  </r>
  <r>
    <x v="0"/>
    <x v="0"/>
    <x v="0"/>
    <s v="Błyszczące rowery"/>
    <x v="1"/>
    <x v="5"/>
    <s v="nakładka na rower"/>
    <x v="4"/>
    <d v="2009-12-03T00:00:00"/>
    <x v="3"/>
    <x v="1"/>
    <n v="8.99"/>
    <n v="5.3940000000000001"/>
    <n v="7"/>
    <n v="37.758000000000003"/>
  </r>
  <r>
    <x v="0"/>
    <x v="0"/>
    <x v="0"/>
    <s v="Błyszczące rowery"/>
    <x v="1"/>
    <x v="23"/>
    <s v="kamizelki klasyczne"/>
    <x v="5"/>
    <d v="2009-12-17T00:00:00"/>
    <x v="3"/>
    <x v="1"/>
    <n v="63.5"/>
    <n v="36.83"/>
    <n v="13"/>
    <n v="478.78999999999996"/>
  </r>
  <r>
    <x v="0"/>
    <x v="0"/>
    <x v="0"/>
    <s v="Błyszczące rowery"/>
    <x v="2"/>
    <x v="26"/>
    <s v="Przerzutki tylne"/>
    <x v="0"/>
    <d v="2009-12-25T00:00:00"/>
    <x v="3"/>
    <x v="1"/>
    <n v="121.46"/>
    <n v="72.876000000000005"/>
    <n v="2"/>
    <n v="145.75200000000001"/>
  </r>
  <r>
    <x v="0"/>
    <x v="0"/>
    <x v="0"/>
    <s v="Błyszczące rowery"/>
    <x v="3"/>
    <x v="7"/>
    <s v="Sport-100"/>
    <x v="3"/>
    <d v="2009-12-15T00:00:00"/>
    <x v="3"/>
    <x v="1"/>
    <n v="34.99"/>
    <n v="20.994"/>
    <n v="3"/>
    <n v="62.981999999999999"/>
  </r>
  <r>
    <x v="0"/>
    <x v="0"/>
    <x v="0"/>
    <s v="Błyszczące rowery"/>
    <x v="0"/>
    <x v="25"/>
    <s v="Turystyczny-1000"/>
    <x v="5"/>
    <d v="2009-12-27T00:00:00"/>
    <x v="3"/>
    <x v="1"/>
    <n v="2384.0700000000002"/>
    <n v="1430.442"/>
    <n v="3"/>
    <n v="4291.326"/>
  </r>
  <r>
    <x v="0"/>
    <x v="0"/>
    <x v="0"/>
    <s v="Błyszczące rowery"/>
    <x v="0"/>
    <x v="25"/>
    <s v="Turystyczny-1000"/>
    <x v="6"/>
    <d v="2009-12-13T00:00:00"/>
    <x v="3"/>
    <x v="1"/>
    <n v="2384.0700000000002"/>
    <n v="1430.442"/>
    <n v="1"/>
    <n v="1430.442"/>
  </r>
  <r>
    <x v="0"/>
    <x v="0"/>
    <x v="0"/>
    <s v="Błyszczące rowery"/>
    <x v="2"/>
    <x v="30"/>
    <s v="Łańcuch"/>
    <x v="0"/>
    <d v="2009-12-07T00:00:00"/>
    <x v="3"/>
    <x v="1"/>
    <n v="20.239999999999998"/>
    <n v="12.144"/>
    <n v="3"/>
    <n v="36.432000000000002"/>
  </r>
  <r>
    <x v="0"/>
    <x v="0"/>
    <x v="0"/>
    <s v="Błyszczące rowery"/>
    <x v="0"/>
    <x v="25"/>
    <s v="Turystyczny-1000"/>
    <x v="5"/>
    <d v="2009-12-10T00:00:00"/>
    <x v="3"/>
    <x v="1"/>
    <n v="2384.0700000000002"/>
    <n v="1430.442"/>
    <n v="1"/>
    <n v="1430.442"/>
  </r>
  <r>
    <x v="0"/>
    <x v="0"/>
    <x v="0"/>
    <s v="Błyszczące rowery"/>
    <x v="0"/>
    <x v="25"/>
    <s v="Turystyczny-3000"/>
    <x v="6"/>
    <d v="2009-12-02T00:00:00"/>
    <x v="3"/>
    <x v="1"/>
    <n v="742.35"/>
    <n v="445.41"/>
    <n v="3"/>
    <n v="1336.23"/>
  </r>
  <r>
    <x v="0"/>
    <x v="0"/>
    <x v="0"/>
    <s v="Błyszczące rowery"/>
    <x v="2"/>
    <x v="31"/>
    <s v="HL suport"/>
    <x v="7"/>
    <d v="2009-12-28T00:00:00"/>
    <x v="3"/>
    <x v="1"/>
    <n v="121.49"/>
    <n v="72.894000000000005"/>
    <n v="2"/>
    <n v="145.78800000000001"/>
  </r>
  <r>
    <x v="0"/>
    <x v="0"/>
    <x v="0"/>
    <s v="Błyszczące rowery"/>
    <x v="0"/>
    <x v="25"/>
    <s v="Turystyczny-3000"/>
    <x v="6"/>
    <d v="2009-12-27T00:00:00"/>
    <x v="3"/>
    <x v="1"/>
    <n v="742.35"/>
    <n v="445.41"/>
    <n v="2"/>
    <n v="890.82"/>
  </r>
  <r>
    <x v="0"/>
    <x v="0"/>
    <x v="0"/>
    <s v="Błyszczące rowery"/>
    <x v="2"/>
    <x v="28"/>
    <s v="HL korba"/>
    <x v="1"/>
    <d v="2009-12-21T00:00:00"/>
    <x v="3"/>
    <x v="1"/>
    <n v="404.99"/>
    <n v="242.994"/>
    <n v="4"/>
    <n v="971.976"/>
  </r>
  <r>
    <x v="0"/>
    <x v="0"/>
    <x v="0"/>
    <s v="Błyszczące rowery"/>
    <x v="0"/>
    <x v="25"/>
    <s v="Turystyczny-1000"/>
    <x v="5"/>
    <d v="2009-12-20T00:00:00"/>
    <x v="3"/>
    <x v="1"/>
    <n v="2384.0700000000002"/>
    <n v="1430.442"/>
    <n v="3"/>
    <n v="4291.326"/>
  </r>
  <r>
    <x v="0"/>
    <x v="0"/>
    <x v="0"/>
    <s v="Błyszczące rowery"/>
    <x v="1"/>
    <x v="4"/>
    <s v="Long-Sleeve Logo Jersey"/>
    <x v="4"/>
    <d v="2009-12-28T00:00:00"/>
    <x v="3"/>
    <x v="1"/>
    <n v="49.99"/>
    <n v="29.994"/>
    <n v="5"/>
    <n v="149.97"/>
  </r>
  <r>
    <x v="0"/>
    <x v="0"/>
    <x v="0"/>
    <s v="Błyszczące rowery"/>
    <x v="1"/>
    <x v="4"/>
    <s v="Long-Sleeve Logo Jersey"/>
    <x v="4"/>
    <d v="2009-12-03T00:00:00"/>
    <x v="3"/>
    <x v="1"/>
    <n v="49.99"/>
    <n v="29.994"/>
    <n v="6"/>
    <n v="179.964"/>
  </r>
  <r>
    <x v="0"/>
    <x v="0"/>
    <x v="0"/>
    <s v="Błyszczące rowery"/>
    <x v="0"/>
    <x v="25"/>
    <s v="Turystyczny-1000"/>
    <x v="6"/>
    <d v="2009-12-27T00:00:00"/>
    <x v="3"/>
    <x v="1"/>
    <n v="2384.0700000000002"/>
    <n v="1430.442"/>
    <n v="2"/>
    <n v="2860.884"/>
  </r>
  <r>
    <x v="0"/>
    <x v="0"/>
    <x v="0"/>
    <s v="Błyszczące rowery"/>
    <x v="0"/>
    <x v="25"/>
    <s v="Turystyczny-3000"/>
    <x v="5"/>
    <d v="2009-12-28T00:00:00"/>
    <x v="3"/>
    <x v="1"/>
    <n v="742.35"/>
    <n v="445.41"/>
    <n v="2"/>
    <n v="890.82"/>
  </r>
  <r>
    <x v="0"/>
    <x v="0"/>
    <x v="0"/>
    <s v="Błyszczące rowery"/>
    <x v="0"/>
    <x v="25"/>
    <s v="Turystyczny-2000"/>
    <x v="5"/>
    <d v="2009-12-27T00:00:00"/>
    <x v="3"/>
    <x v="1"/>
    <n v="1214.8499999999999"/>
    <n v="728.91"/>
    <n v="1"/>
    <n v="728.91"/>
  </r>
  <r>
    <x v="0"/>
    <x v="0"/>
    <x v="0"/>
    <s v="Błyszczące rowery"/>
    <x v="1"/>
    <x v="4"/>
    <s v="Short-Sleeve Classic Jersey"/>
    <x v="6"/>
    <d v="2009-12-22T00:00:00"/>
    <x v="3"/>
    <x v="1"/>
    <n v="53.99"/>
    <n v="32.393999999999998"/>
    <n v="1"/>
    <n v="32.393999999999998"/>
  </r>
  <r>
    <x v="0"/>
    <x v="0"/>
    <x v="0"/>
    <s v="Błyszczące rowery"/>
    <x v="0"/>
    <x v="25"/>
    <s v="Turystyczny-3000"/>
    <x v="6"/>
    <d v="2009-12-01T00:00:00"/>
    <x v="3"/>
    <x v="1"/>
    <n v="742.35"/>
    <n v="445.41"/>
    <n v="1"/>
    <n v="445.41"/>
  </r>
  <r>
    <x v="0"/>
    <x v="0"/>
    <x v="0"/>
    <s v="Błyszczące rowery"/>
    <x v="2"/>
    <x v="29"/>
    <s v="hamulce przednie"/>
    <x v="0"/>
    <d v="2009-12-17T00:00:00"/>
    <x v="3"/>
    <x v="1"/>
    <n v="106.5"/>
    <n v="63.9"/>
    <n v="5"/>
    <n v="319.5"/>
  </r>
  <r>
    <x v="0"/>
    <x v="0"/>
    <x v="0"/>
    <s v="Błyszczące rowery"/>
    <x v="0"/>
    <x v="25"/>
    <s v="Turystyczny-3000"/>
    <x v="5"/>
    <d v="2009-12-18T00:00:00"/>
    <x v="3"/>
    <x v="1"/>
    <n v="742.35"/>
    <n v="445.41"/>
    <n v="2"/>
    <n v="890.82"/>
  </r>
  <r>
    <x v="0"/>
    <x v="0"/>
    <x v="0"/>
    <s v="Błyszczące rowery"/>
    <x v="0"/>
    <x v="25"/>
    <s v="Turystyczny-1000"/>
    <x v="6"/>
    <d v="2009-12-30T00:00:00"/>
    <x v="3"/>
    <x v="1"/>
    <n v="2384.0700000000002"/>
    <n v="1430.442"/>
    <n v="1"/>
    <n v="1430.442"/>
  </r>
  <r>
    <x v="0"/>
    <x v="0"/>
    <x v="0"/>
    <s v="Błyszczące rowery"/>
    <x v="1"/>
    <x v="4"/>
    <s v="Short-Sleeve Classic Jersey"/>
    <x v="6"/>
    <d v="2009-12-15T00:00:00"/>
    <x v="3"/>
    <x v="1"/>
    <n v="53.99"/>
    <n v="32.393999999999998"/>
    <n v="4"/>
    <n v="129.57599999999999"/>
  </r>
  <r>
    <x v="0"/>
    <x v="0"/>
    <x v="0"/>
    <s v="Błyszczące rowery"/>
    <x v="1"/>
    <x v="10"/>
    <s v="rękawiczki rowerowe"/>
    <x v="1"/>
    <d v="2009-12-18T00:00:00"/>
    <x v="3"/>
    <x v="1"/>
    <n v="24.49"/>
    <n v="14.694000000000001"/>
    <n v="3"/>
    <n v="44.082000000000001"/>
  </r>
  <r>
    <x v="0"/>
    <x v="0"/>
    <x v="0"/>
    <s v="Błyszczące rowery"/>
    <x v="2"/>
    <x v="20"/>
    <s v="HL siodełko turystyczny"/>
    <x v="7"/>
    <d v="2009-12-03T00:00:00"/>
    <x v="3"/>
    <x v="1"/>
    <n v="52.64"/>
    <n v="31.584"/>
    <n v="3"/>
    <n v="94.751999999999995"/>
  </r>
  <r>
    <x v="0"/>
    <x v="0"/>
    <x v="0"/>
    <s v="Błyszczące rowery"/>
    <x v="3"/>
    <x v="7"/>
    <s v="Sport-100"/>
    <x v="5"/>
    <d v="2009-12-25T00:00:00"/>
    <x v="3"/>
    <x v="1"/>
    <n v="34.99"/>
    <n v="20.994"/>
    <n v="7"/>
    <n v="146.958"/>
  </r>
  <r>
    <x v="0"/>
    <x v="0"/>
    <x v="0"/>
    <s v="Błyszczące rowery"/>
    <x v="2"/>
    <x v="26"/>
    <s v="Przerzutki przednie"/>
    <x v="0"/>
    <d v="2009-12-17T00:00:00"/>
    <x v="3"/>
    <x v="1"/>
    <n v="91.49"/>
    <n v="54.893999999999998"/>
    <n v="5"/>
    <n v="274.46999999999997"/>
  </r>
  <r>
    <x v="0"/>
    <x v="0"/>
    <x v="0"/>
    <s v="Błyszczące rowery"/>
    <x v="0"/>
    <x v="25"/>
    <s v="Turystyczny-1000"/>
    <x v="5"/>
    <d v="2009-12-10T00:00:00"/>
    <x v="3"/>
    <x v="1"/>
    <n v="2384.0700000000002"/>
    <n v="1430.442"/>
    <n v="4"/>
    <n v="5721.768"/>
  </r>
  <r>
    <x v="0"/>
    <x v="0"/>
    <x v="0"/>
    <s v="Błyszczące rowery"/>
    <x v="2"/>
    <x v="29"/>
    <s v="hamulce tylne"/>
    <x v="0"/>
    <d v="2009-12-18T00:00:00"/>
    <x v="3"/>
    <x v="1"/>
    <n v="106.5"/>
    <n v="63.9"/>
    <n v="2"/>
    <n v="127.8"/>
  </r>
  <r>
    <x v="0"/>
    <x v="0"/>
    <x v="0"/>
    <s v="Błyszczące rowery"/>
    <x v="0"/>
    <x v="25"/>
    <s v="Turystyczny-2000"/>
    <x v="5"/>
    <d v="2009-12-23T00:00:00"/>
    <x v="3"/>
    <x v="1"/>
    <n v="1214.8499999999999"/>
    <n v="728.91"/>
    <n v="6"/>
    <n v="4373.46"/>
  </r>
  <r>
    <x v="0"/>
    <x v="0"/>
    <x v="0"/>
    <s v="Błyszczące rowery"/>
    <x v="2"/>
    <x v="18"/>
    <s v="pedał turystyczny"/>
    <x v="8"/>
    <d v="2009-12-06T00:00:00"/>
    <x v="3"/>
    <x v="1"/>
    <n v="80.989999999999995"/>
    <n v="48.594000000000001"/>
    <n v="1"/>
    <n v="48.594000000000001"/>
  </r>
  <r>
    <x v="0"/>
    <x v="0"/>
    <x v="0"/>
    <s v="Błyszczące rowery"/>
    <x v="3"/>
    <x v="24"/>
    <s v="Bike Wash"/>
    <x v="7"/>
    <d v="2009-12-10T00:00:00"/>
    <x v="3"/>
    <x v="1"/>
    <n v="7.95"/>
    <n v="4.7699999999999996"/>
    <n v="3"/>
    <n v="14.309999999999999"/>
  </r>
  <r>
    <x v="0"/>
    <x v="0"/>
    <x v="0"/>
    <s v="Błyszczące rowery"/>
    <x v="0"/>
    <x v="25"/>
    <s v="Turystyczny-1000"/>
    <x v="6"/>
    <d v="2009-12-12T00:00:00"/>
    <x v="3"/>
    <x v="1"/>
    <n v="2384.0700000000002"/>
    <n v="1430.442"/>
    <n v="2"/>
    <n v="2860.884"/>
  </r>
  <r>
    <x v="0"/>
    <x v="0"/>
    <x v="0"/>
    <s v="Błyszczące rowery"/>
    <x v="3"/>
    <x v="21"/>
    <s v="plecak rowerowy"/>
    <x v="0"/>
    <d v="2009-12-12T00:00:00"/>
    <x v="3"/>
    <x v="1"/>
    <n v="54.99"/>
    <n v="32.994"/>
    <n v="5"/>
    <n v="164.97"/>
  </r>
  <r>
    <x v="0"/>
    <x v="0"/>
    <x v="0"/>
    <s v="Błyszczące rowery"/>
    <x v="0"/>
    <x v="25"/>
    <s v="Turystyczny-3000"/>
    <x v="6"/>
    <d v="2009-12-30T00:00:00"/>
    <x v="3"/>
    <x v="1"/>
    <n v="742.35"/>
    <n v="445.41"/>
    <n v="4"/>
    <n v="1781.64"/>
  </r>
  <r>
    <x v="0"/>
    <x v="0"/>
    <x v="2"/>
    <s v="Lepsze części — sklep rowerowy"/>
    <x v="2"/>
    <x v="2"/>
    <s v="LL rama górski"/>
    <x v="1"/>
    <d v="2009-12-29T00:00:00"/>
    <x v="3"/>
    <x v="1"/>
    <n v="249.79"/>
    <n v="149.874"/>
    <n v="2"/>
    <n v="299.74799999999999"/>
  </r>
  <r>
    <x v="0"/>
    <x v="0"/>
    <x v="2"/>
    <s v="Lepsze części — sklep rowerowy"/>
    <x v="2"/>
    <x v="9"/>
    <s v="ML kierownica górski"/>
    <x v="7"/>
    <d v="2009-12-29T00:00:00"/>
    <x v="3"/>
    <x v="1"/>
    <n v="61.92"/>
    <n v="37.152000000000001"/>
    <n v="1"/>
    <n v="37.152000000000001"/>
  </r>
  <r>
    <x v="0"/>
    <x v="0"/>
    <x v="2"/>
    <s v="Lepsze części — sklep rowerowy"/>
    <x v="0"/>
    <x v="0"/>
    <s v="Górski-500"/>
    <x v="0"/>
    <d v="2009-12-03T00:00:00"/>
    <x v="3"/>
    <x v="1"/>
    <n v="564.99"/>
    <n v="338.99400000000003"/>
    <n v="4"/>
    <n v="1355.9760000000001"/>
  </r>
  <r>
    <x v="0"/>
    <x v="0"/>
    <x v="2"/>
    <s v="Lepsze części — sklep rowerowy"/>
    <x v="2"/>
    <x v="2"/>
    <s v="LL rama górski"/>
    <x v="0"/>
    <d v="2009-12-10T00:00:00"/>
    <x v="3"/>
    <x v="1"/>
    <n v="264.05"/>
    <n v="158.43"/>
    <n v="3"/>
    <n v="475.29"/>
  </r>
  <r>
    <x v="0"/>
    <x v="0"/>
    <x v="2"/>
    <s v="Lepsze części — sklep rowerowy"/>
    <x v="0"/>
    <x v="0"/>
    <s v="Górski-500"/>
    <x v="0"/>
    <d v="2009-12-17T00:00:00"/>
    <x v="3"/>
    <x v="1"/>
    <n v="564.99"/>
    <n v="338.99400000000003"/>
    <n v="1"/>
    <n v="338.99400000000003"/>
  </r>
  <r>
    <x v="0"/>
    <x v="0"/>
    <x v="2"/>
    <s v="Lepsze części — sklep rowerowy"/>
    <x v="2"/>
    <x v="9"/>
    <s v="HL kierownica górski"/>
    <x v="7"/>
    <d v="2009-12-11T00:00:00"/>
    <x v="3"/>
    <x v="1"/>
    <n v="120.27"/>
    <n v="72.162000000000006"/>
    <n v="2"/>
    <n v="144.32400000000001"/>
  </r>
  <r>
    <x v="0"/>
    <x v="0"/>
    <x v="2"/>
    <s v="Lepsze części — sklep rowerowy"/>
    <x v="0"/>
    <x v="0"/>
    <s v="Górski-200"/>
    <x v="0"/>
    <d v="2009-12-26T00:00:00"/>
    <x v="3"/>
    <x v="1"/>
    <n v="2319.9899999999998"/>
    <n v="1391.9939999999999"/>
    <n v="4"/>
    <n v="5567.9759999999997"/>
  </r>
  <r>
    <x v="0"/>
    <x v="0"/>
    <x v="2"/>
    <s v="Lepsze części — sklep rowerowy"/>
    <x v="0"/>
    <x v="0"/>
    <s v="Górski-500"/>
    <x v="1"/>
    <d v="2009-12-06T00:00:00"/>
    <x v="3"/>
    <x v="1"/>
    <n v="539.99"/>
    <n v="323.99400000000003"/>
    <n v="1"/>
    <n v="323.99400000000003"/>
  </r>
  <r>
    <x v="0"/>
    <x v="0"/>
    <x v="2"/>
    <s v="Lepsze części — sklep rowerowy"/>
    <x v="2"/>
    <x v="2"/>
    <s v="HL rama górski"/>
    <x v="0"/>
    <d v="2009-12-31T00:00:00"/>
    <x v="3"/>
    <x v="1"/>
    <n v="1364.5"/>
    <n v="818.7"/>
    <n v="1"/>
    <n v="818.7"/>
  </r>
  <r>
    <x v="0"/>
    <x v="0"/>
    <x v="2"/>
    <s v="Lepsze części — sklep rowerowy"/>
    <x v="2"/>
    <x v="2"/>
    <s v="HL rama górski"/>
    <x v="1"/>
    <d v="2009-12-29T00:00:00"/>
    <x v="3"/>
    <x v="1"/>
    <n v="1349.6"/>
    <n v="809.76"/>
    <n v="5"/>
    <n v="4048.8"/>
  </r>
  <r>
    <x v="0"/>
    <x v="0"/>
    <x v="2"/>
    <s v="Lepsze części — sklep rowerowy"/>
    <x v="0"/>
    <x v="0"/>
    <s v="Górski-200-W"/>
    <x v="0"/>
    <d v="2009-12-10T00:00:00"/>
    <x v="3"/>
    <x v="1"/>
    <n v="769.49"/>
    <n v="461.69400000000002"/>
    <n v="2"/>
    <n v="923.38800000000003"/>
  </r>
  <r>
    <x v="0"/>
    <x v="0"/>
    <x v="2"/>
    <s v="Lepsze części — sklep rowerowy"/>
    <x v="0"/>
    <x v="0"/>
    <s v="Górski-500"/>
    <x v="0"/>
    <d v="2009-12-22T00:00:00"/>
    <x v="3"/>
    <x v="1"/>
    <n v="564.99"/>
    <n v="338.99400000000003"/>
    <n v="1"/>
    <n v="338.99400000000003"/>
  </r>
  <r>
    <x v="0"/>
    <x v="0"/>
    <x v="2"/>
    <s v="Lepsze części — sklep rowerowy"/>
    <x v="0"/>
    <x v="0"/>
    <s v="Górski-500"/>
    <x v="1"/>
    <d v="2009-12-10T00:00:00"/>
    <x v="3"/>
    <x v="1"/>
    <n v="539.99"/>
    <n v="323.99400000000003"/>
    <n v="1"/>
    <n v="323.99400000000003"/>
  </r>
  <r>
    <x v="0"/>
    <x v="0"/>
    <x v="2"/>
    <s v="Lepsze części — sklep rowerowy"/>
    <x v="2"/>
    <x v="2"/>
    <s v="LL rama górski"/>
    <x v="1"/>
    <d v="2009-12-23T00:00:00"/>
    <x v="3"/>
    <x v="1"/>
    <n v="249.79"/>
    <n v="149.874"/>
    <n v="2"/>
    <n v="299.74799999999999"/>
  </r>
  <r>
    <x v="0"/>
    <x v="0"/>
    <x v="2"/>
    <s v="Lepsze części — sklep rowerowy"/>
    <x v="1"/>
    <x v="14"/>
    <s v="spodenki damskie górskie"/>
    <x v="1"/>
    <d v="2009-12-01T00:00:00"/>
    <x v="3"/>
    <x v="1"/>
    <n v="69.989999999999995"/>
    <n v="40.594200000000001"/>
    <n v="13"/>
    <n v="527.72460000000001"/>
  </r>
  <r>
    <x v="0"/>
    <x v="0"/>
    <x v="2"/>
    <s v="Lepsze części — sklep rowerowy"/>
    <x v="2"/>
    <x v="2"/>
    <s v="ML rama górski-W"/>
    <x v="0"/>
    <d v="2009-12-04T00:00:00"/>
    <x v="3"/>
    <x v="1"/>
    <n v="364.09"/>
    <n v="218.45400000000001"/>
    <n v="4"/>
    <n v="873.81600000000003"/>
  </r>
  <r>
    <x v="0"/>
    <x v="0"/>
    <x v="2"/>
    <s v="Lepsze części — sklep rowerowy"/>
    <x v="1"/>
    <x v="14"/>
    <s v="spodenki damskie górskie"/>
    <x v="1"/>
    <d v="2009-12-29T00:00:00"/>
    <x v="3"/>
    <x v="1"/>
    <n v="69.989999999999995"/>
    <n v="41.994"/>
    <n v="5"/>
    <n v="209.97"/>
  </r>
  <r>
    <x v="0"/>
    <x v="0"/>
    <x v="2"/>
    <s v="Lepsze części — sklep rowerowy"/>
    <x v="2"/>
    <x v="18"/>
    <s v="HL pedał górski"/>
    <x v="8"/>
    <d v="2009-12-23T00:00:00"/>
    <x v="3"/>
    <x v="1"/>
    <n v="80.989999999999995"/>
    <n v="48.594000000000001"/>
    <n v="2"/>
    <n v="97.188000000000002"/>
  </r>
  <r>
    <x v="0"/>
    <x v="0"/>
    <x v="2"/>
    <s v="Lepsze części — sklep rowerowy"/>
    <x v="0"/>
    <x v="0"/>
    <s v="Górski-200"/>
    <x v="1"/>
    <d v="2009-12-01T00:00:00"/>
    <x v="3"/>
    <x v="1"/>
    <n v="2294.9899999999998"/>
    <n v="1376.9939999999999"/>
    <n v="6"/>
    <n v="8261.9639999999999"/>
  </r>
  <r>
    <x v="0"/>
    <x v="0"/>
    <x v="2"/>
    <s v="Lepsze części — sklep rowerowy"/>
    <x v="2"/>
    <x v="2"/>
    <s v="LL rama górski"/>
    <x v="0"/>
    <d v="2009-12-31T00:00:00"/>
    <x v="3"/>
    <x v="1"/>
    <n v="264.05"/>
    <n v="158.43"/>
    <n v="1"/>
    <n v="158.43"/>
  </r>
  <r>
    <x v="0"/>
    <x v="0"/>
    <x v="2"/>
    <s v="Lepsze części — sklep rowerowy"/>
    <x v="0"/>
    <x v="0"/>
    <s v="Górski-500"/>
    <x v="1"/>
    <d v="2009-12-26T00:00:00"/>
    <x v="3"/>
    <x v="1"/>
    <n v="539.99"/>
    <n v="323.99400000000003"/>
    <n v="2"/>
    <n v="647.98800000000006"/>
  </r>
  <r>
    <x v="0"/>
    <x v="0"/>
    <x v="2"/>
    <s v="Lepsze części — sklep rowerowy"/>
    <x v="0"/>
    <x v="0"/>
    <s v="Górski-200"/>
    <x v="0"/>
    <d v="2009-12-16T00:00:00"/>
    <x v="3"/>
    <x v="1"/>
    <n v="2319.9899999999998"/>
    <n v="1391.9939999999999"/>
    <n v="6"/>
    <n v="8351.9639999999999"/>
  </r>
  <r>
    <x v="0"/>
    <x v="0"/>
    <x v="2"/>
    <s v="Lepsze części — sklep rowerowy"/>
    <x v="0"/>
    <x v="0"/>
    <s v="Górski-200-W"/>
    <x v="0"/>
    <d v="2009-12-04T00:00:00"/>
    <x v="3"/>
    <x v="1"/>
    <n v="769.49"/>
    <n v="461.69400000000002"/>
    <n v="1"/>
    <n v="461.69400000000002"/>
  </r>
  <r>
    <x v="0"/>
    <x v="0"/>
    <x v="2"/>
    <s v="Lepsze części — sklep rowerowy"/>
    <x v="0"/>
    <x v="0"/>
    <s v="Górski-200-W"/>
    <x v="0"/>
    <d v="2009-12-02T00:00:00"/>
    <x v="3"/>
    <x v="1"/>
    <n v="769.49"/>
    <n v="461.69400000000002"/>
    <n v="1"/>
    <n v="461.69400000000002"/>
  </r>
  <r>
    <x v="0"/>
    <x v="0"/>
    <x v="2"/>
    <s v="Lepsze części — sklep rowerowy"/>
    <x v="0"/>
    <x v="0"/>
    <s v="Górski-200-W"/>
    <x v="0"/>
    <d v="2009-12-22T00:00:00"/>
    <x v="3"/>
    <x v="1"/>
    <n v="769.49"/>
    <n v="461.69400000000002"/>
    <n v="1"/>
    <n v="461.69400000000002"/>
  </r>
  <r>
    <x v="0"/>
    <x v="0"/>
    <x v="2"/>
    <s v="Lepsze części — sklep rowerowy"/>
    <x v="0"/>
    <x v="0"/>
    <s v="Górski-200"/>
    <x v="1"/>
    <d v="2009-12-29T00:00:00"/>
    <x v="3"/>
    <x v="1"/>
    <n v="2294.9899999999998"/>
    <n v="1376.9939999999999"/>
    <n v="2"/>
    <n v="2753.9879999999998"/>
  </r>
  <r>
    <x v="0"/>
    <x v="0"/>
    <x v="2"/>
    <s v="Lepsze części — sklep rowerowy"/>
    <x v="0"/>
    <x v="0"/>
    <s v="Górski-500"/>
    <x v="1"/>
    <d v="2009-12-15T00:00:00"/>
    <x v="3"/>
    <x v="1"/>
    <n v="539.99"/>
    <n v="323.99400000000003"/>
    <n v="3"/>
    <n v="971.98200000000008"/>
  </r>
  <r>
    <x v="0"/>
    <x v="0"/>
    <x v="2"/>
    <s v="Lepsze części — sklep rowerowy"/>
    <x v="2"/>
    <x v="2"/>
    <s v="ML rama górski-W"/>
    <x v="0"/>
    <d v="2009-12-12T00:00:00"/>
    <x v="3"/>
    <x v="1"/>
    <n v="364.09"/>
    <n v="218.45400000000001"/>
    <n v="5"/>
    <n v="1092.27"/>
  </r>
  <r>
    <x v="0"/>
    <x v="0"/>
    <x v="2"/>
    <s v="Lepsze części — sklep rowerowy"/>
    <x v="0"/>
    <x v="0"/>
    <s v="Górski-200"/>
    <x v="0"/>
    <d v="2009-12-12T00:00:00"/>
    <x v="3"/>
    <x v="1"/>
    <n v="2319.9899999999998"/>
    <n v="1391.9939999999999"/>
    <n v="3"/>
    <n v="4175.982"/>
  </r>
  <r>
    <x v="0"/>
    <x v="0"/>
    <x v="2"/>
    <s v="Lepsze części — sklep rowerowy"/>
    <x v="2"/>
    <x v="2"/>
    <s v="LL rama górski"/>
    <x v="1"/>
    <d v="2009-12-26T00:00:00"/>
    <x v="3"/>
    <x v="1"/>
    <n v="249.79"/>
    <n v="149.874"/>
    <n v="1"/>
    <n v="149.874"/>
  </r>
  <r>
    <x v="0"/>
    <x v="0"/>
    <x v="2"/>
    <s v="Lepsze części — sklep rowerowy"/>
    <x v="2"/>
    <x v="20"/>
    <s v="LL siodełko górski 2"/>
    <x v="7"/>
    <d v="2009-12-13T00:00:00"/>
    <x v="3"/>
    <x v="1"/>
    <n v="27.12"/>
    <n v="16.271999999999998"/>
    <n v="1"/>
    <n v="16.271999999999998"/>
  </r>
  <r>
    <x v="0"/>
    <x v="0"/>
    <x v="4"/>
    <s v="Sklep rowerowy Przyjazny sąsiad"/>
    <x v="1"/>
    <x v="14"/>
    <s v="spodenki damskie górskie"/>
    <x v="1"/>
    <d v="2009-12-01T00:00:00"/>
    <x v="3"/>
    <x v="1"/>
    <n v="69.989999999999995"/>
    <n v="41.994"/>
    <n v="2"/>
    <n v="83.988"/>
  </r>
  <r>
    <x v="0"/>
    <x v="0"/>
    <x v="4"/>
    <s v="Sklep rowerowy Przyjazny sąsiad"/>
    <x v="1"/>
    <x v="14"/>
    <s v="spodenki damskie górskie"/>
    <x v="1"/>
    <d v="2009-12-08T00:00:00"/>
    <x v="3"/>
    <x v="1"/>
    <n v="69.989999999999995"/>
    <n v="41.994"/>
    <n v="1"/>
    <n v="41.994"/>
  </r>
  <r>
    <x v="0"/>
    <x v="0"/>
    <x v="4"/>
    <s v="Sklep rowerowy Przyjazny sąsiad"/>
    <x v="0"/>
    <x v="0"/>
    <s v="Górski-200"/>
    <x v="1"/>
    <d v="2009-12-25T00:00:00"/>
    <x v="3"/>
    <x v="1"/>
    <n v="2294.9899999999998"/>
    <n v="1376.9939999999999"/>
    <n v="1"/>
    <n v="1376.9939999999999"/>
  </r>
  <r>
    <x v="0"/>
    <x v="0"/>
    <x v="4"/>
    <s v="Dolina Specjaliści rowerowi"/>
    <x v="2"/>
    <x v="2"/>
    <s v="LL rama górski"/>
    <x v="1"/>
    <d v="2009-12-30T00:00:00"/>
    <x v="3"/>
    <x v="1"/>
    <n v="249.79"/>
    <n v="149.874"/>
    <n v="1"/>
    <n v="149.874"/>
  </r>
  <r>
    <x v="0"/>
    <x v="0"/>
    <x v="4"/>
    <s v="Dolina Specjaliści rowerowi"/>
    <x v="2"/>
    <x v="20"/>
    <s v="ML siodełko górski 2"/>
    <x v="7"/>
    <d v="2009-12-12T00:00:00"/>
    <x v="3"/>
    <x v="1"/>
    <n v="39.14"/>
    <n v="23.484000000000002"/>
    <n v="3"/>
    <n v="70.451999999999998"/>
  </r>
  <r>
    <x v="0"/>
    <x v="0"/>
    <x v="4"/>
    <s v="Dolina Specjaliści rowerowi"/>
    <x v="0"/>
    <x v="0"/>
    <s v="Górski-200-W"/>
    <x v="0"/>
    <d v="2009-12-28T00:00:00"/>
    <x v="3"/>
    <x v="1"/>
    <n v="769.49"/>
    <n v="461.69400000000002"/>
    <n v="1"/>
    <n v="461.69400000000002"/>
  </r>
  <r>
    <x v="0"/>
    <x v="0"/>
    <x v="4"/>
    <s v="Dolina Specjaliści rowerowi"/>
    <x v="1"/>
    <x v="14"/>
    <s v="spodenki damskie górskie"/>
    <x v="1"/>
    <d v="2009-12-02T00:00:00"/>
    <x v="3"/>
    <x v="1"/>
    <n v="69.989999999999995"/>
    <n v="41.994"/>
    <n v="9"/>
    <n v="377.94600000000003"/>
  </r>
  <r>
    <x v="0"/>
    <x v="0"/>
    <x v="4"/>
    <s v="Dolina Specjaliści rowerowi"/>
    <x v="2"/>
    <x v="2"/>
    <s v="LL rama górski"/>
    <x v="1"/>
    <d v="2009-12-24T00:00:00"/>
    <x v="3"/>
    <x v="1"/>
    <n v="249.79"/>
    <n v="149.874"/>
    <n v="3"/>
    <n v="449.62199999999996"/>
  </r>
  <r>
    <x v="0"/>
    <x v="0"/>
    <x v="4"/>
    <s v="Dolina Specjaliści rowerowi"/>
    <x v="2"/>
    <x v="2"/>
    <s v="HL rama górski"/>
    <x v="0"/>
    <d v="2009-12-05T00:00:00"/>
    <x v="3"/>
    <x v="1"/>
    <n v="1364.5"/>
    <n v="818.7"/>
    <n v="1"/>
    <n v="818.7"/>
  </r>
  <r>
    <x v="0"/>
    <x v="0"/>
    <x v="4"/>
    <s v="Dolina Specjaliści rowerowi"/>
    <x v="2"/>
    <x v="2"/>
    <s v="ML rama górski-W"/>
    <x v="0"/>
    <d v="2009-12-01T00:00:00"/>
    <x v="3"/>
    <x v="1"/>
    <n v="364.09"/>
    <n v="218.45400000000001"/>
    <n v="4"/>
    <n v="873.81600000000003"/>
  </r>
  <r>
    <x v="0"/>
    <x v="0"/>
    <x v="4"/>
    <s v="Dolina Specjaliści rowerowi"/>
    <x v="2"/>
    <x v="26"/>
    <s v="Przerzutki przednie"/>
    <x v="0"/>
    <d v="2009-12-08T00:00:00"/>
    <x v="3"/>
    <x v="1"/>
    <n v="91.49"/>
    <n v="54.893999999999998"/>
    <n v="2"/>
    <n v="109.788"/>
  </r>
  <r>
    <x v="0"/>
    <x v="0"/>
    <x v="4"/>
    <s v="Dolina Specjaliści rowerowi"/>
    <x v="0"/>
    <x v="0"/>
    <s v="Górski-200"/>
    <x v="1"/>
    <d v="2009-12-02T00:00:00"/>
    <x v="3"/>
    <x v="1"/>
    <n v="2294.9899999999998"/>
    <n v="1376.9939999999999"/>
    <n v="5"/>
    <n v="6884.9699999999993"/>
  </r>
  <r>
    <x v="0"/>
    <x v="0"/>
    <x v="4"/>
    <s v="Dolina Specjaliści rowerowi"/>
    <x v="2"/>
    <x v="2"/>
    <s v="HL rama górski"/>
    <x v="0"/>
    <d v="2009-12-06T00:00:00"/>
    <x v="3"/>
    <x v="1"/>
    <n v="1364.5"/>
    <n v="818.7"/>
    <n v="2"/>
    <n v="1637.4"/>
  </r>
  <r>
    <x v="0"/>
    <x v="0"/>
    <x v="4"/>
    <s v="Dolina Specjaliści rowerowi"/>
    <x v="0"/>
    <x v="0"/>
    <s v="Górski-200"/>
    <x v="0"/>
    <d v="2009-12-27T00:00:00"/>
    <x v="3"/>
    <x v="1"/>
    <n v="2319.9899999999998"/>
    <n v="1391.9939999999999"/>
    <n v="7"/>
    <n v="9743.9579999999987"/>
  </r>
  <r>
    <x v="0"/>
    <x v="0"/>
    <x v="4"/>
    <s v="Dolina Specjaliści rowerowi"/>
    <x v="2"/>
    <x v="18"/>
    <s v="LL pedał górski"/>
    <x v="8"/>
    <d v="2009-12-28T00:00:00"/>
    <x v="3"/>
    <x v="1"/>
    <n v="40.49"/>
    <n v="24.294"/>
    <n v="4"/>
    <n v="97.176000000000002"/>
  </r>
  <r>
    <x v="0"/>
    <x v="0"/>
    <x v="4"/>
    <s v="Dolina Specjaliści rowerowi"/>
    <x v="2"/>
    <x v="2"/>
    <s v="HL rama górski"/>
    <x v="0"/>
    <d v="2009-12-07T00:00:00"/>
    <x v="3"/>
    <x v="1"/>
    <n v="1364.5"/>
    <n v="818.7"/>
    <n v="1"/>
    <n v="818.7"/>
  </r>
  <r>
    <x v="0"/>
    <x v="0"/>
    <x v="4"/>
    <s v="Dolina Specjaliści rowerowi"/>
    <x v="2"/>
    <x v="2"/>
    <s v="LL rama górski"/>
    <x v="0"/>
    <d v="2009-12-17T00:00:00"/>
    <x v="3"/>
    <x v="1"/>
    <n v="264.05"/>
    <n v="158.43"/>
    <n v="2"/>
    <n v="316.86"/>
  </r>
  <r>
    <x v="0"/>
    <x v="0"/>
    <x v="4"/>
    <s v="Dolina Specjaliści rowerowi"/>
    <x v="2"/>
    <x v="2"/>
    <s v="HL rama górski"/>
    <x v="1"/>
    <d v="2009-12-01T00:00:00"/>
    <x v="3"/>
    <x v="1"/>
    <n v="1349.6"/>
    <n v="809.76"/>
    <n v="3"/>
    <n v="2429.2799999999997"/>
  </r>
  <r>
    <x v="0"/>
    <x v="0"/>
    <x v="4"/>
    <s v="Dolina Specjaliści rowerowi"/>
    <x v="0"/>
    <x v="0"/>
    <s v="Górski-500"/>
    <x v="1"/>
    <d v="2009-12-04T00:00:00"/>
    <x v="3"/>
    <x v="1"/>
    <n v="539.99"/>
    <n v="323.99400000000003"/>
    <n v="2"/>
    <n v="647.98800000000006"/>
  </r>
  <r>
    <x v="0"/>
    <x v="0"/>
    <x v="4"/>
    <s v="Dolina Specjaliści rowerowi"/>
    <x v="0"/>
    <x v="0"/>
    <s v="Górski-200"/>
    <x v="1"/>
    <d v="2009-12-01T00:00:00"/>
    <x v="3"/>
    <x v="1"/>
    <n v="2294.9899999999998"/>
    <n v="1376.9939999999999"/>
    <n v="2"/>
    <n v="2753.9879999999998"/>
  </r>
  <r>
    <x v="0"/>
    <x v="0"/>
    <x v="4"/>
    <s v="Dolina Specjaliści rowerowi"/>
    <x v="2"/>
    <x v="9"/>
    <s v="ML kierownica górski"/>
    <x v="7"/>
    <d v="2009-12-20T00:00:00"/>
    <x v="3"/>
    <x v="1"/>
    <n v="61.92"/>
    <n v="37.152000000000001"/>
    <n v="2"/>
    <n v="74.304000000000002"/>
  </r>
  <r>
    <x v="0"/>
    <x v="0"/>
    <x v="4"/>
    <s v="Dolina Specjaliści rowerowi"/>
    <x v="2"/>
    <x v="29"/>
    <s v="hamulce przednie"/>
    <x v="0"/>
    <d v="2009-12-01T00:00:00"/>
    <x v="3"/>
    <x v="1"/>
    <n v="106.5"/>
    <n v="63.9"/>
    <n v="6"/>
    <n v="383.4"/>
  </r>
  <r>
    <x v="0"/>
    <x v="0"/>
    <x v="4"/>
    <s v="Dolina Specjaliści rowerowi"/>
    <x v="2"/>
    <x v="2"/>
    <s v="LL rama górski"/>
    <x v="1"/>
    <d v="2009-12-31T00:00:00"/>
    <x v="3"/>
    <x v="1"/>
    <n v="249.79"/>
    <n v="149.874"/>
    <n v="1"/>
    <n v="149.874"/>
  </r>
  <r>
    <x v="0"/>
    <x v="0"/>
    <x v="4"/>
    <s v="Dolina Specjaliści rowerowi"/>
    <x v="1"/>
    <x v="14"/>
    <s v="spodenki damskie górskie"/>
    <x v="1"/>
    <d v="2009-12-08T00:00:00"/>
    <x v="3"/>
    <x v="1"/>
    <n v="69.989999999999995"/>
    <n v="41.994"/>
    <n v="2"/>
    <n v="83.988"/>
  </r>
  <r>
    <x v="0"/>
    <x v="0"/>
    <x v="4"/>
    <s v="Dolina Specjaliści rowerowi"/>
    <x v="0"/>
    <x v="0"/>
    <s v="Górski-500"/>
    <x v="0"/>
    <d v="2009-12-05T00:00:00"/>
    <x v="3"/>
    <x v="1"/>
    <n v="564.99"/>
    <n v="338.99400000000003"/>
    <n v="3"/>
    <n v="1016.9820000000001"/>
  </r>
  <r>
    <x v="0"/>
    <x v="0"/>
    <x v="4"/>
    <s v="Dolina Specjaliści rowerowi"/>
    <x v="2"/>
    <x v="9"/>
    <s v="LL kierownica górski"/>
    <x v="7"/>
    <d v="2009-12-20T00:00:00"/>
    <x v="3"/>
    <x v="1"/>
    <n v="44.54"/>
    <n v="26.724"/>
    <n v="3"/>
    <n v="80.171999999999997"/>
  </r>
  <r>
    <x v="0"/>
    <x v="0"/>
    <x v="4"/>
    <s v="Dolina Specjaliści rowerowi"/>
    <x v="2"/>
    <x v="2"/>
    <s v="LL rama górski"/>
    <x v="0"/>
    <d v="2009-12-19T00:00:00"/>
    <x v="3"/>
    <x v="1"/>
    <n v="264.05"/>
    <n v="158.43"/>
    <n v="1"/>
    <n v="158.43"/>
  </r>
  <r>
    <x v="0"/>
    <x v="0"/>
    <x v="4"/>
    <s v="Dolina Specjaliści rowerowi"/>
    <x v="2"/>
    <x v="29"/>
    <s v="hamulce tylne"/>
    <x v="0"/>
    <d v="2009-12-30T00:00:00"/>
    <x v="3"/>
    <x v="1"/>
    <n v="106.5"/>
    <n v="63.9"/>
    <n v="1"/>
    <n v="63.9"/>
  </r>
  <r>
    <x v="0"/>
    <x v="0"/>
    <x v="4"/>
    <s v="Dolina Specjaliści rowerowi"/>
    <x v="2"/>
    <x v="26"/>
    <s v="Przerzutki tylne"/>
    <x v="0"/>
    <d v="2009-12-04T00:00:00"/>
    <x v="3"/>
    <x v="1"/>
    <n v="121.46"/>
    <n v="72.876000000000005"/>
    <n v="3"/>
    <n v="218.62800000000001"/>
  </r>
  <r>
    <x v="0"/>
    <x v="0"/>
    <x v="4"/>
    <s v="Dolina Specjaliści rowerowi"/>
    <x v="0"/>
    <x v="0"/>
    <s v="Górski-500"/>
    <x v="0"/>
    <d v="2009-12-04T00:00:00"/>
    <x v="3"/>
    <x v="1"/>
    <n v="564.99"/>
    <n v="338.99400000000003"/>
    <n v="1"/>
    <n v="338.99400000000003"/>
  </r>
  <r>
    <x v="0"/>
    <x v="0"/>
    <x v="4"/>
    <s v="Dolina Specjaliści rowerowi"/>
    <x v="2"/>
    <x v="20"/>
    <s v="HL siodełko górski 2"/>
    <x v="7"/>
    <d v="2009-12-28T00:00:00"/>
    <x v="3"/>
    <x v="1"/>
    <n v="52.64"/>
    <n v="31.584"/>
    <n v="2"/>
    <n v="63.167999999999999"/>
  </r>
  <r>
    <x v="0"/>
    <x v="0"/>
    <x v="4"/>
    <s v="Dolina Specjaliści rowerowi"/>
    <x v="2"/>
    <x v="28"/>
    <s v="LL korba"/>
    <x v="1"/>
    <d v="2009-12-12T00:00:00"/>
    <x v="3"/>
    <x v="1"/>
    <n v="175.49"/>
    <n v="105.294"/>
    <n v="2"/>
    <n v="210.58799999999999"/>
  </r>
  <r>
    <x v="0"/>
    <x v="0"/>
    <x v="4"/>
    <s v="Dolina Specjaliści rowerowi"/>
    <x v="0"/>
    <x v="0"/>
    <s v="Górski-500"/>
    <x v="0"/>
    <d v="2009-12-23T00:00:00"/>
    <x v="3"/>
    <x v="1"/>
    <n v="564.99"/>
    <n v="338.99400000000003"/>
    <n v="2"/>
    <n v="677.98800000000006"/>
  </r>
  <r>
    <x v="0"/>
    <x v="0"/>
    <x v="4"/>
    <s v="Dolina Specjaliści rowerowi"/>
    <x v="0"/>
    <x v="0"/>
    <s v="Górski-200"/>
    <x v="0"/>
    <d v="2009-12-02T00:00:00"/>
    <x v="3"/>
    <x v="1"/>
    <n v="2319.9899999999998"/>
    <n v="1391.9939999999999"/>
    <n v="2"/>
    <n v="2783.9879999999998"/>
  </r>
  <r>
    <x v="0"/>
    <x v="0"/>
    <x v="4"/>
    <s v="Dolina Specjaliści rowerowi"/>
    <x v="2"/>
    <x v="28"/>
    <s v="HL korba"/>
    <x v="1"/>
    <d v="2009-12-18T00:00:00"/>
    <x v="3"/>
    <x v="1"/>
    <n v="404.99"/>
    <n v="242.994"/>
    <n v="1"/>
    <n v="242.994"/>
  </r>
  <r>
    <x v="0"/>
    <x v="0"/>
    <x v="4"/>
    <s v="Dolina Specjaliści rowerowi"/>
    <x v="2"/>
    <x v="2"/>
    <s v="HL rama górski"/>
    <x v="1"/>
    <d v="2009-12-20T00:00:00"/>
    <x v="3"/>
    <x v="1"/>
    <n v="1349.6"/>
    <n v="809.76"/>
    <n v="1"/>
    <n v="809.76"/>
  </r>
  <r>
    <x v="0"/>
    <x v="0"/>
    <x v="4"/>
    <s v="Dolina Specjaliści rowerowi"/>
    <x v="2"/>
    <x v="31"/>
    <s v="LL suport"/>
    <x v="7"/>
    <d v="2009-12-13T00:00:00"/>
    <x v="3"/>
    <x v="1"/>
    <n v="53.99"/>
    <n v="32.393999999999998"/>
    <n v="2"/>
    <n v="64.787999999999997"/>
  </r>
  <r>
    <x v="0"/>
    <x v="0"/>
    <x v="4"/>
    <s v="Dolina Specjaliści rowerowi"/>
    <x v="2"/>
    <x v="30"/>
    <s v="Łańcuch"/>
    <x v="0"/>
    <d v="2009-12-02T00:00:00"/>
    <x v="3"/>
    <x v="1"/>
    <n v="20.239999999999998"/>
    <n v="12.144"/>
    <n v="3"/>
    <n v="36.432000000000002"/>
  </r>
  <r>
    <x v="0"/>
    <x v="0"/>
    <x v="4"/>
    <s v="Dolina Specjaliści rowerowi"/>
    <x v="2"/>
    <x v="2"/>
    <s v="LL rama górski"/>
    <x v="0"/>
    <d v="2009-12-28T00:00:00"/>
    <x v="3"/>
    <x v="1"/>
    <n v="264.05"/>
    <n v="158.43"/>
    <n v="3"/>
    <n v="475.29"/>
  </r>
  <r>
    <x v="0"/>
    <x v="0"/>
    <x v="4"/>
    <s v="Dolina Specjaliści rowerowi"/>
    <x v="2"/>
    <x v="2"/>
    <s v="LL rama górski"/>
    <x v="0"/>
    <d v="2009-12-31T00:00:00"/>
    <x v="3"/>
    <x v="1"/>
    <n v="264.05"/>
    <n v="158.43"/>
    <n v="4"/>
    <n v="633.72"/>
  </r>
  <r>
    <x v="0"/>
    <x v="1"/>
    <x v="1"/>
    <s v="Specjaliści rowerowi na odległość"/>
    <x v="1"/>
    <x v="4"/>
    <s v="Short-Sleeve Classic Jersey"/>
    <x v="6"/>
    <d v="2009-12-25T00:00:00"/>
    <x v="3"/>
    <x v="1"/>
    <n v="53.99"/>
    <n v="32.393999999999998"/>
    <n v="7"/>
    <n v="226.75799999999998"/>
  </r>
  <r>
    <x v="0"/>
    <x v="1"/>
    <x v="1"/>
    <s v="Specjaliści rowerowi na odległość"/>
    <x v="2"/>
    <x v="18"/>
    <s v="LL pedał szosa"/>
    <x v="8"/>
    <d v="2009-12-21T00:00:00"/>
    <x v="3"/>
    <x v="1"/>
    <n v="40.49"/>
    <n v="24.294"/>
    <n v="3"/>
    <n v="72.882000000000005"/>
  </r>
  <r>
    <x v="0"/>
    <x v="1"/>
    <x v="1"/>
    <s v="Specjaliści rowerowi na odległość"/>
    <x v="1"/>
    <x v="23"/>
    <s v="kamizelki klasyczne"/>
    <x v="5"/>
    <d v="2009-12-13T00:00:00"/>
    <x v="3"/>
    <x v="1"/>
    <n v="63.5"/>
    <n v="38.1"/>
    <n v="7"/>
    <n v="266.7"/>
  </r>
  <r>
    <x v="0"/>
    <x v="1"/>
    <x v="1"/>
    <s v="Specjaliści rowerowi na odległość"/>
    <x v="3"/>
    <x v="19"/>
    <s v="stojak na 4 rowery"/>
    <x v="7"/>
    <d v="2009-12-19T00:00:00"/>
    <x v="3"/>
    <x v="1"/>
    <n v="120"/>
    <n v="72"/>
    <n v="2"/>
    <n v="144"/>
  </r>
  <r>
    <x v="0"/>
    <x v="1"/>
    <x v="1"/>
    <s v="Specjaliści rowerowi na odległość"/>
    <x v="1"/>
    <x v="1"/>
    <s v="skarpety wyścigowe"/>
    <x v="2"/>
    <d v="2009-12-09T00:00:00"/>
    <x v="3"/>
    <x v="1"/>
    <n v="8.99"/>
    <n v="5.3940000000000001"/>
    <n v="3"/>
    <n v="16.182000000000002"/>
  </r>
  <r>
    <x v="0"/>
    <x v="1"/>
    <x v="1"/>
    <s v="Specjaliści rowerowi na odległość"/>
    <x v="0"/>
    <x v="3"/>
    <s v="Szosa--350-W"/>
    <x v="6"/>
    <d v="2009-12-11T00:00:00"/>
    <x v="3"/>
    <x v="1"/>
    <n v="1700.99"/>
    <n v="1020.5940000000001"/>
    <n v="3"/>
    <n v="3061.7820000000002"/>
  </r>
  <r>
    <x v="0"/>
    <x v="1"/>
    <x v="1"/>
    <s v="Przetwarzanie tworzyw sztucznych"/>
    <x v="2"/>
    <x v="2"/>
    <s v="HL rama górski"/>
    <x v="0"/>
    <d v="2009-12-08T00:00:00"/>
    <x v="3"/>
    <x v="1"/>
    <n v="1364.5"/>
    <n v="818.7"/>
    <n v="1"/>
    <n v="818.7"/>
  </r>
  <r>
    <x v="1"/>
    <x v="2"/>
    <x v="5"/>
    <s v="Akcesoria sieciowe"/>
    <x v="0"/>
    <x v="25"/>
    <s v="Turystyczny-3000"/>
    <x v="5"/>
    <d v="2009-12-10T00:00:00"/>
    <x v="3"/>
    <x v="1"/>
    <n v="742.35"/>
    <n v="445.41"/>
    <n v="1"/>
    <n v="445.41"/>
  </r>
  <r>
    <x v="2"/>
    <x v="5"/>
    <x v="8"/>
    <s v="Podwójne koło"/>
    <x v="0"/>
    <x v="25"/>
    <s v="Turystyczny-2000"/>
    <x v="5"/>
    <d v="2009-12-16T00:00:00"/>
    <x v="3"/>
    <x v="1"/>
    <n v="1214.8499999999999"/>
    <n v="728.91"/>
    <n v="1"/>
    <n v="728.91"/>
  </r>
  <r>
    <x v="2"/>
    <x v="5"/>
    <x v="8"/>
    <s v="Podwójne koło"/>
    <x v="0"/>
    <x v="25"/>
    <s v="Turystyczny-1000"/>
    <x v="5"/>
    <d v="2009-12-12T00:00:00"/>
    <x v="3"/>
    <x v="1"/>
    <n v="2384.0700000000002"/>
    <n v="1430.442"/>
    <n v="1"/>
    <n v="1430.442"/>
  </r>
  <r>
    <x v="2"/>
    <x v="5"/>
    <x v="8"/>
    <s v="Podwójne koło"/>
    <x v="0"/>
    <x v="25"/>
    <s v="Turystyczny-1000"/>
    <x v="5"/>
    <d v="2009-12-22T00:00:00"/>
    <x v="3"/>
    <x v="1"/>
    <n v="2384.0700000000002"/>
    <n v="1430.442"/>
    <n v="1"/>
    <n v="1430.442"/>
  </r>
  <r>
    <x v="0"/>
    <x v="0"/>
    <x v="0"/>
    <s v="Twoje zakupy"/>
    <x v="2"/>
    <x v="20"/>
    <s v="LL siodełko turystyczny"/>
    <x v="7"/>
    <d v="2009-12-25T00:00:00"/>
    <x v="3"/>
    <x v="1"/>
    <n v="39.14"/>
    <n v="23.484000000000002"/>
    <n v="4"/>
    <n v="93.936000000000007"/>
  </r>
  <r>
    <x v="0"/>
    <x v="0"/>
    <x v="0"/>
    <s v="Twoje zakupy"/>
    <x v="2"/>
    <x v="9"/>
    <s v="HL kierownica turystyczny"/>
    <x v="7"/>
    <d v="2009-12-12T00:00:00"/>
    <x v="3"/>
    <x v="1"/>
    <n v="91.57"/>
    <n v="54.942"/>
    <n v="2"/>
    <n v="109.884"/>
  </r>
  <r>
    <x v="0"/>
    <x v="0"/>
    <x v="0"/>
    <s v="Twoje zakupy"/>
    <x v="2"/>
    <x v="18"/>
    <s v="pedał turystyczny"/>
    <x v="8"/>
    <d v="2009-12-24T00:00:00"/>
    <x v="3"/>
    <x v="1"/>
    <n v="80.989999999999995"/>
    <n v="48.594000000000001"/>
    <n v="3"/>
    <n v="145.78200000000001"/>
  </r>
  <r>
    <x v="0"/>
    <x v="0"/>
    <x v="0"/>
    <s v="Twoje zakupy"/>
    <x v="2"/>
    <x v="27"/>
    <s v="HL rama rowerowa turystyczny"/>
    <x v="6"/>
    <d v="2009-12-03T00:00:00"/>
    <x v="3"/>
    <x v="1"/>
    <n v="1003.91"/>
    <n v="602.346"/>
    <n v="3"/>
    <n v="1807.038"/>
  </r>
  <r>
    <x v="0"/>
    <x v="0"/>
    <x v="0"/>
    <s v="Twoje zakupy"/>
    <x v="0"/>
    <x v="25"/>
    <s v="Turystyczny-2000"/>
    <x v="5"/>
    <d v="2009-12-19T00:00:00"/>
    <x v="3"/>
    <x v="1"/>
    <n v="1214.8499999999999"/>
    <n v="728.91"/>
    <n v="2"/>
    <n v="1457.82"/>
  </r>
  <r>
    <x v="0"/>
    <x v="0"/>
    <x v="3"/>
    <s v="Górskie zabawki"/>
    <x v="2"/>
    <x v="6"/>
    <s v="ML rama rowerowa-W"/>
    <x v="6"/>
    <d v="2009-12-29T00:00:00"/>
    <x v="3"/>
    <x v="1"/>
    <n v="594.83000000000004"/>
    <n v="356.89800000000002"/>
    <n v="1"/>
    <n v="356.89800000000002"/>
  </r>
  <r>
    <x v="1"/>
    <x v="2"/>
    <x v="5"/>
    <s v="Spółdzielnia handlowa"/>
    <x v="0"/>
    <x v="0"/>
    <s v="Górski-200"/>
    <x v="1"/>
    <d v="2009-12-16T00:00:00"/>
    <x v="3"/>
    <x v="1"/>
    <n v="2294.9899999999998"/>
    <n v="1376.9939999999999"/>
    <n v="4"/>
    <n v="5507.9759999999997"/>
  </r>
  <r>
    <x v="1"/>
    <x v="2"/>
    <x v="5"/>
    <s v="Spółdzielnia handlowa"/>
    <x v="1"/>
    <x v="4"/>
    <s v="Short-Sleeve Classic Jersey"/>
    <x v="6"/>
    <d v="2009-12-15T00:00:00"/>
    <x v="3"/>
    <x v="1"/>
    <n v="53.99"/>
    <n v="32.393999999999998"/>
    <n v="7"/>
    <n v="226.75799999999998"/>
  </r>
  <r>
    <x v="1"/>
    <x v="2"/>
    <x v="5"/>
    <s v="Spółdzielnia handlowa"/>
    <x v="1"/>
    <x v="23"/>
    <s v="kamizelki klasyczne"/>
    <x v="5"/>
    <d v="2009-12-21T00:00:00"/>
    <x v="3"/>
    <x v="1"/>
    <n v="63.5"/>
    <n v="38.1"/>
    <n v="5"/>
    <n v="190.5"/>
  </r>
  <r>
    <x v="1"/>
    <x v="2"/>
    <x v="5"/>
    <s v="Spółdzielnia handlowa"/>
    <x v="0"/>
    <x v="0"/>
    <s v="Górski-200"/>
    <x v="1"/>
    <d v="2009-12-10T00:00:00"/>
    <x v="3"/>
    <x v="1"/>
    <n v="2294.9899999999998"/>
    <n v="1376.9939999999999"/>
    <n v="2"/>
    <n v="2753.9879999999998"/>
  </r>
  <r>
    <x v="1"/>
    <x v="2"/>
    <x v="5"/>
    <s v="Spółdzielnia handlowa"/>
    <x v="3"/>
    <x v="19"/>
    <s v="stojak na 4 rowery"/>
    <x v="7"/>
    <d v="2009-12-15T00:00:00"/>
    <x v="3"/>
    <x v="1"/>
    <n v="120"/>
    <n v="72"/>
    <n v="9"/>
    <n v="648"/>
  </r>
  <r>
    <x v="1"/>
    <x v="2"/>
    <x v="5"/>
    <s v="Spółdzielnia handlowa"/>
    <x v="1"/>
    <x v="5"/>
    <s v="nakładka na rower"/>
    <x v="4"/>
    <d v="2009-12-09T00:00:00"/>
    <x v="3"/>
    <x v="1"/>
    <n v="8.99"/>
    <n v="5.3940000000000001"/>
    <n v="3"/>
    <n v="16.182000000000002"/>
  </r>
  <r>
    <x v="1"/>
    <x v="2"/>
    <x v="5"/>
    <s v="Spółdzielnia handlowa"/>
    <x v="3"/>
    <x v="22"/>
    <s v="bidony"/>
    <x v="7"/>
    <d v="2009-12-16T00:00:00"/>
    <x v="3"/>
    <x v="1"/>
    <n v="4.99"/>
    <n v="2.9940000000000002"/>
    <n v="7"/>
    <n v="20.958000000000002"/>
  </r>
  <r>
    <x v="1"/>
    <x v="2"/>
    <x v="5"/>
    <s v="Spółdzielnia handlowa"/>
    <x v="1"/>
    <x v="14"/>
    <s v="spodenki damskie górskie"/>
    <x v="1"/>
    <d v="2009-12-12T00:00:00"/>
    <x v="3"/>
    <x v="1"/>
    <n v="69.989999999999995"/>
    <n v="41.994"/>
    <n v="2"/>
    <n v="83.988"/>
  </r>
  <r>
    <x v="1"/>
    <x v="2"/>
    <x v="5"/>
    <s v="Spółdzielnia handlowa"/>
    <x v="1"/>
    <x v="4"/>
    <s v="Long-Sleeve Logo Jersey"/>
    <x v="4"/>
    <d v="2009-12-17T00:00:00"/>
    <x v="3"/>
    <x v="1"/>
    <n v="49.99"/>
    <n v="29.994"/>
    <n v="7"/>
    <n v="209.958"/>
  </r>
  <r>
    <x v="1"/>
    <x v="2"/>
    <x v="5"/>
    <s v="Spółdzielnia handlowa"/>
    <x v="1"/>
    <x v="14"/>
    <s v="spodenki damskie górskie"/>
    <x v="1"/>
    <d v="2009-12-25T00:00:00"/>
    <x v="3"/>
    <x v="1"/>
    <n v="69.989999999999995"/>
    <n v="41.994"/>
    <n v="1"/>
    <n v="41.994"/>
  </r>
  <r>
    <x v="2"/>
    <x v="5"/>
    <x v="8"/>
    <s v="Hurtownie krajowe"/>
    <x v="2"/>
    <x v="30"/>
    <s v="Łańcuch"/>
    <x v="0"/>
    <d v="2009-12-29T00:00:00"/>
    <x v="3"/>
    <x v="1"/>
    <n v="20.239999999999998"/>
    <n v="12.144"/>
    <n v="3"/>
    <n v="36.432000000000002"/>
  </r>
  <r>
    <x v="2"/>
    <x v="5"/>
    <x v="8"/>
    <s v="Hurtownie krajowe"/>
    <x v="1"/>
    <x v="4"/>
    <s v="Short-Sleeve Classic Jersey"/>
    <x v="6"/>
    <d v="2009-12-29T00:00:00"/>
    <x v="3"/>
    <x v="1"/>
    <n v="53.99"/>
    <n v="32.393999999999998"/>
    <n v="5"/>
    <n v="161.97"/>
  </r>
  <r>
    <x v="2"/>
    <x v="5"/>
    <x v="8"/>
    <s v="Hurtownie krajowe"/>
    <x v="3"/>
    <x v="7"/>
    <s v="Sport-100"/>
    <x v="5"/>
    <d v="2009-12-26T00:00:00"/>
    <x v="3"/>
    <x v="1"/>
    <n v="34.99"/>
    <n v="20.994"/>
    <n v="8"/>
    <n v="167.952"/>
  </r>
  <r>
    <x v="2"/>
    <x v="5"/>
    <x v="8"/>
    <s v="Hurtownie krajowe"/>
    <x v="2"/>
    <x v="31"/>
    <s v="HL suport"/>
    <x v="7"/>
    <d v="2009-12-24T00:00:00"/>
    <x v="3"/>
    <x v="1"/>
    <n v="121.49"/>
    <n v="72.894000000000005"/>
    <n v="5"/>
    <n v="364.47"/>
  </r>
  <r>
    <x v="2"/>
    <x v="5"/>
    <x v="8"/>
    <s v="Hurtownie krajowe"/>
    <x v="0"/>
    <x v="25"/>
    <s v="Turystyczny-3000"/>
    <x v="5"/>
    <d v="2009-12-12T00:00:00"/>
    <x v="3"/>
    <x v="1"/>
    <n v="742.35"/>
    <n v="445.41"/>
    <n v="2"/>
    <n v="890.82"/>
  </r>
  <r>
    <x v="2"/>
    <x v="5"/>
    <x v="8"/>
    <s v="Hurtownie krajowe"/>
    <x v="1"/>
    <x v="5"/>
    <s v="nakładka na rower"/>
    <x v="4"/>
    <d v="2009-12-27T00:00:00"/>
    <x v="3"/>
    <x v="1"/>
    <n v="8.99"/>
    <n v="4.9444999999999997"/>
    <n v="18"/>
    <n v="89.000999999999991"/>
  </r>
  <r>
    <x v="2"/>
    <x v="5"/>
    <x v="8"/>
    <s v="Hurtownie krajowe"/>
    <x v="0"/>
    <x v="25"/>
    <s v="Turystyczny-1000"/>
    <x v="6"/>
    <d v="2009-12-05T00:00:00"/>
    <x v="3"/>
    <x v="1"/>
    <n v="2384.0700000000002"/>
    <n v="1430.442"/>
    <n v="2"/>
    <n v="2860.884"/>
  </r>
  <r>
    <x v="2"/>
    <x v="5"/>
    <x v="8"/>
    <s v="Hurtownie krajowe"/>
    <x v="0"/>
    <x v="25"/>
    <s v="Turystyczny-3000"/>
    <x v="5"/>
    <d v="2009-12-19T00:00:00"/>
    <x v="3"/>
    <x v="1"/>
    <n v="742.35"/>
    <n v="445.41"/>
    <n v="1"/>
    <n v="445.41"/>
  </r>
  <r>
    <x v="2"/>
    <x v="5"/>
    <x v="8"/>
    <s v="Hurtownie krajowe"/>
    <x v="0"/>
    <x v="25"/>
    <s v="Turystyczny-2000"/>
    <x v="5"/>
    <d v="2009-12-02T00:00:00"/>
    <x v="3"/>
    <x v="1"/>
    <n v="1214.8499999999999"/>
    <n v="728.91"/>
    <n v="2"/>
    <n v="1457.82"/>
  </r>
  <r>
    <x v="2"/>
    <x v="5"/>
    <x v="8"/>
    <s v="Hurtownie krajowe"/>
    <x v="1"/>
    <x v="23"/>
    <s v="kamizelki klasyczne"/>
    <x v="5"/>
    <d v="2009-12-13T00:00:00"/>
    <x v="3"/>
    <x v="1"/>
    <n v="63.5"/>
    <n v="34.924999999999997"/>
    <n v="20"/>
    <n v="698.5"/>
  </r>
  <r>
    <x v="2"/>
    <x v="5"/>
    <x v="8"/>
    <s v="Hurtownie krajowe"/>
    <x v="0"/>
    <x v="25"/>
    <s v="Turystyczny-1000"/>
    <x v="6"/>
    <d v="2009-12-15T00:00:00"/>
    <x v="3"/>
    <x v="1"/>
    <n v="2384.0700000000002"/>
    <n v="1430.442"/>
    <n v="1"/>
    <n v="1430.442"/>
  </r>
  <r>
    <x v="2"/>
    <x v="5"/>
    <x v="8"/>
    <s v="Hurtownie krajowe"/>
    <x v="0"/>
    <x v="25"/>
    <s v="Turystyczny-1000"/>
    <x v="5"/>
    <d v="2009-12-29T00:00:00"/>
    <x v="3"/>
    <x v="1"/>
    <n v="2384.0700000000002"/>
    <n v="1430.442"/>
    <n v="3"/>
    <n v="4291.326"/>
  </r>
  <r>
    <x v="2"/>
    <x v="5"/>
    <x v="8"/>
    <s v="Hurtownie krajowe"/>
    <x v="2"/>
    <x v="29"/>
    <s v="hamulce przednie"/>
    <x v="0"/>
    <d v="2009-12-30T00:00:00"/>
    <x v="3"/>
    <x v="1"/>
    <n v="106.5"/>
    <n v="63.9"/>
    <n v="2"/>
    <n v="127.8"/>
  </r>
  <r>
    <x v="2"/>
    <x v="5"/>
    <x v="8"/>
    <s v="Hurtownie krajowe"/>
    <x v="3"/>
    <x v="22"/>
    <s v="bidony"/>
    <x v="7"/>
    <d v="2009-12-16T00:00:00"/>
    <x v="3"/>
    <x v="1"/>
    <n v="4.99"/>
    <n v="2.9940000000000002"/>
    <n v="7"/>
    <n v="20.958000000000002"/>
  </r>
  <r>
    <x v="2"/>
    <x v="5"/>
    <x v="8"/>
    <s v="Hurtownie krajowe"/>
    <x v="0"/>
    <x v="25"/>
    <s v="Turystyczny-1000"/>
    <x v="5"/>
    <d v="2009-12-02T00:00:00"/>
    <x v="3"/>
    <x v="1"/>
    <n v="2384.0700000000002"/>
    <n v="1430.442"/>
    <n v="3"/>
    <n v="4291.326"/>
  </r>
  <r>
    <x v="2"/>
    <x v="5"/>
    <x v="8"/>
    <s v="Hurtownie krajowe"/>
    <x v="2"/>
    <x v="20"/>
    <s v="HL siodełko turystyczny"/>
    <x v="7"/>
    <d v="2009-12-05T00:00:00"/>
    <x v="3"/>
    <x v="1"/>
    <n v="52.64"/>
    <n v="31.584"/>
    <n v="3"/>
    <n v="94.751999999999995"/>
  </r>
  <r>
    <x v="2"/>
    <x v="5"/>
    <x v="8"/>
    <s v="Hurtownie krajowe"/>
    <x v="2"/>
    <x v="28"/>
    <s v="LL korba"/>
    <x v="1"/>
    <d v="2009-12-11T00:00:00"/>
    <x v="3"/>
    <x v="1"/>
    <n v="175.49"/>
    <n v="105.294"/>
    <n v="4"/>
    <n v="421.17599999999999"/>
  </r>
  <r>
    <x v="2"/>
    <x v="5"/>
    <x v="8"/>
    <s v="Hurtownie krajowe"/>
    <x v="0"/>
    <x v="25"/>
    <s v="Turystyczny-1000"/>
    <x v="5"/>
    <d v="2009-12-14T00:00:00"/>
    <x v="3"/>
    <x v="1"/>
    <n v="2384.0700000000002"/>
    <n v="1430.442"/>
    <n v="1"/>
    <n v="1430.442"/>
  </r>
  <r>
    <x v="2"/>
    <x v="5"/>
    <x v="8"/>
    <s v="Hurtownie krajowe"/>
    <x v="2"/>
    <x v="31"/>
    <s v="LL suport"/>
    <x v="7"/>
    <d v="2009-12-20T00:00:00"/>
    <x v="3"/>
    <x v="1"/>
    <n v="53.99"/>
    <n v="32.393999999999998"/>
    <n v="4"/>
    <n v="129.57599999999999"/>
  </r>
  <r>
    <x v="2"/>
    <x v="5"/>
    <x v="8"/>
    <s v="Hurtownie krajowe"/>
    <x v="2"/>
    <x v="29"/>
    <s v="hamulce tylne"/>
    <x v="0"/>
    <d v="2009-12-18T00:00:00"/>
    <x v="3"/>
    <x v="1"/>
    <n v="106.5"/>
    <n v="63.9"/>
    <n v="4"/>
    <n v="255.6"/>
  </r>
  <r>
    <x v="2"/>
    <x v="5"/>
    <x v="8"/>
    <s v="Hurtownie krajowe"/>
    <x v="0"/>
    <x v="25"/>
    <s v="Turystyczny-1000"/>
    <x v="6"/>
    <d v="2009-12-28T00:00:00"/>
    <x v="3"/>
    <x v="1"/>
    <n v="2384.0700000000002"/>
    <n v="1430.442"/>
    <n v="2"/>
    <n v="2860.884"/>
  </r>
  <r>
    <x v="2"/>
    <x v="5"/>
    <x v="8"/>
    <s v="Hurtownie krajowe"/>
    <x v="3"/>
    <x v="24"/>
    <s v="Bike Wash"/>
    <x v="7"/>
    <d v="2009-12-26T00:00:00"/>
    <x v="3"/>
    <x v="1"/>
    <n v="7.95"/>
    <n v="4.7699999999999996"/>
    <n v="7"/>
    <n v="33.39"/>
  </r>
  <r>
    <x v="2"/>
    <x v="5"/>
    <x v="8"/>
    <s v="Hurtownie krajowe"/>
    <x v="0"/>
    <x v="25"/>
    <s v="Turystyczny-3000"/>
    <x v="5"/>
    <d v="2009-12-05T00:00:00"/>
    <x v="3"/>
    <x v="1"/>
    <n v="742.35"/>
    <n v="445.41"/>
    <n v="3"/>
    <n v="1336.23"/>
  </r>
  <r>
    <x v="2"/>
    <x v="5"/>
    <x v="8"/>
    <s v="Hurtownie krajowe"/>
    <x v="0"/>
    <x v="25"/>
    <s v="Turystyczny-3000"/>
    <x v="5"/>
    <d v="2009-12-27T00:00:00"/>
    <x v="3"/>
    <x v="1"/>
    <n v="742.35"/>
    <n v="445.41"/>
    <n v="5"/>
    <n v="2227.0500000000002"/>
  </r>
  <r>
    <x v="2"/>
    <x v="5"/>
    <x v="8"/>
    <s v="Hurtownie krajowe"/>
    <x v="0"/>
    <x v="25"/>
    <s v="Turystyczny-3000"/>
    <x v="6"/>
    <d v="2009-12-23T00:00:00"/>
    <x v="3"/>
    <x v="1"/>
    <n v="742.35"/>
    <n v="445.41"/>
    <n v="2"/>
    <n v="890.82"/>
  </r>
  <r>
    <x v="2"/>
    <x v="5"/>
    <x v="8"/>
    <s v="Hurtownie krajowe"/>
    <x v="2"/>
    <x v="28"/>
    <s v="HL korba"/>
    <x v="1"/>
    <d v="2009-12-18T00:00:00"/>
    <x v="3"/>
    <x v="1"/>
    <n v="404.99"/>
    <n v="242.994"/>
    <n v="4"/>
    <n v="971.976"/>
  </r>
  <r>
    <x v="2"/>
    <x v="5"/>
    <x v="8"/>
    <s v="Hurtownie krajowe"/>
    <x v="0"/>
    <x v="25"/>
    <s v="Turystyczny-3000"/>
    <x v="6"/>
    <d v="2009-12-09T00:00:00"/>
    <x v="3"/>
    <x v="1"/>
    <n v="742.35"/>
    <n v="445.41"/>
    <n v="2"/>
    <n v="890.82"/>
  </r>
  <r>
    <x v="2"/>
    <x v="5"/>
    <x v="8"/>
    <s v="Hurtownie krajowe"/>
    <x v="0"/>
    <x v="25"/>
    <s v="Turystyczny-3000"/>
    <x v="5"/>
    <d v="2009-12-29T00:00:00"/>
    <x v="3"/>
    <x v="1"/>
    <n v="742.35"/>
    <n v="445.41"/>
    <n v="4"/>
    <n v="1781.64"/>
  </r>
  <r>
    <x v="2"/>
    <x v="5"/>
    <x v="8"/>
    <s v="Hurtownie krajowe"/>
    <x v="0"/>
    <x v="25"/>
    <s v="Turystyczny-1000"/>
    <x v="6"/>
    <d v="2009-12-07T00:00:00"/>
    <x v="3"/>
    <x v="1"/>
    <n v="2384.0700000000002"/>
    <n v="1430.442"/>
    <n v="2"/>
    <n v="2860.884"/>
  </r>
  <r>
    <x v="2"/>
    <x v="5"/>
    <x v="8"/>
    <s v="Hurtownie krajowe"/>
    <x v="3"/>
    <x v="7"/>
    <s v="Sport-100"/>
    <x v="1"/>
    <d v="2009-12-28T00:00:00"/>
    <x v="3"/>
    <x v="1"/>
    <n v="34.99"/>
    <n v="20.994"/>
    <n v="10"/>
    <n v="209.94"/>
  </r>
  <r>
    <x v="2"/>
    <x v="5"/>
    <x v="8"/>
    <s v="Hurtownie krajowe"/>
    <x v="1"/>
    <x v="4"/>
    <s v="Long-Sleeve Logo Jersey"/>
    <x v="4"/>
    <d v="2009-12-27T00:00:00"/>
    <x v="3"/>
    <x v="1"/>
    <n v="49.99"/>
    <n v="29.994"/>
    <n v="10"/>
    <n v="299.94"/>
  </r>
  <r>
    <x v="2"/>
    <x v="5"/>
    <x v="8"/>
    <s v="Hurtownie krajowe"/>
    <x v="1"/>
    <x v="10"/>
    <s v="rękawiczki rowerowe"/>
    <x v="1"/>
    <d v="2009-12-01T00:00:00"/>
    <x v="3"/>
    <x v="1"/>
    <n v="24.49"/>
    <n v="14.2042"/>
    <n v="13"/>
    <n v="184.65460000000002"/>
  </r>
  <r>
    <x v="2"/>
    <x v="5"/>
    <x v="8"/>
    <s v="Hurtownie krajowe"/>
    <x v="2"/>
    <x v="18"/>
    <s v="pedał turystyczny"/>
    <x v="8"/>
    <d v="2009-12-26T00:00:00"/>
    <x v="3"/>
    <x v="1"/>
    <n v="80.989999999999995"/>
    <n v="48.594000000000001"/>
    <n v="2"/>
    <n v="97.188000000000002"/>
  </r>
  <r>
    <x v="2"/>
    <x v="5"/>
    <x v="8"/>
    <s v="Hurtownie krajowe"/>
    <x v="1"/>
    <x v="23"/>
    <s v="kamizelki klasyczne"/>
    <x v="5"/>
    <d v="2009-12-31T00:00:00"/>
    <x v="3"/>
    <x v="1"/>
    <n v="63.5"/>
    <n v="36.83"/>
    <n v="13"/>
    <n v="478.78999999999996"/>
  </r>
  <r>
    <x v="2"/>
    <x v="5"/>
    <x v="8"/>
    <s v="Hurtownie krajowe"/>
    <x v="0"/>
    <x v="25"/>
    <s v="Turystyczny-1000"/>
    <x v="5"/>
    <d v="2009-12-19T00:00:00"/>
    <x v="3"/>
    <x v="1"/>
    <n v="2384.0700000000002"/>
    <n v="1430.442"/>
    <n v="2"/>
    <n v="2860.884"/>
  </r>
  <r>
    <x v="2"/>
    <x v="5"/>
    <x v="8"/>
    <s v="Hurtownie krajowe"/>
    <x v="3"/>
    <x v="7"/>
    <s v="Sport-100"/>
    <x v="3"/>
    <d v="2009-12-13T00:00:00"/>
    <x v="3"/>
    <x v="1"/>
    <n v="34.99"/>
    <n v="20.994"/>
    <n v="7"/>
    <n v="146.958"/>
  </r>
  <r>
    <x v="2"/>
    <x v="5"/>
    <x v="8"/>
    <s v="Hurtownie krajowe"/>
    <x v="0"/>
    <x v="25"/>
    <s v="Turystyczny-2000"/>
    <x v="5"/>
    <d v="2009-12-02T00:00:00"/>
    <x v="3"/>
    <x v="1"/>
    <n v="1214.8499999999999"/>
    <n v="728.91"/>
    <n v="2"/>
    <n v="1457.82"/>
  </r>
  <r>
    <x v="2"/>
    <x v="5"/>
    <x v="8"/>
    <s v="Hurtownie krajowe"/>
    <x v="2"/>
    <x v="26"/>
    <s v="Przerzutki tylne"/>
    <x v="0"/>
    <d v="2009-12-06T00:00:00"/>
    <x v="3"/>
    <x v="1"/>
    <n v="121.46"/>
    <n v="72.876000000000005"/>
    <n v="3"/>
    <n v="218.62800000000001"/>
  </r>
  <r>
    <x v="2"/>
    <x v="5"/>
    <x v="8"/>
    <s v="Hurtownie krajowe"/>
    <x v="1"/>
    <x v="4"/>
    <s v="Short-Sleeve Classic Jersey"/>
    <x v="6"/>
    <d v="2009-12-07T00:00:00"/>
    <x v="3"/>
    <x v="1"/>
    <n v="53.99"/>
    <n v="32.393999999999998"/>
    <n v="7"/>
    <n v="226.75799999999998"/>
  </r>
  <r>
    <x v="2"/>
    <x v="5"/>
    <x v="8"/>
    <s v="Hurtownie krajowe"/>
    <x v="1"/>
    <x v="4"/>
    <s v="Short-Sleeve Classic Jersey"/>
    <x v="6"/>
    <d v="2009-12-19T00:00:00"/>
    <x v="3"/>
    <x v="1"/>
    <n v="53.99"/>
    <n v="32.393999999999998"/>
    <n v="5"/>
    <n v="161.97"/>
  </r>
  <r>
    <x v="2"/>
    <x v="5"/>
    <x v="8"/>
    <s v="Hurtownie krajowe"/>
    <x v="0"/>
    <x v="25"/>
    <s v="Turystyczny-3000"/>
    <x v="6"/>
    <d v="2009-12-12T00:00:00"/>
    <x v="3"/>
    <x v="1"/>
    <n v="742.35"/>
    <n v="445.41"/>
    <n v="3"/>
    <n v="1336.23"/>
  </r>
  <r>
    <x v="2"/>
    <x v="5"/>
    <x v="8"/>
    <s v="Hurtownie krajowe"/>
    <x v="0"/>
    <x v="25"/>
    <s v="Turystyczny-2000"/>
    <x v="5"/>
    <d v="2009-12-13T00:00:00"/>
    <x v="3"/>
    <x v="1"/>
    <n v="1214.8499999999999"/>
    <n v="728.91"/>
    <n v="1"/>
    <n v="728.91"/>
  </r>
  <r>
    <x v="2"/>
    <x v="5"/>
    <x v="8"/>
    <s v="Hurtownie krajowe"/>
    <x v="1"/>
    <x v="4"/>
    <s v="Long-Sleeve Logo Jersey"/>
    <x v="4"/>
    <d v="2009-12-13T00:00:00"/>
    <x v="3"/>
    <x v="1"/>
    <n v="49.99"/>
    <n v="29.994"/>
    <n v="6"/>
    <n v="179.964"/>
  </r>
  <r>
    <x v="2"/>
    <x v="5"/>
    <x v="8"/>
    <s v="Hurtownie krajowe"/>
    <x v="0"/>
    <x v="25"/>
    <s v="Turystyczny-3000"/>
    <x v="6"/>
    <d v="2009-12-15T00:00:00"/>
    <x v="3"/>
    <x v="1"/>
    <n v="742.35"/>
    <n v="445.41"/>
    <n v="3"/>
    <n v="1336.23"/>
  </r>
  <r>
    <x v="2"/>
    <x v="5"/>
    <x v="8"/>
    <s v="Hurtownie krajowe"/>
    <x v="2"/>
    <x v="9"/>
    <s v="HL kierownica turystyczny"/>
    <x v="7"/>
    <d v="2009-12-07T00:00:00"/>
    <x v="3"/>
    <x v="1"/>
    <n v="91.57"/>
    <n v="54.942"/>
    <n v="2"/>
    <n v="109.884"/>
  </r>
  <r>
    <x v="2"/>
    <x v="5"/>
    <x v="8"/>
    <s v="Hurtownie krajowe"/>
    <x v="3"/>
    <x v="21"/>
    <s v="plecak rowerowy"/>
    <x v="0"/>
    <d v="2009-12-03T00:00:00"/>
    <x v="3"/>
    <x v="1"/>
    <n v="54.99"/>
    <n v="31.894200000000001"/>
    <n v="13"/>
    <n v="414.62460000000004"/>
  </r>
  <r>
    <x v="2"/>
    <x v="5"/>
    <x v="8"/>
    <s v="Hurtownie krajowe"/>
    <x v="3"/>
    <x v="19"/>
    <s v="stojak na 4 rowery"/>
    <x v="7"/>
    <d v="2009-12-15T00:00:00"/>
    <x v="3"/>
    <x v="1"/>
    <n v="120"/>
    <n v="72"/>
    <n v="6"/>
    <n v="432"/>
  </r>
  <r>
    <x v="2"/>
    <x v="5"/>
    <x v="8"/>
    <s v="Hurtownie krajowe"/>
    <x v="2"/>
    <x v="27"/>
    <s v="HL rama rowerowa turystyczny"/>
    <x v="5"/>
    <d v="2009-12-30T00:00:00"/>
    <x v="3"/>
    <x v="1"/>
    <n v="1003.91"/>
    <n v="602.346"/>
    <n v="2"/>
    <n v="1204.692"/>
  </r>
  <r>
    <x v="2"/>
    <x v="5"/>
    <x v="8"/>
    <s v="Hurtownie krajowe"/>
    <x v="1"/>
    <x v="10"/>
    <s v="rękawiczki rowerowe"/>
    <x v="1"/>
    <d v="2009-12-08T00:00:00"/>
    <x v="3"/>
    <x v="1"/>
    <n v="24.49"/>
    <n v="14.694000000000001"/>
    <n v="5"/>
    <n v="73.47"/>
  </r>
  <r>
    <x v="2"/>
    <x v="5"/>
    <x v="8"/>
    <s v="Hurtownie krajowe"/>
    <x v="0"/>
    <x v="25"/>
    <s v="Turystyczny-2000"/>
    <x v="5"/>
    <d v="2009-12-25T00:00:00"/>
    <x v="3"/>
    <x v="1"/>
    <n v="1214.8499999999999"/>
    <n v="728.91"/>
    <n v="1"/>
    <n v="728.91"/>
  </r>
  <r>
    <x v="2"/>
    <x v="5"/>
    <x v="8"/>
    <s v="Hurtownie krajowe"/>
    <x v="2"/>
    <x v="26"/>
    <s v="Przerzutki przednie"/>
    <x v="0"/>
    <d v="2009-12-11T00:00:00"/>
    <x v="3"/>
    <x v="1"/>
    <n v="91.49"/>
    <n v="54.893999999999998"/>
    <n v="3"/>
    <n v="164.68199999999999"/>
  </r>
  <r>
    <x v="2"/>
    <x v="5"/>
    <x v="8"/>
    <s v="Hurtownie krajowe"/>
    <x v="0"/>
    <x v="25"/>
    <s v="Turystyczny-3000"/>
    <x v="6"/>
    <d v="2009-12-04T00:00:00"/>
    <x v="3"/>
    <x v="1"/>
    <n v="742.35"/>
    <n v="445.41"/>
    <n v="3"/>
    <n v="1336.23"/>
  </r>
  <r>
    <x v="2"/>
    <x v="5"/>
    <x v="8"/>
    <s v="Hurtownie krajowe"/>
    <x v="2"/>
    <x v="27"/>
    <s v="HL rama rowerowa turystyczny"/>
    <x v="6"/>
    <d v="2009-12-29T00:00:00"/>
    <x v="3"/>
    <x v="1"/>
    <n v="1003.91"/>
    <n v="602.346"/>
    <n v="2"/>
    <n v="1204.692"/>
  </r>
  <r>
    <x v="0"/>
    <x v="0"/>
    <x v="0"/>
    <s v="Mechanika rowerowa"/>
    <x v="0"/>
    <x v="0"/>
    <s v="Górski-500"/>
    <x v="1"/>
    <d v="2009-12-26T00:00:00"/>
    <x v="3"/>
    <x v="1"/>
    <n v="539.99"/>
    <n v="323.99400000000003"/>
    <n v="1"/>
    <n v="323.99400000000003"/>
  </r>
  <r>
    <x v="0"/>
    <x v="0"/>
    <x v="0"/>
    <s v="Mechanika rowerowa"/>
    <x v="1"/>
    <x v="14"/>
    <s v="spodenki damskie górskie"/>
    <x v="1"/>
    <d v="2009-12-16T00:00:00"/>
    <x v="3"/>
    <x v="1"/>
    <n v="69.989999999999995"/>
    <n v="41.994"/>
    <n v="6"/>
    <n v="251.964"/>
  </r>
  <r>
    <x v="0"/>
    <x v="0"/>
    <x v="0"/>
    <s v="Mechanika rowerowa"/>
    <x v="0"/>
    <x v="0"/>
    <s v="Górski-200"/>
    <x v="0"/>
    <d v="2009-12-08T00:00:00"/>
    <x v="3"/>
    <x v="1"/>
    <n v="2319.9899999999998"/>
    <n v="1391.9939999999999"/>
    <n v="2"/>
    <n v="2783.9879999999998"/>
  </r>
  <r>
    <x v="0"/>
    <x v="0"/>
    <x v="0"/>
    <s v="Mechanika rowerowa"/>
    <x v="0"/>
    <x v="0"/>
    <s v="Górski-500"/>
    <x v="1"/>
    <d v="2009-12-22T00:00:00"/>
    <x v="3"/>
    <x v="1"/>
    <n v="539.99"/>
    <n v="323.99400000000003"/>
    <n v="1"/>
    <n v="323.99400000000003"/>
  </r>
  <r>
    <x v="0"/>
    <x v="0"/>
    <x v="4"/>
    <s v="Kolarze Sp. z o.o."/>
    <x v="1"/>
    <x v="4"/>
    <s v="Short-Sleeve Classic Jersey"/>
    <x v="6"/>
    <d v="2009-12-02T00:00:00"/>
    <x v="3"/>
    <x v="1"/>
    <n v="53.99"/>
    <n v="32.393999999999998"/>
    <n v="6"/>
    <n v="194.36399999999998"/>
  </r>
  <r>
    <x v="0"/>
    <x v="0"/>
    <x v="4"/>
    <s v="Kolarze Sp. z o.o."/>
    <x v="0"/>
    <x v="3"/>
    <s v="Szosa-750"/>
    <x v="1"/>
    <d v="2009-12-03T00:00:00"/>
    <x v="3"/>
    <x v="1"/>
    <n v="539.99"/>
    <n v="323.99400000000003"/>
    <n v="3"/>
    <n v="971.98200000000008"/>
  </r>
  <r>
    <x v="0"/>
    <x v="0"/>
    <x v="4"/>
    <s v="Kolarze Sp. z o.o."/>
    <x v="0"/>
    <x v="3"/>
    <s v="Szosa-250"/>
    <x v="1"/>
    <d v="2009-12-26T00:00:00"/>
    <x v="3"/>
    <x v="1"/>
    <n v="2443.35"/>
    <n v="1466.01"/>
    <n v="2"/>
    <n v="2932.02"/>
  </r>
  <r>
    <x v="0"/>
    <x v="0"/>
    <x v="4"/>
    <s v="Kolarze Sp. z o.o."/>
    <x v="1"/>
    <x v="1"/>
    <s v="skarpety wyścigowe"/>
    <x v="2"/>
    <d v="2009-12-04T00:00:00"/>
    <x v="3"/>
    <x v="1"/>
    <n v="8.99"/>
    <n v="5.3940000000000001"/>
    <n v="4"/>
    <n v="21.576000000000001"/>
  </r>
  <r>
    <x v="0"/>
    <x v="0"/>
    <x v="4"/>
    <s v="Kolarze Sp. z o.o."/>
    <x v="0"/>
    <x v="3"/>
    <s v="Szosa-250"/>
    <x v="1"/>
    <d v="2009-12-01T00:00:00"/>
    <x v="3"/>
    <x v="1"/>
    <n v="2443.35"/>
    <n v="1466.01"/>
    <n v="2"/>
    <n v="2932.02"/>
  </r>
  <r>
    <x v="0"/>
    <x v="0"/>
    <x v="4"/>
    <s v="Kolarze Sp. z o.o."/>
    <x v="0"/>
    <x v="3"/>
    <s v="Szosa-750"/>
    <x v="1"/>
    <d v="2009-12-07T00:00:00"/>
    <x v="3"/>
    <x v="1"/>
    <n v="539.99"/>
    <n v="323.99400000000003"/>
    <n v="2"/>
    <n v="647.98800000000006"/>
  </r>
  <r>
    <x v="0"/>
    <x v="0"/>
    <x v="4"/>
    <s v="Kolarze Sp. z o.o."/>
    <x v="0"/>
    <x v="3"/>
    <s v="Szosa-250"/>
    <x v="1"/>
    <d v="2009-12-13T00:00:00"/>
    <x v="3"/>
    <x v="1"/>
    <n v="2443.35"/>
    <n v="1466.01"/>
    <n v="1"/>
    <n v="1466.01"/>
  </r>
  <r>
    <x v="0"/>
    <x v="0"/>
    <x v="4"/>
    <s v="Kolarze Sp. z o.o."/>
    <x v="2"/>
    <x v="6"/>
    <s v="LL rama rowerowa"/>
    <x v="1"/>
    <d v="2009-12-04T00:00:00"/>
    <x v="3"/>
    <x v="1"/>
    <n v="337.22"/>
    <n v="202.33199999999999"/>
    <n v="3"/>
    <n v="606.99599999999998"/>
  </r>
  <r>
    <x v="0"/>
    <x v="0"/>
    <x v="4"/>
    <s v="Kolarze Sp. z o.o."/>
    <x v="0"/>
    <x v="3"/>
    <s v="Szosa--550-W"/>
    <x v="6"/>
    <d v="2009-12-17T00:00:00"/>
    <x v="3"/>
    <x v="1"/>
    <n v="1120.49"/>
    <n v="672.29399999999998"/>
    <n v="1"/>
    <n v="672.29399999999998"/>
  </r>
  <r>
    <x v="0"/>
    <x v="0"/>
    <x v="4"/>
    <s v="Kolarze Sp. z o.o."/>
    <x v="2"/>
    <x v="6"/>
    <s v="ML rama rowerowa-W"/>
    <x v="6"/>
    <d v="2009-12-15T00:00:00"/>
    <x v="3"/>
    <x v="1"/>
    <n v="594.83000000000004"/>
    <n v="356.89800000000002"/>
    <n v="3"/>
    <n v="1070.694"/>
  </r>
  <r>
    <x v="0"/>
    <x v="0"/>
    <x v="4"/>
    <s v="Kolarze Sp. z o.o."/>
    <x v="0"/>
    <x v="3"/>
    <s v="Szosa-250"/>
    <x v="3"/>
    <d v="2009-12-31T00:00:00"/>
    <x v="3"/>
    <x v="1"/>
    <n v="2443.35"/>
    <n v="1466.01"/>
    <n v="2"/>
    <n v="2932.02"/>
  </r>
  <r>
    <x v="0"/>
    <x v="0"/>
    <x v="4"/>
    <s v="Kolarze Sp. z o.o."/>
    <x v="1"/>
    <x v="4"/>
    <s v="Long-Sleeve Logo Jersey"/>
    <x v="4"/>
    <d v="2009-12-31T00:00:00"/>
    <x v="3"/>
    <x v="1"/>
    <n v="49.99"/>
    <n v="29.994"/>
    <n v="7"/>
    <n v="209.958"/>
  </r>
  <r>
    <x v="0"/>
    <x v="0"/>
    <x v="4"/>
    <s v="Kolarze Sp. z o.o."/>
    <x v="1"/>
    <x v="10"/>
    <s v="rękawiczki rowerowe"/>
    <x v="1"/>
    <d v="2009-12-13T00:00:00"/>
    <x v="3"/>
    <x v="1"/>
    <n v="24.49"/>
    <n v="14.694000000000001"/>
    <n v="3"/>
    <n v="44.082000000000001"/>
  </r>
  <r>
    <x v="0"/>
    <x v="0"/>
    <x v="4"/>
    <s v="Kolarze Sp. z o.o."/>
    <x v="0"/>
    <x v="3"/>
    <s v="Szosa--350-W"/>
    <x v="6"/>
    <d v="2009-12-27T00:00:00"/>
    <x v="3"/>
    <x v="1"/>
    <n v="1700.99"/>
    <n v="1020.5940000000001"/>
    <n v="1"/>
    <n v="1020.5940000000001"/>
  </r>
  <r>
    <x v="0"/>
    <x v="0"/>
    <x v="4"/>
    <s v="Kolarze Sp. z o.o."/>
    <x v="0"/>
    <x v="3"/>
    <s v="Szosa--350-W"/>
    <x v="6"/>
    <d v="2009-12-01T00:00:00"/>
    <x v="3"/>
    <x v="1"/>
    <n v="1700.99"/>
    <n v="1020.5940000000001"/>
    <n v="5"/>
    <n v="5102.97"/>
  </r>
  <r>
    <x v="0"/>
    <x v="0"/>
    <x v="4"/>
    <s v="Kolarze Sp. z o.o."/>
    <x v="2"/>
    <x v="18"/>
    <s v="LL pedał szosa"/>
    <x v="8"/>
    <d v="2009-12-02T00:00:00"/>
    <x v="3"/>
    <x v="1"/>
    <n v="40.49"/>
    <n v="24.294"/>
    <n v="3"/>
    <n v="72.882000000000005"/>
  </r>
  <r>
    <x v="0"/>
    <x v="0"/>
    <x v="4"/>
    <s v="Kolarze Sp. z o.o."/>
    <x v="0"/>
    <x v="3"/>
    <s v="Szosa--550-W"/>
    <x v="6"/>
    <d v="2009-12-17T00:00:00"/>
    <x v="3"/>
    <x v="1"/>
    <n v="1120.49"/>
    <n v="672.29399999999998"/>
    <n v="1"/>
    <n v="672.29399999999998"/>
  </r>
  <r>
    <x v="0"/>
    <x v="0"/>
    <x v="4"/>
    <s v="Kolarze Sp. z o.o."/>
    <x v="2"/>
    <x v="18"/>
    <s v="HL pedał szosa"/>
    <x v="8"/>
    <d v="2009-12-02T00:00:00"/>
    <x v="3"/>
    <x v="1"/>
    <n v="80.989999999999995"/>
    <n v="48.594000000000001"/>
    <n v="2"/>
    <n v="97.188000000000002"/>
  </r>
  <r>
    <x v="0"/>
    <x v="0"/>
    <x v="4"/>
    <s v="Kolarze Sp. z o.o."/>
    <x v="2"/>
    <x v="9"/>
    <s v="HL kierownica szosa"/>
    <x v="7"/>
    <d v="2009-12-25T00:00:00"/>
    <x v="3"/>
    <x v="1"/>
    <n v="120.27"/>
    <n v="72.162000000000006"/>
    <n v="1"/>
    <n v="72.162000000000006"/>
  </r>
  <r>
    <x v="0"/>
    <x v="0"/>
    <x v="4"/>
    <s v="Kolarze Sp. z o.o."/>
    <x v="2"/>
    <x v="18"/>
    <s v="ML pedał szosa"/>
    <x v="8"/>
    <d v="2009-12-08T00:00:00"/>
    <x v="3"/>
    <x v="1"/>
    <n v="62.09"/>
    <n v="37.253999999999998"/>
    <n v="3"/>
    <n v="111.762"/>
  </r>
  <r>
    <x v="0"/>
    <x v="0"/>
    <x v="4"/>
    <s v="Kolarze Sp. z o.o."/>
    <x v="2"/>
    <x v="6"/>
    <s v="ML rama rowerowa-W"/>
    <x v="6"/>
    <d v="2009-12-16T00:00:00"/>
    <x v="3"/>
    <x v="1"/>
    <n v="594.83000000000004"/>
    <n v="356.89800000000002"/>
    <n v="2"/>
    <n v="713.79600000000005"/>
  </r>
  <r>
    <x v="0"/>
    <x v="0"/>
    <x v="4"/>
    <s v="Kolarze Sp. z o.o."/>
    <x v="1"/>
    <x v="1"/>
    <s v="skarpety wyścigowe"/>
    <x v="2"/>
    <d v="2009-12-08T00:00:00"/>
    <x v="3"/>
    <x v="1"/>
    <n v="8.99"/>
    <n v="5.2141999999999999"/>
    <n v="11"/>
    <n v="57.356200000000001"/>
  </r>
  <r>
    <x v="0"/>
    <x v="0"/>
    <x v="4"/>
    <s v="Kolarze Sp. z o.o."/>
    <x v="0"/>
    <x v="3"/>
    <s v="Szosa--550-W"/>
    <x v="6"/>
    <d v="2009-12-30T00:00:00"/>
    <x v="3"/>
    <x v="1"/>
    <n v="1120.49"/>
    <n v="672.29399999999998"/>
    <n v="5"/>
    <n v="3361.47"/>
  </r>
  <r>
    <x v="0"/>
    <x v="0"/>
    <x v="4"/>
    <s v="Kolarze Sp. z o.o."/>
    <x v="0"/>
    <x v="3"/>
    <s v="Szosa--550-W"/>
    <x v="6"/>
    <d v="2009-12-30T00:00:00"/>
    <x v="3"/>
    <x v="1"/>
    <n v="1120.49"/>
    <n v="672.29399999999998"/>
    <n v="1"/>
    <n v="672.29399999999998"/>
  </r>
  <r>
    <x v="0"/>
    <x v="0"/>
    <x v="4"/>
    <s v="Kolarze Sp. z o.o."/>
    <x v="0"/>
    <x v="3"/>
    <s v="Szosa-750"/>
    <x v="1"/>
    <d v="2009-12-09T00:00:00"/>
    <x v="3"/>
    <x v="1"/>
    <n v="539.99"/>
    <n v="323.99400000000003"/>
    <n v="4"/>
    <n v="1295.9760000000001"/>
  </r>
  <r>
    <x v="0"/>
    <x v="0"/>
    <x v="3"/>
    <s v="Profesjonalna sprzedaż i serwis"/>
    <x v="1"/>
    <x v="10"/>
    <s v="rękawiczki rowerowe"/>
    <x v="1"/>
    <d v="2009-12-28T00:00:00"/>
    <x v="3"/>
    <x v="1"/>
    <n v="24.49"/>
    <n v="14.694000000000001"/>
    <n v="4"/>
    <n v="58.776000000000003"/>
  </r>
  <r>
    <x v="0"/>
    <x v="0"/>
    <x v="3"/>
    <s v="Profesjonalna sprzedaż i serwis"/>
    <x v="3"/>
    <x v="24"/>
    <s v="Bike Wash"/>
    <x v="7"/>
    <d v="2009-12-22T00:00:00"/>
    <x v="3"/>
    <x v="1"/>
    <n v="7.95"/>
    <n v="4.7699999999999996"/>
    <n v="4"/>
    <n v="19.079999999999998"/>
  </r>
  <r>
    <x v="0"/>
    <x v="0"/>
    <x v="3"/>
    <s v="Profesjonalna sprzedaż i serwis"/>
    <x v="2"/>
    <x v="20"/>
    <s v="HL siodełko turystyczny"/>
    <x v="7"/>
    <d v="2009-12-25T00:00:00"/>
    <x v="3"/>
    <x v="1"/>
    <n v="52.64"/>
    <n v="31.584"/>
    <n v="2"/>
    <n v="63.167999999999999"/>
  </r>
  <r>
    <x v="0"/>
    <x v="0"/>
    <x v="3"/>
    <s v="Profesjonalna sprzedaż i serwis"/>
    <x v="2"/>
    <x v="28"/>
    <s v="LL korba"/>
    <x v="1"/>
    <d v="2009-12-25T00:00:00"/>
    <x v="3"/>
    <x v="1"/>
    <n v="175.49"/>
    <n v="105.294"/>
    <n v="2"/>
    <n v="210.58799999999999"/>
  </r>
  <r>
    <x v="0"/>
    <x v="0"/>
    <x v="3"/>
    <s v="Profesjonalna sprzedaż i serwis"/>
    <x v="0"/>
    <x v="25"/>
    <s v="Turystyczny-2000"/>
    <x v="5"/>
    <d v="2009-12-04T00:00:00"/>
    <x v="3"/>
    <x v="1"/>
    <n v="1214.8499999999999"/>
    <n v="728.91"/>
    <n v="1"/>
    <n v="728.91"/>
  </r>
  <r>
    <x v="0"/>
    <x v="0"/>
    <x v="3"/>
    <s v="Profesjonalna sprzedaż i serwis"/>
    <x v="0"/>
    <x v="25"/>
    <s v="Turystyczny-3000"/>
    <x v="6"/>
    <d v="2009-12-02T00:00:00"/>
    <x v="3"/>
    <x v="1"/>
    <n v="742.35"/>
    <n v="445.41"/>
    <n v="1"/>
    <n v="445.41"/>
  </r>
  <r>
    <x v="0"/>
    <x v="0"/>
    <x v="3"/>
    <s v="Profesjonalna sprzedaż i serwis"/>
    <x v="3"/>
    <x v="7"/>
    <s v="Sport-100"/>
    <x v="3"/>
    <d v="2009-12-18T00:00:00"/>
    <x v="3"/>
    <x v="1"/>
    <n v="34.99"/>
    <n v="20.994"/>
    <n v="3"/>
    <n v="62.981999999999999"/>
  </r>
  <r>
    <x v="0"/>
    <x v="0"/>
    <x v="3"/>
    <s v="Profesjonalna sprzedaż i serwis"/>
    <x v="0"/>
    <x v="25"/>
    <s v="Turystyczny-1000"/>
    <x v="6"/>
    <d v="2009-12-23T00:00:00"/>
    <x v="3"/>
    <x v="1"/>
    <n v="2384.0700000000002"/>
    <n v="1430.442"/>
    <n v="2"/>
    <n v="2860.884"/>
  </r>
  <r>
    <x v="0"/>
    <x v="0"/>
    <x v="3"/>
    <s v="Profesjonalna sprzedaż i serwis"/>
    <x v="1"/>
    <x v="4"/>
    <s v="Long-Sleeve Logo Jersey"/>
    <x v="4"/>
    <d v="2009-12-06T00:00:00"/>
    <x v="3"/>
    <x v="1"/>
    <n v="49.99"/>
    <n v="29.994"/>
    <n v="4"/>
    <n v="119.976"/>
  </r>
  <r>
    <x v="0"/>
    <x v="0"/>
    <x v="3"/>
    <s v="Profesjonalna sprzedaż i serwis"/>
    <x v="1"/>
    <x v="23"/>
    <s v="kamizelki klasyczne"/>
    <x v="5"/>
    <d v="2009-12-15T00:00:00"/>
    <x v="3"/>
    <x v="1"/>
    <n v="63.5"/>
    <n v="36.83"/>
    <n v="11"/>
    <n v="405.13"/>
  </r>
  <r>
    <x v="0"/>
    <x v="0"/>
    <x v="3"/>
    <s v="Profesjonalna sprzedaż i serwis"/>
    <x v="2"/>
    <x v="27"/>
    <s v="HL rama rowerowa turystyczny"/>
    <x v="5"/>
    <d v="2009-12-23T00:00:00"/>
    <x v="3"/>
    <x v="1"/>
    <n v="1003.91"/>
    <n v="602.346"/>
    <n v="1"/>
    <n v="602.346"/>
  </r>
  <r>
    <x v="0"/>
    <x v="0"/>
    <x v="3"/>
    <s v="Profesjonalna sprzedaż i serwis"/>
    <x v="2"/>
    <x v="29"/>
    <s v="hamulce przednie"/>
    <x v="0"/>
    <d v="2009-12-03T00:00:00"/>
    <x v="3"/>
    <x v="1"/>
    <n v="106.5"/>
    <n v="63.9"/>
    <n v="1"/>
    <n v="63.9"/>
  </r>
  <r>
    <x v="0"/>
    <x v="0"/>
    <x v="3"/>
    <s v="Profesjonalna sprzedaż i serwis"/>
    <x v="1"/>
    <x v="4"/>
    <s v="Long-Sleeve Logo Jersey"/>
    <x v="4"/>
    <d v="2009-12-27T00:00:00"/>
    <x v="3"/>
    <x v="1"/>
    <n v="49.99"/>
    <n v="29.994"/>
    <n v="6"/>
    <n v="179.964"/>
  </r>
  <r>
    <x v="0"/>
    <x v="0"/>
    <x v="3"/>
    <s v="Profesjonalna sprzedaż i serwis"/>
    <x v="3"/>
    <x v="7"/>
    <s v="Sport-100"/>
    <x v="1"/>
    <d v="2009-12-20T00:00:00"/>
    <x v="3"/>
    <x v="1"/>
    <n v="34.99"/>
    <n v="20.994"/>
    <n v="10"/>
    <n v="209.94"/>
  </r>
  <r>
    <x v="0"/>
    <x v="0"/>
    <x v="3"/>
    <s v="Profesjonalna sprzedaż i serwis"/>
    <x v="3"/>
    <x v="7"/>
    <s v="Sport-100"/>
    <x v="5"/>
    <d v="2009-12-08T00:00:00"/>
    <x v="3"/>
    <x v="1"/>
    <n v="34.99"/>
    <n v="20.994"/>
    <n v="1"/>
    <n v="20.994"/>
  </r>
  <r>
    <x v="0"/>
    <x v="0"/>
    <x v="3"/>
    <s v="Profesjonalna sprzedaż i serwis"/>
    <x v="0"/>
    <x v="25"/>
    <s v="Turystyczny-1000"/>
    <x v="5"/>
    <d v="2009-12-16T00:00:00"/>
    <x v="3"/>
    <x v="1"/>
    <n v="2384.0700000000002"/>
    <n v="1430.442"/>
    <n v="2"/>
    <n v="2860.884"/>
  </r>
  <r>
    <x v="0"/>
    <x v="0"/>
    <x v="3"/>
    <s v="Profesjonalna sprzedaż i serwis"/>
    <x v="3"/>
    <x v="21"/>
    <s v="plecak rowerowy"/>
    <x v="0"/>
    <d v="2009-12-02T00:00:00"/>
    <x v="3"/>
    <x v="1"/>
    <n v="54.99"/>
    <n v="32.994"/>
    <n v="4"/>
    <n v="131.976"/>
  </r>
  <r>
    <x v="0"/>
    <x v="0"/>
    <x v="3"/>
    <s v="Profesjonalna sprzedaż i serwis"/>
    <x v="0"/>
    <x v="25"/>
    <s v="Turystyczny-3000"/>
    <x v="6"/>
    <d v="2009-12-16T00:00:00"/>
    <x v="3"/>
    <x v="1"/>
    <n v="742.35"/>
    <n v="445.41"/>
    <n v="3"/>
    <n v="1336.23"/>
  </r>
  <r>
    <x v="0"/>
    <x v="0"/>
    <x v="3"/>
    <s v="Profesjonalna sprzedaż i serwis"/>
    <x v="0"/>
    <x v="25"/>
    <s v="Turystyczny-3000"/>
    <x v="6"/>
    <d v="2009-12-19T00:00:00"/>
    <x v="3"/>
    <x v="1"/>
    <n v="742.35"/>
    <n v="445.41"/>
    <n v="4"/>
    <n v="1781.64"/>
  </r>
  <r>
    <x v="0"/>
    <x v="0"/>
    <x v="3"/>
    <s v="Profesjonalna sprzedaż i serwis"/>
    <x v="0"/>
    <x v="25"/>
    <s v="Turystyczny-3000"/>
    <x v="5"/>
    <d v="2009-12-12T00:00:00"/>
    <x v="3"/>
    <x v="1"/>
    <n v="742.35"/>
    <n v="445.41"/>
    <n v="2"/>
    <n v="890.82"/>
  </r>
  <r>
    <x v="0"/>
    <x v="0"/>
    <x v="3"/>
    <s v="Profesjonalna sprzedaż i serwis"/>
    <x v="0"/>
    <x v="25"/>
    <s v="Turystyczny-1000"/>
    <x v="5"/>
    <d v="2009-12-29T00:00:00"/>
    <x v="3"/>
    <x v="1"/>
    <n v="2384.0700000000002"/>
    <n v="1430.442"/>
    <n v="1"/>
    <n v="1430.442"/>
  </r>
  <r>
    <x v="0"/>
    <x v="0"/>
    <x v="3"/>
    <s v="Profesjonalna sprzedaż i serwis"/>
    <x v="0"/>
    <x v="25"/>
    <s v="Turystyczny-1000"/>
    <x v="6"/>
    <d v="2009-12-21T00:00:00"/>
    <x v="3"/>
    <x v="1"/>
    <n v="2384.0700000000002"/>
    <n v="1430.442"/>
    <n v="1"/>
    <n v="1430.442"/>
  </r>
  <r>
    <x v="0"/>
    <x v="0"/>
    <x v="3"/>
    <s v="Profesjonalna sprzedaż i serwis"/>
    <x v="1"/>
    <x v="10"/>
    <s v="rękawiczki rowerowe"/>
    <x v="1"/>
    <d v="2009-12-17T00:00:00"/>
    <x v="3"/>
    <x v="1"/>
    <n v="24.49"/>
    <n v="14.694000000000001"/>
    <n v="5"/>
    <n v="73.47"/>
  </r>
  <r>
    <x v="0"/>
    <x v="0"/>
    <x v="3"/>
    <s v="Profesjonalna sprzedaż i serwis"/>
    <x v="2"/>
    <x v="28"/>
    <s v="HL korba"/>
    <x v="1"/>
    <d v="2009-12-01T00:00:00"/>
    <x v="3"/>
    <x v="1"/>
    <n v="404.99"/>
    <n v="242.994"/>
    <n v="1"/>
    <n v="242.994"/>
  </r>
  <r>
    <x v="0"/>
    <x v="0"/>
    <x v="3"/>
    <s v="Profesjonalna sprzedaż i serwis"/>
    <x v="2"/>
    <x v="31"/>
    <s v="LL suport"/>
    <x v="7"/>
    <d v="2009-12-08T00:00:00"/>
    <x v="3"/>
    <x v="1"/>
    <n v="53.99"/>
    <n v="32.393999999999998"/>
    <n v="1"/>
    <n v="32.393999999999998"/>
  </r>
  <r>
    <x v="0"/>
    <x v="0"/>
    <x v="3"/>
    <s v="Profesjonalna sprzedaż i serwis"/>
    <x v="0"/>
    <x v="25"/>
    <s v="Turystyczny-3000"/>
    <x v="5"/>
    <d v="2009-12-25T00:00:00"/>
    <x v="3"/>
    <x v="1"/>
    <n v="742.35"/>
    <n v="445.41"/>
    <n v="1"/>
    <n v="445.41"/>
  </r>
  <r>
    <x v="0"/>
    <x v="0"/>
    <x v="3"/>
    <s v="Profesjonalna sprzedaż i serwis"/>
    <x v="3"/>
    <x v="22"/>
    <s v="bidony"/>
    <x v="7"/>
    <d v="2009-12-08T00:00:00"/>
    <x v="3"/>
    <x v="1"/>
    <n v="4.99"/>
    <n v="2.9940000000000002"/>
    <n v="2"/>
    <n v="5.9880000000000004"/>
  </r>
  <r>
    <x v="0"/>
    <x v="0"/>
    <x v="3"/>
    <s v="Profesjonalna sprzedaż i serwis"/>
    <x v="1"/>
    <x v="4"/>
    <s v="Short-Sleeve Classic Jersey"/>
    <x v="6"/>
    <d v="2009-12-25T00:00:00"/>
    <x v="3"/>
    <x v="1"/>
    <n v="53.99"/>
    <n v="32.393999999999998"/>
    <n v="4"/>
    <n v="129.57599999999999"/>
  </r>
  <r>
    <x v="0"/>
    <x v="0"/>
    <x v="3"/>
    <s v="Profesjonalna sprzedaż i serwis"/>
    <x v="1"/>
    <x v="23"/>
    <s v="kamizelki klasyczne"/>
    <x v="5"/>
    <d v="2009-12-23T00:00:00"/>
    <x v="3"/>
    <x v="1"/>
    <n v="63.5"/>
    <n v="38.1"/>
    <n v="5"/>
    <n v="190.5"/>
  </r>
  <r>
    <x v="0"/>
    <x v="0"/>
    <x v="3"/>
    <s v="Profesjonalna sprzedaż i serwis"/>
    <x v="3"/>
    <x v="19"/>
    <s v="stojak na 4 rowery"/>
    <x v="7"/>
    <d v="2009-12-11T00:00:00"/>
    <x v="3"/>
    <x v="1"/>
    <n v="120"/>
    <n v="72"/>
    <n v="7"/>
    <n v="504"/>
  </r>
  <r>
    <x v="0"/>
    <x v="0"/>
    <x v="3"/>
    <s v="Profesjonalna sprzedaż i serwis"/>
    <x v="0"/>
    <x v="25"/>
    <s v="Turystyczny-2000"/>
    <x v="5"/>
    <d v="2009-12-26T00:00:00"/>
    <x v="3"/>
    <x v="1"/>
    <n v="1214.8499999999999"/>
    <n v="728.91"/>
    <n v="1"/>
    <n v="728.91"/>
  </r>
  <r>
    <x v="0"/>
    <x v="0"/>
    <x v="3"/>
    <s v="Profesjonalna sprzedaż i serwis"/>
    <x v="0"/>
    <x v="25"/>
    <s v="Turystyczny-3000"/>
    <x v="6"/>
    <d v="2009-12-22T00:00:00"/>
    <x v="3"/>
    <x v="1"/>
    <n v="742.35"/>
    <n v="445.41"/>
    <n v="1"/>
    <n v="445.41"/>
  </r>
  <r>
    <x v="0"/>
    <x v="0"/>
    <x v="3"/>
    <s v="Profesjonalna sprzedaż i serwis"/>
    <x v="1"/>
    <x v="4"/>
    <s v="Short-Sleeve Classic Jersey"/>
    <x v="6"/>
    <d v="2009-12-23T00:00:00"/>
    <x v="3"/>
    <x v="1"/>
    <n v="53.99"/>
    <n v="32.393999999999998"/>
    <n v="8"/>
    <n v="259.15199999999999"/>
  </r>
  <r>
    <x v="0"/>
    <x v="0"/>
    <x v="3"/>
    <s v="Profesjonalna sprzedaż i serwis"/>
    <x v="0"/>
    <x v="25"/>
    <s v="Turystyczny-2000"/>
    <x v="5"/>
    <d v="2009-12-03T00:00:00"/>
    <x v="3"/>
    <x v="1"/>
    <n v="1214.8499999999999"/>
    <n v="728.91"/>
    <n v="3"/>
    <n v="2186.73"/>
  </r>
  <r>
    <x v="0"/>
    <x v="0"/>
    <x v="3"/>
    <s v="Profesjonalna sprzedaż i serwis"/>
    <x v="2"/>
    <x v="26"/>
    <s v="Przerzutki przednie"/>
    <x v="0"/>
    <d v="2009-12-30T00:00:00"/>
    <x v="3"/>
    <x v="1"/>
    <n v="91.49"/>
    <n v="54.893999999999998"/>
    <n v="2"/>
    <n v="109.788"/>
  </r>
  <r>
    <x v="0"/>
    <x v="0"/>
    <x v="3"/>
    <s v="Profesjonalna sprzedaż i serwis"/>
    <x v="1"/>
    <x v="4"/>
    <s v="Short-Sleeve Classic Jersey"/>
    <x v="6"/>
    <d v="2009-12-08T00:00:00"/>
    <x v="3"/>
    <x v="1"/>
    <n v="53.99"/>
    <n v="32.393999999999998"/>
    <n v="5"/>
    <n v="161.97"/>
  </r>
  <r>
    <x v="0"/>
    <x v="0"/>
    <x v="3"/>
    <s v="Profesjonalna sprzedaż i serwis"/>
    <x v="0"/>
    <x v="25"/>
    <s v="Turystyczny-1000"/>
    <x v="5"/>
    <d v="2009-12-16T00:00:00"/>
    <x v="3"/>
    <x v="1"/>
    <n v="2384.0700000000002"/>
    <n v="1430.442"/>
    <n v="1"/>
    <n v="1430.442"/>
  </r>
  <r>
    <x v="0"/>
    <x v="0"/>
    <x v="3"/>
    <s v="Profesjonalna sprzedaż i serwis"/>
    <x v="0"/>
    <x v="25"/>
    <s v="Turystyczny-1000"/>
    <x v="5"/>
    <d v="2009-12-31T00:00:00"/>
    <x v="3"/>
    <x v="1"/>
    <n v="2384.0700000000002"/>
    <n v="1430.442"/>
    <n v="1"/>
    <n v="1430.442"/>
  </r>
  <r>
    <x v="0"/>
    <x v="0"/>
    <x v="3"/>
    <s v="Profesjonalna sprzedaż i serwis"/>
    <x v="0"/>
    <x v="25"/>
    <s v="Turystyczny-1000"/>
    <x v="6"/>
    <d v="2009-12-08T00:00:00"/>
    <x v="3"/>
    <x v="1"/>
    <n v="2384.0700000000002"/>
    <n v="1430.442"/>
    <n v="1"/>
    <n v="1430.442"/>
  </r>
  <r>
    <x v="0"/>
    <x v="0"/>
    <x v="3"/>
    <s v="Profesjonalna sprzedaż i serwis"/>
    <x v="0"/>
    <x v="25"/>
    <s v="Turystyczny-3000"/>
    <x v="6"/>
    <d v="2009-12-30T00:00:00"/>
    <x v="3"/>
    <x v="1"/>
    <n v="742.35"/>
    <n v="445.41"/>
    <n v="3"/>
    <n v="1336.23"/>
  </r>
  <r>
    <x v="0"/>
    <x v="0"/>
    <x v="3"/>
    <s v="Profesjonalna sprzedaż i serwis"/>
    <x v="0"/>
    <x v="25"/>
    <s v="Turystyczny-3000"/>
    <x v="5"/>
    <d v="2009-12-14T00:00:00"/>
    <x v="3"/>
    <x v="1"/>
    <n v="742.35"/>
    <n v="445.41"/>
    <n v="3"/>
    <n v="1336.23"/>
  </r>
  <r>
    <x v="0"/>
    <x v="0"/>
    <x v="3"/>
    <s v="Profesjonalna sprzedaż i serwis"/>
    <x v="1"/>
    <x v="5"/>
    <s v="nakładka na rower"/>
    <x v="4"/>
    <d v="2009-12-25T00:00:00"/>
    <x v="3"/>
    <x v="1"/>
    <n v="8.99"/>
    <n v="5.3940000000000001"/>
    <n v="5"/>
    <n v="26.97"/>
  </r>
  <r>
    <x v="0"/>
    <x v="1"/>
    <x v="1"/>
    <s v="Jeden rower SA"/>
    <x v="1"/>
    <x v="14"/>
    <s v="spodenki damskie górskie"/>
    <x v="1"/>
    <d v="2009-12-27T00:00:00"/>
    <x v="3"/>
    <x v="1"/>
    <n v="69.989999999999995"/>
    <n v="41.994"/>
    <n v="3"/>
    <n v="125.982"/>
  </r>
  <r>
    <x v="0"/>
    <x v="1"/>
    <x v="1"/>
    <s v="Jeden rower SA"/>
    <x v="0"/>
    <x v="0"/>
    <s v="Górski-200"/>
    <x v="1"/>
    <d v="2009-12-15T00:00:00"/>
    <x v="3"/>
    <x v="1"/>
    <n v="2294.9899999999998"/>
    <n v="1376.9939999999999"/>
    <n v="5"/>
    <n v="6884.9699999999993"/>
  </r>
  <r>
    <x v="0"/>
    <x v="1"/>
    <x v="1"/>
    <s v="Jeden rower SA"/>
    <x v="1"/>
    <x v="14"/>
    <s v="spodenki damskie górskie"/>
    <x v="1"/>
    <d v="2009-12-17T00:00:00"/>
    <x v="3"/>
    <x v="1"/>
    <n v="69.989999999999995"/>
    <n v="41.994"/>
    <n v="6"/>
    <n v="251.964"/>
  </r>
  <r>
    <x v="0"/>
    <x v="1"/>
    <x v="1"/>
    <s v="Jeden rower SA"/>
    <x v="1"/>
    <x v="14"/>
    <s v="spodenki damskie górskie"/>
    <x v="1"/>
    <d v="2009-12-08T00:00:00"/>
    <x v="3"/>
    <x v="1"/>
    <n v="69.989999999999995"/>
    <n v="41.994"/>
    <n v="3"/>
    <n v="125.982"/>
  </r>
  <r>
    <x v="0"/>
    <x v="1"/>
    <x v="1"/>
    <s v="Nasze Artykuły Sportowe"/>
    <x v="0"/>
    <x v="3"/>
    <s v="Szosa--350-W"/>
    <x v="6"/>
    <d v="2009-12-27T00:00:00"/>
    <x v="3"/>
    <x v="1"/>
    <n v="1700.99"/>
    <n v="1020.5940000000001"/>
    <n v="1"/>
    <n v="1020.5940000000001"/>
  </r>
  <r>
    <x v="0"/>
    <x v="1"/>
    <x v="1"/>
    <s v="Nasze Artykuły Sportowe"/>
    <x v="2"/>
    <x v="9"/>
    <s v="HL kierownica szosa"/>
    <x v="7"/>
    <d v="2009-12-02T00:00:00"/>
    <x v="3"/>
    <x v="1"/>
    <n v="120.27"/>
    <n v="72.162000000000006"/>
    <n v="1"/>
    <n v="72.162000000000006"/>
  </r>
  <r>
    <x v="0"/>
    <x v="1"/>
    <x v="1"/>
    <s v="Nasze Artykuły Sportowe"/>
    <x v="2"/>
    <x v="6"/>
    <s v="HL rama rowerowa szosa"/>
    <x v="3"/>
    <d v="2009-12-11T00:00:00"/>
    <x v="3"/>
    <x v="1"/>
    <n v="1431.5"/>
    <n v="858.9"/>
    <n v="1"/>
    <n v="858.9"/>
  </r>
  <r>
    <x v="0"/>
    <x v="1"/>
    <x v="1"/>
    <s v="Nasze Artykuły Sportowe"/>
    <x v="2"/>
    <x v="6"/>
    <s v="HL rama rowerowa szosa"/>
    <x v="3"/>
    <d v="2009-12-21T00:00:00"/>
    <x v="3"/>
    <x v="1"/>
    <n v="1431.5"/>
    <n v="858.9"/>
    <n v="1"/>
    <n v="858.9"/>
  </r>
  <r>
    <x v="0"/>
    <x v="1"/>
    <x v="1"/>
    <s v="Nasze Artykuły Sportowe"/>
    <x v="0"/>
    <x v="3"/>
    <s v="Szosa--550-W"/>
    <x v="6"/>
    <d v="2009-12-10T00:00:00"/>
    <x v="3"/>
    <x v="1"/>
    <n v="1120.49"/>
    <n v="672.29399999999998"/>
    <n v="1"/>
    <n v="672.29399999999998"/>
  </r>
  <r>
    <x v="0"/>
    <x v="0"/>
    <x v="2"/>
    <s v="Po prostu rower"/>
    <x v="1"/>
    <x v="4"/>
    <s v="Short-Sleeve Classic Jersey"/>
    <x v="6"/>
    <d v="2009-12-05T00:00:00"/>
    <x v="3"/>
    <x v="1"/>
    <n v="53.99"/>
    <n v="32.393999999999998"/>
    <n v="1"/>
    <n v="32.393999999999998"/>
  </r>
  <r>
    <x v="0"/>
    <x v="0"/>
    <x v="2"/>
    <s v="Po prostu rower"/>
    <x v="0"/>
    <x v="25"/>
    <s v="Turystyczny-1000"/>
    <x v="6"/>
    <d v="2009-12-27T00:00:00"/>
    <x v="3"/>
    <x v="1"/>
    <n v="2384.0700000000002"/>
    <n v="1430.442"/>
    <n v="1"/>
    <n v="1430.442"/>
  </r>
  <r>
    <x v="0"/>
    <x v="0"/>
    <x v="2"/>
    <s v="Rowery transportowe"/>
    <x v="3"/>
    <x v="24"/>
    <s v="Bike Wash"/>
    <x v="7"/>
    <d v="2009-12-15T00:00:00"/>
    <x v="3"/>
    <x v="1"/>
    <n v="7.95"/>
    <n v="4.7699999999999996"/>
    <n v="1"/>
    <n v="4.7699999999999996"/>
  </r>
  <r>
    <x v="0"/>
    <x v="0"/>
    <x v="2"/>
    <s v="Rowery transportowe"/>
    <x v="0"/>
    <x v="25"/>
    <s v="Turystyczny-3000"/>
    <x v="5"/>
    <d v="2009-12-17T00:00:00"/>
    <x v="3"/>
    <x v="1"/>
    <n v="742.35"/>
    <n v="445.41"/>
    <n v="2"/>
    <n v="890.82"/>
  </r>
  <r>
    <x v="0"/>
    <x v="0"/>
    <x v="2"/>
    <s v="Rowery transportowe"/>
    <x v="2"/>
    <x v="26"/>
    <s v="Przerzutki przednie"/>
    <x v="0"/>
    <d v="2009-12-14T00:00:00"/>
    <x v="3"/>
    <x v="1"/>
    <n v="91.49"/>
    <n v="54.893999999999998"/>
    <n v="2"/>
    <n v="109.788"/>
  </r>
  <r>
    <x v="0"/>
    <x v="0"/>
    <x v="2"/>
    <s v="Rowery transportowe"/>
    <x v="2"/>
    <x v="30"/>
    <s v="Łańcuch"/>
    <x v="0"/>
    <d v="2009-12-10T00:00:00"/>
    <x v="3"/>
    <x v="1"/>
    <n v="20.239999999999998"/>
    <n v="12.144"/>
    <n v="2"/>
    <n v="24.288"/>
  </r>
  <r>
    <x v="0"/>
    <x v="0"/>
    <x v="2"/>
    <s v="Rowery transportowe"/>
    <x v="0"/>
    <x v="25"/>
    <s v="Turystyczny-3000"/>
    <x v="6"/>
    <d v="2009-12-04T00:00:00"/>
    <x v="3"/>
    <x v="1"/>
    <n v="742.35"/>
    <n v="445.41"/>
    <n v="2"/>
    <n v="890.82"/>
  </r>
  <r>
    <x v="0"/>
    <x v="0"/>
    <x v="0"/>
    <s v="Ostatni rower — sklep rowerowy"/>
    <x v="0"/>
    <x v="0"/>
    <s v="Górski-500"/>
    <x v="1"/>
    <d v="2009-12-22T00:00:00"/>
    <x v="3"/>
    <x v="1"/>
    <n v="539.99"/>
    <n v="323.99400000000003"/>
    <n v="1"/>
    <n v="323.99400000000003"/>
  </r>
  <r>
    <x v="0"/>
    <x v="0"/>
    <x v="2"/>
    <s v="Sprzedawcy rowerów"/>
    <x v="2"/>
    <x v="18"/>
    <s v="HL pedał szosa"/>
    <x v="8"/>
    <d v="2009-12-08T00:00:00"/>
    <x v="3"/>
    <x v="1"/>
    <n v="80.989999999999995"/>
    <n v="48.594000000000001"/>
    <n v="1"/>
    <n v="48.594000000000001"/>
  </r>
  <r>
    <x v="0"/>
    <x v="0"/>
    <x v="2"/>
    <s v="Sprzedawcy rowerów"/>
    <x v="0"/>
    <x v="3"/>
    <s v="Szosa-750"/>
    <x v="1"/>
    <d v="2009-12-26T00:00:00"/>
    <x v="3"/>
    <x v="1"/>
    <n v="539.99"/>
    <n v="323.99400000000003"/>
    <n v="1"/>
    <n v="323.99400000000003"/>
  </r>
  <r>
    <x v="0"/>
    <x v="0"/>
    <x v="2"/>
    <s v="Sprzedawcy rowerów"/>
    <x v="0"/>
    <x v="3"/>
    <s v="Szosa--350-W"/>
    <x v="6"/>
    <d v="2009-12-08T00:00:00"/>
    <x v="3"/>
    <x v="1"/>
    <n v="1700.99"/>
    <n v="1020.5940000000001"/>
    <n v="2"/>
    <n v="2041.1880000000001"/>
  </r>
  <r>
    <x v="0"/>
    <x v="0"/>
    <x v="2"/>
    <s v="Sprzedawcy rowerów"/>
    <x v="2"/>
    <x v="18"/>
    <s v="LL pedał szosa"/>
    <x v="8"/>
    <d v="2009-12-29T00:00:00"/>
    <x v="3"/>
    <x v="1"/>
    <n v="40.49"/>
    <n v="24.294"/>
    <n v="2"/>
    <n v="48.588000000000001"/>
  </r>
  <r>
    <x v="0"/>
    <x v="0"/>
    <x v="2"/>
    <s v="Sprzedawcy rowerów"/>
    <x v="0"/>
    <x v="3"/>
    <s v="Szosa--350-W"/>
    <x v="6"/>
    <d v="2009-12-08T00:00:00"/>
    <x v="3"/>
    <x v="1"/>
    <n v="1700.99"/>
    <n v="1020.5940000000001"/>
    <n v="2"/>
    <n v="2041.1880000000001"/>
  </r>
  <r>
    <x v="0"/>
    <x v="0"/>
    <x v="2"/>
    <s v="Sprzedawcy rowerów"/>
    <x v="0"/>
    <x v="3"/>
    <s v="Szosa-750"/>
    <x v="1"/>
    <d v="2009-12-16T00:00:00"/>
    <x v="3"/>
    <x v="1"/>
    <n v="539.99"/>
    <n v="323.99400000000003"/>
    <n v="3"/>
    <n v="971.98200000000008"/>
  </r>
  <r>
    <x v="0"/>
    <x v="0"/>
    <x v="3"/>
    <s v="Dobre zabawki"/>
    <x v="2"/>
    <x v="6"/>
    <s v="ML rama rowerowa-W"/>
    <x v="6"/>
    <d v="2009-12-12T00:00:00"/>
    <x v="3"/>
    <x v="1"/>
    <n v="594.83000000000004"/>
    <n v="356.89800000000002"/>
    <n v="1"/>
    <n v="356.89800000000002"/>
  </r>
  <r>
    <x v="0"/>
    <x v="0"/>
    <x v="3"/>
    <s v="Dobre zabawki"/>
    <x v="2"/>
    <x v="6"/>
    <s v="LL rama rowerowa"/>
    <x v="1"/>
    <d v="2009-12-01T00:00:00"/>
    <x v="3"/>
    <x v="1"/>
    <n v="337.22"/>
    <n v="202.33199999999999"/>
    <n v="1"/>
    <n v="202.33199999999999"/>
  </r>
  <r>
    <x v="0"/>
    <x v="0"/>
    <x v="0"/>
    <s v="Peleton"/>
    <x v="2"/>
    <x v="27"/>
    <s v="LL rama rowerowa turystyczny"/>
    <x v="5"/>
    <d v="2009-12-28T00:00:00"/>
    <x v="3"/>
    <x v="1"/>
    <n v="333.42"/>
    <n v="200.05199999999999"/>
    <n v="4"/>
    <n v="800.20799999999997"/>
  </r>
  <r>
    <x v="0"/>
    <x v="0"/>
    <x v="0"/>
    <s v="Peleton"/>
    <x v="1"/>
    <x v="4"/>
    <s v="Long-Sleeve Logo Jersey"/>
    <x v="4"/>
    <d v="2009-12-25T00:00:00"/>
    <x v="3"/>
    <x v="1"/>
    <n v="49.99"/>
    <n v="29.994"/>
    <n v="3"/>
    <n v="89.981999999999999"/>
  </r>
  <r>
    <x v="0"/>
    <x v="0"/>
    <x v="0"/>
    <s v="Peleton"/>
    <x v="1"/>
    <x v="23"/>
    <s v="kamizelki klasyczne"/>
    <x v="5"/>
    <d v="2009-12-28T00:00:00"/>
    <x v="3"/>
    <x v="1"/>
    <n v="63.5"/>
    <n v="36.83"/>
    <n v="13"/>
    <n v="478.78999999999996"/>
  </r>
  <r>
    <x v="0"/>
    <x v="0"/>
    <x v="0"/>
    <s v="Peleton"/>
    <x v="3"/>
    <x v="7"/>
    <s v="Sport-100"/>
    <x v="1"/>
    <d v="2009-12-25T00:00:00"/>
    <x v="3"/>
    <x v="1"/>
    <n v="34.99"/>
    <n v="20.2942"/>
    <n v="14"/>
    <n v="284.11880000000002"/>
  </r>
  <r>
    <x v="0"/>
    <x v="0"/>
    <x v="0"/>
    <s v="Peleton"/>
    <x v="0"/>
    <x v="25"/>
    <s v="Turystyczny-1000"/>
    <x v="5"/>
    <d v="2009-12-17T00:00:00"/>
    <x v="3"/>
    <x v="1"/>
    <n v="2384.0700000000002"/>
    <n v="1430.442"/>
    <n v="2"/>
    <n v="2860.884"/>
  </r>
  <r>
    <x v="0"/>
    <x v="0"/>
    <x v="0"/>
    <s v="Peleton"/>
    <x v="3"/>
    <x v="24"/>
    <s v="Bike Wash"/>
    <x v="7"/>
    <d v="2009-12-03T00:00:00"/>
    <x v="3"/>
    <x v="1"/>
    <n v="7.95"/>
    <n v="4.6109999999999998"/>
    <n v="12"/>
    <n v="55.331999999999994"/>
  </r>
  <r>
    <x v="0"/>
    <x v="0"/>
    <x v="0"/>
    <s v="Peleton"/>
    <x v="1"/>
    <x v="4"/>
    <s v="Short-Sleeve Classic Jersey"/>
    <x v="6"/>
    <d v="2009-12-16T00:00:00"/>
    <x v="3"/>
    <x v="1"/>
    <n v="53.99"/>
    <n v="32.393999999999998"/>
    <n v="2"/>
    <n v="64.787999999999997"/>
  </r>
  <r>
    <x v="0"/>
    <x v="0"/>
    <x v="0"/>
    <s v="Peleton"/>
    <x v="0"/>
    <x v="25"/>
    <s v="Turystyczny-1000"/>
    <x v="6"/>
    <d v="2009-12-03T00:00:00"/>
    <x v="3"/>
    <x v="1"/>
    <n v="2384.0700000000002"/>
    <n v="1430.442"/>
    <n v="1"/>
    <n v="1430.442"/>
  </r>
  <r>
    <x v="0"/>
    <x v="0"/>
    <x v="0"/>
    <s v="Peleton"/>
    <x v="0"/>
    <x v="25"/>
    <s v="Turystyczny-3000"/>
    <x v="6"/>
    <d v="2009-12-09T00:00:00"/>
    <x v="3"/>
    <x v="1"/>
    <n v="742.35"/>
    <n v="445.41"/>
    <n v="5"/>
    <n v="2227.0500000000002"/>
  </r>
  <r>
    <x v="0"/>
    <x v="0"/>
    <x v="0"/>
    <s v="Peleton"/>
    <x v="3"/>
    <x v="32"/>
    <s v="zestawy naprawcze do opon"/>
    <x v="7"/>
    <d v="2009-12-07T00:00:00"/>
    <x v="3"/>
    <x v="1"/>
    <n v="2.29"/>
    <n v="1.3740000000000001"/>
    <n v="5"/>
    <n v="6.870000000000001"/>
  </r>
  <r>
    <x v="0"/>
    <x v="0"/>
    <x v="0"/>
    <s v="Peleton"/>
    <x v="0"/>
    <x v="25"/>
    <s v="Turystyczny-2000"/>
    <x v="5"/>
    <d v="2009-12-31T00:00:00"/>
    <x v="3"/>
    <x v="1"/>
    <n v="1214.8499999999999"/>
    <n v="728.91"/>
    <n v="3"/>
    <n v="2186.73"/>
  </r>
  <r>
    <x v="0"/>
    <x v="0"/>
    <x v="0"/>
    <s v="Peleton"/>
    <x v="2"/>
    <x v="20"/>
    <s v="HL siodełko turystyczny"/>
    <x v="7"/>
    <d v="2009-12-19T00:00:00"/>
    <x v="3"/>
    <x v="1"/>
    <n v="52.64"/>
    <n v="31.584"/>
    <n v="1"/>
    <n v="31.584"/>
  </r>
  <r>
    <x v="0"/>
    <x v="0"/>
    <x v="0"/>
    <s v="Peleton"/>
    <x v="2"/>
    <x v="27"/>
    <s v="LL rama rowerowa turystyczny"/>
    <x v="6"/>
    <d v="2009-12-11T00:00:00"/>
    <x v="3"/>
    <x v="1"/>
    <n v="333.42"/>
    <n v="200.05199999999999"/>
    <n v="4"/>
    <n v="800.20799999999997"/>
  </r>
  <r>
    <x v="0"/>
    <x v="0"/>
    <x v="0"/>
    <s v="Peleton"/>
    <x v="1"/>
    <x v="10"/>
    <s v="rękawiczki rowerowe"/>
    <x v="1"/>
    <d v="2009-12-12T00:00:00"/>
    <x v="3"/>
    <x v="1"/>
    <n v="24.49"/>
    <n v="14.694000000000001"/>
    <n v="5"/>
    <n v="73.47"/>
  </r>
  <r>
    <x v="0"/>
    <x v="0"/>
    <x v="0"/>
    <s v="Peleton"/>
    <x v="1"/>
    <x v="10"/>
    <s v="rękawiczki rowerowe"/>
    <x v="1"/>
    <d v="2009-12-27T00:00:00"/>
    <x v="3"/>
    <x v="1"/>
    <n v="24.49"/>
    <n v="14.694000000000001"/>
    <n v="5"/>
    <n v="73.47"/>
  </r>
  <r>
    <x v="0"/>
    <x v="0"/>
    <x v="0"/>
    <s v="Peleton"/>
    <x v="0"/>
    <x v="25"/>
    <s v="Turystyczny-2000"/>
    <x v="5"/>
    <d v="2009-12-02T00:00:00"/>
    <x v="3"/>
    <x v="1"/>
    <n v="1214.8499999999999"/>
    <n v="728.91"/>
    <n v="2"/>
    <n v="1457.82"/>
  </r>
  <r>
    <x v="0"/>
    <x v="0"/>
    <x v="0"/>
    <s v="Peleton"/>
    <x v="2"/>
    <x v="27"/>
    <s v="HL rama rowerowa turystyczny"/>
    <x v="5"/>
    <d v="2009-12-13T00:00:00"/>
    <x v="3"/>
    <x v="1"/>
    <n v="1003.91"/>
    <n v="602.346"/>
    <n v="6"/>
    <n v="3614.076"/>
  </r>
  <r>
    <x v="0"/>
    <x v="0"/>
    <x v="0"/>
    <s v="Peleton"/>
    <x v="2"/>
    <x v="27"/>
    <s v="HL rama rowerowa turystyczny"/>
    <x v="6"/>
    <d v="2009-12-13T00:00:00"/>
    <x v="3"/>
    <x v="1"/>
    <n v="1003.91"/>
    <n v="602.346"/>
    <n v="2"/>
    <n v="1204.692"/>
  </r>
  <r>
    <x v="0"/>
    <x v="0"/>
    <x v="0"/>
    <s v="Peleton"/>
    <x v="2"/>
    <x v="9"/>
    <s v="HL kierownica turystyczny"/>
    <x v="7"/>
    <d v="2009-12-18T00:00:00"/>
    <x v="3"/>
    <x v="1"/>
    <n v="91.57"/>
    <n v="54.942"/>
    <n v="2"/>
    <n v="109.884"/>
  </r>
  <r>
    <x v="0"/>
    <x v="0"/>
    <x v="0"/>
    <s v="Peleton"/>
    <x v="3"/>
    <x v="7"/>
    <s v="Sport-100"/>
    <x v="3"/>
    <d v="2009-12-21T00:00:00"/>
    <x v="3"/>
    <x v="1"/>
    <n v="34.99"/>
    <n v="20.994"/>
    <n v="5"/>
    <n v="104.97"/>
  </r>
  <r>
    <x v="0"/>
    <x v="0"/>
    <x v="0"/>
    <s v="Peleton"/>
    <x v="1"/>
    <x v="4"/>
    <s v="Long-Sleeve Logo Jersey"/>
    <x v="4"/>
    <d v="2009-12-10T00:00:00"/>
    <x v="3"/>
    <x v="1"/>
    <n v="49.99"/>
    <n v="28.994199999999999"/>
    <n v="11"/>
    <n v="318.93619999999999"/>
  </r>
  <r>
    <x v="0"/>
    <x v="0"/>
    <x v="0"/>
    <s v="Peleton"/>
    <x v="0"/>
    <x v="25"/>
    <s v="Turystyczny-1000"/>
    <x v="5"/>
    <d v="2009-12-28T00:00:00"/>
    <x v="3"/>
    <x v="1"/>
    <n v="2384.0700000000002"/>
    <n v="1430.442"/>
    <n v="2"/>
    <n v="2860.884"/>
  </r>
  <r>
    <x v="0"/>
    <x v="0"/>
    <x v="0"/>
    <s v="Peleton"/>
    <x v="0"/>
    <x v="25"/>
    <s v="Turystyczny-3000"/>
    <x v="6"/>
    <d v="2009-12-29T00:00:00"/>
    <x v="3"/>
    <x v="1"/>
    <n v="742.35"/>
    <n v="445.41"/>
    <n v="2"/>
    <n v="890.82"/>
  </r>
  <r>
    <x v="0"/>
    <x v="0"/>
    <x v="0"/>
    <s v="Peleton"/>
    <x v="1"/>
    <x v="4"/>
    <s v="Long-Sleeve Logo Jersey"/>
    <x v="4"/>
    <d v="2009-12-07T00:00:00"/>
    <x v="3"/>
    <x v="1"/>
    <n v="49.99"/>
    <n v="29.994"/>
    <n v="10"/>
    <n v="299.94"/>
  </r>
  <r>
    <x v="0"/>
    <x v="0"/>
    <x v="0"/>
    <s v="Peleton"/>
    <x v="3"/>
    <x v="19"/>
    <s v="stojak na 4 rowery"/>
    <x v="7"/>
    <d v="2009-12-10T00:00:00"/>
    <x v="3"/>
    <x v="1"/>
    <n v="120"/>
    <n v="72"/>
    <n v="10"/>
    <n v="720"/>
  </r>
  <r>
    <x v="0"/>
    <x v="0"/>
    <x v="0"/>
    <s v="Peleton"/>
    <x v="0"/>
    <x v="25"/>
    <s v="Turystyczny-3000"/>
    <x v="5"/>
    <d v="2009-12-30T00:00:00"/>
    <x v="3"/>
    <x v="1"/>
    <n v="742.35"/>
    <n v="445.41"/>
    <n v="2"/>
    <n v="890.82"/>
  </r>
  <r>
    <x v="0"/>
    <x v="0"/>
    <x v="0"/>
    <s v="Peleton"/>
    <x v="1"/>
    <x v="5"/>
    <s v="nakładka na rower"/>
    <x v="4"/>
    <d v="2009-12-21T00:00:00"/>
    <x v="3"/>
    <x v="1"/>
    <n v="8.99"/>
    <n v="5.3940000000000001"/>
    <n v="4"/>
    <n v="21.576000000000001"/>
  </r>
  <r>
    <x v="0"/>
    <x v="0"/>
    <x v="0"/>
    <s v="Peleton"/>
    <x v="3"/>
    <x v="7"/>
    <s v="Sport-100"/>
    <x v="5"/>
    <d v="2009-12-06T00:00:00"/>
    <x v="3"/>
    <x v="1"/>
    <n v="34.99"/>
    <n v="20.994"/>
    <n v="8"/>
    <n v="167.952"/>
  </r>
  <r>
    <x v="0"/>
    <x v="0"/>
    <x v="0"/>
    <s v="Peleton"/>
    <x v="1"/>
    <x v="10"/>
    <s v="rękawiczki rowerowe"/>
    <x v="1"/>
    <d v="2009-12-29T00:00:00"/>
    <x v="3"/>
    <x v="1"/>
    <n v="24.49"/>
    <n v="14.694000000000001"/>
    <n v="3"/>
    <n v="44.082000000000001"/>
  </r>
  <r>
    <x v="0"/>
    <x v="0"/>
    <x v="0"/>
    <s v="Peleton"/>
    <x v="3"/>
    <x v="21"/>
    <s v="plecak rowerowy"/>
    <x v="0"/>
    <d v="2009-12-21T00:00:00"/>
    <x v="3"/>
    <x v="1"/>
    <n v="54.99"/>
    <n v="32.994"/>
    <n v="5"/>
    <n v="164.97"/>
  </r>
  <r>
    <x v="0"/>
    <x v="0"/>
    <x v="0"/>
    <s v="Peleton"/>
    <x v="0"/>
    <x v="25"/>
    <s v="Turystyczny-3000"/>
    <x v="6"/>
    <d v="2009-12-19T00:00:00"/>
    <x v="3"/>
    <x v="1"/>
    <n v="742.35"/>
    <n v="445.41"/>
    <n v="1"/>
    <n v="445.41"/>
  </r>
  <r>
    <x v="0"/>
    <x v="0"/>
    <x v="0"/>
    <s v="Peleton"/>
    <x v="2"/>
    <x v="27"/>
    <s v="HL rama rowerowa turystyczny"/>
    <x v="5"/>
    <d v="2009-12-15T00:00:00"/>
    <x v="3"/>
    <x v="1"/>
    <n v="1003.91"/>
    <n v="602.346"/>
    <n v="3"/>
    <n v="1807.038"/>
  </r>
  <r>
    <x v="0"/>
    <x v="0"/>
    <x v="0"/>
    <s v="Peleton"/>
    <x v="2"/>
    <x v="27"/>
    <s v="HL rama rowerowa turystyczny"/>
    <x v="5"/>
    <d v="2009-12-29T00:00:00"/>
    <x v="3"/>
    <x v="1"/>
    <n v="1003.91"/>
    <n v="602.346"/>
    <n v="2"/>
    <n v="1204.692"/>
  </r>
  <r>
    <x v="0"/>
    <x v="0"/>
    <x v="0"/>
    <s v="Peleton"/>
    <x v="1"/>
    <x v="4"/>
    <s v="Short-Sleeve Classic Jersey"/>
    <x v="6"/>
    <d v="2009-12-12T00:00:00"/>
    <x v="3"/>
    <x v="1"/>
    <n v="53.99"/>
    <n v="32.393999999999998"/>
    <n v="5"/>
    <n v="161.97"/>
  </r>
  <r>
    <x v="0"/>
    <x v="0"/>
    <x v="0"/>
    <s v="Peleton"/>
    <x v="2"/>
    <x v="27"/>
    <s v="HL rama rowerowa turystyczny"/>
    <x v="5"/>
    <d v="2009-12-18T00:00:00"/>
    <x v="3"/>
    <x v="1"/>
    <n v="1003.91"/>
    <n v="602.346"/>
    <n v="2"/>
    <n v="1204.692"/>
  </r>
  <r>
    <x v="0"/>
    <x v="0"/>
    <x v="0"/>
    <s v="Peleton"/>
    <x v="0"/>
    <x v="25"/>
    <s v="Turystyczny-1000"/>
    <x v="6"/>
    <d v="2009-12-20T00:00:00"/>
    <x v="3"/>
    <x v="1"/>
    <n v="2384.0700000000002"/>
    <n v="1430.442"/>
    <n v="2"/>
    <n v="2860.884"/>
  </r>
  <r>
    <x v="0"/>
    <x v="0"/>
    <x v="0"/>
    <s v="Peleton"/>
    <x v="0"/>
    <x v="25"/>
    <s v="Turystyczny-1000"/>
    <x v="5"/>
    <d v="2009-12-06T00:00:00"/>
    <x v="3"/>
    <x v="1"/>
    <n v="2384.0700000000002"/>
    <n v="1430.442"/>
    <n v="3"/>
    <n v="4291.326"/>
  </r>
  <r>
    <x v="0"/>
    <x v="0"/>
    <x v="0"/>
    <s v="Peleton"/>
    <x v="1"/>
    <x v="4"/>
    <s v="Short-Sleeve Classic Jersey"/>
    <x v="6"/>
    <d v="2009-12-12T00:00:00"/>
    <x v="3"/>
    <x v="1"/>
    <n v="53.99"/>
    <n v="31.3142"/>
    <n v="14"/>
    <n v="438.39879999999999"/>
  </r>
  <r>
    <x v="0"/>
    <x v="0"/>
    <x v="0"/>
    <s v="Peleton"/>
    <x v="3"/>
    <x v="22"/>
    <s v="bidony"/>
    <x v="7"/>
    <d v="2009-12-31T00:00:00"/>
    <x v="3"/>
    <x v="1"/>
    <n v="4.99"/>
    <n v="2.9940000000000002"/>
    <n v="5"/>
    <n v="14.97"/>
  </r>
  <r>
    <x v="0"/>
    <x v="0"/>
    <x v="0"/>
    <s v="Peleton"/>
    <x v="2"/>
    <x v="27"/>
    <s v="LL rama rowerowa turystyczny"/>
    <x v="6"/>
    <d v="2009-12-06T00:00:00"/>
    <x v="3"/>
    <x v="1"/>
    <n v="333.42"/>
    <n v="200.05199999999999"/>
    <n v="1"/>
    <n v="200.05199999999999"/>
  </r>
  <r>
    <x v="0"/>
    <x v="0"/>
    <x v="0"/>
    <s v="Peleton"/>
    <x v="2"/>
    <x v="27"/>
    <s v="LL rama rowerowa turystyczny"/>
    <x v="6"/>
    <d v="2009-12-12T00:00:00"/>
    <x v="3"/>
    <x v="1"/>
    <n v="333.42"/>
    <n v="200.05199999999999"/>
    <n v="1"/>
    <n v="200.05199999999999"/>
  </r>
  <r>
    <x v="0"/>
    <x v="0"/>
    <x v="0"/>
    <s v="Peleton"/>
    <x v="1"/>
    <x v="23"/>
    <s v="kamizelki klasyczne"/>
    <x v="5"/>
    <d v="2009-12-26T00:00:00"/>
    <x v="3"/>
    <x v="1"/>
    <n v="63.5"/>
    <n v="38.1"/>
    <n v="5"/>
    <n v="190.5"/>
  </r>
  <r>
    <x v="0"/>
    <x v="1"/>
    <x v="1"/>
    <s v="Sławny Sklep Rowerowy"/>
    <x v="3"/>
    <x v="22"/>
    <s v="bidony"/>
    <x v="7"/>
    <d v="2009-12-13T00:00:00"/>
    <x v="3"/>
    <x v="1"/>
    <n v="4.99"/>
    <n v="2.9940000000000002"/>
    <n v="1"/>
    <n v="2.9940000000000002"/>
  </r>
  <r>
    <x v="0"/>
    <x v="1"/>
    <x v="1"/>
    <s v="Sławny Sklep Rowerowy"/>
    <x v="0"/>
    <x v="0"/>
    <s v="Górski-200"/>
    <x v="1"/>
    <d v="2009-12-26T00:00:00"/>
    <x v="3"/>
    <x v="1"/>
    <n v="2294.9899999999998"/>
    <n v="1376.9939999999999"/>
    <n v="3"/>
    <n v="4130.982"/>
  </r>
  <r>
    <x v="0"/>
    <x v="1"/>
    <x v="1"/>
    <s v="Sławny Sklep Rowerowy"/>
    <x v="1"/>
    <x v="14"/>
    <s v="spodenki damskie górskie"/>
    <x v="1"/>
    <d v="2009-12-08T00:00:00"/>
    <x v="3"/>
    <x v="1"/>
    <n v="69.989999999999995"/>
    <n v="41.994"/>
    <n v="2"/>
    <n v="83.988"/>
  </r>
  <r>
    <x v="0"/>
    <x v="1"/>
    <x v="1"/>
    <s v="Sławny Sklep Rowerowy"/>
    <x v="1"/>
    <x v="14"/>
    <s v="spodenki damskie górskie"/>
    <x v="1"/>
    <d v="2009-12-04T00:00:00"/>
    <x v="3"/>
    <x v="1"/>
    <n v="69.989999999999995"/>
    <n v="40.594200000000001"/>
    <n v="12"/>
    <n v="487.13040000000001"/>
  </r>
  <r>
    <x v="0"/>
    <x v="1"/>
    <x v="1"/>
    <s v="Sławny Sklep Rowerowy"/>
    <x v="0"/>
    <x v="0"/>
    <s v="Górski-200"/>
    <x v="1"/>
    <d v="2009-12-20T00:00:00"/>
    <x v="3"/>
    <x v="1"/>
    <n v="2294.9899999999998"/>
    <n v="1376.9939999999999"/>
    <n v="2"/>
    <n v="2753.9879999999998"/>
  </r>
  <r>
    <x v="2"/>
    <x v="5"/>
    <x v="8"/>
    <s v="Wschodnie Centra Handlowe— Akcesoria"/>
    <x v="0"/>
    <x v="25"/>
    <s v="Turystyczny-3000"/>
    <x v="6"/>
    <d v="2009-12-14T00:00:00"/>
    <x v="3"/>
    <x v="1"/>
    <n v="742.35"/>
    <n v="445.41"/>
    <n v="1"/>
    <n v="445.41"/>
  </r>
  <r>
    <x v="0"/>
    <x v="0"/>
    <x v="2"/>
    <s v="Lekkoatletyka i przekładnie rowerowe"/>
    <x v="0"/>
    <x v="25"/>
    <s v="Turystyczny-1000"/>
    <x v="6"/>
    <d v="2009-12-04T00:00:00"/>
    <x v="3"/>
    <x v="1"/>
    <n v="2384.0700000000002"/>
    <n v="1430.442"/>
    <n v="2"/>
    <n v="2860.884"/>
  </r>
  <r>
    <x v="0"/>
    <x v="0"/>
    <x v="2"/>
    <s v="Lekkoatletyka i przekładnie rowerowe"/>
    <x v="2"/>
    <x v="27"/>
    <s v="HL rama rowerowa turystyczny"/>
    <x v="5"/>
    <d v="2009-12-25T00:00:00"/>
    <x v="3"/>
    <x v="1"/>
    <n v="1003.91"/>
    <n v="602.346"/>
    <n v="1"/>
    <n v="602.346"/>
  </r>
  <r>
    <x v="0"/>
    <x v="0"/>
    <x v="2"/>
    <s v="Lekkoatletyka i przekładnie rowerowe"/>
    <x v="0"/>
    <x v="25"/>
    <s v="Turystyczny-3000"/>
    <x v="5"/>
    <d v="2009-12-14T00:00:00"/>
    <x v="3"/>
    <x v="1"/>
    <n v="742.35"/>
    <n v="445.41"/>
    <n v="1"/>
    <n v="445.41"/>
  </r>
  <r>
    <x v="0"/>
    <x v="0"/>
    <x v="2"/>
    <s v="Lekkoatletyka i przekładnie rowerowe"/>
    <x v="0"/>
    <x v="25"/>
    <s v="Turystyczny-1000"/>
    <x v="6"/>
    <d v="2009-12-30T00:00:00"/>
    <x v="3"/>
    <x v="1"/>
    <n v="2384.0700000000002"/>
    <n v="1430.442"/>
    <n v="3"/>
    <n v="4291.326"/>
  </r>
  <r>
    <x v="0"/>
    <x v="0"/>
    <x v="2"/>
    <s v="Lekkoatletyka i przekładnie rowerowe"/>
    <x v="0"/>
    <x v="25"/>
    <s v="Turystyczny-3000"/>
    <x v="6"/>
    <d v="2009-12-28T00:00:00"/>
    <x v="3"/>
    <x v="1"/>
    <n v="742.35"/>
    <n v="445.41"/>
    <n v="2"/>
    <n v="890.82"/>
  </r>
  <r>
    <x v="0"/>
    <x v="0"/>
    <x v="2"/>
    <s v="Lekkoatletyka i przekładnie rowerowe"/>
    <x v="0"/>
    <x v="25"/>
    <s v="Turystyczny-1000"/>
    <x v="6"/>
    <d v="2009-12-14T00:00:00"/>
    <x v="3"/>
    <x v="1"/>
    <n v="2384.0700000000002"/>
    <n v="1430.442"/>
    <n v="3"/>
    <n v="4291.326"/>
  </r>
  <r>
    <x v="0"/>
    <x v="0"/>
    <x v="2"/>
    <s v="Lekkoatletyka i przekładnie rowerowe"/>
    <x v="2"/>
    <x v="31"/>
    <s v="HL suport"/>
    <x v="7"/>
    <d v="2009-12-27T00:00:00"/>
    <x v="3"/>
    <x v="1"/>
    <n v="121.49"/>
    <n v="72.894000000000005"/>
    <n v="6"/>
    <n v="437.36400000000003"/>
  </r>
  <r>
    <x v="0"/>
    <x v="0"/>
    <x v="2"/>
    <s v="Lekkoatletyka i przekładnie rowerowe"/>
    <x v="0"/>
    <x v="25"/>
    <s v="Turystyczny-3000"/>
    <x v="6"/>
    <d v="2009-12-13T00:00:00"/>
    <x v="3"/>
    <x v="1"/>
    <n v="742.35"/>
    <n v="445.41"/>
    <n v="3"/>
    <n v="1336.23"/>
  </r>
  <r>
    <x v="0"/>
    <x v="0"/>
    <x v="2"/>
    <s v="Lekkoatletyka i przekładnie rowerowe"/>
    <x v="0"/>
    <x v="25"/>
    <s v="Turystyczny-1000"/>
    <x v="6"/>
    <d v="2009-12-10T00:00:00"/>
    <x v="3"/>
    <x v="1"/>
    <n v="2384.0700000000002"/>
    <n v="1430.442"/>
    <n v="3"/>
    <n v="4291.326"/>
  </r>
  <r>
    <x v="0"/>
    <x v="0"/>
    <x v="2"/>
    <s v="Lekkoatletyka i przekładnie rowerowe"/>
    <x v="0"/>
    <x v="25"/>
    <s v="Turystyczny-1000"/>
    <x v="5"/>
    <d v="2009-12-29T00:00:00"/>
    <x v="3"/>
    <x v="1"/>
    <n v="2384.0700000000002"/>
    <n v="1430.442"/>
    <n v="3"/>
    <n v="4291.326"/>
  </r>
  <r>
    <x v="0"/>
    <x v="0"/>
    <x v="2"/>
    <s v="Lekkoatletyka i przekładnie rowerowe"/>
    <x v="2"/>
    <x v="30"/>
    <s v="Łańcuch"/>
    <x v="0"/>
    <d v="2009-12-24T00:00:00"/>
    <x v="3"/>
    <x v="1"/>
    <n v="20.239999999999998"/>
    <n v="12.144"/>
    <n v="1"/>
    <n v="12.144"/>
  </r>
  <r>
    <x v="0"/>
    <x v="0"/>
    <x v="2"/>
    <s v="Lekkoatletyka i przekładnie rowerowe"/>
    <x v="0"/>
    <x v="25"/>
    <s v="Turystyczny-1000"/>
    <x v="5"/>
    <d v="2009-12-09T00:00:00"/>
    <x v="3"/>
    <x v="1"/>
    <n v="2384.0700000000002"/>
    <n v="1430.442"/>
    <n v="4"/>
    <n v="5721.768"/>
  </r>
  <r>
    <x v="0"/>
    <x v="0"/>
    <x v="2"/>
    <s v="Lekkoatletyka i przekładnie rowerowe"/>
    <x v="0"/>
    <x v="25"/>
    <s v="Turystyczny-2000"/>
    <x v="5"/>
    <d v="2009-12-03T00:00:00"/>
    <x v="3"/>
    <x v="1"/>
    <n v="1214.8499999999999"/>
    <n v="728.91"/>
    <n v="4"/>
    <n v="2915.64"/>
  </r>
  <r>
    <x v="0"/>
    <x v="0"/>
    <x v="2"/>
    <s v="Lekkoatletyka i przekładnie rowerowe"/>
    <x v="0"/>
    <x v="25"/>
    <s v="Turystyczny-2000"/>
    <x v="5"/>
    <d v="2009-12-21T00:00:00"/>
    <x v="3"/>
    <x v="1"/>
    <n v="1214.8499999999999"/>
    <n v="728.91"/>
    <n v="1"/>
    <n v="728.91"/>
  </r>
  <r>
    <x v="0"/>
    <x v="0"/>
    <x v="2"/>
    <s v="Lekkoatletyka i przekładnie rowerowe"/>
    <x v="2"/>
    <x v="31"/>
    <s v="LL suport"/>
    <x v="7"/>
    <d v="2009-12-16T00:00:00"/>
    <x v="3"/>
    <x v="1"/>
    <n v="53.99"/>
    <n v="32.393999999999998"/>
    <n v="3"/>
    <n v="97.181999999999988"/>
  </r>
  <r>
    <x v="0"/>
    <x v="0"/>
    <x v="2"/>
    <s v="Lekkoatletyka i przekładnie rowerowe"/>
    <x v="2"/>
    <x v="9"/>
    <s v="HL kierownica turystyczny"/>
    <x v="7"/>
    <d v="2009-12-12T00:00:00"/>
    <x v="3"/>
    <x v="1"/>
    <n v="91.57"/>
    <n v="54.942"/>
    <n v="2"/>
    <n v="109.884"/>
  </r>
  <r>
    <x v="0"/>
    <x v="0"/>
    <x v="2"/>
    <s v="Lekkoatletyka i przekładnie rowerowe"/>
    <x v="0"/>
    <x v="25"/>
    <s v="Turystyczny-3000"/>
    <x v="6"/>
    <d v="2009-12-21T00:00:00"/>
    <x v="3"/>
    <x v="1"/>
    <n v="742.35"/>
    <n v="445.41"/>
    <n v="6"/>
    <n v="2672.46"/>
  </r>
  <r>
    <x v="0"/>
    <x v="0"/>
    <x v="2"/>
    <s v="Lekkoatletyka i przekładnie rowerowe"/>
    <x v="0"/>
    <x v="25"/>
    <s v="Turystyczny-1000"/>
    <x v="5"/>
    <d v="2009-12-13T00:00:00"/>
    <x v="3"/>
    <x v="1"/>
    <n v="2384.0700000000002"/>
    <n v="1430.442"/>
    <n v="2"/>
    <n v="2860.884"/>
  </r>
  <r>
    <x v="0"/>
    <x v="0"/>
    <x v="2"/>
    <s v="Lekkoatletyka i przekładnie rowerowe"/>
    <x v="2"/>
    <x v="20"/>
    <s v="HL siodełko turystyczny"/>
    <x v="7"/>
    <d v="2009-12-31T00:00:00"/>
    <x v="3"/>
    <x v="1"/>
    <n v="52.64"/>
    <n v="31.584"/>
    <n v="2"/>
    <n v="63.167999999999999"/>
  </r>
  <r>
    <x v="0"/>
    <x v="0"/>
    <x v="2"/>
    <s v="Lekkoatletyka i przekładnie rowerowe"/>
    <x v="0"/>
    <x v="25"/>
    <s v="Turystyczny-3000"/>
    <x v="6"/>
    <d v="2009-12-09T00:00:00"/>
    <x v="3"/>
    <x v="1"/>
    <n v="742.35"/>
    <n v="445.41"/>
    <n v="1"/>
    <n v="445.41"/>
  </r>
  <r>
    <x v="0"/>
    <x v="0"/>
    <x v="2"/>
    <s v="Lekkoatletyka i przekładnie rowerowe"/>
    <x v="2"/>
    <x v="26"/>
    <s v="Przerzutki tylne"/>
    <x v="0"/>
    <d v="2009-12-05T00:00:00"/>
    <x v="3"/>
    <x v="1"/>
    <n v="121.46"/>
    <n v="72.876000000000005"/>
    <n v="2"/>
    <n v="145.75200000000001"/>
  </r>
  <r>
    <x v="0"/>
    <x v="0"/>
    <x v="2"/>
    <s v="Lekkoatletyka i przekładnie rowerowe"/>
    <x v="0"/>
    <x v="25"/>
    <s v="Turystyczny-3000"/>
    <x v="5"/>
    <d v="2009-12-12T00:00:00"/>
    <x v="3"/>
    <x v="1"/>
    <n v="742.35"/>
    <n v="445.41"/>
    <n v="1"/>
    <n v="445.41"/>
  </r>
  <r>
    <x v="0"/>
    <x v="0"/>
    <x v="2"/>
    <s v="Lekkoatletyka i przekładnie rowerowe"/>
    <x v="0"/>
    <x v="25"/>
    <s v="Turystyczny-2000"/>
    <x v="5"/>
    <d v="2009-12-30T00:00:00"/>
    <x v="3"/>
    <x v="1"/>
    <n v="1214.8499999999999"/>
    <n v="728.91"/>
    <n v="5"/>
    <n v="3644.5499999999997"/>
  </r>
  <r>
    <x v="0"/>
    <x v="0"/>
    <x v="2"/>
    <s v="Lekkoatletyka i przekładnie rowerowe"/>
    <x v="2"/>
    <x v="28"/>
    <s v="LL korba"/>
    <x v="1"/>
    <d v="2009-12-08T00:00:00"/>
    <x v="3"/>
    <x v="1"/>
    <n v="175.49"/>
    <n v="105.294"/>
    <n v="1"/>
    <n v="105.294"/>
  </r>
  <r>
    <x v="0"/>
    <x v="0"/>
    <x v="2"/>
    <s v="Lekkoatletyka i przekładnie rowerowe"/>
    <x v="2"/>
    <x v="29"/>
    <s v="hamulce tylne"/>
    <x v="0"/>
    <d v="2009-12-27T00:00:00"/>
    <x v="3"/>
    <x v="1"/>
    <n v="106.5"/>
    <n v="63.9"/>
    <n v="2"/>
    <n v="127.8"/>
  </r>
  <r>
    <x v="0"/>
    <x v="0"/>
    <x v="2"/>
    <s v="Lekkoatletyka i przekładnie rowerowe"/>
    <x v="2"/>
    <x v="29"/>
    <s v="hamulce przednie"/>
    <x v="0"/>
    <d v="2009-12-20T00:00:00"/>
    <x v="3"/>
    <x v="1"/>
    <n v="106.5"/>
    <n v="63.9"/>
    <n v="2"/>
    <n v="127.8"/>
  </r>
  <r>
    <x v="0"/>
    <x v="0"/>
    <x v="2"/>
    <s v="Lekkoatletyka i przekładnie rowerowe"/>
    <x v="2"/>
    <x v="27"/>
    <s v="HL rama rowerowa turystyczny"/>
    <x v="6"/>
    <d v="2009-12-26T00:00:00"/>
    <x v="3"/>
    <x v="1"/>
    <n v="1003.91"/>
    <n v="602.346"/>
    <n v="1"/>
    <n v="602.346"/>
  </r>
  <r>
    <x v="0"/>
    <x v="0"/>
    <x v="2"/>
    <s v="Lekkoatletyka i przekładnie rowerowe"/>
    <x v="0"/>
    <x v="25"/>
    <s v="Turystyczny-3000"/>
    <x v="6"/>
    <d v="2009-12-24T00:00:00"/>
    <x v="3"/>
    <x v="1"/>
    <n v="742.35"/>
    <n v="445.41"/>
    <n v="2"/>
    <n v="890.82"/>
  </r>
  <r>
    <x v="0"/>
    <x v="0"/>
    <x v="2"/>
    <s v="Lekkoatletyka i przekładnie rowerowe"/>
    <x v="2"/>
    <x v="26"/>
    <s v="Przerzutki przednie"/>
    <x v="0"/>
    <d v="2009-12-19T00:00:00"/>
    <x v="3"/>
    <x v="1"/>
    <n v="91.49"/>
    <n v="54.893999999999998"/>
    <n v="3"/>
    <n v="164.68199999999999"/>
  </r>
  <r>
    <x v="0"/>
    <x v="0"/>
    <x v="2"/>
    <s v="Lekkoatletyka i przekładnie rowerowe"/>
    <x v="0"/>
    <x v="25"/>
    <s v="Turystyczny-1000"/>
    <x v="5"/>
    <d v="2009-12-20T00:00:00"/>
    <x v="3"/>
    <x v="1"/>
    <n v="2384.0700000000002"/>
    <n v="1430.442"/>
    <n v="2"/>
    <n v="2860.884"/>
  </r>
  <r>
    <x v="0"/>
    <x v="0"/>
    <x v="2"/>
    <s v="Lekkoatletyka i przekładnie rowerowe"/>
    <x v="0"/>
    <x v="25"/>
    <s v="Turystyczny-3000"/>
    <x v="5"/>
    <d v="2009-12-15T00:00:00"/>
    <x v="3"/>
    <x v="1"/>
    <n v="742.35"/>
    <n v="445.41"/>
    <n v="3"/>
    <n v="1336.23"/>
  </r>
  <r>
    <x v="0"/>
    <x v="0"/>
    <x v="2"/>
    <s v="Lekkoatletyka i przekładnie rowerowe"/>
    <x v="0"/>
    <x v="25"/>
    <s v="Turystyczny-3000"/>
    <x v="5"/>
    <d v="2009-12-17T00:00:00"/>
    <x v="3"/>
    <x v="1"/>
    <n v="742.35"/>
    <n v="445.41"/>
    <n v="3"/>
    <n v="1336.23"/>
  </r>
  <r>
    <x v="0"/>
    <x v="0"/>
    <x v="2"/>
    <s v="Lekkoatletyka i przekładnie rowerowe"/>
    <x v="0"/>
    <x v="25"/>
    <s v="Turystyczny-3000"/>
    <x v="5"/>
    <d v="2009-12-22T00:00:00"/>
    <x v="3"/>
    <x v="1"/>
    <n v="742.35"/>
    <n v="445.41"/>
    <n v="4"/>
    <n v="1781.64"/>
  </r>
  <r>
    <x v="0"/>
    <x v="0"/>
    <x v="2"/>
    <s v="Lekkoatletyka i przekładnie rowerowe"/>
    <x v="0"/>
    <x v="25"/>
    <s v="Turystyczny-2000"/>
    <x v="5"/>
    <d v="2009-12-20T00:00:00"/>
    <x v="3"/>
    <x v="1"/>
    <n v="1214.8499999999999"/>
    <n v="728.91"/>
    <n v="5"/>
    <n v="3644.5499999999997"/>
  </r>
  <r>
    <x v="0"/>
    <x v="0"/>
    <x v="3"/>
    <s v="Jedyny sklep rowerowy"/>
    <x v="0"/>
    <x v="3"/>
    <s v="Szosa--350-W"/>
    <x v="6"/>
    <d v="2009-12-29T00:00:00"/>
    <x v="3"/>
    <x v="1"/>
    <n v="1700.99"/>
    <n v="1020.5940000000001"/>
    <n v="2"/>
    <n v="2041.1880000000001"/>
  </r>
  <r>
    <x v="0"/>
    <x v="0"/>
    <x v="3"/>
    <s v="Jedyny sklep rowerowy"/>
    <x v="0"/>
    <x v="3"/>
    <s v="Szosa--550-W"/>
    <x v="6"/>
    <d v="2009-12-28T00:00:00"/>
    <x v="3"/>
    <x v="1"/>
    <n v="1120.49"/>
    <n v="672.29399999999998"/>
    <n v="2"/>
    <n v="1344.588"/>
  </r>
  <r>
    <x v="0"/>
    <x v="0"/>
    <x v="3"/>
    <s v="Jedyny sklep rowerowy"/>
    <x v="2"/>
    <x v="18"/>
    <s v="ML pedał szosa"/>
    <x v="8"/>
    <d v="2009-12-12T00:00:00"/>
    <x v="3"/>
    <x v="1"/>
    <n v="62.09"/>
    <n v="37.253999999999998"/>
    <n v="4"/>
    <n v="149.01599999999999"/>
  </r>
  <r>
    <x v="0"/>
    <x v="0"/>
    <x v="3"/>
    <s v="Jedyny sklep rowerowy"/>
    <x v="1"/>
    <x v="10"/>
    <s v="rękawiczki rowerowe"/>
    <x v="1"/>
    <d v="2009-12-10T00:00:00"/>
    <x v="3"/>
    <x v="1"/>
    <n v="24.49"/>
    <n v="14.694000000000001"/>
    <n v="2"/>
    <n v="29.388000000000002"/>
  </r>
  <r>
    <x v="0"/>
    <x v="0"/>
    <x v="3"/>
    <s v="Jedyny sklep rowerowy"/>
    <x v="2"/>
    <x v="6"/>
    <s v="LL rama rowerowa"/>
    <x v="1"/>
    <d v="2009-12-02T00:00:00"/>
    <x v="3"/>
    <x v="1"/>
    <n v="337.22"/>
    <n v="202.33199999999999"/>
    <n v="1"/>
    <n v="202.33199999999999"/>
  </r>
  <r>
    <x v="0"/>
    <x v="0"/>
    <x v="3"/>
    <s v="Jedyny sklep rowerowy"/>
    <x v="2"/>
    <x v="9"/>
    <s v="HL kierownica szosa"/>
    <x v="7"/>
    <d v="2009-12-27T00:00:00"/>
    <x v="3"/>
    <x v="1"/>
    <n v="120.27"/>
    <n v="72.162000000000006"/>
    <n v="5"/>
    <n v="360.81000000000006"/>
  </r>
  <r>
    <x v="0"/>
    <x v="0"/>
    <x v="3"/>
    <s v="Jedyny sklep rowerowy"/>
    <x v="2"/>
    <x v="6"/>
    <s v="ML rama rowerowa-W"/>
    <x v="6"/>
    <d v="2009-12-25T00:00:00"/>
    <x v="3"/>
    <x v="1"/>
    <n v="594.83000000000004"/>
    <n v="356.89800000000002"/>
    <n v="2"/>
    <n v="713.79600000000005"/>
  </r>
  <r>
    <x v="0"/>
    <x v="0"/>
    <x v="3"/>
    <s v="Jedyny sklep rowerowy"/>
    <x v="0"/>
    <x v="3"/>
    <s v="Szosa-750"/>
    <x v="1"/>
    <d v="2009-12-03T00:00:00"/>
    <x v="3"/>
    <x v="1"/>
    <n v="539.99"/>
    <n v="323.99400000000003"/>
    <n v="1"/>
    <n v="323.99400000000003"/>
  </r>
  <r>
    <x v="0"/>
    <x v="0"/>
    <x v="3"/>
    <s v="Jedyny sklep rowerowy"/>
    <x v="2"/>
    <x v="6"/>
    <s v="ML rama rowerowa-W"/>
    <x v="6"/>
    <d v="2009-12-02T00:00:00"/>
    <x v="3"/>
    <x v="1"/>
    <n v="594.83000000000004"/>
    <n v="356.89800000000002"/>
    <n v="1"/>
    <n v="356.89800000000002"/>
  </r>
  <r>
    <x v="0"/>
    <x v="0"/>
    <x v="3"/>
    <s v="Jedyny sklep rowerowy"/>
    <x v="2"/>
    <x v="18"/>
    <s v="HL pedał szosa"/>
    <x v="8"/>
    <d v="2009-12-06T00:00:00"/>
    <x v="3"/>
    <x v="1"/>
    <n v="80.989999999999995"/>
    <n v="48.594000000000001"/>
    <n v="4"/>
    <n v="194.376"/>
  </r>
  <r>
    <x v="0"/>
    <x v="0"/>
    <x v="3"/>
    <s v="Jedyny sklep rowerowy"/>
    <x v="0"/>
    <x v="3"/>
    <s v="Szosa--550-W"/>
    <x v="6"/>
    <d v="2009-12-24T00:00:00"/>
    <x v="3"/>
    <x v="1"/>
    <n v="1120.49"/>
    <n v="672.29399999999998"/>
    <n v="2"/>
    <n v="1344.588"/>
  </r>
  <r>
    <x v="0"/>
    <x v="0"/>
    <x v="3"/>
    <s v="Jedyny sklep rowerowy"/>
    <x v="0"/>
    <x v="3"/>
    <s v="Szosa-250"/>
    <x v="1"/>
    <d v="2009-12-21T00:00:00"/>
    <x v="3"/>
    <x v="1"/>
    <n v="2443.35"/>
    <n v="1466.01"/>
    <n v="4"/>
    <n v="5864.04"/>
  </r>
  <r>
    <x v="0"/>
    <x v="0"/>
    <x v="3"/>
    <s v="Jedyny sklep rowerowy"/>
    <x v="0"/>
    <x v="3"/>
    <s v="Szosa-750"/>
    <x v="1"/>
    <d v="2009-12-05T00:00:00"/>
    <x v="3"/>
    <x v="1"/>
    <n v="539.99"/>
    <n v="323.99400000000003"/>
    <n v="5"/>
    <n v="1619.9700000000003"/>
  </r>
  <r>
    <x v="0"/>
    <x v="0"/>
    <x v="3"/>
    <s v="Jedyny sklep rowerowy"/>
    <x v="0"/>
    <x v="3"/>
    <s v="Szosa-250"/>
    <x v="1"/>
    <d v="2009-12-22T00:00:00"/>
    <x v="3"/>
    <x v="1"/>
    <n v="2443.35"/>
    <n v="1466.01"/>
    <n v="2"/>
    <n v="2932.02"/>
  </r>
  <r>
    <x v="0"/>
    <x v="0"/>
    <x v="3"/>
    <s v="Jedyny sklep rowerowy"/>
    <x v="0"/>
    <x v="3"/>
    <s v="Szosa--350-W"/>
    <x v="6"/>
    <d v="2009-12-04T00:00:00"/>
    <x v="3"/>
    <x v="1"/>
    <n v="1700.99"/>
    <n v="1020.5940000000001"/>
    <n v="3"/>
    <n v="3061.7820000000002"/>
  </r>
  <r>
    <x v="0"/>
    <x v="0"/>
    <x v="3"/>
    <s v="Jedyny sklep rowerowy"/>
    <x v="0"/>
    <x v="3"/>
    <s v="Szosa--550-W"/>
    <x v="6"/>
    <d v="2009-12-12T00:00:00"/>
    <x v="3"/>
    <x v="1"/>
    <n v="1120.49"/>
    <n v="672.29399999999998"/>
    <n v="2"/>
    <n v="1344.588"/>
  </r>
  <r>
    <x v="0"/>
    <x v="0"/>
    <x v="3"/>
    <s v="Jedyny sklep rowerowy"/>
    <x v="0"/>
    <x v="3"/>
    <s v="Szosa--350-W"/>
    <x v="6"/>
    <d v="2009-12-10T00:00:00"/>
    <x v="3"/>
    <x v="1"/>
    <n v="1700.99"/>
    <n v="1020.5940000000001"/>
    <n v="1"/>
    <n v="1020.5940000000001"/>
  </r>
  <r>
    <x v="0"/>
    <x v="0"/>
    <x v="3"/>
    <s v="Jedyny sklep rowerowy"/>
    <x v="2"/>
    <x v="6"/>
    <s v="ML rama rowerowa-W"/>
    <x v="6"/>
    <d v="2009-12-31T00:00:00"/>
    <x v="3"/>
    <x v="1"/>
    <n v="594.83000000000004"/>
    <n v="356.89800000000002"/>
    <n v="1"/>
    <n v="356.89800000000002"/>
  </r>
  <r>
    <x v="0"/>
    <x v="0"/>
    <x v="3"/>
    <s v="Jedyny sklep rowerowy"/>
    <x v="0"/>
    <x v="3"/>
    <s v="Szosa-250"/>
    <x v="1"/>
    <d v="2009-12-06T00:00:00"/>
    <x v="3"/>
    <x v="1"/>
    <n v="2443.35"/>
    <n v="1466.01"/>
    <n v="1"/>
    <n v="1466.01"/>
  </r>
  <r>
    <x v="0"/>
    <x v="0"/>
    <x v="3"/>
    <s v="Jedyny sklep rowerowy"/>
    <x v="0"/>
    <x v="3"/>
    <s v="Szosa-250"/>
    <x v="1"/>
    <d v="2009-12-21T00:00:00"/>
    <x v="3"/>
    <x v="1"/>
    <n v="2443.35"/>
    <n v="1466.01"/>
    <n v="5"/>
    <n v="7330.05"/>
  </r>
  <r>
    <x v="0"/>
    <x v="0"/>
    <x v="3"/>
    <s v="Jedyny sklep rowerowy"/>
    <x v="0"/>
    <x v="3"/>
    <s v="Szosa--550-W"/>
    <x v="6"/>
    <d v="2009-12-11T00:00:00"/>
    <x v="3"/>
    <x v="1"/>
    <n v="1120.49"/>
    <n v="672.29399999999998"/>
    <n v="2"/>
    <n v="1344.588"/>
  </r>
  <r>
    <x v="0"/>
    <x v="0"/>
    <x v="3"/>
    <s v="Jedyny sklep rowerowy"/>
    <x v="1"/>
    <x v="1"/>
    <s v="skarpety wyścigowe"/>
    <x v="2"/>
    <d v="2009-12-06T00:00:00"/>
    <x v="3"/>
    <x v="1"/>
    <n v="8.99"/>
    <n v="5.3940000000000001"/>
    <n v="8"/>
    <n v="43.152000000000001"/>
  </r>
  <r>
    <x v="0"/>
    <x v="0"/>
    <x v="3"/>
    <s v="Jedyny sklep rowerowy"/>
    <x v="0"/>
    <x v="3"/>
    <s v="Szosa-750"/>
    <x v="1"/>
    <d v="2009-12-03T00:00:00"/>
    <x v="3"/>
    <x v="1"/>
    <n v="539.99"/>
    <n v="323.99400000000003"/>
    <n v="1"/>
    <n v="323.99400000000003"/>
  </r>
  <r>
    <x v="0"/>
    <x v="0"/>
    <x v="3"/>
    <s v="Jedyny sklep rowerowy"/>
    <x v="2"/>
    <x v="18"/>
    <s v="LL pedał szosa"/>
    <x v="8"/>
    <d v="2009-12-13T00:00:00"/>
    <x v="3"/>
    <x v="1"/>
    <n v="40.49"/>
    <n v="24.294"/>
    <n v="1"/>
    <n v="24.294"/>
  </r>
  <r>
    <x v="0"/>
    <x v="0"/>
    <x v="3"/>
    <s v="Jedyny sklep rowerowy"/>
    <x v="0"/>
    <x v="3"/>
    <s v="Szosa--350-W"/>
    <x v="6"/>
    <d v="2009-12-28T00:00:00"/>
    <x v="3"/>
    <x v="1"/>
    <n v="1700.99"/>
    <n v="1020.5940000000001"/>
    <n v="2"/>
    <n v="2041.1880000000001"/>
  </r>
  <r>
    <x v="0"/>
    <x v="0"/>
    <x v="0"/>
    <s v="Wymiana części SC"/>
    <x v="2"/>
    <x v="18"/>
    <s v="pedał turystyczny"/>
    <x v="8"/>
    <d v="2009-12-11T00:00:00"/>
    <x v="3"/>
    <x v="1"/>
    <n v="80.989999999999995"/>
    <n v="48.594000000000001"/>
    <n v="3"/>
    <n v="145.78200000000001"/>
  </r>
  <r>
    <x v="0"/>
    <x v="0"/>
    <x v="0"/>
    <s v="Wymiana części SC"/>
    <x v="0"/>
    <x v="25"/>
    <s v="Turystyczny-2000"/>
    <x v="5"/>
    <d v="2009-12-16T00:00:00"/>
    <x v="3"/>
    <x v="1"/>
    <n v="1214.8499999999999"/>
    <n v="728.91"/>
    <n v="1"/>
    <n v="728.91"/>
  </r>
  <r>
    <x v="0"/>
    <x v="0"/>
    <x v="0"/>
    <s v="Wymiana części SC"/>
    <x v="0"/>
    <x v="25"/>
    <s v="Turystyczny-1000"/>
    <x v="5"/>
    <d v="2009-12-03T00:00:00"/>
    <x v="3"/>
    <x v="1"/>
    <n v="2384.0700000000002"/>
    <n v="1430.442"/>
    <n v="2"/>
    <n v="2860.884"/>
  </r>
  <r>
    <x v="0"/>
    <x v="0"/>
    <x v="0"/>
    <s v="Wymiana części SC"/>
    <x v="2"/>
    <x v="26"/>
    <s v="Przerzutki tylne"/>
    <x v="0"/>
    <d v="2009-12-17T00:00:00"/>
    <x v="3"/>
    <x v="1"/>
    <n v="121.46"/>
    <n v="72.876000000000005"/>
    <n v="2"/>
    <n v="145.75200000000001"/>
  </r>
  <r>
    <x v="0"/>
    <x v="0"/>
    <x v="0"/>
    <s v="Wymiana części SC"/>
    <x v="2"/>
    <x v="31"/>
    <s v="LL suport"/>
    <x v="7"/>
    <d v="2009-12-28T00:00:00"/>
    <x v="3"/>
    <x v="1"/>
    <n v="53.99"/>
    <n v="32.393999999999998"/>
    <n v="1"/>
    <n v="32.393999999999998"/>
  </r>
  <r>
    <x v="0"/>
    <x v="0"/>
    <x v="0"/>
    <s v="Wymiana części SC"/>
    <x v="0"/>
    <x v="25"/>
    <s v="Turystyczny-2000"/>
    <x v="5"/>
    <d v="2009-12-27T00:00:00"/>
    <x v="3"/>
    <x v="1"/>
    <n v="1214.8499999999999"/>
    <n v="728.91"/>
    <n v="2"/>
    <n v="1457.82"/>
  </r>
  <r>
    <x v="0"/>
    <x v="0"/>
    <x v="0"/>
    <s v="Wymiana części SC"/>
    <x v="0"/>
    <x v="25"/>
    <s v="Turystyczny-3000"/>
    <x v="5"/>
    <d v="2009-12-26T00:00:00"/>
    <x v="3"/>
    <x v="1"/>
    <n v="742.35"/>
    <n v="445.41"/>
    <n v="1"/>
    <n v="445.41"/>
  </r>
  <r>
    <x v="0"/>
    <x v="0"/>
    <x v="0"/>
    <s v="Wymiana części SC"/>
    <x v="0"/>
    <x v="25"/>
    <s v="Turystyczny-1000"/>
    <x v="5"/>
    <d v="2009-12-07T00:00:00"/>
    <x v="3"/>
    <x v="1"/>
    <n v="2384.0700000000002"/>
    <n v="1430.442"/>
    <n v="1"/>
    <n v="1430.442"/>
  </r>
  <r>
    <x v="0"/>
    <x v="0"/>
    <x v="0"/>
    <s v="Wymiana części SC"/>
    <x v="0"/>
    <x v="25"/>
    <s v="Turystyczny-1000"/>
    <x v="5"/>
    <d v="2009-12-09T00:00:00"/>
    <x v="3"/>
    <x v="1"/>
    <n v="2384.0700000000002"/>
    <n v="1430.442"/>
    <n v="2"/>
    <n v="2860.884"/>
  </r>
  <r>
    <x v="0"/>
    <x v="0"/>
    <x v="0"/>
    <s v="Wymiana części SC"/>
    <x v="0"/>
    <x v="25"/>
    <s v="Turystyczny-1000"/>
    <x v="6"/>
    <d v="2009-12-17T00:00:00"/>
    <x v="3"/>
    <x v="1"/>
    <n v="2384.0700000000002"/>
    <n v="1430.442"/>
    <n v="2"/>
    <n v="2860.884"/>
  </r>
  <r>
    <x v="0"/>
    <x v="0"/>
    <x v="0"/>
    <s v="Wymiana części SC"/>
    <x v="0"/>
    <x v="25"/>
    <s v="Turystyczny-3000"/>
    <x v="6"/>
    <d v="2009-12-27T00:00:00"/>
    <x v="3"/>
    <x v="1"/>
    <n v="742.35"/>
    <n v="445.41"/>
    <n v="1"/>
    <n v="445.41"/>
  </r>
  <r>
    <x v="0"/>
    <x v="0"/>
    <x v="0"/>
    <s v="Wymiana części SC"/>
    <x v="0"/>
    <x v="25"/>
    <s v="Turystyczny-1000"/>
    <x v="6"/>
    <d v="2009-12-01T00:00:00"/>
    <x v="3"/>
    <x v="1"/>
    <n v="2384.0700000000002"/>
    <n v="1430.442"/>
    <n v="3"/>
    <n v="4291.326"/>
  </r>
  <r>
    <x v="0"/>
    <x v="0"/>
    <x v="0"/>
    <s v="Wymiana części SC"/>
    <x v="0"/>
    <x v="25"/>
    <s v="Turystyczny-3000"/>
    <x v="5"/>
    <d v="2009-12-23T00:00:00"/>
    <x v="3"/>
    <x v="1"/>
    <n v="742.35"/>
    <n v="445.41"/>
    <n v="1"/>
    <n v="445.41"/>
  </r>
  <r>
    <x v="0"/>
    <x v="0"/>
    <x v="0"/>
    <s v="Wymiana części SC"/>
    <x v="0"/>
    <x v="25"/>
    <s v="Turystyczny-3000"/>
    <x v="6"/>
    <d v="2009-12-28T00:00:00"/>
    <x v="3"/>
    <x v="1"/>
    <n v="742.35"/>
    <n v="445.41"/>
    <n v="1"/>
    <n v="445.41"/>
  </r>
  <r>
    <x v="0"/>
    <x v="0"/>
    <x v="0"/>
    <s v="Wymiana części SC"/>
    <x v="2"/>
    <x v="28"/>
    <s v="HL korba"/>
    <x v="1"/>
    <d v="2009-12-17T00:00:00"/>
    <x v="3"/>
    <x v="1"/>
    <n v="404.99"/>
    <n v="242.994"/>
    <n v="3"/>
    <n v="728.98199999999997"/>
  </r>
  <r>
    <x v="0"/>
    <x v="0"/>
    <x v="0"/>
    <s v="Wymiana części SC"/>
    <x v="2"/>
    <x v="27"/>
    <s v="HL rama rowerowa turystyczny"/>
    <x v="6"/>
    <d v="2009-12-14T00:00:00"/>
    <x v="3"/>
    <x v="1"/>
    <n v="1003.91"/>
    <n v="602.346"/>
    <n v="1"/>
    <n v="602.346"/>
  </r>
  <r>
    <x v="0"/>
    <x v="0"/>
    <x v="0"/>
    <s v="Wymiana części SC"/>
    <x v="0"/>
    <x v="25"/>
    <s v="Turystyczny-2000"/>
    <x v="5"/>
    <d v="2009-12-22T00:00:00"/>
    <x v="3"/>
    <x v="1"/>
    <n v="1214.8499999999999"/>
    <n v="728.91"/>
    <n v="1"/>
    <n v="728.91"/>
  </r>
  <r>
    <x v="0"/>
    <x v="0"/>
    <x v="0"/>
    <s v="Wymiana części SC"/>
    <x v="2"/>
    <x v="29"/>
    <s v="hamulce przednie"/>
    <x v="0"/>
    <d v="2009-12-05T00:00:00"/>
    <x v="3"/>
    <x v="1"/>
    <n v="106.5"/>
    <n v="63.9"/>
    <n v="2"/>
    <n v="127.8"/>
  </r>
  <r>
    <x v="0"/>
    <x v="0"/>
    <x v="0"/>
    <s v="Wymiana części SC"/>
    <x v="0"/>
    <x v="25"/>
    <s v="Turystyczny-1000"/>
    <x v="6"/>
    <d v="2009-12-14T00:00:00"/>
    <x v="3"/>
    <x v="1"/>
    <n v="2384.0700000000002"/>
    <n v="1430.442"/>
    <n v="1"/>
    <n v="1430.442"/>
  </r>
  <r>
    <x v="0"/>
    <x v="0"/>
    <x v="0"/>
    <s v="Wymiana części SC"/>
    <x v="0"/>
    <x v="25"/>
    <s v="Turystyczny-3000"/>
    <x v="5"/>
    <d v="2009-12-28T00:00:00"/>
    <x v="3"/>
    <x v="1"/>
    <n v="742.35"/>
    <n v="445.41"/>
    <n v="1"/>
    <n v="445.41"/>
  </r>
  <r>
    <x v="0"/>
    <x v="0"/>
    <x v="0"/>
    <s v="Wymiana części SC"/>
    <x v="0"/>
    <x v="25"/>
    <s v="Turystyczny-1000"/>
    <x v="5"/>
    <d v="2009-12-19T00:00:00"/>
    <x v="3"/>
    <x v="1"/>
    <n v="2384.0700000000002"/>
    <n v="1430.442"/>
    <n v="1"/>
    <n v="1430.442"/>
  </r>
  <r>
    <x v="0"/>
    <x v="0"/>
    <x v="0"/>
    <s v="Wymiana części SC"/>
    <x v="0"/>
    <x v="25"/>
    <s v="Turystyczny-3000"/>
    <x v="6"/>
    <d v="2009-12-07T00:00:00"/>
    <x v="3"/>
    <x v="1"/>
    <n v="742.35"/>
    <n v="445.41"/>
    <n v="2"/>
    <n v="890.82"/>
  </r>
  <r>
    <x v="0"/>
    <x v="0"/>
    <x v="0"/>
    <s v="Wymiana części SC"/>
    <x v="0"/>
    <x v="25"/>
    <s v="Turystyczny-3000"/>
    <x v="5"/>
    <d v="2009-12-15T00:00:00"/>
    <x v="3"/>
    <x v="1"/>
    <n v="742.35"/>
    <n v="445.41"/>
    <n v="3"/>
    <n v="1336.23"/>
  </r>
  <r>
    <x v="0"/>
    <x v="0"/>
    <x v="0"/>
    <s v="Wymiana części SC"/>
    <x v="2"/>
    <x v="26"/>
    <s v="Przerzutki przednie"/>
    <x v="0"/>
    <d v="2009-12-11T00:00:00"/>
    <x v="3"/>
    <x v="1"/>
    <n v="91.49"/>
    <n v="54.893999999999998"/>
    <n v="1"/>
    <n v="54.893999999999998"/>
  </r>
  <r>
    <x v="0"/>
    <x v="0"/>
    <x v="0"/>
    <s v="Wymiana części SC"/>
    <x v="0"/>
    <x v="25"/>
    <s v="Turystyczny-3000"/>
    <x v="5"/>
    <d v="2009-12-15T00:00:00"/>
    <x v="3"/>
    <x v="1"/>
    <n v="742.35"/>
    <n v="445.41"/>
    <n v="2"/>
    <n v="890.82"/>
  </r>
  <r>
    <x v="0"/>
    <x v="0"/>
    <x v="0"/>
    <s v="Wymiana części SC"/>
    <x v="2"/>
    <x v="30"/>
    <s v="Łańcuch"/>
    <x v="0"/>
    <d v="2009-12-10T00:00:00"/>
    <x v="3"/>
    <x v="1"/>
    <n v="20.239999999999998"/>
    <n v="12.144"/>
    <n v="1"/>
    <n v="12.144"/>
  </r>
  <r>
    <x v="0"/>
    <x v="0"/>
    <x v="0"/>
    <s v="Wymiana części SC"/>
    <x v="0"/>
    <x v="25"/>
    <s v="Turystyczny-3000"/>
    <x v="6"/>
    <d v="2009-12-16T00:00:00"/>
    <x v="3"/>
    <x v="1"/>
    <n v="742.35"/>
    <n v="445.41"/>
    <n v="1"/>
    <n v="445.41"/>
  </r>
  <r>
    <x v="1"/>
    <x v="4"/>
    <x v="7"/>
    <s v="Rowery na wieś"/>
    <x v="2"/>
    <x v="28"/>
    <s v="HL korba"/>
    <x v="1"/>
    <d v="2009-12-31T00:00:00"/>
    <x v="3"/>
    <x v="1"/>
    <n v="404.99"/>
    <n v="242.994"/>
    <n v="1"/>
    <n v="242.994"/>
  </r>
  <r>
    <x v="1"/>
    <x v="4"/>
    <x v="7"/>
    <s v="Rowery na wieś"/>
    <x v="2"/>
    <x v="18"/>
    <s v="pedał turystyczny"/>
    <x v="8"/>
    <d v="2009-12-22T00:00:00"/>
    <x v="3"/>
    <x v="1"/>
    <n v="80.989999999999995"/>
    <n v="48.594000000000001"/>
    <n v="1"/>
    <n v="48.594000000000001"/>
  </r>
  <r>
    <x v="1"/>
    <x v="3"/>
    <x v="6"/>
    <s v="Sklepy sportowe"/>
    <x v="0"/>
    <x v="0"/>
    <s v="Górski-500"/>
    <x v="0"/>
    <d v="2009-12-04T00:00:00"/>
    <x v="3"/>
    <x v="1"/>
    <n v="564.99"/>
    <n v="338.99400000000003"/>
    <n v="1"/>
    <n v="338.99400000000003"/>
  </r>
  <r>
    <x v="0"/>
    <x v="0"/>
    <x v="0"/>
    <s v="Systemy rekreacyjne"/>
    <x v="2"/>
    <x v="9"/>
    <s v="HL kierownica szosa"/>
    <x v="7"/>
    <d v="2009-12-16T00:00:00"/>
    <x v="3"/>
    <x v="1"/>
    <n v="120.27"/>
    <n v="72.162000000000006"/>
    <n v="1"/>
    <n v="72.162000000000006"/>
  </r>
  <r>
    <x v="0"/>
    <x v="0"/>
    <x v="0"/>
    <s v="Systemy rekreacyjne"/>
    <x v="2"/>
    <x v="6"/>
    <s v="ML rama rowerowa-W"/>
    <x v="6"/>
    <d v="2009-12-15T00:00:00"/>
    <x v="3"/>
    <x v="1"/>
    <n v="594.83000000000004"/>
    <n v="356.89800000000002"/>
    <n v="3"/>
    <n v="1070.694"/>
  </r>
  <r>
    <x v="0"/>
    <x v="1"/>
    <x v="1"/>
    <s v="Solidne Centrum Sprzedaży Detalicznej"/>
    <x v="2"/>
    <x v="6"/>
    <s v="ML rama rowerowa-W"/>
    <x v="6"/>
    <d v="2009-12-26T00:00:00"/>
    <x v="3"/>
    <x v="1"/>
    <n v="594.83000000000004"/>
    <n v="356.89800000000002"/>
    <n v="1"/>
    <n v="356.89800000000002"/>
  </r>
  <r>
    <x v="0"/>
    <x v="1"/>
    <x v="1"/>
    <s v="Solidne Centrum Sprzedaży Detalicznej"/>
    <x v="0"/>
    <x v="3"/>
    <s v="Szosa--550-W"/>
    <x v="6"/>
    <d v="2009-12-31T00:00:00"/>
    <x v="3"/>
    <x v="1"/>
    <n v="1120.49"/>
    <n v="672.29399999999998"/>
    <n v="2"/>
    <n v="1344.588"/>
  </r>
  <r>
    <x v="0"/>
    <x v="1"/>
    <x v="1"/>
    <s v="Solidne Centrum Sprzedaży Detalicznej"/>
    <x v="0"/>
    <x v="3"/>
    <s v="Szosa--550-W"/>
    <x v="6"/>
    <d v="2009-12-18T00:00:00"/>
    <x v="3"/>
    <x v="1"/>
    <n v="1120.49"/>
    <n v="672.29399999999998"/>
    <n v="2"/>
    <n v="1344.588"/>
  </r>
  <r>
    <x v="0"/>
    <x v="1"/>
    <x v="1"/>
    <s v="Solidne Centrum Sprzedaży Detalicznej"/>
    <x v="3"/>
    <x v="7"/>
    <s v="Sport-100"/>
    <x v="1"/>
    <d v="2009-12-25T00:00:00"/>
    <x v="3"/>
    <x v="1"/>
    <n v="34.99"/>
    <n v="20.994"/>
    <n v="1"/>
    <n v="20.994"/>
  </r>
  <r>
    <x v="2"/>
    <x v="5"/>
    <x v="8"/>
    <s v="Wyprzedaże"/>
    <x v="0"/>
    <x v="25"/>
    <s v="Turystyczny-1000"/>
    <x v="5"/>
    <d v="2009-12-13T00:00:00"/>
    <x v="3"/>
    <x v="1"/>
    <n v="2384.0700000000002"/>
    <n v="1430.442"/>
    <n v="1"/>
    <n v="1430.442"/>
  </r>
  <r>
    <x v="2"/>
    <x v="5"/>
    <x v="8"/>
    <s v="Wyprzedaże"/>
    <x v="0"/>
    <x v="25"/>
    <s v="Turystyczny-3000"/>
    <x v="6"/>
    <d v="2009-12-25T00:00:00"/>
    <x v="3"/>
    <x v="1"/>
    <n v="742.35"/>
    <n v="445.41"/>
    <n v="5"/>
    <n v="2227.0500000000002"/>
  </r>
  <r>
    <x v="2"/>
    <x v="5"/>
    <x v="8"/>
    <s v="Wyprzedaże"/>
    <x v="3"/>
    <x v="22"/>
    <s v="bidony"/>
    <x v="7"/>
    <d v="2009-12-12T00:00:00"/>
    <x v="3"/>
    <x v="1"/>
    <n v="4.99"/>
    <n v="2.9940000000000002"/>
    <n v="2"/>
    <n v="5.9880000000000004"/>
  </r>
  <r>
    <x v="2"/>
    <x v="5"/>
    <x v="8"/>
    <s v="Wyprzedaże"/>
    <x v="3"/>
    <x v="19"/>
    <s v="stojak na 4 rowery"/>
    <x v="7"/>
    <d v="2009-12-19T00:00:00"/>
    <x v="3"/>
    <x v="1"/>
    <n v="120"/>
    <n v="72"/>
    <n v="6"/>
    <n v="432"/>
  </r>
  <r>
    <x v="2"/>
    <x v="5"/>
    <x v="8"/>
    <s v="Wyprzedaże"/>
    <x v="3"/>
    <x v="24"/>
    <s v="Bike Wash"/>
    <x v="7"/>
    <d v="2009-12-25T00:00:00"/>
    <x v="3"/>
    <x v="1"/>
    <n v="7.95"/>
    <n v="4.7699999999999996"/>
    <n v="5"/>
    <n v="23.849999999999998"/>
  </r>
  <r>
    <x v="2"/>
    <x v="5"/>
    <x v="8"/>
    <s v="Wyprzedaże"/>
    <x v="0"/>
    <x v="25"/>
    <s v="Turystyczny-3000"/>
    <x v="6"/>
    <d v="2009-12-16T00:00:00"/>
    <x v="3"/>
    <x v="1"/>
    <n v="742.35"/>
    <n v="445.41"/>
    <n v="1"/>
    <n v="445.41"/>
  </r>
  <r>
    <x v="2"/>
    <x v="5"/>
    <x v="8"/>
    <s v="Wyprzedaże"/>
    <x v="2"/>
    <x v="29"/>
    <s v="hamulce przednie"/>
    <x v="0"/>
    <d v="2009-12-25T00:00:00"/>
    <x v="3"/>
    <x v="1"/>
    <n v="106.5"/>
    <n v="63.9"/>
    <n v="2"/>
    <n v="127.8"/>
  </r>
  <r>
    <x v="2"/>
    <x v="5"/>
    <x v="8"/>
    <s v="Wyprzedaże"/>
    <x v="2"/>
    <x v="26"/>
    <s v="Przerzutki przednie"/>
    <x v="0"/>
    <d v="2009-12-09T00:00:00"/>
    <x v="3"/>
    <x v="1"/>
    <n v="91.49"/>
    <n v="54.893999999999998"/>
    <n v="1"/>
    <n v="54.893999999999998"/>
  </r>
  <r>
    <x v="2"/>
    <x v="5"/>
    <x v="8"/>
    <s v="Wyprzedaże"/>
    <x v="0"/>
    <x v="25"/>
    <s v="Turystyczny-1000"/>
    <x v="5"/>
    <d v="2009-12-21T00:00:00"/>
    <x v="3"/>
    <x v="1"/>
    <n v="2384.0700000000002"/>
    <n v="1430.442"/>
    <n v="2"/>
    <n v="2860.884"/>
  </r>
  <r>
    <x v="2"/>
    <x v="5"/>
    <x v="8"/>
    <s v="Wyprzedaże"/>
    <x v="1"/>
    <x v="5"/>
    <s v="nakładka na rower"/>
    <x v="4"/>
    <d v="2009-12-23T00:00:00"/>
    <x v="3"/>
    <x v="1"/>
    <n v="8.99"/>
    <n v="5.3940000000000001"/>
    <n v="2"/>
    <n v="10.788"/>
  </r>
  <r>
    <x v="2"/>
    <x v="5"/>
    <x v="8"/>
    <s v="Wyprzedaże"/>
    <x v="0"/>
    <x v="25"/>
    <s v="Turystyczny-3000"/>
    <x v="5"/>
    <d v="2009-12-24T00:00:00"/>
    <x v="3"/>
    <x v="1"/>
    <n v="742.35"/>
    <n v="445.41"/>
    <n v="2"/>
    <n v="890.82"/>
  </r>
  <r>
    <x v="2"/>
    <x v="5"/>
    <x v="8"/>
    <s v="Wyprzedaże"/>
    <x v="1"/>
    <x v="4"/>
    <s v="Long-Sleeve Logo Jersey"/>
    <x v="4"/>
    <d v="2009-12-11T00:00:00"/>
    <x v="3"/>
    <x v="1"/>
    <n v="49.99"/>
    <n v="29.994"/>
    <n v="3"/>
    <n v="89.981999999999999"/>
  </r>
  <r>
    <x v="2"/>
    <x v="5"/>
    <x v="8"/>
    <s v="Wyprzedaże"/>
    <x v="0"/>
    <x v="25"/>
    <s v="Turystyczny-3000"/>
    <x v="6"/>
    <d v="2009-12-10T00:00:00"/>
    <x v="3"/>
    <x v="1"/>
    <n v="742.35"/>
    <n v="445.41"/>
    <n v="1"/>
    <n v="445.41"/>
  </r>
  <r>
    <x v="2"/>
    <x v="5"/>
    <x v="8"/>
    <s v="Wyprzedaże"/>
    <x v="0"/>
    <x v="25"/>
    <s v="Turystyczny-3000"/>
    <x v="5"/>
    <d v="2009-12-23T00:00:00"/>
    <x v="3"/>
    <x v="1"/>
    <n v="742.35"/>
    <n v="445.41"/>
    <n v="3"/>
    <n v="1336.23"/>
  </r>
  <r>
    <x v="2"/>
    <x v="5"/>
    <x v="8"/>
    <s v="Wyprzedaże"/>
    <x v="1"/>
    <x v="23"/>
    <s v="kamizelki klasyczne"/>
    <x v="5"/>
    <d v="2009-12-01T00:00:00"/>
    <x v="3"/>
    <x v="1"/>
    <n v="63.5"/>
    <n v="38.1"/>
    <n v="1"/>
    <n v="38.1"/>
  </r>
  <r>
    <x v="2"/>
    <x v="5"/>
    <x v="8"/>
    <s v="Wyprzedaże"/>
    <x v="1"/>
    <x v="4"/>
    <s v="Short-Sleeve Classic Jersey"/>
    <x v="6"/>
    <d v="2009-12-30T00:00:00"/>
    <x v="3"/>
    <x v="1"/>
    <n v="53.99"/>
    <n v="32.393999999999998"/>
    <n v="3"/>
    <n v="97.181999999999988"/>
  </r>
  <r>
    <x v="2"/>
    <x v="5"/>
    <x v="8"/>
    <s v="Wyprzedaże"/>
    <x v="1"/>
    <x v="4"/>
    <s v="Short-Sleeve Classic Jersey"/>
    <x v="6"/>
    <d v="2009-12-17T00:00:00"/>
    <x v="3"/>
    <x v="1"/>
    <n v="53.99"/>
    <n v="32.393999999999998"/>
    <n v="4"/>
    <n v="129.57599999999999"/>
  </r>
  <r>
    <x v="2"/>
    <x v="5"/>
    <x v="8"/>
    <s v="Wyprzedaże"/>
    <x v="0"/>
    <x v="25"/>
    <s v="Turystyczny-2000"/>
    <x v="5"/>
    <d v="2009-12-24T00:00:00"/>
    <x v="3"/>
    <x v="1"/>
    <n v="1214.8499999999999"/>
    <n v="728.91"/>
    <n v="1"/>
    <n v="728.91"/>
  </r>
  <r>
    <x v="0"/>
    <x v="0"/>
    <x v="2"/>
    <s v="Pewna sprzedaż i serwis"/>
    <x v="0"/>
    <x v="3"/>
    <s v="Szosa-250"/>
    <x v="1"/>
    <d v="2009-12-05T00:00:00"/>
    <x v="3"/>
    <x v="1"/>
    <n v="2443.35"/>
    <n v="1466.01"/>
    <n v="3"/>
    <n v="4398.03"/>
  </r>
  <r>
    <x v="0"/>
    <x v="0"/>
    <x v="2"/>
    <s v="Pewna sprzedaż i serwis"/>
    <x v="2"/>
    <x v="6"/>
    <s v="HL rama rowerowa szosa"/>
    <x v="1"/>
    <d v="2009-12-04T00:00:00"/>
    <x v="3"/>
    <x v="1"/>
    <n v="1431.5"/>
    <n v="858.9"/>
    <n v="2"/>
    <n v="1717.8"/>
  </r>
  <r>
    <x v="0"/>
    <x v="0"/>
    <x v="2"/>
    <s v="Pewna sprzedaż i serwis"/>
    <x v="0"/>
    <x v="3"/>
    <s v="Szosa--550-W"/>
    <x v="6"/>
    <d v="2009-12-07T00:00:00"/>
    <x v="3"/>
    <x v="1"/>
    <n v="1120.49"/>
    <n v="672.29399999999998"/>
    <n v="5"/>
    <n v="3361.47"/>
  </r>
  <r>
    <x v="0"/>
    <x v="0"/>
    <x v="2"/>
    <s v="Pewna sprzedaż i serwis"/>
    <x v="2"/>
    <x v="6"/>
    <s v="HL rama rowerowa szosa"/>
    <x v="3"/>
    <d v="2009-12-27T00:00:00"/>
    <x v="3"/>
    <x v="1"/>
    <n v="1431.5"/>
    <n v="858.9"/>
    <n v="1"/>
    <n v="858.9"/>
  </r>
  <r>
    <x v="0"/>
    <x v="0"/>
    <x v="2"/>
    <s v="Pewna sprzedaż i serwis"/>
    <x v="0"/>
    <x v="3"/>
    <s v="Szosa--550-W"/>
    <x v="6"/>
    <d v="2009-12-25T00:00:00"/>
    <x v="3"/>
    <x v="1"/>
    <n v="1120.49"/>
    <n v="672.29399999999998"/>
    <n v="2"/>
    <n v="1344.588"/>
  </r>
  <r>
    <x v="0"/>
    <x v="0"/>
    <x v="2"/>
    <s v="Pewna sprzedaż i serwis"/>
    <x v="0"/>
    <x v="3"/>
    <s v="Szosa-250"/>
    <x v="1"/>
    <d v="2009-12-08T00:00:00"/>
    <x v="3"/>
    <x v="1"/>
    <n v="2443.35"/>
    <n v="1466.01"/>
    <n v="2"/>
    <n v="2932.02"/>
  </r>
  <r>
    <x v="0"/>
    <x v="0"/>
    <x v="2"/>
    <s v="Pewna sprzedaż i serwis"/>
    <x v="0"/>
    <x v="3"/>
    <s v="Szosa-750"/>
    <x v="1"/>
    <d v="2009-12-15T00:00:00"/>
    <x v="3"/>
    <x v="1"/>
    <n v="539.99"/>
    <n v="323.99400000000003"/>
    <n v="2"/>
    <n v="647.98800000000006"/>
  </r>
  <r>
    <x v="0"/>
    <x v="0"/>
    <x v="2"/>
    <s v="Pewna sprzedaż i serwis"/>
    <x v="0"/>
    <x v="3"/>
    <s v="Szosa-750"/>
    <x v="1"/>
    <d v="2009-12-02T00:00:00"/>
    <x v="3"/>
    <x v="1"/>
    <n v="539.99"/>
    <n v="323.99400000000003"/>
    <n v="1"/>
    <n v="323.99400000000003"/>
  </r>
  <r>
    <x v="0"/>
    <x v="0"/>
    <x v="2"/>
    <s v="Pewna sprzedaż i serwis"/>
    <x v="0"/>
    <x v="3"/>
    <s v="Szosa--550-W"/>
    <x v="6"/>
    <d v="2009-12-27T00:00:00"/>
    <x v="3"/>
    <x v="1"/>
    <n v="1120.49"/>
    <n v="672.29399999999998"/>
    <n v="3"/>
    <n v="2016.8820000000001"/>
  </r>
  <r>
    <x v="0"/>
    <x v="0"/>
    <x v="2"/>
    <s v="Pewna sprzedaż i serwis"/>
    <x v="0"/>
    <x v="3"/>
    <s v="Szosa-250"/>
    <x v="1"/>
    <d v="2009-12-17T00:00:00"/>
    <x v="3"/>
    <x v="1"/>
    <n v="2443.35"/>
    <n v="1466.01"/>
    <n v="1"/>
    <n v="1466.01"/>
  </r>
  <r>
    <x v="0"/>
    <x v="0"/>
    <x v="2"/>
    <s v="Pewna sprzedaż i serwis"/>
    <x v="1"/>
    <x v="1"/>
    <s v="skarpety wyścigowe"/>
    <x v="2"/>
    <d v="2009-12-02T00:00:00"/>
    <x v="3"/>
    <x v="1"/>
    <n v="8.99"/>
    <n v="5.3940000000000001"/>
    <n v="2"/>
    <n v="10.788"/>
  </r>
  <r>
    <x v="0"/>
    <x v="0"/>
    <x v="3"/>
    <s v="Mały sklepik z rowerami"/>
    <x v="2"/>
    <x v="9"/>
    <s v="HL kierownica górski"/>
    <x v="7"/>
    <d v="2009-12-10T00:00:00"/>
    <x v="3"/>
    <x v="1"/>
    <n v="120.27"/>
    <n v="72.162000000000006"/>
    <n v="3"/>
    <n v="216.48600000000002"/>
  </r>
  <r>
    <x v="0"/>
    <x v="0"/>
    <x v="3"/>
    <s v="Mały sklepik z rowerami"/>
    <x v="2"/>
    <x v="2"/>
    <s v="HL rama górski"/>
    <x v="1"/>
    <d v="2009-12-26T00:00:00"/>
    <x v="3"/>
    <x v="1"/>
    <n v="1349.6"/>
    <n v="809.76"/>
    <n v="2"/>
    <n v="1619.52"/>
  </r>
  <r>
    <x v="0"/>
    <x v="0"/>
    <x v="3"/>
    <s v="Mały sklepik z rowerami"/>
    <x v="2"/>
    <x v="9"/>
    <s v="ML kierownica górski"/>
    <x v="7"/>
    <d v="2009-12-21T00:00:00"/>
    <x v="3"/>
    <x v="1"/>
    <n v="61.92"/>
    <n v="37.152000000000001"/>
    <n v="1"/>
    <n v="37.152000000000001"/>
  </r>
  <r>
    <x v="0"/>
    <x v="0"/>
    <x v="3"/>
    <s v="Mały sklepik z rowerami"/>
    <x v="2"/>
    <x v="18"/>
    <s v="ML pedał górski"/>
    <x v="8"/>
    <d v="2009-12-03T00:00:00"/>
    <x v="3"/>
    <x v="1"/>
    <n v="62.09"/>
    <n v="37.253999999999998"/>
    <n v="1"/>
    <n v="37.253999999999998"/>
  </r>
  <r>
    <x v="0"/>
    <x v="0"/>
    <x v="3"/>
    <s v="Mały sklepik z rowerami"/>
    <x v="0"/>
    <x v="0"/>
    <s v="Górski-200"/>
    <x v="1"/>
    <d v="2009-12-05T00:00:00"/>
    <x v="3"/>
    <x v="1"/>
    <n v="2294.9899999999998"/>
    <n v="1376.9939999999999"/>
    <n v="1"/>
    <n v="1376.9939999999999"/>
  </r>
  <r>
    <x v="0"/>
    <x v="0"/>
    <x v="3"/>
    <s v="Mały sklepik z rowerami"/>
    <x v="2"/>
    <x v="2"/>
    <s v="LL rama górski"/>
    <x v="1"/>
    <d v="2009-12-09T00:00:00"/>
    <x v="3"/>
    <x v="1"/>
    <n v="249.79"/>
    <n v="149.874"/>
    <n v="1"/>
    <n v="149.874"/>
  </r>
  <r>
    <x v="0"/>
    <x v="0"/>
    <x v="3"/>
    <s v="Mały sklepik z rowerami"/>
    <x v="0"/>
    <x v="0"/>
    <s v="Górski-200-W"/>
    <x v="0"/>
    <d v="2009-12-13T00:00:00"/>
    <x v="3"/>
    <x v="1"/>
    <n v="769.49"/>
    <n v="461.69400000000002"/>
    <n v="5"/>
    <n v="2308.4700000000003"/>
  </r>
  <r>
    <x v="0"/>
    <x v="0"/>
    <x v="3"/>
    <s v="Mały sklepik z rowerami"/>
    <x v="0"/>
    <x v="0"/>
    <s v="Górski-200-W"/>
    <x v="0"/>
    <d v="2009-12-05T00:00:00"/>
    <x v="3"/>
    <x v="1"/>
    <n v="769.49"/>
    <n v="461.69400000000002"/>
    <n v="2"/>
    <n v="923.38800000000003"/>
  </r>
  <r>
    <x v="0"/>
    <x v="0"/>
    <x v="3"/>
    <s v="Mały sklepik z rowerami"/>
    <x v="2"/>
    <x v="2"/>
    <s v="LL rama górski"/>
    <x v="0"/>
    <d v="2009-12-11T00:00:00"/>
    <x v="3"/>
    <x v="1"/>
    <n v="264.05"/>
    <n v="158.43"/>
    <n v="2"/>
    <n v="316.86"/>
  </r>
  <r>
    <x v="0"/>
    <x v="0"/>
    <x v="3"/>
    <s v="Mały sklepik z rowerami"/>
    <x v="0"/>
    <x v="0"/>
    <s v="Górski-500"/>
    <x v="1"/>
    <d v="2009-12-22T00:00:00"/>
    <x v="3"/>
    <x v="1"/>
    <n v="539.99"/>
    <n v="323.99400000000003"/>
    <n v="1"/>
    <n v="323.99400000000003"/>
  </r>
  <r>
    <x v="0"/>
    <x v="0"/>
    <x v="3"/>
    <s v="Mały sklepik z rowerami"/>
    <x v="0"/>
    <x v="0"/>
    <s v="Górski-500"/>
    <x v="0"/>
    <d v="2009-12-01T00:00:00"/>
    <x v="3"/>
    <x v="1"/>
    <n v="564.99"/>
    <n v="338.99400000000003"/>
    <n v="1"/>
    <n v="338.99400000000003"/>
  </r>
  <r>
    <x v="0"/>
    <x v="0"/>
    <x v="3"/>
    <s v="Mały sklepik z rowerami"/>
    <x v="0"/>
    <x v="0"/>
    <s v="Górski-500"/>
    <x v="1"/>
    <d v="2009-12-13T00:00:00"/>
    <x v="3"/>
    <x v="1"/>
    <n v="539.99"/>
    <n v="323.99400000000003"/>
    <n v="1"/>
    <n v="323.99400000000003"/>
  </r>
  <r>
    <x v="0"/>
    <x v="0"/>
    <x v="3"/>
    <s v="Mały sklepik z rowerami"/>
    <x v="2"/>
    <x v="18"/>
    <s v="LL pedał górski"/>
    <x v="8"/>
    <d v="2009-12-31T00:00:00"/>
    <x v="3"/>
    <x v="1"/>
    <n v="40.49"/>
    <n v="24.294"/>
    <n v="2"/>
    <n v="48.588000000000001"/>
  </r>
  <r>
    <x v="0"/>
    <x v="0"/>
    <x v="3"/>
    <s v="Mały sklepik z rowerami"/>
    <x v="0"/>
    <x v="0"/>
    <s v="Górski-200-W"/>
    <x v="0"/>
    <d v="2009-12-25T00:00:00"/>
    <x v="3"/>
    <x v="1"/>
    <n v="769.49"/>
    <n v="461.69400000000002"/>
    <n v="2"/>
    <n v="923.38800000000003"/>
  </r>
  <r>
    <x v="0"/>
    <x v="0"/>
    <x v="3"/>
    <s v="Mały sklepik z rowerami"/>
    <x v="2"/>
    <x v="2"/>
    <s v="LL rama górski"/>
    <x v="0"/>
    <d v="2009-12-17T00:00:00"/>
    <x v="3"/>
    <x v="1"/>
    <n v="264.05"/>
    <n v="158.43"/>
    <n v="5"/>
    <n v="792.15000000000009"/>
  </r>
  <r>
    <x v="0"/>
    <x v="0"/>
    <x v="3"/>
    <s v="Mały sklepik z rowerami"/>
    <x v="2"/>
    <x v="18"/>
    <s v="HL pedał górski"/>
    <x v="8"/>
    <d v="2009-12-06T00:00:00"/>
    <x v="3"/>
    <x v="1"/>
    <n v="80.989999999999995"/>
    <n v="48.594000000000001"/>
    <n v="2"/>
    <n v="97.188000000000002"/>
  </r>
  <r>
    <x v="0"/>
    <x v="0"/>
    <x v="3"/>
    <s v="Mały sklepik z rowerami"/>
    <x v="2"/>
    <x v="2"/>
    <s v="ML rama górski-W"/>
    <x v="0"/>
    <d v="2009-12-03T00:00:00"/>
    <x v="3"/>
    <x v="1"/>
    <n v="364.09"/>
    <n v="218.45400000000001"/>
    <n v="1"/>
    <n v="218.45400000000001"/>
  </r>
  <r>
    <x v="0"/>
    <x v="0"/>
    <x v="3"/>
    <s v="Mały sklepik z rowerami"/>
    <x v="0"/>
    <x v="0"/>
    <s v="Górski-200"/>
    <x v="0"/>
    <d v="2009-12-20T00:00:00"/>
    <x v="3"/>
    <x v="1"/>
    <n v="2319.9899999999998"/>
    <n v="1391.9939999999999"/>
    <n v="2"/>
    <n v="2783.9879999999998"/>
  </r>
  <r>
    <x v="0"/>
    <x v="0"/>
    <x v="3"/>
    <s v="Mały sklepik z rowerami"/>
    <x v="2"/>
    <x v="2"/>
    <s v="ML rama górski-W"/>
    <x v="0"/>
    <d v="2009-12-02T00:00:00"/>
    <x v="3"/>
    <x v="1"/>
    <n v="364.09"/>
    <n v="218.45400000000001"/>
    <n v="1"/>
    <n v="218.45400000000001"/>
  </r>
  <r>
    <x v="0"/>
    <x v="0"/>
    <x v="3"/>
    <s v="Mały sklepik z rowerami"/>
    <x v="0"/>
    <x v="0"/>
    <s v="Górski-200"/>
    <x v="1"/>
    <d v="2009-12-17T00:00:00"/>
    <x v="3"/>
    <x v="1"/>
    <n v="2294.9899999999998"/>
    <n v="1376.9939999999999"/>
    <n v="1"/>
    <n v="1376.9939999999999"/>
  </r>
  <r>
    <x v="0"/>
    <x v="0"/>
    <x v="3"/>
    <s v="Mały sklepik z rowerami"/>
    <x v="0"/>
    <x v="0"/>
    <s v="Górski-500"/>
    <x v="0"/>
    <d v="2009-12-27T00:00:00"/>
    <x v="3"/>
    <x v="1"/>
    <n v="564.99"/>
    <n v="338.99400000000003"/>
    <n v="3"/>
    <n v="1016.9820000000001"/>
  </r>
  <r>
    <x v="0"/>
    <x v="0"/>
    <x v="3"/>
    <s v="Mały sklepik z rowerami"/>
    <x v="2"/>
    <x v="2"/>
    <s v="HL rama górski"/>
    <x v="0"/>
    <d v="2009-12-29T00:00:00"/>
    <x v="3"/>
    <x v="1"/>
    <n v="1364.5"/>
    <n v="818.7"/>
    <n v="1"/>
    <n v="818.7"/>
  </r>
  <r>
    <x v="0"/>
    <x v="0"/>
    <x v="3"/>
    <s v="Mały sklepik z rowerami"/>
    <x v="0"/>
    <x v="0"/>
    <s v="Górski-200"/>
    <x v="1"/>
    <d v="2009-12-10T00:00:00"/>
    <x v="3"/>
    <x v="1"/>
    <n v="2294.9899999999998"/>
    <n v="1376.9939999999999"/>
    <n v="1"/>
    <n v="1376.9939999999999"/>
  </r>
  <r>
    <x v="0"/>
    <x v="0"/>
    <x v="3"/>
    <s v="Mały sklepik z rowerami"/>
    <x v="2"/>
    <x v="20"/>
    <s v="HL siodełko górski 2"/>
    <x v="7"/>
    <d v="2009-12-23T00:00:00"/>
    <x v="3"/>
    <x v="1"/>
    <n v="52.64"/>
    <n v="31.584"/>
    <n v="3"/>
    <n v="94.751999999999995"/>
  </r>
  <r>
    <x v="0"/>
    <x v="0"/>
    <x v="3"/>
    <s v="Mały sklepik z rowerami"/>
    <x v="2"/>
    <x v="2"/>
    <s v="LL rama górski"/>
    <x v="1"/>
    <d v="2009-12-30T00:00:00"/>
    <x v="3"/>
    <x v="1"/>
    <n v="249.79"/>
    <n v="149.874"/>
    <n v="3"/>
    <n v="449.62199999999996"/>
  </r>
  <r>
    <x v="0"/>
    <x v="0"/>
    <x v="3"/>
    <s v="Mały sklepik z rowerami"/>
    <x v="2"/>
    <x v="20"/>
    <s v="LL siodełko górski 2"/>
    <x v="7"/>
    <d v="2009-12-16T00:00:00"/>
    <x v="3"/>
    <x v="1"/>
    <n v="27.12"/>
    <n v="16.271999999999998"/>
    <n v="3"/>
    <n v="48.815999999999995"/>
  </r>
  <r>
    <x v="0"/>
    <x v="0"/>
    <x v="3"/>
    <s v="Mały sklepik z rowerami"/>
    <x v="0"/>
    <x v="0"/>
    <s v="Górski-200-W"/>
    <x v="0"/>
    <d v="2009-12-04T00:00:00"/>
    <x v="3"/>
    <x v="1"/>
    <n v="769.49"/>
    <n v="461.69400000000002"/>
    <n v="1"/>
    <n v="461.69400000000002"/>
  </r>
  <r>
    <x v="0"/>
    <x v="0"/>
    <x v="3"/>
    <s v="Mały sklepik z rowerami"/>
    <x v="0"/>
    <x v="0"/>
    <s v="Górski-500"/>
    <x v="1"/>
    <d v="2009-12-23T00:00:00"/>
    <x v="3"/>
    <x v="1"/>
    <n v="539.99"/>
    <n v="323.99400000000003"/>
    <n v="1"/>
    <n v="323.99400000000003"/>
  </r>
  <r>
    <x v="0"/>
    <x v="0"/>
    <x v="3"/>
    <s v="Mały sklepik z rowerami"/>
    <x v="1"/>
    <x v="14"/>
    <s v="spodenki damskie górskie"/>
    <x v="1"/>
    <d v="2009-12-07T00:00:00"/>
    <x v="3"/>
    <x v="1"/>
    <n v="69.989999999999995"/>
    <n v="41.994"/>
    <n v="1"/>
    <n v="41.994"/>
  </r>
  <r>
    <x v="0"/>
    <x v="0"/>
    <x v="3"/>
    <s v="Mały sklepik z rowerami"/>
    <x v="1"/>
    <x v="14"/>
    <s v="spodenki damskie górskie"/>
    <x v="1"/>
    <d v="2009-12-04T00:00:00"/>
    <x v="3"/>
    <x v="1"/>
    <n v="69.989999999999995"/>
    <n v="40.594200000000001"/>
    <n v="13"/>
    <n v="527.72460000000001"/>
  </r>
  <r>
    <x v="0"/>
    <x v="0"/>
    <x v="3"/>
    <s v="Mały sklepik z rowerami"/>
    <x v="0"/>
    <x v="0"/>
    <s v="Górski-500"/>
    <x v="0"/>
    <d v="2009-12-25T00:00:00"/>
    <x v="3"/>
    <x v="1"/>
    <n v="564.99"/>
    <n v="338.99400000000003"/>
    <n v="1"/>
    <n v="338.99400000000003"/>
  </r>
  <r>
    <x v="0"/>
    <x v="0"/>
    <x v="3"/>
    <s v="Artykuły sportowe detal"/>
    <x v="0"/>
    <x v="3"/>
    <s v="Szosa-750"/>
    <x v="1"/>
    <d v="2009-12-19T00:00:00"/>
    <x v="3"/>
    <x v="1"/>
    <n v="539.99"/>
    <n v="323.99400000000003"/>
    <n v="1"/>
    <n v="323.99400000000003"/>
  </r>
  <r>
    <x v="0"/>
    <x v="0"/>
    <x v="3"/>
    <s v="Artykuły sportowe detal"/>
    <x v="0"/>
    <x v="3"/>
    <s v="Szosa--350-W"/>
    <x v="6"/>
    <d v="2009-12-13T00:00:00"/>
    <x v="3"/>
    <x v="1"/>
    <n v="1700.99"/>
    <n v="1020.5940000000001"/>
    <n v="1"/>
    <n v="1020.5940000000001"/>
  </r>
  <r>
    <x v="0"/>
    <x v="0"/>
    <x v="3"/>
    <s v="Artykuły sportowe detal"/>
    <x v="0"/>
    <x v="3"/>
    <s v="Szosa-750"/>
    <x v="1"/>
    <d v="2009-12-13T00:00:00"/>
    <x v="3"/>
    <x v="1"/>
    <n v="539.99"/>
    <n v="323.99400000000003"/>
    <n v="3"/>
    <n v="971.98200000000008"/>
  </r>
  <r>
    <x v="0"/>
    <x v="0"/>
    <x v="3"/>
    <s v="Artykuły sportowe detal"/>
    <x v="1"/>
    <x v="1"/>
    <s v="skarpety wyścigowe"/>
    <x v="2"/>
    <d v="2009-12-03T00:00:00"/>
    <x v="3"/>
    <x v="1"/>
    <n v="8.99"/>
    <n v="5.3940000000000001"/>
    <n v="6"/>
    <n v="32.364000000000004"/>
  </r>
  <r>
    <x v="0"/>
    <x v="0"/>
    <x v="3"/>
    <s v="Artykuły sportowe detal"/>
    <x v="0"/>
    <x v="3"/>
    <s v="Szosa--350-W"/>
    <x v="6"/>
    <d v="2009-12-22T00:00:00"/>
    <x v="3"/>
    <x v="1"/>
    <n v="1700.99"/>
    <n v="1020.5940000000001"/>
    <n v="1"/>
    <n v="1020.5940000000001"/>
  </r>
  <r>
    <x v="0"/>
    <x v="0"/>
    <x v="3"/>
    <s v="Artykuły sportowe detal"/>
    <x v="2"/>
    <x v="18"/>
    <s v="HL pedał szosa"/>
    <x v="8"/>
    <d v="2009-12-13T00:00:00"/>
    <x v="3"/>
    <x v="1"/>
    <n v="80.989999999999995"/>
    <n v="48.594000000000001"/>
    <n v="2"/>
    <n v="97.188000000000002"/>
  </r>
  <r>
    <x v="0"/>
    <x v="0"/>
    <x v="3"/>
    <s v="Artykuły sportowe detal"/>
    <x v="2"/>
    <x v="18"/>
    <s v="LL pedał szosa"/>
    <x v="8"/>
    <d v="2009-12-06T00:00:00"/>
    <x v="3"/>
    <x v="1"/>
    <n v="40.49"/>
    <n v="24.294"/>
    <n v="1"/>
    <n v="24.294"/>
  </r>
  <r>
    <x v="0"/>
    <x v="0"/>
    <x v="3"/>
    <s v="Artykuły sportowe detal"/>
    <x v="0"/>
    <x v="3"/>
    <s v="Szosa--550-W"/>
    <x v="6"/>
    <d v="2009-12-13T00:00:00"/>
    <x v="3"/>
    <x v="1"/>
    <n v="1120.49"/>
    <n v="672.29399999999998"/>
    <n v="1"/>
    <n v="672.29399999999998"/>
  </r>
  <r>
    <x v="0"/>
    <x v="0"/>
    <x v="3"/>
    <s v="Artykuły sportowe detal"/>
    <x v="1"/>
    <x v="1"/>
    <s v="skarpety wyścigowe"/>
    <x v="2"/>
    <d v="2009-12-08T00:00:00"/>
    <x v="3"/>
    <x v="1"/>
    <n v="8.99"/>
    <n v="5.3940000000000001"/>
    <n v="8"/>
    <n v="43.152000000000001"/>
  </r>
  <r>
    <x v="0"/>
    <x v="0"/>
    <x v="3"/>
    <s v="Artykuły sportowe detal"/>
    <x v="0"/>
    <x v="3"/>
    <s v="Szosa--550-W"/>
    <x v="6"/>
    <d v="2009-12-29T00:00:00"/>
    <x v="3"/>
    <x v="1"/>
    <n v="1120.49"/>
    <n v="672.29399999999998"/>
    <n v="1"/>
    <n v="672.29399999999998"/>
  </r>
  <r>
    <x v="0"/>
    <x v="0"/>
    <x v="2"/>
    <s v="Użyteczne artykuły sportowe"/>
    <x v="0"/>
    <x v="25"/>
    <s v="Turystyczny-3000"/>
    <x v="6"/>
    <d v="2009-12-02T00:00:00"/>
    <x v="3"/>
    <x v="1"/>
    <n v="742.35"/>
    <n v="445.41"/>
    <n v="2"/>
    <n v="890.82"/>
  </r>
  <r>
    <x v="0"/>
    <x v="0"/>
    <x v="2"/>
    <s v="Użyteczne artykuły sportowe"/>
    <x v="0"/>
    <x v="25"/>
    <s v="Turystyczny-1000"/>
    <x v="5"/>
    <d v="2009-12-08T00:00:00"/>
    <x v="3"/>
    <x v="1"/>
    <n v="2384.0700000000002"/>
    <n v="1430.442"/>
    <n v="3"/>
    <n v="4291.326"/>
  </r>
  <r>
    <x v="0"/>
    <x v="0"/>
    <x v="2"/>
    <s v="Użyteczne artykuły sportowe"/>
    <x v="2"/>
    <x v="9"/>
    <s v="HL kierownica turystyczny"/>
    <x v="7"/>
    <d v="2009-12-24T00:00:00"/>
    <x v="3"/>
    <x v="1"/>
    <n v="91.57"/>
    <n v="54.942"/>
    <n v="4"/>
    <n v="219.768"/>
  </r>
  <r>
    <x v="0"/>
    <x v="0"/>
    <x v="2"/>
    <s v="Użyteczne artykuły sportowe"/>
    <x v="0"/>
    <x v="25"/>
    <s v="Turystyczny-3000"/>
    <x v="6"/>
    <d v="2009-12-04T00:00:00"/>
    <x v="3"/>
    <x v="1"/>
    <n v="742.35"/>
    <n v="445.41"/>
    <n v="6"/>
    <n v="2672.46"/>
  </r>
  <r>
    <x v="0"/>
    <x v="0"/>
    <x v="2"/>
    <s v="Użyteczne artykuły sportowe"/>
    <x v="2"/>
    <x v="27"/>
    <s v="LL rama rowerowa turystyczny"/>
    <x v="5"/>
    <d v="2009-12-04T00:00:00"/>
    <x v="3"/>
    <x v="1"/>
    <n v="333.42"/>
    <n v="200.05199999999999"/>
    <n v="2"/>
    <n v="400.10399999999998"/>
  </r>
  <r>
    <x v="0"/>
    <x v="0"/>
    <x v="2"/>
    <s v="Użyteczne artykuły sportowe"/>
    <x v="2"/>
    <x v="18"/>
    <s v="pedał turystyczny"/>
    <x v="8"/>
    <d v="2009-12-27T00:00:00"/>
    <x v="3"/>
    <x v="1"/>
    <n v="80.989999999999995"/>
    <n v="48.594000000000001"/>
    <n v="1"/>
    <n v="48.594000000000001"/>
  </r>
  <r>
    <x v="0"/>
    <x v="0"/>
    <x v="2"/>
    <s v="Użyteczne artykuły sportowe"/>
    <x v="0"/>
    <x v="25"/>
    <s v="Turystyczny-3000"/>
    <x v="6"/>
    <d v="2009-12-01T00:00:00"/>
    <x v="3"/>
    <x v="1"/>
    <n v="742.35"/>
    <n v="445.41"/>
    <n v="2"/>
    <n v="890.82"/>
  </r>
  <r>
    <x v="0"/>
    <x v="0"/>
    <x v="2"/>
    <s v="Użyteczne artykuły sportowe"/>
    <x v="0"/>
    <x v="25"/>
    <s v="Turystyczny-3000"/>
    <x v="5"/>
    <d v="2009-12-04T00:00:00"/>
    <x v="3"/>
    <x v="1"/>
    <n v="742.35"/>
    <n v="445.41"/>
    <n v="1"/>
    <n v="445.41"/>
  </r>
  <r>
    <x v="0"/>
    <x v="0"/>
    <x v="2"/>
    <s v="Użyteczne artykuły sportowe"/>
    <x v="2"/>
    <x v="27"/>
    <s v="HL rama rowerowa turystyczny"/>
    <x v="6"/>
    <d v="2009-12-25T00:00:00"/>
    <x v="3"/>
    <x v="1"/>
    <n v="1003.91"/>
    <n v="602.346"/>
    <n v="4"/>
    <n v="2409.384"/>
  </r>
  <r>
    <x v="0"/>
    <x v="0"/>
    <x v="2"/>
    <s v="Użyteczne artykuły sportowe"/>
    <x v="2"/>
    <x v="27"/>
    <s v="LL rama rowerowa turystyczny"/>
    <x v="6"/>
    <d v="2009-12-04T00:00:00"/>
    <x v="3"/>
    <x v="1"/>
    <n v="333.42"/>
    <n v="200.05199999999999"/>
    <n v="1"/>
    <n v="200.05199999999999"/>
  </r>
  <r>
    <x v="0"/>
    <x v="0"/>
    <x v="2"/>
    <s v="Użyteczne artykuły sportowe"/>
    <x v="0"/>
    <x v="25"/>
    <s v="Turystyczny-1000"/>
    <x v="6"/>
    <d v="2009-12-16T00:00:00"/>
    <x v="3"/>
    <x v="1"/>
    <n v="2384.0700000000002"/>
    <n v="1430.442"/>
    <n v="3"/>
    <n v="4291.326"/>
  </r>
  <r>
    <x v="0"/>
    <x v="0"/>
    <x v="2"/>
    <s v="Użyteczne artykuły sportowe"/>
    <x v="0"/>
    <x v="25"/>
    <s v="Turystyczny-1000"/>
    <x v="6"/>
    <d v="2009-12-01T00:00:00"/>
    <x v="3"/>
    <x v="1"/>
    <n v="2384.0700000000002"/>
    <n v="1430.442"/>
    <n v="2"/>
    <n v="2860.884"/>
  </r>
  <r>
    <x v="0"/>
    <x v="0"/>
    <x v="2"/>
    <s v="Użyteczne artykuły sportowe"/>
    <x v="2"/>
    <x v="27"/>
    <s v="HL rama rowerowa turystyczny"/>
    <x v="5"/>
    <d v="2009-12-26T00:00:00"/>
    <x v="3"/>
    <x v="1"/>
    <n v="1003.91"/>
    <n v="602.346"/>
    <n v="1"/>
    <n v="602.346"/>
  </r>
  <r>
    <x v="0"/>
    <x v="0"/>
    <x v="2"/>
    <s v="Użyteczne artykuły sportowe"/>
    <x v="0"/>
    <x v="25"/>
    <s v="Turystyczny-2000"/>
    <x v="5"/>
    <d v="2009-12-07T00:00:00"/>
    <x v="3"/>
    <x v="1"/>
    <n v="1214.8499999999999"/>
    <n v="704.61300000000006"/>
    <n v="12"/>
    <n v="8455.3559999999998"/>
  </r>
  <r>
    <x v="0"/>
    <x v="0"/>
    <x v="2"/>
    <s v="Użyteczne artykuły sportowe"/>
    <x v="3"/>
    <x v="22"/>
    <s v="bidony"/>
    <x v="7"/>
    <d v="2009-12-12T00:00:00"/>
    <x v="3"/>
    <x v="1"/>
    <n v="4.99"/>
    <n v="2.9940000000000002"/>
    <n v="1"/>
    <n v="2.9940000000000002"/>
  </r>
  <r>
    <x v="0"/>
    <x v="0"/>
    <x v="2"/>
    <s v="Użyteczne artykuły sportowe"/>
    <x v="0"/>
    <x v="25"/>
    <s v="Turystyczny-2000"/>
    <x v="5"/>
    <d v="2009-12-16T00:00:00"/>
    <x v="3"/>
    <x v="1"/>
    <n v="1214.8499999999999"/>
    <n v="728.91"/>
    <n v="6"/>
    <n v="4373.46"/>
  </r>
  <r>
    <x v="0"/>
    <x v="0"/>
    <x v="2"/>
    <s v="Użyteczne artykuły sportowe"/>
    <x v="0"/>
    <x v="25"/>
    <s v="Turystyczny-3000"/>
    <x v="5"/>
    <d v="2009-12-21T00:00:00"/>
    <x v="3"/>
    <x v="1"/>
    <n v="742.35"/>
    <n v="445.41"/>
    <n v="2"/>
    <n v="890.82"/>
  </r>
  <r>
    <x v="0"/>
    <x v="0"/>
    <x v="2"/>
    <s v="Użyteczne artykuły sportowe"/>
    <x v="0"/>
    <x v="25"/>
    <s v="Turystyczny-3000"/>
    <x v="6"/>
    <d v="2009-12-07T00:00:00"/>
    <x v="3"/>
    <x v="1"/>
    <n v="742.35"/>
    <n v="445.41"/>
    <n v="6"/>
    <n v="2672.46"/>
  </r>
  <r>
    <x v="0"/>
    <x v="0"/>
    <x v="2"/>
    <s v="Użyteczne artykuły sportowe"/>
    <x v="2"/>
    <x v="27"/>
    <s v="HL rama rowerowa turystyczny"/>
    <x v="5"/>
    <d v="2009-12-25T00:00:00"/>
    <x v="3"/>
    <x v="1"/>
    <n v="1003.91"/>
    <n v="602.346"/>
    <n v="1"/>
    <n v="602.346"/>
  </r>
  <r>
    <x v="0"/>
    <x v="0"/>
    <x v="2"/>
    <s v="Użyteczne artykuły sportowe"/>
    <x v="2"/>
    <x v="27"/>
    <s v="HL rama rowerowa turystyczny"/>
    <x v="6"/>
    <d v="2009-12-08T00:00:00"/>
    <x v="3"/>
    <x v="1"/>
    <n v="1003.91"/>
    <n v="602.346"/>
    <n v="2"/>
    <n v="1204.692"/>
  </r>
  <r>
    <x v="0"/>
    <x v="0"/>
    <x v="2"/>
    <s v="Użyteczne artykuły sportowe"/>
    <x v="3"/>
    <x v="32"/>
    <s v="zestawy naprawcze do opon"/>
    <x v="7"/>
    <d v="2009-12-18T00:00:00"/>
    <x v="3"/>
    <x v="1"/>
    <n v="2.29"/>
    <n v="1.3740000000000001"/>
    <n v="8"/>
    <n v="10.992000000000001"/>
  </r>
  <r>
    <x v="0"/>
    <x v="0"/>
    <x v="2"/>
    <s v="Użyteczne artykuły sportowe"/>
    <x v="2"/>
    <x v="20"/>
    <s v="HL siodełko turystyczny"/>
    <x v="7"/>
    <d v="2009-12-12T00:00:00"/>
    <x v="3"/>
    <x v="1"/>
    <n v="52.64"/>
    <n v="31.584"/>
    <n v="1"/>
    <n v="31.584"/>
  </r>
  <r>
    <x v="0"/>
    <x v="0"/>
    <x v="2"/>
    <s v="Użyteczne artykuły sportowe"/>
    <x v="2"/>
    <x v="27"/>
    <s v="HL rama rowerowa turystyczny"/>
    <x v="5"/>
    <d v="2009-12-01T00:00:00"/>
    <x v="3"/>
    <x v="1"/>
    <n v="1003.91"/>
    <n v="602.346"/>
    <n v="1"/>
    <n v="602.346"/>
  </r>
  <r>
    <x v="0"/>
    <x v="0"/>
    <x v="2"/>
    <s v="Użyteczne artykuły sportowe"/>
    <x v="2"/>
    <x v="20"/>
    <s v="LL siodełko turystyczny"/>
    <x v="7"/>
    <d v="2009-12-06T00:00:00"/>
    <x v="3"/>
    <x v="1"/>
    <n v="39.14"/>
    <n v="23.484000000000002"/>
    <n v="3"/>
    <n v="70.451999999999998"/>
  </r>
  <r>
    <x v="0"/>
    <x v="0"/>
    <x v="2"/>
    <s v="Użyteczne artykuły sportowe"/>
    <x v="2"/>
    <x v="27"/>
    <s v="LL rama rowerowa turystyczny"/>
    <x v="6"/>
    <d v="2009-12-31T00:00:00"/>
    <x v="3"/>
    <x v="1"/>
    <n v="333.42"/>
    <n v="200.05199999999999"/>
    <n v="2"/>
    <n v="400.10399999999998"/>
  </r>
  <r>
    <x v="0"/>
    <x v="0"/>
    <x v="2"/>
    <s v="Użyteczne artykuły sportowe"/>
    <x v="0"/>
    <x v="25"/>
    <s v="Turystyczny-1000"/>
    <x v="5"/>
    <d v="2009-12-14T00:00:00"/>
    <x v="3"/>
    <x v="1"/>
    <n v="2384.0700000000002"/>
    <n v="1430.442"/>
    <n v="1"/>
    <n v="1430.442"/>
  </r>
  <r>
    <x v="0"/>
    <x v="0"/>
    <x v="3"/>
    <s v="Tanie wycieczki"/>
    <x v="2"/>
    <x v="18"/>
    <s v="LL pedał szosa"/>
    <x v="8"/>
    <d v="2009-12-07T00:00:00"/>
    <x v="3"/>
    <x v="1"/>
    <n v="40.49"/>
    <n v="24.294"/>
    <n v="1"/>
    <n v="24.294"/>
  </r>
  <r>
    <x v="0"/>
    <x v="0"/>
    <x v="3"/>
    <s v="Tanie wycieczki"/>
    <x v="3"/>
    <x v="19"/>
    <s v="stojak na 4 rowery"/>
    <x v="7"/>
    <d v="2009-12-16T00:00:00"/>
    <x v="3"/>
    <x v="1"/>
    <n v="120"/>
    <n v="72"/>
    <n v="4"/>
    <n v="288"/>
  </r>
  <r>
    <x v="0"/>
    <x v="0"/>
    <x v="3"/>
    <s v="Tanie wycieczki"/>
    <x v="1"/>
    <x v="4"/>
    <s v="Short-Sleeve Classic Jersey"/>
    <x v="6"/>
    <d v="2009-12-02T00:00:00"/>
    <x v="3"/>
    <x v="1"/>
    <n v="53.99"/>
    <n v="32.393999999999998"/>
    <n v="4"/>
    <n v="129.57599999999999"/>
  </r>
  <r>
    <x v="0"/>
    <x v="0"/>
    <x v="3"/>
    <s v="Tanie wycieczki"/>
    <x v="1"/>
    <x v="23"/>
    <s v="kamizelki klasyczne"/>
    <x v="5"/>
    <d v="2009-12-30T00:00:00"/>
    <x v="3"/>
    <x v="1"/>
    <n v="63.5"/>
    <n v="38.1"/>
    <n v="7"/>
    <n v="266.7"/>
  </r>
  <r>
    <x v="0"/>
    <x v="0"/>
    <x v="3"/>
    <s v="Tanie wycieczki"/>
    <x v="1"/>
    <x v="1"/>
    <s v="skarpety wyścigowe"/>
    <x v="2"/>
    <d v="2009-12-30T00:00:00"/>
    <x v="3"/>
    <x v="1"/>
    <n v="8.99"/>
    <n v="5.3940000000000001"/>
    <n v="4"/>
    <n v="21.576000000000001"/>
  </r>
  <r>
    <x v="0"/>
    <x v="0"/>
    <x v="3"/>
    <s v="Tanie wycieczki"/>
    <x v="0"/>
    <x v="3"/>
    <s v="Szosa--350-W"/>
    <x v="6"/>
    <d v="2009-12-01T00:00:00"/>
    <x v="3"/>
    <x v="1"/>
    <n v="1700.99"/>
    <n v="1020.5940000000001"/>
    <n v="2"/>
    <n v="2041.1880000000001"/>
  </r>
  <r>
    <x v="0"/>
    <x v="0"/>
    <x v="0"/>
    <s v="Akcesoria do rowerów"/>
    <x v="2"/>
    <x v="6"/>
    <s v="LL rama rowerowa"/>
    <x v="1"/>
    <d v="2009-12-06T00:00:00"/>
    <x v="3"/>
    <x v="1"/>
    <n v="337.22"/>
    <n v="202.33199999999999"/>
    <n v="1"/>
    <n v="202.33199999999999"/>
  </r>
  <r>
    <x v="0"/>
    <x v="0"/>
    <x v="0"/>
    <s v="Akcesoria do rowerów"/>
    <x v="0"/>
    <x v="3"/>
    <s v="Szosa-250"/>
    <x v="1"/>
    <d v="2009-12-29T00:00:00"/>
    <x v="3"/>
    <x v="1"/>
    <n v="2443.35"/>
    <n v="1466.01"/>
    <n v="1"/>
    <n v="1466.01"/>
  </r>
  <r>
    <x v="0"/>
    <x v="0"/>
    <x v="0"/>
    <s v="Akcesoria do rowerów"/>
    <x v="2"/>
    <x v="6"/>
    <s v="HL rama rowerowa szosa"/>
    <x v="3"/>
    <d v="2009-12-02T00:00:00"/>
    <x v="3"/>
    <x v="1"/>
    <n v="1431.5"/>
    <n v="858.9"/>
    <n v="1"/>
    <n v="858.9"/>
  </r>
  <r>
    <x v="0"/>
    <x v="0"/>
    <x v="0"/>
    <s v="Akcesoria do rowerów"/>
    <x v="2"/>
    <x v="6"/>
    <s v="LL rama rowerowa"/>
    <x v="1"/>
    <d v="2009-12-20T00:00:00"/>
    <x v="3"/>
    <x v="1"/>
    <n v="337.22"/>
    <n v="202.33199999999999"/>
    <n v="1"/>
    <n v="202.33199999999999"/>
  </r>
  <r>
    <x v="0"/>
    <x v="0"/>
    <x v="0"/>
    <s v="Akcesoria do rowerów"/>
    <x v="0"/>
    <x v="3"/>
    <s v="Szosa--350-W"/>
    <x v="6"/>
    <d v="2009-12-07T00:00:00"/>
    <x v="3"/>
    <x v="1"/>
    <n v="1700.99"/>
    <n v="1020.5940000000001"/>
    <n v="2"/>
    <n v="2041.1880000000001"/>
  </r>
  <r>
    <x v="0"/>
    <x v="0"/>
    <x v="0"/>
    <s v="Akcesoria do rowerów"/>
    <x v="2"/>
    <x v="9"/>
    <s v="HL kierownica szosa"/>
    <x v="7"/>
    <d v="2009-12-24T00:00:00"/>
    <x v="3"/>
    <x v="1"/>
    <n v="120.27"/>
    <n v="72.162000000000006"/>
    <n v="2"/>
    <n v="144.32400000000001"/>
  </r>
  <r>
    <x v="0"/>
    <x v="0"/>
    <x v="0"/>
    <s v="Akcesoria do rowerów"/>
    <x v="2"/>
    <x v="6"/>
    <s v="HL rama rowerowa szosa"/>
    <x v="1"/>
    <d v="2009-12-12T00:00:00"/>
    <x v="3"/>
    <x v="1"/>
    <n v="1431.5"/>
    <n v="858.9"/>
    <n v="2"/>
    <n v="1717.8"/>
  </r>
  <r>
    <x v="0"/>
    <x v="1"/>
    <x v="1"/>
    <s v="Towarzystwo Gimnastyczne"/>
    <x v="2"/>
    <x v="18"/>
    <s v="ML pedał górski"/>
    <x v="8"/>
    <d v="2009-12-28T00:00:00"/>
    <x v="3"/>
    <x v="1"/>
    <n v="62.09"/>
    <n v="37.253999999999998"/>
    <n v="4"/>
    <n v="149.01599999999999"/>
  </r>
  <r>
    <x v="0"/>
    <x v="1"/>
    <x v="1"/>
    <s v="Towarzystwo Gimnastyczne"/>
    <x v="1"/>
    <x v="14"/>
    <s v="spodenki damskie górskie"/>
    <x v="1"/>
    <d v="2009-12-07T00:00:00"/>
    <x v="3"/>
    <x v="1"/>
    <n v="69.989999999999995"/>
    <n v="40.594200000000001"/>
    <n v="12"/>
    <n v="487.13040000000001"/>
  </r>
  <r>
    <x v="0"/>
    <x v="1"/>
    <x v="1"/>
    <s v="Towarzystwo Gimnastyczne"/>
    <x v="2"/>
    <x v="2"/>
    <s v="LL rama górski"/>
    <x v="0"/>
    <d v="2009-12-04T00:00:00"/>
    <x v="3"/>
    <x v="1"/>
    <n v="264.05"/>
    <n v="158.43"/>
    <n v="3"/>
    <n v="475.29"/>
  </r>
  <r>
    <x v="0"/>
    <x v="1"/>
    <x v="1"/>
    <s v="Towarzystwo Gimnastyczne"/>
    <x v="1"/>
    <x v="4"/>
    <s v="Long-Sleeve Logo Jersey"/>
    <x v="4"/>
    <d v="2009-12-25T00:00:00"/>
    <x v="3"/>
    <x v="1"/>
    <n v="49.99"/>
    <n v="29.994"/>
    <n v="10"/>
    <n v="299.94"/>
  </r>
  <r>
    <x v="0"/>
    <x v="1"/>
    <x v="1"/>
    <s v="Towarzystwo Gimnastyczne"/>
    <x v="2"/>
    <x v="2"/>
    <s v="LL rama górski"/>
    <x v="1"/>
    <d v="2009-12-14T00:00:00"/>
    <x v="3"/>
    <x v="1"/>
    <n v="249.79"/>
    <n v="149.874"/>
    <n v="3"/>
    <n v="449.62199999999996"/>
  </r>
  <r>
    <x v="0"/>
    <x v="1"/>
    <x v="1"/>
    <s v="Towarzystwo Gimnastyczne"/>
    <x v="2"/>
    <x v="2"/>
    <s v="ML rama górski-W"/>
    <x v="0"/>
    <d v="2009-12-04T00:00:00"/>
    <x v="3"/>
    <x v="1"/>
    <n v="364.09"/>
    <n v="218.45400000000001"/>
    <n v="6"/>
    <n v="1310.7240000000002"/>
  </r>
  <r>
    <x v="0"/>
    <x v="1"/>
    <x v="1"/>
    <s v="Towarzystwo Gimnastyczne"/>
    <x v="1"/>
    <x v="4"/>
    <s v="Short-Sleeve Classic Jersey"/>
    <x v="6"/>
    <d v="2009-12-15T00:00:00"/>
    <x v="3"/>
    <x v="1"/>
    <n v="53.99"/>
    <n v="32.393999999999998"/>
    <n v="5"/>
    <n v="161.97"/>
  </r>
  <r>
    <x v="0"/>
    <x v="1"/>
    <x v="1"/>
    <s v="Towarzystwo Gimnastyczne"/>
    <x v="2"/>
    <x v="2"/>
    <s v="HL rama górski"/>
    <x v="1"/>
    <d v="2009-12-25T00:00:00"/>
    <x v="3"/>
    <x v="1"/>
    <n v="1349.6"/>
    <n v="809.76"/>
    <n v="2"/>
    <n v="1619.52"/>
  </r>
  <r>
    <x v="0"/>
    <x v="1"/>
    <x v="1"/>
    <s v="Towarzystwo Gimnastyczne"/>
    <x v="2"/>
    <x v="20"/>
    <s v="LL siodełko górski 2"/>
    <x v="7"/>
    <d v="2009-12-24T00:00:00"/>
    <x v="3"/>
    <x v="1"/>
    <n v="27.12"/>
    <n v="16.271999999999998"/>
    <n v="4"/>
    <n v="65.087999999999994"/>
  </r>
  <r>
    <x v="0"/>
    <x v="1"/>
    <x v="1"/>
    <s v="Towarzystwo Gimnastyczne"/>
    <x v="2"/>
    <x v="2"/>
    <s v="LL rama górski"/>
    <x v="0"/>
    <d v="2009-12-24T00:00:00"/>
    <x v="3"/>
    <x v="1"/>
    <n v="264.05"/>
    <n v="158.43"/>
    <n v="4"/>
    <n v="633.72"/>
  </r>
  <r>
    <x v="0"/>
    <x v="1"/>
    <x v="1"/>
    <s v="Towarzystwo Gimnastyczne"/>
    <x v="3"/>
    <x v="7"/>
    <s v="Sport-100"/>
    <x v="5"/>
    <d v="2009-12-30T00:00:00"/>
    <x v="3"/>
    <x v="1"/>
    <n v="34.99"/>
    <n v="20.994"/>
    <n v="6"/>
    <n v="125.964"/>
  </r>
  <r>
    <x v="0"/>
    <x v="1"/>
    <x v="1"/>
    <s v="Towarzystwo Gimnastyczne"/>
    <x v="2"/>
    <x v="2"/>
    <s v="LL rama górski"/>
    <x v="1"/>
    <d v="2009-12-11T00:00:00"/>
    <x v="3"/>
    <x v="1"/>
    <n v="249.79"/>
    <n v="149.874"/>
    <n v="6"/>
    <n v="899.24399999999991"/>
  </r>
  <r>
    <x v="0"/>
    <x v="1"/>
    <x v="1"/>
    <s v="Towarzystwo Gimnastyczne"/>
    <x v="0"/>
    <x v="0"/>
    <s v="Górski-500"/>
    <x v="0"/>
    <d v="2009-12-07T00:00:00"/>
    <x v="3"/>
    <x v="1"/>
    <n v="564.99"/>
    <n v="338.99400000000003"/>
    <n v="2"/>
    <n v="677.98800000000006"/>
  </r>
  <r>
    <x v="0"/>
    <x v="1"/>
    <x v="1"/>
    <s v="Towarzystwo Gimnastyczne"/>
    <x v="1"/>
    <x v="14"/>
    <s v="spodenki damskie górskie"/>
    <x v="1"/>
    <d v="2009-12-31T00:00:00"/>
    <x v="3"/>
    <x v="1"/>
    <n v="69.989999999999995"/>
    <n v="41.994"/>
    <n v="1"/>
    <n v="41.994"/>
  </r>
  <r>
    <x v="0"/>
    <x v="1"/>
    <x v="1"/>
    <s v="Towarzystwo Gimnastyczne"/>
    <x v="3"/>
    <x v="32"/>
    <s v="zestawy naprawcze do opon"/>
    <x v="7"/>
    <d v="2009-12-20T00:00:00"/>
    <x v="3"/>
    <x v="1"/>
    <n v="2.29"/>
    <n v="1.3740000000000001"/>
    <n v="4"/>
    <n v="5.4960000000000004"/>
  </r>
  <r>
    <x v="0"/>
    <x v="1"/>
    <x v="1"/>
    <s v="Towarzystwo Gimnastyczne"/>
    <x v="0"/>
    <x v="0"/>
    <s v="Górski-200"/>
    <x v="0"/>
    <d v="2009-12-22T00:00:00"/>
    <x v="3"/>
    <x v="1"/>
    <n v="2319.9899999999998"/>
    <n v="1391.9939999999999"/>
    <n v="4"/>
    <n v="5567.9759999999997"/>
  </r>
  <r>
    <x v="0"/>
    <x v="1"/>
    <x v="1"/>
    <s v="Towarzystwo Gimnastyczne"/>
    <x v="2"/>
    <x v="29"/>
    <s v="hamulce tylne"/>
    <x v="0"/>
    <d v="2009-12-07T00:00:00"/>
    <x v="3"/>
    <x v="1"/>
    <n v="106.5"/>
    <n v="63.9"/>
    <n v="1"/>
    <n v="63.9"/>
  </r>
  <r>
    <x v="0"/>
    <x v="1"/>
    <x v="1"/>
    <s v="Towarzystwo Gimnastyczne"/>
    <x v="0"/>
    <x v="0"/>
    <s v="Górski-500"/>
    <x v="1"/>
    <d v="2009-12-16T00:00:00"/>
    <x v="3"/>
    <x v="1"/>
    <n v="539.99"/>
    <n v="323.99400000000003"/>
    <n v="2"/>
    <n v="647.98800000000006"/>
  </r>
  <r>
    <x v="0"/>
    <x v="1"/>
    <x v="1"/>
    <s v="Towarzystwo Gimnastyczne"/>
    <x v="1"/>
    <x v="23"/>
    <s v="kamizelki klasyczne"/>
    <x v="5"/>
    <d v="2009-12-15T00:00:00"/>
    <x v="3"/>
    <x v="1"/>
    <n v="63.5"/>
    <n v="34.924999999999997"/>
    <n v="19"/>
    <n v="663.57499999999993"/>
  </r>
  <r>
    <x v="0"/>
    <x v="1"/>
    <x v="1"/>
    <s v="Towarzystwo Gimnastyczne"/>
    <x v="2"/>
    <x v="20"/>
    <s v="HL siodełko górski 2"/>
    <x v="7"/>
    <d v="2009-12-29T00:00:00"/>
    <x v="3"/>
    <x v="1"/>
    <n v="52.64"/>
    <n v="31.584"/>
    <n v="6"/>
    <n v="189.50399999999999"/>
  </r>
  <r>
    <x v="0"/>
    <x v="1"/>
    <x v="1"/>
    <s v="Towarzystwo Gimnastyczne"/>
    <x v="2"/>
    <x v="31"/>
    <s v="LL suport"/>
    <x v="7"/>
    <d v="2009-12-25T00:00:00"/>
    <x v="3"/>
    <x v="1"/>
    <n v="53.99"/>
    <n v="32.393999999999998"/>
    <n v="7"/>
    <n v="226.75799999999998"/>
  </r>
  <r>
    <x v="0"/>
    <x v="1"/>
    <x v="1"/>
    <s v="Towarzystwo Gimnastyczne"/>
    <x v="2"/>
    <x v="30"/>
    <s v="Łańcuch"/>
    <x v="0"/>
    <d v="2009-12-07T00:00:00"/>
    <x v="3"/>
    <x v="1"/>
    <n v="20.239999999999998"/>
    <n v="12.144"/>
    <n v="2"/>
    <n v="24.288"/>
  </r>
  <r>
    <x v="0"/>
    <x v="1"/>
    <x v="1"/>
    <s v="Towarzystwo Gimnastyczne"/>
    <x v="2"/>
    <x v="28"/>
    <s v="HL korba"/>
    <x v="1"/>
    <d v="2009-12-18T00:00:00"/>
    <x v="3"/>
    <x v="1"/>
    <n v="404.99"/>
    <n v="242.994"/>
    <n v="6"/>
    <n v="1457.9639999999999"/>
  </r>
  <r>
    <x v="0"/>
    <x v="1"/>
    <x v="1"/>
    <s v="Towarzystwo Gimnastyczne"/>
    <x v="2"/>
    <x v="18"/>
    <s v="LL pedał górski"/>
    <x v="8"/>
    <d v="2009-12-28T00:00:00"/>
    <x v="3"/>
    <x v="1"/>
    <n v="40.49"/>
    <n v="24.294"/>
    <n v="2"/>
    <n v="48.588000000000001"/>
  </r>
  <r>
    <x v="0"/>
    <x v="1"/>
    <x v="1"/>
    <s v="Towarzystwo Gimnastyczne"/>
    <x v="1"/>
    <x v="5"/>
    <s v="nakładka na rower"/>
    <x v="4"/>
    <d v="2009-12-25T00:00:00"/>
    <x v="3"/>
    <x v="1"/>
    <n v="8.99"/>
    <n v="4.9444999999999997"/>
    <n v="20"/>
    <n v="98.889999999999986"/>
  </r>
  <r>
    <x v="0"/>
    <x v="1"/>
    <x v="1"/>
    <s v="Towarzystwo Gimnastyczne"/>
    <x v="3"/>
    <x v="21"/>
    <s v="plecak rowerowy"/>
    <x v="0"/>
    <d v="2009-12-13T00:00:00"/>
    <x v="3"/>
    <x v="1"/>
    <n v="54.99"/>
    <n v="32.994"/>
    <n v="2"/>
    <n v="65.988"/>
  </r>
  <r>
    <x v="0"/>
    <x v="1"/>
    <x v="1"/>
    <s v="Towarzystwo Gimnastyczne"/>
    <x v="3"/>
    <x v="19"/>
    <s v="stojak na 4 rowery"/>
    <x v="7"/>
    <d v="2009-12-16T00:00:00"/>
    <x v="3"/>
    <x v="1"/>
    <n v="120"/>
    <n v="69.599999999999994"/>
    <n v="13"/>
    <n v="904.8"/>
  </r>
  <r>
    <x v="0"/>
    <x v="1"/>
    <x v="1"/>
    <s v="Towarzystwo Gimnastyczne"/>
    <x v="2"/>
    <x v="31"/>
    <s v="HL suport"/>
    <x v="7"/>
    <d v="2009-12-26T00:00:00"/>
    <x v="3"/>
    <x v="1"/>
    <n v="121.49"/>
    <n v="72.894000000000005"/>
    <n v="6"/>
    <n v="437.36400000000003"/>
  </r>
  <r>
    <x v="0"/>
    <x v="1"/>
    <x v="1"/>
    <s v="Towarzystwo Gimnastyczne"/>
    <x v="2"/>
    <x v="28"/>
    <s v="LL korba"/>
    <x v="1"/>
    <d v="2009-12-29T00:00:00"/>
    <x v="3"/>
    <x v="1"/>
    <n v="175.49"/>
    <n v="105.294"/>
    <n v="5"/>
    <n v="526.47"/>
  </r>
  <r>
    <x v="0"/>
    <x v="1"/>
    <x v="1"/>
    <s v="Towarzystwo Gimnastyczne"/>
    <x v="2"/>
    <x v="2"/>
    <s v="HL rama górski"/>
    <x v="0"/>
    <d v="2009-12-15T00:00:00"/>
    <x v="3"/>
    <x v="1"/>
    <n v="1364.5"/>
    <n v="818.7"/>
    <n v="2"/>
    <n v="1637.4"/>
  </r>
  <r>
    <x v="0"/>
    <x v="1"/>
    <x v="1"/>
    <s v="Towarzystwo Gimnastyczne"/>
    <x v="2"/>
    <x v="2"/>
    <s v="HL rama górski"/>
    <x v="0"/>
    <d v="2009-12-09T00:00:00"/>
    <x v="3"/>
    <x v="1"/>
    <n v="1364.5"/>
    <n v="818.7"/>
    <n v="2"/>
    <n v="1637.4"/>
  </r>
  <r>
    <x v="0"/>
    <x v="1"/>
    <x v="1"/>
    <s v="Towarzystwo Gimnastyczne"/>
    <x v="0"/>
    <x v="0"/>
    <s v="Górski-200"/>
    <x v="1"/>
    <d v="2009-12-30T00:00:00"/>
    <x v="3"/>
    <x v="1"/>
    <n v="2294.9899999999998"/>
    <n v="1376.9939999999999"/>
    <n v="3"/>
    <n v="4130.982"/>
  </r>
  <r>
    <x v="0"/>
    <x v="1"/>
    <x v="1"/>
    <s v="Towarzystwo Gimnastyczne"/>
    <x v="2"/>
    <x v="2"/>
    <s v="LL rama górski"/>
    <x v="0"/>
    <d v="2009-12-10T00:00:00"/>
    <x v="3"/>
    <x v="1"/>
    <n v="264.05"/>
    <n v="158.43"/>
    <n v="3"/>
    <n v="475.29"/>
  </r>
  <r>
    <x v="0"/>
    <x v="1"/>
    <x v="1"/>
    <s v="Towarzystwo Gimnastyczne"/>
    <x v="3"/>
    <x v="7"/>
    <s v="Sport-100"/>
    <x v="3"/>
    <d v="2009-12-13T00:00:00"/>
    <x v="3"/>
    <x v="1"/>
    <n v="34.99"/>
    <n v="20.994"/>
    <n v="9"/>
    <n v="188.946"/>
  </r>
  <r>
    <x v="0"/>
    <x v="1"/>
    <x v="1"/>
    <s v="Towarzystwo Gimnastyczne"/>
    <x v="2"/>
    <x v="2"/>
    <s v="LL rama górski"/>
    <x v="0"/>
    <d v="2009-12-29T00:00:00"/>
    <x v="3"/>
    <x v="1"/>
    <n v="264.05"/>
    <n v="158.43"/>
    <n v="4"/>
    <n v="633.72"/>
  </r>
  <r>
    <x v="0"/>
    <x v="1"/>
    <x v="1"/>
    <s v="Towarzystwo Gimnastyczne"/>
    <x v="0"/>
    <x v="0"/>
    <s v="Górski-200"/>
    <x v="1"/>
    <d v="2009-12-01T00:00:00"/>
    <x v="3"/>
    <x v="1"/>
    <n v="2294.9899999999998"/>
    <n v="1376.9939999999999"/>
    <n v="4"/>
    <n v="5507.9759999999997"/>
  </r>
  <r>
    <x v="0"/>
    <x v="1"/>
    <x v="1"/>
    <s v="Towarzystwo Gimnastyczne"/>
    <x v="0"/>
    <x v="0"/>
    <s v="Górski-500"/>
    <x v="0"/>
    <d v="2009-12-06T00:00:00"/>
    <x v="3"/>
    <x v="1"/>
    <n v="564.99"/>
    <n v="338.99400000000003"/>
    <n v="4"/>
    <n v="1355.9760000000001"/>
  </r>
  <r>
    <x v="0"/>
    <x v="1"/>
    <x v="1"/>
    <s v="Towarzystwo Gimnastyczne"/>
    <x v="1"/>
    <x v="10"/>
    <s v="rękawiczki rowerowe"/>
    <x v="1"/>
    <d v="2009-12-10T00:00:00"/>
    <x v="3"/>
    <x v="1"/>
    <n v="24.49"/>
    <n v="14.694000000000001"/>
    <n v="8"/>
    <n v="117.55200000000001"/>
  </r>
  <r>
    <x v="0"/>
    <x v="1"/>
    <x v="1"/>
    <s v="Towarzystwo Gimnastyczne"/>
    <x v="1"/>
    <x v="10"/>
    <s v="rękawiczki rowerowe"/>
    <x v="1"/>
    <d v="2009-12-23T00:00:00"/>
    <x v="3"/>
    <x v="1"/>
    <n v="24.49"/>
    <n v="14.694000000000001"/>
    <n v="3"/>
    <n v="44.082000000000001"/>
  </r>
  <r>
    <x v="0"/>
    <x v="1"/>
    <x v="1"/>
    <s v="Towarzystwo Gimnastyczne"/>
    <x v="2"/>
    <x v="18"/>
    <s v="HL pedał górski"/>
    <x v="8"/>
    <d v="2009-12-27T00:00:00"/>
    <x v="3"/>
    <x v="1"/>
    <n v="80.989999999999995"/>
    <n v="48.594000000000001"/>
    <n v="6"/>
    <n v="291.56400000000002"/>
  </r>
  <r>
    <x v="0"/>
    <x v="1"/>
    <x v="1"/>
    <s v="Towarzystwo Gimnastyczne"/>
    <x v="1"/>
    <x v="23"/>
    <s v="kamizelki klasyczne"/>
    <x v="5"/>
    <d v="2009-12-25T00:00:00"/>
    <x v="3"/>
    <x v="1"/>
    <n v="63.5"/>
    <n v="38.1"/>
    <n v="5"/>
    <n v="190.5"/>
  </r>
  <r>
    <x v="0"/>
    <x v="1"/>
    <x v="1"/>
    <s v="Towarzystwo Gimnastyczne"/>
    <x v="3"/>
    <x v="22"/>
    <s v="bidony"/>
    <x v="7"/>
    <d v="2009-12-08T00:00:00"/>
    <x v="3"/>
    <x v="1"/>
    <n v="4.99"/>
    <n v="2.9940000000000002"/>
    <n v="4"/>
    <n v="11.976000000000001"/>
  </r>
  <r>
    <x v="0"/>
    <x v="1"/>
    <x v="1"/>
    <s v="Towarzystwo Gimnastyczne"/>
    <x v="0"/>
    <x v="0"/>
    <s v="Górski-200"/>
    <x v="1"/>
    <d v="2009-12-29T00:00:00"/>
    <x v="3"/>
    <x v="1"/>
    <n v="2294.9899999999998"/>
    <n v="1376.9939999999999"/>
    <n v="7"/>
    <n v="9638.9579999999987"/>
  </r>
  <r>
    <x v="0"/>
    <x v="1"/>
    <x v="1"/>
    <s v="Towarzystwo Gimnastyczne"/>
    <x v="2"/>
    <x v="20"/>
    <s v="ML siodełko górski 2"/>
    <x v="7"/>
    <d v="2009-12-09T00:00:00"/>
    <x v="3"/>
    <x v="1"/>
    <n v="39.14"/>
    <n v="22.7012"/>
    <n v="12"/>
    <n v="272.4144"/>
  </r>
  <r>
    <x v="0"/>
    <x v="1"/>
    <x v="1"/>
    <s v="Towarzystwo Gimnastyczne"/>
    <x v="2"/>
    <x v="2"/>
    <s v="HL rama górski"/>
    <x v="1"/>
    <d v="2009-12-23T00:00:00"/>
    <x v="3"/>
    <x v="1"/>
    <n v="1349.6"/>
    <n v="809.76"/>
    <n v="2"/>
    <n v="1619.52"/>
  </r>
  <r>
    <x v="0"/>
    <x v="1"/>
    <x v="1"/>
    <s v="Towarzystwo Gimnastyczne"/>
    <x v="3"/>
    <x v="7"/>
    <s v="Sport-100"/>
    <x v="1"/>
    <d v="2009-12-17T00:00:00"/>
    <x v="3"/>
    <x v="1"/>
    <n v="34.99"/>
    <n v="20.994"/>
    <n v="7"/>
    <n v="146.958"/>
  </r>
  <r>
    <x v="0"/>
    <x v="1"/>
    <x v="1"/>
    <s v="Towarzystwo Gimnastyczne"/>
    <x v="2"/>
    <x v="26"/>
    <s v="Przerzutki tylne"/>
    <x v="0"/>
    <d v="2009-12-16T00:00:00"/>
    <x v="3"/>
    <x v="1"/>
    <n v="121.46"/>
    <n v="72.876000000000005"/>
    <n v="1"/>
    <n v="72.876000000000005"/>
  </r>
  <r>
    <x v="0"/>
    <x v="1"/>
    <x v="1"/>
    <s v="Towarzystwo Gimnastyczne"/>
    <x v="1"/>
    <x v="4"/>
    <s v="Long-Sleeve Logo Jersey"/>
    <x v="4"/>
    <d v="2009-12-16T00:00:00"/>
    <x v="3"/>
    <x v="1"/>
    <n v="49.99"/>
    <n v="29.994"/>
    <n v="7"/>
    <n v="209.958"/>
  </r>
  <r>
    <x v="0"/>
    <x v="1"/>
    <x v="1"/>
    <s v="Towarzystwo Gimnastyczne"/>
    <x v="2"/>
    <x v="9"/>
    <s v="ML kierownica górski"/>
    <x v="7"/>
    <d v="2009-12-15T00:00:00"/>
    <x v="3"/>
    <x v="1"/>
    <n v="61.92"/>
    <n v="37.152000000000001"/>
    <n v="4"/>
    <n v="148.608"/>
  </r>
  <r>
    <x v="0"/>
    <x v="1"/>
    <x v="1"/>
    <s v="Towarzystwo Gimnastyczne"/>
    <x v="1"/>
    <x v="4"/>
    <s v="Short-Sleeve Classic Jersey"/>
    <x v="6"/>
    <d v="2009-12-26T00:00:00"/>
    <x v="3"/>
    <x v="1"/>
    <n v="53.99"/>
    <n v="32.393999999999998"/>
    <n v="9"/>
    <n v="291.54599999999999"/>
  </r>
  <r>
    <x v="0"/>
    <x v="1"/>
    <x v="1"/>
    <s v="Towarzystwo Gimnastyczne"/>
    <x v="0"/>
    <x v="0"/>
    <s v="Górski-200"/>
    <x v="0"/>
    <d v="2009-12-21T00:00:00"/>
    <x v="3"/>
    <x v="1"/>
    <n v="2319.9899999999998"/>
    <n v="1391.9939999999999"/>
    <n v="3"/>
    <n v="4175.982"/>
  </r>
  <r>
    <x v="0"/>
    <x v="1"/>
    <x v="1"/>
    <s v="Towarzystwo Gimnastyczne"/>
    <x v="2"/>
    <x v="9"/>
    <s v="LL kierownica górski"/>
    <x v="7"/>
    <d v="2009-12-24T00:00:00"/>
    <x v="3"/>
    <x v="1"/>
    <n v="44.54"/>
    <n v="26.724"/>
    <n v="3"/>
    <n v="80.171999999999997"/>
  </r>
  <r>
    <x v="0"/>
    <x v="1"/>
    <x v="1"/>
    <s v="Towarzystwo Gimnastyczne"/>
    <x v="1"/>
    <x v="4"/>
    <s v="Long-Sleeve Logo Jersey"/>
    <x v="4"/>
    <d v="2009-12-05T00:00:00"/>
    <x v="3"/>
    <x v="1"/>
    <n v="49.99"/>
    <n v="29.994"/>
    <n v="4"/>
    <n v="119.976"/>
  </r>
  <r>
    <x v="0"/>
    <x v="1"/>
    <x v="1"/>
    <s v="Towarzystwo Gimnastyczne"/>
    <x v="0"/>
    <x v="0"/>
    <s v="Górski-500"/>
    <x v="1"/>
    <d v="2009-12-16T00:00:00"/>
    <x v="3"/>
    <x v="1"/>
    <n v="539.99"/>
    <n v="323.99400000000003"/>
    <n v="1"/>
    <n v="323.99400000000003"/>
  </r>
  <r>
    <x v="0"/>
    <x v="1"/>
    <x v="1"/>
    <s v="Towarzystwo Gimnastyczne"/>
    <x v="0"/>
    <x v="0"/>
    <s v="Górski-200"/>
    <x v="0"/>
    <d v="2009-12-31T00:00:00"/>
    <x v="3"/>
    <x v="1"/>
    <n v="2319.9899999999998"/>
    <n v="1391.9939999999999"/>
    <n v="3"/>
    <n v="4175.982"/>
  </r>
  <r>
    <x v="0"/>
    <x v="1"/>
    <x v="1"/>
    <s v="Towarzystwo Gimnastyczne"/>
    <x v="0"/>
    <x v="0"/>
    <s v="Górski-200-W"/>
    <x v="0"/>
    <d v="2009-12-05T00:00:00"/>
    <x v="3"/>
    <x v="1"/>
    <n v="769.49"/>
    <n v="461.69400000000002"/>
    <n v="3"/>
    <n v="1385.0820000000001"/>
  </r>
  <r>
    <x v="0"/>
    <x v="1"/>
    <x v="1"/>
    <s v="Towarzystwo Gimnastyczne"/>
    <x v="2"/>
    <x v="26"/>
    <s v="Przerzutki przednie"/>
    <x v="0"/>
    <d v="2009-12-07T00:00:00"/>
    <x v="3"/>
    <x v="1"/>
    <n v="91.49"/>
    <n v="54.893999999999998"/>
    <n v="7"/>
    <n v="384.25799999999998"/>
  </r>
  <r>
    <x v="0"/>
    <x v="1"/>
    <x v="1"/>
    <s v="Towarzystwo Gimnastyczne"/>
    <x v="3"/>
    <x v="24"/>
    <s v="Bike Wash"/>
    <x v="7"/>
    <d v="2009-12-10T00:00:00"/>
    <x v="3"/>
    <x v="1"/>
    <n v="7.95"/>
    <n v="4.7699999999999996"/>
    <n v="10"/>
    <n v="47.699999999999996"/>
  </r>
  <r>
    <x v="0"/>
    <x v="1"/>
    <x v="1"/>
    <s v="Towarzystwo Gimnastyczne"/>
    <x v="1"/>
    <x v="4"/>
    <s v="Short-Sleeve Classic Jersey"/>
    <x v="6"/>
    <d v="2009-12-05T00:00:00"/>
    <x v="3"/>
    <x v="1"/>
    <n v="53.99"/>
    <n v="32.393999999999998"/>
    <n v="6"/>
    <n v="194.36399999999998"/>
  </r>
  <r>
    <x v="0"/>
    <x v="1"/>
    <x v="1"/>
    <s v="Towarzystwo Gimnastyczne"/>
    <x v="2"/>
    <x v="29"/>
    <s v="hamulce przednie"/>
    <x v="0"/>
    <d v="2009-12-01T00:00:00"/>
    <x v="3"/>
    <x v="1"/>
    <n v="106.5"/>
    <n v="63.9"/>
    <n v="4"/>
    <n v="255.6"/>
  </r>
  <r>
    <x v="0"/>
    <x v="1"/>
    <x v="1"/>
    <s v="Towarzystwo Gimnastyczne"/>
    <x v="0"/>
    <x v="0"/>
    <s v="Górski-500"/>
    <x v="0"/>
    <d v="2009-12-13T00:00:00"/>
    <x v="3"/>
    <x v="1"/>
    <n v="564.99"/>
    <n v="338.99400000000003"/>
    <n v="4"/>
    <n v="1355.9760000000001"/>
  </r>
  <r>
    <x v="0"/>
    <x v="1"/>
    <x v="1"/>
    <s v="Towarzystwo Gimnastyczne"/>
    <x v="1"/>
    <x v="10"/>
    <s v="rękawiczki rowerowe"/>
    <x v="1"/>
    <d v="2009-12-24T00:00:00"/>
    <x v="3"/>
    <x v="1"/>
    <n v="24.49"/>
    <n v="14.694000000000001"/>
    <n v="5"/>
    <n v="73.47"/>
  </r>
  <r>
    <x v="0"/>
    <x v="1"/>
    <x v="1"/>
    <s v="Towarzystwo Gimnastyczne"/>
    <x v="2"/>
    <x v="2"/>
    <s v="LL rama górski"/>
    <x v="1"/>
    <d v="2009-12-10T00:00:00"/>
    <x v="3"/>
    <x v="1"/>
    <n v="249.79"/>
    <n v="149.874"/>
    <n v="3"/>
    <n v="449.62199999999996"/>
  </r>
  <r>
    <x v="0"/>
    <x v="1"/>
    <x v="1"/>
    <s v="Towarzystwo Gimnastyczne"/>
    <x v="1"/>
    <x v="14"/>
    <s v="spodenki damskie górskie"/>
    <x v="1"/>
    <d v="2009-12-01T00:00:00"/>
    <x v="3"/>
    <x v="1"/>
    <n v="69.989999999999995"/>
    <n v="41.994"/>
    <n v="4"/>
    <n v="167.976"/>
  </r>
  <r>
    <x v="0"/>
    <x v="1"/>
    <x v="1"/>
    <s v="Towarzystwo Gimnastyczne"/>
    <x v="2"/>
    <x v="2"/>
    <s v="ML rama górski-W"/>
    <x v="0"/>
    <d v="2009-12-07T00:00:00"/>
    <x v="3"/>
    <x v="1"/>
    <n v="364.09"/>
    <n v="218.45400000000001"/>
    <n v="5"/>
    <n v="1092.27"/>
  </r>
  <r>
    <x v="2"/>
    <x v="5"/>
    <x v="8"/>
    <s v="Popularne rowery"/>
    <x v="1"/>
    <x v="4"/>
    <s v="Short-Sleeve Classic Jersey"/>
    <x v="6"/>
    <d v="2009-12-18T00:00:00"/>
    <x v="3"/>
    <x v="1"/>
    <n v="53.99"/>
    <n v="32.393999999999998"/>
    <n v="6"/>
    <n v="194.36399999999998"/>
  </r>
  <r>
    <x v="2"/>
    <x v="5"/>
    <x v="8"/>
    <s v="Popularne rowery"/>
    <x v="0"/>
    <x v="25"/>
    <s v="Turystyczny-1000"/>
    <x v="6"/>
    <d v="2009-12-27T00:00:00"/>
    <x v="3"/>
    <x v="1"/>
    <n v="2384.0700000000002"/>
    <n v="1430.442"/>
    <n v="3"/>
    <n v="4291.326"/>
  </r>
  <r>
    <x v="2"/>
    <x v="5"/>
    <x v="8"/>
    <s v="Popularne rowery"/>
    <x v="0"/>
    <x v="25"/>
    <s v="Turystyczny-1000"/>
    <x v="6"/>
    <d v="2009-12-19T00:00:00"/>
    <x v="3"/>
    <x v="1"/>
    <n v="2384.0700000000002"/>
    <n v="1430.442"/>
    <n v="1"/>
    <n v="1430.442"/>
  </r>
  <r>
    <x v="2"/>
    <x v="5"/>
    <x v="8"/>
    <s v="Popularne rowery"/>
    <x v="0"/>
    <x v="25"/>
    <s v="Turystyczny-3000"/>
    <x v="5"/>
    <d v="2009-12-31T00:00:00"/>
    <x v="3"/>
    <x v="1"/>
    <n v="742.35"/>
    <n v="445.41"/>
    <n v="2"/>
    <n v="890.82"/>
  </r>
  <r>
    <x v="2"/>
    <x v="5"/>
    <x v="8"/>
    <s v="Popularne rowery"/>
    <x v="1"/>
    <x v="4"/>
    <s v="Long-Sleeve Logo Jersey"/>
    <x v="4"/>
    <d v="2009-12-08T00:00:00"/>
    <x v="3"/>
    <x v="1"/>
    <n v="49.99"/>
    <n v="29.994"/>
    <n v="8"/>
    <n v="239.952"/>
  </r>
  <r>
    <x v="2"/>
    <x v="5"/>
    <x v="8"/>
    <s v="Popularne rowery"/>
    <x v="0"/>
    <x v="25"/>
    <s v="Turystyczny-1000"/>
    <x v="5"/>
    <d v="2009-12-09T00:00:00"/>
    <x v="3"/>
    <x v="1"/>
    <n v="2384.0700000000002"/>
    <n v="1430.442"/>
    <n v="2"/>
    <n v="2860.884"/>
  </r>
  <r>
    <x v="2"/>
    <x v="5"/>
    <x v="8"/>
    <s v="Popularne rowery"/>
    <x v="3"/>
    <x v="24"/>
    <s v="Bike Wash"/>
    <x v="7"/>
    <d v="2009-12-20T00:00:00"/>
    <x v="3"/>
    <x v="1"/>
    <n v="7.95"/>
    <n v="4.7699999999999996"/>
    <n v="3"/>
    <n v="14.309999999999999"/>
  </r>
  <r>
    <x v="2"/>
    <x v="5"/>
    <x v="8"/>
    <s v="Popularne rowery"/>
    <x v="0"/>
    <x v="25"/>
    <s v="Turystyczny-2000"/>
    <x v="5"/>
    <d v="2009-12-20T00:00:00"/>
    <x v="3"/>
    <x v="1"/>
    <n v="1214.8499999999999"/>
    <n v="728.91"/>
    <n v="1"/>
    <n v="728.91"/>
  </r>
  <r>
    <x v="2"/>
    <x v="5"/>
    <x v="8"/>
    <s v="Popularne rowery"/>
    <x v="0"/>
    <x v="25"/>
    <s v="Turystyczny-2000"/>
    <x v="5"/>
    <d v="2009-12-31T00:00:00"/>
    <x v="3"/>
    <x v="1"/>
    <n v="1214.8499999999999"/>
    <n v="728.91"/>
    <n v="1"/>
    <n v="728.91"/>
  </r>
  <r>
    <x v="2"/>
    <x v="5"/>
    <x v="8"/>
    <s v="Popularne rowery"/>
    <x v="3"/>
    <x v="22"/>
    <s v="bidony"/>
    <x v="7"/>
    <d v="2009-12-11T00:00:00"/>
    <x v="3"/>
    <x v="1"/>
    <n v="4.99"/>
    <n v="2.9940000000000002"/>
    <n v="7"/>
    <n v="20.958000000000002"/>
  </r>
  <r>
    <x v="2"/>
    <x v="5"/>
    <x v="8"/>
    <s v="Popularne rowery"/>
    <x v="0"/>
    <x v="25"/>
    <s v="Turystyczny-3000"/>
    <x v="6"/>
    <d v="2009-12-23T00:00:00"/>
    <x v="3"/>
    <x v="1"/>
    <n v="742.35"/>
    <n v="445.41"/>
    <n v="1"/>
    <n v="445.41"/>
  </r>
  <r>
    <x v="2"/>
    <x v="5"/>
    <x v="8"/>
    <s v="Popularne rowery"/>
    <x v="1"/>
    <x v="23"/>
    <s v="kamizelki klasyczne"/>
    <x v="5"/>
    <d v="2009-12-28T00:00:00"/>
    <x v="3"/>
    <x v="1"/>
    <n v="63.5"/>
    <n v="38.1"/>
    <n v="1"/>
    <n v="38.1"/>
  </r>
  <r>
    <x v="2"/>
    <x v="5"/>
    <x v="8"/>
    <s v="Popularne rowery"/>
    <x v="0"/>
    <x v="25"/>
    <s v="Turystyczny-1000"/>
    <x v="6"/>
    <d v="2009-12-05T00:00:00"/>
    <x v="3"/>
    <x v="1"/>
    <n v="2384.0700000000002"/>
    <n v="1430.442"/>
    <n v="2"/>
    <n v="2860.884"/>
  </r>
  <r>
    <x v="2"/>
    <x v="5"/>
    <x v="8"/>
    <s v="Popularne rowery"/>
    <x v="2"/>
    <x v="31"/>
    <s v="LL suport"/>
    <x v="7"/>
    <d v="2009-12-26T00:00:00"/>
    <x v="3"/>
    <x v="1"/>
    <n v="53.99"/>
    <n v="32.393999999999998"/>
    <n v="1"/>
    <n v="32.393999999999998"/>
  </r>
  <r>
    <x v="2"/>
    <x v="5"/>
    <x v="8"/>
    <s v="Popularne rowery"/>
    <x v="1"/>
    <x v="5"/>
    <s v="nakładka na rower"/>
    <x v="4"/>
    <d v="2009-12-11T00:00:00"/>
    <x v="3"/>
    <x v="1"/>
    <n v="8.99"/>
    <n v="5.3940000000000001"/>
    <n v="6"/>
    <n v="32.364000000000004"/>
  </r>
  <r>
    <x v="2"/>
    <x v="5"/>
    <x v="8"/>
    <s v="Popularne rowery"/>
    <x v="2"/>
    <x v="28"/>
    <s v="LL korba"/>
    <x v="1"/>
    <d v="2009-12-05T00:00:00"/>
    <x v="3"/>
    <x v="1"/>
    <n v="175.49"/>
    <n v="105.294"/>
    <n v="1"/>
    <n v="105.294"/>
  </r>
  <r>
    <x v="2"/>
    <x v="5"/>
    <x v="8"/>
    <s v="Popularne rowery"/>
    <x v="0"/>
    <x v="25"/>
    <s v="Turystyczny-3000"/>
    <x v="6"/>
    <d v="2009-12-31T00:00:00"/>
    <x v="3"/>
    <x v="1"/>
    <n v="742.35"/>
    <n v="445.41"/>
    <n v="1"/>
    <n v="445.41"/>
  </r>
  <r>
    <x v="2"/>
    <x v="5"/>
    <x v="8"/>
    <s v="Popularne rowery"/>
    <x v="0"/>
    <x v="25"/>
    <s v="Turystyczny-2000"/>
    <x v="5"/>
    <d v="2009-12-12T00:00:00"/>
    <x v="3"/>
    <x v="1"/>
    <n v="1214.8499999999999"/>
    <n v="728.91"/>
    <n v="2"/>
    <n v="1457.82"/>
  </r>
  <r>
    <x v="2"/>
    <x v="5"/>
    <x v="8"/>
    <s v="Popularne rowery"/>
    <x v="2"/>
    <x v="29"/>
    <s v="hamulce przednie"/>
    <x v="0"/>
    <d v="2009-12-17T00:00:00"/>
    <x v="3"/>
    <x v="1"/>
    <n v="106.5"/>
    <n v="63.9"/>
    <n v="3"/>
    <n v="191.7"/>
  </r>
  <r>
    <x v="2"/>
    <x v="5"/>
    <x v="8"/>
    <s v="Popularne rowery"/>
    <x v="0"/>
    <x v="25"/>
    <s v="Turystyczny-1000"/>
    <x v="5"/>
    <d v="2009-12-21T00:00:00"/>
    <x v="3"/>
    <x v="1"/>
    <n v="2384.0700000000002"/>
    <n v="1430.442"/>
    <n v="1"/>
    <n v="1430.442"/>
  </r>
  <r>
    <x v="2"/>
    <x v="5"/>
    <x v="8"/>
    <s v="Popularne rowery"/>
    <x v="1"/>
    <x v="10"/>
    <s v="rękawiczki rowerowe"/>
    <x v="1"/>
    <d v="2009-12-22T00:00:00"/>
    <x v="3"/>
    <x v="1"/>
    <n v="24.49"/>
    <n v="14.694000000000001"/>
    <n v="3"/>
    <n v="44.082000000000001"/>
  </r>
  <r>
    <x v="2"/>
    <x v="5"/>
    <x v="8"/>
    <s v="Popularne rowery"/>
    <x v="0"/>
    <x v="25"/>
    <s v="Turystyczny-3000"/>
    <x v="6"/>
    <d v="2009-12-06T00:00:00"/>
    <x v="3"/>
    <x v="1"/>
    <n v="742.35"/>
    <n v="445.41"/>
    <n v="1"/>
    <n v="445.41"/>
  </r>
  <r>
    <x v="2"/>
    <x v="5"/>
    <x v="8"/>
    <s v="Popularne rowery"/>
    <x v="0"/>
    <x v="25"/>
    <s v="Turystyczny-3000"/>
    <x v="5"/>
    <d v="2009-12-05T00:00:00"/>
    <x v="3"/>
    <x v="1"/>
    <n v="742.35"/>
    <n v="445.41"/>
    <n v="1"/>
    <n v="445.41"/>
  </r>
  <r>
    <x v="2"/>
    <x v="5"/>
    <x v="8"/>
    <s v="Popularne rowery"/>
    <x v="1"/>
    <x v="4"/>
    <s v="Short-Sleeve Classic Jersey"/>
    <x v="6"/>
    <d v="2009-12-07T00:00:00"/>
    <x v="3"/>
    <x v="1"/>
    <n v="53.99"/>
    <n v="32.393999999999998"/>
    <n v="6"/>
    <n v="194.36399999999998"/>
  </r>
  <r>
    <x v="2"/>
    <x v="5"/>
    <x v="8"/>
    <s v="Popularne rowery"/>
    <x v="3"/>
    <x v="7"/>
    <s v="Sport-100"/>
    <x v="1"/>
    <d v="2009-12-24T00:00:00"/>
    <x v="3"/>
    <x v="1"/>
    <n v="34.99"/>
    <n v="20.994"/>
    <n v="5"/>
    <n v="104.97"/>
  </r>
  <r>
    <x v="2"/>
    <x v="5"/>
    <x v="8"/>
    <s v="Popularne rowery"/>
    <x v="0"/>
    <x v="25"/>
    <s v="Turystyczny-1000"/>
    <x v="5"/>
    <d v="2009-12-04T00:00:00"/>
    <x v="3"/>
    <x v="1"/>
    <n v="2384.0700000000002"/>
    <n v="1430.442"/>
    <n v="1"/>
    <n v="1430.442"/>
  </r>
  <r>
    <x v="2"/>
    <x v="5"/>
    <x v="8"/>
    <s v="Popularne rowery"/>
    <x v="0"/>
    <x v="25"/>
    <s v="Turystyczny-3000"/>
    <x v="5"/>
    <d v="2009-12-11T00:00:00"/>
    <x v="3"/>
    <x v="1"/>
    <n v="742.35"/>
    <n v="445.41"/>
    <n v="1"/>
    <n v="445.41"/>
  </r>
  <r>
    <x v="2"/>
    <x v="5"/>
    <x v="8"/>
    <s v="Popularne rowery"/>
    <x v="3"/>
    <x v="19"/>
    <s v="stojak na 4 rowery"/>
    <x v="7"/>
    <d v="2009-12-14T00:00:00"/>
    <x v="3"/>
    <x v="1"/>
    <n v="120"/>
    <n v="72"/>
    <n v="4"/>
    <n v="288"/>
  </r>
  <r>
    <x v="2"/>
    <x v="5"/>
    <x v="8"/>
    <s v="Popularne rowery"/>
    <x v="1"/>
    <x v="4"/>
    <s v="Short-Sleeve Classic Jersey"/>
    <x v="6"/>
    <d v="2009-12-22T00:00:00"/>
    <x v="3"/>
    <x v="1"/>
    <n v="53.99"/>
    <n v="32.393999999999998"/>
    <n v="4"/>
    <n v="129.57599999999999"/>
  </r>
  <r>
    <x v="2"/>
    <x v="5"/>
    <x v="8"/>
    <s v="Popularne rowery"/>
    <x v="2"/>
    <x v="30"/>
    <s v="Łańcuch"/>
    <x v="0"/>
    <d v="2009-12-13T00:00:00"/>
    <x v="3"/>
    <x v="1"/>
    <n v="20.239999999999998"/>
    <n v="12.144"/>
    <n v="3"/>
    <n v="36.432000000000002"/>
  </r>
  <r>
    <x v="2"/>
    <x v="5"/>
    <x v="8"/>
    <s v="Popularne rowery"/>
    <x v="3"/>
    <x v="7"/>
    <s v="Sport-100"/>
    <x v="3"/>
    <d v="2009-12-16T00:00:00"/>
    <x v="3"/>
    <x v="1"/>
    <n v="34.99"/>
    <n v="20.994"/>
    <n v="9"/>
    <n v="188.946"/>
  </r>
  <r>
    <x v="2"/>
    <x v="5"/>
    <x v="8"/>
    <s v="Popularne rowery"/>
    <x v="1"/>
    <x v="23"/>
    <s v="kamizelki klasyczne"/>
    <x v="5"/>
    <d v="2009-12-03T00:00:00"/>
    <x v="3"/>
    <x v="1"/>
    <n v="63.5"/>
    <n v="38.1"/>
    <n v="10"/>
    <n v="381"/>
  </r>
  <r>
    <x v="2"/>
    <x v="5"/>
    <x v="8"/>
    <s v="Popularne rowery"/>
    <x v="3"/>
    <x v="21"/>
    <s v="plecak rowerowy"/>
    <x v="0"/>
    <d v="2009-12-19T00:00:00"/>
    <x v="3"/>
    <x v="1"/>
    <n v="54.99"/>
    <n v="32.994"/>
    <n v="2"/>
    <n v="65.988"/>
  </r>
  <r>
    <x v="2"/>
    <x v="5"/>
    <x v="8"/>
    <s v="Popularne rowery"/>
    <x v="2"/>
    <x v="31"/>
    <s v="HL suport"/>
    <x v="7"/>
    <d v="2009-12-05T00:00:00"/>
    <x v="3"/>
    <x v="1"/>
    <n v="121.49"/>
    <n v="72.894000000000005"/>
    <n v="1"/>
    <n v="72.894000000000005"/>
  </r>
  <r>
    <x v="2"/>
    <x v="5"/>
    <x v="8"/>
    <s v="Popularne rowery"/>
    <x v="3"/>
    <x v="7"/>
    <s v="Sport-100"/>
    <x v="5"/>
    <d v="2009-12-05T00:00:00"/>
    <x v="3"/>
    <x v="1"/>
    <n v="34.99"/>
    <n v="20.994"/>
    <n v="2"/>
    <n v="41.988"/>
  </r>
  <r>
    <x v="2"/>
    <x v="5"/>
    <x v="8"/>
    <s v="Popularne rowery"/>
    <x v="0"/>
    <x v="25"/>
    <s v="Turystyczny-3000"/>
    <x v="6"/>
    <d v="2009-12-19T00:00:00"/>
    <x v="3"/>
    <x v="1"/>
    <n v="742.35"/>
    <n v="445.41"/>
    <n v="2"/>
    <n v="890.82"/>
  </r>
  <r>
    <x v="2"/>
    <x v="5"/>
    <x v="8"/>
    <s v="Popularne rowery"/>
    <x v="1"/>
    <x v="4"/>
    <s v="Long-Sleeve Logo Jersey"/>
    <x v="4"/>
    <d v="2009-12-03T00:00:00"/>
    <x v="3"/>
    <x v="1"/>
    <n v="49.99"/>
    <n v="29.994"/>
    <n v="4"/>
    <n v="119.976"/>
  </r>
  <r>
    <x v="2"/>
    <x v="5"/>
    <x v="8"/>
    <s v="Popularne rowery"/>
    <x v="0"/>
    <x v="25"/>
    <s v="Turystyczny-3000"/>
    <x v="5"/>
    <d v="2009-12-07T00:00:00"/>
    <x v="3"/>
    <x v="1"/>
    <n v="742.35"/>
    <n v="445.41"/>
    <n v="2"/>
    <n v="890.82"/>
  </r>
  <r>
    <x v="2"/>
    <x v="5"/>
    <x v="8"/>
    <s v="Popularne rowery"/>
    <x v="0"/>
    <x v="25"/>
    <s v="Turystyczny-2000"/>
    <x v="5"/>
    <d v="2009-12-18T00:00:00"/>
    <x v="3"/>
    <x v="1"/>
    <n v="1214.8499999999999"/>
    <n v="728.91"/>
    <n v="1"/>
    <n v="728.91"/>
  </r>
  <r>
    <x v="0"/>
    <x v="1"/>
    <x v="1"/>
    <s v="Rodzinny sklep rowerowy"/>
    <x v="2"/>
    <x v="9"/>
    <s v="HL kierownica górski"/>
    <x v="7"/>
    <d v="2009-12-27T00:00:00"/>
    <x v="3"/>
    <x v="1"/>
    <n v="120.27"/>
    <n v="72.162000000000006"/>
    <n v="3"/>
    <n v="216.48600000000002"/>
  </r>
  <r>
    <x v="0"/>
    <x v="1"/>
    <x v="1"/>
    <s v="Rodzinny sklep rowerowy"/>
    <x v="2"/>
    <x v="18"/>
    <s v="ML pedał górski"/>
    <x v="8"/>
    <d v="2009-12-12T00:00:00"/>
    <x v="3"/>
    <x v="1"/>
    <n v="62.09"/>
    <n v="37.253999999999998"/>
    <n v="1"/>
    <n v="37.253999999999998"/>
  </r>
  <r>
    <x v="0"/>
    <x v="1"/>
    <x v="1"/>
    <s v="Rodzinny sklep rowerowy"/>
    <x v="2"/>
    <x v="2"/>
    <s v="LL rama górski"/>
    <x v="1"/>
    <d v="2009-12-01T00:00:00"/>
    <x v="3"/>
    <x v="1"/>
    <n v="249.79"/>
    <n v="149.874"/>
    <n v="2"/>
    <n v="299.74799999999999"/>
  </r>
  <r>
    <x v="0"/>
    <x v="1"/>
    <x v="1"/>
    <s v="Rodzinny sklep rowerowy"/>
    <x v="0"/>
    <x v="0"/>
    <s v="Górski-500"/>
    <x v="0"/>
    <d v="2009-12-15T00:00:00"/>
    <x v="3"/>
    <x v="1"/>
    <n v="564.99"/>
    <n v="338.99400000000003"/>
    <n v="1"/>
    <n v="338.99400000000003"/>
  </r>
  <r>
    <x v="0"/>
    <x v="1"/>
    <x v="1"/>
    <s v="Rodzinny sklep rowerowy"/>
    <x v="1"/>
    <x v="14"/>
    <s v="spodenki damskie górskie"/>
    <x v="1"/>
    <d v="2009-12-10T00:00:00"/>
    <x v="3"/>
    <x v="1"/>
    <n v="69.989999999999995"/>
    <n v="38.494500000000002"/>
    <n v="18"/>
    <n v="692.90100000000007"/>
  </r>
  <r>
    <x v="0"/>
    <x v="1"/>
    <x v="1"/>
    <s v="Rodzinny sklep rowerowy"/>
    <x v="0"/>
    <x v="0"/>
    <s v="Górski-200"/>
    <x v="1"/>
    <d v="2009-12-29T00:00:00"/>
    <x v="3"/>
    <x v="1"/>
    <n v="2294.9899999999998"/>
    <n v="1376.9939999999999"/>
    <n v="2"/>
    <n v="2753.9879999999998"/>
  </r>
  <r>
    <x v="0"/>
    <x v="1"/>
    <x v="1"/>
    <s v="Rodzinny sklep rowerowy"/>
    <x v="0"/>
    <x v="0"/>
    <s v="Górski-200"/>
    <x v="1"/>
    <d v="2009-12-31T00:00:00"/>
    <x v="3"/>
    <x v="1"/>
    <n v="2294.9899999999998"/>
    <n v="1376.9939999999999"/>
    <n v="4"/>
    <n v="5507.9759999999997"/>
  </r>
  <r>
    <x v="0"/>
    <x v="1"/>
    <x v="1"/>
    <s v="Rodzinny sklep rowerowy"/>
    <x v="0"/>
    <x v="0"/>
    <s v="Górski-500"/>
    <x v="1"/>
    <d v="2009-12-05T00:00:00"/>
    <x v="3"/>
    <x v="1"/>
    <n v="539.99"/>
    <n v="323.99400000000003"/>
    <n v="1"/>
    <n v="323.99400000000003"/>
  </r>
  <r>
    <x v="0"/>
    <x v="1"/>
    <x v="1"/>
    <s v="Rodzinny sklep rowerowy"/>
    <x v="0"/>
    <x v="0"/>
    <s v="Górski-200"/>
    <x v="0"/>
    <d v="2009-12-13T00:00:00"/>
    <x v="3"/>
    <x v="1"/>
    <n v="2319.9899999999998"/>
    <n v="1391.9939999999999"/>
    <n v="1"/>
    <n v="1391.9939999999999"/>
  </r>
  <r>
    <x v="0"/>
    <x v="1"/>
    <x v="1"/>
    <s v="Rodzinny sklep rowerowy"/>
    <x v="2"/>
    <x v="18"/>
    <s v="LL pedał górski"/>
    <x v="8"/>
    <d v="2009-12-01T00:00:00"/>
    <x v="3"/>
    <x v="1"/>
    <n v="40.49"/>
    <n v="24.294"/>
    <n v="4"/>
    <n v="97.176000000000002"/>
  </r>
  <r>
    <x v="0"/>
    <x v="1"/>
    <x v="1"/>
    <s v="Rodzinny sklep rowerowy"/>
    <x v="0"/>
    <x v="0"/>
    <s v="Górski-200-W"/>
    <x v="0"/>
    <d v="2009-12-05T00:00:00"/>
    <x v="3"/>
    <x v="1"/>
    <n v="769.49"/>
    <n v="461.69400000000002"/>
    <n v="4"/>
    <n v="1846.7760000000001"/>
  </r>
  <r>
    <x v="0"/>
    <x v="1"/>
    <x v="1"/>
    <s v="Rodzinny sklep rowerowy"/>
    <x v="0"/>
    <x v="0"/>
    <s v="Górski-200-W"/>
    <x v="0"/>
    <d v="2009-12-31T00:00:00"/>
    <x v="3"/>
    <x v="1"/>
    <n v="769.49"/>
    <n v="461.69400000000002"/>
    <n v="1"/>
    <n v="461.69400000000002"/>
  </r>
  <r>
    <x v="0"/>
    <x v="1"/>
    <x v="1"/>
    <s v="Rodzinny sklep rowerowy"/>
    <x v="2"/>
    <x v="18"/>
    <s v="HL pedał górski"/>
    <x v="8"/>
    <d v="2009-12-08T00:00:00"/>
    <x v="3"/>
    <x v="1"/>
    <n v="80.989999999999995"/>
    <n v="48.594000000000001"/>
    <n v="1"/>
    <n v="48.594000000000001"/>
  </r>
  <r>
    <x v="0"/>
    <x v="1"/>
    <x v="1"/>
    <s v="Rodzinny sklep rowerowy"/>
    <x v="2"/>
    <x v="2"/>
    <s v="LL rama górski"/>
    <x v="0"/>
    <d v="2009-12-10T00:00:00"/>
    <x v="3"/>
    <x v="1"/>
    <n v="264.05"/>
    <n v="158.43"/>
    <n v="1"/>
    <n v="158.43"/>
  </r>
  <r>
    <x v="0"/>
    <x v="1"/>
    <x v="1"/>
    <s v="Rodzinny sklep rowerowy"/>
    <x v="0"/>
    <x v="0"/>
    <s v="Górski-200"/>
    <x v="1"/>
    <d v="2009-12-25T00:00:00"/>
    <x v="3"/>
    <x v="1"/>
    <n v="2294.9899999999998"/>
    <n v="1376.9939999999999"/>
    <n v="2"/>
    <n v="2753.9879999999998"/>
  </r>
  <r>
    <x v="0"/>
    <x v="1"/>
    <x v="1"/>
    <s v="Rodzinny sklep rowerowy"/>
    <x v="2"/>
    <x v="2"/>
    <s v="ML rama górski-W"/>
    <x v="0"/>
    <d v="2009-12-16T00:00:00"/>
    <x v="3"/>
    <x v="1"/>
    <n v="364.09"/>
    <n v="218.45400000000001"/>
    <n v="1"/>
    <n v="218.45400000000001"/>
  </r>
  <r>
    <x v="0"/>
    <x v="1"/>
    <x v="1"/>
    <s v="Rodzinny sklep rowerowy"/>
    <x v="0"/>
    <x v="0"/>
    <s v="Górski-500"/>
    <x v="1"/>
    <d v="2009-12-12T00:00:00"/>
    <x v="3"/>
    <x v="1"/>
    <n v="539.99"/>
    <n v="323.99400000000003"/>
    <n v="4"/>
    <n v="1295.9760000000001"/>
  </r>
  <r>
    <x v="0"/>
    <x v="1"/>
    <x v="1"/>
    <s v="Rodzinny sklep rowerowy"/>
    <x v="0"/>
    <x v="0"/>
    <s v="Górski-500"/>
    <x v="0"/>
    <d v="2009-12-31T00:00:00"/>
    <x v="3"/>
    <x v="1"/>
    <n v="564.99"/>
    <n v="338.99400000000003"/>
    <n v="2"/>
    <n v="677.98800000000006"/>
  </r>
  <r>
    <x v="0"/>
    <x v="1"/>
    <x v="1"/>
    <s v="Rodzinny sklep rowerowy"/>
    <x v="0"/>
    <x v="0"/>
    <s v="Górski-500"/>
    <x v="0"/>
    <d v="2009-12-12T00:00:00"/>
    <x v="3"/>
    <x v="1"/>
    <n v="564.99"/>
    <n v="338.99400000000003"/>
    <n v="1"/>
    <n v="338.99400000000003"/>
  </r>
  <r>
    <x v="0"/>
    <x v="1"/>
    <x v="1"/>
    <s v="Rodzinny sklep rowerowy"/>
    <x v="0"/>
    <x v="0"/>
    <s v="Górski-200"/>
    <x v="0"/>
    <d v="2009-12-24T00:00:00"/>
    <x v="3"/>
    <x v="1"/>
    <n v="2319.9899999999998"/>
    <n v="1391.9939999999999"/>
    <n v="6"/>
    <n v="8351.9639999999999"/>
  </r>
  <r>
    <x v="0"/>
    <x v="1"/>
    <x v="1"/>
    <s v="Rodzinny sklep rowerowy"/>
    <x v="0"/>
    <x v="0"/>
    <s v="Górski-500"/>
    <x v="1"/>
    <d v="2009-12-15T00:00:00"/>
    <x v="3"/>
    <x v="1"/>
    <n v="539.99"/>
    <n v="323.99400000000003"/>
    <n v="1"/>
    <n v="323.99400000000003"/>
  </r>
  <r>
    <x v="0"/>
    <x v="1"/>
    <x v="1"/>
    <s v="Rodzinny sklep rowerowy"/>
    <x v="2"/>
    <x v="2"/>
    <s v="HL rama górski"/>
    <x v="0"/>
    <d v="2009-12-12T00:00:00"/>
    <x v="3"/>
    <x v="1"/>
    <n v="1364.5"/>
    <n v="818.7"/>
    <n v="1"/>
    <n v="818.7"/>
  </r>
  <r>
    <x v="0"/>
    <x v="1"/>
    <x v="1"/>
    <s v="Rodzinny sklep rowerowy"/>
    <x v="2"/>
    <x v="20"/>
    <s v="HL siodełko górski 2"/>
    <x v="7"/>
    <d v="2009-12-08T00:00:00"/>
    <x v="3"/>
    <x v="1"/>
    <n v="52.64"/>
    <n v="31.584"/>
    <n v="3"/>
    <n v="94.751999999999995"/>
  </r>
  <r>
    <x v="0"/>
    <x v="1"/>
    <x v="1"/>
    <s v="Rodzinny sklep rowerowy"/>
    <x v="1"/>
    <x v="14"/>
    <s v="spodenki damskie górskie"/>
    <x v="1"/>
    <d v="2009-12-13T00:00:00"/>
    <x v="3"/>
    <x v="1"/>
    <n v="69.989999999999995"/>
    <n v="41.994"/>
    <n v="1"/>
    <n v="41.994"/>
  </r>
  <r>
    <x v="0"/>
    <x v="1"/>
    <x v="1"/>
    <s v="Rodzinny sklep rowerowy"/>
    <x v="2"/>
    <x v="9"/>
    <s v="ML kierownica górski"/>
    <x v="7"/>
    <d v="2009-12-14T00:00:00"/>
    <x v="3"/>
    <x v="1"/>
    <n v="61.92"/>
    <n v="37.152000000000001"/>
    <n v="1"/>
    <n v="37.152000000000001"/>
  </r>
  <r>
    <x v="0"/>
    <x v="1"/>
    <x v="1"/>
    <s v="Rodzinny sklep rowerowy"/>
    <x v="0"/>
    <x v="0"/>
    <s v="Górski-500"/>
    <x v="1"/>
    <d v="2009-12-13T00:00:00"/>
    <x v="3"/>
    <x v="1"/>
    <n v="539.99"/>
    <n v="323.99400000000003"/>
    <n v="1"/>
    <n v="323.99400000000003"/>
  </r>
  <r>
    <x v="0"/>
    <x v="1"/>
    <x v="1"/>
    <s v="Rodzinny sklep rowerowy"/>
    <x v="2"/>
    <x v="2"/>
    <s v="ML rama górski-W"/>
    <x v="0"/>
    <d v="2009-12-07T00:00:00"/>
    <x v="3"/>
    <x v="1"/>
    <n v="364.09"/>
    <n v="218.45400000000001"/>
    <n v="1"/>
    <n v="218.45400000000001"/>
  </r>
  <r>
    <x v="0"/>
    <x v="1"/>
    <x v="1"/>
    <s v="Rodzinny sklep rowerowy"/>
    <x v="2"/>
    <x v="2"/>
    <s v="HL rama górski"/>
    <x v="1"/>
    <d v="2009-12-23T00:00:00"/>
    <x v="3"/>
    <x v="1"/>
    <n v="1349.6"/>
    <n v="809.76"/>
    <n v="2"/>
    <n v="1619.52"/>
  </r>
  <r>
    <x v="0"/>
    <x v="1"/>
    <x v="1"/>
    <s v="Rodzinny sklep rowerowy"/>
    <x v="0"/>
    <x v="0"/>
    <s v="Górski-500"/>
    <x v="0"/>
    <d v="2009-12-14T00:00:00"/>
    <x v="3"/>
    <x v="1"/>
    <n v="564.99"/>
    <n v="338.99400000000003"/>
    <n v="2"/>
    <n v="677.98800000000006"/>
  </r>
  <r>
    <x v="0"/>
    <x v="1"/>
    <x v="1"/>
    <s v="Rodzinny sklep rowerowy"/>
    <x v="0"/>
    <x v="0"/>
    <s v="Górski-200"/>
    <x v="0"/>
    <d v="2009-12-07T00:00:00"/>
    <x v="3"/>
    <x v="1"/>
    <n v="2319.9899999999998"/>
    <n v="1391.9939999999999"/>
    <n v="1"/>
    <n v="1391.9939999999999"/>
  </r>
  <r>
    <x v="2"/>
    <x v="5"/>
    <x v="8"/>
    <s v="Sprzedaż hurtowa części rowerowych"/>
    <x v="0"/>
    <x v="25"/>
    <s v="Turystyczny-2000"/>
    <x v="5"/>
    <d v="2009-12-12T00:00:00"/>
    <x v="3"/>
    <x v="1"/>
    <n v="1214.8499999999999"/>
    <n v="728.91"/>
    <n v="1"/>
    <n v="728.91"/>
  </r>
  <r>
    <x v="2"/>
    <x v="5"/>
    <x v="8"/>
    <s v="Sprzedaż hurtowa części rowerowych"/>
    <x v="0"/>
    <x v="25"/>
    <s v="Turystyczny-3000"/>
    <x v="6"/>
    <d v="2009-12-30T00:00:00"/>
    <x v="3"/>
    <x v="1"/>
    <n v="742.35"/>
    <n v="445.41"/>
    <n v="3"/>
    <n v="1336.23"/>
  </r>
  <r>
    <x v="2"/>
    <x v="5"/>
    <x v="8"/>
    <s v="Sprzedaż hurtowa części rowerowych"/>
    <x v="3"/>
    <x v="19"/>
    <s v="stojak na 4 rowery"/>
    <x v="7"/>
    <d v="2009-12-09T00:00:00"/>
    <x v="3"/>
    <x v="1"/>
    <n v="120"/>
    <n v="72"/>
    <n v="4"/>
    <n v="288"/>
  </r>
  <r>
    <x v="2"/>
    <x v="5"/>
    <x v="8"/>
    <s v="Sprzedaż hurtowa części rowerowych"/>
    <x v="2"/>
    <x v="28"/>
    <s v="HL korba"/>
    <x v="1"/>
    <d v="2009-12-29T00:00:00"/>
    <x v="3"/>
    <x v="1"/>
    <n v="404.99"/>
    <n v="242.994"/>
    <n v="1"/>
    <n v="242.994"/>
  </r>
  <r>
    <x v="2"/>
    <x v="5"/>
    <x v="8"/>
    <s v="Sprzedaż hurtowa części rowerowych"/>
    <x v="1"/>
    <x v="4"/>
    <s v="Long-Sleeve Logo Jersey"/>
    <x v="4"/>
    <d v="2009-12-09T00:00:00"/>
    <x v="3"/>
    <x v="1"/>
    <n v="49.99"/>
    <n v="29.994"/>
    <n v="2"/>
    <n v="59.988"/>
  </r>
  <r>
    <x v="2"/>
    <x v="5"/>
    <x v="8"/>
    <s v="Sprzedaż hurtowa części rowerowych"/>
    <x v="1"/>
    <x v="10"/>
    <s v="rękawiczki rowerowe"/>
    <x v="1"/>
    <d v="2009-12-16T00:00:00"/>
    <x v="3"/>
    <x v="1"/>
    <n v="24.49"/>
    <n v="14.694000000000001"/>
    <n v="2"/>
    <n v="29.388000000000002"/>
  </r>
  <r>
    <x v="2"/>
    <x v="5"/>
    <x v="8"/>
    <s v="Sprzedaż hurtowa części rowerowych"/>
    <x v="0"/>
    <x v="25"/>
    <s v="Turystyczny-1000"/>
    <x v="6"/>
    <d v="2009-12-02T00:00:00"/>
    <x v="3"/>
    <x v="1"/>
    <n v="2384.0700000000002"/>
    <n v="1430.442"/>
    <n v="2"/>
    <n v="2860.884"/>
  </r>
  <r>
    <x v="2"/>
    <x v="5"/>
    <x v="8"/>
    <s v="Sprzedaż hurtowa części rowerowych"/>
    <x v="2"/>
    <x v="29"/>
    <s v="hamulce przednie"/>
    <x v="0"/>
    <d v="2009-12-26T00:00:00"/>
    <x v="3"/>
    <x v="1"/>
    <n v="106.5"/>
    <n v="63.9"/>
    <n v="1"/>
    <n v="63.9"/>
  </r>
  <r>
    <x v="2"/>
    <x v="5"/>
    <x v="8"/>
    <s v="Sprzedaż hurtowa części rowerowych"/>
    <x v="2"/>
    <x v="9"/>
    <s v="HL kierownica turystyczny"/>
    <x v="7"/>
    <d v="2009-12-27T00:00:00"/>
    <x v="3"/>
    <x v="1"/>
    <n v="91.57"/>
    <n v="54.942"/>
    <n v="1"/>
    <n v="54.942"/>
  </r>
  <r>
    <x v="2"/>
    <x v="5"/>
    <x v="8"/>
    <s v="Sprzedaż hurtowa części rowerowych"/>
    <x v="0"/>
    <x v="25"/>
    <s v="Turystyczny-3000"/>
    <x v="6"/>
    <d v="2009-12-25T00:00:00"/>
    <x v="3"/>
    <x v="1"/>
    <n v="742.35"/>
    <n v="445.41"/>
    <n v="1"/>
    <n v="445.41"/>
  </r>
  <r>
    <x v="2"/>
    <x v="5"/>
    <x v="8"/>
    <s v="Sprzedaż hurtowa części rowerowych"/>
    <x v="0"/>
    <x v="25"/>
    <s v="Turystyczny-1000"/>
    <x v="5"/>
    <d v="2009-12-03T00:00:00"/>
    <x v="3"/>
    <x v="1"/>
    <n v="2384.0700000000002"/>
    <n v="1430.442"/>
    <n v="2"/>
    <n v="2860.884"/>
  </r>
  <r>
    <x v="2"/>
    <x v="5"/>
    <x v="8"/>
    <s v="Sprzedaż hurtowa części rowerowych"/>
    <x v="1"/>
    <x v="4"/>
    <s v="Short-Sleeve Classic Jersey"/>
    <x v="6"/>
    <d v="2009-12-27T00:00:00"/>
    <x v="3"/>
    <x v="1"/>
    <n v="53.99"/>
    <n v="32.393999999999998"/>
    <n v="8"/>
    <n v="259.15199999999999"/>
  </r>
  <r>
    <x v="2"/>
    <x v="5"/>
    <x v="8"/>
    <s v="Sprzedaż hurtowa części rowerowych"/>
    <x v="1"/>
    <x v="4"/>
    <s v="Long-Sleeve Logo Jersey"/>
    <x v="4"/>
    <d v="2009-12-10T00:00:00"/>
    <x v="3"/>
    <x v="1"/>
    <n v="49.99"/>
    <n v="29.994"/>
    <n v="4"/>
    <n v="119.976"/>
  </r>
  <r>
    <x v="2"/>
    <x v="5"/>
    <x v="8"/>
    <s v="Sprzedaż hurtowa części rowerowych"/>
    <x v="2"/>
    <x v="27"/>
    <s v="HL rama rowerowa turystyczny"/>
    <x v="5"/>
    <d v="2009-12-06T00:00:00"/>
    <x v="3"/>
    <x v="1"/>
    <n v="1003.91"/>
    <n v="602.346"/>
    <n v="1"/>
    <n v="602.346"/>
  </r>
  <r>
    <x v="2"/>
    <x v="5"/>
    <x v="8"/>
    <s v="Sprzedaż hurtowa części rowerowych"/>
    <x v="1"/>
    <x v="4"/>
    <s v="Short-Sleeve Classic Jersey"/>
    <x v="6"/>
    <d v="2009-12-09T00:00:00"/>
    <x v="3"/>
    <x v="1"/>
    <n v="53.99"/>
    <n v="32.393999999999998"/>
    <n v="3"/>
    <n v="97.181999999999988"/>
  </r>
  <r>
    <x v="2"/>
    <x v="5"/>
    <x v="8"/>
    <s v="Sprzedaż hurtowa części rowerowych"/>
    <x v="1"/>
    <x v="23"/>
    <s v="kamizelki klasyczne"/>
    <x v="5"/>
    <d v="2009-12-18T00:00:00"/>
    <x v="3"/>
    <x v="1"/>
    <n v="63.5"/>
    <n v="38.1"/>
    <n v="3"/>
    <n v="114.30000000000001"/>
  </r>
  <r>
    <x v="2"/>
    <x v="5"/>
    <x v="8"/>
    <s v="Sprzedaż hurtowa części rowerowych"/>
    <x v="3"/>
    <x v="7"/>
    <s v="Sport-100"/>
    <x v="3"/>
    <d v="2009-12-26T00:00:00"/>
    <x v="3"/>
    <x v="1"/>
    <n v="34.99"/>
    <n v="20.994"/>
    <n v="9"/>
    <n v="188.946"/>
  </r>
  <r>
    <x v="2"/>
    <x v="5"/>
    <x v="8"/>
    <s v="Sprzedaż hurtowa części rowerowych"/>
    <x v="0"/>
    <x v="25"/>
    <s v="Turystyczny-3000"/>
    <x v="5"/>
    <d v="2009-12-10T00:00:00"/>
    <x v="3"/>
    <x v="1"/>
    <n v="742.35"/>
    <n v="445.41"/>
    <n v="2"/>
    <n v="890.82"/>
  </r>
  <r>
    <x v="2"/>
    <x v="5"/>
    <x v="8"/>
    <s v="Sprzedaż hurtowa części rowerowych"/>
    <x v="0"/>
    <x v="25"/>
    <s v="Turystyczny-1000"/>
    <x v="6"/>
    <d v="2009-12-28T00:00:00"/>
    <x v="3"/>
    <x v="1"/>
    <n v="2384.0700000000002"/>
    <n v="1430.442"/>
    <n v="1"/>
    <n v="1430.442"/>
  </r>
  <r>
    <x v="2"/>
    <x v="5"/>
    <x v="8"/>
    <s v="Sprzedaż hurtowa części rowerowych"/>
    <x v="3"/>
    <x v="24"/>
    <s v="Bike Wash"/>
    <x v="7"/>
    <d v="2009-12-10T00:00:00"/>
    <x v="3"/>
    <x v="1"/>
    <n v="7.95"/>
    <n v="4.7699999999999996"/>
    <n v="9"/>
    <n v="42.929999999999993"/>
  </r>
  <r>
    <x v="2"/>
    <x v="5"/>
    <x v="8"/>
    <s v="Sprzedaż hurtowa części rowerowych"/>
    <x v="0"/>
    <x v="25"/>
    <s v="Turystyczny-3000"/>
    <x v="6"/>
    <d v="2009-12-31T00:00:00"/>
    <x v="3"/>
    <x v="1"/>
    <n v="742.35"/>
    <n v="445.41"/>
    <n v="1"/>
    <n v="445.41"/>
  </r>
  <r>
    <x v="2"/>
    <x v="5"/>
    <x v="8"/>
    <s v="Sprzedaż hurtowa części rowerowych"/>
    <x v="3"/>
    <x v="7"/>
    <s v="Sport-100"/>
    <x v="5"/>
    <d v="2009-12-17T00:00:00"/>
    <x v="3"/>
    <x v="1"/>
    <n v="34.99"/>
    <n v="20.994"/>
    <n v="10"/>
    <n v="209.94"/>
  </r>
  <r>
    <x v="2"/>
    <x v="5"/>
    <x v="8"/>
    <s v="Sprzedaż hurtowa części rowerowych"/>
    <x v="0"/>
    <x v="25"/>
    <s v="Turystyczny-1000"/>
    <x v="5"/>
    <d v="2009-12-20T00:00:00"/>
    <x v="3"/>
    <x v="1"/>
    <n v="2384.0700000000002"/>
    <n v="1430.442"/>
    <n v="1"/>
    <n v="1430.442"/>
  </r>
  <r>
    <x v="2"/>
    <x v="5"/>
    <x v="8"/>
    <s v="Sprzedaż hurtowa części rowerowych"/>
    <x v="0"/>
    <x v="25"/>
    <s v="Turystyczny-3000"/>
    <x v="5"/>
    <d v="2009-12-17T00:00:00"/>
    <x v="3"/>
    <x v="1"/>
    <n v="742.35"/>
    <n v="445.41"/>
    <n v="3"/>
    <n v="1336.23"/>
  </r>
  <r>
    <x v="2"/>
    <x v="5"/>
    <x v="8"/>
    <s v="Sprzedaż hurtowa części rowerowych"/>
    <x v="2"/>
    <x v="18"/>
    <s v="pedał turystyczny"/>
    <x v="8"/>
    <d v="2009-12-23T00:00:00"/>
    <x v="3"/>
    <x v="1"/>
    <n v="80.989999999999995"/>
    <n v="48.594000000000001"/>
    <n v="2"/>
    <n v="97.188000000000002"/>
  </r>
  <r>
    <x v="2"/>
    <x v="5"/>
    <x v="8"/>
    <s v="Sprzedaż hurtowa części rowerowych"/>
    <x v="3"/>
    <x v="22"/>
    <s v="bidony"/>
    <x v="7"/>
    <d v="2009-12-16T00:00:00"/>
    <x v="3"/>
    <x v="1"/>
    <n v="4.99"/>
    <n v="2.9940000000000002"/>
    <n v="3"/>
    <n v="8.9820000000000011"/>
  </r>
  <r>
    <x v="2"/>
    <x v="5"/>
    <x v="8"/>
    <s v="Sprzedaż hurtowa części rowerowych"/>
    <x v="1"/>
    <x v="5"/>
    <s v="nakładka na rower"/>
    <x v="4"/>
    <d v="2009-12-31T00:00:00"/>
    <x v="3"/>
    <x v="1"/>
    <n v="8.99"/>
    <n v="5.3940000000000001"/>
    <n v="7"/>
    <n v="37.758000000000003"/>
  </r>
  <r>
    <x v="2"/>
    <x v="5"/>
    <x v="8"/>
    <s v="Sprzedaż hurtowa części rowerowych"/>
    <x v="0"/>
    <x v="25"/>
    <s v="Turystyczny-2000"/>
    <x v="5"/>
    <d v="2009-12-08T00:00:00"/>
    <x v="3"/>
    <x v="1"/>
    <n v="1214.8499999999999"/>
    <n v="728.91"/>
    <n v="2"/>
    <n v="1457.82"/>
  </r>
  <r>
    <x v="2"/>
    <x v="5"/>
    <x v="8"/>
    <s v="Sprzedaż hurtowa części rowerowych"/>
    <x v="1"/>
    <x v="23"/>
    <s v="kamizelki klasyczne"/>
    <x v="5"/>
    <d v="2009-12-13T00:00:00"/>
    <x v="3"/>
    <x v="1"/>
    <n v="63.5"/>
    <n v="38.1"/>
    <n v="1"/>
    <n v="38.1"/>
  </r>
  <r>
    <x v="2"/>
    <x v="5"/>
    <x v="8"/>
    <s v="Sprzedaż hurtowa części rowerowych"/>
    <x v="1"/>
    <x v="4"/>
    <s v="Short-Sleeve Classic Jersey"/>
    <x v="6"/>
    <d v="2009-12-28T00:00:00"/>
    <x v="3"/>
    <x v="1"/>
    <n v="53.99"/>
    <n v="32.393999999999998"/>
    <n v="4"/>
    <n v="129.57599999999999"/>
  </r>
  <r>
    <x v="2"/>
    <x v="5"/>
    <x v="8"/>
    <s v="Sprzedaż hurtowa części rowerowych"/>
    <x v="0"/>
    <x v="25"/>
    <s v="Turystyczny-2000"/>
    <x v="5"/>
    <d v="2009-12-21T00:00:00"/>
    <x v="3"/>
    <x v="1"/>
    <n v="1214.8499999999999"/>
    <n v="728.91"/>
    <n v="1"/>
    <n v="728.91"/>
  </r>
  <r>
    <x v="2"/>
    <x v="5"/>
    <x v="8"/>
    <s v="Sprzedaż hurtowa części rowerowych"/>
    <x v="2"/>
    <x v="28"/>
    <s v="LL korba"/>
    <x v="1"/>
    <d v="2009-12-04T00:00:00"/>
    <x v="3"/>
    <x v="1"/>
    <n v="175.49"/>
    <n v="105.294"/>
    <n v="1"/>
    <n v="105.294"/>
  </r>
  <r>
    <x v="2"/>
    <x v="5"/>
    <x v="8"/>
    <s v="Sprzedaż hurtowa części rowerowych"/>
    <x v="1"/>
    <x v="10"/>
    <s v="rękawiczki rowerowe"/>
    <x v="1"/>
    <d v="2009-12-15T00:00:00"/>
    <x v="3"/>
    <x v="1"/>
    <n v="24.49"/>
    <n v="14.694000000000001"/>
    <n v="4"/>
    <n v="58.776000000000003"/>
  </r>
  <r>
    <x v="2"/>
    <x v="5"/>
    <x v="8"/>
    <s v="Sprzedaż hurtowa części rowerowych"/>
    <x v="2"/>
    <x v="31"/>
    <s v="LL suport"/>
    <x v="7"/>
    <d v="2009-12-25T00:00:00"/>
    <x v="3"/>
    <x v="1"/>
    <n v="53.99"/>
    <n v="32.393999999999998"/>
    <n v="1"/>
    <n v="32.393999999999998"/>
  </r>
  <r>
    <x v="2"/>
    <x v="5"/>
    <x v="8"/>
    <s v="Sprzedaż hurtowa części rowerowych"/>
    <x v="2"/>
    <x v="26"/>
    <s v="Przerzutki tylne"/>
    <x v="0"/>
    <d v="2009-12-21T00:00:00"/>
    <x v="3"/>
    <x v="1"/>
    <n v="121.46"/>
    <n v="72.876000000000005"/>
    <n v="1"/>
    <n v="72.876000000000005"/>
  </r>
  <r>
    <x v="2"/>
    <x v="5"/>
    <x v="8"/>
    <s v="Sprzedaż hurtowa części rowerowych"/>
    <x v="3"/>
    <x v="21"/>
    <s v="plecak rowerowy"/>
    <x v="0"/>
    <d v="2009-12-14T00:00:00"/>
    <x v="3"/>
    <x v="1"/>
    <n v="54.99"/>
    <n v="32.994"/>
    <n v="4"/>
    <n v="131.976"/>
  </r>
  <r>
    <x v="2"/>
    <x v="5"/>
    <x v="8"/>
    <s v="Sprzedaż hurtowa części rowerowych"/>
    <x v="3"/>
    <x v="7"/>
    <s v="Sport-100"/>
    <x v="1"/>
    <d v="2009-12-27T00:00:00"/>
    <x v="3"/>
    <x v="1"/>
    <n v="34.99"/>
    <n v="20.994"/>
    <n v="4"/>
    <n v="83.975999999999999"/>
  </r>
  <r>
    <x v="2"/>
    <x v="5"/>
    <x v="8"/>
    <s v="Sprzedaż hurtowa części rowerowych"/>
    <x v="0"/>
    <x v="25"/>
    <s v="Turystyczny-3000"/>
    <x v="6"/>
    <d v="2009-12-25T00:00:00"/>
    <x v="3"/>
    <x v="1"/>
    <n v="742.35"/>
    <n v="445.41"/>
    <n v="4"/>
    <n v="1781.64"/>
  </r>
  <r>
    <x v="2"/>
    <x v="5"/>
    <x v="8"/>
    <s v="Sprzedaż hurtowa części rowerowych"/>
    <x v="2"/>
    <x v="27"/>
    <s v="HL rama rowerowa turystyczny"/>
    <x v="6"/>
    <d v="2009-12-14T00:00:00"/>
    <x v="3"/>
    <x v="1"/>
    <n v="1003.91"/>
    <n v="602.346"/>
    <n v="2"/>
    <n v="1204.692"/>
  </r>
  <r>
    <x v="2"/>
    <x v="5"/>
    <x v="8"/>
    <s v="Sprzedaż hurtowa części rowerowych"/>
    <x v="2"/>
    <x v="20"/>
    <s v="HL siodełko turystyczny"/>
    <x v="7"/>
    <d v="2009-12-08T00:00:00"/>
    <x v="3"/>
    <x v="1"/>
    <n v="52.64"/>
    <n v="31.584"/>
    <n v="2"/>
    <n v="63.167999999999999"/>
  </r>
  <r>
    <x v="2"/>
    <x v="5"/>
    <x v="8"/>
    <s v="Sprzedaż hurtowa części rowerowych"/>
    <x v="0"/>
    <x v="25"/>
    <s v="Turystyczny-3000"/>
    <x v="5"/>
    <d v="2009-12-05T00:00:00"/>
    <x v="3"/>
    <x v="1"/>
    <n v="742.35"/>
    <n v="445.41"/>
    <n v="1"/>
    <n v="445.41"/>
  </r>
  <r>
    <x v="2"/>
    <x v="5"/>
    <x v="8"/>
    <s v="Sprzedaż hurtowa części rowerowych"/>
    <x v="0"/>
    <x v="25"/>
    <s v="Turystyczny-1000"/>
    <x v="6"/>
    <d v="2009-12-10T00:00:00"/>
    <x v="3"/>
    <x v="1"/>
    <n v="2384.0700000000002"/>
    <n v="1430.442"/>
    <n v="1"/>
    <n v="1430.442"/>
  </r>
  <r>
    <x v="2"/>
    <x v="5"/>
    <x v="8"/>
    <s v="Sprzedaż hurtowa części rowerowych"/>
    <x v="0"/>
    <x v="25"/>
    <s v="Turystyczny-2000"/>
    <x v="5"/>
    <d v="2009-12-02T00:00:00"/>
    <x v="3"/>
    <x v="1"/>
    <n v="1214.8499999999999"/>
    <n v="728.91"/>
    <n v="1"/>
    <n v="728.91"/>
  </r>
  <r>
    <x v="2"/>
    <x v="5"/>
    <x v="8"/>
    <s v="Sprzedaż hurtowa części rowerowych"/>
    <x v="2"/>
    <x v="30"/>
    <s v="Łańcuch"/>
    <x v="0"/>
    <d v="2009-12-07T00:00:00"/>
    <x v="3"/>
    <x v="1"/>
    <n v="20.239999999999998"/>
    <n v="12.144"/>
    <n v="2"/>
    <n v="24.288"/>
  </r>
  <r>
    <x v="2"/>
    <x v="5"/>
    <x v="8"/>
    <s v="Sprzedaż hurtowa części rowerowych"/>
    <x v="0"/>
    <x v="25"/>
    <s v="Turystyczny-1000"/>
    <x v="5"/>
    <d v="2009-12-07T00:00:00"/>
    <x v="3"/>
    <x v="1"/>
    <n v="2384.0700000000002"/>
    <n v="1430.442"/>
    <n v="1"/>
    <n v="1430.442"/>
  </r>
  <r>
    <x v="2"/>
    <x v="5"/>
    <x v="8"/>
    <s v="Sprzedaż hurtowa części rowerowych"/>
    <x v="0"/>
    <x v="25"/>
    <s v="Turystyczny-3000"/>
    <x v="5"/>
    <d v="2009-12-14T00:00:00"/>
    <x v="3"/>
    <x v="1"/>
    <n v="742.35"/>
    <n v="445.41"/>
    <n v="3"/>
    <n v="1336.23"/>
  </r>
  <r>
    <x v="0"/>
    <x v="0"/>
    <x v="2"/>
    <s v="Towarzystwo sprzedaży skutecznej"/>
    <x v="0"/>
    <x v="3"/>
    <s v="Szosa--350-W"/>
    <x v="6"/>
    <d v="2009-12-21T00:00:00"/>
    <x v="3"/>
    <x v="1"/>
    <n v="1700.99"/>
    <n v="1020.5940000000001"/>
    <n v="1"/>
    <n v="1020.5940000000001"/>
  </r>
  <r>
    <x v="0"/>
    <x v="0"/>
    <x v="2"/>
    <s v="Towarzystwo sprzedaży skutecznej"/>
    <x v="1"/>
    <x v="4"/>
    <s v="Short-Sleeve Classic Jersey"/>
    <x v="6"/>
    <d v="2009-12-01T00:00:00"/>
    <x v="3"/>
    <x v="1"/>
    <n v="53.99"/>
    <n v="32.393999999999998"/>
    <n v="2"/>
    <n v="64.787999999999997"/>
  </r>
  <r>
    <x v="0"/>
    <x v="0"/>
    <x v="2"/>
    <s v="Towarzystwo sprzedaży skutecznej"/>
    <x v="3"/>
    <x v="19"/>
    <s v="stojak na 4 rowery"/>
    <x v="7"/>
    <d v="2009-12-26T00:00:00"/>
    <x v="3"/>
    <x v="1"/>
    <n v="120"/>
    <n v="72"/>
    <n v="2"/>
    <n v="144"/>
  </r>
  <r>
    <x v="0"/>
    <x v="0"/>
    <x v="2"/>
    <s v="Towarzystwo sprzedaży skutecznej"/>
    <x v="3"/>
    <x v="22"/>
    <s v="bidony"/>
    <x v="7"/>
    <d v="2009-12-28T00:00:00"/>
    <x v="3"/>
    <x v="1"/>
    <n v="4.99"/>
    <n v="2.9940000000000002"/>
    <n v="1"/>
    <n v="2.9940000000000002"/>
  </r>
  <r>
    <x v="0"/>
    <x v="0"/>
    <x v="2"/>
    <s v="Towarzystwo sprzedaży skutecznej"/>
    <x v="0"/>
    <x v="3"/>
    <s v="Szosa-750"/>
    <x v="1"/>
    <d v="2009-12-16T00:00:00"/>
    <x v="3"/>
    <x v="1"/>
    <n v="539.99"/>
    <n v="323.99400000000003"/>
    <n v="1"/>
    <n v="323.99400000000003"/>
  </r>
  <r>
    <x v="0"/>
    <x v="0"/>
    <x v="2"/>
    <s v="Towarzystwo sprzedaży skutecznej"/>
    <x v="1"/>
    <x v="1"/>
    <s v="skarpety wyścigowe"/>
    <x v="2"/>
    <d v="2009-12-25T00:00:00"/>
    <x v="3"/>
    <x v="1"/>
    <n v="8.99"/>
    <n v="5.3940000000000001"/>
    <n v="2"/>
    <n v="10.788"/>
  </r>
  <r>
    <x v="0"/>
    <x v="0"/>
    <x v="2"/>
    <s v="Towarzystwo sprzedaży skutecznej"/>
    <x v="0"/>
    <x v="3"/>
    <s v="Szosa-750"/>
    <x v="1"/>
    <d v="2009-12-19T00:00:00"/>
    <x v="3"/>
    <x v="1"/>
    <n v="539.99"/>
    <n v="323.99400000000003"/>
    <n v="1"/>
    <n v="323.99400000000003"/>
  </r>
  <r>
    <x v="0"/>
    <x v="0"/>
    <x v="2"/>
    <s v="Towarzystwo sprzedaży skutecznej"/>
    <x v="1"/>
    <x v="4"/>
    <s v="Long-Sleeve Logo Jersey"/>
    <x v="4"/>
    <d v="2009-12-03T00:00:00"/>
    <x v="3"/>
    <x v="1"/>
    <n v="49.99"/>
    <n v="29.994"/>
    <n v="2"/>
    <n v="59.988"/>
  </r>
  <r>
    <x v="0"/>
    <x v="0"/>
    <x v="2"/>
    <s v="Towarzystwo sprzedaży skutecznej"/>
    <x v="1"/>
    <x v="23"/>
    <s v="kamizelki klasyczne"/>
    <x v="5"/>
    <d v="2009-12-17T00:00:00"/>
    <x v="3"/>
    <x v="1"/>
    <n v="63.5"/>
    <n v="38.1"/>
    <n v="2"/>
    <n v="76.2"/>
  </r>
  <r>
    <x v="0"/>
    <x v="0"/>
    <x v="2"/>
    <s v="Towarzystwo sprzedaży skutecznej"/>
    <x v="0"/>
    <x v="3"/>
    <s v="Szosa--350-W"/>
    <x v="6"/>
    <d v="2009-12-21T00:00:00"/>
    <x v="3"/>
    <x v="1"/>
    <n v="1700.99"/>
    <n v="1020.5940000000001"/>
    <n v="4"/>
    <n v="4082.3760000000002"/>
  </r>
  <r>
    <x v="0"/>
    <x v="0"/>
    <x v="2"/>
    <s v="Towarzystwo sprzedaży skutecznej"/>
    <x v="2"/>
    <x v="18"/>
    <s v="LL pedał szosa"/>
    <x v="8"/>
    <d v="2009-12-17T00:00:00"/>
    <x v="3"/>
    <x v="1"/>
    <n v="40.49"/>
    <n v="24.294"/>
    <n v="2"/>
    <n v="48.588000000000001"/>
  </r>
  <r>
    <x v="0"/>
    <x v="0"/>
    <x v="2"/>
    <s v="Towarzystwo sprzedaży skutecznej"/>
    <x v="1"/>
    <x v="5"/>
    <s v="nakładka na rower"/>
    <x v="4"/>
    <d v="2009-12-15T00:00:00"/>
    <x v="3"/>
    <x v="1"/>
    <n v="8.99"/>
    <n v="5.3940000000000001"/>
    <n v="7"/>
    <n v="37.758000000000003"/>
  </r>
  <r>
    <x v="0"/>
    <x v="0"/>
    <x v="2"/>
    <s v="Towarzystwo sprzedaży skutecznej"/>
    <x v="1"/>
    <x v="4"/>
    <s v="Short-Sleeve Classic Jersey"/>
    <x v="6"/>
    <d v="2009-12-10T00:00:00"/>
    <x v="3"/>
    <x v="1"/>
    <n v="53.99"/>
    <n v="32.393999999999998"/>
    <n v="2"/>
    <n v="64.787999999999997"/>
  </r>
  <r>
    <x v="0"/>
    <x v="0"/>
    <x v="4"/>
    <s v="Odpowiedzialni sprzedawcy rowerów"/>
    <x v="1"/>
    <x v="4"/>
    <s v="Short-Sleeve Classic Jersey"/>
    <x v="6"/>
    <d v="2009-12-16T00:00:00"/>
    <x v="3"/>
    <x v="1"/>
    <n v="53.99"/>
    <n v="32.393999999999998"/>
    <n v="4"/>
    <n v="129.57599999999999"/>
  </r>
  <r>
    <x v="0"/>
    <x v="0"/>
    <x v="4"/>
    <s v="Odpowiedzialni sprzedawcy rowerów"/>
    <x v="1"/>
    <x v="14"/>
    <s v="spodenki damskie górskie"/>
    <x v="1"/>
    <d v="2009-12-28T00:00:00"/>
    <x v="3"/>
    <x v="1"/>
    <n v="69.989999999999995"/>
    <n v="41.994"/>
    <n v="6"/>
    <n v="251.964"/>
  </r>
  <r>
    <x v="0"/>
    <x v="0"/>
    <x v="4"/>
    <s v="Odpowiedzialni sprzedawcy rowerów"/>
    <x v="3"/>
    <x v="19"/>
    <s v="stojak na 4 rowery"/>
    <x v="7"/>
    <d v="2009-12-11T00:00:00"/>
    <x v="3"/>
    <x v="1"/>
    <n v="120"/>
    <n v="72"/>
    <n v="3"/>
    <n v="216"/>
  </r>
  <r>
    <x v="0"/>
    <x v="0"/>
    <x v="4"/>
    <s v="Odpowiedzialni sprzedawcy rowerów"/>
    <x v="1"/>
    <x v="14"/>
    <s v="spodenki damskie górskie"/>
    <x v="1"/>
    <d v="2009-12-10T00:00:00"/>
    <x v="3"/>
    <x v="1"/>
    <n v="69.989999999999995"/>
    <n v="41.994"/>
    <n v="1"/>
    <n v="41.994"/>
  </r>
  <r>
    <x v="0"/>
    <x v="0"/>
    <x v="4"/>
    <s v="Odpowiedzialni sprzedawcy rowerów"/>
    <x v="0"/>
    <x v="0"/>
    <s v="Górski-200"/>
    <x v="1"/>
    <d v="2009-12-27T00:00:00"/>
    <x v="3"/>
    <x v="1"/>
    <n v="2294.9899999999998"/>
    <n v="1376.9939999999999"/>
    <n v="1"/>
    <n v="1376.9939999999999"/>
  </r>
  <r>
    <x v="0"/>
    <x v="0"/>
    <x v="4"/>
    <s v="Odpowiedzialni sprzedawcy rowerów"/>
    <x v="1"/>
    <x v="5"/>
    <s v="nakładka na rower"/>
    <x v="4"/>
    <d v="2009-12-19T00:00:00"/>
    <x v="3"/>
    <x v="1"/>
    <n v="8.99"/>
    <n v="5.3940000000000001"/>
    <n v="1"/>
    <n v="5.3940000000000001"/>
  </r>
  <r>
    <x v="0"/>
    <x v="0"/>
    <x v="4"/>
    <s v="Odpowiedzialni sprzedawcy rowerów"/>
    <x v="1"/>
    <x v="4"/>
    <s v="Long-Sleeve Logo Jersey"/>
    <x v="4"/>
    <d v="2009-12-15T00:00:00"/>
    <x v="3"/>
    <x v="1"/>
    <n v="49.99"/>
    <n v="29.994"/>
    <n v="4"/>
    <n v="119.976"/>
  </r>
  <r>
    <x v="0"/>
    <x v="0"/>
    <x v="4"/>
    <s v="Odpowiedzialni sprzedawcy rowerów"/>
    <x v="1"/>
    <x v="23"/>
    <s v="kamizelki klasyczne"/>
    <x v="5"/>
    <d v="2009-12-11T00:00:00"/>
    <x v="3"/>
    <x v="1"/>
    <n v="63.5"/>
    <n v="38.1"/>
    <n v="4"/>
    <n v="152.4"/>
  </r>
  <r>
    <x v="0"/>
    <x v="1"/>
    <x v="1"/>
    <s v="Rowery przyszłości"/>
    <x v="2"/>
    <x v="6"/>
    <s v="LL rama rowerowa"/>
    <x v="1"/>
    <d v="2009-12-20T00:00:00"/>
    <x v="3"/>
    <x v="1"/>
    <n v="337.22"/>
    <n v="202.33199999999999"/>
    <n v="1"/>
    <n v="202.33199999999999"/>
  </r>
  <r>
    <x v="0"/>
    <x v="0"/>
    <x v="3"/>
    <s v="Systemy rowerowe"/>
    <x v="0"/>
    <x v="3"/>
    <s v="Szosa--350-W"/>
    <x v="6"/>
    <d v="2010-01-06T00:00:00"/>
    <x v="0"/>
    <x v="2"/>
    <n v="1700.99"/>
    <n v="1020.5940000000001"/>
    <n v="3"/>
    <n v="3061.7820000000002"/>
  </r>
  <r>
    <x v="0"/>
    <x v="0"/>
    <x v="3"/>
    <s v="Systemy rowerowe"/>
    <x v="0"/>
    <x v="3"/>
    <s v="Szosa-750"/>
    <x v="1"/>
    <d v="2010-01-10T00:00:00"/>
    <x v="0"/>
    <x v="2"/>
    <n v="539.99"/>
    <n v="323.99400000000003"/>
    <n v="4"/>
    <n v="1295.9760000000001"/>
  </r>
  <r>
    <x v="0"/>
    <x v="0"/>
    <x v="3"/>
    <s v="Systemy rowerowe"/>
    <x v="0"/>
    <x v="3"/>
    <s v="Szosa--550-W"/>
    <x v="6"/>
    <d v="2010-01-12T00:00:00"/>
    <x v="0"/>
    <x v="2"/>
    <n v="1120.49"/>
    <n v="672.29399999999998"/>
    <n v="2"/>
    <n v="1344.588"/>
  </r>
  <r>
    <x v="0"/>
    <x v="0"/>
    <x v="3"/>
    <s v="Systemy rowerowe"/>
    <x v="0"/>
    <x v="3"/>
    <s v="Szosa--550-W"/>
    <x v="6"/>
    <d v="2010-01-23T00:00:00"/>
    <x v="0"/>
    <x v="2"/>
    <n v="1120.49"/>
    <n v="672.29399999999998"/>
    <n v="2"/>
    <n v="1344.588"/>
  </r>
  <r>
    <x v="0"/>
    <x v="0"/>
    <x v="3"/>
    <s v="Systemy rowerowe"/>
    <x v="0"/>
    <x v="3"/>
    <s v="Szosa--350-W"/>
    <x v="6"/>
    <d v="2010-01-07T00:00:00"/>
    <x v="0"/>
    <x v="2"/>
    <n v="1700.99"/>
    <n v="1020.5940000000001"/>
    <n v="3"/>
    <n v="3061.7820000000002"/>
  </r>
  <r>
    <x v="0"/>
    <x v="0"/>
    <x v="3"/>
    <s v="Systemy rowerowe"/>
    <x v="0"/>
    <x v="3"/>
    <s v="Szosa--350-W"/>
    <x v="6"/>
    <d v="2010-01-24T00:00:00"/>
    <x v="0"/>
    <x v="2"/>
    <n v="1700.99"/>
    <n v="1020.5940000000001"/>
    <n v="1"/>
    <n v="1020.5940000000001"/>
  </r>
  <r>
    <x v="0"/>
    <x v="0"/>
    <x v="3"/>
    <s v="Systemy rowerowe"/>
    <x v="0"/>
    <x v="3"/>
    <s v="Szosa-250"/>
    <x v="1"/>
    <d v="2010-01-07T00:00:00"/>
    <x v="0"/>
    <x v="2"/>
    <n v="2443.35"/>
    <n v="1466.01"/>
    <n v="4"/>
    <n v="5864.04"/>
  </r>
  <r>
    <x v="0"/>
    <x v="0"/>
    <x v="3"/>
    <s v="Systemy rowerowe"/>
    <x v="1"/>
    <x v="1"/>
    <s v="skarpety wyścigowe"/>
    <x v="2"/>
    <d v="2010-01-30T00:00:00"/>
    <x v="0"/>
    <x v="2"/>
    <n v="8.99"/>
    <n v="5.2141999999999999"/>
    <n v="12"/>
    <n v="62.570399999999999"/>
  </r>
  <r>
    <x v="0"/>
    <x v="0"/>
    <x v="3"/>
    <s v="Systemy rowerowe"/>
    <x v="0"/>
    <x v="3"/>
    <s v="Szosa-750"/>
    <x v="1"/>
    <d v="2010-01-05T00:00:00"/>
    <x v="0"/>
    <x v="2"/>
    <n v="539.99"/>
    <n v="323.99400000000003"/>
    <n v="4"/>
    <n v="1295.9760000000001"/>
  </r>
  <r>
    <x v="0"/>
    <x v="0"/>
    <x v="3"/>
    <s v="Systemy rowerowe"/>
    <x v="0"/>
    <x v="3"/>
    <s v="Szosa-250"/>
    <x v="1"/>
    <d v="2010-01-01T00:00:00"/>
    <x v="0"/>
    <x v="2"/>
    <n v="2443.35"/>
    <n v="1466.01"/>
    <n v="6"/>
    <n v="8796.06"/>
  </r>
  <r>
    <x v="0"/>
    <x v="0"/>
    <x v="3"/>
    <s v="Systemy rowerowe"/>
    <x v="0"/>
    <x v="3"/>
    <s v="Szosa-250"/>
    <x v="1"/>
    <d v="2010-01-08T00:00:00"/>
    <x v="0"/>
    <x v="2"/>
    <n v="2443.35"/>
    <n v="1466.01"/>
    <n v="3"/>
    <n v="4398.03"/>
  </r>
  <r>
    <x v="0"/>
    <x v="0"/>
    <x v="3"/>
    <s v="Systemy rowerowe"/>
    <x v="0"/>
    <x v="3"/>
    <s v="Szosa-750"/>
    <x v="1"/>
    <d v="2010-01-15T00:00:00"/>
    <x v="0"/>
    <x v="2"/>
    <n v="539.99"/>
    <n v="323.99400000000003"/>
    <n v="2"/>
    <n v="647.98800000000006"/>
  </r>
  <r>
    <x v="0"/>
    <x v="0"/>
    <x v="3"/>
    <s v="Systemy rowerowe"/>
    <x v="0"/>
    <x v="3"/>
    <s v="Szosa--550-W"/>
    <x v="6"/>
    <d v="2010-01-08T00:00:00"/>
    <x v="0"/>
    <x v="2"/>
    <n v="1120.49"/>
    <n v="672.29399999999998"/>
    <n v="5"/>
    <n v="3361.47"/>
  </r>
  <r>
    <x v="0"/>
    <x v="0"/>
    <x v="3"/>
    <s v="Systemy rowerowe"/>
    <x v="0"/>
    <x v="3"/>
    <s v="Szosa-750"/>
    <x v="1"/>
    <d v="2010-01-08T00:00:00"/>
    <x v="0"/>
    <x v="2"/>
    <n v="539.99"/>
    <n v="323.99400000000003"/>
    <n v="3"/>
    <n v="971.98200000000008"/>
  </r>
  <r>
    <x v="0"/>
    <x v="0"/>
    <x v="3"/>
    <s v="Systemy rowerowe"/>
    <x v="0"/>
    <x v="3"/>
    <s v="Szosa--550-W"/>
    <x v="6"/>
    <d v="2010-01-27T00:00:00"/>
    <x v="0"/>
    <x v="2"/>
    <n v="1120.49"/>
    <n v="672.29399999999998"/>
    <n v="2"/>
    <n v="1344.588"/>
  </r>
  <r>
    <x v="0"/>
    <x v="0"/>
    <x v="3"/>
    <s v="Systemy rowerowe"/>
    <x v="0"/>
    <x v="3"/>
    <s v="Szosa-250"/>
    <x v="1"/>
    <d v="2010-01-15T00:00:00"/>
    <x v="0"/>
    <x v="2"/>
    <n v="2443.35"/>
    <n v="1466.01"/>
    <n v="6"/>
    <n v="8796.06"/>
  </r>
  <r>
    <x v="0"/>
    <x v="0"/>
    <x v="3"/>
    <s v="Systemy rowerowe"/>
    <x v="1"/>
    <x v="1"/>
    <s v="skarpety wyścigowe"/>
    <x v="2"/>
    <d v="2010-01-15T00:00:00"/>
    <x v="0"/>
    <x v="2"/>
    <n v="8.99"/>
    <n v="5.3940000000000001"/>
    <n v="4"/>
    <n v="21.576000000000001"/>
  </r>
  <r>
    <x v="0"/>
    <x v="0"/>
    <x v="3"/>
    <s v="Systemy rowerowe"/>
    <x v="2"/>
    <x v="18"/>
    <s v="LL pedał szosa"/>
    <x v="8"/>
    <d v="2010-01-09T00:00:00"/>
    <x v="0"/>
    <x v="2"/>
    <n v="40.49"/>
    <n v="24.294"/>
    <n v="6"/>
    <n v="145.76400000000001"/>
  </r>
  <r>
    <x v="0"/>
    <x v="0"/>
    <x v="3"/>
    <s v="Systemy rowerowe"/>
    <x v="0"/>
    <x v="3"/>
    <s v="Szosa-250"/>
    <x v="3"/>
    <d v="2010-01-17T00:00:00"/>
    <x v="0"/>
    <x v="2"/>
    <n v="2443.35"/>
    <n v="1466.01"/>
    <n v="5"/>
    <n v="7330.05"/>
  </r>
  <r>
    <x v="0"/>
    <x v="0"/>
    <x v="3"/>
    <s v="Systemy rowerowe"/>
    <x v="0"/>
    <x v="3"/>
    <s v="Szosa--550-W"/>
    <x v="6"/>
    <d v="2010-01-31T00:00:00"/>
    <x v="0"/>
    <x v="2"/>
    <n v="1120.49"/>
    <n v="672.29399999999998"/>
    <n v="3"/>
    <n v="2016.8820000000001"/>
  </r>
  <r>
    <x v="0"/>
    <x v="0"/>
    <x v="0"/>
    <s v="Bezpieczny sklep rowerowy"/>
    <x v="1"/>
    <x v="14"/>
    <s v="spodenki damskie górskie"/>
    <x v="1"/>
    <d v="2010-01-31T00:00:00"/>
    <x v="0"/>
    <x v="2"/>
    <n v="69.989999999999995"/>
    <n v="41.994"/>
    <n v="1"/>
    <n v="41.994"/>
  </r>
  <r>
    <x v="0"/>
    <x v="0"/>
    <x v="0"/>
    <s v="Bezpieczny sklep rowerowy"/>
    <x v="0"/>
    <x v="0"/>
    <s v="Górski-200"/>
    <x v="1"/>
    <d v="2010-01-27T00:00:00"/>
    <x v="0"/>
    <x v="2"/>
    <n v="2294.9899999999998"/>
    <n v="1376.9939999999999"/>
    <n v="1"/>
    <n v="1376.9939999999999"/>
  </r>
  <r>
    <x v="0"/>
    <x v="0"/>
    <x v="0"/>
    <s v="Bezpieczny sklep rowerowy"/>
    <x v="1"/>
    <x v="14"/>
    <s v="spodenki damskie górskie"/>
    <x v="1"/>
    <d v="2010-01-31T00:00:00"/>
    <x v="0"/>
    <x v="2"/>
    <n v="69.989999999999995"/>
    <n v="41.994"/>
    <n v="1"/>
    <n v="41.994"/>
  </r>
  <r>
    <x v="0"/>
    <x v="0"/>
    <x v="0"/>
    <s v="Bezpieczny sklep rowerowy"/>
    <x v="1"/>
    <x v="14"/>
    <s v="spodenki damskie górskie"/>
    <x v="1"/>
    <d v="2010-01-17T00:00:00"/>
    <x v="0"/>
    <x v="2"/>
    <n v="69.989999999999995"/>
    <n v="41.994"/>
    <n v="2"/>
    <n v="83.988"/>
  </r>
  <r>
    <x v="1"/>
    <x v="3"/>
    <x v="6"/>
    <s v="Rowery i spółka"/>
    <x v="0"/>
    <x v="25"/>
    <s v="Turystyczny-3000"/>
    <x v="6"/>
    <d v="2010-01-13T00:00:00"/>
    <x v="0"/>
    <x v="2"/>
    <n v="742.35"/>
    <n v="445.41"/>
    <n v="1"/>
    <n v="445.41"/>
  </r>
  <r>
    <x v="1"/>
    <x v="3"/>
    <x v="6"/>
    <s v="Rowery i spółka"/>
    <x v="0"/>
    <x v="25"/>
    <s v="Turystyczny-3000"/>
    <x v="5"/>
    <d v="2010-01-26T00:00:00"/>
    <x v="0"/>
    <x v="2"/>
    <n v="742.35"/>
    <n v="445.41"/>
    <n v="1"/>
    <n v="445.41"/>
  </r>
  <r>
    <x v="1"/>
    <x v="3"/>
    <x v="6"/>
    <s v="Rowery i spółka"/>
    <x v="1"/>
    <x v="4"/>
    <s v="Long-Sleeve Logo Jersey"/>
    <x v="4"/>
    <d v="2010-01-27T00:00:00"/>
    <x v="0"/>
    <x v="2"/>
    <n v="49.99"/>
    <n v="29.994"/>
    <n v="5"/>
    <n v="149.97"/>
  </r>
  <r>
    <x v="1"/>
    <x v="3"/>
    <x v="6"/>
    <s v="Rowery i spółka"/>
    <x v="0"/>
    <x v="25"/>
    <s v="Turystyczny-1000"/>
    <x v="6"/>
    <d v="2010-01-06T00:00:00"/>
    <x v="0"/>
    <x v="2"/>
    <n v="2384.0700000000002"/>
    <n v="1430.442"/>
    <n v="1"/>
    <n v="1430.442"/>
  </r>
  <r>
    <x v="1"/>
    <x v="3"/>
    <x v="6"/>
    <s v="Rowery i spółka"/>
    <x v="0"/>
    <x v="25"/>
    <s v="Turystyczny-2000"/>
    <x v="5"/>
    <d v="2010-01-20T00:00:00"/>
    <x v="0"/>
    <x v="2"/>
    <n v="1214.8499999999999"/>
    <n v="728.91"/>
    <n v="2"/>
    <n v="1457.82"/>
  </r>
  <r>
    <x v="1"/>
    <x v="3"/>
    <x v="6"/>
    <s v="Rowery i spółka"/>
    <x v="0"/>
    <x v="25"/>
    <s v="Turystyczny-3000"/>
    <x v="5"/>
    <d v="2010-01-22T00:00:00"/>
    <x v="0"/>
    <x v="2"/>
    <n v="742.35"/>
    <n v="445.41"/>
    <n v="2"/>
    <n v="890.82"/>
  </r>
  <r>
    <x v="1"/>
    <x v="3"/>
    <x v="6"/>
    <s v="Rowery i spółka"/>
    <x v="3"/>
    <x v="22"/>
    <s v="bidony"/>
    <x v="7"/>
    <d v="2010-01-23T00:00:00"/>
    <x v="0"/>
    <x v="2"/>
    <n v="4.99"/>
    <n v="2.9940000000000002"/>
    <n v="2"/>
    <n v="5.9880000000000004"/>
  </r>
  <r>
    <x v="1"/>
    <x v="3"/>
    <x v="6"/>
    <s v="Rowery i spółka"/>
    <x v="0"/>
    <x v="25"/>
    <s v="Turystyczny-1000"/>
    <x v="5"/>
    <d v="2010-01-19T00:00:00"/>
    <x v="0"/>
    <x v="2"/>
    <n v="2384.0700000000002"/>
    <n v="1430.442"/>
    <n v="1"/>
    <n v="1430.442"/>
  </r>
  <r>
    <x v="1"/>
    <x v="3"/>
    <x v="6"/>
    <s v="Rowery i spółka"/>
    <x v="0"/>
    <x v="25"/>
    <s v="Turystyczny-1000"/>
    <x v="5"/>
    <d v="2010-01-15T00:00:00"/>
    <x v="0"/>
    <x v="2"/>
    <n v="2384.0700000000002"/>
    <n v="1430.442"/>
    <n v="3"/>
    <n v="4291.326"/>
  </r>
  <r>
    <x v="1"/>
    <x v="3"/>
    <x v="6"/>
    <s v="Rowery i spółka"/>
    <x v="2"/>
    <x v="31"/>
    <s v="HL suport"/>
    <x v="7"/>
    <d v="2010-01-15T00:00:00"/>
    <x v="0"/>
    <x v="2"/>
    <n v="121.49"/>
    <n v="72.894000000000005"/>
    <n v="4"/>
    <n v="291.57600000000002"/>
  </r>
  <r>
    <x v="1"/>
    <x v="3"/>
    <x v="6"/>
    <s v="Rowery i spółka"/>
    <x v="0"/>
    <x v="25"/>
    <s v="Turystyczny-2000"/>
    <x v="5"/>
    <d v="2010-01-07T00:00:00"/>
    <x v="0"/>
    <x v="2"/>
    <n v="1214.8499999999999"/>
    <n v="728.91"/>
    <n v="1"/>
    <n v="728.91"/>
  </r>
  <r>
    <x v="1"/>
    <x v="3"/>
    <x v="6"/>
    <s v="Rowery i spółka"/>
    <x v="0"/>
    <x v="25"/>
    <s v="Turystyczny-3000"/>
    <x v="5"/>
    <d v="2010-01-01T00:00:00"/>
    <x v="0"/>
    <x v="2"/>
    <n v="742.35"/>
    <n v="445.41"/>
    <n v="2"/>
    <n v="890.82"/>
  </r>
  <r>
    <x v="1"/>
    <x v="3"/>
    <x v="6"/>
    <s v="Rowery i spółka"/>
    <x v="0"/>
    <x v="25"/>
    <s v="Turystyczny-2000"/>
    <x v="5"/>
    <d v="2010-01-18T00:00:00"/>
    <x v="0"/>
    <x v="2"/>
    <n v="1214.8499999999999"/>
    <n v="728.91"/>
    <n v="3"/>
    <n v="2186.73"/>
  </r>
  <r>
    <x v="1"/>
    <x v="3"/>
    <x v="6"/>
    <s v="Rowery i spółka"/>
    <x v="0"/>
    <x v="25"/>
    <s v="Turystyczny-1000"/>
    <x v="6"/>
    <d v="2010-01-24T00:00:00"/>
    <x v="0"/>
    <x v="2"/>
    <n v="2384.0700000000002"/>
    <n v="1430.442"/>
    <n v="2"/>
    <n v="2860.884"/>
  </r>
  <r>
    <x v="1"/>
    <x v="3"/>
    <x v="6"/>
    <s v="Rowery i spółka"/>
    <x v="0"/>
    <x v="25"/>
    <s v="Turystyczny-3000"/>
    <x v="6"/>
    <d v="2010-01-31T00:00:00"/>
    <x v="0"/>
    <x v="2"/>
    <n v="742.35"/>
    <n v="445.41"/>
    <n v="2"/>
    <n v="890.82"/>
  </r>
  <r>
    <x v="1"/>
    <x v="3"/>
    <x v="6"/>
    <s v="Rowery i spółka"/>
    <x v="0"/>
    <x v="25"/>
    <s v="Turystyczny-3000"/>
    <x v="5"/>
    <d v="2010-01-29T00:00:00"/>
    <x v="0"/>
    <x v="2"/>
    <n v="742.35"/>
    <n v="445.41"/>
    <n v="3"/>
    <n v="1336.23"/>
  </r>
  <r>
    <x v="1"/>
    <x v="3"/>
    <x v="6"/>
    <s v="Rowery i spółka"/>
    <x v="3"/>
    <x v="19"/>
    <s v="stojak na 4 rowery"/>
    <x v="7"/>
    <d v="2010-01-30T00:00:00"/>
    <x v="0"/>
    <x v="2"/>
    <n v="120"/>
    <n v="72"/>
    <n v="5"/>
    <n v="360"/>
  </r>
  <r>
    <x v="1"/>
    <x v="3"/>
    <x v="6"/>
    <s v="Rowery i spółka"/>
    <x v="0"/>
    <x v="25"/>
    <s v="Turystyczny-1000"/>
    <x v="5"/>
    <d v="2010-01-06T00:00:00"/>
    <x v="0"/>
    <x v="2"/>
    <n v="2384.0700000000002"/>
    <n v="1430.442"/>
    <n v="1"/>
    <n v="1430.442"/>
  </r>
  <r>
    <x v="1"/>
    <x v="3"/>
    <x v="6"/>
    <s v="Rowery i spółka"/>
    <x v="1"/>
    <x v="4"/>
    <s v="Short-Sleeve Classic Jersey"/>
    <x v="6"/>
    <d v="2010-01-20T00:00:00"/>
    <x v="0"/>
    <x v="2"/>
    <n v="53.99"/>
    <n v="32.393999999999998"/>
    <n v="2"/>
    <n v="64.787999999999997"/>
  </r>
  <r>
    <x v="1"/>
    <x v="3"/>
    <x v="6"/>
    <s v="Rowery i spółka"/>
    <x v="0"/>
    <x v="25"/>
    <s v="Turystyczny-3000"/>
    <x v="6"/>
    <d v="2010-01-29T00:00:00"/>
    <x v="0"/>
    <x v="2"/>
    <n v="742.35"/>
    <n v="445.41"/>
    <n v="2"/>
    <n v="890.82"/>
  </r>
  <r>
    <x v="1"/>
    <x v="3"/>
    <x v="6"/>
    <s v="Rowery i spółka"/>
    <x v="3"/>
    <x v="24"/>
    <s v="Bike Wash"/>
    <x v="7"/>
    <d v="2010-01-11T00:00:00"/>
    <x v="0"/>
    <x v="2"/>
    <n v="7.95"/>
    <n v="4.7699999999999996"/>
    <n v="2"/>
    <n v="9.5399999999999991"/>
  </r>
  <r>
    <x v="1"/>
    <x v="3"/>
    <x v="6"/>
    <s v="Rowery i spółka"/>
    <x v="1"/>
    <x v="5"/>
    <s v="nakładka na rower"/>
    <x v="4"/>
    <d v="2010-01-26T00:00:00"/>
    <x v="0"/>
    <x v="2"/>
    <n v="8.99"/>
    <n v="5.3940000000000001"/>
    <n v="6"/>
    <n v="32.364000000000004"/>
  </r>
  <r>
    <x v="1"/>
    <x v="3"/>
    <x v="6"/>
    <s v="Rowery i spółka"/>
    <x v="0"/>
    <x v="25"/>
    <s v="Turystyczny-1000"/>
    <x v="5"/>
    <d v="2010-01-20T00:00:00"/>
    <x v="0"/>
    <x v="2"/>
    <n v="2384.0700000000002"/>
    <n v="1430.442"/>
    <n v="2"/>
    <n v="2860.884"/>
  </r>
  <r>
    <x v="1"/>
    <x v="3"/>
    <x v="6"/>
    <s v="Rowery i spółka"/>
    <x v="0"/>
    <x v="25"/>
    <s v="Turystyczny-3000"/>
    <x v="6"/>
    <d v="2010-01-18T00:00:00"/>
    <x v="0"/>
    <x v="2"/>
    <n v="742.35"/>
    <n v="445.41"/>
    <n v="1"/>
    <n v="445.41"/>
  </r>
  <r>
    <x v="1"/>
    <x v="3"/>
    <x v="6"/>
    <s v="Rowery i spółka"/>
    <x v="2"/>
    <x v="26"/>
    <s v="Przerzutki przednie"/>
    <x v="0"/>
    <d v="2010-01-20T00:00:00"/>
    <x v="0"/>
    <x v="2"/>
    <n v="91.49"/>
    <n v="54.893999999999998"/>
    <n v="1"/>
    <n v="54.893999999999998"/>
  </r>
  <r>
    <x v="0"/>
    <x v="0"/>
    <x v="3"/>
    <s v="Motel Dystans"/>
    <x v="1"/>
    <x v="1"/>
    <s v="skarpety wyścigowe"/>
    <x v="2"/>
    <d v="2010-01-25T00:00:00"/>
    <x v="0"/>
    <x v="2"/>
    <n v="8.99"/>
    <n v="5.3940000000000001"/>
    <n v="10"/>
    <n v="53.94"/>
  </r>
  <r>
    <x v="0"/>
    <x v="0"/>
    <x v="3"/>
    <s v="Motel Dystans"/>
    <x v="0"/>
    <x v="3"/>
    <s v="Szosa-750"/>
    <x v="1"/>
    <d v="2010-01-20T00:00:00"/>
    <x v="0"/>
    <x v="2"/>
    <n v="539.99"/>
    <n v="323.99400000000003"/>
    <n v="1"/>
    <n v="323.99400000000003"/>
  </r>
  <r>
    <x v="0"/>
    <x v="0"/>
    <x v="3"/>
    <s v="Motel Dystans"/>
    <x v="1"/>
    <x v="1"/>
    <s v="skarpety wyścigowe"/>
    <x v="2"/>
    <d v="2010-01-14T00:00:00"/>
    <x v="0"/>
    <x v="2"/>
    <n v="8.99"/>
    <n v="5.3940000000000001"/>
    <n v="9"/>
    <n v="48.545999999999999"/>
  </r>
  <r>
    <x v="0"/>
    <x v="0"/>
    <x v="3"/>
    <s v="Motel Dystans"/>
    <x v="0"/>
    <x v="3"/>
    <s v="Szosa-750"/>
    <x v="1"/>
    <d v="2010-01-06T00:00:00"/>
    <x v="0"/>
    <x v="2"/>
    <n v="539.99"/>
    <n v="323.99400000000003"/>
    <n v="3"/>
    <n v="971.98200000000008"/>
  </r>
  <r>
    <x v="0"/>
    <x v="0"/>
    <x v="3"/>
    <s v="Motel Dystans"/>
    <x v="1"/>
    <x v="23"/>
    <s v="kamizelki klasyczne"/>
    <x v="5"/>
    <d v="2010-01-06T00:00:00"/>
    <x v="0"/>
    <x v="2"/>
    <n v="63.5"/>
    <n v="38.1"/>
    <n v="2"/>
    <n v="76.2"/>
  </r>
  <r>
    <x v="0"/>
    <x v="0"/>
    <x v="3"/>
    <s v="Motel Dystans"/>
    <x v="0"/>
    <x v="3"/>
    <s v="Szosa--350-W"/>
    <x v="6"/>
    <d v="2010-01-29T00:00:00"/>
    <x v="0"/>
    <x v="2"/>
    <n v="1700.99"/>
    <n v="1020.5940000000001"/>
    <n v="8"/>
    <n v="8164.7520000000004"/>
  </r>
  <r>
    <x v="0"/>
    <x v="0"/>
    <x v="3"/>
    <s v="Motel Dystans"/>
    <x v="0"/>
    <x v="3"/>
    <s v="Szosa--350-W"/>
    <x v="6"/>
    <d v="2010-01-30T00:00:00"/>
    <x v="0"/>
    <x v="2"/>
    <n v="1700.99"/>
    <n v="1020.5940000000001"/>
    <n v="4"/>
    <n v="4082.3760000000002"/>
  </r>
  <r>
    <x v="0"/>
    <x v="0"/>
    <x v="0"/>
    <s v="Rajdy na co dzień"/>
    <x v="3"/>
    <x v="7"/>
    <s v="Sport-100"/>
    <x v="1"/>
    <d v="2010-01-10T00:00:00"/>
    <x v="0"/>
    <x v="2"/>
    <n v="34.99"/>
    <n v="20.994"/>
    <n v="4"/>
    <n v="83.975999999999999"/>
  </r>
  <r>
    <x v="0"/>
    <x v="0"/>
    <x v="0"/>
    <s v="Rajdy na co dzień"/>
    <x v="1"/>
    <x v="4"/>
    <s v="Short-Sleeve Classic Jersey"/>
    <x v="6"/>
    <d v="2010-01-21T00:00:00"/>
    <x v="0"/>
    <x v="2"/>
    <n v="53.99"/>
    <n v="32.393999999999998"/>
    <n v="5"/>
    <n v="161.97"/>
  </r>
  <r>
    <x v="0"/>
    <x v="0"/>
    <x v="0"/>
    <s v="Rajdy na co dzień"/>
    <x v="1"/>
    <x v="4"/>
    <s v="Long-Sleeve Logo Jersey"/>
    <x v="4"/>
    <d v="2010-01-19T00:00:00"/>
    <x v="0"/>
    <x v="2"/>
    <n v="49.99"/>
    <n v="29.994"/>
    <n v="4"/>
    <n v="119.976"/>
  </r>
  <r>
    <x v="0"/>
    <x v="0"/>
    <x v="0"/>
    <s v="Rajdy na co dzień"/>
    <x v="2"/>
    <x v="6"/>
    <s v="LL rama rowerowa"/>
    <x v="1"/>
    <d v="2010-01-20T00:00:00"/>
    <x v="0"/>
    <x v="2"/>
    <n v="337.22"/>
    <n v="202.33199999999999"/>
    <n v="2"/>
    <n v="404.66399999999999"/>
  </r>
  <r>
    <x v="0"/>
    <x v="0"/>
    <x v="0"/>
    <s v="Rajdy na co dzień"/>
    <x v="3"/>
    <x v="24"/>
    <s v="Bike Wash"/>
    <x v="7"/>
    <d v="2010-01-29T00:00:00"/>
    <x v="0"/>
    <x v="2"/>
    <n v="7.95"/>
    <n v="4.7699999999999996"/>
    <n v="7"/>
    <n v="33.39"/>
  </r>
  <r>
    <x v="0"/>
    <x v="0"/>
    <x v="0"/>
    <s v="Rajdy na co dzień"/>
    <x v="1"/>
    <x v="10"/>
    <s v="rękawiczki rowerowe"/>
    <x v="1"/>
    <d v="2010-01-15T00:00:00"/>
    <x v="0"/>
    <x v="2"/>
    <n v="24.49"/>
    <n v="14.694000000000001"/>
    <n v="8"/>
    <n v="117.55200000000001"/>
  </r>
  <r>
    <x v="0"/>
    <x v="0"/>
    <x v="0"/>
    <s v="Rajdy na co dzień"/>
    <x v="3"/>
    <x v="7"/>
    <s v="Sport-100"/>
    <x v="3"/>
    <d v="2010-01-25T00:00:00"/>
    <x v="0"/>
    <x v="2"/>
    <n v="34.99"/>
    <n v="20.994"/>
    <n v="2"/>
    <n v="41.988"/>
  </r>
  <r>
    <x v="0"/>
    <x v="0"/>
    <x v="0"/>
    <s v="Rajdy na co dzień"/>
    <x v="3"/>
    <x v="7"/>
    <s v="Sport-100"/>
    <x v="5"/>
    <d v="2010-01-24T00:00:00"/>
    <x v="0"/>
    <x v="2"/>
    <n v="34.99"/>
    <n v="20.994"/>
    <n v="2"/>
    <n v="41.988"/>
  </r>
  <r>
    <x v="0"/>
    <x v="0"/>
    <x v="0"/>
    <s v="Rajdy na co dzień"/>
    <x v="0"/>
    <x v="3"/>
    <s v="Szosa--350-W"/>
    <x v="6"/>
    <d v="2010-01-12T00:00:00"/>
    <x v="0"/>
    <x v="2"/>
    <n v="1700.99"/>
    <n v="1020.5940000000001"/>
    <n v="4"/>
    <n v="4082.3760000000002"/>
  </r>
  <r>
    <x v="0"/>
    <x v="0"/>
    <x v="0"/>
    <s v="Rajdy na co dzień"/>
    <x v="1"/>
    <x v="10"/>
    <s v="rękawiczki rowerowe"/>
    <x v="1"/>
    <d v="2010-01-22T00:00:00"/>
    <x v="0"/>
    <x v="2"/>
    <n v="24.49"/>
    <n v="14.694000000000001"/>
    <n v="1"/>
    <n v="14.694000000000001"/>
  </r>
  <r>
    <x v="0"/>
    <x v="0"/>
    <x v="0"/>
    <s v="Rajdy na co dzień"/>
    <x v="1"/>
    <x v="4"/>
    <s v="Long-Sleeve Logo Jersey"/>
    <x v="4"/>
    <d v="2010-01-21T00:00:00"/>
    <x v="0"/>
    <x v="2"/>
    <n v="49.99"/>
    <n v="29.994"/>
    <n v="2"/>
    <n v="59.988"/>
  </r>
  <r>
    <x v="0"/>
    <x v="0"/>
    <x v="0"/>
    <s v="Rajdy na co dzień"/>
    <x v="1"/>
    <x v="23"/>
    <s v="kamizelki klasyczne"/>
    <x v="5"/>
    <d v="2010-01-26T00:00:00"/>
    <x v="0"/>
    <x v="2"/>
    <n v="63.5"/>
    <n v="36.83"/>
    <n v="12"/>
    <n v="441.96"/>
  </r>
  <r>
    <x v="0"/>
    <x v="0"/>
    <x v="0"/>
    <s v="Rajdy na co dzień"/>
    <x v="0"/>
    <x v="3"/>
    <s v="Szosa-750"/>
    <x v="1"/>
    <d v="2010-01-01T00:00:00"/>
    <x v="0"/>
    <x v="2"/>
    <n v="539.99"/>
    <n v="323.99400000000003"/>
    <n v="1"/>
    <n v="323.99400000000003"/>
  </r>
  <r>
    <x v="0"/>
    <x v="0"/>
    <x v="0"/>
    <s v="Rajdy na co dzień"/>
    <x v="1"/>
    <x v="4"/>
    <s v="Long-Sleeve Logo Jersey"/>
    <x v="4"/>
    <d v="2010-01-25T00:00:00"/>
    <x v="0"/>
    <x v="2"/>
    <n v="49.99"/>
    <n v="29.994"/>
    <n v="9"/>
    <n v="269.94600000000003"/>
  </r>
  <r>
    <x v="0"/>
    <x v="0"/>
    <x v="0"/>
    <s v="Rajdy na co dzień"/>
    <x v="0"/>
    <x v="3"/>
    <s v="Szosa-750"/>
    <x v="1"/>
    <d v="2010-01-31T00:00:00"/>
    <x v="0"/>
    <x v="2"/>
    <n v="539.99"/>
    <n v="323.99400000000003"/>
    <n v="1"/>
    <n v="323.99400000000003"/>
  </r>
  <r>
    <x v="0"/>
    <x v="0"/>
    <x v="0"/>
    <s v="Rajdy na co dzień"/>
    <x v="0"/>
    <x v="3"/>
    <s v="Szosa--550-W"/>
    <x v="6"/>
    <d v="2010-01-23T00:00:00"/>
    <x v="0"/>
    <x v="2"/>
    <n v="1120.49"/>
    <n v="672.29399999999998"/>
    <n v="1"/>
    <n v="672.29399999999998"/>
  </r>
  <r>
    <x v="0"/>
    <x v="0"/>
    <x v="0"/>
    <s v="Rajdy na co dzień"/>
    <x v="2"/>
    <x v="18"/>
    <s v="LL pedał szosa"/>
    <x v="8"/>
    <d v="2010-01-06T00:00:00"/>
    <x v="0"/>
    <x v="2"/>
    <n v="40.49"/>
    <n v="24.294"/>
    <n v="1"/>
    <n v="24.294"/>
  </r>
  <r>
    <x v="0"/>
    <x v="0"/>
    <x v="0"/>
    <s v="Rajdy na co dzień"/>
    <x v="3"/>
    <x v="19"/>
    <s v="stojak na 4 rowery"/>
    <x v="7"/>
    <d v="2010-01-16T00:00:00"/>
    <x v="0"/>
    <x v="2"/>
    <n v="120"/>
    <n v="72"/>
    <n v="10"/>
    <n v="720"/>
  </r>
  <r>
    <x v="0"/>
    <x v="0"/>
    <x v="0"/>
    <s v="Rajdy na co dzień"/>
    <x v="1"/>
    <x v="4"/>
    <s v="Short-Sleeve Classic Jersey"/>
    <x v="6"/>
    <d v="2010-01-31T00:00:00"/>
    <x v="0"/>
    <x v="2"/>
    <n v="53.99"/>
    <n v="32.393999999999998"/>
    <n v="4"/>
    <n v="129.57599999999999"/>
  </r>
  <r>
    <x v="0"/>
    <x v="0"/>
    <x v="0"/>
    <s v="Rajdy na co dzień"/>
    <x v="1"/>
    <x v="4"/>
    <s v="Short-Sleeve Classic Jersey"/>
    <x v="6"/>
    <d v="2010-01-31T00:00:00"/>
    <x v="0"/>
    <x v="2"/>
    <n v="53.99"/>
    <n v="29.694500000000001"/>
    <n v="18"/>
    <n v="534.50099999999998"/>
  </r>
  <r>
    <x v="0"/>
    <x v="0"/>
    <x v="0"/>
    <s v="Rajdy na co dzień"/>
    <x v="0"/>
    <x v="3"/>
    <s v="Szosa--550-W"/>
    <x v="6"/>
    <d v="2010-01-18T00:00:00"/>
    <x v="0"/>
    <x v="2"/>
    <n v="1120.49"/>
    <n v="672.29399999999998"/>
    <n v="2"/>
    <n v="1344.588"/>
  </r>
  <r>
    <x v="0"/>
    <x v="0"/>
    <x v="0"/>
    <s v="Rajdy na co dzień"/>
    <x v="1"/>
    <x v="23"/>
    <s v="kamizelki klasyczne"/>
    <x v="5"/>
    <d v="2010-01-25T00:00:00"/>
    <x v="0"/>
    <x v="2"/>
    <n v="63.5"/>
    <n v="38.1"/>
    <n v="5"/>
    <n v="190.5"/>
  </r>
  <r>
    <x v="0"/>
    <x v="0"/>
    <x v="0"/>
    <s v="Rajdy na co dzień"/>
    <x v="1"/>
    <x v="1"/>
    <s v="skarpety wyścigowe"/>
    <x v="2"/>
    <d v="2010-01-12T00:00:00"/>
    <x v="0"/>
    <x v="2"/>
    <n v="8.99"/>
    <n v="5.3940000000000001"/>
    <n v="1"/>
    <n v="5.3940000000000001"/>
  </r>
  <r>
    <x v="0"/>
    <x v="0"/>
    <x v="0"/>
    <s v="Rajdy na co dzień"/>
    <x v="3"/>
    <x v="22"/>
    <s v="bidony"/>
    <x v="7"/>
    <d v="2010-01-18T00:00:00"/>
    <x v="0"/>
    <x v="2"/>
    <n v="4.99"/>
    <n v="2.9940000000000002"/>
    <n v="5"/>
    <n v="14.97"/>
  </r>
  <r>
    <x v="0"/>
    <x v="0"/>
    <x v="0"/>
    <s v="Rajdy na co dzień"/>
    <x v="0"/>
    <x v="3"/>
    <s v="Szosa-750"/>
    <x v="1"/>
    <d v="2010-01-23T00:00:00"/>
    <x v="0"/>
    <x v="2"/>
    <n v="539.99"/>
    <n v="323.99400000000003"/>
    <n v="2"/>
    <n v="647.98800000000006"/>
  </r>
  <r>
    <x v="0"/>
    <x v="0"/>
    <x v="0"/>
    <s v="Rajdy na co dzień"/>
    <x v="0"/>
    <x v="3"/>
    <s v="Szosa--350-W"/>
    <x v="6"/>
    <d v="2010-01-11T00:00:00"/>
    <x v="0"/>
    <x v="2"/>
    <n v="1700.99"/>
    <n v="1020.5940000000001"/>
    <n v="2"/>
    <n v="2041.1880000000001"/>
  </r>
  <r>
    <x v="0"/>
    <x v="0"/>
    <x v="0"/>
    <s v="Rajdy na co dzień"/>
    <x v="2"/>
    <x v="6"/>
    <s v="ML rama rowerowa-W"/>
    <x v="6"/>
    <d v="2010-01-13T00:00:00"/>
    <x v="0"/>
    <x v="2"/>
    <n v="594.83000000000004"/>
    <n v="356.89800000000002"/>
    <n v="1"/>
    <n v="356.89800000000002"/>
  </r>
  <r>
    <x v="0"/>
    <x v="0"/>
    <x v="0"/>
    <s v="Rajdy na co dzień"/>
    <x v="0"/>
    <x v="3"/>
    <s v="Szosa-250"/>
    <x v="1"/>
    <d v="2010-01-23T00:00:00"/>
    <x v="0"/>
    <x v="2"/>
    <n v="2443.35"/>
    <n v="1466.01"/>
    <n v="2"/>
    <n v="2932.02"/>
  </r>
  <r>
    <x v="0"/>
    <x v="0"/>
    <x v="0"/>
    <s v="Rajdy na co dzień"/>
    <x v="2"/>
    <x v="18"/>
    <s v="HL pedał szosa"/>
    <x v="8"/>
    <d v="2010-01-10T00:00:00"/>
    <x v="0"/>
    <x v="2"/>
    <n v="80.989999999999995"/>
    <n v="48.594000000000001"/>
    <n v="1"/>
    <n v="48.594000000000001"/>
  </r>
  <r>
    <x v="0"/>
    <x v="0"/>
    <x v="0"/>
    <s v="Rajdy na co dzień"/>
    <x v="0"/>
    <x v="3"/>
    <s v="Szosa--550-W"/>
    <x v="6"/>
    <d v="2010-01-02T00:00:00"/>
    <x v="0"/>
    <x v="2"/>
    <n v="1120.49"/>
    <n v="672.29399999999998"/>
    <n v="4"/>
    <n v="2689.1759999999999"/>
  </r>
  <r>
    <x v="0"/>
    <x v="0"/>
    <x v="0"/>
    <s v="Rajdy na co dzień"/>
    <x v="3"/>
    <x v="21"/>
    <s v="plecak rowerowy"/>
    <x v="0"/>
    <d v="2010-01-16T00:00:00"/>
    <x v="0"/>
    <x v="2"/>
    <n v="54.99"/>
    <n v="32.994"/>
    <n v="4"/>
    <n v="131.976"/>
  </r>
  <r>
    <x v="0"/>
    <x v="0"/>
    <x v="0"/>
    <s v="Rajdy na co dzień"/>
    <x v="1"/>
    <x v="5"/>
    <s v="nakładka na rower"/>
    <x v="4"/>
    <d v="2010-01-23T00:00:00"/>
    <x v="0"/>
    <x v="2"/>
    <n v="8.99"/>
    <n v="5.3940000000000001"/>
    <n v="5"/>
    <n v="26.97"/>
  </r>
  <r>
    <x v="0"/>
    <x v="0"/>
    <x v="0"/>
    <s v="Rajdy na co dzień"/>
    <x v="2"/>
    <x v="6"/>
    <s v="ML rama rowerowa-W"/>
    <x v="6"/>
    <d v="2010-01-13T00:00:00"/>
    <x v="0"/>
    <x v="2"/>
    <n v="594.83000000000004"/>
    <n v="356.89800000000002"/>
    <n v="1"/>
    <n v="356.89800000000002"/>
  </r>
  <r>
    <x v="0"/>
    <x v="0"/>
    <x v="0"/>
    <s v="Rajdy na co dzień"/>
    <x v="0"/>
    <x v="3"/>
    <s v="Szosa--350-W"/>
    <x v="6"/>
    <d v="2010-01-22T00:00:00"/>
    <x v="0"/>
    <x v="2"/>
    <n v="1700.99"/>
    <n v="1020.5940000000001"/>
    <n v="3"/>
    <n v="3061.7820000000002"/>
  </r>
  <r>
    <x v="0"/>
    <x v="0"/>
    <x v="0"/>
    <s v="Rajdy na co dzień"/>
    <x v="2"/>
    <x v="18"/>
    <s v="ML pedał szosa"/>
    <x v="8"/>
    <d v="2010-01-31T00:00:00"/>
    <x v="0"/>
    <x v="2"/>
    <n v="62.09"/>
    <n v="37.253999999999998"/>
    <n v="1"/>
    <n v="37.253999999999998"/>
  </r>
  <r>
    <x v="1"/>
    <x v="4"/>
    <x v="7"/>
    <s v="Rowery Import/Export"/>
    <x v="0"/>
    <x v="25"/>
    <s v="Turystyczny-3000"/>
    <x v="5"/>
    <d v="2010-01-02T00:00:00"/>
    <x v="0"/>
    <x v="2"/>
    <n v="742.35"/>
    <n v="445.41"/>
    <n v="1"/>
    <n v="445.41"/>
  </r>
  <r>
    <x v="1"/>
    <x v="4"/>
    <x v="7"/>
    <s v="Rowery Import/Export"/>
    <x v="0"/>
    <x v="25"/>
    <s v="Turystyczny-1000"/>
    <x v="5"/>
    <d v="2010-01-30T00:00:00"/>
    <x v="0"/>
    <x v="2"/>
    <n v="2384.0700000000002"/>
    <n v="1430.442"/>
    <n v="1"/>
    <n v="1430.442"/>
  </r>
  <r>
    <x v="1"/>
    <x v="4"/>
    <x v="7"/>
    <s v="Rowery Import/Export"/>
    <x v="0"/>
    <x v="25"/>
    <s v="Turystyczny-1000"/>
    <x v="6"/>
    <d v="2010-01-03T00:00:00"/>
    <x v="0"/>
    <x v="2"/>
    <n v="2384.0700000000002"/>
    <n v="1430.442"/>
    <n v="2"/>
    <n v="2860.884"/>
  </r>
  <r>
    <x v="1"/>
    <x v="4"/>
    <x v="7"/>
    <s v="Rowery Import/Export"/>
    <x v="0"/>
    <x v="25"/>
    <s v="Turystyczny-3000"/>
    <x v="6"/>
    <d v="2010-01-12T00:00:00"/>
    <x v="0"/>
    <x v="2"/>
    <n v="742.35"/>
    <n v="445.41"/>
    <n v="1"/>
    <n v="445.41"/>
  </r>
  <r>
    <x v="1"/>
    <x v="4"/>
    <x v="7"/>
    <s v="Rowery Import/Export"/>
    <x v="0"/>
    <x v="25"/>
    <s v="Turystyczny-1000"/>
    <x v="6"/>
    <d v="2010-01-25T00:00:00"/>
    <x v="0"/>
    <x v="2"/>
    <n v="2384.0700000000002"/>
    <n v="1430.442"/>
    <n v="2"/>
    <n v="2860.884"/>
  </r>
  <r>
    <x v="0"/>
    <x v="0"/>
    <x v="3"/>
    <s v="Sporty wyczynowe"/>
    <x v="1"/>
    <x v="23"/>
    <s v="kamizelki klasyczne"/>
    <x v="5"/>
    <d v="2010-01-04T00:00:00"/>
    <x v="0"/>
    <x v="2"/>
    <n v="63.5"/>
    <n v="38.1"/>
    <n v="1"/>
    <n v="38.1"/>
  </r>
  <r>
    <x v="0"/>
    <x v="0"/>
    <x v="3"/>
    <s v="Centrala Zaopatrzenia Handlowego"/>
    <x v="0"/>
    <x v="25"/>
    <s v="Turystyczny-2000"/>
    <x v="5"/>
    <d v="2010-01-02T00:00:00"/>
    <x v="0"/>
    <x v="2"/>
    <n v="1214.8499999999999"/>
    <n v="728.91"/>
    <n v="1"/>
    <n v="728.91"/>
  </r>
  <r>
    <x v="0"/>
    <x v="0"/>
    <x v="3"/>
    <s v="Centrala Zaopatrzenia Handlowego"/>
    <x v="0"/>
    <x v="25"/>
    <s v="Turystyczny-1000"/>
    <x v="5"/>
    <d v="2010-01-28T00:00:00"/>
    <x v="0"/>
    <x v="2"/>
    <n v="2384.0700000000002"/>
    <n v="1430.442"/>
    <n v="2"/>
    <n v="2860.884"/>
  </r>
  <r>
    <x v="0"/>
    <x v="0"/>
    <x v="3"/>
    <s v="Centrala Zaopatrzenia Handlowego"/>
    <x v="0"/>
    <x v="25"/>
    <s v="Turystyczny-1000"/>
    <x v="6"/>
    <d v="2010-01-17T00:00:00"/>
    <x v="0"/>
    <x v="2"/>
    <n v="2384.0700000000002"/>
    <n v="1430.442"/>
    <n v="1"/>
    <n v="1430.442"/>
  </r>
  <r>
    <x v="0"/>
    <x v="0"/>
    <x v="3"/>
    <s v="Centrala Zaopatrzenia Handlowego"/>
    <x v="0"/>
    <x v="25"/>
    <s v="Turystyczny-2000"/>
    <x v="5"/>
    <d v="2010-01-21T00:00:00"/>
    <x v="0"/>
    <x v="2"/>
    <n v="1214.8499999999999"/>
    <n v="728.91"/>
    <n v="1"/>
    <n v="728.91"/>
  </r>
  <r>
    <x v="0"/>
    <x v="0"/>
    <x v="3"/>
    <s v="Centrala Zaopatrzenia Handlowego"/>
    <x v="0"/>
    <x v="25"/>
    <s v="Turystyczny-3000"/>
    <x v="6"/>
    <d v="2010-01-14T00:00:00"/>
    <x v="0"/>
    <x v="2"/>
    <n v="742.35"/>
    <n v="445.41"/>
    <n v="1"/>
    <n v="445.41"/>
  </r>
  <r>
    <x v="0"/>
    <x v="0"/>
    <x v="3"/>
    <s v="Centrala Zaopatrzenia Handlowego"/>
    <x v="0"/>
    <x v="25"/>
    <s v="Turystyczny-3000"/>
    <x v="5"/>
    <d v="2010-01-04T00:00:00"/>
    <x v="0"/>
    <x v="2"/>
    <n v="742.35"/>
    <n v="445.41"/>
    <n v="1"/>
    <n v="445.41"/>
  </r>
  <r>
    <x v="0"/>
    <x v="0"/>
    <x v="3"/>
    <s v="Centrala Zaopatrzenia Handlowego"/>
    <x v="0"/>
    <x v="25"/>
    <s v="Turystyczny-1000"/>
    <x v="6"/>
    <d v="2010-01-04T00:00:00"/>
    <x v="0"/>
    <x v="2"/>
    <n v="2384.0700000000002"/>
    <n v="1430.442"/>
    <n v="1"/>
    <n v="1430.442"/>
  </r>
  <r>
    <x v="0"/>
    <x v="0"/>
    <x v="2"/>
    <s v="Fitness — odzież sportowa"/>
    <x v="2"/>
    <x v="26"/>
    <s v="Przerzutki przednie"/>
    <x v="0"/>
    <d v="2010-01-08T00:00:00"/>
    <x v="0"/>
    <x v="2"/>
    <n v="91.49"/>
    <n v="54.893999999999998"/>
    <n v="3"/>
    <n v="164.68199999999999"/>
  </r>
  <r>
    <x v="0"/>
    <x v="0"/>
    <x v="2"/>
    <s v="Fitness — odzież sportowa"/>
    <x v="0"/>
    <x v="25"/>
    <s v="Turystyczny-1000"/>
    <x v="5"/>
    <d v="2010-01-01T00:00:00"/>
    <x v="0"/>
    <x v="2"/>
    <n v="2384.0700000000002"/>
    <n v="1430.442"/>
    <n v="4"/>
    <n v="5721.768"/>
  </r>
  <r>
    <x v="0"/>
    <x v="0"/>
    <x v="2"/>
    <s v="Fitness — odzież sportowa"/>
    <x v="0"/>
    <x v="25"/>
    <s v="Turystyczny-2000"/>
    <x v="5"/>
    <d v="2010-01-02T00:00:00"/>
    <x v="0"/>
    <x v="2"/>
    <n v="1214.8499999999999"/>
    <n v="728.91"/>
    <n v="3"/>
    <n v="2186.73"/>
  </r>
  <r>
    <x v="0"/>
    <x v="0"/>
    <x v="2"/>
    <s v="Fitness — odzież sportowa"/>
    <x v="1"/>
    <x v="23"/>
    <s v="kamizelki klasyczne"/>
    <x v="5"/>
    <d v="2010-01-19T00:00:00"/>
    <x v="0"/>
    <x v="2"/>
    <n v="63.5"/>
    <n v="38.1"/>
    <n v="4"/>
    <n v="152.4"/>
  </r>
  <r>
    <x v="0"/>
    <x v="0"/>
    <x v="2"/>
    <s v="Fitness — odzież sportowa"/>
    <x v="3"/>
    <x v="22"/>
    <s v="bidony"/>
    <x v="7"/>
    <d v="2010-01-16T00:00:00"/>
    <x v="0"/>
    <x v="2"/>
    <n v="4.99"/>
    <n v="2.9940000000000002"/>
    <n v="4"/>
    <n v="11.976000000000001"/>
  </r>
  <r>
    <x v="0"/>
    <x v="0"/>
    <x v="2"/>
    <s v="Fitness — odzież sportowa"/>
    <x v="0"/>
    <x v="25"/>
    <s v="Turystyczny-3000"/>
    <x v="5"/>
    <d v="2010-01-04T00:00:00"/>
    <x v="0"/>
    <x v="2"/>
    <n v="742.35"/>
    <n v="445.41"/>
    <n v="5"/>
    <n v="2227.0500000000002"/>
  </r>
  <r>
    <x v="0"/>
    <x v="0"/>
    <x v="2"/>
    <s v="Fitness — odzież sportowa"/>
    <x v="0"/>
    <x v="25"/>
    <s v="Turystyczny-3000"/>
    <x v="5"/>
    <d v="2010-01-09T00:00:00"/>
    <x v="0"/>
    <x v="2"/>
    <n v="742.35"/>
    <n v="445.41"/>
    <n v="3"/>
    <n v="1336.23"/>
  </r>
  <r>
    <x v="0"/>
    <x v="0"/>
    <x v="2"/>
    <s v="Fitness — odzież sportowa"/>
    <x v="0"/>
    <x v="25"/>
    <s v="Turystyczny-3000"/>
    <x v="6"/>
    <d v="2010-01-09T00:00:00"/>
    <x v="0"/>
    <x v="2"/>
    <n v="742.35"/>
    <n v="445.41"/>
    <n v="3"/>
    <n v="1336.23"/>
  </r>
  <r>
    <x v="0"/>
    <x v="0"/>
    <x v="2"/>
    <s v="Fitness — odzież sportowa"/>
    <x v="0"/>
    <x v="25"/>
    <s v="Turystyczny-1000"/>
    <x v="5"/>
    <d v="2010-01-26T00:00:00"/>
    <x v="0"/>
    <x v="2"/>
    <n v="2384.0700000000002"/>
    <n v="1430.442"/>
    <n v="5"/>
    <n v="7152.21"/>
  </r>
  <r>
    <x v="0"/>
    <x v="0"/>
    <x v="2"/>
    <s v="Fitness — odzież sportowa"/>
    <x v="3"/>
    <x v="19"/>
    <s v="stojak na 4 rowery"/>
    <x v="7"/>
    <d v="2010-01-19T00:00:00"/>
    <x v="0"/>
    <x v="2"/>
    <n v="120"/>
    <n v="72"/>
    <n v="9"/>
    <n v="648"/>
  </r>
  <r>
    <x v="0"/>
    <x v="0"/>
    <x v="2"/>
    <s v="Fitness — odzież sportowa"/>
    <x v="0"/>
    <x v="25"/>
    <s v="Turystyczny-2000"/>
    <x v="5"/>
    <d v="2010-01-10T00:00:00"/>
    <x v="0"/>
    <x v="2"/>
    <n v="1214.8499999999999"/>
    <n v="728.91"/>
    <n v="2"/>
    <n v="1457.82"/>
  </r>
  <r>
    <x v="0"/>
    <x v="0"/>
    <x v="2"/>
    <s v="Fitness — odzież sportowa"/>
    <x v="0"/>
    <x v="25"/>
    <s v="Turystyczny-1000"/>
    <x v="5"/>
    <d v="2010-01-06T00:00:00"/>
    <x v="0"/>
    <x v="2"/>
    <n v="2384.0700000000002"/>
    <n v="1430.442"/>
    <n v="4"/>
    <n v="5721.768"/>
  </r>
  <r>
    <x v="0"/>
    <x v="0"/>
    <x v="2"/>
    <s v="Fitness — odzież sportowa"/>
    <x v="3"/>
    <x v="24"/>
    <s v="Bike Wash"/>
    <x v="7"/>
    <d v="2010-01-09T00:00:00"/>
    <x v="0"/>
    <x v="2"/>
    <n v="7.95"/>
    <n v="4.7699999999999996"/>
    <n v="3"/>
    <n v="14.309999999999999"/>
  </r>
  <r>
    <x v="0"/>
    <x v="0"/>
    <x v="2"/>
    <s v="Fitness — odzież sportowa"/>
    <x v="2"/>
    <x v="31"/>
    <s v="HL suport"/>
    <x v="7"/>
    <d v="2010-01-19T00:00:00"/>
    <x v="0"/>
    <x v="2"/>
    <n v="121.49"/>
    <n v="72.894000000000005"/>
    <n v="4"/>
    <n v="291.57600000000002"/>
  </r>
  <r>
    <x v="0"/>
    <x v="0"/>
    <x v="2"/>
    <s v="Fitness — odzież sportowa"/>
    <x v="2"/>
    <x v="30"/>
    <s v="Łańcuch"/>
    <x v="0"/>
    <d v="2010-01-02T00:00:00"/>
    <x v="0"/>
    <x v="2"/>
    <n v="20.239999999999998"/>
    <n v="12.144"/>
    <n v="3"/>
    <n v="36.432000000000002"/>
  </r>
  <r>
    <x v="0"/>
    <x v="0"/>
    <x v="2"/>
    <s v="Fitness — odzież sportowa"/>
    <x v="0"/>
    <x v="25"/>
    <s v="Turystyczny-1000"/>
    <x v="6"/>
    <d v="2010-01-05T00:00:00"/>
    <x v="0"/>
    <x v="2"/>
    <n v="2384.0700000000002"/>
    <n v="1430.442"/>
    <n v="2"/>
    <n v="2860.884"/>
  </r>
  <r>
    <x v="0"/>
    <x v="0"/>
    <x v="2"/>
    <s v="Fitness — odzież sportowa"/>
    <x v="0"/>
    <x v="25"/>
    <s v="Turystyczny-3000"/>
    <x v="5"/>
    <d v="2010-01-18T00:00:00"/>
    <x v="0"/>
    <x v="2"/>
    <n v="742.35"/>
    <n v="445.41"/>
    <n v="4"/>
    <n v="1781.64"/>
  </r>
  <r>
    <x v="0"/>
    <x v="0"/>
    <x v="2"/>
    <s v="Fitness — odzież sportowa"/>
    <x v="0"/>
    <x v="25"/>
    <s v="Turystyczny-3000"/>
    <x v="6"/>
    <d v="2010-01-05T00:00:00"/>
    <x v="0"/>
    <x v="2"/>
    <n v="742.35"/>
    <n v="445.41"/>
    <n v="2"/>
    <n v="890.82"/>
  </r>
  <r>
    <x v="0"/>
    <x v="0"/>
    <x v="2"/>
    <s v="Fitness — odzież sportowa"/>
    <x v="1"/>
    <x v="4"/>
    <s v="Short-Sleeve Classic Jersey"/>
    <x v="6"/>
    <d v="2010-01-18T00:00:00"/>
    <x v="0"/>
    <x v="2"/>
    <n v="53.99"/>
    <n v="32.393999999999998"/>
    <n v="4"/>
    <n v="129.57599999999999"/>
  </r>
  <r>
    <x v="0"/>
    <x v="0"/>
    <x v="2"/>
    <s v="Fitness — odzież sportowa"/>
    <x v="0"/>
    <x v="25"/>
    <s v="Turystyczny-3000"/>
    <x v="6"/>
    <d v="2010-01-17T00:00:00"/>
    <x v="0"/>
    <x v="2"/>
    <n v="742.35"/>
    <n v="445.41"/>
    <n v="2"/>
    <n v="890.82"/>
  </r>
  <r>
    <x v="0"/>
    <x v="0"/>
    <x v="2"/>
    <s v="Fitness — odzież sportowa"/>
    <x v="0"/>
    <x v="25"/>
    <s v="Turystyczny-3000"/>
    <x v="5"/>
    <d v="2010-01-26T00:00:00"/>
    <x v="0"/>
    <x v="2"/>
    <n v="742.35"/>
    <n v="445.41"/>
    <n v="3"/>
    <n v="1336.23"/>
  </r>
  <r>
    <x v="0"/>
    <x v="0"/>
    <x v="2"/>
    <s v="Fitness — odzież sportowa"/>
    <x v="0"/>
    <x v="25"/>
    <s v="Turystyczny-2000"/>
    <x v="5"/>
    <d v="2010-01-29T00:00:00"/>
    <x v="0"/>
    <x v="2"/>
    <n v="1214.8499999999999"/>
    <n v="728.91"/>
    <n v="5"/>
    <n v="3644.5499999999997"/>
  </r>
  <r>
    <x v="0"/>
    <x v="0"/>
    <x v="2"/>
    <s v="Fitness — odzież sportowa"/>
    <x v="3"/>
    <x v="7"/>
    <s v="Sport-100"/>
    <x v="5"/>
    <d v="2010-01-26T00:00:00"/>
    <x v="0"/>
    <x v="2"/>
    <n v="34.99"/>
    <n v="20.994"/>
    <n v="3"/>
    <n v="62.981999999999999"/>
  </r>
  <r>
    <x v="0"/>
    <x v="0"/>
    <x v="2"/>
    <s v="Fitness — odzież sportowa"/>
    <x v="0"/>
    <x v="25"/>
    <s v="Turystyczny-1000"/>
    <x v="5"/>
    <d v="2010-01-02T00:00:00"/>
    <x v="0"/>
    <x v="2"/>
    <n v="2384.0700000000002"/>
    <n v="1430.442"/>
    <n v="2"/>
    <n v="2860.884"/>
  </r>
  <r>
    <x v="0"/>
    <x v="0"/>
    <x v="2"/>
    <s v="Fitness — odzież sportowa"/>
    <x v="0"/>
    <x v="25"/>
    <s v="Turystyczny-1000"/>
    <x v="6"/>
    <d v="2010-01-17T00:00:00"/>
    <x v="0"/>
    <x v="2"/>
    <n v="2384.0700000000002"/>
    <n v="1430.442"/>
    <n v="2"/>
    <n v="2860.884"/>
  </r>
  <r>
    <x v="0"/>
    <x v="0"/>
    <x v="2"/>
    <s v="Fitness — odzież sportowa"/>
    <x v="0"/>
    <x v="25"/>
    <s v="Turystyczny-3000"/>
    <x v="5"/>
    <d v="2010-01-29T00:00:00"/>
    <x v="0"/>
    <x v="2"/>
    <n v="742.35"/>
    <n v="445.41"/>
    <n v="5"/>
    <n v="2227.0500000000002"/>
  </r>
  <r>
    <x v="0"/>
    <x v="0"/>
    <x v="2"/>
    <s v="Fitness — odzież sportowa"/>
    <x v="0"/>
    <x v="25"/>
    <s v="Turystyczny-3000"/>
    <x v="6"/>
    <d v="2010-01-16T00:00:00"/>
    <x v="0"/>
    <x v="2"/>
    <n v="742.35"/>
    <n v="445.41"/>
    <n v="2"/>
    <n v="890.82"/>
  </r>
  <r>
    <x v="0"/>
    <x v="0"/>
    <x v="2"/>
    <s v="Fitness — odzież sportowa"/>
    <x v="2"/>
    <x v="28"/>
    <s v="HL korba"/>
    <x v="1"/>
    <d v="2010-01-02T00:00:00"/>
    <x v="0"/>
    <x v="2"/>
    <n v="404.99"/>
    <n v="242.994"/>
    <n v="3"/>
    <n v="728.98199999999997"/>
  </r>
  <r>
    <x v="0"/>
    <x v="0"/>
    <x v="2"/>
    <s v="Fitness — odzież sportowa"/>
    <x v="0"/>
    <x v="25"/>
    <s v="Turystyczny-1000"/>
    <x v="6"/>
    <d v="2010-01-17T00:00:00"/>
    <x v="0"/>
    <x v="2"/>
    <n v="2384.0700000000002"/>
    <n v="1430.442"/>
    <n v="1"/>
    <n v="1430.442"/>
  </r>
  <r>
    <x v="0"/>
    <x v="0"/>
    <x v="2"/>
    <s v="Fitness — odzież sportowa"/>
    <x v="2"/>
    <x v="29"/>
    <s v="hamulce przednie"/>
    <x v="0"/>
    <d v="2010-01-30T00:00:00"/>
    <x v="0"/>
    <x v="2"/>
    <n v="106.5"/>
    <n v="63.9"/>
    <n v="4"/>
    <n v="255.6"/>
  </r>
  <r>
    <x v="0"/>
    <x v="0"/>
    <x v="2"/>
    <s v="Fitness — odzież sportowa"/>
    <x v="0"/>
    <x v="25"/>
    <s v="Turystyczny-2000"/>
    <x v="5"/>
    <d v="2010-01-27T00:00:00"/>
    <x v="0"/>
    <x v="2"/>
    <n v="1214.8499999999999"/>
    <n v="728.91"/>
    <n v="5"/>
    <n v="3644.5499999999997"/>
  </r>
  <r>
    <x v="0"/>
    <x v="1"/>
    <x v="1"/>
    <s v="Czerwony Rower"/>
    <x v="2"/>
    <x v="2"/>
    <s v="LL rama górski"/>
    <x v="1"/>
    <d v="2010-01-16T00:00:00"/>
    <x v="0"/>
    <x v="2"/>
    <n v="249.79"/>
    <n v="149.874"/>
    <n v="2"/>
    <n v="299.74799999999999"/>
  </r>
  <r>
    <x v="0"/>
    <x v="1"/>
    <x v="1"/>
    <s v="Czerwony Rower"/>
    <x v="1"/>
    <x v="14"/>
    <s v="spodenki damskie górskie"/>
    <x v="1"/>
    <d v="2010-01-22T00:00:00"/>
    <x v="0"/>
    <x v="2"/>
    <n v="69.989999999999995"/>
    <n v="41.994"/>
    <n v="2"/>
    <n v="83.988"/>
  </r>
  <r>
    <x v="0"/>
    <x v="1"/>
    <x v="1"/>
    <s v="Czerwony Rower"/>
    <x v="2"/>
    <x v="2"/>
    <s v="ML rama górski-W"/>
    <x v="0"/>
    <d v="2010-01-15T00:00:00"/>
    <x v="0"/>
    <x v="2"/>
    <n v="364.09"/>
    <n v="218.45400000000001"/>
    <n v="3"/>
    <n v="655.36200000000008"/>
  </r>
  <r>
    <x v="0"/>
    <x v="1"/>
    <x v="1"/>
    <s v="Czerwony Rower"/>
    <x v="0"/>
    <x v="0"/>
    <s v="Górski-200-W"/>
    <x v="0"/>
    <d v="2010-01-24T00:00:00"/>
    <x v="0"/>
    <x v="2"/>
    <n v="769.49"/>
    <n v="461.69400000000002"/>
    <n v="3"/>
    <n v="1385.0820000000001"/>
  </r>
  <r>
    <x v="0"/>
    <x v="1"/>
    <x v="1"/>
    <s v="Czerwony Rower"/>
    <x v="0"/>
    <x v="0"/>
    <s v="Górski-200"/>
    <x v="0"/>
    <d v="2010-01-14T00:00:00"/>
    <x v="0"/>
    <x v="2"/>
    <n v="2319.9899999999998"/>
    <n v="1391.9939999999999"/>
    <n v="2"/>
    <n v="2783.9879999999998"/>
  </r>
  <r>
    <x v="0"/>
    <x v="1"/>
    <x v="1"/>
    <s v="Czerwony Rower"/>
    <x v="2"/>
    <x v="18"/>
    <s v="HL pedał górski"/>
    <x v="8"/>
    <d v="2010-01-18T00:00:00"/>
    <x v="0"/>
    <x v="2"/>
    <n v="80.989999999999995"/>
    <n v="48.594000000000001"/>
    <n v="2"/>
    <n v="97.188000000000002"/>
  </r>
  <r>
    <x v="0"/>
    <x v="1"/>
    <x v="1"/>
    <s v="Czerwony Rower"/>
    <x v="0"/>
    <x v="0"/>
    <s v="Górski-500"/>
    <x v="0"/>
    <d v="2010-01-21T00:00:00"/>
    <x v="0"/>
    <x v="2"/>
    <n v="564.99"/>
    <n v="338.99400000000003"/>
    <n v="2"/>
    <n v="677.98800000000006"/>
  </r>
  <r>
    <x v="0"/>
    <x v="1"/>
    <x v="1"/>
    <s v="Czerwony Rower"/>
    <x v="0"/>
    <x v="0"/>
    <s v="Górski-500"/>
    <x v="1"/>
    <d v="2010-01-28T00:00:00"/>
    <x v="0"/>
    <x v="2"/>
    <n v="539.99"/>
    <n v="323.99400000000003"/>
    <n v="1"/>
    <n v="323.99400000000003"/>
  </r>
  <r>
    <x v="0"/>
    <x v="1"/>
    <x v="1"/>
    <s v="Czerwony Rower"/>
    <x v="0"/>
    <x v="0"/>
    <s v="Górski-200-W"/>
    <x v="0"/>
    <d v="2010-01-08T00:00:00"/>
    <x v="0"/>
    <x v="2"/>
    <n v="769.49"/>
    <n v="461.69400000000002"/>
    <n v="1"/>
    <n v="461.69400000000002"/>
  </r>
  <r>
    <x v="0"/>
    <x v="1"/>
    <x v="1"/>
    <s v="Czerwony Rower"/>
    <x v="0"/>
    <x v="0"/>
    <s v="Górski-500"/>
    <x v="0"/>
    <d v="2010-01-28T00:00:00"/>
    <x v="0"/>
    <x v="2"/>
    <n v="564.99"/>
    <n v="338.99400000000003"/>
    <n v="2"/>
    <n v="677.98800000000006"/>
  </r>
  <r>
    <x v="0"/>
    <x v="1"/>
    <x v="1"/>
    <s v="Czerwony Rower"/>
    <x v="0"/>
    <x v="0"/>
    <s v="Górski-500"/>
    <x v="0"/>
    <d v="2010-01-11T00:00:00"/>
    <x v="0"/>
    <x v="2"/>
    <n v="564.99"/>
    <n v="338.99400000000003"/>
    <n v="2"/>
    <n v="677.98800000000006"/>
  </r>
  <r>
    <x v="0"/>
    <x v="1"/>
    <x v="1"/>
    <s v="Czerwony Rower"/>
    <x v="0"/>
    <x v="0"/>
    <s v="Górski-500"/>
    <x v="1"/>
    <d v="2010-01-31T00:00:00"/>
    <x v="0"/>
    <x v="2"/>
    <n v="539.99"/>
    <n v="323.99400000000003"/>
    <n v="5"/>
    <n v="1619.9700000000003"/>
  </r>
  <r>
    <x v="0"/>
    <x v="1"/>
    <x v="1"/>
    <s v="Czerwony Rower"/>
    <x v="0"/>
    <x v="0"/>
    <s v="Górski-200"/>
    <x v="1"/>
    <d v="2010-01-25T00:00:00"/>
    <x v="0"/>
    <x v="2"/>
    <n v="2294.9899999999998"/>
    <n v="1376.9939999999999"/>
    <n v="4"/>
    <n v="5507.9759999999997"/>
  </r>
  <r>
    <x v="0"/>
    <x v="1"/>
    <x v="1"/>
    <s v="Czerwony Rower"/>
    <x v="0"/>
    <x v="0"/>
    <s v="Górski-500"/>
    <x v="1"/>
    <d v="2010-01-16T00:00:00"/>
    <x v="0"/>
    <x v="2"/>
    <n v="539.99"/>
    <n v="323.99400000000003"/>
    <n v="2"/>
    <n v="647.98800000000006"/>
  </r>
  <r>
    <x v="0"/>
    <x v="1"/>
    <x v="1"/>
    <s v="Czerwony Rower"/>
    <x v="2"/>
    <x v="2"/>
    <s v="ML rama górski-W"/>
    <x v="0"/>
    <d v="2010-01-23T00:00:00"/>
    <x v="0"/>
    <x v="2"/>
    <n v="364.09"/>
    <n v="218.45400000000001"/>
    <n v="1"/>
    <n v="218.45400000000001"/>
  </r>
  <r>
    <x v="0"/>
    <x v="1"/>
    <x v="1"/>
    <s v="Czerwony Rower"/>
    <x v="0"/>
    <x v="0"/>
    <s v="Górski-200-W"/>
    <x v="0"/>
    <d v="2010-01-16T00:00:00"/>
    <x v="0"/>
    <x v="2"/>
    <n v="769.49"/>
    <n v="461.69400000000002"/>
    <n v="1"/>
    <n v="461.69400000000002"/>
  </r>
  <r>
    <x v="0"/>
    <x v="1"/>
    <x v="1"/>
    <s v="Czerwony Rower"/>
    <x v="2"/>
    <x v="2"/>
    <s v="LL rama górski"/>
    <x v="0"/>
    <d v="2010-01-28T00:00:00"/>
    <x v="0"/>
    <x v="2"/>
    <n v="264.05"/>
    <n v="158.43"/>
    <n v="1"/>
    <n v="158.43"/>
  </r>
  <r>
    <x v="0"/>
    <x v="1"/>
    <x v="1"/>
    <s v="Czerwony Rower"/>
    <x v="1"/>
    <x v="14"/>
    <s v="spodenki damskie górskie"/>
    <x v="1"/>
    <d v="2010-01-28T00:00:00"/>
    <x v="0"/>
    <x v="2"/>
    <n v="69.989999999999995"/>
    <n v="41.994"/>
    <n v="9"/>
    <n v="377.94600000000003"/>
  </r>
  <r>
    <x v="0"/>
    <x v="1"/>
    <x v="1"/>
    <s v="Czerwony Rower"/>
    <x v="0"/>
    <x v="0"/>
    <s v="Górski-200"/>
    <x v="0"/>
    <d v="2010-01-22T00:00:00"/>
    <x v="0"/>
    <x v="2"/>
    <n v="2319.9899999999998"/>
    <n v="1391.9939999999999"/>
    <n v="2"/>
    <n v="2783.9879999999998"/>
  </r>
  <r>
    <x v="0"/>
    <x v="1"/>
    <x v="1"/>
    <s v="Czerwony Rower"/>
    <x v="0"/>
    <x v="0"/>
    <s v="Górski-200-W"/>
    <x v="0"/>
    <d v="2010-01-31T00:00:00"/>
    <x v="0"/>
    <x v="2"/>
    <n v="769.49"/>
    <n v="461.69400000000002"/>
    <n v="3"/>
    <n v="1385.0820000000001"/>
  </r>
  <r>
    <x v="0"/>
    <x v="1"/>
    <x v="1"/>
    <s v="Sklep dla aktywnych"/>
    <x v="0"/>
    <x v="25"/>
    <s v="Turystyczny-3000"/>
    <x v="6"/>
    <d v="2010-01-04T00:00:00"/>
    <x v="0"/>
    <x v="2"/>
    <n v="742.35"/>
    <n v="445.41"/>
    <n v="2"/>
    <n v="890.82"/>
  </r>
  <r>
    <x v="0"/>
    <x v="1"/>
    <x v="1"/>
    <s v="Sklep dla aktywnych"/>
    <x v="0"/>
    <x v="25"/>
    <s v="Turystyczny-1000"/>
    <x v="6"/>
    <d v="2010-01-18T00:00:00"/>
    <x v="0"/>
    <x v="2"/>
    <n v="2384.0700000000002"/>
    <n v="1430.442"/>
    <n v="2"/>
    <n v="2860.884"/>
  </r>
  <r>
    <x v="0"/>
    <x v="1"/>
    <x v="1"/>
    <s v="Sklep dla aktywnych"/>
    <x v="0"/>
    <x v="25"/>
    <s v="Turystyczny-2000"/>
    <x v="5"/>
    <d v="2010-01-03T00:00:00"/>
    <x v="0"/>
    <x v="2"/>
    <n v="1214.8499999999999"/>
    <n v="728.91"/>
    <n v="1"/>
    <n v="728.91"/>
  </r>
  <r>
    <x v="0"/>
    <x v="1"/>
    <x v="1"/>
    <s v="Sklep dla aktywnych"/>
    <x v="0"/>
    <x v="25"/>
    <s v="Turystyczny-3000"/>
    <x v="6"/>
    <d v="2010-01-17T00:00:00"/>
    <x v="0"/>
    <x v="2"/>
    <n v="742.35"/>
    <n v="445.41"/>
    <n v="2"/>
    <n v="890.82"/>
  </r>
  <r>
    <x v="0"/>
    <x v="1"/>
    <x v="1"/>
    <s v="Sklep dla aktywnych"/>
    <x v="0"/>
    <x v="25"/>
    <s v="Turystyczny-3000"/>
    <x v="6"/>
    <d v="2010-01-07T00:00:00"/>
    <x v="0"/>
    <x v="2"/>
    <n v="742.35"/>
    <n v="445.41"/>
    <n v="3"/>
    <n v="1336.23"/>
  </r>
  <r>
    <x v="0"/>
    <x v="1"/>
    <x v="1"/>
    <s v="Sklep dla aktywnych"/>
    <x v="0"/>
    <x v="25"/>
    <s v="Turystyczny-1000"/>
    <x v="5"/>
    <d v="2010-01-27T00:00:00"/>
    <x v="0"/>
    <x v="2"/>
    <n v="2384.0700000000002"/>
    <n v="1430.442"/>
    <n v="1"/>
    <n v="1430.442"/>
  </r>
  <r>
    <x v="0"/>
    <x v="1"/>
    <x v="1"/>
    <s v="Sklep dla aktywnych"/>
    <x v="0"/>
    <x v="25"/>
    <s v="Turystyczny-2000"/>
    <x v="5"/>
    <d v="2010-01-17T00:00:00"/>
    <x v="0"/>
    <x v="2"/>
    <n v="1214.8499999999999"/>
    <n v="728.91"/>
    <n v="3"/>
    <n v="2186.73"/>
  </r>
  <r>
    <x v="0"/>
    <x v="1"/>
    <x v="1"/>
    <s v="Sklep dla aktywnych"/>
    <x v="0"/>
    <x v="25"/>
    <s v="Turystyczny-3000"/>
    <x v="5"/>
    <d v="2010-01-06T00:00:00"/>
    <x v="0"/>
    <x v="2"/>
    <n v="742.35"/>
    <n v="445.41"/>
    <n v="5"/>
    <n v="2227.0500000000002"/>
  </r>
  <r>
    <x v="0"/>
    <x v="1"/>
    <x v="1"/>
    <s v="Sklep dla aktywnych"/>
    <x v="0"/>
    <x v="25"/>
    <s v="Turystyczny-1000"/>
    <x v="6"/>
    <d v="2010-01-25T00:00:00"/>
    <x v="0"/>
    <x v="2"/>
    <n v="2384.0700000000002"/>
    <n v="1430.442"/>
    <n v="1"/>
    <n v="1430.442"/>
  </r>
  <r>
    <x v="0"/>
    <x v="1"/>
    <x v="1"/>
    <s v="Sklep dla aktywnych"/>
    <x v="0"/>
    <x v="25"/>
    <s v="Turystyczny-3000"/>
    <x v="5"/>
    <d v="2010-01-13T00:00:00"/>
    <x v="0"/>
    <x v="2"/>
    <n v="742.35"/>
    <n v="445.41"/>
    <n v="1"/>
    <n v="445.41"/>
  </r>
  <r>
    <x v="2"/>
    <x v="5"/>
    <x v="8"/>
    <s v="ZAPAS"/>
    <x v="0"/>
    <x v="25"/>
    <s v="Turystyczny-1000"/>
    <x v="5"/>
    <d v="2010-01-02T00:00:00"/>
    <x v="0"/>
    <x v="2"/>
    <n v="2384.0700000000002"/>
    <n v="1430.442"/>
    <n v="4"/>
    <n v="5721.768"/>
  </r>
  <r>
    <x v="2"/>
    <x v="5"/>
    <x v="8"/>
    <s v="ZAPAS"/>
    <x v="0"/>
    <x v="25"/>
    <s v="Turystyczny-3000"/>
    <x v="6"/>
    <d v="2010-01-19T00:00:00"/>
    <x v="0"/>
    <x v="2"/>
    <n v="742.35"/>
    <n v="445.41"/>
    <n v="2"/>
    <n v="890.82"/>
  </r>
  <r>
    <x v="2"/>
    <x v="5"/>
    <x v="8"/>
    <s v="ZAPAS"/>
    <x v="0"/>
    <x v="25"/>
    <s v="Turystyczny-3000"/>
    <x v="6"/>
    <d v="2010-01-29T00:00:00"/>
    <x v="0"/>
    <x v="2"/>
    <n v="742.35"/>
    <n v="445.41"/>
    <n v="2"/>
    <n v="890.82"/>
  </r>
  <r>
    <x v="2"/>
    <x v="5"/>
    <x v="8"/>
    <s v="ZAPAS"/>
    <x v="0"/>
    <x v="25"/>
    <s v="Turystyczny-2000"/>
    <x v="5"/>
    <d v="2010-01-25T00:00:00"/>
    <x v="0"/>
    <x v="2"/>
    <n v="1214.8499999999999"/>
    <n v="728.91"/>
    <n v="2"/>
    <n v="1457.82"/>
  </r>
  <r>
    <x v="2"/>
    <x v="5"/>
    <x v="8"/>
    <s v="ZAPAS"/>
    <x v="0"/>
    <x v="25"/>
    <s v="Turystyczny-3000"/>
    <x v="5"/>
    <d v="2010-01-16T00:00:00"/>
    <x v="0"/>
    <x v="2"/>
    <n v="742.35"/>
    <n v="445.41"/>
    <n v="1"/>
    <n v="445.41"/>
  </r>
  <r>
    <x v="2"/>
    <x v="5"/>
    <x v="8"/>
    <s v="ZAPAS"/>
    <x v="1"/>
    <x v="23"/>
    <s v="kamizelki klasyczne"/>
    <x v="5"/>
    <d v="2010-01-26T00:00:00"/>
    <x v="0"/>
    <x v="2"/>
    <n v="63.5"/>
    <n v="38.1"/>
    <n v="5"/>
    <n v="190.5"/>
  </r>
  <r>
    <x v="2"/>
    <x v="5"/>
    <x v="8"/>
    <s v="ZAPAS"/>
    <x v="0"/>
    <x v="25"/>
    <s v="Turystyczny-2000"/>
    <x v="5"/>
    <d v="2010-01-31T00:00:00"/>
    <x v="0"/>
    <x v="2"/>
    <n v="1214.8499999999999"/>
    <n v="728.91"/>
    <n v="2"/>
    <n v="1457.82"/>
  </r>
  <r>
    <x v="2"/>
    <x v="5"/>
    <x v="8"/>
    <s v="ZAPAS"/>
    <x v="0"/>
    <x v="25"/>
    <s v="Turystyczny-1000"/>
    <x v="5"/>
    <d v="2010-01-23T00:00:00"/>
    <x v="0"/>
    <x v="2"/>
    <n v="2384.0700000000002"/>
    <n v="1430.442"/>
    <n v="1"/>
    <n v="1430.442"/>
  </r>
  <r>
    <x v="0"/>
    <x v="0"/>
    <x v="0"/>
    <s v="Błyskawiczna naprawa rowerów"/>
    <x v="0"/>
    <x v="0"/>
    <s v="Górski-200-W"/>
    <x v="0"/>
    <d v="2010-01-03T00:00:00"/>
    <x v="0"/>
    <x v="2"/>
    <n v="769.49"/>
    <n v="461.69400000000002"/>
    <n v="1"/>
    <n v="461.69400000000002"/>
  </r>
  <r>
    <x v="0"/>
    <x v="0"/>
    <x v="0"/>
    <s v="Błyskawiczna naprawa rowerów"/>
    <x v="0"/>
    <x v="0"/>
    <s v="Górski-200"/>
    <x v="0"/>
    <d v="2010-01-27T00:00:00"/>
    <x v="0"/>
    <x v="2"/>
    <n v="2319.9899999999998"/>
    <n v="1391.9939999999999"/>
    <n v="4"/>
    <n v="5567.9759999999997"/>
  </r>
  <r>
    <x v="0"/>
    <x v="0"/>
    <x v="0"/>
    <s v="Błyskawiczna naprawa rowerów"/>
    <x v="0"/>
    <x v="0"/>
    <s v="Górski-500"/>
    <x v="0"/>
    <d v="2010-01-22T00:00:00"/>
    <x v="0"/>
    <x v="2"/>
    <n v="564.99"/>
    <n v="338.99400000000003"/>
    <n v="1"/>
    <n v="338.99400000000003"/>
  </r>
  <r>
    <x v="0"/>
    <x v="0"/>
    <x v="0"/>
    <s v="Błyskawiczna naprawa rowerów"/>
    <x v="1"/>
    <x v="14"/>
    <s v="spodenki damskie górskie"/>
    <x v="1"/>
    <d v="2010-01-11T00:00:00"/>
    <x v="0"/>
    <x v="2"/>
    <n v="69.989999999999995"/>
    <n v="41.994"/>
    <n v="9"/>
    <n v="377.94600000000003"/>
  </r>
  <r>
    <x v="0"/>
    <x v="0"/>
    <x v="0"/>
    <s v="Błyskawiczna naprawa rowerów"/>
    <x v="0"/>
    <x v="0"/>
    <s v="Górski-500"/>
    <x v="1"/>
    <d v="2010-01-31T00:00:00"/>
    <x v="0"/>
    <x v="2"/>
    <n v="539.99"/>
    <n v="323.99400000000003"/>
    <n v="1"/>
    <n v="323.99400000000003"/>
  </r>
  <r>
    <x v="0"/>
    <x v="0"/>
    <x v="0"/>
    <s v="Błyskawiczna naprawa rowerów"/>
    <x v="2"/>
    <x v="2"/>
    <s v="ML rama górski-W"/>
    <x v="0"/>
    <d v="2010-01-24T00:00:00"/>
    <x v="0"/>
    <x v="2"/>
    <n v="364.09"/>
    <n v="218.45400000000001"/>
    <n v="1"/>
    <n v="218.45400000000001"/>
  </r>
  <r>
    <x v="0"/>
    <x v="0"/>
    <x v="0"/>
    <s v="Błyskawiczna naprawa rowerów"/>
    <x v="0"/>
    <x v="0"/>
    <s v="Górski-500"/>
    <x v="1"/>
    <d v="2010-01-04T00:00:00"/>
    <x v="0"/>
    <x v="2"/>
    <n v="539.99"/>
    <n v="323.99400000000003"/>
    <n v="1"/>
    <n v="323.99400000000003"/>
  </r>
  <r>
    <x v="0"/>
    <x v="0"/>
    <x v="0"/>
    <s v="Błyskawiczna naprawa rowerów"/>
    <x v="0"/>
    <x v="0"/>
    <s v="Górski-200"/>
    <x v="1"/>
    <d v="2010-01-23T00:00:00"/>
    <x v="0"/>
    <x v="2"/>
    <n v="2294.9899999999998"/>
    <n v="1376.9939999999999"/>
    <n v="4"/>
    <n v="5507.9759999999997"/>
  </r>
  <r>
    <x v="0"/>
    <x v="0"/>
    <x v="0"/>
    <s v="Błyskawiczna naprawa rowerów"/>
    <x v="0"/>
    <x v="0"/>
    <s v="Górski-500"/>
    <x v="0"/>
    <d v="2010-01-06T00:00:00"/>
    <x v="0"/>
    <x v="2"/>
    <n v="564.99"/>
    <n v="338.99400000000003"/>
    <n v="5"/>
    <n v="1694.9700000000003"/>
  </r>
  <r>
    <x v="0"/>
    <x v="0"/>
    <x v="0"/>
    <s v="Błyskawiczna naprawa rowerów"/>
    <x v="0"/>
    <x v="0"/>
    <s v="Górski-500"/>
    <x v="1"/>
    <d v="2010-01-27T00:00:00"/>
    <x v="0"/>
    <x v="2"/>
    <n v="539.99"/>
    <n v="323.99400000000003"/>
    <n v="1"/>
    <n v="323.99400000000003"/>
  </r>
  <r>
    <x v="0"/>
    <x v="0"/>
    <x v="0"/>
    <s v="Błyskawiczna naprawa rowerów"/>
    <x v="2"/>
    <x v="9"/>
    <s v="ML kierownica górski"/>
    <x v="7"/>
    <d v="2010-01-02T00:00:00"/>
    <x v="0"/>
    <x v="2"/>
    <n v="61.92"/>
    <n v="37.152000000000001"/>
    <n v="2"/>
    <n v="74.304000000000002"/>
  </r>
  <r>
    <x v="0"/>
    <x v="0"/>
    <x v="0"/>
    <s v="Błyskawiczna naprawa rowerów"/>
    <x v="0"/>
    <x v="0"/>
    <s v="Górski-200-W"/>
    <x v="0"/>
    <d v="2010-01-01T00:00:00"/>
    <x v="0"/>
    <x v="2"/>
    <n v="769.49"/>
    <n v="461.69400000000002"/>
    <n v="4"/>
    <n v="1846.7760000000001"/>
  </r>
  <r>
    <x v="0"/>
    <x v="0"/>
    <x v="0"/>
    <s v="Błyskawiczna naprawa rowerów"/>
    <x v="2"/>
    <x v="18"/>
    <s v="HL pedał górski"/>
    <x v="8"/>
    <d v="2010-01-10T00:00:00"/>
    <x v="0"/>
    <x v="2"/>
    <n v="80.989999999999995"/>
    <n v="48.594000000000001"/>
    <n v="1"/>
    <n v="48.594000000000001"/>
  </r>
  <r>
    <x v="0"/>
    <x v="0"/>
    <x v="0"/>
    <s v="Błyskawiczna naprawa rowerów"/>
    <x v="0"/>
    <x v="0"/>
    <s v="Górski-200-W"/>
    <x v="0"/>
    <d v="2010-01-10T00:00:00"/>
    <x v="0"/>
    <x v="2"/>
    <n v="769.49"/>
    <n v="461.69400000000002"/>
    <n v="2"/>
    <n v="923.38800000000003"/>
  </r>
  <r>
    <x v="0"/>
    <x v="0"/>
    <x v="0"/>
    <s v="Błyskawiczna naprawa rowerów"/>
    <x v="0"/>
    <x v="0"/>
    <s v="Górski-200-W"/>
    <x v="0"/>
    <d v="2010-01-17T00:00:00"/>
    <x v="0"/>
    <x v="2"/>
    <n v="769.49"/>
    <n v="461.69400000000002"/>
    <n v="1"/>
    <n v="461.69400000000002"/>
  </r>
  <r>
    <x v="0"/>
    <x v="0"/>
    <x v="0"/>
    <s v="Błyskawiczna naprawa rowerów"/>
    <x v="0"/>
    <x v="0"/>
    <s v="Górski-500"/>
    <x v="1"/>
    <d v="2010-01-28T00:00:00"/>
    <x v="0"/>
    <x v="2"/>
    <n v="539.99"/>
    <n v="323.99400000000003"/>
    <n v="2"/>
    <n v="647.98800000000006"/>
  </r>
  <r>
    <x v="0"/>
    <x v="0"/>
    <x v="0"/>
    <s v="Błyskawiczna naprawa rowerów"/>
    <x v="0"/>
    <x v="0"/>
    <s v="Górski-200"/>
    <x v="0"/>
    <d v="2010-01-04T00:00:00"/>
    <x v="0"/>
    <x v="2"/>
    <n v="2319.9899999999998"/>
    <n v="1391.9939999999999"/>
    <n v="4"/>
    <n v="5567.9759999999997"/>
  </r>
  <r>
    <x v="0"/>
    <x v="0"/>
    <x v="0"/>
    <s v="Błyskawiczna naprawa rowerów"/>
    <x v="1"/>
    <x v="14"/>
    <s v="spodenki damskie górskie"/>
    <x v="1"/>
    <d v="2010-01-14T00:00:00"/>
    <x v="0"/>
    <x v="2"/>
    <n v="69.989999999999995"/>
    <n v="41.994"/>
    <n v="2"/>
    <n v="83.988"/>
  </r>
  <r>
    <x v="0"/>
    <x v="0"/>
    <x v="0"/>
    <s v="Błyskawiczna naprawa rowerów"/>
    <x v="0"/>
    <x v="0"/>
    <s v="Górski-500"/>
    <x v="0"/>
    <d v="2010-01-14T00:00:00"/>
    <x v="0"/>
    <x v="2"/>
    <n v="564.99"/>
    <n v="338.99400000000003"/>
    <n v="2"/>
    <n v="677.98800000000006"/>
  </r>
  <r>
    <x v="0"/>
    <x v="0"/>
    <x v="0"/>
    <s v="Błyskawiczna naprawa rowerów"/>
    <x v="0"/>
    <x v="0"/>
    <s v="Górski-200"/>
    <x v="1"/>
    <d v="2010-01-25T00:00:00"/>
    <x v="0"/>
    <x v="2"/>
    <n v="2294.9899999999998"/>
    <n v="1376.9939999999999"/>
    <n v="1"/>
    <n v="1376.9939999999999"/>
  </r>
  <r>
    <x v="0"/>
    <x v="0"/>
    <x v="0"/>
    <s v="Błyskawiczna naprawa rowerów"/>
    <x v="2"/>
    <x v="2"/>
    <s v="ML rama górski-W"/>
    <x v="0"/>
    <d v="2010-01-22T00:00:00"/>
    <x v="0"/>
    <x v="2"/>
    <n v="364.09"/>
    <n v="218.45400000000001"/>
    <n v="1"/>
    <n v="218.45400000000001"/>
  </r>
  <r>
    <x v="0"/>
    <x v="0"/>
    <x v="0"/>
    <s v="Błyskawiczna naprawa rowerów"/>
    <x v="0"/>
    <x v="0"/>
    <s v="Górski-500"/>
    <x v="1"/>
    <d v="2010-01-02T00:00:00"/>
    <x v="0"/>
    <x v="2"/>
    <n v="539.99"/>
    <n v="323.99400000000003"/>
    <n v="2"/>
    <n v="647.98800000000006"/>
  </r>
  <r>
    <x v="0"/>
    <x v="0"/>
    <x v="0"/>
    <s v="Błyskawiczna naprawa rowerów"/>
    <x v="0"/>
    <x v="0"/>
    <s v="Górski-200"/>
    <x v="0"/>
    <d v="2010-01-03T00:00:00"/>
    <x v="0"/>
    <x v="2"/>
    <n v="2319.9899999999998"/>
    <n v="1391.9939999999999"/>
    <n v="2"/>
    <n v="2783.9879999999998"/>
  </r>
  <r>
    <x v="1"/>
    <x v="2"/>
    <x v="5"/>
    <s v="Stal SA"/>
    <x v="1"/>
    <x v="10"/>
    <s v="rękawiczki rowerowe"/>
    <x v="1"/>
    <d v="2010-01-08T00:00:00"/>
    <x v="0"/>
    <x v="2"/>
    <n v="24.49"/>
    <n v="14.694000000000001"/>
    <n v="7"/>
    <n v="102.858"/>
  </r>
  <r>
    <x v="1"/>
    <x v="2"/>
    <x v="5"/>
    <s v="Stal SA"/>
    <x v="0"/>
    <x v="3"/>
    <s v="Szosa--350-W"/>
    <x v="6"/>
    <d v="2010-01-06T00:00:00"/>
    <x v="0"/>
    <x v="2"/>
    <n v="1700.99"/>
    <n v="1020.5940000000001"/>
    <n v="8"/>
    <n v="8164.7520000000004"/>
  </r>
  <r>
    <x v="1"/>
    <x v="2"/>
    <x v="5"/>
    <s v="Stal SA"/>
    <x v="1"/>
    <x v="4"/>
    <s v="Short-Sleeve Classic Jersey"/>
    <x v="6"/>
    <d v="2010-01-03T00:00:00"/>
    <x v="0"/>
    <x v="2"/>
    <n v="53.99"/>
    <n v="32.393999999999998"/>
    <n v="4"/>
    <n v="129.57599999999999"/>
  </r>
  <r>
    <x v="1"/>
    <x v="2"/>
    <x v="5"/>
    <s v="Stal SA"/>
    <x v="1"/>
    <x v="5"/>
    <s v="nakładka na rower"/>
    <x v="4"/>
    <d v="2010-01-03T00:00:00"/>
    <x v="0"/>
    <x v="2"/>
    <n v="8.99"/>
    <n v="5.3940000000000001"/>
    <n v="6"/>
    <n v="32.364000000000004"/>
  </r>
  <r>
    <x v="1"/>
    <x v="2"/>
    <x v="5"/>
    <s v="Stal SA"/>
    <x v="1"/>
    <x v="23"/>
    <s v="kamizelki klasyczne"/>
    <x v="5"/>
    <d v="2010-01-06T00:00:00"/>
    <x v="0"/>
    <x v="2"/>
    <n v="63.5"/>
    <n v="38.1"/>
    <n v="6"/>
    <n v="228.60000000000002"/>
  </r>
  <r>
    <x v="1"/>
    <x v="2"/>
    <x v="5"/>
    <s v="Stal SA"/>
    <x v="3"/>
    <x v="21"/>
    <s v="plecak rowerowy"/>
    <x v="0"/>
    <d v="2010-01-06T00:00:00"/>
    <x v="0"/>
    <x v="2"/>
    <n v="54.99"/>
    <n v="32.994"/>
    <n v="3"/>
    <n v="98.981999999999999"/>
  </r>
  <r>
    <x v="1"/>
    <x v="2"/>
    <x v="5"/>
    <s v="Stal SA"/>
    <x v="3"/>
    <x v="7"/>
    <s v="Sport-100"/>
    <x v="1"/>
    <d v="2010-01-29T00:00:00"/>
    <x v="0"/>
    <x v="2"/>
    <n v="34.99"/>
    <n v="20.994"/>
    <n v="7"/>
    <n v="146.958"/>
  </r>
  <r>
    <x v="1"/>
    <x v="2"/>
    <x v="5"/>
    <s v="Stal SA"/>
    <x v="1"/>
    <x v="4"/>
    <s v="Long-Sleeve Logo Jersey"/>
    <x v="4"/>
    <d v="2010-01-26T00:00:00"/>
    <x v="0"/>
    <x v="2"/>
    <n v="49.99"/>
    <n v="29.994"/>
    <n v="6"/>
    <n v="179.964"/>
  </r>
  <r>
    <x v="1"/>
    <x v="2"/>
    <x v="5"/>
    <s v="Stal SA"/>
    <x v="3"/>
    <x v="7"/>
    <s v="Sport-100"/>
    <x v="5"/>
    <d v="2010-01-02T00:00:00"/>
    <x v="0"/>
    <x v="2"/>
    <n v="34.99"/>
    <n v="20.994"/>
    <n v="5"/>
    <n v="104.97"/>
  </r>
  <r>
    <x v="1"/>
    <x v="2"/>
    <x v="5"/>
    <s v="Stal SA"/>
    <x v="3"/>
    <x v="22"/>
    <s v="bidony"/>
    <x v="7"/>
    <d v="2010-01-14T00:00:00"/>
    <x v="0"/>
    <x v="2"/>
    <n v="4.99"/>
    <n v="2.9940000000000002"/>
    <n v="7"/>
    <n v="20.958000000000002"/>
  </r>
  <r>
    <x v="1"/>
    <x v="2"/>
    <x v="5"/>
    <s v="Stal SA"/>
    <x v="3"/>
    <x v="7"/>
    <s v="Sport-100"/>
    <x v="3"/>
    <d v="2010-01-01T00:00:00"/>
    <x v="0"/>
    <x v="2"/>
    <n v="34.99"/>
    <n v="20.994"/>
    <n v="4"/>
    <n v="83.975999999999999"/>
  </r>
  <r>
    <x v="1"/>
    <x v="2"/>
    <x v="5"/>
    <s v="Stal SA"/>
    <x v="1"/>
    <x v="4"/>
    <s v="Short-Sleeve Classic Jersey"/>
    <x v="6"/>
    <d v="2010-01-20T00:00:00"/>
    <x v="0"/>
    <x v="2"/>
    <n v="53.99"/>
    <n v="32.393999999999998"/>
    <n v="6"/>
    <n v="194.36399999999998"/>
  </r>
  <r>
    <x v="1"/>
    <x v="2"/>
    <x v="5"/>
    <s v="Stal SA"/>
    <x v="1"/>
    <x v="4"/>
    <s v="Long-Sleeve Logo Jersey"/>
    <x v="4"/>
    <d v="2010-01-02T00:00:00"/>
    <x v="0"/>
    <x v="2"/>
    <n v="49.99"/>
    <n v="29.994"/>
    <n v="4"/>
    <n v="119.976"/>
  </r>
  <r>
    <x v="1"/>
    <x v="2"/>
    <x v="5"/>
    <s v="Stal SA"/>
    <x v="2"/>
    <x v="6"/>
    <s v="ML rama rowerowa-W"/>
    <x v="6"/>
    <d v="2010-01-01T00:00:00"/>
    <x v="0"/>
    <x v="2"/>
    <n v="594.83000000000004"/>
    <n v="356.89800000000002"/>
    <n v="1"/>
    <n v="356.89800000000002"/>
  </r>
  <r>
    <x v="1"/>
    <x v="2"/>
    <x v="5"/>
    <s v="Stal SA"/>
    <x v="1"/>
    <x v="23"/>
    <s v="kamizelki klasyczne"/>
    <x v="5"/>
    <d v="2010-01-02T00:00:00"/>
    <x v="0"/>
    <x v="2"/>
    <n v="63.5"/>
    <n v="38.1"/>
    <n v="6"/>
    <n v="228.60000000000002"/>
  </r>
  <r>
    <x v="1"/>
    <x v="2"/>
    <x v="5"/>
    <s v="Stal SA"/>
    <x v="1"/>
    <x v="4"/>
    <s v="Short-Sleeve Classic Jersey"/>
    <x v="6"/>
    <d v="2010-01-18T00:00:00"/>
    <x v="0"/>
    <x v="2"/>
    <n v="53.99"/>
    <n v="32.393999999999998"/>
    <n v="8"/>
    <n v="259.15199999999999"/>
  </r>
  <r>
    <x v="1"/>
    <x v="2"/>
    <x v="5"/>
    <s v="Stal SA"/>
    <x v="1"/>
    <x v="10"/>
    <s v="rękawiczki rowerowe"/>
    <x v="1"/>
    <d v="2010-01-13T00:00:00"/>
    <x v="0"/>
    <x v="2"/>
    <n v="24.49"/>
    <n v="14.694000000000001"/>
    <n v="2"/>
    <n v="29.388000000000002"/>
  </r>
  <r>
    <x v="1"/>
    <x v="2"/>
    <x v="5"/>
    <s v="Stal SA"/>
    <x v="1"/>
    <x v="4"/>
    <s v="Long-Sleeve Logo Jersey"/>
    <x v="4"/>
    <d v="2010-01-21T00:00:00"/>
    <x v="0"/>
    <x v="2"/>
    <n v="49.99"/>
    <n v="29.994"/>
    <n v="3"/>
    <n v="89.981999999999999"/>
  </r>
  <r>
    <x v="1"/>
    <x v="2"/>
    <x v="5"/>
    <s v="Stal SA"/>
    <x v="3"/>
    <x v="24"/>
    <s v="Bike Wash"/>
    <x v="7"/>
    <d v="2010-01-17T00:00:00"/>
    <x v="0"/>
    <x v="2"/>
    <n v="7.95"/>
    <n v="4.7699999999999996"/>
    <n v="4"/>
    <n v="19.079999999999998"/>
  </r>
  <r>
    <x v="1"/>
    <x v="2"/>
    <x v="5"/>
    <s v="Stal SA"/>
    <x v="3"/>
    <x v="19"/>
    <s v="stojak na 4 rowery"/>
    <x v="7"/>
    <d v="2010-01-04T00:00:00"/>
    <x v="0"/>
    <x v="2"/>
    <n v="120"/>
    <n v="72"/>
    <n v="4"/>
    <n v="288"/>
  </r>
  <r>
    <x v="0"/>
    <x v="0"/>
    <x v="2"/>
    <s v="Nowoczesne Artykuły Sportowe"/>
    <x v="0"/>
    <x v="0"/>
    <s v="Górski-200-W"/>
    <x v="0"/>
    <d v="2010-01-15T00:00:00"/>
    <x v="0"/>
    <x v="2"/>
    <n v="769.49"/>
    <n v="461.69400000000002"/>
    <n v="3"/>
    <n v="1385.0820000000001"/>
  </r>
  <r>
    <x v="0"/>
    <x v="0"/>
    <x v="2"/>
    <s v="Nowoczesne Artykuły Sportowe"/>
    <x v="2"/>
    <x v="2"/>
    <s v="LL rama górski"/>
    <x v="0"/>
    <d v="2010-01-04T00:00:00"/>
    <x v="0"/>
    <x v="2"/>
    <n v="264.05"/>
    <n v="158.43"/>
    <n v="1"/>
    <n v="158.43"/>
  </r>
  <r>
    <x v="0"/>
    <x v="0"/>
    <x v="2"/>
    <s v="Nowoczesne Artykuły Sportowe"/>
    <x v="0"/>
    <x v="0"/>
    <s v="Górski-500"/>
    <x v="1"/>
    <d v="2010-01-13T00:00:00"/>
    <x v="0"/>
    <x v="2"/>
    <n v="539.99"/>
    <n v="323.99400000000003"/>
    <n v="2"/>
    <n v="647.98800000000006"/>
  </r>
  <r>
    <x v="0"/>
    <x v="0"/>
    <x v="2"/>
    <s v="Nowoczesne Artykuły Sportowe"/>
    <x v="0"/>
    <x v="0"/>
    <s v="Górski-500"/>
    <x v="1"/>
    <d v="2010-01-26T00:00:00"/>
    <x v="0"/>
    <x v="2"/>
    <n v="539.99"/>
    <n v="323.99400000000003"/>
    <n v="2"/>
    <n v="647.98800000000006"/>
  </r>
  <r>
    <x v="0"/>
    <x v="0"/>
    <x v="2"/>
    <s v="Nowoczesne Artykuły Sportowe"/>
    <x v="0"/>
    <x v="0"/>
    <s v="Górski-200"/>
    <x v="1"/>
    <d v="2010-01-15T00:00:00"/>
    <x v="0"/>
    <x v="2"/>
    <n v="2294.9899999999998"/>
    <n v="1376.9939999999999"/>
    <n v="6"/>
    <n v="8261.9639999999999"/>
  </r>
  <r>
    <x v="0"/>
    <x v="0"/>
    <x v="2"/>
    <s v="Nowoczesne Artykuły Sportowe"/>
    <x v="0"/>
    <x v="0"/>
    <s v="Górski-500"/>
    <x v="0"/>
    <d v="2010-01-16T00:00:00"/>
    <x v="0"/>
    <x v="2"/>
    <n v="564.99"/>
    <n v="338.99400000000003"/>
    <n v="4"/>
    <n v="1355.9760000000001"/>
  </r>
  <r>
    <x v="0"/>
    <x v="0"/>
    <x v="2"/>
    <s v="Nowoczesne Artykuły Sportowe"/>
    <x v="1"/>
    <x v="4"/>
    <s v="Long-Sleeve Logo Jersey"/>
    <x v="4"/>
    <d v="2010-01-02T00:00:00"/>
    <x v="0"/>
    <x v="2"/>
    <n v="49.99"/>
    <n v="29.994"/>
    <n v="2"/>
    <n v="59.988"/>
  </r>
  <r>
    <x v="0"/>
    <x v="0"/>
    <x v="2"/>
    <s v="Nowoczesne Artykuły Sportowe"/>
    <x v="0"/>
    <x v="0"/>
    <s v="Górski-200-W"/>
    <x v="0"/>
    <d v="2010-01-17T00:00:00"/>
    <x v="0"/>
    <x v="2"/>
    <n v="769.49"/>
    <n v="461.69400000000002"/>
    <n v="2"/>
    <n v="923.38800000000003"/>
  </r>
  <r>
    <x v="0"/>
    <x v="0"/>
    <x v="2"/>
    <s v="Nowoczesne Artykuły Sportowe"/>
    <x v="0"/>
    <x v="0"/>
    <s v="Górski-500"/>
    <x v="1"/>
    <d v="2010-01-05T00:00:00"/>
    <x v="0"/>
    <x v="2"/>
    <n v="539.99"/>
    <n v="323.99400000000003"/>
    <n v="6"/>
    <n v="1943.9640000000002"/>
  </r>
  <r>
    <x v="0"/>
    <x v="0"/>
    <x v="2"/>
    <s v="Nowoczesne Artykuły Sportowe"/>
    <x v="0"/>
    <x v="0"/>
    <s v="Górski-200"/>
    <x v="1"/>
    <d v="2010-01-31T00:00:00"/>
    <x v="0"/>
    <x v="2"/>
    <n v="2294.9899999999998"/>
    <n v="1376.9939999999999"/>
    <n v="6"/>
    <n v="8261.9639999999999"/>
  </r>
  <r>
    <x v="0"/>
    <x v="0"/>
    <x v="2"/>
    <s v="Nowoczesne Artykuły Sportowe"/>
    <x v="1"/>
    <x v="14"/>
    <s v="spodenki damskie górskie"/>
    <x v="1"/>
    <d v="2010-01-31T00:00:00"/>
    <x v="0"/>
    <x v="2"/>
    <n v="69.989999999999995"/>
    <n v="38.494500000000002"/>
    <n v="18"/>
    <n v="692.90100000000007"/>
  </r>
  <r>
    <x v="0"/>
    <x v="0"/>
    <x v="2"/>
    <s v="Nowoczesne Artykuły Sportowe"/>
    <x v="1"/>
    <x v="5"/>
    <s v="nakładka na rower"/>
    <x v="4"/>
    <d v="2010-01-02T00:00:00"/>
    <x v="0"/>
    <x v="2"/>
    <n v="8.99"/>
    <n v="5.3940000000000001"/>
    <n v="3"/>
    <n v="16.182000000000002"/>
  </r>
  <r>
    <x v="0"/>
    <x v="0"/>
    <x v="2"/>
    <s v="Nowoczesne Artykuły Sportowe"/>
    <x v="2"/>
    <x v="2"/>
    <s v="ML rama górski-W"/>
    <x v="0"/>
    <d v="2010-01-27T00:00:00"/>
    <x v="0"/>
    <x v="2"/>
    <n v="364.09"/>
    <n v="218.45400000000001"/>
    <n v="4"/>
    <n v="873.81600000000003"/>
  </r>
  <r>
    <x v="0"/>
    <x v="0"/>
    <x v="2"/>
    <s v="Nowoczesne Artykuły Sportowe"/>
    <x v="0"/>
    <x v="0"/>
    <s v="Górski-200"/>
    <x v="0"/>
    <d v="2010-01-29T00:00:00"/>
    <x v="0"/>
    <x v="2"/>
    <n v="2319.9899999999998"/>
    <n v="1391.9939999999999"/>
    <n v="7"/>
    <n v="9743.9579999999987"/>
  </r>
  <r>
    <x v="0"/>
    <x v="0"/>
    <x v="2"/>
    <s v="Nowoczesne Artykuły Sportowe"/>
    <x v="3"/>
    <x v="22"/>
    <s v="bidony"/>
    <x v="7"/>
    <d v="2010-01-20T00:00:00"/>
    <x v="0"/>
    <x v="2"/>
    <n v="4.99"/>
    <n v="2.9940000000000002"/>
    <n v="6"/>
    <n v="17.964000000000002"/>
  </r>
  <r>
    <x v="0"/>
    <x v="0"/>
    <x v="2"/>
    <s v="Nowoczesne Artykuły Sportowe"/>
    <x v="1"/>
    <x v="14"/>
    <s v="spodenki damskie górskie"/>
    <x v="1"/>
    <d v="2010-01-20T00:00:00"/>
    <x v="0"/>
    <x v="2"/>
    <n v="69.989999999999995"/>
    <n v="41.994"/>
    <n v="2"/>
    <n v="83.988"/>
  </r>
  <r>
    <x v="0"/>
    <x v="0"/>
    <x v="2"/>
    <s v="Nowoczesne Artykuły Sportowe"/>
    <x v="0"/>
    <x v="0"/>
    <s v="Górski-500"/>
    <x v="1"/>
    <d v="2010-01-03T00:00:00"/>
    <x v="0"/>
    <x v="2"/>
    <n v="539.99"/>
    <n v="323.99400000000003"/>
    <n v="5"/>
    <n v="1619.9700000000003"/>
  </r>
  <r>
    <x v="0"/>
    <x v="0"/>
    <x v="2"/>
    <s v="Nowoczesne Artykuły Sportowe"/>
    <x v="2"/>
    <x v="2"/>
    <s v="ML rama górski-W"/>
    <x v="0"/>
    <d v="2010-01-17T00:00:00"/>
    <x v="0"/>
    <x v="2"/>
    <n v="364.09"/>
    <n v="218.45400000000001"/>
    <n v="2"/>
    <n v="436.90800000000002"/>
  </r>
  <r>
    <x v="0"/>
    <x v="0"/>
    <x v="2"/>
    <s v="Nowoczesne Artykuły Sportowe"/>
    <x v="0"/>
    <x v="0"/>
    <s v="Górski-500"/>
    <x v="0"/>
    <d v="2010-01-18T00:00:00"/>
    <x v="0"/>
    <x v="2"/>
    <n v="564.99"/>
    <n v="338.99400000000003"/>
    <n v="1"/>
    <n v="338.99400000000003"/>
  </r>
  <r>
    <x v="0"/>
    <x v="0"/>
    <x v="2"/>
    <s v="Nowoczesne Artykuły Sportowe"/>
    <x v="0"/>
    <x v="0"/>
    <s v="Górski-500"/>
    <x v="1"/>
    <d v="2010-01-17T00:00:00"/>
    <x v="0"/>
    <x v="2"/>
    <n v="539.99"/>
    <n v="323.99400000000003"/>
    <n v="2"/>
    <n v="647.98800000000006"/>
  </r>
  <r>
    <x v="0"/>
    <x v="0"/>
    <x v="2"/>
    <s v="Nowoczesne Artykuły Sportowe"/>
    <x v="2"/>
    <x v="2"/>
    <s v="LL rama górski"/>
    <x v="1"/>
    <d v="2010-01-16T00:00:00"/>
    <x v="0"/>
    <x v="2"/>
    <n v="249.79"/>
    <n v="149.874"/>
    <n v="2"/>
    <n v="299.74799999999999"/>
  </r>
  <r>
    <x v="0"/>
    <x v="0"/>
    <x v="2"/>
    <s v="Nowoczesne Artykuły Sportowe"/>
    <x v="1"/>
    <x v="4"/>
    <s v="Short-Sleeve Classic Jersey"/>
    <x v="6"/>
    <d v="2010-01-16T00:00:00"/>
    <x v="0"/>
    <x v="2"/>
    <n v="53.99"/>
    <n v="32.393999999999998"/>
    <n v="5"/>
    <n v="161.97"/>
  </r>
  <r>
    <x v="0"/>
    <x v="0"/>
    <x v="2"/>
    <s v="Nowoczesne Artykuły Sportowe"/>
    <x v="3"/>
    <x v="7"/>
    <s v="Sport-100"/>
    <x v="1"/>
    <d v="2010-01-29T00:00:00"/>
    <x v="0"/>
    <x v="2"/>
    <n v="34.99"/>
    <n v="20.994"/>
    <n v="5"/>
    <n v="104.97"/>
  </r>
  <r>
    <x v="0"/>
    <x v="0"/>
    <x v="2"/>
    <s v="Nowoczesne Artykuły Sportowe"/>
    <x v="1"/>
    <x v="14"/>
    <s v="spodenki damskie górskie"/>
    <x v="1"/>
    <d v="2010-01-10T00:00:00"/>
    <x v="0"/>
    <x v="2"/>
    <n v="69.989999999999995"/>
    <n v="40.594200000000001"/>
    <n v="12"/>
    <n v="487.13040000000001"/>
  </r>
  <r>
    <x v="0"/>
    <x v="0"/>
    <x v="2"/>
    <s v="Nowoczesne Artykuły Sportowe"/>
    <x v="0"/>
    <x v="0"/>
    <s v="Górski-200-W"/>
    <x v="0"/>
    <d v="2010-01-19T00:00:00"/>
    <x v="0"/>
    <x v="2"/>
    <n v="769.49"/>
    <n v="461.69400000000002"/>
    <n v="2"/>
    <n v="923.38800000000003"/>
  </r>
  <r>
    <x v="0"/>
    <x v="0"/>
    <x v="2"/>
    <s v="Nowoczesne Artykuły Sportowe"/>
    <x v="0"/>
    <x v="0"/>
    <s v="Górski-200"/>
    <x v="0"/>
    <d v="2010-01-15T00:00:00"/>
    <x v="0"/>
    <x v="2"/>
    <n v="2319.9899999999998"/>
    <n v="1391.9939999999999"/>
    <n v="3"/>
    <n v="4175.982"/>
  </r>
  <r>
    <x v="0"/>
    <x v="0"/>
    <x v="2"/>
    <s v="Nowoczesne Artykuły Sportowe"/>
    <x v="3"/>
    <x v="24"/>
    <s v="Bike Wash"/>
    <x v="7"/>
    <d v="2010-01-20T00:00:00"/>
    <x v="0"/>
    <x v="2"/>
    <n v="7.95"/>
    <n v="4.7699999999999996"/>
    <n v="7"/>
    <n v="33.39"/>
  </r>
  <r>
    <x v="0"/>
    <x v="0"/>
    <x v="2"/>
    <s v="Nowoczesne Artykuły Sportowe"/>
    <x v="0"/>
    <x v="0"/>
    <s v="Górski-500"/>
    <x v="0"/>
    <d v="2010-01-11T00:00:00"/>
    <x v="0"/>
    <x v="2"/>
    <n v="564.99"/>
    <n v="338.99400000000003"/>
    <n v="3"/>
    <n v="1016.9820000000001"/>
  </r>
  <r>
    <x v="0"/>
    <x v="0"/>
    <x v="2"/>
    <s v="Nowoczesne Artykuły Sportowe"/>
    <x v="0"/>
    <x v="0"/>
    <s v="Górski-200-W"/>
    <x v="0"/>
    <d v="2010-01-12T00:00:00"/>
    <x v="0"/>
    <x v="2"/>
    <n v="769.49"/>
    <n v="461.69400000000002"/>
    <n v="1"/>
    <n v="461.69400000000002"/>
  </r>
  <r>
    <x v="0"/>
    <x v="0"/>
    <x v="2"/>
    <s v="Nowoczesne Artykuły Sportowe"/>
    <x v="3"/>
    <x v="19"/>
    <s v="stojak na 4 rowery"/>
    <x v="7"/>
    <d v="2010-01-12T00:00:00"/>
    <x v="0"/>
    <x v="2"/>
    <n v="120"/>
    <n v="72"/>
    <n v="1"/>
    <n v="72"/>
  </r>
  <r>
    <x v="0"/>
    <x v="0"/>
    <x v="2"/>
    <s v="Nowoczesne Artykuły Sportowe"/>
    <x v="0"/>
    <x v="0"/>
    <s v="Górski-200"/>
    <x v="1"/>
    <d v="2010-01-17T00:00:00"/>
    <x v="0"/>
    <x v="2"/>
    <n v="2294.9899999999998"/>
    <n v="1376.9939999999999"/>
    <n v="5"/>
    <n v="6884.9699999999993"/>
  </r>
  <r>
    <x v="0"/>
    <x v="0"/>
    <x v="3"/>
    <s v="Sklepy Fitness"/>
    <x v="0"/>
    <x v="3"/>
    <s v="Szosa--550-W"/>
    <x v="6"/>
    <d v="2010-01-14T00:00:00"/>
    <x v="0"/>
    <x v="2"/>
    <n v="1120.49"/>
    <n v="672.29399999999998"/>
    <n v="3"/>
    <n v="2016.8820000000001"/>
  </r>
  <r>
    <x v="0"/>
    <x v="0"/>
    <x v="3"/>
    <s v="Sklepy Fitness"/>
    <x v="0"/>
    <x v="3"/>
    <s v="Szosa-750"/>
    <x v="1"/>
    <d v="2010-01-20T00:00:00"/>
    <x v="0"/>
    <x v="2"/>
    <n v="539.99"/>
    <n v="323.99400000000003"/>
    <n v="8"/>
    <n v="2591.9520000000002"/>
  </r>
  <r>
    <x v="0"/>
    <x v="0"/>
    <x v="3"/>
    <s v="Sklepy Fitness"/>
    <x v="1"/>
    <x v="1"/>
    <s v="skarpety wyścigowe"/>
    <x v="2"/>
    <d v="2010-01-28T00:00:00"/>
    <x v="0"/>
    <x v="2"/>
    <n v="8.99"/>
    <n v="5.3940000000000001"/>
    <n v="1"/>
    <n v="5.3940000000000001"/>
  </r>
  <r>
    <x v="0"/>
    <x v="0"/>
    <x v="3"/>
    <s v="Sklepy Fitness"/>
    <x v="0"/>
    <x v="3"/>
    <s v="Szosa-250"/>
    <x v="1"/>
    <d v="2010-01-06T00:00:00"/>
    <x v="0"/>
    <x v="2"/>
    <n v="2443.35"/>
    <n v="1466.01"/>
    <n v="1"/>
    <n v="1466.01"/>
  </r>
  <r>
    <x v="0"/>
    <x v="0"/>
    <x v="3"/>
    <s v="Sklepy Fitness"/>
    <x v="2"/>
    <x v="18"/>
    <s v="LL pedał szosa"/>
    <x v="8"/>
    <d v="2010-01-19T00:00:00"/>
    <x v="0"/>
    <x v="2"/>
    <n v="40.49"/>
    <n v="24.294"/>
    <n v="4"/>
    <n v="97.176000000000002"/>
  </r>
  <r>
    <x v="0"/>
    <x v="0"/>
    <x v="3"/>
    <s v="Sklepy Fitness"/>
    <x v="2"/>
    <x v="6"/>
    <s v="ML rama rowerowa-W"/>
    <x v="6"/>
    <d v="2010-01-12T00:00:00"/>
    <x v="0"/>
    <x v="2"/>
    <n v="594.83000000000004"/>
    <n v="356.89800000000002"/>
    <n v="3"/>
    <n v="1070.694"/>
  </r>
  <r>
    <x v="0"/>
    <x v="0"/>
    <x v="3"/>
    <s v="Sklepy Fitness"/>
    <x v="0"/>
    <x v="3"/>
    <s v="Szosa--350-W"/>
    <x v="6"/>
    <d v="2010-01-20T00:00:00"/>
    <x v="0"/>
    <x v="2"/>
    <n v="1700.99"/>
    <n v="1020.5940000000001"/>
    <n v="2"/>
    <n v="2041.1880000000001"/>
  </r>
  <r>
    <x v="0"/>
    <x v="0"/>
    <x v="3"/>
    <s v="Sklepy Fitness"/>
    <x v="0"/>
    <x v="3"/>
    <s v="Szosa--550-W"/>
    <x v="6"/>
    <d v="2010-01-26T00:00:00"/>
    <x v="0"/>
    <x v="2"/>
    <n v="1120.49"/>
    <n v="672.29399999999998"/>
    <n v="3"/>
    <n v="2016.8820000000001"/>
  </r>
  <r>
    <x v="0"/>
    <x v="0"/>
    <x v="3"/>
    <s v="Sklepy Fitness"/>
    <x v="2"/>
    <x v="6"/>
    <s v="LL rama rowerowa"/>
    <x v="1"/>
    <d v="2010-01-21T00:00:00"/>
    <x v="0"/>
    <x v="2"/>
    <n v="337.22"/>
    <n v="202.33199999999999"/>
    <n v="1"/>
    <n v="202.33199999999999"/>
  </r>
  <r>
    <x v="0"/>
    <x v="0"/>
    <x v="3"/>
    <s v="Sklepy Fitness"/>
    <x v="0"/>
    <x v="3"/>
    <s v="Szosa-750"/>
    <x v="1"/>
    <d v="2010-01-05T00:00:00"/>
    <x v="0"/>
    <x v="2"/>
    <n v="539.99"/>
    <n v="323.99400000000003"/>
    <n v="1"/>
    <n v="323.99400000000003"/>
  </r>
  <r>
    <x v="0"/>
    <x v="0"/>
    <x v="3"/>
    <s v="Sklepy Fitness"/>
    <x v="2"/>
    <x v="6"/>
    <s v="ML rama rowerowa-W"/>
    <x v="6"/>
    <d v="2010-01-01T00:00:00"/>
    <x v="0"/>
    <x v="2"/>
    <n v="594.83000000000004"/>
    <n v="356.89800000000002"/>
    <n v="2"/>
    <n v="713.79600000000005"/>
  </r>
  <r>
    <x v="0"/>
    <x v="0"/>
    <x v="3"/>
    <s v="Sklepy Fitness"/>
    <x v="0"/>
    <x v="3"/>
    <s v="Szosa--350-W"/>
    <x v="6"/>
    <d v="2010-01-29T00:00:00"/>
    <x v="0"/>
    <x v="2"/>
    <n v="1700.99"/>
    <n v="1020.5940000000001"/>
    <n v="2"/>
    <n v="2041.1880000000001"/>
  </r>
  <r>
    <x v="0"/>
    <x v="0"/>
    <x v="3"/>
    <s v="Sklepy Fitness"/>
    <x v="0"/>
    <x v="3"/>
    <s v="Szosa--550-W"/>
    <x v="6"/>
    <d v="2010-01-03T00:00:00"/>
    <x v="0"/>
    <x v="2"/>
    <n v="1120.49"/>
    <n v="672.29399999999998"/>
    <n v="2"/>
    <n v="1344.588"/>
  </r>
  <r>
    <x v="0"/>
    <x v="0"/>
    <x v="3"/>
    <s v="Sklepy Fitness"/>
    <x v="0"/>
    <x v="3"/>
    <s v="Szosa-750"/>
    <x v="1"/>
    <d v="2010-01-20T00:00:00"/>
    <x v="0"/>
    <x v="2"/>
    <n v="539.99"/>
    <n v="323.99400000000003"/>
    <n v="2"/>
    <n v="647.98800000000006"/>
  </r>
  <r>
    <x v="0"/>
    <x v="0"/>
    <x v="3"/>
    <s v="Sklepy Fitness"/>
    <x v="0"/>
    <x v="3"/>
    <s v="Szosa-250"/>
    <x v="1"/>
    <d v="2010-01-20T00:00:00"/>
    <x v="0"/>
    <x v="2"/>
    <n v="2443.35"/>
    <n v="1466.01"/>
    <n v="2"/>
    <n v="2932.02"/>
  </r>
  <r>
    <x v="0"/>
    <x v="0"/>
    <x v="3"/>
    <s v="Sklepy Fitness"/>
    <x v="2"/>
    <x v="6"/>
    <s v="ML rama rowerowa-W"/>
    <x v="6"/>
    <d v="2010-01-12T00:00:00"/>
    <x v="0"/>
    <x v="2"/>
    <n v="594.83000000000004"/>
    <n v="356.89800000000002"/>
    <n v="3"/>
    <n v="1070.694"/>
  </r>
  <r>
    <x v="0"/>
    <x v="0"/>
    <x v="3"/>
    <s v="Sklepy Fitness"/>
    <x v="2"/>
    <x v="6"/>
    <s v="LL rama rowerowa"/>
    <x v="1"/>
    <d v="2010-01-26T00:00:00"/>
    <x v="0"/>
    <x v="2"/>
    <n v="337.22"/>
    <n v="202.33199999999999"/>
    <n v="1"/>
    <n v="202.33199999999999"/>
  </r>
  <r>
    <x v="0"/>
    <x v="0"/>
    <x v="3"/>
    <s v="Sklepy Fitness"/>
    <x v="2"/>
    <x v="18"/>
    <s v="ML pedał szosa"/>
    <x v="8"/>
    <d v="2010-01-10T00:00:00"/>
    <x v="0"/>
    <x v="2"/>
    <n v="62.09"/>
    <n v="37.253999999999998"/>
    <n v="4"/>
    <n v="149.01599999999999"/>
  </r>
  <r>
    <x v="0"/>
    <x v="0"/>
    <x v="3"/>
    <s v="Sklepy Fitness"/>
    <x v="0"/>
    <x v="3"/>
    <s v="Szosa--350-W"/>
    <x v="6"/>
    <d v="2010-01-01T00:00:00"/>
    <x v="0"/>
    <x v="2"/>
    <n v="1700.99"/>
    <n v="1020.5940000000001"/>
    <n v="4"/>
    <n v="4082.3760000000002"/>
  </r>
  <r>
    <x v="0"/>
    <x v="0"/>
    <x v="3"/>
    <s v="Sklepy Fitness"/>
    <x v="2"/>
    <x v="18"/>
    <s v="HL pedał szosa"/>
    <x v="8"/>
    <d v="2010-01-19T00:00:00"/>
    <x v="0"/>
    <x v="2"/>
    <n v="80.989999999999995"/>
    <n v="48.594000000000001"/>
    <n v="1"/>
    <n v="48.594000000000001"/>
  </r>
  <r>
    <x v="2"/>
    <x v="5"/>
    <x v="8"/>
    <s v="Przetwórstwo Tworzyw Sztucznych"/>
    <x v="0"/>
    <x v="25"/>
    <s v="Turystyczny-1000"/>
    <x v="5"/>
    <d v="2010-01-16T00:00:00"/>
    <x v="0"/>
    <x v="2"/>
    <n v="2384.0700000000002"/>
    <n v="1430.442"/>
    <n v="1"/>
    <n v="1430.442"/>
  </r>
  <r>
    <x v="2"/>
    <x v="5"/>
    <x v="8"/>
    <s v="Przetwórstwo Tworzyw Sztucznych"/>
    <x v="0"/>
    <x v="25"/>
    <s v="Turystyczny-2000"/>
    <x v="5"/>
    <d v="2010-01-09T00:00:00"/>
    <x v="0"/>
    <x v="2"/>
    <n v="1214.8499999999999"/>
    <n v="728.91"/>
    <n v="2"/>
    <n v="1457.82"/>
  </r>
  <r>
    <x v="2"/>
    <x v="5"/>
    <x v="8"/>
    <s v="Przetwórstwo Tworzyw Sztucznych"/>
    <x v="0"/>
    <x v="25"/>
    <s v="Turystyczny-3000"/>
    <x v="5"/>
    <d v="2010-01-03T00:00:00"/>
    <x v="0"/>
    <x v="2"/>
    <n v="742.35"/>
    <n v="445.41"/>
    <n v="2"/>
    <n v="890.82"/>
  </r>
  <r>
    <x v="2"/>
    <x v="5"/>
    <x v="8"/>
    <s v="Przetwórstwo Tworzyw Sztucznych"/>
    <x v="0"/>
    <x v="25"/>
    <s v="Turystyczny-3000"/>
    <x v="6"/>
    <d v="2010-01-02T00:00:00"/>
    <x v="0"/>
    <x v="2"/>
    <n v="742.35"/>
    <n v="445.41"/>
    <n v="3"/>
    <n v="1336.23"/>
  </r>
  <r>
    <x v="0"/>
    <x v="0"/>
    <x v="4"/>
    <s v="Arena Sportowa"/>
    <x v="1"/>
    <x v="14"/>
    <s v="spodenki damskie górskie"/>
    <x v="1"/>
    <d v="2010-01-25T00:00:00"/>
    <x v="0"/>
    <x v="2"/>
    <n v="69.989999999999995"/>
    <n v="41.994"/>
    <n v="5"/>
    <n v="209.97"/>
  </r>
  <r>
    <x v="0"/>
    <x v="0"/>
    <x v="4"/>
    <s v="Arena Sportowa"/>
    <x v="0"/>
    <x v="0"/>
    <s v="Górski-200"/>
    <x v="1"/>
    <d v="2010-01-14T00:00:00"/>
    <x v="0"/>
    <x v="2"/>
    <n v="2294.9899999999998"/>
    <n v="1376.9939999999999"/>
    <n v="1"/>
    <n v="1376.9939999999999"/>
  </r>
  <r>
    <x v="0"/>
    <x v="0"/>
    <x v="4"/>
    <s v="Arena Sportowa"/>
    <x v="1"/>
    <x v="14"/>
    <s v="spodenki damskie górskie"/>
    <x v="1"/>
    <d v="2010-01-27T00:00:00"/>
    <x v="0"/>
    <x v="2"/>
    <n v="69.989999999999995"/>
    <n v="41.994"/>
    <n v="3"/>
    <n v="125.982"/>
  </r>
  <r>
    <x v="0"/>
    <x v="0"/>
    <x v="4"/>
    <s v="Arena Sportowa"/>
    <x v="1"/>
    <x v="14"/>
    <s v="spodenki damskie górskie"/>
    <x v="1"/>
    <d v="2010-01-01T00:00:00"/>
    <x v="0"/>
    <x v="2"/>
    <n v="69.989999999999995"/>
    <n v="41.994"/>
    <n v="4"/>
    <n v="167.976"/>
  </r>
  <r>
    <x v="1"/>
    <x v="3"/>
    <x v="6"/>
    <s v="Hala wystawowa"/>
    <x v="2"/>
    <x v="20"/>
    <s v="ML siodełko górski 2"/>
    <x v="7"/>
    <d v="2010-01-22T00:00:00"/>
    <x v="0"/>
    <x v="2"/>
    <n v="39.14"/>
    <n v="23.484000000000002"/>
    <n v="2"/>
    <n v="46.968000000000004"/>
  </r>
  <r>
    <x v="1"/>
    <x v="3"/>
    <x v="6"/>
    <s v="Hala wystawowa"/>
    <x v="2"/>
    <x v="31"/>
    <s v="HL suport"/>
    <x v="7"/>
    <d v="2010-01-30T00:00:00"/>
    <x v="0"/>
    <x v="2"/>
    <n v="121.49"/>
    <n v="72.894000000000005"/>
    <n v="3"/>
    <n v="218.68200000000002"/>
  </r>
  <r>
    <x v="1"/>
    <x v="3"/>
    <x v="6"/>
    <s v="Hala wystawowa"/>
    <x v="3"/>
    <x v="24"/>
    <s v="Bike Wash"/>
    <x v="7"/>
    <d v="2010-01-16T00:00:00"/>
    <x v="0"/>
    <x v="2"/>
    <n v="7.95"/>
    <n v="4.7699999999999996"/>
    <n v="2"/>
    <n v="9.5399999999999991"/>
  </r>
  <r>
    <x v="1"/>
    <x v="3"/>
    <x v="6"/>
    <s v="Hala wystawowa"/>
    <x v="0"/>
    <x v="0"/>
    <s v="Górski-500"/>
    <x v="0"/>
    <d v="2010-01-09T00:00:00"/>
    <x v="0"/>
    <x v="2"/>
    <n v="564.99"/>
    <n v="338.99400000000003"/>
    <n v="1"/>
    <n v="338.99400000000003"/>
  </r>
  <r>
    <x v="1"/>
    <x v="3"/>
    <x v="6"/>
    <s v="Hala wystawowa"/>
    <x v="2"/>
    <x v="26"/>
    <s v="Przerzutki przednie"/>
    <x v="0"/>
    <d v="2010-01-29T00:00:00"/>
    <x v="0"/>
    <x v="2"/>
    <n v="91.49"/>
    <n v="54.893999999999998"/>
    <n v="3"/>
    <n v="164.68199999999999"/>
  </r>
  <r>
    <x v="1"/>
    <x v="3"/>
    <x v="6"/>
    <s v="Hala wystawowa"/>
    <x v="3"/>
    <x v="7"/>
    <s v="Sport-100"/>
    <x v="1"/>
    <d v="2010-01-06T00:00:00"/>
    <x v="0"/>
    <x v="2"/>
    <n v="34.99"/>
    <n v="20.994"/>
    <n v="7"/>
    <n v="146.958"/>
  </r>
  <r>
    <x v="1"/>
    <x v="3"/>
    <x v="6"/>
    <s v="Hala wystawowa"/>
    <x v="0"/>
    <x v="0"/>
    <s v="Górski-200"/>
    <x v="0"/>
    <d v="2010-01-31T00:00:00"/>
    <x v="0"/>
    <x v="2"/>
    <n v="2319.9899999999998"/>
    <n v="1391.9939999999999"/>
    <n v="2"/>
    <n v="2783.9879999999998"/>
  </r>
  <r>
    <x v="1"/>
    <x v="3"/>
    <x v="6"/>
    <s v="Hala wystawowa"/>
    <x v="1"/>
    <x v="23"/>
    <s v="kamizelki klasyczne"/>
    <x v="5"/>
    <d v="2010-01-09T00:00:00"/>
    <x v="0"/>
    <x v="2"/>
    <n v="63.5"/>
    <n v="38.1"/>
    <n v="2"/>
    <n v="76.2"/>
  </r>
  <r>
    <x v="1"/>
    <x v="3"/>
    <x v="6"/>
    <s v="Hala wystawowa"/>
    <x v="2"/>
    <x v="2"/>
    <s v="LL rama górski"/>
    <x v="0"/>
    <d v="2010-01-30T00:00:00"/>
    <x v="0"/>
    <x v="2"/>
    <n v="264.05"/>
    <n v="158.43"/>
    <n v="4"/>
    <n v="633.72"/>
  </r>
  <r>
    <x v="1"/>
    <x v="3"/>
    <x v="6"/>
    <s v="Hala wystawowa"/>
    <x v="1"/>
    <x v="4"/>
    <s v="Short-Sleeve Classic Jersey"/>
    <x v="6"/>
    <d v="2010-01-02T00:00:00"/>
    <x v="0"/>
    <x v="2"/>
    <n v="53.99"/>
    <n v="32.393999999999998"/>
    <n v="7"/>
    <n v="226.75799999999998"/>
  </r>
  <r>
    <x v="1"/>
    <x v="3"/>
    <x v="6"/>
    <s v="Hala wystawowa"/>
    <x v="2"/>
    <x v="2"/>
    <s v="LL rama górski"/>
    <x v="0"/>
    <d v="2010-01-08T00:00:00"/>
    <x v="0"/>
    <x v="2"/>
    <n v="264.05"/>
    <n v="158.43"/>
    <n v="1"/>
    <n v="158.43"/>
  </r>
  <r>
    <x v="1"/>
    <x v="3"/>
    <x v="6"/>
    <s v="Hala wystawowa"/>
    <x v="2"/>
    <x v="2"/>
    <s v="HL rama górski"/>
    <x v="0"/>
    <d v="2010-01-24T00:00:00"/>
    <x v="0"/>
    <x v="2"/>
    <n v="1364.5"/>
    <n v="818.7"/>
    <n v="1"/>
    <n v="818.7"/>
  </r>
  <r>
    <x v="1"/>
    <x v="3"/>
    <x v="6"/>
    <s v="Hala wystawowa"/>
    <x v="3"/>
    <x v="22"/>
    <s v="bidony"/>
    <x v="7"/>
    <d v="2010-01-10T00:00:00"/>
    <x v="0"/>
    <x v="2"/>
    <n v="4.99"/>
    <n v="2.9940000000000002"/>
    <n v="4"/>
    <n v="11.976000000000001"/>
  </r>
  <r>
    <x v="1"/>
    <x v="3"/>
    <x v="6"/>
    <s v="Hala wystawowa"/>
    <x v="2"/>
    <x v="28"/>
    <s v="LL korba"/>
    <x v="1"/>
    <d v="2010-01-20T00:00:00"/>
    <x v="0"/>
    <x v="2"/>
    <n v="175.49"/>
    <n v="105.294"/>
    <n v="1"/>
    <n v="105.294"/>
  </r>
  <r>
    <x v="1"/>
    <x v="3"/>
    <x v="6"/>
    <s v="Hala wystawowa"/>
    <x v="0"/>
    <x v="0"/>
    <s v="Górski-200"/>
    <x v="0"/>
    <d v="2010-01-05T00:00:00"/>
    <x v="0"/>
    <x v="2"/>
    <n v="2319.9899999999998"/>
    <n v="1391.9939999999999"/>
    <n v="1"/>
    <n v="1391.9939999999999"/>
  </r>
  <r>
    <x v="1"/>
    <x v="3"/>
    <x v="6"/>
    <s v="Hala wystawowa"/>
    <x v="2"/>
    <x v="2"/>
    <s v="ML rama górski-W"/>
    <x v="0"/>
    <d v="2010-01-15T00:00:00"/>
    <x v="0"/>
    <x v="2"/>
    <n v="364.09"/>
    <n v="218.45400000000001"/>
    <n v="2"/>
    <n v="436.90800000000002"/>
  </r>
  <r>
    <x v="1"/>
    <x v="3"/>
    <x v="6"/>
    <s v="Hala wystawowa"/>
    <x v="0"/>
    <x v="0"/>
    <s v="Górski-200"/>
    <x v="0"/>
    <d v="2010-01-21T00:00:00"/>
    <x v="0"/>
    <x v="2"/>
    <n v="2319.9899999999998"/>
    <n v="1391.9939999999999"/>
    <n v="1"/>
    <n v="1391.9939999999999"/>
  </r>
  <r>
    <x v="1"/>
    <x v="3"/>
    <x v="6"/>
    <s v="Hala wystawowa"/>
    <x v="3"/>
    <x v="7"/>
    <s v="Sport-100"/>
    <x v="5"/>
    <d v="2010-01-01T00:00:00"/>
    <x v="0"/>
    <x v="2"/>
    <n v="34.99"/>
    <n v="20.994"/>
    <n v="4"/>
    <n v="83.975999999999999"/>
  </r>
  <r>
    <x v="1"/>
    <x v="3"/>
    <x v="6"/>
    <s v="Hala wystawowa"/>
    <x v="0"/>
    <x v="0"/>
    <s v="Górski-200"/>
    <x v="1"/>
    <d v="2010-01-20T00:00:00"/>
    <x v="0"/>
    <x v="2"/>
    <n v="2294.9899999999998"/>
    <n v="1376.9939999999999"/>
    <n v="2"/>
    <n v="2753.9879999999998"/>
  </r>
  <r>
    <x v="1"/>
    <x v="3"/>
    <x v="6"/>
    <s v="Hala wystawowa"/>
    <x v="2"/>
    <x v="2"/>
    <s v="HL rama górski"/>
    <x v="0"/>
    <d v="2010-01-06T00:00:00"/>
    <x v="0"/>
    <x v="2"/>
    <n v="1364.5"/>
    <n v="818.7"/>
    <n v="4"/>
    <n v="3274.8"/>
  </r>
  <r>
    <x v="1"/>
    <x v="3"/>
    <x v="6"/>
    <s v="Hala wystawowa"/>
    <x v="1"/>
    <x v="23"/>
    <s v="kamizelki klasyczne"/>
    <x v="5"/>
    <d v="2010-01-11T00:00:00"/>
    <x v="0"/>
    <x v="2"/>
    <n v="63.5"/>
    <n v="38.1"/>
    <n v="8"/>
    <n v="304.8"/>
  </r>
  <r>
    <x v="1"/>
    <x v="3"/>
    <x v="6"/>
    <s v="Hala wystawowa"/>
    <x v="1"/>
    <x v="4"/>
    <s v="Long-Sleeve Logo Jersey"/>
    <x v="4"/>
    <d v="2010-01-15T00:00:00"/>
    <x v="0"/>
    <x v="2"/>
    <n v="49.99"/>
    <n v="29.994"/>
    <n v="7"/>
    <n v="209.958"/>
  </r>
  <r>
    <x v="1"/>
    <x v="3"/>
    <x v="6"/>
    <s v="Hala wystawowa"/>
    <x v="1"/>
    <x v="4"/>
    <s v="Short-Sleeve Classic Jersey"/>
    <x v="6"/>
    <d v="2010-01-27T00:00:00"/>
    <x v="0"/>
    <x v="2"/>
    <n v="53.99"/>
    <n v="32.393999999999998"/>
    <n v="4"/>
    <n v="129.57599999999999"/>
  </r>
  <r>
    <x v="1"/>
    <x v="3"/>
    <x v="6"/>
    <s v="Hala wystawowa"/>
    <x v="1"/>
    <x v="5"/>
    <s v="nakładka na rower"/>
    <x v="4"/>
    <d v="2010-01-09T00:00:00"/>
    <x v="0"/>
    <x v="2"/>
    <n v="8.99"/>
    <n v="5.3940000000000001"/>
    <n v="8"/>
    <n v="43.152000000000001"/>
  </r>
  <r>
    <x v="1"/>
    <x v="3"/>
    <x v="6"/>
    <s v="Hala wystawowa"/>
    <x v="3"/>
    <x v="19"/>
    <s v="stojak na 4 rowery"/>
    <x v="7"/>
    <d v="2010-01-13T00:00:00"/>
    <x v="0"/>
    <x v="2"/>
    <n v="120"/>
    <n v="72"/>
    <n v="3"/>
    <n v="216"/>
  </r>
  <r>
    <x v="1"/>
    <x v="3"/>
    <x v="6"/>
    <s v="Hala wystawowa"/>
    <x v="2"/>
    <x v="9"/>
    <s v="LL kierownica górski"/>
    <x v="7"/>
    <d v="2010-01-03T00:00:00"/>
    <x v="0"/>
    <x v="2"/>
    <n v="44.54"/>
    <n v="26.724"/>
    <n v="3"/>
    <n v="80.171999999999997"/>
  </r>
  <r>
    <x v="1"/>
    <x v="3"/>
    <x v="6"/>
    <s v="Hala wystawowa"/>
    <x v="1"/>
    <x v="4"/>
    <s v="Short-Sleeve Classic Jersey"/>
    <x v="6"/>
    <d v="2010-01-17T00:00:00"/>
    <x v="0"/>
    <x v="2"/>
    <n v="53.99"/>
    <n v="32.393999999999998"/>
    <n v="4"/>
    <n v="129.57599999999999"/>
  </r>
  <r>
    <x v="1"/>
    <x v="3"/>
    <x v="6"/>
    <s v="Hala wystawowa"/>
    <x v="1"/>
    <x v="14"/>
    <s v="spodenki damskie górskie"/>
    <x v="1"/>
    <d v="2010-01-19T00:00:00"/>
    <x v="0"/>
    <x v="2"/>
    <n v="69.989999999999995"/>
    <n v="41.994"/>
    <n v="2"/>
    <n v="83.988"/>
  </r>
  <r>
    <x v="1"/>
    <x v="3"/>
    <x v="6"/>
    <s v="Hala wystawowa"/>
    <x v="2"/>
    <x v="20"/>
    <s v="HL siodełko górski 2"/>
    <x v="7"/>
    <d v="2010-01-09T00:00:00"/>
    <x v="0"/>
    <x v="2"/>
    <n v="52.64"/>
    <n v="31.584"/>
    <n v="1"/>
    <n v="31.584"/>
  </r>
  <r>
    <x v="1"/>
    <x v="3"/>
    <x v="6"/>
    <s v="Hala wystawowa"/>
    <x v="1"/>
    <x v="4"/>
    <s v="Long-Sleeve Logo Jersey"/>
    <x v="4"/>
    <d v="2010-01-01T00:00:00"/>
    <x v="0"/>
    <x v="2"/>
    <n v="49.99"/>
    <n v="29.994"/>
    <n v="3"/>
    <n v="89.981999999999999"/>
  </r>
  <r>
    <x v="1"/>
    <x v="3"/>
    <x v="6"/>
    <s v="Hala wystawowa"/>
    <x v="2"/>
    <x v="28"/>
    <s v="HL korba"/>
    <x v="1"/>
    <d v="2010-01-21T00:00:00"/>
    <x v="0"/>
    <x v="2"/>
    <n v="404.99"/>
    <n v="242.994"/>
    <n v="1"/>
    <n v="242.994"/>
  </r>
  <r>
    <x v="1"/>
    <x v="3"/>
    <x v="6"/>
    <s v="Hala wystawowa"/>
    <x v="2"/>
    <x v="2"/>
    <s v="HL rama górski"/>
    <x v="1"/>
    <d v="2010-01-03T00:00:00"/>
    <x v="0"/>
    <x v="2"/>
    <n v="1349.6"/>
    <n v="809.76"/>
    <n v="2"/>
    <n v="1619.52"/>
  </r>
  <r>
    <x v="1"/>
    <x v="3"/>
    <x v="6"/>
    <s v="Hala wystawowa"/>
    <x v="2"/>
    <x v="2"/>
    <s v="LL rama górski"/>
    <x v="1"/>
    <d v="2010-01-07T00:00:00"/>
    <x v="0"/>
    <x v="2"/>
    <n v="249.79"/>
    <n v="149.874"/>
    <n v="1"/>
    <n v="149.874"/>
  </r>
  <r>
    <x v="1"/>
    <x v="3"/>
    <x v="6"/>
    <s v="Hala wystawowa"/>
    <x v="1"/>
    <x v="10"/>
    <s v="rękawiczki rowerowe"/>
    <x v="1"/>
    <d v="2010-01-26T00:00:00"/>
    <x v="0"/>
    <x v="2"/>
    <n v="24.49"/>
    <n v="14.694000000000001"/>
    <n v="3"/>
    <n v="44.082000000000001"/>
  </r>
  <r>
    <x v="1"/>
    <x v="3"/>
    <x v="6"/>
    <s v="Hala wystawowa"/>
    <x v="1"/>
    <x v="4"/>
    <s v="Long-Sleeve Logo Jersey"/>
    <x v="4"/>
    <d v="2010-01-29T00:00:00"/>
    <x v="0"/>
    <x v="2"/>
    <n v="49.99"/>
    <n v="29.994"/>
    <n v="5"/>
    <n v="149.97"/>
  </r>
  <r>
    <x v="1"/>
    <x v="3"/>
    <x v="6"/>
    <s v="Hala wystawowa"/>
    <x v="2"/>
    <x v="2"/>
    <s v="LL rama górski"/>
    <x v="0"/>
    <d v="2010-01-17T00:00:00"/>
    <x v="0"/>
    <x v="2"/>
    <n v="264.05"/>
    <n v="158.43"/>
    <n v="1"/>
    <n v="158.43"/>
  </r>
  <r>
    <x v="1"/>
    <x v="3"/>
    <x v="6"/>
    <s v="Hala wystawowa"/>
    <x v="3"/>
    <x v="21"/>
    <s v="plecak rowerowy"/>
    <x v="0"/>
    <d v="2010-01-23T00:00:00"/>
    <x v="0"/>
    <x v="2"/>
    <n v="54.99"/>
    <n v="32.994"/>
    <n v="5"/>
    <n v="164.97"/>
  </r>
  <r>
    <x v="1"/>
    <x v="3"/>
    <x v="6"/>
    <s v="Hala wystawowa"/>
    <x v="0"/>
    <x v="0"/>
    <s v="Górski-200"/>
    <x v="1"/>
    <d v="2010-01-20T00:00:00"/>
    <x v="0"/>
    <x v="2"/>
    <n v="2294.9899999999998"/>
    <n v="1376.9939999999999"/>
    <n v="3"/>
    <n v="4130.982"/>
  </r>
  <r>
    <x v="1"/>
    <x v="3"/>
    <x v="6"/>
    <s v="Hala wystawowa"/>
    <x v="2"/>
    <x v="2"/>
    <s v="ML rama górski-W"/>
    <x v="0"/>
    <d v="2010-01-24T00:00:00"/>
    <x v="0"/>
    <x v="2"/>
    <n v="364.09"/>
    <n v="218.45400000000001"/>
    <n v="1"/>
    <n v="218.45400000000001"/>
  </r>
  <r>
    <x v="1"/>
    <x v="3"/>
    <x v="6"/>
    <s v="Hala wystawowa"/>
    <x v="1"/>
    <x v="10"/>
    <s v="rękawiczki rowerowe"/>
    <x v="1"/>
    <d v="2010-01-18T00:00:00"/>
    <x v="0"/>
    <x v="2"/>
    <n v="24.49"/>
    <n v="14.2042"/>
    <n v="11"/>
    <n v="156.24619999999999"/>
  </r>
  <r>
    <x v="1"/>
    <x v="3"/>
    <x v="6"/>
    <s v="Hala wystawowa"/>
    <x v="2"/>
    <x v="2"/>
    <s v="LL rama górski"/>
    <x v="1"/>
    <d v="2010-01-10T00:00:00"/>
    <x v="0"/>
    <x v="2"/>
    <n v="249.79"/>
    <n v="149.874"/>
    <n v="2"/>
    <n v="299.74799999999999"/>
  </r>
  <r>
    <x v="1"/>
    <x v="3"/>
    <x v="6"/>
    <s v="Hala wystawowa"/>
    <x v="3"/>
    <x v="7"/>
    <s v="Sport-100"/>
    <x v="3"/>
    <d v="2010-01-28T00:00:00"/>
    <x v="0"/>
    <x v="2"/>
    <n v="34.99"/>
    <n v="20.994"/>
    <n v="8"/>
    <n v="167.952"/>
  </r>
  <r>
    <x v="1"/>
    <x v="3"/>
    <x v="6"/>
    <s v="Hala wystawowa"/>
    <x v="2"/>
    <x v="9"/>
    <s v="ML kierownica górski"/>
    <x v="7"/>
    <d v="2010-01-06T00:00:00"/>
    <x v="0"/>
    <x v="2"/>
    <n v="61.92"/>
    <n v="37.152000000000001"/>
    <n v="4"/>
    <n v="148.608"/>
  </r>
  <r>
    <x v="1"/>
    <x v="3"/>
    <x v="6"/>
    <s v="Hala wystawowa"/>
    <x v="1"/>
    <x v="14"/>
    <s v="spodenki damskie górskie"/>
    <x v="1"/>
    <d v="2010-01-10T00:00:00"/>
    <x v="0"/>
    <x v="2"/>
    <n v="69.989999999999995"/>
    <n v="41.994"/>
    <n v="2"/>
    <n v="83.988"/>
  </r>
  <r>
    <x v="1"/>
    <x v="3"/>
    <x v="6"/>
    <s v="Hala wystawowa"/>
    <x v="1"/>
    <x v="14"/>
    <s v="spodenki damskie górskie"/>
    <x v="1"/>
    <d v="2010-01-27T00:00:00"/>
    <x v="0"/>
    <x v="2"/>
    <n v="69.989999999999995"/>
    <n v="41.994"/>
    <n v="5"/>
    <n v="209.97"/>
  </r>
  <r>
    <x v="0"/>
    <x v="0"/>
    <x v="2"/>
    <s v="Prosty rower sp. z o.o."/>
    <x v="3"/>
    <x v="21"/>
    <s v="plecak rowerowy"/>
    <x v="0"/>
    <d v="2010-01-22T00:00:00"/>
    <x v="0"/>
    <x v="2"/>
    <n v="54.99"/>
    <n v="32.994"/>
    <n v="2"/>
    <n v="65.988"/>
  </r>
  <r>
    <x v="0"/>
    <x v="0"/>
    <x v="3"/>
    <s v="Rajdowiec Sp. z o.o."/>
    <x v="2"/>
    <x v="27"/>
    <s v="HL rama rowerowa turystyczny"/>
    <x v="6"/>
    <d v="2010-01-25T00:00:00"/>
    <x v="0"/>
    <x v="2"/>
    <n v="1003.91"/>
    <n v="602.346"/>
    <n v="1"/>
    <n v="602.346"/>
  </r>
  <r>
    <x v="0"/>
    <x v="0"/>
    <x v="3"/>
    <s v="Rajdowiec Sp. z o.o."/>
    <x v="0"/>
    <x v="25"/>
    <s v="Turystyczny-1000"/>
    <x v="6"/>
    <d v="2010-01-08T00:00:00"/>
    <x v="0"/>
    <x v="2"/>
    <n v="2384.0700000000002"/>
    <n v="1430.442"/>
    <n v="10"/>
    <n v="14304.42"/>
  </r>
  <r>
    <x v="0"/>
    <x v="0"/>
    <x v="3"/>
    <s v="Rajdowiec Sp. z o.o."/>
    <x v="0"/>
    <x v="25"/>
    <s v="Turystyczny-3000"/>
    <x v="6"/>
    <d v="2010-01-06T00:00:00"/>
    <x v="0"/>
    <x v="2"/>
    <n v="742.35"/>
    <n v="445.41"/>
    <n v="2"/>
    <n v="890.82"/>
  </r>
  <r>
    <x v="0"/>
    <x v="0"/>
    <x v="3"/>
    <s v="Rajdowiec Sp. z o.o."/>
    <x v="2"/>
    <x v="27"/>
    <s v="LL rama rowerowa turystyczny"/>
    <x v="5"/>
    <d v="2010-01-30T00:00:00"/>
    <x v="0"/>
    <x v="2"/>
    <n v="333.42"/>
    <n v="200.05199999999999"/>
    <n v="3"/>
    <n v="600.15599999999995"/>
  </r>
  <r>
    <x v="0"/>
    <x v="0"/>
    <x v="3"/>
    <s v="Rajdowiec Sp. z o.o."/>
    <x v="0"/>
    <x v="25"/>
    <s v="Turystyczny-3000"/>
    <x v="5"/>
    <d v="2010-01-07T00:00:00"/>
    <x v="0"/>
    <x v="2"/>
    <n v="742.35"/>
    <n v="445.41"/>
    <n v="5"/>
    <n v="2227.0500000000002"/>
  </r>
  <r>
    <x v="0"/>
    <x v="0"/>
    <x v="3"/>
    <s v="Rajdowiec Sp. z o.o."/>
    <x v="2"/>
    <x v="27"/>
    <s v="LL rama rowerowa turystyczny"/>
    <x v="6"/>
    <d v="2010-01-04T00:00:00"/>
    <x v="0"/>
    <x v="2"/>
    <n v="333.42"/>
    <n v="200.05199999999999"/>
    <n v="2"/>
    <n v="400.10399999999998"/>
  </r>
  <r>
    <x v="0"/>
    <x v="0"/>
    <x v="3"/>
    <s v="Rajdowiec Sp. z o.o."/>
    <x v="0"/>
    <x v="25"/>
    <s v="Turystyczny-1000"/>
    <x v="5"/>
    <d v="2010-01-06T00:00:00"/>
    <x v="0"/>
    <x v="2"/>
    <n v="2384.0700000000002"/>
    <n v="1430.442"/>
    <n v="5"/>
    <n v="7152.21"/>
  </r>
  <r>
    <x v="0"/>
    <x v="0"/>
    <x v="3"/>
    <s v="Rajdowiec Sp. z o.o."/>
    <x v="0"/>
    <x v="25"/>
    <s v="Turystyczny-2000"/>
    <x v="5"/>
    <d v="2010-01-27T00:00:00"/>
    <x v="0"/>
    <x v="2"/>
    <n v="1214.8499999999999"/>
    <n v="728.91"/>
    <n v="4"/>
    <n v="2915.64"/>
  </r>
  <r>
    <x v="0"/>
    <x v="0"/>
    <x v="3"/>
    <s v="Rajdowiec Sp. z o.o."/>
    <x v="1"/>
    <x v="23"/>
    <s v="kamizelki klasyczne"/>
    <x v="5"/>
    <d v="2010-01-21T00:00:00"/>
    <x v="0"/>
    <x v="2"/>
    <n v="63.5"/>
    <n v="38.1"/>
    <n v="1"/>
    <n v="38.1"/>
  </r>
  <r>
    <x v="0"/>
    <x v="0"/>
    <x v="3"/>
    <s v="Rajdowiec Sp. z o.o."/>
    <x v="2"/>
    <x v="20"/>
    <s v="HL siodełko turystyczny"/>
    <x v="7"/>
    <d v="2010-01-04T00:00:00"/>
    <x v="0"/>
    <x v="2"/>
    <n v="52.64"/>
    <n v="31.584"/>
    <n v="6"/>
    <n v="189.50399999999999"/>
  </r>
  <r>
    <x v="0"/>
    <x v="0"/>
    <x v="3"/>
    <s v="Rajdowiec Sp. z o.o."/>
    <x v="0"/>
    <x v="25"/>
    <s v="Turystyczny-3000"/>
    <x v="6"/>
    <d v="2010-01-08T00:00:00"/>
    <x v="0"/>
    <x v="2"/>
    <n v="742.35"/>
    <n v="445.41"/>
    <n v="5"/>
    <n v="2227.0500000000002"/>
  </r>
  <r>
    <x v="0"/>
    <x v="0"/>
    <x v="3"/>
    <s v="Rajdowiec Sp. z o.o."/>
    <x v="2"/>
    <x v="27"/>
    <s v="LL rama rowerowa turystyczny"/>
    <x v="5"/>
    <d v="2010-01-12T00:00:00"/>
    <x v="0"/>
    <x v="2"/>
    <n v="333.42"/>
    <n v="200.05199999999999"/>
    <n v="1"/>
    <n v="200.05199999999999"/>
  </r>
  <r>
    <x v="0"/>
    <x v="0"/>
    <x v="3"/>
    <s v="Rajdowiec Sp. z o.o."/>
    <x v="0"/>
    <x v="25"/>
    <s v="Turystyczny-2000"/>
    <x v="5"/>
    <d v="2010-01-22T00:00:00"/>
    <x v="0"/>
    <x v="2"/>
    <n v="1214.8499999999999"/>
    <n v="728.91"/>
    <n v="7"/>
    <n v="5102.37"/>
  </r>
  <r>
    <x v="0"/>
    <x v="0"/>
    <x v="3"/>
    <s v="Rajdowiec Sp. z o.o."/>
    <x v="2"/>
    <x v="27"/>
    <s v="HL rama rowerowa turystyczny"/>
    <x v="5"/>
    <d v="2010-01-07T00:00:00"/>
    <x v="0"/>
    <x v="2"/>
    <n v="1003.91"/>
    <n v="602.346"/>
    <n v="2"/>
    <n v="1204.692"/>
  </r>
  <r>
    <x v="0"/>
    <x v="0"/>
    <x v="3"/>
    <s v="Rajdowiec Sp. z o.o."/>
    <x v="0"/>
    <x v="25"/>
    <s v="Turystyczny-3000"/>
    <x v="5"/>
    <d v="2010-01-05T00:00:00"/>
    <x v="0"/>
    <x v="2"/>
    <n v="742.35"/>
    <n v="445.41"/>
    <n v="2"/>
    <n v="890.82"/>
  </r>
  <r>
    <x v="0"/>
    <x v="0"/>
    <x v="3"/>
    <s v="Rajdowiec Sp. z o.o."/>
    <x v="0"/>
    <x v="25"/>
    <s v="Turystyczny-1000"/>
    <x v="5"/>
    <d v="2010-01-09T00:00:00"/>
    <x v="0"/>
    <x v="2"/>
    <n v="2384.0700000000002"/>
    <n v="1382.7606000000001"/>
    <n v="11"/>
    <n v="15210.366600000001"/>
  </r>
  <r>
    <x v="0"/>
    <x v="0"/>
    <x v="3"/>
    <s v="Rajdowiec Sp. z o.o."/>
    <x v="2"/>
    <x v="27"/>
    <s v="HL rama rowerowa turystyczny"/>
    <x v="6"/>
    <d v="2010-01-23T00:00:00"/>
    <x v="0"/>
    <x v="2"/>
    <n v="1003.91"/>
    <n v="602.346"/>
    <n v="4"/>
    <n v="2409.384"/>
  </r>
  <r>
    <x v="0"/>
    <x v="0"/>
    <x v="3"/>
    <s v="Rajdowiec Sp. z o.o."/>
    <x v="0"/>
    <x v="25"/>
    <s v="Turystyczny-1000"/>
    <x v="5"/>
    <d v="2010-01-08T00:00:00"/>
    <x v="0"/>
    <x v="2"/>
    <n v="2384.0700000000002"/>
    <n v="1430.442"/>
    <n v="5"/>
    <n v="7152.21"/>
  </r>
  <r>
    <x v="0"/>
    <x v="0"/>
    <x v="3"/>
    <s v="Rajdowiec Sp. z o.o."/>
    <x v="0"/>
    <x v="25"/>
    <s v="Turystyczny-1000"/>
    <x v="6"/>
    <d v="2010-01-03T00:00:00"/>
    <x v="0"/>
    <x v="2"/>
    <n v="2384.0700000000002"/>
    <n v="1430.442"/>
    <n v="2"/>
    <n v="2860.884"/>
  </r>
  <r>
    <x v="0"/>
    <x v="0"/>
    <x v="3"/>
    <s v="Rajdowiec Sp. z o.o."/>
    <x v="2"/>
    <x v="27"/>
    <s v="LL rama rowerowa turystyczny"/>
    <x v="6"/>
    <d v="2010-01-05T00:00:00"/>
    <x v="0"/>
    <x v="2"/>
    <n v="333.42"/>
    <n v="200.05199999999999"/>
    <n v="3"/>
    <n v="600.15599999999995"/>
  </r>
  <r>
    <x v="0"/>
    <x v="0"/>
    <x v="3"/>
    <s v="Rajdowiec Sp. z o.o."/>
    <x v="2"/>
    <x v="27"/>
    <s v="HL rama rowerowa turystyczny"/>
    <x v="5"/>
    <d v="2010-01-16T00:00:00"/>
    <x v="0"/>
    <x v="2"/>
    <n v="1003.91"/>
    <n v="602.346"/>
    <n v="5"/>
    <n v="3011.73"/>
  </r>
  <r>
    <x v="0"/>
    <x v="0"/>
    <x v="3"/>
    <s v="Rajdowiec Sp. z o.o."/>
    <x v="0"/>
    <x v="25"/>
    <s v="Turystyczny-3000"/>
    <x v="6"/>
    <d v="2010-01-12T00:00:00"/>
    <x v="0"/>
    <x v="2"/>
    <n v="742.35"/>
    <n v="445.41"/>
    <n v="1"/>
    <n v="445.41"/>
  </r>
  <r>
    <x v="0"/>
    <x v="0"/>
    <x v="3"/>
    <s v="Rajdowiec Sp. z o.o."/>
    <x v="2"/>
    <x v="27"/>
    <s v="LL rama rowerowa turystyczny"/>
    <x v="6"/>
    <d v="2010-01-13T00:00:00"/>
    <x v="0"/>
    <x v="2"/>
    <n v="333.42"/>
    <n v="200.05199999999999"/>
    <n v="2"/>
    <n v="400.10399999999998"/>
  </r>
  <r>
    <x v="0"/>
    <x v="0"/>
    <x v="4"/>
    <s v="Super Rower"/>
    <x v="1"/>
    <x v="23"/>
    <s v="kamizelki klasyczne"/>
    <x v="5"/>
    <d v="2010-01-02T00:00:00"/>
    <x v="0"/>
    <x v="2"/>
    <n v="63.5"/>
    <n v="38.1"/>
    <n v="4"/>
    <n v="152.4"/>
  </r>
  <r>
    <x v="0"/>
    <x v="0"/>
    <x v="4"/>
    <s v="Super Rower"/>
    <x v="0"/>
    <x v="25"/>
    <s v="Turystyczny-1000"/>
    <x v="5"/>
    <d v="2010-01-31T00:00:00"/>
    <x v="0"/>
    <x v="2"/>
    <n v="2384.0700000000002"/>
    <n v="1430.442"/>
    <n v="1"/>
    <n v="1430.442"/>
  </r>
  <r>
    <x v="0"/>
    <x v="0"/>
    <x v="4"/>
    <s v="Super Rower"/>
    <x v="0"/>
    <x v="25"/>
    <s v="Turystyczny-1000"/>
    <x v="6"/>
    <d v="2010-01-19T00:00:00"/>
    <x v="0"/>
    <x v="2"/>
    <n v="2384.0700000000002"/>
    <n v="1430.442"/>
    <n v="2"/>
    <n v="2860.884"/>
  </r>
  <r>
    <x v="0"/>
    <x v="0"/>
    <x v="3"/>
    <s v="Stowarzyszenie Sprzedawców Rowerów"/>
    <x v="0"/>
    <x v="3"/>
    <s v="Szosa--550-W"/>
    <x v="6"/>
    <d v="2010-01-16T00:00:00"/>
    <x v="0"/>
    <x v="2"/>
    <n v="1120.49"/>
    <n v="672.29399999999998"/>
    <n v="2"/>
    <n v="1344.588"/>
  </r>
  <r>
    <x v="0"/>
    <x v="0"/>
    <x v="3"/>
    <s v="Stowarzyszenie Sprzedawców Rowerów"/>
    <x v="0"/>
    <x v="3"/>
    <s v="Szosa--350-W"/>
    <x v="6"/>
    <d v="2010-01-02T00:00:00"/>
    <x v="0"/>
    <x v="2"/>
    <n v="1700.99"/>
    <n v="1020.5940000000001"/>
    <n v="1"/>
    <n v="1020.5940000000001"/>
  </r>
  <r>
    <x v="0"/>
    <x v="0"/>
    <x v="3"/>
    <s v="Stowarzyszenie Sprzedawców Rowerów"/>
    <x v="1"/>
    <x v="10"/>
    <s v="rękawiczki rowerowe"/>
    <x v="1"/>
    <d v="2010-01-30T00:00:00"/>
    <x v="0"/>
    <x v="2"/>
    <n v="24.49"/>
    <n v="14.694000000000001"/>
    <n v="4"/>
    <n v="58.776000000000003"/>
  </r>
  <r>
    <x v="0"/>
    <x v="0"/>
    <x v="3"/>
    <s v="Stowarzyszenie Sprzedawców Rowerów"/>
    <x v="1"/>
    <x v="4"/>
    <s v="Short-Sleeve Classic Jersey"/>
    <x v="6"/>
    <d v="2010-01-16T00:00:00"/>
    <x v="0"/>
    <x v="2"/>
    <n v="53.99"/>
    <n v="32.393999999999998"/>
    <n v="6"/>
    <n v="194.36399999999998"/>
  </r>
  <r>
    <x v="0"/>
    <x v="0"/>
    <x v="3"/>
    <s v="Stowarzyszenie Sprzedawców Rowerów"/>
    <x v="3"/>
    <x v="24"/>
    <s v="Bike Wash"/>
    <x v="7"/>
    <d v="2010-01-02T00:00:00"/>
    <x v="0"/>
    <x v="2"/>
    <n v="7.95"/>
    <n v="4.7699999999999996"/>
    <n v="5"/>
    <n v="23.849999999999998"/>
  </r>
  <r>
    <x v="0"/>
    <x v="0"/>
    <x v="3"/>
    <s v="Stowarzyszenie Sprzedawców Rowerów"/>
    <x v="3"/>
    <x v="7"/>
    <s v="Sport-100"/>
    <x v="3"/>
    <d v="2010-01-03T00:00:00"/>
    <x v="0"/>
    <x v="2"/>
    <n v="34.99"/>
    <n v="20.994"/>
    <n v="2"/>
    <n v="41.988"/>
  </r>
  <r>
    <x v="0"/>
    <x v="0"/>
    <x v="3"/>
    <s v="Stowarzyszenie Sprzedawców Rowerów"/>
    <x v="1"/>
    <x v="23"/>
    <s v="kamizelki klasyczne"/>
    <x v="5"/>
    <d v="2010-01-30T00:00:00"/>
    <x v="0"/>
    <x v="2"/>
    <n v="63.5"/>
    <n v="38.1"/>
    <n v="8"/>
    <n v="304.8"/>
  </r>
  <r>
    <x v="0"/>
    <x v="0"/>
    <x v="3"/>
    <s v="Stowarzyszenie Sprzedawców Rowerów"/>
    <x v="1"/>
    <x v="4"/>
    <s v="Short-Sleeve Classic Jersey"/>
    <x v="6"/>
    <d v="2010-01-08T00:00:00"/>
    <x v="0"/>
    <x v="2"/>
    <n v="53.99"/>
    <n v="32.393999999999998"/>
    <n v="10"/>
    <n v="323.94"/>
  </r>
  <r>
    <x v="0"/>
    <x v="0"/>
    <x v="3"/>
    <s v="Stowarzyszenie Sprzedawców Rowerów"/>
    <x v="1"/>
    <x v="5"/>
    <s v="nakładka na rower"/>
    <x v="4"/>
    <d v="2010-01-03T00:00:00"/>
    <x v="0"/>
    <x v="2"/>
    <n v="8.99"/>
    <n v="5.3940000000000001"/>
    <n v="6"/>
    <n v="32.364000000000004"/>
  </r>
  <r>
    <x v="0"/>
    <x v="0"/>
    <x v="3"/>
    <s v="Stowarzyszenie Sprzedawców Rowerów"/>
    <x v="0"/>
    <x v="3"/>
    <s v="Szosa-750"/>
    <x v="1"/>
    <d v="2010-01-05T00:00:00"/>
    <x v="0"/>
    <x v="2"/>
    <n v="539.99"/>
    <n v="323.99400000000003"/>
    <n v="2"/>
    <n v="647.98800000000006"/>
  </r>
  <r>
    <x v="0"/>
    <x v="0"/>
    <x v="3"/>
    <s v="Stowarzyszenie Sprzedawców Rowerów"/>
    <x v="3"/>
    <x v="22"/>
    <s v="bidony"/>
    <x v="7"/>
    <d v="2010-01-17T00:00:00"/>
    <x v="0"/>
    <x v="2"/>
    <n v="4.99"/>
    <n v="2.9940000000000002"/>
    <n v="3"/>
    <n v="8.9820000000000011"/>
  </r>
  <r>
    <x v="0"/>
    <x v="0"/>
    <x v="3"/>
    <s v="Stowarzyszenie Sprzedawców Rowerów"/>
    <x v="2"/>
    <x v="6"/>
    <s v="ML rama rowerowa-W"/>
    <x v="6"/>
    <d v="2010-01-29T00:00:00"/>
    <x v="0"/>
    <x v="2"/>
    <n v="594.83000000000004"/>
    <n v="356.89800000000002"/>
    <n v="3"/>
    <n v="1070.694"/>
  </r>
  <r>
    <x v="0"/>
    <x v="0"/>
    <x v="3"/>
    <s v="Stowarzyszenie Sprzedawców Rowerów"/>
    <x v="3"/>
    <x v="7"/>
    <s v="Sport-100"/>
    <x v="5"/>
    <d v="2010-01-21T00:00:00"/>
    <x v="0"/>
    <x v="2"/>
    <n v="34.99"/>
    <n v="20.994"/>
    <n v="4"/>
    <n v="83.975999999999999"/>
  </r>
  <r>
    <x v="0"/>
    <x v="0"/>
    <x v="3"/>
    <s v="Stowarzyszenie Sprzedawców Rowerów"/>
    <x v="0"/>
    <x v="3"/>
    <s v="Szosa--350-W"/>
    <x v="6"/>
    <d v="2010-01-10T00:00:00"/>
    <x v="0"/>
    <x v="2"/>
    <n v="1700.99"/>
    <n v="1020.5940000000001"/>
    <n v="1"/>
    <n v="1020.5940000000001"/>
  </r>
  <r>
    <x v="0"/>
    <x v="0"/>
    <x v="3"/>
    <s v="Stowarzyszenie Sprzedawców Rowerów"/>
    <x v="0"/>
    <x v="3"/>
    <s v="Szosa-750"/>
    <x v="1"/>
    <d v="2010-01-07T00:00:00"/>
    <x v="0"/>
    <x v="2"/>
    <n v="539.99"/>
    <n v="323.99400000000003"/>
    <n v="2"/>
    <n v="647.98800000000006"/>
  </r>
  <r>
    <x v="0"/>
    <x v="0"/>
    <x v="3"/>
    <s v="Stowarzyszenie Sprzedawców Rowerów"/>
    <x v="3"/>
    <x v="19"/>
    <s v="stojak na 4 rowery"/>
    <x v="7"/>
    <d v="2010-01-17T00:00:00"/>
    <x v="0"/>
    <x v="2"/>
    <n v="120"/>
    <n v="72"/>
    <n v="8"/>
    <n v="576"/>
  </r>
  <r>
    <x v="0"/>
    <x v="0"/>
    <x v="3"/>
    <s v="Stowarzyszenie Sprzedawców Rowerów"/>
    <x v="1"/>
    <x v="23"/>
    <s v="kamizelki klasyczne"/>
    <x v="5"/>
    <d v="2010-01-29T00:00:00"/>
    <x v="0"/>
    <x v="2"/>
    <n v="63.5"/>
    <n v="38.1"/>
    <n v="2"/>
    <n v="76.2"/>
  </r>
  <r>
    <x v="0"/>
    <x v="0"/>
    <x v="3"/>
    <s v="Stowarzyszenie Sprzedawców Rowerów"/>
    <x v="3"/>
    <x v="21"/>
    <s v="plecak rowerowy"/>
    <x v="0"/>
    <d v="2010-01-28T00:00:00"/>
    <x v="0"/>
    <x v="2"/>
    <n v="54.99"/>
    <n v="32.994"/>
    <n v="7"/>
    <n v="230.958"/>
  </r>
  <r>
    <x v="0"/>
    <x v="0"/>
    <x v="3"/>
    <s v="Stowarzyszenie Sprzedawców Rowerów"/>
    <x v="0"/>
    <x v="3"/>
    <s v="Szosa--550-W"/>
    <x v="6"/>
    <d v="2010-01-01T00:00:00"/>
    <x v="0"/>
    <x v="2"/>
    <n v="1120.49"/>
    <n v="672.29399999999998"/>
    <n v="1"/>
    <n v="672.29399999999998"/>
  </r>
  <r>
    <x v="0"/>
    <x v="0"/>
    <x v="3"/>
    <s v="Stowarzyszenie Sprzedawców Rowerów"/>
    <x v="2"/>
    <x v="18"/>
    <s v="LL pedał szosa"/>
    <x v="8"/>
    <d v="2010-01-21T00:00:00"/>
    <x v="0"/>
    <x v="2"/>
    <n v="40.49"/>
    <n v="24.294"/>
    <n v="2"/>
    <n v="48.588000000000001"/>
  </r>
  <r>
    <x v="0"/>
    <x v="0"/>
    <x v="3"/>
    <s v="Stowarzyszenie Sprzedawców Rowerów"/>
    <x v="1"/>
    <x v="4"/>
    <s v="Long-Sleeve Logo Jersey"/>
    <x v="4"/>
    <d v="2010-01-10T00:00:00"/>
    <x v="0"/>
    <x v="2"/>
    <n v="49.99"/>
    <n v="29.994"/>
    <n v="1"/>
    <n v="29.994"/>
  </r>
  <r>
    <x v="0"/>
    <x v="0"/>
    <x v="3"/>
    <s v="Stowarzyszenie Sprzedawców Rowerów"/>
    <x v="0"/>
    <x v="3"/>
    <s v="Szosa--350-W"/>
    <x v="6"/>
    <d v="2010-01-03T00:00:00"/>
    <x v="0"/>
    <x v="2"/>
    <n v="1700.99"/>
    <n v="1020.5940000000001"/>
    <n v="2"/>
    <n v="2041.1880000000001"/>
  </r>
  <r>
    <x v="0"/>
    <x v="0"/>
    <x v="3"/>
    <s v="Stowarzyszenie Sprzedawców Rowerów"/>
    <x v="2"/>
    <x v="6"/>
    <s v="LL rama rowerowa"/>
    <x v="1"/>
    <d v="2010-01-31T00:00:00"/>
    <x v="0"/>
    <x v="2"/>
    <n v="337.22"/>
    <n v="202.33199999999999"/>
    <n v="2"/>
    <n v="404.66399999999999"/>
  </r>
  <r>
    <x v="0"/>
    <x v="0"/>
    <x v="3"/>
    <s v="Stowarzyszenie Sprzedawców Rowerów"/>
    <x v="0"/>
    <x v="3"/>
    <s v="Szosa-250"/>
    <x v="1"/>
    <d v="2010-01-15T00:00:00"/>
    <x v="0"/>
    <x v="2"/>
    <n v="2443.35"/>
    <n v="1466.01"/>
    <n v="2"/>
    <n v="2932.02"/>
  </r>
  <r>
    <x v="0"/>
    <x v="0"/>
    <x v="3"/>
    <s v="Stowarzyszenie Sprzedawców Rowerów"/>
    <x v="1"/>
    <x v="4"/>
    <s v="Short-Sleeve Classic Jersey"/>
    <x v="6"/>
    <d v="2010-01-20T00:00:00"/>
    <x v="0"/>
    <x v="2"/>
    <n v="53.99"/>
    <n v="32.393999999999998"/>
    <n v="8"/>
    <n v="259.15199999999999"/>
  </r>
  <r>
    <x v="0"/>
    <x v="0"/>
    <x v="3"/>
    <s v="Stowarzyszenie Sprzedawców Rowerów"/>
    <x v="1"/>
    <x v="10"/>
    <s v="rękawiczki rowerowe"/>
    <x v="1"/>
    <d v="2010-01-11T00:00:00"/>
    <x v="0"/>
    <x v="2"/>
    <n v="24.49"/>
    <n v="14.694000000000001"/>
    <n v="4"/>
    <n v="58.776000000000003"/>
  </r>
  <r>
    <x v="0"/>
    <x v="0"/>
    <x v="3"/>
    <s v="Stowarzyszenie Sprzedawców Rowerów"/>
    <x v="1"/>
    <x v="4"/>
    <s v="Long-Sleeve Logo Jersey"/>
    <x v="4"/>
    <d v="2010-01-24T00:00:00"/>
    <x v="0"/>
    <x v="2"/>
    <n v="49.99"/>
    <n v="29.994"/>
    <n v="3"/>
    <n v="89.981999999999999"/>
  </r>
  <r>
    <x v="0"/>
    <x v="0"/>
    <x v="3"/>
    <s v="Stowarzyszenie Sprzedawców Rowerów"/>
    <x v="3"/>
    <x v="7"/>
    <s v="Sport-100"/>
    <x v="1"/>
    <d v="2010-01-21T00:00:00"/>
    <x v="0"/>
    <x v="2"/>
    <n v="34.99"/>
    <n v="20.994"/>
    <n v="3"/>
    <n v="62.981999999999999"/>
  </r>
  <r>
    <x v="0"/>
    <x v="0"/>
    <x v="3"/>
    <s v="Stowarzyszenie Sprzedawców Rowerów"/>
    <x v="1"/>
    <x v="4"/>
    <s v="Long-Sleeve Logo Jersey"/>
    <x v="4"/>
    <d v="2010-01-24T00:00:00"/>
    <x v="0"/>
    <x v="2"/>
    <n v="49.99"/>
    <n v="29.994"/>
    <n v="10"/>
    <n v="299.94"/>
  </r>
  <r>
    <x v="0"/>
    <x v="1"/>
    <x v="1"/>
    <s v="SPA SP. z o.o."/>
    <x v="0"/>
    <x v="3"/>
    <s v="Szosa--550-W"/>
    <x v="6"/>
    <d v="2010-01-02T00:00:00"/>
    <x v="0"/>
    <x v="2"/>
    <n v="1120.49"/>
    <n v="672.29399999999998"/>
    <n v="9"/>
    <n v="6050.6459999999997"/>
  </r>
  <r>
    <x v="0"/>
    <x v="1"/>
    <x v="1"/>
    <s v="SPA SP. z o.o."/>
    <x v="2"/>
    <x v="6"/>
    <s v="ML rama rowerowa-W"/>
    <x v="6"/>
    <d v="2010-01-22T00:00:00"/>
    <x v="0"/>
    <x v="2"/>
    <n v="594.83000000000004"/>
    <n v="356.89800000000002"/>
    <n v="2"/>
    <n v="713.79600000000005"/>
  </r>
  <r>
    <x v="0"/>
    <x v="1"/>
    <x v="1"/>
    <s v="SPA SP. z o.o."/>
    <x v="2"/>
    <x v="18"/>
    <s v="ML pedał szosa"/>
    <x v="8"/>
    <d v="2010-01-11T00:00:00"/>
    <x v="0"/>
    <x v="2"/>
    <n v="62.09"/>
    <n v="37.253999999999998"/>
    <n v="4"/>
    <n v="149.01599999999999"/>
  </r>
  <r>
    <x v="0"/>
    <x v="1"/>
    <x v="1"/>
    <s v="SPA SP. z o.o."/>
    <x v="2"/>
    <x v="6"/>
    <s v="LL rama rowerowa"/>
    <x v="1"/>
    <d v="2010-01-05T00:00:00"/>
    <x v="0"/>
    <x v="2"/>
    <n v="337.22"/>
    <n v="202.33199999999999"/>
    <n v="3"/>
    <n v="606.99599999999998"/>
  </r>
  <r>
    <x v="0"/>
    <x v="1"/>
    <x v="1"/>
    <s v="SPA SP. z o.o."/>
    <x v="3"/>
    <x v="32"/>
    <s v="zestawy naprawcze do opon"/>
    <x v="7"/>
    <d v="2010-01-18T00:00:00"/>
    <x v="0"/>
    <x v="2"/>
    <n v="2.29"/>
    <n v="1.3740000000000001"/>
    <n v="3"/>
    <n v="4.1219999999999999"/>
  </r>
  <r>
    <x v="0"/>
    <x v="1"/>
    <x v="1"/>
    <s v="SPA SP. z o.o."/>
    <x v="0"/>
    <x v="3"/>
    <s v="Szosa--350-W"/>
    <x v="6"/>
    <d v="2010-01-29T00:00:00"/>
    <x v="0"/>
    <x v="2"/>
    <n v="1700.99"/>
    <n v="1020.5940000000001"/>
    <n v="3"/>
    <n v="3061.7820000000002"/>
  </r>
  <r>
    <x v="0"/>
    <x v="1"/>
    <x v="1"/>
    <s v="SPA SP. z o.o."/>
    <x v="0"/>
    <x v="3"/>
    <s v="Szosa-750"/>
    <x v="1"/>
    <d v="2010-01-08T00:00:00"/>
    <x v="0"/>
    <x v="2"/>
    <n v="539.99"/>
    <n v="323.99400000000003"/>
    <n v="4"/>
    <n v="1295.9760000000001"/>
  </r>
  <r>
    <x v="0"/>
    <x v="1"/>
    <x v="1"/>
    <s v="SPA SP. z o.o."/>
    <x v="2"/>
    <x v="6"/>
    <s v="ML rama rowerowa-W"/>
    <x v="6"/>
    <d v="2010-01-07T00:00:00"/>
    <x v="0"/>
    <x v="2"/>
    <n v="594.83000000000004"/>
    <n v="356.89800000000002"/>
    <n v="2"/>
    <n v="713.79600000000005"/>
  </r>
  <r>
    <x v="0"/>
    <x v="1"/>
    <x v="1"/>
    <s v="SPA SP. z o.o."/>
    <x v="2"/>
    <x v="18"/>
    <s v="LL pedał szosa"/>
    <x v="8"/>
    <d v="2010-01-17T00:00:00"/>
    <x v="0"/>
    <x v="2"/>
    <n v="40.49"/>
    <n v="24.294"/>
    <n v="4"/>
    <n v="97.176000000000002"/>
  </r>
  <r>
    <x v="0"/>
    <x v="1"/>
    <x v="1"/>
    <s v="SPA SP. z o.o."/>
    <x v="0"/>
    <x v="3"/>
    <s v="Szosa-250"/>
    <x v="1"/>
    <d v="2010-01-01T00:00:00"/>
    <x v="0"/>
    <x v="2"/>
    <n v="2443.35"/>
    <n v="1466.01"/>
    <n v="2"/>
    <n v="2932.02"/>
  </r>
  <r>
    <x v="0"/>
    <x v="1"/>
    <x v="1"/>
    <s v="SPA SP. z o.o."/>
    <x v="0"/>
    <x v="3"/>
    <s v="Szosa--350-W"/>
    <x v="6"/>
    <d v="2010-01-26T00:00:00"/>
    <x v="0"/>
    <x v="2"/>
    <n v="1700.99"/>
    <n v="1020.5940000000001"/>
    <n v="10"/>
    <n v="10205.94"/>
  </r>
  <r>
    <x v="0"/>
    <x v="1"/>
    <x v="1"/>
    <s v="SPA SP. z o.o."/>
    <x v="0"/>
    <x v="3"/>
    <s v="Szosa-750"/>
    <x v="1"/>
    <d v="2010-01-18T00:00:00"/>
    <x v="0"/>
    <x v="2"/>
    <n v="539.99"/>
    <n v="323.99400000000003"/>
    <n v="1"/>
    <n v="323.99400000000003"/>
  </r>
  <r>
    <x v="0"/>
    <x v="1"/>
    <x v="1"/>
    <s v="SPA SP. z o.o."/>
    <x v="1"/>
    <x v="1"/>
    <s v="skarpety wyścigowe"/>
    <x v="2"/>
    <d v="2010-01-09T00:00:00"/>
    <x v="0"/>
    <x v="2"/>
    <n v="8.99"/>
    <n v="5.3940000000000001"/>
    <n v="2"/>
    <n v="10.788"/>
  </r>
  <r>
    <x v="0"/>
    <x v="1"/>
    <x v="1"/>
    <s v="SPA SP. z o.o."/>
    <x v="0"/>
    <x v="3"/>
    <s v="Szosa-750"/>
    <x v="1"/>
    <d v="2010-01-10T00:00:00"/>
    <x v="0"/>
    <x v="2"/>
    <n v="539.99"/>
    <n v="323.99400000000003"/>
    <n v="1"/>
    <n v="323.99400000000003"/>
  </r>
  <r>
    <x v="0"/>
    <x v="1"/>
    <x v="1"/>
    <s v="SPA SP. z o.o."/>
    <x v="0"/>
    <x v="3"/>
    <s v="Szosa--550-W"/>
    <x v="6"/>
    <d v="2010-01-21T00:00:00"/>
    <x v="0"/>
    <x v="2"/>
    <n v="1120.49"/>
    <n v="672.29399999999998"/>
    <n v="4"/>
    <n v="2689.1759999999999"/>
  </r>
  <r>
    <x v="0"/>
    <x v="1"/>
    <x v="1"/>
    <s v="SPA SP. z o.o."/>
    <x v="0"/>
    <x v="3"/>
    <s v="Szosa--350-W"/>
    <x v="6"/>
    <d v="2010-01-17T00:00:00"/>
    <x v="0"/>
    <x v="2"/>
    <n v="1700.99"/>
    <n v="1020.5940000000001"/>
    <n v="5"/>
    <n v="5102.97"/>
  </r>
  <r>
    <x v="0"/>
    <x v="1"/>
    <x v="1"/>
    <s v="SPA SP. z o.o."/>
    <x v="0"/>
    <x v="3"/>
    <s v="Szosa--550-W"/>
    <x v="6"/>
    <d v="2010-01-20T00:00:00"/>
    <x v="0"/>
    <x v="2"/>
    <n v="1120.49"/>
    <n v="672.29399999999998"/>
    <n v="4"/>
    <n v="2689.1759999999999"/>
  </r>
  <r>
    <x v="0"/>
    <x v="1"/>
    <x v="1"/>
    <s v="SPA SP. z o.o."/>
    <x v="2"/>
    <x v="18"/>
    <s v="HL pedał szosa"/>
    <x v="8"/>
    <d v="2010-01-17T00:00:00"/>
    <x v="0"/>
    <x v="2"/>
    <n v="80.989999999999995"/>
    <n v="48.594000000000001"/>
    <n v="2"/>
    <n v="97.188000000000002"/>
  </r>
  <r>
    <x v="0"/>
    <x v="1"/>
    <x v="1"/>
    <s v="SPA SP. z o.o."/>
    <x v="2"/>
    <x v="6"/>
    <s v="ML rama rowerowa-W"/>
    <x v="6"/>
    <d v="2010-01-30T00:00:00"/>
    <x v="0"/>
    <x v="2"/>
    <n v="594.83000000000004"/>
    <n v="356.89800000000002"/>
    <n v="2"/>
    <n v="713.79600000000005"/>
  </r>
  <r>
    <x v="0"/>
    <x v="1"/>
    <x v="1"/>
    <s v="SPA SP. z o.o."/>
    <x v="0"/>
    <x v="3"/>
    <s v="Szosa-250"/>
    <x v="1"/>
    <d v="2010-01-22T00:00:00"/>
    <x v="0"/>
    <x v="2"/>
    <n v="2443.35"/>
    <n v="1466.01"/>
    <n v="1"/>
    <n v="1466.01"/>
  </r>
  <r>
    <x v="1"/>
    <x v="2"/>
    <x v="5"/>
    <s v="Rower od ręki"/>
    <x v="1"/>
    <x v="4"/>
    <s v="Short-Sleeve Classic Jersey"/>
    <x v="6"/>
    <d v="2010-01-30T00:00:00"/>
    <x v="0"/>
    <x v="2"/>
    <n v="53.99"/>
    <n v="32.393999999999998"/>
    <n v="2"/>
    <n v="64.787999999999997"/>
  </r>
  <r>
    <x v="1"/>
    <x v="2"/>
    <x v="5"/>
    <s v="Rower od ręki"/>
    <x v="0"/>
    <x v="3"/>
    <s v="Szosa--550-W"/>
    <x v="6"/>
    <d v="2010-01-02T00:00:00"/>
    <x v="0"/>
    <x v="2"/>
    <n v="1120.49"/>
    <n v="672.29399999999998"/>
    <n v="1"/>
    <n v="672.29399999999998"/>
  </r>
  <r>
    <x v="1"/>
    <x v="2"/>
    <x v="5"/>
    <s v="Rower od ręki"/>
    <x v="0"/>
    <x v="3"/>
    <s v="Szosa--550-W"/>
    <x v="6"/>
    <d v="2010-01-28T00:00:00"/>
    <x v="0"/>
    <x v="2"/>
    <n v="1120.49"/>
    <n v="672.29399999999998"/>
    <n v="1"/>
    <n v="672.29399999999998"/>
  </r>
  <r>
    <x v="2"/>
    <x v="5"/>
    <x v="8"/>
    <s v="Rowery i akcesoria"/>
    <x v="0"/>
    <x v="25"/>
    <s v="Turystyczny-3000"/>
    <x v="6"/>
    <d v="2010-01-26T00:00:00"/>
    <x v="0"/>
    <x v="2"/>
    <n v="742.35"/>
    <n v="445.41"/>
    <n v="1"/>
    <n v="445.41"/>
  </r>
  <r>
    <x v="2"/>
    <x v="5"/>
    <x v="8"/>
    <s v="Rowery i akcesoria"/>
    <x v="0"/>
    <x v="25"/>
    <s v="Turystyczny-2000"/>
    <x v="5"/>
    <d v="2010-01-19T00:00:00"/>
    <x v="0"/>
    <x v="2"/>
    <n v="1214.8499999999999"/>
    <n v="728.91"/>
    <n v="1"/>
    <n v="728.91"/>
  </r>
  <r>
    <x v="2"/>
    <x v="5"/>
    <x v="8"/>
    <s v="Rowery i akcesoria"/>
    <x v="2"/>
    <x v="28"/>
    <s v="HL korba"/>
    <x v="1"/>
    <d v="2010-01-07T00:00:00"/>
    <x v="0"/>
    <x v="2"/>
    <n v="404.99"/>
    <n v="242.994"/>
    <n v="2"/>
    <n v="485.988"/>
  </r>
  <r>
    <x v="2"/>
    <x v="5"/>
    <x v="8"/>
    <s v="Rowery i akcesoria"/>
    <x v="0"/>
    <x v="25"/>
    <s v="Turystyczny-3000"/>
    <x v="6"/>
    <d v="2010-01-12T00:00:00"/>
    <x v="0"/>
    <x v="2"/>
    <n v="742.35"/>
    <n v="445.41"/>
    <n v="3"/>
    <n v="1336.23"/>
  </r>
  <r>
    <x v="2"/>
    <x v="5"/>
    <x v="8"/>
    <s v="Rowery i akcesoria"/>
    <x v="0"/>
    <x v="25"/>
    <s v="Turystyczny-3000"/>
    <x v="5"/>
    <d v="2010-01-09T00:00:00"/>
    <x v="0"/>
    <x v="2"/>
    <n v="742.35"/>
    <n v="445.41"/>
    <n v="1"/>
    <n v="445.41"/>
  </r>
  <r>
    <x v="2"/>
    <x v="5"/>
    <x v="8"/>
    <s v="Rowery i akcesoria"/>
    <x v="0"/>
    <x v="25"/>
    <s v="Turystyczny-3000"/>
    <x v="6"/>
    <d v="2010-01-11T00:00:00"/>
    <x v="0"/>
    <x v="2"/>
    <n v="742.35"/>
    <n v="445.41"/>
    <n v="1"/>
    <n v="445.41"/>
  </r>
  <r>
    <x v="2"/>
    <x v="5"/>
    <x v="8"/>
    <s v="Rowery i akcesoria"/>
    <x v="0"/>
    <x v="25"/>
    <s v="Turystyczny-1000"/>
    <x v="5"/>
    <d v="2010-01-22T00:00:00"/>
    <x v="0"/>
    <x v="2"/>
    <n v="2384.0700000000002"/>
    <n v="1430.442"/>
    <n v="4"/>
    <n v="5721.768"/>
  </r>
  <r>
    <x v="2"/>
    <x v="5"/>
    <x v="8"/>
    <s v="Rowery i akcesoria"/>
    <x v="0"/>
    <x v="25"/>
    <s v="Turystyczny-3000"/>
    <x v="6"/>
    <d v="2010-01-01T00:00:00"/>
    <x v="0"/>
    <x v="2"/>
    <n v="742.35"/>
    <n v="445.41"/>
    <n v="2"/>
    <n v="890.82"/>
  </r>
  <r>
    <x v="2"/>
    <x v="5"/>
    <x v="8"/>
    <s v="Rowery i akcesoria"/>
    <x v="0"/>
    <x v="25"/>
    <s v="Turystyczny-3000"/>
    <x v="6"/>
    <d v="2010-01-26T00:00:00"/>
    <x v="0"/>
    <x v="2"/>
    <n v="742.35"/>
    <n v="445.41"/>
    <n v="2"/>
    <n v="890.82"/>
  </r>
  <r>
    <x v="2"/>
    <x v="5"/>
    <x v="8"/>
    <s v="Rowery i akcesoria"/>
    <x v="0"/>
    <x v="25"/>
    <s v="Turystyczny-1000"/>
    <x v="6"/>
    <d v="2010-01-03T00:00:00"/>
    <x v="0"/>
    <x v="2"/>
    <n v="2384.0700000000002"/>
    <n v="1430.442"/>
    <n v="1"/>
    <n v="1430.442"/>
  </r>
  <r>
    <x v="2"/>
    <x v="5"/>
    <x v="8"/>
    <s v="Rowery i akcesoria"/>
    <x v="0"/>
    <x v="25"/>
    <s v="Turystyczny-1000"/>
    <x v="5"/>
    <d v="2010-01-13T00:00:00"/>
    <x v="0"/>
    <x v="2"/>
    <n v="2384.0700000000002"/>
    <n v="1430.442"/>
    <n v="2"/>
    <n v="2860.884"/>
  </r>
  <r>
    <x v="2"/>
    <x v="5"/>
    <x v="8"/>
    <s v="Rowery i akcesoria"/>
    <x v="0"/>
    <x v="25"/>
    <s v="Turystyczny-1000"/>
    <x v="5"/>
    <d v="2010-01-17T00:00:00"/>
    <x v="0"/>
    <x v="2"/>
    <n v="2384.0700000000002"/>
    <n v="1430.442"/>
    <n v="1"/>
    <n v="1430.442"/>
  </r>
  <r>
    <x v="2"/>
    <x v="5"/>
    <x v="8"/>
    <s v="Rowery i akcesoria"/>
    <x v="0"/>
    <x v="25"/>
    <s v="Turystyczny-2000"/>
    <x v="5"/>
    <d v="2010-01-14T00:00:00"/>
    <x v="0"/>
    <x v="2"/>
    <n v="1214.8499999999999"/>
    <n v="728.91"/>
    <n v="2"/>
    <n v="1457.82"/>
  </r>
  <r>
    <x v="2"/>
    <x v="5"/>
    <x v="8"/>
    <s v="Rowery i akcesoria"/>
    <x v="0"/>
    <x v="25"/>
    <s v="Turystyczny-3000"/>
    <x v="5"/>
    <d v="2010-01-16T00:00:00"/>
    <x v="0"/>
    <x v="2"/>
    <n v="742.35"/>
    <n v="445.41"/>
    <n v="1"/>
    <n v="445.41"/>
  </r>
  <r>
    <x v="2"/>
    <x v="5"/>
    <x v="8"/>
    <s v="Rowery i akcesoria"/>
    <x v="0"/>
    <x v="25"/>
    <s v="Turystyczny-1000"/>
    <x v="6"/>
    <d v="2010-01-02T00:00:00"/>
    <x v="0"/>
    <x v="2"/>
    <n v="2384.0700000000002"/>
    <n v="1430.442"/>
    <n v="3"/>
    <n v="4291.326"/>
  </r>
  <r>
    <x v="2"/>
    <x v="5"/>
    <x v="8"/>
    <s v="Rowery i akcesoria"/>
    <x v="0"/>
    <x v="25"/>
    <s v="Turystyczny-1000"/>
    <x v="6"/>
    <d v="2010-01-03T00:00:00"/>
    <x v="0"/>
    <x v="2"/>
    <n v="2384.0700000000002"/>
    <n v="1430.442"/>
    <n v="2"/>
    <n v="2860.884"/>
  </r>
  <r>
    <x v="2"/>
    <x v="5"/>
    <x v="8"/>
    <s v="Rowery i akcesoria"/>
    <x v="2"/>
    <x v="26"/>
    <s v="Przerzutki przednie"/>
    <x v="0"/>
    <d v="2010-01-15T00:00:00"/>
    <x v="0"/>
    <x v="2"/>
    <n v="91.49"/>
    <n v="54.893999999999998"/>
    <n v="1"/>
    <n v="54.893999999999998"/>
  </r>
  <r>
    <x v="2"/>
    <x v="5"/>
    <x v="8"/>
    <s v="Rowery i akcesoria"/>
    <x v="0"/>
    <x v="25"/>
    <s v="Turystyczny-3000"/>
    <x v="5"/>
    <d v="2010-01-14T00:00:00"/>
    <x v="0"/>
    <x v="2"/>
    <n v="742.35"/>
    <n v="445.41"/>
    <n v="3"/>
    <n v="1336.23"/>
  </r>
  <r>
    <x v="2"/>
    <x v="5"/>
    <x v="8"/>
    <s v="Rowery i akcesoria"/>
    <x v="0"/>
    <x v="25"/>
    <s v="Turystyczny-1000"/>
    <x v="6"/>
    <d v="2010-01-31T00:00:00"/>
    <x v="0"/>
    <x v="2"/>
    <n v="2384.0700000000002"/>
    <n v="1430.442"/>
    <n v="2"/>
    <n v="2860.884"/>
  </r>
  <r>
    <x v="2"/>
    <x v="5"/>
    <x v="8"/>
    <s v="Rowery i akcesoria"/>
    <x v="0"/>
    <x v="25"/>
    <s v="Turystyczny-1000"/>
    <x v="5"/>
    <d v="2010-01-27T00:00:00"/>
    <x v="0"/>
    <x v="2"/>
    <n v="2384.0700000000002"/>
    <n v="1430.442"/>
    <n v="1"/>
    <n v="1430.442"/>
  </r>
  <r>
    <x v="1"/>
    <x v="3"/>
    <x v="6"/>
    <s v="Usługi rowerowe"/>
    <x v="0"/>
    <x v="25"/>
    <s v="Turystyczny-1000"/>
    <x v="5"/>
    <d v="2010-01-12T00:00:00"/>
    <x v="0"/>
    <x v="2"/>
    <n v="2384.0700000000002"/>
    <n v="1430.442"/>
    <n v="1"/>
    <n v="1430.442"/>
  </r>
  <r>
    <x v="1"/>
    <x v="3"/>
    <x v="6"/>
    <s v="Usługi rowerowe"/>
    <x v="1"/>
    <x v="23"/>
    <s v="kamizelki klasyczne"/>
    <x v="5"/>
    <d v="2010-01-14T00:00:00"/>
    <x v="0"/>
    <x v="2"/>
    <n v="63.5"/>
    <n v="38.1"/>
    <n v="4"/>
    <n v="152.4"/>
  </r>
  <r>
    <x v="1"/>
    <x v="3"/>
    <x v="6"/>
    <s v="Usługi rowerowe"/>
    <x v="0"/>
    <x v="25"/>
    <s v="Turystyczny-2000"/>
    <x v="5"/>
    <d v="2010-01-09T00:00:00"/>
    <x v="0"/>
    <x v="2"/>
    <n v="1214.8499999999999"/>
    <n v="728.91"/>
    <n v="2"/>
    <n v="1457.82"/>
  </r>
  <r>
    <x v="0"/>
    <x v="0"/>
    <x v="3"/>
    <s v="Wycieczki krajoznawcze „W Dolinie”"/>
    <x v="0"/>
    <x v="25"/>
    <s v="Turystyczny-1000"/>
    <x v="5"/>
    <d v="2010-01-12T00:00:00"/>
    <x v="0"/>
    <x v="2"/>
    <n v="2384.0700000000002"/>
    <n v="1430.442"/>
    <n v="1"/>
    <n v="1430.442"/>
  </r>
  <r>
    <x v="0"/>
    <x v="0"/>
    <x v="3"/>
    <s v="Wycieczki krajoznawcze „W Dolinie”"/>
    <x v="0"/>
    <x v="25"/>
    <s v="Turystyczny-2000"/>
    <x v="5"/>
    <d v="2010-01-24T00:00:00"/>
    <x v="0"/>
    <x v="2"/>
    <n v="1214.8499999999999"/>
    <n v="728.91"/>
    <n v="2"/>
    <n v="1457.82"/>
  </r>
  <r>
    <x v="0"/>
    <x v="0"/>
    <x v="3"/>
    <s v="Wycieczki krajoznawcze „W Dolinie”"/>
    <x v="0"/>
    <x v="25"/>
    <s v="Turystyczny-1000"/>
    <x v="6"/>
    <d v="2010-01-10T00:00:00"/>
    <x v="0"/>
    <x v="2"/>
    <n v="2384.0700000000002"/>
    <n v="1430.442"/>
    <n v="2"/>
    <n v="2860.884"/>
  </r>
  <r>
    <x v="0"/>
    <x v="0"/>
    <x v="3"/>
    <s v="Wycieczki krajoznawcze „W Dolinie”"/>
    <x v="0"/>
    <x v="25"/>
    <s v="Turystyczny-1000"/>
    <x v="5"/>
    <d v="2010-01-08T00:00:00"/>
    <x v="0"/>
    <x v="2"/>
    <n v="2384.0700000000002"/>
    <n v="1430.442"/>
    <n v="2"/>
    <n v="2860.884"/>
  </r>
  <r>
    <x v="0"/>
    <x v="1"/>
    <x v="1"/>
    <s v="Fabryka Siedzeń Skórzanych"/>
    <x v="2"/>
    <x v="26"/>
    <s v="Przerzutki przednie"/>
    <x v="0"/>
    <d v="2010-01-18T00:00:00"/>
    <x v="0"/>
    <x v="2"/>
    <n v="91.49"/>
    <n v="54.893999999999998"/>
    <n v="5"/>
    <n v="274.46999999999997"/>
  </r>
  <r>
    <x v="0"/>
    <x v="1"/>
    <x v="1"/>
    <s v="Fabryka Siedzeń Skórzanych"/>
    <x v="2"/>
    <x v="2"/>
    <s v="LL rama górski"/>
    <x v="0"/>
    <d v="2010-01-30T00:00:00"/>
    <x v="0"/>
    <x v="2"/>
    <n v="264.05"/>
    <n v="158.43"/>
    <n v="4"/>
    <n v="633.72"/>
  </r>
  <r>
    <x v="0"/>
    <x v="1"/>
    <x v="1"/>
    <s v="Fabryka Siedzeń Skórzanych"/>
    <x v="0"/>
    <x v="0"/>
    <s v="Górski-200"/>
    <x v="0"/>
    <d v="2010-01-31T00:00:00"/>
    <x v="0"/>
    <x v="2"/>
    <n v="2319.9899999999998"/>
    <n v="1391.9939999999999"/>
    <n v="4"/>
    <n v="5567.9759999999997"/>
  </r>
  <r>
    <x v="0"/>
    <x v="1"/>
    <x v="1"/>
    <s v="Fabryka Siedzeń Skórzanych"/>
    <x v="1"/>
    <x v="14"/>
    <s v="spodenki damskie górskie"/>
    <x v="1"/>
    <d v="2010-01-18T00:00:00"/>
    <x v="0"/>
    <x v="2"/>
    <n v="69.989999999999995"/>
    <n v="41.994"/>
    <n v="2"/>
    <n v="83.988"/>
  </r>
  <r>
    <x v="0"/>
    <x v="1"/>
    <x v="1"/>
    <s v="Fabryka Siedzeń Skórzanych"/>
    <x v="2"/>
    <x v="30"/>
    <s v="Łańcuch"/>
    <x v="0"/>
    <d v="2010-01-16T00:00:00"/>
    <x v="0"/>
    <x v="2"/>
    <n v="20.239999999999998"/>
    <n v="12.144"/>
    <n v="2"/>
    <n v="24.288"/>
  </r>
  <r>
    <x v="0"/>
    <x v="1"/>
    <x v="1"/>
    <s v="Fabryka Siedzeń Skórzanych"/>
    <x v="2"/>
    <x v="2"/>
    <s v="LL rama górski"/>
    <x v="1"/>
    <d v="2010-01-25T00:00:00"/>
    <x v="0"/>
    <x v="2"/>
    <n v="249.79"/>
    <n v="149.874"/>
    <n v="2"/>
    <n v="299.74799999999999"/>
  </r>
  <r>
    <x v="0"/>
    <x v="1"/>
    <x v="1"/>
    <s v="Fabryka Siedzeń Skórzanych"/>
    <x v="2"/>
    <x v="2"/>
    <s v="ML rama górski-W"/>
    <x v="0"/>
    <d v="2010-01-23T00:00:00"/>
    <x v="0"/>
    <x v="2"/>
    <n v="364.09"/>
    <n v="218.45400000000001"/>
    <n v="5"/>
    <n v="1092.27"/>
  </r>
  <r>
    <x v="0"/>
    <x v="1"/>
    <x v="1"/>
    <s v="Fabryka Siedzeń Skórzanych"/>
    <x v="2"/>
    <x v="2"/>
    <s v="LL rama górski"/>
    <x v="0"/>
    <d v="2010-01-15T00:00:00"/>
    <x v="0"/>
    <x v="2"/>
    <n v="264.05"/>
    <n v="158.43"/>
    <n v="6"/>
    <n v="950.58"/>
  </r>
  <r>
    <x v="0"/>
    <x v="1"/>
    <x v="1"/>
    <s v="Fabryka Siedzeń Skórzanych"/>
    <x v="2"/>
    <x v="2"/>
    <s v="LL rama górski"/>
    <x v="1"/>
    <d v="2010-01-18T00:00:00"/>
    <x v="0"/>
    <x v="2"/>
    <n v="249.79"/>
    <n v="149.874"/>
    <n v="5"/>
    <n v="749.37"/>
  </r>
  <r>
    <x v="0"/>
    <x v="1"/>
    <x v="1"/>
    <s v="Fabryka Siedzeń Skórzanych"/>
    <x v="2"/>
    <x v="28"/>
    <s v="HL korba"/>
    <x v="1"/>
    <d v="2010-01-21T00:00:00"/>
    <x v="0"/>
    <x v="2"/>
    <n v="404.99"/>
    <n v="242.994"/>
    <n v="3"/>
    <n v="728.98199999999997"/>
  </r>
  <r>
    <x v="0"/>
    <x v="1"/>
    <x v="1"/>
    <s v="Fabryka Siedzeń Skórzanych"/>
    <x v="2"/>
    <x v="18"/>
    <s v="HL pedał górski"/>
    <x v="8"/>
    <d v="2010-01-29T00:00:00"/>
    <x v="0"/>
    <x v="2"/>
    <n v="80.989999999999995"/>
    <n v="48.594000000000001"/>
    <n v="5"/>
    <n v="242.97"/>
  </r>
  <r>
    <x v="0"/>
    <x v="1"/>
    <x v="1"/>
    <s v="Fabryka Siedzeń Skórzanych"/>
    <x v="2"/>
    <x v="2"/>
    <s v="HL rama górski"/>
    <x v="0"/>
    <d v="2010-01-03T00:00:00"/>
    <x v="0"/>
    <x v="2"/>
    <n v="1364.5"/>
    <n v="818.7"/>
    <n v="2"/>
    <n v="1637.4"/>
  </r>
  <r>
    <x v="0"/>
    <x v="1"/>
    <x v="1"/>
    <s v="Fabryka Siedzeń Skórzanych"/>
    <x v="2"/>
    <x v="20"/>
    <s v="ML siodełko górski 2"/>
    <x v="7"/>
    <d v="2010-01-18T00:00:00"/>
    <x v="0"/>
    <x v="2"/>
    <n v="39.14"/>
    <n v="23.484000000000002"/>
    <n v="4"/>
    <n v="93.936000000000007"/>
  </r>
  <r>
    <x v="0"/>
    <x v="1"/>
    <x v="1"/>
    <s v="Fabryka Siedzeń Skórzanych"/>
    <x v="2"/>
    <x v="29"/>
    <s v="hamulce przednie"/>
    <x v="0"/>
    <d v="2010-01-12T00:00:00"/>
    <x v="0"/>
    <x v="2"/>
    <n v="106.5"/>
    <n v="63.9"/>
    <n v="3"/>
    <n v="191.7"/>
  </r>
  <r>
    <x v="0"/>
    <x v="1"/>
    <x v="1"/>
    <s v="Fabryka Siedzeń Skórzanych"/>
    <x v="2"/>
    <x v="2"/>
    <s v="LL rama górski"/>
    <x v="0"/>
    <d v="2010-01-08T00:00:00"/>
    <x v="0"/>
    <x v="2"/>
    <n v="264.05"/>
    <n v="158.43"/>
    <n v="2"/>
    <n v="316.86"/>
  </r>
  <r>
    <x v="0"/>
    <x v="1"/>
    <x v="1"/>
    <s v="Fabryka Siedzeń Skórzanych"/>
    <x v="2"/>
    <x v="9"/>
    <s v="ML kierownica górski"/>
    <x v="7"/>
    <d v="2010-01-11T00:00:00"/>
    <x v="0"/>
    <x v="2"/>
    <n v="61.92"/>
    <n v="37.152000000000001"/>
    <n v="4"/>
    <n v="148.608"/>
  </r>
  <r>
    <x v="0"/>
    <x v="1"/>
    <x v="1"/>
    <s v="Fabryka Siedzeń Skórzanych"/>
    <x v="2"/>
    <x v="2"/>
    <s v="HL rama górski"/>
    <x v="1"/>
    <d v="2010-01-19T00:00:00"/>
    <x v="0"/>
    <x v="2"/>
    <n v="1349.6"/>
    <n v="809.76"/>
    <n v="7"/>
    <n v="5668.32"/>
  </r>
  <r>
    <x v="0"/>
    <x v="1"/>
    <x v="1"/>
    <s v="Fabryka Siedzeń Skórzanych"/>
    <x v="0"/>
    <x v="0"/>
    <s v="Górski-200"/>
    <x v="1"/>
    <d v="2010-01-12T00:00:00"/>
    <x v="0"/>
    <x v="2"/>
    <n v="2294.9899999999998"/>
    <n v="1376.9939999999999"/>
    <n v="3"/>
    <n v="4130.982"/>
  </r>
  <r>
    <x v="0"/>
    <x v="1"/>
    <x v="1"/>
    <s v="Fabryka Siedzeń Skórzanych"/>
    <x v="2"/>
    <x v="2"/>
    <s v="ML rama górski-W"/>
    <x v="0"/>
    <d v="2010-01-06T00:00:00"/>
    <x v="0"/>
    <x v="2"/>
    <n v="364.09"/>
    <n v="218.45400000000001"/>
    <n v="3"/>
    <n v="655.36200000000008"/>
  </r>
  <r>
    <x v="0"/>
    <x v="1"/>
    <x v="1"/>
    <s v="Fabryka Siedzeń Skórzanych"/>
    <x v="2"/>
    <x v="9"/>
    <s v="LL kierownica górski"/>
    <x v="7"/>
    <d v="2010-01-23T00:00:00"/>
    <x v="0"/>
    <x v="2"/>
    <n v="44.54"/>
    <n v="26.724"/>
    <n v="3"/>
    <n v="80.171999999999997"/>
  </r>
  <r>
    <x v="0"/>
    <x v="1"/>
    <x v="1"/>
    <s v="Fabryka Siedzeń Skórzanych"/>
    <x v="0"/>
    <x v="0"/>
    <s v="Górski-200"/>
    <x v="1"/>
    <d v="2010-01-11T00:00:00"/>
    <x v="0"/>
    <x v="2"/>
    <n v="2294.9899999999998"/>
    <n v="1376.9939999999999"/>
    <n v="3"/>
    <n v="4130.982"/>
  </r>
  <r>
    <x v="0"/>
    <x v="1"/>
    <x v="1"/>
    <s v="Fabryka Siedzeń Skórzanych"/>
    <x v="1"/>
    <x v="14"/>
    <s v="spodenki damskie górskie"/>
    <x v="1"/>
    <d v="2010-01-13T00:00:00"/>
    <x v="0"/>
    <x v="2"/>
    <n v="69.989999999999995"/>
    <n v="41.994"/>
    <n v="8"/>
    <n v="335.952"/>
  </r>
  <r>
    <x v="1"/>
    <x v="4"/>
    <x v="7"/>
    <s v="Dobre Rowery"/>
    <x v="0"/>
    <x v="3"/>
    <s v="Szosa-250"/>
    <x v="1"/>
    <d v="2010-01-17T00:00:00"/>
    <x v="0"/>
    <x v="2"/>
    <n v="2443.35"/>
    <n v="1466.01"/>
    <n v="1"/>
    <n v="1466.01"/>
  </r>
  <r>
    <x v="0"/>
    <x v="0"/>
    <x v="0"/>
    <s v="Klasyk — sklep rowerowy"/>
    <x v="0"/>
    <x v="0"/>
    <s v="Górski-200"/>
    <x v="0"/>
    <d v="2010-01-04T00:00:00"/>
    <x v="0"/>
    <x v="2"/>
    <n v="2319.9899999999998"/>
    <n v="1391.9939999999999"/>
    <n v="2"/>
    <n v="2783.9879999999998"/>
  </r>
  <r>
    <x v="0"/>
    <x v="0"/>
    <x v="2"/>
    <s v="Sportowiec"/>
    <x v="0"/>
    <x v="3"/>
    <s v="Szosa--550-W"/>
    <x v="6"/>
    <d v="2010-01-18T00:00:00"/>
    <x v="0"/>
    <x v="2"/>
    <n v="1120.49"/>
    <n v="672.29399999999998"/>
    <n v="1"/>
    <n v="672.29399999999998"/>
  </r>
  <r>
    <x v="0"/>
    <x v="0"/>
    <x v="2"/>
    <s v="Sportowiec"/>
    <x v="0"/>
    <x v="3"/>
    <s v="Szosa-250"/>
    <x v="1"/>
    <d v="2010-01-30T00:00:00"/>
    <x v="0"/>
    <x v="2"/>
    <n v="2443.35"/>
    <n v="1466.01"/>
    <n v="2"/>
    <n v="2932.02"/>
  </r>
  <r>
    <x v="0"/>
    <x v="0"/>
    <x v="2"/>
    <s v="Sportowiec"/>
    <x v="0"/>
    <x v="3"/>
    <s v="Szosa-750"/>
    <x v="1"/>
    <d v="2010-01-31T00:00:00"/>
    <x v="0"/>
    <x v="2"/>
    <n v="539.99"/>
    <n v="323.99400000000003"/>
    <n v="6"/>
    <n v="1943.9640000000002"/>
  </r>
  <r>
    <x v="0"/>
    <x v="0"/>
    <x v="2"/>
    <s v="Sportowiec"/>
    <x v="0"/>
    <x v="3"/>
    <s v="Szosa--550-W"/>
    <x v="6"/>
    <d v="2010-01-30T00:00:00"/>
    <x v="0"/>
    <x v="2"/>
    <n v="1120.49"/>
    <n v="672.29399999999998"/>
    <n v="3"/>
    <n v="2016.8820000000001"/>
  </r>
  <r>
    <x v="0"/>
    <x v="0"/>
    <x v="3"/>
    <s v="Sklepy turystyczne Outdoor"/>
    <x v="2"/>
    <x v="27"/>
    <s v="LL rama rowerowa turystyczny"/>
    <x v="6"/>
    <d v="2010-01-15T00:00:00"/>
    <x v="0"/>
    <x v="2"/>
    <n v="333.42"/>
    <n v="200.05199999999999"/>
    <n v="3"/>
    <n v="600.15599999999995"/>
  </r>
  <r>
    <x v="1"/>
    <x v="3"/>
    <x v="6"/>
    <s v="Rower Numer 1"/>
    <x v="0"/>
    <x v="3"/>
    <s v="Szosa-750"/>
    <x v="1"/>
    <d v="2010-01-21T00:00:00"/>
    <x v="0"/>
    <x v="2"/>
    <n v="539.99"/>
    <n v="323.99400000000003"/>
    <n v="1"/>
    <n v="323.99400000000003"/>
  </r>
  <r>
    <x v="1"/>
    <x v="3"/>
    <x v="6"/>
    <s v="Rower Numer 1"/>
    <x v="0"/>
    <x v="3"/>
    <s v="Szosa--350-W"/>
    <x v="6"/>
    <d v="2010-01-13T00:00:00"/>
    <x v="0"/>
    <x v="2"/>
    <n v="1700.99"/>
    <n v="1020.5940000000001"/>
    <n v="1"/>
    <n v="1020.5940000000001"/>
  </r>
  <r>
    <x v="1"/>
    <x v="3"/>
    <x v="6"/>
    <s v="Rower Numer 1"/>
    <x v="0"/>
    <x v="3"/>
    <s v="Szosa--350-W"/>
    <x v="6"/>
    <d v="2010-01-03T00:00:00"/>
    <x v="0"/>
    <x v="2"/>
    <n v="1700.99"/>
    <n v="1020.5940000000001"/>
    <n v="1"/>
    <n v="1020.5940000000001"/>
  </r>
  <r>
    <x v="1"/>
    <x v="3"/>
    <x v="6"/>
    <s v="Rower Numer 1"/>
    <x v="0"/>
    <x v="3"/>
    <s v="Szosa--550-W"/>
    <x v="6"/>
    <d v="2010-01-23T00:00:00"/>
    <x v="0"/>
    <x v="2"/>
    <n v="1120.49"/>
    <n v="672.29399999999998"/>
    <n v="2"/>
    <n v="1344.588"/>
  </r>
  <r>
    <x v="1"/>
    <x v="3"/>
    <x v="6"/>
    <s v="Rower Numer 1"/>
    <x v="0"/>
    <x v="3"/>
    <s v="Szosa--550-W"/>
    <x v="6"/>
    <d v="2010-01-22T00:00:00"/>
    <x v="0"/>
    <x v="2"/>
    <n v="1120.49"/>
    <n v="672.29399999999998"/>
    <n v="1"/>
    <n v="672.29399999999998"/>
  </r>
  <r>
    <x v="1"/>
    <x v="3"/>
    <x v="6"/>
    <s v="Rower Numer 1"/>
    <x v="0"/>
    <x v="3"/>
    <s v="Szosa-750"/>
    <x v="1"/>
    <d v="2010-01-04T00:00:00"/>
    <x v="0"/>
    <x v="2"/>
    <n v="539.99"/>
    <n v="323.99400000000003"/>
    <n v="1"/>
    <n v="323.99400000000003"/>
  </r>
  <r>
    <x v="0"/>
    <x v="0"/>
    <x v="2"/>
    <s v="Przyjazny rower"/>
    <x v="0"/>
    <x v="3"/>
    <s v="Szosa--350-W"/>
    <x v="6"/>
    <d v="2010-01-10T00:00:00"/>
    <x v="0"/>
    <x v="2"/>
    <n v="1700.99"/>
    <n v="1020.5940000000001"/>
    <n v="3"/>
    <n v="3061.7820000000002"/>
  </r>
  <r>
    <x v="0"/>
    <x v="0"/>
    <x v="2"/>
    <s v="Przyjazny rower"/>
    <x v="1"/>
    <x v="4"/>
    <s v="Short-Sleeve Classic Jersey"/>
    <x v="6"/>
    <d v="2010-01-10T00:00:00"/>
    <x v="0"/>
    <x v="2"/>
    <n v="53.99"/>
    <n v="32.393999999999998"/>
    <n v="2"/>
    <n v="64.787999999999997"/>
  </r>
  <r>
    <x v="0"/>
    <x v="0"/>
    <x v="2"/>
    <s v="Przyjazny rower"/>
    <x v="0"/>
    <x v="3"/>
    <s v="Szosa-750"/>
    <x v="1"/>
    <d v="2010-01-17T00:00:00"/>
    <x v="0"/>
    <x v="2"/>
    <n v="539.99"/>
    <n v="323.99400000000003"/>
    <n v="2"/>
    <n v="647.98800000000006"/>
  </r>
  <r>
    <x v="0"/>
    <x v="0"/>
    <x v="2"/>
    <s v="Przyjazny rower"/>
    <x v="3"/>
    <x v="24"/>
    <s v="Bike Wash"/>
    <x v="7"/>
    <d v="2010-01-31T00:00:00"/>
    <x v="0"/>
    <x v="2"/>
    <n v="7.95"/>
    <n v="4.7699999999999996"/>
    <n v="6"/>
    <n v="28.619999999999997"/>
  </r>
  <r>
    <x v="0"/>
    <x v="0"/>
    <x v="2"/>
    <s v="Przyjazny rower"/>
    <x v="0"/>
    <x v="3"/>
    <s v="Szosa-250"/>
    <x v="1"/>
    <d v="2010-01-23T00:00:00"/>
    <x v="0"/>
    <x v="2"/>
    <n v="2443.35"/>
    <n v="1466.01"/>
    <n v="8"/>
    <n v="11728.08"/>
  </r>
  <r>
    <x v="0"/>
    <x v="0"/>
    <x v="2"/>
    <s v="Przyjazny rower"/>
    <x v="2"/>
    <x v="18"/>
    <s v="LL pedał szosa"/>
    <x v="8"/>
    <d v="2010-01-02T00:00:00"/>
    <x v="0"/>
    <x v="2"/>
    <n v="40.49"/>
    <n v="24.294"/>
    <n v="1"/>
    <n v="24.294"/>
  </r>
  <r>
    <x v="0"/>
    <x v="0"/>
    <x v="2"/>
    <s v="Przyjazny rower"/>
    <x v="1"/>
    <x v="4"/>
    <s v="Long-Sleeve Logo Jersey"/>
    <x v="4"/>
    <d v="2010-01-15T00:00:00"/>
    <x v="0"/>
    <x v="2"/>
    <n v="49.99"/>
    <n v="29.994"/>
    <n v="4"/>
    <n v="119.976"/>
  </r>
  <r>
    <x v="0"/>
    <x v="0"/>
    <x v="2"/>
    <s v="Przyjazny rower"/>
    <x v="0"/>
    <x v="3"/>
    <s v="Szosa--350-W"/>
    <x v="6"/>
    <d v="2010-01-29T00:00:00"/>
    <x v="0"/>
    <x v="2"/>
    <n v="1700.99"/>
    <n v="986.57420000000002"/>
    <n v="13"/>
    <n v="12825.464599999999"/>
  </r>
  <r>
    <x v="0"/>
    <x v="0"/>
    <x v="2"/>
    <s v="Przyjazny rower"/>
    <x v="1"/>
    <x v="23"/>
    <s v="kamizelki klasyczne"/>
    <x v="5"/>
    <d v="2010-01-03T00:00:00"/>
    <x v="0"/>
    <x v="2"/>
    <n v="63.5"/>
    <n v="38.1"/>
    <n v="7"/>
    <n v="266.7"/>
  </r>
  <r>
    <x v="0"/>
    <x v="0"/>
    <x v="2"/>
    <s v="Przyjazny rower"/>
    <x v="3"/>
    <x v="7"/>
    <s v="Sport-100"/>
    <x v="3"/>
    <d v="2010-01-14T00:00:00"/>
    <x v="0"/>
    <x v="2"/>
    <n v="34.99"/>
    <n v="20.994"/>
    <n v="4"/>
    <n v="83.975999999999999"/>
  </r>
  <r>
    <x v="0"/>
    <x v="0"/>
    <x v="2"/>
    <s v="Przyjazny rower"/>
    <x v="3"/>
    <x v="7"/>
    <s v="Sport-100"/>
    <x v="1"/>
    <d v="2010-01-13T00:00:00"/>
    <x v="0"/>
    <x v="2"/>
    <n v="34.99"/>
    <n v="20.994"/>
    <n v="6"/>
    <n v="125.964"/>
  </r>
  <r>
    <x v="0"/>
    <x v="0"/>
    <x v="2"/>
    <s v="Przyjazny rower"/>
    <x v="3"/>
    <x v="7"/>
    <s v="Sport-100"/>
    <x v="5"/>
    <d v="2010-01-21T00:00:00"/>
    <x v="0"/>
    <x v="2"/>
    <n v="34.99"/>
    <n v="20.994"/>
    <n v="7"/>
    <n v="146.958"/>
  </r>
  <r>
    <x v="0"/>
    <x v="0"/>
    <x v="2"/>
    <s v="Przyjazny rower"/>
    <x v="1"/>
    <x v="4"/>
    <s v="Long-Sleeve Logo Jersey"/>
    <x v="4"/>
    <d v="2010-01-15T00:00:00"/>
    <x v="0"/>
    <x v="2"/>
    <n v="49.99"/>
    <n v="29.994"/>
    <n v="3"/>
    <n v="89.981999999999999"/>
  </r>
  <r>
    <x v="0"/>
    <x v="0"/>
    <x v="2"/>
    <s v="Przyjazny rower"/>
    <x v="1"/>
    <x v="4"/>
    <s v="Short-Sleeve Classic Jersey"/>
    <x v="6"/>
    <d v="2010-01-30T00:00:00"/>
    <x v="0"/>
    <x v="2"/>
    <n v="53.99"/>
    <n v="32.393999999999998"/>
    <n v="5"/>
    <n v="161.97"/>
  </r>
  <r>
    <x v="0"/>
    <x v="0"/>
    <x v="2"/>
    <s v="Przyjazny rower"/>
    <x v="1"/>
    <x v="10"/>
    <s v="rękawiczki rowerowe"/>
    <x v="1"/>
    <d v="2010-01-09T00:00:00"/>
    <x v="0"/>
    <x v="2"/>
    <n v="24.49"/>
    <n v="14.694000000000001"/>
    <n v="2"/>
    <n v="29.388000000000002"/>
  </r>
  <r>
    <x v="0"/>
    <x v="0"/>
    <x v="2"/>
    <s v="Przyjazny rower"/>
    <x v="0"/>
    <x v="3"/>
    <s v="Szosa--350-W"/>
    <x v="6"/>
    <d v="2010-01-08T00:00:00"/>
    <x v="0"/>
    <x v="2"/>
    <n v="1700.99"/>
    <n v="1020.5940000000001"/>
    <n v="2"/>
    <n v="2041.1880000000001"/>
  </r>
  <r>
    <x v="0"/>
    <x v="0"/>
    <x v="2"/>
    <s v="Przyjazny rower"/>
    <x v="0"/>
    <x v="3"/>
    <s v="Szosa--550-W"/>
    <x v="6"/>
    <d v="2010-01-28T00:00:00"/>
    <x v="0"/>
    <x v="2"/>
    <n v="1120.49"/>
    <n v="672.29399999999998"/>
    <n v="1"/>
    <n v="672.29399999999998"/>
  </r>
  <r>
    <x v="0"/>
    <x v="0"/>
    <x v="2"/>
    <s v="Przyjazny rower"/>
    <x v="3"/>
    <x v="19"/>
    <s v="stojak na 4 rowery"/>
    <x v="7"/>
    <d v="2010-01-23T00:00:00"/>
    <x v="0"/>
    <x v="2"/>
    <n v="120"/>
    <n v="72"/>
    <n v="3"/>
    <n v="216"/>
  </r>
  <r>
    <x v="0"/>
    <x v="0"/>
    <x v="2"/>
    <s v="Przyjazny rower"/>
    <x v="1"/>
    <x v="10"/>
    <s v="rękawiczki rowerowe"/>
    <x v="1"/>
    <d v="2010-01-07T00:00:00"/>
    <x v="0"/>
    <x v="2"/>
    <n v="24.49"/>
    <n v="14.694000000000001"/>
    <n v="7"/>
    <n v="102.858"/>
  </r>
  <r>
    <x v="0"/>
    <x v="0"/>
    <x v="2"/>
    <s v="Przyjazny rower"/>
    <x v="0"/>
    <x v="3"/>
    <s v="Szosa-750"/>
    <x v="1"/>
    <d v="2010-01-15T00:00:00"/>
    <x v="0"/>
    <x v="2"/>
    <n v="539.99"/>
    <n v="323.99400000000003"/>
    <n v="5"/>
    <n v="1619.9700000000003"/>
  </r>
  <r>
    <x v="0"/>
    <x v="0"/>
    <x v="2"/>
    <s v="Przyjazny rower"/>
    <x v="0"/>
    <x v="3"/>
    <s v="Szosa--550-W"/>
    <x v="6"/>
    <d v="2010-01-09T00:00:00"/>
    <x v="0"/>
    <x v="2"/>
    <n v="1120.49"/>
    <n v="672.29399999999998"/>
    <n v="4"/>
    <n v="2689.1759999999999"/>
  </r>
  <r>
    <x v="0"/>
    <x v="0"/>
    <x v="2"/>
    <s v="Przyjazny rower"/>
    <x v="2"/>
    <x v="6"/>
    <s v="LL rama rowerowa"/>
    <x v="1"/>
    <d v="2010-01-22T00:00:00"/>
    <x v="0"/>
    <x v="2"/>
    <n v="337.22"/>
    <n v="202.33199999999999"/>
    <n v="4"/>
    <n v="809.32799999999997"/>
  </r>
  <r>
    <x v="0"/>
    <x v="0"/>
    <x v="2"/>
    <s v="Przyjazny rower"/>
    <x v="1"/>
    <x v="5"/>
    <s v="nakładka na rower"/>
    <x v="4"/>
    <d v="2010-01-20T00:00:00"/>
    <x v="0"/>
    <x v="2"/>
    <n v="8.99"/>
    <n v="5.3940000000000001"/>
    <n v="4"/>
    <n v="21.576000000000001"/>
  </r>
  <r>
    <x v="0"/>
    <x v="0"/>
    <x v="2"/>
    <s v="Przyjazny rower"/>
    <x v="1"/>
    <x v="4"/>
    <s v="Short-Sleeve Classic Jersey"/>
    <x v="6"/>
    <d v="2010-01-10T00:00:00"/>
    <x v="0"/>
    <x v="2"/>
    <n v="53.99"/>
    <n v="32.393999999999998"/>
    <n v="4"/>
    <n v="129.57599999999999"/>
  </r>
  <r>
    <x v="0"/>
    <x v="0"/>
    <x v="2"/>
    <s v="Przyjazny rower"/>
    <x v="1"/>
    <x v="4"/>
    <s v="Long-Sleeve Logo Jersey"/>
    <x v="4"/>
    <d v="2010-01-13T00:00:00"/>
    <x v="0"/>
    <x v="2"/>
    <n v="49.99"/>
    <n v="29.994"/>
    <n v="3"/>
    <n v="89.981999999999999"/>
  </r>
  <r>
    <x v="0"/>
    <x v="0"/>
    <x v="2"/>
    <s v="Przyjazny rower"/>
    <x v="1"/>
    <x v="23"/>
    <s v="kamizelki klasyczne"/>
    <x v="5"/>
    <d v="2010-01-24T00:00:00"/>
    <x v="0"/>
    <x v="2"/>
    <n v="63.5"/>
    <n v="38.1"/>
    <n v="5"/>
    <n v="190.5"/>
  </r>
  <r>
    <x v="0"/>
    <x v="0"/>
    <x v="2"/>
    <s v="Przyjazny rower"/>
    <x v="3"/>
    <x v="22"/>
    <s v="bidony"/>
    <x v="7"/>
    <d v="2010-01-29T00:00:00"/>
    <x v="0"/>
    <x v="2"/>
    <n v="4.99"/>
    <n v="2.9940000000000002"/>
    <n v="7"/>
    <n v="20.958000000000002"/>
  </r>
  <r>
    <x v="0"/>
    <x v="0"/>
    <x v="2"/>
    <s v="Przyjazny rower"/>
    <x v="2"/>
    <x v="6"/>
    <s v="ML rama rowerowa-W"/>
    <x v="6"/>
    <d v="2010-01-12T00:00:00"/>
    <x v="0"/>
    <x v="2"/>
    <n v="594.83000000000004"/>
    <n v="356.89800000000002"/>
    <n v="6"/>
    <n v="2141.3879999999999"/>
  </r>
  <r>
    <x v="0"/>
    <x v="0"/>
    <x v="2"/>
    <s v="Przyjazny rower"/>
    <x v="3"/>
    <x v="21"/>
    <s v="plecak rowerowy"/>
    <x v="0"/>
    <d v="2010-01-14T00:00:00"/>
    <x v="0"/>
    <x v="2"/>
    <n v="54.99"/>
    <n v="32.994"/>
    <n v="4"/>
    <n v="131.976"/>
  </r>
  <r>
    <x v="0"/>
    <x v="0"/>
    <x v="3"/>
    <s v="Smary i oleje SA"/>
    <x v="1"/>
    <x v="1"/>
    <s v="skarpety wyścigowe"/>
    <x v="2"/>
    <d v="2010-01-12T00:00:00"/>
    <x v="0"/>
    <x v="2"/>
    <n v="8.99"/>
    <n v="5.3940000000000001"/>
    <n v="3"/>
    <n v="16.182000000000002"/>
  </r>
  <r>
    <x v="0"/>
    <x v="0"/>
    <x v="3"/>
    <s v="Smary i oleje SA"/>
    <x v="0"/>
    <x v="3"/>
    <s v="Szosa--350-W"/>
    <x v="6"/>
    <d v="2010-01-20T00:00:00"/>
    <x v="0"/>
    <x v="2"/>
    <n v="1700.99"/>
    <n v="1020.5940000000001"/>
    <n v="2"/>
    <n v="2041.1880000000001"/>
  </r>
  <r>
    <x v="0"/>
    <x v="0"/>
    <x v="3"/>
    <s v="Smary i oleje SA"/>
    <x v="1"/>
    <x v="1"/>
    <s v="skarpety wyścigowe"/>
    <x v="2"/>
    <d v="2010-01-27T00:00:00"/>
    <x v="0"/>
    <x v="2"/>
    <n v="8.99"/>
    <n v="5.3940000000000001"/>
    <n v="1"/>
    <n v="5.3940000000000001"/>
  </r>
  <r>
    <x v="0"/>
    <x v="0"/>
    <x v="3"/>
    <s v="Smary i oleje SA"/>
    <x v="0"/>
    <x v="3"/>
    <s v="Szosa-750"/>
    <x v="1"/>
    <d v="2010-01-29T00:00:00"/>
    <x v="0"/>
    <x v="2"/>
    <n v="539.99"/>
    <n v="323.99400000000003"/>
    <n v="1"/>
    <n v="323.99400000000003"/>
  </r>
  <r>
    <x v="0"/>
    <x v="0"/>
    <x v="3"/>
    <s v="Smary i oleje SA"/>
    <x v="1"/>
    <x v="23"/>
    <s v="kamizelki klasyczne"/>
    <x v="5"/>
    <d v="2010-01-19T00:00:00"/>
    <x v="0"/>
    <x v="2"/>
    <n v="63.5"/>
    <n v="38.1"/>
    <n v="6"/>
    <n v="228.60000000000002"/>
  </r>
  <r>
    <x v="0"/>
    <x v="0"/>
    <x v="3"/>
    <s v="Smary i oleje SA"/>
    <x v="0"/>
    <x v="3"/>
    <s v="Szosa-750"/>
    <x v="1"/>
    <d v="2010-01-12T00:00:00"/>
    <x v="0"/>
    <x v="2"/>
    <n v="539.99"/>
    <n v="323.99400000000003"/>
    <n v="2"/>
    <n v="647.98800000000006"/>
  </r>
  <r>
    <x v="0"/>
    <x v="1"/>
    <x v="1"/>
    <s v="Miejskie usługi serwisowe"/>
    <x v="2"/>
    <x v="6"/>
    <s v="ML rama rowerowa-W"/>
    <x v="6"/>
    <d v="2010-01-16T00:00:00"/>
    <x v="0"/>
    <x v="2"/>
    <n v="594.83000000000004"/>
    <n v="356.89800000000002"/>
    <n v="1"/>
    <n v="356.89800000000002"/>
  </r>
  <r>
    <x v="0"/>
    <x v="1"/>
    <x v="1"/>
    <s v="Miejskie usługi serwisowe"/>
    <x v="2"/>
    <x v="6"/>
    <s v="ML rama rowerowa-W"/>
    <x v="6"/>
    <d v="2010-01-10T00:00:00"/>
    <x v="0"/>
    <x v="2"/>
    <n v="594.83000000000004"/>
    <n v="356.89800000000002"/>
    <n v="2"/>
    <n v="713.79600000000005"/>
  </r>
  <r>
    <x v="0"/>
    <x v="1"/>
    <x v="1"/>
    <s v="Miejskie usługi serwisowe"/>
    <x v="0"/>
    <x v="3"/>
    <s v="Szosa--350-W"/>
    <x v="6"/>
    <d v="2010-01-19T00:00:00"/>
    <x v="0"/>
    <x v="2"/>
    <n v="1700.99"/>
    <n v="1020.5940000000001"/>
    <n v="1"/>
    <n v="1020.5940000000001"/>
  </r>
  <r>
    <x v="0"/>
    <x v="1"/>
    <x v="1"/>
    <s v="Miejskie usługi serwisowe"/>
    <x v="1"/>
    <x v="23"/>
    <s v="kamizelki klasyczne"/>
    <x v="5"/>
    <d v="2010-01-12T00:00:00"/>
    <x v="0"/>
    <x v="2"/>
    <n v="63.5"/>
    <n v="38.1"/>
    <n v="10"/>
    <n v="381"/>
  </r>
  <r>
    <x v="0"/>
    <x v="1"/>
    <x v="1"/>
    <s v="Miejskie usługi serwisowe"/>
    <x v="0"/>
    <x v="3"/>
    <s v="Szosa-250"/>
    <x v="1"/>
    <d v="2010-01-18T00:00:00"/>
    <x v="0"/>
    <x v="2"/>
    <n v="2443.35"/>
    <n v="1466.01"/>
    <n v="1"/>
    <n v="1466.01"/>
  </r>
  <r>
    <x v="0"/>
    <x v="1"/>
    <x v="1"/>
    <s v="Miejskie usługi serwisowe"/>
    <x v="1"/>
    <x v="10"/>
    <s v="rękawiczki rowerowe"/>
    <x v="1"/>
    <d v="2010-01-24T00:00:00"/>
    <x v="0"/>
    <x v="2"/>
    <n v="24.49"/>
    <n v="14.694000000000001"/>
    <n v="4"/>
    <n v="58.776000000000003"/>
  </r>
  <r>
    <x v="0"/>
    <x v="1"/>
    <x v="1"/>
    <s v="Miejskie usługi serwisowe"/>
    <x v="1"/>
    <x v="4"/>
    <s v="Long-Sleeve Logo Jersey"/>
    <x v="4"/>
    <d v="2010-01-03T00:00:00"/>
    <x v="0"/>
    <x v="2"/>
    <n v="49.99"/>
    <n v="29.994"/>
    <n v="3"/>
    <n v="89.981999999999999"/>
  </r>
  <r>
    <x v="0"/>
    <x v="1"/>
    <x v="1"/>
    <s v="Miejskie usługi serwisowe"/>
    <x v="1"/>
    <x v="4"/>
    <s v="Long-Sleeve Logo Jersey"/>
    <x v="4"/>
    <d v="2010-01-16T00:00:00"/>
    <x v="0"/>
    <x v="2"/>
    <n v="49.99"/>
    <n v="29.994"/>
    <n v="6"/>
    <n v="179.964"/>
  </r>
  <r>
    <x v="0"/>
    <x v="1"/>
    <x v="1"/>
    <s v="Miejskie usługi serwisowe"/>
    <x v="0"/>
    <x v="3"/>
    <s v="Szosa--350-W"/>
    <x v="6"/>
    <d v="2010-01-09T00:00:00"/>
    <x v="0"/>
    <x v="2"/>
    <n v="1700.99"/>
    <n v="1020.5940000000001"/>
    <n v="3"/>
    <n v="3061.7820000000002"/>
  </r>
  <r>
    <x v="0"/>
    <x v="1"/>
    <x v="1"/>
    <s v="Miejskie usługi serwisowe"/>
    <x v="1"/>
    <x v="10"/>
    <s v="rękawiczki rowerowe"/>
    <x v="1"/>
    <d v="2010-01-26T00:00:00"/>
    <x v="0"/>
    <x v="2"/>
    <n v="24.49"/>
    <n v="14.694000000000001"/>
    <n v="3"/>
    <n v="44.082000000000001"/>
  </r>
  <r>
    <x v="0"/>
    <x v="1"/>
    <x v="1"/>
    <s v="Miejskie usługi serwisowe"/>
    <x v="1"/>
    <x v="4"/>
    <s v="Long-Sleeve Logo Jersey"/>
    <x v="4"/>
    <d v="2010-01-27T00:00:00"/>
    <x v="0"/>
    <x v="2"/>
    <n v="49.99"/>
    <n v="29.994"/>
    <n v="5"/>
    <n v="149.97"/>
  </r>
  <r>
    <x v="0"/>
    <x v="1"/>
    <x v="1"/>
    <s v="Miejskie usługi serwisowe"/>
    <x v="0"/>
    <x v="3"/>
    <s v="Szosa--550-W"/>
    <x v="6"/>
    <d v="2010-01-12T00:00:00"/>
    <x v="0"/>
    <x v="2"/>
    <n v="1120.49"/>
    <n v="672.29399999999998"/>
    <n v="1"/>
    <n v="672.29399999999998"/>
  </r>
  <r>
    <x v="0"/>
    <x v="1"/>
    <x v="1"/>
    <s v="Miejskie usługi serwisowe"/>
    <x v="0"/>
    <x v="3"/>
    <s v="Szosa--350-W"/>
    <x v="6"/>
    <d v="2010-01-20T00:00:00"/>
    <x v="0"/>
    <x v="2"/>
    <n v="1700.99"/>
    <n v="1020.5940000000001"/>
    <n v="6"/>
    <n v="6123.5640000000003"/>
  </r>
  <r>
    <x v="0"/>
    <x v="1"/>
    <x v="1"/>
    <s v="Miejskie usługi serwisowe"/>
    <x v="1"/>
    <x v="4"/>
    <s v="Short-Sleeve Classic Jersey"/>
    <x v="6"/>
    <d v="2010-01-14T00:00:00"/>
    <x v="0"/>
    <x v="2"/>
    <n v="53.99"/>
    <n v="32.393999999999998"/>
    <n v="7"/>
    <n v="226.75799999999998"/>
  </r>
  <r>
    <x v="0"/>
    <x v="1"/>
    <x v="1"/>
    <s v="Miejskie usługi serwisowe"/>
    <x v="3"/>
    <x v="24"/>
    <s v="Bike Wash"/>
    <x v="7"/>
    <d v="2010-01-22T00:00:00"/>
    <x v="0"/>
    <x v="2"/>
    <n v="7.95"/>
    <n v="4.7699999999999996"/>
    <n v="4"/>
    <n v="19.079999999999998"/>
  </r>
  <r>
    <x v="0"/>
    <x v="1"/>
    <x v="1"/>
    <s v="Miejskie usługi serwisowe"/>
    <x v="2"/>
    <x v="18"/>
    <s v="LL pedał szosa"/>
    <x v="8"/>
    <d v="2010-01-15T00:00:00"/>
    <x v="0"/>
    <x v="2"/>
    <n v="40.49"/>
    <n v="24.294"/>
    <n v="1"/>
    <n v="24.294"/>
  </r>
  <r>
    <x v="0"/>
    <x v="1"/>
    <x v="1"/>
    <s v="Miejskie usługi serwisowe"/>
    <x v="3"/>
    <x v="7"/>
    <s v="Sport-100"/>
    <x v="5"/>
    <d v="2010-01-25T00:00:00"/>
    <x v="0"/>
    <x v="2"/>
    <n v="34.99"/>
    <n v="20.994"/>
    <n v="7"/>
    <n v="146.958"/>
  </r>
  <r>
    <x v="0"/>
    <x v="1"/>
    <x v="1"/>
    <s v="Miejskie usługi serwisowe"/>
    <x v="3"/>
    <x v="19"/>
    <s v="stojak na 4 rowery"/>
    <x v="7"/>
    <d v="2010-01-31T00:00:00"/>
    <x v="0"/>
    <x v="2"/>
    <n v="120"/>
    <n v="72"/>
    <n v="5"/>
    <n v="360"/>
  </r>
  <r>
    <x v="0"/>
    <x v="1"/>
    <x v="1"/>
    <s v="Miejskie usługi serwisowe"/>
    <x v="2"/>
    <x v="6"/>
    <s v="LL rama rowerowa"/>
    <x v="1"/>
    <d v="2010-01-20T00:00:00"/>
    <x v="0"/>
    <x v="2"/>
    <n v="337.22"/>
    <n v="202.33199999999999"/>
    <n v="1"/>
    <n v="202.33199999999999"/>
  </r>
  <r>
    <x v="0"/>
    <x v="1"/>
    <x v="1"/>
    <s v="Miejskie usługi serwisowe"/>
    <x v="1"/>
    <x v="5"/>
    <s v="nakładka na rower"/>
    <x v="4"/>
    <d v="2010-01-30T00:00:00"/>
    <x v="0"/>
    <x v="2"/>
    <n v="8.99"/>
    <n v="5.3940000000000001"/>
    <n v="6"/>
    <n v="32.364000000000004"/>
  </r>
  <r>
    <x v="0"/>
    <x v="1"/>
    <x v="1"/>
    <s v="Miejskie usługi serwisowe"/>
    <x v="3"/>
    <x v="21"/>
    <s v="plecak rowerowy"/>
    <x v="0"/>
    <d v="2010-01-20T00:00:00"/>
    <x v="0"/>
    <x v="2"/>
    <n v="54.99"/>
    <n v="32.994"/>
    <n v="4"/>
    <n v="131.976"/>
  </r>
  <r>
    <x v="0"/>
    <x v="1"/>
    <x v="1"/>
    <s v="Miejskie usługi serwisowe"/>
    <x v="0"/>
    <x v="3"/>
    <s v="Szosa-250"/>
    <x v="1"/>
    <d v="2010-01-28T00:00:00"/>
    <x v="0"/>
    <x v="2"/>
    <n v="2443.35"/>
    <n v="1466.01"/>
    <n v="2"/>
    <n v="2932.02"/>
  </r>
  <r>
    <x v="0"/>
    <x v="1"/>
    <x v="1"/>
    <s v="Miejskie usługi serwisowe"/>
    <x v="3"/>
    <x v="7"/>
    <s v="Sport-100"/>
    <x v="1"/>
    <d v="2010-01-28T00:00:00"/>
    <x v="0"/>
    <x v="2"/>
    <n v="34.99"/>
    <n v="20.994"/>
    <n v="2"/>
    <n v="41.988"/>
  </r>
  <r>
    <x v="0"/>
    <x v="1"/>
    <x v="1"/>
    <s v="Miejskie usługi serwisowe"/>
    <x v="3"/>
    <x v="7"/>
    <s v="Sport-100"/>
    <x v="3"/>
    <d v="2010-01-10T00:00:00"/>
    <x v="0"/>
    <x v="2"/>
    <n v="34.99"/>
    <n v="20.994"/>
    <n v="9"/>
    <n v="188.946"/>
  </r>
  <r>
    <x v="0"/>
    <x v="1"/>
    <x v="1"/>
    <s v="Miejskie usługi serwisowe"/>
    <x v="2"/>
    <x v="18"/>
    <s v="ML pedał szosa"/>
    <x v="8"/>
    <d v="2010-01-25T00:00:00"/>
    <x v="0"/>
    <x v="2"/>
    <n v="62.09"/>
    <n v="37.253999999999998"/>
    <n v="1"/>
    <n v="37.253999999999998"/>
  </r>
  <r>
    <x v="0"/>
    <x v="1"/>
    <x v="1"/>
    <s v="Miejskie usługi serwisowe"/>
    <x v="3"/>
    <x v="22"/>
    <s v="bidony"/>
    <x v="7"/>
    <d v="2010-01-11T00:00:00"/>
    <x v="0"/>
    <x v="2"/>
    <n v="4.99"/>
    <n v="2.9940000000000002"/>
    <n v="4"/>
    <n v="11.976000000000001"/>
  </r>
  <r>
    <x v="0"/>
    <x v="1"/>
    <x v="1"/>
    <s v="Miejskie usługi serwisowe"/>
    <x v="1"/>
    <x v="4"/>
    <s v="Short-Sleeve Classic Jersey"/>
    <x v="6"/>
    <d v="2010-01-27T00:00:00"/>
    <x v="0"/>
    <x v="2"/>
    <n v="53.99"/>
    <n v="32.393999999999998"/>
    <n v="3"/>
    <n v="97.181999999999988"/>
  </r>
  <r>
    <x v="0"/>
    <x v="1"/>
    <x v="1"/>
    <s v="Miejskie usługi serwisowe"/>
    <x v="2"/>
    <x v="18"/>
    <s v="HL pedał szosa"/>
    <x v="8"/>
    <d v="2010-01-02T00:00:00"/>
    <x v="0"/>
    <x v="2"/>
    <n v="80.989999999999995"/>
    <n v="48.594000000000001"/>
    <n v="2"/>
    <n v="97.188000000000002"/>
  </r>
  <r>
    <x v="0"/>
    <x v="1"/>
    <x v="1"/>
    <s v="Miejskie usługi serwisowe"/>
    <x v="1"/>
    <x v="23"/>
    <s v="kamizelki klasyczne"/>
    <x v="5"/>
    <d v="2010-01-14T00:00:00"/>
    <x v="0"/>
    <x v="2"/>
    <n v="63.5"/>
    <n v="38.1"/>
    <n v="7"/>
    <n v="266.7"/>
  </r>
  <r>
    <x v="0"/>
    <x v="1"/>
    <x v="1"/>
    <s v="Miejskie usługi serwisowe"/>
    <x v="2"/>
    <x v="6"/>
    <s v="ML rama rowerowa-W"/>
    <x v="6"/>
    <d v="2010-01-07T00:00:00"/>
    <x v="0"/>
    <x v="2"/>
    <n v="594.83000000000004"/>
    <n v="356.89800000000002"/>
    <n v="1"/>
    <n v="356.89800000000002"/>
  </r>
  <r>
    <x v="0"/>
    <x v="1"/>
    <x v="1"/>
    <s v="Miejskie usługi serwisowe"/>
    <x v="1"/>
    <x v="4"/>
    <s v="Short-Sleeve Classic Jersey"/>
    <x v="6"/>
    <d v="2010-01-22T00:00:00"/>
    <x v="0"/>
    <x v="2"/>
    <n v="53.99"/>
    <n v="32.393999999999998"/>
    <n v="9"/>
    <n v="291.54599999999999"/>
  </r>
  <r>
    <x v="0"/>
    <x v="1"/>
    <x v="1"/>
    <s v="Miejskie usługi serwisowe"/>
    <x v="0"/>
    <x v="3"/>
    <s v="Szosa-750"/>
    <x v="1"/>
    <d v="2010-01-30T00:00:00"/>
    <x v="0"/>
    <x v="2"/>
    <n v="539.99"/>
    <n v="323.99400000000003"/>
    <n v="5"/>
    <n v="1619.9700000000003"/>
  </r>
  <r>
    <x v="0"/>
    <x v="1"/>
    <x v="1"/>
    <s v="Miejskie usługi serwisowe"/>
    <x v="0"/>
    <x v="3"/>
    <s v="Szosa--550-W"/>
    <x v="6"/>
    <d v="2010-01-24T00:00:00"/>
    <x v="0"/>
    <x v="2"/>
    <n v="1120.49"/>
    <n v="672.29399999999998"/>
    <n v="2"/>
    <n v="1344.588"/>
  </r>
  <r>
    <x v="1"/>
    <x v="4"/>
    <x v="7"/>
    <s v="Najlepszy Sklep Rowerowy"/>
    <x v="2"/>
    <x v="27"/>
    <s v="LL rama rowerowa turystyczny"/>
    <x v="6"/>
    <d v="2010-01-23T00:00:00"/>
    <x v="0"/>
    <x v="2"/>
    <n v="333.42"/>
    <n v="200.05199999999999"/>
    <n v="3"/>
    <n v="600.15599999999995"/>
  </r>
  <r>
    <x v="1"/>
    <x v="4"/>
    <x v="7"/>
    <s v="Najlepszy Sklep Rowerowy"/>
    <x v="2"/>
    <x v="27"/>
    <s v="HL rama rowerowa turystyczny"/>
    <x v="6"/>
    <d v="2010-01-09T00:00:00"/>
    <x v="0"/>
    <x v="2"/>
    <n v="1003.91"/>
    <n v="602.346"/>
    <n v="3"/>
    <n v="1807.038"/>
  </r>
  <r>
    <x v="1"/>
    <x v="4"/>
    <x v="7"/>
    <s v="Najlepszy Sklep Rowerowy"/>
    <x v="0"/>
    <x v="25"/>
    <s v="Turystyczny-1000"/>
    <x v="5"/>
    <d v="2010-01-09T00:00:00"/>
    <x v="0"/>
    <x v="2"/>
    <n v="2384.0700000000002"/>
    <n v="1430.442"/>
    <n v="2"/>
    <n v="2860.884"/>
  </r>
  <r>
    <x v="1"/>
    <x v="4"/>
    <x v="7"/>
    <s v="Najlepszy Sklep Rowerowy"/>
    <x v="2"/>
    <x v="20"/>
    <s v="HL siodełko turystyczny"/>
    <x v="7"/>
    <d v="2010-01-29T00:00:00"/>
    <x v="0"/>
    <x v="2"/>
    <n v="52.64"/>
    <n v="31.584"/>
    <n v="3"/>
    <n v="94.751999999999995"/>
  </r>
  <r>
    <x v="1"/>
    <x v="4"/>
    <x v="7"/>
    <s v="Najlepszy Sklep Rowerowy"/>
    <x v="1"/>
    <x v="23"/>
    <s v="kamizelki klasyczne"/>
    <x v="5"/>
    <d v="2010-01-06T00:00:00"/>
    <x v="0"/>
    <x v="2"/>
    <n v="63.5"/>
    <n v="38.1"/>
    <n v="8"/>
    <n v="304.8"/>
  </r>
  <r>
    <x v="1"/>
    <x v="4"/>
    <x v="7"/>
    <s v="Najlepszy Sklep Rowerowy"/>
    <x v="1"/>
    <x v="4"/>
    <s v="Long-Sleeve Logo Jersey"/>
    <x v="4"/>
    <d v="2010-01-31T00:00:00"/>
    <x v="0"/>
    <x v="2"/>
    <n v="49.99"/>
    <n v="29.994"/>
    <n v="3"/>
    <n v="89.981999999999999"/>
  </r>
  <r>
    <x v="1"/>
    <x v="4"/>
    <x v="7"/>
    <s v="Najlepszy Sklep Rowerowy"/>
    <x v="1"/>
    <x v="4"/>
    <s v="Short-Sleeve Classic Jersey"/>
    <x v="6"/>
    <d v="2010-01-24T00:00:00"/>
    <x v="0"/>
    <x v="2"/>
    <n v="53.99"/>
    <n v="32.393999999999998"/>
    <n v="5"/>
    <n v="161.97"/>
  </r>
  <r>
    <x v="1"/>
    <x v="4"/>
    <x v="7"/>
    <s v="Najlepszy Sklep Rowerowy"/>
    <x v="0"/>
    <x v="25"/>
    <s v="Turystyczny-2000"/>
    <x v="5"/>
    <d v="2010-01-15T00:00:00"/>
    <x v="0"/>
    <x v="2"/>
    <n v="1214.8499999999999"/>
    <n v="728.91"/>
    <n v="4"/>
    <n v="2915.64"/>
  </r>
  <r>
    <x v="1"/>
    <x v="4"/>
    <x v="7"/>
    <s v="Najlepszy Sklep Rowerowy"/>
    <x v="1"/>
    <x v="10"/>
    <s v="rękawiczki rowerowe"/>
    <x v="1"/>
    <d v="2010-01-08T00:00:00"/>
    <x v="0"/>
    <x v="2"/>
    <n v="24.49"/>
    <n v="14.694000000000001"/>
    <n v="4"/>
    <n v="58.776000000000003"/>
  </r>
  <r>
    <x v="1"/>
    <x v="4"/>
    <x v="7"/>
    <s v="Najlepszy Sklep Rowerowy"/>
    <x v="3"/>
    <x v="7"/>
    <s v="Sport-100"/>
    <x v="3"/>
    <d v="2010-01-03T00:00:00"/>
    <x v="0"/>
    <x v="2"/>
    <n v="34.99"/>
    <n v="20.994"/>
    <n v="4"/>
    <n v="83.975999999999999"/>
  </r>
  <r>
    <x v="1"/>
    <x v="4"/>
    <x v="7"/>
    <s v="Najlepszy Sklep Rowerowy"/>
    <x v="3"/>
    <x v="21"/>
    <s v="plecak rowerowy"/>
    <x v="0"/>
    <d v="2010-01-16T00:00:00"/>
    <x v="0"/>
    <x v="2"/>
    <n v="54.99"/>
    <n v="32.994"/>
    <n v="1"/>
    <n v="32.994"/>
  </r>
  <r>
    <x v="1"/>
    <x v="4"/>
    <x v="7"/>
    <s v="Najlepszy Sklep Rowerowy"/>
    <x v="0"/>
    <x v="25"/>
    <s v="Turystyczny-3000"/>
    <x v="6"/>
    <d v="2010-01-18T00:00:00"/>
    <x v="0"/>
    <x v="2"/>
    <n v="742.35"/>
    <n v="445.41"/>
    <n v="8"/>
    <n v="3563.28"/>
  </r>
  <r>
    <x v="1"/>
    <x v="4"/>
    <x v="7"/>
    <s v="Najlepszy Sklep Rowerowy"/>
    <x v="3"/>
    <x v="7"/>
    <s v="Sport-100"/>
    <x v="1"/>
    <d v="2010-01-25T00:00:00"/>
    <x v="0"/>
    <x v="2"/>
    <n v="34.99"/>
    <n v="20.994"/>
    <n v="3"/>
    <n v="62.981999999999999"/>
  </r>
  <r>
    <x v="1"/>
    <x v="4"/>
    <x v="7"/>
    <s v="Najlepszy Sklep Rowerowy"/>
    <x v="2"/>
    <x v="27"/>
    <s v="LL rama rowerowa turystyczny"/>
    <x v="6"/>
    <d v="2010-01-23T00:00:00"/>
    <x v="0"/>
    <x v="2"/>
    <n v="333.42"/>
    <n v="200.05199999999999"/>
    <n v="1"/>
    <n v="200.05199999999999"/>
  </r>
  <r>
    <x v="1"/>
    <x v="4"/>
    <x v="7"/>
    <s v="Najlepszy Sklep Rowerowy"/>
    <x v="2"/>
    <x v="27"/>
    <s v="HL rama rowerowa turystyczny"/>
    <x v="5"/>
    <d v="2010-01-19T00:00:00"/>
    <x v="0"/>
    <x v="2"/>
    <n v="1003.91"/>
    <n v="602.346"/>
    <n v="3"/>
    <n v="1807.038"/>
  </r>
  <r>
    <x v="1"/>
    <x v="4"/>
    <x v="7"/>
    <s v="Najlepszy Sklep Rowerowy"/>
    <x v="3"/>
    <x v="7"/>
    <s v="Sport-100"/>
    <x v="5"/>
    <d v="2010-01-10T00:00:00"/>
    <x v="0"/>
    <x v="2"/>
    <n v="34.99"/>
    <n v="20.994"/>
    <n v="5"/>
    <n v="104.97"/>
  </r>
  <r>
    <x v="1"/>
    <x v="4"/>
    <x v="7"/>
    <s v="Najlepszy Sklep Rowerowy"/>
    <x v="2"/>
    <x v="27"/>
    <s v="HL rama rowerowa turystyczny"/>
    <x v="5"/>
    <d v="2010-01-11T00:00:00"/>
    <x v="0"/>
    <x v="2"/>
    <n v="1003.91"/>
    <n v="602.346"/>
    <n v="4"/>
    <n v="2409.384"/>
  </r>
  <r>
    <x v="1"/>
    <x v="4"/>
    <x v="7"/>
    <s v="Najlepszy Sklep Rowerowy"/>
    <x v="2"/>
    <x v="27"/>
    <s v="LL rama rowerowa turystyczny"/>
    <x v="6"/>
    <d v="2010-01-13T00:00:00"/>
    <x v="0"/>
    <x v="2"/>
    <n v="333.42"/>
    <n v="200.05199999999999"/>
    <n v="1"/>
    <n v="200.05199999999999"/>
  </r>
  <r>
    <x v="1"/>
    <x v="4"/>
    <x v="7"/>
    <s v="Najlepszy Sklep Rowerowy"/>
    <x v="0"/>
    <x v="25"/>
    <s v="Turystyczny-1000"/>
    <x v="5"/>
    <d v="2010-01-09T00:00:00"/>
    <x v="0"/>
    <x v="2"/>
    <n v="2384.0700000000002"/>
    <n v="1430.442"/>
    <n v="1"/>
    <n v="1430.442"/>
  </r>
  <r>
    <x v="1"/>
    <x v="4"/>
    <x v="7"/>
    <s v="Najlepszy Sklep Rowerowy"/>
    <x v="0"/>
    <x v="25"/>
    <s v="Turystyczny-3000"/>
    <x v="5"/>
    <d v="2010-01-20T00:00:00"/>
    <x v="0"/>
    <x v="2"/>
    <n v="742.35"/>
    <n v="445.41"/>
    <n v="2"/>
    <n v="890.82"/>
  </r>
  <r>
    <x v="1"/>
    <x v="4"/>
    <x v="7"/>
    <s v="Najlepszy Sklep Rowerowy"/>
    <x v="3"/>
    <x v="19"/>
    <s v="stojak na 4 rowery"/>
    <x v="7"/>
    <d v="2010-01-10T00:00:00"/>
    <x v="0"/>
    <x v="2"/>
    <n v="120"/>
    <n v="72"/>
    <n v="4"/>
    <n v="288"/>
  </r>
  <r>
    <x v="1"/>
    <x v="4"/>
    <x v="7"/>
    <s v="Najlepszy Sklep Rowerowy"/>
    <x v="3"/>
    <x v="22"/>
    <s v="bidony"/>
    <x v="7"/>
    <d v="2010-01-03T00:00:00"/>
    <x v="0"/>
    <x v="2"/>
    <n v="4.99"/>
    <n v="2.9940000000000002"/>
    <n v="9"/>
    <n v="26.946000000000002"/>
  </r>
  <r>
    <x v="1"/>
    <x v="4"/>
    <x v="7"/>
    <s v="Najlepszy Sklep Rowerowy"/>
    <x v="0"/>
    <x v="25"/>
    <s v="Turystyczny-3000"/>
    <x v="6"/>
    <d v="2010-01-03T00:00:00"/>
    <x v="0"/>
    <x v="2"/>
    <n v="742.35"/>
    <n v="445.41"/>
    <n v="6"/>
    <n v="2672.46"/>
  </r>
  <r>
    <x v="1"/>
    <x v="4"/>
    <x v="7"/>
    <s v="Najlepszy Sklep Rowerowy"/>
    <x v="0"/>
    <x v="25"/>
    <s v="Turystyczny-1000"/>
    <x v="5"/>
    <d v="2010-01-18T00:00:00"/>
    <x v="0"/>
    <x v="2"/>
    <n v="2384.0700000000002"/>
    <n v="1430.442"/>
    <n v="3"/>
    <n v="4291.326"/>
  </r>
  <r>
    <x v="1"/>
    <x v="4"/>
    <x v="7"/>
    <s v="Najlepszy Sklep Rowerowy"/>
    <x v="1"/>
    <x v="23"/>
    <s v="kamizelki klasyczne"/>
    <x v="5"/>
    <d v="2010-01-16T00:00:00"/>
    <x v="0"/>
    <x v="2"/>
    <n v="63.5"/>
    <n v="38.1"/>
    <n v="3"/>
    <n v="114.30000000000001"/>
  </r>
  <r>
    <x v="1"/>
    <x v="4"/>
    <x v="7"/>
    <s v="Najlepszy Sklep Rowerowy"/>
    <x v="0"/>
    <x v="25"/>
    <s v="Turystyczny-3000"/>
    <x v="5"/>
    <d v="2010-01-27T00:00:00"/>
    <x v="0"/>
    <x v="2"/>
    <n v="742.35"/>
    <n v="445.41"/>
    <n v="2"/>
    <n v="890.82"/>
  </r>
  <r>
    <x v="1"/>
    <x v="4"/>
    <x v="7"/>
    <s v="Najlepszy Sklep Rowerowy"/>
    <x v="0"/>
    <x v="25"/>
    <s v="Turystyczny-1000"/>
    <x v="6"/>
    <d v="2010-01-08T00:00:00"/>
    <x v="0"/>
    <x v="2"/>
    <n v="2384.0700000000002"/>
    <n v="1430.442"/>
    <n v="1"/>
    <n v="1430.442"/>
  </r>
  <r>
    <x v="1"/>
    <x v="4"/>
    <x v="7"/>
    <s v="Najlepszy Sklep Rowerowy"/>
    <x v="1"/>
    <x v="10"/>
    <s v="rękawiczki rowerowe"/>
    <x v="1"/>
    <d v="2010-01-02T00:00:00"/>
    <x v="0"/>
    <x v="2"/>
    <n v="24.49"/>
    <n v="14.694000000000001"/>
    <n v="7"/>
    <n v="102.858"/>
  </r>
  <r>
    <x v="1"/>
    <x v="4"/>
    <x v="7"/>
    <s v="Najlepszy Sklep Rowerowy"/>
    <x v="0"/>
    <x v="25"/>
    <s v="Turystyczny-3000"/>
    <x v="6"/>
    <d v="2010-01-31T00:00:00"/>
    <x v="0"/>
    <x v="2"/>
    <n v="742.35"/>
    <n v="445.41"/>
    <n v="2"/>
    <n v="890.82"/>
  </r>
  <r>
    <x v="1"/>
    <x v="4"/>
    <x v="7"/>
    <s v="Najlepszy Sklep Rowerowy"/>
    <x v="2"/>
    <x v="27"/>
    <s v="HL rama rowerowa turystyczny"/>
    <x v="6"/>
    <d v="2010-01-08T00:00:00"/>
    <x v="0"/>
    <x v="2"/>
    <n v="1003.91"/>
    <n v="602.346"/>
    <n v="2"/>
    <n v="1204.692"/>
  </r>
  <r>
    <x v="1"/>
    <x v="4"/>
    <x v="7"/>
    <s v="Najlepszy Sklep Rowerowy"/>
    <x v="3"/>
    <x v="24"/>
    <s v="Bike Wash"/>
    <x v="7"/>
    <d v="2010-01-29T00:00:00"/>
    <x v="0"/>
    <x v="2"/>
    <n v="7.95"/>
    <n v="4.7699999999999996"/>
    <n v="5"/>
    <n v="23.849999999999998"/>
  </r>
  <r>
    <x v="1"/>
    <x v="4"/>
    <x v="7"/>
    <s v="Najlepszy Sklep Rowerowy"/>
    <x v="0"/>
    <x v="25"/>
    <s v="Turystyczny-2000"/>
    <x v="5"/>
    <d v="2010-01-15T00:00:00"/>
    <x v="0"/>
    <x v="2"/>
    <n v="1214.8499999999999"/>
    <n v="728.91"/>
    <n v="1"/>
    <n v="728.91"/>
  </r>
  <r>
    <x v="1"/>
    <x v="4"/>
    <x v="7"/>
    <s v="Najlepszy Sklep Rowerowy"/>
    <x v="1"/>
    <x v="5"/>
    <s v="nakładka na rower"/>
    <x v="4"/>
    <d v="2010-01-27T00:00:00"/>
    <x v="0"/>
    <x v="2"/>
    <n v="8.99"/>
    <n v="5.2141999999999999"/>
    <n v="12"/>
    <n v="62.570399999999999"/>
  </r>
  <r>
    <x v="1"/>
    <x v="4"/>
    <x v="7"/>
    <s v="Najlepszy Sklep Rowerowy"/>
    <x v="1"/>
    <x v="4"/>
    <s v="Long-Sleeve Logo Jersey"/>
    <x v="4"/>
    <d v="2010-01-14T00:00:00"/>
    <x v="0"/>
    <x v="2"/>
    <n v="49.99"/>
    <n v="29.994"/>
    <n v="5"/>
    <n v="149.97"/>
  </r>
  <r>
    <x v="1"/>
    <x v="4"/>
    <x v="7"/>
    <s v="Najlepszy Sklep Rowerowy"/>
    <x v="1"/>
    <x v="4"/>
    <s v="Short-Sleeve Classic Jersey"/>
    <x v="6"/>
    <d v="2010-01-08T00:00:00"/>
    <x v="0"/>
    <x v="2"/>
    <n v="53.99"/>
    <n v="32.393999999999998"/>
    <n v="2"/>
    <n v="64.787999999999997"/>
  </r>
  <r>
    <x v="1"/>
    <x v="4"/>
    <x v="7"/>
    <s v="Najlepszy Sklep Rowerowy"/>
    <x v="1"/>
    <x v="4"/>
    <s v="Short-Sleeve Classic Jersey"/>
    <x v="6"/>
    <d v="2010-01-11T00:00:00"/>
    <x v="0"/>
    <x v="2"/>
    <n v="53.99"/>
    <n v="29.694500000000001"/>
    <n v="17"/>
    <n v="504.80650000000003"/>
  </r>
  <r>
    <x v="1"/>
    <x v="4"/>
    <x v="7"/>
    <s v="Najlepszy Sklep Rowerowy"/>
    <x v="0"/>
    <x v="25"/>
    <s v="Turystyczny-3000"/>
    <x v="5"/>
    <d v="2010-01-24T00:00:00"/>
    <x v="0"/>
    <x v="2"/>
    <n v="742.35"/>
    <n v="445.41"/>
    <n v="2"/>
    <n v="890.82"/>
  </r>
  <r>
    <x v="1"/>
    <x v="4"/>
    <x v="7"/>
    <s v="Najlepszy Sklep Rowerowy"/>
    <x v="0"/>
    <x v="25"/>
    <s v="Turystyczny-1000"/>
    <x v="6"/>
    <d v="2010-01-22T00:00:00"/>
    <x v="0"/>
    <x v="2"/>
    <n v="2384.0700000000002"/>
    <n v="1430.442"/>
    <n v="2"/>
    <n v="2860.884"/>
  </r>
  <r>
    <x v="1"/>
    <x v="4"/>
    <x v="7"/>
    <s v="Najlepszy Sklep Rowerowy"/>
    <x v="1"/>
    <x v="4"/>
    <s v="Long-Sleeve Logo Jersey"/>
    <x v="4"/>
    <d v="2010-01-18T00:00:00"/>
    <x v="0"/>
    <x v="2"/>
    <n v="49.99"/>
    <n v="29.994"/>
    <n v="5"/>
    <n v="149.97"/>
  </r>
  <r>
    <x v="1"/>
    <x v="4"/>
    <x v="7"/>
    <s v="Najlepszy Sklep Rowerowy"/>
    <x v="2"/>
    <x v="27"/>
    <s v="LL rama rowerowa turystyczny"/>
    <x v="5"/>
    <d v="2010-01-30T00:00:00"/>
    <x v="0"/>
    <x v="2"/>
    <n v="333.42"/>
    <n v="200.05199999999999"/>
    <n v="1"/>
    <n v="200.05199999999999"/>
  </r>
  <r>
    <x v="0"/>
    <x v="0"/>
    <x v="0"/>
    <s v="Profesjonalne akcesoria sportowe"/>
    <x v="2"/>
    <x v="27"/>
    <s v="HL rama rowerowa turystyczny"/>
    <x v="5"/>
    <d v="2010-01-17T00:00:00"/>
    <x v="0"/>
    <x v="2"/>
    <n v="1003.91"/>
    <n v="602.346"/>
    <n v="1"/>
    <n v="602.346"/>
  </r>
  <r>
    <x v="1"/>
    <x v="4"/>
    <x v="7"/>
    <s v="Amalgamat — części rowerowe"/>
    <x v="3"/>
    <x v="7"/>
    <s v="Sport-100"/>
    <x v="1"/>
    <d v="2010-01-24T00:00:00"/>
    <x v="0"/>
    <x v="2"/>
    <n v="34.99"/>
    <n v="20.994"/>
    <n v="5"/>
    <n v="104.97"/>
  </r>
  <r>
    <x v="1"/>
    <x v="4"/>
    <x v="7"/>
    <s v="Amalgamat — części rowerowe"/>
    <x v="2"/>
    <x v="27"/>
    <s v="LL rama rowerowa turystyczny"/>
    <x v="5"/>
    <d v="2010-01-16T00:00:00"/>
    <x v="0"/>
    <x v="2"/>
    <n v="333.42"/>
    <n v="200.05199999999999"/>
    <n v="5"/>
    <n v="1000.26"/>
  </r>
  <r>
    <x v="1"/>
    <x v="4"/>
    <x v="7"/>
    <s v="Amalgamat — części rowerowe"/>
    <x v="1"/>
    <x v="4"/>
    <s v="Long-Sleeve Logo Jersey"/>
    <x v="4"/>
    <d v="2010-01-17T00:00:00"/>
    <x v="0"/>
    <x v="2"/>
    <n v="49.99"/>
    <n v="29.994"/>
    <n v="6"/>
    <n v="179.964"/>
  </r>
  <r>
    <x v="1"/>
    <x v="4"/>
    <x v="7"/>
    <s v="Amalgamat — części rowerowe"/>
    <x v="2"/>
    <x v="27"/>
    <s v="LL rama rowerowa turystyczny"/>
    <x v="6"/>
    <d v="2010-01-02T00:00:00"/>
    <x v="0"/>
    <x v="2"/>
    <n v="333.42"/>
    <n v="200.05199999999999"/>
    <n v="2"/>
    <n v="400.10399999999998"/>
  </r>
  <r>
    <x v="1"/>
    <x v="4"/>
    <x v="7"/>
    <s v="Amalgamat — części rowerowe"/>
    <x v="2"/>
    <x v="27"/>
    <s v="HL rama rowerowa turystyczny"/>
    <x v="6"/>
    <d v="2010-01-03T00:00:00"/>
    <x v="0"/>
    <x v="2"/>
    <n v="1003.91"/>
    <n v="602.346"/>
    <n v="1"/>
    <n v="602.346"/>
  </r>
  <r>
    <x v="1"/>
    <x v="4"/>
    <x v="7"/>
    <s v="Amalgamat — części rowerowe"/>
    <x v="3"/>
    <x v="24"/>
    <s v="Bike Wash"/>
    <x v="7"/>
    <d v="2010-01-14T00:00:00"/>
    <x v="0"/>
    <x v="2"/>
    <n v="7.95"/>
    <n v="4.7699999999999996"/>
    <n v="2"/>
    <n v="9.5399999999999991"/>
  </r>
  <r>
    <x v="1"/>
    <x v="4"/>
    <x v="7"/>
    <s v="Amalgamat — części rowerowe"/>
    <x v="0"/>
    <x v="25"/>
    <s v="Turystyczny-2000"/>
    <x v="5"/>
    <d v="2010-01-04T00:00:00"/>
    <x v="0"/>
    <x v="2"/>
    <n v="1214.8499999999999"/>
    <n v="728.91"/>
    <n v="1"/>
    <n v="728.91"/>
  </r>
  <r>
    <x v="1"/>
    <x v="4"/>
    <x v="7"/>
    <s v="Amalgamat — części rowerowe"/>
    <x v="2"/>
    <x v="27"/>
    <s v="HL rama rowerowa turystyczny"/>
    <x v="6"/>
    <d v="2010-01-27T00:00:00"/>
    <x v="0"/>
    <x v="2"/>
    <n v="1003.91"/>
    <n v="602.346"/>
    <n v="2"/>
    <n v="1204.692"/>
  </r>
  <r>
    <x v="1"/>
    <x v="4"/>
    <x v="7"/>
    <s v="Amalgamat — części rowerowe"/>
    <x v="0"/>
    <x v="25"/>
    <s v="Turystyczny-1000"/>
    <x v="6"/>
    <d v="2010-01-16T00:00:00"/>
    <x v="0"/>
    <x v="2"/>
    <n v="2384.0700000000002"/>
    <n v="1430.442"/>
    <n v="7"/>
    <n v="10013.094000000001"/>
  </r>
  <r>
    <x v="1"/>
    <x v="4"/>
    <x v="7"/>
    <s v="Amalgamat — części rowerowe"/>
    <x v="3"/>
    <x v="22"/>
    <s v="bidony"/>
    <x v="7"/>
    <d v="2010-01-26T00:00:00"/>
    <x v="0"/>
    <x v="2"/>
    <n v="4.99"/>
    <n v="2.9940000000000002"/>
    <n v="3"/>
    <n v="8.9820000000000011"/>
  </r>
  <r>
    <x v="1"/>
    <x v="4"/>
    <x v="7"/>
    <s v="Amalgamat — części rowerowe"/>
    <x v="3"/>
    <x v="7"/>
    <s v="Sport-100"/>
    <x v="3"/>
    <d v="2010-01-13T00:00:00"/>
    <x v="0"/>
    <x v="2"/>
    <n v="34.99"/>
    <n v="20.994"/>
    <n v="7"/>
    <n v="146.958"/>
  </r>
  <r>
    <x v="1"/>
    <x v="4"/>
    <x v="7"/>
    <s v="Amalgamat — części rowerowe"/>
    <x v="1"/>
    <x v="5"/>
    <s v="nakładka na rower"/>
    <x v="4"/>
    <d v="2010-01-02T00:00:00"/>
    <x v="0"/>
    <x v="2"/>
    <n v="8.99"/>
    <n v="5.3940000000000001"/>
    <n v="9"/>
    <n v="48.545999999999999"/>
  </r>
  <r>
    <x v="1"/>
    <x v="4"/>
    <x v="7"/>
    <s v="Amalgamat — części rowerowe"/>
    <x v="1"/>
    <x v="23"/>
    <s v="kamizelki klasyczne"/>
    <x v="5"/>
    <d v="2010-01-31T00:00:00"/>
    <x v="0"/>
    <x v="2"/>
    <n v="63.5"/>
    <n v="38.1"/>
    <n v="4"/>
    <n v="152.4"/>
  </r>
  <r>
    <x v="1"/>
    <x v="4"/>
    <x v="7"/>
    <s v="Amalgamat — części rowerowe"/>
    <x v="1"/>
    <x v="4"/>
    <s v="Short-Sleeve Classic Jersey"/>
    <x v="6"/>
    <d v="2010-01-11T00:00:00"/>
    <x v="0"/>
    <x v="2"/>
    <n v="53.99"/>
    <n v="32.393999999999998"/>
    <n v="3"/>
    <n v="97.181999999999988"/>
  </r>
  <r>
    <x v="1"/>
    <x v="4"/>
    <x v="7"/>
    <s v="Amalgamat — części rowerowe"/>
    <x v="1"/>
    <x v="10"/>
    <s v="rękawiczki rowerowe"/>
    <x v="1"/>
    <d v="2010-01-17T00:00:00"/>
    <x v="0"/>
    <x v="2"/>
    <n v="24.49"/>
    <n v="14.694000000000001"/>
    <n v="5"/>
    <n v="73.47"/>
  </r>
  <r>
    <x v="1"/>
    <x v="4"/>
    <x v="7"/>
    <s v="Amalgamat — części rowerowe"/>
    <x v="1"/>
    <x v="23"/>
    <s v="kamizelki klasyczne"/>
    <x v="5"/>
    <d v="2010-01-28T00:00:00"/>
    <x v="0"/>
    <x v="2"/>
    <n v="63.5"/>
    <n v="38.1"/>
    <n v="7"/>
    <n v="266.7"/>
  </r>
  <r>
    <x v="1"/>
    <x v="4"/>
    <x v="7"/>
    <s v="Amalgamat — części rowerowe"/>
    <x v="1"/>
    <x v="4"/>
    <s v="Long-Sleeve Logo Jersey"/>
    <x v="4"/>
    <d v="2010-01-30T00:00:00"/>
    <x v="0"/>
    <x v="2"/>
    <n v="49.99"/>
    <n v="29.994"/>
    <n v="5"/>
    <n v="149.97"/>
  </r>
  <r>
    <x v="1"/>
    <x v="4"/>
    <x v="7"/>
    <s v="Amalgamat — części rowerowe"/>
    <x v="3"/>
    <x v="7"/>
    <s v="Sport-100"/>
    <x v="5"/>
    <d v="2010-01-22T00:00:00"/>
    <x v="0"/>
    <x v="2"/>
    <n v="34.99"/>
    <n v="20.994"/>
    <n v="6"/>
    <n v="125.964"/>
  </r>
  <r>
    <x v="1"/>
    <x v="4"/>
    <x v="7"/>
    <s v="Amalgamat — części rowerowe"/>
    <x v="2"/>
    <x v="27"/>
    <s v="HL rama rowerowa turystyczny"/>
    <x v="5"/>
    <d v="2010-01-01T00:00:00"/>
    <x v="0"/>
    <x v="2"/>
    <n v="1003.91"/>
    <n v="602.346"/>
    <n v="5"/>
    <n v="3011.73"/>
  </r>
  <r>
    <x v="1"/>
    <x v="4"/>
    <x v="7"/>
    <s v="Amalgamat — części rowerowe"/>
    <x v="1"/>
    <x v="4"/>
    <s v="Short-Sleeve Classic Jersey"/>
    <x v="6"/>
    <d v="2010-01-31T00:00:00"/>
    <x v="0"/>
    <x v="2"/>
    <n v="53.99"/>
    <n v="32.393999999999998"/>
    <n v="4"/>
    <n v="129.57599999999999"/>
  </r>
  <r>
    <x v="1"/>
    <x v="4"/>
    <x v="7"/>
    <s v="Amalgamat — części rowerowe"/>
    <x v="3"/>
    <x v="19"/>
    <s v="stojak na 4 rowery"/>
    <x v="7"/>
    <d v="2010-01-22T00:00:00"/>
    <x v="0"/>
    <x v="2"/>
    <n v="120"/>
    <n v="72"/>
    <n v="8"/>
    <n v="576"/>
  </r>
  <r>
    <x v="1"/>
    <x v="4"/>
    <x v="7"/>
    <s v="Amalgamat — części rowerowe"/>
    <x v="0"/>
    <x v="25"/>
    <s v="Turystyczny-3000"/>
    <x v="6"/>
    <d v="2010-01-04T00:00:00"/>
    <x v="0"/>
    <x v="2"/>
    <n v="742.35"/>
    <n v="445.41"/>
    <n v="2"/>
    <n v="890.82"/>
  </r>
  <r>
    <x v="1"/>
    <x v="4"/>
    <x v="7"/>
    <s v="Amalgamat — części rowerowe"/>
    <x v="0"/>
    <x v="25"/>
    <s v="Turystyczny-2000"/>
    <x v="5"/>
    <d v="2010-01-25T00:00:00"/>
    <x v="0"/>
    <x v="2"/>
    <n v="1214.8499999999999"/>
    <n v="728.91"/>
    <n v="3"/>
    <n v="2186.73"/>
  </r>
  <r>
    <x v="1"/>
    <x v="4"/>
    <x v="7"/>
    <s v="Amalgamat — części rowerowe"/>
    <x v="3"/>
    <x v="21"/>
    <s v="plecak rowerowy"/>
    <x v="0"/>
    <d v="2010-01-26T00:00:00"/>
    <x v="0"/>
    <x v="2"/>
    <n v="54.99"/>
    <n v="32.994"/>
    <n v="2"/>
    <n v="65.988"/>
  </r>
  <r>
    <x v="1"/>
    <x v="4"/>
    <x v="7"/>
    <s v="Amalgamat — części rowerowe"/>
    <x v="1"/>
    <x v="4"/>
    <s v="Long-Sleeve Logo Jersey"/>
    <x v="4"/>
    <d v="2010-01-10T00:00:00"/>
    <x v="0"/>
    <x v="2"/>
    <n v="49.99"/>
    <n v="29.994"/>
    <n v="4"/>
    <n v="119.976"/>
  </r>
  <r>
    <x v="1"/>
    <x v="4"/>
    <x v="7"/>
    <s v="Amalgamat — części rowerowe"/>
    <x v="2"/>
    <x v="27"/>
    <s v="LL rama rowerowa turystyczny"/>
    <x v="6"/>
    <d v="2010-01-16T00:00:00"/>
    <x v="0"/>
    <x v="2"/>
    <n v="333.42"/>
    <n v="200.05199999999999"/>
    <n v="2"/>
    <n v="400.10399999999998"/>
  </r>
  <r>
    <x v="1"/>
    <x v="4"/>
    <x v="7"/>
    <s v="Amalgamat — części rowerowe"/>
    <x v="0"/>
    <x v="25"/>
    <s v="Turystyczny-1000"/>
    <x v="5"/>
    <d v="2010-01-17T00:00:00"/>
    <x v="0"/>
    <x v="2"/>
    <n v="2384.0700000000002"/>
    <n v="1430.442"/>
    <n v="1"/>
    <n v="1430.442"/>
  </r>
  <r>
    <x v="1"/>
    <x v="4"/>
    <x v="7"/>
    <s v="Amalgamat — części rowerowe"/>
    <x v="1"/>
    <x v="10"/>
    <s v="rękawiczki rowerowe"/>
    <x v="1"/>
    <d v="2010-01-09T00:00:00"/>
    <x v="0"/>
    <x v="2"/>
    <n v="24.49"/>
    <n v="14.694000000000001"/>
    <n v="3"/>
    <n v="44.082000000000001"/>
  </r>
  <r>
    <x v="1"/>
    <x v="4"/>
    <x v="7"/>
    <s v="Amalgamat — części rowerowe"/>
    <x v="1"/>
    <x v="4"/>
    <s v="Short-Sleeve Classic Jersey"/>
    <x v="6"/>
    <d v="2010-01-03T00:00:00"/>
    <x v="0"/>
    <x v="2"/>
    <n v="53.99"/>
    <n v="31.3142"/>
    <n v="12"/>
    <n v="375.7704"/>
  </r>
  <r>
    <x v="1"/>
    <x v="4"/>
    <x v="7"/>
    <s v="Amalgamat — części rowerowe"/>
    <x v="0"/>
    <x v="25"/>
    <s v="Turystyczny-1000"/>
    <x v="6"/>
    <d v="2010-01-05T00:00:00"/>
    <x v="0"/>
    <x v="2"/>
    <n v="2384.0700000000002"/>
    <n v="1430.442"/>
    <n v="2"/>
    <n v="2860.884"/>
  </r>
  <r>
    <x v="1"/>
    <x v="4"/>
    <x v="7"/>
    <s v="Amalgamat — części rowerowe"/>
    <x v="0"/>
    <x v="25"/>
    <s v="Turystyczny-3000"/>
    <x v="6"/>
    <d v="2010-01-22T00:00:00"/>
    <x v="0"/>
    <x v="2"/>
    <n v="742.35"/>
    <n v="445.41"/>
    <n v="2"/>
    <n v="890.82"/>
  </r>
  <r>
    <x v="1"/>
    <x v="4"/>
    <x v="7"/>
    <s v="Amalgamat — części rowerowe"/>
    <x v="0"/>
    <x v="25"/>
    <s v="Turystyczny-3000"/>
    <x v="6"/>
    <d v="2010-01-25T00:00:00"/>
    <x v="0"/>
    <x v="2"/>
    <n v="742.35"/>
    <n v="445.41"/>
    <n v="3"/>
    <n v="1336.23"/>
  </r>
  <r>
    <x v="0"/>
    <x v="0"/>
    <x v="2"/>
    <s v="Wszystkie Rowery Świata"/>
    <x v="1"/>
    <x v="14"/>
    <s v="spodenki damskie górskie"/>
    <x v="1"/>
    <d v="2010-01-03T00:00:00"/>
    <x v="0"/>
    <x v="2"/>
    <n v="69.989999999999995"/>
    <n v="41.994"/>
    <n v="2"/>
    <n v="83.988"/>
  </r>
  <r>
    <x v="0"/>
    <x v="0"/>
    <x v="2"/>
    <s v="Wszystkie Rowery Świata"/>
    <x v="1"/>
    <x v="14"/>
    <s v="spodenki damskie górskie"/>
    <x v="1"/>
    <d v="2010-01-01T00:00:00"/>
    <x v="0"/>
    <x v="2"/>
    <n v="69.989999999999995"/>
    <n v="41.994"/>
    <n v="2"/>
    <n v="83.988"/>
  </r>
  <r>
    <x v="0"/>
    <x v="0"/>
    <x v="3"/>
    <s v="Wytwarzanie elementów technicznych"/>
    <x v="0"/>
    <x v="25"/>
    <s v="Turystyczny-3000"/>
    <x v="6"/>
    <d v="2010-01-10T00:00:00"/>
    <x v="0"/>
    <x v="2"/>
    <n v="742.35"/>
    <n v="445.41"/>
    <n v="1"/>
    <n v="445.41"/>
  </r>
  <r>
    <x v="0"/>
    <x v="0"/>
    <x v="3"/>
    <s v="Wytwarzanie elementów technicznych"/>
    <x v="0"/>
    <x v="25"/>
    <s v="Turystyczny-1000"/>
    <x v="5"/>
    <d v="2010-01-19T00:00:00"/>
    <x v="0"/>
    <x v="2"/>
    <n v="2384.0700000000002"/>
    <n v="1430.442"/>
    <n v="3"/>
    <n v="4291.326"/>
  </r>
  <r>
    <x v="0"/>
    <x v="0"/>
    <x v="3"/>
    <s v="Wytwarzanie elementów technicznych"/>
    <x v="0"/>
    <x v="25"/>
    <s v="Turystyczny-2000"/>
    <x v="5"/>
    <d v="2010-01-03T00:00:00"/>
    <x v="0"/>
    <x v="2"/>
    <n v="1214.8499999999999"/>
    <n v="728.91"/>
    <n v="4"/>
    <n v="2915.64"/>
  </r>
  <r>
    <x v="0"/>
    <x v="0"/>
    <x v="3"/>
    <s v="Wytwarzanie elementów technicznych"/>
    <x v="0"/>
    <x v="25"/>
    <s v="Turystyczny-2000"/>
    <x v="5"/>
    <d v="2010-01-24T00:00:00"/>
    <x v="0"/>
    <x v="2"/>
    <n v="1214.8499999999999"/>
    <n v="728.91"/>
    <n v="3"/>
    <n v="2186.73"/>
  </r>
  <r>
    <x v="0"/>
    <x v="0"/>
    <x v="3"/>
    <s v="Wytwarzanie elementów technicznych"/>
    <x v="0"/>
    <x v="25"/>
    <s v="Turystyczny-3000"/>
    <x v="5"/>
    <d v="2010-01-02T00:00:00"/>
    <x v="0"/>
    <x v="2"/>
    <n v="742.35"/>
    <n v="445.41"/>
    <n v="2"/>
    <n v="890.82"/>
  </r>
  <r>
    <x v="0"/>
    <x v="0"/>
    <x v="3"/>
    <s v="Wytwarzanie elementów technicznych"/>
    <x v="2"/>
    <x v="31"/>
    <s v="HL suport"/>
    <x v="7"/>
    <d v="2010-01-01T00:00:00"/>
    <x v="0"/>
    <x v="2"/>
    <n v="121.49"/>
    <n v="72.894000000000005"/>
    <n v="3"/>
    <n v="218.68200000000002"/>
  </r>
  <r>
    <x v="0"/>
    <x v="0"/>
    <x v="3"/>
    <s v="Wytwarzanie elementów technicznych"/>
    <x v="0"/>
    <x v="25"/>
    <s v="Turystyczny-1000"/>
    <x v="5"/>
    <d v="2010-01-09T00:00:00"/>
    <x v="0"/>
    <x v="2"/>
    <n v="2384.0700000000002"/>
    <n v="1430.442"/>
    <n v="5"/>
    <n v="7152.21"/>
  </r>
  <r>
    <x v="0"/>
    <x v="0"/>
    <x v="3"/>
    <s v="Wytwarzanie elementów technicznych"/>
    <x v="0"/>
    <x v="25"/>
    <s v="Turystyczny-2000"/>
    <x v="5"/>
    <d v="2010-01-31T00:00:00"/>
    <x v="0"/>
    <x v="2"/>
    <n v="1214.8499999999999"/>
    <n v="728.91"/>
    <n v="1"/>
    <n v="728.91"/>
  </r>
  <r>
    <x v="0"/>
    <x v="0"/>
    <x v="3"/>
    <s v="Wytwarzanie elementów technicznych"/>
    <x v="0"/>
    <x v="25"/>
    <s v="Turystyczny-3000"/>
    <x v="5"/>
    <d v="2010-01-27T00:00:00"/>
    <x v="0"/>
    <x v="2"/>
    <n v="742.35"/>
    <n v="445.41"/>
    <n v="1"/>
    <n v="445.41"/>
  </r>
  <r>
    <x v="0"/>
    <x v="0"/>
    <x v="3"/>
    <s v="Wytwarzanie elementów technicznych"/>
    <x v="0"/>
    <x v="25"/>
    <s v="Turystyczny-1000"/>
    <x v="6"/>
    <d v="2010-01-20T00:00:00"/>
    <x v="0"/>
    <x v="2"/>
    <n v="2384.0700000000002"/>
    <n v="1430.442"/>
    <n v="3"/>
    <n v="4291.326"/>
  </r>
  <r>
    <x v="0"/>
    <x v="0"/>
    <x v="3"/>
    <s v="Wytwarzanie elementów technicznych"/>
    <x v="0"/>
    <x v="25"/>
    <s v="Turystyczny-1000"/>
    <x v="6"/>
    <d v="2010-01-02T00:00:00"/>
    <x v="0"/>
    <x v="2"/>
    <n v="2384.0700000000002"/>
    <n v="1430.442"/>
    <n v="2"/>
    <n v="2860.884"/>
  </r>
  <r>
    <x v="0"/>
    <x v="0"/>
    <x v="3"/>
    <s v="Wytwarzanie elementów technicznych"/>
    <x v="0"/>
    <x v="25"/>
    <s v="Turystyczny-3000"/>
    <x v="5"/>
    <d v="2010-01-15T00:00:00"/>
    <x v="0"/>
    <x v="2"/>
    <n v="742.35"/>
    <n v="445.41"/>
    <n v="3"/>
    <n v="1336.23"/>
  </r>
  <r>
    <x v="0"/>
    <x v="0"/>
    <x v="3"/>
    <s v="Wytwarzanie elementów technicznych"/>
    <x v="2"/>
    <x v="28"/>
    <s v="HL korba"/>
    <x v="1"/>
    <d v="2010-01-03T00:00:00"/>
    <x v="0"/>
    <x v="2"/>
    <n v="404.99"/>
    <n v="242.994"/>
    <n v="2"/>
    <n v="485.988"/>
  </r>
  <r>
    <x v="0"/>
    <x v="0"/>
    <x v="3"/>
    <s v="Wytwarzanie elementów technicznych"/>
    <x v="0"/>
    <x v="25"/>
    <s v="Turystyczny-3000"/>
    <x v="5"/>
    <d v="2010-01-20T00:00:00"/>
    <x v="0"/>
    <x v="2"/>
    <n v="742.35"/>
    <n v="445.41"/>
    <n v="4"/>
    <n v="1781.64"/>
  </r>
  <r>
    <x v="0"/>
    <x v="0"/>
    <x v="3"/>
    <s v="Wytwarzanie elementów technicznych"/>
    <x v="0"/>
    <x v="25"/>
    <s v="Turystyczny-2000"/>
    <x v="5"/>
    <d v="2010-01-30T00:00:00"/>
    <x v="0"/>
    <x v="2"/>
    <n v="1214.8499999999999"/>
    <n v="728.91"/>
    <n v="4"/>
    <n v="2915.64"/>
  </r>
  <r>
    <x v="0"/>
    <x v="0"/>
    <x v="3"/>
    <s v="Wytwarzanie elementów technicznych"/>
    <x v="0"/>
    <x v="25"/>
    <s v="Turystyczny-3000"/>
    <x v="6"/>
    <d v="2010-01-27T00:00:00"/>
    <x v="0"/>
    <x v="2"/>
    <n v="742.35"/>
    <n v="445.41"/>
    <n v="1"/>
    <n v="445.41"/>
  </r>
  <r>
    <x v="0"/>
    <x v="0"/>
    <x v="3"/>
    <s v="Wytwarzanie elementów technicznych"/>
    <x v="2"/>
    <x v="29"/>
    <s v="hamulce przednie"/>
    <x v="0"/>
    <d v="2010-01-12T00:00:00"/>
    <x v="0"/>
    <x v="2"/>
    <n v="106.5"/>
    <n v="63.9"/>
    <n v="5"/>
    <n v="319.5"/>
  </r>
  <r>
    <x v="0"/>
    <x v="0"/>
    <x v="3"/>
    <s v="Wytwarzanie elementów technicznych"/>
    <x v="2"/>
    <x v="30"/>
    <s v="Łańcuch"/>
    <x v="0"/>
    <d v="2010-01-08T00:00:00"/>
    <x v="0"/>
    <x v="2"/>
    <n v="20.239999999999998"/>
    <n v="12.144"/>
    <n v="3"/>
    <n v="36.432000000000002"/>
  </r>
  <r>
    <x v="0"/>
    <x v="0"/>
    <x v="3"/>
    <s v="Wytwarzanie elementów technicznych"/>
    <x v="2"/>
    <x v="26"/>
    <s v="Przerzutki przednie"/>
    <x v="0"/>
    <d v="2010-01-18T00:00:00"/>
    <x v="0"/>
    <x v="2"/>
    <n v="91.49"/>
    <n v="54.893999999999998"/>
    <n v="5"/>
    <n v="274.46999999999997"/>
  </r>
  <r>
    <x v="0"/>
    <x v="0"/>
    <x v="3"/>
    <s v="Wytwarzanie elementów technicznych"/>
    <x v="0"/>
    <x v="25"/>
    <s v="Turystyczny-1000"/>
    <x v="5"/>
    <d v="2010-01-07T00:00:00"/>
    <x v="0"/>
    <x v="2"/>
    <n v="2384.0700000000002"/>
    <n v="1430.442"/>
    <n v="5"/>
    <n v="7152.21"/>
  </r>
  <r>
    <x v="0"/>
    <x v="0"/>
    <x v="3"/>
    <s v="Wytwarzanie elementów technicznych"/>
    <x v="0"/>
    <x v="25"/>
    <s v="Turystyczny-3000"/>
    <x v="6"/>
    <d v="2010-01-19T00:00:00"/>
    <x v="0"/>
    <x v="2"/>
    <n v="742.35"/>
    <n v="445.41"/>
    <n v="1"/>
    <n v="445.41"/>
  </r>
  <r>
    <x v="0"/>
    <x v="0"/>
    <x v="3"/>
    <s v="Wytwarzanie elementów technicznych"/>
    <x v="0"/>
    <x v="25"/>
    <s v="Turystyczny-3000"/>
    <x v="6"/>
    <d v="2010-01-22T00:00:00"/>
    <x v="0"/>
    <x v="2"/>
    <n v="742.35"/>
    <n v="445.41"/>
    <n v="1"/>
    <n v="445.41"/>
  </r>
  <r>
    <x v="0"/>
    <x v="0"/>
    <x v="3"/>
    <s v="Wytwarzanie elementów technicznych"/>
    <x v="0"/>
    <x v="25"/>
    <s v="Turystyczny-1000"/>
    <x v="6"/>
    <d v="2010-01-28T00:00:00"/>
    <x v="0"/>
    <x v="2"/>
    <n v="2384.0700000000002"/>
    <n v="1430.442"/>
    <n v="2"/>
    <n v="2860.884"/>
  </r>
  <r>
    <x v="0"/>
    <x v="0"/>
    <x v="3"/>
    <s v="Wytwarzanie elementów technicznych"/>
    <x v="0"/>
    <x v="25"/>
    <s v="Turystyczny-1000"/>
    <x v="5"/>
    <d v="2010-01-11T00:00:00"/>
    <x v="0"/>
    <x v="2"/>
    <n v="2384.0700000000002"/>
    <n v="1430.442"/>
    <n v="2"/>
    <n v="2860.884"/>
  </r>
  <r>
    <x v="0"/>
    <x v="0"/>
    <x v="3"/>
    <s v="Wytwarzanie elementów technicznych"/>
    <x v="0"/>
    <x v="25"/>
    <s v="Turystyczny-3000"/>
    <x v="5"/>
    <d v="2010-01-31T00:00:00"/>
    <x v="0"/>
    <x v="2"/>
    <n v="742.35"/>
    <n v="445.41"/>
    <n v="3"/>
    <n v="1336.23"/>
  </r>
  <r>
    <x v="1"/>
    <x v="2"/>
    <x v="5"/>
    <s v="Zabawki rekreacyjne"/>
    <x v="3"/>
    <x v="7"/>
    <s v="Sport-100"/>
    <x v="1"/>
    <d v="2010-01-04T00:00:00"/>
    <x v="0"/>
    <x v="2"/>
    <n v="34.99"/>
    <n v="20.994"/>
    <n v="1"/>
    <n v="20.994"/>
  </r>
  <r>
    <x v="1"/>
    <x v="2"/>
    <x v="5"/>
    <s v="Zabawki rekreacyjne"/>
    <x v="1"/>
    <x v="14"/>
    <s v="spodenki damskie górskie"/>
    <x v="1"/>
    <d v="2010-01-02T00:00:00"/>
    <x v="0"/>
    <x v="2"/>
    <n v="69.989999999999995"/>
    <n v="41.994"/>
    <n v="1"/>
    <n v="41.994"/>
  </r>
  <r>
    <x v="1"/>
    <x v="2"/>
    <x v="5"/>
    <s v="Zabawki rekreacyjne"/>
    <x v="1"/>
    <x v="23"/>
    <s v="kamizelki klasyczne"/>
    <x v="5"/>
    <d v="2010-01-17T00:00:00"/>
    <x v="0"/>
    <x v="2"/>
    <n v="63.5"/>
    <n v="38.1"/>
    <n v="2"/>
    <n v="76.2"/>
  </r>
  <r>
    <x v="1"/>
    <x v="2"/>
    <x v="5"/>
    <s v="Zabawki rekreacyjne"/>
    <x v="3"/>
    <x v="7"/>
    <s v="Sport-100"/>
    <x v="5"/>
    <d v="2010-01-02T00:00:00"/>
    <x v="0"/>
    <x v="2"/>
    <n v="34.99"/>
    <n v="20.994"/>
    <n v="2"/>
    <n v="41.988"/>
  </r>
  <r>
    <x v="0"/>
    <x v="0"/>
    <x v="2"/>
    <s v="Piąty rower — sklep rowerowy"/>
    <x v="0"/>
    <x v="3"/>
    <s v="Szosa-750"/>
    <x v="1"/>
    <d v="2010-01-12T00:00:00"/>
    <x v="0"/>
    <x v="2"/>
    <n v="539.99"/>
    <n v="323.99400000000003"/>
    <n v="2"/>
    <n v="647.98800000000006"/>
  </r>
  <r>
    <x v="1"/>
    <x v="2"/>
    <x v="5"/>
    <s v="Części zamienne Sp. z o.o."/>
    <x v="1"/>
    <x v="4"/>
    <s v="Short-Sleeve Classic Jersey"/>
    <x v="6"/>
    <d v="2010-01-18T00:00:00"/>
    <x v="0"/>
    <x v="2"/>
    <n v="53.99"/>
    <n v="32.393999999999998"/>
    <n v="3"/>
    <n v="97.181999999999988"/>
  </r>
  <r>
    <x v="1"/>
    <x v="2"/>
    <x v="5"/>
    <s v="Części zamienne Sp. z o.o."/>
    <x v="3"/>
    <x v="24"/>
    <s v="Bike Wash"/>
    <x v="7"/>
    <d v="2010-01-27T00:00:00"/>
    <x v="0"/>
    <x v="2"/>
    <n v="7.95"/>
    <n v="4.7699999999999996"/>
    <n v="3"/>
    <n v="14.309999999999999"/>
  </r>
  <r>
    <x v="1"/>
    <x v="2"/>
    <x v="5"/>
    <s v="Części zamienne Sp. z o.o."/>
    <x v="0"/>
    <x v="0"/>
    <s v="Górski-200"/>
    <x v="1"/>
    <d v="2010-01-21T00:00:00"/>
    <x v="0"/>
    <x v="2"/>
    <n v="2294.9899999999998"/>
    <n v="1376.9939999999999"/>
    <n v="2"/>
    <n v="2753.9879999999998"/>
  </r>
  <r>
    <x v="1"/>
    <x v="2"/>
    <x v="5"/>
    <s v="Części zamienne Sp. z o.o."/>
    <x v="0"/>
    <x v="0"/>
    <s v="Górski-500"/>
    <x v="1"/>
    <d v="2010-01-02T00:00:00"/>
    <x v="0"/>
    <x v="2"/>
    <n v="539.99"/>
    <n v="323.99400000000003"/>
    <n v="2"/>
    <n v="647.98800000000006"/>
  </r>
  <r>
    <x v="1"/>
    <x v="2"/>
    <x v="5"/>
    <s v="Części zamienne Sp. z o.o."/>
    <x v="0"/>
    <x v="0"/>
    <s v="Górski-200-W"/>
    <x v="0"/>
    <d v="2010-01-25T00:00:00"/>
    <x v="0"/>
    <x v="2"/>
    <n v="769.49"/>
    <n v="461.69400000000002"/>
    <n v="3"/>
    <n v="1385.0820000000001"/>
  </r>
  <r>
    <x v="1"/>
    <x v="2"/>
    <x v="5"/>
    <s v="Części zamienne Sp. z o.o."/>
    <x v="0"/>
    <x v="0"/>
    <s v="Górski-200"/>
    <x v="1"/>
    <d v="2010-01-17T00:00:00"/>
    <x v="0"/>
    <x v="2"/>
    <n v="2294.9899999999998"/>
    <n v="1376.9939999999999"/>
    <n v="2"/>
    <n v="2753.9879999999998"/>
  </r>
  <r>
    <x v="1"/>
    <x v="2"/>
    <x v="5"/>
    <s v="Części zamienne Sp. z o.o."/>
    <x v="1"/>
    <x v="4"/>
    <s v="Short-Sleeve Classic Jersey"/>
    <x v="6"/>
    <d v="2010-01-06T00:00:00"/>
    <x v="0"/>
    <x v="2"/>
    <n v="53.99"/>
    <n v="32.393999999999998"/>
    <n v="6"/>
    <n v="194.36399999999998"/>
  </r>
  <r>
    <x v="1"/>
    <x v="2"/>
    <x v="5"/>
    <s v="Części zamienne Sp. z o.o."/>
    <x v="0"/>
    <x v="0"/>
    <s v="Górski-500"/>
    <x v="0"/>
    <d v="2010-01-04T00:00:00"/>
    <x v="0"/>
    <x v="2"/>
    <n v="564.99"/>
    <n v="338.99400000000003"/>
    <n v="2"/>
    <n v="677.98800000000006"/>
  </r>
  <r>
    <x v="1"/>
    <x v="2"/>
    <x v="5"/>
    <s v="Części zamienne Sp. z o.o."/>
    <x v="3"/>
    <x v="22"/>
    <s v="bidony"/>
    <x v="7"/>
    <d v="2010-01-09T00:00:00"/>
    <x v="0"/>
    <x v="2"/>
    <n v="4.99"/>
    <n v="2.9940000000000002"/>
    <n v="4"/>
    <n v="11.976000000000001"/>
  </r>
  <r>
    <x v="1"/>
    <x v="2"/>
    <x v="5"/>
    <s v="Części zamienne Sp. z o.o."/>
    <x v="1"/>
    <x v="14"/>
    <s v="spodenki damskie górskie"/>
    <x v="1"/>
    <d v="2010-01-04T00:00:00"/>
    <x v="0"/>
    <x v="2"/>
    <n v="69.989999999999995"/>
    <n v="38.494500000000002"/>
    <n v="22"/>
    <n v="846.87900000000002"/>
  </r>
  <r>
    <x v="1"/>
    <x v="2"/>
    <x v="5"/>
    <s v="Części zamienne Sp. z o.o."/>
    <x v="0"/>
    <x v="0"/>
    <s v="Górski-500"/>
    <x v="0"/>
    <d v="2010-01-30T00:00:00"/>
    <x v="0"/>
    <x v="2"/>
    <n v="564.99"/>
    <n v="338.99400000000003"/>
    <n v="1"/>
    <n v="338.99400000000003"/>
  </r>
  <r>
    <x v="1"/>
    <x v="2"/>
    <x v="5"/>
    <s v="Części zamienne Sp. z o.o."/>
    <x v="0"/>
    <x v="0"/>
    <s v="Górski-500"/>
    <x v="1"/>
    <d v="2010-01-30T00:00:00"/>
    <x v="0"/>
    <x v="2"/>
    <n v="539.99"/>
    <n v="323.99400000000003"/>
    <n v="3"/>
    <n v="971.98200000000008"/>
  </r>
  <r>
    <x v="1"/>
    <x v="2"/>
    <x v="5"/>
    <s v="Części zamienne Sp. z o.o."/>
    <x v="0"/>
    <x v="0"/>
    <s v="Górski-500"/>
    <x v="1"/>
    <d v="2010-01-07T00:00:00"/>
    <x v="0"/>
    <x v="2"/>
    <n v="539.99"/>
    <n v="323.99400000000003"/>
    <n v="2"/>
    <n v="647.98800000000006"/>
  </r>
  <r>
    <x v="1"/>
    <x v="2"/>
    <x v="5"/>
    <s v="Części zamienne Sp. z o.o."/>
    <x v="0"/>
    <x v="0"/>
    <s v="Górski-200"/>
    <x v="0"/>
    <d v="2010-01-10T00:00:00"/>
    <x v="0"/>
    <x v="2"/>
    <n v="2319.9899999999998"/>
    <n v="1391.9939999999999"/>
    <n v="5"/>
    <n v="6959.9699999999993"/>
  </r>
  <r>
    <x v="1"/>
    <x v="2"/>
    <x v="5"/>
    <s v="Części zamienne Sp. z o.o."/>
    <x v="0"/>
    <x v="0"/>
    <s v="Górski-200"/>
    <x v="0"/>
    <d v="2010-01-24T00:00:00"/>
    <x v="0"/>
    <x v="2"/>
    <n v="2319.9899999999998"/>
    <n v="1391.9939999999999"/>
    <n v="1"/>
    <n v="1391.9939999999999"/>
  </r>
  <r>
    <x v="1"/>
    <x v="2"/>
    <x v="5"/>
    <s v="Części zamienne Sp. z o.o."/>
    <x v="0"/>
    <x v="0"/>
    <s v="Górski-200"/>
    <x v="0"/>
    <d v="2010-01-30T00:00:00"/>
    <x v="0"/>
    <x v="2"/>
    <n v="2319.9899999999998"/>
    <n v="1391.9939999999999"/>
    <n v="3"/>
    <n v="4175.982"/>
  </r>
  <r>
    <x v="1"/>
    <x v="2"/>
    <x v="5"/>
    <s v="Części zamienne Sp. z o.o."/>
    <x v="2"/>
    <x v="18"/>
    <s v="HL pedał górski"/>
    <x v="8"/>
    <d v="2010-01-05T00:00:00"/>
    <x v="0"/>
    <x v="2"/>
    <n v="80.989999999999995"/>
    <n v="48.594000000000001"/>
    <n v="2"/>
    <n v="97.188000000000002"/>
  </r>
  <r>
    <x v="1"/>
    <x v="2"/>
    <x v="5"/>
    <s v="Części zamienne Sp. z o.o."/>
    <x v="2"/>
    <x v="2"/>
    <s v="ML rama górski-W"/>
    <x v="0"/>
    <d v="2010-01-30T00:00:00"/>
    <x v="0"/>
    <x v="2"/>
    <n v="364.09"/>
    <n v="218.45400000000001"/>
    <n v="1"/>
    <n v="218.45400000000001"/>
  </r>
  <r>
    <x v="1"/>
    <x v="2"/>
    <x v="5"/>
    <s v="Części zamienne Sp. z o.o."/>
    <x v="0"/>
    <x v="0"/>
    <s v="Górski-500"/>
    <x v="1"/>
    <d v="2010-01-21T00:00:00"/>
    <x v="0"/>
    <x v="2"/>
    <n v="539.99"/>
    <n v="323.99400000000003"/>
    <n v="1"/>
    <n v="323.99400000000003"/>
  </r>
  <r>
    <x v="1"/>
    <x v="2"/>
    <x v="5"/>
    <s v="Części zamienne Sp. z o.o."/>
    <x v="1"/>
    <x v="4"/>
    <s v="Long-Sleeve Logo Jersey"/>
    <x v="4"/>
    <d v="2010-01-12T00:00:00"/>
    <x v="0"/>
    <x v="2"/>
    <n v="49.99"/>
    <n v="29.994"/>
    <n v="6"/>
    <n v="179.964"/>
  </r>
  <r>
    <x v="1"/>
    <x v="2"/>
    <x v="5"/>
    <s v="Części zamienne Sp. z o.o."/>
    <x v="3"/>
    <x v="19"/>
    <s v="stojak na 4 rowery"/>
    <x v="7"/>
    <d v="2010-01-29T00:00:00"/>
    <x v="0"/>
    <x v="2"/>
    <n v="120"/>
    <n v="72"/>
    <n v="6"/>
    <n v="432"/>
  </r>
  <r>
    <x v="1"/>
    <x v="2"/>
    <x v="5"/>
    <s v="Części zamienne Sp. z o.o."/>
    <x v="2"/>
    <x v="2"/>
    <s v="ML rama górski-W"/>
    <x v="0"/>
    <d v="2010-01-14T00:00:00"/>
    <x v="0"/>
    <x v="2"/>
    <n v="364.09"/>
    <n v="218.45400000000001"/>
    <n v="1"/>
    <n v="218.45400000000001"/>
  </r>
  <r>
    <x v="1"/>
    <x v="2"/>
    <x v="5"/>
    <s v="Części zamienne Sp. z o.o."/>
    <x v="1"/>
    <x v="14"/>
    <s v="spodenki damskie górskie"/>
    <x v="1"/>
    <d v="2010-01-21T00:00:00"/>
    <x v="0"/>
    <x v="2"/>
    <n v="69.989999999999995"/>
    <n v="41.994"/>
    <n v="9"/>
    <n v="377.94600000000003"/>
  </r>
  <r>
    <x v="1"/>
    <x v="2"/>
    <x v="5"/>
    <s v="Części zamienne Sp. z o.o."/>
    <x v="2"/>
    <x v="2"/>
    <s v="LL rama górski"/>
    <x v="0"/>
    <d v="2010-01-26T00:00:00"/>
    <x v="0"/>
    <x v="2"/>
    <n v="264.05"/>
    <n v="158.43"/>
    <n v="1"/>
    <n v="158.43"/>
  </r>
  <r>
    <x v="1"/>
    <x v="2"/>
    <x v="5"/>
    <s v="Części zamienne Sp. z o.o."/>
    <x v="1"/>
    <x v="14"/>
    <s v="spodenki damskie górskie"/>
    <x v="1"/>
    <d v="2010-01-03T00:00:00"/>
    <x v="0"/>
    <x v="2"/>
    <n v="69.989999999999995"/>
    <n v="41.994"/>
    <n v="5"/>
    <n v="209.97"/>
  </r>
  <r>
    <x v="1"/>
    <x v="2"/>
    <x v="5"/>
    <s v="Części zamienne Sp. z o.o."/>
    <x v="1"/>
    <x v="23"/>
    <s v="kamizelki klasyczne"/>
    <x v="5"/>
    <d v="2010-01-07T00:00:00"/>
    <x v="0"/>
    <x v="2"/>
    <n v="63.5"/>
    <n v="38.1"/>
    <n v="2"/>
    <n v="76.2"/>
  </r>
  <r>
    <x v="1"/>
    <x v="2"/>
    <x v="5"/>
    <s v="Części zamienne Sp. z o.o."/>
    <x v="0"/>
    <x v="0"/>
    <s v="Górski-200-W"/>
    <x v="0"/>
    <d v="2010-01-21T00:00:00"/>
    <x v="0"/>
    <x v="2"/>
    <n v="769.49"/>
    <n v="461.69400000000002"/>
    <n v="3"/>
    <n v="1385.0820000000001"/>
  </r>
  <r>
    <x v="1"/>
    <x v="2"/>
    <x v="5"/>
    <s v="Części zamienne Sp. z o.o."/>
    <x v="1"/>
    <x v="5"/>
    <s v="nakładka na rower"/>
    <x v="4"/>
    <d v="2010-01-21T00:00:00"/>
    <x v="0"/>
    <x v="2"/>
    <n v="8.99"/>
    <n v="5.3940000000000001"/>
    <n v="2"/>
    <n v="10.788"/>
  </r>
  <r>
    <x v="1"/>
    <x v="2"/>
    <x v="5"/>
    <s v="Części zamienne Sp. z o.o."/>
    <x v="2"/>
    <x v="2"/>
    <s v="LL rama górski"/>
    <x v="1"/>
    <d v="2010-01-14T00:00:00"/>
    <x v="0"/>
    <x v="2"/>
    <n v="249.79"/>
    <n v="149.874"/>
    <n v="1"/>
    <n v="149.874"/>
  </r>
  <r>
    <x v="1"/>
    <x v="2"/>
    <x v="5"/>
    <s v="Części zamienne Sp. z o.o."/>
    <x v="0"/>
    <x v="0"/>
    <s v="Górski-500"/>
    <x v="0"/>
    <d v="2010-01-19T00:00:00"/>
    <x v="0"/>
    <x v="2"/>
    <n v="564.99"/>
    <n v="338.99400000000003"/>
    <n v="2"/>
    <n v="677.98800000000006"/>
  </r>
  <r>
    <x v="0"/>
    <x v="0"/>
    <x v="2"/>
    <s v="Oddział pierwszy — sklepy"/>
    <x v="1"/>
    <x v="14"/>
    <s v="spodenki damskie górskie"/>
    <x v="1"/>
    <d v="2010-01-10T00:00:00"/>
    <x v="0"/>
    <x v="2"/>
    <n v="69.989999999999995"/>
    <n v="41.994"/>
    <n v="2"/>
    <n v="83.988"/>
  </r>
  <r>
    <x v="0"/>
    <x v="0"/>
    <x v="2"/>
    <s v="Oddział pierwszy — sklepy"/>
    <x v="1"/>
    <x v="14"/>
    <s v="spodenki damskie górskie"/>
    <x v="1"/>
    <d v="2010-01-18T00:00:00"/>
    <x v="0"/>
    <x v="2"/>
    <n v="69.989999999999995"/>
    <n v="41.994"/>
    <n v="2"/>
    <n v="83.988"/>
  </r>
  <r>
    <x v="0"/>
    <x v="0"/>
    <x v="2"/>
    <s v="Oddział pierwszy — sklepy"/>
    <x v="1"/>
    <x v="14"/>
    <s v="spodenki damskie górskie"/>
    <x v="1"/>
    <d v="2010-01-13T00:00:00"/>
    <x v="0"/>
    <x v="2"/>
    <n v="69.989999999999995"/>
    <n v="41.994"/>
    <n v="3"/>
    <n v="125.982"/>
  </r>
  <r>
    <x v="0"/>
    <x v="0"/>
    <x v="2"/>
    <s v="Oddział pierwszy — sklepy"/>
    <x v="0"/>
    <x v="0"/>
    <s v="Górski-200"/>
    <x v="1"/>
    <d v="2010-01-18T00:00:00"/>
    <x v="0"/>
    <x v="2"/>
    <n v="2294.9899999999998"/>
    <n v="1376.9939999999999"/>
    <n v="3"/>
    <n v="4130.982"/>
  </r>
  <r>
    <x v="0"/>
    <x v="0"/>
    <x v="3"/>
    <s v="Sklep „Pojazd”"/>
    <x v="1"/>
    <x v="1"/>
    <s v="skarpety wyścigowe"/>
    <x v="2"/>
    <d v="2010-01-13T00:00:00"/>
    <x v="0"/>
    <x v="2"/>
    <n v="8.99"/>
    <n v="5.3940000000000001"/>
    <n v="3"/>
    <n v="16.182000000000002"/>
  </r>
  <r>
    <x v="0"/>
    <x v="0"/>
    <x v="3"/>
    <s v="Sklep „Pojazd”"/>
    <x v="1"/>
    <x v="23"/>
    <s v="kamizelki klasyczne"/>
    <x v="5"/>
    <d v="2010-01-27T00:00:00"/>
    <x v="0"/>
    <x v="2"/>
    <n v="63.5"/>
    <n v="38.1"/>
    <n v="2"/>
    <n v="76.2"/>
  </r>
  <r>
    <x v="0"/>
    <x v="0"/>
    <x v="3"/>
    <s v="Sklep „Pojazd”"/>
    <x v="1"/>
    <x v="1"/>
    <s v="skarpety wyścigowe"/>
    <x v="2"/>
    <d v="2010-01-12T00:00:00"/>
    <x v="0"/>
    <x v="2"/>
    <n v="8.99"/>
    <n v="5.3940000000000001"/>
    <n v="3"/>
    <n v="16.182000000000002"/>
  </r>
  <r>
    <x v="0"/>
    <x v="0"/>
    <x v="0"/>
    <s v="Towarzystwo Rajdowe"/>
    <x v="2"/>
    <x v="18"/>
    <s v="LL pedał szosa"/>
    <x v="8"/>
    <d v="2010-01-02T00:00:00"/>
    <x v="0"/>
    <x v="2"/>
    <n v="40.49"/>
    <n v="24.294"/>
    <n v="1"/>
    <n v="24.294"/>
  </r>
  <r>
    <x v="1"/>
    <x v="4"/>
    <x v="7"/>
    <s v="Pierwszy Sklep Rowerowy"/>
    <x v="0"/>
    <x v="3"/>
    <s v="Szosa--550-W"/>
    <x v="6"/>
    <d v="2010-01-01T00:00:00"/>
    <x v="0"/>
    <x v="2"/>
    <n v="1120.49"/>
    <n v="672.29399999999998"/>
    <n v="3"/>
    <n v="2016.8820000000001"/>
  </r>
  <r>
    <x v="1"/>
    <x v="4"/>
    <x v="7"/>
    <s v="Pierwszy Sklep Rowerowy"/>
    <x v="1"/>
    <x v="4"/>
    <s v="Short-Sleeve Classic Jersey"/>
    <x v="6"/>
    <d v="2010-01-19T00:00:00"/>
    <x v="0"/>
    <x v="2"/>
    <n v="53.99"/>
    <n v="32.393999999999998"/>
    <n v="1"/>
    <n v="32.393999999999998"/>
  </r>
  <r>
    <x v="1"/>
    <x v="4"/>
    <x v="7"/>
    <s v="Pierwszy Sklep Rowerowy"/>
    <x v="0"/>
    <x v="3"/>
    <s v="Szosa-650"/>
    <x v="1"/>
    <d v="2010-01-01T00:00:00"/>
    <x v="0"/>
    <x v="2"/>
    <n v="782.99"/>
    <n v="563.75279999999998"/>
    <n v="1"/>
    <n v="563.75279999999998"/>
  </r>
  <r>
    <x v="0"/>
    <x v="0"/>
    <x v="2"/>
    <s v="Prestiżowe Rowery"/>
    <x v="1"/>
    <x v="4"/>
    <s v="Short-Sleeve Classic Jersey"/>
    <x v="6"/>
    <d v="2010-01-27T00:00:00"/>
    <x v="0"/>
    <x v="2"/>
    <n v="53.99"/>
    <n v="32.393999999999998"/>
    <n v="1"/>
    <n v="32.393999999999998"/>
  </r>
  <r>
    <x v="0"/>
    <x v="0"/>
    <x v="0"/>
    <s v="Centrum Ruchu"/>
    <x v="0"/>
    <x v="3"/>
    <s v="Szosa--550-W"/>
    <x v="6"/>
    <d v="2010-01-22T00:00:00"/>
    <x v="0"/>
    <x v="2"/>
    <n v="1120.49"/>
    <n v="672.29399999999998"/>
    <n v="2"/>
    <n v="1344.588"/>
  </r>
  <r>
    <x v="0"/>
    <x v="0"/>
    <x v="0"/>
    <s v="Centrum Ruchu"/>
    <x v="0"/>
    <x v="3"/>
    <s v="Szosa-250"/>
    <x v="1"/>
    <d v="2010-01-13T00:00:00"/>
    <x v="0"/>
    <x v="2"/>
    <n v="2443.35"/>
    <n v="1466.01"/>
    <n v="1"/>
    <n v="1466.01"/>
  </r>
  <r>
    <x v="0"/>
    <x v="0"/>
    <x v="0"/>
    <s v="Centrum Ruchu"/>
    <x v="1"/>
    <x v="4"/>
    <s v="Short-Sleeve Classic Jersey"/>
    <x v="6"/>
    <d v="2010-01-10T00:00:00"/>
    <x v="0"/>
    <x v="2"/>
    <n v="53.99"/>
    <n v="32.393999999999998"/>
    <n v="1"/>
    <n v="32.393999999999998"/>
  </r>
  <r>
    <x v="0"/>
    <x v="0"/>
    <x v="0"/>
    <s v="Centrum Ruchu"/>
    <x v="0"/>
    <x v="3"/>
    <s v="Szosa-750"/>
    <x v="1"/>
    <d v="2010-01-09T00:00:00"/>
    <x v="0"/>
    <x v="2"/>
    <n v="539.99"/>
    <n v="323.99400000000003"/>
    <n v="1"/>
    <n v="323.99400000000003"/>
  </r>
  <r>
    <x v="0"/>
    <x v="0"/>
    <x v="0"/>
    <s v="Centrum Ruchu"/>
    <x v="0"/>
    <x v="3"/>
    <s v="Szosa--350-W"/>
    <x v="6"/>
    <d v="2010-01-25T00:00:00"/>
    <x v="0"/>
    <x v="2"/>
    <n v="1700.99"/>
    <n v="1020.5940000000001"/>
    <n v="3"/>
    <n v="3061.7820000000002"/>
  </r>
  <r>
    <x v="0"/>
    <x v="0"/>
    <x v="0"/>
    <s v="Centrum Ruchu"/>
    <x v="0"/>
    <x v="3"/>
    <s v="Szosa-750"/>
    <x v="1"/>
    <d v="2010-01-23T00:00:00"/>
    <x v="0"/>
    <x v="2"/>
    <n v="539.99"/>
    <n v="323.99400000000003"/>
    <n v="1"/>
    <n v="323.99400000000003"/>
  </r>
  <r>
    <x v="0"/>
    <x v="0"/>
    <x v="0"/>
    <s v="Centrum Ruchu"/>
    <x v="0"/>
    <x v="3"/>
    <s v="Szosa--350-W"/>
    <x v="6"/>
    <d v="2010-01-14T00:00:00"/>
    <x v="0"/>
    <x v="2"/>
    <n v="1700.99"/>
    <n v="1020.5940000000001"/>
    <n v="3"/>
    <n v="3061.7820000000002"/>
  </r>
  <r>
    <x v="0"/>
    <x v="0"/>
    <x v="0"/>
    <s v="Centrum Ruchu"/>
    <x v="1"/>
    <x v="1"/>
    <s v="skarpety wyścigowe"/>
    <x v="2"/>
    <d v="2010-01-18T00:00:00"/>
    <x v="0"/>
    <x v="2"/>
    <n v="8.99"/>
    <n v="5.3940000000000001"/>
    <n v="3"/>
    <n v="16.182000000000002"/>
  </r>
  <r>
    <x v="0"/>
    <x v="0"/>
    <x v="0"/>
    <s v="Sklep dyskontowy Grand"/>
    <x v="3"/>
    <x v="21"/>
    <s v="plecak rowerowy"/>
    <x v="0"/>
    <d v="2010-01-31T00:00:00"/>
    <x v="0"/>
    <x v="2"/>
    <n v="54.99"/>
    <n v="32.994"/>
    <n v="6"/>
    <n v="197.964"/>
  </r>
  <r>
    <x v="0"/>
    <x v="0"/>
    <x v="0"/>
    <s v="Sklep dyskontowy Grand"/>
    <x v="2"/>
    <x v="2"/>
    <s v="HL rama górski"/>
    <x v="0"/>
    <d v="2010-01-03T00:00:00"/>
    <x v="0"/>
    <x v="2"/>
    <n v="1364.5"/>
    <n v="818.7"/>
    <n v="1"/>
    <n v="818.7"/>
  </r>
  <r>
    <x v="0"/>
    <x v="0"/>
    <x v="0"/>
    <s v="Sklep dyskontowy Grand"/>
    <x v="3"/>
    <x v="22"/>
    <s v="bidony"/>
    <x v="7"/>
    <d v="2010-01-02T00:00:00"/>
    <x v="0"/>
    <x v="2"/>
    <n v="4.99"/>
    <n v="2.9940000000000002"/>
    <n v="4"/>
    <n v="11.976000000000001"/>
  </r>
  <r>
    <x v="0"/>
    <x v="0"/>
    <x v="0"/>
    <s v="Sklep dyskontowy Grand"/>
    <x v="1"/>
    <x v="14"/>
    <s v="spodenki damskie górskie"/>
    <x v="1"/>
    <d v="2010-01-29T00:00:00"/>
    <x v="0"/>
    <x v="2"/>
    <n v="69.989999999999995"/>
    <n v="41.994"/>
    <n v="2"/>
    <n v="83.988"/>
  </r>
  <r>
    <x v="0"/>
    <x v="0"/>
    <x v="0"/>
    <s v="Sklep dyskontowy Grand"/>
    <x v="2"/>
    <x v="2"/>
    <s v="ML rama górski-W"/>
    <x v="0"/>
    <d v="2010-01-14T00:00:00"/>
    <x v="0"/>
    <x v="2"/>
    <n v="364.09"/>
    <n v="218.45400000000001"/>
    <n v="1"/>
    <n v="218.45400000000001"/>
  </r>
  <r>
    <x v="0"/>
    <x v="0"/>
    <x v="0"/>
    <s v="Sklep dyskontowy Grand"/>
    <x v="1"/>
    <x v="14"/>
    <s v="spodenki damskie górskie"/>
    <x v="1"/>
    <d v="2010-01-14T00:00:00"/>
    <x v="0"/>
    <x v="2"/>
    <n v="69.989999999999995"/>
    <n v="41.994"/>
    <n v="2"/>
    <n v="83.988"/>
  </r>
  <r>
    <x v="0"/>
    <x v="0"/>
    <x v="0"/>
    <s v="Sklep dyskontowy Grand"/>
    <x v="2"/>
    <x v="2"/>
    <s v="LL rama górski"/>
    <x v="1"/>
    <d v="2010-01-21T00:00:00"/>
    <x v="0"/>
    <x v="2"/>
    <n v="249.79"/>
    <n v="149.874"/>
    <n v="2"/>
    <n v="299.74799999999999"/>
  </r>
  <r>
    <x v="0"/>
    <x v="0"/>
    <x v="0"/>
    <s v="Sklep dyskontowy Grand"/>
    <x v="3"/>
    <x v="7"/>
    <s v="Sport-100"/>
    <x v="5"/>
    <d v="2010-01-28T00:00:00"/>
    <x v="0"/>
    <x v="2"/>
    <n v="34.99"/>
    <n v="20.994"/>
    <n v="7"/>
    <n v="146.958"/>
  </r>
  <r>
    <x v="0"/>
    <x v="0"/>
    <x v="0"/>
    <s v="Sklep dyskontowy Grand"/>
    <x v="2"/>
    <x v="31"/>
    <s v="HL suport"/>
    <x v="7"/>
    <d v="2010-01-16T00:00:00"/>
    <x v="0"/>
    <x v="2"/>
    <n v="121.49"/>
    <n v="72.894000000000005"/>
    <n v="1"/>
    <n v="72.894000000000005"/>
  </r>
  <r>
    <x v="0"/>
    <x v="0"/>
    <x v="0"/>
    <s v="Sklep dyskontowy Grand"/>
    <x v="1"/>
    <x v="10"/>
    <s v="rękawiczki rowerowe"/>
    <x v="1"/>
    <d v="2010-01-16T00:00:00"/>
    <x v="0"/>
    <x v="2"/>
    <n v="24.49"/>
    <n v="14.694000000000001"/>
    <n v="4"/>
    <n v="58.776000000000003"/>
  </r>
  <r>
    <x v="0"/>
    <x v="0"/>
    <x v="0"/>
    <s v="Sklep dyskontowy Grand"/>
    <x v="0"/>
    <x v="0"/>
    <s v="Górski-200"/>
    <x v="0"/>
    <d v="2010-01-12T00:00:00"/>
    <x v="0"/>
    <x v="2"/>
    <n v="2319.9899999999998"/>
    <n v="1391.9939999999999"/>
    <n v="1"/>
    <n v="1391.9939999999999"/>
  </r>
  <r>
    <x v="0"/>
    <x v="0"/>
    <x v="0"/>
    <s v="Sklep dyskontowy Grand"/>
    <x v="2"/>
    <x v="9"/>
    <s v="ML kierownica górski"/>
    <x v="7"/>
    <d v="2010-01-10T00:00:00"/>
    <x v="0"/>
    <x v="2"/>
    <n v="61.92"/>
    <n v="37.152000000000001"/>
    <n v="3"/>
    <n v="111.456"/>
  </r>
  <r>
    <x v="0"/>
    <x v="0"/>
    <x v="0"/>
    <s v="Sklep dyskontowy Grand"/>
    <x v="2"/>
    <x v="2"/>
    <s v="LL rama górski"/>
    <x v="0"/>
    <d v="2010-01-12T00:00:00"/>
    <x v="0"/>
    <x v="2"/>
    <n v="264.05"/>
    <n v="158.43"/>
    <n v="2"/>
    <n v="316.86"/>
  </r>
  <r>
    <x v="0"/>
    <x v="0"/>
    <x v="0"/>
    <s v="Sklep dyskontowy Grand"/>
    <x v="2"/>
    <x v="18"/>
    <s v="HL pedał górski"/>
    <x v="8"/>
    <d v="2010-01-24T00:00:00"/>
    <x v="0"/>
    <x v="2"/>
    <n v="80.989999999999995"/>
    <n v="48.594000000000001"/>
    <n v="2"/>
    <n v="97.188000000000002"/>
  </r>
  <r>
    <x v="0"/>
    <x v="0"/>
    <x v="0"/>
    <s v="Sklep dyskontowy Grand"/>
    <x v="2"/>
    <x v="28"/>
    <s v="HL korba"/>
    <x v="1"/>
    <d v="2010-01-22T00:00:00"/>
    <x v="0"/>
    <x v="2"/>
    <n v="404.99"/>
    <n v="242.994"/>
    <n v="5"/>
    <n v="1214.97"/>
  </r>
  <r>
    <x v="0"/>
    <x v="0"/>
    <x v="0"/>
    <s v="Sklep dyskontowy Grand"/>
    <x v="2"/>
    <x v="9"/>
    <s v="LL kierownica górski"/>
    <x v="7"/>
    <d v="2010-01-24T00:00:00"/>
    <x v="0"/>
    <x v="2"/>
    <n v="44.54"/>
    <n v="26.724"/>
    <n v="2"/>
    <n v="53.448"/>
  </r>
  <r>
    <x v="0"/>
    <x v="0"/>
    <x v="0"/>
    <s v="Sklep dyskontowy Grand"/>
    <x v="2"/>
    <x v="2"/>
    <s v="LL rama górski"/>
    <x v="1"/>
    <d v="2010-01-08T00:00:00"/>
    <x v="0"/>
    <x v="2"/>
    <n v="249.79"/>
    <n v="149.874"/>
    <n v="3"/>
    <n v="449.62199999999996"/>
  </r>
  <r>
    <x v="0"/>
    <x v="0"/>
    <x v="0"/>
    <s v="Sklep dyskontowy Grand"/>
    <x v="3"/>
    <x v="19"/>
    <s v="stojak na 4 rowery"/>
    <x v="7"/>
    <d v="2010-01-21T00:00:00"/>
    <x v="0"/>
    <x v="2"/>
    <n v="120"/>
    <n v="72"/>
    <n v="6"/>
    <n v="432"/>
  </r>
  <r>
    <x v="0"/>
    <x v="0"/>
    <x v="0"/>
    <s v="Sklep dyskontowy Grand"/>
    <x v="3"/>
    <x v="24"/>
    <s v="Bike Wash"/>
    <x v="7"/>
    <d v="2010-01-11T00:00:00"/>
    <x v="0"/>
    <x v="2"/>
    <n v="7.95"/>
    <n v="4.7699999999999996"/>
    <n v="4"/>
    <n v="19.079999999999998"/>
  </r>
  <r>
    <x v="0"/>
    <x v="0"/>
    <x v="0"/>
    <s v="Sklep dyskontowy Grand"/>
    <x v="1"/>
    <x v="4"/>
    <s v="Short-Sleeve Classic Jersey"/>
    <x v="6"/>
    <d v="2010-01-12T00:00:00"/>
    <x v="0"/>
    <x v="2"/>
    <n v="53.99"/>
    <n v="32.393999999999998"/>
    <n v="6"/>
    <n v="194.36399999999998"/>
  </r>
  <r>
    <x v="0"/>
    <x v="0"/>
    <x v="0"/>
    <s v="Sklep dyskontowy Grand"/>
    <x v="1"/>
    <x v="23"/>
    <s v="kamizelki klasyczne"/>
    <x v="5"/>
    <d v="2010-01-07T00:00:00"/>
    <x v="0"/>
    <x v="2"/>
    <n v="63.5"/>
    <n v="38.1"/>
    <n v="4"/>
    <n v="152.4"/>
  </r>
  <r>
    <x v="0"/>
    <x v="0"/>
    <x v="0"/>
    <s v="Sklep dyskontowy Grand"/>
    <x v="2"/>
    <x v="2"/>
    <s v="LL rama górski"/>
    <x v="0"/>
    <d v="2010-01-04T00:00:00"/>
    <x v="0"/>
    <x v="2"/>
    <n v="264.05"/>
    <n v="158.43"/>
    <n v="2"/>
    <n v="316.86"/>
  </r>
  <r>
    <x v="0"/>
    <x v="0"/>
    <x v="0"/>
    <s v="Sklep dyskontowy Grand"/>
    <x v="1"/>
    <x v="10"/>
    <s v="rękawiczki rowerowe"/>
    <x v="1"/>
    <d v="2010-01-20T00:00:00"/>
    <x v="0"/>
    <x v="2"/>
    <n v="24.49"/>
    <n v="14.694000000000001"/>
    <n v="7"/>
    <n v="102.858"/>
  </r>
  <r>
    <x v="0"/>
    <x v="0"/>
    <x v="0"/>
    <s v="Sklep dyskontowy Grand"/>
    <x v="2"/>
    <x v="20"/>
    <s v="ML siodełko górski 2"/>
    <x v="7"/>
    <d v="2010-01-10T00:00:00"/>
    <x v="0"/>
    <x v="2"/>
    <n v="39.14"/>
    <n v="23.484000000000002"/>
    <n v="1"/>
    <n v="23.484000000000002"/>
  </r>
  <r>
    <x v="0"/>
    <x v="0"/>
    <x v="0"/>
    <s v="Sklep dyskontowy Grand"/>
    <x v="1"/>
    <x v="23"/>
    <s v="kamizelki klasyczne"/>
    <x v="5"/>
    <d v="2010-01-19T00:00:00"/>
    <x v="0"/>
    <x v="2"/>
    <n v="63.5"/>
    <n v="38.1"/>
    <n v="3"/>
    <n v="114.30000000000001"/>
  </r>
  <r>
    <x v="0"/>
    <x v="0"/>
    <x v="0"/>
    <s v="Sklep dyskontowy Grand"/>
    <x v="2"/>
    <x v="30"/>
    <s v="Łańcuch"/>
    <x v="0"/>
    <d v="2010-01-02T00:00:00"/>
    <x v="0"/>
    <x v="2"/>
    <n v="20.239999999999998"/>
    <n v="12.144"/>
    <n v="4"/>
    <n v="48.576000000000001"/>
  </r>
  <r>
    <x v="0"/>
    <x v="0"/>
    <x v="0"/>
    <s v="Sklep dyskontowy Grand"/>
    <x v="1"/>
    <x v="4"/>
    <s v="Long-Sleeve Logo Jersey"/>
    <x v="4"/>
    <d v="2010-01-29T00:00:00"/>
    <x v="0"/>
    <x v="2"/>
    <n v="49.99"/>
    <n v="29.994"/>
    <n v="6"/>
    <n v="179.964"/>
  </r>
  <r>
    <x v="0"/>
    <x v="0"/>
    <x v="0"/>
    <s v="Sklep dyskontowy Grand"/>
    <x v="3"/>
    <x v="7"/>
    <s v="Sport-100"/>
    <x v="1"/>
    <d v="2010-01-08T00:00:00"/>
    <x v="0"/>
    <x v="2"/>
    <n v="34.99"/>
    <n v="20.994"/>
    <n v="4"/>
    <n v="83.975999999999999"/>
  </r>
  <r>
    <x v="0"/>
    <x v="0"/>
    <x v="0"/>
    <s v="Sklep dyskontowy Grand"/>
    <x v="1"/>
    <x v="4"/>
    <s v="Long-Sleeve Logo Jersey"/>
    <x v="4"/>
    <d v="2010-01-21T00:00:00"/>
    <x v="0"/>
    <x v="2"/>
    <n v="49.99"/>
    <n v="29.994"/>
    <n v="5"/>
    <n v="149.97"/>
  </r>
  <r>
    <x v="0"/>
    <x v="0"/>
    <x v="0"/>
    <s v="Sklep dyskontowy Grand"/>
    <x v="1"/>
    <x v="4"/>
    <s v="Short-Sleeve Classic Jersey"/>
    <x v="6"/>
    <d v="2010-01-02T00:00:00"/>
    <x v="0"/>
    <x v="2"/>
    <n v="53.99"/>
    <n v="32.393999999999998"/>
    <n v="8"/>
    <n v="259.15199999999999"/>
  </r>
  <r>
    <x v="0"/>
    <x v="0"/>
    <x v="0"/>
    <s v="Sklep dyskontowy Grand"/>
    <x v="0"/>
    <x v="0"/>
    <s v="Górski-200"/>
    <x v="0"/>
    <d v="2010-01-18T00:00:00"/>
    <x v="0"/>
    <x v="2"/>
    <n v="2319.9899999999998"/>
    <n v="1391.9939999999999"/>
    <n v="2"/>
    <n v="2783.9879999999998"/>
  </r>
  <r>
    <x v="0"/>
    <x v="0"/>
    <x v="0"/>
    <s v="Sklep dyskontowy Grand"/>
    <x v="2"/>
    <x v="2"/>
    <s v="LL rama górski"/>
    <x v="0"/>
    <d v="2010-01-20T00:00:00"/>
    <x v="0"/>
    <x v="2"/>
    <n v="264.05"/>
    <n v="158.43"/>
    <n v="2"/>
    <n v="316.86"/>
  </r>
  <r>
    <x v="0"/>
    <x v="0"/>
    <x v="0"/>
    <s v="Sklep dyskontowy Grand"/>
    <x v="1"/>
    <x v="4"/>
    <s v="Long-Sleeve Logo Jersey"/>
    <x v="4"/>
    <d v="2010-01-10T00:00:00"/>
    <x v="0"/>
    <x v="2"/>
    <n v="49.99"/>
    <n v="29.994"/>
    <n v="2"/>
    <n v="59.988"/>
  </r>
  <r>
    <x v="0"/>
    <x v="0"/>
    <x v="0"/>
    <s v="Sklep dyskontowy Grand"/>
    <x v="1"/>
    <x v="5"/>
    <s v="nakładka na rower"/>
    <x v="4"/>
    <d v="2010-01-01T00:00:00"/>
    <x v="0"/>
    <x v="2"/>
    <n v="8.99"/>
    <n v="5.3940000000000001"/>
    <n v="6"/>
    <n v="32.364000000000004"/>
  </r>
  <r>
    <x v="0"/>
    <x v="0"/>
    <x v="0"/>
    <s v="Sklep dyskontowy Grand"/>
    <x v="0"/>
    <x v="0"/>
    <s v="Górski-200"/>
    <x v="1"/>
    <d v="2010-01-29T00:00:00"/>
    <x v="0"/>
    <x v="2"/>
    <n v="2294.9899999999998"/>
    <n v="1376.9939999999999"/>
    <n v="2"/>
    <n v="2753.9879999999998"/>
  </r>
  <r>
    <x v="0"/>
    <x v="0"/>
    <x v="0"/>
    <s v="Sklep dyskontowy Grand"/>
    <x v="0"/>
    <x v="0"/>
    <s v="Górski-200"/>
    <x v="1"/>
    <d v="2010-01-12T00:00:00"/>
    <x v="0"/>
    <x v="2"/>
    <n v="2294.9899999999998"/>
    <n v="1376.9939999999999"/>
    <n v="1"/>
    <n v="1376.9939999999999"/>
  </r>
  <r>
    <x v="0"/>
    <x v="0"/>
    <x v="0"/>
    <s v="Sklep dyskontowy Grand"/>
    <x v="2"/>
    <x v="20"/>
    <s v="HL siodełko górski 2"/>
    <x v="7"/>
    <d v="2010-01-28T00:00:00"/>
    <x v="0"/>
    <x v="2"/>
    <n v="52.64"/>
    <n v="31.584"/>
    <n v="1"/>
    <n v="31.584"/>
  </r>
  <r>
    <x v="0"/>
    <x v="0"/>
    <x v="0"/>
    <s v="Sklep dyskontowy Grand"/>
    <x v="2"/>
    <x v="2"/>
    <s v="ML rama górski-W"/>
    <x v="0"/>
    <d v="2010-01-07T00:00:00"/>
    <x v="0"/>
    <x v="2"/>
    <n v="364.09"/>
    <n v="218.45400000000001"/>
    <n v="1"/>
    <n v="218.45400000000001"/>
  </r>
  <r>
    <x v="0"/>
    <x v="0"/>
    <x v="0"/>
    <s v="Sklep dyskontowy Grand"/>
    <x v="2"/>
    <x v="29"/>
    <s v="hamulce przednie"/>
    <x v="0"/>
    <d v="2010-01-29T00:00:00"/>
    <x v="0"/>
    <x v="2"/>
    <n v="106.5"/>
    <n v="63.9"/>
    <n v="1"/>
    <n v="63.9"/>
  </r>
  <r>
    <x v="0"/>
    <x v="0"/>
    <x v="0"/>
    <s v="Sklep dyskontowy Grand"/>
    <x v="2"/>
    <x v="2"/>
    <s v="HL rama górski"/>
    <x v="1"/>
    <d v="2010-01-08T00:00:00"/>
    <x v="0"/>
    <x v="2"/>
    <n v="1349.6"/>
    <n v="809.76"/>
    <n v="4"/>
    <n v="3239.04"/>
  </r>
  <r>
    <x v="0"/>
    <x v="0"/>
    <x v="0"/>
    <s v="Sklep dyskontowy Grand"/>
    <x v="3"/>
    <x v="7"/>
    <s v="Sport-100"/>
    <x v="3"/>
    <d v="2010-01-14T00:00:00"/>
    <x v="0"/>
    <x v="2"/>
    <n v="34.99"/>
    <n v="20.994"/>
    <n v="3"/>
    <n v="62.981999999999999"/>
  </r>
  <r>
    <x v="0"/>
    <x v="0"/>
    <x v="0"/>
    <s v="Sklep dyskontowy Grand"/>
    <x v="1"/>
    <x v="4"/>
    <s v="Short-Sleeve Classic Jersey"/>
    <x v="6"/>
    <d v="2010-01-23T00:00:00"/>
    <x v="0"/>
    <x v="2"/>
    <n v="53.99"/>
    <n v="32.393999999999998"/>
    <n v="4"/>
    <n v="129.57599999999999"/>
  </r>
  <r>
    <x v="0"/>
    <x v="0"/>
    <x v="3"/>
    <s v="Rowery fitness"/>
    <x v="1"/>
    <x v="14"/>
    <s v="spodenki damskie górskie"/>
    <x v="1"/>
    <d v="2010-01-02T00:00:00"/>
    <x v="0"/>
    <x v="2"/>
    <n v="69.989999999999995"/>
    <n v="41.994"/>
    <n v="2"/>
    <n v="83.988"/>
  </r>
  <r>
    <x v="0"/>
    <x v="1"/>
    <x v="1"/>
    <s v="Rowery dla dzieci i dorosłych"/>
    <x v="1"/>
    <x v="14"/>
    <s v="spodenki damskie górskie"/>
    <x v="1"/>
    <d v="2010-01-06T00:00:00"/>
    <x v="0"/>
    <x v="2"/>
    <n v="69.989999999999995"/>
    <n v="41.994"/>
    <n v="2"/>
    <n v="83.988"/>
  </r>
  <r>
    <x v="0"/>
    <x v="1"/>
    <x v="1"/>
    <s v="Rowery dla dzieci i dorosłych"/>
    <x v="0"/>
    <x v="0"/>
    <s v="Górski-200"/>
    <x v="1"/>
    <d v="2010-01-01T00:00:00"/>
    <x v="0"/>
    <x v="2"/>
    <n v="2294.9899999999998"/>
    <n v="1376.9939999999999"/>
    <n v="2"/>
    <n v="2753.9879999999998"/>
  </r>
  <r>
    <x v="0"/>
    <x v="1"/>
    <x v="1"/>
    <s v="Rowery dla dzieci i dorosłych"/>
    <x v="1"/>
    <x v="14"/>
    <s v="spodenki damskie górskie"/>
    <x v="1"/>
    <d v="2010-01-18T00:00:00"/>
    <x v="0"/>
    <x v="2"/>
    <n v="69.989999999999995"/>
    <n v="41.994"/>
    <n v="2"/>
    <n v="83.988"/>
  </r>
  <r>
    <x v="2"/>
    <x v="5"/>
    <x v="8"/>
    <s v="Niezwykłe rowery Sp. z o.o."/>
    <x v="0"/>
    <x v="25"/>
    <s v="Turystyczny-1000"/>
    <x v="5"/>
    <d v="2010-01-31T00:00:00"/>
    <x v="0"/>
    <x v="2"/>
    <n v="2384.0700000000002"/>
    <n v="1430.442"/>
    <n v="1"/>
    <n v="1430.442"/>
  </r>
  <r>
    <x v="2"/>
    <x v="5"/>
    <x v="8"/>
    <s v="Niezwykłe rowery Sp. z o.o."/>
    <x v="0"/>
    <x v="25"/>
    <s v="Turystyczny-2000"/>
    <x v="5"/>
    <d v="2010-01-25T00:00:00"/>
    <x v="0"/>
    <x v="2"/>
    <n v="1214.8499999999999"/>
    <n v="728.91"/>
    <n v="2"/>
    <n v="1457.82"/>
  </r>
  <r>
    <x v="2"/>
    <x v="5"/>
    <x v="8"/>
    <s v="Niezwykłe rowery Sp. z o.o."/>
    <x v="2"/>
    <x v="27"/>
    <s v="HL rama rowerowa turystyczny"/>
    <x v="6"/>
    <d v="2010-01-18T00:00:00"/>
    <x v="0"/>
    <x v="2"/>
    <n v="1003.91"/>
    <n v="602.346"/>
    <n v="1"/>
    <n v="602.346"/>
  </r>
  <r>
    <x v="0"/>
    <x v="0"/>
    <x v="4"/>
    <s v="Mały sklep rowerowy"/>
    <x v="0"/>
    <x v="3"/>
    <s v="Szosa--350-W"/>
    <x v="6"/>
    <d v="2010-01-09T00:00:00"/>
    <x v="0"/>
    <x v="2"/>
    <n v="1700.99"/>
    <n v="1020.5940000000001"/>
    <n v="3"/>
    <n v="3061.7820000000002"/>
  </r>
  <r>
    <x v="0"/>
    <x v="0"/>
    <x v="4"/>
    <s v="Mały sklep rowerowy"/>
    <x v="0"/>
    <x v="3"/>
    <s v="Szosa-250"/>
    <x v="1"/>
    <d v="2010-01-26T00:00:00"/>
    <x v="0"/>
    <x v="2"/>
    <n v="2443.35"/>
    <n v="1466.01"/>
    <n v="2"/>
    <n v="2932.02"/>
  </r>
  <r>
    <x v="0"/>
    <x v="0"/>
    <x v="4"/>
    <s v="Mały sklep rowerowy"/>
    <x v="0"/>
    <x v="3"/>
    <s v="Szosa--550-W"/>
    <x v="6"/>
    <d v="2010-01-01T00:00:00"/>
    <x v="0"/>
    <x v="2"/>
    <n v="1120.49"/>
    <n v="672.29399999999998"/>
    <n v="2"/>
    <n v="1344.588"/>
  </r>
  <r>
    <x v="0"/>
    <x v="0"/>
    <x v="4"/>
    <s v="Mały sklep rowerowy"/>
    <x v="1"/>
    <x v="1"/>
    <s v="skarpety wyścigowe"/>
    <x v="2"/>
    <d v="2010-01-25T00:00:00"/>
    <x v="0"/>
    <x v="2"/>
    <n v="8.99"/>
    <n v="5.3940000000000001"/>
    <n v="4"/>
    <n v="21.576000000000001"/>
  </r>
  <r>
    <x v="0"/>
    <x v="0"/>
    <x v="4"/>
    <s v="Mały sklep rowerowy"/>
    <x v="1"/>
    <x v="23"/>
    <s v="kamizelki klasyczne"/>
    <x v="5"/>
    <d v="2010-01-09T00:00:00"/>
    <x v="0"/>
    <x v="2"/>
    <n v="63.5"/>
    <n v="38.1"/>
    <n v="1"/>
    <n v="38.1"/>
  </r>
  <r>
    <x v="0"/>
    <x v="0"/>
    <x v="4"/>
    <s v="Mały sklep rowerowy"/>
    <x v="0"/>
    <x v="3"/>
    <s v="Szosa-750"/>
    <x v="1"/>
    <d v="2010-01-19T00:00:00"/>
    <x v="0"/>
    <x v="2"/>
    <n v="539.99"/>
    <n v="323.99400000000003"/>
    <n v="1"/>
    <n v="323.99400000000003"/>
  </r>
  <r>
    <x v="0"/>
    <x v="0"/>
    <x v="4"/>
    <s v="Mały sklep rowerowy"/>
    <x v="1"/>
    <x v="4"/>
    <s v="Short-Sleeve Classic Jersey"/>
    <x v="6"/>
    <d v="2010-01-13T00:00:00"/>
    <x v="0"/>
    <x v="2"/>
    <n v="53.99"/>
    <n v="32.393999999999998"/>
    <n v="2"/>
    <n v="64.787999999999997"/>
  </r>
  <r>
    <x v="0"/>
    <x v="0"/>
    <x v="4"/>
    <s v="Mały sklep rowerowy"/>
    <x v="0"/>
    <x v="3"/>
    <s v="Szosa--550-W"/>
    <x v="6"/>
    <d v="2010-01-04T00:00:00"/>
    <x v="0"/>
    <x v="2"/>
    <n v="1120.49"/>
    <n v="672.29399999999998"/>
    <n v="3"/>
    <n v="2016.8820000000001"/>
  </r>
  <r>
    <x v="0"/>
    <x v="0"/>
    <x v="4"/>
    <s v="Mały sklep rowerowy"/>
    <x v="0"/>
    <x v="3"/>
    <s v="Szosa-750"/>
    <x v="1"/>
    <d v="2010-01-08T00:00:00"/>
    <x v="0"/>
    <x v="2"/>
    <n v="539.99"/>
    <n v="323.99400000000003"/>
    <n v="1"/>
    <n v="323.99400000000003"/>
  </r>
  <r>
    <x v="0"/>
    <x v="0"/>
    <x v="3"/>
    <s v="Profesjonalista — sklep rowerowy"/>
    <x v="2"/>
    <x v="2"/>
    <s v="ML rama górski-W"/>
    <x v="0"/>
    <d v="2010-01-10T00:00:00"/>
    <x v="0"/>
    <x v="2"/>
    <n v="364.09"/>
    <n v="218.45400000000001"/>
    <n v="1"/>
    <n v="218.45400000000001"/>
  </r>
  <r>
    <x v="0"/>
    <x v="0"/>
    <x v="3"/>
    <s v="Profesjonalista — sklep rowerowy"/>
    <x v="1"/>
    <x v="14"/>
    <s v="spodenki damskie górskie"/>
    <x v="1"/>
    <d v="2010-01-14T00:00:00"/>
    <x v="0"/>
    <x v="2"/>
    <n v="69.989999999999995"/>
    <n v="41.994"/>
    <n v="1"/>
    <n v="41.994"/>
  </r>
  <r>
    <x v="0"/>
    <x v="0"/>
    <x v="3"/>
    <s v="Profesjonalista — sklep rowerowy"/>
    <x v="2"/>
    <x v="2"/>
    <s v="LL rama górski"/>
    <x v="1"/>
    <d v="2010-01-17T00:00:00"/>
    <x v="0"/>
    <x v="2"/>
    <n v="249.79"/>
    <n v="149.874"/>
    <n v="3"/>
    <n v="449.62199999999996"/>
  </r>
  <r>
    <x v="0"/>
    <x v="0"/>
    <x v="3"/>
    <s v="Profesjonalista — sklep rowerowy"/>
    <x v="0"/>
    <x v="0"/>
    <s v="Górski-500"/>
    <x v="0"/>
    <d v="2010-01-29T00:00:00"/>
    <x v="0"/>
    <x v="2"/>
    <n v="564.99"/>
    <n v="338.99400000000003"/>
    <n v="2"/>
    <n v="677.98800000000006"/>
  </r>
  <r>
    <x v="0"/>
    <x v="0"/>
    <x v="3"/>
    <s v="Profesjonalista — sklep rowerowy"/>
    <x v="1"/>
    <x v="14"/>
    <s v="spodenki damskie górskie"/>
    <x v="1"/>
    <d v="2010-01-03T00:00:00"/>
    <x v="0"/>
    <x v="2"/>
    <n v="69.989999999999995"/>
    <n v="38.494500000000002"/>
    <n v="23"/>
    <n v="885.37350000000004"/>
  </r>
  <r>
    <x v="0"/>
    <x v="0"/>
    <x v="3"/>
    <s v="Profesjonalista — sklep rowerowy"/>
    <x v="0"/>
    <x v="0"/>
    <s v="Górski-200-W"/>
    <x v="0"/>
    <d v="2010-01-15T00:00:00"/>
    <x v="0"/>
    <x v="2"/>
    <n v="769.49"/>
    <n v="461.69400000000002"/>
    <n v="4"/>
    <n v="1846.7760000000001"/>
  </r>
  <r>
    <x v="0"/>
    <x v="0"/>
    <x v="3"/>
    <s v="Profesjonalista — sklep rowerowy"/>
    <x v="0"/>
    <x v="0"/>
    <s v="Górski-200"/>
    <x v="1"/>
    <d v="2010-01-07T00:00:00"/>
    <x v="0"/>
    <x v="2"/>
    <n v="2294.9899999999998"/>
    <n v="1376.9939999999999"/>
    <n v="2"/>
    <n v="2753.9879999999998"/>
  </r>
  <r>
    <x v="0"/>
    <x v="0"/>
    <x v="3"/>
    <s v="Profesjonalista — sklep rowerowy"/>
    <x v="0"/>
    <x v="0"/>
    <s v="Górski-200-W"/>
    <x v="0"/>
    <d v="2010-01-04T00:00:00"/>
    <x v="0"/>
    <x v="2"/>
    <n v="769.49"/>
    <n v="461.69400000000002"/>
    <n v="1"/>
    <n v="461.69400000000002"/>
  </r>
  <r>
    <x v="0"/>
    <x v="0"/>
    <x v="3"/>
    <s v="Profesjonalista — sklep rowerowy"/>
    <x v="0"/>
    <x v="0"/>
    <s v="Górski-500"/>
    <x v="1"/>
    <d v="2010-01-05T00:00:00"/>
    <x v="0"/>
    <x v="2"/>
    <n v="539.99"/>
    <n v="323.99400000000003"/>
    <n v="3"/>
    <n v="971.98200000000008"/>
  </r>
  <r>
    <x v="0"/>
    <x v="0"/>
    <x v="3"/>
    <s v="Profesjonalista — sklep rowerowy"/>
    <x v="0"/>
    <x v="0"/>
    <s v="Górski-500"/>
    <x v="0"/>
    <d v="2010-01-03T00:00:00"/>
    <x v="0"/>
    <x v="2"/>
    <n v="564.99"/>
    <n v="338.99400000000003"/>
    <n v="2"/>
    <n v="677.98800000000006"/>
  </r>
  <r>
    <x v="0"/>
    <x v="0"/>
    <x v="3"/>
    <s v="Profesjonalista — sklep rowerowy"/>
    <x v="0"/>
    <x v="0"/>
    <s v="Górski-200"/>
    <x v="0"/>
    <d v="2010-01-28T00:00:00"/>
    <x v="0"/>
    <x v="2"/>
    <n v="2319.9899999999998"/>
    <n v="1391.9939999999999"/>
    <n v="5"/>
    <n v="6959.9699999999993"/>
  </r>
  <r>
    <x v="0"/>
    <x v="0"/>
    <x v="3"/>
    <s v="Profesjonalista — sklep rowerowy"/>
    <x v="0"/>
    <x v="0"/>
    <s v="Górski-200"/>
    <x v="0"/>
    <d v="2010-01-26T00:00:00"/>
    <x v="0"/>
    <x v="2"/>
    <n v="2319.9899999999998"/>
    <n v="1391.9939999999999"/>
    <n v="2"/>
    <n v="2783.9879999999998"/>
  </r>
  <r>
    <x v="0"/>
    <x v="0"/>
    <x v="3"/>
    <s v="Profesjonalista — sklep rowerowy"/>
    <x v="0"/>
    <x v="0"/>
    <s v="Górski-500"/>
    <x v="1"/>
    <d v="2010-01-06T00:00:00"/>
    <x v="0"/>
    <x v="2"/>
    <n v="539.99"/>
    <n v="323.99400000000003"/>
    <n v="2"/>
    <n v="647.98800000000006"/>
  </r>
  <r>
    <x v="0"/>
    <x v="0"/>
    <x v="3"/>
    <s v="Profesjonalista — sklep rowerowy"/>
    <x v="0"/>
    <x v="0"/>
    <s v="Górski-200-W"/>
    <x v="0"/>
    <d v="2010-01-20T00:00:00"/>
    <x v="0"/>
    <x v="2"/>
    <n v="769.49"/>
    <n v="461.69400000000002"/>
    <n v="2"/>
    <n v="923.38800000000003"/>
  </r>
  <r>
    <x v="0"/>
    <x v="0"/>
    <x v="3"/>
    <s v="Profesjonalista — sklep rowerowy"/>
    <x v="2"/>
    <x v="2"/>
    <s v="ML rama górski-W"/>
    <x v="0"/>
    <d v="2010-01-26T00:00:00"/>
    <x v="0"/>
    <x v="2"/>
    <n v="364.09"/>
    <n v="218.45400000000001"/>
    <n v="1"/>
    <n v="218.45400000000001"/>
  </r>
  <r>
    <x v="0"/>
    <x v="0"/>
    <x v="3"/>
    <s v="Profesjonalista — sklep rowerowy"/>
    <x v="1"/>
    <x v="14"/>
    <s v="spodenki damskie górskie"/>
    <x v="1"/>
    <d v="2010-01-01T00:00:00"/>
    <x v="0"/>
    <x v="2"/>
    <n v="69.989999999999995"/>
    <n v="41.994"/>
    <n v="9"/>
    <n v="377.94600000000003"/>
  </r>
  <r>
    <x v="0"/>
    <x v="0"/>
    <x v="3"/>
    <s v="Profesjonalista — sklep rowerowy"/>
    <x v="2"/>
    <x v="2"/>
    <s v="LL rama górski"/>
    <x v="0"/>
    <d v="2010-01-26T00:00:00"/>
    <x v="0"/>
    <x v="2"/>
    <n v="264.05"/>
    <n v="158.43"/>
    <n v="1"/>
    <n v="158.43"/>
  </r>
  <r>
    <x v="0"/>
    <x v="0"/>
    <x v="3"/>
    <s v="Profesjonalista — sklep rowerowy"/>
    <x v="2"/>
    <x v="9"/>
    <s v="ML kierownica górski"/>
    <x v="7"/>
    <d v="2010-01-13T00:00:00"/>
    <x v="0"/>
    <x v="2"/>
    <n v="61.92"/>
    <n v="37.152000000000001"/>
    <n v="1"/>
    <n v="37.152000000000001"/>
  </r>
  <r>
    <x v="0"/>
    <x v="0"/>
    <x v="3"/>
    <s v="Profesjonalista — sklep rowerowy"/>
    <x v="0"/>
    <x v="0"/>
    <s v="Górski-500"/>
    <x v="1"/>
    <d v="2010-01-08T00:00:00"/>
    <x v="0"/>
    <x v="2"/>
    <n v="539.99"/>
    <n v="323.99400000000003"/>
    <n v="2"/>
    <n v="647.98800000000006"/>
  </r>
  <r>
    <x v="0"/>
    <x v="0"/>
    <x v="3"/>
    <s v="Profesjonalista — sklep rowerowy"/>
    <x v="0"/>
    <x v="0"/>
    <s v="Górski-200"/>
    <x v="0"/>
    <d v="2010-01-18T00:00:00"/>
    <x v="0"/>
    <x v="2"/>
    <n v="2319.9899999999998"/>
    <n v="1391.9939999999999"/>
    <n v="1"/>
    <n v="1391.9939999999999"/>
  </r>
  <r>
    <x v="0"/>
    <x v="0"/>
    <x v="3"/>
    <s v="Profesjonalista — sklep rowerowy"/>
    <x v="0"/>
    <x v="0"/>
    <s v="Górski-500"/>
    <x v="1"/>
    <d v="2010-01-07T00:00:00"/>
    <x v="0"/>
    <x v="2"/>
    <n v="539.99"/>
    <n v="323.99400000000003"/>
    <n v="1"/>
    <n v="323.99400000000003"/>
  </r>
  <r>
    <x v="0"/>
    <x v="0"/>
    <x v="0"/>
    <s v="Sklep Hobby"/>
    <x v="1"/>
    <x v="14"/>
    <s v="spodenki damskie górskie"/>
    <x v="1"/>
    <d v="2010-01-28T00:00:00"/>
    <x v="0"/>
    <x v="2"/>
    <n v="69.989999999999995"/>
    <n v="41.994"/>
    <n v="9"/>
    <n v="377.94600000000003"/>
  </r>
  <r>
    <x v="0"/>
    <x v="1"/>
    <x v="1"/>
    <s v="Oryginalne rowery i zaopatrzenie Sp. z o.o."/>
    <x v="2"/>
    <x v="2"/>
    <s v="LL rama górski"/>
    <x v="1"/>
    <d v="2010-01-22T00:00:00"/>
    <x v="0"/>
    <x v="2"/>
    <n v="249.79"/>
    <n v="149.874"/>
    <n v="5"/>
    <n v="749.37"/>
  </r>
  <r>
    <x v="0"/>
    <x v="1"/>
    <x v="1"/>
    <s v="Oryginalne rowery i zaopatrzenie Sp. z o.o."/>
    <x v="0"/>
    <x v="0"/>
    <s v="Górski-200"/>
    <x v="1"/>
    <d v="2010-01-08T00:00:00"/>
    <x v="0"/>
    <x v="2"/>
    <n v="2294.9899999999998"/>
    <n v="1376.9939999999999"/>
    <n v="1"/>
    <n v="1376.9939999999999"/>
  </r>
  <r>
    <x v="0"/>
    <x v="1"/>
    <x v="1"/>
    <s v="Oryginalne rowery i zaopatrzenie Sp. z o.o."/>
    <x v="2"/>
    <x v="2"/>
    <s v="HL rama górski"/>
    <x v="1"/>
    <d v="2010-01-28T00:00:00"/>
    <x v="0"/>
    <x v="2"/>
    <n v="1349.6"/>
    <n v="809.76"/>
    <n v="3"/>
    <n v="2429.2799999999997"/>
  </r>
  <r>
    <x v="0"/>
    <x v="1"/>
    <x v="1"/>
    <s v="Oryginalne rowery i zaopatrzenie Sp. z o.o."/>
    <x v="2"/>
    <x v="2"/>
    <s v="LL rama górski"/>
    <x v="1"/>
    <d v="2010-01-07T00:00:00"/>
    <x v="0"/>
    <x v="2"/>
    <n v="249.79"/>
    <n v="149.874"/>
    <n v="3"/>
    <n v="449.62199999999996"/>
  </r>
  <r>
    <x v="0"/>
    <x v="1"/>
    <x v="1"/>
    <s v="Oryginalne rowery i zaopatrzenie Sp. z o.o."/>
    <x v="0"/>
    <x v="0"/>
    <s v="Górski-200"/>
    <x v="1"/>
    <d v="2010-01-29T00:00:00"/>
    <x v="0"/>
    <x v="2"/>
    <n v="2294.9899999999998"/>
    <n v="1376.9939999999999"/>
    <n v="2"/>
    <n v="2753.9879999999998"/>
  </r>
  <r>
    <x v="0"/>
    <x v="1"/>
    <x v="1"/>
    <s v="Oryginalne rowery i zaopatrzenie Sp. z o.o."/>
    <x v="2"/>
    <x v="9"/>
    <s v="ML kierownica górski"/>
    <x v="7"/>
    <d v="2010-01-28T00:00:00"/>
    <x v="0"/>
    <x v="2"/>
    <n v="61.92"/>
    <n v="37.152000000000001"/>
    <n v="3"/>
    <n v="111.456"/>
  </r>
  <r>
    <x v="0"/>
    <x v="1"/>
    <x v="1"/>
    <s v="Oryginalne rowery i zaopatrzenie Sp. z o.o."/>
    <x v="2"/>
    <x v="2"/>
    <s v="ML rama górski-W"/>
    <x v="0"/>
    <d v="2010-01-06T00:00:00"/>
    <x v="0"/>
    <x v="2"/>
    <n v="364.09"/>
    <n v="218.45400000000001"/>
    <n v="2"/>
    <n v="436.90800000000002"/>
  </r>
  <r>
    <x v="0"/>
    <x v="1"/>
    <x v="1"/>
    <s v="Oryginalne rowery i zaopatrzenie Sp. z o.o."/>
    <x v="0"/>
    <x v="0"/>
    <s v="Górski-500"/>
    <x v="0"/>
    <d v="2010-01-16T00:00:00"/>
    <x v="0"/>
    <x v="2"/>
    <n v="564.99"/>
    <n v="338.99400000000003"/>
    <n v="2"/>
    <n v="677.98800000000006"/>
  </r>
  <r>
    <x v="0"/>
    <x v="1"/>
    <x v="1"/>
    <s v="Oryginalne rowery i zaopatrzenie Sp. z o.o."/>
    <x v="2"/>
    <x v="20"/>
    <s v="ML siodełko górski 2"/>
    <x v="7"/>
    <d v="2010-01-18T00:00:00"/>
    <x v="0"/>
    <x v="2"/>
    <n v="39.14"/>
    <n v="23.484000000000002"/>
    <n v="2"/>
    <n v="46.968000000000004"/>
  </r>
  <r>
    <x v="0"/>
    <x v="1"/>
    <x v="1"/>
    <s v="Oryginalne rowery i zaopatrzenie Sp. z o.o."/>
    <x v="2"/>
    <x v="2"/>
    <s v="LL rama górski"/>
    <x v="0"/>
    <d v="2010-01-22T00:00:00"/>
    <x v="0"/>
    <x v="2"/>
    <n v="264.05"/>
    <n v="158.43"/>
    <n v="1"/>
    <n v="158.43"/>
  </r>
  <r>
    <x v="0"/>
    <x v="1"/>
    <x v="1"/>
    <s v="Oryginalne rowery i zaopatrzenie Sp. z o.o."/>
    <x v="1"/>
    <x v="14"/>
    <s v="spodenki damskie górskie"/>
    <x v="1"/>
    <d v="2010-01-03T00:00:00"/>
    <x v="0"/>
    <x v="2"/>
    <n v="69.989999999999995"/>
    <n v="41.994"/>
    <n v="4"/>
    <n v="167.976"/>
  </r>
  <r>
    <x v="0"/>
    <x v="1"/>
    <x v="1"/>
    <s v="Oryginalne rowery i zaopatrzenie Sp. z o.o."/>
    <x v="2"/>
    <x v="31"/>
    <s v="HL suport"/>
    <x v="7"/>
    <d v="2010-01-04T00:00:00"/>
    <x v="0"/>
    <x v="2"/>
    <n v="121.49"/>
    <n v="72.894000000000005"/>
    <n v="2"/>
    <n v="145.78800000000001"/>
  </r>
  <r>
    <x v="0"/>
    <x v="1"/>
    <x v="1"/>
    <s v="Oryginalne rowery i zaopatrzenie Sp. z o.o."/>
    <x v="0"/>
    <x v="0"/>
    <s v="Górski-200"/>
    <x v="0"/>
    <d v="2010-01-28T00:00:00"/>
    <x v="0"/>
    <x v="2"/>
    <n v="2319.9899999999998"/>
    <n v="1391.9939999999999"/>
    <n v="2"/>
    <n v="2783.9879999999998"/>
  </r>
  <r>
    <x v="0"/>
    <x v="1"/>
    <x v="1"/>
    <s v="Oryginalne rowery i zaopatrzenie Sp. z o.o."/>
    <x v="2"/>
    <x v="2"/>
    <s v="HL rama górski"/>
    <x v="0"/>
    <d v="2010-01-10T00:00:00"/>
    <x v="0"/>
    <x v="2"/>
    <n v="1364.5"/>
    <n v="818.7"/>
    <n v="2"/>
    <n v="1637.4"/>
  </r>
  <r>
    <x v="0"/>
    <x v="1"/>
    <x v="1"/>
    <s v="Oryginalne rowery i zaopatrzenie Sp. z o.o."/>
    <x v="2"/>
    <x v="28"/>
    <s v="HL korba"/>
    <x v="1"/>
    <d v="2010-01-03T00:00:00"/>
    <x v="0"/>
    <x v="2"/>
    <n v="404.99"/>
    <n v="242.994"/>
    <n v="1"/>
    <n v="242.994"/>
  </r>
  <r>
    <x v="0"/>
    <x v="1"/>
    <x v="1"/>
    <s v="Oryginalne rowery i zaopatrzenie Sp. z o.o."/>
    <x v="2"/>
    <x v="30"/>
    <s v="Łańcuch"/>
    <x v="0"/>
    <d v="2010-01-18T00:00:00"/>
    <x v="0"/>
    <x v="2"/>
    <n v="20.239999999999998"/>
    <n v="12.144"/>
    <n v="2"/>
    <n v="24.288"/>
  </r>
  <r>
    <x v="0"/>
    <x v="1"/>
    <x v="1"/>
    <s v="Oryginalne rowery i zaopatrzenie Sp. z o.o."/>
    <x v="2"/>
    <x v="26"/>
    <s v="Przerzutki przednie"/>
    <x v="0"/>
    <d v="2010-01-18T00:00:00"/>
    <x v="0"/>
    <x v="2"/>
    <n v="91.49"/>
    <n v="54.893999999999998"/>
    <n v="5"/>
    <n v="274.46999999999997"/>
  </r>
  <r>
    <x v="0"/>
    <x v="1"/>
    <x v="1"/>
    <s v="Oryginalne rowery i zaopatrzenie Sp. z o.o."/>
    <x v="2"/>
    <x v="2"/>
    <s v="LL rama górski"/>
    <x v="0"/>
    <d v="2010-01-30T00:00:00"/>
    <x v="0"/>
    <x v="2"/>
    <n v="264.05"/>
    <n v="158.43"/>
    <n v="1"/>
    <n v="158.43"/>
  </r>
  <r>
    <x v="0"/>
    <x v="1"/>
    <x v="1"/>
    <s v="Oryginalne rowery i zaopatrzenie Sp. z o.o."/>
    <x v="0"/>
    <x v="0"/>
    <s v="Górski-200"/>
    <x v="0"/>
    <d v="2010-01-17T00:00:00"/>
    <x v="0"/>
    <x v="2"/>
    <n v="2319.9899999999998"/>
    <n v="1391.9939999999999"/>
    <n v="1"/>
    <n v="1391.9939999999999"/>
  </r>
  <r>
    <x v="0"/>
    <x v="1"/>
    <x v="1"/>
    <s v="Oryginalne rowery i zaopatrzenie Sp. z o.o."/>
    <x v="2"/>
    <x v="9"/>
    <s v="LL kierownica górski"/>
    <x v="7"/>
    <d v="2010-01-28T00:00:00"/>
    <x v="0"/>
    <x v="2"/>
    <n v="44.54"/>
    <n v="26.724"/>
    <n v="2"/>
    <n v="53.448"/>
  </r>
  <r>
    <x v="0"/>
    <x v="1"/>
    <x v="1"/>
    <s v="Oryginalne rowery i zaopatrzenie Sp. z o.o."/>
    <x v="2"/>
    <x v="20"/>
    <s v="HL siodełko górski 2"/>
    <x v="7"/>
    <d v="2010-01-03T00:00:00"/>
    <x v="0"/>
    <x v="2"/>
    <n v="52.64"/>
    <n v="31.584"/>
    <n v="1"/>
    <n v="31.584"/>
  </r>
  <r>
    <x v="0"/>
    <x v="1"/>
    <x v="1"/>
    <s v="Oryginalne rowery i zaopatrzenie Sp. z o.o."/>
    <x v="0"/>
    <x v="0"/>
    <s v="Górski-200"/>
    <x v="0"/>
    <d v="2010-01-01T00:00:00"/>
    <x v="0"/>
    <x v="2"/>
    <n v="2319.9899999999998"/>
    <n v="1391.9939999999999"/>
    <n v="1"/>
    <n v="1391.9939999999999"/>
  </r>
  <r>
    <x v="0"/>
    <x v="1"/>
    <x v="1"/>
    <s v="Oryginalne rowery i zaopatrzenie Sp. z o.o."/>
    <x v="2"/>
    <x v="29"/>
    <s v="hamulce przednie"/>
    <x v="0"/>
    <d v="2010-01-16T00:00:00"/>
    <x v="0"/>
    <x v="2"/>
    <n v="106.5"/>
    <n v="63.9"/>
    <n v="1"/>
    <n v="63.9"/>
  </r>
  <r>
    <x v="0"/>
    <x v="1"/>
    <x v="1"/>
    <s v="Oryginalne rowery i zaopatrzenie Sp. z o.o."/>
    <x v="0"/>
    <x v="0"/>
    <s v="Górski-200"/>
    <x v="1"/>
    <d v="2010-01-22T00:00:00"/>
    <x v="0"/>
    <x v="2"/>
    <n v="2294.9899999999998"/>
    <n v="1376.9939999999999"/>
    <n v="2"/>
    <n v="2753.9879999999998"/>
  </r>
  <r>
    <x v="0"/>
    <x v="1"/>
    <x v="1"/>
    <s v="Oryginalne rowery i zaopatrzenie Sp. z o.o."/>
    <x v="2"/>
    <x v="2"/>
    <s v="HL rama górski"/>
    <x v="0"/>
    <d v="2010-01-15T00:00:00"/>
    <x v="0"/>
    <x v="2"/>
    <n v="1364.5"/>
    <n v="818.7"/>
    <n v="1"/>
    <n v="818.7"/>
  </r>
  <r>
    <x v="0"/>
    <x v="0"/>
    <x v="2"/>
    <s v="Imperium Rowerów Szosowych"/>
    <x v="0"/>
    <x v="25"/>
    <s v="Turystyczny-3000"/>
    <x v="5"/>
    <d v="2010-01-04T00:00:00"/>
    <x v="0"/>
    <x v="2"/>
    <n v="742.35"/>
    <n v="445.41"/>
    <n v="2"/>
    <n v="890.82"/>
  </r>
  <r>
    <x v="0"/>
    <x v="0"/>
    <x v="2"/>
    <s v="Imperium Rowerów Szosowych"/>
    <x v="2"/>
    <x v="27"/>
    <s v="LL rama rowerowa turystyczny"/>
    <x v="6"/>
    <d v="2010-01-26T00:00:00"/>
    <x v="0"/>
    <x v="2"/>
    <n v="333.42"/>
    <n v="200.05199999999999"/>
    <n v="3"/>
    <n v="600.15599999999995"/>
  </r>
  <r>
    <x v="0"/>
    <x v="0"/>
    <x v="2"/>
    <s v="Imperium Rowerów Szosowych"/>
    <x v="0"/>
    <x v="25"/>
    <s v="Turystyczny-3000"/>
    <x v="5"/>
    <d v="2010-01-25T00:00:00"/>
    <x v="0"/>
    <x v="2"/>
    <n v="742.35"/>
    <n v="445.41"/>
    <n v="6"/>
    <n v="2672.46"/>
  </r>
  <r>
    <x v="0"/>
    <x v="0"/>
    <x v="2"/>
    <s v="Imperium Rowerów Szosowych"/>
    <x v="0"/>
    <x v="25"/>
    <s v="Turystyczny-1000"/>
    <x v="5"/>
    <d v="2010-01-12T00:00:00"/>
    <x v="0"/>
    <x v="2"/>
    <n v="2384.0700000000002"/>
    <n v="1430.442"/>
    <n v="2"/>
    <n v="2860.884"/>
  </r>
  <r>
    <x v="0"/>
    <x v="0"/>
    <x v="2"/>
    <s v="Imperium Rowerów Szosowych"/>
    <x v="2"/>
    <x v="27"/>
    <s v="HL rama rowerowa turystyczny"/>
    <x v="6"/>
    <d v="2010-01-12T00:00:00"/>
    <x v="0"/>
    <x v="2"/>
    <n v="1003.91"/>
    <n v="602.346"/>
    <n v="6"/>
    <n v="3614.076"/>
  </r>
  <r>
    <x v="0"/>
    <x v="0"/>
    <x v="2"/>
    <s v="Imperium Rowerów Szosowych"/>
    <x v="0"/>
    <x v="25"/>
    <s v="Turystyczny-1000"/>
    <x v="6"/>
    <d v="2010-01-21T00:00:00"/>
    <x v="0"/>
    <x v="2"/>
    <n v="2384.0700000000002"/>
    <n v="1430.442"/>
    <n v="6"/>
    <n v="8582.652"/>
  </r>
  <r>
    <x v="0"/>
    <x v="0"/>
    <x v="2"/>
    <s v="Imperium Rowerów Szosowych"/>
    <x v="0"/>
    <x v="25"/>
    <s v="Turystyczny-3000"/>
    <x v="6"/>
    <d v="2010-01-24T00:00:00"/>
    <x v="0"/>
    <x v="2"/>
    <n v="742.35"/>
    <n v="445.41"/>
    <n v="2"/>
    <n v="890.82"/>
  </r>
  <r>
    <x v="0"/>
    <x v="0"/>
    <x v="2"/>
    <s v="Imperium Rowerów Szosowych"/>
    <x v="2"/>
    <x v="27"/>
    <s v="LL rama rowerowa turystyczny"/>
    <x v="6"/>
    <d v="2010-01-12T00:00:00"/>
    <x v="0"/>
    <x v="2"/>
    <n v="333.42"/>
    <n v="200.05199999999999"/>
    <n v="1"/>
    <n v="200.05199999999999"/>
  </r>
  <r>
    <x v="0"/>
    <x v="0"/>
    <x v="2"/>
    <s v="Imperium Rowerów Szosowych"/>
    <x v="2"/>
    <x v="20"/>
    <s v="HL siodełko turystyczny"/>
    <x v="7"/>
    <d v="2010-01-25T00:00:00"/>
    <x v="0"/>
    <x v="2"/>
    <n v="52.64"/>
    <n v="31.584"/>
    <n v="2"/>
    <n v="63.167999999999999"/>
  </r>
  <r>
    <x v="0"/>
    <x v="0"/>
    <x v="2"/>
    <s v="Imperium Rowerów Szosowych"/>
    <x v="2"/>
    <x v="27"/>
    <s v="LL rama rowerowa turystyczny"/>
    <x v="5"/>
    <d v="2010-01-02T00:00:00"/>
    <x v="0"/>
    <x v="2"/>
    <n v="333.42"/>
    <n v="200.05199999999999"/>
    <n v="2"/>
    <n v="400.10399999999998"/>
  </r>
  <r>
    <x v="0"/>
    <x v="0"/>
    <x v="2"/>
    <s v="Imperium Rowerów Szosowych"/>
    <x v="2"/>
    <x v="27"/>
    <s v="HL rama rowerowa turystyczny"/>
    <x v="5"/>
    <d v="2010-01-15T00:00:00"/>
    <x v="0"/>
    <x v="2"/>
    <n v="1003.91"/>
    <n v="602.346"/>
    <n v="2"/>
    <n v="1204.692"/>
  </r>
  <r>
    <x v="0"/>
    <x v="0"/>
    <x v="2"/>
    <s v="Imperium Rowerów Szosowych"/>
    <x v="0"/>
    <x v="25"/>
    <s v="Turystyczny-2000"/>
    <x v="5"/>
    <d v="2010-01-01T00:00:00"/>
    <x v="0"/>
    <x v="2"/>
    <n v="1214.8499999999999"/>
    <n v="728.91"/>
    <n v="2"/>
    <n v="1457.82"/>
  </r>
  <r>
    <x v="0"/>
    <x v="0"/>
    <x v="2"/>
    <s v="Imperium Rowerów Szosowych"/>
    <x v="0"/>
    <x v="25"/>
    <s v="Turystyczny-1000"/>
    <x v="6"/>
    <d v="2010-01-06T00:00:00"/>
    <x v="0"/>
    <x v="2"/>
    <n v="2384.0700000000002"/>
    <n v="1430.442"/>
    <n v="2"/>
    <n v="2860.884"/>
  </r>
  <r>
    <x v="0"/>
    <x v="0"/>
    <x v="0"/>
    <s v="Proste Części Rowerowe"/>
    <x v="0"/>
    <x v="3"/>
    <s v="Szosa-750"/>
    <x v="1"/>
    <d v="2010-01-08T00:00:00"/>
    <x v="0"/>
    <x v="2"/>
    <n v="539.99"/>
    <n v="323.99400000000003"/>
    <n v="1"/>
    <n v="323.99400000000003"/>
  </r>
  <r>
    <x v="0"/>
    <x v="0"/>
    <x v="3"/>
    <s v="Towary sportowe"/>
    <x v="0"/>
    <x v="0"/>
    <s v="Górski-200"/>
    <x v="1"/>
    <d v="2010-01-28T00:00:00"/>
    <x v="0"/>
    <x v="2"/>
    <n v="2294.9899999999998"/>
    <n v="1376.9939999999999"/>
    <n v="2"/>
    <n v="2753.9879999999998"/>
  </r>
  <r>
    <x v="0"/>
    <x v="0"/>
    <x v="3"/>
    <s v="Towary sportowe"/>
    <x v="1"/>
    <x v="4"/>
    <s v="Short-Sleeve Classic Jersey"/>
    <x v="6"/>
    <d v="2010-01-07T00:00:00"/>
    <x v="0"/>
    <x v="2"/>
    <n v="53.99"/>
    <n v="32.393999999999998"/>
    <n v="4"/>
    <n v="129.57599999999999"/>
  </r>
  <r>
    <x v="0"/>
    <x v="0"/>
    <x v="3"/>
    <s v="Towary sportowe"/>
    <x v="1"/>
    <x v="23"/>
    <s v="kamizelki klasyczne"/>
    <x v="5"/>
    <d v="2010-01-09T00:00:00"/>
    <x v="0"/>
    <x v="2"/>
    <n v="63.5"/>
    <n v="38.1"/>
    <n v="4"/>
    <n v="152.4"/>
  </r>
  <r>
    <x v="0"/>
    <x v="0"/>
    <x v="3"/>
    <s v="Towary sportowe"/>
    <x v="1"/>
    <x v="4"/>
    <s v="Short-Sleeve Classic Jersey"/>
    <x v="6"/>
    <d v="2010-01-21T00:00:00"/>
    <x v="0"/>
    <x v="2"/>
    <n v="53.99"/>
    <n v="31.3142"/>
    <n v="12"/>
    <n v="375.7704"/>
  </r>
  <r>
    <x v="0"/>
    <x v="0"/>
    <x v="3"/>
    <s v="Towary sportowe"/>
    <x v="2"/>
    <x v="2"/>
    <s v="LL rama górski"/>
    <x v="1"/>
    <d v="2010-01-20T00:00:00"/>
    <x v="0"/>
    <x v="2"/>
    <n v="249.79"/>
    <n v="149.874"/>
    <n v="4"/>
    <n v="599.49599999999998"/>
  </r>
  <r>
    <x v="0"/>
    <x v="0"/>
    <x v="3"/>
    <s v="Towary sportowe"/>
    <x v="2"/>
    <x v="2"/>
    <s v="HL rama górski"/>
    <x v="1"/>
    <d v="2010-01-24T00:00:00"/>
    <x v="0"/>
    <x v="2"/>
    <n v="1349.6"/>
    <n v="809.76"/>
    <n v="1"/>
    <n v="809.76"/>
  </r>
  <r>
    <x v="0"/>
    <x v="0"/>
    <x v="3"/>
    <s v="Towary sportowe"/>
    <x v="1"/>
    <x v="4"/>
    <s v="Long-Sleeve Logo Jersey"/>
    <x v="4"/>
    <d v="2010-01-09T00:00:00"/>
    <x v="0"/>
    <x v="2"/>
    <n v="49.99"/>
    <n v="29.994"/>
    <n v="10"/>
    <n v="299.94"/>
  </r>
  <r>
    <x v="0"/>
    <x v="0"/>
    <x v="3"/>
    <s v="Towary sportowe"/>
    <x v="1"/>
    <x v="23"/>
    <s v="kamizelki klasyczne"/>
    <x v="5"/>
    <d v="2010-01-08T00:00:00"/>
    <x v="0"/>
    <x v="2"/>
    <n v="63.5"/>
    <n v="38.1"/>
    <n v="8"/>
    <n v="304.8"/>
  </r>
  <r>
    <x v="0"/>
    <x v="0"/>
    <x v="3"/>
    <s v="Towary sportowe"/>
    <x v="0"/>
    <x v="0"/>
    <s v="Górski-200"/>
    <x v="0"/>
    <d v="2010-01-20T00:00:00"/>
    <x v="0"/>
    <x v="2"/>
    <n v="2319.9899999999998"/>
    <n v="1391.9939999999999"/>
    <n v="1"/>
    <n v="1391.9939999999999"/>
  </r>
  <r>
    <x v="0"/>
    <x v="0"/>
    <x v="3"/>
    <s v="Towary sportowe"/>
    <x v="0"/>
    <x v="0"/>
    <s v="Górski-200"/>
    <x v="0"/>
    <d v="2010-01-26T00:00:00"/>
    <x v="0"/>
    <x v="2"/>
    <n v="2319.9899999999998"/>
    <n v="1391.9939999999999"/>
    <n v="5"/>
    <n v="6959.9699999999993"/>
  </r>
  <r>
    <x v="0"/>
    <x v="0"/>
    <x v="3"/>
    <s v="Towary sportowe"/>
    <x v="1"/>
    <x v="14"/>
    <s v="spodenki damskie górskie"/>
    <x v="1"/>
    <d v="2010-01-21T00:00:00"/>
    <x v="0"/>
    <x v="2"/>
    <n v="69.989999999999995"/>
    <n v="41.994"/>
    <n v="2"/>
    <n v="83.988"/>
  </r>
  <r>
    <x v="0"/>
    <x v="0"/>
    <x v="3"/>
    <s v="Towary sportowe"/>
    <x v="1"/>
    <x v="5"/>
    <s v="nakładka na rower"/>
    <x v="4"/>
    <d v="2010-01-28T00:00:00"/>
    <x v="0"/>
    <x v="2"/>
    <n v="8.99"/>
    <n v="5.3940000000000001"/>
    <n v="8"/>
    <n v="43.152000000000001"/>
  </r>
  <r>
    <x v="0"/>
    <x v="0"/>
    <x v="3"/>
    <s v="Towary sportowe"/>
    <x v="0"/>
    <x v="0"/>
    <s v="Górski-200"/>
    <x v="0"/>
    <d v="2010-01-30T00:00:00"/>
    <x v="0"/>
    <x v="2"/>
    <n v="2319.9899999999998"/>
    <n v="1391.9939999999999"/>
    <n v="3"/>
    <n v="4175.982"/>
  </r>
  <r>
    <x v="0"/>
    <x v="0"/>
    <x v="3"/>
    <s v="Towary sportowe"/>
    <x v="2"/>
    <x v="20"/>
    <s v="HL siodełko górski 2"/>
    <x v="7"/>
    <d v="2010-01-04T00:00:00"/>
    <x v="0"/>
    <x v="2"/>
    <n v="52.64"/>
    <n v="31.584"/>
    <n v="4"/>
    <n v="126.336"/>
  </r>
  <r>
    <x v="0"/>
    <x v="0"/>
    <x v="3"/>
    <s v="Towary sportowe"/>
    <x v="3"/>
    <x v="7"/>
    <s v="Sport-100"/>
    <x v="5"/>
    <d v="2010-01-12T00:00:00"/>
    <x v="0"/>
    <x v="2"/>
    <n v="34.99"/>
    <n v="20.994"/>
    <n v="8"/>
    <n v="167.952"/>
  </r>
  <r>
    <x v="0"/>
    <x v="0"/>
    <x v="3"/>
    <s v="Towary sportowe"/>
    <x v="3"/>
    <x v="21"/>
    <s v="plecak rowerowy"/>
    <x v="0"/>
    <d v="2010-01-26T00:00:00"/>
    <x v="0"/>
    <x v="2"/>
    <n v="54.99"/>
    <n v="32.994"/>
    <n v="4"/>
    <n v="131.976"/>
  </r>
  <r>
    <x v="0"/>
    <x v="0"/>
    <x v="3"/>
    <s v="Towary sportowe"/>
    <x v="2"/>
    <x v="2"/>
    <s v="LL rama górski"/>
    <x v="0"/>
    <d v="2010-01-13T00:00:00"/>
    <x v="0"/>
    <x v="2"/>
    <n v="264.05"/>
    <n v="158.43"/>
    <n v="2"/>
    <n v="316.86"/>
  </r>
  <r>
    <x v="0"/>
    <x v="0"/>
    <x v="3"/>
    <s v="Towary sportowe"/>
    <x v="0"/>
    <x v="0"/>
    <s v="Górski-200"/>
    <x v="1"/>
    <d v="2010-01-19T00:00:00"/>
    <x v="0"/>
    <x v="2"/>
    <n v="2294.9899999999998"/>
    <n v="1376.9939999999999"/>
    <n v="3"/>
    <n v="4130.982"/>
  </r>
  <r>
    <x v="0"/>
    <x v="0"/>
    <x v="3"/>
    <s v="Towary sportowe"/>
    <x v="3"/>
    <x v="24"/>
    <s v="Bike Wash"/>
    <x v="7"/>
    <d v="2010-01-22T00:00:00"/>
    <x v="0"/>
    <x v="2"/>
    <n v="7.95"/>
    <n v="4.7699999999999996"/>
    <n v="9"/>
    <n v="42.929999999999993"/>
  </r>
  <r>
    <x v="0"/>
    <x v="0"/>
    <x v="3"/>
    <s v="Towary sportowe"/>
    <x v="0"/>
    <x v="0"/>
    <s v="Górski-500"/>
    <x v="0"/>
    <d v="2010-01-16T00:00:00"/>
    <x v="0"/>
    <x v="2"/>
    <n v="564.99"/>
    <n v="338.99400000000003"/>
    <n v="3"/>
    <n v="1016.9820000000001"/>
  </r>
  <r>
    <x v="0"/>
    <x v="0"/>
    <x v="3"/>
    <s v="Towary sportowe"/>
    <x v="3"/>
    <x v="7"/>
    <s v="Sport-100"/>
    <x v="3"/>
    <d v="2010-01-02T00:00:00"/>
    <x v="0"/>
    <x v="2"/>
    <n v="34.99"/>
    <n v="20.994"/>
    <n v="5"/>
    <n v="104.97"/>
  </r>
  <r>
    <x v="0"/>
    <x v="0"/>
    <x v="3"/>
    <s v="Towary sportowe"/>
    <x v="2"/>
    <x v="9"/>
    <s v="LL kierownica górski"/>
    <x v="7"/>
    <d v="2010-01-27T00:00:00"/>
    <x v="0"/>
    <x v="2"/>
    <n v="44.54"/>
    <n v="26.724"/>
    <n v="2"/>
    <n v="53.448"/>
  </r>
  <r>
    <x v="0"/>
    <x v="0"/>
    <x v="3"/>
    <s v="Towary sportowe"/>
    <x v="2"/>
    <x v="2"/>
    <s v="LL rama górski"/>
    <x v="1"/>
    <d v="2010-01-17T00:00:00"/>
    <x v="0"/>
    <x v="2"/>
    <n v="249.79"/>
    <n v="149.874"/>
    <n v="3"/>
    <n v="449.62199999999996"/>
  </r>
  <r>
    <x v="0"/>
    <x v="0"/>
    <x v="3"/>
    <s v="Towary sportowe"/>
    <x v="2"/>
    <x v="18"/>
    <s v="HL pedał górski"/>
    <x v="8"/>
    <d v="2010-01-19T00:00:00"/>
    <x v="0"/>
    <x v="2"/>
    <n v="80.989999999999995"/>
    <n v="48.594000000000001"/>
    <n v="1"/>
    <n v="48.594000000000001"/>
  </r>
  <r>
    <x v="0"/>
    <x v="0"/>
    <x v="3"/>
    <s v="Towary sportowe"/>
    <x v="1"/>
    <x v="14"/>
    <s v="spodenki damskie górskie"/>
    <x v="1"/>
    <d v="2010-01-11T00:00:00"/>
    <x v="0"/>
    <x v="2"/>
    <n v="69.989999999999995"/>
    <n v="41.994"/>
    <n v="6"/>
    <n v="251.964"/>
  </r>
  <r>
    <x v="0"/>
    <x v="0"/>
    <x v="3"/>
    <s v="Towary sportowe"/>
    <x v="0"/>
    <x v="0"/>
    <s v="Górski-200"/>
    <x v="1"/>
    <d v="2010-01-28T00:00:00"/>
    <x v="0"/>
    <x v="2"/>
    <n v="2294.9899999999998"/>
    <n v="1376.9939999999999"/>
    <n v="8"/>
    <n v="11015.951999999999"/>
  </r>
  <r>
    <x v="0"/>
    <x v="0"/>
    <x v="3"/>
    <s v="Towary sportowe"/>
    <x v="3"/>
    <x v="19"/>
    <s v="stojak na 4 rowery"/>
    <x v="7"/>
    <d v="2010-01-18T00:00:00"/>
    <x v="0"/>
    <x v="2"/>
    <n v="120"/>
    <n v="72"/>
    <n v="3"/>
    <n v="216"/>
  </r>
  <r>
    <x v="0"/>
    <x v="0"/>
    <x v="3"/>
    <s v="Towary sportowe"/>
    <x v="2"/>
    <x v="28"/>
    <s v="HL korba"/>
    <x v="1"/>
    <d v="2010-01-21T00:00:00"/>
    <x v="0"/>
    <x v="2"/>
    <n v="404.99"/>
    <n v="242.994"/>
    <n v="3"/>
    <n v="728.98199999999997"/>
  </r>
  <r>
    <x v="0"/>
    <x v="0"/>
    <x v="3"/>
    <s v="Towary sportowe"/>
    <x v="3"/>
    <x v="7"/>
    <s v="Sport-100"/>
    <x v="1"/>
    <d v="2010-01-30T00:00:00"/>
    <x v="0"/>
    <x v="2"/>
    <n v="34.99"/>
    <n v="20.994"/>
    <n v="4"/>
    <n v="83.975999999999999"/>
  </r>
  <r>
    <x v="0"/>
    <x v="0"/>
    <x v="3"/>
    <s v="Towary sportowe"/>
    <x v="2"/>
    <x v="30"/>
    <s v="Łańcuch"/>
    <x v="0"/>
    <d v="2010-01-26T00:00:00"/>
    <x v="0"/>
    <x v="2"/>
    <n v="20.239999999999998"/>
    <n v="12.144"/>
    <n v="3"/>
    <n v="36.432000000000002"/>
  </r>
  <r>
    <x v="0"/>
    <x v="0"/>
    <x v="3"/>
    <s v="Towary sportowe"/>
    <x v="2"/>
    <x v="20"/>
    <s v="ML siodełko górski 2"/>
    <x v="7"/>
    <d v="2010-01-30T00:00:00"/>
    <x v="0"/>
    <x v="2"/>
    <n v="39.14"/>
    <n v="23.484000000000002"/>
    <n v="3"/>
    <n v="70.451999999999998"/>
  </r>
  <r>
    <x v="0"/>
    <x v="0"/>
    <x v="3"/>
    <s v="Towary sportowe"/>
    <x v="2"/>
    <x v="29"/>
    <s v="hamulce przednie"/>
    <x v="0"/>
    <d v="2010-01-31T00:00:00"/>
    <x v="0"/>
    <x v="2"/>
    <n v="106.5"/>
    <n v="63.9"/>
    <n v="2"/>
    <n v="127.8"/>
  </r>
  <r>
    <x v="0"/>
    <x v="0"/>
    <x v="3"/>
    <s v="Towary sportowe"/>
    <x v="1"/>
    <x v="10"/>
    <s v="rękawiczki rowerowe"/>
    <x v="1"/>
    <d v="2010-01-20T00:00:00"/>
    <x v="0"/>
    <x v="2"/>
    <n v="24.49"/>
    <n v="14.694000000000001"/>
    <n v="4"/>
    <n v="58.776000000000003"/>
  </r>
  <r>
    <x v="0"/>
    <x v="0"/>
    <x v="3"/>
    <s v="Towary sportowe"/>
    <x v="1"/>
    <x v="4"/>
    <s v="Long-Sleeve Logo Jersey"/>
    <x v="4"/>
    <d v="2010-01-21T00:00:00"/>
    <x v="0"/>
    <x v="2"/>
    <n v="49.99"/>
    <n v="29.994"/>
    <n v="3"/>
    <n v="89.981999999999999"/>
  </r>
  <r>
    <x v="0"/>
    <x v="0"/>
    <x v="3"/>
    <s v="Towary sportowe"/>
    <x v="2"/>
    <x v="2"/>
    <s v="ML rama górski-W"/>
    <x v="0"/>
    <d v="2010-01-19T00:00:00"/>
    <x v="0"/>
    <x v="2"/>
    <n v="364.09"/>
    <n v="218.45400000000001"/>
    <n v="3"/>
    <n v="655.36200000000008"/>
  </r>
  <r>
    <x v="0"/>
    <x v="0"/>
    <x v="3"/>
    <s v="Towary sportowe"/>
    <x v="1"/>
    <x v="14"/>
    <s v="spodenki damskie górskie"/>
    <x v="1"/>
    <d v="2010-01-29T00:00:00"/>
    <x v="0"/>
    <x v="2"/>
    <n v="69.989999999999995"/>
    <n v="41.994"/>
    <n v="2"/>
    <n v="83.988"/>
  </r>
  <r>
    <x v="0"/>
    <x v="0"/>
    <x v="3"/>
    <s v="Towary sportowe"/>
    <x v="2"/>
    <x v="26"/>
    <s v="Przerzutki przednie"/>
    <x v="0"/>
    <d v="2010-01-08T00:00:00"/>
    <x v="0"/>
    <x v="2"/>
    <n v="91.49"/>
    <n v="54.893999999999998"/>
    <n v="3"/>
    <n v="164.68199999999999"/>
  </r>
  <r>
    <x v="0"/>
    <x v="0"/>
    <x v="3"/>
    <s v="Towary sportowe"/>
    <x v="2"/>
    <x v="28"/>
    <s v="LL korba"/>
    <x v="1"/>
    <d v="2010-01-27T00:00:00"/>
    <x v="0"/>
    <x v="2"/>
    <n v="175.49"/>
    <n v="105.294"/>
    <n v="3"/>
    <n v="315.88200000000001"/>
  </r>
  <r>
    <x v="0"/>
    <x v="0"/>
    <x v="3"/>
    <s v="Towary sportowe"/>
    <x v="2"/>
    <x v="2"/>
    <s v="LL rama górski"/>
    <x v="0"/>
    <d v="2010-01-05T00:00:00"/>
    <x v="0"/>
    <x v="2"/>
    <n v="264.05"/>
    <n v="158.43"/>
    <n v="1"/>
    <n v="158.43"/>
  </r>
  <r>
    <x v="0"/>
    <x v="0"/>
    <x v="3"/>
    <s v="Towary sportowe"/>
    <x v="3"/>
    <x v="22"/>
    <s v="bidony"/>
    <x v="7"/>
    <d v="2010-01-30T00:00:00"/>
    <x v="0"/>
    <x v="2"/>
    <n v="4.99"/>
    <n v="2.9940000000000002"/>
    <n v="3"/>
    <n v="8.9820000000000011"/>
  </r>
  <r>
    <x v="0"/>
    <x v="0"/>
    <x v="3"/>
    <s v="Towary sportowe"/>
    <x v="2"/>
    <x v="2"/>
    <s v="ML rama górski-W"/>
    <x v="0"/>
    <d v="2010-01-06T00:00:00"/>
    <x v="0"/>
    <x v="2"/>
    <n v="364.09"/>
    <n v="218.45400000000001"/>
    <n v="2"/>
    <n v="436.90800000000002"/>
  </r>
  <r>
    <x v="0"/>
    <x v="0"/>
    <x v="3"/>
    <s v="Towary sportowe"/>
    <x v="1"/>
    <x v="4"/>
    <s v="Short-Sleeve Classic Jersey"/>
    <x v="6"/>
    <d v="2010-01-17T00:00:00"/>
    <x v="0"/>
    <x v="2"/>
    <n v="53.99"/>
    <n v="32.393999999999998"/>
    <n v="3"/>
    <n v="97.181999999999988"/>
  </r>
  <r>
    <x v="0"/>
    <x v="0"/>
    <x v="3"/>
    <s v="Towary sportowe"/>
    <x v="0"/>
    <x v="0"/>
    <s v="Górski-200-W"/>
    <x v="0"/>
    <d v="2010-01-15T00:00:00"/>
    <x v="0"/>
    <x v="2"/>
    <n v="769.49"/>
    <n v="461.69400000000002"/>
    <n v="3"/>
    <n v="1385.0820000000001"/>
  </r>
  <r>
    <x v="0"/>
    <x v="0"/>
    <x v="3"/>
    <s v="Towary sportowe"/>
    <x v="2"/>
    <x v="31"/>
    <s v="HL suport"/>
    <x v="7"/>
    <d v="2010-01-15T00:00:00"/>
    <x v="0"/>
    <x v="2"/>
    <n v="121.49"/>
    <n v="72.894000000000005"/>
    <n v="3"/>
    <n v="218.68200000000002"/>
  </r>
  <r>
    <x v="0"/>
    <x v="0"/>
    <x v="3"/>
    <s v="Towary sportowe"/>
    <x v="1"/>
    <x v="10"/>
    <s v="rękawiczki rowerowe"/>
    <x v="1"/>
    <d v="2010-01-11T00:00:00"/>
    <x v="0"/>
    <x v="2"/>
    <n v="24.49"/>
    <n v="14.694000000000001"/>
    <n v="7"/>
    <n v="102.858"/>
  </r>
  <r>
    <x v="0"/>
    <x v="0"/>
    <x v="3"/>
    <s v="Towary sportowe"/>
    <x v="2"/>
    <x v="2"/>
    <s v="HL rama górski"/>
    <x v="0"/>
    <d v="2010-01-22T00:00:00"/>
    <x v="0"/>
    <x v="2"/>
    <n v="1364.5"/>
    <n v="818.7"/>
    <n v="1"/>
    <n v="818.7"/>
  </r>
  <r>
    <x v="0"/>
    <x v="1"/>
    <x v="1"/>
    <s v="Zakłady Rowerowe"/>
    <x v="1"/>
    <x v="23"/>
    <s v="kamizelki klasyczne"/>
    <x v="5"/>
    <d v="2010-01-15T00:00:00"/>
    <x v="0"/>
    <x v="2"/>
    <n v="63.5"/>
    <n v="38.1"/>
    <n v="2"/>
    <n v="76.2"/>
  </r>
  <r>
    <x v="0"/>
    <x v="1"/>
    <x v="1"/>
    <s v="Zakłady Rowerowe"/>
    <x v="1"/>
    <x v="1"/>
    <s v="skarpety wyścigowe"/>
    <x v="2"/>
    <d v="2010-01-31T00:00:00"/>
    <x v="0"/>
    <x v="2"/>
    <n v="8.99"/>
    <n v="5.3940000000000001"/>
    <n v="2"/>
    <n v="10.788"/>
  </r>
  <r>
    <x v="0"/>
    <x v="1"/>
    <x v="1"/>
    <s v="Zakłady Rowerowe"/>
    <x v="1"/>
    <x v="1"/>
    <s v="skarpety wyścigowe"/>
    <x v="2"/>
    <d v="2010-01-14T00:00:00"/>
    <x v="0"/>
    <x v="2"/>
    <n v="8.99"/>
    <n v="5.2141999999999999"/>
    <n v="13"/>
    <n v="67.784599999999998"/>
  </r>
  <r>
    <x v="0"/>
    <x v="1"/>
    <x v="1"/>
    <s v="Zakłady Rowerowe"/>
    <x v="0"/>
    <x v="3"/>
    <s v="Szosa--350-W"/>
    <x v="6"/>
    <d v="2010-01-09T00:00:00"/>
    <x v="0"/>
    <x v="2"/>
    <n v="1700.99"/>
    <n v="1020.5940000000001"/>
    <n v="2"/>
    <n v="2041.1880000000001"/>
  </r>
  <r>
    <x v="0"/>
    <x v="1"/>
    <x v="1"/>
    <s v="Zakłady Rowerowe"/>
    <x v="0"/>
    <x v="3"/>
    <s v="Szosa-750"/>
    <x v="1"/>
    <d v="2010-01-13T00:00:00"/>
    <x v="0"/>
    <x v="2"/>
    <n v="539.99"/>
    <n v="323.99400000000003"/>
    <n v="2"/>
    <n v="647.98800000000006"/>
  </r>
  <r>
    <x v="1"/>
    <x v="4"/>
    <x v="7"/>
    <s v="Fabrikam Inc."/>
    <x v="0"/>
    <x v="3"/>
    <s v="Szosa--550-W"/>
    <x v="6"/>
    <d v="2010-01-14T00:00:00"/>
    <x v="0"/>
    <x v="2"/>
    <n v="1120.49"/>
    <n v="672.29399999999998"/>
    <n v="1"/>
    <n v="672.29399999999998"/>
  </r>
  <r>
    <x v="1"/>
    <x v="4"/>
    <x v="7"/>
    <s v="Fabrikam Inc."/>
    <x v="0"/>
    <x v="3"/>
    <s v="Szosa--350-W"/>
    <x v="6"/>
    <d v="2010-01-18T00:00:00"/>
    <x v="0"/>
    <x v="2"/>
    <n v="1700.99"/>
    <n v="1020.5940000000001"/>
    <n v="4"/>
    <n v="4082.3760000000002"/>
  </r>
  <r>
    <x v="1"/>
    <x v="4"/>
    <x v="7"/>
    <s v="Fabrikam Inc."/>
    <x v="0"/>
    <x v="3"/>
    <s v="Szosa--550-W"/>
    <x v="6"/>
    <d v="2010-01-01T00:00:00"/>
    <x v="0"/>
    <x v="2"/>
    <n v="1120.49"/>
    <n v="672.29399999999998"/>
    <n v="1"/>
    <n v="672.29399999999998"/>
  </r>
  <r>
    <x v="1"/>
    <x v="4"/>
    <x v="7"/>
    <s v="Fabrikam Inc."/>
    <x v="0"/>
    <x v="3"/>
    <s v="Szosa--550-W"/>
    <x v="6"/>
    <d v="2010-01-11T00:00:00"/>
    <x v="0"/>
    <x v="2"/>
    <n v="1120.49"/>
    <n v="672.29399999999998"/>
    <n v="1"/>
    <n v="672.29399999999998"/>
  </r>
  <r>
    <x v="1"/>
    <x v="4"/>
    <x v="7"/>
    <s v="Fabrikam Inc."/>
    <x v="0"/>
    <x v="3"/>
    <s v="Szosa-750"/>
    <x v="1"/>
    <d v="2010-01-03T00:00:00"/>
    <x v="0"/>
    <x v="2"/>
    <n v="539.99"/>
    <n v="323.99400000000003"/>
    <n v="2"/>
    <n v="647.98800000000006"/>
  </r>
  <r>
    <x v="1"/>
    <x v="4"/>
    <x v="7"/>
    <s v="Fabrikam Inc."/>
    <x v="0"/>
    <x v="3"/>
    <s v="Szosa-750"/>
    <x v="1"/>
    <d v="2010-01-07T00:00:00"/>
    <x v="0"/>
    <x v="2"/>
    <n v="539.99"/>
    <n v="323.99400000000003"/>
    <n v="2"/>
    <n v="647.98800000000006"/>
  </r>
  <r>
    <x v="1"/>
    <x v="4"/>
    <x v="7"/>
    <s v="Fabrikam Inc."/>
    <x v="0"/>
    <x v="3"/>
    <s v="Szosa-250"/>
    <x v="1"/>
    <d v="2010-01-01T00:00:00"/>
    <x v="0"/>
    <x v="2"/>
    <n v="2443.35"/>
    <n v="1466.01"/>
    <n v="2"/>
    <n v="2932.02"/>
  </r>
  <r>
    <x v="1"/>
    <x v="4"/>
    <x v="7"/>
    <s v="Fabrikam Inc."/>
    <x v="0"/>
    <x v="3"/>
    <s v="Szosa-250"/>
    <x v="1"/>
    <d v="2010-01-16T00:00:00"/>
    <x v="0"/>
    <x v="2"/>
    <n v="2443.35"/>
    <n v="1466.01"/>
    <n v="1"/>
    <n v="1466.01"/>
  </r>
  <r>
    <x v="1"/>
    <x v="4"/>
    <x v="7"/>
    <s v="Fabrikam Inc."/>
    <x v="0"/>
    <x v="3"/>
    <s v="Szosa--550-W"/>
    <x v="6"/>
    <d v="2010-01-30T00:00:00"/>
    <x v="0"/>
    <x v="2"/>
    <n v="1120.49"/>
    <n v="672.29399999999998"/>
    <n v="5"/>
    <n v="3361.47"/>
  </r>
  <r>
    <x v="1"/>
    <x v="4"/>
    <x v="7"/>
    <s v="Fabrikam Inc."/>
    <x v="3"/>
    <x v="24"/>
    <s v="Bike Wash"/>
    <x v="7"/>
    <d v="2010-01-29T00:00:00"/>
    <x v="0"/>
    <x v="2"/>
    <n v="7.95"/>
    <n v="4.7699999999999996"/>
    <n v="1"/>
    <n v="4.7699999999999996"/>
  </r>
  <r>
    <x v="1"/>
    <x v="4"/>
    <x v="7"/>
    <s v="Fabrikam Inc."/>
    <x v="1"/>
    <x v="1"/>
    <s v="skarpety wyścigowe"/>
    <x v="2"/>
    <d v="2010-01-08T00:00:00"/>
    <x v="0"/>
    <x v="2"/>
    <n v="8.99"/>
    <n v="5.3940000000000001"/>
    <n v="1"/>
    <n v="5.3940000000000001"/>
  </r>
  <r>
    <x v="1"/>
    <x v="4"/>
    <x v="7"/>
    <s v="Fabrikam Inc."/>
    <x v="1"/>
    <x v="4"/>
    <s v="Long-Sleeve Logo Jersey"/>
    <x v="4"/>
    <d v="2010-01-05T00:00:00"/>
    <x v="0"/>
    <x v="2"/>
    <n v="49.99"/>
    <n v="29.994"/>
    <n v="3"/>
    <n v="89.981999999999999"/>
  </r>
  <r>
    <x v="1"/>
    <x v="4"/>
    <x v="7"/>
    <s v="Fabrikam Inc."/>
    <x v="0"/>
    <x v="3"/>
    <s v="Szosa--350-W"/>
    <x v="6"/>
    <d v="2010-01-19T00:00:00"/>
    <x v="0"/>
    <x v="2"/>
    <n v="1700.99"/>
    <n v="1020.5940000000001"/>
    <n v="3"/>
    <n v="3061.7820000000002"/>
  </r>
  <r>
    <x v="1"/>
    <x v="4"/>
    <x v="7"/>
    <s v="Fabrikam Inc."/>
    <x v="0"/>
    <x v="3"/>
    <s v="Szosa-750"/>
    <x v="1"/>
    <d v="2010-01-30T00:00:00"/>
    <x v="0"/>
    <x v="2"/>
    <n v="539.99"/>
    <n v="323.99400000000003"/>
    <n v="2"/>
    <n v="647.98800000000006"/>
  </r>
  <r>
    <x v="1"/>
    <x v="4"/>
    <x v="7"/>
    <s v="Fabrikam Inc."/>
    <x v="0"/>
    <x v="3"/>
    <s v="Szosa--350-W"/>
    <x v="6"/>
    <d v="2010-01-07T00:00:00"/>
    <x v="0"/>
    <x v="2"/>
    <n v="1700.99"/>
    <n v="1020.5940000000001"/>
    <n v="1"/>
    <n v="1020.5940000000001"/>
  </r>
  <r>
    <x v="1"/>
    <x v="4"/>
    <x v="7"/>
    <s v="Fabrikam Inc."/>
    <x v="0"/>
    <x v="3"/>
    <s v="Szosa-250"/>
    <x v="3"/>
    <d v="2010-01-05T00:00:00"/>
    <x v="0"/>
    <x v="2"/>
    <n v="2443.35"/>
    <n v="1466.01"/>
    <n v="3"/>
    <n v="4398.03"/>
  </r>
  <r>
    <x v="1"/>
    <x v="4"/>
    <x v="7"/>
    <s v="Fabrikam Inc."/>
    <x v="0"/>
    <x v="3"/>
    <s v="Szosa-250"/>
    <x v="1"/>
    <d v="2010-01-30T00:00:00"/>
    <x v="0"/>
    <x v="2"/>
    <n v="2443.35"/>
    <n v="1466.01"/>
    <n v="1"/>
    <n v="1466.01"/>
  </r>
  <r>
    <x v="1"/>
    <x v="4"/>
    <x v="7"/>
    <s v="Fabrikam Inc."/>
    <x v="3"/>
    <x v="22"/>
    <s v="bidony"/>
    <x v="7"/>
    <d v="2010-01-15T00:00:00"/>
    <x v="0"/>
    <x v="2"/>
    <n v="4.99"/>
    <n v="2.9940000000000002"/>
    <n v="3"/>
    <n v="8.9820000000000011"/>
  </r>
  <r>
    <x v="1"/>
    <x v="4"/>
    <x v="7"/>
    <s v="Fabrikam Inc."/>
    <x v="0"/>
    <x v="3"/>
    <s v="Szosa-750"/>
    <x v="1"/>
    <d v="2010-01-16T00:00:00"/>
    <x v="0"/>
    <x v="2"/>
    <n v="539.99"/>
    <n v="323.99400000000003"/>
    <n v="1"/>
    <n v="323.99400000000003"/>
  </r>
  <r>
    <x v="1"/>
    <x v="4"/>
    <x v="7"/>
    <s v="Fabrikam Inc."/>
    <x v="1"/>
    <x v="1"/>
    <s v="skarpety wyścigowe"/>
    <x v="2"/>
    <d v="2010-01-04T00:00:00"/>
    <x v="0"/>
    <x v="2"/>
    <n v="8.99"/>
    <n v="5.3940000000000001"/>
    <n v="4"/>
    <n v="21.576000000000001"/>
  </r>
  <r>
    <x v="0"/>
    <x v="0"/>
    <x v="3"/>
    <s v="Wszystko dla rowerów — akcesoria"/>
    <x v="2"/>
    <x v="18"/>
    <s v="ML pedał szosa"/>
    <x v="8"/>
    <d v="2010-01-11T00:00:00"/>
    <x v="0"/>
    <x v="2"/>
    <n v="62.09"/>
    <n v="37.253999999999998"/>
    <n v="4"/>
    <n v="149.01599999999999"/>
  </r>
  <r>
    <x v="0"/>
    <x v="0"/>
    <x v="3"/>
    <s v="Wszystko dla rowerów — akcesoria"/>
    <x v="1"/>
    <x v="4"/>
    <s v="Short-Sleeve Classic Jersey"/>
    <x v="6"/>
    <d v="2010-01-08T00:00:00"/>
    <x v="0"/>
    <x v="2"/>
    <n v="53.99"/>
    <n v="32.393999999999998"/>
    <n v="3"/>
    <n v="97.181999999999988"/>
  </r>
  <r>
    <x v="0"/>
    <x v="0"/>
    <x v="3"/>
    <s v="Wszystko dla rowerów — akcesoria"/>
    <x v="3"/>
    <x v="19"/>
    <s v="stojak na 4 rowery"/>
    <x v="7"/>
    <d v="2010-01-05T00:00:00"/>
    <x v="0"/>
    <x v="2"/>
    <n v="120"/>
    <n v="72"/>
    <n v="9"/>
    <n v="648"/>
  </r>
  <r>
    <x v="0"/>
    <x v="0"/>
    <x v="3"/>
    <s v="Wszystko dla rowerów — akcesoria"/>
    <x v="3"/>
    <x v="22"/>
    <s v="bidony"/>
    <x v="7"/>
    <d v="2010-01-18T00:00:00"/>
    <x v="0"/>
    <x v="2"/>
    <n v="4.99"/>
    <n v="2.9940000000000002"/>
    <n v="4"/>
    <n v="11.976000000000001"/>
  </r>
  <r>
    <x v="0"/>
    <x v="0"/>
    <x v="3"/>
    <s v="Wszystko dla rowerów — akcesoria"/>
    <x v="1"/>
    <x v="23"/>
    <s v="kamizelki klasyczne"/>
    <x v="5"/>
    <d v="2010-01-06T00:00:00"/>
    <x v="0"/>
    <x v="2"/>
    <n v="63.5"/>
    <n v="38.1"/>
    <n v="8"/>
    <n v="304.8"/>
  </r>
  <r>
    <x v="0"/>
    <x v="0"/>
    <x v="3"/>
    <s v="Wszystko dla rowerów — akcesoria"/>
    <x v="0"/>
    <x v="3"/>
    <s v="Szosa--550-W"/>
    <x v="6"/>
    <d v="2010-01-31T00:00:00"/>
    <x v="0"/>
    <x v="2"/>
    <n v="1120.49"/>
    <n v="672.29399999999998"/>
    <n v="2"/>
    <n v="1344.588"/>
  </r>
  <r>
    <x v="0"/>
    <x v="0"/>
    <x v="3"/>
    <s v="Wszystko dla rowerów — akcesoria"/>
    <x v="0"/>
    <x v="3"/>
    <s v="Szosa--350-W"/>
    <x v="6"/>
    <d v="2010-01-06T00:00:00"/>
    <x v="0"/>
    <x v="2"/>
    <n v="1700.99"/>
    <n v="1020.5940000000001"/>
    <n v="3"/>
    <n v="3061.7820000000002"/>
  </r>
  <r>
    <x v="0"/>
    <x v="0"/>
    <x v="3"/>
    <s v="Wszystko dla rowerów — akcesoria"/>
    <x v="3"/>
    <x v="7"/>
    <s v="Sport-100"/>
    <x v="5"/>
    <d v="2010-01-26T00:00:00"/>
    <x v="0"/>
    <x v="2"/>
    <n v="34.99"/>
    <n v="20.994"/>
    <n v="4"/>
    <n v="83.975999999999999"/>
  </r>
  <r>
    <x v="0"/>
    <x v="0"/>
    <x v="3"/>
    <s v="Wszystko dla rowerów — akcesoria"/>
    <x v="0"/>
    <x v="3"/>
    <s v="Szosa-250"/>
    <x v="1"/>
    <d v="2010-01-31T00:00:00"/>
    <x v="0"/>
    <x v="2"/>
    <n v="2443.35"/>
    <n v="1466.01"/>
    <n v="4"/>
    <n v="5864.04"/>
  </r>
  <r>
    <x v="0"/>
    <x v="0"/>
    <x v="3"/>
    <s v="Wszystko dla rowerów — akcesoria"/>
    <x v="0"/>
    <x v="3"/>
    <s v="Szosa--350-W"/>
    <x v="6"/>
    <d v="2010-01-30T00:00:00"/>
    <x v="0"/>
    <x v="2"/>
    <n v="1700.99"/>
    <n v="1020.5940000000001"/>
    <n v="3"/>
    <n v="3061.7820000000002"/>
  </r>
  <r>
    <x v="0"/>
    <x v="0"/>
    <x v="3"/>
    <s v="Wszystko dla rowerów — akcesoria"/>
    <x v="0"/>
    <x v="3"/>
    <s v="Szosa-250"/>
    <x v="3"/>
    <d v="2010-01-14T00:00:00"/>
    <x v="0"/>
    <x v="2"/>
    <n v="2443.35"/>
    <n v="1466.01"/>
    <n v="1"/>
    <n v="1466.01"/>
  </r>
  <r>
    <x v="0"/>
    <x v="0"/>
    <x v="3"/>
    <s v="Wszystko dla rowerów — akcesoria"/>
    <x v="0"/>
    <x v="3"/>
    <s v="Szosa--350-W"/>
    <x v="6"/>
    <d v="2010-01-16T00:00:00"/>
    <x v="0"/>
    <x v="2"/>
    <n v="1700.99"/>
    <n v="1020.5940000000001"/>
    <n v="4"/>
    <n v="4082.3760000000002"/>
  </r>
  <r>
    <x v="0"/>
    <x v="0"/>
    <x v="3"/>
    <s v="Wszystko dla rowerów — akcesoria"/>
    <x v="3"/>
    <x v="24"/>
    <s v="Bike Wash"/>
    <x v="7"/>
    <d v="2010-01-11T00:00:00"/>
    <x v="0"/>
    <x v="2"/>
    <n v="7.95"/>
    <n v="4.7699999999999996"/>
    <n v="6"/>
    <n v="28.619999999999997"/>
  </r>
  <r>
    <x v="0"/>
    <x v="0"/>
    <x v="3"/>
    <s v="Wszystko dla rowerów — akcesoria"/>
    <x v="0"/>
    <x v="3"/>
    <s v="Szosa--550-W"/>
    <x v="6"/>
    <d v="2010-01-03T00:00:00"/>
    <x v="0"/>
    <x v="2"/>
    <n v="1120.49"/>
    <n v="672.29399999999998"/>
    <n v="4"/>
    <n v="2689.1759999999999"/>
  </r>
  <r>
    <x v="0"/>
    <x v="0"/>
    <x v="3"/>
    <s v="Wszystko dla rowerów — akcesoria"/>
    <x v="0"/>
    <x v="3"/>
    <s v="Szosa-750"/>
    <x v="1"/>
    <d v="2010-01-20T00:00:00"/>
    <x v="0"/>
    <x v="2"/>
    <n v="539.99"/>
    <n v="323.99400000000003"/>
    <n v="2"/>
    <n v="647.98800000000006"/>
  </r>
  <r>
    <x v="0"/>
    <x v="0"/>
    <x v="3"/>
    <s v="Wszystko dla rowerów — akcesoria"/>
    <x v="0"/>
    <x v="3"/>
    <s v="Szosa--350-W"/>
    <x v="6"/>
    <d v="2010-01-15T00:00:00"/>
    <x v="0"/>
    <x v="2"/>
    <n v="1700.99"/>
    <n v="1020.5940000000001"/>
    <n v="2"/>
    <n v="2041.1880000000001"/>
  </r>
  <r>
    <x v="0"/>
    <x v="0"/>
    <x v="3"/>
    <s v="Wszystko dla rowerów — akcesoria"/>
    <x v="1"/>
    <x v="1"/>
    <s v="skarpety wyścigowe"/>
    <x v="2"/>
    <d v="2010-01-12T00:00:00"/>
    <x v="0"/>
    <x v="2"/>
    <n v="8.99"/>
    <n v="5.3940000000000001"/>
    <n v="5"/>
    <n v="26.97"/>
  </r>
  <r>
    <x v="0"/>
    <x v="0"/>
    <x v="3"/>
    <s v="Wszystko dla rowerów — akcesoria"/>
    <x v="0"/>
    <x v="3"/>
    <s v="Szosa-750"/>
    <x v="1"/>
    <d v="2010-01-07T00:00:00"/>
    <x v="0"/>
    <x v="2"/>
    <n v="539.99"/>
    <n v="323.99400000000003"/>
    <n v="3"/>
    <n v="971.98200000000008"/>
  </r>
  <r>
    <x v="0"/>
    <x v="0"/>
    <x v="3"/>
    <s v="Wszystko dla rowerów — akcesoria"/>
    <x v="0"/>
    <x v="3"/>
    <s v="Szosa-250"/>
    <x v="1"/>
    <d v="2010-01-08T00:00:00"/>
    <x v="0"/>
    <x v="2"/>
    <n v="2443.35"/>
    <n v="1466.01"/>
    <n v="3"/>
    <n v="4398.03"/>
  </r>
  <r>
    <x v="0"/>
    <x v="0"/>
    <x v="3"/>
    <s v="Wszystko dla rowerów — akcesoria"/>
    <x v="0"/>
    <x v="3"/>
    <s v="Szosa-750"/>
    <x v="1"/>
    <d v="2010-01-07T00:00:00"/>
    <x v="0"/>
    <x v="2"/>
    <n v="539.99"/>
    <n v="323.99400000000003"/>
    <n v="5"/>
    <n v="1619.9700000000003"/>
  </r>
  <r>
    <x v="0"/>
    <x v="0"/>
    <x v="3"/>
    <s v="Wszystko dla rowerów — akcesoria"/>
    <x v="2"/>
    <x v="18"/>
    <s v="LL pedał szosa"/>
    <x v="8"/>
    <d v="2010-01-23T00:00:00"/>
    <x v="0"/>
    <x v="2"/>
    <n v="40.49"/>
    <n v="24.294"/>
    <n v="5"/>
    <n v="121.47"/>
  </r>
  <r>
    <x v="0"/>
    <x v="0"/>
    <x v="3"/>
    <s v="Wszystko dla rowerów — akcesoria"/>
    <x v="1"/>
    <x v="4"/>
    <s v="Short-Sleeve Classic Jersey"/>
    <x v="6"/>
    <d v="2010-01-03T00:00:00"/>
    <x v="0"/>
    <x v="2"/>
    <n v="53.99"/>
    <n v="32.393999999999998"/>
    <n v="3"/>
    <n v="97.181999999999988"/>
  </r>
  <r>
    <x v="0"/>
    <x v="0"/>
    <x v="3"/>
    <s v="Wszystko dla rowerów — akcesoria"/>
    <x v="0"/>
    <x v="3"/>
    <s v="Szosa--550-W"/>
    <x v="6"/>
    <d v="2010-01-03T00:00:00"/>
    <x v="0"/>
    <x v="2"/>
    <n v="1120.49"/>
    <n v="672.29399999999998"/>
    <n v="7"/>
    <n v="4706.058"/>
  </r>
  <r>
    <x v="0"/>
    <x v="0"/>
    <x v="3"/>
    <s v="Wszystko dla rowerów — akcesoria"/>
    <x v="0"/>
    <x v="3"/>
    <s v="Szosa--550-W"/>
    <x v="6"/>
    <d v="2010-01-20T00:00:00"/>
    <x v="0"/>
    <x v="2"/>
    <n v="1120.49"/>
    <n v="672.29399999999998"/>
    <n v="5"/>
    <n v="3361.47"/>
  </r>
  <r>
    <x v="0"/>
    <x v="0"/>
    <x v="3"/>
    <s v="Wszystko dla rowerów — akcesoria"/>
    <x v="1"/>
    <x v="4"/>
    <s v="Long-Sleeve Logo Jersey"/>
    <x v="4"/>
    <d v="2010-01-13T00:00:00"/>
    <x v="0"/>
    <x v="2"/>
    <n v="49.99"/>
    <n v="29.994"/>
    <n v="5"/>
    <n v="149.97"/>
  </r>
  <r>
    <x v="0"/>
    <x v="0"/>
    <x v="3"/>
    <s v="Wszystko dla rowerów — akcesoria"/>
    <x v="3"/>
    <x v="7"/>
    <s v="Sport-100"/>
    <x v="1"/>
    <d v="2010-01-18T00:00:00"/>
    <x v="0"/>
    <x v="2"/>
    <n v="34.99"/>
    <n v="20.994"/>
    <n v="2"/>
    <n v="41.988"/>
  </r>
  <r>
    <x v="0"/>
    <x v="0"/>
    <x v="3"/>
    <s v="Wszystko dla rowerów — akcesoria"/>
    <x v="0"/>
    <x v="3"/>
    <s v="Szosa--550-W"/>
    <x v="6"/>
    <d v="2010-01-08T00:00:00"/>
    <x v="0"/>
    <x v="2"/>
    <n v="1120.49"/>
    <n v="672.29399999999998"/>
    <n v="5"/>
    <n v="3361.47"/>
  </r>
  <r>
    <x v="0"/>
    <x v="0"/>
    <x v="3"/>
    <s v="Wszystko dla rowerów — akcesoria"/>
    <x v="0"/>
    <x v="3"/>
    <s v="Szosa-250"/>
    <x v="1"/>
    <d v="2010-01-11T00:00:00"/>
    <x v="0"/>
    <x v="2"/>
    <n v="2443.35"/>
    <n v="1466.01"/>
    <n v="3"/>
    <n v="4398.03"/>
  </r>
  <r>
    <x v="0"/>
    <x v="0"/>
    <x v="3"/>
    <s v="Wszystko dla rowerów — akcesoria"/>
    <x v="1"/>
    <x v="5"/>
    <s v="nakładka na rower"/>
    <x v="4"/>
    <d v="2010-01-05T00:00:00"/>
    <x v="0"/>
    <x v="2"/>
    <n v="8.99"/>
    <n v="5.3940000000000001"/>
    <n v="5"/>
    <n v="26.97"/>
  </r>
  <r>
    <x v="0"/>
    <x v="0"/>
    <x v="3"/>
    <s v="Wszystko dla rowerów — akcesoria"/>
    <x v="2"/>
    <x v="18"/>
    <s v="HL pedał szosa"/>
    <x v="8"/>
    <d v="2010-01-28T00:00:00"/>
    <x v="0"/>
    <x v="2"/>
    <n v="80.989999999999995"/>
    <n v="48.594000000000001"/>
    <n v="2"/>
    <n v="97.188000000000002"/>
  </r>
  <r>
    <x v="0"/>
    <x v="0"/>
    <x v="3"/>
    <s v="Wszystko dla rowerów — akcesoria"/>
    <x v="0"/>
    <x v="3"/>
    <s v="Szosa-250"/>
    <x v="1"/>
    <d v="2010-01-31T00:00:00"/>
    <x v="0"/>
    <x v="2"/>
    <n v="2443.35"/>
    <n v="1466.01"/>
    <n v="4"/>
    <n v="5864.04"/>
  </r>
  <r>
    <x v="0"/>
    <x v="0"/>
    <x v="3"/>
    <s v="Wszystko dla rowerów — akcesoria"/>
    <x v="1"/>
    <x v="1"/>
    <s v="skarpety wyścigowe"/>
    <x v="2"/>
    <d v="2010-01-11T00:00:00"/>
    <x v="0"/>
    <x v="2"/>
    <n v="8.99"/>
    <n v="5.3940000000000001"/>
    <n v="6"/>
    <n v="32.364000000000004"/>
  </r>
  <r>
    <x v="0"/>
    <x v="0"/>
    <x v="3"/>
    <s v="Wszystko dla rowerów — akcesoria"/>
    <x v="0"/>
    <x v="3"/>
    <s v="Szosa-750"/>
    <x v="1"/>
    <d v="2010-01-28T00:00:00"/>
    <x v="0"/>
    <x v="2"/>
    <n v="539.99"/>
    <n v="323.99400000000003"/>
    <n v="8"/>
    <n v="2591.9520000000002"/>
  </r>
  <r>
    <x v="0"/>
    <x v="0"/>
    <x v="0"/>
    <s v="Warto ćwiczyć — sklep sportowy"/>
    <x v="2"/>
    <x v="2"/>
    <s v="LL rama górski"/>
    <x v="0"/>
    <d v="2010-01-11T00:00:00"/>
    <x v="0"/>
    <x v="2"/>
    <n v="264.05"/>
    <n v="158.43"/>
    <n v="3"/>
    <n v="475.29"/>
  </r>
  <r>
    <x v="0"/>
    <x v="0"/>
    <x v="0"/>
    <s v="Warto ćwiczyć — sklep sportowy"/>
    <x v="0"/>
    <x v="0"/>
    <s v="Górski-500"/>
    <x v="0"/>
    <d v="2010-01-12T00:00:00"/>
    <x v="0"/>
    <x v="2"/>
    <n v="564.99"/>
    <n v="338.99400000000003"/>
    <n v="1"/>
    <n v="338.99400000000003"/>
  </r>
  <r>
    <x v="0"/>
    <x v="0"/>
    <x v="0"/>
    <s v="Warto ćwiczyć — sklep sportowy"/>
    <x v="0"/>
    <x v="0"/>
    <s v="Górski-500"/>
    <x v="1"/>
    <d v="2010-01-03T00:00:00"/>
    <x v="0"/>
    <x v="2"/>
    <n v="539.99"/>
    <n v="323.99400000000003"/>
    <n v="2"/>
    <n v="647.98800000000006"/>
  </r>
  <r>
    <x v="0"/>
    <x v="0"/>
    <x v="0"/>
    <s v="Warto ćwiczyć — sklep sportowy"/>
    <x v="0"/>
    <x v="0"/>
    <s v="Górski-200"/>
    <x v="0"/>
    <d v="2010-01-17T00:00:00"/>
    <x v="0"/>
    <x v="2"/>
    <n v="2319.9899999999998"/>
    <n v="1391.9939999999999"/>
    <n v="4"/>
    <n v="5567.9759999999997"/>
  </r>
  <r>
    <x v="0"/>
    <x v="0"/>
    <x v="0"/>
    <s v="Warto ćwiczyć — sklep sportowy"/>
    <x v="1"/>
    <x v="14"/>
    <s v="spodenki damskie górskie"/>
    <x v="1"/>
    <d v="2010-01-03T00:00:00"/>
    <x v="0"/>
    <x v="2"/>
    <n v="69.989999999999995"/>
    <n v="38.494500000000002"/>
    <n v="23"/>
    <n v="885.37350000000004"/>
  </r>
  <r>
    <x v="0"/>
    <x v="0"/>
    <x v="0"/>
    <s v="Warto ćwiczyć — sklep sportowy"/>
    <x v="0"/>
    <x v="0"/>
    <s v="Górski-500"/>
    <x v="1"/>
    <d v="2010-01-26T00:00:00"/>
    <x v="0"/>
    <x v="2"/>
    <n v="539.99"/>
    <n v="323.99400000000003"/>
    <n v="2"/>
    <n v="647.98800000000006"/>
  </r>
  <r>
    <x v="0"/>
    <x v="0"/>
    <x v="0"/>
    <s v="Warto ćwiczyć — sklep sportowy"/>
    <x v="2"/>
    <x v="2"/>
    <s v="ML rama górski-W"/>
    <x v="0"/>
    <d v="2010-01-10T00:00:00"/>
    <x v="0"/>
    <x v="2"/>
    <n v="364.09"/>
    <n v="218.45400000000001"/>
    <n v="1"/>
    <n v="218.45400000000001"/>
  </r>
  <r>
    <x v="0"/>
    <x v="0"/>
    <x v="0"/>
    <s v="Warto ćwiczyć — sklep sportowy"/>
    <x v="0"/>
    <x v="0"/>
    <s v="Górski-200-W"/>
    <x v="0"/>
    <d v="2010-01-21T00:00:00"/>
    <x v="0"/>
    <x v="2"/>
    <n v="769.49"/>
    <n v="461.69400000000002"/>
    <n v="4"/>
    <n v="1846.7760000000001"/>
  </r>
  <r>
    <x v="0"/>
    <x v="0"/>
    <x v="0"/>
    <s v="Warto ćwiczyć — sklep sportowy"/>
    <x v="0"/>
    <x v="0"/>
    <s v="Górski-500"/>
    <x v="1"/>
    <d v="2010-01-31T00:00:00"/>
    <x v="0"/>
    <x v="2"/>
    <n v="539.99"/>
    <n v="323.99400000000003"/>
    <n v="1"/>
    <n v="323.99400000000003"/>
  </r>
  <r>
    <x v="0"/>
    <x v="0"/>
    <x v="0"/>
    <s v="Warto ćwiczyć — sklep sportowy"/>
    <x v="2"/>
    <x v="2"/>
    <s v="ML rama górski-W"/>
    <x v="0"/>
    <d v="2010-01-21T00:00:00"/>
    <x v="0"/>
    <x v="2"/>
    <n v="364.09"/>
    <n v="218.45400000000001"/>
    <n v="1"/>
    <n v="218.45400000000001"/>
  </r>
  <r>
    <x v="0"/>
    <x v="0"/>
    <x v="0"/>
    <s v="Warto ćwiczyć — sklep sportowy"/>
    <x v="0"/>
    <x v="0"/>
    <s v="Górski-200"/>
    <x v="0"/>
    <d v="2010-01-08T00:00:00"/>
    <x v="0"/>
    <x v="2"/>
    <n v="2319.9899999999998"/>
    <n v="1391.9939999999999"/>
    <n v="2"/>
    <n v="2783.9879999999998"/>
  </r>
  <r>
    <x v="0"/>
    <x v="0"/>
    <x v="0"/>
    <s v="Warto ćwiczyć — sklep sportowy"/>
    <x v="0"/>
    <x v="0"/>
    <s v="Górski-500"/>
    <x v="0"/>
    <d v="2010-01-08T00:00:00"/>
    <x v="0"/>
    <x v="2"/>
    <n v="564.99"/>
    <n v="338.99400000000003"/>
    <n v="2"/>
    <n v="677.98800000000006"/>
  </r>
  <r>
    <x v="0"/>
    <x v="0"/>
    <x v="0"/>
    <s v="Warto ćwiczyć — sklep sportowy"/>
    <x v="0"/>
    <x v="0"/>
    <s v="Górski-200-W"/>
    <x v="0"/>
    <d v="2010-01-30T00:00:00"/>
    <x v="0"/>
    <x v="2"/>
    <n v="769.49"/>
    <n v="461.69400000000002"/>
    <n v="3"/>
    <n v="1385.0820000000001"/>
  </r>
  <r>
    <x v="0"/>
    <x v="0"/>
    <x v="0"/>
    <s v="Warto ćwiczyć — sklep sportowy"/>
    <x v="2"/>
    <x v="18"/>
    <s v="HL pedał górski"/>
    <x v="8"/>
    <d v="2010-01-17T00:00:00"/>
    <x v="0"/>
    <x v="2"/>
    <n v="80.989999999999995"/>
    <n v="48.594000000000001"/>
    <n v="3"/>
    <n v="145.78200000000001"/>
  </r>
  <r>
    <x v="0"/>
    <x v="0"/>
    <x v="0"/>
    <s v="Warto ćwiczyć — sklep sportowy"/>
    <x v="0"/>
    <x v="0"/>
    <s v="Górski-500"/>
    <x v="1"/>
    <d v="2010-01-18T00:00:00"/>
    <x v="0"/>
    <x v="2"/>
    <n v="539.99"/>
    <n v="323.99400000000003"/>
    <n v="2"/>
    <n v="647.98800000000006"/>
  </r>
  <r>
    <x v="0"/>
    <x v="0"/>
    <x v="0"/>
    <s v="Warto ćwiczyć — sklep sportowy"/>
    <x v="0"/>
    <x v="0"/>
    <s v="Górski-200"/>
    <x v="1"/>
    <d v="2010-01-12T00:00:00"/>
    <x v="0"/>
    <x v="2"/>
    <n v="2294.9899999999998"/>
    <n v="1376.9939999999999"/>
    <n v="2"/>
    <n v="2753.9879999999998"/>
  </r>
  <r>
    <x v="0"/>
    <x v="0"/>
    <x v="0"/>
    <s v="Warto ćwiczyć — sklep sportowy"/>
    <x v="2"/>
    <x v="9"/>
    <s v="ML kierownica górski"/>
    <x v="7"/>
    <d v="2010-01-10T00:00:00"/>
    <x v="0"/>
    <x v="2"/>
    <n v="61.92"/>
    <n v="37.152000000000001"/>
    <n v="1"/>
    <n v="37.152000000000001"/>
  </r>
  <r>
    <x v="0"/>
    <x v="0"/>
    <x v="0"/>
    <s v="Warto ćwiczyć — sklep sportowy"/>
    <x v="1"/>
    <x v="14"/>
    <s v="spodenki damskie górskie"/>
    <x v="1"/>
    <d v="2010-01-04T00:00:00"/>
    <x v="0"/>
    <x v="2"/>
    <n v="69.989999999999995"/>
    <n v="41.994"/>
    <n v="1"/>
    <n v="41.994"/>
  </r>
  <r>
    <x v="0"/>
    <x v="0"/>
    <x v="0"/>
    <s v="Warto ćwiczyć — sklep sportowy"/>
    <x v="2"/>
    <x v="2"/>
    <s v="LL rama górski"/>
    <x v="1"/>
    <d v="2010-01-24T00:00:00"/>
    <x v="0"/>
    <x v="2"/>
    <n v="249.79"/>
    <n v="149.874"/>
    <n v="5"/>
    <n v="749.37"/>
  </r>
  <r>
    <x v="0"/>
    <x v="0"/>
    <x v="0"/>
    <s v="Warto ćwiczyć — sklep sportowy"/>
    <x v="0"/>
    <x v="0"/>
    <s v="Górski-200-W"/>
    <x v="0"/>
    <d v="2010-01-04T00:00:00"/>
    <x v="0"/>
    <x v="2"/>
    <n v="769.49"/>
    <n v="461.69400000000002"/>
    <n v="4"/>
    <n v="1846.7760000000001"/>
  </r>
  <r>
    <x v="0"/>
    <x v="0"/>
    <x v="0"/>
    <s v="Warto ćwiczyć — sklep sportowy"/>
    <x v="0"/>
    <x v="0"/>
    <s v="Górski-200"/>
    <x v="1"/>
    <d v="2010-01-27T00:00:00"/>
    <x v="0"/>
    <x v="2"/>
    <n v="2294.9899999999998"/>
    <n v="1376.9939999999999"/>
    <n v="2"/>
    <n v="2753.9879999999998"/>
  </r>
  <r>
    <x v="0"/>
    <x v="1"/>
    <x v="1"/>
    <s v="Sportsmen — zaopatrzenie dla sportowców"/>
    <x v="1"/>
    <x v="10"/>
    <s v="rękawiczki rowerowe"/>
    <x v="1"/>
    <d v="2010-01-03T00:00:00"/>
    <x v="0"/>
    <x v="2"/>
    <n v="24.49"/>
    <n v="14.694000000000001"/>
    <n v="3"/>
    <n v="44.082000000000001"/>
  </r>
  <r>
    <x v="0"/>
    <x v="1"/>
    <x v="1"/>
    <s v="Sportsmen — zaopatrzenie dla sportowców"/>
    <x v="2"/>
    <x v="2"/>
    <s v="ML rama górski-W"/>
    <x v="0"/>
    <d v="2010-01-17T00:00:00"/>
    <x v="0"/>
    <x v="2"/>
    <n v="364.09"/>
    <n v="218.45400000000001"/>
    <n v="3"/>
    <n v="655.36200000000008"/>
  </r>
  <r>
    <x v="0"/>
    <x v="1"/>
    <x v="1"/>
    <s v="Sportsmen — zaopatrzenie dla sportowców"/>
    <x v="3"/>
    <x v="7"/>
    <s v="Sport-100"/>
    <x v="1"/>
    <d v="2010-01-11T00:00:00"/>
    <x v="0"/>
    <x v="2"/>
    <n v="34.99"/>
    <n v="20.994"/>
    <n v="4"/>
    <n v="83.975999999999999"/>
  </r>
  <r>
    <x v="0"/>
    <x v="1"/>
    <x v="1"/>
    <s v="Sportsmen — zaopatrzenie dla sportowców"/>
    <x v="2"/>
    <x v="2"/>
    <s v="LL rama górski"/>
    <x v="1"/>
    <d v="2010-01-10T00:00:00"/>
    <x v="0"/>
    <x v="2"/>
    <n v="249.79"/>
    <n v="149.874"/>
    <n v="2"/>
    <n v="299.74799999999999"/>
  </r>
  <r>
    <x v="0"/>
    <x v="1"/>
    <x v="1"/>
    <s v="Sportsmen — zaopatrzenie dla sportowców"/>
    <x v="2"/>
    <x v="29"/>
    <s v="hamulce przednie"/>
    <x v="0"/>
    <d v="2010-01-15T00:00:00"/>
    <x v="0"/>
    <x v="2"/>
    <n v="106.5"/>
    <n v="63.9"/>
    <n v="7"/>
    <n v="447.3"/>
  </r>
  <r>
    <x v="0"/>
    <x v="1"/>
    <x v="1"/>
    <s v="Sportsmen — zaopatrzenie dla sportowców"/>
    <x v="0"/>
    <x v="0"/>
    <s v="Górski-200"/>
    <x v="1"/>
    <d v="2010-01-08T00:00:00"/>
    <x v="0"/>
    <x v="2"/>
    <n v="2294.9899999999998"/>
    <n v="1376.9939999999999"/>
    <n v="8"/>
    <n v="11015.951999999999"/>
  </r>
  <r>
    <x v="0"/>
    <x v="1"/>
    <x v="1"/>
    <s v="Sportsmen — zaopatrzenie dla sportowców"/>
    <x v="2"/>
    <x v="30"/>
    <s v="Łańcuch"/>
    <x v="0"/>
    <d v="2010-01-07T00:00:00"/>
    <x v="0"/>
    <x v="2"/>
    <n v="20.239999999999998"/>
    <n v="12.144"/>
    <n v="2"/>
    <n v="24.288"/>
  </r>
  <r>
    <x v="0"/>
    <x v="1"/>
    <x v="1"/>
    <s v="Sportsmen — zaopatrzenie dla sportowców"/>
    <x v="1"/>
    <x v="23"/>
    <s v="kamizelki klasyczne"/>
    <x v="5"/>
    <d v="2010-01-15T00:00:00"/>
    <x v="0"/>
    <x v="2"/>
    <n v="63.5"/>
    <n v="38.1"/>
    <n v="2"/>
    <n v="76.2"/>
  </r>
  <r>
    <x v="0"/>
    <x v="1"/>
    <x v="1"/>
    <s v="Sportsmen — zaopatrzenie dla sportowców"/>
    <x v="2"/>
    <x v="28"/>
    <s v="HL korba"/>
    <x v="1"/>
    <d v="2010-01-25T00:00:00"/>
    <x v="0"/>
    <x v="2"/>
    <n v="404.99"/>
    <n v="242.994"/>
    <n v="5"/>
    <n v="1214.97"/>
  </r>
  <r>
    <x v="0"/>
    <x v="1"/>
    <x v="1"/>
    <s v="Sportsmen — zaopatrzenie dla sportowców"/>
    <x v="2"/>
    <x v="2"/>
    <s v="HL rama górski"/>
    <x v="0"/>
    <d v="2010-01-11T00:00:00"/>
    <x v="0"/>
    <x v="2"/>
    <n v="1364.5"/>
    <n v="818.7"/>
    <n v="2"/>
    <n v="1637.4"/>
  </r>
  <r>
    <x v="0"/>
    <x v="1"/>
    <x v="1"/>
    <s v="Sportsmen — zaopatrzenie dla sportowców"/>
    <x v="0"/>
    <x v="0"/>
    <s v="Górski-200"/>
    <x v="1"/>
    <d v="2010-01-08T00:00:00"/>
    <x v="0"/>
    <x v="2"/>
    <n v="2294.9899999999998"/>
    <n v="1376.9939999999999"/>
    <n v="3"/>
    <n v="4130.982"/>
  </r>
  <r>
    <x v="0"/>
    <x v="1"/>
    <x v="1"/>
    <s v="Sportsmen — zaopatrzenie dla sportowców"/>
    <x v="2"/>
    <x v="28"/>
    <s v="LL korba"/>
    <x v="1"/>
    <d v="2010-01-26T00:00:00"/>
    <x v="0"/>
    <x v="2"/>
    <n v="175.49"/>
    <n v="105.294"/>
    <n v="2"/>
    <n v="210.58799999999999"/>
  </r>
  <r>
    <x v="0"/>
    <x v="1"/>
    <x v="1"/>
    <s v="Sportsmen — zaopatrzenie dla sportowców"/>
    <x v="2"/>
    <x v="2"/>
    <s v="HL rama górski"/>
    <x v="0"/>
    <d v="2010-01-06T00:00:00"/>
    <x v="0"/>
    <x v="2"/>
    <n v="1364.5"/>
    <n v="818.7"/>
    <n v="3"/>
    <n v="2456.1000000000004"/>
  </r>
  <r>
    <x v="0"/>
    <x v="1"/>
    <x v="1"/>
    <s v="Sportsmen — zaopatrzenie dla sportowców"/>
    <x v="3"/>
    <x v="24"/>
    <s v="Bike Wash"/>
    <x v="7"/>
    <d v="2010-01-26T00:00:00"/>
    <x v="0"/>
    <x v="2"/>
    <n v="7.95"/>
    <n v="4.7699999999999996"/>
    <n v="5"/>
    <n v="23.849999999999998"/>
  </r>
  <r>
    <x v="0"/>
    <x v="1"/>
    <x v="1"/>
    <s v="Sportsmen — zaopatrzenie dla sportowców"/>
    <x v="3"/>
    <x v="21"/>
    <s v="plecak rowerowy"/>
    <x v="0"/>
    <d v="2010-01-18T00:00:00"/>
    <x v="0"/>
    <x v="2"/>
    <n v="54.99"/>
    <n v="32.994"/>
    <n v="6"/>
    <n v="197.964"/>
  </r>
  <r>
    <x v="0"/>
    <x v="1"/>
    <x v="1"/>
    <s v="Sportsmen — zaopatrzenie dla sportowców"/>
    <x v="2"/>
    <x v="2"/>
    <s v="ML rama górski-W"/>
    <x v="0"/>
    <d v="2010-01-16T00:00:00"/>
    <x v="0"/>
    <x v="2"/>
    <n v="364.09"/>
    <n v="218.45400000000001"/>
    <n v="4"/>
    <n v="873.81600000000003"/>
  </r>
  <r>
    <x v="0"/>
    <x v="1"/>
    <x v="1"/>
    <s v="Sportsmen — zaopatrzenie dla sportowców"/>
    <x v="1"/>
    <x v="14"/>
    <s v="spodenki damskie górskie"/>
    <x v="1"/>
    <d v="2010-01-06T00:00:00"/>
    <x v="0"/>
    <x v="2"/>
    <n v="69.989999999999995"/>
    <n v="41.994"/>
    <n v="4"/>
    <n v="167.976"/>
  </r>
  <r>
    <x v="0"/>
    <x v="1"/>
    <x v="1"/>
    <s v="Sportsmen — zaopatrzenie dla sportowców"/>
    <x v="0"/>
    <x v="0"/>
    <s v="Górski-200"/>
    <x v="0"/>
    <d v="2010-01-22T00:00:00"/>
    <x v="0"/>
    <x v="2"/>
    <n v="2319.9899999999998"/>
    <n v="1391.9939999999999"/>
    <n v="2"/>
    <n v="2783.9879999999998"/>
  </r>
  <r>
    <x v="0"/>
    <x v="1"/>
    <x v="1"/>
    <s v="Sportsmen — zaopatrzenie dla sportowców"/>
    <x v="2"/>
    <x v="18"/>
    <s v="HL pedał górski"/>
    <x v="8"/>
    <d v="2010-01-22T00:00:00"/>
    <x v="0"/>
    <x v="2"/>
    <n v="80.989999999999995"/>
    <n v="48.594000000000001"/>
    <n v="5"/>
    <n v="242.97"/>
  </r>
  <r>
    <x v="0"/>
    <x v="1"/>
    <x v="1"/>
    <s v="Sportsmen — zaopatrzenie dla sportowców"/>
    <x v="2"/>
    <x v="20"/>
    <s v="HL siodełko górski 2"/>
    <x v="7"/>
    <d v="2010-01-18T00:00:00"/>
    <x v="0"/>
    <x v="2"/>
    <n v="52.64"/>
    <n v="31.584"/>
    <n v="2"/>
    <n v="63.167999999999999"/>
  </r>
  <r>
    <x v="0"/>
    <x v="1"/>
    <x v="1"/>
    <s v="Sportsmen — zaopatrzenie dla sportowców"/>
    <x v="3"/>
    <x v="7"/>
    <s v="Sport-100"/>
    <x v="3"/>
    <d v="2010-01-06T00:00:00"/>
    <x v="0"/>
    <x v="2"/>
    <n v="34.99"/>
    <n v="20.994"/>
    <n v="4"/>
    <n v="83.975999999999999"/>
  </r>
  <r>
    <x v="0"/>
    <x v="1"/>
    <x v="1"/>
    <s v="Sportsmen — zaopatrzenie dla sportowców"/>
    <x v="2"/>
    <x v="26"/>
    <s v="Przerzutki przednie"/>
    <x v="0"/>
    <d v="2010-01-01T00:00:00"/>
    <x v="0"/>
    <x v="2"/>
    <n v="91.49"/>
    <n v="54.893999999999998"/>
    <n v="6"/>
    <n v="329.36399999999998"/>
  </r>
  <r>
    <x v="0"/>
    <x v="1"/>
    <x v="1"/>
    <s v="Sportsmen — zaopatrzenie dla sportowców"/>
    <x v="1"/>
    <x v="10"/>
    <s v="rękawiczki rowerowe"/>
    <x v="1"/>
    <d v="2010-01-18T00:00:00"/>
    <x v="0"/>
    <x v="2"/>
    <n v="24.49"/>
    <n v="14.694000000000001"/>
    <n v="4"/>
    <n v="58.776000000000003"/>
  </r>
  <r>
    <x v="0"/>
    <x v="1"/>
    <x v="1"/>
    <s v="Sportsmen — zaopatrzenie dla sportowców"/>
    <x v="3"/>
    <x v="22"/>
    <s v="bidony"/>
    <x v="7"/>
    <d v="2010-01-11T00:00:00"/>
    <x v="0"/>
    <x v="2"/>
    <n v="4.99"/>
    <n v="2.9940000000000002"/>
    <n v="6"/>
    <n v="17.964000000000002"/>
  </r>
  <r>
    <x v="0"/>
    <x v="1"/>
    <x v="1"/>
    <s v="Sportsmen — zaopatrzenie dla sportowców"/>
    <x v="2"/>
    <x v="2"/>
    <s v="LL rama górski"/>
    <x v="1"/>
    <d v="2010-01-09T00:00:00"/>
    <x v="0"/>
    <x v="2"/>
    <n v="249.79"/>
    <n v="149.874"/>
    <n v="4"/>
    <n v="599.49599999999998"/>
  </r>
  <r>
    <x v="0"/>
    <x v="1"/>
    <x v="1"/>
    <s v="Sportsmen — zaopatrzenie dla sportowców"/>
    <x v="2"/>
    <x v="9"/>
    <s v="LL kierownica górski"/>
    <x v="7"/>
    <d v="2010-01-24T00:00:00"/>
    <x v="0"/>
    <x v="2"/>
    <n v="44.54"/>
    <n v="26.724"/>
    <n v="2"/>
    <n v="53.448"/>
  </r>
  <r>
    <x v="0"/>
    <x v="1"/>
    <x v="1"/>
    <s v="Sportsmen — zaopatrzenie dla sportowców"/>
    <x v="3"/>
    <x v="19"/>
    <s v="stojak na 4 rowery"/>
    <x v="7"/>
    <d v="2010-01-16T00:00:00"/>
    <x v="0"/>
    <x v="2"/>
    <n v="120"/>
    <n v="72"/>
    <n v="7"/>
    <n v="504"/>
  </r>
  <r>
    <x v="0"/>
    <x v="1"/>
    <x v="1"/>
    <s v="Sportsmen — zaopatrzenie dla sportowców"/>
    <x v="1"/>
    <x v="23"/>
    <s v="kamizelki klasyczne"/>
    <x v="5"/>
    <d v="2010-01-23T00:00:00"/>
    <x v="0"/>
    <x v="2"/>
    <n v="63.5"/>
    <n v="36.83"/>
    <n v="14"/>
    <n v="515.62"/>
  </r>
  <r>
    <x v="0"/>
    <x v="1"/>
    <x v="1"/>
    <s v="Sportsmen — zaopatrzenie dla sportowców"/>
    <x v="1"/>
    <x v="4"/>
    <s v="Long-Sleeve Logo Jersey"/>
    <x v="4"/>
    <d v="2010-01-07T00:00:00"/>
    <x v="0"/>
    <x v="2"/>
    <n v="49.99"/>
    <n v="29.994"/>
    <n v="2"/>
    <n v="59.988"/>
  </r>
  <r>
    <x v="0"/>
    <x v="1"/>
    <x v="1"/>
    <s v="Sportsmen — zaopatrzenie dla sportowców"/>
    <x v="2"/>
    <x v="9"/>
    <s v="ML kierownica górski"/>
    <x v="7"/>
    <d v="2010-01-20T00:00:00"/>
    <x v="0"/>
    <x v="2"/>
    <n v="61.92"/>
    <n v="37.152000000000001"/>
    <n v="3"/>
    <n v="111.456"/>
  </r>
  <r>
    <x v="0"/>
    <x v="1"/>
    <x v="1"/>
    <s v="Sportsmen — zaopatrzenie dla sportowców"/>
    <x v="2"/>
    <x v="2"/>
    <s v="HL rama górski"/>
    <x v="1"/>
    <d v="2010-01-31T00:00:00"/>
    <x v="0"/>
    <x v="2"/>
    <n v="1349.6"/>
    <n v="809.76"/>
    <n v="2"/>
    <n v="1619.52"/>
  </r>
  <r>
    <x v="0"/>
    <x v="1"/>
    <x v="1"/>
    <s v="Sportsmen — zaopatrzenie dla sportowców"/>
    <x v="2"/>
    <x v="2"/>
    <s v="LL rama górski"/>
    <x v="0"/>
    <d v="2010-01-02T00:00:00"/>
    <x v="0"/>
    <x v="2"/>
    <n v="264.05"/>
    <n v="158.43"/>
    <n v="5"/>
    <n v="792.15000000000009"/>
  </r>
  <r>
    <x v="0"/>
    <x v="1"/>
    <x v="1"/>
    <s v="Sportsmen — zaopatrzenie dla sportowców"/>
    <x v="2"/>
    <x v="2"/>
    <s v="HL rama górski"/>
    <x v="1"/>
    <d v="2010-01-25T00:00:00"/>
    <x v="0"/>
    <x v="2"/>
    <n v="1349.6"/>
    <n v="809.76"/>
    <n v="2"/>
    <n v="1619.52"/>
  </r>
  <r>
    <x v="0"/>
    <x v="1"/>
    <x v="1"/>
    <s v="Sportsmen — zaopatrzenie dla sportowców"/>
    <x v="1"/>
    <x v="5"/>
    <s v="nakładka na rower"/>
    <x v="4"/>
    <d v="2010-01-23T00:00:00"/>
    <x v="0"/>
    <x v="2"/>
    <n v="8.99"/>
    <n v="5.3940000000000001"/>
    <n v="3"/>
    <n v="16.182000000000002"/>
  </r>
  <r>
    <x v="0"/>
    <x v="1"/>
    <x v="1"/>
    <s v="Sportsmen — zaopatrzenie dla sportowców"/>
    <x v="2"/>
    <x v="31"/>
    <s v="HL suport"/>
    <x v="7"/>
    <d v="2010-01-07T00:00:00"/>
    <x v="0"/>
    <x v="2"/>
    <n v="121.49"/>
    <n v="72.894000000000005"/>
    <n v="3"/>
    <n v="218.68200000000002"/>
  </r>
  <r>
    <x v="0"/>
    <x v="1"/>
    <x v="1"/>
    <s v="Sportsmen — zaopatrzenie dla sportowców"/>
    <x v="1"/>
    <x v="14"/>
    <s v="spodenki damskie górskie"/>
    <x v="1"/>
    <d v="2010-01-29T00:00:00"/>
    <x v="0"/>
    <x v="2"/>
    <n v="69.989999999999995"/>
    <n v="41.994"/>
    <n v="10"/>
    <n v="419.94"/>
  </r>
  <r>
    <x v="0"/>
    <x v="1"/>
    <x v="1"/>
    <s v="Sportsmen — zaopatrzenie dla sportowców"/>
    <x v="0"/>
    <x v="0"/>
    <s v="Górski-200"/>
    <x v="1"/>
    <d v="2010-01-06T00:00:00"/>
    <x v="0"/>
    <x v="2"/>
    <n v="2294.9899999999998"/>
    <n v="1376.9939999999999"/>
    <n v="6"/>
    <n v="8261.9639999999999"/>
  </r>
  <r>
    <x v="0"/>
    <x v="1"/>
    <x v="1"/>
    <s v="Sportsmen — zaopatrzenie dla sportowców"/>
    <x v="2"/>
    <x v="2"/>
    <s v="LL rama górski"/>
    <x v="0"/>
    <d v="2010-01-27T00:00:00"/>
    <x v="0"/>
    <x v="2"/>
    <n v="264.05"/>
    <n v="158.43"/>
    <n v="5"/>
    <n v="792.15000000000009"/>
  </r>
  <r>
    <x v="0"/>
    <x v="1"/>
    <x v="1"/>
    <s v="Sportsmen — zaopatrzenie dla sportowców"/>
    <x v="1"/>
    <x v="4"/>
    <s v="Long-Sleeve Logo Jersey"/>
    <x v="4"/>
    <d v="2010-01-25T00:00:00"/>
    <x v="0"/>
    <x v="2"/>
    <n v="49.99"/>
    <n v="29.994"/>
    <n v="7"/>
    <n v="209.958"/>
  </r>
  <r>
    <x v="0"/>
    <x v="1"/>
    <x v="1"/>
    <s v="Sportsmen — zaopatrzenie dla sportowców"/>
    <x v="0"/>
    <x v="0"/>
    <s v="Górski-200"/>
    <x v="0"/>
    <d v="2010-01-19T00:00:00"/>
    <x v="0"/>
    <x v="2"/>
    <n v="2319.9899999999998"/>
    <n v="1391.9939999999999"/>
    <n v="3"/>
    <n v="4175.982"/>
  </r>
  <r>
    <x v="0"/>
    <x v="1"/>
    <x v="1"/>
    <s v="Sportsmen — zaopatrzenie dla sportowców"/>
    <x v="1"/>
    <x v="4"/>
    <s v="Short-Sleeve Classic Jersey"/>
    <x v="6"/>
    <d v="2010-01-21T00:00:00"/>
    <x v="0"/>
    <x v="2"/>
    <n v="53.99"/>
    <n v="32.393999999999998"/>
    <n v="4"/>
    <n v="129.57599999999999"/>
  </r>
  <r>
    <x v="0"/>
    <x v="1"/>
    <x v="1"/>
    <s v="Sportsmen — zaopatrzenie dla sportowców"/>
    <x v="1"/>
    <x v="4"/>
    <s v="Short-Sleeve Classic Jersey"/>
    <x v="6"/>
    <d v="2010-01-27T00:00:00"/>
    <x v="0"/>
    <x v="2"/>
    <n v="53.99"/>
    <n v="32.393999999999998"/>
    <n v="6"/>
    <n v="194.36399999999998"/>
  </r>
  <r>
    <x v="0"/>
    <x v="1"/>
    <x v="1"/>
    <s v="Sportsmen — zaopatrzenie dla sportowców"/>
    <x v="3"/>
    <x v="7"/>
    <s v="Sport-100"/>
    <x v="5"/>
    <d v="2010-01-24T00:00:00"/>
    <x v="0"/>
    <x v="2"/>
    <n v="34.99"/>
    <n v="20.994"/>
    <n v="2"/>
    <n v="41.988"/>
  </r>
  <r>
    <x v="0"/>
    <x v="1"/>
    <x v="1"/>
    <s v="Sportsmen — zaopatrzenie dla sportowców"/>
    <x v="0"/>
    <x v="0"/>
    <s v="Górski-500"/>
    <x v="0"/>
    <d v="2010-01-02T00:00:00"/>
    <x v="0"/>
    <x v="2"/>
    <n v="564.99"/>
    <n v="338.99400000000003"/>
    <n v="1"/>
    <n v="338.99400000000003"/>
  </r>
  <r>
    <x v="0"/>
    <x v="1"/>
    <x v="1"/>
    <s v="Sportsmen — zaopatrzenie dla sportowców"/>
    <x v="1"/>
    <x v="4"/>
    <s v="Short-Sleeve Classic Jersey"/>
    <x v="6"/>
    <d v="2010-01-06T00:00:00"/>
    <x v="0"/>
    <x v="2"/>
    <n v="53.99"/>
    <n v="31.3142"/>
    <n v="13"/>
    <n v="407.08460000000002"/>
  </r>
  <r>
    <x v="0"/>
    <x v="1"/>
    <x v="1"/>
    <s v="Sportsmen — zaopatrzenie dla sportowców"/>
    <x v="1"/>
    <x v="4"/>
    <s v="Long-Sleeve Logo Jersey"/>
    <x v="4"/>
    <d v="2010-01-28T00:00:00"/>
    <x v="0"/>
    <x v="2"/>
    <n v="49.99"/>
    <n v="29.994"/>
    <n v="2"/>
    <n v="59.988"/>
  </r>
  <r>
    <x v="0"/>
    <x v="1"/>
    <x v="1"/>
    <s v="Sportsmen — zaopatrzenie dla sportowców"/>
    <x v="2"/>
    <x v="20"/>
    <s v="ML siodełko górski 2"/>
    <x v="7"/>
    <d v="2010-01-26T00:00:00"/>
    <x v="0"/>
    <x v="2"/>
    <n v="39.14"/>
    <n v="23.484000000000002"/>
    <n v="5"/>
    <n v="117.42000000000002"/>
  </r>
  <r>
    <x v="0"/>
    <x v="1"/>
    <x v="1"/>
    <s v="Sportsmen — zaopatrzenie dla sportowców"/>
    <x v="2"/>
    <x v="2"/>
    <s v="LL rama górski"/>
    <x v="0"/>
    <d v="2010-01-08T00:00:00"/>
    <x v="0"/>
    <x v="2"/>
    <n v="264.05"/>
    <n v="158.43"/>
    <n v="1"/>
    <n v="158.43"/>
  </r>
  <r>
    <x v="0"/>
    <x v="1"/>
    <x v="1"/>
    <s v="Sportsmen — zaopatrzenie dla sportowców"/>
    <x v="0"/>
    <x v="0"/>
    <s v="Górski-200"/>
    <x v="0"/>
    <d v="2010-01-03T00:00:00"/>
    <x v="0"/>
    <x v="2"/>
    <n v="2319.9899999999998"/>
    <n v="1391.9939999999999"/>
    <n v="2"/>
    <n v="2783.9879999999998"/>
  </r>
  <r>
    <x v="0"/>
    <x v="0"/>
    <x v="2"/>
    <s v="Uczciwe naprawy"/>
    <x v="0"/>
    <x v="25"/>
    <s v="Turystyczny-1000"/>
    <x v="6"/>
    <d v="2010-01-01T00:00:00"/>
    <x v="0"/>
    <x v="2"/>
    <n v="2384.0700000000002"/>
    <n v="1430.442"/>
    <n v="4"/>
    <n v="5721.768"/>
  </r>
  <r>
    <x v="0"/>
    <x v="0"/>
    <x v="2"/>
    <s v="Uczciwe naprawy"/>
    <x v="2"/>
    <x v="27"/>
    <s v="LL rama rowerowa turystyczny"/>
    <x v="6"/>
    <d v="2010-01-15T00:00:00"/>
    <x v="0"/>
    <x v="2"/>
    <n v="333.42"/>
    <n v="200.05199999999999"/>
    <n v="3"/>
    <n v="600.15599999999995"/>
  </r>
  <r>
    <x v="0"/>
    <x v="0"/>
    <x v="2"/>
    <s v="Uczciwe naprawy"/>
    <x v="2"/>
    <x v="27"/>
    <s v="LL rama rowerowa turystyczny"/>
    <x v="5"/>
    <d v="2010-01-15T00:00:00"/>
    <x v="0"/>
    <x v="2"/>
    <n v="333.42"/>
    <n v="200.05199999999999"/>
    <n v="3"/>
    <n v="600.15599999999995"/>
  </r>
  <r>
    <x v="0"/>
    <x v="0"/>
    <x v="2"/>
    <s v="Uczciwe naprawy"/>
    <x v="2"/>
    <x v="27"/>
    <s v="HL rama rowerowa turystyczny"/>
    <x v="6"/>
    <d v="2010-01-11T00:00:00"/>
    <x v="0"/>
    <x v="2"/>
    <n v="1003.91"/>
    <n v="602.346"/>
    <n v="5"/>
    <n v="3011.73"/>
  </r>
  <r>
    <x v="0"/>
    <x v="0"/>
    <x v="2"/>
    <s v="Uczciwe naprawy"/>
    <x v="0"/>
    <x v="25"/>
    <s v="Turystyczny-1000"/>
    <x v="6"/>
    <d v="2010-01-27T00:00:00"/>
    <x v="0"/>
    <x v="2"/>
    <n v="2384.0700000000002"/>
    <n v="1430.442"/>
    <n v="2"/>
    <n v="2860.884"/>
  </r>
  <r>
    <x v="0"/>
    <x v="0"/>
    <x v="2"/>
    <s v="Uczciwe naprawy"/>
    <x v="0"/>
    <x v="25"/>
    <s v="Turystyczny-3000"/>
    <x v="6"/>
    <d v="2010-01-18T00:00:00"/>
    <x v="0"/>
    <x v="2"/>
    <n v="742.35"/>
    <n v="445.41"/>
    <n v="7"/>
    <n v="3117.8700000000003"/>
  </r>
  <r>
    <x v="0"/>
    <x v="0"/>
    <x v="2"/>
    <s v="Uczciwe naprawy"/>
    <x v="2"/>
    <x v="27"/>
    <s v="HL rama rowerowa turystyczny"/>
    <x v="5"/>
    <d v="2010-01-13T00:00:00"/>
    <x v="0"/>
    <x v="2"/>
    <n v="1003.91"/>
    <n v="602.346"/>
    <n v="2"/>
    <n v="1204.692"/>
  </r>
  <r>
    <x v="0"/>
    <x v="0"/>
    <x v="2"/>
    <s v="Uczciwe naprawy"/>
    <x v="2"/>
    <x v="20"/>
    <s v="HL siodełko turystyczny"/>
    <x v="7"/>
    <d v="2010-01-08T00:00:00"/>
    <x v="0"/>
    <x v="2"/>
    <n v="52.64"/>
    <n v="31.584"/>
    <n v="2"/>
    <n v="63.167999999999999"/>
  </r>
  <r>
    <x v="0"/>
    <x v="0"/>
    <x v="2"/>
    <s v="Uczciwe naprawy"/>
    <x v="2"/>
    <x v="27"/>
    <s v="LL rama rowerowa turystyczny"/>
    <x v="6"/>
    <d v="2010-01-05T00:00:00"/>
    <x v="0"/>
    <x v="2"/>
    <n v="333.42"/>
    <n v="200.05199999999999"/>
    <n v="1"/>
    <n v="200.05199999999999"/>
  </r>
  <r>
    <x v="0"/>
    <x v="0"/>
    <x v="2"/>
    <s v="Uczciwe naprawy"/>
    <x v="0"/>
    <x v="25"/>
    <s v="Turystyczny-2000"/>
    <x v="5"/>
    <d v="2010-01-30T00:00:00"/>
    <x v="0"/>
    <x v="2"/>
    <n v="1214.8499999999999"/>
    <n v="728.91"/>
    <n v="1"/>
    <n v="728.91"/>
  </r>
  <r>
    <x v="0"/>
    <x v="0"/>
    <x v="2"/>
    <s v="Uczciwe naprawy"/>
    <x v="0"/>
    <x v="25"/>
    <s v="Turystyczny-1000"/>
    <x v="5"/>
    <d v="2010-01-18T00:00:00"/>
    <x v="0"/>
    <x v="2"/>
    <n v="2384.0700000000002"/>
    <n v="1430.442"/>
    <n v="2"/>
    <n v="2860.884"/>
  </r>
  <r>
    <x v="0"/>
    <x v="0"/>
    <x v="2"/>
    <s v="Uczciwe naprawy"/>
    <x v="0"/>
    <x v="25"/>
    <s v="Turystyczny-1000"/>
    <x v="5"/>
    <d v="2010-01-19T00:00:00"/>
    <x v="0"/>
    <x v="2"/>
    <n v="2384.0700000000002"/>
    <n v="1430.442"/>
    <n v="2"/>
    <n v="2860.884"/>
  </r>
  <r>
    <x v="0"/>
    <x v="0"/>
    <x v="2"/>
    <s v="Uczciwe naprawy"/>
    <x v="0"/>
    <x v="25"/>
    <s v="Turystyczny-2000"/>
    <x v="5"/>
    <d v="2010-01-08T00:00:00"/>
    <x v="0"/>
    <x v="2"/>
    <n v="1214.8499999999999"/>
    <n v="728.91"/>
    <n v="2"/>
    <n v="1457.82"/>
  </r>
  <r>
    <x v="0"/>
    <x v="0"/>
    <x v="2"/>
    <s v="Uczciwe naprawy"/>
    <x v="2"/>
    <x v="27"/>
    <s v="LL rama rowerowa turystyczny"/>
    <x v="6"/>
    <d v="2010-01-20T00:00:00"/>
    <x v="0"/>
    <x v="2"/>
    <n v="333.42"/>
    <n v="200.05199999999999"/>
    <n v="1"/>
    <n v="200.05199999999999"/>
  </r>
  <r>
    <x v="0"/>
    <x v="0"/>
    <x v="2"/>
    <s v="Uczciwe naprawy"/>
    <x v="2"/>
    <x v="27"/>
    <s v="HL rama rowerowa turystyczny"/>
    <x v="5"/>
    <d v="2010-01-05T00:00:00"/>
    <x v="0"/>
    <x v="2"/>
    <n v="1003.91"/>
    <n v="602.346"/>
    <n v="2"/>
    <n v="1204.692"/>
  </r>
  <r>
    <x v="0"/>
    <x v="0"/>
    <x v="2"/>
    <s v="Świetne rowery"/>
    <x v="0"/>
    <x v="0"/>
    <s v="Górski-200"/>
    <x v="1"/>
    <d v="2010-01-21T00:00:00"/>
    <x v="0"/>
    <x v="2"/>
    <n v="2294.9899999999998"/>
    <n v="1331.0942"/>
    <n v="11"/>
    <n v="14642.0362"/>
  </r>
  <r>
    <x v="0"/>
    <x v="0"/>
    <x v="2"/>
    <s v="Świetne rowery"/>
    <x v="2"/>
    <x v="2"/>
    <s v="ML rama górski-W"/>
    <x v="0"/>
    <d v="2010-01-21T00:00:00"/>
    <x v="0"/>
    <x v="2"/>
    <n v="364.09"/>
    <n v="218.45400000000001"/>
    <n v="4"/>
    <n v="873.81600000000003"/>
  </r>
  <r>
    <x v="0"/>
    <x v="0"/>
    <x v="2"/>
    <s v="Świetne rowery"/>
    <x v="3"/>
    <x v="24"/>
    <s v="Bike Wash"/>
    <x v="7"/>
    <d v="2010-01-28T00:00:00"/>
    <x v="0"/>
    <x v="2"/>
    <n v="7.95"/>
    <n v="4.7699999999999996"/>
    <n v="1"/>
    <n v="4.7699999999999996"/>
  </r>
  <r>
    <x v="0"/>
    <x v="0"/>
    <x v="2"/>
    <s v="Świetne rowery"/>
    <x v="2"/>
    <x v="2"/>
    <s v="LL rama górski"/>
    <x v="0"/>
    <d v="2010-01-28T00:00:00"/>
    <x v="0"/>
    <x v="2"/>
    <n v="264.05"/>
    <n v="158.43"/>
    <n v="1"/>
    <n v="158.43"/>
  </r>
  <r>
    <x v="0"/>
    <x v="0"/>
    <x v="2"/>
    <s v="Świetne rowery"/>
    <x v="1"/>
    <x v="14"/>
    <s v="spodenki damskie górskie"/>
    <x v="1"/>
    <d v="2010-01-04T00:00:00"/>
    <x v="0"/>
    <x v="2"/>
    <n v="69.989999999999995"/>
    <n v="41.994"/>
    <n v="1"/>
    <n v="41.994"/>
  </r>
  <r>
    <x v="0"/>
    <x v="0"/>
    <x v="2"/>
    <s v="Świetne rowery"/>
    <x v="0"/>
    <x v="0"/>
    <s v="Górski-200-W"/>
    <x v="0"/>
    <d v="2010-01-08T00:00:00"/>
    <x v="0"/>
    <x v="2"/>
    <n v="769.49"/>
    <n v="461.69400000000002"/>
    <n v="3"/>
    <n v="1385.0820000000001"/>
  </r>
  <r>
    <x v="0"/>
    <x v="0"/>
    <x v="2"/>
    <s v="Świetne rowery"/>
    <x v="0"/>
    <x v="0"/>
    <s v="Górski-200"/>
    <x v="1"/>
    <d v="2010-01-09T00:00:00"/>
    <x v="0"/>
    <x v="2"/>
    <n v="2294.9899999999998"/>
    <n v="1376.9939999999999"/>
    <n v="4"/>
    <n v="5507.9759999999997"/>
  </r>
  <r>
    <x v="0"/>
    <x v="0"/>
    <x v="2"/>
    <s v="Świetne rowery"/>
    <x v="0"/>
    <x v="0"/>
    <s v="Górski-200"/>
    <x v="0"/>
    <d v="2010-01-18T00:00:00"/>
    <x v="0"/>
    <x v="2"/>
    <n v="2319.9899999999998"/>
    <n v="1391.9939999999999"/>
    <n v="6"/>
    <n v="8351.9639999999999"/>
  </r>
  <r>
    <x v="0"/>
    <x v="0"/>
    <x v="2"/>
    <s v="Świetne rowery"/>
    <x v="3"/>
    <x v="22"/>
    <s v="bidony"/>
    <x v="7"/>
    <d v="2010-01-27T00:00:00"/>
    <x v="0"/>
    <x v="2"/>
    <n v="4.99"/>
    <n v="2.9940000000000002"/>
    <n v="6"/>
    <n v="17.964000000000002"/>
  </r>
  <r>
    <x v="0"/>
    <x v="0"/>
    <x v="2"/>
    <s v="Świetne rowery"/>
    <x v="0"/>
    <x v="0"/>
    <s v="Górski-200"/>
    <x v="0"/>
    <d v="2010-01-11T00:00:00"/>
    <x v="0"/>
    <x v="2"/>
    <n v="2319.9899999999998"/>
    <n v="1391.9939999999999"/>
    <n v="2"/>
    <n v="2783.9879999999998"/>
  </r>
  <r>
    <x v="0"/>
    <x v="0"/>
    <x v="2"/>
    <s v="Świetne rowery"/>
    <x v="0"/>
    <x v="0"/>
    <s v="Górski-200"/>
    <x v="1"/>
    <d v="2010-01-07T00:00:00"/>
    <x v="0"/>
    <x v="2"/>
    <n v="2294.9899999999998"/>
    <n v="1331.0942"/>
    <n v="12"/>
    <n v="15973.1304"/>
  </r>
  <r>
    <x v="0"/>
    <x v="0"/>
    <x v="2"/>
    <s v="Świetne rowery"/>
    <x v="0"/>
    <x v="0"/>
    <s v="Górski-200-W"/>
    <x v="0"/>
    <d v="2010-01-17T00:00:00"/>
    <x v="0"/>
    <x v="2"/>
    <n v="769.49"/>
    <n v="461.69400000000002"/>
    <n v="2"/>
    <n v="923.38800000000003"/>
  </r>
  <r>
    <x v="0"/>
    <x v="0"/>
    <x v="2"/>
    <s v="Świetne rowery"/>
    <x v="0"/>
    <x v="0"/>
    <s v="Górski-500"/>
    <x v="1"/>
    <d v="2010-01-14T00:00:00"/>
    <x v="0"/>
    <x v="2"/>
    <n v="539.99"/>
    <n v="323.99400000000003"/>
    <n v="1"/>
    <n v="323.99400000000003"/>
  </r>
  <r>
    <x v="0"/>
    <x v="0"/>
    <x v="2"/>
    <s v="Świetne rowery"/>
    <x v="0"/>
    <x v="0"/>
    <s v="Górski-500"/>
    <x v="1"/>
    <d v="2010-01-27T00:00:00"/>
    <x v="0"/>
    <x v="2"/>
    <n v="539.99"/>
    <n v="323.99400000000003"/>
    <n v="3"/>
    <n v="971.98200000000008"/>
  </r>
  <r>
    <x v="0"/>
    <x v="0"/>
    <x v="2"/>
    <s v="Świetne rowery"/>
    <x v="0"/>
    <x v="0"/>
    <s v="Górski-500"/>
    <x v="1"/>
    <d v="2010-01-09T00:00:00"/>
    <x v="0"/>
    <x v="2"/>
    <n v="539.99"/>
    <n v="323.99400000000003"/>
    <n v="2"/>
    <n v="647.98800000000006"/>
  </r>
  <r>
    <x v="0"/>
    <x v="0"/>
    <x v="2"/>
    <s v="Świetne rowery"/>
    <x v="2"/>
    <x v="2"/>
    <s v="ML rama górski-W"/>
    <x v="0"/>
    <d v="2010-01-12T00:00:00"/>
    <x v="0"/>
    <x v="2"/>
    <n v="364.09"/>
    <n v="218.45400000000001"/>
    <n v="3"/>
    <n v="655.36200000000008"/>
  </r>
  <r>
    <x v="0"/>
    <x v="0"/>
    <x v="2"/>
    <s v="Świetne rowery"/>
    <x v="0"/>
    <x v="0"/>
    <s v="Górski-200"/>
    <x v="0"/>
    <d v="2010-01-10T00:00:00"/>
    <x v="0"/>
    <x v="2"/>
    <n v="2319.9899999999998"/>
    <n v="1391.9939999999999"/>
    <n v="1"/>
    <n v="1391.9939999999999"/>
  </r>
  <r>
    <x v="0"/>
    <x v="0"/>
    <x v="2"/>
    <s v="Świetne rowery"/>
    <x v="0"/>
    <x v="0"/>
    <s v="Górski-200-W"/>
    <x v="0"/>
    <d v="2010-01-08T00:00:00"/>
    <x v="0"/>
    <x v="2"/>
    <n v="769.49"/>
    <n v="461.69400000000002"/>
    <n v="1"/>
    <n v="461.69400000000002"/>
  </r>
  <r>
    <x v="0"/>
    <x v="0"/>
    <x v="2"/>
    <s v="Świetne rowery"/>
    <x v="0"/>
    <x v="0"/>
    <s v="Górski-500"/>
    <x v="1"/>
    <d v="2010-01-16T00:00:00"/>
    <x v="0"/>
    <x v="2"/>
    <n v="539.99"/>
    <n v="323.99400000000003"/>
    <n v="1"/>
    <n v="323.99400000000003"/>
  </r>
  <r>
    <x v="0"/>
    <x v="0"/>
    <x v="2"/>
    <s v="Świetne rowery"/>
    <x v="0"/>
    <x v="0"/>
    <s v="Górski-200-W"/>
    <x v="0"/>
    <d v="2010-01-31T00:00:00"/>
    <x v="0"/>
    <x v="2"/>
    <n v="769.49"/>
    <n v="461.69400000000002"/>
    <n v="4"/>
    <n v="1846.7760000000001"/>
  </r>
  <r>
    <x v="0"/>
    <x v="0"/>
    <x v="2"/>
    <s v="Świetne rowery"/>
    <x v="1"/>
    <x v="14"/>
    <s v="spodenki damskie górskie"/>
    <x v="1"/>
    <d v="2010-01-11T00:00:00"/>
    <x v="0"/>
    <x v="2"/>
    <n v="69.989999999999995"/>
    <n v="38.494500000000002"/>
    <n v="15"/>
    <n v="577.41750000000002"/>
  </r>
  <r>
    <x v="0"/>
    <x v="0"/>
    <x v="2"/>
    <s v="Świetne rowery"/>
    <x v="2"/>
    <x v="2"/>
    <s v="LL rama górski"/>
    <x v="1"/>
    <d v="2010-01-26T00:00:00"/>
    <x v="0"/>
    <x v="2"/>
    <n v="249.79"/>
    <n v="149.874"/>
    <n v="1"/>
    <n v="149.874"/>
  </r>
  <r>
    <x v="0"/>
    <x v="0"/>
    <x v="3"/>
    <s v="Rowerowy świat"/>
    <x v="0"/>
    <x v="3"/>
    <s v="Szosa--550-W"/>
    <x v="6"/>
    <d v="2010-01-14T00:00:00"/>
    <x v="0"/>
    <x v="2"/>
    <n v="1120.49"/>
    <n v="672.29399999999998"/>
    <n v="1"/>
    <n v="672.29399999999998"/>
  </r>
  <r>
    <x v="0"/>
    <x v="0"/>
    <x v="3"/>
    <s v="Rowerowy świat"/>
    <x v="0"/>
    <x v="3"/>
    <s v="Szosa--550-W"/>
    <x v="6"/>
    <d v="2010-01-04T00:00:00"/>
    <x v="0"/>
    <x v="2"/>
    <n v="1120.49"/>
    <n v="672.29399999999998"/>
    <n v="3"/>
    <n v="2016.8820000000001"/>
  </r>
  <r>
    <x v="0"/>
    <x v="1"/>
    <x v="1"/>
    <s v="Punkt detaliczny"/>
    <x v="2"/>
    <x v="6"/>
    <s v="LL rama rowerowa"/>
    <x v="1"/>
    <d v="2010-01-18T00:00:00"/>
    <x v="0"/>
    <x v="2"/>
    <n v="337.22"/>
    <n v="202.33199999999999"/>
    <n v="2"/>
    <n v="404.66399999999999"/>
  </r>
  <r>
    <x v="0"/>
    <x v="1"/>
    <x v="1"/>
    <s v="Punkt detaliczny"/>
    <x v="2"/>
    <x v="6"/>
    <s v="LL rama rowerowa"/>
    <x v="1"/>
    <d v="2010-01-23T00:00:00"/>
    <x v="0"/>
    <x v="2"/>
    <n v="337.22"/>
    <n v="202.33199999999999"/>
    <n v="5"/>
    <n v="1011.66"/>
  </r>
  <r>
    <x v="0"/>
    <x v="1"/>
    <x v="1"/>
    <s v="Punkt detaliczny"/>
    <x v="2"/>
    <x v="18"/>
    <s v="HL pedał szosa"/>
    <x v="8"/>
    <d v="2010-01-04T00:00:00"/>
    <x v="0"/>
    <x v="2"/>
    <n v="80.989999999999995"/>
    <n v="48.594000000000001"/>
    <n v="3"/>
    <n v="145.78200000000001"/>
  </r>
  <r>
    <x v="0"/>
    <x v="1"/>
    <x v="1"/>
    <s v="Punkt detaliczny"/>
    <x v="0"/>
    <x v="3"/>
    <s v="Szosa--550-W"/>
    <x v="6"/>
    <d v="2010-01-25T00:00:00"/>
    <x v="0"/>
    <x v="2"/>
    <n v="1120.49"/>
    <n v="672.29399999999998"/>
    <n v="2"/>
    <n v="1344.588"/>
  </r>
  <r>
    <x v="0"/>
    <x v="1"/>
    <x v="1"/>
    <s v="Punkt detaliczny"/>
    <x v="0"/>
    <x v="3"/>
    <s v="Szosa--550-W"/>
    <x v="6"/>
    <d v="2010-01-08T00:00:00"/>
    <x v="0"/>
    <x v="2"/>
    <n v="1120.49"/>
    <n v="672.29399999999998"/>
    <n v="5"/>
    <n v="3361.47"/>
  </r>
  <r>
    <x v="0"/>
    <x v="1"/>
    <x v="1"/>
    <s v="Punkt detaliczny"/>
    <x v="1"/>
    <x v="4"/>
    <s v="Short-Sleeve Classic Jersey"/>
    <x v="6"/>
    <d v="2010-01-06T00:00:00"/>
    <x v="0"/>
    <x v="2"/>
    <n v="53.99"/>
    <n v="32.393999999999998"/>
    <n v="1"/>
    <n v="32.393999999999998"/>
  </r>
  <r>
    <x v="0"/>
    <x v="1"/>
    <x v="1"/>
    <s v="Punkt detaliczny"/>
    <x v="0"/>
    <x v="3"/>
    <s v="Szosa-250"/>
    <x v="1"/>
    <d v="2010-01-30T00:00:00"/>
    <x v="0"/>
    <x v="2"/>
    <n v="2443.35"/>
    <n v="1466.01"/>
    <n v="3"/>
    <n v="4398.03"/>
  </r>
  <r>
    <x v="0"/>
    <x v="1"/>
    <x v="1"/>
    <s v="Punkt detaliczny"/>
    <x v="2"/>
    <x v="18"/>
    <s v="ML pedał szosa"/>
    <x v="8"/>
    <d v="2010-01-29T00:00:00"/>
    <x v="0"/>
    <x v="2"/>
    <n v="62.09"/>
    <n v="37.253999999999998"/>
    <n v="3"/>
    <n v="111.762"/>
  </r>
  <r>
    <x v="0"/>
    <x v="1"/>
    <x v="1"/>
    <s v="Punkt detaliczny"/>
    <x v="1"/>
    <x v="1"/>
    <s v="skarpety wyścigowe"/>
    <x v="2"/>
    <d v="2010-01-21T00:00:00"/>
    <x v="0"/>
    <x v="2"/>
    <n v="8.99"/>
    <n v="5.3940000000000001"/>
    <n v="2"/>
    <n v="10.788"/>
  </r>
  <r>
    <x v="0"/>
    <x v="1"/>
    <x v="1"/>
    <s v="Punkt detaliczny"/>
    <x v="0"/>
    <x v="3"/>
    <s v="Szosa--350-W"/>
    <x v="6"/>
    <d v="2010-01-21T00:00:00"/>
    <x v="0"/>
    <x v="2"/>
    <n v="1700.99"/>
    <n v="1020.5940000000001"/>
    <n v="2"/>
    <n v="2041.1880000000001"/>
  </r>
  <r>
    <x v="0"/>
    <x v="1"/>
    <x v="1"/>
    <s v="Punkt detaliczny"/>
    <x v="0"/>
    <x v="3"/>
    <s v="Szosa--550-W"/>
    <x v="6"/>
    <d v="2010-01-21T00:00:00"/>
    <x v="0"/>
    <x v="2"/>
    <n v="1120.49"/>
    <n v="672.29399999999998"/>
    <n v="4"/>
    <n v="2689.1759999999999"/>
  </r>
  <r>
    <x v="0"/>
    <x v="1"/>
    <x v="1"/>
    <s v="Punkt detaliczny"/>
    <x v="2"/>
    <x v="6"/>
    <s v="ML rama rowerowa-W"/>
    <x v="6"/>
    <d v="2010-01-01T00:00:00"/>
    <x v="0"/>
    <x v="2"/>
    <n v="594.83000000000004"/>
    <n v="356.89800000000002"/>
    <n v="4"/>
    <n v="1427.5920000000001"/>
  </r>
  <r>
    <x v="0"/>
    <x v="1"/>
    <x v="1"/>
    <s v="Punkt detaliczny"/>
    <x v="2"/>
    <x v="6"/>
    <s v="ML rama rowerowa-W"/>
    <x v="6"/>
    <d v="2010-01-06T00:00:00"/>
    <x v="0"/>
    <x v="2"/>
    <n v="594.83000000000004"/>
    <n v="356.89800000000002"/>
    <n v="3"/>
    <n v="1070.694"/>
  </r>
  <r>
    <x v="0"/>
    <x v="1"/>
    <x v="1"/>
    <s v="Punkt detaliczny"/>
    <x v="0"/>
    <x v="3"/>
    <s v="Szosa--350-W"/>
    <x v="6"/>
    <d v="2010-01-12T00:00:00"/>
    <x v="0"/>
    <x v="2"/>
    <n v="1700.99"/>
    <n v="1020.5940000000001"/>
    <n v="9"/>
    <n v="9185.3460000000014"/>
  </r>
  <r>
    <x v="0"/>
    <x v="1"/>
    <x v="1"/>
    <s v="Punkt detaliczny"/>
    <x v="0"/>
    <x v="3"/>
    <s v="Szosa-750"/>
    <x v="1"/>
    <d v="2010-01-26T00:00:00"/>
    <x v="0"/>
    <x v="2"/>
    <n v="539.99"/>
    <n v="323.99400000000003"/>
    <n v="2"/>
    <n v="647.98800000000006"/>
  </r>
  <r>
    <x v="0"/>
    <x v="1"/>
    <x v="1"/>
    <s v="Punkt detaliczny"/>
    <x v="0"/>
    <x v="3"/>
    <s v="Szosa-750"/>
    <x v="1"/>
    <d v="2010-01-31T00:00:00"/>
    <x v="0"/>
    <x v="2"/>
    <n v="539.99"/>
    <n v="323.99400000000003"/>
    <n v="1"/>
    <n v="323.99400000000003"/>
  </r>
  <r>
    <x v="0"/>
    <x v="1"/>
    <x v="1"/>
    <s v="Punkt detaliczny"/>
    <x v="0"/>
    <x v="3"/>
    <s v="Szosa--350-W"/>
    <x v="6"/>
    <d v="2010-01-04T00:00:00"/>
    <x v="0"/>
    <x v="2"/>
    <n v="1700.99"/>
    <n v="1020.5940000000001"/>
    <n v="4"/>
    <n v="4082.3760000000002"/>
  </r>
  <r>
    <x v="0"/>
    <x v="1"/>
    <x v="1"/>
    <s v="Punkt detaliczny"/>
    <x v="2"/>
    <x v="6"/>
    <s v="ML rama rowerowa-W"/>
    <x v="6"/>
    <d v="2010-01-11T00:00:00"/>
    <x v="0"/>
    <x v="2"/>
    <n v="594.83000000000004"/>
    <n v="356.89800000000002"/>
    <n v="1"/>
    <n v="356.89800000000002"/>
  </r>
  <r>
    <x v="0"/>
    <x v="1"/>
    <x v="1"/>
    <s v="Punkt detaliczny"/>
    <x v="2"/>
    <x v="18"/>
    <s v="LL pedał szosa"/>
    <x v="8"/>
    <d v="2010-01-13T00:00:00"/>
    <x v="0"/>
    <x v="2"/>
    <n v="40.49"/>
    <n v="24.294"/>
    <n v="4"/>
    <n v="97.176000000000002"/>
  </r>
  <r>
    <x v="0"/>
    <x v="0"/>
    <x v="4"/>
    <s v="Sporty przyszłości — dystrybucja"/>
    <x v="1"/>
    <x v="23"/>
    <s v="kamizelki klasyczne"/>
    <x v="5"/>
    <d v="2010-01-01T00:00:00"/>
    <x v="0"/>
    <x v="2"/>
    <n v="63.5"/>
    <n v="38.1"/>
    <n v="8"/>
    <n v="304.8"/>
  </r>
  <r>
    <x v="0"/>
    <x v="0"/>
    <x v="4"/>
    <s v="Sporty przyszłości — dystrybucja"/>
    <x v="3"/>
    <x v="7"/>
    <s v="Sport-100"/>
    <x v="5"/>
    <d v="2010-01-19T00:00:00"/>
    <x v="0"/>
    <x v="2"/>
    <n v="34.99"/>
    <n v="20.994"/>
    <n v="7"/>
    <n v="146.958"/>
  </r>
  <r>
    <x v="0"/>
    <x v="0"/>
    <x v="4"/>
    <s v="Sporty przyszłości — dystrybucja"/>
    <x v="0"/>
    <x v="3"/>
    <s v="Szosa-250"/>
    <x v="1"/>
    <d v="2010-01-31T00:00:00"/>
    <x v="0"/>
    <x v="2"/>
    <n v="2443.35"/>
    <n v="1466.01"/>
    <n v="1"/>
    <n v="1466.01"/>
  </r>
  <r>
    <x v="0"/>
    <x v="0"/>
    <x v="4"/>
    <s v="Sporty przyszłości — dystrybucja"/>
    <x v="1"/>
    <x v="4"/>
    <s v="Short-Sleeve Classic Jersey"/>
    <x v="6"/>
    <d v="2010-01-20T00:00:00"/>
    <x v="0"/>
    <x v="2"/>
    <n v="53.99"/>
    <n v="32.393999999999998"/>
    <n v="9"/>
    <n v="291.54599999999999"/>
  </r>
  <r>
    <x v="0"/>
    <x v="0"/>
    <x v="4"/>
    <s v="Sporty przyszłości — dystrybucja"/>
    <x v="0"/>
    <x v="3"/>
    <s v="Szosa--350-W"/>
    <x v="6"/>
    <d v="2010-01-20T00:00:00"/>
    <x v="0"/>
    <x v="2"/>
    <n v="1700.99"/>
    <n v="1020.5940000000001"/>
    <n v="2"/>
    <n v="2041.1880000000001"/>
  </r>
  <r>
    <x v="0"/>
    <x v="0"/>
    <x v="4"/>
    <s v="Sporty przyszłości — dystrybucja"/>
    <x v="2"/>
    <x v="18"/>
    <s v="LL pedał szosa"/>
    <x v="8"/>
    <d v="2010-01-28T00:00:00"/>
    <x v="0"/>
    <x v="2"/>
    <n v="40.49"/>
    <n v="24.294"/>
    <n v="2"/>
    <n v="48.588000000000001"/>
  </r>
  <r>
    <x v="0"/>
    <x v="0"/>
    <x v="4"/>
    <s v="Sporty przyszłości — dystrybucja"/>
    <x v="1"/>
    <x v="4"/>
    <s v="Short-Sleeve Classic Jersey"/>
    <x v="6"/>
    <d v="2010-01-17T00:00:00"/>
    <x v="0"/>
    <x v="2"/>
    <n v="53.99"/>
    <n v="31.3142"/>
    <n v="11"/>
    <n v="344.45619999999997"/>
  </r>
  <r>
    <x v="0"/>
    <x v="0"/>
    <x v="4"/>
    <s v="Sporty przyszłości — dystrybucja"/>
    <x v="3"/>
    <x v="7"/>
    <s v="Sport-100"/>
    <x v="1"/>
    <d v="2010-01-02T00:00:00"/>
    <x v="0"/>
    <x v="2"/>
    <n v="34.99"/>
    <n v="20.994"/>
    <n v="5"/>
    <n v="104.97"/>
  </r>
  <r>
    <x v="0"/>
    <x v="0"/>
    <x v="4"/>
    <s v="Sporty przyszłości — dystrybucja"/>
    <x v="3"/>
    <x v="21"/>
    <s v="plecak rowerowy"/>
    <x v="0"/>
    <d v="2010-01-04T00:00:00"/>
    <x v="0"/>
    <x v="2"/>
    <n v="54.99"/>
    <n v="32.994"/>
    <n v="2"/>
    <n v="65.988"/>
  </r>
  <r>
    <x v="0"/>
    <x v="0"/>
    <x v="4"/>
    <s v="Sporty przyszłości — dystrybucja"/>
    <x v="0"/>
    <x v="3"/>
    <s v="Szosa--550-W"/>
    <x v="6"/>
    <d v="2010-01-02T00:00:00"/>
    <x v="0"/>
    <x v="2"/>
    <n v="1120.49"/>
    <n v="672.29399999999998"/>
    <n v="2"/>
    <n v="1344.588"/>
  </r>
  <r>
    <x v="0"/>
    <x v="0"/>
    <x v="4"/>
    <s v="Sporty przyszłości — dystrybucja"/>
    <x v="3"/>
    <x v="7"/>
    <s v="Sport-100"/>
    <x v="3"/>
    <d v="2010-01-13T00:00:00"/>
    <x v="0"/>
    <x v="2"/>
    <n v="34.99"/>
    <n v="20.994"/>
    <n v="6"/>
    <n v="125.964"/>
  </r>
  <r>
    <x v="0"/>
    <x v="0"/>
    <x v="4"/>
    <s v="Sporty przyszłości — dystrybucja"/>
    <x v="0"/>
    <x v="3"/>
    <s v="Szosa-750"/>
    <x v="1"/>
    <d v="2010-01-12T00:00:00"/>
    <x v="0"/>
    <x v="2"/>
    <n v="539.99"/>
    <n v="323.99400000000003"/>
    <n v="2"/>
    <n v="647.98800000000006"/>
  </r>
  <r>
    <x v="0"/>
    <x v="0"/>
    <x v="4"/>
    <s v="Sporty przyszłości — dystrybucja"/>
    <x v="3"/>
    <x v="24"/>
    <s v="Bike Wash"/>
    <x v="7"/>
    <d v="2010-01-27T00:00:00"/>
    <x v="0"/>
    <x v="2"/>
    <n v="7.95"/>
    <n v="4.7699999999999996"/>
    <n v="3"/>
    <n v="14.309999999999999"/>
  </r>
  <r>
    <x v="0"/>
    <x v="0"/>
    <x v="4"/>
    <s v="Sporty przyszłości — dystrybucja"/>
    <x v="1"/>
    <x v="4"/>
    <s v="Long-Sleeve Logo Jersey"/>
    <x v="4"/>
    <d v="2010-01-30T00:00:00"/>
    <x v="0"/>
    <x v="2"/>
    <n v="49.99"/>
    <n v="29.994"/>
    <n v="4"/>
    <n v="119.976"/>
  </r>
  <r>
    <x v="0"/>
    <x v="0"/>
    <x v="4"/>
    <s v="Sporty przyszłości — dystrybucja"/>
    <x v="1"/>
    <x v="10"/>
    <s v="rękawiczki rowerowe"/>
    <x v="1"/>
    <d v="2010-01-10T00:00:00"/>
    <x v="0"/>
    <x v="2"/>
    <n v="24.49"/>
    <n v="14.694000000000001"/>
    <n v="5"/>
    <n v="73.47"/>
  </r>
  <r>
    <x v="0"/>
    <x v="0"/>
    <x v="4"/>
    <s v="Sporty przyszłości — dystrybucja"/>
    <x v="3"/>
    <x v="22"/>
    <s v="bidony"/>
    <x v="7"/>
    <d v="2010-01-11T00:00:00"/>
    <x v="0"/>
    <x v="2"/>
    <n v="4.99"/>
    <n v="2.9940000000000002"/>
    <n v="7"/>
    <n v="20.958000000000002"/>
  </r>
  <r>
    <x v="0"/>
    <x v="0"/>
    <x v="4"/>
    <s v="Sporty przyszłości — dystrybucja"/>
    <x v="0"/>
    <x v="3"/>
    <s v="Szosa--350-W"/>
    <x v="6"/>
    <d v="2010-01-23T00:00:00"/>
    <x v="0"/>
    <x v="2"/>
    <n v="1700.99"/>
    <n v="1020.5940000000001"/>
    <n v="4"/>
    <n v="4082.3760000000002"/>
  </r>
  <r>
    <x v="0"/>
    <x v="0"/>
    <x v="4"/>
    <s v="Sporty przyszłości — dystrybucja"/>
    <x v="1"/>
    <x v="4"/>
    <s v="Long-Sleeve Logo Jersey"/>
    <x v="4"/>
    <d v="2010-01-15T00:00:00"/>
    <x v="0"/>
    <x v="2"/>
    <n v="49.99"/>
    <n v="29.994"/>
    <n v="8"/>
    <n v="239.952"/>
  </r>
  <r>
    <x v="0"/>
    <x v="0"/>
    <x v="4"/>
    <s v="Sporty przyszłości — dystrybucja"/>
    <x v="1"/>
    <x v="5"/>
    <s v="nakładka na rower"/>
    <x v="4"/>
    <d v="2010-01-09T00:00:00"/>
    <x v="0"/>
    <x v="2"/>
    <n v="8.99"/>
    <n v="5.3940000000000001"/>
    <n v="5"/>
    <n v="26.97"/>
  </r>
  <r>
    <x v="0"/>
    <x v="0"/>
    <x v="4"/>
    <s v="Sporty przyszłości — dystrybucja"/>
    <x v="2"/>
    <x v="6"/>
    <s v="LL rama rowerowa"/>
    <x v="1"/>
    <d v="2010-01-03T00:00:00"/>
    <x v="0"/>
    <x v="2"/>
    <n v="337.22"/>
    <n v="202.33199999999999"/>
    <n v="1"/>
    <n v="202.33199999999999"/>
  </r>
  <r>
    <x v="0"/>
    <x v="0"/>
    <x v="4"/>
    <s v="Sporty przyszłości — dystrybucja"/>
    <x v="1"/>
    <x v="10"/>
    <s v="rękawiczki rowerowe"/>
    <x v="1"/>
    <d v="2010-01-28T00:00:00"/>
    <x v="0"/>
    <x v="2"/>
    <n v="24.49"/>
    <n v="14.694000000000001"/>
    <n v="6"/>
    <n v="88.164000000000001"/>
  </r>
  <r>
    <x v="0"/>
    <x v="0"/>
    <x v="4"/>
    <s v="Sporty przyszłości — dystrybucja"/>
    <x v="2"/>
    <x v="6"/>
    <s v="ML rama rowerowa-W"/>
    <x v="6"/>
    <d v="2010-01-15T00:00:00"/>
    <x v="0"/>
    <x v="2"/>
    <n v="594.83000000000004"/>
    <n v="356.89800000000002"/>
    <n v="2"/>
    <n v="713.79600000000005"/>
  </r>
  <r>
    <x v="0"/>
    <x v="0"/>
    <x v="4"/>
    <s v="Sporty przyszłości — dystrybucja"/>
    <x v="3"/>
    <x v="19"/>
    <s v="stojak na 4 rowery"/>
    <x v="7"/>
    <d v="2010-01-31T00:00:00"/>
    <x v="0"/>
    <x v="2"/>
    <n v="120"/>
    <n v="72"/>
    <n v="2"/>
    <n v="144"/>
  </r>
  <r>
    <x v="0"/>
    <x v="0"/>
    <x v="4"/>
    <s v="Sporty przyszłości — dystrybucja"/>
    <x v="1"/>
    <x v="4"/>
    <s v="Short-Sleeve Classic Jersey"/>
    <x v="6"/>
    <d v="2010-01-23T00:00:00"/>
    <x v="0"/>
    <x v="2"/>
    <n v="53.99"/>
    <n v="32.393999999999998"/>
    <n v="1"/>
    <n v="32.393999999999998"/>
  </r>
  <r>
    <x v="0"/>
    <x v="0"/>
    <x v="4"/>
    <s v="Sporty przyszłości — dystrybucja"/>
    <x v="1"/>
    <x v="23"/>
    <s v="kamizelki klasyczne"/>
    <x v="5"/>
    <d v="2010-01-17T00:00:00"/>
    <x v="0"/>
    <x v="2"/>
    <n v="63.5"/>
    <n v="38.1"/>
    <n v="4"/>
    <n v="152.4"/>
  </r>
  <r>
    <x v="0"/>
    <x v="0"/>
    <x v="4"/>
    <s v="Sporty przyszłości — dystrybucja"/>
    <x v="0"/>
    <x v="3"/>
    <s v="Szosa--550-W"/>
    <x v="6"/>
    <d v="2010-01-06T00:00:00"/>
    <x v="0"/>
    <x v="2"/>
    <n v="1120.49"/>
    <n v="672.29399999999998"/>
    <n v="1"/>
    <n v="672.29399999999998"/>
  </r>
  <r>
    <x v="0"/>
    <x v="0"/>
    <x v="4"/>
    <s v="Sporty przyszłości — dystrybucja"/>
    <x v="0"/>
    <x v="3"/>
    <s v="Szosa-750"/>
    <x v="1"/>
    <d v="2010-01-03T00:00:00"/>
    <x v="0"/>
    <x v="2"/>
    <n v="539.99"/>
    <n v="323.99400000000003"/>
    <n v="4"/>
    <n v="1295.9760000000001"/>
  </r>
  <r>
    <x v="0"/>
    <x v="0"/>
    <x v="0"/>
    <s v="Zaawansowane części rowerowe Sp. z o.o."/>
    <x v="1"/>
    <x v="4"/>
    <s v="Long-Sleeve Logo Jersey"/>
    <x v="4"/>
    <d v="2010-01-04T00:00:00"/>
    <x v="0"/>
    <x v="2"/>
    <n v="49.99"/>
    <n v="29.994"/>
    <n v="3"/>
    <n v="89.981999999999999"/>
  </r>
  <r>
    <x v="0"/>
    <x v="0"/>
    <x v="0"/>
    <s v="Zaawansowane części rowerowe Sp. z o.o."/>
    <x v="1"/>
    <x v="23"/>
    <s v="kamizelki klasyczne"/>
    <x v="5"/>
    <d v="2010-01-15T00:00:00"/>
    <x v="0"/>
    <x v="2"/>
    <n v="63.5"/>
    <n v="38.1"/>
    <n v="5"/>
    <n v="190.5"/>
  </r>
  <r>
    <x v="0"/>
    <x v="0"/>
    <x v="0"/>
    <s v="Zaawansowane części rowerowe Sp. z o.o."/>
    <x v="0"/>
    <x v="0"/>
    <s v="Górski-200-W"/>
    <x v="0"/>
    <d v="2010-01-15T00:00:00"/>
    <x v="0"/>
    <x v="2"/>
    <n v="769.49"/>
    <n v="461.69400000000002"/>
    <n v="2"/>
    <n v="923.38800000000003"/>
  </r>
  <r>
    <x v="0"/>
    <x v="0"/>
    <x v="0"/>
    <s v="Zaawansowane części rowerowe Sp. z o.o."/>
    <x v="1"/>
    <x v="14"/>
    <s v="spodenki damskie górskie"/>
    <x v="1"/>
    <d v="2010-01-20T00:00:00"/>
    <x v="0"/>
    <x v="2"/>
    <n v="69.989999999999995"/>
    <n v="41.994"/>
    <n v="5"/>
    <n v="209.97"/>
  </r>
  <r>
    <x v="0"/>
    <x v="0"/>
    <x v="0"/>
    <s v="Zaawansowane części rowerowe Sp. z o.o."/>
    <x v="0"/>
    <x v="0"/>
    <s v="Górski-500"/>
    <x v="0"/>
    <d v="2010-01-02T00:00:00"/>
    <x v="0"/>
    <x v="2"/>
    <n v="564.99"/>
    <n v="338.99400000000003"/>
    <n v="1"/>
    <n v="338.99400000000003"/>
  </r>
  <r>
    <x v="0"/>
    <x v="0"/>
    <x v="0"/>
    <s v="Zaawansowane części rowerowe Sp. z o.o."/>
    <x v="0"/>
    <x v="0"/>
    <s v="Górski-200"/>
    <x v="1"/>
    <d v="2010-01-06T00:00:00"/>
    <x v="0"/>
    <x v="2"/>
    <n v="2294.9899999999998"/>
    <n v="1376.9939999999999"/>
    <n v="2"/>
    <n v="2753.9879999999998"/>
  </r>
  <r>
    <x v="0"/>
    <x v="0"/>
    <x v="0"/>
    <s v="Zaawansowane części rowerowe Sp. z o.o."/>
    <x v="2"/>
    <x v="2"/>
    <s v="ML rama górski-W"/>
    <x v="0"/>
    <d v="2010-01-20T00:00:00"/>
    <x v="0"/>
    <x v="2"/>
    <n v="364.09"/>
    <n v="218.45400000000001"/>
    <n v="2"/>
    <n v="436.90800000000002"/>
  </r>
  <r>
    <x v="0"/>
    <x v="0"/>
    <x v="0"/>
    <s v="Zaawansowane części rowerowe Sp. z o.o."/>
    <x v="0"/>
    <x v="0"/>
    <s v="Górski-500"/>
    <x v="0"/>
    <d v="2010-01-15T00:00:00"/>
    <x v="0"/>
    <x v="2"/>
    <n v="564.99"/>
    <n v="338.99400000000003"/>
    <n v="2"/>
    <n v="677.98800000000006"/>
  </r>
  <r>
    <x v="0"/>
    <x v="0"/>
    <x v="0"/>
    <s v="Zaawansowane części rowerowe Sp. z o.o."/>
    <x v="3"/>
    <x v="22"/>
    <s v="bidony"/>
    <x v="7"/>
    <d v="2010-01-20T00:00:00"/>
    <x v="0"/>
    <x v="2"/>
    <n v="4.99"/>
    <n v="2.9940000000000002"/>
    <n v="3"/>
    <n v="8.9820000000000011"/>
  </r>
  <r>
    <x v="0"/>
    <x v="0"/>
    <x v="0"/>
    <s v="Zaawansowane części rowerowe Sp. z o.o."/>
    <x v="1"/>
    <x v="4"/>
    <s v="Short-Sleeve Classic Jersey"/>
    <x v="6"/>
    <d v="2010-01-28T00:00:00"/>
    <x v="0"/>
    <x v="2"/>
    <n v="53.99"/>
    <n v="32.393999999999998"/>
    <n v="4"/>
    <n v="129.57599999999999"/>
  </r>
  <r>
    <x v="0"/>
    <x v="0"/>
    <x v="0"/>
    <s v="Zaawansowane części rowerowe Sp. z o.o."/>
    <x v="0"/>
    <x v="0"/>
    <s v="Górski-500"/>
    <x v="1"/>
    <d v="2010-01-23T00:00:00"/>
    <x v="0"/>
    <x v="2"/>
    <n v="539.99"/>
    <n v="323.99400000000003"/>
    <n v="2"/>
    <n v="647.98800000000006"/>
  </r>
  <r>
    <x v="0"/>
    <x v="0"/>
    <x v="0"/>
    <s v="Zaawansowane części rowerowe Sp. z o.o."/>
    <x v="0"/>
    <x v="0"/>
    <s v="Górski-500"/>
    <x v="0"/>
    <d v="2010-01-02T00:00:00"/>
    <x v="0"/>
    <x v="2"/>
    <n v="564.99"/>
    <n v="338.99400000000003"/>
    <n v="2"/>
    <n v="677.98800000000006"/>
  </r>
  <r>
    <x v="0"/>
    <x v="0"/>
    <x v="0"/>
    <s v="Zaawansowane części rowerowe Sp. z o.o."/>
    <x v="2"/>
    <x v="9"/>
    <s v="ML kierownica górski"/>
    <x v="7"/>
    <d v="2010-01-29T00:00:00"/>
    <x v="0"/>
    <x v="2"/>
    <n v="61.92"/>
    <n v="37.152000000000001"/>
    <n v="2"/>
    <n v="74.304000000000002"/>
  </r>
  <r>
    <x v="0"/>
    <x v="0"/>
    <x v="0"/>
    <s v="Zaawansowane części rowerowe Sp. z o.o."/>
    <x v="1"/>
    <x v="5"/>
    <s v="nakładka na rower"/>
    <x v="4"/>
    <d v="2010-01-01T00:00:00"/>
    <x v="0"/>
    <x v="2"/>
    <n v="8.99"/>
    <n v="5.3940000000000001"/>
    <n v="6"/>
    <n v="32.364000000000004"/>
  </r>
  <r>
    <x v="0"/>
    <x v="0"/>
    <x v="0"/>
    <s v="Zaawansowane części rowerowe Sp. z o.o."/>
    <x v="0"/>
    <x v="0"/>
    <s v="Górski-200"/>
    <x v="0"/>
    <d v="2010-01-21T00:00:00"/>
    <x v="0"/>
    <x v="2"/>
    <n v="2319.9899999999998"/>
    <n v="1391.9939999999999"/>
    <n v="5"/>
    <n v="6959.9699999999993"/>
  </r>
  <r>
    <x v="0"/>
    <x v="0"/>
    <x v="0"/>
    <s v="Zaawansowane części rowerowe Sp. z o.o."/>
    <x v="2"/>
    <x v="18"/>
    <s v="HL pedał górski"/>
    <x v="8"/>
    <d v="2010-01-03T00:00:00"/>
    <x v="0"/>
    <x v="2"/>
    <n v="80.989999999999995"/>
    <n v="48.594000000000001"/>
    <n v="1"/>
    <n v="48.594000000000001"/>
  </r>
  <r>
    <x v="0"/>
    <x v="0"/>
    <x v="0"/>
    <s v="Zaawansowane części rowerowe Sp. z o.o."/>
    <x v="0"/>
    <x v="0"/>
    <s v="Górski-200"/>
    <x v="0"/>
    <d v="2010-01-22T00:00:00"/>
    <x v="0"/>
    <x v="2"/>
    <n v="2319.9899999999998"/>
    <n v="1391.9939999999999"/>
    <n v="3"/>
    <n v="4175.982"/>
  </r>
  <r>
    <x v="0"/>
    <x v="0"/>
    <x v="0"/>
    <s v="Zaawansowane części rowerowe Sp. z o.o."/>
    <x v="3"/>
    <x v="7"/>
    <s v="Sport-100"/>
    <x v="1"/>
    <d v="2010-01-24T00:00:00"/>
    <x v="0"/>
    <x v="2"/>
    <n v="34.99"/>
    <n v="20.994"/>
    <n v="3"/>
    <n v="62.981999999999999"/>
  </r>
  <r>
    <x v="0"/>
    <x v="0"/>
    <x v="0"/>
    <s v="Zaawansowane części rowerowe Sp. z o.o."/>
    <x v="0"/>
    <x v="0"/>
    <s v="Górski-500"/>
    <x v="0"/>
    <d v="2010-01-02T00:00:00"/>
    <x v="0"/>
    <x v="2"/>
    <n v="564.99"/>
    <n v="338.99400000000003"/>
    <n v="2"/>
    <n v="677.98800000000006"/>
  </r>
  <r>
    <x v="0"/>
    <x v="0"/>
    <x v="0"/>
    <s v="Zaawansowane części rowerowe Sp. z o.o."/>
    <x v="0"/>
    <x v="0"/>
    <s v="Górski-500"/>
    <x v="1"/>
    <d v="2010-01-22T00:00:00"/>
    <x v="0"/>
    <x v="2"/>
    <n v="539.99"/>
    <n v="323.99400000000003"/>
    <n v="2"/>
    <n v="647.98800000000006"/>
  </r>
  <r>
    <x v="0"/>
    <x v="0"/>
    <x v="0"/>
    <s v="Zaawansowane części rowerowe Sp. z o.o."/>
    <x v="1"/>
    <x v="14"/>
    <s v="spodenki damskie górskie"/>
    <x v="1"/>
    <d v="2010-01-15T00:00:00"/>
    <x v="0"/>
    <x v="2"/>
    <n v="69.989999999999995"/>
    <n v="38.494500000000002"/>
    <n v="18"/>
    <n v="692.90100000000007"/>
  </r>
  <r>
    <x v="0"/>
    <x v="0"/>
    <x v="0"/>
    <s v="Zaawansowane części rowerowe Sp. z o.o."/>
    <x v="3"/>
    <x v="19"/>
    <s v="stojak na 4 rowery"/>
    <x v="7"/>
    <d v="2010-01-14T00:00:00"/>
    <x v="0"/>
    <x v="2"/>
    <n v="120"/>
    <n v="72"/>
    <n v="3"/>
    <n v="216"/>
  </r>
  <r>
    <x v="0"/>
    <x v="0"/>
    <x v="0"/>
    <s v="Zaawansowane części rowerowe Sp. z o.o."/>
    <x v="0"/>
    <x v="0"/>
    <s v="Górski-200"/>
    <x v="1"/>
    <d v="2010-01-09T00:00:00"/>
    <x v="0"/>
    <x v="2"/>
    <n v="2294.9899999999998"/>
    <n v="1376.9939999999999"/>
    <n v="1"/>
    <n v="1376.9939999999999"/>
  </r>
  <r>
    <x v="0"/>
    <x v="0"/>
    <x v="0"/>
    <s v="Zaawansowane części rowerowe Sp. z o.o."/>
    <x v="1"/>
    <x v="23"/>
    <s v="kamizelki klasyczne"/>
    <x v="5"/>
    <d v="2010-01-08T00:00:00"/>
    <x v="0"/>
    <x v="2"/>
    <n v="63.5"/>
    <n v="38.1"/>
    <n v="4"/>
    <n v="152.4"/>
  </r>
  <r>
    <x v="0"/>
    <x v="0"/>
    <x v="0"/>
    <s v="Zaawansowane części rowerowe Sp. z o.o."/>
    <x v="2"/>
    <x v="2"/>
    <s v="LL rama górski"/>
    <x v="0"/>
    <d v="2010-01-25T00:00:00"/>
    <x v="0"/>
    <x v="2"/>
    <n v="264.05"/>
    <n v="158.43"/>
    <n v="1"/>
    <n v="158.43"/>
  </r>
  <r>
    <x v="0"/>
    <x v="0"/>
    <x v="0"/>
    <s v="Zaawansowane części rowerowe Sp. z o.o."/>
    <x v="3"/>
    <x v="24"/>
    <s v="Bike Wash"/>
    <x v="7"/>
    <d v="2010-01-13T00:00:00"/>
    <x v="0"/>
    <x v="2"/>
    <n v="7.95"/>
    <n v="4.7699999999999996"/>
    <n v="2"/>
    <n v="9.5399999999999991"/>
  </r>
  <r>
    <x v="0"/>
    <x v="0"/>
    <x v="0"/>
    <s v="Zaawansowane części rowerowe Sp. z o.o."/>
    <x v="0"/>
    <x v="0"/>
    <s v="Górski-200"/>
    <x v="1"/>
    <d v="2010-01-26T00:00:00"/>
    <x v="0"/>
    <x v="2"/>
    <n v="2294.9899999999998"/>
    <n v="1376.9939999999999"/>
    <n v="2"/>
    <n v="2753.9879999999998"/>
  </r>
  <r>
    <x v="0"/>
    <x v="0"/>
    <x v="0"/>
    <s v="Zaawansowane części rowerowe Sp. z o.o."/>
    <x v="0"/>
    <x v="0"/>
    <s v="Górski-500"/>
    <x v="1"/>
    <d v="2010-01-14T00:00:00"/>
    <x v="0"/>
    <x v="2"/>
    <n v="539.99"/>
    <n v="323.99400000000003"/>
    <n v="3"/>
    <n v="971.98200000000008"/>
  </r>
  <r>
    <x v="0"/>
    <x v="0"/>
    <x v="0"/>
    <s v="Zaawansowane części rowerowe Sp. z o.o."/>
    <x v="3"/>
    <x v="7"/>
    <s v="Sport-100"/>
    <x v="5"/>
    <d v="2010-01-26T00:00:00"/>
    <x v="0"/>
    <x v="2"/>
    <n v="34.99"/>
    <n v="20.994"/>
    <n v="5"/>
    <n v="104.97"/>
  </r>
  <r>
    <x v="0"/>
    <x v="0"/>
    <x v="0"/>
    <s v="Zaawansowane części rowerowe Sp. z o.o."/>
    <x v="1"/>
    <x v="4"/>
    <s v="Short-Sleeve Classic Jersey"/>
    <x v="6"/>
    <d v="2010-01-25T00:00:00"/>
    <x v="0"/>
    <x v="2"/>
    <n v="53.99"/>
    <n v="32.393999999999998"/>
    <n v="7"/>
    <n v="226.75799999999998"/>
  </r>
  <r>
    <x v="0"/>
    <x v="0"/>
    <x v="0"/>
    <s v="Zaawansowane części rowerowe Sp. z o.o."/>
    <x v="2"/>
    <x v="2"/>
    <s v="LL rama górski"/>
    <x v="1"/>
    <d v="2010-01-30T00:00:00"/>
    <x v="0"/>
    <x v="2"/>
    <n v="249.79"/>
    <n v="149.874"/>
    <n v="1"/>
    <n v="149.874"/>
  </r>
  <r>
    <x v="1"/>
    <x v="3"/>
    <x v="6"/>
    <s v="Korzystne wyjazdy"/>
    <x v="0"/>
    <x v="3"/>
    <s v="Szosa-750"/>
    <x v="1"/>
    <d v="2010-01-10T00:00:00"/>
    <x v="0"/>
    <x v="2"/>
    <n v="539.99"/>
    <n v="323.99400000000003"/>
    <n v="4"/>
    <n v="1295.9760000000001"/>
  </r>
  <r>
    <x v="1"/>
    <x v="3"/>
    <x v="6"/>
    <s v="Korzystne wyjazdy"/>
    <x v="2"/>
    <x v="18"/>
    <s v="HL pedał szosa"/>
    <x v="8"/>
    <d v="2010-01-17T00:00:00"/>
    <x v="0"/>
    <x v="2"/>
    <n v="80.989999999999995"/>
    <n v="48.594000000000001"/>
    <n v="2"/>
    <n v="97.188000000000002"/>
  </r>
  <r>
    <x v="1"/>
    <x v="3"/>
    <x v="6"/>
    <s v="Korzystne wyjazdy"/>
    <x v="3"/>
    <x v="7"/>
    <s v="Sport-100"/>
    <x v="3"/>
    <d v="2010-01-13T00:00:00"/>
    <x v="0"/>
    <x v="2"/>
    <n v="34.99"/>
    <n v="20.994"/>
    <n v="5"/>
    <n v="104.97"/>
  </r>
  <r>
    <x v="1"/>
    <x v="3"/>
    <x v="6"/>
    <s v="Korzystne wyjazdy"/>
    <x v="2"/>
    <x v="18"/>
    <s v="ML pedał szosa"/>
    <x v="8"/>
    <d v="2010-01-03T00:00:00"/>
    <x v="0"/>
    <x v="2"/>
    <n v="62.09"/>
    <n v="37.253999999999998"/>
    <n v="2"/>
    <n v="74.507999999999996"/>
  </r>
  <r>
    <x v="1"/>
    <x v="3"/>
    <x v="6"/>
    <s v="Korzystne wyjazdy"/>
    <x v="1"/>
    <x v="23"/>
    <s v="kamizelki klasyczne"/>
    <x v="5"/>
    <d v="2010-01-23T00:00:00"/>
    <x v="0"/>
    <x v="2"/>
    <n v="63.5"/>
    <n v="38.1"/>
    <n v="8"/>
    <n v="304.8"/>
  </r>
  <r>
    <x v="1"/>
    <x v="3"/>
    <x v="6"/>
    <s v="Korzystne wyjazdy"/>
    <x v="3"/>
    <x v="21"/>
    <s v="plecak rowerowy"/>
    <x v="0"/>
    <d v="2010-01-31T00:00:00"/>
    <x v="0"/>
    <x v="2"/>
    <n v="54.99"/>
    <n v="32.994"/>
    <n v="7"/>
    <n v="230.958"/>
  </r>
  <r>
    <x v="1"/>
    <x v="3"/>
    <x v="6"/>
    <s v="Korzystne wyjazdy"/>
    <x v="0"/>
    <x v="3"/>
    <s v="Szosa--350-W"/>
    <x v="6"/>
    <d v="2010-01-30T00:00:00"/>
    <x v="0"/>
    <x v="2"/>
    <n v="1700.99"/>
    <n v="1020.5940000000001"/>
    <n v="4"/>
    <n v="4082.3760000000002"/>
  </r>
  <r>
    <x v="1"/>
    <x v="3"/>
    <x v="6"/>
    <s v="Korzystne wyjazdy"/>
    <x v="1"/>
    <x v="4"/>
    <s v="Short-Sleeve Classic Jersey"/>
    <x v="6"/>
    <d v="2010-01-07T00:00:00"/>
    <x v="0"/>
    <x v="2"/>
    <n v="53.99"/>
    <n v="32.393999999999998"/>
    <n v="6"/>
    <n v="194.36399999999998"/>
  </r>
  <r>
    <x v="1"/>
    <x v="3"/>
    <x v="6"/>
    <s v="Korzystne wyjazdy"/>
    <x v="1"/>
    <x v="10"/>
    <s v="rękawiczki rowerowe"/>
    <x v="1"/>
    <d v="2010-01-12T00:00:00"/>
    <x v="0"/>
    <x v="2"/>
    <n v="24.49"/>
    <n v="14.694000000000001"/>
    <n v="5"/>
    <n v="73.47"/>
  </r>
  <r>
    <x v="1"/>
    <x v="3"/>
    <x v="6"/>
    <s v="Korzystne wyjazdy"/>
    <x v="1"/>
    <x v="4"/>
    <s v="Short-Sleeve Classic Jersey"/>
    <x v="6"/>
    <d v="2010-01-29T00:00:00"/>
    <x v="0"/>
    <x v="2"/>
    <n v="53.99"/>
    <n v="32.393999999999998"/>
    <n v="1"/>
    <n v="32.393999999999998"/>
  </r>
  <r>
    <x v="1"/>
    <x v="3"/>
    <x v="6"/>
    <s v="Korzystne wyjazdy"/>
    <x v="0"/>
    <x v="3"/>
    <s v="Szosa-750"/>
    <x v="1"/>
    <d v="2010-01-11T00:00:00"/>
    <x v="0"/>
    <x v="2"/>
    <n v="539.99"/>
    <n v="323.99400000000003"/>
    <n v="3"/>
    <n v="971.98200000000008"/>
  </r>
  <r>
    <x v="1"/>
    <x v="3"/>
    <x v="6"/>
    <s v="Korzystne wyjazdy"/>
    <x v="0"/>
    <x v="3"/>
    <s v="Szosa-250"/>
    <x v="1"/>
    <d v="2010-01-31T00:00:00"/>
    <x v="0"/>
    <x v="2"/>
    <n v="2443.35"/>
    <n v="1466.01"/>
    <n v="1"/>
    <n v="1466.01"/>
  </r>
  <r>
    <x v="1"/>
    <x v="3"/>
    <x v="6"/>
    <s v="Korzystne wyjazdy"/>
    <x v="0"/>
    <x v="3"/>
    <s v="Szosa--550-W"/>
    <x v="6"/>
    <d v="2010-01-26T00:00:00"/>
    <x v="0"/>
    <x v="2"/>
    <n v="1120.49"/>
    <n v="672.29399999999998"/>
    <n v="1"/>
    <n v="672.29399999999998"/>
  </r>
  <r>
    <x v="1"/>
    <x v="3"/>
    <x v="6"/>
    <s v="Korzystne wyjazdy"/>
    <x v="1"/>
    <x v="1"/>
    <s v="skarpety wyścigowe"/>
    <x v="2"/>
    <d v="2010-01-17T00:00:00"/>
    <x v="0"/>
    <x v="2"/>
    <n v="8.99"/>
    <n v="5.3940000000000001"/>
    <n v="7"/>
    <n v="37.758000000000003"/>
  </r>
  <r>
    <x v="1"/>
    <x v="3"/>
    <x v="6"/>
    <s v="Korzystne wyjazdy"/>
    <x v="1"/>
    <x v="5"/>
    <s v="nakładka na rower"/>
    <x v="4"/>
    <d v="2010-01-01T00:00:00"/>
    <x v="0"/>
    <x v="2"/>
    <n v="8.99"/>
    <n v="5.3940000000000001"/>
    <n v="2"/>
    <n v="10.788"/>
  </r>
  <r>
    <x v="1"/>
    <x v="3"/>
    <x v="6"/>
    <s v="Korzystne wyjazdy"/>
    <x v="0"/>
    <x v="3"/>
    <s v="Szosa--550-W"/>
    <x v="6"/>
    <d v="2010-01-24T00:00:00"/>
    <x v="0"/>
    <x v="2"/>
    <n v="1120.49"/>
    <n v="672.29399999999998"/>
    <n v="2"/>
    <n v="1344.588"/>
  </r>
  <r>
    <x v="1"/>
    <x v="3"/>
    <x v="6"/>
    <s v="Korzystne wyjazdy"/>
    <x v="3"/>
    <x v="7"/>
    <s v="Sport-100"/>
    <x v="1"/>
    <d v="2010-01-16T00:00:00"/>
    <x v="0"/>
    <x v="2"/>
    <n v="34.99"/>
    <n v="20.994"/>
    <n v="2"/>
    <n v="41.988"/>
  </r>
  <r>
    <x v="1"/>
    <x v="3"/>
    <x v="6"/>
    <s v="Korzystne wyjazdy"/>
    <x v="3"/>
    <x v="7"/>
    <s v="Sport-100"/>
    <x v="5"/>
    <d v="2010-01-30T00:00:00"/>
    <x v="0"/>
    <x v="2"/>
    <n v="34.99"/>
    <n v="20.994"/>
    <n v="2"/>
    <n v="41.988"/>
  </r>
  <r>
    <x v="1"/>
    <x v="3"/>
    <x v="6"/>
    <s v="Korzystne wyjazdy"/>
    <x v="2"/>
    <x v="6"/>
    <s v="ML rama rowerowa-W"/>
    <x v="6"/>
    <d v="2010-01-09T00:00:00"/>
    <x v="0"/>
    <x v="2"/>
    <n v="594.83000000000004"/>
    <n v="356.89800000000002"/>
    <n v="3"/>
    <n v="1070.694"/>
  </r>
  <r>
    <x v="1"/>
    <x v="3"/>
    <x v="6"/>
    <s v="Korzystne wyjazdy"/>
    <x v="1"/>
    <x v="4"/>
    <s v="Long-Sleeve Logo Jersey"/>
    <x v="4"/>
    <d v="2010-01-14T00:00:00"/>
    <x v="0"/>
    <x v="2"/>
    <n v="49.99"/>
    <n v="29.994"/>
    <n v="5"/>
    <n v="149.97"/>
  </r>
  <r>
    <x v="1"/>
    <x v="3"/>
    <x v="6"/>
    <s v="Korzystne wyjazdy"/>
    <x v="1"/>
    <x v="23"/>
    <s v="kamizelki klasyczne"/>
    <x v="5"/>
    <d v="2010-01-27T00:00:00"/>
    <x v="0"/>
    <x v="2"/>
    <n v="63.5"/>
    <n v="38.1"/>
    <n v="4"/>
    <n v="152.4"/>
  </r>
  <r>
    <x v="1"/>
    <x v="3"/>
    <x v="6"/>
    <s v="Korzystne wyjazdy"/>
    <x v="3"/>
    <x v="19"/>
    <s v="stojak na 4 rowery"/>
    <x v="7"/>
    <d v="2010-01-16T00:00:00"/>
    <x v="0"/>
    <x v="2"/>
    <n v="120"/>
    <n v="72"/>
    <n v="4"/>
    <n v="288"/>
  </r>
  <r>
    <x v="1"/>
    <x v="3"/>
    <x v="6"/>
    <s v="Korzystne wyjazdy"/>
    <x v="1"/>
    <x v="4"/>
    <s v="Long-Sleeve Logo Jersey"/>
    <x v="4"/>
    <d v="2010-01-13T00:00:00"/>
    <x v="0"/>
    <x v="2"/>
    <n v="49.99"/>
    <n v="29.994"/>
    <n v="9"/>
    <n v="269.94600000000003"/>
  </r>
  <r>
    <x v="1"/>
    <x v="3"/>
    <x v="6"/>
    <s v="Korzystne wyjazdy"/>
    <x v="2"/>
    <x v="6"/>
    <s v="LL rama rowerowa"/>
    <x v="1"/>
    <d v="2010-01-20T00:00:00"/>
    <x v="0"/>
    <x v="2"/>
    <n v="337.22"/>
    <n v="202.33199999999999"/>
    <n v="2"/>
    <n v="404.66399999999999"/>
  </r>
  <r>
    <x v="1"/>
    <x v="3"/>
    <x v="6"/>
    <s v="Korzystne wyjazdy"/>
    <x v="2"/>
    <x v="6"/>
    <s v="ML rama rowerowa-W"/>
    <x v="6"/>
    <d v="2010-01-28T00:00:00"/>
    <x v="0"/>
    <x v="2"/>
    <n v="594.83000000000004"/>
    <n v="356.89800000000002"/>
    <n v="2"/>
    <n v="713.79600000000005"/>
  </r>
  <r>
    <x v="1"/>
    <x v="3"/>
    <x v="6"/>
    <s v="Korzystne wyjazdy"/>
    <x v="1"/>
    <x v="4"/>
    <s v="Long-Sleeve Logo Jersey"/>
    <x v="4"/>
    <d v="2010-01-22T00:00:00"/>
    <x v="0"/>
    <x v="2"/>
    <n v="49.99"/>
    <n v="29.994"/>
    <n v="5"/>
    <n v="149.97"/>
  </r>
  <r>
    <x v="1"/>
    <x v="3"/>
    <x v="6"/>
    <s v="Korzystne wyjazdy"/>
    <x v="0"/>
    <x v="3"/>
    <s v="Szosa-750"/>
    <x v="1"/>
    <d v="2010-01-29T00:00:00"/>
    <x v="0"/>
    <x v="2"/>
    <n v="539.99"/>
    <n v="323.99400000000003"/>
    <n v="1"/>
    <n v="323.99400000000003"/>
  </r>
  <r>
    <x v="1"/>
    <x v="3"/>
    <x v="6"/>
    <s v="Korzystne wyjazdy"/>
    <x v="0"/>
    <x v="3"/>
    <s v="Szosa-250"/>
    <x v="1"/>
    <d v="2010-01-24T00:00:00"/>
    <x v="0"/>
    <x v="2"/>
    <n v="2443.35"/>
    <n v="1466.01"/>
    <n v="2"/>
    <n v="2932.02"/>
  </r>
  <r>
    <x v="1"/>
    <x v="3"/>
    <x v="6"/>
    <s v="Korzystne wyjazdy"/>
    <x v="3"/>
    <x v="22"/>
    <s v="bidony"/>
    <x v="7"/>
    <d v="2010-01-02T00:00:00"/>
    <x v="0"/>
    <x v="2"/>
    <n v="4.99"/>
    <n v="2.9940000000000002"/>
    <n v="7"/>
    <n v="20.958000000000002"/>
  </r>
  <r>
    <x v="1"/>
    <x v="3"/>
    <x v="6"/>
    <s v="Korzystne wyjazdy"/>
    <x v="3"/>
    <x v="24"/>
    <s v="Bike Wash"/>
    <x v="7"/>
    <d v="2010-01-17T00:00:00"/>
    <x v="0"/>
    <x v="2"/>
    <n v="7.95"/>
    <n v="4.7699999999999996"/>
    <n v="6"/>
    <n v="28.619999999999997"/>
  </r>
  <r>
    <x v="1"/>
    <x v="3"/>
    <x v="6"/>
    <s v="Korzystne wyjazdy"/>
    <x v="0"/>
    <x v="3"/>
    <s v="Szosa--350-W"/>
    <x v="6"/>
    <d v="2010-01-16T00:00:00"/>
    <x v="0"/>
    <x v="2"/>
    <n v="1700.99"/>
    <n v="1020.5940000000001"/>
    <n v="3"/>
    <n v="3061.7820000000002"/>
  </r>
  <r>
    <x v="1"/>
    <x v="3"/>
    <x v="6"/>
    <s v="Korzystne wyjazdy"/>
    <x v="1"/>
    <x v="10"/>
    <s v="rękawiczki rowerowe"/>
    <x v="1"/>
    <d v="2010-01-13T00:00:00"/>
    <x v="0"/>
    <x v="2"/>
    <n v="24.49"/>
    <n v="14.694000000000001"/>
    <n v="4"/>
    <n v="58.776000000000003"/>
  </r>
  <r>
    <x v="1"/>
    <x v="3"/>
    <x v="6"/>
    <s v="Korzystne wyjazdy"/>
    <x v="2"/>
    <x v="18"/>
    <s v="LL pedał szosa"/>
    <x v="8"/>
    <d v="2010-01-23T00:00:00"/>
    <x v="0"/>
    <x v="2"/>
    <n v="40.49"/>
    <n v="24.294"/>
    <n v="1"/>
    <n v="24.294"/>
  </r>
  <r>
    <x v="1"/>
    <x v="3"/>
    <x v="6"/>
    <s v="Korzystne wyjazdy"/>
    <x v="1"/>
    <x v="4"/>
    <s v="Short-Sleeve Classic Jersey"/>
    <x v="6"/>
    <d v="2010-01-15T00:00:00"/>
    <x v="0"/>
    <x v="2"/>
    <n v="53.99"/>
    <n v="29.694500000000001"/>
    <n v="19"/>
    <n v="564.19550000000004"/>
  </r>
  <r>
    <x v="1"/>
    <x v="3"/>
    <x v="6"/>
    <s v="Korzystne wyjazdy"/>
    <x v="0"/>
    <x v="3"/>
    <s v="Szosa--550-W"/>
    <x v="6"/>
    <d v="2010-01-18T00:00:00"/>
    <x v="0"/>
    <x v="2"/>
    <n v="1120.49"/>
    <n v="672.29399999999998"/>
    <n v="2"/>
    <n v="1344.588"/>
  </r>
  <r>
    <x v="0"/>
    <x v="0"/>
    <x v="2"/>
    <s v="Główny dostawca sportowy"/>
    <x v="0"/>
    <x v="0"/>
    <s v="Górski-200-W"/>
    <x v="0"/>
    <d v="2010-01-09T00:00:00"/>
    <x v="0"/>
    <x v="2"/>
    <n v="769.49"/>
    <n v="461.69400000000002"/>
    <n v="1"/>
    <n v="461.69400000000002"/>
  </r>
  <r>
    <x v="1"/>
    <x v="4"/>
    <x v="7"/>
    <s v="Uniwersalne akcesoria sportowe SA"/>
    <x v="0"/>
    <x v="3"/>
    <s v="Szosa-250"/>
    <x v="1"/>
    <d v="2010-01-03T00:00:00"/>
    <x v="0"/>
    <x v="2"/>
    <n v="2443.35"/>
    <n v="1466.01"/>
    <n v="4"/>
    <n v="5864.04"/>
  </r>
  <r>
    <x v="1"/>
    <x v="4"/>
    <x v="7"/>
    <s v="Uniwersalne akcesoria sportowe SA"/>
    <x v="2"/>
    <x v="6"/>
    <s v="ML rama rowerowa-W"/>
    <x v="6"/>
    <d v="2010-01-07T00:00:00"/>
    <x v="0"/>
    <x v="2"/>
    <n v="594.83000000000004"/>
    <n v="356.89800000000002"/>
    <n v="4"/>
    <n v="1427.5920000000001"/>
  </r>
  <r>
    <x v="1"/>
    <x v="4"/>
    <x v="7"/>
    <s v="Uniwersalne akcesoria sportowe SA"/>
    <x v="0"/>
    <x v="3"/>
    <s v="Szosa-250"/>
    <x v="3"/>
    <d v="2010-01-29T00:00:00"/>
    <x v="0"/>
    <x v="2"/>
    <n v="2443.35"/>
    <n v="1759.212"/>
    <n v="3"/>
    <n v="5277.6360000000004"/>
  </r>
  <r>
    <x v="1"/>
    <x v="4"/>
    <x v="7"/>
    <s v="Uniwersalne akcesoria sportowe SA"/>
    <x v="0"/>
    <x v="3"/>
    <s v="Szosa-750"/>
    <x v="1"/>
    <d v="2010-01-28T00:00:00"/>
    <x v="0"/>
    <x v="2"/>
    <n v="539.99"/>
    <n v="323.99400000000003"/>
    <n v="1"/>
    <n v="323.99400000000003"/>
  </r>
  <r>
    <x v="1"/>
    <x v="4"/>
    <x v="7"/>
    <s v="Uniwersalne akcesoria sportowe SA"/>
    <x v="1"/>
    <x v="4"/>
    <s v="Long-Sleeve Logo Jersey"/>
    <x v="4"/>
    <d v="2010-01-31T00:00:00"/>
    <x v="0"/>
    <x v="2"/>
    <n v="49.99"/>
    <n v="29.994"/>
    <n v="2"/>
    <n v="59.988"/>
  </r>
  <r>
    <x v="0"/>
    <x v="0"/>
    <x v="2"/>
    <s v="Sklep z rowerami"/>
    <x v="2"/>
    <x v="2"/>
    <s v="HL rama górski"/>
    <x v="1"/>
    <d v="2010-01-09T00:00:00"/>
    <x v="0"/>
    <x v="2"/>
    <n v="1349.6"/>
    <n v="809.76"/>
    <n v="1"/>
    <n v="809.76"/>
  </r>
  <r>
    <x v="0"/>
    <x v="0"/>
    <x v="2"/>
    <s v="Sklep z rowerami"/>
    <x v="0"/>
    <x v="0"/>
    <s v="Górski-200"/>
    <x v="1"/>
    <d v="2010-01-24T00:00:00"/>
    <x v="0"/>
    <x v="2"/>
    <n v="2294.9899999999998"/>
    <n v="1376.9939999999999"/>
    <n v="1"/>
    <n v="1376.9939999999999"/>
  </r>
  <r>
    <x v="2"/>
    <x v="5"/>
    <x v="8"/>
    <s v="Fitness sklep dyskontowy"/>
    <x v="2"/>
    <x v="26"/>
    <s v="Przerzutki przednie"/>
    <x v="0"/>
    <d v="2010-01-12T00:00:00"/>
    <x v="0"/>
    <x v="2"/>
    <n v="91.49"/>
    <n v="54.893999999999998"/>
    <n v="1"/>
    <n v="54.893999999999998"/>
  </r>
  <r>
    <x v="2"/>
    <x v="5"/>
    <x v="8"/>
    <s v="Fitness sklep dyskontowy"/>
    <x v="3"/>
    <x v="24"/>
    <s v="Bike Wash"/>
    <x v="7"/>
    <d v="2010-01-22T00:00:00"/>
    <x v="0"/>
    <x v="2"/>
    <n v="7.95"/>
    <n v="4.7699999999999996"/>
    <n v="3"/>
    <n v="14.309999999999999"/>
  </r>
  <r>
    <x v="2"/>
    <x v="5"/>
    <x v="8"/>
    <s v="Fitness sklep dyskontowy"/>
    <x v="1"/>
    <x v="4"/>
    <s v="Short-Sleeve Classic Jersey"/>
    <x v="6"/>
    <d v="2010-01-05T00:00:00"/>
    <x v="0"/>
    <x v="2"/>
    <n v="53.99"/>
    <n v="32.393999999999998"/>
    <n v="6"/>
    <n v="194.36399999999998"/>
  </r>
  <r>
    <x v="2"/>
    <x v="5"/>
    <x v="8"/>
    <s v="Fitness sklep dyskontowy"/>
    <x v="1"/>
    <x v="4"/>
    <s v="Short-Sleeve Classic Jersey"/>
    <x v="6"/>
    <d v="2010-01-04T00:00:00"/>
    <x v="0"/>
    <x v="2"/>
    <n v="53.99"/>
    <n v="32.393999999999998"/>
    <n v="1"/>
    <n v="32.393999999999998"/>
  </r>
  <r>
    <x v="2"/>
    <x v="5"/>
    <x v="8"/>
    <s v="Fitness sklep dyskontowy"/>
    <x v="2"/>
    <x v="31"/>
    <s v="HL suport"/>
    <x v="7"/>
    <d v="2010-01-09T00:00:00"/>
    <x v="0"/>
    <x v="2"/>
    <n v="121.49"/>
    <n v="72.894000000000005"/>
    <n v="1"/>
    <n v="72.894000000000005"/>
  </r>
  <r>
    <x v="2"/>
    <x v="5"/>
    <x v="8"/>
    <s v="Fitness sklep dyskontowy"/>
    <x v="1"/>
    <x v="5"/>
    <s v="nakładka na rower"/>
    <x v="4"/>
    <d v="2010-01-12T00:00:00"/>
    <x v="0"/>
    <x v="2"/>
    <n v="8.99"/>
    <n v="5.3940000000000001"/>
    <n v="5"/>
    <n v="26.97"/>
  </r>
  <r>
    <x v="2"/>
    <x v="5"/>
    <x v="8"/>
    <s v="Fitness sklep dyskontowy"/>
    <x v="1"/>
    <x v="4"/>
    <s v="Long-Sleeve Logo Jersey"/>
    <x v="4"/>
    <d v="2010-01-10T00:00:00"/>
    <x v="0"/>
    <x v="2"/>
    <n v="49.99"/>
    <n v="29.994"/>
    <n v="7"/>
    <n v="209.958"/>
  </r>
  <r>
    <x v="2"/>
    <x v="5"/>
    <x v="8"/>
    <s v="Fitness sklep dyskontowy"/>
    <x v="3"/>
    <x v="7"/>
    <s v="Sport-100"/>
    <x v="1"/>
    <d v="2010-01-12T00:00:00"/>
    <x v="0"/>
    <x v="2"/>
    <n v="34.99"/>
    <n v="20.994"/>
    <n v="3"/>
    <n v="62.981999999999999"/>
  </r>
  <r>
    <x v="2"/>
    <x v="5"/>
    <x v="8"/>
    <s v="Fitness sklep dyskontowy"/>
    <x v="2"/>
    <x v="30"/>
    <s v="Łańcuch"/>
    <x v="0"/>
    <d v="2010-01-23T00:00:00"/>
    <x v="0"/>
    <x v="2"/>
    <n v="20.239999999999998"/>
    <n v="12.144"/>
    <n v="1"/>
    <n v="12.144"/>
  </r>
  <r>
    <x v="0"/>
    <x v="0"/>
    <x v="0"/>
    <s v="Zwykły Sklep z Rowerami"/>
    <x v="1"/>
    <x v="4"/>
    <s v="Short-Sleeve Classic Jersey"/>
    <x v="6"/>
    <d v="2010-01-13T00:00:00"/>
    <x v="0"/>
    <x v="2"/>
    <n v="53.99"/>
    <n v="32.393999999999998"/>
    <n v="1"/>
    <n v="32.393999999999998"/>
  </r>
  <r>
    <x v="0"/>
    <x v="0"/>
    <x v="0"/>
    <s v="Zwykły Sklep z Rowerami"/>
    <x v="2"/>
    <x v="2"/>
    <s v="ML rama górski-W"/>
    <x v="0"/>
    <d v="2010-01-28T00:00:00"/>
    <x v="0"/>
    <x v="2"/>
    <n v="364.09"/>
    <n v="218.45400000000001"/>
    <n v="1"/>
    <n v="218.45400000000001"/>
  </r>
  <r>
    <x v="0"/>
    <x v="0"/>
    <x v="0"/>
    <s v="Zwykły Sklep z Rowerami"/>
    <x v="3"/>
    <x v="7"/>
    <s v="Sport-100"/>
    <x v="5"/>
    <d v="2010-01-26T00:00:00"/>
    <x v="0"/>
    <x v="2"/>
    <n v="34.99"/>
    <n v="20.994"/>
    <n v="1"/>
    <n v="20.994"/>
  </r>
  <r>
    <x v="0"/>
    <x v="0"/>
    <x v="0"/>
    <s v="Zwykły Sklep z Rowerami"/>
    <x v="1"/>
    <x v="23"/>
    <s v="kamizelki klasyczne"/>
    <x v="5"/>
    <d v="2010-01-13T00:00:00"/>
    <x v="0"/>
    <x v="2"/>
    <n v="63.5"/>
    <n v="38.1"/>
    <n v="6"/>
    <n v="228.60000000000002"/>
  </r>
  <r>
    <x v="0"/>
    <x v="0"/>
    <x v="0"/>
    <s v="Zwykły Sklep z Rowerami"/>
    <x v="0"/>
    <x v="0"/>
    <s v="Górski-200-W"/>
    <x v="0"/>
    <d v="2010-01-12T00:00:00"/>
    <x v="0"/>
    <x v="2"/>
    <n v="769.49"/>
    <n v="461.69400000000002"/>
    <n v="1"/>
    <n v="461.69400000000002"/>
  </r>
  <r>
    <x v="0"/>
    <x v="0"/>
    <x v="0"/>
    <s v="Zwykły Sklep z Rowerami"/>
    <x v="1"/>
    <x v="14"/>
    <s v="spodenki damskie górskie"/>
    <x v="1"/>
    <d v="2010-01-11T00:00:00"/>
    <x v="0"/>
    <x v="2"/>
    <n v="69.989999999999995"/>
    <n v="41.994"/>
    <n v="4"/>
    <n v="167.976"/>
  </r>
  <r>
    <x v="0"/>
    <x v="0"/>
    <x v="0"/>
    <s v="Zwykły Sklep z Rowerami"/>
    <x v="0"/>
    <x v="0"/>
    <s v="Górski-500"/>
    <x v="0"/>
    <d v="2010-01-21T00:00:00"/>
    <x v="0"/>
    <x v="2"/>
    <n v="564.99"/>
    <n v="338.99400000000003"/>
    <n v="2"/>
    <n v="677.98800000000006"/>
  </r>
  <r>
    <x v="0"/>
    <x v="0"/>
    <x v="0"/>
    <s v="Zwykły Sklep z Rowerami"/>
    <x v="0"/>
    <x v="0"/>
    <s v="Górski-500"/>
    <x v="1"/>
    <d v="2010-01-21T00:00:00"/>
    <x v="0"/>
    <x v="2"/>
    <n v="539.99"/>
    <n v="323.99400000000003"/>
    <n v="2"/>
    <n v="647.98800000000006"/>
  </r>
  <r>
    <x v="0"/>
    <x v="0"/>
    <x v="0"/>
    <s v="Zwykły Sklep z Rowerami"/>
    <x v="0"/>
    <x v="0"/>
    <s v="Górski-200"/>
    <x v="0"/>
    <d v="2010-01-05T00:00:00"/>
    <x v="0"/>
    <x v="2"/>
    <n v="2319.9899999999998"/>
    <n v="1391.9939999999999"/>
    <n v="2"/>
    <n v="2783.9879999999998"/>
  </r>
  <r>
    <x v="0"/>
    <x v="0"/>
    <x v="0"/>
    <s v="Zwykły Sklep z Rowerami"/>
    <x v="1"/>
    <x v="14"/>
    <s v="spodenki damskie górskie"/>
    <x v="1"/>
    <d v="2010-01-14T00:00:00"/>
    <x v="0"/>
    <x v="2"/>
    <n v="69.989999999999995"/>
    <n v="41.994"/>
    <n v="2"/>
    <n v="83.988"/>
  </r>
  <r>
    <x v="0"/>
    <x v="0"/>
    <x v="0"/>
    <s v="Zwykły Sklep z Rowerami"/>
    <x v="0"/>
    <x v="0"/>
    <s v="Górski-500"/>
    <x v="1"/>
    <d v="2010-01-29T00:00:00"/>
    <x v="0"/>
    <x v="2"/>
    <n v="539.99"/>
    <n v="323.99400000000003"/>
    <n v="2"/>
    <n v="647.98800000000006"/>
  </r>
  <r>
    <x v="0"/>
    <x v="0"/>
    <x v="0"/>
    <s v="Zwykły Sklep z Rowerami"/>
    <x v="0"/>
    <x v="0"/>
    <s v="Górski-200-W"/>
    <x v="0"/>
    <d v="2010-01-13T00:00:00"/>
    <x v="0"/>
    <x v="2"/>
    <n v="769.49"/>
    <n v="461.69400000000002"/>
    <n v="1"/>
    <n v="461.69400000000002"/>
  </r>
  <r>
    <x v="0"/>
    <x v="0"/>
    <x v="0"/>
    <s v="Zwykły Sklep z Rowerami"/>
    <x v="0"/>
    <x v="0"/>
    <s v="Górski-500"/>
    <x v="0"/>
    <d v="2010-01-12T00:00:00"/>
    <x v="0"/>
    <x v="2"/>
    <n v="564.99"/>
    <n v="338.99400000000003"/>
    <n v="2"/>
    <n v="677.98800000000006"/>
  </r>
  <r>
    <x v="0"/>
    <x v="0"/>
    <x v="0"/>
    <s v="Zwykły Sklep z Rowerami"/>
    <x v="0"/>
    <x v="0"/>
    <s v="Górski-200"/>
    <x v="1"/>
    <d v="2010-01-16T00:00:00"/>
    <x v="0"/>
    <x v="2"/>
    <n v="2294.9899999999998"/>
    <n v="1376.9939999999999"/>
    <n v="5"/>
    <n v="6884.9699999999993"/>
  </r>
  <r>
    <x v="0"/>
    <x v="0"/>
    <x v="0"/>
    <s v="Zwykły Sklep z Rowerami"/>
    <x v="2"/>
    <x v="9"/>
    <s v="ML kierownica górski"/>
    <x v="7"/>
    <d v="2010-01-21T00:00:00"/>
    <x v="0"/>
    <x v="2"/>
    <n v="61.92"/>
    <n v="37.152000000000001"/>
    <n v="1"/>
    <n v="37.152000000000001"/>
  </r>
  <r>
    <x v="0"/>
    <x v="0"/>
    <x v="0"/>
    <s v="Zwykły Sklep z Rowerami"/>
    <x v="2"/>
    <x v="2"/>
    <s v="LL rama górski"/>
    <x v="1"/>
    <d v="2010-01-05T00:00:00"/>
    <x v="0"/>
    <x v="2"/>
    <n v="249.79"/>
    <n v="149.874"/>
    <n v="1"/>
    <n v="149.874"/>
  </r>
  <r>
    <x v="0"/>
    <x v="0"/>
    <x v="0"/>
    <s v="Zwykły Sklep z Rowerami"/>
    <x v="0"/>
    <x v="0"/>
    <s v="Górski-500"/>
    <x v="0"/>
    <d v="2010-01-08T00:00:00"/>
    <x v="0"/>
    <x v="2"/>
    <n v="564.99"/>
    <n v="338.99400000000003"/>
    <n v="1"/>
    <n v="338.99400000000003"/>
  </r>
  <r>
    <x v="0"/>
    <x v="0"/>
    <x v="0"/>
    <s v="Zwykły Sklep z Rowerami"/>
    <x v="2"/>
    <x v="2"/>
    <s v="ML rama górski-W"/>
    <x v="0"/>
    <d v="2010-01-06T00:00:00"/>
    <x v="0"/>
    <x v="2"/>
    <n v="364.09"/>
    <n v="218.45400000000001"/>
    <n v="1"/>
    <n v="218.45400000000001"/>
  </r>
  <r>
    <x v="0"/>
    <x v="0"/>
    <x v="0"/>
    <s v="Zwykły Sklep z Rowerami"/>
    <x v="2"/>
    <x v="18"/>
    <s v="HL pedał górski"/>
    <x v="8"/>
    <d v="2010-01-02T00:00:00"/>
    <x v="0"/>
    <x v="2"/>
    <n v="80.989999999999995"/>
    <n v="48.594000000000001"/>
    <n v="2"/>
    <n v="97.188000000000002"/>
  </r>
  <r>
    <x v="0"/>
    <x v="0"/>
    <x v="0"/>
    <s v="Zwykły Sklep z Rowerami"/>
    <x v="0"/>
    <x v="0"/>
    <s v="Górski-500"/>
    <x v="0"/>
    <d v="2010-01-23T00:00:00"/>
    <x v="0"/>
    <x v="2"/>
    <n v="564.99"/>
    <n v="338.99400000000003"/>
    <n v="2"/>
    <n v="677.98800000000006"/>
  </r>
  <r>
    <x v="0"/>
    <x v="0"/>
    <x v="0"/>
    <s v="Zwykły Sklep z Rowerami"/>
    <x v="1"/>
    <x v="14"/>
    <s v="spodenki damskie górskie"/>
    <x v="1"/>
    <d v="2010-01-27T00:00:00"/>
    <x v="0"/>
    <x v="2"/>
    <n v="69.989999999999995"/>
    <n v="41.994"/>
    <n v="5"/>
    <n v="209.97"/>
  </r>
  <r>
    <x v="0"/>
    <x v="0"/>
    <x v="0"/>
    <s v="Zwykły Sklep z Rowerami"/>
    <x v="0"/>
    <x v="0"/>
    <s v="Górski-200"/>
    <x v="0"/>
    <d v="2010-01-20T00:00:00"/>
    <x v="0"/>
    <x v="2"/>
    <n v="2319.9899999999998"/>
    <n v="1391.9939999999999"/>
    <n v="5"/>
    <n v="6959.9699999999993"/>
  </r>
  <r>
    <x v="0"/>
    <x v="0"/>
    <x v="0"/>
    <s v="Zwykły Sklep z Rowerami"/>
    <x v="0"/>
    <x v="0"/>
    <s v="Górski-200"/>
    <x v="1"/>
    <d v="2010-01-09T00:00:00"/>
    <x v="0"/>
    <x v="2"/>
    <n v="2294.9899999999998"/>
    <n v="1376.9939999999999"/>
    <n v="3"/>
    <n v="4130.982"/>
  </r>
  <r>
    <x v="0"/>
    <x v="0"/>
    <x v="0"/>
    <s v="Zwykły Sklep z Rowerami"/>
    <x v="0"/>
    <x v="0"/>
    <s v="Górski-200"/>
    <x v="1"/>
    <d v="2010-01-09T00:00:00"/>
    <x v="0"/>
    <x v="2"/>
    <n v="2294.9899999999998"/>
    <n v="1376.9939999999999"/>
    <n v="1"/>
    <n v="1376.9939999999999"/>
  </r>
  <r>
    <x v="0"/>
    <x v="0"/>
    <x v="3"/>
    <s v="Cztery pory roku — artykuły sportowe"/>
    <x v="0"/>
    <x v="25"/>
    <s v="Turystyczny-2000"/>
    <x v="5"/>
    <d v="2010-01-12T00:00:00"/>
    <x v="0"/>
    <x v="2"/>
    <n v="1214.8499999999999"/>
    <n v="728.91"/>
    <n v="1"/>
    <n v="728.91"/>
  </r>
  <r>
    <x v="0"/>
    <x v="0"/>
    <x v="3"/>
    <s v="Cztery pory roku — artykuły sportowe"/>
    <x v="0"/>
    <x v="25"/>
    <s v="Turystyczny-1000"/>
    <x v="6"/>
    <d v="2010-01-07T00:00:00"/>
    <x v="0"/>
    <x v="2"/>
    <n v="2384.0700000000002"/>
    <n v="1430.442"/>
    <n v="1"/>
    <n v="1430.442"/>
  </r>
  <r>
    <x v="0"/>
    <x v="0"/>
    <x v="3"/>
    <s v="Westside Plaza"/>
    <x v="0"/>
    <x v="25"/>
    <s v="Turystyczny-3000"/>
    <x v="5"/>
    <d v="2010-01-21T00:00:00"/>
    <x v="0"/>
    <x v="2"/>
    <n v="742.35"/>
    <n v="445.41"/>
    <n v="5"/>
    <n v="2227.0500000000002"/>
  </r>
  <r>
    <x v="0"/>
    <x v="0"/>
    <x v="3"/>
    <s v="Westside Plaza"/>
    <x v="2"/>
    <x v="27"/>
    <s v="HL rama rowerowa turystyczny"/>
    <x v="5"/>
    <d v="2010-01-29T00:00:00"/>
    <x v="0"/>
    <x v="2"/>
    <n v="1003.91"/>
    <n v="602.346"/>
    <n v="1"/>
    <n v="602.346"/>
  </r>
  <r>
    <x v="0"/>
    <x v="0"/>
    <x v="3"/>
    <s v="Westside Plaza"/>
    <x v="1"/>
    <x v="5"/>
    <s v="nakładka na rower"/>
    <x v="4"/>
    <d v="2010-01-29T00:00:00"/>
    <x v="0"/>
    <x v="2"/>
    <n v="8.99"/>
    <n v="5.3940000000000001"/>
    <n v="6"/>
    <n v="32.364000000000004"/>
  </r>
  <r>
    <x v="0"/>
    <x v="0"/>
    <x v="3"/>
    <s v="Westside Plaza"/>
    <x v="0"/>
    <x v="25"/>
    <s v="Turystyczny-2000"/>
    <x v="5"/>
    <d v="2010-01-04T00:00:00"/>
    <x v="0"/>
    <x v="2"/>
    <n v="1214.8499999999999"/>
    <n v="728.91"/>
    <n v="5"/>
    <n v="3644.5499999999997"/>
  </r>
  <r>
    <x v="0"/>
    <x v="0"/>
    <x v="3"/>
    <s v="Westside Plaza"/>
    <x v="0"/>
    <x v="25"/>
    <s v="Turystyczny-1000"/>
    <x v="6"/>
    <d v="2010-01-23T00:00:00"/>
    <x v="0"/>
    <x v="2"/>
    <n v="2384.0700000000002"/>
    <n v="1430.442"/>
    <n v="9"/>
    <n v="12873.977999999999"/>
  </r>
  <r>
    <x v="0"/>
    <x v="0"/>
    <x v="3"/>
    <s v="Westside Plaza"/>
    <x v="2"/>
    <x v="27"/>
    <s v="LL rama rowerowa turystyczny"/>
    <x v="6"/>
    <d v="2010-01-29T00:00:00"/>
    <x v="0"/>
    <x v="2"/>
    <n v="333.42"/>
    <n v="200.05199999999999"/>
    <n v="1"/>
    <n v="200.05199999999999"/>
  </r>
  <r>
    <x v="0"/>
    <x v="0"/>
    <x v="3"/>
    <s v="Westside Plaza"/>
    <x v="0"/>
    <x v="25"/>
    <s v="Turystyczny-3000"/>
    <x v="6"/>
    <d v="2010-01-01T00:00:00"/>
    <x v="0"/>
    <x v="2"/>
    <n v="742.35"/>
    <n v="445.41"/>
    <n v="8"/>
    <n v="3563.28"/>
  </r>
  <r>
    <x v="0"/>
    <x v="0"/>
    <x v="3"/>
    <s v="Westside Plaza"/>
    <x v="0"/>
    <x v="25"/>
    <s v="Turystyczny-1000"/>
    <x v="5"/>
    <d v="2010-01-18T00:00:00"/>
    <x v="0"/>
    <x v="2"/>
    <n v="2384.0700000000002"/>
    <n v="1430.442"/>
    <n v="8"/>
    <n v="11443.536"/>
  </r>
  <r>
    <x v="0"/>
    <x v="0"/>
    <x v="3"/>
    <s v="Westside Plaza"/>
    <x v="2"/>
    <x v="27"/>
    <s v="LL rama rowerowa turystyczny"/>
    <x v="5"/>
    <d v="2010-01-22T00:00:00"/>
    <x v="0"/>
    <x v="2"/>
    <n v="333.42"/>
    <n v="200.05199999999999"/>
    <n v="1"/>
    <n v="200.05199999999999"/>
  </r>
  <r>
    <x v="0"/>
    <x v="0"/>
    <x v="3"/>
    <s v="Westside Plaza"/>
    <x v="1"/>
    <x v="4"/>
    <s v="Short-Sleeve Classic Jersey"/>
    <x v="6"/>
    <d v="2010-01-07T00:00:00"/>
    <x v="0"/>
    <x v="2"/>
    <n v="53.99"/>
    <n v="32.393999999999998"/>
    <n v="5"/>
    <n v="161.97"/>
  </r>
  <r>
    <x v="0"/>
    <x v="0"/>
    <x v="3"/>
    <s v="Westside Plaza"/>
    <x v="3"/>
    <x v="22"/>
    <s v="bidony"/>
    <x v="7"/>
    <d v="2010-01-15T00:00:00"/>
    <x v="0"/>
    <x v="2"/>
    <n v="4.99"/>
    <n v="2.9940000000000002"/>
    <n v="5"/>
    <n v="14.97"/>
  </r>
  <r>
    <x v="0"/>
    <x v="0"/>
    <x v="3"/>
    <s v="Westside Plaza"/>
    <x v="1"/>
    <x v="23"/>
    <s v="kamizelki klasyczne"/>
    <x v="5"/>
    <d v="2010-01-04T00:00:00"/>
    <x v="0"/>
    <x v="2"/>
    <n v="63.5"/>
    <n v="38.1"/>
    <n v="4"/>
    <n v="152.4"/>
  </r>
  <r>
    <x v="0"/>
    <x v="0"/>
    <x v="3"/>
    <s v="Westside Plaza"/>
    <x v="0"/>
    <x v="25"/>
    <s v="Turystyczny-1000"/>
    <x v="6"/>
    <d v="2010-01-18T00:00:00"/>
    <x v="0"/>
    <x v="2"/>
    <n v="2384.0700000000002"/>
    <n v="1430.442"/>
    <n v="4"/>
    <n v="5721.768"/>
  </r>
  <r>
    <x v="0"/>
    <x v="0"/>
    <x v="3"/>
    <s v="Westside Plaza"/>
    <x v="2"/>
    <x v="27"/>
    <s v="HL rama rowerowa turystyczny"/>
    <x v="6"/>
    <d v="2010-01-18T00:00:00"/>
    <x v="0"/>
    <x v="2"/>
    <n v="1003.91"/>
    <n v="602.346"/>
    <n v="3"/>
    <n v="1807.038"/>
  </r>
  <r>
    <x v="0"/>
    <x v="0"/>
    <x v="3"/>
    <s v="Westside Plaza"/>
    <x v="0"/>
    <x v="25"/>
    <s v="Turystyczny-1000"/>
    <x v="5"/>
    <d v="2010-01-30T00:00:00"/>
    <x v="0"/>
    <x v="2"/>
    <n v="2384.0700000000002"/>
    <n v="1430.442"/>
    <n v="8"/>
    <n v="11443.536"/>
  </r>
  <r>
    <x v="0"/>
    <x v="0"/>
    <x v="3"/>
    <s v="Westside Plaza"/>
    <x v="0"/>
    <x v="25"/>
    <s v="Turystyczny-3000"/>
    <x v="6"/>
    <d v="2010-01-26T00:00:00"/>
    <x v="0"/>
    <x v="2"/>
    <n v="742.35"/>
    <n v="445.41"/>
    <n v="5"/>
    <n v="2227.0500000000002"/>
  </r>
  <r>
    <x v="0"/>
    <x v="0"/>
    <x v="3"/>
    <s v="Westside Plaza"/>
    <x v="1"/>
    <x v="4"/>
    <s v="Short-Sleeve Classic Jersey"/>
    <x v="6"/>
    <d v="2010-01-08T00:00:00"/>
    <x v="0"/>
    <x v="2"/>
    <n v="53.99"/>
    <n v="32.393999999999998"/>
    <n v="6"/>
    <n v="194.36399999999998"/>
  </r>
  <r>
    <x v="0"/>
    <x v="0"/>
    <x v="3"/>
    <s v="Westside Plaza"/>
    <x v="2"/>
    <x v="27"/>
    <s v="LL rama rowerowa turystyczny"/>
    <x v="6"/>
    <d v="2010-01-06T00:00:00"/>
    <x v="0"/>
    <x v="2"/>
    <n v="333.42"/>
    <n v="200.05199999999999"/>
    <n v="3"/>
    <n v="600.15599999999995"/>
  </r>
  <r>
    <x v="0"/>
    <x v="0"/>
    <x v="3"/>
    <s v="Westside Plaza"/>
    <x v="3"/>
    <x v="21"/>
    <s v="plecak rowerowy"/>
    <x v="0"/>
    <d v="2010-01-24T00:00:00"/>
    <x v="0"/>
    <x v="2"/>
    <n v="54.99"/>
    <n v="32.994"/>
    <n v="6"/>
    <n v="197.964"/>
  </r>
  <r>
    <x v="0"/>
    <x v="0"/>
    <x v="3"/>
    <s v="Westside Plaza"/>
    <x v="1"/>
    <x v="4"/>
    <s v="Short-Sleeve Classic Jersey"/>
    <x v="6"/>
    <d v="2010-01-13T00:00:00"/>
    <x v="0"/>
    <x v="2"/>
    <n v="53.99"/>
    <n v="32.393999999999998"/>
    <n v="3"/>
    <n v="97.181999999999988"/>
  </r>
  <r>
    <x v="0"/>
    <x v="0"/>
    <x v="3"/>
    <s v="Westside Plaza"/>
    <x v="1"/>
    <x v="23"/>
    <s v="kamizelki klasyczne"/>
    <x v="5"/>
    <d v="2010-01-01T00:00:00"/>
    <x v="0"/>
    <x v="2"/>
    <n v="63.5"/>
    <n v="38.1"/>
    <n v="10"/>
    <n v="381"/>
  </r>
  <r>
    <x v="0"/>
    <x v="0"/>
    <x v="3"/>
    <s v="Westside Plaza"/>
    <x v="2"/>
    <x v="27"/>
    <s v="HL rama rowerowa turystyczny"/>
    <x v="6"/>
    <d v="2010-01-12T00:00:00"/>
    <x v="0"/>
    <x v="2"/>
    <n v="1003.91"/>
    <n v="602.346"/>
    <n v="1"/>
    <n v="602.346"/>
  </r>
  <r>
    <x v="0"/>
    <x v="0"/>
    <x v="3"/>
    <s v="Westside Plaza"/>
    <x v="0"/>
    <x v="25"/>
    <s v="Turystyczny-3000"/>
    <x v="6"/>
    <d v="2010-01-01T00:00:00"/>
    <x v="0"/>
    <x v="2"/>
    <n v="742.35"/>
    <n v="445.41"/>
    <n v="10"/>
    <n v="4454.1000000000004"/>
  </r>
  <r>
    <x v="0"/>
    <x v="0"/>
    <x v="3"/>
    <s v="Westside Plaza"/>
    <x v="2"/>
    <x v="27"/>
    <s v="LL rama rowerowa turystyczny"/>
    <x v="6"/>
    <d v="2010-01-09T00:00:00"/>
    <x v="0"/>
    <x v="2"/>
    <n v="333.42"/>
    <n v="200.05199999999999"/>
    <n v="2"/>
    <n v="400.10399999999998"/>
  </r>
  <r>
    <x v="0"/>
    <x v="0"/>
    <x v="3"/>
    <s v="Westside Plaza"/>
    <x v="0"/>
    <x v="25"/>
    <s v="Turystyczny-2000"/>
    <x v="5"/>
    <d v="2010-01-17T00:00:00"/>
    <x v="0"/>
    <x v="2"/>
    <n v="1214.8499999999999"/>
    <n v="728.91"/>
    <n v="4"/>
    <n v="2915.64"/>
  </r>
  <r>
    <x v="0"/>
    <x v="0"/>
    <x v="3"/>
    <s v="Westside Plaza"/>
    <x v="2"/>
    <x v="27"/>
    <s v="LL rama rowerowa turystyczny"/>
    <x v="5"/>
    <d v="2010-01-25T00:00:00"/>
    <x v="0"/>
    <x v="2"/>
    <n v="333.42"/>
    <n v="200.05199999999999"/>
    <n v="2"/>
    <n v="400.10399999999998"/>
  </r>
  <r>
    <x v="0"/>
    <x v="0"/>
    <x v="3"/>
    <s v="Westside Plaza"/>
    <x v="0"/>
    <x v="25"/>
    <s v="Turystyczny-3000"/>
    <x v="6"/>
    <d v="2010-01-27T00:00:00"/>
    <x v="0"/>
    <x v="2"/>
    <n v="742.35"/>
    <n v="445.41"/>
    <n v="2"/>
    <n v="890.82"/>
  </r>
  <r>
    <x v="0"/>
    <x v="0"/>
    <x v="3"/>
    <s v="Westside Plaza"/>
    <x v="3"/>
    <x v="19"/>
    <s v="stojak na 4 rowery"/>
    <x v="7"/>
    <d v="2010-01-19T00:00:00"/>
    <x v="0"/>
    <x v="2"/>
    <n v="120"/>
    <n v="72"/>
    <n v="4"/>
    <n v="288"/>
  </r>
  <r>
    <x v="0"/>
    <x v="0"/>
    <x v="3"/>
    <s v="Westside Plaza"/>
    <x v="0"/>
    <x v="25"/>
    <s v="Turystyczny-3000"/>
    <x v="5"/>
    <d v="2010-01-29T00:00:00"/>
    <x v="0"/>
    <x v="2"/>
    <n v="742.35"/>
    <n v="430.56299999999999"/>
    <n v="11"/>
    <n v="4736.1930000000002"/>
  </r>
  <r>
    <x v="0"/>
    <x v="0"/>
    <x v="3"/>
    <s v="Westside Plaza"/>
    <x v="1"/>
    <x v="4"/>
    <s v="Long-Sleeve Logo Jersey"/>
    <x v="4"/>
    <d v="2010-01-06T00:00:00"/>
    <x v="0"/>
    <x v="2"/>
    <n v="49.99"/>
    <n v="29.994"/>
    <n v="5"/>
    <n v="149.97"/>
  </r>
  <r>
    <x v="0"/>
    <x v="0"/>
    <x v="3"/>
    <s v="Westside Plaza"/>
    <x v="2"/>
    <x v="20"/>
    <s v="HL siodełko turystyczny"/>
    <x v="7"/>
    <d v="2010-01-05T00:00:00"/>
    <x v="0"/>
    <x v="2"/>
    <n v="52.64"/>
    <n v="31.584"/>
    <n v="2"/>
    <n v="63.167999999999999"/>
  </r>
  <r>
    <x v="0"/>
    <x v="0"/>
    <x v="3"/>
    <s v="Westside Plaza"/>
    <x v="3"/>
    <x v="24"/>
    <s v="Bike Wash"/>
    <x v="7"/>
    <d v="2010-01-23T00:00:00"/>
    <x v="0"/>
    <x v="2"/>
    <n v="7.95"/>
    <n v="4.7699999999999996"/>
    <n v="7"/>
    <n v="33.39"/>
  </r>
  <r>
    <x v="0"/>
    <x v="0"/>
    <x v="3"/>
    <s v="Westside Plaza"/>
    <x v="3"/>
    <x v="7"/>
    <s v="Sport-100"/>
    <x v="1"/>
    <d v="2010-01-26T00:00:00"/>
    <x v="0"/>
    <x v="2"/>
    <n v="34.99"/>
    <n v="20.994"/>
    <n v="4"/>
    <n v="83.975999999999999"/>
  </r>
  <r>
    <x v="0"/>
    <x v="0"/>
    <x v="3"/>
    <s v="Westside Plaza"/>
    <x v="3"/>
    <x v="7"/>
    <s v="Sport-100"/>
    <x v="5"/>
    <d v="2010-01-23T00:00:00"/>
    <x v="0"/>
    <x v="2"/>
    <n v="34.99"/>
    <n v="20.994"/>
    <n v="4"/>
    <n v="83.975999999999999"/>
  </r>
  <r>
    <x v="0"/>
    <x v="0"/>
    <x v="3"/>
    <s v="Westside Plaza"/>
    <x v="3"/>
    <x v="7"/>
    <s v="Sport-100"/>
    <x v="3"/>
    <d v="2010-01-06T00:00:00"/>
    <x v="0"/>
    <x v="2"/>
    <n v="34.99"/>
    <n v="20.994"/>
    <n v="4"/>
    <n v="83.975999999999999"/>
  </r>
  <r>
    <x v="0"/>
    <x v="0"/>
    <x v="3"/>
    <s v="Westside Plaza"/>
    <x v="2"/>
    <x v="27"/>
    <s v="HL rama rowerowa turystyczny"/>
    <x v="5"/>
    <d v="2010-01-17T00:00:00"/>
    <x v="0"/>
    <x v="2"/>
    <n v="1003.91"/>
    <n v="602.346"/>
    <n v="2"/>
    <n v="1204.692"/>
  </r>
  <r>
    <x v="0"/>
    <x v="0"/>
    <x v="3"/>
    <s v="Westside Plaza"/>
    <x v="1"/>
    <x v="4"/>
    <s v="Long-Sleeve Logo Jersey"/>
    <x v="4"/>
    <d v="2010-01-02T00:00:00"/>
    <x v="0"/>
    <x v="2"/>
    <n v="49.99"/>
    <n v="29.994"/>
    <n v="3"/>
    <n v="89.981999999999999"/>
  </r>
  <r>
    <x v="0"/>
    <x v="0"/>
    <x v="3"/>
    <s v="Westside Plaza"/>
    <x v="0"/>
    <x v="25"/>
    <s v="Turystyczny-2000"/>
    <x v="5"/>
    <d v="2010-01-10T00:00:00"/>
    <x v="0"/>
    <x v="2"/>
    <n v="1214.8499999999999"/>
    <n v="728.91"/>
    <n v="3"/>
    <n v="2186.73"/>
  </r>
  <r>
    <x v="0"/>
    <x v="0"/>
    <x v="3"/>
    <s v="Westside Plaza"/>
    <x v="0"/>
    <x v="25"/>
    <s v="Turystyczny-1000"/>
    <x v="5"/>
    <d v="2010-01-11T00:00:00"/>
    <x v="0"/>
    <x v="2"/>
    <n v="2384.0700000000002"/>
    <n v="1430.442"/>
    <n v="4"/>
    <n v="5721.768"/>
  </r>
  <r>
    <x v="0"/>
    <x v="0"/>
    <x v="3"/>
    <s v="Westside Plaza"/>
    <x v="1"/>
    <x v="4"/>
    <s v="Long-Sleeve Logo Jersey"/>
    <x v="4"/>
    <d v="2010-01-20T00:00:00"/>
    <x v="0"/>
    <x v="2"/>
    <n v="49.99"/>
    <n v="29.994"/>
    <n v="4"/>
    <n v="119.976"/>
  </r>
  <r>
    <x v="0"/>
    <x v="0"/>
    <x v="3"/>
    <s v="Westside Plaza"/>
    <x v="0"/>
    <x v="25"/>
    <s v="Turystyczny-1000"/>
    <x v="6"/>
    <d v="2010-01-08T00:00:00"/>
    <x v="0"/>
    <x v="2"/>
    <n v="2384.0700000000002"/>
    <n v="1430.442"/>
    <n v="6"/>
    <n v="8582.652"/>
  </r>
  <r>
    <x v="0"/>
    <x v="0"/>
    <x v="3"/>
    <s v="Westside Plaza"/>
    <x v="0"/>
    <x v="25"/>
    <s v="Turystyczny-3000"/>
    <x v="5"/>
    <d v="2010-01-06T00:00:00"/>
    <x v="0"/>
    <x v="2"/>
    <n v="742.35"/>
    <n v="445.41"/>
    <n v="8"/>
    <n v="3563.28"/>
  </r>
  <r>
    <x v="0"/>
    <x v="0"/>
    <x v="3"/>
    <s v="Westside Plaza"/>
    <x v="1"/>
    <x v="10"/>
    <s v="rękawiczki rowerowe"/>
    <x v="1"/>
    <d v="2010-01-07T00:00:00"/>
    <x v="0"/>
    <x v="2"/>
    <n v="24.49"/>
    <n v="14.694000000000001"/>
    <n v="4"/>
    <n v="58.776000000000003"/>
  </r>
  <r>
    <x v="0"/>
    <x v="0"/>
    <x v="3"/>
    <s v="Westside Plaza"/>
    <x v="1"/>
    <x v="10"/>
    <s v="rękawiczki rowerowe"/>
    <x v="1"/>
    <d v="2010-01-12T00:00:00"/>
    <x v="0"/>
    <x v="2"/>
    <n v="24.49"/>
    <n v="14.694000000000001"/>
    <n v="6"/>
    <n v="88.164000000000001"/>
  </r>
  <r>
    <x v="0"/>
    <x v="0"/>
    <x v="0"/>
    <s v="Siódemka — sklep rowerowy"/>
    <x v="0"/>
    <x v="3"/>
    <s v="Szosa-750"/>
    <x v="1"/>
    <d v="2010-01-13T00:00:00"/>
    <x v="0"/>
    <x v="2"/>
    <n v="539.99"/>
    <n v="323.99400000000003"/>
    <n v="2"/>
    <n v="647.98800000000006"/>
  </r>
  <r>
    <x v="0"/>
    <x v="0"/>
    <x v="0"/>
    <s v="Siódemka — sklep rowerowy"/>
    <x v="0"/>
    <x v="3"/>
    <s v="Szosa--550-W"/>
    <x v="6"/>
    <d v="2010-01-13T00:00:00"/>
    <x v="0"/>
    <x v="2"/>
    <n v="1120.49"/>
    <n v="672.29399999999998"/>
    <n v="3"/>
    <n v="2016.8820000000001"/>
  </r>
  <r>
    <x v="0"/>
    <x v="0"/>
    <x v="0"/>
    <s v="Siódemka — sklep rowerowy"/>
    <x v="0"/>
    <x v="3"/>
    <s v="Szosa-250"/>
    <x v="3"/>
    <d v="2010-01-09T00:00:00"/>
    <x v="0"/>
    <x v="2"/>
    <n v="2443.35"/>
    <n v="1466.01"/>
    <n v="2"/>
    <n v="2932.02"/>
  </r>
  <r>
    <x v="0"/>
    <x v="0"/>
    <x v="0"/>
    <s v="Siódemka — sklep rowerowy"/>
    <x v="0"/>
    <x v="3"/>
    <s v="Szosa-250"/>
    <x v="1"/>
    <d v="2010-01-19T00:00:00"/>
    <x v="0"/>
    <x v="2"/>
    <n v="2443.35"/>
    <n v="1466.01"/>
    <n v="1"/>
    <n v="1466.01"/>
  </r>
  <r>
    <x v="0"/>
    <x v="0"/>
    <x v="0"/>
    <s v="Siódemka — sklep rowerowy"/>
    <x v="0"/>
    <x v="3"/>
    <s v="Szosa--550-W"/>
    <x v="6"/>
    <d v="2010-01-06T00:00:00"/>
    <x v="0"/>
    <x v="2"/>
    <n v="1120.49"/>
    <n v="672.29399999999998"/>
    <n v="4"/>
    <n v="2689.1759999999999"/>
  </r>
  <r>
    <x v="0"/>
    <x v="0"/>
    <x v="0"/>
    <s v="Siódemka — sklep rowerowy"/>
    <x v="0"/>
    <x v="3"/>
    <s v="Szosa--550-W"/>
    <x v="6"/>
    <d v="2010-01-14T00:00:00"/>
    <x v="0"/>
    <x v="2"/>
    <n v="1120.49"/>
    <n v="672.29399999999998"/>
    <n v="5"/>
    <n v="3361.47"/>
  </r>
  <r>
    <x v="0"/>
    <x v="0"/>
    <x v="0"/>
    <s v="Siódemka — sklep rowerowy"/>
    <x v="0"/>
    <x v="3"/>
    <s v="Szosa--350-W"/>
    <x v="6"/>
    <d v="2010-01-17T00:00:00"/>
    <x v="0"/>
    <x v="2"/>
    <n v="1700.99"/>
    <n v="1020.5940000000001"/>
    <n v="3"/>
    <n v="3061.7820000000002"/>
  </r>
  <r>
    <x v="0"/>
    <x v="0"/>
    <x v="0"/>
    <s v="Siódemka — sklep rowerowy"/>
    <x v="1"/>
    <x v="1"/>
    <s v="skarpety wyścigowe"/>
    <x v="2"/>
    <d v="2010-01-21T00:00:00"/>
    <x v="0"/>
    <x v="2"/>
    <n v="8.99"/>
    <n v="5.3940000000000001"/>
    <n v="1"/>
    <n v="5.3940000000000001"/>
  </r>
  <r>
    <x v="0"/>
    <x v="0"/>
    <x v="0"/>
    <s v="Siódemka — sklep rowerowy"/>
    <x v="0"/>
    <x v="3"/>
    <s v="Szosa-750"/>
    <x v="1"/>
    <d v="2010-01-19T00:00:00"/>
    <x v="0"/>
    <x v="2"/>
    <n v="539.99"/>
    <n v="323.99400000000003"/>
    <n v="2"/>
    <n v="647.98800000000006"/>
  </r>
  <r>
    <x v="0"/>
    <x v="0"/>
    <x v="0"/>
    <s v="Siódemka — sklep rowerowy"/>
    <x v="1"/>
    <x v="4"/>
    <s v="Short-Sleeve Classic Jersey"/>
    <x v="6"/>
    <d v="2010-01-19T00:00:00"/>
    <x v="0"/>
    <x v="2"/>
    <n v="53.99"/>
    <n v="32.393999999999998"/>
    <n v="3"/>
    <n v="97.181999999999988"/>
  </r>
  <r>
    <x v="0"/>
    <x v="0"/>
    <x v="0"/>
    <s v="Siódemka — sklep rowerowy"/>
    <x v="1"/>
    <x v="1"/>
    <s v="skarpety wyścigowe"/>
    <x v="2"/>
    <d v="2010-01-10T00:00:00"/>
    <x v="0"/>
    <x v="2"/>
    <n v="8.99"/>
    <n v="5.3940000000000001"/>
    <n v="8"/>
    <n v="43.152000000000001"/>
  </r>
  <r>
    <x v="0"/>
    <x v="0"/>
    <x v="0"/>
    <s v="Siódemka — sklep rowerowy"/>
    <x v="3"/>
    <x v="19"/>
    <s v="stojak na 4 rowery"/>
    <x v="7"/>
    <d v="2010-01-01T00:00:00"/>
    <x v="0"/>
    <x v="2"/>
    <n v="120"/>
    <n v="72"/>
    <n v="2"/>
    <n v="144"/>
  </r>
  <r>
    <x v="0"/>
    <x v="0"/>
    <x v="0"/>
    <s v="Siódemka — sklep rowerowy"/>
    <x v="3"/>
    <x v="22"/>
    <s v="bidony"/>
    <x v="7"/>
    <d v="2010-01-17T00:00:00"/>
    <x v="0"/>
    <x v="2"/>
    <n v="4.99"/>
    <n v="2.9940000000000002"/>
    <n v="3"/>
    <n v="8.9820000000000011"/>
  </r>
  <r>
    <x v="0"/>
    <x v="0"/>
    <x v="0"/>
    <s v="Siódemka — sklep rowerowy"/>
    <x v="3"/>
    <x v="7"/>
    <s v="Sport-100"/>
    <x v="1"/>
    <d v="2010-01-31T00:00:00"/>
    <x v="0"/>
    <x v="2"/>
    <n v="34.99"/>
    <n v="20.994"/>
    <n v="1"/>
    <n v="20.994"/>
  </r>
  <r>
    <x v="0"/>
    <x v="0"/>
    <x v="0"/>
    <s v="Siódemka — sklep rowerowy"/>
    <x v="0"/>
    <x v="3"/>
    <s v="Szosa-250"/>
    <x v="1"/>
    <d v="2010-01-01T00:00:00"/>
    <x v="0"/>
    <x v="2"/>
    <n v="2443.35"/>
    <n v="1466.01"/>
    <n v="1"/>
    <n v="1466.01"/>
  </r>
  <r>
    <x v="0"/>
    <x v="0"/>
    <x v="0"/>
    <s v="Siódemka — sklep rowerowy"/>
    <x v="1"/>
    <x v="4"/>
    <s v="Long-Sleeve Logo Jersey"/>
    <x v="4"/>
    <d v="2010-01-23T00:00:00"/>
    <x v="0"/>
    <x v="2"/>
    <n v="49.99"/>
    <n v="29.994"/>
    <n v="4"/>
    <n v="119.976"/>
  </r>
  <r>
    <x v="0"/>
    <x v="0"/>
    <x v="0"/>
    <s v="Siódemka — sklep rowerowy"/>
    <x v="2"/>
    <x v="18"/>
    <s v="LL pedał szosa"/>
    <x v="8"/>
    <d v="2010-01-10T00:00:00"/>
    <x v="0"/>
    <x v="2"/>
    <n v="40.49"/>
    <n v="24.294"/>
    <n v="1"/>
    <n v="24.294"/>
  </r>
  <r>
    <x v="0"/>
    <x v="0"/>
    <x v="0"/>
    <s v="Siódemka — sklep rowerowy"/>
    <x v="0"/>
    <x v="3"/>
    <s v="Szosa-750"/>
    <x v="1"/>
    <d v="2010-01-11T00:00:00"/>
    <x v="0"/>
    <x v="2"/>
    <n v="539.99"/>
    <n v="323.99400000000003"/>
    <n v="2"/>
    <n v="647.98800000000006"/>
  </r>
  <r>
    <x v="0"/>
    <x v="0"/>
    <x v="0"/>
    <s v="Siódemka — sklep rowerowy"/>
    <x v="3"/>
    <x v="7"/>
    <s v="Sport-100"/>
    <x v="5"/>
    <d v="2010-01-30T00:00:00"/>
    <x v="0"/>
    <x v="2"/>
    <n v="34.99"/>
    <n v="20.994"/>
    <n v="3"/>
    <n v="62.981999999999999"/>
  </r>
  <r>
    <x v="0"/>
    <x v="0"/>
    <x v="0"/>
    <s v="Siódemka — sklep rowerowy"/>
    <x v="0"/>
    <x v="3"/>
    <s v="Szosa-750"/>
    <x v="1"/>
    <d v="2010-01-27T00:00:00"/>
    <x v="0"/>
    <x v="2"/>
    <n v="539.99"/>
    <n v="323.99400000000003"/>
    <n v="4"/>
    <n v="1295.9760000000001"/>
  </r>
  <r>
    <x v="0"/>
    <x v="0"/>
    <x v="0"/>
    <s v="Siódemka — sklep rowerowy"/>
    <x v="0"/>
    <x v="3"/>
    <s v="Szosa--350-W"/>
    <x v="6"/>
    <d v="2010-01-25T00:00:00"/>
    <x v="0"/>
    <x v="2"/>
    <n v="1700.99"/>
    <n v="1020.5940000000001"/>
    <n v="4"/>
    <n v="4082.3760000000002"/>
  </r>
  <r>
    <x v="0"/>
    <x v="0"/>
    <x v="0"/>
    <s v="Siódemka — sklep rowerowy"/>
    <x v="0"/>
    <x v="3"/>
    <s v="Szosa-250"/>
    <x v="1"/>
    <d v="2010-01-04T00:00:00"/>
    <x v="0"/>
    <x v="2"/>
    <n v="2443.35"/>
    <n v="1466.01"/>
    <n v="1"/>
    <n v="1466.01"/>
  </r>
  <r>
    <x v="0"/>
    <x v="0"/>
    <x v="0"/>
    <s v="Siódemka — sklep rowerowy"/>
    <x v="1"/>
    <x v="4"/>
    <s v="Short-Sleeve Classic Jersey"/>
    <x v="6"/>
    <d v="2010-01-24T00:00:00"/>
    <x v="0"/>
    <x v="2"/>
    <n v="53.99"/>
    <n v="32.393999999999998"/>
    <n v="6"/>
    <n v="194.36399999999998"/>
  </r>
  <r>
    <x v="0"/>
    <x v="0"/>
    <x v="0"/>
    <s v="Siódemka — sklep rowerowy"/>
    <x v="1"/>
    <x v="23"/>
    <s v="kamizelki klasyczne"/>
    <x v="5"/>
    <d v="2010-01-28T00:00:00"/>
    <x v="0"/>
    <x v="2"/>
    <n v="63.5"/>
    <n v="38.1"/>
    <n v="10"/>
    <n v="381"/>
  </r>
  <r>
    <x v="0"/>
    <x v="0"/>
    <x v="0"/>
    <s v="Siódemka — sklep rowerowy"/>
    <x v="3"/>
    <x v="24"/>
    <s v="Bike Wash"/>
    <x v="7"/>
    <d v="2010-01-07T00:00:00"/>
    <x v="0"/>
    <x v="2"/>
    <n v="7.95"/>
    <n v="4.7699999999999996"/>
    <n v="6"/>
    <n v="28.619999999999997"/>
  </r>
  <r>
    <x v="0"/>
    <x v="0"/>
    <x v="0"/>
    <s v="Siódemka — sklep rowerowy"/>
    <x v="1"/>
    <x v="5"/>
    <s v="nakładka na rower"/>
    <x v="4"/>
    <d v="2010-01-22T00:00:00"/>
    <x v="0"/>
    <x v="2"/>
    <n v="8.99"/>
    <n v="5.3940000000000001"/>
    <n v="2"/>
    <n v="10.788"/>
  </r>
  <r>
    <x v="0"/>
    <x v="0"/>
    <x v="0"/>
    <s v="Siódemka — sklep rowerowy"/>
    <x v="0"/>
    <x v="3"/>
    <s v="Szosa--550-W"/>
    <x v="6"/>
    <d v="2010-01-30T00:00:00"/>
    <x v="0"/>
    <x v="2"/>
    <n v="1120.49"/>
    <n v="672.29399999999998"/>
    <n v="3"/>
    <n v="2016.8820000000001"/>
  </r>
  <r>
    <x v="0"/>
    <x v="0"/>
    <x v="0"/>
    <s v="Siódemka — sklep rowerowy"/>
    <x v="0"/>
    <x v="3"/>
    <s v="Szosa--350-W"/>
    <x v="6"/>
    <d v="2010-01-23T00:00:00"/>
    <x v="0"/>
    <x v="2"/>
    <n v="1700.99"/>
    <n v="1020.5940000000001"/>
    <n v="2"/>
    <n v="2041.1880000000001"/>
  </r>
  <r>
    <x v="0"/>
    <x v="0"/>
    <x v="0"/>
    <s v="Siódemka — sklep rowerowy"/>
    <x v="0"/>
    <x v="3"/>
    <s v="Szosa-250"/>
    <x v="1"/>
    <d v="2010-01-15T00:00:00"/>
    <x v="0"/>
    <x v="2"/>
    <n v="2443.35"/>
    <n v="1466.01"/>
    <n v="3"/>
    <n v="4398.03"/>
  </r>
  <r>
    <x v="0"/>
    <x v="0"/>
    <x v="4"/>
    <s v="Prezenty i Zabawki"/>
    <x v="0"/>
    <x v="3"/>
    <s v="Szosa-750"/>
    <x v="1"/>
    <d v="2010-01-13T00:00:00"/>
    <x v="0"/>
    <x v="2"/>
    <n v="539.99"/>
    <n v="323.99400000000003"/>
    <n v="1"/>
    <n v="323.99400000000003"/>
  </r>
  <r>
    <x v="0"/>
    <x v="0"/>
    <x v="4"/>
    <s v="Prezenty i Zabawki"/>
    <x v="0"/>
    <x v="3"/>
    <s v="Szosa--550-W"/>
    <x v="6"/>
    <d v="2010-01-02T00:00:00"/>
    <x v="0"/>
    <x v="2"/>
    <n v="1120.49"/>
    <n v="672.29399999999998"/>
    <n v="1"/>
    <n v="672.29399999999998"/>
  </r>
  <r>
    <x v="0"/>
    <x v="0"/>
    <x v="4"/>
    <s v="Prezenty i Zabawki"/>
    <x v="0"/>
    <x v="3"/>
    <s v="Szosa--350-W"/>
    <x v="6"/>
    <d v="2010-01-13T00:00:00"/>
    <x v="0"/>
    <x v="2"/>
    <n v="1700.99"/>
    <n v="1020.5940000000001"/>
    <n v="1"/>
    <n v="1020.5940000000001"/>
  </r>
  <r>
    <x v="0"/>
    <x v="0"/>
    <x v="4"/>
    <s v="Prezenty i Zabawki"/>
    <x v="1"/>
    <x v="23"/>
    <s v="kamizelki klasyczne"/>
    <x v="5"/>
    <d v="2010-01-29T00:00:00"/>
    <x v="0"/>
    <x v="2"/>
    <n v="63.5"/>
    <n v="38.1"/>
    <n v="3"/>
    <n v="114.30000000000001"/>
  </r>
  <r>
    <x v="0"/>
    <x v="0"/>
    <x v="4"/>
    <s v="Prezenty i Zabawki"/>
    <x v="0"/>
    <x v="3"/>
    <s v="Szosa--350-W"/>
    <x v="6"/>
    <d v="2010-01-30T00:00:00"/>
    <x v="0"/>
    <x v="2"/>
    <n v="1700.99"/>
    <n v="1020.5940000000001"/>
    <n v="4"/>
    <n v="4082.3760000000002"/>
  </r>
  <r>
    <x v="0"/>
    <x v="0"/>
    <x v="4"/>
    <s v="Prezenty i Zabawki"/>
    <x v="0"/>
    <x v="3"/>
    <s v="Szosa-750"/>
    <x v="1"/>
    <d v="2010-01-24T00:00:00"/>
    <x v="0"/>
    <x v="2"/>
    <n v="539.99"/>
    <n v="323.99400000000003"/>
    <n v="2"/>
    <n v="647.98800000000006"/>
  </r>
  <r>
    <x v="0"/>
    <x v="0"/>
    <x v="4"/>
    <s v="Prezenty i Zabawki"/>
    <x v="1"/>
    <x v="1"/>
    <s v="skarpety wyścigowe"/>
    <x v="2"/>
    <d v="2010-01-13T00:00:00"/>
    <x v="0"/>
    <x v="2"/>
    <n v="8.99"/>
    <n v="5.3940000000000001"/>
    <n v="7"/>
    <n v="37.758000000000003"/>
  </r>
  <r>
    <x v="2"/>
    <x v="5"/>
    <x v="8"/>
    <s v="Sporty praktyczne"/>
    <x v="0"/>
    <x v="25"/>
    <s v="Turystyczny-2000"/>
    <x v="5"/>
    <d v="2010-01-27T00:00:00"/>
    <x v="0"/>
    <x v="2"/>
    <n v="1214.8499999999999"/>
    <n v="728.91"/>
    <n v="1"/>
    <n v="728.91"/>
  </r>
  <r>
    <x v="2"/>
    <x v="5"/>
    <x v="8"/>
    <s v="Sporty praktyczne"/>
    <x v="0"/>
    <x v="25"/>
    <s v="Turystyczny-1000"/>
    <x v="6"/>
    <d v="2010-01-21T00:00:00"/>
    <x v="0"/>
    <x v="2"/>
    <n v="2384.0700000000002"/>
    <n v="1430.442"/>
    <n v="1"/>
    <n v="1430.442"/>
  </r>
  <r>
    <x v="2"/>
    <x v="5"/>
    <x v="8"/>
    <s v="Sporty praktyczne"/>
    <x v="0"/>
    <x v="25"/>
    <s v="Turystyczny-1000"/>
    <x v="5"/>
    <d v="2010-01-29T00:00:00"/>
    <x v="0"/>
    <x v="2"/>
    <n v="2384.0700000000002"/>
    <n v="1430.442"/>
    <n v="1"/>
    <n v="1430.442"/>
  </r>
  <r>
    <x v="2"/>
    <x v="5"/>
    <x v="8"/>
    <s v="Sporty praktyczne"/>
    <x v="0"/>
    <x v="25"/>
    <s v="Turystyczny-1000"/>
    <x v="5"/>
    <d v="2010-01-19T00:00:00"/>
    <x v="0"/>
    <x v="2"/>
    <n v="2384.0700000000002"/>
    <n v="1430.442"/>
    <n v="2"/>
    <n v="2860.884"/>
  </r>
  <r>
    <x v="2"/>
    <x v="5"/>
    <x v="8"/>
    <s v="Sporty praktyczne"/>
    <x v="0"/>
    <x v="25"/>
    <s v="Turystyczny-1000"/>
    <x v="6"/>
    <d v="2010-01-18T00:00:00"/>
    <x v="0"/>
    <x v="2"/>
    <n v="2384.0700000000002"/>
    <n v="1430.442"/>
    <n v="2"/>
    <n v="2860.884"/>
  </r>
  <r>
    <x v="1"/>
    <x v="4"/>
    <x v="7"/>
    <s v="Producent produktów czyszczących"/>
    <x v="0"/>
    <x v="3"/>
    <s v="Szosa-750"/>
    <x v="1"/>
    <d v="2010-01-05T00:00:00"/>
    <x v="0"/>
    <x v="2"/>
    <n v="539.99"/>
    <n v="323.99400000000003"/>
    <n v="1"/>
    <n v="323.99400000000003"/>
  </r>
  <r>
    <x v="1"/>
    <x v="4"/>
    <x v="7"/>
    <s v="Producent produktów czyszczących"/>
    <x v="2"/>
    <x v="18"/>
    <s v="HL pedał szosa"/>
    <x v="8"/>
    <d v="2010-01-06T00:00:00"/>
    <x v="0"/>
    <x v="2"/>
    <n v="80.989999999999995"/>
    <n v="48.594000000000001"/>
    <n v="1"/>
    <n v="48.594000000000001"/>
  </r>
  <r>
    <x v="1"/>
    <x v="4"/>
    <x v="7"/>
    <s v="Producent produktów czyszczących"/>
    <x v="0"/>
    <x v="3"/>
    <s v="Szosa-650"/>
    <x v="1"/>
    <d v="2010-01-10T00:00:00"/>
    <x v="0"/>
    <x v="2"/>
    <n v="782.99"/>
    <n v="563.75279999999998"/>
    <n v="1"/>
    <n v="563.75279999999998"/>
  </r>
  <r>
    <x v="0"/>
    <x v="0"/>
    <x v="4"/>
    <s v="Żółty rower SA"/>
    <x v="1"/>
    <x v="14"/>
    <s v="spodenki damskie górskie"/>
    <x v="1"/>
    <d v="2010-01-15T00:00:00"/>
    <x v="0"/>
    <x v="2"/>
    <n v="69.989999999999995"/>
    <n v="41.994"/>
    <n v="1"/>
    <n v="41.994"/>
  </r>
  <r>
    <x v="0"/>
    <x v="0"/>
    <x v="4"/>
    <s v="Radosne kolarstwo"/>
    <x v="2"/>
    <x v="6"/>
    <s v="LL rama rowerowa"/>
    <x v="1"/>
    <d v="2010-01-28T00:00:00"/>
    <x v="0"/>
    <x v="2"/>
    <n v="337.22"/>
    <n v="202.33199999999999"/>
    <n v="2"/>
    <n v="404.66399999999999"/>
  </r>
  <r>
    <x v="0"/>
    <x v="0"/>
    <x v="4"/>
    <s v="Radosne kolarstwo"/>
    <x v="3"/>
    <x v="24"/>
    <s v="Bike Wash"/>
    <x v="7"/>
    <d v="2010-01-06T00:00:00"/>
    <x v="0"/>
    <x v="2"/>
    <n v="7.95"/>
    <n v="4.7699999999999996"/>
    <n v="6"/>
    <n v="28.619999999999997"/>
  </r>
  <r>
    <x v="0"/>
    <x v="0"/>
    <x v="4"/>
    <s v="Radosne kolarstwo"/>
    <x v="1"/>
    <x v="1"/>
    <s v="skarpety wyścigowe"/>
    <x v="2"/>
    <d v="2010-01-15T00:00:00"/>
    <x v="0"/>
    <x v="2"/>
    <n v="8.99"/>
    <n v="5.3940000000000001"/>
    <n v="1"/>
    <n v="5.3940000000000001"/>
  </r>
  <r>
    <x v="0"/>
    <x v="0"/>
    <x v="4"/>
    <s v="Radosne kolarstwo"/>
    <x v="3"/>
    <x v="7"/>
    <s v="Sport-100"/>
    <x v="3"/>
    <d v="2010-01-22T00:00:00"/>
    <x v="0"/>
    <x v="2"/>
    <n v="34.99"/>
    <n v="20.994"/>
    <n v="7"/>
    <n v="146.958"/>
  </r>
  <r>
    <x v="0"/>
    <x v="0"/>
    <x v="4"/>
    <s v="Radosne kolarstwo"/>
    <x v="1"/>
    <x v="5"/>
    <s v="nakładka na rower"/>
    <x v="4"/>
    <d v="2010-01-13T00:00:00"/>
    <x v="0"/>
    <x v="2"/>
    <n v="8.99"/>
    <n v="5.3940000000000001"/>
    <n v="4"/>
    <n v="21.576000000000001"/>
  </r>
  <r>
    <x v="0"/>
    <x v="0"/>
    <x v="4"/>
    <s v="Radosne kolarstwo"/>
    <x v="0"/>
    <x v="3"/>
    <s v="Szosa-250"/>
    <x v="1"/>
    <d v="2010-01-01T00:00:00"/>
    <x v="0"/>
    <x v="2"/>
    <n v="2443.35"/>
    <n v="1466.01"/>
    <n v="2"/>
    <n v="2932.02"/>
  </r>
  <r>
    <x v="0"/>
    <x v="0"/>
    <x v="4"/>
    <s v="Radosne kolarstwo"/>
    <x v="0"/>
    <x v="3"/>
    <s v="Szosa--350-W"/>
    <x v="6"/>
    <d v="2010-01-25T00:00:00"/>
    <x v="0"/>
    <x v="2"/>
    <n v="1700.99"/>
    <n v="1020.5940000000001"/>
    <n v="1"/>
    <n v="1020.5940000000001"/>
  </r>
  <r>
    <x v="0"/>
    <x v="0"/>
    <x v="4"/>
    <s v="Radosne kolarstwo"/>
    <x v="1"/>
    <x v="4"/>
    <s v="Short-Sleeve Classic Jersey"/>
    <x v="6"/>
    <d v="2010-01-25T00:00:00"/>
    <x v="0"/>
    <x v="2"/>
    <n v="53.99"/>
    <n v="32.393999999999998"/>
    <n v="7"/>
    <n v="226.75799999999998"/>
  </r>
  <r>
    <x v="0"/>
    <x v="0"/>
    <x v="4"/>
    <s v="Radosne kolarstwo"/>
    <x v="1"/>
    <x v="23"/>
    <s v="kamizelki klasyczne"/>
    <x v="5"/>
    <d v="2010-01-30T00:00:00"/>
    <x v="0"/>
    <x v="2"/>
    <n v="63.5"/>
    <n v="38.1"/>
    <n v="3"/>
    <n v="114.30000000000001"/>
  </r>
  <r>
    <x v="0"/>
    <x v="0"/>
    <x v="4"/>
    <s v="Radosne kolarstwo"/>
    <x v="3"/>
    <x v="7"/>
    <s v="Sport-100"/>
    <x v="5"/>
    <d v="2010-01-14T00:00:00"/>
    <x v="0"/>
    <x v="2"/>
    <n v="34.99"/>
    <n v="20.994"/>
    <n v="2"/>
    <n v="41.988"/>
  </r>
  <r>
    <x v="0"/>
    <x v="0"/>
    <x v="4"/>
    <s v="Radosne kolarstwo"/>
    <x v="1"/>
    <x v="4"/>
    <s v="Long-Sleeve Logo Jersey"/>
    <x v="4"/>
    <d v="2010-01-20T00:00:00"/>
    <x v="0"/>
    <x v="2"/>
    <n v="49.99"/>
    <n v="29.994"/>
    <n v="5"/>
    <n v="149.97"/>
  </r>
  <r>
    <x v="0"/>
    <x v="0"/>
    <x v="4"/>
    <s v="Radosne kolarstwo"/>
    <x v="0"/>
    <x v="3"/>
    <s v="Szosa--350-W"/>
    <x v="6"/>
    <d v="2010-01-27T00:00:00"/>
    <x v="0"/>
    <x v="2"/>
    <n v="1700.99"/>
    <n v="1020.5940000000001"/>
    <n v="3"/>
    <n v="3061.7820000000002"/>
  </r>
  <r>
    <x v="0"/>
    <x v="0"/>
    <x v="4"/>
    <s v="Radosne kolarstwo"/>
    <x v="1"/>
    <x v="10"/>
    <s v="rękawiczki rowerowe"/>
    <x v="1"/>
    <d v="2010-01-05T00:00:00"/>
    <x v="0"/>
    <x v="2"/>
    <n v="24.49"/>
    <n v="14.694000000000001"/>
    <n v="7"/>
    <n v="102.858"/>
  </r>
  <r>
    <x v="0"/>
    <x v="0"/>
    <x v="4"/>
    <s v="Radosne kolarstwo"/>
    <x v="1"/>
    <x v="4"/>
    <s v="Short-Sleeve Classic Jersey"/>
    <x v="6"/>
    <d v="2010-01-17T00:00:00"/>
    <x v="0"/>
    <x v="2"/>
    <n v="53.99"/>
    <n v="32.393999999999998"/>
    <n v="3"/>
    <n v="97.181999999999988"/>
  </r>
  <r>
    <x v="0"/>
    <x v="0"/>
    <x v="4"/>
    <s v="Radosne kolarstwo"/>
    <x v="2"/>
    <x v="18"/>
    <s v="LL pedał szosa"/>
    <x v="8"/>
    <d v="2010-01-28T00:00:00"/>
    <x v="0"/>
    <x v="2"/>
    <n v="40.49"/>
    <n v="24.294"/>
    <n v="1"/>
    <n v="24.294"/>
  </r>
  <r>
    <x v="0"/>
    <x v="0"/>
    <x v="4"/>
    <s v="Radosne kolarstwo"/>
    <x v="3"/>
    <x v="22"/>
    <s v="bidony"/>
    <x v="7"/>
    <d v="2010-01-20T00:00:00"/>
    <x v="0"/>
    <x v="2"/>
    <n v="4.99"/>
    <n v="2.9940000000000002"/>
    <n v="7"/>
    <n v="20.958000000000002"/>
  </r>
  <r>
    <x v="0"/>
    <x v="0"/>
    <x v="4"/>
    <s v="Radosne kolarstwo"/>
    <x v="0"/>
    <x v="3"/>
    <s v="Szosa--550-W"/>
    <x v="6"/>
    <d v="2010-01-02T00:00:00"/>
    <x v="0"/>
    <x v="2"/>
    <n v="1120.49"/>
    <n v="672.29399999999998"/>
    <n v="1"/>
    <n v="672.29399999999998"/>
  </r>
  <r>
    <x v="0"/>
    <x v="0"/>
    <x v="4"/>
    <s v="Radosne kolarstwo"/>
    <x v="1"/>
    <x v="23"/>
    <s v="kamizelki klasyczne"/>
    <x v="5"/>
    <d v="2010-01-30T00:00:00"/>
    <x v="0"/>
    <x v="2"/>
    <n v="63.5"/>
    <n v="36.83"/>
    <n v="14"/>
    <n v="515.62"/>
  </r>
  <r>
    <x v="0"/>
    <x v="0"/>
    <x v="4"/>
    <s v="Radosne kolarstwo"/>
    <x v="1"/>
    <x v="4"/>
    <s v="Long-Sleeve Logo Jersey"/>
    <x v="4"/>
    <d v="2010-01-04T00:00:00"/>
    <x v="0"/>
    <x v="2"/>
    <n v="49.99"/>
    <n v="29.994"/>
    <n v="10"/>
    <n v="299.94"/>
  </r>
  <r>
    <x v="0"/>
    <x v="0"/>
    <x v="4"/>
    <s v="Radosne kolarstwo"/>
    <x v="0"/>
    <x v="3"/>
    <s v="Szosa--550-W"/>
    <x v="6"/>
    <d v="2010-01-08T00:00:00"/>
    <x v="0"/>
    <x v="2"/>
    <n v="1120.49"/>
    <n v="672.29399999999998"/>
    <n v="1"/>
    <n v="672.29399999999998"/>
  </r>
  <r>
    <x v="0"/>
    <x v="0"/>
    <x v="4"/>
    <s v="Radosne kolarstwo"/>
    <x v="2"/>
    <x v="18"/>
    <s v="HL pedał szosa"/>
    <x v="8"/>
    <d v="2010-01-01T00:00:00"/>
    <x v="0"/>
    <x v="2"/>
    <n v="80.989999999999995"/>
    <n v="48.594000000000001"/>
    <n v="3"/>
    <n v="145.78200000000001"/>
  </r>
  <r>
    <x v="0"/>
    <x v="0"/>
    <x v="4"/>
    <s v="Radosne kolarstwo"/>
    <x v="1"/>
    <x v="10"/>
    <s v="rękawiczki rowerowe"/>
    <x v="1"/>
    <d v="2010-01-25T00:00:00"/>
    <x v="0"/>
    <x v="2"/>
    <n v="24.49"/>
    <n v="14.694000000000001"/>
    <n v="2"/>
    <n v="29.388000000000002"/>
  </r>
  <r>
    <x v="0"/>
    <x v="0"/>
    <x v="4"/>
    <s v="Radosne kolarstwo"/>
    <x v="3"/>
    <x v="32"/>
    <s v="zestawy naprawcze do opon"/>
    <x v="7"/>
    <d v="2010-01-24T00:00:00"/>
    <x v="0"/>
    <x v="2"/>
    <n v="2.29"/>
    <n v="1.3740000000000001"/>
    <n v="2"/>
    <n v="2.7480000000000002"/>
  </r>
  <r>
    <x v="0"/>
    <x v="0"/>
    <x v="4"/>
    <s v="Radosne kolarstwo"/>
    <x v="0"/>
    <x v="3"/>
    <s v="Szosa-750"/>
    <x v="1"/>
    <d v="2010-01-24T00:00:00"/>
    <x v="0"/>
    <x v="2"/>
    <n v="539.99"/>
    <n v="323.99400000000003"/>
    <n v="2"/>
    <n v="647.98800000000006"/>
  </r>
  <r>
    <x v="0"/>
    <x v="0"/>
    <x v="4"/>
    <s v="Radosne kolarstwo"/>
    <x v="2"/>
    <x v="6"/>
    <s v="ML rama rowerowa-W"/>
    <x v="6"/>
    <d v="2010-01-05T00:00:00"/>
    <x v="0"/>
    <x v="2"/>
    <n v="594.83000000000004"/>
    <n v="356.89800000000002"/>
    <n v="1"/>
    <n v="356.89800000000002"/>
  </r>
  <r>
    <x v="0"/>
    <x v="0"/>
    <x v="4"/>
    <s v="Radosne kolarstwo"/>
    <x v="3"/>
    <x v="21"/>
    <s v="plecak rowerowy"/>
    <x v="0"/>
    <d v="2010-01-11T00:00:00"/>
    <x v="0"/>
    <x v="2"/>
    <n v="54.99"/>
    <n v="32.994"/>
    <n v="4"/>
    <n v="131.976"/>
  </r>
  <r>
    <x v="0"/>
    <x v="0"/>
    <x v="4"/>
    <s v="Radosne kolarstwo"/>
    <x v="3"/>
    <x v="7"/>
    <s v="Sport-100"/>
    <x v="1"/>
    <d v="2010-01-07T00:00:00"/>
    <x v="0"/>
    <x v="2"/>
    <n v="34.99"/>
    <n v="20.994"/>
    <n v="2"/>
    <n v="41.988"/>
  </r>
  <r>
    <x v="0"/>
    <x v="0"/>
    <x v="4"/>
    <s v="Radosne kolarstwo"/>
    <x v="0"/>
    <x v="3"/>
    <s v="Szosa-750"/>
    <x v="1"/>
    <d v="2010-01-18T00:00:00"/>
    <x v="0"/>
    <x v="2"/>
    <n v="539.99"/>
    <n v="323.99400000000003"/>
    <n v="2"/>
    <n v="647.98800000000006"/>
  </r>
  <r>
    <x v="0"/>
    <x v="0"/>
    <x v="4"/>
    <s v="Radosne kolarstwo"/>
    <x v="0"/>
    <x v="3"/>
    <s v="Szosa-750"/>
    <x v="1"/>
    <d v="2010-01-21T00:00:00"/>
    <x v="0"/>
    <x v="2"/>
    <n v="539.99"/>
    <n v="323.99400000000003"/>
    <n v="2"/>
    <n v="647.98800000000006"/>
  </r>
  <r>
    <x v="0"/>
    <x v="0"/>
    <x v="4"/>
    <s v="Radosne kolarstwo"/>
    <x v="3"/>
    <x v="19"/>
    <s v="stojak na 4 rowery"/>
    <x v="7"/>
    <d v="2010-01-06T00:00:00"/>
    <x v="0"/>
    <x v="2"/>
    <n v="120"/>
    <n v="72"/>
    <n v="4"/>
    <n v="288"/>
  </r>
  <r>
    <x v="0"/>
    <x v="0"/>
    <x v="4"/>
    <s v="Radosne kolarstwo"/>
    <x v="1"/>
    <x v="4"/>
    <s v="Long-Sleeve Logo Jersey"/>
    <x v="4"/>
    <d v="2010-01-24T00:00:00"/>
    <x v="0"/>
    <x v="2"/>
    <n v="49.99"/>
    <n v="29.994"/>
    <n v="4"/>
    <n v="119.976"/>
  </r>
  <r>
    <x v="0"/>
    <x v="0"/>
    <x v="4"/>
    <s v="Radosne kolarstwo"/>
    <x v="1"/>
    <x v="4"/>
    <s v="Short-Sleeve Classic Jersey"/>
    <x v="6"/>
    <d v="2010-01-22T00:00:00"/>
    <x v="0"/>
    <x v="2"/>
    <n v="53.99"/>
    <n v="32.393999999999998"/>
    <n v="6"/>
    <n v="194.36399999999998"/>
  </r>
  <r>
    <x v="2"/>
    <x v="5"/>
    <x v="8"/>
    <s v="Sklep Wschodnie rowery"/>
    <x v="0"/>
    <x v="25"/>
    <s v="Turystyczny-3000"/>
    <x v="6"/>
    <d v="2010-01-03T00:00:00"/>
    <x v="0"/>
    <x v="2"/>
    <n v="742.35"/>
    <n v="445.41"/>
    <n v="1"/>
    <n v="445.41"/>
  </r>
  <r>
    <x v="0"/>
    <x v="0"/>
    <x v="2"/>
    <s v="Części oryginalne — sklep"/>
    <x v="1"/>
    <x v="23"/>
    <s v="kamizelki klasyczne"/>
    <x v="5"/>
    <d v="2010-01-13T00:00:00"/>
    <x v="0"/>
    <x v="2"/>
    <n v="63.5"/>
    <n v="38.1"/>
    <n v="5"/>
    <n v="190.5"/>
  </r>
  <r>
    <x v="0"/>
    <x v="0"/>
    <x v="2"/>
    <s v="Części oryginalne — sklep"/>
    <x v="0"/>
    <x v="3"/>
    <s v="Szosa--550-W"/>
    <x v="6"/>
    <d v="2010-01-20T00:00:00"/>
    <x v="0"/>
    <x v="2"/>
    <n v="1120.49"/>
    <n v="672.29399999999998"/>
    <n v="3"/>
    <n v="2016.8820000000001"/>
  </r>
  <r>
    <x v="0"/>
    <x v="0"/>
    <x v="2"/>
    <s v="Części oryginalne — sklep"/>
    <x v="0"/>
    <x v="3"/>
    <s v="Szosa--350-W"/>
    <x v="6"/>
    <d v="2010-01-31T00:00:00"/>
    <x v="0"/>
    <x v="2"/>
    <n v="1700.99"/>
    <n v="1020.5940000000001"/>
    <n v="3"/>
    <n v="3061.7820000000002"/>
  </r>
  <r>
    <x v="0"/>
    <x v="0"/>
    <x v="2"/>
    <s v="Części oryginalne — sklep"/>
    <x v="0"/>
    <x v="3"/>
    <s v="Szosa-750"/>
    <x v="1"/>
    <d v="2010-01-01T00:00:00"/>
    <x v="0"/>
    <x v="2"/>
    <n v="539.99"/>
    <n v="323.99400000000003"/>
    <n v="2"/>
    <n v="647.98800000000006"/>
  </r>
  <r>
    <x v="0"/>
    <x v="0"/>
    <x v="2"/>
    <s v="Części oryginalne — sklep"/>
    <x v="0"/>
    <x v="3"/>
    <s v="Szosa--550-W"/>
    <x v="6"/>
    <d v="2010-01-19T00:00:00"/>
    <x v="0"/>
    <x v="2"/>
    <n v="1120.49"/>
    <n v="672.29399999999998"/>
    <n v="1"/>
    <n v="672.29399999999998"/>
  </r>
  <r>
    <x v="0"/>
    <x v="0"/>
    <x v="2"/>
    <s v="Części oryginalne — sklep"/>
    <x v="1"/>
    <x v="1"/>
    <s v="skarpety wyścigowe"/>
    <x v="2"/>
    <d v="2010-01-26T00:00:00"/>
    <x v="0"/>
    <x v="2"/>
    <n v="8.99"/>
    <n v="5.3940000000000001"/>
    <n v="2"/>
    <n v="10.788"/>
  </r>
  <r>
    <x v="0"/>
    <x v="0"/>
    <x v="2"/>
    <s v="Części oryginalne — sklep"/>
    <x v="1"/>
    <x v="1"/>
    <s v="skarpety wyścigowe"/>
    <x v="2"/>
    <d v="2010-01-02T00:00:00"/>
    <x v="0"/>
    <x v="2"/>
    <n v="8.99"/>
    <n v="5.3940000000000001"/>
    <n v="3"/>
    <n v="16.182000000000002"/>
  </r>
  <r>
    <x v="0"/>
    <x v="0"/>
    <x v="2"/>
    <s v="Części oryginalne — sklep"/>
    <x v="0"/>
    <x v="3"/>
    <s v="Szosa--350-W"/>
    <x v="6"/>
    <d v="2010-01-27T00:00:00"/>
    <x v="0"/>
    <x v="2"/>
    <n v="1700.99"/>
    <n v="1020.5940000000001"/>
    <n v="5"/>
    <n v="5102.97"/>
  </r>
  <r>
    <x v="0"/>
    <x v="0"/>
    <x v="2"/>
    <s v="Części oryginalne — sklep"/>
    <x v="0"/>
    <x v="3"/>
    <s v="Szosa-750"/>
    <x v="1"/>
    <d v="2010-01-17T00:00:00"/>
    <x v="0"/>
    <x v="2"/>
    <n v="539.99"/>
    <n v="323.99400000000003"/>
    <n v="4"/>
    <n v="1295.9760000000001"/>
  </r>
  <r>
    <x v="0"/>
    <x v="0"/>
    <x v="4"/>
    <s v="Pierwszy sklep z rowerami"/>
    <x v="0"/>
    <x v="3"/>
    <s v="Szosa--350-W"/>
    <x v="6"/>
    <d v="2010-01-24T00:00:00"/>
    <x v="0"/>
    <x v="2"/>
    <n v="1700.99"/>
    <n v="1020.5940000000001"/>
    <n v="4"/>
    <n v="4082.3760000000002"/>
  </r>
  <r>
    <x v="0"/>
    <x v="0"/>
    <x v="4"/>
    <s v="Pierwszy sklep z rowerami"/>
    <x v="0"/>
    <x v="3"/>
    <s v="Szosa-750"/>
    <x v="1"/>
    <d v="2010-01-04T00:00:00"/>
    <x v="0"/>
    <x v="2"/>
    <n v="539.99"/>
    <n v="323.99400000000003"/>
    <n v="4"/>
    <n v="1295.9760000000001"/>
  </r>
  <r>
    <x v="0"/>
    <x v="0"/>
    <x v="4"/>
    <s v="Pierwszy sklep z rowerami"/>
    <x v="0"/>
    <x v="3"/>
    <s v="Szosa--550-W"/>
    <x v="6"/>
    <d v="2010-01-06T00:00:00"/>
    <x v="0"/>
    <x v="2"/>
    <n v="1120.49"/>
    <n v="672.29399999999998"/>
    <n v="2"/>
    <n v="1344.588"/>
  </r>
  <r>
    <x v="0"/>
    <x v="0"/>
    <x v="4"/>
    <s v="Pierwszy sklep z rowerami"/>
    <x v="0"/>
    <x v="3"/>
    <s v="Szosa-750"/>
    <x v="1"/>
    <d v="2010-01-07T00:00:00"/>
    <x v="0"/>
    <x v="2"/>
    <n v="539.99"/>
    <n v="323.99400000000003"/>
    <n v="7"/>
    <n v="2267.9580000000001"/>
  </r>
  <r>
    <x v="0"/>
    <x v="0"/>
    <x v="4"/>
    <s v="Pierwszy sklep z rowerami"/>
    <x v="2"/>
    <x v="18"/>
    <s v="LL pedał szosa"/>
    <x v="8"/>
    <d v="2010-01-06T00:00:00"/>
    <x v="0"/>
    <x v="2"/>
    <n v="40.49"/>
    <n v="24.294"/>
    <n v="3"/>
    <n v="72.882000000000005"/>
  </r>
  <r>
    <x v="0"/>
    <x v="0"/>
    <x v="4"/>
    <s v="Pierwszy sklep z rowerami"/>
    <x v="0"/>
    <x v="3"/>
    <s v="Szosa-750"/>
    <x v="1"/>
    <d v="2010-01-08T00:00:00"/>
    <x v="0"/>
    <x v="2"/>
    <n v="539.99"/>
    <n v="323.99400000000003"/>
    <n v="6"/>
    <n v="1943.9640000000002"/>
  </r>
  <r>
    <x v="0"/>
    <x v="0"/>
    <x v="4"/>
    <s v="Pierwszy sklep z rowerami"/>
    <x v="3"/>
    <x v="22"/>
    <s v="bidony"/>
    <x v="7"/>
    <d v="2010-01-04T00:00:00"/>
    <x v="0"/>
    <x v="2"/>
    <n v="4.99"/>
    <n v="2.9940000000000002"/>
    <n v="7"/>
    <n v="20.958000000000002"/>
  </r>
  <r>
    <x v="0"/>
    <x v="0"/>
    <x v="4"/>
    <s v="Pierwszy sklep z rowerami"/>
    <x v="0"/>
    <x v="3"/>
    <s v="Szosa--350-W"/>
    <x v="6"/>
    <d v="2010-01-10T00:00:00"/>
    <x v="0"/>
    <x v="2"/>
    <n v="1700.99"/>
    <n v="1020.5940000000001"/>
    <n v="5"/>
    <n v="5102.97"/>
  </r>
  <r>
    <x v="0"/>
    <x v="0"/>
    <x v="4"/>
    <s v="Pierwszy sklep z rowerami"/>
    <x v="0"/>
    <x v="3"/>
    <s v="Szosa-250"/>
    <x v="1"/>
    <d v="2010-01-09T00:00:00"/>
    <x v="0"/>
    <x v="2"/>
    <n v="2443.35"/>
    <n v="1466.01"/>
    <n v="3"/>
    <n v="4398.03"/>
  </r>
  <r>
    <x v="0"/>
    <x v="0"/>
    <x v="4"/>
    <s v="Pierwszy sklep z rowerami"/>
    <x v="0"/>
    <x v="3"/>
    <s v="Szosa-250"/>
    <x v="1"/>
    <d v="2010-01-31T00:00:00"/>
    <x v="0"/>
    <x v="2"/>
    <n v="2443.35"/>
    <n v="1466.01"/>
    <n v="2"/>
    <n v="2932.02"/>
  </r>
  <r>
    <x v="0"/>
    <x v="0"/>
    <x v="4"/>
    <s v="Pierwszy sklep z rowerami"/>
    <x v="1"/>
    <x v="1"/>
    <s v="skarpety wyścigowe"/>
    <x v="2"/>
    <d v="2010-01-03T00:00:00"/>
    <x v="0"/>
    <x v="2"/>
    <n v="8.99"/>
    <n v="5.3940000000000001"/>
    <n v="4"/>
    <n v="21.576000000000001"/>
  </r>
  <r>
    <x v="0"/>
    <x v="0"/>
    <x v="4"/>
    <s v="Pierwszy sklep z rowerami"/>
    <x v="3"/>
    <x v="7"/>
    <s v="Sport-100"/>
    <x v="1"/>
    <d v="2010-01-04T00:00:00"/>
    <x v="0"/>
    <x v="2"/>
    <n v="34.99"/>
    <n v="20.994"/>
    <n v="3"/>
    <n v="62.981999999999999"/>
  </r>
  <r>
    <x v="0"/>
    <x v="0"/>
    <x v="4"/>
    <s v="Pierwszy sklep z rowerami"/>
    <x v="0"/>
    <x v="3"/>
    <s v="Szosa--350-W"/>
    <x v="6"/>
    <d v="2010-01-31T00:00:00"/>
    <x v="0"/>
    <x v="2"/>
    <n v="1700.99"/>
    <n v="1020.5940000000001"/>
    <n v="7"/>
    <n v="7144.1580000000004"/>
  </r>
  <r>
    <x v="0"/>
    <x v="0"/>
    <x v="4"/>
    <s v="Pierwszy sklep z rowerami"/>
    <x v="3"/>
    <x v="7"/>
    <s v="Sport-100"/>
    <x v="5"/>
    <d v="2010-01-04T00:00:00"/>
    <x v="0"/>
    <x v="2"/>
    <n v="34.99"/>
    <n v="20.994"/>
    <n v="1"/>
    <n v="20.994"/>
  </r>
  <r>
    <x v="0"/>
    <x v="0"/>
    <x v="4"/>
    <s v="Pierwszy sklep z rowerami"/>
    <x v="1"/>
    <x v="1"/>
    <s v="skarpety wyścigowe"/>
    <x v="2"/>
    <d v="2010-01-25T00:00:00"/>
    <x v="0"/>
    <x v="2"/>
    <n v="8.99"/>
    <n v="5.3940000000000001"/>
    <n v="4"/>
    <n v="21.576000000000001"/>
  </r>
  <r>
    <x v="0"/>
    <x v="0"/>
    <x v="4"/>
    <s v="Pierwszy sklep z rowerami"/>
    <x v="0"/>
    <x v="3"/>
    <s v="Szosa-250"/>
    <x v="1"/>
    <d v="2010-01-30T00:00:00"/>
    <x v="0"/>
    <x v="2"/>
    <n v="2443.35"/>
    <n v="1466.01"/>
    <n v="3"/>
    <n v="4398.03"/>
  </r>
  <r>
    <x v="0"/>
    <x v="0"/>
    <x v="4"/>
    <s v="Pierwszy sklep z rowerami"/>
    <x v="0"/>
    <x v="3"/>
    <s v="Szosa--550-W"/>
    <x v="6"/>
    <d v="2010-01-02T00:00:00"/>
    <x v="0"/>
    <x v="2"/>
    <n v="1120.49"/>
    <n v="672.29399999999998"/>
    <n v="5"/>
    <n v="3361.47"/>
  </r>
  <r>
    <x v="0"/>
    <x v="0"/>
    <x v="4"/>
    <s v="Pierwszy sklep z rowerami"/>
    <x v="0"/>
    <x v="3"/>
    <s v="Szosa--550-W"/>
    <x v="6"/>
    <d v="2010-01-26T00:00:00"/>
    <x v="0"/>
    <x v="2"/>
    <n v="1120.49"/>
    <n v="672.29399999999998"/>
    <n v="8"/>
    <n v="5378.3519999999999"/>
  </r>
  <r>
    <x v="0"/>
    <x v="0"/>
    <x v="4"/>
    <s v="Pierwszy sklep z rowerami"/>
    <x v="0"/>
    <x v="3"/>
    <s v="Szosa-250"/>
    <x v="1"/>
    <d v="2010-01-27T00:00:00"/>
    <x v="0"/>
    <x v="2"/>
    <n v="2443.35"/>
    <n v="1466.01"/>
    <n v="4"/>
    <n v="5864.04"/>
  </r>
  <r>
    <x v="0"/>
    <x v="0"/>
    <x v="4"/>
    <s v="Pierwszy sklep z rowerami"/>
    <x v="3"/>
    <x v="24"/>
    <s v="Bike Wash"/>
    <x v="7"/>
    <d v="2010-01-16T00:00:00"/>
    <x v="0"/>
    <x v="2"/>
    <n v="7.95"/>
    <n v="4.7699999999999996"/>
    <n v="5"/>
    <n v="23.849999999999998"/>
  </r>
  <r>
    <x v="0"/>
    <x v="0"/>
    <x v="4"/>
    <s v="Pierwszy sklep z rowerami"/>
    <x v="0"/>
    <x v="3"/>
    <s v="Szosa--550-W"/>
    <x v="6"/>
    <d v="2010-01-26T00:00:00"/>
    <x v="0"/>
    <x v="2"/>
    <n v="1120.49"/>
    <n v="672.29399999999998"/>
    <n v="3"/>
    <n v="2016.8820000000001"/>
  </r>
  <r>
    <x v="0"/>
    <x v="0"/>
    <x v="4"/>
    <s v="Pierwszy sklep z rowerami"/>
    <x v="0"/>
    <x v="3"/>
    <s v="Szosa--350-W"/>
    <x v="6"/>
    <d v="2010-01-24T00:00:00"/>
    <x v="0"/>
    <x v="2"/>
    <n v="1700.99"/>
    <n v="1020.5940000000001"/>
    <n v="2"/>
    <n v="2041.1880000000001"/>
  </r>
  <r>
    <x v="0"/>
    <x v="0"/>
    <x v="4"/>
    <s v="Pierwszy sklep z rowerami"/>
    <x v="0"/>
    <x v="3"/>
    <s v="Szosa-250"/>
    <x v="3"/>
    <d v="2010-01-06T00:00:00"/>
    <x v="0"/>
    <x v="2"/>
    <n v="2443.35"/>
    <n v="1466.01"/>
    <n v="2"/>
    <n v="2932.02"/>
  </r>
  <r>
    <x v="0"/>
    <x v="0"/>
    <x v="4"/>
    <s v="Pierwszy sklep z rowerami"/>
    <x v="0"/>
    <x v="3"/>
    <s v="Szosa--550-W"/>
    <x v="6"/>
    <d v="2010-01-30T00:00:00"/>
    <x v="0"/>
    <x v="2"/>
    <n v="1120.49"/>
    <n v="672.29399999999998"/>
    <n v="5"/>
    <n v="3361.47"/>
  </r>
  <r>
    <x v="0"/>
    <x v="0"/>
    <x v="4"/>
    <s v="Pierwszy sklep z rowerami"/>
    <x v="3"/>
    <x v="19"/>
    <s v="stojak na 4 rowery"/>
    <x v="7"/>
    <d v="2010-01-27T00:00:00"/>
    <x v="0"/>
    <x v="2"/>
    <n v="120"/>
    <n v="72"/>
    <n v="3"/>
    <n v="216"/>
  </r>
  <r>
    <x v="0"/>
    <x v="0"/>
    <x v="4"/>
    <s v="Pierwszy sklep z rowerami"/>
    <x v="0"/>
    <x v="3"/>
    <s v="Szosa-750"/>
    <x v="1"/>
    <d v="2010-01-08T00:00:00"/>
    <x v="0"/>
    <x v="2"/>
    <n v="539.99"/>
    <n v="323.99400000000003"/>
    <n v="5"/>
    <n v="1619.9700000000003"/>
  </r>
  <r>
    <x v="0"/>
    <x v="0"/>
    <x v="2"/>
    <s v="Towarzysz wycieczki"/>
    <x v="0"/>
    <x v="0"/>
    <s v="Górski-500"/>
    <x v="0"/>
    <d v="2010-01-09T00:00:00"/>
    <x v="0"/>
    <x v="2"/>
    <n v="564.99"/>
    <n v="338.99400000000003"/>
    <n v="1"/>
    <n v="338.99400000000003"/>
  </r>
  <r>
    <x v="0"/>
    <x v="0"/>
    <x v="2"/>
    <s v="Towarzysz wycieczki"/>
    <x v="0"/>
    <x v="0"/>
    <s v="Górski-500"/>
    <x v="0"/>
    <d v="2010-01-10T00:00:00"/>
    <x v="0"/>
    <x v="2"/>
    <n v="564.99"/>
    <n v="338.99400000000003"/>
    <n v="1"/>
    <n v="338.99400000000003"/>
  </r>
  <r>
    <x v="0"/>
    <x v="0"/>
    <x v="0"/>
    <s v="Jeszcze lepszy sklep rowerowy"/>
    <x v="0"/>
    <x v="0"/>
    <s v="Górski-200"/>
    <x v="0"/>
    <d v="2010-01-25T00:00:00"/>
    <x v="0"/>
    <x v="2"/>
    <n v="2319.9899999999998"/>
    <n v="1391.9939999999999"/>
    <n v="1"/>
    <n v="1391.9939999999999"/>
  </r>
  <r>
    <x v="0"/>
    <x v="0"/>
    <x v="0"/>
    <s v="Jeszcze lepszy sklep rowerowy"/>
    <x v="0"/>
    <x v="0"/>
    <s v="Górski-500"/>
    <x v="0"/>
    <d v="2010-01-31T00:00:00"/>
    <x v="0"/>
    <x v="2"/>
    <n v="564.99"/>
    <n v="338.99400000000003"/>
    <n v="1"/>
    <n v="338.99400000000003"/>
  </r>
  <r>
    <x v="0"/>
    <x v="0"/>
    <x v="0"/>
    <s v="Jeszcze lepszy sklep rowerowy"/>
    <x v="3"/>
    <x v="7"/>
    <s v="Sport-100"/>
    <x v="5"/>
    <d v="2010-01-19T00:00:00"/>
    <x v="0"/>
    <x v="2"/>
    <n v="34.99"/>
    <n v="20.994"/>
    <n v="1"/>
    <n v="20.994"/>
  </r>
  <r>
    <x v="0"/>
    <x v="0"/>
    <x v="0"/>
    <s v="Jeszcze lepszy sklep rowerowy"/>
    <x v="2"/>
    <x v="2"/>
    <s v="ML rama górski-W"/>
    <x v="0"/>
    <d v="2010-01-31T00:00:00"/>
    <x v="0"/>
    <x v="2"/>
    <n v="364.09"/>
    <n v="218.45400000000001"/>
    <n v="2"/>
    <n v="436.90800000000002"/>
  </r>
  <r>
    <x v="0"/>
    <x v="0"/>
    <x v="0"/>
    <s v="Jeszcze lepszy sklep rowerowy"/>
    <x v="1"/>
    <x v="14"/>
    <s v="spodenki damskie górskie"/>
    <x v="1"/>
    <d v="2010-01-07T00:00:00"/>
    <x v="0"/>
    <x v="2"/>
    <n v="69.989999999999995"/>
    <n v="41.994"/>
    <n v="1"/>
    <n v="41.994"/>
  </r>
  <r>
    <x v="0"/>
    <x v="0"/>
    <x v="0"/>
    <s v="Jeszcze lepszy sklep rowerowy"/>
    <x v="0"/>
    <x v="0"/>
    <s v="Górski-500"/>
    <x v="1"/>
    <d v="2010-01-28T00:00:00"/>
    <x v="0"/>
    <x v="2"/>
    <n v="539.99"/>
    <n v="323.99400000000003"/>
    <n v="5"/>
    <n v="1619.9700000000003"/>
  </r>
  <r>
    <x v="0"/>
    <x v="0"/>
    <x v="0"/>
    <s v="Jeszcze lepszy sklep rowerowy"/>
    <x v="0"/>
    <x v="0"/>
    <s v="Górski-500"/>
    <x v="0"/>
    <d v="2010-01-30T00:00:00"/>
    <x v="0"/>
    <x v="2"/>
    <n v="564.99"/>
    <n v="338.99400000000003"/>
    <n v="1"/>
    <n v="338.99400000000003"/>
  </r>
  <r>
    <x v="0"/>
    <x v="0"/>
    <x v="0"/>
    <s v="Jeszcze lepszy sklep rowerowy"/>
    <x v="1"/>
    <x v="23"/>
    <s v="kamizelki klasyczne"/>
    <x v="5"/>
    <d v="2010-01-27T00:00:00"/>
    <x v="0"/>
    <x v="2"/>
    <n v="63.5"/>
    <n v="38.1"/>
    <n v="6"/>
    <n v="228.60000000000002"/>
  </r>
  <r>
    <x v="0"/>
    <x v="0"/>
    <x v="0"/>
    <s v="Jeszcze lepszy sklep rowerowy"/>
    <x v="0"/>
    <x v="0"/>
    <s v="Górski-500"/>
    <x v="1"/>
    <d v="2010-01-25T00:00:00"/>
    <x v="0"/>
    <x v="2"/>
    <n v="539.99"/>
    <n v="323.99400000000003"/>
    <n v="3"/>
    <n v="971.98200000000008"/>
  </r>
  <r>
    <x v="0"/>
    <x v="0"/>
    <x v="0"/>
    <s v="Jeszcze lepszy sklep rowerowy"/>
    <x v="3"/>
    <x v="19"/>
    <s v="stojak na 4 rowery"/>
    <x v="7"/>
    <d v="2010-01-21T00:00:00"/>
    <x v="0"/>
    <x v="2"/>
    <n v="120"/>
    <n v="72"/>
    <n v="3"/>
    <n v="216"/>
  </r>
  <r>
    <x v="0"/>
    <x v="0"/>
    <x v="0"/>
    <s v="Jeszcze lepszy sklep rowerowy"/>
    <x v="1"/>
    <x v="4"/>
    <s v="Long-Sleeve Logo Jersey"/>
    <x v="4"/>
    <d v="2010-01-19T00:00:00"/>
    <x v="0"/>
    <x v="2"/>
    <n v="49.99"/>
    <n v="29.994"/>
    <n v="4"/>
    <n v="119.976"/>
  </r>
  <r>
    <x v="0"/>
    <x v="0"/>
    <x v="0"/>
    <s v="Jeszcze lepszy sklep rowerowy"/>
    <x v="1"/>
    <x v="4"/>
    <s v="Short-Sleeve Classic Jersey"/>
    <x v="6"/>
    <d v="2010-01-11T00:00:00"/>
    <x v="0"/>
    <x v="2"/>
    <n v="53.99"/>
    <n v="32.393999999999998"/>
    <n v="2"/>
    <n v="64.787999999999997"/>
  </r>
  <r>
    <x v="0"/>
    <x v="0"/>
    <x v="0"/>
    <s v="Jeszcze lepszy sklep rowerowy"/>
    <x v="0"/>
    <x v="0"/>
    <s v="Górski-200-W"/>
    <x v="0"/>
    <d v="2010-01-23T00:00:00"/>
    <x v="0"/>
    <x v="2"/>
    <n v="769.49"/>
    <n v="461.69400000000002"/>
    <n v="1"/>
    <n v="461.69400000000002"/>
  </r>
  <r>
    <x v="0"/>
    <x v="0"/>
    <x v="0"/>
    <s v="Jeszcze lepszy sklep rowerowy"/>
    <x v="0"/>
    <x v="0"/>
    <s v="Górski-200-W"/>
    <x v="0"/>
    <d v="2010-01-22T00:00:00"/>
    <x v="0"/>
    <x v="2"/>
    <n v="769.49"/>
    <n v="461.69400000000002"/>
    <n v="8"/>
    <n v="3693.5520000000001"/>
  </r>
  <r>
    <x v="0"/>
    <x v="0"/>
    <x v="0"/>
    <s v="Jeszcze lepszy sklep rowerowy"/>
    <x v="3"/>
    <x v="24"/>
    <s v="Bike Wash"/>
    <x v="7"/>
    <d v="2010-01-26T00:00:00"/>
    <x v="0"/>
    <x v="2"/>
    <n v="7.95"/>
    <n v="4.7699999999999996"/>
    <n v="4"/>
    <n v="19.079999999999998"/>
  </r>
  <r>
    <x v="0"/>
    <x v="0"/>
    <x v="0"/>
    <s v="Jeszcze lepszy sklep rowerowy"/>
    <x v="0"/>
    <x v="0"/>
    <s v="Górski-500"/>
    <x v="0"/>
    <d v="2010-01-30T00:00:00"/>
    <x v="0"/>
    <x v="2"/>
    <n v="564.99"/>
    <n v="338.99400000000003"/>
    <n v="2"/>
    <n v="677.98800000000006"/>
  </r>
  <r>
    <x v="0"/>
    <x v="0"/>
    <x v="0"/>
    <s v="Jeszcze lepszy sklep rowerowy"/>
    <x v="2"/>
    <x v="9"/>
    <s v="ML kierownica górski"/>
    <x v="7"/>
    <d v="2010-01-06T00:00:00"/>
    <x v="0"/>
    <x v="2"/>
    <n v="61.92"/>
    <n v="37.152000000000001"/>
    <n v="2"/>
    <n v="74.304000000000002"/>
  </r>
  <r>
    <x v="0"/>
    <x v="0"/>
    <x v="0"/>
    <s v="Jeszcze lepszy sklep rowerowy"/>
    <x v="0"/>
    <x v="0"/>
    <s v="Górski-500"/>
    <x v="0"/>
    <d v="2010-01-12T00:00:00"/>
    <x v="0"/>
    <x v="2"/>
    <n v="564.99"/>
    <n v="338.99400000000003"/>
    <n v="1"/>
    <n v="338.99400000000003"/>
  </r>
  <r>
    <x v="0"/>
    <x v="0"/>
    <x v="0"/>
    <s v="Jeszcze lepszy sklep rowerowy"/>
    <x v="0"/>
    <x v="0"/>
    <s v="Górski-200"/>
    <x v="1"/>
    <d v="2010-01-24T00:00:00"/>
    <x v="0"/>
    <x v="2"/>
    <n v="2294.9899999999998"/>
    <n v="1376.9939999999999"/>
    <n v="2"/>
    <n v="2753.9879999999998"/>
  </r>
  <r>
    <x v="0"/>
    <x v="0"/>
    <x v="0"/>
    <s v="Jeszcze lepszy sklep rowerowy"/>
    <x v="0"/>
    <x v="0"/>
    <s v="Górski-500"/>
    <x v="1"/>
    <d v="2010-01-05T00:00:00"/>
    <x v="0"/>
    <x v="2"/>
    <n v="539.99"/>
    <n v="323.99400000000003"/>
    <n v="2"/>
    <n v="647.98800000000006"/>
  </r>
  <r>
    <x v="0"/>
    <x v="0"/>
    <x v="0"/>
    <s v="Jeszcze lepszy sklep rowerowy"/>
    <x v="2"/>
    <x v="2"/>
    <s v="LL rama górski"/>
    <x v="0"/>
    <d v="2010-01-09T00:00:00"/>
    <x v="0"/>
    <x v="2"/>
    <n v="264.05"/>
    <n v="158.43"/>
    <n v="2"/>
    <n v="316.86"/>
  </r>
  <r>
    <x v="0"/>
    <x v="0"/>
    <x v="0"/>
    <s v="Jeszcze lepszy sklep rowerowy"/>
    <x v="2"/>
    <x v="2"/>
    <s v="ML rama górski-W"/>
    <x v="0"/>
    <d v="2010-01-17T00:00:00"/>
    <x v="0"/>
    <x v="2"/>
    <n v="364.09"/>
    <n v="218.45400000000001"/>
    <n v="2"/>
    <n v="436.90800000000002"/>
  </r>
  <r>
    <x v="0"/>
    <x v="0"/>
    <x v="0"/>
    <s v="Jeszcze lepszy sklep rowerowy"/>
    <x v="1"/>
    <x v="4"/>
    <s v="Short-Sleeve Classic Jersey"/>
    <x v="6"/>
    <d v="2010-01-03T00:00:00"/>
    <x v="0"/>
    <x v="2"/>
    <n v="53.99"/>
    <n v="32.393999999999998"/>
    <n v="5"/>
    <n v="161.97"/>
  </r>
  <r>
    <x v="0"/>
    <x v="0"/>
    <x v="0"/>
    <s v="Jeszcze lepszy sklep rowerowy"/>
    <x v="1"/>
    <x v="14"/>
    <s v="spodenki damskie górskie"/>
    <x v="1"/>
    <d v="2010-01-13T00:00:00"/>
    <x v="0"/>
    <x v="2"/>
    <n v="69.989999999999995"/>
    <n v="41.994"/>
    <n v="5"/>
    <n v="209.97"/>
  </r>
  <r>
    <x v="0"/>
    <x v="0"/>
    <x v="0"/>
    <s v="Jeszcze lepszy sklep rowerowy"/>
    <x v="0"/>
    <x v="0"/>
    <s v="Górski-500"/>
    <x v="1"/>
    <d v="2010-01-07T00:00:00"/>
    <x v="0"/>
    <x v="2"/>
    <n v="539.99"/>
    <n v="323.99400000000003"/>
    <n v="3"/>
    <n v="971.98200000000008"/>
  </r>
  <r>
    <x v="0"/>
    <x v="0"/>
    <x v="0"/>
    <s v="Jeszcze lepszy sklep rowerowy"/>
    <x v="1"/>
    <x v="23"/>
    <s v="kamizelki klasyczne"/>
    <x v="5"/>
    <d v="2010-01-17T00:00:00"/>
    <x v="0"/>
    <x v="2"/>
    <n v="63.5"/>
    <n v="38.1"/>
    <n v="2"/>
    <n v="76.2"/>
  </r>
  <r>
    <x v="0"/>
    <x v="0"/>
    <x v="0"/>
    <s v="Jeszcze lepszy sklep rowerowy"/>
    <x v="1"/>
    <x v="5"/>
    <s v="nakładka na rower"/>
    <x v="4"/>
    <d v="2010-01-21T00:00:00"/>
    <x v="0"/>
    <x v="2"/>
    <n v="8.99"/>
    <n v="5.3940000000000001"/>
    <n v="2"/>
    <n v="10.788"/>
  </r>
  <r>
    <x v="0"/>
    <x v="0"/>
    <x v="0"/>
    <s v="Jeszcze lepszy sklep rowerowy"/>
    <x v="0"/>
    <x v="0"/>
    <s v="Górski-200"/>
    <x v="1"/>
    <d v="2010-01-21T00:00:00"/>
    <x v="0"/>
    <x v="2"/>
    <n v="2294.9899999999998"/>
    <n v="1376.9939999999999"/>
    <n v="4"/>
    <n v="5507.9759999999997"/>
  </r>
  <r>
    <x v="0"/>
    <x v="0"/>
    <x v="0"/>
    <s v="Jeszcze lepszy sklep rowerowy"/>
    <x v="2"/>
    <x v="2"/>
    <s v="LL rama górski"/>
    <x v="1"/>
    <d v="2010-01-29T00:00:00"/>
    <x v="0"/>
    <x v="2"/>
    <n v="249.79"/>
    <n v="149.874"/>
    <n v="2"/>
    <n v="299.74799999999999"/>
  </r>
  <r>
    <x v="0"/>
    <x v="0"/>
    <x v="0"/>
    <s v="Jeszcze lepszy sklep rowerowy"/>
    <x v="0"/>
    <x v="0"/>
    <s v="Górski-200-W"/>
    <x v="0"/>
    <d v="2010-01-08T00:00:00"/>
    <x v="0"/>
    <x v="2"/>
    <n v="769.49"/>
    <n v="461.69400000000002"/>
    <n v="1"/>
    <n v="461.69400000000002"/>
  </r>
  <r>
    <x v="0"/>
    <x v="0"/>
    <x v="0"/>
    <s v="Jeszcze lepszy sklep rowerowy"/>
    <x v="3"/>
    <x v="22"/>
    <s v="bidony"/>
    <x v="7"/>
    <d v="2010-01-22T00:00:00"/>
    <x v="0"/>
    <x v="2"/>
    <n v="4.99"/>
    <n v="2.9940000000000002"/>
    <n v="5"/>
    <n v="14.97"/>
  </r>
  <r>
    <x v="0"/>
    <x v="0"/>
    <x v="0"/>
    <s v="Jeszcze lepszy sklep rowerowy"/>
    <x v="0"/>
    <x v="0"/>
    <s v="Górski-500"/>
    <x v="1"/>
    <d v="2010-01-23T00:00:00"/>
    <x v="0"/>
    <x v="2"/>
    <n v="539.99"/>
    <n v="323.99400000000003"/>
    <n v="1"/>
    <n v="323.99400000000003"/>
  </r>
  <r>
    <x v="0"/>
    <x v="0"/>
    <x v="0"/>
    <s v="Jeszcze lepszy sklep rowerowy"/>
    <x v="0"/>
    <x v="0"/>
    <s v="Górski-200"/>
    <x v="1"/>
    <d v="2010-01-14T00:00:00"/>
    <x v="0"/>
    <x v="2"/>
    <n v="2294.9899999999998"/>
    <n v="1376.9939999999999"/>
    <n v="4"/>
    <n v="5507.9759999999997"/>
  </r>
  <r>
    <x v="0"/>
    <x v="0"/>
    <x v="0"/>
    <s v="Jeszcze lepszy sklep rowerowy"/>
    <x v="3"/>
    <x v="7"/>
    <s v="Sport-100"/>
    <x v="1"/>
    <d v="2010-01-07T00:00:00"/>
    <x v="0"/>
    <x v="2"/>
    <n v="34.99"/>
    <n v="20.994"/>
    <n v="2"/>
    <n v="41.988"/>
  </r>
  <r>
    <x v="0"/>
    <x v="0"/>
    <x v="0"/>
    <s v="Jeszcze lepszy sklep rowerowy"/>
    <x v="0"/>
    <x v="0"/>
    <s v="Górski-500"/>
    <x v="0"/>
    <d v="2010-01-21T00:00:00"/>
    <x v="0"/>
    <x v="2"/>
    <n v="564.99"/>
    <n v="338.99400000000003"/>
    <n v="1"/>
    <n v="338.99400000000003"/>
  </r>
  <r>
    <x v="0"/>
    <x v="0"/>
    <x v="0"/>
    <s v="Sklep z rowerami górskimi"/>
    <x v="0"/>
    <x v="25"/>
    <s v="Turystyczny-1000"/>
    <x v="5"/>
    <d v="2010-01-05T00:00:00"/>
    <x v="0"/>
    <x v="2"/>
    <n v="2384.0700000000002"/>
    <n v="1430.442"/>
    <n v="1"/>
    <n v="1430.442"/>
  </r>
  <r>
    <x v="0"/>
    <x v="0"/>
    <x v="0"/>
    <s v="Sklep z rowerami górskimi"/>
    <x v="0"/>
    <x v="25"/>
    <s v="Turystyczny-2000"/>
    <x v="5"/>
    <d v="2010-01-22T00:00:00"/>
    <x v="0"/>
    <x v="2"/>
    <n v="1214.8499999999999"/>
    <n v="728.91"/>
    <n v="3"/>
    <n v="2186.73"/>
  </r>
  <r>
    <x v="0"/>
    <x v="0"/>
    <x v="0"/>
    <s v="Sklep z rowerami górskimi"/>
    <x v="2"/>
    <x v="28"/>
    <s v="HL korba"/>
    <x v="1"/>
    <d v="2010-01-02T00:00:00"/>
    <x v="0"/>
    <x v="2"/>
    <n v="404.99"/>
    <n v="242.994"/>
    <n v="1"/>
    <n v="242.994"/>
  </r>
  <r>
    <x v="0"/>
    <x v="0"/>
    <x v="0"/>
    <s v="Sklep z rowerami górskimi"/>
    <x v="0"/>
    <x v="25"/>
    <s v="Turystyczny-3000"/>
    <x v="5"/>
    <d v="2010-01-30T00:00:00"/>
    <x v="0"/>
    <x v="2"/>
    <n v="742.35"/>
    <n v="445.41"/>
    <n v="2"/>
    <n v="890.82"/>
  </r>
  <r>
    <x v="0"/>
    <x v="0"/>
    <x v="0"/>
    <s v="Sklep z rowerami górskimi"/>
    <x v="0"/>
    <x v="25"/>
    <s v="Turystyczny-1000"/>
    <x v="6"/>
    <d v="2010-01-22T00:00:00"/>
    <x v="0"/>
    <x v="2"/>
    <n v="2384.0700000000002"/>
    <n v="1430.442"/>
    <n v="1"/>
    <n v="1430.442"/>
  </r>
  <r>
    <x v="0"/>
    <x v="0"/>
    <x v="0"/>
    <s v="Sklep z rowerami górskimi"/>
    <x v="0"/>
    <x v="25"/>
    <s v="Turystyczny-3000"/>
    <x v="5"/>
    <d v="2010-01-14T00:00:00"/>
    <x v="0"/>
    <x v="2"/>
    <n v="742.35"/>
    <n v="445.41"/>
    <n v="2"/>
    <n v="890.82"/>
  </r>
  <r>
    <x v="0"/>
    <x v="0"/>
    <x v="0"/>
    <s v="Sklep z rowerami górskimi"/>
    <x v="0"/>
    <x v="25"/>
    <s v="Turystyczny-1000"/>
    <x v="5"/>
    <d v="2010-01-20T00:00:00"/>
    <x v="0"/>
    <x v="2"/>
    <n v="2384.0700000000002"/>
    <n v="1430.442"/>
    <n v="2"/>
    <n v="2860.884"/>
  </r>
  <r>
    <x v="0"/>
    <x v="0"/>
    <x v="0"/>
    <s v="Sklep z rowerami górskimi"/>
    <x v="0"/>
    <x v="25"/>
    <s v="Turystyczny-3000"/>
    <x v="6"/>
    <d v="2010-01-09T00:00:00"/>
    <x v="0"/>
    <x v="2"/>
    <n v="742.35"/>
    <n v="445.41"/>
    <n v="1"/>
    <n v="445.41"/>
  </r>
  <r>
    <x v="0"/>
    <x v="0"/>
    <x v="0"/>
    <s v="Sklep z rowerami górskimi"/>
    <x v="0"/>
    <x v="25"/>
    <s v="Turystyczny-2000"/>
    <x v="5"/>
    <d v="2010-01-11T00:00:00"/>
    <x v="0"/>
    <x v="2"/>
    <n v="1214.8499999999999"/>
    <n v="728.91"/>
    <n v="1"/>
    <n v="728.91"/>
  </r>
  <r>
    <x v="0"/>
    <x v="0"/>
    <x v="0"/>
    <s v="Sklep z rowerami górskimi"/>
    <x v="0"/>
    <x v="25"/>
    <s v="Turystyczny-3000"/>
    <x v="5"/>
    <d v="2010-01-11T00:00:00"/>
    <x v="0"/>
    <x v="2"/>
    <n v="742.35"/>
    <n v="445.41"/>
    <n v="1"/>
    <n v="445.41"/>
  </r>
  <r>
    <x v="0"/>
    <x v="0"/>
    <x v="0"/>
    <s v="Sklep z rowerami górskimi"/>
    <x v="0"/>
    <x v="25"/>
    <s v="Turystyczny-1000"/>
    <x v="6"/>
    <d v="2010-01-08T00:00:00"/>
    <x v="0"/>
    <x v="2"/>
    <n v="2384.0700000000002"/>
    <n v="1430.442"/>
    <n v="1"/>
    <n v="1430.442"/>
  </r>
  <r>
    <x v="0"/>
    <x v="0"/>
    <x v="0"/>
    <s v="Sklep z rowerami górskimi"/>
    <x v="0"/>
    <x v="25"/>
    <s v="Turystyczny-1000"/>
    <x v="6"/>
    <d v="2010-01-23T00:00:00"/>
    <x v="0"/>
    <x v="2"/>
    <n v="2384.0700000000002"/>
    <n v="1430.442"/>
    <n v="2"/>
    <n v="2860.884"/>
  </r>
  <r>
    <x v="0"/>
    <x v="0"/>
    <x v="0"/>
    <s v="Sklep z rowerami górskimi"/>
    <x v="2"/>
    <x v="26"/>
    <s v="Przerzutki przednie"/>
    <x v="0"/>
    <d v="2010-01-23T00:00:00"/>
    <x v="0"/>
    <x v="2"/>
    <n v="91.49"/>
    <n v="54.893999999999998"/>
    <n v="2"/>
    <n v="109.788"/>
  </r>
  <r>
    <x v="0"/>
    <x v="0"/>
    <x v="0"/>
    <s v="Sklep z rowerami górskimi"/>
    <x v="0"/>
    <x v="25"/>
    <s v="Turystyczny-1000"/>
    <x v="5"/>
    <d v="2010-01-21T00:00:00"/>
    <x v="0"/>
    <x v="2"/>
    <n v="2384.0700000000002"/>
    <n v="1430.442"/>
    <n v="2"/>
    <n v="2860.884"/>
  </r>
  <r>
    <x v="0"/>
    <x v="0"/>
    <x v="0"/>
    <s v="Sklep z rowerami górskimi"/>
    <x v="0"/>
    <x v="25"/>
    <s v="Turystyczny-3000"/>
    <x v="6"/>
    <d v="2010-01-30T00:00:00"/>
    <x v="0"/>
    <x v="2"/>
    <n v="742.35"/>
    <n v="445.41"/>
    <n v="3"/>
    <n v="1336.23"/>
  </r>
  <r>
    <x v="0"/>
    <x v="0"/>
    <x v="0"/>
    <s v="Sklep z rowerami górskimi"/>
    <x v="0"/>
    <x v="25"/>
    <s v="Turystyczny-3000"/>
    <x v="6"/>
    <d v="2010-01-07T00:00:00"/>
    <x v="0"/>
    <x v="2"/>
    <n v="742.35"/>
    <n v="445.41"/>
    <n v="1"/>
    <n v="445.41"/>
  </r>
  <r>
    <x v="0"/>
    <x v="0"/>
    <x v="0"/>
    <s v="Sklep z rowerami górskimi"/>
    <x v="2"/>
    <x v="30"/>
    <s v="Łańcuch"/>
    <x v="0"/>
    <d v="2010-01-24T00:00:00"/>
    <x v="0"/>
    <x v="2"/>
    <n v="20.239999999999998"/>
    <n v="12.144"/>
    <n v="4"/>
    <n v="48.576000000000001"/>
  </r>
  <r>
    <x v="0"/>
    <x v="0"/>
    <x v="0"/>
    <s v="Sklep z rowerami górskimi"/>
    <x v="0"/>
    <x v="25"/>
    <s v="Turystyczny-2000"/>
    <x v="5"/>
    <d v="2010-01-24T00:00:00"/>
    <x v="0"/>
    <x v="2"/>
    <n v="1214.8499999999999"/>
    <n v="728.91"/>
    <n v="2"/>
    <n v="1457.82"/>
  </r>
  <r>
    <x v="0"/>
    <x v="0"/>
    <x v="0"/>
    <s v="Sklep z rowerami górskimi"/>
    <x v="2"/>
    <x v="29"/>
    <s v="hamulce przednie"/>
    <x v="0"/>
    <d v="2010-01-23T00:00:00"/>
    <x v="0"/>
    <x v="2"/>
    <n v="106.5"/>
    <n v="63.9"/>
    <n v="3"/>
    <n v="191.7"/>
  </r>
  <r>
    <x v="0"/>
    <x v="0"/>
    <x v="0"/>
    <s v="Sklep z rowerami górskimi"/>
    <x v="0"/>
    <x v="25"/>
    <s v="Turystyczny-2000"/>
    <x v="5"/>
    <d v="2010-01-29T00:00:00"/>
    <x v="0"/>
    <x v="2"/>
    <n v="1214.8499999999999"/>
    <n v="728.91"/>
    <n v="2"/>
    <n v="1457.82"/>
  </r>
  <r>
    <x v="0"/>
    <x v="0"/>
    <x v="2"/>
    <s v="Nowoczesne sporty"/>
    <x v="0"/>
    <x v="0"/>
    <s v="Górski-200"/>
    <x v="1"/>
    <d v="2010-02-20T00:00:00"/>
    <x v="0"/>
    <x v="2"/>
    <n v="2294.9899999999998"/>
    <n v="1376.9939999999999"/>
    <n v="2"/>
    <n v="2753.9879999999998"/>
  </r>
  <r>
    <x v="0"/>
    <x v="0"/>
    <x v="2"/>
    <s v="Nowoczesne sporty"/>
    <x v="1"/>
    <x v="14"/>
    <s v="spodenki damskie górskie"/>
    <x v="1"/>
    <d v="2010-02-04T00:00:00"/>
    <x v="0"/>
    <x v="2"/>
    <n v="69.989999999999995"/>
    <n v="41.994"/>
    <n v="4"/>
    <n v="167.976"/>
  </r>
  <r>
    <x v="0"/>
    <x v="0"/>
    <x v="2"/>
    <s v="Nowoczesne sporty"/>
    <x v="1"/>
    <x v="14"/>
    <s v="spodenki damskie górskie"/>
    <x v="1"/>
    <d v="2010-02-19T00:00:00"/>
    <x v="0"/>
    <x v="2"/>
    <n v="69.989999999999995"/>
    <n v="41.994"/>
    <n v="1"/>
    <n v="41.994"/>
  </r>
  <r>
    <x v="0"/>
    <x v="0"/>
    <x v="2"/>
    <s v="Nowoczesne sporty"/>
    <x v="1"/>
    <x v="14"/>
    <s v="spodenki damskie górskie"/>
    <x v="1"/>
    <d v="2010-02-23T00:00:00"/>
    <x v="0"/>
    <x v="2"/>
    <n v="69.989999999999995"/>
    <n v="41.994"/>
    <n v="3"/>
    <n v="125.982"/>
  </r>
  <r>
    <x v="0"/>
    <x v="0"/>
    <x v="0"/>
    <s v="Najlepsze rowery"/>
    <x v="0"/>
    <x v="25"/>
    <s v="Turystyczny-1000"/>
    <x v="6"/>
    <d v="2010-02-25T00:00:00"/>
    <x v="0"/>
    <x v="2"/>
    <n v="2384.0700000000002"/>
    <n v="1430.442"/>
    <n v="1"/>
    <n v="1430.442"/>
  </r>
  <r>
    <x v="0"/>
    <x v="0"/>
    <x v="0"/>
    <s v="Najlepsze rowery"/>
    <x v="0"/>
    <x v="25"/>
    <s v="Turystyczny-1000"/>
    <x v="5"/>
    <d v="2010-02-16T00:00:00"/>
    <x v="0"/>
    <x v="2"/>
    <n v="2384.0700000000002"/>
    <n v="1430.442"/>
    <n v="1"/>
    <n v="1430.442"/>
  </r>
  <r>
    <x v="0"/>
    <x v="0"/>
    <x v="0"/>
    <s v="Najlepsze rowery"/>
    <x v="0"/>
    <x v="25"/>
    <s v="Turystyczny-3000"/>
    <x v="6"/>
    <d v="2010-02-02T00:00:00"/>
    <x v="0"/>
    <x v="2"/>
    <n v="742.35"/>
    <n v="445.41"/>
    <n v="1"/>
    <n v="445.41"/>
  </r>
  <r>
    <x v="0"/>
    <x v="0"/>
    <x v="0"/>
    <s v="Najlepsze rowery"/>
    <x v="0"/>
    <x v="25"/>
    <s v="Turystyczny-3000"/>
    <x v="6"/>
    <d v="2010-02-12T00:00:00"/>
    <x v="0"/>
    <x v="2"/>
    <n v="742.35"/>
    <n v="445.41"/>
    <n v="1"/>
    <n v="445.41"/>
  </r>
  <r>
    <x v="0"/>
    <x v="0"/>
    <x v="0"/>
    <s v="Najlepsze rowery"/>
    <x v="0"/>
    <x v="25"/>
    <s v="Turystyczny-3000"/>
    <x v="6"/>
    <d v="2010-02-27T00:00:00"/>
    <x v="0"/>
    <x v="2"/>
    <n v="742.35"/>
    <n v="445.41"/>
    <n v="1"/>
    <n v="445.41"/>
  </r>
  <r>
    <x v="0"/>
    <x v="0"/>
    <x v="0"/>
    <s v="Najlepsze rowery"/>
    <x v="0"/>
    <x v="25"/>
    <s v="Turystyczny-3000"/>
    <x v="5"/>
    <d v="2010-02-02T00:00:00"/>
    <x v="0"/>
    <x v="2"/>
    <n v="742.35"/>
    <n v="445.41"/>
    <n v="1"/>
    <n v="445.41"/>
  </r>
  <r>
    <x v="0"/>
    <x v="0"/>
    <x v="0"/>
    <s v="Tandem Sklep rowerowy"/>
    <x v="2"/>
    <x v="9"/>
    <s v="LL kierownica górski"/>
    <x v="7"/>
    <d v="2010-02-18T00:00:00"/>
    <x v="0"/>
    <x v="2"/>
    <n v="44.54"/>
    <n v="26.724"/>
    <n v="1"/>
    <n v="26.724"/>
  </r>
  <r>
    <x v="0"/>
    <x v="0"/>
    <x v="0"/>
    <s v="Tandem Sklep rowerowy"/>
    <x v="1"/>
    <x v="14"/>
    <s v="spodenki damskie górskie"/>
    <x v="1"/>
    <d v="2010-02-06T00:00:00"/>
    <x v="0"/>
    <x v="2"/>
    <n v="69.989999999999995"/>
    <n v="41.994"/>
    <n v="1"/>
    <n v="41.994"/>
  </r>
  <r>
    <x v="0"/>
    <x v="0"/>
    <x v="0"/>
    <s v="Tandem Sklep rowerowy"/>
    <x v="0"/>
    <x v="0"/>
    <s v="Górski-200-W"/>
    <x v="0"/>
    <d v="2010-02-12T00:00:00"/>
    <x v="0"/>
    <x v="2"/>
    <n v="769.49"/>
    <n v="461.69400000000002"/>
    <n v="1"/>
    <n v="461.69400000000002"/>
  </r>
  <r>
    <x v="0"/>
    <x v="1"/>
    <x v="1"/>
    <s v="Motocykle i rowery"/>
    <x v="1"/>
    <x v="4"/>
    <s v="Long-Sleeve Logo Jersey"/>
    <x v="4"/>
    <d v="2010-02-27T00:00:00"/>
    <x v="0"/>
    <x v="2"/>
    <n v="49.99"/>
    <n v="29.994"/>
    <n v="5"/>
    <n v="149.97"/>
  </r>
  <r>
    <x v="0"/>
    <x v="1"/>
    <x v="1"/>
    <s v="Motocykle i rowery"/>
    <x v="3"/>
    <x v="19"/>
    <s v="stojak na 4 rowery"/>
    <x v="7"/>
    <d v="2010-02-09T00:00:00"/>
    <x v="0"/>
    <x v="2"/>
    <n v="120"/>
    <n v="72"/>
    <n v="8"/>
    <n v="576"/>
  </r>
  <r>
    <x v="0"/>
    <x v="1"/>
    <x v="1"/>
    <s v="Motocykle i rowery"/>
    <x v="3"/>
    <x v="22"/>
    <s v="bidony"/>
    <x v="7"/>
    <d v="2010-02-19T00:00:00"/>
    <x v="0"/>
    <x v="2"/>
    <n v="4.99"/>
    <n v="2.9940000000000002"/>
    <n v="4"/>
    <n v="11.976000000000001"/>
  </r>
  <r>
    <x v="0"/>
    <x v="1"/>
    <x v="1"/>
    <s v="Motocykle i rowery"/>
    <x v="3"/>
    <x v="7"/>
    <s v="Sport-100"/>
    <x v="5"/>
    <d v="2010-02-25T00:00:00"/>
    <x v="0"/>
    <x v="2"/>
    <n v="34.99"/>
    <n v="20.994"/>
    <n v="7"/>
    <n v="146.958"/>
  </r>
  <r>
    <x v="0"/>
    <x v="1"/>
    <x v="1"/>
    <s v="Motocykle i rowery"/>
    <x v="3"/>
    <x v="21"/>
    <s v="plecak rowerowy"/>
    <x v="0"/>
    <d v="2010-02-28T00:00:00"/>
    <x v="0"/>
    <x v="2"/>
    <n v="54.99"/>
    <n v="32.994"/>
    <n v="5"/>
    <n v="164.97"/>
  </r>
  <r>
    <x v="0"/>
    <x v="1"/>
    <x v="1"/>
    <s v="Motocykle i rowery"/>
    <x v="1"/>
    <x v="4"/>
    <s v="Short-Sleeve Classic Jersey"/>
    <x v="6"/>
    <d v="2010-02-10T00:00:00"/>
    <x v="0"/>
    <x v="2"/>
    <n v="53.99"/>
    <n v="32.393999999999998"/>
    <n v="4"/>
    <n v="129.57599999999999"/>
  </r>
  <r>
    <x v="0"/>
    <x v="1"/>
    <x v="1"/>
    <s v="Motocykle i rowery"/>
    <x v="1"/>
    <x v="4"/>
    <s v="Long-Sleeve Logo Jersey"/>
    <x v="4"/>
    <d v="2010-02-13T00:00:00"/>
    <x v="0"/>
    <x v="2"/>
    <n v="49.99"/>
    <n v="29.994"/>
    <n v="10"/>
    <n v="299.94"/>
  </r>
  <r>
    <x v="0"/>
    <x v="1"/>
    <x v="1"/>
    <s v="Motocykle i rowery"/>
    <x v="1"/>
    <x v="23"/>
    <s v="kamizelki klasyczne"/>
    <x v="5"/>
    <d v="2010-03-01T00:00:00"/>
    <x v="0"/>
    <x v="2"/>
    <n v="63.5"/>
    <n v="38.1"/>
    <n v="6"/>
    <n v="228.60000000000002"/>
  </r>
  <r>
    <x v="0"/>
    <x v="1"/>
    <x v="1"/>
    <s v="Motocykle i rowery"/>
    <x v="1"/>
    <x v="4"/>
    <s v="Short-Sleeve Classic Jersey"/>
    <x v="6"/>
    <d v="2010-02-10T00:00:00"/>
    <x v="0"/>
    <x v="2"/>
    <n v="53.99"/>
    <n v="32.393999999999998"/>
    <n v="6"/>
    <n v="194.36399999999998"/>
  </r>
  <r>
    <x v="0"/>
    <x v="1"/>
    <x v="1"/>
    <s v="Motocykle i rowery"/>
    <x v="1"/>
    <x v="5"/>
    <s v="nakładka na rower"/>
    <x v="4"/>
    <d v="2010-02-15T00:00:00"/>
    <x v="0"/>
    <x v="2"/>
    <n v="8.99"/>
    <n v="5.3940000000000001"/>
    <n v="8"/>
    <n v="43.152000000000001"/>
  </r>
  <r>
    <x v="0"/>
    <x v="1"/>
    <x v="1"/>
    <s v="Motocykle i rowery"/>
    <x v="2"/>
    <x v="6"/>
    <s v="ML rama rowerowa-W"/>
    <x v="6"/>
    <d v="2010-02-21T00:00:00"/>
    <x v="0"/>
    <x v="2"/>
    <n v="594.83000000000004"/>
    <n v="356.89800000000002"/>
    <n v="4"/>
    <n v="1427.5920000000001"/>
  </r>
  <r>
    <x v="0"/>
    <x v="1"/>
    <x v="1"/>
    <s v="Motocykle i rowery"/>
    <x v="3"/>
    <x v="24"/>
    <s v="Bike Wash"/>
    <x v="7"/>
    <d v="2010-02-25T00:00:00"/>
    <x v="0"/>
    <x v="2"/>
    <n v="7.95"/>
    <n v="4.7699999999999996"/>
    <n v="4"/>
    <n v="19.079999999999998"/>
  </r>
  <r>
    <x v="0"/>
    <x v="1"/>
    <x v="1"/>
    <s v="Motocykle i rowery"/>
    <x v="1"/>
    <x v="23"/>
    <s v="kamizelki klasyczne"/>
    <x v="5"/>
    <d v="2010-02-06T00:00:00"/>
    <x v="0"/>
    <x v="2"/>
    <n v="63.5"/>
    <n v="38.1"/>
    <n v="4"/>
    <n v="152.4"/>
  </r>
  <r>
    <x v="0"/>
    <x v="1"/>
    <x v="1"/>
    <s v="Motocykle i rowery"/>
    <x v="3"/>
    <x v="7"/>
    <s v="Sport-100"/>
    <x v="1"/>
    <d v="2010-02-08T00:00:00"/>
    <x v="0"/>
    <x v="2"/>
    <n v="34.99"/>
    <n v="20.994"/>
    <n v="3"/>
    <n v="62.981999999999999"/>
  </r>
  <r>
    <x v="0"/>
    <x v="1"/>
    <x v="1"/>
    <s v="Motocykle i rowery"/>
    <x v="1"/>
    <x v="10"/>
    <s v="rękawiczki rowerowe"/>
    <x v="1"/>
    <d v="2010-02-01T00:00:00"/>
    <x v="0"/>
    <x v="2"/>
    <n v="24.49"/>
    <n v="14.694000000000001"/>
    <n v="7"/>
    <n v="102.858"/>
  </r>
  <r>
    <x v="0"/>
    <x v="1"/>
    <x v="1"/>
    <s v="Motocykle i rowery"/>
    <x v="3"/>
    <x v="7"/>
    <s v="Sport-100"/>
    <x v="3"/>
    <d v="2010-03-01T00:00:00"/>
    <x v="0"/>
    <x v="2"/>
    <n v="34.99"/>
    <n v="20.994"/>
    <n v="4"/>
    <n v="83.975999999999999"/>
  </r>
  <r>
    <x v="0"/>
    <x v="1"/>
    <x v="1"/>
    <s v="Motocykle i rowery"/>
    <x v="1"/>
    <x v="10"/>
    <s v="rękawiczki rowerowe"/>
    <x v="1"/>
    <d v="2010-02-13T00:00:00"/>
    <x v="0"/>
    <x v="2"/>
    <n v="24.49"/>
    <n v="14.694000000000001"/>
    <n v="7"/>
    <n v="102.858"/>
  </r>
  <r>
    <x v="0"/>
    <x v="1"/>
    <x v="1"/>
    <s v="Motocykle i rowery"/>
    <x v="1"/>
    <x v="4"/>
    <s v="Short-Sleeve Classic Jersey"/>
    <x v="6"/>
    <d v="2010-02-28T00:00:00"/>
    <x v="0"/>
    <x v="2"/>
    <n v="53.99"/>
    <n v="32.393999999999998"/>
    <n v="6"/>
    <n v="194.36399999999998"/>
  </r>
  <r>
    <x v="0"/>
    <x v="1"/>
    <x v="1"/>
    <s v="Motocykle i rowery"/>
    <x v="1"/>
    <x v="4"/>
    <s v="Long-Sleeve Logo Jersey"/>
    <x v="4"/>
    <d v="2010-02-09T00:00:00"/>
    <x v="0"/>
    <x v="2"/>
    <n v="49.99"/>
    <n v="29.994"/>
    <n v="5"/>
    <n v="149.97"/>
  </r>
  <r>
    <x v="0"/>
    <x v="0"/>
    <x v="4"/>
    <s v="Katalog rowerowy"/>
    <x v="0"/>
    <x v="0"/>
    <s v="Górski-200"/>
    <x v="0"/>
    <d v="2010-02-18T00:00:00"/>
    <x v="0"/>
    <x v="2"/>
    <n v="2319.9899999999998"/>
    <n v="1391.9939999999999"/>
    <n v="2"/>
    <n v="2783.9879999999998"/>
  </r>
  <r>
    <x v="0"/>
    <x v="0"/>
    <x v="4"/>
    <s v="Katalog rowerowy"/>
    <x v="2"/>
    <x v="2"/>
    <s v="HL rama górski"/>
    <x v="0"/>
    <d v="2010-02-02T00:00:00"/>
    <x v="0"/>
    <x v="2"/>
    <n v="1364.5"/>
    <n v="818.7"/>
    <n v="2"/>
    <n v="1637.4"/>
  </r>
  <r>
    <x v="0"/>
    <x v="0"/>
    <x v="4"/>
    <s v="Katalog rowerowy"/>
    <x v="2"/>
    <x v="29"/>
    <s v="hamulce przednie"/>
    <x v="0"/>
    <d v="2010-02-08T00:00:00"/>
    <x v="0"/>
    <x v="2"/>
    <n v="106.5"/>
    <n v="63.9"/>
    <n v="1"/>
    <n v="63.9"/>
  </r>
  <r>
    <x v="0"/>
    <x v="0"/>
    <x v="4"/>
    <s v="Katalog rowerowy"/>
    <x v="2"/>
    <x v="2"/>
    <s v="LL rama górski"/>
    <x v="1"/>
    <d v="2010-02-14T00:00:00"/>
    <x v="0"/>
    <x v="2"/>
    <n v="249.79"/>
    <n v="149.874"/>
    <n v="1"/>
    <n v="149.874"/>
  </r>
  <r>
    <x v="0"/>
    <x v="0"/>
    <x v="4"/>
    <s v="Katalog rowerowy"/>
    <x v="2"/>
    <x v="9"/>
    <s v="LL kierownica górski"/>
    <x v="7"/>
    <d v="2010-02-24T00:00:00"/>
    <x v="0"/>
    <x v="2"/>
    <n v="44.54"/>
    <n v="26.724"/>
    <n v="1"/>
    <n v="26.724"/>
  </r>
  <r>
    <x v="0"/>
    <x v="0"/>
    <x v="4"/>
    <s v="Katalog rowerowy"/>
    <x v="2"/>
    <x v="2"/>
    <s v="LL rama górski"/>
    <x v="0"/>
    <d v="2010-02-02T00:00:00"/>
    <x v="0"/>
    <x v="2"/>
    <n v="264.05"/>
    <n v="158.43"/>
    <n v="5"/>
    <n v="792.15000000000009"/>
  </r>
  <r>
    <x v="0"/>
    <x v="0"/>
    <x v="4"/>
    <s v="Katalog rowerowy"/>
    <x v="1"/>
    <x v="14"/>
    <s v="spodenki damskie górskie"/>
    <x v="1"/>
    <d v="2010-02-18T00:00:00"/>
    <x v="0"/>
    <x v="2"/>
    <n v="69.989999999999995"/>
    <n v="41.994"/>
    <n v="4"/>
    <n v="167.976"/>
  </r>
  <r>
    <x v="0"/>
    <x v="0"/>
    <x v="4"/>
    <s v="Katalog rowerowy"/>
    <x v="2"/>
    <x v="2"/>
    <s v="LL rama górski"/>
    <x v="0"/>
    <d v="2010-02-06T00:00:00"/>
    <x v="0"/>
    <x v="2"/>
    <n v="264.05"/>
    <n v="158.43"/>
    <n v="3"/>
    <n v="475.29"/>
  </r>
  <r>
    <x v="0"/>
    <x v="0"/>
    <x v="4"/>
    <s v="Katalog rowerowy"/>
    <x v="2"/>
    <x v="26"/>
    <s v="Przerzutki przednie"/>
    <x v="0"/>
    <d v="2010-02-23T00:00:00"/>
    <x v="0"/>
    <x v="2"/>
    <n v="91.49"/>
    <n v="54.893999999999998"/>
    <n v="1"/>
    <n v="54.893999999999998"/>
  </r>
  <r>
    <x v="0"/>
    <x v="0"/>
    <x v="4"/>
    <s v="Katalog rowerowy"/>
    <x v="2"/>
    <x v="2"/>
    <s v="HL rama górski"/>
    <x v="1"/>
    <d v="2010-02-16T00:00:00"/>
    <x v="0"/>
    <x v="2"/>
    <n v="1349.6"/>
    <n v="809.76"/>
    <n v="2"/>
    <n v="1619.52"/>
  </r>
  <r>
    <x v="0"/>
    <x v="0"/>
    <x v="4"/>
    <s v="Katalog rowerowy"/>
    <x v="2"/>
    <x v="31"/>
    <s v="HL suport"/>
    <x v="7"/>
    <d v="2010-02-27T00:00:00"/>
    <x v="0"/>
    <x v="2"/>
    <n v="121.49"/>
    <n v="72.894000000000005"/>
    <n v="1"/>
    <n v="72.894000000000005"/>
  </r>
  <r>
    <x v="0"/>
    <x v="0"/>
    <x v="4"/>
    <s v="Katalog rowerowy"/>
    <x v="2"/>
    <x v="2"/>
    <s v="LL rama górski"/>
    <x v="1"/>
    <d v="2010-03-02T00:00:00"/>
    <x v="0"/>
    <x v="2"/>
    <n v="249.79"/>
    <n v="149.874"/>
    <n v="4"/>
    <n v="599.49599999999998"/>
  </r>
  <r>
    <x v="0"/>
    <x v="0"/>
    <x v="4"/>
    <s v="Katalog rowerowy"/>
    <x v="1"/>
    <x v="14"/>
    <s v="spodenki damskie górskie"/>
    <x v="1"/>
    <d v="2010-02-13T00:00:00"/>
    <x v="0"/>
    <x v="2"/>
    <n v="69.989999999999995"/>
    <n v="41.994"/>
    <n v="2"/>
    <n v="83.988"/>
  </r>
  <r>
    <x v="0"/>
    <x v="0"/>
    <x v="4"/>
    <s v="Katalog rowerowy"/>
    <x v="2"/>
    <x v="18"/>
    <s v="HL pedał górski"/>
    <x v="8"/>
    <d v="2010-02-13T00:00:00"/>
    <x v="0"/>
    <x v="2"/>
    <n v="80.989999999999995"/>
    <n v="48.594000000000001"/>
    <n v="3"/>
    <n v="145.78200000000001"/>
  </r>
  <r>
    <x v="0"/>
    <x v="0"/>
    <x v="4"/>
    <s v="Katalog rowerowy"/>
    <x v="2"/>
    <x v="9"/>
    <s v="ML kierownica górski"/>
    <x v="7"/>
    <d v="2010-02-11T00:00:00"/>
    <x v="0"/>
    <x v="2"/>
    <n v="61.92"/>
    <n v="37.152000000000001"/>
    <n v="2"/>
    <n v="74.304000000000002"/>
  </r>
  <r>
    <x v="0"/>
    <x v="0"/>
    <x v="4"/>
    <s v="Katalog rowerowy"/>
    <x v="0"/>
    <x v="0"/>
    <s v="Górski-200"/>
    <x v="1"/>
    <d v="2010-02-04T00:00:00"/>
    <x v="0"/>
    <x v="2"/>
    <n v="2294.9899999999998"/>
    <n v="1376.9939999999999"/>
    <n v="2"/>
    <n v="2753.9879999999998"/>
  </r>
  <r>
    <x v="0"/>
    <x v="0"/>
    <x v="4"/>
    <s v="Katalog rowerowy"/>
    <x v="2"/>
    <x v="2"/>
    <s v="LL rama górski"/>
    <x v="0"/>
    <d v="2010-02-06T00:00:00"/>
    <x v="0"/>
    <x v="2"/>
    <n v="264.05"/>
    <n v="158.43"/>
    <n v="1"/>
    <n v="158.43"/>
  </r>
  <r>
    <x v="0"/>
    <x v="0"/>
    <x v="4"/>
    <s v="Katalog rowerowy"/>
    <x v="0"/>
    <x v="0"/>
    <s v="Górski-200"/>
    <x v="1"/>
    <d v="2010-02-03T00:00:00"/>
    <x v="0"/>
    <x v="2"/>
    <n v="2294.9899999999998"/>
    <n v="1376.9939999999999"/>
    <n v="1"/>
    <n v="1376.9939999999999"/>
  </r>
  <r>
    <x v="0"/>
    <x v="0"/>
    <x v="4"/>
    <s v="Katalog rowerowy"/>
    <x v="0"/>
    <x v="0"/>
    <s v="Górski-200"/>
    <x v="0"/>
    <d v="2010-02-26T00:00:00"/>
    <x v="0"/>
    <x v="2"/>
    <n v="2319.9899999999998"/>
    <n v="1391.9939999999999"/>
    <n v="1"/>
    <n v="1391.9939999999999"/>
  </r>
  <r>
    <x v="0"/>
    <x v="0"/>
    <x v="4"/>
    <s v="Katalog rowerowy"/>
    <x v="2"/>
    <x v="30"/>
    <s v="Łańcuch"/>
    <x v="0"/>
    <d v="2010-02-06T00:00:00"/>
    <x v="0"/>
    <x v="2"/>
    <n v="20.239999999999998"/>
    <n v="12.144"/>
    <n v="4"/>
    <n v="48.576000000000001"/>
  </r>
  <r>
    <x v="0"/>
    <x v="0"/>
    <x v="4"/>
    <s v="Podróże PL"/>
    <x v="2"/>
    <x v="18"/>
    <s v="HL pedał szosa"/>
    <x v="8"/>
    <d v="2010-03-01T00:00:00"/>
    <x v="0"/>
    <x v="2"/>
    <n v="80.989999999999995"/>
    <n v="48.594000000000001"/>
    <n v="4"/>
    <n v="194.376"/>
  </r>
  <r>
    <x v="0"/>
    <x v="0"/>
    <x v="4"/>
    <s v="Podróże PL"/>
    <x v="2"/>
    <x v="18"/>
    <s v="ML pedał szosa"/>
    <x v="8"/>
    <d v="2010-02-16T00:00:00"/>
    <x v="0"/>
    <x v="2"/>
    <n v="62.09"/>
    <n v="37.253999999999998"/>
    <n v="2"/>
    <n v="74.507999999999996"/>
  </r>
  <r>
    <x v="0"/>
    <x v="0"/>
    <x v="4"/>
    <s v="Podróże PL"/>
    <x v="2"/>
    <x v="18"/>
    <s v="LL pedał szosa"/>
    <x v="8"/>
    <d v="2010-02-25T00:00:00"/>
    <x v="0"/>
    <x v="2"/>
    <n v="40.49"/>
    <n v="24.294"/>
    <n v="1"/>
    <n v="24.294"/>
  </r>
  <r>
    <x v="0"/>
    <x v="1"/>
    <x v="1"/>
    <s v="Commuter Bicycle Store"/>
    <x v="3"/>
    <x v="24"/>
    <s v="Bike Wash"/>
    <x v="7"/>
    <d v="2010-02-26T00:00:00"/>
    <x v="0"/>
    <x v="2"/>
    <n v="7.95"/>
    <n v="4.7699999999999996"/>
    <n v="5"/>
    <n v="23.849999999999998"/>
  </r>
  <r>
    <x v="0"/>
    <x v="1"/>
    <x v="1"/>
    <s v="Commuter Bicycle Store"/>
    <x v="1"/>
    <x v="4"/>
    <s v="Long-Sleeve Logo Jersey"/>
    <x v="4"/>
    <d v="2010-02-05T00:00:00"/>
    <x v="0"/>
    <x v="2"/>
    <n v="49.99"/>
    <n v="29.994"/>
    <n v="2"/>
    <n v="59.988"/>
  </r>
  <r>
    <x v="0"/>
    <x v="1"/>
    <x v="1"/>
    <s v="Commuter Bicycle Store"/>
    <x v="3"/>
    <x v="7"/>
    <s v="Sport-100"/>
    <x v="1"/>
    <d v="2010-02-18T00:00:00"/>
    <x v="0"/>
    <x v="2"/>
    <n v="34.99"/>
    <n v="20.994"/>
    <n v="3"/>
    <n v="62.981999999999999"/>
  </r>
  <r>
    <x v="0"/>
    <x v="1"/>
    <x v="1"/>
    <s v="Commuter Bicycle Store"/>
    <x v="1"/>
    <x v="5"/>
    <s v="nakładka na rower"/>
    <x v="4"/>
    <d v="2010-02-24T00:00:00"/>
    <x v="0"/>
    <x v="2"/>
    <n v="8.99"/>
    <n v="5.3940000000000001"/>
    <n v="2"/>
    <n v="10.788"/>
  </r>
  <r>
    <x v="0"/>
    <x v="1"/>
    <x v="1"/>
    <s v="Commuter Bicycle Store"/>
    <x v="3"/>
    <x v="7"/>
    <s v="Sport-100"/>
    <x v="5"/>
    <d v="2010-02-04T00:00:00"/>
    <x v="0"/>
    <x v="2"/>
    <n v="34.99"/>
    <n v="20.994"/>
    <n v="2"/>
    <n v="41.988"/>
  </r>
  <r>
    <x v="0"/>
    <x v="1"/>
    <x v="1"/>
    <s v="Commuter Bicycle Store"/>
    <x v="2"/>
    <x v="31"/>
    <s v="HL suport"/>
    <x v="7"/>
    <d v="2010-02-27T00:00:00"/>
    <x v="0"/>
    <x v="2"/>
    <n v="121.49"/>
    <n v="72.894000000000005"/>
    <n v="1"/>
    <n v="72.894000000000005"/>
  </r>
  <r>
    <x v="0"/>
    <x v="1"/>
    <x v="1"/>
    <s v="Commuter Bicycle Store"/>
    <x v="1"/>
    <x v="4"/>
    <s v="Short-Sleeve Classic Jersey"/>
    <x v="6"/>
    <d v="2010-02-14T00:00:00"/>
    <x v="0"/>
    <x v="2"/>
    <n v="53.99"/>
    <n v="32.393999999999998"/>
    <n v="4"/>
    <n v="129.57599999999999"/>
  </r>
  <r>
    <x v="0"/>
    <x v="0"/>
    <x v="0"/>
    <s v="Rowery egzotyczne"/>
    <x v="2"/>
    <x v="18"/>
    <s v="LL pedał szosa"/>
    <x v="8"/>
    <d v="2010-02-21T00:00:00"/>
    <x v="0"/>
    <x v="2"/>
    <n v="40.49"/>
    <n v="24.294"/>
    <n v="2"/>
    <n v="48.588000000000001"/>
  </r>
  <r>
    <x v="0"/>
    <x v="0"/>
    <x v="2"/>
    <s v="Frugal sklep rowerowy"/>
    <x v="0"/>
    <x v="0"/>
    <s v="Górski-200-W"/>
    <x v="0"/>
    <d v="2010-02-25T00:00:00"/>
    <x v="0"/>
    <x v="2"/>
    <n v="769.49"/>
    <n v="461.69400000000002"/>
    <n v="2"/>
    <n v="923.38800000000003"/>
  </r>
  <r>
    <x v="0"/>
    <x v="0"/>
    <x v="2"/>
    <s v="Frugal sklep rowerowy"/>
    <x v="0"/>
    <x v="0"/>
    <s v="Górski-200"/>
    <x v="1"/>
    <d v="2010-02-07T00:00:00"/>
    <x v="0"/>
    <x v="2"/>
    <n v="2294.9899999999998"/>
    <n v="1376.9939999999999"/>
    <n v="3"/>
    <n v="4130.982"/>
  </r>
  <r>
    <x v="0"/>
    <x v="0"/>
    <x v="2"/>
    <s v="Frugal sklep rowerowy"/>
    <x v="0"/>
    <x v="0"/>
    <s v="Górski-500"/>
    <x v="0"/>
    <d v="2010-03-01T00:00:00"/>
    <x v="0"/>
    <x v="2"/>
    <n v="564.99"/>
    <n v="338.99400000000003"/>
    <n v="2"/>
    <n v="677.98800000000006"/>
  </r>
  <r>
    <x v="0"/>
    <x v="0"/>
    <x v="2"/>
    <s v="Frugal sklep rowerowy"/>
    <x v="0"/>
    <x v="0"/>
    <s v="Górski-200"/>
    <x v="1"/>
    <d v="2010-02-27T00:00:00"/>
    <x v="0"/>
    <x v="2"/>
    <n v="2294.9899999999998"/>
    <n v="1376.9939999999999"/>
    <n v="2"/>
    <n v="2753.9879999999998"/>
  </r>
  <r>
    <x v="0"/>
    <x v="0"/>
    <x v="2"/>
    <s v="Frugal sklep rowerowy"/>
    <x v="0"/>
    <x v="0"/>
    <s v="Górski-500"/>
    <x v="1"/>
    <d v="2010-02-17T00:00:00"/>
    <x v="0"/>
    <x v="2"/>
    <n v="539.99"/>
    <n v="323.99400000000003"/>
    <n v="5"/>
    <n v="1619.9700000000003"/>
  </r>
  <r>
    <x v="0"/>
    <x v="0"/>
    <x v="2"/>
    <s v="Frugal sklep rowerowy"/>
    <x v="0"/>
    <x v="0"/>
    <s v="Górski-500"/>
    <x v="1"/>
    <d v="2010-02-02T00:00:00"/>
    <x v="0"/>
    <x v="2"/>
    <n v="539.99"/>
    <n v="323.99400000000003"/>
    <n v="1"/>
    <n v="323.99400000000003"/>
  </r>
  <r>
    <x v="0"/>
    <x v="0"/>
    <x v="2"/>
    <s v="Frugal sklep rowerowy"/>
    <x v="0"/>
    <x v="0"/>
    <s v="Górski-500"/>
    <x v="0"/>
    <d v="2010-02-27T00:00:00"/>
    <x v="0"/>
    <x v="2"/>
    <n v="564.99"/>
    <n v="338.99400000000003"/>
    <n v="2"/>
    <n v="677.98800000000006"/>
  </r>
  <r>
    <x v="0"/>
    <x v="0"/>
    <x v="2"/>
    <s v="Frugal sklep rowerowy"/>
    <x v="3"/>
    <x v="7"/>
    <s v="Sport-100"/>
    <x v="1"/>
    <d v="2010-02-17T00:00:00"/>
    <x v="0"/>
    <x v="2"/>
    <n v="34.99"/>
    <n v="20.994"/>
    <n v="1"/>
    <n v="20.994"/>
  </r>
  <r>
    <x v="0"/>
    <x v="0"/>
    <x v="2"/>
    <s v="Frugal sklep rowerowy"/>
    <x v="3"/>
    <x v="22"/>
    <s v="bidony"/>
    <x v="7"/>
    <d v="2010-02-16T00:00:00"/>
    <x v="0"/>
    <x v="2"/>
    <n v="4.99"/>
    <n v="2.9940000000000002"/>
    <n v="8"/>
    <n v="23.952000000000002"/>
  </r>
  <r>
    <x v="0"/>
    <x v="0"/>
    <x v="2"/>
    <s v="Frugal sklep rowerowy"/>
    <x v="0"/>
    <x v="0"/>
    <s v="Górski-200"/>
    <x v="1"/>
    <d v="2010-02-05T00:00:00"/>
    <x v="0"/>
    <x v="2"/>
    <n v="2294.9899999999998"/>
    <n v="1376.9939999999999"/>
    <n v="4"/>
    <n v="5507.9759999999997"/>
  </r>
  <r>
    <x v="0"/>
    <x v="0"/>
    <x v="2"/>
    <s v="Frugal sklep rowerowy"/>
    <x v="0"/>
    <x v="0"/>
    <s v="Górski-200-W"/>
    <x v="0"/>
    <d v="2010-02-28T00:00:00"/>
    <x v="0"/>
    <x v="2"/>
    <n v="769.49"/>
    <n v="461.69400000000002"/>
    <n v="1"/>
    <n v="461.69400000000002"/>
  </r>
  <r>
    <x v="0"/>
    <x v="0"/>
    <x v="2"/>
    <s v="Frugal sklep rowerowy"/>
    <x v="0"/>
    <x v="0"/>
    <s v="Górski-500"/>
    <x v="1"/>
    <d v="2010-02-16T00:00:00"/>
    <x v="0"/>
    <x v="2"/>
    <n v="539.99"/>
    <n v="323.99400000000003"/>
    <n v="1"/>
    <n v="323.99400000000003"/>
  </r>
  <r>
    <x v="0"/>
    <x v="0"/>
    <x v="2"/>
    <s v="Frugal sklep rowerowy"/>
    <x v="2"/>
    <x v="2"/>
    <s v="ML rama górski-W"/>
    <x v="0"/>
    <d v="2010-02-27T00:00:00"/>
    <x v="0"/>
    <x v="2"/>
    <n v="364.09"/>
    <n v="218.45400000000001"/>
    <n v="2"/>
    <n v="436.90800000000002"/>
  </r>
  <r>
    <x v="0"/>
    <x v="0"/>
    <x v="2"/>
    <s v="Frugal sklep rowerowy"/>
    <x v="2"/>
    <x v="2"/>
    <s v="ML rama górski-W"/>
    <x v="0"/>
    <d v="2010-02-24T00:00:00"/>
    <x v="0"/>
    <x v="2"/>
    <n v="364.09"/>
    <n v="218.45400000000001"/>
    <n v="1"/>
    <n v="218.45400000000001"/>
  </r>
  <r>
    <x v="0"/>
    <x v="0"/>
    <x v="2"/>
    <s v="Frugal sklep rowerowy"/>
    <x v="1"/>
    <x v="14"/>
    <s v="spodenki damskie górskie"/>
    <x v="1"/>
    <d v="2010-02-18T00:00:00"/>
    <x v="0"/>
    <x v="2"/>
    <n v="69.989999999999995"/>
    <n v="41.994"/>
    <n v="9"/>
    <n v="377.94600000000003"/>
  </r>
  <r>
    <x v="0"/>
    <x v="0"/>
    <x v="2"/>
    <s v="Frugal sklep rowerowy"/>
    <x v="1"/>
    <x v="4"/>
    <s v="Long-Sleeve Logo Jersey"/>
    <x v="4"/>
    <d v="2010-02-03T00:00:00"/>
    <x v="0"/>
    <x v="2"/>
    <n v="49.99"/>
    <n v="29.994"/>
    <n v="1"/>
    <n v="29.994"/>
  </r>
  <r>
    <x v="0"/>
    <x v="0"/>
    <x v="2"/>
    <s v="Frugal sklep rowerowy"/>
    <x v="3"/>
    <x v="24"/>
    <s v="Bike Wash"/>
    <x v="7"/>
    <d v="2010-02-01T00:00:00"/>
    <x v="0"/>
    <x v="2"/>
    <n v="7.95"/>
    <n v="4.7699999999999996"/>
    <n v="3"/>
    <n v="14.309999999999999"/>
  </r>
  <r>
    <x v="0"/>
    <x v="0"/>
    <x v="2"/>
    <s v="Frugal sklep rowerowy"/>
    <x v="0"/>
    <x v="0"/>
    <s v="Górski-500"/>
    <x v="0"/>
    <d v="2010-02-22T00:00:00"/>
    <x v="0"/>
    <x v="2"/>
    <n v="564.99"/>
    <n v="338.99400000000003"/>
    <n v="1"/>
    <n v="338.99400000000003"/>
  </r>
  <r>
    <x v="0"/>
    <x v="0"/>
    <x v="2"/>
    <s v="Frugal sklep rowerowy"/>
    <x v="0"/>
    <x v="0"/>
    <s v="Górski-500"/>
    <x v="0"/>
    <d v="2010-02-25T00:00:00"/>
    <x v="0"/>
    <x v="2"/>
    <n v="564.99"/>
    <n v="338.99400000000003"/>
    <n v="1"/>
    <n v="338.99400000000003"/>
  </r>
  <r>
    <x v="0"/>
    <x v="0"/>
    <x v="2"/>
    <s v="Frugal sklep rowerowy"/>
    <x v="2"/>
    <x v="2"/>
    <s v="LL rama górski"/>
    <x v="0"/>
    <d v="2010-02-23T00:00:00"/>
    <x v="0"/>
    <x v="2"/>
    <n v="264.05"/>
    <n v="158.43"/>
    <n v="2"/>
    <n v="316.86"/>
  </r>
  <r>
    <x v="0"/>
    <x v="0"/>
    <x v="2"/>
    <s v="Frugal sklep rowerowy"/>
    <x v="3"/>
    <x v="19"/>
    <s v="stojak na 4 rowery"/>
    <x v="7"/>
    <d v="2010-02-27T00:00:00"/>
    <x v="0"/>
    <x v="2"/>
    <n v="120"/>
    <n v="72"/>
    <n v="5"/>
    <n v="360"/>
  </r>
  <r>
    <x v="0"/>
    <x v="0"/>
    <x v="2"/>
    <s v="Frugal sklep rowerowy"/>
    <x v="1"/>
    <x v="14"/>
    <s v="spodenki damskie górskie"/>
    <x v="1"/>
    <d v="2010-02-09T00:00:00"/>
    <x v="0"/>
    <x v="2"/>
    <n v="69.989999999999995"/>
    <n v="41.994"/>
    <n v="1"/>
    <n v="41.994"/>
  </r>
  <r>
    <x v="0"/>
    <x v="0"/>
    <x v="2"/>
    <s v="Frugal sklep rowerowy"/>
    <x v="0"/>
    <x v="0"/>
    <s v="Górski-200-W"/>
    <x v="0"/>
    <d v="2010-02-24T00:00:00"/>
    <x v="0"/>
    <x v="2"/>
    <n v="769.49"/>
    <n v="461.69400000000002"/>
    <n v="3"/>
    <n v="1385.0820000000001"/>
  </r>
  <r>
    <x v="0"/>
    <x v="0"/>
    <x v="0"/>
    <s v="Każdy rower"/>
    <x v="1"/>
    <x v="1"/>
    <s v="skarpety wyścigowe"/>
    <x v="2"/>
    <d v="2010-02-18T00:00:00"/>
    <x v="0"/>
    <x v="2"/>
    <n v="8.99"/>
    <n v="5.3940000000000001"/>
    <n v="1"/>
    <n v="5.3940000000000001"/>
  </r>
  <r>
    <x v="0"/>
    <x v="0"/>
    <x v="0"/>
    <s v="Każdy rower"/>
    <x v="0"/>
    <x v="3"/>
    <s v="Szosa--550-W"/>
    <x v="6"/>
    <d v="2010-02-12T00:00:00"/>
    <x v="0"/>
    <x v="2"/>
    <n v="1120.49"/>
    <n v="672.29399999999998"/>
    <n v="2"/>
    <n v="1344.588"/>
  </r>
  <r>
    <x v="0"/>
    <x v="0"/>
    <x v="0"/>
    <s v="Każdy rower"/>
    <x v="0"/>
    <x v="3"/>
    <s v="Szosa-250"/>
    <x v="1"/>
    <d v="2010-02-17T00:00:00"/>
    <x v="0"/>
    <x v="2"/>
    <n v="2443.35"/>
    <n v="1466.01"/>
    <n v="1"/>
    <n v="1466.01"/>
  </r>
  <r>
    <x v="0"/>
    <x v="0"/>
    <x v="0"/>
    <s v="Każdy rower"/>
    <x v="2"/>
    <x v="6"/>
    <s v="ML rama rowerowa-W"/>
    <x v="6"/>
    <d v="2010-02-23T00:00:00"/>
    <x v="0"/>
    <x v="2"/>
    <n v="594.83000000000004"/>
    <n v="356.89800000000002"/>
    <n v="1"/>
    <n v="356.89800000000002"/>
  </r>
  <r>
    <x v="0"/>
    <x v="0"/>
    <x v="0"/>
    <s v="Każdy rower"/>
    <x v="2"/>
    <x v="6"/>
    <s v="ML rama rowerowa-W"/>
    <x v="6"/>
    <d v="2010-03-01T00:00:00"/>
    <x v="0"/>
    <x v="2"/>
    <n v="594.83000000000004"/>
    <n v="356.89800000000002"/>
    <n v="1"/>
    <n v="356.89800000000002"/>
  </r>
  <r>
    <x v="0"/>
    <x v="0"/>
    <x v="0"/>
    <s v="Każdy rower"/>
    <x v="0"/>
    <x v="3"/>
    <s v="Szosa-750"/>
    <x v="1"/>
    <d v="2010-02-17T00:00:00"/>
    <x v="0"/>
    <x v="2"/>
    <n v="539.99"/>
    <n v="323.99400000000003"/>
    <n v="1"/>
    <n v="323.99400000000003"/>
  </r>
  <r>
    <x v="0"/>
    <x v="0"/>
    <x v="0"/>
    <s v="Każdy rower"/>
    <x v="0"/>
    <x v="3"/>
    <s v="Szosa--550-W"/>
    <x v="6"/>
    <d v="2010-02-17T00:00:00"/>
    <x v="0"/>
    <x v="2"/>
    <n v="1120.49"/>
    <n v="672.29399999999998"/>
    <n v="4"/>
    <n v="2689.1759999999999"/>
  </r>
  <r>
    <x v="0"/>
    <x v="0"/>
    <x v="0"/>
    <s v="Każdy rower"/>
    <x v="0"/>
    <x v="3"/>
    <s v="Szosa-750"/>
    <x v="1"/>
    <d v="2010-02-17T00:00:00"/>
    <x v="0"/>
    <x v="2"/>
    <n v="539.99"/>
    <n v="323.99400000000003"/>
    <n v="1"/>
    <n v="323.99400000000003"/>
  </r>
  <r>
    <x v="0"/>
    <x v="0"/>
    <x v="0"/>
    <s v="Każdy rower"/>
    <x v="0"/>
    <x v="3"/>
    <s v="Szosa--350-W"/>
    <x v="6"/>
    <d v="2010-02-20T00:00:00"/>
    <x v="0"/>
    <x v="2"/>
    <n v="1700.99"/>
    <n v="1020.5940000000001"/>
    <n v="1"/>
    <n v="1020.5940000000001"/>
  </r>
  <r>
    <x v="0"/>
    <x v="0"/>
    <x v="0"/>
    <s v="Każdy rower"/>
    <x v="2"/>
    <x v="6"/>
    <s v="LL rama rowerowa"/>
    <x v="1"/>
    <d v="2010-02-19T00:00:00"/>
    <x v="0"/>
    <x v="2"/>
    <n v="337.22"/>
    <n v="202.33199999999999"/>
    <n v="3"/>
    <n v="606.99599999999998"/>
  </r>
  <r>
    <x v="0"/>
    <x v="0"/>
    <x v="0"/>
    <s v="Każdy rower"/>
    <x v="2"/>
    <x v="18"/>
    <s v="HL pedał szosa"/>
    <x v="8"/>
    <d v="2010-02-20T00:00:00"/>
    <x v="0"/>
    <x v="2"/>
    <n v="80.989999999999995"/>
    <n v="48.594000000000001"/>
    <n v="2"/>
    <n v="97.188000000000002"/>
  </r>
  <r>
    <x v="0"/>
    <x v="0"/>
    <x v="0"/>
    <s v="Każdy rower"/>
    <x v="2"/>
    <x v="6"/>
    <s v="ML rama rowerowa-W"/>
    <x v="6"/>
    <d v="2010-02-27T00:00:00"/>
    <x v="0"/>
    <x v="2"/>
    <n v="594.83000000000004"/>
    <n v="356.89800000000002"/>
    <n v="2"/>
    <n v="713.79600000000005"/>
  </r>
  <r>
    <x v="0"/>
    <x v="0"/>
    <x v="0"/>
    <s v="Każdy rower"/>
    <x v="0"/>
    <x v="3"/>
    <s v="Szosa-250"/>
    <x v="1"/>
    <d v="2010-02-14T00:00:00"/>
    <x v="0"/>
    <x v="2"/>
    <n v="2443.35"/>
    <n v="1466.01"/>
    <n v="1"/>
    <n v="1466.01"/>
  </r>
  <r>
    <x v="0"/>
    <x v="0"/>
    <x v="2"/>
    <s v="Modne akcesoria"/>
    <x v="0"/>
    <x v="3"/>
    <s v="Szosa-750"/>
    <x v="1"/>
    <d v="2010-03-01T00:00:00"/>
    <x v="0"/>
    <x v="2"/>
    <n v="539.99"/>
    <n v="323.99400000000003"/>
    <n v="2"/>
    <n v="647.98800000000006"/>
  </r>
  <r>
    <x v="0"/>
    <x v="0"/>
    <x v="2"/>
    <s v="Modne akcesoria"/>
    <x v="0"/>
    <x v="3"/>
    <s v="Szosa--350-W"/>
    <x v="6"/>
    <d v="2010-02-10T00:00:00"/>
    <x v="0"/>
    <x v="2"/>
    <n v="1700.99"/>
    <n v="1020.5940000000001"/>
    <n v="1"/>
    <n v="1020.5940000000001"/>
  </r>
  <r>
    <x v="0"/>
    <x v="0"/>
    <x v="0"/>
    <s v="Produkcja Rowerów"/>
    <x v="0"/>
    <x v="3"/>
    <s v="Szosa-750"/>
    <x v="1"/>
    <d v="2010-02-02T00:00:00"/>
    <x v="0"/>
    <x v="2"/>
    <n v="539.99"/>
    <n v="323.99400000000003"/>
    <n v="5"/>
    <n v="1619.9700000000003"/>
  </r>
  <r>
    <x v="0"/>
    <x v="0"/>
    <x v="0"/>
    <s v="Produkcja Rowerów"/>
    <x v="1"/>
    <x v="1"/>
    <s v="skarpety wyścigowe"/>
    <x v="2"/>
    <d v="2010-03-01T00:00:00"/>
    <x v="0"/>
    <x v="2"/>
    <n v="8.99"/>
    <n v="5.3940000000000001"/>
    <n v="4"/>
    <n v="21.576000000000001"/>
  </r>
  <r>
    <x v="0"/>
    <x v="0"/>
    <x v="0"/>
    <s v="Produkcja Rowerów"/>
    <x v="0"/>
    <x v="3"/>
    <s v="Szosa-750"/>
    <x v="1"/>
    <d v="2010-02-17T00:00:00"/>
    <x v="0"/>
    <x v="2"/>
    <n v="539.99"/>
    <n v="323.99400000000003"/>
    <n v="7"/>
    <n v="2267.9580000000001"/>
  </r>
  <r>
    <x v="0"/>
    <x v="0"/>
    <x v="0"/>
    <s v="Produkcja Rowerów"/>
    <x v="0"/>
    <x v="3"/>
    <s v="Szosa--350-W"/>
    <x v="6"/>
    <d v="2010-02-21T00:00:00"/>
    <x v="0"/>
    <x v="2"/>
    <n v="1700.99"/>
    <n v="1020.5940000000001"/>
    <n v="1"/>
    <n v="1020.5940000000001"/>
  </r>
  <r>
    <x v="0"/>
    <x v="0"/>
    <x v="0"/>
    <s v="Produkcja Rowerów"/>
    <x v="0"/>
    <x v="3"/>
    <s v="Szosa--550-W"/>
    <x v="6"/>
    <d v="2010-02-12T00:00:00"/>
    <x v="0"/>
    <x v="2"/>
    <n v="1120.49"/>
    <n v="672.29399999999998"/>
    <n v="5"/>
    <n v="3361.47"/>
  </r>
  <r>
    <x v="0"/>
    <x v="0"/>
    <x v="0"/>
    <s v="Produkcja Rowerów"/>
    <x v="1"/>
    <x v="1"/>
    <s v="skarpety wyścigowe"/>
    <x v="2"/>
    <d v="2010-02-05T00:00:00"/>
    <x v="0"/>
    <x v="2"/>
    <n v="8.99"/>
    <n v="5.3940000000000001"/>
    <n v="2"/>
    <n v="10.788"/>
  </r>
  <r>
    <x v="0"/>
    <x v="0"/>
    <x v="0"/>
    <s v="Produkcja Rowerów"/>
    <x v="0"/>
    <x v="3"/>
    <s v="Szosa--550-W"/>
    <x v="6"/>
    <d v="2010-02-06T00:00:00"/>
    <x v="0"/>
    <x v="2"/>
    <n v="1120.49"/>
    <n v="672.29399999999998"/>
    <n v="1"/>
    <n v="672.29399999999998"/>
  </r>
  <r>
    <x v="0"/>
    <x v="0"/>
    <x v="0"/>
    <s v="Rowery Miejskie"/>
    <x v="2"/>
    <x v="20"/>
    <s v="ML siodełko górski 2"/>
    <x v="7"/>
    <d v="2010-02-03T00:00:00"/>
    <x v="0"/>
    <x v="2"/>
    <n v="39.14"/>
    <n v="23.484000000000002"/>
    <n v="1"/>
    <n v="23.484000000000002"/>
  </r>
  <r>
    <x v="0"/>
    <x v="0"/>
    <x v="0"/>
    <s v="Rowery Miejskie"/>
    <x v="2"/>
    <x v="2"/>
    <s v="HL rama górski"/>
    <x v="0"/>
    <d v="2010-02-19T00:00:00"/>
    <x v="0"/>
    <x v="2"/>
    <n v="1364.5"/>
    <n v="818.7"/>
    <n v="1"/>
    <n v="818.7"/>
  </r>
  <r>
    <x v="0"/>
    <x v="0"/>
    <x v="0"/>
    <s v="Rowery Miejskie"/>
    <x v="2"/>
    <x v="9"/>
    <s v="LL kierownica górski"/>
    <x v="7"/>
    <d v="2010-02-25T00:00:00"/>
    <x v="0"/>
    <x v="2"/>
    <n v="44.54"/>
    <n v="26.724"/>
    <n v="1"/>
    <n v="26.724"/>
  </r>
  <r>
    <x v="0"/>
    <x v="0"/>
    <x v="0"/>
    <s v="Rowery Miejskie"/>
    <x v="1"/>
    <x v="14"/>
    <s v="spodenki damskie górskie"/>
    <x v="1"/>
    <d v="2010-02-25T00:00:00"/>
    <x v="0"/>
    <x v="2"/>
    <n v="69.989999999999995"/>
    <n v="41.994"/>
    <n v="2"/>
    <n v="83.988"/>
  </r>
  <r>
    <x v="0"/>
    <x v="0"/>
    <x v="0"/>
    <s v="Rowery Miejskie"/>
    <x v="0"/>
    <x v="0"/>
    <s v="Górski-200"/>
    <x v="0"/>
    <d v="2010-02-01T00:00:00"/>
    <x v="0"/>
    <x v="2"/>
    <n v="2319.9899999999998"/>
    <n v="1391.9939999999999"/>
    <n v="1"/>
    <n v="1391.9939999999999"/>
  </r>
  <r>
    <x v="0"/>
    <x v="0"/>
    <x v="0"/>
    <s v="Rowery Miejskie"/>
    <x v="2"/>
    <x v="18"/>
    <s v="HL pedał górski"/>
    <x v="8"/>
    <d v="2010-02-14T00:00:00"/>
    <x v="0"/>
    <x v="2"/>
    <n v="80.989999999999995"/>
    <n v="48.594000000000001"/>
    <n v="1"/>
    <n v="48.594000000000001"/>
  </r>
  <r>
    <x v="0"/>
    <x v="0"/>
    <x v="0"/>
    <s v="Rowery Miejskie"/>
    <x v="2"/>
    <x v="2"/>
    <s v="HL rama górski"/>
    <x v="1"/>
    <d v="2010-02-03T00:00:00"/>
    <x v="0"/>
    <x v="2"/>
    <n v="1349.6"/>
    <n v="809.76"/>
    <n v="4"/>
    <n v="3239.04"/>
  </r>
  <r>
    <x v="0"/>
    <x v="0"/>
    <x v="0"/>
    <s v="Rowery Miejskie"/>
    <x v="2"/>
    <x v="9"/>
    <s v="ML kierownica górski"/>
    <x v="7"/>
    <d v="2010-02-14T00:00:00"/>
    <x v="0"/>
    <x v="2"/>
    <n v="61.92"/>
    <n v="37.152000000000001"/>
    <n v="3"/>
    <n v="111.456"/>
  </r>
  <r>
    <x v="0"/>
    <x v="0"/>
    <x v="0"/>
    <s v="Rowery Miejskie"/>
    <x v="0"/>
    <x v="0"/>
    <s v="Górski-200"/>
    <x v="1"/>
    <d v="2010-02-07T00:00:00"/>
    <x v="0"/>
    <x v="2"/>
    <n v="2294.9899999999998"/>
    <n v="1376.9939999999999"/>
    <n v="1"/>
    <n v="1376.9939999999999"/>
  </r>
  <r>
    <x v="0"/>
    <x v="0"/>
    <x v="0"/>
    <s v="Rowery Miejskie"/>
    <x v="2"/>
    <x v="2"/>
    <s v="ML rama górski-W"/>
    <x v="0"/>
    <d v="2010-02-03T00:00:00"/>
    <x v="0"/>
    <x v="2"/>
    <n v="364.09"/>
    <n v="218.45400000000001"/>
    <n v="3"/>
    <n v="655.36200000000008"/>
  </r>
  <r>
    <x v="0"/>
    <x v="0"/>
    <x v="0"/>
    <s v="Rowery Miejskie"/>
    <x v="2"/>
    <x v="2"/>
    <s v="LL rama górski"/>
    <x v="0"/>
    <d v="2010-02-22T00:00:00"/>
    <x v="0"/>
    <x v="2"/>
    <n v="264.05"/>
    <n v="158.43"/>
    <n v="1"/>
    <n v="158.43"/>
  </r>
  <r>
    <x v="0"/>
    <x v="0"/>
    <x v="0"/>
    <s v="Rowery Miejskie"/>
    <x v="1"/>
    <x v="4"/>
    <s v="Short-Sleeve Classic Jersey"/>
    <x v="6"/>
    <d v="2010-02-15T00:00:00"/>
    <x v="0"/>
    <x v="2"/>
    <n v="53.99"/>
    <n v="32.393999999999998"/>
    <n v="1"/>
    <n v="32.393999999999998"/>
  </r>
  <r>
    <x v="0"/>
    <x v="0"/>
    <x v="0"/>
    <s v="Rowery Miejskie"/>
    <x v="1"/>
    <x v="14"/>
    <s v="spodenki damskie górskie"/>
    <x v="1"/>
    <d v="2010-02-17T00:00:00"/>
    <x v="0"/>
    <x v="2"/>
    <n v="69.989999999999995"/>
    <n v="41.994"/>
    <n v="2"/>
    <n v="83.988"/>
  </r>
  <r>
    <x v="0"/>
    <x v="0"/>
    <x v="0"/>
    <s v="Rowery Miejskie"/>
    <x v="2"/>
    <x v="26"/>
    <s v="Przerzutki przednie"/>
    <x v="0"/>
    <d v="2010-02-27T00:00:00"/>
    <x v="0"/>
    <x v="2"/>
    <n v="91.49"/>
    <n v="54.893999999999998"/>
    <n v="3"/>
    <n v="164.68199999999999"/>
  </r>
  <r>
    <x v="0"/>
    <x v="0"/>
    <x v="0"/>
    <s v="Rowery Miejskie"/>
    <x v="2"/>
    <x v="2"/>
    <s v="HL rama górski"/>
    <x v="1"/>
    <d v="2010-02-20T00:00:00"/>
    <x v="0"/>
    <x v="2"/>
    <n v="1349.6"/>
    <n v="809.76"/>
    <n v="2"/>
    <n v="1619.52"/>
  </r>
  <r>
    <x v="0"/>
    <x v="0"/>
    <x v="0"/>
    <s v="Rowery Miejskie"/>
    <x v="0"/>
    <x v="0"/>
    <s v="Górski-200"/>
    <x v="1"/>
    <d v="2010-02-18T00:00:00"/>
    <x v="0"/>
    <x v="2"/>
    <n v="2294.9899999999998"/>
    <n v="1376.9939999999999"/>
    <n v="3"/>
    <n v="4130.982"/>
  </r>
  <r>
    <x v="0"/>
    <x v="0"/>
    <x v="0"/>
    <s v="Rowery Miejskie"/>
    <x v="2"/>
    <x v="2"/>
    <s v="LL rama górski"/>
    <x v="1"/>
    <d v="2010-02-25T00:00:00"/>
    <x v="0"/>
    <x v="2"/>
    <n v="249.79"/>
    <n v="149.874"/>
    <n v="4"/>
    <n v="599.49599999999998"/>
  </r>
  <r>
    <x v="0"/>
    <x v="0"/>
    <x v="0"/>
    <s v="Rowery Miejskie"/>
    <x v="2"/>
    <x v="2"/>
    <s v="HL rama górski"/>
    <x v="0"/>
    <d v="2010-02-18T00:00:00"/>
    <x v="0"/>
    <x v="2"/>
    <n v="1364.5"/>
    <n v="818.7"/>
    <n v="1"/>
    <n v="818.7"/>
  </r>
  <r>
    <x v="0"/>
    <x v="0"/>
    <x v="0"/>
    <s v="Rowery Miejskie"/>
    <x v="2"/>
    <x v="28"/>
    <s v="HL korba"/>
    <x v="1"/>
    <d v="2010-02-13T00:00:00"/>
    <x v="0"/>
    <x v="2"/>
    <n v="404.99"/>
    <n v="242.994"/>
    <n v="1"/>
    <n v="242.994"/>
  </r>
  <r>
    <x v="0"/>
    <x v="0"/>
    <x v="0"/>
    <s v="Rowery Miejskie"/>
    <x v="2"/>
    <x v="2"/>
    <s v="ML rama górski-W"/>
    <x v="0"/>
    <d v="2010-02-08T00:00:00"/>
    <x v="0"/>
    <x v="2"/>
    <n v="364.09"/>
    <n v="218.45400000000001"/>
    <n v="3"/>
    <n v="655.36200000000008"/>
  </r>
  <r>
    <x v="0"/>
    <x v="0"/>
    <x v="0"/>
    <s v="Rowery Miejskie"/>
    <x v="2"/>
    <x v="20"/>
    <s v="HL siodełko górski 2"/>
    <x v="7"/>
    <d v="2010-03-01T00:00:00"/>
    <x v="0"/>
    <x v="2"/>
    <n v="52.64"/>
    <n v="31.584"/>
    <n v="1"/>
    <n v="31.584"/>
  </r>
  <r>
    <x v="0"/>
    <x v="0"/>
    <x v="0"/>
    <s v="Rowery Miejskie"/>
    <x v="2"/>
    <x v="2"/>
    <s v="LL rama górski"/>
    <x v="0"/>
    <d v="2010-02-20T00:00:00"/>
    <x v="0"/>
    <x v="2"/>
    <n v="264.05"/>
    <n v="158.43"/>
    <n v="1"/>
    <n v="158.43"/>
  </r>
  <r>
    <x v="0"/>
    <x v="0"/>
    <x v="0"/>
    <s v="Rowery Miejskie"/>
    <x v="0"/>
    <x v="0"/>
    <s v="Górski-200"/>
    <x v="0"/>
    <d v="2010-02-13T00:00:00"/>
    <x v="0"/>
    <x v="2"/>
    <n v="2319.9899999999998"/>
    <n v="1391.9939999999999"/>
    <n v="4"/>
    <n v="5567.9759999999997"/>
  </r>
  <r>
    <x v="0"/>
    <x v="0"/>
    <x v="0"/>
    <s v="Rowery Miejskie"/>
    <x v="2"/>
    <x v="2"/>
    <s v="LL rama górski"/>
    <x v="1"/>
    <d v="2010-02-02T00:00:00"/>
    <x v="0"/>
    <x v="2"/>
    <n v="249.79"/>
    <n v="149.874"/>
    <n v="2"/>
    <n v="299.74799999999999"/>
  </r>
  <r>
    <x v="0"/>
    <x v="0"/>
    <x v="0"/>
    <s v="Rowery Miejskie"/>
    <x v="0"/>
    <x v="0"/>
    <s v="Górski-200"/>
    <x v="1"/>
    <d v="2010-02-28T00:00:00"/>
    <x v="0"/>
    <x v="2"/>
    <n v="2294.9899999999998"/>
    <n v="1376.9939999999999"/>
    <n v="2"/>
    <n v="2753.9879999999998"/>
  </r>
  <r>
    <x v="0"/>
    <x v="0"/>
    <x v="0"/>
    <s v="Rowery Miejskie"/>
    <x v="2"/>
    <x v="30"/>
    <s v="Łańcuch"/>
    <x v="0"/>
    <d v="2010-02-27T00:00:00"/>
    <x v="0"/>
    <x v="2"/>
    <n v="20.239999999999998"/>
    <n v="12.144"/>
    <n v="1"/>
    <n v="12.144"/>
  </r>
  <r>
    <x v="0"/>
    <x v="1"/>
    <x v="1"/>
    <s v="Świat żelaza"/>
    <x v="0"/>
    <x v="25"/>
    <s v="Turystyczny-3000"/>
    <x v="5"/>
    <d v="2010-02-12T00:00:00"/>
    <x v="0"/>
    <x v="2"/>
    <n v="742.35"/>
    <n v="445.41"/>
    <n v="2"/>
    <n v="890.82"/>
  </r>
  <r>
    <x v="0"/>
    <x v="1"/>
    <x v="1"/>
    <s v="Świat żelaza"/>
    <x v="0"/>
    <x v="25"/>
    <s v="Turystyczny-1000"/>
    <x v="5"/>
    <d v="2010-02-18T00:00:00"/>
    <x v="0"/>
    <x v="2"/>
    <n v="2384.0700000000002"/>
    <n v="1430.442"/>
    <n v="2"/>
    <n v="2860.884"/>
  </r>
  <r>
    <x v="0"/>
    <x v="1"/>
    <x v="1"/>
    <s v="Świat żelaza"/>
    <x v="0"/>
    <x v="25"/>
    <s v="Turystyczny-2000"/>
    <x v="5"/>
    <d v="2010-02-28T00:00:00"/>
    <x v="0"/>
    <x v="2"/>
    <n v="1214.8499999999999"/>
    <n v="728.91"/>
    <n v="2"/>
    <n v="1457.82"/>
  </r>
  <r>
    <x v="0"/>
    <x v="1"/>
    <x v="1"/>
    <s v="Świat żelaza"/>
    <x v="0"/>
    <x v="25"/>
    <s v="Turystyczny-1000"/>
    <x v="5"/>
    <d v="2010-02-03T00:00:00"/>
    <x v="0"/>
    <x v="2"/>
    <n v="2384.0700000000002"/>
    <n v="1430.442"/>
    <n v="1"/>
    <n v="1430.442"/>
  </r>
  <r>
    <x v="0"/>
    <x v="1"/>
    <x v="1"/>
    <s v="Świat żelaza"/>
    <x v="0"/>
    <x v="25"/>
    <s v="Turystyczny-1000"/>
    <x v="5"/>
    <d v="2010-02-02T00:00:00"/>
    <x v="0"/>
    <x v="2"/>
    <n v="2384.0700000000002"/>
    <n v="1430.442"/>
    <n v="2"/>
    <n v="2860.884"/>
  </r>
  <r>
    <x v="0"/>
    <x v="1"/>
    <x v="1"/>
    <s v="Świat żelaza"/>
    <x v="2"/>
    <x v="28"/>
    <s v="HL korba"/>
    <x v="1"/>
    <d v="2010-02-23T00:00:00"/>
    <x v="0"/>
    <x v="2"/>
    <n v="404.99"/>
    <n v="242.994"/>
    <n v="3"/>
    <n v="728.98199999999997"/>
  </r>
  <r>
    <x v="0"/>
    <x v="1"/>
    <x v="1"/>
    <s v="Świat żelaza"/>
    <x v="0"/>
    <x v="25"/>
    <s v="Turystyczny-3000"/>
    <x v="6"/>
    <d v="2010-02-21T00:00:00"/>
    <x v="0"/>
    <x v="2"/>
    <n v="742.35"/>
    <n v="445.41"/>
    <n v="1"/>
    <n v="445.41"/>
  </r>
  <r>
    <x v="0"/>
    <x v="1"/>
    <x v="1"/>
    <s v="Świat żelaza"/>
    <x v="2"/>
    <x v="31"/>
    <s v="HL suport"/>
    <x v="7"/>
    <d v="2010-02-27T00:00:00"/>
    <x v="0"/>
    <x v="2"/>
    <n v="121.49"/>
    <n v="72.894000000000005"/>
    <n v="2"/>
    <n v="145.78800000000001"/>
  </r>
  <r>
    <x v="0"/>
    <x v="1"/>
    <x v="1"/>
    <s v="Świat żelaza"/>
    <x v="0"/>
    <x v="25"/>
    <s v="Turystyczny-3000"/>
    <x v="6"/>
    <d v="2010-02-05T00:00:00"/>
    <x v="0"/>
    <x v="2"/>
    <n v="742.35"/>
    <n v="445.41"/>
    <n v="1"/>
    <n v="445.41"/>
  </r>
  <r>
    <x v="0"/>
    <x v="1"/>
    <x v="1"/>
    <s v="Świat żelaza"/>
    <x v="0"/>
    <x v="25"/>
    <s v="Turystyczny-3000"/>
    <x v="5"/>
    <d v="2010-02-06T00:00:00"/>
    <x v="0"/>
    <x v="2"/>
    <n v="742.35"/>
    <n v="445.41"/>
    <n v="2"/>
    <n v="890.82"/>
  </r>
  <r>
    <x v="0"/>
    <x v="1"/>
    <x v="1"/>
    <s v="Świat żelaza"/>
    <x v="0"/>
    <x v="25"/>
    <s v="Turystyczny-2000"/>
    <x v="5"/>
    <d v="2010-02-24T00:00:00"/>
    <x v="0"/>
    <x v="2"/>
    <n v="1214.8499999999999"/>
    <n v="728.91"/>
    <n v="2"/>
    <n v="1457.82"/>
  </r>
  <r>
    <x v="0"/>
    <x v="1"/>
    <x v="1"/>
    <s v="Świat żelaza"/>
    <x v="0"/>
    <x v="25"/>
    <s v="Turystyczny-3000"/>
    <x v="6"/>
    <d v="2010-02-20T00:00:00"/>
    <x v="0"/>
    <x v="2"/>
    <n v="742.35"/>
    <n v="445.41"/>
    <n v="2"/>
    <n v="890.82"/>
  </r>
  <r>
    <x v="0"/>
    <x v="1"/>
    <x v="1"/>
    <s v="Świat żelaza"/>
    <x v="0"/>
    <x v="25"/>
    <s v="Turystyczny-3000"/>
    <x v="6"/>
    <d v="2010-02-14T00:00:00"/>
    <x v="0"/>
    <x v="2"/>
    <n v="742.35"/>
    <n v="445.41"/>
    <n v="3"/>
    <n v="1336.23"/>
  </r>
  <r>
    <x v="0"/>
    <x v="1"/>
    <x v="1"/>
    <s v="Świat żelaza"/>
    <x v="0"/>
    <x v="25"/>
    <s v="Turystyczny-3000"/>
    <x v="5"/>
    <d v="2010-02-16T00:00:00"/>
    <x v="0"/>
    <x v="2"/>
    <n v="742.35"/>
    <n v="445.41"/>
    <n v="1"/>
    <n v="445.41"/>
  </r>
  <r>
    <x v="0"/>
    <x v="1"/>
    <x v="1"/>
    <s v="Świat żelaza"/>
    <x v="0"/>
    <x v="25"/>
    <s v="Turystyczny-2000"/>
    <x v="5"/>
    <d v="2010-02-17T00:00:00"/>
    <x v="0"/>
    <x v="2"/>
    <n v="1214.8499999999999"/>
    <n v="728.91"/>
    <n v="1"/>
    <n v="728.91"/>
  </r>
  <r>
    <x v="0"/>
    <x v="1"/>
    <x v="1"/>
    <s v="Świat żelaza"/>
    <x v="0"/>
    <x v="25"/>
    <s v="Turystyczny-1000"/>
    <x v="6"/>
    <d v="2010-02-16T00:00:00"/>
    <x v="0"/>
    <x v="2"/>
    <n v="2384.0700000000002"/>
    <n v="1430.442"/>
    <n v="1"/>
    <n v="1430.442"/>
  </r>
  <r>
    <x v="0"/>
    <x v="1"/>
    <x v="1"/>
    <s v="Świat żelaza"/>
    <x v="2"/>
    <x v="26"/>
    <s v="Przerzutki przednie"/>
    <x v="0"/>
    <d v="2010-02-09T00:00:00"/>
    <x v="0"/>
    <x v="2"/>
    <n v="91.49"/>
    <n v="54.893999999999998"/>
    <n v="2"/>
    <n v="109.788"/>
  </r>
  <r>
    <x v="0"/>
    <x v="1"/>
    <x v="1"/>
    <s v="Świat żelaza"/>
    <x v="2"/>
    <x v="30"/>
    <s v="Łańcuch"/>
    <x v="0"/>
    <d v="2010-02-04T00:00:00"/>
    <x v="0"/>
    <x v="2"/>
    <n v="20.239999999999998"/>
    <n v="12.144"/>
    <n v="1"/>
    <n v="12.144"/>
  </r>
  <r>
    <x v="0"/>
    <x v="1"/>
    <x v="1"/>
    <s v="Świat żelaza"/>
    <x v="0"/>
    <x v="25"/>
    <s v="Turystyczny-2000"/>
    <x v="5"/>
    <d v="2010-02-20T00:00:00"/>
    <x v="0"/>
    <x v="2"/>
    <n v="1214.8499999999999"/>
    <n v="728.91"/>
    <n v="1"/>
    <n v="728.91"/>
  </r>
  <r>
    <x v="0"/>
    <x v="1"/>
    <x v="1"/>
    <s v="Świat żelaza"/>
    <x v="2"/>
    <x v="29"/>
    <s v="hamulce przednie"/>
    <x v="0"/>
    <d v="2010-02-22T00:00:00"/>
    <x v="0"/>
    <x v="2"/>
    <n v="106.5"/>
    <n v="63.9"/>
    <n v="1"/>
    <n v="63.9"/>
  </r>
  <r>
    <x v="0"/>
    <x v="1"/>
    <x v="1"/>
    <s v="Metro SA"/>
    <x v="1"/>
    <x v="14"/>
    <s v="spodenki damskie górskie"/>
    <x v="1"/>
    <d v="2010-02-06T00:00:00"/>
    <x v="0"/>
    <x v="2"/>
    <n v="69.989999999999995"/>
    <n v="41.994"/>
    <n v="2"/>
    <n v="83.988"/>
  </r>
  <r>
    <x v="0"/>
    <x v="1"/>
    <x v="1"/>
    <s v="Metro SA"/>
    <x v="1"/>
    <x v="14"/>
    <s v="spodenki damskie górskie"/>
    <x v="1"/>
    <d v="2010-02-05T00:00:00"/>
    <x v="0"/>
    <x v="2"/>
    <n v="69.989999999999995"/>
    <n v="41.994"/>
    <n v="1"/>
    <n v="41.994"/>
  </r>
  <r>
    <x v="0"/>
    <x v="1"/>
    <x v="1"/>
    <s v="Metro SA"/>
    <x v="1"/>
    <x v="14"/>
    <s v="spodenki damskie górskie"/>
    <x v="1"/>
    <d v="2010-02-21T00:00:00"/>
    <x v="0"/>
    <x v="2"/>
    <n v="69.989999999999995"/>
    <n v="41.994"/>
    <n v="2"/>
    <n v="83.988"/>
  </r>
  <r>
    <x v="1"/>
    <x v="4"/>
    <x v="7"/>
    <s v="Północne Towarzystwo Rowerowe"/>
    <x v="1"/>
    <x v="23"/>
    <s v="kamizelki klasyczne"/>
    <x v="5"/>
    <d v="2010-02-10T00:00:00"/>
    <x v="0"/>
    <x v="2"/>
    <n v="63.5"/>
    <n v="38.1"/>
    <n v="1"/>
    <n v="38.1"/>
  </r>
  <r>
    <x v="1"/>
    <x v="4"/>
    <x v="7"/>
    <s v="Północne Towarzystwo Rowerowe"/>
    <x v="0"/>
    <x v="3"/>
    <s v="Szosa-650"/>
    <x v="1"/>
    <d v="2010-02-13T00:00:00"/>
    <x v="0"/>
    <x v="2"/>
    <n v="782.99"/>
    <n v="563.75279999999998"/>
    <n v="1"/>
    <n v="563.75279999999998"/>
  </r>
  <r>
    <x v="1"/>
    <x v="4"/>
    <x v="7"/>
    <s v="Północne Towarzystwo Rowerowe"/>
    <x v="0"/>
    <x v="3"/>
    <s v="Szosa-650"/>
    <x v="3"/>
    <d v="2010-02-01T00:00:00"/>
    <x v="0"/>
    <x v="2"/>
    <n v="782.99"/>
    <n v="563.75279999999998"/>
    <n v="2"/>
    <n v="1127.5056"/>
  </r>
  <r>
    <x v="1"/>
    <x v="4"/>
    <x v="7"/>
    <s v="Północne Towarzystwo Rowerowe"/>
    <x v="0"/>
    <x v="3"/>
    <s v="Szosa-650"/>
    <x v="3"/>
    <d v="2010-02-02T00:00:00"/>
    <x v="0"/>
    <x v="2"/>
    <n v="782.99"/>
    <n v="563.75279999999998"/>
    <n v="1"/>
    <n v="563.75279999999998"/>
  </r>
  <r>
    <x v="1"/>
    <x v="4"/>
    <x v="7"/>
    <s v="Północne Towarzystwo Rowerowe"/>
    <x v="0"/>
    <x v="3"/>
    <s v="Szosa-650"/>
    <x v="1"/>
    <d v="2010-02-10T00:00:00"/>
    <x v="0"/>
    <x v="2"/>
    <n v="782.99"/>
    <n v="563.75279999999998"/>
    <n v="1"/>
    <n v="563.75279999999998"/>
  </r>
  <r>
    <x v="1"/>
    <x v="4"/>
    <x v="7"/>
    <s v="Północne Towarzystwo Rowerowe"/>
    <x v="0"/>
    <x v="3"/>
    <s v="Szosa-650"/>
    <x v="3"/>
    <d v="2010-02-18T00:00:00"/>
    <x v="0"/>
    <x v="2"/>
    <n v="782.99"/>
    <n v="563.75279999999998"/>
    <n v="1"/>
    <n v="563.75279999999998"/>
  </r>
  <r>
    <x v="1"/>
    <x v="4"/>
    <x v="7"/>
    <s v="Północne Towarzystwo Rowerowe"/>
    <x v="1"/>
    <x v="1"/>
    <s v="skarpety wyścigowe"/>
    <x v="2"/>
    <d v="2010-02-02T00:00:00"/>
    <x v="0"/>
    <x v="2"/>
    <n v="8.99"/>
    <n v="5.3940000000000001"/>
    <n v="9"/>
    <n v="48.545999999999999"/>
  </r>
  <r>
    <x v="1"/>
    <x v="4"/>
    <x v="7"/>
    <s v="Północne Towarzystwo Rowerowe"/>
    <x v="0"/>
    <x v="3"/>
    <s v="Szosa-750"/>
    <x v="1"/>
    <d v="2010-02-14T00:00:00"/>
    <x v="0"/>
    <x v="2"/>
    <n v="539.99"/>
    <n v="323.99400000000003"/>
    <n v="1"/>
    <n v="323.99400000000003"/>
  </r>
  <r>
    <x v="1"/>
    <x v="4"/>
    <x v="7"/>
    <s v="Północne Towarzystwo Rowerowe"/>
    <x v="0"/>
    <x v="3"/>
    <s v="Szosa--350-W"/>
    <x v="6"/>
    <d v="2010-02-05T00:00:00"/>
    <x v="0"/>
    <x v="2"/>
    <n v="1700.99"/>
    <n v="1020.5940000000001"/>
    <n v="2"/>
    <n v="2041.1880000000001"/>
  </r>
  <r>
    <x v="1"/>
    <x v="4"/>
    <x v="7"/>
    <s v="Północne Towarzystwo Rowerowe"/>
    <x v="0"/>
    <x v="3"/>
    <s v="Szosa-650"/>
    <x v="3"/>
    <d v="2010-02-05T00:00:00"/>
    <x v="0"/>
    <x v="2"/>
    <n v="782.99"/>
    <n v="563.75279999999998"/>
    <n v="2"/>
    <n v="1127.5056"/>
  </r>
  <r>
    <x v="1"/>
    <x v="4"/>
    <x v="7"/>
    <s v="Północne Towarzystwo Rowerowe"/>
    <x v="0"/>
    <x v="3"/>
    <s v="Szosa--350-W"/>
    <x v="6"/>
    <d v="2010-02-19T00:00:00"/>
    <x v="0"/>
    <x v="2"/>
    <n v="1700.99"/>
    <n v="1020.5940000000001"/>
    <n v="1"/>
    <n v="1020.5940000000001"/>
  </r>
  <r>
    <x v="1"/>
    <x v="3"/>
    <x v="6"/>
    <s v="Sport to zdrowie"/>
    <x v="0"/>
    <x v="3"/>
    <s v="Szosa-250"/>
    <x v="1"/>
    <d v="2010-02-25T00:00:00"/>
    <x v="0"/>
    <x v="2"/>
    <n v="2443.35"/>
    <n v="1466.01"/>
    <n v="1"/>
    <n v="1466.01"/>
  </r>
  <r>
    <x v="0"/>
    <x v="0"/>
    <x v="3"/>
    <s v="Mechanika SC"/>
    <x v="1"/>
    <x v="1"/>
    <s v="skarpety wyścigowe"/>
    <x v="2"/>
    <d v="2010-02-12T00:00:00"/>
    <x v="0"/>
    <x v="2"/>
    <n v="8.99"/>
    <n v="5.3940000000000001"/>
    <n v="3"/>
    <n v="16.182000000000002"/>
  </r>
  <r>
    <x v="0"/>
    <x v="0"/>
    <x v="3"/>
    <s v="Mechanika SC"/>
    <x v="1"/>
    <x v="1"/>
    <s v="skarpety wyścigowe"/>
    <x v="2"/>
    <d v="2010-02-26T00:00:00"/>
    <x v="0"/>
    <x v="2"/>
    <n v="8.99"/>
    <n v="5.3940000000000001"/>
    <n v="6"/>
    <n v="32.364000000000004"/>
  </r>
  <r>
    <x v="0"/>
    <x v="0"/>
    <x v="3"/>
    <s v="Mechanika SC"/>
    <x v="1"/>
    <x v="23"/>
    <s v="kamizelki klasyczne"/>
    <x v="5"/>
    <d v="2010-02-24T00:00:00"/>
    <x v="0"/>
    <x v="2"/>
    <n v="63.5"/>
    <n v="38.1"/>
    <n v="3"/>
    <n v="114.30000000000001"/>
  </r>
  <r>
    <x v="0"/>
    <x v="0"/>
    <x v="3"/>
    <s v="Mechanika SC"/>
    <x v="0"/>
    <x v="3"/>
    <s v="Szosa--550-W"/>
    <x v="6"/>
    <d v="2010-02-13T00:00:00"/>
    <x v="0"/>
    <x v="2"/>
    <n v="1120.49"/>
    <n v="672.29399999999998"/>
    <n v="1"/>
    <n v="672.29399999999998"/>
  </r>
  <r>
    <x v="0"/>
    <x v="0"/>
    <x v="3"/>
    <s v="Mechanika SC"/>
    <x v="0"/>
    <x v="3"/>
    <s v="Szosa-750"/>
    <x v="1"/>
    <d v="2010-03-01T00:00:00"/>
    <x v="0"/>
    <x v="2"/>
    <n v="539.99"/>
    <n v="323.99400000000003"/>
    <n v="1"/>
    <n v="323.99400000000003"/>
  </r>
  <r>
    <x v="0"/>
    <x v="0"/>
    <x v="4"/>
    <s v="Rowery dla rozsądnych"/>
    <x v="1"/>
    <x v="4"/>
    <s v="Long-Sleeve Logo Jersey"/>
    <x v="4"/>
    <d v="2010-03-01T00:00:00"/>
    <x v="0"/>
    <x v="2"/>
    <n v="49.99"/>
    <n v="29.994"/>
    <n v="2"/>
    <n v="59.988"/>
  </r>
  <r>
    <x v="0"/>
    <x v="0"/>
    <x v="4"/>
    <s v="Rowery dla rozsądnych"/>
    <x v="1"/>
    <x v="1"/>
    <s v="skarpety wyścigowe"/>
    <x v="2"/>
    <d v="2010-02-01T00:00:00"/>
    <x v="0"/>
    <x v="2"/>
    <n v="8.99"/>
    <n v="5.3940000000000001"/>
    <n v="5"/>
    <n v="26.97"/>
  </r>
  <r>
    <x v="0"/>
    <x v="0"/>
    <x v="4"/>
    <s v="Rowery dla rozsądnych"/>
    <x v="0"/>
    <x v="3"/>
    <s v="Szosa-250"/>
    <x v="1"/>
    <d v="2010-02-23T00:00:00"/>
    <x v="0"/>
    <x v="2"/>
    <n v="2443.35"/>
    <n v="1466.01"/>
    <n v="5"/>
    <n v="7330.05"/>
  </r>
  <r>
    <x v="0"/>
    <x v="0"/>
    <x v="4"/>
    <s v="Rowery dla rozsądnych"/>
    <x v="3"/>
    <x v="24"/>
    <s v="Bike Wash"/>
    <x v="7"/>
    <d v="2010-02-10T00:00:00"/>
    <x v="0"/>
    <x v="2"/>
    <n v="7.95"/>
    <n v="4.7699999999999996"/>
    <n v="1"/>
    <n v="4.7699999999999996"/>
  </r>
  <r>
    <x v="0"/>
    <x v="0"/>
    <x v="4"/>
    <s v="Rowery dla rozsądnych"/>
    <x v="0"/>
    <x v="3"/>
    <s v="Szosa-750"/>
    <x v="1"/>
    <d v="2010-02-28T00:00:00"/>
    <x v="0"/>
    <x v="2"/>
    <n v="539.99"/>
    <n v="323.99400000000003"/>
    <n v="3"/>
    <n v="971.98200000000008"/>
  </r>
  <r>
    <x v="0"/>
    <x v="0"/>
    <x v="4"/>
    <s v="Rowery dla rozsądnych"/>
    <x v="0"/>
    <x v="3"/>
    <s v="Szosa--350-W"/>
    <x v="6"/>
    <d v="2010-02-18T00:00:00"/>
    <x v="0"/>
    <x v="2"/>
    <n v="1700.99"/>
    <n v="1020.5940000000001"/>
    <n v="4"/>
    <n v="4082.3760000000002"/>
  </r>
  <r>
    <x v="0"/>
    <x v="0"/>
    <x v="4"/>
    <s v="Rowery dla rozsądnych"/>
    <x v="1"/>
    <x v="1"/>
    <s v="skarpety wyścigowe"/>
    <x v="2"/>
    <d v="2010-02-08T00:00:00"/>
    <x v="0"/>
    <x v="2"/>
    <n v="8.99"/>
    <n v="5.3940000000000001"/>
    <n v="10"/>
    <n v="53.94"/>
  </r>
  <r>
    <x v="0"/>
    <x v="0"/>
    <x v="4"/>
    <s v="Rowery dla rozsądnych"/>
    <x v="0"/>
    <x v="3"/>
    <s v="Szosa--350-W"/>
    <x v="6"/>
    <d v="2010-02-03T00:00:00"/>
    <x v="0"/>
    <x v="2"/>
    <n v="1700.99"/>
    <n v="1020.5940000000001"/>
    <n v="6"/>
    <n v="6123.5640000000003"/>
  </r>
  <r>
    <x v="0"/>
    <x v="0"/>
    <x v="4"/>
    <s v="Rowery dla rozsądnych"/>
    <x v="0"/>
    <x v="3"/>
    <s v="Szosa-750"/>
    <x v="1"/>
    <d v="2010-02-02T00:00:00"/>
    <x v="0"/>
    <x v="2"/>
    <n v="539.99"/>
    <n v="323.99400000000003"/>
    <n v="3"/>
    <n v="971.98200000000008"/>
  </r>
  <r>
    <x v="0"/>
    <x v="0"/>
    <x v="4"/>
    <s v="Rowery dla rozsądnych"/>
    <x v="0"/>
    <x v="3"/>
    <s v="Szosa-750"/>
    <x v="1"/>
    <d v="2010-02-18T00:00:00"/>
    <x v="0"/>
    <x v="2"/>
    <n v="539.99"/>
    <n v="323.99400000000003"/>
    <n v="2"/>
    <n v="647.98800000000006"/>
  </r>
  <r>
    <x v="0"/>
    <x v="0"/>
    <x v="4"/>
    <s v="Rowery dla rozsądnych"/>
    <x v="2"/>
    <x v="18"/>
    <s v="LL pedał szosa"/>
    <x v="8"/>
    <d v="2010-02-28T00:00:00"/>
    <x v="0"/>
    <x v="2"/>
    <n v="40.49"/>
    <n v="24.294"/>
    <n v="2"/>
    <n v="48.588000000000001"/>
  </r>
  <r>
    <x v="0"/>
    <x v="0"/>
    <x v="4"/>
    <s v="Rowery dla rozsądnych"/>
    <x v="3"/>
    <x v="7"/>
    <s v="Sport-100"/>
    <x v="5"/>
    <d v="2010-02-04T00:00:00"/>
    <x v="0"/>
    <x v="2"/>
    <n v="34.99"/>
    <n v="20.994"/>
    <n v="3"/>
    <n v="62.981999999999999"/>
  </r>
  <r>
    <x v="0"/>
    <x v="0"/>
    <x v="4"/>
    <s v="Rowery dla rozsądnych"/>
    <x v="0"/>
    <x v="3"/>
    <s v="Szosa--350-W"/>
    <x v="6"/>
    <d v="2010-02-02T00:00:00"/>
    <x v="0"/>
    <x v="2"/>
    <n v="1700.99"/>
    <n v="1020.5940000000001"/>
    <n v="3"/>
    <n v="3061.7820000000002"/>
  </r>
  <r>
    <x v="0"/>
    <x v="0"/>
    <x v="4"/>
    <s v="Rowery dla rozsądnych"/>
    <x v="0"/>
    <x v="3"/>
    <s v="Szosa-250"/>
    <x v="1"/>
    <d v="2010-02-03T00:00:00"/>
    <x v="0"/>
    <x v="2"/>
    <n v="2443.35"/>
    <n v="1466.01"/>
    <n v="4"/>
    <n v="5864.04"/>
  </r>
  <r>
    <x v="0"/>
    <x v="0"/>
    <x v="4"/>
    <s v="Rowery dla rozsądnych"/>
    <x v="3"/>
    <x v="19"/>
    <s v="stojak na 4 rowery"/>
    <x v="7"/>
    <d v="2010-02-22T00:00:00"/>
    <x v="0"/>
    <x v="2"/>
    <n v="120"/>
    <n v="72"/>
    <n v="2"/>
    <n v="144"/>
  </r>
  <r>
    <x v="0"/>
    <x v="0"/>
    <x v="4"/>
    <s v="Rowery dla rozsądnych"/>
    <x v="1"/>
    <x v="4"/>
    <s v="Short-Sleeve Classic Jersey"/>
    <x v="6"/>
    <d v="2010-02-10T00:00:00"/>
    <x v="0"/>
    <x v="2"/>
    <n v="53.99"/>
    <n v="32.393999999999998"/>
    <n v="2"/>
    <n v="64.787999999999997"/>
  </r>
  <r>
    <x v="0"/>
    <x v="0"/>
    <x v="4"/>
    <s v="Rowery dla rozsądnych"/>
    <x v="3"/>
    <x v="22"/>
    <s v="bidony"/>
    <x v="7"/>
    <d v="2010-02-04T00:00:00"/>
    <x v="0"/>
    <x v="2"/>
    <n v="4.99"/>
    <n v="2.9940000000000002"/>
    <n v="6"/>
    <n v="17.964000000000002"/>
  </r>
  <r>
    <x v="0"/>
    <x v="0"/>
    <x v="4"/>
    <s v="Rowery dla rozsądnych"/>
    <x v="0"/>
    <x v="3"/>
    <s v="Szosa--550-W"/>
    <x v="6"/>
    <d v="2010-03-01T00:00:00"/>
    <x v="0"/>
    <x v="2"/>
    <n v="1120.49"/>
    <n v="672.29399999999998"/>
    <n v="1"/>
    <n v="672.29399999999998"/>
  </r>
  <r>
    <x v="0"/>
    <x v="0"/>
    <x v="4"/>
    <s v="Rowery dla rozsądnych"/>
    <x v="1"/>
    <x v="5"/>
    <s v="nakładka na rower"/>
    <x v="4"/>
    <d v="2010-02-05T00:00:00"/>
    <x v="0"/>
    <x v="2"/>
    <n v="8.99"/>
    <n v="5.3940000000000001"/>
    <n v="4"/>
    <n v="21.576000000000001"/>
  </r>
  <r>
    <x v="0"/>
    <x v="0"/>
    <x v="4"/>
    <s v="Rowery dla rozsądnych"/>
    <x v="1"/>
    <x v="23"/>
    <s v="kamizelki klasyczne"/>
    <x v="5"/>
    <d v="2010-02-21T00:00:00"/>
    <x v="0"/>
    <x v="2"/>
    <n v="63.5"/>
    <n v="38.1"/>
    <n v="4"/>
    <n v="152.4"/>
  </r>
  <r>
    <x v="0"/>
    <x v="0"/>
    <x v="4"/>
    <s v="Rowery dla rozsądnych"/>
    <x v="0"/>
    <x v="3"/>
    <s v="Szosa-250"/>
    <x v="1"/>
    <d v="2010-02-21T00:00:00"/>
    <x v="0"/>
    <x v="2"/>
    <n v="2443.35"/>
    <n v="1466.01"/>
    <n v="2"/>
    <n v="2932.02"/>
  </r>
  <r>
    <x v="0"/>
    <x v="0"/>
    <x v="4"/>
    <s v="Rowery dla rozsądnych"/>
    <x v="0"/>
    <x v="3"/>
    <s v="Szosa--550-W"/>
    <x v="6"/>
    <d v="2010-02-21T00:00:00"/>
    <x v="0"/>
    <x v="2"/>
    <n v="1120.49"/>
    <n v="672.29399999999998"/>
    <n v="4"/>
    <n v="2689.1759999999999"/>
  </r>
  <r>
    <x v="0"/>
    <x v="0"/>
    <x v="4"/>
    <s v="Rowery dla rozsądnych"/>
    <x v="0"/>
    <x v="3"/>
    <s v="Szosa-750"/>
    <x v="1"/>
    <d v="2010-02-05T00:00:00"/>
    <x v="0"/>
    <x v="2"/>
    <n v="539.99"/>
    <n v="323.99400000000003"/>
    <n v="2"/>
    <n v="647.98800000000006"/>
  </r>
  <r>
    <x v="0"/>
    <x v="0"/>
    <x v="4"/>
    <s v="Rowery dla rozsądnych"/>
    <x v="0"/>
    <x v="3"/>
    <s v="Szosa--550-W"/>
    <x v="6"/>
    <d v="2010-02-11T00:00:00"/>
    <x v="0"/>
    <x v="2"/>
    <n v="1120.49"/>
    <n v="672.29399999999998"/>
    <n v="4"/>
    <n v="2689.1759999999999"/>
  </r>
  <r>
    <x v="0"/>
    <x v="0"/>
    <x v="4"/>
    <s v="Rowery dla rozsądnych"/>
    <x v="0"/>
    <x v="3"/>
    <s v="Szosa--350-W"/>
    <x v="6"/>
    <d v="2010-02-15T00:00:00"/>
    <x v="0"/>
    <x v="2"/>
    <n v="1700.99"/>
    <n v="1020.5940000000001"/>
    <n v="2"/>
    <n v="2041.1880000000001"/>
  </r>
  <r>
    <x v="0"/>
    <x v="0"/>
    <x v="4"/>
    <s v="Rowery dla rozsądnych"/>
    <x v="0"/>
    <x v="3"/>
    <s v="Szosa-250"/>
    <x v="1"/>
    <d v="2010-02-15T00:00:00"/>
    <x v="0"/>
    <x v="2"/>
    <n v="2443.35"/>
    <n v="1466.01"/>
    <n v="2"/>
    <n v="2932.02"/>
  </r>
  <r>
    <x v="0"/>
    <x v="0"/>
    <x v="4"/>
    <s v="Rowery dla rozsądnych"/>
    <x v="0"/>
    <x v="3"/>
    <s v="Szosa--550-W"/>
    <x v="6"/>
    <d v="2010-02-06T00:00:00"/>
    <x v="0"/>
    <x v="2"/>
    <n v="1120.49"/>
    <n v="672.29399999999998"/>
    <n v="5"/>
    <n v="3361.47"/>
  </r>
  <r>
    <x v="0"/>
    <x v="0"/>
    <x v="4"/>
    <s v="Rowery dla rozsądnych"/>
    <x v="1"/>
    <x v="4"/>
    <s v="Short-Sleeve Classic Jersey"/>
    <x v="6"/>
    <d v="2010-02-25T00:00:00"/>
    <x v="0"/>
    <x v="2"/>
    <n v="53.99"/>
    <n v="32.393999999999998"/>
    <n v="4"/>
    <n v="129.57599999999999"/>
  </r>
  <r>
    <x v="0"/>
    <x v="0"/>
    <x v="4"/>
    <s v="Rowery dla rozsądnych"/>
    <x v="3"/>
    <x v="7"/>
    <s v="Sport-100"/>
    <x v="1"/>
    <d v="2010-02-16T00:00:00"/>
    <x v="0"/>
    <x v="2"/>
    <n v="34.99"/>
    <n v="20.994"/>
    <n v="7"/>
    <n v="146.958"/>
  </r>
  <r>
    <x v="0"/>
    <x v="0"/>
    <x v="4"/>
    <s v="Rowery dla rozsądnych"/>
    <x v="0"/>
    <x v="3"/>
    <s v="Szosa-250"/>
    <x v="3"/>
    <d v="2010-02-23T00:00:00"/>
    <x v="0"/>
    <x v="2"/>
    <n v="2443.35"/>
    <n v="1466.01"/>
    <n v="3"/>
    <n v="4398.03"/>
  </r>
  <r>
    <x v="0"/>
    <x v="0"/>
    <x v="4"/>
    <s v="Rowery dla rozsądnych"/>
    <x v="0"/>
    <x v="3"/>
    <s v="Szosa--550-W"/>
    <x v="6"/>
    <d v="2010-02-10T00:00:00"/>
    <x v="0"/>
    <x v="2"/>
    <n v="1120.49"/>
    <n v="672.29399999999998"/>
    <n v="3"/>
    <n v="2016.8820000000001"/>
  </r>
  <r>
    <x v="0"/>
    <x v="0"/>
    <x v="0"/>
    <s v="Systemy zabezpieczeń"/>
    <x v="0"/>
    <x v="25"/>
    <s v="Turystyczny-1000"/>
    <x v="5"/>
    <d v="2010-02-26T00:00:00"/>
    <x v="0"/>
    <x v="2"/>
    <n v="2384.0700000000002"/>
    <n v="1430.442"/>
    <n v="1"/>
    <n v="1430.442"/>
  </r>
  <r>
    <x v="0"/>
    <x v="1"/>
    <x v="1"/>
    <s v="Sklep dla aktywnych"/>
    <x v="3"/>
    <x v="7"/>
    <s v="Sport-100"/>
    <x v="1"/>
    <d v="2010-02-08T00:00:00"/>
    <x v="0"/>
    <x v="2"/>
    <n v="34.99"/>
    <n v="20.994"/>
    <n v="4"/>
    <n v="83.975999999999999"/>
  </r>
  <r>
    <x v="0"/>
    <x v="1"/>
    <x v="1"/>
    <s v="Sklep dla aktywnych"/>
    <x v="1"/>
    <x v="4"/>
    <s v="Long-Sleeve Logo Jersey"/>
    <x v="4"/>
    <d v="2010-02-10T00:00:00"/>
    <x v="0"/>
    <x v="2"/>
    <n v="49.99"/>
    <n v="29.994"/>
    <n v="4"/>
    <n v="119.976"/>
  </r>
  <r>
    <x v="0"/>
    <x v="1"/>
    <x v="1"/>
    <s v="Sklep dla aktywnych"/>
    <x v="3"/>
    <x v="22"/>
    <s v="bidony"/>
    <x v="7"/>
    <d v="2010-02-10T00:00:00"/>
    <x v="0"/>
    <x v="2"/>
    <n v="4.99"/>
    <n v="2.9940000000000002"/>
    <n v="6"/>
    <n v="17.964000000000002"/>
  </r>
  <r>
    <x v="0"/>
    <x v="1"/>
    <x v="1"/>
    <s v="Sklep dla aktywnych"/>
    <x v="0"/>
    <x v="3"/>
    <s v="Szosa-250"/>
    <x v="1"/>
    <d v="2010-02-26T00:00:00"/>
    <x v="0"/>
    <x v="2"/>
    <n v="2443.35"/>
    <n v="1466.01"/>
    <n v="2"/>
    <n v="2932.02"/>
  </r>
  <r>
    <x v="0"/>
    <x v="1"/>
    <x v="1"/>
    <s v="Sklep dla aktywnych"/>
    <x v="1"/>
    <x v="10"/>
    <s v="rękawiczki rowerowe"/>
    <x v="1"/>
    <d v="2010-02-24T00:00:00"/>
    <x v="0"/>
    <x v="2"/>
    <n v="24.49"/>
    <n v="14.694000000000001"/>
    <n v="3"/>
    <n v="44.082000000000001"/>
  </r>
  <r>
    <x v="0"/>
    <x v="1"/>
    <x v="1"/>
    <s v="Sklep dla aktywnych"/>
    <x v="1"/>
    <x v="4"/>
    <s v="Long-Sleeve Logo Jersey"/>
    <x v="4"/>
    <d v="2010-02-07T00:00:00"/>
    <x v="0"/>
    <x v="2"/>
    <n v="49.99"/>
    <n v="29.994"/>
    <n v="2"/>
    <n v="59.988"/>
  </r>
  <r>
    <x v="0"/>
    <x v="1"/>
    <x v="1"/>
    <s v="Sklep dla aktywnych"/>
    <x v="1"/>
    <x v="4"/>
    <s v="Long-Sleeve Logo Jersey"/>
    <x v="4"/>
    <d v="2010-02-13T00:00:00"/>
    <x v="0"/>
    <x v="2"/>
    <n v="49.99"/>
    <n v="29.994"/>
    <n v="8"/>
    <n v="239.952"/>
  </r>
  <r>
    <x v="0"/>
    <x v="1"/>
    <x v="1"/>
    <s v="Sklep dla aktywnych"/>
    <x v="1"/>
    <x v="4"/>
    <s v="Short-Sleeve Classic Jersey"/>
    <x v="6"/>
    <d v="2010-02-22T00:00:00"/>
    <x v="0"/>
    <x v="2"/>
    <n v="53.99"/>
    <n v="32.393999999999998"/>
    <n v="6"/>
    <n v="194.36399999999998"/>
  </r>
  <r>
    <x v="0"/>
    <x v="1"/>
    <x v="1"/>
    <s v="Sklep dla aktywnych"/>
    <x v="0"/>
    <x v="3"/>
    <s v="Szosa--350-W"/>
    <x v="6"/>
    <d v="2010-02-27T00:00:00"/>
    <x v="0"/>
    <x v="2"/>
    <n v="1700.99"/>
    <n v="1020.5940000000001"/>
    <n v="4"/>
    <n v="4082.3760000000002"/>
  </r>
  <r>
    <x v="0"/>
    <x v="1"/>
    <x v="1"/>
    <s v="Sklep dla aktywnych"/>
    <x v="3"/>
    <x v="19"/>
    <s v="stojak na 4 rowery"/>
    <x v="7"/>
    <d v="2010-02-01T00:00:00"/>
    <x v="0"/>
    <x v="2"/>
    <n v="120"/>
    <n v="72"/>
    <n v="2"/>
    <n v="144"/>
  </r>
  <r>
    <x v="0"/>
    <x v="1"/>
    <x v="1"/>
    <s v="Sklep dla aktywnych"/>
    <x v="3"/>
    <x v="21"/>
    <s v="plecak rowerowy"/>
    <x v="0"/>
    <d v="2010-02-15T00:00:00"/>
    <x v="0"/>
    <x v="2"/>
    <n v="54.99"/>
    <n v="32.994"/>
    <n v="3"/>
    <n v="98.981999999999999"/>
  </r>
  <r>
    <x v="0"/>
    <x v="1"/>
    <x v="1"/>
    <s v="Sklep dla aktywnych"/>
    <x v="1"/>
    <x v="5"/>
    <s v="nakładka na rower"/>
    <x v="4"/>
    <d v="2010-02-08T00:00:00"/>
    <x v="0"/>
    <x v="2"/>
    <n v="8.99"/>
    <n v="5.3940000000000001"/>
    <n v="2"/>
    <n v="10.788"/>
  </r>
  <r>
    <x v="0"/>
    <x v="1"/>
    <x v="1"/>
    <s v="Sklep dla aktywnych"/>
    <x v="0"/>
    <x v="3"/>
    <s v="Szosa-750"/>
    <x v="1"/>
    <d v="2010-02-13T00:00:00"/>
    <x v="0"/>
    <x v="2"/>
    <n v="539.99"/>
    <n v="323.99400000000003"/>
    <n v="2"/>
    <n v="647.98800000000006"/>
  </r>
  <r>
    <x v="0"/>
    <x v="1"/>
    <x v="1"/>
    <s v="Sklep dla aktywnych"/>
    <x v="1"/>
    <x v="23"/>
    <s v="kamizelki klasyczne"/>
    <x v="5"/>
    <d v="2010-02-08T00:00:00"/>
    <x v="0"/>
    <x v="2"/>
    <n v="63.5"/>
    <n v="38.1"/>
    <n v="8"/>
    <n v="304.8"/>
  </r>
  <r>
    <x v="0"/>
    <x v="1"/>
    <x v="1"/>
    <s v="Sklep dla aktywnych"/>
    <x v="1"/>
    <x v="23"/>
    <s v="kamizelki klasyczne"/>
    <x v="5"/>
    <d v="2010-02-18T00:00:00"/>
    <x v="0"/>
    <x v="2"/>
    <n v="63.5"/>
    <n v="38.1"/>
    <n v="7"/>
    <n v="266.7"/>
  </r>
  <r>
    <x v="0"/>
    <x v="1"/>
    <x v="1"/>
    <s v="Sklep dla aktywnych"/>
    <x v="1"/>
    <x v="4"/>
    <s v="Short-Sleeve Classic Jersey"/>
    <x v="6"/>
    <d v="2010-02-10T00:00:00"/>
    <x v="0"/>
    <x v="2"/>
    <n v="53.99"/>
    <n v="32.393999999999998"/>
    <n v="8"/>
    <n v="259.15199999999999"/>
  </r>
  <r>
    <x v="0"/>
    <x v="1"/>
    <x v="1"/>
    <s v="Sklep dla aktywnych"/>
    <x v="3"/>
    <x v="7"/>
    <s v="Sport-100"/>
    <x v="5"/>
    <d v="2010-02-23T00:00:00"/>
    <x v="0"/>
    <x v="2"/>
    <n v="34.99"/>
    <n v="20.994"/>
    <n v="7"/>
    <n v="146.958"/>
  </r>
  <r>
    <x v="0"/>
    <x v="1"/>
    <x v="1"/>
    <s v="Sklep dla aktywnych"/>
    <x v="1"/>
    <x v="10"/>
    <s v="rękawiczki rowerowe"/>
    <x v="1"/>
    <d v="2010-03-01T00:00:00"/>
    <x v="0"/>
    <x v="2"/>
    <n v="24.49"/>
    <n v="14.694000000000001"/>
    <n v="4"/>
    <n v="58.776000000000003"/>
  </r>
  <r>
    <x v="0"/>
    <x v="1"/>
    <x v="1"/>
    <s v="Sklep dla aktywnych"/>
    <x v="3"/>
    <x v="24"/>
    <s v="Bike Wash"/>
    <x v="7"/>
    <d v="2010-02-05T00:00:00"/>
    <x v="0"/>
    <x v="2"/>
    <n v="7.95"/>
    <n v="4.7699999999999996"/>
    <n v="7"/>
    <n v="33.39"/>
  </r>
  <r>
    <x v="0"/>
    <x v="1"/>
    <x v="1"/>
    <s v="Sklep dla aktywnych"/>
    <x v="1"/>
    <x v="4"/>
    <s v="Short-Sleeve Classic Jersey"/>
    <x v="6"/>
    <d v="2010-02-03T00:00:00"/>
    <x v="0"/>
    <x v="2"/>
    <n v="53.99"/>
    <n v="32.393999999999998"/>
    <n v="3"/>
    <n v="97.181999999999988"/>
  </r>
  <r>
    <x v="0"/>
    <x v="1"/>
    <x v="1"/>
    <s v="Sklep dla aktywnych"/>
    <x v="0"/>
    <x v="3"/>
    <s v="Szosa--350-W"/>
    <x v="6"/>
    <d v="2010-02-09T00:00:00"/>
    <x v="0"/>
    <x v="2"/>
    <n v="1700.99"/>
    <n v="1020.5940000000001"/>
    <n v="3"/>
    <n v="3061.7820000000002"/>
  </r>
  <r>
    <x v="0"/>
    <x v="1"/>
    <x v="1"/>
    <s v="Sklep dla aktywnych"/>
    <x v="3"/>
    <x v="7"/>
    <s v="Sport-100"/>
    <x v="3"/>
    <d v="2010-02-28T00:00:00"/>
    <x v="0"/>
    <x v="2"/>
    <n v="34.99"/>
    <n v="20.994"/>
    <n v="5"/>
    <n v="104.97"/>
  </r>
  <r>
    <x v="0"/>
    <x v="1"/>
    <x v="1"/>
    <s v="Sklep dla aktywnych"/>
    <x v="2"/>
    <x v="18"/>
    <s v="LL pedał szosa"/>
    <x v="8"/>
    <d v="2010-02-13T00:00:00"/>
    <x v="0"/>
    <x v="2"/>
    <n v="40.49"/>
    <n v="24.294"/>
    <n v="2"/>
    <n v="48.588000000000001"/>
  </r>
  <r>
    <x v="0"/>
    <x v="1"/>
    <x v="1"/>
    <s v="Sklep dla aktywnych"/>
    <x v="2"/>
    <x v="6"/>
    <s v="ML rama rowerowa-W"/>
    <x v="6"/>
    <d v="2010-02-17T00:00:00"/>
    <x v="0"/>
    <x v="2"/>
    <n v="594.83000000000004"/>
    <n v="356.89800000000002"/>
    <n v="4"/>
    <n v="1427.5920000000001"/>
  </r>
  <r>
    <x v="0"/>
    <x v="1"/>
    <x v="1"/>
    <s v="Sklep dla aktywnych"/>
    <x v="2"/>
    <x v="6"/>
    <s v="LL rama rowerowa"/>
    <x v="1"/>
    <d v="2010-02-22T00:00:00"/>
    <x v="0"/>
    <x v="2"/>
    <n v="337.22"/>
    <n v="202.33199999999999"/>
    <n v="1"/>
    <n v="202.33199999999999"/>
  </r>
  <r>
    <x v="0"/>
    <x v="1"/>
    <x v="1"/>
    <s v="Sklep dla aktywnych"/>
    <x v="0"/>
    <x v="3"/>
    <s v="Szosa--550-W"/>
    <x v="6"/>
    <d v="2010-02-22T00:00:00"/>
    <x v="0"/>
    <x v="2"/>
    <n v="1120.49"/>
    <n v="672.29399999999998"/>
    <n v="1"/>
    <n v="672.29399999999998"/>
  </r>
  <r>
    <x v="1"/>
    <x v="2"/>
    <x v="5"/>
    <s v="Rowery wyścigowe"/>
    <x v="0"/>
    <x v="25"/>
    <s v="Turystyczny-3000"/>
    <x v="6"/>
    <d v="2010-02-26T00:00:00"/>
    <x v="0"/>
    <x v="2"/>
    <n v="742.35"/>
    <n v="445.41"/>
    <n v="4"/>
    <n v="1781.64"/>
  </r>
  <r>
    <x v="1"/>
    <x v="2"/>
    <x v="5"/>
    <s v="Rowery wyścigowe"/>
    <x v="0"/>
    <x v="25"/>
    <s v="Turystyczny-3000"/>
    <x v="5"/>
    <d v="2010-02-06T00:00:00"/>
    <x v="0"/>
    <x v="2"/>
    <n v="742.35"/>
    <n v="445.41"/>
    <n v="3"/>
    <n v="1336.23"/>
  </r>
  <r>
    <x v="1"/>
    <x v="2"/>
    <x v="5"/>
    <s v="Rowery wyścigowe"/>
    <x v="0"/>
    <x v="25"/>
    <s v="Turystyczny-1000"/>
    <x v="6"/>
    <d v="2010-02-22T00:00:00"/>
    <x v="0"/>
    <x v="2"/>
    <n v="2384.0700000000002"/>
    <n v="1430.442"/>
    <n v="6"/>
    <n v="8582.652"/>
  </r>
  <r>
    <x v="1"/>
    <x v="2"/>
    <x v="5"/>
    <s v="Rowery wyścigowe"/>
    <x v="0"/>
    <x v="25"/>
    <s v="Turystyczny-3000"/>
    <x v="6"/>
    <d v="2010-02-22T00:00:00"/>
    <x v="0"/>
    <x v="2"/>
    <n v="742.35"/>
    <n v="445.41"/>
    <n v="7"/>
    <n v="3117.8700000000003"/>
  </r>
  <r>
    <x v="1"/>
    <x v="2"/>
    <x v="5"/>
    <s v="Rowery wyścigowe"/>
    <x v="0"/>
    <x v="25"/>
    <s v="Turystyczny-1000"/>
    <x v="5"/>
    <d v="2010-02-03T00:00:00"/>
    <x v="0"/>
    <x v="2"/>
    <n v="2384.0700000000002"/>
    <n v="1430.442"/>
    <n v="4"/>
    <n v="5721.768"/>
  </r>
  <r>
    <x v="1"/>
    <x v="2"/>
    <x v="5"/>
    <s v="Rowery wyścigowe"/>
    <x v="0"/>
    <x v="25"/>
    <s v="Turystyczny-2000"/>
    <x v="5"/>
    <d v="2010-02-16T00:00:00"/>
    <x v="0"/>
    <x v="2"/>
    <n v="1214.8499999999999"/>
    <n v="728.91"/>
    <n v="4"/>
    <n v="2915.64"/>
  </r>
  <r>
    <x v="1"/>
    <x v="2"/>
    <x v="5"/>
    <s v="Rowery wyścigowe"/>
    <x v="2"/>
    <x v="26"/>
    <s v="Przerzutki przednie"/>
    <x v="0"/>
    <d v="2010-02-09T00:00:00"/>
    <x v="0"/>
    <x v="2"/>
    <n v="91.49"/>
    <n v="54.893999999999998"/>
    <n v="5"/>
    <n v="274.46999999999997"/>
  </r>
  <r>
    <x v="1"/>
    <x v="2"/>
    <x v="5"/>
    <s v="Rowery wyścigowe"/>
    <x v="0"/>
    <x v="25"/>
    <s v="Turystyczny-1000"/>
    <x v="5"/>
    <d v="2010-02-23T00:00:00"/>
    <x v="0"/>
    <x v="2"/>
    <n v="2384.0700000000002"/>
    <n v="1430.442"/>
    <n v="8"/>
    <n v="11443.536"/>
  </r>
  <r>
    <x v="1"/>
    <x v="2"/>
    <x v="5"/>
    <s v="Rowery wyścigowe"/>
    <x v="0"/>
    <x v="25"/>
    <s v="Turystyczny-1000"/>
    <x v="5"/>
    <d v="2010-02-26T00:00:00"/>
    <x v="0"/>
    <x v="2"/>
    <n v="2384.0700000000002"/>
    <n v="1430.442"/>
    <n v="3"/>
    <n v="4291.326"/>
  </r>
  <r>
    <x v="1"/>
    <x v="2"/>
    <x v="5"/>
    <s v="Rowery wyścigowe"/>
    <x v="0"/>
    <x v="25"/>
    <s v="Turystyczny-3000"/>
    <x v="5"/>
    <d v="2010-02-13T00:00:00"/>
    <x v="0"/>
    <x v="2"/>
    <n v="742.35"/>
    <n v="445.41"/>
    <n v="9"/>
    <n v="4008.69"/>
  </r>
  <r>
    <x v="1"/>
    <x v="2"/>
    <x v="5"/>
    <s v="Rowery wyścigowe"/>
    <x v="2"/>
    <x v="30"/>
    <s v="Łańcuch"/>
    <x v="0"/>
    <d v="2010-02-25T00:00:00"/>
    <x v="0"/>
    <x v="2"/>
    <n v="20.239999999999998"/>
    <n v="12.144"/>
    <n v="4"/>
    <n v="48.576000000000001"/>
  </r>
  <r>
    <x v="1"/>
    <x v="2"/>
    <x v="5"/>
    <s v="Rowery wyścigowe"/>
    <x v="0"/>
    <x v="25"/>
    <s v="Turystyczny-3000"/>
    <x v="6"/>
    <d v="2010-02-26T00:00:00"/>
    <x v="0"/>
    <x v="2"/>
    <n v="742.35"/>
    <n v="445.41"/>
    <n v="10"/>
    <n v="4454.1000000000004"/>
  </r>
  <r>
    <x v="1"/>
    <x v="2"/>
    <x v="5"/>
    <s v="Rowery wyścigowe"/>
    <x v="2"/>
    <x v="31"/>
    <s v="HL suport"/>
    <x v="7"/>
    <d v="2010-02-15T00:00:00"/>
    <x v="0"/>
    <x v="2"/>
    <n v="121.49"/>
    <n v="72.894000000000005"/>
    <n v="3"/>
    <n v="218.68200000000002"/>
  </r>
  <r>
    <x v="1"/>
    <x v="2"/>
    <x v="5"/>
    <s v="Rowery wyścigowe"/>
    <x v="0"/>
    <x v="25"/>
    <s v="Turystyczny-1000"/>
    <x v="6"/>
    <d v="2010-02-17T00:00:00"/>
    <x v="0"/>
    <x v="2"/>
    <n v="2384.0700000000002"/>
    <n v="1430.442"/>
    <n v="5"/>
    <n v="7152.21"/>
  </r>
  <r>
    <x v="1"/>
    <x v="2"/>
    <x v="5"/>
    <s v="Rowery wyścigowe"/>
    <x v="0"/>
    <x v="25"/>
    <s v="Turystyczny-2000"/>
    <x v="5"/>
    <d v="2010-02-27T00:00:00"/>
    <x v="0"/>
    <x v="2"/>
    <n v="1214.8499999999999"/>
    <n v="728.91"/>
    <n v="3"/>
    <n v="2186.73"/>
  </r>
  <r>
    <x v="1"/>
    <x v="2"/>
    <x v="5"/>
    <s v="Rowery wyścigowe"/>
    <x v="0"/>
    <x v="25"/>
    <s v="Turystyczny-1000"/>
    <x v="6"/>
    <d v="2010-02-06T00:00:00"/>
    <x v="0"/>
    <x v="2"/>
    <n v="2384.0700000000002"/>
    <n v="1430.442"/>
    <n v="7"/>
    <n v="10013.094000000001"/>
  </r>
  <r>
    <x v="1"/>
    <x v="2"/>
    <x v="5"/>
    <s v="Rowery wyścigowe"/>
    <x v="0"/>
    <x v="25"/>
    <s v="Turystyczny-3000"/>
    <x v="5"/>
    <d v="2010-02-15T00:00:00"/>
    <x v="0"/>
    <x v="2"/>
    <n v="742.35"/>
    <n v="445.41"/>
    <n v="5"/>
    <n v="2227.0500000000002"/>
  </r>
  <r>
    <x v="1"/>
    <x v="2"/>
    <x v="5"/>
    <s v="Rowery wyścigowe"/>
    <x v="0"/>
    <x v="25"/>
    <s v="Turystyczny-1000"/>
    <x v="6"/>
    <d v="2010-02-08T00:00:00"/>
    <x v="0"/>
    <x v="2"/>
    <n v="2384.0700000000002"/>
    <n v="1430.442"/>
    <n v="7"/>
    <n v="10013.094000000001"/>
  </r>
  <r>
    <x v="1"/>
    <x v="2"/>
    <x v="5"/>
    <s v="Rowery wyścigowe"/>
    <x v="0"/>
    <x v="25"/>
    <s v="Turystyczny-2000"/>
    <x v="5"/>
    <d v="2010-02-07T00:00:00"/>
    <x v="0"/>
    <x v="2"/>
    <n v="1214.8499999999999"/>
    <n v="728.91"/>
    <n v="5"/>
    <n v="3644.5499999999997"/>
  </r>
  <r>
    <x v="1"/>
    <x v="2"/>
    <x v="5"/>
    <s v="Rowery wyścigowe"/>
    <x v="0"/>
    <x v="25"/>
    <s v="Turystyczny-3000"/>
    <x v="5"/>
    <d v="2010-02-04T00:00:00"/>
    <x v="0"/>
    <x v="2"/>
    <n v="742.35"/>
    <n v="445.41"/>
    <n v="4"/>
    <n v="1781.64"/>
  </r>
  <r>
    <x v="1"/>
    <x v="2"/>
    <x v="5"/>
    <s v="Rowery wyścigowe"/>
    <x v="0"/>
    <x v="25"/>
    <s v="Turystyczny-2000"/>
    <x v="5"/>
    <d v="2010-02-14T00:00:00"/>
    <x v="0"/>
    <x v="2"/>
    <n v="1214.8499999999999"/>
    <n v="728.91"/>
    <n v="7"/>
    <n v="5102.37"/>
  </r>
  <r>
    <x v="1"/>
    <x v="2"/>
    <x v="5"/>
    <s v="Rowery wyścigowe"/>
    <x v="0"/>
    <x v="25"/>
    <s v="Turystyczny-3000"/>
    <x v="5"/>
    <d v="2010-03-01T00:00:00"/>
    <x v="0"/>
    <x v="2"/>
    <n v="742.35"/>
    <n v="445.41"/>
    <n v="4"/>
    <n v="1781.64"/>
  </r>
  <r>
    <x v="1"/>
    <x v="2"/>
    <x v="5"/>
    <s v="Rowery wyścigowe"/>
    <x v="2"/>
    <x v="29"/>
    <s v="hamulce przednie"/>
    <x v="0"/>
    <d v="2010-02-12T00:00:00"/>
    <x v="0"/>
    <x v="2"/>
    <n v="106.5"/>
    <n v="63.9"/>
    <n v="4"/>
    <n v="255.6"/>
  </r>
  <r>
    <x v="1"/>
    <x v="2"/>
    <x v="5"/>
    <s v="Rowery wyścigowe"/>
    <x v="0"/>
    <x v="25"/>
    <s v="Turystyczny-3000"/>
    <x v="6"/>
    <d v="2010-02-26T00:00:00"/>
    <x v="0"/>
    <x v="2"/>
    <n v="742.35"/>
    <n v="445.41"/>
    <n v="8"/>
    <n v="3563.28"/>
  </r>
  <r>
    <x v="1"/>
    <x v="2"/>
    <x v="5"/>
    <s v="Rowery wyścigowe"/>
    <x v="2"/>
    <x v="28"/>
    <s v="HL korba"/>
    <x v="1"/>
    <d v="2010-03-01T00:00:00"/>
    <x v="0"/>
    <x v="2"/>
    <n v="404.99"/>
    <n v="242.994"/>
    <n v="6"/>
    <n v="1457.9639999999999"/>
  </r>
  <r>
    <x v="1"/>
    <x v="2"/>
    <x v="5"/>
    <s v="Rowery wyścigowe"/>
    <x v="0"/>
    <x v="25"/>
    <s v="Turystyczny-3000"/>
    <x v="6"/>
    <d v="2010-02-16T00:00:00"/>
    <x v="0"/>
    <x v="2"/>
    <n v="742.35"/>
    <n v="445.41"/>
    <n v="5"/>
    <n v="2227.0500000000002"/>
  </r>
  <r>
    <x v="1"/>
    <x v="2"/>
    <x v="5"/>
    <s v="Rowery wyścigowe"/>
    <x v="0"/>
    <x v="25"/>
    <s v="Turystyczny-1000"/>
    <x v="5"/>
    <d v="2010-02-25T00:00:00"/>
    <x v="0"/>
    <x v="2"/>
    <n v="2384.0700000000002"/>
    <n v="1430.442"/>
    <n v="6"/>
    <n v="8582.652"/>
  </r>
  <r>
    <x v="2"/>
    <x v="5"/>
    <x v="8"/>
    <s v="Supermarket EON"/>
    <x v="0"/>
    <x v="25"/>
    <s v="Turystyczny-1000"/>
    <x v="6"/>
    <d v="2010-02-25T00:00:00"/>
    <x v="0"/>
    <x v="2"/>
    <n v="2384.0700000000002"/>
    <n v="1430.442"/>
    <n v="2"/>
    <n v="2860.884"/>
  </r>
  <r>
    <x v="2"/>
    <x v="5"/>
    <x v="8"/>
    <s v="Supermarket EON"/>
    <x v="0"/>
    <x v="25"/>
    <s v="Turystyczny-2000"/>
    <x v="5"/>
    <d v="2010-02-14T00:00:00"/>
    <x v="0"/>
    <x v="2"/>
    <n v="1214.8499999999999"/>
    <n v="728.91"/>
    <n v="2"/>
    <n v="1457.82"/>
  </r>
  <r>
    <x v="2"/>
    <x v="5"/>
    <x v="8"/>
    <s v="Supermarket EON"/>
    <x v="0"/>
    <x v="25"/>
    <s v="Turystyczny-3000"/>
    <x v="5"/>
    <d v="2010-02-21T00:00:00"/>
    <x v="0"/>
    <x v="2"/>
    <n v="742.35"/>
    <n v="445.41"/>
    <n v="1"/>
    <n v="445.41"/>
  </r>
  <r>
    <x v="2"/>
    <x v="5"/>
    <x v="8"/>
    <s v="Supermarket EON"/>
    <x v="0"/>
    <x v="25"/>
    <s v="Turystyczny-3000"/>
    <x v="6"/>
    <d v="2010-02-27T00:00:00"/>
    <x v="0"/>
    <x v="2"/>
    <n v="742.35"/>
    <n v="445.41"/>
    <n v="1"/>
    <n v="445.41"/>
  </r>
  <r>
    <x v="2"/>
    <x v="5"/>
    <x v="8"/>
    <s v="Supermarket EON"/>
    <x v="0"/>
    <x v="25"/>
    <s v="Turystyczny-1000"/>
    <x v="6"/>
    <d v="2010-02-02T00:00:00"/>
    <x v="0"/>
    <x v="2"/>
    <n v="2384.0700000000002"/>
    <n v="1430.442"/>
    <n v="2"/>
    <n v="2860.884"/>
  </r>
  <r>
    <x v="2"/>
    <x v="5"/>
    <x v="8"/>
    <s v="Supermarket EON"/>
    <x v="0"/>
    <x v="25"/>
    <s v="Turystyczny-1000"/>
    <x v="6"/>
    <d v="2010-02-21T00:00:00"/>
    <x v="0"/>
    <x v="2"/>
    <n v="2384.0700000000002"/>
    <n v="1430.442"/>
    <n v="1"/>
    <n v="1430.442"/>
  </r>
  <r>
    <x v="2"/>
    <x v="5"/>
    <x v="8"/>
    <s v="Supermarket EON"/>
    <x v="0"/>
    <x v="25"/>
    <s v="Turystyczny-1000"/>
    <x v="5"/>
    <d v="2010-02-25T00:00:00"/>
    <x v="0"/>
    <x v="2"/>
    <n v="2384.0700000000002"/>
    <n v="1430.442"/>
    <n v="1"/>
    <n v="1430.442"/>
  </r>
  <r>
    <x v="2"/>
    <x v="5"/>
    <x v="8"/>
    <s v="Supermarket EON"/>
    <x v="0"/>
    <x v="25"/>
    <s v="Turystyczny-1000"/>
    <x v="5"/>
    <d v="2010-02-26T00:00:00"/>
    <x v="0"/>
    <x v="2"/>
    <n v="2384.0700000000002"/>
    <n v="1430.442"/>
    <n v="2"/>
    <n v="2860.884"/>
  </r>
  <r>
    <x v="2"/>
    <x v="5"/>
    <x v="8"/>
    <s v="Supermarket EON"/>
    <x v="2"/>
    <x v="27"/>
    <s v="HL rama rowerowa turystyczny"/>
    <x v="6"/>
    <d v="2010-02-21T00:00:00"/>
    <x v="0"/>
    <x v="2"/>
    <n v="1003.91"/>
    <n v="602.346"/>
    <n v="1"/>
    <n v="602.346"/>
  </r>
  <r>
    <x v="2"/>
    <x v="5"/>
    <x v="8"/>
    <s v="Supermarket EON"/>
    <x v="1"/>
    <x v="5"/>
    <s v="nakładka na rower"/>
    <x v="4"/>
    <d v="2010-02-18T00:00:00"/>
    <x v="0"/>
    <x v="2"/>
    <n v="8.99"/>
    <n v="5.3940000000000001"/>
    <n v="1"/>
    <n v="5.3940000000000001"/>
  </r>
  <r>
    <x v="2"/>
    <x v="5"/>
    <x v="8"/>
    <s v="Supermarket EON"/>
    <x v="0"/>
    <x v="25"/>
    <s v="Turystyczny-3000"/>
    <x v="5"/>
    <d v="2010-02-23T00:00:00"/>
    <x v="0"/>
    <x v="2"/>
    <n v="742.35"/>
    <n v="445.41"/>
    <n v="1"/>
    <n v="445.41"/>
  </r>
  <r>
    <x v="2"/>
    <x v="5"/>
    <x v="8"/>
    <s v="Supermarket EON"/>
    <x v="2"/>
    <x v="27"/>
    <s v="HL rama rowerowa turystyczny"/>
    <x v="6"/>
    <d v="2010-02-03T00:00:00"/>
    <x v="0"/>
    <x v="2"/>
    <n v="1003.91"/>
    <n v="602.346"/>
    <n v="2"/>
    <n v="1204.692"/>
  </r>
  <r>
    <x v="2"/>
    <x v="5"/>
    <x v="8"/>
    <s v="Supermarket EON"/>
    <x v="2"/>
    <x v="27"/>
    <s v="LL rama rowerowa turystyczny"/>
    <x v="6"/>
    <d v="2010-02-10T00:00:00"/>
    <x v="0"/>
    <x v="2"/>
    <n v="333.42"/>
    <n v="200.05199999999999"/>
    <n v="3"/>
    <n v="600.15599999999995"/>
  </r>
  <r>
    <x v="2"/>
    <x v="5"/>
    <x v="8"/>
    <s v="Supermarket EON"/>
    <x v="2"/>
    <x v="27"/>
    <s v="HL rama rowerowa turystyczny"/>
    <x v="5"/>
    <d v="2010-02-17T00:00:00"/>
    <x v="0"/>
    <x v="2"/>
    <n v="1003.91"/>
    <n v="602.346"/>
    <n v="1"/>
    <n v="602.346"/>
  </r>
  <r>
    <x v="2"/>
    <x v="5"/>
    <x v="8"/>
    <s v="Supermarket EON"/>
    <x v="2"/>
    <x v="20"/>
    <s v="HL siodełko turystyczny"/>
    <x v="7"/>
    <d v="2010-03-02T00:00:00"/>
    <x v="0"/>
    <x v="2"/>
    <n v="52.64"/>
    <n v="31.584"/>
    <n v="2"/>
    <n v="63.167999999999999"/>
  </r>
  <r>
    <x v="2"/>
    <x v="5"/>
    <x v="8"/>
    <s v="Supermarket EON"/>
    <x v="2"/>
    <x v="27"/>
    <s v="HL rama rowerowa turystyczny"/>
    <x v="5"/>
    <d v="2010-02-13T00:00:00"/>
    <x v="0"/>
    <x v="2"/>
    <n v="1003.91"/>
    <n v="602.346"/>
    <n v="5"/>
    <n v="3011.73"/>
  </r>
  <r>
    <x v="2"/>
    <x v="5"/>
    <x v="8"/>
    <s v="Supermarket EON"/>
    <x v="0"/>
    <x v="25"/>
    <s v="Turystyczny-2000"/>
    <x v="5"/>
    <d v="2010-02-01T00:00:00"/>
    <x v="0"/>
    <x v="2"/>
    <n v="1214.8499999999999"/>
    <n v="728.91"/>
    <n v="4"/>
    <n v="2915.64"/>
  </r>
  <r>
    <x v="2"/>
    <x v="5"/>
    <x v="8"/>
    <s v="Supermarket EON"/>
    <x v="0"/>
    <x v="25"/>
    <s v="Turystyczny-1000"/>
    <x v="5"/>
    <d v="2010-02-23T00:00:00"/>
    <x v="0"/>
    <x v="2"/>
    <n v="2384.0700000000002"/>
    <n v="1430.442"/>
    <n v="1"/>
    <n v="1430.442"/>
  </r>
  <r>
    <x v="0"/>
    <x v="0"/>
    <x v="0"/>
    <s v="Towarzystwo rowerowe"/>
    <x v="1"/>
    <x v="23"/>
    <s v="kamizelki klasyczne"/>
    <x v="5"/>
    <d v="2010-02-09T00:00:00"/>
    <x v="0"/>
    <x v="2"/>
    <n v="63.5"/>
    <n v="38.1"/>
    <n v="1"/>
    <n v="38.1"/>
  </r>
  <r>
    <x v="0"/>
    <x v="0"/>
    <x v="0"/>
    <s v="Towarzystwo rowerowe"/>
    <x v="0"/>
    <x v="3"/>
    <s v="Szosa--350-W"/>
    <x v="6"/>
    <d v="2010-02-01T00:00:00"/>
    <x v="0"/>
    <x v="2"/>
    <n v="1700.99"/>
    <n v="1020.5940000000001"/>
    <n v="4"/>
    <n v="4082.3760000000002"/>
  </r>
  <r>
    <x v="0"/>
    <x v="0"/>
    <x v="0"/>
    <s v="Towarzystwo rowerowe"/>
    <x v="1"/>
    <x v="1"/>
    <s v="skarpety wyścigowe"/>
    <x v="2"/>
    <d v="2010-02-10T00:00:00"/>
    <x v="0"/>
    <x v="2"/>
    <n v="8.99"/>
    <n v="5.3940000000000001"/>
    <n v="2"/>
    <n v="10.788"/>
  </r>
  <r>
    <x v="0"/>
    <x v="0"/>
    <x v="0"/>
    <s v="Towarzystwo rowerowe"/>
    <x v="1"/>
    <x v="1"/>
    <s v="skarpety wyścigowe"/>
    <x v="2"/>
    <d v="2010-02-15T00:00:00"/>
    <x v="0"/>
    <x v="2"/>
    <n v="8.99"/>
    <n v="5.3940000000000001"/>
    <n v="2"/>
    <n v="10.788"/>
  </r>
  <r>
    <x v="0"/>
    <x v="0"/>
    <x v="3"/>
    <s v="Centrum rowerów górskich"/>
    <x v="0"/>
    <x v="3"/>
    <s v="Szosa--350-W"/>
    <x v="6"/>
    <d v="2010-02-17T00:00:00"/>
    <x v="0"/>
    <x v="2"/>
    <n v="1700.99"/>
    <n v="1020.5940000000001"/>
    <n v="3"/>
    <n v="3061.7820000000002"/>
  </r>
  <r>
    <x v="0"/>
    <x v="0"/>
    <x v="3"/>
    <s v="Centrum rowerów górskich"/>
    <x v="0"/>
    <x v="3"/>
    <s v="Szosa--350-W"/>
    <x v="6"/>
    <d v="2010-02-15T00:00:00"/>
    <x v="0"/>
    <x v="2"/>
    <n v="1700.99"/>
    <n v="1020.5940000000001"/>
    <n v="4"/>
    <n v="4082.3760000000002"/>
  </r>
  <r>
    <x v="0"/>
    <x v="0"/>
    <x v="3"/>
    <s v="Centrum rowerów górskich"/>
    <x v="0"/>
    <x v="3"/>
    <s v="Szosa-750"/>
    <x v="1"/>
    <d v="2010-02-07T00:00:00"/>
    <x v="0"/>
    <x v="2"/>
    <n v="539.99"/>
    <n v="323.99400000000003"/>
    <n v="8"/>
    <n v="2591.9520000000002"/>
  </r>
  <r>
    <x v="0"/>
    <x v="0"/>
    <x v="3"/>
    <s v="Centrum rowerów górskich"/>
    <x v="0"/>
    <x v="3"/>
    <s v="Szosa--350-W"/>
    <x v="6"/>
    <d v="2010-02-09T00:00:00"/>
    <x v="0"/>
    <x v="2"/>
    <n v="1700.99"/>
    <n v="1020.5940000000001"/>
    <n v="4"/>
    <n v="4082.3760000000002"/>
  </r>
  <r>
    <x v="0"/>
    <x v="0"/>
    <x v="3"/>
    <s v="Centrum rowerów górskich"/>
    <x v="2"/>
    <x v="18"/>
    <s v="LL pedał szosa"/>
    <x v="8"/>
    <d v="2010-02-04T00:00:00"/>
    <x v="0"/>
    <x v="2"/>
    <n v="40.49"/>
    <n v="24.294"/>
    <n v="3"/>
    <n v="72.882000000000005"/>
  </r>
  <r>
    <x v="0"/>
    <x v="0"/>
    <x v="3"/>
    <s v="Centrum rowerów górskich"/>
    <x v="0"/>
    <x v="3"/>
    <s v="Szosa--550-W"/>
    <x v="6"/>
    <d v="2010-02-14T00:00:00"/>
    <x v="0"/>
    <x v="2"/>
    <n v="1120.49"/>
    <n v="672.29399999999998"/>
    <n v="7"/>
    <n v="4706.058"/>
  </r>
  <r>
    <x v="0"/>
    <x v="0"/>
    <x v="3"/>
    <s v="Centrum rowerów górskich"/>
    <x v="0"/>
    <x v="3"/>
    <s v="Szosa--550-W"/>
    <x v="6"/>
    <d v="2010-02-21T00:00:00"/>
    <x v="0"/>
    <x v="2"/>
    <n v="1120.49"/>
    <n v="672.29399999999998"/>
    <n v="5"/>
    <n v="3361.47"/>
  </r>
  <r>
    <x v="0"/>
    <x v="0"/>
    <x v="3"/>
    <s v="Centrum rowerów górskich"/>
    <x v="0"/>
    <x v="3"/>
    <s v="Szosa-750"/>
    <x v="1"/>
    <d v="2010-02-02T00:00:00"/>
    <x v="0"/>
    <x v="2"/>
    <n v="539.99"/>
    <n v="323.99400000000003"/>
    <n v="7"/>
    <n v="2267.9580000000001"/>
  </r>
  <r>
    <x v="0"/>
    <x v="0"/>
    <x v="3"/>
    <s v="Centrum rowerów górskich"/>
    <x v="1"/>
    <x v="1"/>
    <s v="skarpety wyścigowe"/>
    <x v="2"/>
    <d v="2010-02-21T00:00:00"/>
    <x v="0"/>
    <x v="2"/>
    <n v="8.99"/>
    <n v="5.3940000000000001"/>
    <n v="10"/>
    <n v="53.94"/>
  </r>
  <r>
    <x v="0"/>
    <x v="0"/>
    <x v="3"/>
    <s v="Centrum rowerów górskich"/>
    <x v="0"/>
    <x v="3"/>
    <s v="Szosa-250"/>
    <x v="1"/>
    <d v="2010-02-25T00:00:00"/>
    <x v="0"/>
    <x v="2"/>
    <n v="2443.35"/>
    <n v="1466.01"/>
    <n v="4"/>
    <n v="5864.04"/>
  </r>
  <r>
    <x v="0"/>
    <x v="0"/>
    <x v="3"/>
    <s v="Centrum rowerów górskich"/>
    <x v="0"/>
    <x v="3"/>
    <s v="Szosa--350-W"/>
    <x v="6"/>
    <d v="2010-02-04T00:00:00"/>
    <x v="0"/>
    <x v="2"/>
    <n v="1700.99"/>
    <n v="1020.5940000000001"/>
    <n v="2"/>
    <n v="2041.1880000000001"/>
  </r>
  <r>
    <x v="0"/>
    <x v="0"/>
    <x v="3"/>
    <s v="Centrum rowerów górskich"/>
    <x v="0"/>
    <x v="3"/>
    <s v="Szosa-250"/>
    <x v="1"/>
    <d v="2010-02-19T00:00:00"/>
    <x v="0"/>
    <x v="2"/>
    <n v="2443.35"/>
    <n v="1466.01"/>
    <n v="3"/>
    <n v="4398.03"/>
  </r>
  <r>
    <x v="0"/>
    <x v="0"/>
    <x v="3"/>
    <s v="Centrum rowerów górskich"/>
    <x v="0"/>
    <x v="3"/>
    <s v="Szosa--550-W"/>
    <x v="6"/>
    <d v="2010-02-04T00:00:00"/>
    <x v="0"/>
    <x v="2"/>
    <n v="1120.49"/>
    <n v="672.29399999999998"/>
    <n v="5"/>
    <n v="3361.47"/>
  </r>
  <r>
    <x v="0"/>
    <x v="0"/>
    <x v="3"/>
    <s v="Centrum rowerów górskich"/>
    <x v="0"/>
    <x v="3"/>
    <s v="Szosa-250"/>
    <x v="1"/>
    <d v="2010-02-23T00:00:00"/>
    <x v="0"/>
    <x v="2"/>
    <n v="2443.35"/>
    <n v="1466.01"/>
    <n v="3"/>
    <n v="4398.03"/>
  </r>
  <r>
    <x v="0"/>
    <x v="0"/>
    <x v="3"/>
    <s v="Centrum rowerów górskich"/>
    <x v="0"/>
    <x v="3"/>
    <s v="Szosa-750"/>
    <x v="1"/>
    <d v="2010-02-23T00:00:00"/>
    <x v="0"/>
    <x v="2"/>
    <n v="539.99"/>
    <n v="323.99400000000003"/>
    <n v="4"/>
    <n v="1295.9760000000001"/>
  </r>
  <r>
    <x v="0"/>
    <x v="0"/>
    <x v="3"/>
    <s v="Centrum rowerów górskich"/>
    <x v="0"/>
    <x v="3"/>
    <s v="Szosa-250"/>
    <x v="1"/>
    <d v="2010-02-19T00:00:00"/>
    <x v="0"/>
    <x v="2"/>
    <n v="2443.35"/>
    <n v="1466.01"/>
    <n v="2"/>
    <n v="2932.02"/>
  </r>
  <r>
    <x v="0"/>
    <x v="0"/>
    <x v="3"/>
    <s v="Centrum rowerów górskich"/>
    <x v="0"/>
    <x v="3"/>
    <s v="Szosa-250"/>
    <x v="3"/>
    <d v="2010-02-04T00:00:00"/>
    <x v="0"/>
    <x v="2"/>
    <n v="2443.35"/>
    <n v="1466.01"/>
    <n v="4"/>
    <n v="5864.04"/>
  </r>
  <r>
    <x v="0"/>
    <x v="0"/>
    <x v="3"/>
    <s v="Centrum rowerów górskich"/>
    <x v="0"/>
    <x v="3"/>
    <s v="Szosa-750"/>
    <x v="1"/>
    <d v="2010-02-24T00:00:00"/>
    <x v="0"/>
    <x v="2"/>
    <n v="539.99"/>
    <n v="323.99400000000003"/>
    <n v="3"/>
    <n v="971.98200000000008"/>
  </r>
  <r>
    <x v="0"/>
    <x v="0"/>
    <x v="3"/>
    <s v="Centrum rowerów górskich"/>
    <x v="0"/>
    <x v="3"/>
    <s v="Szosa--550-W"/>
    <x v="6"/>
    <d v="2010-02-16T00:00:00"/>
    <x v="0"/>
    <x v="2"/>
    <n v="1120.49"/>
    <n v="672.29399999999998"/>
    <n v="5"/>
    <n v="3361.47"/>
  </r>
  <r>
    <x v="0"/>
    <x v="0"/>
    <x v="3"/>
    <s v="Centrum rowerów górskich"/>
    <x v="0"/>
    <x v="3"/>
    <s v="Szosa--550-W"/>
    <x v="6"/>
    <d v="2010-02-12T00:00:00"/>
    <x v="0"/>
    <x v="2"/>
    <n v="1120.49"/>
    <n v="672.29399999999998"/>
    <n v="2"/>
    <n v="1344.588"/>
  </r>
  <r>
    <x v="0"/>
    <x v="0"/>
    <x v="3"/>
    <s v="Centrum rowerów górskich"/>
    <x v="1"/>
    <x v="1"/>
    <s v="skarpety wyścigowe"/>
    <x v="2"/>
    <d v="2010-02-04T00:00:00"/>
    <x v="0"/>
    <x v="2"/>
    <n v="8.99"/>
    <n v="5.3940000000000001"/>
    <n v="1"/>
    <n v="5.3940000000000001"/>
  </r>
  <r>
    <x v="0"/>
    <x v="0"/>
    <x v="0"/>
    <s v="Unified Sports Company"/>
    <x v="1"/>
    <x v="14"/>
    <s v="spodenki damskie górskie"/>
    <x v="1"/>
    <d v="2010-02-15T00:00:00"/>
    <x v="0"/>
    <x v="2"/>
    <n v="69.989999999999995"/>
    <n v="41.994"/>
    <n v="1"/>
    <n v="41.994"/>
  </r>
  <r>
    <x v="0"/>
    <x v="0"/>
    <x v="0"/>
    <s v="Unified Sports Company"/>
    <x v="2"/>
    <x v="2"/>
    <s v="HL rama górski"/>
    <x v="0"/>
    <d v="2010-03-01T00:00:00"/>
    <x v="0"/>
    <x v="2"/>
    <n v="1364.5"/>
    <n v="818.7"/>
    <n v="2"/>
    <n v="1637.4"/>
  </r>
  <r>
    <x v="0"/>
    <x v="0"/>
    <x v="0"/>
    <s v="Unified Sports Company"/>
    <x v="2"/>
    <x v="20"/>
    <s v="ML siodełko górski 2"/>
    <x v="7"/>
    <d v="2010-02-03T00:00:00"/>
    <x v="0"/>
    <x v="2"/>
    <n v="39.14"/>
    <n v="23.484000000000002"/>
    <n v="1"/>
    <n v="23.484000000000002"/>
  </r>
  <r>
    <x v="0"/>
    <x v="1"/>
    <x v="1"/>
    <s v="Zawsze do celu"/>
    <x v="2"/>
    <x v="2"/>
    <s v="ML rama górski-W"/>
    <x v="0"/>
    <d v="2010-02-10T00:00:00"/>
    <x v="0"/>
    <x v="2"/>
    <n v="364.09"/>
    <n v="218.45400000000001"/>
    <n v="1"/>
    <n v="218.45400000000001"/>
  </r>
  <r>
    <x v="0"/>
    <x v="1"/>
    <x v="1"/>
    <s v="Zawsze do celu"/>
    <x v="1"/>
    <x v="14"/>
    <s v="spodenki damskie górskie"/>
    <x v="1"/>
    <d v="2010-02-25T00:00:00"/>
    <x v="0"/>
    <x v="2"/>
    <n v="69.989999999999995"/>
    <n v="41.994"/>
    <n v="4"/>
    <n v="167.976"/>
  </r>
  <r>
    <x v="0"/>
    <x v="1"/>
    <x v="1"/>
    <s v="Zawsze do celu"/>
    <x v="2"/>
    <x v="2"/>
    <s v="ML rama górski-W"/>
    <x v="0"/>
    <d v="2010-02-10T00:00:00"/>
    <x v="0"/>
    <x v="2"/>
    <n v="364.09"/>
    <n v="218.45400000000001"/>
    <n v="3"/>
    <n v="655.36200000000008"/>
  </r>
  <r>
    <x v="0"/>
    <x v="1"/>
    <x v="1"/>
    <s v="Zawsze do celu"/>
    <x v="2"/>
    <x v="2"/>
    <s v="LL rama górski"/>
    <x v="0"/>
    <d v="2010-02-28T00:00:00"/>
    <x v="0"/>
    <x v="2"/>
    <n v="264.05"/>
    <n v="158.43"/>
    <n v="5"/>
    <n v="792.15000000000009"/>
  </r>
  <r>
    <x v="0"/>
    <x v="1"/>
    <x v="1"/>
    <s v="Zawsze do celu"/>
    <x v="0"/>
    <x v="0"/>
    <s v="Górski-500"/>
    <x v="0"/>
    <d v="2010-03-01T00:00:00"/>
    <x v="0"/>
    <x v="2"/>
    <n v="564.99"/>
    <n v="338.99400000000003"/>
    <n v="1"/>
    <n v="338.99400000000003"/>
  </r>
  <r>
    <x v="0"/>
    <x v="1"/>
    <x v="1"/>
    <s v="Zawsze do celu"/>
    <x v="1"/>
    <x v="14"/>
    <s v="spodenki damskie górskie"/>
    <x v="1"/>
    <d v="2010-02-01T00:00:00"/>
    <x v="0"/>
    <x v="2"/>
    <n v="69.989999999999995"/>
    <n v="41.994"/>
    <n v="10"/>
    <n v="419.94"/>
  </r>
  <r>
    <x v="0"/>
    <x v="1"/>
    <x v="1"/>
    <s v="Zawsze do celu"/>
    <x v="1"/>
    <x v="23"/>
    <s v="kamizelki klasyczne"/>
    <x v="5"/>
    <d v="2010-02-12T00:00:00"/>
    <x v="0"/>
    <x v="2"/>
    <n v="63.5"/>
    <n v="38.1"/>
    <n v="3"/>
    <n v="114.30000000000001"/>
  </r>
  <r>
    <x v="0"/>
    <x v="1"/>
    <x v="1"/>
    <s v="Zawsze do celu"/>
    <x v="1"/>
    <x v="14"/>
    <s v="spodenki damskie górskie"/>
    <x v="1"/>
    <d v="2010-02-03T00:00:00"/>
    <x v="0"/>
    <x v="2"/>
    <n v="69.989999999999995"/>
    <n v="41.994"/>
    <n v="5"/>
    <n v="209.97"/>
  </r>
  <r>
    <x v="0"/>
    <x v="1"/>
    <x v="1"/>
    <s v="Zawsze do celu"/>
    <x v="0"/>
    <x v="0"/>
    <s v="Górski-200"/>
    <x v="0"/>
    <d v="2010-02-16T00:00:00"/>
    <x v="0"/>
    <x v="2"/>
    <n v="2319.9899999999998"/>
    <n v="1391.9939999999999"/>
    <n v="2"/>
    <n v="2783.9879999999998"/>
  </r>
  <r>
    <x v="0"/>
    <x v="1"/>
    <x v="1"/>
    <s v="Zawsze do celu"/>
    <x v="0"/>
    <x v="0"/>
    <s v="Górski-500"/>
    <x v="1"/>
    <d v="2010-02-05T00:00:00"/>
    <x v="0"/>
    <x v="2"/>
    <n v="539.99"/>
    <n v="323.99400000000003"/>
    <n v="1"/>
    <n v="323.99400000000003"/>
  </r>
  <r>
    <x v="0"/>
    <x v="1"/>
    <x v="1"/>
    <s v="Zawsze do celu"/>
    <x v="2"/>
    <x v="9"/>
    <s v="ML kierownica górski"/>
    <x v="7"/>
    <d v="2010-02-23T00:00:00"/>
    <x v="0"/>
    <x v="2"/>
    <n v="61.92"/>
    <n v="37.152000000000001"/>
    <n v="2"/>
    <n v="74.304000000000002"/>
  </r>
  <r>
    <x v="0"/>
    <x v="1"/>
    <x v="1"/>
    <s v="Zawsze do celu"/>
    <x v="0"/>
    <x v="0"/>
    <s v="Górski-200-W"/>
    <x v="0"/>
    <d v="2010-02-07T00:00:00"/>
    <x v="0"/>
    <x v="2"/>
    <n v="769.49"/>
    <n v="461.69400000000002"/>
    <n v="1"/>
    <n v="461.69400000000002"/>
  </r>
  <r>
    <x v="0"/>
    <x v="1"/>
    <x v="1"/>
    <s v="Zawsze do celu"/>
    <x v="0"/>
    <x v="0"/>
    <s v="Górski-500"/>
    <x v="1"/>
    <d v="2010-02-28T00:00:00"/>
    <x v="0"/>
    <x v="2"/>
    <n v="539.99"/>
    <n v="323.99400000000003"/>
    <n v="2"/>
    <n v="647.98800000000006"/>
  </r>
  <r>
    <x v="0"/>
    <x v="1"/>
    <x v="1"/>
    <s v="Zawsze do celu"/>
    <x v="0"/>
    <x v="0"/>
    <s v="Górski-200"/>
    <x v="1"/>
    <d v="2010-02-13T00:00:00"/>
    <x v="0"/>
    <x v="2"/>
    <n v="2294.9899999999998"/>
    <n v="1376.9939999999999"/>
    <n v="6"/>
    <n v="8261.9639999999999"/>
  </r>
  <r>
    <x v="0"/>
    <x v="1"/>
    <x v="1"/>
    <s v="Zawsze do celu"/>
    <x v="0"/>
    <x v="0"/>
    <s v="Górski-200"/>
    <x v="0"/>
    <d v="2010-02-13T00:00:00"/>
    <x v="0"/>
    <x v="2"/>
    <n v="2319.9899999999998"/>
    <n v="1391.9939999999999"/>
    <n v="2"/>
    <n v="2783.9879999999998"/>
  </r>
  <r>
    <x v="0"/>
    <x v="1"/>
    <x v="1"/>
    <s v="Zawsze do celu"/>
    <x v="2"/>
    <x v="18"/>
    <s v="HL pedał górski"/>
    <x v="8"/>
    <d v="2010-02-26T00:00:00"/>
    <x v="0"/>
    <x v="2"/>
    <n v="80.989999999999995"/>
    <n v="48.594000000000001"/>
    <n v="1"/>
    <n v="48.594000000000001"/>
  </r>
  <r>
    <x v="0"/>
    <x v="1"/>
    <x v="1"/>
    <s v="Zawsze do celu"/>
    <x v="0"/>
    <x v="0"/>
    <s v="Górski-500"/>
    <x v="1"/>
    <d v="2010-02-14T00:00:00"/>
    <x v="0"/>
    <x v="2"/>
    <n v="539.99"/>
    <n v="323.99400000000003"/>
    <n v="2"/>
    <n v="647.98800000000006"/>
  </r>
  <r>
    <x v="0"/>
    <x v="1"/>
    <x v="1"/>
    <s v="Zawsze do celu"/>
    <x v="2"/>
    <x v="2"/>
    <s v="LL rama górski"/>
    <x v="1"/>
    <d v="2010-02-18T00:00:00"/>
    <x v="0"/>
    <x v="2"/>
    <n v="249.79"/>
    <n v="149.874"/>
    <n v="5"/>
    <n v="749.37"/>
  </r>
  <r>
    <x v="0"/>
    <x v="1"/>
    <x v="1"/>
    <s v="Zawsze do celu"/>
    <x v="0"/>
    <x v="0"/>
    <s v="Górski-500"/>
    <x v="0"/>
    <d v="2010-02-11T00:00:00"/>
    <x v="0"/>
    <x v="2"/>
    <n v="564.99"/>
    <n v="338.99400000000003"/>
    <n v="1"/>
    <n v="338.99400000000003"/>
  </r>
  <r>
    <x v="0"/>
    <x v="1"/>
    <x v="1"/>
    <s v="Zawsze do celu"/>
    <x v="0"/>
    <x v="0"/>
    <s v="Górski-200-W"/>
    <x v="0"/>
    <d v="2010-02-07T00:00:00"/>
    <x v="0"/>
    <x v="2"/>
    <n v="769.49"/>
    <n v="461.69400000000002"/>
    <n v="5"/>
    <n v="2308.4700000000003"/>
  </r>
  <r>
    <x v="0"/>
    <x v="1"/>
    <x v="1"/>
    <s v="Zawsze do celu"/>
    <x v="0"/>
    <x v="0"/>
    <s v="Górski-500"/>
    <x v="1"/>
    <d v="2010-02-10T00:00:00"/>
    <x v="0"/>
    <x v="2"/>
    <n v="539.99"/>
    <n v="323.99400000000003"/>
    <n v="2"/>
    <n v="647.98800000000006"/>
  </r>
  <r>
    <x v="0"/>
    <x v="1"/>
    <x v="1"/>
    <s v="Zawsze do celu"/>
    <x v="0"/>
    <x v="0"/>
    <s v="Górski-200-W"/>
    <x v="0"/>
    <d v="2010-02-11T00:00:00"/>
    <x v="0"/>
    <x v="2"/>
    <n v="769.49"/>
    <n v="461.69400000000002"/>
    <n v="2"/>
    <n v="923.38800000000003"/>
  </r>
  <r>
    <x v="0"/>
    <x v="1"/>
    <x v="1"/>
    <s v="Zawsze do celu"/>
    <x v="0"/>
    <x v="0"/>
    <s v="Górski-200"/>
    <x v="1"/>
    <d v="2010-02-10T00:00:00"/>
    <x v="0"/>
    <x v="2"/>
    <n v="2294.9899999999998"/>
    <n v="1376.9939999999999"/>
    <n v="2"/>
    <n v="2753.9879999999998"/>
  </r>
  <r>
    <x v="0"/>
    <x v="1"/>
    <x v="1"/>
    <s v="Centrum Rowerów Miejskich"/>
    <x v="1"/>
    <x v="1"/>
    <s v="skarpety wyścigowe"/>
    <x v="2"/>
    <d v="2010-02-17T00:00:00"/>
    <x v="0"/>
    <x v="2"/>
    <n v="8.99"/>
    <n v="5.3940000000000001"/>
    <n v="4"/>
    <n v="21.576000000000001"/>
  </r>
  <r>
    <x v="0"/>
    <x v="1"/>
    <x v="1"/>
    <s v="Centrum Rowerów Miejskich"/>
    <x v="1"/>
    <x v="23"/>
    <s v="kamizelki klasyczne"/>
    <x v="5"/>
    <d v="2010-02-22T00:00:00"/>
    <x v="0"/>
    <x v="2"/>
    <n v="63.5"/>
    <n v="38.1"/>
    <n v="1"/>
    <n v="38.1"/>
  </r>
  <r>
    <x v="0"/>
    <x v="1"/>
    <x v="1"/>
    <s v="Centrum Rowerów Miejskich"/>
    <x v="1"/>
    <x v="1"/>
    <s v="skarpety wyścigowe"/>
    <x v="2"/>
    <d v="2010-02-08T00:00:00"/>
    <x v="0"/>
    <x v="2"/>
    <n v="8.99"/>
    <n v="5.3940000000000001"/>
    <n v="1"/>
    <n v="5.3940000000000001"/>
  </r>
  <r>
    <x v="0"/>
    <x v="1"/>
    <x v="1"/>
    <s v="Centrum Rowerów Miejskich"/>
    <x v="0"/>
    <x v="3"/>
    <s v="Szosa-750"/>
    <x v="1"/>
    <d v="2010-02-01T00:00:00"/>
    <x v="0"/>
    <x v="2"/>
    <n v="539.99"/>
    <n v="323.99400000000003"/>
    <n v="4"/>
    <n v="1295.9760000000001"/>
  </r>
  <r>
    <x v="0"/>
    <x v="1"/>
    <x v="1"/>
    <s v="Centrum Rowerów Miejskich"/>
    <x v="0"/>
    <x v="3"/>
    <s v="Szosa--350-W"/>
    <x v="6"/>
    <d v="2010-02-26T00:00:00"/>
    <x v="0"/>
    <x v="2"/>
    <n v="1700.99"/>
    <n v="1020.5940000000001"/>
    <n v="3"/>
    <n v="3061.7820000000002"/>
  </r>
  <r>
    <x v="0"/>
    <x v="1"/>
    <x v="1"/>
    <s v="Centrum Rowerów Miejskich"/>
    <x v="0"/>
    <x v="3"/>
    <s v="Szosa-750"/>
    <x v="1"/>
    <d v="2010-03-02T00:00:00"/>
    <x v="0"/>
    <x v="2"/>
    <n v="539.99"/>
    <n v="323.99400000000003"/>
    <n v="1"/>
    <n v="323.99400000000003"/>
  </r>
  <r>
    <x v="1"/>
    <x v="2"/>
    <x v="5"/>
    <s v="Rowerowy Outlet"/>
    <x v="0"/>
    <x v="25"/>
    <s v="Turystyczny-1000"/>
    <x v="5"/>
    <d v="2010-02-03T00:00:00"/>
    <x v="0"/>
    <x v="2"/>
    <n v="2384.0700000000002"/>
    <n v="1430.442"/>
    <n v="3"/>
    <n v="4291.326"/>
  </r>
  <r>
    <x v="1"/>
    <x v="2"/>
    <x v="5"/>
    <s v="Rowerowy Outlet"/>
    <x v="0"/>
    <x v="25"/>
    <s v="Turystyczny-2000"/>
    <x v="5"/>
    <d v="2010-02-07T00:00:00"/>
    <x v="0"/>
    <x v="2"/>
    <n v="1214.8499999999999"/>
    <n v="728.91"/>
    <n v="1"/>
    <n v="728.91"/>
  </r>
  <r>
    <x v="1"/>
    <x v="2"/>
    <x v="5"/>
    <s v="Rowerowy Outlet"/>
    <x v="0"/>
    <x v="25"/>
    <s v="Turystyczny-3000"/>
    <x v="6"/>
    <d v="2010-02-10T00:00:00"/>
    <x v="0"/>
    <x v="2"/>
    <n v="742.35"/>
    <n v="445.41"/>
    <n v="2"/>
    <n v="890.82"/>
  </r>
  <r>
    <x v="1"/>
    <x v="2"/>
    <x v="5"/>
    <s v="Rowerowy Outlet"/>
    <x v="0"/>
    <x v="25"/>
    <s v="Turystyczny-1000"/>
    <x v="5"/>
    <d v="2010-02-28T00:00:00"/>
    <x v="0"/>
    <x v="2"/>
    <n v="2384.0700000000002"/>
    <n v="1430.442"/>
    <n v="3"/>
    <n v="4291.326"/>
  </r>
  <r>
    <x v="1"/>
    <x v="2"/>
    <x v="5"/>
    <s v="Rowerowy Outlet"/>
    <x v="0"/>
    <x v="25"/>
    <s v="Turystyczny-3000"/>
    <x v="5"/>
    <d v="2010-03-01T00:00:00"/>
    <x v="0"/>
    <x v="2"/>
    <n v="742.35"/>
    <n v="445.41"/>
    <n v="2"/>
    <n v="890.82"/>
  </r>
  <r>
    <x v="1"/>
    <x v="2"/>
    <x v="5"/>
    <s v="Rowerowy Outlet"/>
    <x v="0"/>
    <x v="25"/>
    <s v="Turystyczny-1000"/>
    <x v="6"/>
    <d v="2010-02-10T00:00:00"/>
    <x v="0"/>
    <x v="2"/>
    <n v="2384.0700000000002"/>
    <n v="1430.442"/>
    <n v="2"/>
    <n v="2860.884"/>
  </r>
  <r>
    <x v="1"/>
    <x v="2"/>
    <x v="5"/>
    <s v="Rowerowy Outlet"/>
    <x v="0"/>
    <x v="25"/>
    <s v="Turystyczny-3000"/>
    <x v="6"/>
    <d v="2010-02-17T00:00:00"/>
    <x v="0"/>
    <x v="2"/>
    <n v="742.35"/>
    <n v="445.41"/>
    <n v="1"/>
    <n v="445.41"/>
  </r>
  <r>
    <x v="1"/>
    <x v="2"/>
    <x v="5"/>
    <s v="Rowerowy Outlet"/>
    <x v="2"/>
    <x v="31"/>
    <s v="HL suport"/>
    <x v="7"/>
    <d v="2010-02-07T00:00:00"/>
    <x v="0"/>
    <x v="2"/>
    <n v="121.49"/>
    <n v="72.894000000000005"/>
    <n v="2"/>
    <n v="145.78800000000001"/>
  </r>
  <r>
    <x v="1"/>
    <x v="2"/>
    <x v="5"/>
    <s v="Rowerowy Outlet"/>
    <x v="0"/>
    <x v="25"/>
    <s v="Turystyczny-3000"/>
    <x v="6"/>
    <d v="2010-02-09T00:00:00"/>
    <x v="0"/>
    <x v="2"/>
    <n v="742.35"/>
    <n v="445.41"/>
    <n v="2"/>
    <n v="890.82"/>
  </r>
  <r>
    <x v="1"/>
    <x v="2"/>
    <x v="5"/>
    <s v="Rowerowy Outlet"/>
    <x v="2"/>
    <x v="29"/>
    <s v="hamulce przednie"/>
    <x v="0"/>
    <d v="2010-02-04T00:00:00"/>
    <x v="0"/>
    <x v="2"/>
    <n v="106.5"/>
    <n v="63.9"/>
    <n v="2"/>
    <n v="127.8"/>
  </r>
  <r>
    <x v="1"/>
    <x v="2"/>
    <x v="5"/>
    <s v="Rowerowy Outlet"/>
    <x v="0"/>
    <x v="25"/>
    <s v="Turystyczny-3000"/>
    <x v="5"/>
    <d v="2010-02-17T00:00:00"/>
    <x v="0"/>
    <x v="2"/>
    <n v="742.35"/>
    <n v="445.41"/>
    <n v="1"/>
    <n v="445.41"/>
  </r>
  <r>
    <x v="1"/>
    <x v="2"/>
    <x v="5"/>
    <s v="Rowerowy Outlet"/>
    <x v="2"/>
    <x v="26"/>
    <s v="Przerzutki przednie"/>
    <x v="0"/>
    <d v="2010-02-08T00:00:00"/>
    <x v="0"/>
    <x v="2"/>
    <n v="91.49"/>
    <n v="54.893999999999998"/>
    <n v="1"/>
    <n v="54.893999999999998"/>
  </r>
  <r>
    <x v="1"/>
    <x v="2"/>
    <x v="5"/>
    <s v="Rowerowy Outlet"/>
    <x v="0"/>
    <x v="25"/>
    <s v="Turystyczny-1000"/>
    <x v="6"/>
    <d v="2010-02-06T00:00:00"/>
    <x v="0"/>
    <x v="2"/>
    <n v="2384.0700000000002"/>
    <n v="1430.442"/>
    <n v="1"/>
    <n v="1430.442"/>
  </r>
  <r>
    <x v="1"/>
    <x v="2"/>
    <x v="5"/>
    <s v="Rowerowy Outlet"/>
    <x v="0"/>
    <x v="25"/>
    <s v="Turystyczny-3000"/>
    <x v="5"/>
    <d v="2010-02-25T00:00:00"/>
    <x v="0"/>
    <x v="2"/>
    <n v="742.35"/>
    <n v="445.41"/>
    <n v="2"/>
    <n v="890.82"/>
  </r>
  <r>
    <x v="1"/>
    <x v="2"/>
    <x v="5"/>
    <s v="Rowerowy Outlet"/>
    <x v="0"/>
    <x v="25"/>
    <s v="Turystyczny-1000"/>
    <x v="6"/>
    <d v="2010-02-04T00:00:00"/>
    <x v="0"/>
    <x v="2"/>
    <n v="2384.0700000000002"/>
    <n v="1430.442"/>
    <n v="1"/>
    <n v="1430.442"/>
  </r>
  <r>
    <x v="1"/>
    <x v="2"/>
    <x v="5"/>
    <s v="Rowerowy Outlet"/>
    <x v="0"/>
    <x v="25"/>
    <s v="Turystyczny-1000"/>
    <x v="5"/>
    <d v="2010-02-03T00:00:00"/>
    <x v="0"/>
    <x v="2"/>
    <n v="2384.0700000000002"/>
    <n v="1430.442"/>
    <n v="1"/>
    <n v="1430.442"/>
  </r>
  <r>
    <x v="1"/>
    <x v="2"/>
    <x v="5"/>
    <s v="Rowerowy Outlet"/>
    <x v="0"/>
    <x v="25"/>
    <s v="Turystyczny-3000"/>
    <x v="5"/>
    <d v="2010-02-25T00:00:00"/>
    <x v="0"/>
    <x v="2"/>
    <n v="742.35"/>
    <n v="445.41"/>
    <n v="1"/>
    <n v="445.41"/>
  </r>
  <r>
    <x v="1"/>
    <x v="2"/>
    <x v="5"/>
    <s v="Rowerowy Outlet"/>
    <x v="0"/>
    <x v="25"/>
    <s v="Turystyczny-1000"/>
    <x v="5"/>
    <d v="2010-02-28T00:00:00"/>
    <x v="0"/>
    <x v="2"/>
    <n v="2384.0700000000002"/>
    <n v="1430.442"/>
    <n v="2"/>
    <n v="2860.884"/>
  </r>
  <r>
    <x v="1"/>
    <x v="2"/>
    <x v="5"/>
    <s v="Rowerowy Outlet"/>
    <x v="0"/>
    <x v="25"/>
    <s v="Turystyczny-1000"/>
    <x v="6"/>
    <d v="2010-02-05T00:00:00"/>
    <x v="0"/>
    <x v="2"/>
    <n v="2384.0700000000002"/>
    <n v="1430.442"/>
    <n v="2"/>
    <n v="2860.884"/>
  </r>
  <r>
    <x v="1"/>
    <x v="2"/>
    <x v="5"/>
    <s v="Rowerowy Outlet"/>
    <x v="0"/>
    <x v="25"/>
    <s v="Turystyczny-2000"/>
    <x v="5"/>
    <d v="2010-02-08T00:00:00"/>
    <x v="0"/>
    <x v="2"/>
    <n v="1214.8499999999999"/>
    <n v="728.91"/>
    <n v="1"/>
    <n v="728.91"/>
  </r>
  <r>
    <x v="0"/>
    <x v="0"/>
    <x v="0"/>
    <s v="Sprzedaż rowerów"/>
    <x v="0"/>
    <x v="3"/>
    <s v="Szosa--350-W"/>
    <x v="6"/>
    <d v="2010-02-13T00:00:00"/>
    <x v="0"/>
    <x v="2"/>
    <n v="1700.99"/>
    <n v="1020.5940000000001"/>
    <n v="1"/>
    <n v="1020.5940000000001"/>
  </r>
  <r>
    <x v="0"/>
    <x v="0"/>
    <x v="0"/>
    <s v="Sprzedaż rowerów"/>
    <x v="1"/>
    <x v="23"/>
    <s v="kamizelki klasyczne"/>
    <x v="5"/>
    <d v="2010-02-09T00:00:00"/>
    <x v="0"/>
    <x v="2"/>
    <n v="63.5"/>
    <n v="38.1"/>
    <n v="3"/>
    <n v="114.30000000000001"/>
  </r>
  <r>
    <x v="0"/>
    <x v="0"/>
    <x v="0"/>
    <s v="Sprzedaż rowerów"/>
    <x v="0"/>
    <x v="3"/>
    <s v="Szosa-750"/>
    <x v="1"/>
    <d v="2010-02-04T00:00:00"/>
    <x v="0"/>
    <x v="2"/>
    <n v="539.99"/>
    <n v="323.99400000000003"/>
    <n v="1"/>
    <n v="323.99400000000003"/>
  </r>
  <r>
    <x v="0"/>
    <x v="0"/>
    <x v="0"/>
    <s v="Wszystko dla rowerzysty"/>
    <x v="1"/>
    <x v="5"/>
    <s v="nakładka na rower"/>
    <x v="4"/>
    <d v="2010-02-11T00:00:00"/>
    <x v="0"/>
    <x v="2"/>
    <n v="8.99"/>
    <n v="5.3940000000000001"/>
    <n v="8"/>
    <n v="43.152000000000001"/>
  </r>
  <r>
    <x v="0"/>
    <x v="0"/>
    <x v="0"/>
    <s v="Wszystko dla rowerzysty"/>
    <x v="1"/>
    <x v="10"/>
    <s v="rękawiczki rowerowe"/>
    <x v="1"/>
    <d v="2010-02-09T00:00:00"/>
    <x v="0"/>
    <x v="2"/>
    <n v="24.49"/>
    <n v="14.694000000000001"/>
    <n v="4"/>
    <n v="58.776000000000003"/>
  </r>
  <r>
    <x v="0"/>
    <x v="0"/>
    <x v="0"/>
    <s v="Wszystko dla rowerzysty"/>
    <x v="3"/>
    <x v="7"/>
    <s v="Sport-100"/>
    <x v="5"/>
    <d v="2010-02-26T00:00:00"/>
    <x v="0"/>
    <x v="2"/>
    <n v="34.99"/>
    <n v="20.994"/>
    <n v="6"/>
    <n v="125.964"/>
  </r>
  <r>
    <x v="0"/>
    <x v="0"/>
    <x v="0"/>
    <s v="Wszystko dla rowerzysty"/>
    <x v="1"/>
    <x v="23"/>
    <s v="kamizelki klasyczne"/>
    <x v="5"/>
    <d v="2010-02-26T00:00:00"/>
    <x v="0"/>
    <x v="2"/>
    <n v="63.5"/>
    <n v="38.1"/>
    <n v="7"/>
    <n v="266.7"/>
  </r>
  <r>
    <x v="0"/>
    <x v="0"/>
    <x v="0"/>
    <s v="Wszystko dla rowerzysty"/>
    <x v="0"/>
    <x v="3"/>
    <s v="Szosa--350-W"/>
    <x v="6"/>
    <d v="2010-02-18T00:00:00"/>
    <x v="0"/>
    <x v="2"/>
    <n v="1700.99"/>
    <n v="1020.5940000000001"/>
    <n v="2"/>
    <n v="2041.1880000000001"/>
  </r>
  <r>
    <x v="0"/>
    <x v="0"/>
    <x v="0"/>
    <s v="Wszystko dla rowerzysty"/>
    <x v="1"/>
    <x v="4"/>
    <s v="Long-Sleeve Logo Jersey"/>
    <x v="4"/>
    <d v="2010-02-05T00:00:00"/>
    <x v="0"/>
    <x v="2"/>
    <n v="49.99"/>
    <n v="29.994"/>
    <n v="4"/>
    <n v="119.976"/>
  </r>
  <r>
    <x v="0"/>
    <x v="0"/>
    <x v="0"/>
    <s v="Wszystko dla rowerzysty"/>
    <x v="1"/>
    <x v="23"/>
    <s v="kamizelki klasyczne"/>
    <x v="5"/>
    <d v="2010-03-02T00:00:00"/>
    <x v="0"/>
    <x v="2"/>
    <n v="63.5"/>
    <n v="38.1"/>
    <n v="4"/>
    <n v="152.4"/>
  </r>
  <r>
    <x v="0"/>
    <x v="0"/>
    <x v="0"/>
    <s v="Wszystko dla rowerzysty"/>
    <x v="1"/>
    <x v="4"/>
    <s v="Long-Sleeve Logo Jersey"/>
    <x v="4"/>
    <d v="2010-02-09T00:00:00"/>
    <x v="0"/>
    <x v="2"/>
    <n v="49.99"/>
    <n v="29.994"/>
    <n v="9"/>
    <n v="269.94600000000003"/>
  </r>
  <r>
    <x v="0"/>
    <x v="0"/>
    <x v="0"/>
    <s v="Wszystko dla rowerzysty"/>
    <x v="1"/>
    <x v="4"/>
    <s v="Short-Sleeve Classic Jersey"/>
    <x v="6"/>
    <d v="2010-02-03T00:00:00"/>
    <x v="0"/>
    <x v="2"/>
    <n v="53.99"/>
    <n v="32.393999999999998"/>
    <n v="9"/>
    <n v="291.54599999999999"/>
  </r>
  <r>
    <x v="0"/>
    <x v="0"/>
    <x v="0"/>
    <s v="Wszystko dla rowerzysty"/>
    <x v="1"/>
    <x v="4"/>
    <s v="Long-Sleeve Logo Jersey"/>
    <x v="4"/>
    <d v="2010-02-27T00:00:00"/>
    <x v="0"/>
    <x v="2"/>
    <n v="49.99"/>
    <n v="29.994"/>
    <n v="5"/>
    <n v="149.97"/>
  </r>
  <r>
    <x v="0"/>
    <x v="0"/>
    <x v="0"/>
    <s v="Wszystko dla rowerzysty"/>
    <x v="3"/>
    <x v="7"/>
    <s v="Sport-100"/>
    <x v="1"/>
    <d v="2010-02-21T00:00:00"/>
    <x v="0"/>
    <x v="2"/>
    <n v="34.99"/>
    <n v="20.994"/>
    <n v="6"/>
    <n v="125.964"/>
  </r>
  <r>
    <x v="0"/>
    <x v="0"/>
    <x v="0"/>
    <s v="Wszystko dla rowerzysty"/>
    <x v="0"/>
    <x v="3"/>
    <s v="Szosa-750"/>
    <x v="1"/>
    <d v="2010-02-01T00:00:00"/>
    <x v="0"/>
    <x v="2"/>
    <n v="539.99"/>
    <n v="323.99400000000003"/>
    <n v="4"/>
    <n v="1295.9760000000001"/>
  </r>
  <r>
    <x v="0"/>
    <x v="0"/>
    <x v="0"/>
    <s v="Wszystko dla rowerzysty"/>
    <x v="1"/>
    <x v="4"/>
    <s v="Short-Sleeve Classic Jersey"/>
    <x v="6"/>
    <d v="2010-02-16T00:00:00"/>
    <x v="0"/>
    <x v="2"/>
    <n v="53.99"/>
    <n v="32.393999999999998"/>
    <n v="4"/>
    <n v="129.57599999999999"/>
  </r>
  <r>
    <x v="0"/>
    <x v="0"/>
    <x v="0"/>
    <s v="Wszystko dla rowerzysty"/>
    <x v="3"/>
    <x v="7"/>
    <s v="Sport-100"/>
    <x v="3"/>
    <d v="2010-02-10T00:00:00"/>
    <x v="0"/>
    <x v="2"/>
    <n v="34.99"/>
    <n v="20.994"/>
    <n v="3"/>
    <n v="62.981999999999999"/>
  </r>
  <r>
    <x v="0"/>
    <x v="0"/>
    <x v="0"/>
    <s v="Wszystko dla rowerzysty"/>
    <x v="3"/>
    <x v="22"/>
    <s v="bidony"/>
    <x v="7"/>
    <d v="2010-02-07T00:00:00"/>
    <x v="0"/>
    <x v="2"/>
    <n v="4.99"/>
    <n v="2.9940000000000002"/>
    <n v="4"/>
    <n v="11.976000000000001"/>
  </r>
  <r>
    <x v="0"/>
    <x v="0"/>
    <x v="0"/>
    <s v="Wszystko dla rowerzysty"/>
    <x v="0"/>
    <x v="3"/>
    <s v="Szosa--350-W"/>
    <x v="6"/>
    <d v="2010-02-22T00:00:00"/>
    <x v="0"/>
    <x v="2"/>
    <n v="1700.99"/>
    <n v="1020.5940000000001"/>
    <n v="4"/>
    <n v="4082.3760000000002"/>
  </r>
  <r>
    <x v="0"/>
    <x v="0"/>
    <x v="0"/>
    <s v="Wszystko dla rowerzysty"/>
    <x v="3"/>
    <x v="21"/>
    <s v="plecak rowerowy"/>
    <x v="0"/>
    <d v="2010-02-08T00:00:00"/>
    <x v="0"/>
    <x v="2"/>
    <n v="54.99"/>
    <n v="32.994"/>
    <n v="3"/>
    <n v="98.981999999999999"/>
  </r>
  <r>
    <x v="0"/>
    <x v="0"/>
    <x v="0"/>
    <s v="Wszystko dla rowerzysty"/>
    <x v="3"/>
    <x v="24"/>
    <s v="Bike Wash"/>
    <x v="7"/>
    <d v="2010-02-08T00:00:00"/>
    <x v="0"/>
    <x v="2"/>
    <n v="7.95"/>
    <n v="4.7699999999999996"/>
    <n v="2"/>
    <n v="9.5399999999999991"/>
  </r>
  <r>
    <x v="0"/>
    <x v="0"/>
    <x v="0"/>
    <s v="Wszystko dla rowerzysty"/>
    <x v="1"/>
    <x v="10"/>
    <s v="rękawiczki rowerowe"/>
    <x v="1"/>
    <d v="2010-02-04T00:00:00"/>
    <x v="0"/>
    <x v="2"/>
    <n v="24.49"/>
    <n v="14.694000000000001"/>
    <n v="4"/>
    <n v="58.776000000000003"/>
  </r>
  <r>
    <x v="0"/>
    <x v="0"/>
    <x v="0"/>
    <s v="Wszystko dla rowerzysty"/>
    <x v="1"/>
    <x v="4"/>
    <s v="Short-Sleeve Classic Jersey"/>
    <x v="6"/>
    <d v="2010-02-08T00:00:00"/>
    <x v="0"/>
    <x v="2"/>
    <n v="53.99"/>
    <n v="32.393999999999998"/>
    <n v="6"/>
    <n v="194.36399999999998"/>
  </r>
  <r>
    <x v="0"/>
    <x v="0"/>
    <x v="0"/>
    <s v="Wszystko dla rowerzysty"/>
    <x v="3"/>
    <x v="19"/>
    <s v="stojak na 4 rowery"/>
    <x v="7"/>
    <d v="2010-02-26T00:00:00"/>
    <x v="0"/>
    <x v="2"/>
    <n v="120"/>
    <n v="72"/>
    <n v="4"/>
    <n v="288"/>
  </r>
  <r>
    <x v="0"/>
    <x v="0"/>
    <x v="2"/>
    <s v="Sprzedaż kłódek i zabezpieczeń"/>
    <x v="1"/>
    <x v="14"/>
    <s v="spodenki damskie górskie"/>
    <x v="1"/>
    <d v="2010-02-01T00:00:00"/>
    <x v="0"/>
    <x v="2"/>
    <n v="69.989999999999995"/>
    <n v="41.994"/>
    <n v="1"/>
    <n v="41.994"/>
  </r>
  <r>
    <x v="0"/>
    <x v="0"/>
    <x v="2"/>
    <s v="Sprzedaż kłódek i zabezpieczeń"/>
    <x v="2"/>
    <x v="18"/>
    <s v="HL pedał górski"/>
    <x v="8"/>
    <d v="2010-02-26T00:00:00"/>
    <x v="0"/>
    <x v="2"/>
    <n v="80.989999999999995"/>
    <n v="48.594000000000001"/>
    <n v="1"/>
    <n v="48.594000000000001"/>
  </r>
  <r>
    <x v="1"/>
    <x v="3"/>
    <x v="6"/>
    <s v="Nearby Artykuły sportowe"/>
    <x v="0"/>
    <x v="3"/>
    <s v="Szosa--350-W"/>
    <x v="6"/>
    <d v="2010-02-18T00:00:00"/>
    <x v="0"/>
    <x v="2"/>
    <n v="1700.99"/>
    <n v="1020.5940000000001"/>
    <n v="2"/>
    <n v="2041.1880000000001"/>
  </r>
  <r>
    <x v="0"/>
    <x v="0"/>
    <x v="3"/>
    <s v="Ósemka — sklep rowerowy"/>
    <x v="0"/>
    <x v="25"/>
    <s v="Turystyczny-1000"/>
    <x v="6"/>
    <d v="2010-02-22T00:00:00"/>
    <x v="0"/>
    <x v="2"/>
    <n v="2384.0700000000002"/>
    <n v="1430.442"/>
    <n v="3"/>
    <n v="4291.326"/>
  </r>
  <r>
    <x v="0"/>
    <x v="0"/>
    <x v="3"/>
    <s v="Ósemka — sklep rowerowy"/>
    <x v="0"/>
    <x v="25"/>
    <s v="Turystyczny-1000"/>
    <x v="5"/>
    <d v="2010-02-10T00:00:00"/>
    <x v="0"/>
    <x v="2"/>
    <n v="2384.0700000000002"/>
    <n v="1430.442"/>
    <n v="2"/>
    <n v="2860.884"/>
  </r>
  <r>
    <x v="0"/>
    <x v="0"/>
    <x v="3"/>
    <s v="Ósemka — sklep rowerowy"/>
    <x v="0"/>
    <x v="25"/>
    <s v="Turystyczny-3000"/>
    <x v="5"/>
    <d v="2010-02-18T00:00:00"/>
    <x v="0"/>
    <x v="2"/>
    <n v="742.35"/>
    <n v="445.41"/>
    <n v="2"/>
    <n v="890.82"/>
  </r>
  <r>
    <x v="0"/>
    <x v="0"/>
    <x v="3"/>
    <s v="Ósemka — sklep rowerowy"/>
    <x v="0"/>
    <x v="25"/>
    <s v="Turystyczny-1000"/>
    <x v="5"/>
    <d v="2010-02-05T00:00:00"/>
    <x v="0"/>
    <x v="2"/>
    <n v="2384.0700000000002"/>
    <n v="1430.442"/>
    <n v="1"/>
    <n v="1430.442"/>
  </r>
  <r>
    <x v="0"/>
    <x v="0"/>
    <x v="3"/>
    <s v="Ósemka — sklep rowerowy"/>
    <x v="0"/>
    <x v="25"/>
    <s v="Turystyczny-2000"/>
    <x v="5"/>
    <d v="2010-02-22T00:00:00"/>
    <x v="0"/>
    <x v="2"/>
    <n v="1214.8499999999999"/>
    <n v="728.91"/>
    <n v="2"/>
    <n v="1457.82"/>
  </r>
  <r>
    <x v="0"/>
    <x v="0"/>
    <x v="3"/>
    <s v="Ósemka — sklep rowerowy"/>
    <x v="0"/>
    <x v="25"/>
    <s v="Turystyczny-1000"/>
    <x v="6"/>
    <d v="2010-02-02T00:00:00"/>
    <x v="0"/>
    <x v="2"/>
    <n v="2384.0700000000002"/>
    <n v="1430.442"/>
    <n v="2"/>
    <n v="2860.884"/>
  </r>
  <r>
    <x v="0"/>
    <x v="0"/>
    <x v="3"/>
    <s v="Ósemka — sklep rowerowy"/>
    <x v="0"/>
    <x v="25"/>
    <s v="Turystyczny-3000"/>
    <x v="6"/>
    <d v="2010-02-05T00:00:00"/>
    <x v="0"/>
    <x v="2"/>
    <n v="742.35"/>
    <n v="445.41"/>
    <n v="2"/>
    <n v="890.82"/>
  </r>
  <r>
    <x v="0"/>
    <x v="0"/>
    <x v="3"/>
    <s v="Ósemka — sklep rowerowy"/>
    <x v="0"/>
    <x v="25"/>
    <s v="Turystyczny-3000"/>
    <x v="6"/>
    <d v="2010-02-01T00:00:00"/>
    <x v="0"/>
    <x v="2"/>
    <n v="742.35"/>
    <n v="445.41"/>
    <n v="1"/>
    <n v="445.41"/>
  </r>
  <r>
    <x v="0"/>
    <x v="0"/>
    <x v="3"/>
    <s v="Ósemka — sklep rowerowy"/>
    <x v="0"/>
    <x v="25"/>
    <s v="Turystyczny-1000"/>
    <x v="5"/>
    <d v="2010-03-01T00:00:00"/>
    <x v="0"/>
    <x v="2"/>
    <n v="2384.0700000000002"/>
    <n v="1430.442"/>
    <n v="1"/>
    <n v="1430.442"/>
  </r>
  <r>
    <x v="0"/>
    <x v="0"/>
    <x v="3"/>
    <s v="Ósemka — sklep rowerowy"/>
    <x v="0"/>
    <x v="25"/>
    <s v="Turystyczny-2000"/>
    <x v="5"/>
    <d v="2010-02-03T00:00:00"/>
    <x v="0"/>
    <x v="2"/>
    <n v="1214.8499999999999"/>
    <n v="728.91"/>
    <n v="3"/>
    <n v="2186.73"/>
  </r>
  <r>
    <x v="0"/>
    <x v="0"/>
    <x v="3"/>
    <s v="Ósemka — sklep rowerowy"/>
    <x v="2"/>
    <x v="26"/>
    <s v="Przerzutki przednie"/>
    <x v="0"/>
    <d v="2010-02-17T00:00:00"/>
    <x v="0"/>
    <x v="2"/>
    <n v="91.49"/>
    <n v="54.893999999999998"/>
    <n v="2"/>
    <n v="109.788"/>
  </r>
  <r>
    <x v="0"/>
    <x v="0"/>
    <x v="3"/>
    <s v="Ósemka — sklep rowerowy"/>
    <x v="0"/>
    <x v="25"/>
    <s v="Turystyczny-3000"/>
    <x v="5"/>
    <d v="2010-02-03T00:00:00"/>
    <x v="0"/>
    <x v="2"/>
    <n v="742.35"/>
    <n v="445.41"/>
    <n v="1"/>
    <n v="445.41"/>
  </r>
  <r>
    <x v="0"/>
    <x v="0"/>
    <x v="3"/>
    <s v="Ósemka — sklep rowerowy"/>
    <x v="0"/>
    <x v="25"/>
    <s v="Turystyczny-3000"/>
    <x v="6"/>
    <d v="2010-02-11T00:00:00"/>
    <x v="0"/>
    <x v="2"/>
    <n v="742.35"/>
    <n v="445.41"/>
    <n v="3"/>
    <n v="1336.23"/>
  </r>
  <r>
    <x v="0"/>
    <x v="0"/>
    <x v="3"/>
    <s v="Ósemka — sklep rowerowy"/>
    <x v="0"/>
    <x v="25"/>
    <s v="Turystyczny-3000"/>
    <x v="6"/>
    <d v="2010-02-21T00:00:00"/>
    <x v="0"/>
    <x v="2"/>
    <n v="742.35"/>
    <n v="445.41"/>
    <n v="1"/>
    <n v="445.41"/>
  </r>
  <r>
    <x v="0"/>
    <x v="0"/>
    <x v="3"/>
    <s v="Ósemka — sklep rowerowy"/>
    <x v="2"/>
    <x v="30"/>
    <s v="Łańcuch"/>
    <x v="0"/>
    <d v="2010-02-25T00:00:00"/>
    <x v="0"/>
    <x v="2"/>
    <n v="20.239999999999998"/>
    <n v="12.144"/>
    <n v="2"/>
    <n v="24.288"/>
  </r>
  <r>
    <x v="0"/>
    <x v="0"/>
    <x v="3"/>
    <s v="Ósemka — sklep rowerowy"/>
    <x v="0"/>
    <x v="25"/>
    <s v="Turystyczny-3000"/>
    <x v="5"/>
    <d v="2010-02-09T00:00:00"/>
    <x v="0"/>
    <x v="2"/>
    <n v="742.35"/>
    <n v="445.41"/>
    <n v="1"/>
    <n v="445.41"/>
  </r>
  <r>
    <x v="0"/>
    <x v="0"/>
    <x v="3"/>
    <s v="Ósemka — sklep rowerowy"/>
    <x v="0"/>
    <x v="25"/>
    <s v="Turystyczny-1000"/>
    <x v="6"/>
    <d v="2010-02-14T00:00:00"/>
    <x v="0"/>
    <x v="2"/>
    <n v="2384.0700000000002"/>
    <n v="1430.442"/>
    <n v="1"/>
    <n v="1430.442"/>
  </r>
  <r>
    <x v="0"/>
    <x v="0"/>
    <x v="3"/>
    <s v="Ósemka — sklep rowerowy"/>
    <x v="2"/>
    <x v="31"/>
    <s v="HL suport"/>
    <x v="7"/>
    <d v="2010-02-04T00:00:00"/>
    <x v="0"/>
    <x v="2"/>
    <n v="121.49"/>
    <n v="72.894000000000005"/>
    <n v="3"/>
    <n v="218.68200000000002"/>
  </r>
  <r>
    <x v="0"/>
    <x v="0"/>
    <x v="3"/>
    <s v="Ósemka — sklep rowerowy"/>
    <x v="0"/>
    <x v="25"/>
    <s v="Turystyczny-2000"/>
    <x v="5"/>
    <d v="2010-02-26T00:00:00"/>
    <x v="0"/>
    <x v="2"/>
    <n v="1214.8499999999999"/>
    <n v="728.91"/>
    <n v="2"/>
    <n v="1457.82"/>
  </r>
  <r>
    <x v="0"/>
    <x v="0"/>
    <x v="3"/>
    <s v="Ósemka — sklep rowerowy"/>
    <x v="0"/>
    <x v="25"/>
    <s v="Turystyczny-3000"/>
    <x v="6"/>
    <d v="2010-02-24T00:00:00"/>
    <x v="0"/>
    <x v="2"/>
    <n v="742.35"/>
    <n v="445.41"/>
    <n v="1"/>
    <n v="445.41"/>
  </r>
  <r>
    <x v="0"/>
    <x v="0"/>
    <x v="3"/>
    <s v="Ósemka — sklep rowerowy"/>
    <x v="2"/>
    <x v="28"/>
    <s v="HL korba"/>
    <x v="1"/>
    <d v="2010-03-01T00:00:00"/>
    <x v="0"/>
    <x v="2"/>
    <n v="404.99"/>
    <n v="242.994"/>
    <n v="1"/>
    <n v="242.994"/>
  </r>
  <r>
    <x v="0"/>
    <x v="0"/>
    <x v="3"/>
    <s v="Ósemka — sklep rowerowy"/>
    <x v="2"/>
    <x v="29"/>
    <s v="hamulce przednie"/>
    <x v="0"/>
    <d v="2010-02-13T00:00:00"/>
    <x v="0"/>
    <x v="2"/>
    <n v="106.5"/>
    <n v="63.9"/>
    <n v="1"/>
    <n v="63.9"/>
  </r>
  <r>
    <x v="0"/>
    <x v="0"/>
    <x v="0"/>
    <s v="Rowery dla każdego"/>
    <x v="2"/>
    <x v="18"/>
    <s v="ML pedał szosa"/>
    <x v="8"/>
    <d v="2010-02-03T00:00:00"/>
    <x v="0"/>
    <x v="2"/>
    <n v="62.09"/>
    <n v="37.253999999999998"/>
    <n v="1"/>
    <n v="37.253999999999998"/>
  </r>
  <r>
    <x v="0"/>
    <x v="1"/>
    <x v="1"/>
    <s v="Towarzystwo Rowerowe Południk"/>
    <x v="0"/>
    <x v="25"/>
    <s v="Turystyczny-1000"/>
    <x v="5"/>
    <d v="2010-02-02T00:00:00"/>
    <x v="0"/>
    <x v="2"/>
    <n v="2384.0700000000002"/>
    <n v="1430.442"/>
    <n v="1"/>
    <n v="1430.442"/>
  </r>
  <r>
    <x v="0"/>
    <x v="1"/>
    <x v="1"/>
    <s v="Towarzystwo Rowerowe Południk"/>
    <x v="1"/>
    <x v="23"/>
    <s v="kamizelki klasyczne"/>
    <x v="5"/>
    <d v="2010-02-12T00:00:00"/>
    <x v="0"/>
    <x v="2"/>
    <n v="63.5"/>
    <n v="38.1"/>
    <n v="1"/>
    <n v="38.1"/>
  </r>
  <r>
    <x v="0"/>
    <x v="1"/>
    <x v="1"/>
    <s v="Towarzystwo Rowerowe Południk"/>
    <x v="0"/>
    <x v="25"/>
    <s v="Turystyczny-3000"/>
    <x v="6"/>
    <d v="2010-02-17T00:00:00"/>
    <x v="0"/>
    <x v="2"/>
    <n v="742.35"/>
    <n v="445.41"/>
    <n v="1"/>
    <n v="445.41"/>
  </r>
  <r>
    <x v="0"/>
    <x v="1"/>
    <x v="1"/>
    <s v="Towarzystwo Rowerowe Południk"/>
    <x v="0"/>
    <x v="25"/>
    <s v="Turystyczny-1000"/>
    <x v="6"/>
    <d v="2010-02-06T00:00:00"/>
    <x v="0"/>
    <x v="2"/>
    <n v="2384.0700000000002"/>
    <n v="1430.442"/>
    <n v="2"/>
    <n v="2860.884"/>
  </r>
  <r>
    <x v="0"/>
    <x v="1"/>
    <x v="1"/>
    <s v="Towarzystwo Rowerowe Południk"/>
    <x v="0"/>
    <x v="25"/>
    <s v="Turystyczny-1000"/>
    <x v="6"/>
    <d v="2010-02-17T00:00:00"/>
    <x v="0"/>
    <x v="2"/>
    <n v="2384.0700000000002"/>
    <n v="1430.442"/>
    <n v="2"/>
    <n v="2860.884"/>
  </r>
  <r>
    <x v="2"/>
    <x v="5"/>
    <x v="8"/>
    <s v="Wynajem rowerów"/>
    <x v="1"/>
    <x v="14"/>
    <s v="spodenki damskie górskie"/>
    <x v="1"/>
    <d v="2010-02-25T00:00:00"/>
    <x v="0"/>
    <x v="2"/>
    <n v="69.989999999999995"/>
    <n v="41.994"/>
    <n v="1"/>
    <n v="41.994"/>
  </r>
  <r>
    <x v="2"/>
    <x v="5"/>
    <x v="8"/>
    <s v="Wynajem rowerów"/>
    <x v="1"/>
    <x v="14"/>
    <s v="spodenki damskie górskie"/>
    <x v="1"/>
    <d v="2010-02-23T00:00:00"/>
    <x v="0"/>
    <x v="2"/>
    <n v="69.989999999999995"/>
    <n v="41.994"/>
    <n v="4"/>
    <n v="167.976"/>
  </r>
  <r>
    <x v="0"/>
    <x v="0"/>
    <x v="0"/>
    <s v="Dystans — Rowery"/>
    <x v="0"/>
    <x v="3"/>
    <s v="Szosa-750"/>
    <x v="1"/>
    <d v="2010-02-14T00:00:00"/>
    <x v="0"/>
    <x v="2"/>
    <n v="539.99"/>
    <n v="323.99400000000003"/>
    <n v="1"/>
    <n v="323.99400000000003"/>
  </r>
  <r>
    <x v="1"/>
    <x v="2"/>
    <x v="5"/>
    <s v="Rowerowy AS"/>
    <x v="0"/>
    <x v="0"/>
    <s v="Górski-200"/>
    <x v="0"/>
    <d v="2010-02-09T00:00:00"/>
    <x v="0"/>
    <x v="2"/>
    <n v="2319.9899999999998"/>
    <n v="1391.9939999999999"/>
    <n v="1"/>
    <n v="1391.9939999999999"/>
  </r>
  <r>
    <x v="2"/>
    <x v="5"/>
    <x v="8"/>
    <s v="Jakość bez kompromisów SA"/>
    <x v="0"/>
    <x v="25"/>
    <s v="Turystyczny-1000"/>
    <x v="5"/>
    <d v="2010-02-15T00:00:00"/>
    <x v="0"/>
    <x v="2"/>
    <n v="2384.0700000000002"/>
    <n v="1430.442"/>
    <n v="1"/>
    <n v="1430.442"/>
  </r>
  <r>
    <x v="2"/>
    <x v="5"/>
    <x v="8"/>
    <s v="Jakość bez kompromisów SA"/>
    <x v="0"/>
    <x v="25"/>
    <s v="Turystyczny-2000"/>
    <x v="5"/>
    <d v="2010-02-11T00:00:00"/>
    <x v="0"/>
    <x v="2"/>
    <n v="1214.8499999999999"/>
    <n v="728.91"/>
    <n v="2"/>
    <n v="1457.82"/>
  </r>
  <r>
    <x v="0"/>
    <x v="0"/>
    <x v="3"/>
    <s v="Rower i Ty"/>
    <x v="1"/>
    <x v="23"/>
    <s v="kamizelki klasyczne"/>
    <x v="5"/>
    <d v="2010-02-07T00:00:00"/>
    <x v="0"/>
    <x v="2"/>
    <n v="63.5"/>
    <n v="38.1"/>
    <n v="4"/>
    <n v="152.4"/>
  </r>
  <r>
    <x v="0"/>
    <x v="0"/>
    <x v="3"/>
    <s v="Rower i Ty"/>
    <x v="0"/>
    <x v="3"/>
    <s v="Szosa-250"/>
    <x v="1"/>
    <d v="2010-02-09T00:00:00"/>
    <x v="0"/>
    <x v="2"/>
    <n v="2443.35"/>
    <n v="1466.01"/>
    <n v="3"/>
    <n v="4398.03"/>
  </r>
  <r>
    <x v="0"/>
    <x v="0"/>
    <x v="3"/>
    <s v="Rower i Ty"/>
    <x v="0"/>
    <x v="3"/>
    <s v="Szosa-750"/>
    <x v="1"/>
    <d v="2010-02-16T00:00:00"/>
    <x v="0"/>
    <x v="2"/>
    <n v="539.99"/>
    <n v="323.99400000000003"/>
    <n v="1"/>
    <n v="323.99400000000003"/>
  </r>
  <r>
    <x v="0"/>
    <x v="0"/>
    <x v="3"/>
    <s v="Rower i Ty"/>
    <x v="1"/>
    <x v="5"/>
    <s v="nakładka na rower"/>
    <x v="4"/>
    <d v="2010-02-18T00:00:00"/>
    <x v="0"/>
    <x v="2"/>
    <n v="8.99"/>
    <n v="5.3940000000000001"/>
    <n v="1"/>
    <n v="5.3940000000000001"/>
  </r>
  <r>
    <x v="0"/>
    <x v="0"/>
    <x v="3"/>
    <s v="Rower i Ty"/>
    <x v="0"/>
    <x v="3"/>
    <s v="Szosa--350-W"/>
    <x v="6"/>
    <d v="2010-02-01T00:00:00"/>
    <x v="0"/>
    <x v="2"/>
    <n v="1700.99"/>
    <n v="1020.5940000000001"/>
    <n v="1"/>
    <n v="1020.5940000000001"/>
  </r>
  <r>
    <x v="0"/>
    <x v="0"/>
    <x v="3"/>
    <s v="Rower i Ty"/>
    <x v="0"/>
    <x v="3"/>
    <s v="Szosa--550-W"/>
    <x v="6"/>
    <d v="2010-02-20T00:00:00"/>
    <x v="0"/>
    <x v="2"/>
    <n v="1120.49"/>
    <n v="672.29399999999998"/>
    <n v="1"/>
    <n v="672.29399999999998"/>
  </r>
  <r>
    <x v="0"/>
    <x v="0"/>
    <x v="3"/>
    <s v="Rower i Ty"/>
    <x v="1"/>
    <x v="4"/>
    <s v="Short-Sleeve Classic Jersey"/>
    <x v="6"/>
    <d v="2010-02-23T00:00:00"/>
    <x v="0"/>
    <x v="2"/>
    <n v="53.99"/>
    <n v="32.393999999999998"/>
    <n v="5"/>
    <n v="161.97"/>
  </r>
  <r>
    <x v="0"/>
    <x v="0"/>
    <x v="3"/>
    <s v="Rower i Ty"/>
    <x v="1"/>
    <x v="1"/>
    <s v="skarpety wyścigowe"/>
    <x v="2"/>
    <d v="2010-02-17T00:00:00"/>
    <x v="0"/>
    <x v="2"/>
    <n v="8.99"/>
    <n v="5.3940000000000001"/>
    <n v="6"/>
    <n v="32.364000000000004"/>
  </r>
  <r>
    <x v="0"/>
    <x v="0"/>
    <x v="3"/>
    <s v="Rower i Ty"/>
    <x v="1"/>
    <x v="1"/>
    <s v="skarpety wyścigowe"/>
    <x v="2"/>
    <d v="2010-02-09T00:00:00"/>
    <x v="0"/>
    <x v="2"/>
    <n v="8.99"/>
    <n v="5.3940000000000001"/>
    <n v="3"/>
    <n v="16.182000000000002"/>
  </r>
  <r>
    <x v="0"/>
    <x v="0"/>
    <x v="3"/>
    <s v="Rower i Ty"/>
    <x v="0"/>
    <x v="3"/>
    <s v="Szosa-750"/>
    <x v="1"/>
    <d v="2010-02-06T00:00:00"/>
    <x v="0"/>
    <x v="2"/>
    <n v="539.99"/>
    <n v="323.99400000000003"/>
    <n v="1"/>
    <n v="323.99400000000003"/>
  </r>
  <r>
    <x v="0"/>
    <x v="0"/>
    <x v="3"/>
    <s v="Rower i Ty"/>
    <x v="0"/>
    <x v="3"/>
    <s v="Szosa--550-W"/>
    <x v="6"/>
    <d v="2010-02-09T00:00:00"/>
    <x v="0"/>
    <x v="2"/>
    <n v="1120.49"/>
    <n v="672.29399999999998"/>
    <n v="2"/>
    <n v="1344.588"/>
  </r>
  <r>
    <x v="0"/>
    <x v="0"/>
    <x v="3"/>
    <s v="Rower i Ty"/>
    <x v="0"/>
    <x v="3"/>
    <s v="Szosa--350-W"/>
    <x v="6"/>
    <d v="2010-03-01T00:00:00"/>
    <x v="0"/>
    <x v="2"/>
    <n v="1700.99"/>
    <n v="1020.5940000000001"/>
    <n v="1"/>
    <n v="1020.5940000000001"/>
  </r>
  <r>
    <x v="0"/>
    <x v="0"/>
    <x v="3"/>
    <s v="Rower i Ty"/>
    <x v="0"/>
    <x v="3"/>
    <s v="Szosa--550-W"/>
    <x v="6"/>
    <d v="2010-02-14T00:00:00"/>
    <x v="0"/>
    <x v="2"/>
    <n v="1120.49"/>
    <n v="672.29399999999998"/>
    <n v="3"/>
    <n v="2016.8820000000001"/>
  </r>
  <r>
    <x v="0"/>
    <x v="0"/>
    <x v="3"/>
    <s v="Rower i Ty"/>
    <x v="2"/>
    <x v="18"/>
    <s v="LL pedał szosa"/>
    <x v="8"/>
    <d v="2010-03-01T00:00:00"/>
    <x v="0"/>
    <x v="2"/>
    <n v="40.49"/>
    <n v="24.294"/>
    <n v="2"/>
    <n v="48.588000000000001"/>
  </r>
  <r>
    <x v="0"/>
    <x v="0"/>
    <x v="3"/>
    <s v="Rower i Ty"/>
    <x v="0"/>
    <x v="3"/>
    <s v="Szosa-250"/>
    <x v="3"/>
    <d v="2010-03-01T00:00:00"/>
    <x v="0"/>
    <x v="2"/>
    <n v="2443.35"/>
    <n v="1466.01"/>
    <n v="2"/>
    <n v="2932.02"/>
  </r>
  <r>
    <x v="0"/>
    <x v="0"/>
    <x v="3"/>
    <s v="Rower i Ty"/>
    <x v="1"/>
    <x v="4"/>
    <s v="Short-Sleeve Classic Jersey"/>
    <x v="6"/>
    <d v="2010-02-27T00:00:00"/>
    <x v="0"/>
    <x v="2"/>
    <n v="53.99"/>
    <n v="32.393999999999998"/>
    <n v="5"/>
    <n v="161.97"/>
  </r>
  <r>
    <x v="0"/>
    <x v="0"/>
    <x v="3"/>
    <s v="Rower i Ty"/>
    <x v="0"/>
    <x v="3"/>
    <s v="Szosa-750"/>
    <x v="1"/>
    <d v="2010-02-02T00:00:00"/>
    <x v="0"/>
    <x v="2"/>
    <n v="539.99"/>
    <n v="323.99400000000003"/>
    <n v="5"/>
    <n v="1619.9700000000003"/>
  </r>
  <r>
    <x v="0"/>
    <x v="0"/>
    <x v="3"/>
    <s v="Rower i Ty"/>
    <x v="0"/>
    <x v="3"/>
    <s v="Szosa--550-W"/>
    <x v="6"/>
    <d v="2010-02-11T00:00:00"/>
    <x v="0"/>
    <x v="2"/>
    <n v="1120.49"/>
    <n v="672.29399999999998"/>
    <n v="4"/>
    <n v="2689.1759999999999"/>
  </r>
  <r>
    <x v="0"/>
    <x v="0"/>
    <x v="3"/>
    <s v="Rower i Ty"/>
    <x v="1"/>
    <x v="4"/>
    <s v="Long-Sleeve Logo Jersey"/>
    <x v="4"/>
    <d v="2010-02-14T00:00:00"/>
    <x v="0"/>
    <x v="2"/>
    <n v="49.99"/>
    <n v="29.994"/>
    <n v="4"/>
    <n v="119.976"/>
  </r>
  <r>
    <x v="0"/>
    <x v="0"/>
    <x v="3"/>
    <s v="Rower i Ty"/>
    <x v="0"/>
    <x v="3"/>
    <s v="Szosa--350-W"/>
    <x v="6"/>
    <d v="2010-02-25T00:00:00"/>
    <x v="0"/>
    <x v="2"/>
    <n v="1700.99"/>
    <n v="1020.5940000000001"/>
    <n v="2"/>
    <n v="2041.1880000000001"/>
  </r>
  <r>
    <x v="0"/>
    <x v="0"/>
    <x v="3"/>
    <s v="Rower i Ty"/>
    <x v="3"/>
    <x v="19"/>
    <s v="stojak na 4 rowery"/>
    <x v="7"/>
    <d v="2010-02-21T00:00:00"/>
    <x v="0"/>
    <x v="2"/>
    <n v="120"/>
    <n v="72"/>
    <n v="6"/>
    <n v="432"/>
  </r>
  <r>
    <x v="1"/>
    <x v="2"/>
    <x v="5"/>
    <s v="Rejestrowany Sklep Rowerowy"/>
    <x v="0"/>
    <x v="0"/>
    <s v="Górski-200"/>
    <x v="1"/>
    <d v="2010-03-02T00:00:00"/>
    <x v="0"/>
    <x v="2"/>
    <n v="2294.9899999999998"/>
    <n v="1376.9939999999999"/>
    <n v="5"/>
    <n v="6884.9699999999993"/>
  </r>
  <r>
    <x v="1"/>
    <x v="2"/>
    <x v="5"/>
    <s v="Rejestrowany Sklep Rowerowy"/>
    <x v="2"/>
    <x v="30"/>
    <s v="Łańcuch"/>
    <x v="0"/>
    <d v="2010-02-07T00:00:00"/>
    <x v="0"/>
    <x v="2"/>
    <n v="20.239999999999998"/>
    <n v="12.144"/>
    <n v="5"/>
    <n v="60.72"/>
  </r>
  <r>
    <x v="1"/>
    <x v="2"/>
    <x v="5"/>
    <s v="Rejestrowany Sklep Rowerowy"/>
    <x v="2"/>
    <x v="2"/>
    <s v="HL rama górski"/>
    <x v="0"/>
    <d v="2010-02-24T00:00:00"/>
    <x v="0"/>
    <x v="2"/>
    <n v="1364.5"/>
    <n v="818.7"/>
    <n v="1"/>
    <n v="818.7"/>
  </r>
  <r>
    <x v="1"/>
    <x v="2"/>
    <x v="5"/>
    <s v="Rejestrowany Sklep Rowerowy"/>
    <x v="2"/>
    <x v="20"/>
    <s v="HL siodełko górski 2"/>
    <x v="7"/>
    <d v="2010-02-10T00:00:00"/>
    <x v="0"/>
    <x v="2"/>
    <n v="52.64"/>
    <n v="31.584"/>
    <n v="5"/>
    <n v="157.91999999999999"/>
  </r>
  <r>
    <x v="1"/>
    <x v="2"/>
    <x v="5"/>
    <s v="Rejestrowany Sklep Rowerowy"/>
    <x v="1"/>
    <x v="10"/>
    <s v="rękawiczki rowerowe"/>
    <x v="1"/>
    <d v="2010-02-13T00:00:00"/>
    <x v="0"/>
    <x v="2"/>
    <n v="24.49"/>
    <n v="14.694000000000001"/>
    <n v="4"/>
    <n v="58.776000000000003"/>
  </r>
  <r>
    <x v="1"/>
    <x v="2"/>
    <x v="5"/>
    <s v="Rejestrowany Sklep Rowerowy"/>
    <x v="2"/>
    <x v="2"/>
    <s v="LL rama górski"/>
    <x v="1"/>
    <d v="2010-02-19T00:00:00"/>
    <x v="0"/>
    <x v="2"/>
    <n v="249.79"/>
    <n v="149.874"/>
    <n v="3"/>
    <n v="449.62199999999996"/>
  </r>
  <r>
    <x v="1"/>
    <x v="2"/>
    <x v="5"/>
    <s v="Rejestrowany Sklep Rowerowy"/>
    <x v="3"/>
    <x v="21"/>
    <s v="plecak rowerowy"/>
    <x v="0"/>
    <d v="2010-02-02T00:00:00"/>
    <x v="0"/>
    <x v="2"/>
    <n v="54.99"/>
    <n v="31.894200000000001"/>
    <n v="11"/>
    <n v="350.83620000000002"/>
  </r>
  <r>
    <x v="1"/>
    <x v="2"/>
    <x v="5"/>
    <s v="Rejestrowany Sklep Rowerowy"/>
    <x v="2"/>
    <x v="9"/>
    <s v="LL kierownica górski"/>
    <x v="7"/>
    <d v="2010-02-13T00:00:00"/>
    <x v="0"/>
    <x v="2"/>
    <n v="44.54"/>
    <n v="26.724"/>
    <n v="4"/>
    <n v="106.896"/>
  </r>
  <r>
    <x v="1"/>
    <x v="2"/>
    <x v="5"/>
    <s v="Rejestrowany Sklep Rowerowy"/>
    <x v="0"/>
    <x v="0"/>
    <s v="Górski-200"/>
    <x v="1"/>
    <d v="2010-02-13T00:00:00"/>
    <x v="0"/>
    <x v="2"/>
    <n v="2294.9899999999998"/>
    <n v="1376.9939999999999"/>
    <n v="2"/>
    <n v="2753.9879999999998"/>
  </r>
  <r>
    <x v="1"/>
    <x v="2"/>
    <x v="5"/>
    <s v="Rejestrowany Sklep Rowerowy"/>
    <x v="3"/>
    <x v="22"/>
    <s v="bidony"/>
    <x v="7"/>
    <d v="2010-02-12T00:00:00"/>
    <x v="0"/>
    <x v="2"/>
    <n v="4.99"/>
    <n v="2.9940000000000002"/>
    <n v="1"/>
    <n v="2.9940000000000002"/>
  </r>
  <r>
    <x v="1"/>
    <x v="2"/>
    <x v="5"/>
    <s v="Rejestrowany Sklep Rowerowy"/>
    <x v="2"/>
    <x v="28"/>
    <s v="HL korba"/>
    <x v="1"/>
    <d v="2010-02-07T00:00:00"/>
    <x v="0"/>
    <x v="2"/>
    <n v="404.99"/>
    <n v="242.994"/>
    <n v="4"/>
    <n v="971.976"/>
  </r>
  <r>
    <x v="1"/>
    <x v="2"/>
    <x v="5"/>
    <s v="Rejestrowany Sklep Rowerowy"/>
    <x v="3"/>
    <x v="7"/>
    <s v="Sport-100"/>
    <x v="5"/>
    <d v="2010-02-25T00:00:00"/>
    <x v="0"/>
    <x v="2"/>
    <n v="34.99"/>
    <n v="20.994"/>
    <n v="8"/>
    <n v="167.952"/>
  </r>
  <r>
    <x v="1"/>
    <x v="2"/>
    <x v="5"/>
    <s v="Rejestrowany Sklep Rowerowy"/>
    <x v="3"/>
    <x v="7"/>
    <s v="Sport-100"/>
    <x v="1"/>
    <d v="2010-02-15T00:00:00"/>
    <x v="0"/>
    <x v="2"/>
    <n v="34.99"/>
    <n v="20.994"/>
    <n v="4"/>
    <n v="83.975999999999999"/>
  </r>
  <r>
    <x v="1"/>
    <x v="2"/>
    <x v="5"/>
    <s v="Rejestrowany Sklep Rowerowy"/>
    <x v="1"/>
    <x v="4"/>
    <s v="Short-Sleeve Classic Jersey"/>
    <x v="6"/>
    <d v="2010-02-26T00:00:00"/>
    <x v="0"/>
    <x v="2"/>
    <n v="53.99"/>
    <n v="32.393999999999998"/>
    <n v="4"/>
    <n v="129.57599999999999"/>
  </r>
  <r>
    <x v="1"/>
    <x v="2"/>
    <x v="5"/>
    <s v="Rejestrowany Sklep Rowerowy"/>
    <x v="1"/>
    <x v="4"/>
    <s v="Long-Sleeve Logo Jersey"/>
    <x v="4"/>
    <d v="2010-03-01T00:00:00"/>
    <x v="0"/>
    <x v="2"/>
    <n v="49.99"/>
    <n v="29.994"/>
    <n v="3"/>
    <n v="89.981999999999999"/>
  </r>
  <r>
    <x v="1"/>
    <x v="2"/>
    <x v="5"/>
    <s v="Rejestrowany Sklep Rowerowy"/>
    <x v="2"/>
    <x v="2"/>
    <s v="HL rama górski"/>
    <x v="1"/>
    <d v="2010-02-14T00:00:00"/>
    <x v="0"/>
    <x v="2"/>
    <n v="1349.6"/>
    <n v="809.76"/>
    <n v="5"/>
    <n v="4048.8"/>
  </r>
  <r>
    <x v="1"/>
    <x v="2"/>
    <x v="5"/>
    <s v="Rejestrowany Sklep Rowerowy"/>
    <x v="0"/>
    <x v="0"/>
    <s v="Górski-200"/>
    <x v="0"/>
    <d v="2010-02-09T00:00:00"/>
    <x v="0"/>
    <x v="2"/>
    <n v="2319.9899999999998"/>
    <n v="1391.9939999999999"/>
    <n v="2"/>
    <n v="2783.9879999999998"/>
  </r>
  <r>
    <x v="1"/>
    <x v="2"/>
    <x v="5"/>
    <s v="Rejestrowany Sklep Rowerowy"/>
    <x v="2"/>
    <x v="9"/>
    <s v="ML kierownica górski"/>
    <x v="7"/>
    <d v="2010-02-24T00:00:00"/>
    <x v="0"/>
    <x v="2"/>
    <n v="61.92"/>
    <n v="37.152000000000001"/>
    <n v="3"/>
    <n v="111.456"/>
  </r>
  <r>
    <x v="1"/>
    <x v="2"/>
    <x v="5"/>
    <s v="Rejestrowany Sklep Rowerowy"/>
    <x v="3"/>
    <x v="19"/>
    <s v="stojak na 4 rowery"/>
    <x v="7"/>
    <d v="2010-02-25T00:00:00"/>
    <x v="0"/>
    <x v="2"/>
    <n v="120"/>
    <n v="72"/>
    <n v="6"/>
    <n v="432"/>
  </r>
  <r>
    <x v="1"/>
    <x v="2"/>
    <x v="5"/>
    <s v="Rejestrowany Sklep Rowerowy"/>
    <x v="1"/>
    <x v="4"/>
    <s v="Short-Sleeve Classic Jersey"/>
    <x v="6"/>
    <d v="2010-02-13T00:00:00"/>
    <x v="0"/>
    <x v="2"/>
    <n v="53.99"/>
    <n v="32.393999999999998"/>
    <n v="7"/>
    <n v="226.75799999999998"/>
  </r>
  <r>
    <x v="1"/>
    <x v="2"/>
    <x v="5"/>
    <s v="Rejestrowany Sklep Rowerowy"/>
    <x v="2"/>
    <x v="20"/>
    <s v="ML siodełko górski 2"/>
    <x v="7"/>
    <d v="2010-02-25T00:00:00"/>
    <x v="0"/>
    <x v="2"/>
    <n v="39.14"/>
    <n v="23.484000000000002"/>
    <n v="7"/>
    <n v="164.38800000000001"/>
  </r>
  <r>
    <x v="1"/>
    <x v="2"/>
    <x v="5"/>
    <s v="Rejestrowany Sklep Rowerowy"/>
    <x v="1"/>
    <x v="14"/>
    <s v="spodenki damskie górskie"/>
    <x v="1"/>
    <d v="2010-02-10T00:00:00"/>
    <x v="0"/>
    <x v="2"/>
    <n v="69.989999999999995"/>
    <n v="40.594200000000001"/>
    <n v="11"/>
    <n v="446.53620000000001"/>
  </r>
  <r>
    <x v="1"/>
    <x v="2"/>
    <x v="5"/>
    <s v="Rejestrowany Sklep Rowerowy"/>
    <x v="2"/>
    <x v="2"/>
    <s v="LL rama górski"/>
    <x v="0"/>
    <d v="2010-02-15T00:00:00"/>
    <x v="0"/>
    <x v="2"/>
    <n v="264.05"/>
    <n v="158.43"/>
    <n v="4"/>
    <n v="633.72"/>
  </r>
  <r>
    <x v="1"/>
    <x v="2"/>
    <x v="5"/>
    <s v="Rejestrowany Sklep Rowerowy"/>
    <x v="2"/>
    <x v="2"/>
    <s v="HL rama górski"/>
    <x v="1"/>
    <d v="2010-02-22T00:00:00"/>
    <x v="0"/>
    <x v="2"/>
    <n v="1349.6"/>
    <n v="809.76"/>
    <n v="1"/>
    <n v="809.76"/>
  </r>
  <r>
    <x v="1"/>
    <x v="2"/>
    <x v="5"/>
    <s v="Rejestrowany Sklep Rowerowy"/>
    <x v="2"/>
    <x v="2"/>
    <s v="HL rama górski"/>
    <x v="0"/>
    <d v="2010-02-25T00:00:00"/>
    <x v="0"/>
    <x v="2"/>
    <n v="1364.5"/>
    <n v="818.7"/>
    <n v="4"/>
    <n v="3274.8"/>
  </r>
  <r>
    <x v="1"/>
    <x v="2"/>
    <x v="5"/>
    <s v="Rejestrowany Sklep Rowerowy"/>
    <x v="0"/>
    <x v="0"/>
    <s v="Górski-200"/>
    <x v="0"/>
    <d v="2010-02-22T00:00:00"/>
    <x v="0"/>
    <x v="2"/>
    <n v="2319.9899999999998"/>
    <n v="1391.9939999999999"/>
    <n v="1"/>
    <n v="1391.9939999999999"/>
  </r>
  <r>
    <x v="1"/>
    <x v="2"/>
    <x v="5"/>
    <s v="Rejestrowany Sklep Rowerowy"/>
    <x v="1"/>
    <x v="4"/>
    <s v="Long-Sleeve Logo Jersey"/>
    <x v="4"/>
    <d v="2010-02-04T00:00:00"/>
    <x v="0"/>
    <x v="2"/>
    <n v="49.99"/>
    <n v="29.994"/>
    <n v="3"/>
    <n v="89.981999999999999"/>
  </r>
  <r>
    <x v="1"/>
    <x v="2"/>
    <x v="5"/>
    <s v="Rejestrowany Sklep Rowerowy"/>
    <x v="1"/>
    <x v="5"/>
    <s v="nakładka na rower"/>
    <x v="4"/>
    <d v="2010-02-05T00:00:00"/>
    <x v="0"/>
    <x v="2"/>
    <n v="8.99"/>
    <n v="5.3940000000000001"/>
    <n v="5"/>
    <n v="26.97"/>
  </r>
  <r>
    <x v="1"/>
    <x v="2"/>
    <x v="5"/>
    <s v="Rejestrowany Sklep Rowerowy"/>
    <x v="0"/>
    <x v="0"/>
    <s v="Górski-200"/>
    <x v="1"/>
    <d v="2010-02-24T00:00:00"/>
    <x v="0"/>
    <x v="2"/>
    <n v="2294.9899999999998"/>
    <n v="1376.9939999999999"/>
    <n v="6"/>
    <n v="8261.9639999999999"/>
  </r>
  <r>
    <x v="1"/>
    <x v="2"/>
    <x v="5"/>
    <s v="Rejestrowany Sklep Rowerowy"/>
    <x v="2"/>
    <x v="18"/>
    <s v="HL pedał górski"/>
    <x v="8"/>
    <d v="2010-02-04T00:00:00"/>
    <x v="0"/>
    <x v="2"/>
    <n v="80.989999999999995"/>
    <n v="48.594000000000001"/>
    <n v="4"/>
    <n v="194.376"/>
  </r>
  <r>
    <x v="1"/>
    <x v="2"/>
    <x v="5"/>
    <s v="Rejestrowany Sklep Rowerowy"/>
    <x v="1"/>
    <x v="4"/>
    <s v="Long-Sleeve Logo Jersey"/>
    <x v="4"/>
    <d v="2010-02-22T00:00:00"/>
    <x v="0"/>
    <x v="2"/>
    <n v="49.99"/>
    <n v="29.994"/>
    <n v="4"/>
    <n v="119.976"/>
  </r>
  <r>
    <x v="1"/>
    <x v="2"/>
    <x v="5"/>
    <s v="Rejestrowany Sklep Rowerowy"/>
    <x v="0"/>
    <x v="0"/>
    <s v="Górski-500"/>
    <x v="0"/>
    <d v="2010-02-02T00:00:00"/>
    <x v="0"/>
    <x v="2"/>
    <n v="564.99"/>
    <n v="338.99400000000003"/>
    <n v="3"/>
    <n v="1016.9820000000001"/>
  </r>
  <r>
    <x v="1"/>
    <x v="2"/>
    <x v="5"/>
    <s v="Rejestrowany Sklep Rowerowy"/>
    <x v="2"/>
    <x v="31"/>
    <s v="HL suport"/>
    <x v="7"/>
    <d v="2010-02-06T00:00:00"/>
    <x v="0"/>
    <x v="2"/>
    <n v="121.49"/>
    <n v="72.894000000000005"/>
    <n v="4"/>
    <n v="291.57600000000002"/>
  </r>
  <r>
    <x v="1"/>
    <x v="2"/>
    <x v="5"/>
    <s v="Rejestrowany Sklep Rowerowy"/>
    <x v="1"/>
    <x v="23"/>
    <s v="kamizelki klasyczne"/>
    <x v="5"/>
    <d v="2010-02-19T00:00:00"/>
    <x v="0"/>
    <x v="2"/>
    <n v="63.5"/>
    <n v="36.83"/>
    <n v="13"/>
    <n v="478.78999999999996"/>
  </r>
  <r>
    <x v="1"/>
    <x v="2"/>
    <x v="5"/>
    <s v="Rejestrowany Sklep Rowerowy"/>
    <x v="2"/>
    <x v="26"/>
    <s v="Przerzutki przednie"/>
    <x v="0"/>
    <d v="2010-03-02T00:00:00"/>
    <x v="0"/>
    <x v="2"/>
    <n v="91.49"/>
    <n v="54.893999999999998"/>
    <n v="1"/>
    <n v="54.893999999999998"/>
  </r>
  <r>
    <x v="1"/>
    <x v="2"/>
    <x v="5"/>
    <s v="Rejestrowany Sklep Rowerowy"/>
    <x v="1"/>
    <x v="4"/>
    <s v="Short-Sleeve Classic Jersey"/>
    <x v="6"/>
    <d v="2010-02-02T00:00:00"/>
    <x v="0"/>
    <x v="2"/>
    <n v="53.99"/>
    <n v="32.393999999999998"/>
    <n v="7"/>
    <n v="226.75799999999998"/>
  </r>
  <r>
    <x v="1"/>
    <x v="2"/>
    <x v="5"/>
    <s v="Rejestrowany Sklep Rowerowy"/>
    <x v="3"/>
    <x v="24"/>
    <s v="Bike Wash"/>
    <x v="7"/>
    <d v="2010-02-27T00:00:00"/>
    <x v="0"/>
    <x v="2"/>
    <n v="7.95"/>
    <n v="4.7699999999999996"/>
    <n v="4"/>
    <n v="19.079999999999998"/>
  </r>
  <r>
    <x v="1"/>
    <x v="2"/>
    <x v="5"/>
    <s v="Rejestrowany Sklep Rowerowy"/>
    <x v="1"/>
    <x v="14"/>
    <s v="spodenki damskie górskie"/>
    <x v="1"/>
    <d v="2010-02-17T00:00:00"/>
    <x v="0"/>
    <x v="2"/>
    <n v="69.989999999999995"/>
    <n v="41.994"/>
    <n v="4"/>
    <n v="167.976"/>
  </r>
  <r>
    <x v="1"/>
    <x v="2"/>
    <x v="5"/>
    <s v="Rejestrowany Sklep Rowerowy"/>
    <x v="3"/>
    <x v="7"/>
    <s v="Sport-100"/>
    <x v="3"/>
    <d v="2010-02-09T00:00:00"/>
    <x v="0"/>
    <x v="2"/>
    <n v="34.99"/>
    <n v="20.994"/>
    <n v="5"/>
    <n v="104.97"/>
  </r>
  <r>
    <x v="1"/>
    <x v="2"/>
    <x v="5"/>
    <s v="Rejestrowany Sklep Rowerowy"/>
    <x v="1"/>
    <x v="23"/>
    <s v="kamizelki klasyczne"/>
    <x v="5"/>
    <d v="2010-02-19T00:00:00"/>
    <x v="0"/>
    <x v="2"/>
    <n v="63.5"/>
    <n v="38.1"/>
    <n v="4"/>
    <n v="152.4"/>
  </r>
  <r>
    <x v="1"/>
    <x v="2"/>
    <x v="5"/>
    <s v="Rejestrowany Sklep Rowerowy"/>
    <x v="2"/>
    <x v="2"/>
    <s v="ML rama górski-W"/>
    <x v="0"/>
    <d v="2010-02-01T00:00:00"/>
    <x v="0"/>
    <x v="2"/>
    <n v="364.09"/>
    <n v="218.45400000000001"/>
    <n v="2"/>
    <n v="436.90800000000002"/>
  </r>
  <r>
    <x v="1"/>
    <x v="2"/>
    <x v="5"/>
    <s v="Rejestrowany Sklep Rowerowy"/>
    <x v="0"/>
    <x v="0"/>
    <s v="Górski-200"/>
    <x v="0"/>
    <d v="2010-02-19T00:00:00"/>
    <x v="0"/>
    <x v="2"/>
    <n v="2319.9899999999998"/>
    <n v="1391.9939999999999"/>
    <n v="3"/>
    <n v="4175.982"/>
  </r>
  <r>
    <x v="1"/>
    <x v="2"/>
    <x v="5"/>
    <s v="Rejestrowany Sklep Rowerowy"/>
    <x v="2"/>
    <x v="2"/>
    <s v="LL rama górski"/>
    <x v="0"/>
    <d v="2010-02-13T00:00:00"/>
    <x v="0"/>
    <x v="2"/>
    <n v="264.05"/>
    <n v="158.43"/>
    <n v="2"/>
    <n v="316.86"/>
  </r>
  <r>
    <x v="1"/>
    <x v="2"/>
    <x v="5"/>
    <s v="Rejestrowany Sklep Rowerowy"/>
    <x v="1"/>
    <x v="10"/>
    <s v="rękawiczki rowerowe"/>
    <x v="1"/>
    <d v="2010-02-18T00:00:00"/>
    <x v="0"/>
    <x v="2"/>
    <n v="24.49"/>
    <n v="14.694000000000001"/>
    <n v="4"/>
    <n v="58.776000000000003"/>
  </r>
  <r>
    <x v="1"/>
    <x v="2"/>
    <x v="5"/>
    <s v="Rejestrowany Sklep Rowerowy"/>
    <x v="2"/>
    <x v="28"/>
    <s v="LL korba"/>
    <x v="1"/>
    <d v="2010-02-14T00:00:00"/>
    <x v="0"/>
    <x v="2"/>
    <n v="175.49"/>
    <n v="105.294"/>
    <n v="3"/>
    <n v="315.88200000000001"/>
  </r>
  <r>
    <x v="1"/>
    <x v="2"/>
    <x v="5"/>
    <s v="Rejestrowany Sklep Rowerowy"/>
    <x v="2"/>
    <x v="2"/>
    <s v="LL rama górski"/>
    <x v="1"/>
    <d v="2010-02-22T00:00:00"/>
    <x v="0"/>
    <x v="2"/>
    <n v="249.79"/>
    <n v="149.874"/>
    <n v="4"/>
    <n v="599.49599999999998"/>
  </r>
  <r>
    <x v="1"/>
    <x v="2"/>
    <x v="5"/>
    <s v="Rejestrowany Sklep Rowerowy"/>
    <x v="2"/>
    <x v="2"/>
    <s v="LL rama górski"/>
    <x v="0"/>
    <d v="2010-02-04T00:00:00"/>
    <x v="0"/>
    <x v="2"/>
    <n v="264.05"/>
    <n v="158.43"/>
    <n v="2"/>
    <n v="316.86"/>
  </r>
  <r>
    <x v="1"/>
    <x v="2"/>
    <x v="5"/>
    <s v="Rejestrowany Sklep Rowerowy"/>
    <x v="2"/>
    <x v="2"/>
    <s v="ML rama górski-W"/>
    <x v="0"/>
    <d v="2010-02-28T00:00:00"/>
    <x v="0"/>
    <x v="2"/>
    <n v="364.09"/>
    <n v="218.45400000000001"/>
    <n v="3"/>
    <n v="655.36200000000008"/>
  </r>
  <r>
    <x v="1"/>
    <x v="2"/>
    <x v="5"/>
    <s v="Rejestrowany Sklep Rowerowy"/>
    <x v="2"/>
    <x v="29"/>
    <s v="hamulce przednie"/>
    <x v="0"/>
    <d v="2010-02-13T00:00:00"/>
    <x v="0"/>
    <x v="2"/>
    <n v="106.5"/>
    <n v="63.9"/>
    <n v="1"/>
    <n v="63.9"/>
  </r>
  <r>
    <x v="1"/>
    <x v="3"/>
    <x v="6"/>
    <s v="Towarzystwo Ramparta"/>
    <x v="0"/>
    <x v="25"/>
    <s v="Turystyczny-3000"/>
    <x v="6"/>
    <d v="2010-02-19T00:00:00"/>
    <x v="0"/>
    <x v="2"/>
    <n v="742.35"/>
    <n v="445.41"/>
    <n v="1"/>
    <n v="445.41"/>
  </r>
  <r>
    <x v="1"/>
    <x v="3"/>
    <x v="6"/>
    <s v="Towarzystwo Ramparta"/>
    <x v="2"/>
    <x v="27"/>
    <s v="LL rama rowerowa turystyczny"/>
    <x v="5"/>
    <d v="2010-02-21T00:00:00"/>
    <x v="0"/>
    <x v="2"/>
    <n v="333.42"/>
    <n v="200.05199999999999"/>
    <n v="1"/>
    <n v="200.05199999999999"/>
  </r>
  <r>
    <x v="0"/>
    <x v="0"/>
    <x v="2"/>
    <s v="Centrum Rozrywki Rodzinnej"/>
    <x v="0"/>
    <x v="25"/>
    <s v="Turystyczny-2000"/>
    <x v="5"/>
    <d v="2010-02-16T00:00:00"/>
    <x v="0"/>
    <x v="2"/>
    <n v="1214.8499999999999"/>
    <n v="728.91"/>
    <n v="1"/>
    <n v="728.91"/>
  </r>
  <r>
    <x v="0"/>
    <x v="0"/>
    <x v="2"/>
    <s v="Centrum Rozrywki Rodzinnej"/>
    <x v="0"/>
    <x v="25"/>
    <s v="Turystyczny-3000"/>
    <x v="6"/>
    <d v="2010-02-26T00:00:00"/>
    <x v="0"/>
    <x v="2"/>
    <n v="742.35"/>
    <n v="445.41"/>
    <n v="2"/>
    <n v="890.82"/>
  </r>
  <r>
    <x v="1"/>
    <x v="2"/>
    <x v="5"/>
    <s v="Idealne zabawki"/>
    <x v="2"/>
    <x v="27"/>
    <s v="LL rama rowerowa turystyczny"/>
    <x v="6"/>
    <d v="2010-02-01T00:00:00"/>
    <x v="0"/>
    <x v="2"/>
    <n v="333.42"/>
    <n v="200.05199999999999"/>
    <n v="3"/>
    <n v="600.15599999999995"/>
  </r>
  <r>
    <x v="1"/>
    <x v="2"/>
    <x v="5"/>
    <s v="Idealne zabawki"/>
    <x v="2"/>
    <x v="27"/>
    <s v="HL rama rowerowa turystyczny"/>
    <x v="5"/>
    <d v="2010-02-28T00:00:00"/>
    <x v="0"/>
    <x v="2"/>
    <n v="1003.91"/>
    <n v="602.346"/>
    <n v="2"/>
    <n v="1204.692"/>
  </r>
  <r>
    <x v="1"/>
    <x v="2"/>
    <x v="5"/>
    <s v="Idealne zabawki"/>
    <x v="2"/>
    <x v="27"/>
    <s v="LL rama rowerowa turystyczny"/>
    <x v="6"/>
    <d v="2010-02-28T00:00:00"/>
    <x v="0"/>
    <x v="2"/>
    <n v="333.42"/>
    <n v="200.05199999999999"/>
    <n v="1"/>
    <n v="200.05199999999999"/>
  </r>
  <r>
    <x v="1"/>
    <x v="2"/>
    <x v="5"/>
    <s v="Idealne zabawki"/>
    <x v="2"/>
    <x v="27"/>
    <s v="LL rama rowerowa turystyczny"/>
    <x v="5"/>
    <d v="2010-02-08T00:00:00"/>
    <x v="0"/>
    <x v="2"/>
    <n v="333.42"/>
    <n v="200.05199999999999"/>
    <n v="4"/>
    <n v="800.20799999999997"/>
  </r>
  <r>
    <x v="1"/>
    <x v="2"/>
    <x v="5"/>
    <s v="Idealne zabawki"/>
    <x v="0"/>
    <x v="25"/>
    <s v="Turystyczny-3000"/>
    <x v="5"/>
    <d v="2010-02-03T00:00:00"/>
    <x v="0"/>
    <x v="2"/>
    <n v="742.35"/>
    <n v="445.41"/>
    <n v="4"/>
    <n v="1781.64"/>
  </r>
  <r>
    <x v="1"/>
    <x v="2"/>
    <x v="5"/>
    <s v="Idealne zabawki"/>
    <x v="0"/>
    <x v="25"/>
    <s v="Turystyczny-1000"/>
    <x v="6"/>
    <d v="2010-02-18T00:00:00"/>
    <x v="0"/>
    <x v="2"/>
    <n v="2384.0700000000002"/>
    <n v="1430.442"/>
    <n v="8"/>
    <n v="11443.536"/>
  </r>
  <r>
    <x v="1"/>
    <x v="2"/>
    <x v="5"/>
    <s v="Idealne zabawki"/>
    <x v="0"/>
    <x v="25"/>
    <s v="Turystyczny-3000"/>
    <x v="5"/>
    <d v="2010-02-27T00:00:00"/>
    <x v="0"/>
    <x v="2"/>
    <n v="742.35"/>
    <n v="445.41"/>
    <n v="8"/>
    <n v="3563.28"/>
  </r>
  <r>
    <x v="1"/>
    <x v="2"/>
    <x v="5"/>
    <s v="Idealne zabawki"/>
    <x v="2"/>
    <x v="27"/>
    <s v="HL rama rowerowa turystyczny"/>
    <x v="6"/>
    <d v="2010-02-27T00:00:00"/>
    <x v="0"/>
    <x v="2"/>
    <n v="1003.91"/>
    <n v="602.346"/>
    <n v="2"/>
    <n v="1204.692"/>
  </r>
  <r>
    <x v="1"/>
    <x v="2"/>
    <x v="5"/>
    <s v="Idealne zabawki"/>
    <x v="2"/>
    <x v="20"/>
    <s v="HL siodełko turystyczny"/>
    <x v="7"/>
    <d v="2010-02-07T00:00:00"/>
    <x v="0"/>
    <x v="2"/>
    <n v="52.64"/>
    <n v="31.584"/>
    <n v="1"/>
    <n v="31.584"/>
  </r>
  <r>
    <x v="1"/>
    <x v="2"/>
    <x v="5"/>
    <s v="Idealne zabawki"/>
    <x v="0"/>
    <x v="25"/>
    <s v="Turystyczny-1000"/>
    <x v="5"/>
    <d v="2010-02-18T00:00:00"/>
    <x v="0"/>
    <x v="2"/>
    <n v="2384.0700000000002"/>
    <n v="1430.442"/>
    <n v="4"/>
    <n v="5721.768"/>
  </r>
  <r>
    <x v="1"/>
    <x v="2"/>
    <x v="5"/>
    <s v="Idealne zabawki"/>
    <x v="0"/>
    <x v="25"/>
    <s v="Turystyczny-3000"/>
    <x v="6"/>
    <d v="2010-02-20T00:00:00"/>
    <x v="0"/>
    <x v="2"/>
    <n v="742.35"/>
    <n v="445.41"/>
    <n v="2"/>
    <n v="890.82"/>
  </r>
  <r>
    <x v="1"/>
    <x v="2"/>
    <x v="5"/>
    <s v="Idealne zabawki"/>
    <x v="2"/>
    <x v="27"/>
    <s v="HL rama rowerowa turystyczny"/>
    <x v="5"/>
    <d v="2010-03-01T00:00:00"/>
    <x v="0"/>
    <x v="2"/>
    <n v="1003.91"/>
    <n v="602.346"/>
    <n v="2"/>
    <n v="1204.692"/>
  </r>
  <r>
    <x v="1"/>
    <x v="2"/>
    <x v="5"/>
    <s v="Idealne zabawki"/>
    <x v="2"/>
    <x v="27"/>
    <s v="LL rama rowerowa turystyczny"/>
    <x v="5"/>
    <d v="2010-02-19T00:00:00"/>
    <x v="0"/>
    <x v="2"/>
    <n v="333.42"/>
    <n v="200.05199999999999"/>
    <n v="5"/>
    <n v="1000.26"/>
  </r>
  <r>
    <x v="1"/>
    <x v="2"/>
    <x v="5"/>
    <s v="Idealne zabawki"/>
    <x v="2"/>
    <x v="27"/>
    <s v="HL rama rowerowa turystyczny"/>
    <x v="6"/>
    <d v="2010-02-15T00:00:00"/>
    <x v="0"/>
    <x v="2"/>
    <n v="1003.91"/>
    <n v="602.346"/>
    <n v="5"/>
    <n v="3011.73"/>
  </r>
  <r>
    <x v="1"/>
    <x v="2"/>
    <x v="5"/>
    <s v="Idealne zabawki"/>
    <x v="0"/>
    <x v="25"/>
    <s v="Turystyczny-1000"/>
    <x v="5"/>
    <d v="2010-02-06T00:00:00"/>
    <x v="0"/>
    <x v="2"/>
    <n v="2384.0700000000002"/>
    <n v="1430.442"/>
    <n v="3"/>
    <n v="4291.326"/>
  </r>
  <r>
    <x v="1"/>
    <x v="2"/>
    <x v="5"/>
    <s v="Idealne zabawki"/>
    <x v="0"/>
    <x v="25"/>
    <s v="Turystyczny-1000"/>
    <x v="5"/>
    <d v="2010-02-05T00:00:00"/>
    <x v="0"/>
    <x v="2"/>
    <n v="2384.0700000000002"/>
    <n v="1430.442"/>
    <n v="7"/>
    <n v="10013.094000000001"/>
  </r>
  <r>
    <x v="1"/>
    <x v="2"/>
    <x v="5"/>
    <s v="Idealne zabawki"/>
    <x v="0"/>
    <x v="25"/>
    <s v="Turystyczny-3000"/>
    <x v="6"/>
    <d v="2010-02-26T00:00:00"/>
    <x v="0"/>
    <x v="2"/>
    <n v="742.35"/>
    <n v="445.41"/>
    <n v="4"/>
    <n v="1781.64"/>
  </r>
  <r>
    <x v="1"/>
    <x v="2"/>
    <x v="5"/>
    <s v="Idealne zabawki"/>
    <x v="2"/>
    <x v="27"/>
    <s v="LL rama rowerowa turystyczny"/>
    <x v="6"/>
    <d v="2010-03-01T00:00:00"/>
    <x v="0"/>
    <x v="2"/>
    <n v="333.42"/>
    <n v="200.05199999999999"/>
    <n v="4"/>
    <n v="800.20799999999997"/>
  </r>
  <r>
    <x v="1"/>
    <x v="2"/>
    <x v="5"/>
    <s v="Idealne zabawki"/>
    <x v="0"/>
    <x v="25"/>
    <s v="Turystyczny-3000"/>
    <x v="6"/>
    <d v="2010-02-10T00:00:00"/>
    <x v="0"/>
    <x v="2"/>
    <n v="742.35"/>
    <n v="445.41"/>
    <n v="6"/>
    <n v="2672.46"/>
  </r>
  <r>
    <x v="1"/>
    <x v="2"/>
    <x v="5"/>
    <s v="Idealne zabawki"/>
    <x v="0"/>
    <x v="25"/>
    <s v="Turystyczny-3000"/>
    <x v="5"/>
    <d v="2010-02-02T00:00:00"/>
    <x v="0"/>
    <x v="2"/>
    <n v="742.35"/>
    <n v="445.41"/>
    <n v="1"/>
    <n v="445.41"/>
  </r>
  <r>
    <x v="1"/>
    <x v="2"/>
    <x v="5"/>
    <s v="Idealne zabawki"/>
    <x v="0"/>
    <x v="25"/>
    <s v="Turystyczny-2000"/>
    <x v="5"/>
    <d v="2010-02-28T00:00:00"/>
    <x v="0"/>
    <x v="2"/>
    <n v="1214.8499999999999"/>
    <n v="728.91"/>
    <n v="2"/>
    <n v="1457.82"/>
  </r>
  <r>
    <x v="1"/>
    <x v="2"/>
    <x v="5"/>
    <s v="Idealne zabawki"/>
    <x v="0"/>
    <x v="25"/>
    <s v="Turystyczny-2000"/>
    <x v="5"/>
    <d v="2010-02-06T00:00:00"/>
    <x v="0"/>
    <x v="2"/>
    <n v="1214.8499999999999"/>
    <n v="728.91"/>
    <n v="2"/>
    <n v="1457.82"/>
  </r>
  <r>
    <x v="1"/>
    <x v="2"/>
    <x v="5"/>
    <s v="Idealne zabawki"/>
    <x v="0"/>
    <x v="25"/>
    <s v="Turystyczny-1000"/>
    <x v="6"/>
    <d v="2010-02-03T00:00:00"/>
    <x v="0"/>
    <x v="2"/>
    <n v="2384.0700000000002"/>
    <n v="1430.442"/>
    <n v="5"/>
    <n v="7152.21"/>
  </r>
  <r>
    <x v="1"/>
    <x v="2"/>
    <x v="5"/>
    <s v="Idealne zabawki"/>
    <x v="0"/>
    <x v="25"/>
    <s v="Turystyczny-2000"/>
    <x v="5"/>
    <d v="2010-02-17T00:00:00"/>
    <x v="0"/>
    <x v="2"/>
    <n v="1214.8499999999999"/>
    <n v="728.91"/>
    <n v="5"/>
    <n v="3644.5499999999997"/>
  </r>
  <r>
    <x v="0"/>
    <x v="0"/>
    <x v="2"/>
    <s v="Autoryzowana sprzedaż i wynajem rowerów"/>
    <x v="2"/>
    <x v="27"/>
    <s v="HL rama rowerowa turystyczny"/>
    <x v="5"/>
    <d v="2010-02-13T00:00:00"/>
    <x v="0"/>
    <x v="2"/>
    <n v="1003.91"/>
    <n v="602.346"/>
    <n v="3"/>
    <n v="1807.038"/>
  </r>
  <r>
    <x v="0"/>
    <x v="0"/>
    <x v="2"/>
    <s v="Autoryzowana sprzedaż i wynajem rowerów"/>
    <x v="2"/>
    <x v="27"/>
    <s v="HL rama rowerowa turystyczny"/>
    <x v="6"/>
    <d v="2010-02-13T00:00:00"/>
    <x v="0"/>
    <x v="2"/>
    <n v="1003.91"/>
    <n v="602.346"/>
    <n v="1"/>
    <n v="602.346"/>
  </r>
  <r>
    <x v="0"/>
    <x v="0"/>
    <x v="2"/>
    <s v="Autoryzowana sprzedaż i wynajem rowerów"/>
    <x v="2"/>
    <x v="20"/>
    <s v="HL siodełko turystyczny"/>
    <x v="7"/>
    <d v="2010-02-04T00:00:00"/>
    <x v="0"/>
    <x v="2"/>
    <n v="52.64"/>
    <n v="31.584"/>
    <n v="1"/>
    <n v="31.584"/>
  </r>
  <r>
    <x v="0"/>
    <x v="0"/>
    <x v="2"/>
    <s v="Autoryzowana sprzedaż i wynajem rowerów"/>
    <x v="0"/>
    <x v="25"/>
    <s v="Turystyczny-2000"/>
    <x v="5"/>
    <d v="2010-02-20T00:00:00"/>
    <x v="0"/>
    <x v="2"/>
    <n v="1214.8499999999999"/>
    <n v="728.91"/>
    <n v="1"/>
    <n v="728.91"/>
  </r>
  <r>
    <x v="0"/>
    <x v="0"/>
    <x v="2"/>
    <s v="Autoryzowana sprzedaż i wynajem rowerów"/>
    <x v="0"/>
    <x v="25"/>
    <s v="Turystyczny-3000"/>
    <x v="6"/>
    <d v="2010-02-06T00:00:00"/>
    <x v="0"/>
    <x v="2"/>
    <n v="742.35"/>
    <n v="445.41"/>
    <n v="1"/>
    <n v="445.41"/>
  </r>
  <r>
    <x v="0"/>
    <x v="0"/>
    <x v="2"/>
    <s v="Autoryzowana sprzedaż i wynajem rowerów"/>
    <x v="0"/>
    <x v="25"/>
    <s v="Turystyczny-2000"/>
    <x v="5"/>
    <d v="2010-02-08T00:00:00"/>
    <x v="0"/>
    <x v="2"/>
    <n v="1214.8499999999999"/>
    <n v="728.91"/>
    <n v="4"/>
    <n v="2915.64"/>
  </r>
  <r>
    <x v="0"/>
    <x v="0"/>
    <x v="2"/>
    <s v="Autoryzowana sprzedaż i wynajem rowerów"/>
    <x v="2"/>
    <x v="27"/>
    <s v="HL rama rowerowa turystyczny"/>
    <x v="6"/>
    <d v="2010-02-24T00:00:00"/>
    <x v="0"/>
    <x v="2"/>
    <n v="1003.91"/>
    <n v="602.346"/>
    <n v="1"/>
    <n v="602.346"/>
  </r>
  <r>
    <x v="0"/>
    <x v="0"/>
    <x v="2"/>
    <s v="Autoryzowana sprzedaż i wynajem rowerów"/>
    <x v="0"/>
    <x v="25"/>
    <s v="Turystyczny-3000"/>
    <x v="6"/>
    <d v="2010-02-16T00:00:00"/>
    <x v="0"/>
    <x v="2"/>
    <n v="742.35"/>
    <n v="445.41"/>
    <n v="2"/>
    <n v="890.82"/>
  </r>
  <r>
    <x v="0"/>
    <x v="0"/>
    <x v="2"/>
    <s v="Autoryzowana sprzedaż i wynajem rowerów"/>
    <x v="0"/>
    <x v="25"/>
    <s v="Turystyczny-3000"/>
    <x v="5"/>
    <d v="2010-02-25T00:00:00"/>
    <x v="0"/>
    <x v="2"/>
    <n v="742.35"/>
    <n v="445.41"/>
    <n v="1"/>
    <n v="445.41"/>
  </r>
  <r>
    <x v="0"/>
    <x v="0"/>
    <x v="2"/>
    <s v="Autoryzowana sprzedaż i wynajem rowerów"/>
    <x v="0"/>
    <x v="25"/>
    <s v="Turystyczny-3000"/>
    <x v="5"/>
    <d v="2010-02-16T00:00:00"/>
    <x v="0"/>
    <x v="2"/>
    <n v="742.35"/>
    <n v="445.41"/>
    <n v="4"/>
    <n v="1781.64"/>
  </r>
  <r>
    <x v="0"/>
    <x v="0"/>
    <x v="2"/>
    <s v="Autoryzowana sprzedaż i wynajem rowerów"/>
    <x v="0"/>
    <x v="25"/>
    <s v="Turystyczny-3000"/>
    <x v="6"/>
    <d v="2010-02-11T00:00:00"/>
    <x v="0"/>
    <x v="2"/>
    <n v="742.35"/>
    <n v="445.41"/>
    <n v="1"/>
    <n v="445.41"/>
  </r>
  <r>
    <x v="0"/>
    <x v="0"/>
    <x v="2"/>
    <s v="Autoryzowana sprzedaż i wynajem rowerów"/>
    <x v="0"/>
    <x v="25"/>
    <s v="Turystyczny-1000"/>
    <x v="6"/>
    <d v="2010-02-11T00:00:00"/>
    <x v="0"/>
    <x v="2"/>
    <n v="2384.0700000000002"/>
    <n v="1430.442"/>
    <n v="1"/>
    <n v="1430.442"/>
  </r>
  <r>
    <x v="0"/>
    <x v="0"/>
    <x v="2"/>
    <s v="Autoryzowana sprzedaż i wynajem rowerów"/>
    <x v="0"/>
    <x v="25"/>
    <s v="Turystyczny-1000"/>
    <x v="5"/>
    <d v="2010-02-26T00:00:00"/>
    <x v="0"/>
    <x v="2"/>
    <n v="2384.0700000000002"/>
    <n v="1430.442"/>
    <n v="2"/>
    <n v="2860.884"/>
  </r>
  <r>
    <x v="0"/>
    <x v="0"/>
    <x v="2"/>
    <s v="Autoryzowana sprzedaż i wynajem rowerów"/>
    <x v="0"/>
    <x v="25"/>
    <s v="Turystyczny-1000"/>
    <x v="6"/>
    <d v="2010-02-10T00:00:00"/>
    <x v="0"/>
    <x v="2"/>
    <n v="2384.0700000000002"/>
    <n v="1430.442"/>
    <n v="1"/>
    <n v="1430.442"/>
  </r>
  <r>
    <x v="0"/>
    <x v="0"/>
    <x v="2"/>
    <s v="Autoryzowana sprzedaż i wynajem rowerów"/>
    <x v="2"/>
    <x v="27"/>
    <s v="LL rama rowerowa turystyczny"/>
    <x v="5"/>
    <d v="2010-02-09T00:00:00"/>
    <x v="0"/>
    <x v="2"/>
    <n v="333.42"/>
    <n v="200.05199999999999"/>
    <n v="1"/>
    <n v="200.05199999999999"/>
  </r>
  <r>
    <x v="0"/>
    <x v="0"/>
    <x v="2"/>
    <s v="Autoryzowana sprzedaż i wynajem rowerów"/>
    <x v="2"/>
    <x v="27"/>
    <s v="LL rama rowerowa turystyczny"/>
    <x v="6"/>
    <d v="2010-02-23T00:00:00"/>
    <x v="0"/>
    <x v="2"/>
    <n v="333.42"/>
    <n v="200.05199999999999"/>
    <n v="1"/>
    <n v="200.05199999999999"/>
  </r>
  <r>
    <x v="0"/>
    <x v="0"/>
    <x v="2"/>
    <s v="Autoryzowana sprzedaż i wynajem rowerów"/>
    <x v="0"/>
    <x v="25"/>
    <s v="Turystyczny-1000"/>
    <x v="5"/>
    <d v="2010-02-09T00:00:00"/>
    <x v="0"/>
    <x v="2"/>
    <n v="2384.0700000000002"/>
    <n v="1430.442"/>
    <n v="3"/>
    <n v="4291.326"/>
  </r>
  <r>
    <x v="0"/>
    <x v="0"/>
    <x v="2"/>
    <s v="Autoryzowana sprzedaż i wynajem rowerów"/>
    <x v="0"/>
    <x v="25"/>
    <s v="Turystyczny-2000"/>
    <x v="5"/>
    <d v="2010-02-06T00:00:00"/>
    <x v="0"/>
    <x v="2"/>
    <n v="1214.8499999999999"/>
    <n v="728.91"/>
    <n v="4"/>
    <n v="2915.64"/>
  </r>
  <r>
    <x v="0"/>
    <x v="0"/>
    <x v="0"/>
    <s v="Rowery nowe i używane"/>
    <x v="0"/>
    <x v="3"/>
    <s v="Szosa-250"/>
    <x v="1"/>
    <d v="2010-02-25T00:00:00"/>
    <x v="0"/>
    <x v="2"/>
    <n v="2443.35"/>
    <n v="1466.01"/>
    <n v="2"/>
    <n v="2932.02"/>
  </r>
  <r>
    <x v="0"/>
    <x v="0"/>
    <x v="0"/>
    <s v="Rowery nowe i używane"/>
    <x v="0"/>
    <x v="3"/>
    <s v="Szosa--550-W"/>
    <x v="6"/>
    <d v="2010-02-22T00:00:00"/>
    <x v="0"/>
    <x v="2"/>
    <n v="1120.49"/>
    <n v="672.29399999999998"/>
    <n v="1"/>
    <n v="672.29399999999998"/>
  </r>
  <r>
    <x v="0"/>
    <x v="0"/>
    <x v="0"/>
    <s v="Rowery nowe i używane"/>
    <x v="1"/>
    <x v="1"/>
    <s v="skarpety wyścigowe"/>
    <x v="2"/>
    <d v="2010-03-02T00:00:00"/>
    <x v="0"/>
    <x v="2"/>
    <n v="8.99"/>
    <n v="5.3940000000000001"/>
    <n v="2"/>
    <n v="10.788"/>
  </r>
  <r>
    <x v="0"/>
    <x v="0"/>
    <x v="0"/>
    <s v="Rowery nowe i używane"/>
    <x v="0"/>
    <x v="3"/>
    <s v="Szosa--550-W"/>
    <x v="6"/>
    <d v="2010-02-12T00:00:00"/>
    <x v="0"/>
    <x v="2"/>
    <n v="1120.49"/>
    <n v="672.29399999999998"/>
    <n v="1"/>
    <n v="672.29399999999998"/>
  </r>
  <r>
    <x v="0"/>
    <x v="0"/>
    <x v="0"/>
    <s v="Rowery nowe i używane"/>
    <x v="0"/>
    <x v="3"/>
    <s v="Szosa-250"/>
    <x v="1"/>
    <d v="2010-02-05T00:00:00"/>
    <x v="0"/>
    <x v="2"/>
    <n v="2443.35"/>
    <n v="1466.01"/>
    <n v="2"/>
    <n v="2932.02"/>
  </r>
  <r>
    <x v="0"/>
    <x v="0"/>
    <x v="0"/>
    <s v="Rowery nowe i używane"/>
    <x v="0"/>
    <x v="3"/>
    <s v="Szosa--350-W"/>
    <x v="6"/>
    <d v="2010-02-25T00:00:00"/>
    <x v="0"/>
    <x v="2"/>
    <n v="1700.99"/>
    <n v="1020.5940000000001"/>
    <n v="2"/>
    <n v="2041.1880000000001"/>
  </r>
  <r>
    <x v="0"/>
    <x v="0"/>
    <x v="0"/>
    <s v="Rowery nowe i używane"/>
    <x v="0"/>
    <x v="3"/>
    <s v="Szosa--550-W"/>
    <x v="6"/>
    <d v="2010-02-21T00:00:00"/>
    <x v="0"/>
    <x v="2"/>
    <n v="1120.49"/>
    <n v="672.29399999999998"/>
    <n v="2"/>
    <n v="1344.588"/>
  </r>
  <r>
    <x v="0"/>
    <x v="0"/>
    <x v="0"/>
    <s v="Rowery nowe i używane"/>
    <x v="0"/>
    <x v="3"/>
    <s v="Szosa-750"/>
    <x v="1"/>
    <d v="2010-02-25T00:00:00"/>
    <x v="0"/>
    <x v="2"/>
    <n v="539.99"/>
    <n v="323.99400000000003"/>
    <n v="3"/>
    <n v="971.98200000000008"/>
  </r>
  <r>
    <x v="0"/>
    <x v="0"/>
    <x v="0"/>
    <s v="Rowery nowe i używane"/>
    <x v="0"/>
    <x v="3"/>
    <s v="Szosa-250"/>
    <x v="3"/>
    <d v="2010-02-28T00:00:00"/>
    <x v="0"/>
    <x v="2"/>
    <n v="2443.35"/>
    <n v="1466.01"/>
    <n v="4"/>
    <n v="5864.04"/>
  </r>
  <r>
    <x v="0"/>
    <x v="0"/>
    <x v="0"/>
    <s v="Rowery nowe i używane"/>
    <x v="0"/>
    <x v="3"/>
    <s v="Szosa-250"/>
    <x v="1"/>
    <d v="2010-03-01T00:00:00"/>
    <x v="0"/>
    <x v="2"/>
    <n v="2443.35"/>
    <n v="1466.01"/>
    <n v="3"/>
    <n v="4398.03"/>
  </r>
  <r>
    <x v="0"/>
    <x v="0"/>
    <x v="0"/>
    <s v="Rowery nowe i używane"/>
    <x v="0"/>
    <x v="3"/>
    <s v="Szosa--550-W"/>
    <x v="6"/>
    <d v="2010-02-12T00:00:00"/>
    <x v="0"/>
    <x v="2"/>
    <n v="1120.49"/>
    <n v="672.29399999999998"/>
    <n v="3"/>
    <n v="2016.8820000000001"/>
  </r>
  <r>
    <x v="0"/>
    <x v="0"/>
    <x v="0"/>
    <s v="Rowery nowe i używane"/>
    <x v="0"/>
    <x v="3"/>
    <s v="Szosa-250"/>
    <x v="1"/>
    <d v="2010-02-14T00:00:00"/>
    <x v="0"/>
    <x v="2"/>
    <n v="2443.35"/>
    <n v="1466.01"/>
    <n v="4"/>
    <n v="5864.04"/>
  </r>
  <r>
    <x v="0"/>
    <x v="0"/>
    <x v="0"/>
    <s v="Rowery nowe i używane"/>
    <x v="1"/>
    <x v="1"/>
    <s v="skarpety wyścigowe"/>
    <x v="2"/>
    <d v="2010-02-28T00:00:00"/>
    <x v="0"/>
    <x v="2"/>
    <n v="8.99"/>
    <n v="5.3940000000000001"/>
    <n v="4"/>
    <n v="21.576000000000001"/>
  </r>
  <r>
    <x v="0"/>
    <x v="0"/>
    <x v="0"/>
    <s v="Rowery nowe i używane"/>
    <x v="0"/>
    <x v="3"/>
    <s v="Szosa-750"/>
    <x v="1"/>
    <d v="2010-02-17T00:00:00"/>
    <x v="0"/>
    <x v="2"/>
    <n v="539.99"/>
    <n v="323.99400000000003"/>
    <n v="1"/>
    <n v="323.99400000000003"/>
  </r>
  <r>
    <x v="0"/>
    <x v="0"/>
    <x v="0"/>
    <s v="Rowery nowe i używane"/>
    <x v="0"/>
    <x v="3"/>
    <s v="Szosa--350-W"/>
    <x v="6"/>
    <d v="2010-02-21T00:00:00"/>
    <x v="0"/>
    <x v="2"/>
    <n v="1700.99"/>
    <n v="1020.5940000000001"/>
    <n v="1"/>
    <n v="1020.5940000000001"/>
  </r>
  <r>
    <x v="0"/>
    <x v="0"/>
    <x v="0"/>
    <s v="Rowery nowe i używane"/>
    <x v="0"/>
    <x v="3"/>
    <s v="Szosa-750"/>
    <x v="1"/>
    <d v="2010-02-23T00:00:00"/>
    <x v="0"/>
    <x v="2"/>
    <n v="539.99"/>
    <n v="323.99400000000003"/>
    <n v="4"/>
    <n v="1295.9760000000001"/>
  </r>
  <r>
    <x v="0"/>
    <x v="0"/>
    <x v="0"/>
    <s v="Smary i Oleje"/>
    <x v="1"/>
    <x v="14"/>
    <s v="spodenki damskie górskie"/>
    <x v="1"/>
    <d v="2010-02-11T00:00:00"/>
    <x v="0"/>
    <x v="2"/>
    <n v="69.989999999999995"/>
    <n v="41.994"/>
    <n v="4"/>
    <n v="167.976"/>
  </r>
  <r>
    <x v="0"/>
    <x v="0"/>
    <x v="0"/>
    <s v="Smary i Oleje"/>
    <x v="0"/>
    <x v="0"/>
    <s v="Górski-200"/>
    <x v="1"/>
    <d v="2010-02-20T00:00:00"/>
    <x v="0"/>
    <x v="2"/>
    <n v="2294.9899999999998"/>
    <n v="1376.9939999999999"/>
    <n v="3"/>
    <n v="4130.982"/>
  </r>
  <r>
    <x v="0"/>
    <x v="0"/>
    <x v="0"/>
    <s v="Smary i Oleje"/>
    <x v="1"/>
    <x v="14"/>
    <s v="spodenki damskie górskie"/>
    <x v="1"/>
    <d v="2010-02-16T00:00:00"/>
    <x v="0"/>
    <x v="2"/>
    <n v="69.989999999999995"/>
    <n v="41.994"/>
    <n v="6"/>
    <n v="251.964"/>
  </r>
  <r>
    <x v="0"/>
    <x v="0"/>
    <x v="0"/>
    <s v="Smary i Oleje"/>
    <x v="1"/>
    <x v="14"/>
    <s v="spodenki damskie górskie"/>
    <x v="1"/>
    <d v="2010-02-12T00:00:00"/>
    <x v="0"/>
    <x v="2"/>
    <n v="69.989999999999995"/>
    <n v="41.994"/>
    <n v="4"/>
    <n v="167.976"/>
  </r>
  <r>
    <x v="0"/>
    <x v="1"/>
    <x v="1"/>
    <s v="Rowerowy Sklep Kazika"/>
    <x v="0"/>
    <x v="3"/>
    <s v="Szosa-750"/>
    <x v="1"/>
    <d v="2010-02-27T00:00:00"/>
    <x v="0"/>
    <x v="2"/>
    <n v="539.99"/>
    <n v="323.99400000000003"/>
    <n v="2"/>
    <n v="647.98800000000006"/>
  </r>
  <r>
    <x v="0"/>
    <x v="1"/>
    <x v="1"/>
    <s v="Rowerowy Sklep Kazika"/>
    <x v="1"/>
    <x v="23"/>
    <s v="kamizelki klasyczne"/>
    <x v="5"/>
    <d v="2010-02-01T00:00:00"/>
    <x v="0"/>
    <x v="2"/>
    <n v="63.5"/>
    <n v="38.1"/>
    <n v="2"/>
    <n v="76.2"/>
  </r>
  <r>
    <x v="0"/>
    <x v="1"/>
    <x v="1"/>
    <s v="Rowerowy Sklep Kazika"/>
    <x v="0"/>
    <x v="3"/>
    <s v="Szosa--550-W"/>
    <x v="6"/>
    <d v="2010-02-18T00:00:00"/>
    <x v="0"/>
    <x v="2"/>
    <n v="1120.49"/>
    <n v="672.29399999999998"/>
    <n v="3"/>
    <n v="2016.8820000000001"/>
  </r>
  <r>
    <x v="0"/>
    <x v="1"/>
    <x v="1"/>
    <s v="Rowerowy Sklep Kazika"/>
    <x v="0"/>
    <x v="3"/>
    <s v="Szosa--550-W"/>
    <x v="6"/>
    <d v="2010-02-07T00:00:00"/>
    <x v="0"/>
    <x v="2"/>
    <n v="1120.49"/>
    <n v="672.29399999999998"/>
    <n v="1"/>
    <n v="672.29399999999998"/>
  </r>
  <r>
    <x v="0"/>
    <x v="1"/>
    <x v="1"/>
    <s v="Rowerowy Sklep Kazika"/>
    <x v="1"/>
    <x v="4"/>
    <s v="Short-Sleeve Classic Jersey"/>
    <x v="6"/>
    <d v="2010-02-16T00:00:00"/>
    <x v="0"/>
    <x v="2"/>
    <n v="53.99"/>
    <n v="32.393999999999998"/>
    <n v="1"/>
    <n v="32.393999999999998"/>
  </r>
  <r>
    <x v="0"/>
    <x v="1"/>
    <x v="1"/>
    <s v="Rowerowy Sklep Kazika"/>
    <x v="1"/>
    <x v="1"/>
    <s v="skarpety wyścigowe"/>
    <x v="2"/>
    <d v="2010-02-21T00:00:00"/>
    <x v="0"/>
    <x v="2"/>
    <n v="8.99"/>
    <n v="5.3940000000000001"/>
    <n v="3"/>
    <n v="16.182000000000002"/>
  </r>
  <r>
    <x v="0"/>
    <x v="1"/>
    <x v="1"/>
    <s v="Rowerowy Sklep Kazika"/>
    <x v="1"/>
    <x v="1"/>
    <s v="skarpety wyścigowe"/>
    <x v="2"/>
    <d v="2010-02-21T00:00:00"/>
    <x v="0"/>
    <x v="2"/>
    <n v="8.99"/>
    <n v="5.3940000000000001"/>
    <n v="2"/>
    <n v="10.788"/>
  </r>
  <r>
    <x v="0"/>
    <x v="1"/>
    <x v="1"/>
    <s v="Rowerowy Sklep Kazika"/>
    <x v="0"/>
    <x v="3"/>
    <s v="Szosa--350-W"/>
    <x v="6"/>
    <d v="2010-02-03T00:00:00"/>
    <x v="0"/>
    <x v="2"/>
    <n v="1700.99"/>
    <n v="1020.5940000000001"/>
    <n v="4"/>
    <n v="4082.3760000000002"/>
  </r>
  <r>
    <x v="0"/>
    <x v="1"/>
    <x v="1"/>
    <s v="Rowerowy Sklep Kazika"/>
    <x v="0"/>
    <x v="3"/>
    <s v="Szosa-750"/>
    <x v="1"/>
    <d v="2010-02-17T00:00:00"/>
    <x v="0"/>
    <x v="2"/>
    <n v="539.99"/>
    <n v="323.99400000000003"/>
    <n v="1"/>
    <n v="323.99400000000003"/>
  </r>
  <r>
    <x v="2"/>
    <x v="5"/>
    <x v="8"/>
    <s v="Szybkie rowery - serwis"/>
    <x v="0"/>
    <x v="25"/>
    <s v="Turystyczny-1000"/>
    <x v="5"/>
    <d v="2010-02-20T00:00:00"/>
    <x v="0"/>
    <x v="2"/>
    <n v="2384.0700000000002"/>
    <n v="1430.442"/>
    <n v="2"/>
    <n v="2860.884"/>
  </r>
  <r>
    <x v="2"/>
    <x v="5"/>
    <x v="8"/>
    <s v="Szybkie rowery - serwis"/>
    <x v="0"/>
    <x v="25"/>
    <s v="Turystyczny-3000"/>
    <x v="6"/>
    <d v="2010-02-25T00:00:00"/>
    <x v="0"/>
    <x v="2"/>
    <n v="742.35"/>
    <n v="445.41"/>
    <n v="1"/>
    <n v="445.41"/>
  </r>
  <r>
    <x v="2"/>
    <x v="5"/>
    <x v="8"/>
    <s v="Szybkie rowery - serwis"/>
    <x v="1"/>
    <x v="23"/>
    <s v="kamizelki klasyczne"/>
    <x v="5"/>
    <d v="2010-02-22T00:00:00"/>
    <x v="0"/>
    <x v="2"/>
    <n v="63.5"/>
    <n v="38.1"/>
    <n v="3"/>
    <n v="114.30000000000001"/>
  </r>
  <r>
    <x v="2"/>
    <x v="5"/>
    <x v="8"/>
    <s v="Szybkie rowery - serwis"/>
    <x v="0"/>
    <x v="25"/>
    <s v="Turystyczny-1000"/>
    <x v="6"/>
    <d v="2010-02-15T00:00:00"/>
    <x v="0"/>
    <x v="2"/>
    <n v="2384.0700000000002"/>
    <n v="1430.442"/>
    <n v="2"/>
    <n v="2860.884"/>
  </r>
  <r>
    <x v="2"/>
    <x v="5"/>
    <x v="8"/>
    <s v="Szybkie rowery - serwis"/>
    <x v="0"/>
    <x v="25"/>
    <s v="Turystyczny-2000"/>
    <x v="5"/>
    <d v="2010-02-14T00:00:00"/>
    <x v="0"/>
    <x v="2"/>
    <n v="1214.8499999999999"/>
    <n v="728.91"/>
    <n v="2"/>
    <n v="1457.82"/>
  </r>
  <r>
    <x v="2"/>
    <x v="5"/>
    <x v="8"/>
    <s v="Szybkie rowery - serwis"/>
    <x v="0"/>
    <x v="25"/>
    <s v="Turystyczny-2000"/>
    <x v="5"/>
    <d v="2010-03-02T00:00:00"/>
    <x v="0"/>
    <x v="2"/>
    <n v="1214.8499999999999"/>
    <n v="728.91"/>
    <n v="2"/>
    <n v="1457.82"/>
  </r>
  <r>
    <x v="2"/>
    <x v="5"/>
    <x v="8"/>
    <s v="Szybkie rowery - serwis"/>
    <x v="0"/>
    <x v="25"/>
    <s v="Turystyczny-1000"/>
    <x v="6"/>
    <d v="2010-02-04T00:00:00"/>
    <x v="0"/>
    <x v="2"/>
    <n v="2384.0700000000002"/>
    <n v="1430.442"/>
    <n v="2"/>
    <n v="2860.884"/>
  </r>
  <r>
    <x v="1"/>
    <x v="3"/>
    <x v="6"/>
    <s v="Ekskluzywne Rowery"/>
    <x v="0"/>
    <x v="3"/>
    <s v="Szosa-750"/>
    <x v="1"/>
    <d v="2010-02-23T00:00:00"/>
    <x v="0"/>
    <x v="2"/>
    <n v="539.99"/>
    <n v="323.99400000000003"/>
    <n v="1"/>
    <n v="323.99400000000003"/>
  </r>
  <r>
    <x v="0"/>
    <x v="0"/>
    <x v="2"/>
    <s v="Przedsiębiorstwo Miejskie"/>
    <x v="2"/>
    <x v="9"/>
    <s v="ML kierownica górski"/>
    <x v="7"/>
    <d v="2010-02-04T00:00:00"/>
    <x v="0"/>
    <x v="2"/>
    <n v="61.92"/>
    <n v="37.152000000000001"/>
    <n v="1"/>
    <n v="37.152000000000001"/>
  </r>
  <r>
    <x v="1"/>
    <x v="4"/>
    <x v="7"/>
    <s v="Rowery świata"/>
    <x v="0"/>
    <x v="25"/>
    <s v="Turystyczny-2000"/>
    <x v="5"/>
    <d v="2010-02-10T00:00:00"/>
    <x v="0"/>
    <x v="2"/>
    <n v="1214.8499999999999"/>
    <n v="728.91"/>
    <n v="3"/>
    <n v="2186.73"/>
  </r>
  <r>
    <x v="1"/>
    <x v="4"/>
    <x v="7"/>
    <s v="Rowery świata"/>
    <x v="3"/>
    <x v="19"/>
    <s v="stojak na 4 rowery"/>
    <x v="7"/>
    <d v="2010-02-15T00:00:00"/>
    <x v="0"/>
    <x v="2"/>
    <n v="120"/>
    <n v="72"/>
    <n v="8"/>
    <n v="576"/>
  </r>
  <r>
    <x v="1"/>
    <x v="4"/>
    <x v="7"/>
    <s v="Rowery świata"/>
    <x v="2"/>
    <x v="27"/>
    <s v="LL rama rowerowa turystyczny"/>
    <x v="6"/>
    <d v="2010-02-08T00:00:00"/>
    <x v="0"/>
    <x v="2"/>
    <n v="333.42"/>
    <n v="200.05199999999999"/>
    <n v="1"/>
    <n v="200.05199999999999"/>
  </r>
  <r>
    <x v="1"/>
    <x v="4"/>
    <x v="7"/>
    <s v="Rowery świata"/>
    <x v="1"/>
    <x v="10"/>
    <s v="rękawiczki rowerowe"/>
    <x v="1"/>
    <d v="2010-02-14T00:00:00"/>
    <x v="0"/>
    <x v="2"/>
    <n v="24.49"/>
    <n v="14.694000000000001"/>
    <n v="7"/>
    <n v="102.858"/>
  </r>
  <r>
    <x v="1"/>
    <x v="4"/>
    <x v="7"/>
    <s v="Rowery świata"/>
    <x v="0"/>
    <x v="25"/>
    <s v="Turystyczny-1000"/>
    <x v="5"/>
    <d v="2010-02-26T00:00:00"/>
    <x v="0"/>
    <x v="2"/>
    <n v="2384.0700000000002"/>
    <n v="1430.442"/>
    <n v="5"/>
    <n v="7152.21"/>
  </r>
  <r>
    <x v="1"/>
    <x v="4"/>
    <x v="7"/>
    <s v="Rowery świata"/>
    <x v="0"/>
    <x v="25"/>
    <s v="Turystyczny-3000"/>
    <x v="5"/>
    <d v="2010-02-16T00:00:00"/>
    <x v="0"/>
    <x v="2"/>
    <n v="742.35"/>
    <n v="445.41"/>
    <n v="1"/>
    <n v="445.41"/>
  </r>
  <r>
    <x v="1"/>
    <x v="4"/>
    <x v="7"/>
    <s v="Rowery świata"/>
    <x v="0"/>
    <x v="25"/>
    <s v="Turystyczny-3000"/>
    <x v="5"/>
    <d v="2010-02-07T00:00:00"/>
    <x v="0"/>
    <x v="2"/>
    <n v="742.35"/>
    <n v="445.41"/>
    <n v="3"/>
    <n v="1336.23"/>
  </r>
  <r>
    <x v="1"/>
    <x v="4"/>
    <x v="7"/>
    <s v="Rowery świata"/>
    <x v="2"/>
    <x v="27"/>
    <s v="HL rama rowerowa turystyczny"/>
    <x v="6"/>
    <d v="2010-02-05T00:00:00"/>
    <x v="0"/>
    <x v="2"/>
    <n v="1003.91"/>
    <n v="602.346"/>
    <n v="2"/>
    <n v="1204.692"/>
  </r>
  <r>
    <x v="1"/>
    <x v="4"/>
    <x v="7"/>
    <s v="Rowery świata"/>
    <x v="3"/>
    <x v="7"/>
    <s v="Sport-100"/>
    <x v="1"/>
    <d v="2010-02-14T00:00:00"/>
    <x v="0"/>
    <x v="2"/>
    <n v="34.99"/>
    <n v="20.994"/>
    <n v="3"/>
    <n v="62.981999999999999"/>
  </r>
  <r>
    <x v="1"/>
    <x v="4"/>
    <x v="7"/>
    <s v="Rowery świata"/>
    <x v="1"/>
    <x v="23"/>
    <s v="kamizelki klasyczne"/>
    <x v="5"/>
    <d v="2010-02-22T00:00:00"/>
    <x v="0"/>
    <x v="2"/>
    <n v="63.5"/>
    <n v="38.1"/>
    <n v="4"/>
    <n v="152.4"/>
  </r>
  <r>
    <x v="1"/>
    <x v="4"/>
    <x v="7"/>
    <s v="Rowery świata"/>
    <x v="0"/>
    <x v="25"/>
    <s v="Turystyczny-3000"/>
    <x v="6"/>
    <d v="2010-03-01T00:00:00"/>
    <x v="0"/>
    <x v="2"/>
    <n v="742.35"/>
    <n v="445.41"/>
    <n v="2"/>
    <n v="890.82"/>
  </r>
  <r>
    <x v="1"/>
    <x v="4"/>
    <x v="7"/>
    <s v="Rowery świata"/>
    <x v="2"/>
    <x v="27"/>
    <s v="LL rama rowerowa turystyczny"/>
    <x v="5"/>
    <d v="2010-02-25T00:00:00"/>
    <x v="0"/>
    <x v="2"/>
    <n v="333.42"/>
    <n v="200.05199999999999"/>
    <n v="3"/>
    <n v="600.15599999999995"/>
  </r>
  <r>
    <x v="1"/>
    <x v="4"/>
    <x v="7"/>
    <s v="Rowery świata"/>
    <x v="0"/>
    <x v="25"/>
    <s v="Turystyczny-1000"/>
    <x v="5"/>
    <d v="2010-02-05T00:00:00"/>
    <x v="0"/>
    <x v="2"/>
    <n v="2384.0700000000002"/>
    <n v="1382.7606000000001"/>
    <n v="12"/>
    <n v="16593.127200000003"/>
  </r>
  <r>
    <x v="1"/>
    <x v="4"/>
    <x v="7"/>
    <s v="Rowery świata"/>
    <x v="3"/>
    <x v="21"/>
    <s v="plecak rowerowy"/>
    <x v="0"/>
    <d v="2010-02-28T00:00:00"/>
    <x v="0"/>
    <x v="2"/>
    <n v="54.99"/>
    <n v="32.994"/>
    <n v="7"/>
    <n v="230.958"/>
  </r>
  <r>
    <x v="1"/>
    <x v="4"/>
    <x v="7"/>
    <s v="Rowery świata"/>
    <x v="2"/>
    <x v="27"/>
    <s v="LL rama rowerowa turystyczny"/>
    <x v="6"/>
    <d v="2010-02-05T00:00:00"/>
    <x v="0"/>
    <x v="2"/>
    <n v="333.42"/>
    <n v="200.05199999999999"/>
    <n v="2"/>
    <n v="400.10399999999998"/>
  </r>
  <r>
    <x v="1"/>
    <x v="4"/>
    <x v="7"/>
    <s v="Rowery świata"/>
    <x v="3"/>
    <x v="7"/>
    <s v="Sport-100"/>
    <x v="5"/>
    <d v="2010-02-06T00:00:00"/>
    <x v="0"/>
    <x v="2"/>
    <n v="34.99"/>
    <n v="20.994"/>
    <n v="3"/>
    <n v="62.981999999999999"/>
  </r>
  <r>
    <x v="1"/>
    <x v="4"/>
    <x v="7"/>
    <s v="Rowery świata"/>
    <x v="0"/>
    <x v="25"/>
    <s v="Turystyczny-3000"/>
    <x v="6"/>
    <d v="2010-02-25T00:00:00"/>
    <x v="0"/>
    <x v="2"/>
    <n v="742.35"/>
    <n v="445.41"/>
    <n v="3"/>
    <n v="1336.23"/>
  </r>
  <r>
    <x v="1"/>
    <x v="4"/>
    <x v="7"/>
    <s v="Rowery świata"/>
    <x v="1"/>
    <x v="4"/>
    <s v="Long-Sleeve Logo Jersey"/>
    <x v="4"/>
    <d v="2010-02-02T00:00:00"/>
    <x v="0"/>
    <x v="2"/>
    <n v="49.99"/>
    <n v="29.994"/>
    <n v="1"/>
    <n v="29.994"/>
  </r>
  <r>
    <x v="1"/>
    <x v="4"/>
    <x v="7"/>
    <s v="Rowery świata"/>
    <x v="0"/>
    <x v="25"/>
    <s v="Turystyczny-3000"/>
    <x v="5"/>
    <d v="2010-02-13T00:00:00"/>
    <x v="0"/>
    <x v="2"/>
    <n v="742.35"/>
    <n v="445.41"/>
    <n v="3"/>
    <n v="1336.23"/>
  </r>
  <r>
    <x v="1"/>
    <x v="4"/>
    <x v="7"/>
    <s v="Rowery świata"/>
    <x v="1"/>
    <x v="5"/>
    <s v="nakładka na rower"/>
    <x v="4"/>
    <d v="2010-02-26T00:00:00"/>
    <x v="0"/>
    <x v="2"/>
    <n v="8.99"/>
    <n v="5.3940000000000001"/>
    <n v="5"/>
    <n v="26.97"/>
  </r>
  <r>
    <x v="1"/>
    <x v="4"/>
    <x v="7"/>
    <s v="Rowery świata"/>
    <x v="1"/>
    <x v="4"/>
    <s v="Short-Sleeve Classic Jersey"/>
    <x v="6"/>
    <d v="2010-02-27T00:00:00"/>
    <x v="0"/>
    <x v="2"/>
    <n v="53.99"/>
    <n v="32.393999999999998"/>
    <n v="2"/>
    <n v="64.787999999999997"/>
  </r>
  <r>
    <x v="1"/>
    <x v="4"/>
    <x v="7"/>
    <s v="Rowery świata"/>
    <x v="0"/>
    <x v="25"/>
    <s v="Turystyczny-2000"/>
    <x v="5"/>
    <d v="2010-02-03T00:00:00"/>
    <x v="0"/>
    <x v="2"/>
    <n v="1214.8499999999999"/>
    <n v="728.91"/>
    <n v="6"/>
    <n v="4373.46"/>
  </r>
  <r>
    <x v="1"/>
    <x v="4"/>
    <x v="7"/>
    <s v="Rowery świata"/>
    <x v="2"/>
    <x v="27"/>
    <s v="HL rama rowerowa turystyczny"/>
    <x v="5"/>
    <d v="2010-02-06T00:00:00"/>
    <x v="0"/>
    <x v="2"/>
    <n v="1003.91"/>
    <n v="602.346"/>
    <n v="2"/>
    <n v="1204.692"/>
  </r>
  <r>
    <x v="1"/>
    <x v="4"/>
    <x v="7"/>
    <s v="Rowery świata"/>
    <x v="1"/>
    <x v="23"/>
    <s v="kamizelki klasyczne"/>
    <x v="5"/>
    <d v="2010-02-15T00:00:00"/>
    <x v="0"/>
    <x v="2"/>
    <n v="63.5"/>
    <n v="38.1"/>
    <n v="9"/>
    <n v="342.90000000000003"/>
  </r>
  <r>
    <x v="1"/>
    <x v="4"/>
    <x v="7"/>
    <s v="Rowery świata"/>
    <x v="2"/>
    <x v="27"/>
    <s v="HL rama rowerowa turystyczny"/>
    <x v="5"/>
    <d v="2010-02-17T00:00:00"/>
    <x v="0"/>
    <x v="2"/>
    <n v="1003.91"/>
    <n v="602.346"/>
    <n v="5"/>
    <n v="3011.73"/>
  </r>
  <r>
    <x v="1"/>
    <x v="4"/>
    <x v="7"/>
    <s v="Rowery świata"/>
    <x v="3"/>
    <x v="24"/>
    <s v="Bike Wash"/>
    <x v="7"/>
    <d v="2010-02-06T00:00:00"/>
    <x v="0"/>
    <x v="2"/>
    <n v="7.95"/>
    <n v="4.7699999999999996"/>
    <n v="4"/>
    <n v="19.079999999999998"/>
  </r>
  <r>
    <x v="1"/>
    <x v="4"/>
    <x v="7"/>
    <s v="Rowery świata"/>
    <x v="3"/>
    <x v="22"/>
    <s v="bidony"/>
    <x v="7"/>
    <d v="2010-02-07T00:00:00"/>
    <x v="0"/>
    <x v="2"/>
    <n v="4.99"/>
    <n v="2.9940000000000002"/>
    <n v="7"/>
    <n v="20.958000000000002"/>
  </r>
  <r>
    <x v="1"/>
    <x v="4"/>
    <x v="7"/>
    <s v="Rowery świata"/>
    <x v="3"/>
    <x v="7"/>
    <s v="Sport-100"/>
    <x v="3"/>
    <d v="2010-02-19T00:00:00"/>
    <x v="0"/>
    <x v="2"/>
    <n v="34.99"/>
    <n v="20.994"/>
    <n v="6"/>
    <n v="125.964"/>
  </r>
  <r>
    <x v="1"/>
    <x v="4"/>
    <x v="7"/>
    <s v="Rowery świata"/>
    <x v="1"/>
    <x v="10"/>
    <s v="rękawiczki rowerowe"/>
    <x v="1"/>
    <d v="2010-02-03T00:00:00"/>
    <x v="0"/>
    <x v="2"/>
    <n v="24.49"/>
    <n v="14.694000000000001"/>
    <n v="4"/>
    <n v="58.776000000000003"/>
  </r>
  <r>
    <x v="1"/>
    <x v="4"/>
    <x v="7"/>
    <s v="Rowery świata"/>
    <x v="1"/>
    <x v="4"/>
    <s v="Short-Sleeve Classic Jersey"/>
    <x v="6"/>
    <d v="2010-02-23T00:00:00"/>
    <x v="0"/>
    <x v="2"/>
    <n v="53.99"/>
    <n v="32.393999999999998"/>
    <n v="5"/>
    <n v="161.97"/>
  </r>
  <r>
    <x v="1"/>
    <x v="4"/>
    <x v="7"/>
    <s v="Rowery świata"/>
    <x v="1"/>
    <x v="4"/>
    <s v="Long-Sleeve Logo Jersey"/>
    <x v="4"/>
    <d v="2010-02-11T00:00:00"/>
    <x v="0"/>
    <x v="2"/>
    <n v="49.99"/>
    <n v="29.994"/>
    <n v="2"/>
    <n v="59.988"/>
  </r>
  <r>
    <x v="1"/>
    <x v="4"/>
    <x v="7"/>
    <s v="Rowery świata"/>
    <x v="0"/>
    <x v="25"/>
    <s v="Turystyczny-1000"/>
    <x v="6"/>
    <d v="2010-02-07T00:00:00"/>
    <x v="0"/>
    <x v="2"/>
    <n v="2384.0700000000002"/>
    <n v="1430.442"/>
    <n v="2"/>
    <n v="2860.884"/>
  </r>
  <r>
    <x v="1"/>
    <x v="4"/>
    <x v="7"/>
    <s v="Rowery świata"/>
    <x v="0"/>
    <x v="25"/>
    <s v="Turystyczny-3000"/>
    <x v="6"/>
    <d v="2010-02-18T00:00:00"/>
    <x v="0"/>
    <x v="2"/>
    <n v="742.35"/>
    <n v="445.41"/>
    <n v="2"/>
    <n v="890.82"/>
  </r>
  <r>
    <x v="1"/>
    <x v="4"/>
    <x v="7"/>
    <s v="Rowery świata"/>
    <x v="0"/>
    <x v="25"/>
    <s v="Turystyczny-1000"/>
    <x v="6"/>
    <d v="2010-02-01T00:00:00"/>
    <x v="0"/>
    <x v="2"/>
    <n v="2384.0700000000002"/>
    <n v="1430.442"/>
    <n v="5"/>
    <n v="7152.21"/>
  </r>
  <r>
    <x v="1"/>
    <x v="4"/>
    <x v="7"/>
    <s v="Rowery świata"/>
    <x v="0"/>
    <x v="25"/>
    <s v="Turystyczny-1000"/>
    <x v="5"/>
    <d v="2010-02-03T00:00:00"/>
    <x v="0"/>
    <x v="2"/>
    <n v="2384.0700000000002"/>
    <n v="1430.442"/>
    <n v="4"/>
    <n v="5721.768"/>
  </r>
  <r>
    <x v="1"/>
    <x v="4"/>
    <x v="7"/>
    <s v="Rowery świata"/>
    <x v="2"/>
    <x v="27"/>
    <s v="HL rama rowerowa turystyczny"/>
    <x v="6"/>
    <d v="2010-03-01T00:00:00"/>
    <x v="0"/>
    <x v="2"/>
    <n v="1003.91"/>
    <n v="602.346"/>
    <n v="2"/>
    <n v="1204.692"/>
  </r>
  <r>
    <x v="1"/>
    <x v="4"/>
    <x v="7"/>
    <s v="Rowery świata"/>
    <x v="0"/>
    <x v="25"/>
    <s v="Turystyczny-1000"/>
    <x v="6"/>
    <d v="2010-02-09T00:00:00"/>
    <x v="0"/>
    <x v="2"/>
    <n v="2384.0700000000002"/>
    <n v="1430.442"/>
    <n v="5"/>
    <n v="7152.21"/>
  </r>
  <r>
    <x v="1"/>
    <x v="4"/>
    <x v="7"/>
    <s v="Rowery świata"/>
    <x v="2"/>
    <x v="27"/>
    <s v="LL rama rowerowa turystyczny"/>
    <x v="5"/>
    <d v="2010-02-04T00:00:00"/>
    <x v="0"/>
    <x v="2"/>
    <n v="333.42"/>
    <n v="200.05199999999999"/>
    <n v="2"/>
    <n v="400.10399999999998"/>
  </r>
  <r>
    <x v="1"/>
    <x v="4"/>
    <x v="7"/>
    <s v="Rowery świata"/>
    <x v="1"/>
    <x v="4"/>
    <s v="Short-Sleeve Classic Jersey"/>
    <x v="6"/>
    <d v="2010-02-16T00:00:00"/>
    <x v="0"/>
    <x v="2"/>
    <n v="53.99"/>
    <n v="32.393999999999998"/>
    <n v="10"/>
    <n v="323.94"/>
  </r>
  <r>
    <x v="1"/>
    <x v="4"/>
    <x v="7"/>
    <s v="Rowery świata"/>
    <x v="0"/>
    <x v="25"/>
    <s v="Turystyczny-3000"/>
    <x v="6"/>
    <d v="2010-02-08T00:00:00"/>
    <x v="0"/>
    <x v="2"/>
    <n v="742.35"/>
    <n v="445.41"/>
    <n v="5"/>
    <n v="2227.0500000000002"/>
  </r>
  <r>
    <x v="1"/>
    <x v="4"/>
    <x v="7"/>
    <s v="Rowery świata"/>
    <x v="2"/>
    <x v="20"/>
    <s v="HL siodełko turystyczny"/>
    <x v="7"/>
    <d v="2010-02-24T00:00:00"/>
    <x v="0"/>
    <x v="2"/>
    <n v="52.64"/>
    <n v="31.584"/>
    <n v="2"/>
    <n v="63.167999999999999"/>
  </r>
  <r>
    <x v="1"/>
    <x v="4"/>
    <x v="7"/>
    <s v="Rowery świata"/>
    <x v="2"/>
    <x v="27"/>
    <s v="LL rama rowerowa turystyczny"/>
    <x v="6"/>
    <d v="2010-02-04T00:00:00"/>
    <x v="0"/>
    <x v="2"/>
    <n v="333.42"/>
    <n v="200.05199999999999"/>
    <n v="4"/>
    <n v="800.20799999999997"/>
  </r>
  <r>
    <x v="1"/>
    <x v="4"/>
    <x v="7"/>
    <s v="Rowery świata"/>
    <x v="1"/>
    <x v="4"/>
    <s v="Long-Sleeve Logo Jersey"/>
    <x v="4"/>
    <d v="2010-02-20T00:00:00"/>
    <x v="0"/>
    <x v="2"/>
    <n v="49.99"/>
    <n v="29.994"/>
    <n v="6"/>
    <n v="179.964"/>
  </r>
  <r>
    <x v="0"/>
    <x v="0"/>
    <x v="0"/>
    <s v="Modna odzież"/>
    <x v="2"/>
    <x v="2"/>
    <s v="HL rama górski"/>
    <x v="1"/>
    <d v="2010-02-04T00:00:00"/>
    <x v="0"/>
    <x v="2"/>
    <n v="1349.6"/>
    <n v="809.76"/>
    <n v="1"/>
    <n v="809.76"/>
  </r>
  <r>
    <x v="0"/>
    <x v="0"/>
    <x v="0"/>
    <s v="Modna odzież"/>
    <x v="2"/>
    <x v="2"/>
    <s v="HL rama górski"/>
    <x v="0"/>
    <d v="2010-02-27T00:00:00"/>
    <x v="0"/>
    <x v="2"/>
    <n v="1364.5"/>
    <n v="818.7"/>
    <n v="3"/>
    <n v="2456.1000000000004"/>
  </r>
  <r>
    <x v="0"/>
    <x v="0"/>
    <x v="0"/>
    <s v="Modna odzież"/>
    <x v="2"/>
    <x v="2"/>
    <s v="HL rama górski"/>
    <x v="1"/>
    <d v="2010-02-25T00:00:00"/>
    <x v="0"/>
    <x v="2"/>
    <n v="1349.6"/>
    <n v="809.76"/>
    <n v="1"/>
    <n v="809.76"/>
  </r>
  <r>
    <x v="0"/>
    <x v="0"/>
    <x v="0"/>
    <s v="Modna odzież"/>
    <x v="1"/>
    <x v="10"/>
    <s v="rękawiczki rowerowe"/>
    <x v="1"/>
    <d v="2010-03-01T00:00:00"/>
    <x v="0"/>
    <x v="2"/>
    <n v="24.49"/>
    <n v="14.694000000000001"/>
    <n v="4"/>
    <n v="58.776000000000003"/>
  </r>
  <r>
    <x v="0"/>
    <x v="0"/>
    <x v="0"/>
    <s v="Modna odzież"/>
    <x v="1"/>
    <x v="4"/>
    <s v="Long-Sleeve Logo Jersey"/>
    <x v="4"/>
    <d v="2010-02-03T00:00:00"/>
    <x v="0"/>
    <x v="2"/>
    <n v="49.99"/>
    <n v="29.994"/>
    <n v="5"/>
    <n v="149.97"/>
  </r>
  <r>
    <x v="0"/>
    <x v="0"/>
    <x v="0"/>
    <s v="Modna odzież"/>
    <x v="1"/>
    <x v="4"/>
    <s v="Long-Sleeve Logo Jersey"/>
    <x v="4"/>
    <d v="2010-02-08T00:00:00"/>
    <x v="0"/>
    <x v="2"/>
    <n v="49.99"/>
    <n v="29.994"/>
    <n v="7"/>
    <n v="209.958"/>
  </r>
  <r>
    <x v="0"/>
    <x v="0"/>
    <x v="0"/>
    <s v="Modna odzież"/>
    <x v="2"/>
    <x v="31"/>
    <s v="HL suport"/>
    <x v="7"/>
    <d v="2010-02-02T00:00:00"/>
    <x v="0"/>
    <x v="2"/>
    <n v="121.49"/>
    <n v="72.894000000000005"/>
    <n v="2"/>
    <n v="145.78800000000001"/>
  </r>
  <r>
    <x v="0"/>
    <x v="0"/>
    <x v="0"/>
    <s v="Modna odzież"/>
    <x v="3"/>
    <x v="7"/>
    <s v="Sport-100"/>
    <x v="1"/>
    <d v="2010-02-23T00:00:00"/>
    <x v="0"/>
    <x v="2"/>
    <n v="34.99"/>
    <n v="20.994"/>
    <n v="2"/>
    <n v="41.988"/>
  </r>
  <r>
    <x v="0"/>
    <x v="0"/>
    <x v="0"/>
    <s v="Modna odzież"/>
    <x v="3"/>
    <x v="19"/>
    <s v="stojak na 4 rowery"/>
    <x v="7"/>
    <d v="2010-02-02T00:00:00"/>
    <x v="0"/>
    <x v="2"/>
    <n v="120"/>
    <n v="72"/>
    <n v="6"/>
    <n v="432"/>
  </r>
  <r>
    <x v="0"/>
    <x v="0"/>
    <x v="0"/>
    <s v="Modna odzież"/>
    <x v="1"/>
    <x v="14"/>
    <s v="spodenki damskie górskie"/>
    <x v="1"/>
    <d v="2010-02-24T00:00:00"/>
    <x v="0"/>
    <x v="2"/>
    <n v="69.989999999999995"/>
    <n v="41.994"/>
    <n v="1"/>
    <n v="41.994"/>
  </r>
  <r>
    <x v="0"/>
    <x v="0"/>
    <x v="0"/>
    <s v="Modna odzież"/>
    <x v="0"/>
    <x v="0"/>
    <s v="Górski-200"/>
    <x v="0"/>
    <d v="2010-02-28T00:00:00"/>
    <x v="0"/>
    <x v="2"/>
    <n v="2319.9899999999998"/>
    <n v="1391.9939999999999"/>
    <n v="2"/>
    <n v="2783.9879999999998"/>
  </r>
  <r>
    <x v="0"/>
    <x v="0"/>
    <x v="0"/>
    <s v="Modna odzież"/>
    <x v="2"/>
    <x v="9"/>
    <s v="ML kierownica górski"/>
    <x v="7"/>
    <d v="2010-02-21T00:00:00"/>
    <x v="0"/>
    <x v="2"/>
    <n v="61.92"/>
    <n v="37.152000000000001"/>
    <n v="4"/>
    <n v="148.608"/>
  </r>
  <r>
    <x v="0"/>
    <x v="0"/>
    <x v="0"/>
    <s v="Modna odzież"/>
    <x v="1"/>
    <x v="14"/>
    <s v="spodenki damskie górskie"/>
    <x v="1"/>
    <d v="2010-02-01T00:00:00"/>
    <x v="0"/>
    <x v="2"/>
    <n v="69.989999999999995"/>
    <n v="41.994"/>
    <n v="1"/>
    <n v="41.994"/>
  </r>
  <r>
    <x v="0"/>
    <x v="0"/>
    <x v="0"/>
    <s v="Modna odzież"/>
    <x v="3"/>
    <x v="24"/>
    <s v="Bike Wash"/>
    <x v="7"/>
    <d v="2010-02-27T00:00:00"/>
    <x v="0"/>
    <x v="2"/>
    <n v="7.95"/>
    <n v="4.7699999999999996"/>
    <n v="4"/>
    <n v="19.079999999999998"/>
  </r>
  <r>
    <x v="0"/>
    <x v="0"/>
    <x v="0"/>
    <s v="Modna odzież"/>
    <x v="2"/>
    <x v="20"/>
    <s v="ML siodełko górski 2"/>
    <x v="7"/>
    <d v="2010-02-16T00:00:00"/>
    <x v="0"/>
    <x v="2"/>
    <n v="39.14"/>
    <n v="23.484000000000002"/>
    <n v="4"/>
    <n v="93.936000000000007"/>
  </r>
  <r>
    <x v="0"/>
    <x v="0"/>
    <x v="0"/>
    <s v="Modna odzież"/>
    <x v="1"/>
    <x v="23"/>
    <s v="kamizelki klasyczne"/>
    <x v="5"/>
    <d v="2010-02-20T00:00:00"/>
    <x v="0"/>
    <x v="2"/>
    <n v="63.5"/>
    <n v="36.83"/>
    <n v="11"/>
    <n v="405.13"/>
  </r>
  <r>
    <x v="0"/>
    <x v="0"/>
    <x v="0"/>
    <s v="Modna odzież"/>
    <x v="2"/>
    <x v="2"/>
    <s v="ML rama górski-W"/>
    <x v="0"/>
    <d v="2010-02-20T00:00:00"/>
    <x v="0"/>
    <x v="2"/>
    <n v="364.09"/>
    <n v="218.45400000000001"/>
    <n v="4"/>
    <n v="873.81600000000003"/>
  </r>
  <r>
    <x v="0"/>
    <x v="0"/>
    <x v="0"/>
    <s v="Modna odzież"/>
    <x v="3"/>
    <x v="21"/>
    <s v="plecak rowerowy"/>
    <x v="0"/>
    <d v="2010-02-11T00:00:00"/>
    <x v="0"/>
    <x v="2"/>
    <n v="54.99"/>
    <n v="32.994"/>
    <n v="8"/>
    <n v="263.952"/>
  </r>
  <r>
    <x v="0"/>
    <x v="0"/>
    <x v="0"/>
    <s v="Modna odzież"/>
    <x v="1"/>
    <x v="4"/>
    <s v="Long-Sleeve Logo Jersey"/>
    <x v="4"/>
    <d v="2010-02-22T00:00:00"/>
    <x v="0"/>
    <x v="2"/>
    <n v="49.99"/>
    <n v="29.994"/>
    <n v="4"/>
    <n v="119.976"/>
  </r>
  <r>
    <x v="0"/>
    <x v="0"/>
    <x v="0"/>
    <s v="Modna odzież"/>
    <x v="1"/>
    <x v="23"/>
    <s v="kamizelki klasyczne"/>
    <x v="5"/>
    <d v="2010-02-14T00:00:00"/>
    <x v="0"/>
    <x v="2"/>
    <n v="63.5"/>
    <n v="38.1"/>
    <n v="6"/>
    <n v="228.60000000000002"/>
  </r>
  <r>
    <x v="0"/>
    <x v="0"/>
    <x v="0"/>
    <s v="Modna odzież"/>
    <x v="2"/>
    <x v="2"/>
    <s v="ML rama górski-W"/>
    <x v="0"/>
    <d v="2010-02-03T00:00:00"/>
    <x v="0"/>
    <x v="2"/>
    <n v="364.09"/>
    <n v="218.45400000000001"/>
    <n v="2"/>
    <n v="436.90800000000002"/>
  </r>
  <r>
    <x v="0"/>
    <x v="0"/>
    <x v="0"/>
    <s v="Modna odzież"/>
    <x v="2"/>
    <x v="2"/>
    <s v="LL rama górski"/>
    <x v="1"/>
    <d v="2010-02-28T00:00:00"/>
    <x v="0"/>
    <x v="2"/>
    <n v="249.79"/>
    <n v="149.874"/>
    <n v="1"/>
    <n v="149.874"/>
  </r>
  <r>
    <x v="0"/>
    <x v="0"/>
    <x v="0"/>
    <s v="Modna odzież"/>
    <x v="2"/>
    <x v="18"/>
    <s v="HL pedał górski"/>
    <x v="8"/>
    <d v="2010-02-17T00:00:00"/>
    <x v="0"/>
    <x v="2"/>
    <n v="80.989999999999995"/>
    <n v="48.594000000000001"/>
    <n v="3"/>
    <n v="145.78200000000001"/>
  </r>
  <r>
    <x v="0"/>
    <x v="0"/>
    <x v="0"/>
    <s v="Modna odzież"/>
    <x v="2"/>
    <x v="28"/>
    <s v="LL korba"/>
    <x v="1"/>
    <d v="2010-02-16T00:00:00"/>
    <x v="0"/>
    <x v="2"/>
    <n v="175.49"/>
    <n v="105.294"/>
    <n v="1"/>
    <n v="105.294"/>
  </r>
  <r>
    <x v="0"/>
    <x v="0"/>
    <x v="0"/>
    <s v="Modna odzież"/>
    <x v="1"/>
    <x v="4"/>
    <s v="Short-Sleeve Classic Jersey"/>
    <x v="6"/>
    <d v="2010-02-15T00:00:00"/>
    <x v="0"/>
    <x v="2"/>
    <n v="53.99"/>
    <n v="32.393999999999998"/>
    <n v="10"/>
    <n v="323.94"/>
  </r>
  <r>
    <x v="0"/>
    <x v="0"/>
    <x v="0"/>
    <s v="Modna odzież"/>
    <x v="1"/>
    <x v="4"/>
    <s v="Short-Sleeve Classic Jersey"/>
    <x v="6"/>
    <d v="2010-02-06T00:00:00"/>
    <x v="0"/>
    <x v="2"/>
    <n v="53.99"/>
    <n v="32.393999999999998"/>
    <n v="2"/>
    <n v="64.787999999999997"/>
  </r>
  <r>
    <x v="0"/>
    <x v="0"/>
    <x v="0"/>
    <s v="Modna odzież"/>
    <x v="1"/>
    <x v="5"/>
    <s v="nakładka na rower"/>
    <x v="4"/>
    <d v="2010-02-13T00:00:00"/>
    <x v="0"/>
    <x v="2"/>
    <n v="8.99"/>
    <n v="5.3940000000000001"/>
    <n v="1"/>
    <n v="5.3940000000000001"/>
  </r>
  <r>
    <x v="0"/>
    <x v="0"/>
    <x v="0"/>
    <s v="Modna odzież"/>
    <x v="3"/>
    <x v="7"/>
    <s v="Sport-100"/>
    <x v="3"/>
    <d v="2010-02-22T00:00:00"/>
    <x v="0"/>
    <x v="2"/>
    <n v="34.99"/>
    <n v="20.994"/>
    <n v="3"/>
    <n v="62.981999999999999"/>
  </r>
  <r>
    <x v="0"/>
    <x v="0"/>
    <x v="0"/>
    <s v="Modna odzież"/>
    <x v="3"/>
    <x v="7"/>
    <s v="Sport-100"/>
    <x v="5"/>
    <d v="2010-02-02T00:00:00"/>
    <x v="0"/>
    <x v="2"/>
    <n v="34.99"/>
    <n v="20.994"/>
    <n v="4"/>
    <n v="83.975999999999999"/>
  </r>
  <r>
    <x v="0"/>
    <x v="0"/>
    <x v="0"/>
    <s v="Modna odzież"/>
    <x v="2"/>
    <x v="29"/>
    <s v="hamulce przednie"/>
    <x v="0"/>
    <d v="2010-02-13T00:00:00"/>
    <x v="0"/>
    <x v="2"/>
    <n v="106.5"/>
    <n v="63.9"/>
    <n v="1"/>
    <n v="63.9"/>
  </r>
  <r>
    <x v="0"/>
    <x v="0"/>
    <x v="0"/>
    <s v="Modna odzież"/>
    <x v="2"/>
    <x v="2"/>
    <s v="LL rama górski"/>
    <x v="0"/>
    <d v="2010-02-24T00:00:00"/>
    <x v="0"/>
    <x v="2"/>
    <n v="264.05"/>
    <n v="158.43"/>
    <n v="1"/>
    <n v="158.43"/>
  </r>
  <r>
    <x v="0"/>
    <x v="0"/>
    <x v="0"/>
    <s v="Modna odzież"/>
    <x v="1"/>
    <x v="4"/>
    <s v="Short-Sleeve Classic Jersey"/>
    <x v="6"/>
    <d v="2010-02-27T00:00:00"/>
    <x v="0"/>
    <x v="2"/>
    <n v="53.99"/>
    <n v="32.393999999999998"/>
    <n v="7"/>
    <n v="226.75799999999998"/>
  </r>
  <r>
    <x v="0"/>
    <x v="0"/>
    <x v="0"/>
    <s v="Modna odzież"/>
    <x v="2"/>
    <x v="2"/>
    <s v="LL rama górski"/>
    <x v="1"/>
    <d v="2010-02-12T00:00:00"/>
    <x v="0"/>
    <x v="2"/>
    <n v="249.79"/>
    <n v="149.874"/>
    <n v="2"/>
    <n v="299.74799999999999"/>
  </r>
  <r>
    <x v="0"/>
    <x v="0"/>
    <x v="0"/>
    <s v="Modna odzież"/>
    <x v="2"/>
    <x v="30"/>
    <s v="Łańcuch"/>
    <x v="0"/>
    <d v="2010-02-07T00:00:00"/>
    <x v="0"/>
    <x v="2"/>
    <n v="20.239999999999998"/>
    <n v="12.144"/>
    <n v="1"/>
    <n v="12.144"/>
  </r>
  <r>
    <x v="0"/>
    <x v="0"/>
    <x v="0"/>
    <s v="Modna odzież"/>
    <x v="0"/>
    <x v="0"/>
    <s v="Górski-200"/>
    <x v="1"/>
    <d v="2010-02-09T00:00:00"/>
    <x v="0"/>
    <x v="2"/>
    <n v="2294.9899999999998"/>
    <n v="1376.9939999999999"/>
    <n v="1"/>
    <n v="1376.9939999999999"/>
  </r>
  <r>
    <x v="0"/>
    <x v="0"/>
    <x v="0"/>
    <s v="Modna odzież"/>
    <x v="1"/>
    <x v="10"/>
    <s v="rękawiczki rowerowe"/>
    <x v="1"/>
    <d v="2010-02-08T00:00:00"/>
    <x v="0"/>
    <x v="2"/>
    <n v="24.49"/>
    <n v="14.694000000000001"/>
    <n v="6"/>
    <n v="88.164000000000001"/>
  </r>
  <r>
    <x v="0"/>
    <x v="0"/>
    <x v="0"/>
    <s v="Modna odzież"/>
    <x v="0"/>
    <x v="0"/>
    <s v="Górski-200"/>
    <x v="0"/>
    <d v="2010-02-14T00:00:00"/>
    <x v="0"/>
    <x v="2"/>
    <n v="2319.9899999999998"/>
    <n v="1391.9939999999999"/>
    <n v="3"/>
    <n v="4175.982"/>
  </r>
  <r>
    <x v="0"/>
    <x v="0"/>
    <x v="0"/>
    <s v="Modna odzież"/>
    <x v="2"/>
    <x v="26"/>
    <s v="Przerzutki przednie"/>
    <x v="0"/>
    <d v="2010-02-21T00:00:00"/>
    <x v="0"/>
    <x v="2"/>
    <n v="91.49"/>
    <n v="54.893999999999998"/>
    <n v="1"/>
    <n v="54.893999999999998"/>
  </r>
  <r>
    <x v="0"/>
    <x v="0"/>
    <x v="0"/>
    <s v="Modna odzież"/>
    <x v="2"/>
    <x v="2"/>
    <s v="LL rama górski"/>
    <x v="0"/>
    <d v="2010-02-05T00:00:00"/>
    <x v="0"/>
    <x v="2"/>
    <n v="264.05"/>
    <n v="158.43"/>
    <n v="1"/>
    <n v="158.43"/>
  </r>
  <r>
    <x v="0"/>
    <x v="0"/>
    <x v="0"/>
    <s v="Modna odzież"/>
    <x v="0"/>
    <x v="0"/>
    <s v="Górski-200"/>
    <x v="1"/>
    <d v="2010-02-02T00:00:00"/>
    <x v="0"/>
    <x v="2"/>
    <n v="2294.9899999999998"/>
    <n v="1376.9939999999999"/>
    <n v="2"/>
    <n v="2753.9879999999998"/>
  </r>
  <r>
    <x v="0"/>
    <x v="0"/>
    <x v="0"/>
    <s v="Modna odzież"/>
    <x v="3"/>
    <x v="22"/>
    <s v="bidony"/>
    <x v="7"/>
    <d v="2010-02-04T00:00:00"/>
    <x v="0"/>
    <x v="2"/>
    <n v="4.99"/>
    <n v="2.9940000000000002"/>
    <n v="7"/>
    <n v="20.958000000000002"/>
  </r>
  <r>
    <x v="0"/>
    <x v="0"/>
    <x v="0"/>
    <s v="Modna odzież"/>
    <x v="0"/>
    <x v="0"/>
    <s v="Górski-500"/>
    <x v="0"/>
    <d v="2010-02-22T00:00:00"/>
    <x v="0"/>
    <x v="2"/>
    <n v="564.99"/>
    <n v="338.99400000000003"/>
    <n v="1"/>
    <n v="338.99400000000003"/>
  </r>
  <r>
    <x v="0"/>
    <x v="0"/>
    <x v="0"/>
    <s v="Modna odzież"/>
    <x v="0"/>
    <x v="0"/>
    <s v="Górski-200"/>
    <x v="0"/>
    <d v="2010-03-02T00:00:00"/>
    <x v="0"/>
    <x v="2"/>
    <n v="2319.9899999999998"/>
    <n v="1391.9939999999999"/>
    <n v="2"/>
    <n v="2783.9879999999998"/>
  </r>
  <r>
    <x v="0"/>
    <x v="0"/>
    <x v="2"/>
    <s v="Butik odzieżowy"/>
    <x v="2"/>
    <x v="26"/>
    <s v="Przerzutki przednie"/>
    <x v="0"/>
    <d v="2010-02-12T00:00:00"/>
    <x v="0"/>
    <x v="2"/>
    <n v="91.49"/>
    <n v="54.893999999999998"/>
    <n v="4"/>
    <n v="219.57599999999999"/>
  </r>
  <r>
    <x v="0"/>
    <x v="0"/>
    <x v="2"/>
    <s v="Butik odzieżowy"/>
    <x v="2"/>
    <x v="18"/>
    <s v="HL pedał górski"/>
    <x v="8"/>
    <d v="2010-02-22T00:00:00"/>
    <x v="0"/>
    <x v="2"/>
    <n v="80.989999999999995"/>
    <n v="48.594000000000001"/>
    <n v="4"/>
    <n v="194.376"/>
  </r>
  <r>
    <x v="0"/>
    <x v="0"/>
    <x v="2"/>
    <s v="Butik odzieżowy"/>
    <x v="2"/>
    <x v="2"/>
    <s v="HL rama górski"/>
    <x v="0"/>
    <d v="2010-02-09T00:00:00"/>
    <x v="0"/>
    <x v="2"/>
    <n v="1364.5"/>
    <n v="818.7"/>
    <n v="2"/>
    <n v="1637.4"/>
  </r>
  <r>
    <x v="0"/>
    <x v="0"/>
    <x v="2"/>
    <s v="Butik odzieżowy"/>
    <x v="2"/>
    <x v="2"/>
    <s v="ML rama górski-W"/>
    <x v="0"/>
    <d v="2010-02-09T00:00:00"/>
    <x v="0"/>
    <x v="2"/>
    <n v="364.09"/>
    <n v="218.45400000000001"/>
    <n v="3"/>
    <n v="655.36200000000008"/>
  </r>
  <r>
    <x v="0"/>
    <x v="0"/>
    <x v="2"/>
    <s v="Butik odzieżowy"/>
    <x v="2"/>
    <x v="9"/>
    <s v="LL kierownica górski"/>
    <x v="7"/>
    <d v="2010-02-10T00:00:00"/>
    <x v="0"/>
    <x v="2"/>
    <n v="44.54"/>
    <n v="26.724"/>
    <n v="5"/>
    <n v="133.62"/>
  </r>
  <r>
    <x v="0"/>
    <x v="0"/>
    <x v="2"/>
    <s v="Butik odzieżowy"/>
    <x v="0"/>
    <x v="0"/>
    <s v="Górski-200"/>
    <x v="0"/>
    <d v="2010-03-01T00:00:00"/>
    <x v="0"/>
    <x v="2"/>
    <n v="2319.9899999999998"/>
    <n v="1391.9939999999999"/>
    <n v="1"/>
    <n v="1391.9939999999999"/>
  </r>
  <r>
    <x v="0"/>
    <x v="0"/>
    <x v="2"/>
    <s v="Butik odzieżowy"/>
    <x v="1"/>
    <x v="14"/>
    <s v="spodenki damskie górskie"/>
    <x v="1"/>
    <d v="2010-02-11T00:00:00"/>
    <x v="0"/>
    <x v="2"/>
    <n v="69.989999999999995"/>
    <n v="41.994"/>
    <n v="4"/>
    <n v="167.976"/>
  </r>
  <r>
    <x v="0"/>
    <x v="0"/>
    <x v="2"/>
    <s v="Butik odzieżowy"/>
    <x v="2"/>
    <x v="28"/>
    <s v="LL korba"/>
    <x v="1"/>
    <d v="2010-02-27T00:00:00"/>
    <x v="0"/>
    <x v="2"/>
    <n v="175.49"/>
    <n v="105.294"/>
    <n v="2"/>
    <n v="210.58799999999999"/>
  </r>
  <r>
    <x v="0"/>
    <x v="0"/>
    <x v="2"/>
    <s v="Butik odzieżowy"/>
    <x v="2"/>
    <x v="2"/>
    <s v="LL rama górski"/>
    <x v="0"/>
    <d v="2010-02-25T00:00:00"/>
    <x v="0"/>
    <x v="2"/>
    <n v="264.05"/>
    <n v="158.43"/>
    <n v="2"/>
    <n v="316.86"/>
  </r>
  <r>
    <x v="0"/>
    <x v="0"/>
    <x v="2"/>
    <s v="Butik odzieżowy"/>
    <x v="2"/>
    <x v="2"/>
    <s v="LL rama górski"/>
    <x v="0"/>
    <d v="2010-02-19T00:00:00"/>
    <x v="0"/>
    <x v="2"/>
    <n v="264.05"/>
    <n v="158.43"/>
    <n v="1"/>
    <n v="158.43"/>
  </r>
  <r>
    <x v="0"/>
    <x v="0"/>
    <x v="2"/>
    <s v="Butik odzieżowy"/>
    <x v="2"/>
    <x v="28"/>
    <s v="HL korba"/>
    <x v="1"/>
    <d v="2010-02-15T00:00:00"/>
    <x v="0"/>
    <x v="2"/>
    <n v="404.99"/>
    <n v="242.994"/>
    <n v="4"/>
    <n v="971.976"/>
  </r>
  <r>
    <x v="0"/>
    <x v="0"/>
    <x v="2"/>
    <s v="Butik odzieżowy"/>
    <x v="2"/>
    <x v="2"/>
    <s v="HL rama górski"/>
    <x v="1"/>
    <d v="2010-02-01T00:00:00"/>
    <x v="0"/>
    <x v="2"/>
    <n v="1349.6"/>
    <n v="809.76"/>
    <n v="7"/>
    <n v="5668.32"/>
  </r>
  <r>
    <x v="0"/>
    <x v="0"/>
    <x v="2"/>
    <s v="Butik odzieżowy"/>
    <x v="2"/>
    <x v="2"/>
    <s v="LL rama górski"/>
    <x v="0"/>
    <d v="2010-02-04T00:00:00"/>
    <x v="0"/>
    <x v="2"/>
    <n v="264.05"/>
    <n v="158.43"/>
    <n v="2"/>
    <n v="316.86"/>
  </r>
  <r>
    <x v="0"/>
    <x v="0"/>
    <x v="2"/>
    <s v="Butik odzieżowy"/>
    <x v="0"/>
    <x v="0"/>
    <s v="Górski-200"/>
    <x v="1"/>
    <d v="2010-02-18T00:00:00"/>
    <x v="0"/>
    <x v="2"/>
    <n v="2294.9899999999998"/>
    <n v="1376.9939999999999"/>
    <n v="6"/>
    <n v="8261.9639999999999"/>
  </r>
  <r>
    <x v="0"/>
    <x v="0"/>
    <x v="2"/>
    <s v="Butik odzieżowy"/>
    <x v="2"/>
    <x v="2"/>
    <s v="LL rama górski"/>
    <x v="1"/>
    <d v="2010-02-27T00:00:00"/>
    <x v="0"/>
    <x v="2"/>
    <n v="249.79"/>
    <n v="149.874"/>
    <n v="2"/>
    <n v="299.74799999999999"/>
  </r>
  <r>
    <x v="0"/>
    <x v="0"/>
    <x v="2"/>
    <s v="Butik odzieżowy"/>
    <x v="0"/>
    <x v="0"/>
    <s v="Górski-200"/>
    <x v="0"/>
    <d v="2010-03-01T00:00:00"/>
    <x v="0"/>
    <x v="2"/>
    <n v="2319.9899999999998"/>
    <n v="1391.9939999999999"/>
    <n v="6"/>
    <n v="8351.9639999999999"/>
  </r>
  <r>
    <x v="0"/>
    <x v="0"/>
    <x v="2"/>
    <s v="Butik odzieżowy"/>
    <x v="2"/>
    <x v="2"/>
    <s v="HL rama górski"/>
    <x v="1"/>
    <d v="2010-02-09T00:00:00"/>
    <x v="0"/>
    <x v="2"/>
    <n v="1349.6"/>
    <n v="809.76"/>
    <n v="2"/>
    <n v="1619.52"/>
  </r>
  <r>
    <x v="0"/>
    <x v="0"/>
    <x v="2"/>
    <s v="Butik odzieżowy"/>
    <x v="2"/>
    <x v="29"/>
    <s v="hamulce przednie"/>
    <x v="0"/>
    <d v="2010-02-09T00:00:00"/>
    <x v="0"/>
    <x v="2"/>
    <n v="106.5"/>
    <n v="63.9"/>
    <n v="4"/>
    <n v="255.6"/>
  </r>
  <r>
    <x v="0"/>
    <x v="0"/>
    <x v="2"/>
    <s v="Butik odzieżowy"/>
    <x v="2"/>
    <x v="30"/>
    <s v="Łańcuch"/>
    <x v="0"/>
    <d v="2010-03-02T00:00:00"/>
    <x v="0"/>
    <x v="2"/>
    <n v="20.239999999999998"/>
    <n v="12.144"/>
    <n v="5"/>
    <n v="60.72"/>
  </r>
  <r>
    <x v="0"/>
    <x v="0"/>
    <x v="2"/>
    <s v="Butik odzieżowy"/>
    <x v="0"/>
    <x v="0"/>
    <s v="Górski-200"/>
    <x v="1"/>
    <d v="2010-02-24T00:00:00"/>
    <x v="0"/>
    <x v="2"/>
    <n v="2294.9899999999998"/>
    <n v="1376.9939999999999"/>
    <n v="5"/>
    <n v="6884.9699999999993"/>
  </r>
  <r>
    <x v="0"/>
    <x v="0"/>
    <x v="2"/>
    <s v="Butik odzieżowy"/>
    <x v="0"/>
    <x v="0"/>
    <s v="Górski-500"/>
    <x v="0"/>
    <d v="2010-02-16T00:00:00"/>
    <x v="0"/>
    <x v="2"/>
    <n v="564.99"/>
    <n v="338.99400000000003"/>
    <n v="2"/>
    <n v="677.98800000000006"/>
  </r>
  <r>
    <x v="0"/>
    <x v="0"/>
    <x v="2"/>
    <s v="Butik odzieżowy"/>
    <x v="2"/>
    <x v="2"/>
    <s v="LL rama górski"/>
    <x v="1"/>
    <d v="2010-02-09T00:00:00"/>
    <x v="0"/>
    <x v="2"/>
    <n v="249.79"/>
    <n v="149.874"/>
    <n v="2"/>
    <n v="299.74799999999999"/>
  </r>
  <r>
    <x v="0"/>
    <x v="0"/>
    <x v="2"/>
    <s v="Butik odzieżowy"/>
    <x v="1"/>
    <x v="14"/>
    <s v="spodenki damskie górskie"/>
    <x v="1"/>
    <d v="2010-02-21T00:00:00"/>
    <x v="0"/>
    <x v="2"/>
    <n v="69.989999999999995"/>
    <n v="40.594200000000001"/>
    <n v="13"/>
    <n v="527.72460000000001"/>
  </r>
  <r>
    <x v="0"/>
    <x v="0"/>
    <x v="2"/>
    <s v="Butik odzieżowy"/>
    <x v="1"/>
    <x v="4"/>
    <s v="Long-Sleeve Logo Jersey"/>
    <x v="4"/>
    <d v="2010-02-16T00:00:00"/>
    <x v="0"/>
    <x v="2"/>
    <n v="49.99"/>
    <n v="29.994"/>
    <n v="1"/>
    <n v="29.994"/>
  </r>
  <r>
    <x v="0"/>
    <x v="0"/>
    <x v="2"/>
    <s v="Butik odzieżowy"/>
    <x v="0"/>
    <x v="0"/>
    <s v="Górski-200"/>
    <x v="1"/>
    <d v="2010-02-24T00:00:00"/>
    <x v="0"/>
    <x v="2"/>
    <n v="2294.9899999999998"/>
    <n v="1376.9939999999999"/>
    <n v="3"/>
    <n v="4130.982"/>
  </r>
  <r>
    <x v="0"/>
    <x v="0"/>
    <x v="2"/>
    <s v="Butik odzieżowy"/>
    <x v="2"/>
    <x v="9"/>
    <s v="ML kierownica górski"/>
    <x v="7"/>
    <d v="2010-02-23T00:00:00"/>
    <x v="0"/>
    <x v="2"/>
    <n v="61.92"/>
    <n v="37.152000000000001"/>
    <n v="4"/>
    <n v="148.608"/>
  </r>
  <r>
    <x v="0"/>
    <x v="0"/>
    <x v="2"/>
    <s v="Butik odzieżowy"/>
    <x v="2"/>
    <x v="2"/>
    <s v="HL rama górski"/>
    <x v="0"/>
    <d v="2010-02-01T00:00:00"/>
    <x v="0"/>
    <x v="2"/>
    <n v="1364.5"/>
    <n v="818.7"/>
    <n v="6"/>
    <n v="4912.2000000000007"/>
  </r>
  <r>
    <x v="0"/>
    <x v="0"/>
    <x v="2"/>
    <s v="Butik odzieżowy"/>
    <x v="2"/>
    <x v="2"/>
    <s v="ML rama górski-W"/>
    <x v="0"/>
    <d v="2010-02-11T00:00:00"/>
    <x v="0"/>
    <x v="2"/>
    <n v="364.09"/>
    <n v="218.45400000000001"/>
    <n v="6"/>
    <n v="1310.7240000000002"/>
  </r>
  <r>
    <x v="0"/>
    <x v="0"/>
    <x v="2"/>
    <s v="Butik odzieżowy"/>
    <x v="0"/>
    <x v="0"/>
    <s v="Górski-200-W"/>
    <x v="0"/>
    <d v="2010-02-08T00:00:00"/>
    <x v="0"/>
    <x v="2"/>
    <n v="769.49"/>
    <n v="461.69400000000002"/>
    <n v="1"/>
    <n v="461.69400000000002"/>
  </r>
  <r>
    <x v="0"/>
    <x v="0"/>
    <x v="2"/>
    <s v="Butik odzieżowy"/>
    <x v="1"/>
    <x v="14"/>
    <s v="spodenki damskie górskie"/>
    <x v="1"/>
    <d v="2010-02-06T00:00:00"/>
    <x v="0"/>
    <x v="2"/>
    <n v="69.989999999999995"/>
    <n v="41.994"/>
    <n v="3"/>
    <n v="125.982"/>
  </r>
  <r>
    <x v="0"/>
    <x v="0"/>
    <x v="2"/>
    <s v="Butik odzieżowy"/>
    <x v="2"/>
    <x v="31"/>
    <s v="HL suport"/>
    <x v="7"/>
    <d v="2010-03-01T00:00:00"/>
    <x v="0"/>
    <x v="2"/>
    <n v="121.49"/>
    <n v="72.894000000000005"/>
    <n v="1"/>
    <n v="72.894000000000005"/>
  </r>
  <r>
    <x v="0"/>
    <x v="0"/>
    <x v="2"/>
    <s v="Butik odzieżowy"/>
    <x v="2"/>
    <x v="20"/>
    <s v="ML siodełko górski 2"/>
    <x v="7"/>
    <d v="2010-03-01T00:00:00"/>
    <x v="0"/>
    <x v="2"/>
    <n v="39.14"/>
    <n v="23.484000000000002"/>
    <n v="1"/>
    <n v="23.484000000000002"/>
  </r>
  <r>
    <x v="0"/>
    <x v="0"/>
    <x v="4"/>
    <s v="Dyskont Klient"/>
    <x v="0"/>
    <x v="0"/>
    <s v="Górski-500"/>
    <x v="0"/>
    <d v="2010-02-17T00:00:00"/>
    <x v="0"/>
    <x v="2"/>
    <n v="564.99"/>
    <n v="338.99400000000003"/>
    <n v="3"/>
    <n v="1016.9820000000001"/>
  </r>
  <r>
    <x v="0"/>
    <x v="0"/>
    <x v="4"/>
    <s v="Dyskont Klient"/>
    <x v="0"/>
    <x v="0"/>
    <s v="Górski-500"/>
    <x v="0"/>
    <d v="2010-02-09T00:00:00"/>
    <x v="0"/>
    <x v="2"/>
    <n v="564.99"/>
    <n v="338.99400000000003"/>
    <n v="3"/>
    <n v="1016.9820000000001"/>
  </r>
  <r>
    <x v="0"/>
    <x v="0"/>
    <x v="4"/>
    <s v="Dyskont Klient"/>
    <x v="2"/>
    <x v="18"/>
    <s v="HL pedał górski"/>
    <x v="8"/>
    <d v="2010-02-07T00:00:00"/>
    <x v="0"/>
    <x v="2"/>
    <n v="80.989999999999995"/>
    <n v="48.594000000000001"/>
    <n v="1"/>
    <n v="48.594000000000001"/>
  </r>
  <r>
    <x v="0"/>
    <x v="0"/>
    <x v="4"/>
    <s v="Dyskont Klient"/>
    <x v="0"/>
    <x v="0"/>
    <s v="Górski-500"/>
    <x v="0"/>
    <d v="2010-02-08T00:00:00"/>
    <x v="0"/>
    <x v="2"/>
    <n v="564.99"/>
    <n v="338.99400000000003"/>
    <n v="2"/>
    <n v="677.98800000000006"/>
  </r>
  <r>
    <x v="0"/>
    <x v="0"/>
    <x v="4"/>
    <s v="Dyskont Klient"/>
    <x v="2"/>
    <x v="9"/>
    <s v="ML kierownica górski"/>
    <x v="7"/>
    <d v="2010-02-23T00:00:00"/>
    <x v="0"/>
    <x v="2"/>
    <n v="61.92"/>
    <n v="37.152000000000001"/>
    <n v="2"/>
    <n v="74.304000000000002"/>
  </r>
  <r>
    <x v="0"/>
    <x v="0"/>
    <x v="4"/>
    <s v="Dyskont Klient"/>
    <x v="0"/>
    <x v="0"/>
    <s v="Górski-500"/>
    <x v="1"/>
    <d v="2010-02-09T00:00:00"/>
    <x v="0"/>
    <x v="2"/>
    <n v="539.99"/>
    <n v="323.99400000000003"/>
    <n v="1"/>
    <n v="323.99400000000003"/>
  </r>
  <r>
    <x v="0"/>
    <x v="0"/>
    <x v="4"/>
    <s v="Dyskont Klient"/>
    <x v="0"/>
    <x v="0"/>
    <s v="Górski-500"/>
    <x v="0"/>
    <d v="2010-02-28T00:00:00"/>
    <x v="0"/>
    <x v="2"/>
    <n v="564.99"/>
    <n v="338.99400000000003"/>
    <n v="5"/>
    <n v="1694.9700000000003"/>
  </r>
  <r>
    <x v="0"/>
    <x v="0"/>
    <x v="4"/>
    <s v="Dyskont Klient"/>
    <x v="0"/>
    <x v="0"/>
    <s v="Górski-500"/>
    <x v="0"/>
    <d v="2010-02-01T00:00:00"/>
    <x v="0"/>
    <x v="2"/>
    <n v="564.99"/>
    <n v="338.99400000000003"/>
    <n v="2"/>
    <n v="677.98800000000006"/>
  </r>
  <r>
    <x v="1"/>
    <x v="2"/>
    <x v="5"/>
    <s v="Wielka Przygoda SP. z o.o."/>
    <x v="1"/>
    <x v="14"/>
    <s v="spodenki damskie górskie"/>
    <x v="1"/>
    <d v="2010-02-17T00:00:00"/>
    <x v="0"/>
    <x v="2"/>
    <n v="69.989999999999995"/>
    <n v="41.994"/>
    <n v="4"/>
    <n v="167.976"/>
  </r>
  <r>
    <x v="1"/>
    <x v="2"/>
    <x v="5"/>
    <s v="Wielka Przygoda SP. z o.o."/>
    <x v="1"/>
    <x v="14"/>
    <s v="spodenki damskie górskie"/>
    <x v="1"/>
    <d v="2010-02-13T00:00:00"/>
    <x v="0"/>
    <x v="2"/>
    <n v="69.989999999999995"/>
    <n v="41.994"/>
    <n v="1"/>
    <n v="41.994"/>
  </r>
  <r>
    <x v="1"/>
    <x v="3"/>
    <x v="6"/>
    <s v="Ekspresowe usługi rowerowe"/>
    <x v="1"/>
    <x v="14"/>
    <s v="spodenki damskie górskie"/>
    <x v="1"/>
    <d v="2010-02-08T00:00:00"/>
    <x v="0"/>
    <x v="2"/>
    <n v="69.989999999999995"/>
    <n v="41.994"/>
    <n v="2"/>
    <n v="83.988"/>
  </r>
  <r>
    <x v="1"/>
    <x v="3"/>
    <x v="6"/>
    <s v="Ekspresowe usługi rowerowe"/>
    <x v="1"/>
    <x v="14"/>
    <s v="spodenki damskie górskie"/>
    <x v="1"/>
    <d v="2010-02-17T00:00:00"/>
    <x v="0"/>
    <x v="2"/>
    <n v="69.989999999999995"/>
    <n v="41.994"/>
    <n v="2"/>
    <n v="83.988"/>
  </r>
  <r>
    <x v="1"/>
    <x v="3"/>
    <x v="6"/>
    <s v="Ekspresowe usługi rowerowe"/>
    <x v="0"/>
    <x v="0"/>
    <s v="Górski-200"/>
    <x v="1"/>
    <d v="2010-02-25T00:00:00"/>
    <x v="0"/>
    <x v="2"/>
    <n v="2294.9899999999998"/>
    <n v="1376.9939999999999"/>
    <n v="1"/>
    <n v="1376.9939999999999"/>
  </r>
  <r>
    <x v="0"/>
    <x v="0"/>
    <x v="0"/>
    <s v="Rowery ENDURO"/>
    <x v="2"/>
    <x v="6"/>
    <s v="ML rama rowerowa-W"/>
    <x v="6"/>
    <d v="2010-02-13T00:00:00"/>
    <x v="0"/>
    <x v="2"/>
    <n v="594.83000000000004"/>
    <n v="356.89800000000002"/>
    <n v="1"/>
    <n v="356.89800000000002"/>
  </r>
  <r>
    <x v="0"/>
    <x v="0"/>
    <x v="3"/>
    <s v="Swift — rowery"/>
    <x v="0"/>
    <x v="3"/>
    <s v="Szosa-750"/>
    <x v="1"/>
    <d v="2010-02-05T00:00:00"/>
    <x v="0"/>
    <x v="2"/>
    <n v="539.99"/>
    <n v="323.99400000000003"/>
    <n v="1"/>
    <n v="323.99400000000003"/>
  </r>
  <r>
    <x v="0"/>
    <x v="0"/>
    <x v="3"/>
    <s v="Swift — rowery"/>
    <x v="2"/>
    <x v="18"/>
    <s v="HL pedał szosa"/>
    <x v="8"/>
    <d v="2010-02-28T00:00:00"/>
    <x v="0"/>
    <x v="2"/>
    <n v="80.989999999999995"/>
    <n v="48.594000000000001"/>
    <n v="3"/>
    <n v="145.78200000000001"/>
  </r>
  <r>
    <x v="0"/>
    <x v="0"/>
    <x v="3"/>
    <s v="Swift — rowery"/>
    <x v="0"/>
    <x v="3"/>
    <s v="Szosa--350-W"/>
    <x v="6"/>
    <d v="2010-02-19T00:00:00"/>
    <x v="0"/>
    <x v="2"/>
    <n v="1700.99"/>
    <n v="1020.5940000000001"/>
    <n v="1"/>
    <n v="1020.5940000000001"/>
  </r>
  <r>
    <x v="0"/>
    <x v="0"/>
    <x v="3"/>
    <s v="Swift — rowery"/>
    <x v="0"/>
    <x v="3"/>
    <s v="Szosa-250"/>
    <x v="1"/>
    <d v="2010-02-24T00:00:00"/>
    <x v="0"/>
    <x v="2"/>
    <n v="2443.35"/>
    <n v="1466.01"/>
    <n v="3"/>
    <n v="4398.03"/>
  </r>
  <r>
    <x v="0"/>
    <x v="0"/>
    <x v="3"/>
    <s v="Swift — rowery"/>
    <x v="0"/>
    <x v="3"/>
    <s v="Szosa-750"/>
    <x v="1"/>
    <d v="2010-02-11T00:00:00"/>
    <x v="0"/>
    <x v="2"/>
    <n v="539.99"/>
    <n v="323.99400000000003"/>
    <n v="2"/>
    <n v="647.98800000000006"/>
  </r>
  <r>
    <x v="0"/>
    <x v="0"/>
    <x v="3"/>
    <s v="Swift — rowery"/>
    <x v="2"/>
    <x v="18"/>
    <s v="LL pedał szosa"/>
    <x v="8"/>
    <d v="2010-02-23T00:00:00"/>
    <x v="0"/>
    <x v="2"/>
    <n v="40.49"/>
    <n v="24.294"/>
    <n v="1"/>
    <n v="24.294"/>
  </r>
  <r>
    <x v="0"/>
    <x v="0"/>
    <x v="3"/>
    <s v="Swift — rowery"/>
    <x v="0"/>
    <x v="3"/>
    <s v="Szosa-750"/>
    <x v="1"/>
    <d v="2010-02-10T00:00:00"/>
    <x v="0"/>
    <x v="2"/>
    <n v="539.99"/>
    <n v="323.99400000000003"/>
    <n v="1"/>
    <n v="323.99400000000003"/>
  </r>
  <r>
    <x v="0"/>
    <x v="0"/>
    <x v="3"/>
    <s v="Swift — rowery"/>
    <x v="0"/>
    <x v="3"/>
    <s v="Szosa--550-W"/>
    <x v="6"/>
    <d v="2010-03-01T00:00:00"/>
    <x v="0"/>
    <x v="2"/>
    <n v="1120.49"/>
    <n v="672.29399999999998"/>
    <n v="2"/>
    <n v="1344.588"/>
  </r>
  <r>
    <x v="0"/>
    <x v="0"/>
    <x v="3"/>
    <s v="Swift — rowery"/>
    <x v="0"/>
    <x v="3"/>
    <s v="Szosa--350-W"/>
    <x v="6"/>
    <d v="2010-02-08T00:00:00"/>
    <x v="0"/>
    <x v="2"/>
    <n v="1700.99"/>
    <n v="1020.5940000000001"/>
    <n v="1"/>
    <n v="1020.5940000000001"/>
  </r>
  <r>
    <x v="0"/>
    <x v="0"/>
    <x v="3"/>
    <s v="Swift — rowery"/>
    <x v="0"/>
    <x v="3"/>
    <s v="Szosa--550-W"/>
    <x v="6"/>
    <d v="2010-02-02T00:00:00"/>
    <x v="0"/>
    <x v="2"/>
    <n v="1120.49"/>
    <n v="672.29399999999998"/>
    <n v="1"/>
    <n v="672.29399999999998"/>
  </r>
  <r>
    <x v="0"/>
    <x v="0"/>
    <x v="3"/>
    <s v="Swift — rowery"/>
    <x v="0"/>
    <x v="3"/>
    <s v="Szosa-250"/>
    <x v="3"/>
    <d v="2010-02-28T00:00:00"/>
    <x v="0"/>
    <x v="2"/>
    <n v="2443.35"/>
    <n v="1466.01"/>
    <n v="1"/>
    <n v="1466.01"/>
  </r>
  <r>
    <x v="0"/>
    <x v="0"/>
    <x v="3"/>
    <s v="Swift — rowery"/>
    <x v="0"/>
    <x v="3"/>
    <s v="Szosa--350-W"/>
    <x v="6"/>
    <d v="2010-02-06T00:00:00"/>
    <x v="0"/>
    <x v="2"/>
    <n v="1700.99"/>
    <n v="1020.5940000000001"/>
    <n v="5"/>
    <n v="5102.97"/>
  </r>
  <r>
    <x v="0"/>
    <x v="0"/>
    <x v="3"/>
    <s v="Swift — rowery"/>
    <x v="0"/>
    <x v="3"/>
    <s v="Szosa-250"/>
    <x v="1"/>
    <d v="2010-02-15T00:00:00"/>
    <x v="0"/>
    <x v="2"/>
    <n v="2443.35"/>
    <n v="1466.01"/>
    <n v="3"/>
    <n v="4398.03"/>
  </r>
  <r>
    <x v="0"/>
    <x v="0"/>
    <x v="3"/>
    <s v="Swift — rowery"/>
    <x v="0"/>
    <x v="3"/>
    <s v="Szosa-750"/>
    <x v="1"/>
    <d v="2010-02-14T00:00:00"/>
    <x v="0"/>
    <x v="2"/>
    <n v="539.99"/>
    <n v="323.99400000000003"/>
    <n v="3"/>
    <n v="971.98200000000008"/>
  </r>
  <r>
    <x v="0"/>
    <x v="0"/>
    <x v="3"/>
    <s v="Swift — rowery"/>
    <x v="0"/>
    <x v="3"/>
    <s v="Szosa-250"/>
    <x v="1"/>
    <d v="2010-02-12T00:00:00"/>
    <x v="0"/>
    <x v="2"/>
    <n v="2443.35"/>
    <n v="1466.01"/>
    <n v="1"/>
    <n v="1466.01"/>
  </r>
  <r>
    <x v="0"/>
    <x v="0"/>
    <x v="3"/>
    <s v="Swift — rowery"/>
    <x v="0"/>
    <x v="3"/>
    <s v="Szosa--550-W"/>
    <x v="6"/>
    <d v="2010-02-06T00:00:00"/>
    <x v="0"/>
    <x v="2"/>
    <n v="1120.49"/>
    <n v="672.29399999999998"/>
    <n v="2"/>
    <n v="1344.588"/>
  </r>
  <r>
    <x v="0"/>
    <x v="0"/>
    <x v="3"/>
    <s v="Swift — rowery"/>
    <x v="0"/>
    <x v="3"/>
    <s v="Szosa--550-W"/>
    <x v="6"/>
    <d v="2010-02-19T00:00:00"/>
    <x v="0"/>
    <x v="2"/>
    <n v="1120.49"/>
    <n v="672.29399999999998"/>
    <n v="1"/>
    <n v="672.29399999999998"/>
  </r>
  <r>
    <x v="0"/>
    <x v="0"/>
    <x v="3"/>
    <s v="Swift — rowery"/>
    <x v="0"/>
    <x v="3"/>
    <s v="Szosa--350-W"/>
    <x v="6"/>
    <d v="2010-02-04T00:00:00"/>
    <x v="0"/>
    <x v="2"/>
    <n v="1700.99"/>
    <n v="1020.5940000000001"/>
    <n v="1"/>
    <n v="1020.5940000000001"/>
  </r>
  <r>
    <x v="0"/>
    <x v="0"/>
    <x v="3"/>
    <s v="Swift — rowery"/>
    <x v="0"/>
    <x v="3"/>
    <s v="Szosa--550-W"/>
    <x v="6"/>
    <d v="2010-02-07T00:00:00"/>
    <x v="0"/>
    <x v="2"/>
    <n v="1120.49"/>
    <n v="672.29399999999998"/>
    <n v="2"/>
    <n v="1344.588"/>
  </r>
  <r>
    <x v="0"/>
    <x v="0"/>
    <x v="3"/>
    <s v="Numer 1"/>
    <x v="2"/>
    <x v="6"/>
    <s v="ML rama rowerowa-W"/>
    <x v="6"/>
    <d v="2010-02-15T00:00:00"/>
    <x v="0"/>
    <x v="2"/>
    <n v="594.83000000000004"/>
    <n v="356.89800000000002"/>
    <n v="4"/>
    <n v="1427.5920000000001"/>
  </r>
  <r>
    <x v="0"/>
    <x v="0"/>
    <x v="3"/>
    <s v="Numer 1"/>
    <x v="0"/>
    <x v="3"/>
    <s v="Szosa-250"/>
    <x v="1"/>
    <d v="2010-02-02T00:00:00"/>
    <x v="0"/>
    <x v="2"/>
    <n v="2443.35"/>
    <n v="1466.01"/>
    <n v="1"/>
    <n v="1466.01"/>
  </r>
  <r>
    <x v="0"/>
    <x v="0"/>
    <x v="3"/>
    <s v="Numer 1"/>
    <x v="2"/>
    <x v="6"/>
    <s v="LL rama rowerowa"/>
    <x v="1"/>
    <d v="2010-03-01T00:00:00"/>
    <x v="0"/>
    <x v="2"/>
    <n v="337.22"/>
    <n v="202.33199999999999"/>
    <n v="1"/>
    <n v="202.33199999999999"/>
  </r>
  <r>
    <x v="0"/>
    <x v="0"/>
    <x v="3"/>
    <s v="Numer 1"/>
    <x v="1"/>
    <x v="4"/>
    <s v="Long-Sleeve Logo Jersey"/>
    <x v="4"/>
    <d v="2010-02-09T00:00:00"/>
    <x v="0"/>
    <x v="2"/>
    <n v="49.99"/>
    <n v="29.994"/>
    <n v="1"/>
    <n v="29.994"/>
  </r>
  <r>
    <x v="0"/>
    <x v="0"/>
    <x v="3"/>
    <s v="Numer 1"/>
    <x v="0"/>
    <x v="3"/>
    <s v="Szosa--550-W"/>
    <x v="6"/>
    <d v="2010-02-07T00:00:00"/>
    <x v="0"/>
    <x v="2"/>
    <n v="1120.49"/>
    <n v="672.29399999999998"/>
    <n v="2"/>
    <n v="1344.588"/>
  </r>
  <r>
    <x v="0"/>
    <x v="0"/>
    <x v="3"/>
    <s v="Numer 1"/>
    <x v="0"/>
    <x v="3"/>
    <s v="Szosa-750"/>
    <x v="1"/>
    <d v="2010-03-01T00:00:00"/>
    <x v="0"/>
    <x v="2"/>
    <n v="539.99"/>
    <n v="323.99400000000003"/>
    <n v="3"/>
    <n v="971.98200000000008"/>
  </r>
  <r>
    <x v="0"/>
    <x v="0"/>
    <x v="3"/>
    <s v="Numer 1"/>
    <x v="0"/>
    <x v="3"/>
    <s v="Szosa--350-W"/>
    <x v="6"/>
    <d v="2010-02-13T00:00:00"/>
    <x v="0"/>
    <x v="2"/>
    <n v="1700.99"/>
    <n v="1020.5940000000001"/>
    <n v="1"/>
    <n v="1020.5940000000001"/>
  </r>
  <r>
    <x v="0"/>
    <x v="0"/>
    <x v="3"/>
    <s v="Numer 1"/>
    <x v="2"/>
    <x v="18"/>
    <s v="HL pedał szosa"/>
    <x v="8"/>
    <d v="2010-02-21T00:00:00"/>
    <x v="0"/>
    <x v="2"/>
    <n v="80.989999999999995"/>
    <n v="48.594000000000001"/>
    <n v="1"/>
    <n v="48.594000000000001"/>
  </r>
  <r>
    <x v="0"/>
    <x v="0"/>
    <x v="3"/>
    <s v="Numer 1"/>
    <x v="0"/>
    <x v="3"/>
    <s v="Szosa-750"/>
    <x v="1"/>
    <d v="2010-02-28T00:00:00"/>
    <x v="0"/>
    <x v="2"/>
    <n v="539.99"/>
    <n v="323.99400000000003"/>
    <n v="1"/>
    <n v="323.99400000000003"/>
  </r>
  <r>
    <x v="0"/>
    <x v="0"/>
    <x v="3"/>
    <s v="Numer 1"/>
    <x v="2"/>
    <x v="6"/>
    <s v="ML rama rowerowa-W"/>
    <x v="6"/>
    <d v="2010-02-06T00:00:00"/>
    <x v="0"/>
    <x v="2"/>
    <n v="594.83000000000004"/>
    <n v="356.89800000000002"/>
    <n v="3"/>
    <n v="1070.694"/>
  </r>
  <r>
    <x v="0"/>
    <x v="0"/>
    <x v="3"/>
    <s v="Numer 1"/>
    <x v="0"/>
    <x v="3"/>
    <s v="Szosa--350-W"/>
    <x v="6"/>
    <d v="2010-02-26T00:00:00"/>
    <x v="0"/>
    <x v="2"/>
    <n v="1700.99"/>
    <n v="1020.5940000000001"/>
    <n v="5"/>
    <n v="5102.97"/>
  </r>
  <r>
    <x v="0"/>
    <x v="0"/>
    <x v="3"/>
    <s v="Numer 1"/>
    <x v="0"/>
    <x v="3"/>
    <s v="Szosa-750"/>
    <x v="1"/>
    <d v="2010-02-04T00:00:00"/>
    <x v="0"/>
    <x v="2"/>
    <n v="539.99"/>
    <n v="323.99400000000003"/>
    <n v="1"/>
    <n v="323.99400000000003"/>
  </r>
  <r>
    <x v="0"/>
    <x v="0"/>
    <x v="3"/>
    <s v="Numer 1"/>
    <x v="2"/>
    <x v="6"/>
    <s v="ML rama rowerowa-W"/>
    <x v="6"/>
    <d v="2010-03-01T00:00:00"/>
    <x v="0"/>
    <x v="2"/>
    <n v="594.83000000000004"/>
    <n v="356.89800000000002"/>
    <n v="4"/>
    <n v="1427.5920000000001"/>
  </r>
  <r>
    <x v="0"/>
    <x v="0"/>
    <x v="3"/>
    <s v="Numer 1"/>
    <x v="0"/>
    <x v="3"/>
    <s v="Szosa--350-W"/>
    <x v="6"/>
    <d v="2010-02-07T00:00:00"/>
    <x v="0"/>
    <x v="2"/>
    <n v="1700.99"/>
    <n v="1020.5940000000001"/>
    <n v="1"/>
    <n v="1020.5940000000001"/>
  </r>
  <r>
    <x v="0"/>
    <x v="0"/>
    <x v="3"/>
    <s v="Numer 1"/>
    <x v="0"/>
    <x v="3"/>
    <s v="Szosa--550-W"/>
    <x v="6"/>
    <d v="2010-02-22T00:00:00"/>
    <x v="0"/>
    <x v="2"/>
    <n v="1120.49"/>
    <n v="672.29399999999998"/>
    <n v="1"/>
    <n v="672.29399999999998"/>
  </r>
  <r>
    <x v="0"/>
    <x v="0"/>
    <x v="3"/>
    <s v="Numer 1"/>
    <x v="0"/>
    <x v="3"/>
    <s v="Szosa--550-W"/>
    <x v="6"/>
    <d v="2010-02-07T00:00:00"/>
    <x v="0"/>
    <x v="2"/>
    <n v="1120.49"/>
    <n v="672.29399999999998"/>
    <n v="1"/>
    <n v="672.29399999999998"/>
  </r>
  <r>
    <x v="0"/>
    <x v="0"/>
    <x v="3"/>
    <s v="Numer 1"/>
    <x v="0"/>
    <x v="3"/>
    <s v="Szosa-250"/>
    <x v="1"/>
    <d v="2010-02-20T00:00:00"/>
    <x v="0"/>
    <x v="2"/>
    <n v="2443.35"/>
    <n v="1466.01"/>
    <n v="3"/>
    <n v="4398.03"/>
  </r>
  <r>
    <x v="0"/>
    <x v="0"/>
    <x v="3"/>
    <s v="Liczy się ilość"/>
    <x v="0"/>
    <x v="3"/>
    <s v="Szosa--550-W"/>
    <x v="6"/>
    <d v="2010-02-22T00:00:00"/>
    <x v="0"/>
    <x v="2"/>
    <n v="1120.49"/>
    <n v="672.29399999999998"/>
    <n v="4"/>
    <n v="2689.1759999999999"/>
  </r>
  <r>
    <x v="0"/>
    <x v="0"/>
    <x v="3"/>
    <s v="Liczy się ilość"/>
    <x v="0"/>
    <x v="3"/>
    <s v="Szosa-250"/>
    <x v="1"/>
    <d v="2010-02-16T00:00:00"/>
    <x v="0"/>
    <x v="2"/>
    <n v="2443.35"/>
    <n v="1466.01"/>
    <n v="3"/>
    <n v="4398.03"/>
  </r>
  <r>
    <x v="0"/>
    <x v="0"/>
    <x v="3"/>
    <s v="Liczy się ilość"/>
    <x v="1"/>
    <x v="1"/>
    <s v="skarpety wyścigowe"/>
    <x v="2"/>
    <d v="2010-02-14T00:00:00"/>
    <x v="0"/>
    <x v="2"/>
    <n v="8.99"/>
    <n v="5.3940000000000001"/>
    <n v="2"/>
    <n v="10.788"/>
  </r>
  <r>
    <x v="0"/>
    <x v="0"/>
    <x v="3"/>
    <s v="Liczy się ilość"/>
    <x v="0"/>
    <x v="3"/>
    <s v="Szosa-750"/>
    <x v="1"/>
    <d v="2010-02-16T00:00:00"/>
    <x v="0"/>
    <x v="2"/>
    <n v="539.99"/>
    <n v="323.99400000000003"/>
    <n v="3"/>
    <n v="971.98200000000008"/>
  </r>
  <r>
    <x v="0"/>
    <x v="0"/>
    <x v="3"/>
    <s v="Liczy się ilość"/>
    <x v="0"/>
    <x v="3"/>
    <s v="Szosa-750"/>
    <x v="1"/>
    <d v="2010-02-15T00:00:00"/>
    <x v="0"/>
    <x v="2"/>
    <n v="539.99"/>
    <n v="323.99400000000003"/>
    <n v="2"/>
    <n v="647.98800000000006"/>
  </r>
  <r>
    <x v="0"/>
    <x v="0"/>
    <x v="3"/>
    <s v="Liczy się ilość"/>
    <x v="0"/>
    <x v="3"/>
    <s v="Szosa-250"/>
    <x v="3"/>
    <d v="2010-02-13T00:00:00"/>
    <x v="0"/>
    <x v="2"/>
    <n v="2443.35"/>
    <n v="1466.01"/>
    <n v="1"/>
    <n v="1466.01"/>
  </r>
  <r>
    <x v="0"/>
    <x v="0"/>
    <x v="3"/>
    <s v="Liczy się ilość"/>
    <x v="2"/>
    <x v="18"/>
    <s v="HL pedał szosa"/>
    <x v="8"/>
    <d v="2010-02-04T00:00:00"/>
    <x v="0"/>
    <x v="2"/>
    <n v="80.989999999999995"/>
    <n v="48.594000000000001"/>
    <n v="1"/>
    <n v="48.594000000000001"/>
  </r>
  <r>
    <x v="0"/>
    <x v="0"/>
    <x v="3"/>
    <s v="Liczy się ilość"/>
    <x v="0"/>
    <x v="3"/>
    <s v="Szosa--350-W"/>
    <x v="6"/>
    <d v="2010-02-12T00:00:00"/>
    <x v="0"/>
    <x v="2"/>
    <n v="1700.99"/>
    <n v="1020.5940000000001"/>
    <n v="3"/>
    <n v="3061.7820000000002"/>
  </r>
  <r>
    <x v="0"/>
    <x v="0"/>
    <x v="3"/>
    <s v="Liczy się ilość"/>
    <x v="0"/>
    <x v="3"/>
    <s v="Szosa-250"/>
    <x v="1"/>
    <d v="2010-02-18T00:00:00"/>
    <x v="0"/>
    <x v="2"/>
    <n v="2443.35"/>
    <n v="1466.01"/>
    <n v="1"/>
    <n v="1466.01"/>
  </r>
  <r>
    <x v="0"/>
    <x v="0"/>
    <x v="3"/>
    <s v="Liczy się ilość"/>
    <x v="0"/>
    <x v="3"/>
    <s v="Szosa--350-W"/>
    <x v="6"/>
    <d v="2010-02-04T00:00:00"/>
    <x v="0"/>
    <x v="2"/>
    <n v="1700.99"/>
    <n v="1020.5940000000001"/>
    <n v="5"/>
    <n v="5102.97"/>
  </r>
  <r>
    <x v="0"/>
    <x v="0"/>
    <x v="3"/>
    <s v="Liczy się ilość"/>
    <x v="0"/>
    <x v="3"/>
    <s v="Szosa-250"/>
    <x v="1"/>
    <d v="2010-03-02T00:00:00"/>
    <x v="0"/>
    <x v="2"/>
    <n v="2443.35"/>
    <n v="1466.01"/>
    <n v="1"/>
    <n v="1466.01"/>
  </r>
  <r>
    <x v="0"/>
    <x v="0"/>
    <x v="3"/>
    <s v="Liczy się ilość"/>
    <x v="0"/>
    <x v="3"/>
    <s v="Szosa--550-W"/>
    <x v="6"/>
    <d v="2010-02-03T00:00:00"/>
    <x v="0"/>
    <x v="2"/>
    <n v="1120.49"/>
    <n v="672.29399999999998"/>
    <n v="3"/>
    <n v="2016.8820000000001"/>
  </r>
  <r>
    <x v="0"/>
    <x v="0"/>
    <x v="3"/>
    <s v="Liczy się ilość"/>
    <x v="0"/>
    <x v="3"/>
    <s v="Szosa--550-W"/>
    <x v="6"/>
    <d v="2010-02-05T00:00:00"/>
    <x v="0"/>
    <x v="2"/>
    <n v="1120.49"/>
    <n v="672.29399999999998"/>
    <n v="2"/>
    <n v="1344.588"/>
  </r>
  <r>
    <x v="0"/>
    <x v="0"/>
    <x v="3"/>
    <s v="Liczy się ilość"/>
    <x v="0"/>
    <x v="3"/>
    <s v="Szosa-750"/>
    <x v="1"/>
    <d v="2010-02-20T00:00:00"/>
    <x v="0"/>
    <x v="2"/>
    <n v="539.99"/>
    <n v="323.99400000000003"/>
    <n v="1"/>
    <n v="323.99400000000003"/>
  </r>
  <r>
    <x v="0"/>
    <x v="0"/>
    <x v="3"/>
    <s v="Liczy się ilość"/>
    <x v="0"/>
    <x v="3"/>
    <s v="Szosa-250"/>
    <x v="1"/>
    <d v="2010-02-17T00:00:00"/>
    <x v="0"/>
    <x v="2"/>
    <n v="2443.35"/>
    <n v="1466.01"/>
    <n v="4"/>
    <n v="5864.04"/>
  </r>
  <r>
    <x v="0"/>
    <x v="0"/>
    <x v="3"/>
    <s v="Liczy się ilość"/>
    <x v="2"/>
    <x v="18"/>
    <s v="LL pedał szosa"/>
    <x v="8"/>
    <d v="2010-02-17T00:00:00"/>
    <x v="0"/>
    <x v="2"/>
    <n v="40.49"/>
    <n v="24.294"/>
    <n v="2"/>
    <n v="48.588000000000001"/>
  </r>
  <r>
    <x v="0"/>
    <x v="0"/>
    <x v="3"/>
    <s v="Liczy się ilość"/>
    <x v="0"/>
    <x v="3"/>
    <s v="Szosa--350-W"/>
    <x v="6"/>
    <d v="2010-02-12T00:00:00"/>
    <x v="0"/>
    <x v="2"/>
    <n v="1700.99"/>
    <n v="1020.5940000000001"/>
    <n v="2"/>
    <n v="2041.1880000000001"/>
  </r>
  <r>
    <x v="0"/>
    <x v="0"/>
    <x v="3"/>
    <s v="Liczy się ilość"/>
    <x v="2"/>
    <x v="18"/>
    <s v="ML pedał szosa"/>
    <x v="8"/>
    <d v="2010-02-22T00:00:00"/>
    <x v="0"/>
    <x v="2"/>
    <n v="62.09"/>
    <n v="37.253999999999998"/>
    <n v="1"/>
    <n v="37.253999999999998"/>
  </r>
  <r>
    <x v="0"/>
    <x v="0"/>
    <x v="3"/>
    <s v="Liczy się ilość"/>
    <x v="0"/>
    <x v="3"/>
    <s v="Szosa-750"/>
    <x v="1"/>
    <d v="2010-02-16T00:00:00"/>
    <x v="0"/>
    <x v="2"/>
    <n v="539.99"/>
    <n v="323.99400000000003"/>
    <n v="2"/>
    <n v="647.98800000000006"/>
  </r>
  <r>
    <x v="0"/>
    <x v="0"/>
    <x v="3"/>
    <s v="Liczy się ilość"/>
    <x v="0"/>
    <x v="3"/>
    <s v="Szosa--550-W"/>
    <x v="6"/>
    <d v="2010-02-10T00:00:00"/>
    <x v="0"/>
    <x v="2"/>
    <n v="1120.49"/>
    <n v="672.29399999999998"/>
    <n v="3"/>
    <n v="2016.8820000000001"/>
  </r>
  <r>
    <x v="0"/>
    <x v="0"/>
    <x v="3"/>
    <s v="rowery szosowe"/>
    <x v="1"/>
    <x v="23"/>
    <s v="kamizelki klasyczne"/>
    <x v="5"/>
    <d v="2010-02-02T00:00:00"/>
    <x v="0"/>
    <x v="2"/>
    <n v="63.5"/>
    <n v="38.1"/>
    <n v="3"/>
    <n v="114.30000000000001"/>
  </r>
  <r>
    <x v="0"/>
    <x v="0"/>
    <x v="3"/>
    <s v="rowery szosowe"/>
    <x v="0"/>
    <x v="3"/>
    <s v="Szosa--350-W"/>
    <x v="6"/>
    <d v="2010-02-27T00:00:00"/>
    <x v="0"/>
    <x v="2"/>
    <n v="1700.99"/>
    <n v="1020.5940000000001"/>
    <n v="2"/>
    <n v="2041.1880000000001"/>
  </r>
  <r>
    <x v="0"/>
    <x v="0"/>
    <x v="3"/>
    <s v="rowery szosowe"/>
    <x v="1"/>
    <x v="1"/>
    <s v="skarpety wyścigowe"/>
    <x v="2"/>
    <d v="2010-03-01T00:00:00"/>
    <x v="0"/>
    <x v="2"/>
    <n v="8.99"/>
    <n v="5.3940000000000001"/>
    <n v="6"/>
    <n v="32.364000000000004"/>
  </r>
  <r>
    <x v="0"/>
    <x v="0"/>
    <x v="3"/>
    <s v="rowery szosowe"/>
    <x v="0"/>
    <x v="3"/>
    <s v="Szosa-750"/>
    <x v="1"/>
    <d v="2010-03-02T00:00:00"/>
    <x v="0"/>
    <x v="2"/>
    <n v="539.99"/>
    <n v="323.99400000000003"/>
    <n v="2"/>
    <n v="647.98800000000006"/>
  </r>
  <r>
    <x v="0"/>
    <x v="0"/>
    <x v="3"/>
    <s v="rowery szosowe"/>
    <x v="0"/>
    <x v="3"/>
    <s v="Szosa--350-W"/>
    <x v="6"/>
    <d v="2010-02-21T00:00:00"/>
    <x v="0"/>
    <x v="2"/>
    <n v="1700.99"/>
    <n v="1020.5940000000001"/>
    <n v="1"/>
    <n v="1020.5940000000001"/>
  </r>
  <r>
    <x v="0"/>
    <x v="0"/>
    <x v="3"/>
    <s v="rowery szosowe"/>
    <x v="0"/>
    <x v="3"/>
    <s v="Szosa--550-W"/>
    <x v="6"/>
    <d v="2010-02-27T00:00:00"/>
    <x v="0"/>
    <x v="2"/>
    <n v="1120.49"/>
    <n v="672.29399999999998"/>
    <n v="1"/>
    <n v="672.29399999999998"/>
  </r>
  <r>
    <x v="0"/>
    <x v="0"/>
    <x v="0"/>
    <s v="Dostawy dla przemysłu"/>
    <x v="2"/>
    <x v="27"/>
    <s v="LL rama rowerowa turystyczny"/>
    <x v="5"/>
    <d v="2010-02-20T00:00:00"/>
    <x v="0"/>
    <x v="2"/>
    <n v="333.42"/>
    <n v="200.05199999999999"/>
    <n v="1"/>
    <n v="200.05199999999999"/>
  </r>
  <r>
    <x v="0"/>
    <x v="0"/>
    <x v="0"/>
    <s v="Dostawy dla przemysłu"/>
    <x v="0"/>
    <x v="25"/>
    <s v="Turystyczny-2000"/>
    <x v="5"/>
    <d v="2010-02-25T00:00:00"/>
    <x v="0"/>
    <x v="2"/>
    <n v="1214.8499999999999"/>
    <n v="728.91"/>
    <n v="1"/>
    <n v="728.91"/>
  </r>
  <r>
    <x v="0"/>
    <x v="0"/>
    <x v="0"/>
    <s v="Dostawy dla przemysłu"/>
    <x v="0"/>
    <x v="25"/>
    <s v="Turystyczny-3000"/>
    <x v="5"/>
    <d v="2010-02-21T00:00:00"/>
    <x v="0"/>
    <x v="2"/>
    <n v="742.35"/>
    <n v="445.41"/>
    <n v="3"/>
    <n v="1336.23"/>
  </r>
  <r>
    <x v="0"/>
    <x v="0"/>
    <x v="0"/>
    <s v="Dostawy dla przemysłu"/>
    <x v="2"/>
    <x v="20"/>
    <s v="HL siodełko turystyczny"/>
    <x v="7"/>
    <d v="2010-02-06T00:00:00"/>
    <x v="0"/>
    <x v="2"/>
    <n v="52.64"/>
    <n v="31.584"/>
    <n v="2"/>
    <n v="63.167999999999999"/>
  </r>
  <r>
    <x v="0"/>
    <x v="0"/>
    <x v="0"/>
    <s v="Dostawy dla przemysłu"/>
    <x v="2"/>
    <x v="27"/>
    <s v="HL rama rowerowa turystyczny"/>
    <x v="5"/>
    <d v="2010-02-01T00:00:00"/>
    <x v="0"/>
    <x v="2"/>
    <n v="1003.91"/>
    <n v="602.346"/>
    <n v="4"/>
    <n v="2409.384"/>
  </r>
  <r>
    <x v="0"/>
    <x v="0"/>
    <x v="0"/>
    <s v="Dostawy dla przemysłu"/>
    <x v="0"/>
    <x v="25"/>
    <s v="Turystyczny-1000"/>
    <x v="6"/>
    <d v="2010-02-04T00:00:00"/>
    <x v="0"/>
    <x v="2"/>
    <n v="2384.0700000000002"/>
    <n v="1430.442"/>
    <n v="3"/>
    <n v="4291.326"/>
  </r>
  <r>
    <x v="0"/>
    <x v="0"/>
    <x v="0"/>
    <s v="Dostawy dla przemysłu"/>
    <x v="0"/>
    <x v="25"/>
    <s v="Turystyczny-3000"/>
    <x v="5"/>
    <d v="2010-02-08T00:00:00"/>
    <x v="0"/>
    <x v="2"/>
    <n v="742.35"/>
    <n v="445.41"/>
    <n v="1"/>
    <n v="445.41"/>
  </r>
  <r>
    <x v="0"/>
    <x v="0"/>
    <x v="0"/>
    <s v="Dostawy dla przemysłu"/>
    <x v="2"/>
    <x v="27"/>
    <s v="HL rama rowerowa turystyczny"/>
    <x v="5"/>
    <d v="2010-02-23T00:00:00"/>
    <x v="0"/>
    <x v="2"/>
    <n v="1003.91"/>
    <n v="602.346"/>
    <n v="1"/>
    <n v="602.346"/>
  </r>
  <r>
    <x v="0"/>
    <x v="0"/>
    <x v="0"/>
    <s v="Dostawy dla przemysłu"/>
    <x v="0"/>
    <x v="25"/>
    <s v="Turystyczny-3000"/>
    <x v="6"/>
    <d v="2010-02-01T00:00:00"/>
    <x v="0"/>
    <x v="2"/>
    <n v="742.35"/>
    <n v="445.41"/>
    <n v="1"/>
    <n v="445.41"/>
  </r>
  <r>
    <x v="0"/>
    <x v="0"/>
    <x v="0"/>
    <s v="Dostawy dla przemysłu"/>
    <x v="0"/>
    <x v="25"/>
    <s v="Turystyczny-1000"/>
    <x v="5"/>
    <d v="2010-02-23T00:00:00"/>
    <x v="0"/>
    <x v="2"/>
    <n v="2384.0700000000002"/>
    <n v="1430.442"/>
    <n v="6"/>
    <n v="8582.652"/>
  </r>
  <r>
    <x v="0"/>
    <x v="0"/>
    <x v="0"/>
    <s v="Dostawy dla przemysłu"/>
    <x v="2"/>
    <x v="27"/>
    <s v="HL rama rowerowa turystyczny"/>
    <x v="6"/>
    <d v="2010-02-27T00:00:00"/>
    <x v="0"/>
    <x v="2"/>
    <n v="1003.91"/>
    <n v="602.346"/>
    <n v="3"/>
    <n v="1807.038"/>
  </r>
  <r>
    <x v="0"/>
    <x v="0"/>
    <x v="0"/>
    <s v="Dostawy dla przemysłu"/>
    <x v="0"/>
    <x v="25"/>
    <s v="Turystyczny-1000"/>
    <x v="5"/>
    <d v="2010-03-01T00:00:00"/>
    <x v="0"/>
    <x v="2"/>
    <n v="2384.0700000000002"/>
    <n v="1430.442"/>
    <n v="1"/>
    <n v="1430.442"/>
  </r>
  <r>
    <x v="0"/>
    <x v="0"/>
    <x v="0"/>
    <s v="Dostawy dla przemysłu"/>
    <x v="2"/>
    <x v="27"/>
    <s v="LL rama rowerowa turystyczny"/>
    <x v="6"/>
    <d v="2010-02-04T00:00:00"/>
    <x v="0"/>
    <x v="2"/>
    <n v="333.42"/>
    <n v="200.05199999999999"/>
    <n v="3"/>
    <n v="600.15599999999995"/>
  </r>
  <r>
    <x v="0"/>
    <x v="0"/>
    <x v="0"/>
    <s v="Dostawy dla przemysłu"/>
    <x v="0"/>
    <x v="25"/>
    <s v="Turystyczny-1000"/>
    <x v="6"/>
    <d v="2010-02-08T00:00:00"/>
    <x v="0"/>
    <x v="2"/>
    <n v="2384.0700000000002"/>
    <n v="1430.442"/>
    <n v="1"/>
    <n v="1430.442"/>
  </r>
  <r>
    <x v="0"/>
    <x v="0"/>
    <x v="0"/>
    <s v="Dostawy dla przemysłu"/>
    <x v="0"/>
    <x v="25"/>
    <s v="Turystyczny-3000"/>
    <x v="6"/>
    <d v="2010-02-23T00:00:00"/>
    <x v="0"/>
    <x v="2"/>
    <n v="742.35"/>
    <n v="445.41"/>
    <n v="1"/>
    <n v="445.41"/>
  </r>
  <r>
    <x v="0"/>
    <x v="1"/>
    <x v="1"/>
    <s v="Wschodnia Kompania Cyklistyczna"/>
    <x v="1"/>
    <x v="4"/>
    <s v="Long-Sleeve Logo Jersey"/>
    <x v="4"/>
    <d v="2010-02-28T00:00:00"/>
    <x v="0"/>
    <x v="2"/>
    <n v="49.99"/>
    <n v="29.994"/>
    <n v="1"/>
    <n v="29.994"/>
  </r>
  <r>
    <x v="0"/>
    <x v="1"/>
    <x v="1"/>
    <s v="Wschodnia Kompania Cyklistyczna"/>
    <x v="2"/>
    <x v="27"/>
    <s v="LL rama rowerowa turystyczny"/>
    <x v="6"/>
    <d v="2010-02-25T00:00:00"/>
    <x v="0"/>
    <x v="2"/>
    <n v="333.42"/>
    <n v="200.05199999999999"/>
    <n v="2"/>
    <n v="400.10399999999998"/>
  </r>
  <r>
    <x v="0"/>
    <x v="1"/>
    <x v="1"/>
    <s v="Wschodnia Kompania Cyklistyczna"/>
    <x v="1"/>
    <x v="10"/>
    <s v="rękawiczki rowerowe"/>
    <x v="1"/>
    <d v="2010-02-27T00:00:00"/>
    <x v="0"/>
    <x v="2"/>
    <n v="24.49"/>
    <n v="14.694000000000001"/>
    <n v="6"/>
    <n v="88.164000000000001"/>
  </r>
  <r>
    <x v="0"/>
    <x v="1"/>
    <x v="1"/>
    <s v="Wschodnia Kompania Cyklistyczna"/>
    <x v="2"/>
    <x v="27"/>
    <s v="HL rama rowerowa turystyczny"/>
    <x v="5"/>
    <d v="2010-02-22T00:00:00"/>
    <x v="0"/>
    <x v="2"/>
    <n v="1003.91"/>
    <n v="602.346"/>
    <n v="1"/>
    <n v="602.346"/>
  </r>
  <r>
    <x v="0"/>
    <x v="1"/>
    <x v="1"/>
    <s v="Wschodnia Kompania Cyklistyczna"/>
    <x v="1"/>
    <x v="4"/>
    <s v="Long-Sleeve Logo Jersey"/>
    <x v="4"/>
    <d v="2010-02-10T00:00:00"/>
    <x v="0"/>
    <x v="2"/>
    <n v="49.99"/>
    <n v="29.994"/>
    <n v="7"/>
    <n v="209.958"/>
  </r>
  <r>
    <x v="0"/>
    <x v="1"/>
    <x v="1"/>
    <s v="Wschodnia Kompania Cyklistyczna"/>
    <x v="2"/>
    <x v="27"/>
    <s v="HL rama rowerowa turystyczny"/>
    <x v="6"/>
    <d v="2010-02-23T00:00:00"/>
    <x v="0"/>
    <x v="2"/>
    <n v="1003.91"/>
    <n v="602.346"/>
    <n v="3"/>
    <n v="1807.038"/>
  </r>
  <r>
    <x v="0"/>
    <x v="1"/>
    <x v="1"/>
    <s v="Wschodnia Kompania Cyklistyczna"/>
    <x v="0"/>
    <x v="25"/>
    <s v="Turystyczny-2000"/>
    <x v="5"/>
    <d v="2010-02-16T00:00:00"/>
    <x v="0"/>
    <x v="2"/>
    <n v="1214.8499999999999"/>
    <n v="728.91"/>
    <n v="5"/>
    <n v="3644.5499999999997"/>
  </r>
  <r>
    <x v="0"/>
    <x v="1"/>
    <x v="1"/>
    <s v="Wschodnia Kompania Cyklistyczna"/>
    <x v="1"/>
    <x v="5"/>
    <s v="nakładka na rower"/>
    <x v="4"/>
    <d v="2010-02-09T00:00:00"/>
    <x v="0"/>
    <x v="2"/>
    <n v="8.99"/>
    <n v="5.3940000000000001"/>
    <n v="4"/>
    <n v="21.576000000000001"/>
  </r>
  <r>
    <x v="0"/>
    <x v="1"/>
    <x v="1"/>
    <s v="Wschodnia Kompania Cyklistyczna"/>
    <x v="0"/>
    <x v="25"/>
    <s v="Turystyczny-3000"/>
    <x v="5"/>
    <d v="2010-02-21T00:00:00"/>
    <x v="0"/>
    <x v="2"/>
    <n v="742.35"/>
    <n v="445.41"/>
    <n v="5"/>
    <n v="2227.0500000000002"/>
  </r>
  <r>
    <x v="0"/>
    <x v="1"/>
    <x v="1"/>
    <s v="Wschodnia Kompania Cyklistyczna"/>
    <x v="2"/>
    <x v="27"/>
    <s v="HL rama rowerowa turystyczny"/>
    <x v="6"/>
    <d v="2010-02-23T00:00:00"/>
    <x v="0"/>
    <x v="2"/>
    <n v="1003.91"/>
    <n v="602.346"/>
    <n v="2"/>
    <n v="1204.692"/>
  </r>
  <r>
    <x v="0"/>
    <x v="1"/>
    <x v="1"/>
    <s v="Wschodnia Kompania Cyklistyczna"/>
    <x v="0"/>
    <x v="25"/>
    <s v="Turystyczny-1000"/>
    <x v="6"/>
    <d v="2010-02-03T00:00:00"/>
    <x v="0"/>
    <x v="2"/>
    <n v="2384.0700000000002"/>
    <n v="1430.442"/>
    <n v="3"/>
    <n v="4291.326"/>
  </r>
  <r>
    <x v="0"/>
    <x v="1"/>
    <x v="1"/>
    <s v="Wschodnia Kompania Cyklistyczna"/>
    <x v="1"/>
    <x v="4"/>
    <s v="Long-Sleeve Logo Jersey"/>
    <x v="4"/>
    <d v="2010-02-11T00:00:00"/>
    <x v="0"/>
    <x v="2"/>
    <n v="49.99"/>
    <n v="29.994"/>
    <n v="6"/>
    <n v="179.964"/>
  </r>
  <r>
    <x v="0"/>
    <x v="1"/>
    <x v="1"/>
    <s v="Wschodnia Kompania Cyklistyczna"/>
    <x v="2"/>
    <x v="27"/>
    <s v="HL rama rowerowa turystyczny"/>
    <x v="5"/>
    <d v="2010-02-14T00:00:00"/>
    <x v="0"/>
    <x v="2"/>
    <n v="1003.91"/>
    <n v="602.346"/>
    <n v="1"/>
    <n v="602.346"/>
  </r>
  <r>
    <x v="0"/>
    <x v="1"/>
    <x v="1"/>
    <s v="Wschodnia Kompania Cyklistyczna"/>
    <x v="1"/>
    <x v="4"/>
    <s v="Short-Sleeve Classic Jersey"/>
    <x v="6"/>
    <d v="2010-02-26T00:00:00"/>
    <x v="0"/>
    <x v="2"/>
    <n v="53.99"/>
    <n v="32.393999999999998"/>
    <n v="3"/>
    <n v="97.181999999999988"/>
  </r>
  <r>
    <x v="0"/>
    <x v="1"/>
    <x v="1"/>
    <s v="Wschodnia Kompania Cyklistyczna"/>
    <x v="1"/>
    <x v="10"/>
    <s v="rękawiczki rowerowe"/>
    <x v="1"/>
    <d v="2010-02-27T00:00:00"/>
    <x v="0"/>
    <x v="2"/>
    <n v="24.49"/>
    <n v="14.694000000000001"/>
    <n v="6"/>
    <n v="88.164000000000001"/>
  </r>
  <r>
    <x v="0"/>
    <x v="1"/>
    <x v="1"/>
    <s v="Wschodnia Kompania Cyklistyczna"/>
    <x v="0"/>
    <x v="25"/>
    <s v="Turystyczny-1000"/>
    <x v="6"/>
    <d v="2010-02-26T00:00:00"/>
    <x v="0"/>
    <x v="2"/>
    <n v="2384.0700000000002"/>
    <n v="1430.442"/>
    <n v="4"/>
    <n v="5721.768"/>
  </r>
  <r>
    <x v="0"/>
    <x v="1"/>
    <x v="1"/>
    <s v="Wschodnia Kompania Cyklistyczna"/>
    <x v="0"/>
    <x v="25"/>
    <s v="Turystyczny-2000"/>
    <x v="5"/>
    <d v="2010-02-17T00:00:00"/>
    <x v="0"/>
    <x v="2"/>
    <n v="1214.8499999999999"/>
    <n v="728.91"/>
    <n v="1"/>
    <n v="728.91"/>
  </r>
  <r>
    <x v="0"/>
    <x v="1"/>
    <x v="1"/>
    <s v="Wschodnia Kompania Cyklistyczna"/>
    <x v="1"/>
    <x v="4"/>
    <s v="Short-Sleeve Classic Jersey"/>
    <x v="6"/>
    <d v="2010-02-06T00:00:00"/>
    <x v="0"/>
    <x v="2"/>
    <n v="53.99"/>
    <n v="32.393999999999998"/>
    <n v="4"/>
    <n v="129.57599999999999"/>
  </r>
  <r>
    <x v="0"/>
    <x v="1"/>
    <x v="1"/>
    <s v="Wschodnia Kompania Cyklistyczna"/>
    <x v="0"/>
    <x v="25"/>
    <s v="Turystyczny-1000"/>
    <x v="6"/>
    <d v="2010-02-28T00:00:00"/>
    <x v="0"/>
    <x v="2"/>
    <n v="2384.0700000000002"/>
    <n v="1430.442"/>
    <n v="6"/>
    <n v="8582.652"/>
  </r>
  <r>
    <x v="0"/>
    <x v="1"/>
    <x v="1"/>
    <s v="Wschodnia Kompania Cyklistyczna"/>
    <x v="1"/>
    <x v="4"/>
    <s v="Short-Sleeve Classic Jersey"/>
    <x v="6"/>
    <d v="2010-02-24T00:00:00"/>
    <x v="0"/>
    <x v="2"/>
    <n v="53.99"/>
    <n v="32.393999999999998"/>
    <n v="4"/>
    <n v="129.57599999999999"/>
  </r>
  <r>
    <x v="0"/>
    <x v="1"/>
    <x v="1"/>
    <s v="Wschodnia Kompania Cyklistyczna"/>
    <x v="0"/>
    <x v="25"/>
    <s v="Turystyczny-1000"/>
    <x v="5"/>
    <d v="2010-02-27T00:00:00"/>
    <x v="0"/>
    <x v="2"/>
    <n v="2384.0700000000002"/>
    <n v="1430.442"/>
    <n v="8"/>
    <n v="11443.536"/>
  </r>
  <r>
    <x v="0"/>
    <x v="1"/>
    <x v="1"/>
    <s v="Wschodnia Kompania Cyklistyczna"/>
    <x v="0"/>
    <x v="25"/>
    <s v="Turystyczny-3000"/>
    <x v="6"/>
    <d v="2010-02-03T00:00:00"/>
    <x v="0"/>
    <x v="2"/>
    <n v="742.35"/>
    <n v="445.41"/>
    <n v="1"/>
    <n v="445.41"/>
  </r>
  <r>
    <x v="0"/>
    <x v="1"/>
    <x v="1"/>
    <s v="Wschodnia Kompania Cyklistyczna"/>
    <x v="2"/>
    <x v="27"/>
    <s v="LL rama rowerowa turystyczny"/>
    <x v="5"/>
    <d v="2010-02-22T00:00:00"/>
    <x v="0"/>
    <x v="2"/>
    <n v="333.42"/>
    <n v="200.05199999999999"/>
    <n v="2"/>
    <n v="400.10399999999998"/>
  </r>
  <r>
    <x v="0"/>
    <x v="1"/>
    <x v="1"/>
    <s v="Wschodnia Kompania Cyklistyczna"/>
    <x v="1"/>
    <x v="23"/>
    <s v="kamizelki klasyczne"/>
    <x v="5"/>
    <d v="2010-02-28T00:00:00"/>
    <x v="0"/>
    <x v="2"/>
    <n v="63.5"/>
    <n v="38.1"/>
    <n v="7"/>
    <n v="266.7"/>
  </r>
  <r>
    <x v="0"/>
    <x v="1"/>
    <x v="1"/>
    <s v="Wschodnia Kompania Cyklistyczna"/>
    <x v="0"/>
    <x v="25"/>
    <s v="Turystyczny-3000"/>
    <x v="6"/>
    <d v="2010-02-20T00:00:00"/>
    <x v="0"/>
    <x v="2"/>
    <n v="742.35"/>
    <n v="445.41"/>
    <n v="3"/>
    <n v="1336.23"/>
  </r>
  <r>
    <x v="0"/>
    <x v="1"/>
    <x v="1"/>
    <s v="Wschodnia Kompania Cyklistyczna"/>
    <x v="1"/>
    <x v="23"/>
    <s v="kamizelki klasyczne"/>
    <x v="5"/>
    <d v="2010-02-17T00:00:00"/>
    <x v="0"/>
    <x v="2"/>
    <n v="63.5"/>
    <n v="38.1"/>
    <n v="6"/>
    <n v="228.60000000000002"/>
  </r>
  <r>
    <x v="0"/>
    <x v="1"/>
    <x v="1"/>
    <s v="Fasteners &amp; Bolts — Outlet"/>
    <x v="0"/>
    <x v="25"/>
    <s v="Turystyczny-1000"/>
    <x v="5"/>
    <d v="2010-02-12T00:00:00"/>
    <x v="0"/>
    <x v="2"/>
    <n v="2384.0700000000002"/>
    <n v="1430.442"/>
    <n v="2"/>
    <n v="2860.884"/>
  </r>
  <r>
    <x v="0"/>
    <x v="1"/>
    <x v="1"/>
    <s v="Fasteners &amp; Bolts — Outlet"/>
    <x v="0"/>
    <x v="25"/>
    <s v="Turystyczny-3000"/>
    <x v="6"/>
    <d v="2010-02-07T00:00:00"/>
    <x v="0"/>
    <x v="2"/>
    <n v="742.35"/>
    <n v="445.41"/>
    <n v="2"/>
    <n v="890.82"/>
  </r>
  <r>
    <x v="0"/>
    <x v="1"/>
    <x v="1"/>
    <s v="Fasteners &amp; Bolts — Outlet"/>
    <x v="0"/>
    <x v="25"/>
    <s v="Turystyczny-3000"/>
    <x v="6"/>
    <d v="2010-02-21T00:00:00"/>
    <x v="0"/>
    <x v="2"/>
    <n v="742.35"/>
    <n v="445.41"/>
    <n v="1"/>
    <n v="445.41"/>
  </r>
  <r>
    <x v="0"/>
    <x v="1"/>
    <x v="1"/>
    <s v="Fasteners &amp; Bolts — Outlet"/>
    <x v="0"/>
    <x v="25"/>
    <s v="Turystyczny-3000"/>
    <x v="5"/>
    <d v="2010-02-02T00:00:00"/>
    <x v="0"/>
    <x v="2"/>
    <n v="742.35"/>
    <n v="445.41"/>
    <n v="1"/>
    <n v="445.41"/>
  </r>
  <r>
    <x v="0"/>
    <x v="1"/>
    <x v="1"/>
    <s v="Fasteners &amp; Bolts — Outlet"/>
    <x v="0"/>
    <x v="25"/>
    <s v="Turystyczny-3000"/>
    <x v="5"/>
    <d v="2010-02-18T00:00:00"/>
    <x v="0"/>
    <x v="2"/>
    <n v="742.35"/>
    <n v="445.41"/>
    <n v="2"/>
    <n v="890.82"/>
  </r>
  <r>
    <x v="0"/>
    <x v="1"/>
    <x v="1"/>
    <s v="Fasteners &amp; Bolts — Outlet"/>
    <x v="2"/>
    <x v="26"/>
    <s v="Przerzutki przednie"/>
    <x v="0"/>
    <d v="2010-02-09T00:00:00"/>
    <x v="0"/>
    <x v="2"/>
    <n v="91.49"/>
    <n v="54.893999999999998"/>
    <n v="3"/>
    <n v="164.68199999999999"/>
  </r>
  <r>
    <x v="0"/>
    <x v="1"/>
    <x v="1"/>
    <s v="Fasteners &amp; Bolts — Outlet"/>
    <x v="0"/>
    <x v="25"/>
    <s v="Turystyczny-3000"/>
    <x v="6"/>
    <d v="2010-02-06T00:00:00"/>
    <x v="0"/>
    <x v="2"/>
    <n v="742.35"/>
    <n v="445.41"/>
    <n v="3"/>
    <n v="1336.23"/>
  </r>
  <r>
    <x v="0"/>
    <x v="1"/>
    <x v="1"/>
    <s v="Fasteners &amp; Bolts — Outlet"/>
    <x v="2"/>
    <x v="29"/>
    <s v="hamulce przednie"/>
    <x v="0"/>
    <d v="2010-02-05T00:00:00"/>
    <x v="0"/>
    <x v="2"/>
    <n v="106.5"/>
    <n v="63.9"/>
    <n v="2"/>
    <n v="127.8"/>
  </r>
  <r>
    <x v="0"/>
    <x v="1"/>
    <x v="1"/>
    <s v="Fasteners &amp; Bolts — Outlet"/>
    <x v="0"/>
    <x v="25"/>
    <s v="Turystyczny-3000"/>
    <x v="6"/>
    <d v="2010-02-26T00:00:00"/>
    <x v="0"/>
    <x v="2"/>
    <n v="742.35"/>
    <n v="445.41"/>
    <n v="2"/>
    <n v="890.82"/>
  </r>
  <r>
    <x v="0"/>
    <x v="1"/>
    <x v="1"/>
    <s v="Fasteners &amp; Bolts — Outlet"/>
    <x v="2"/>
    <x v="30"/>
    <s v="Łańcuch"/>
    <x v="0"/>
    <d v="2010-03-01T00:00:00"/>
    <x v="0"/>
    <x v="2"/>
    <n v="20.239999999999998"/>
    <n v="12.144"/>
    <n v="3"/>
    <n v="36.432000000000002"/>
  </r>
  <r>
    <x v="0"/>
    <x v="1"/>
    <x v="1"/>
    <s v="Fasteners &amp; Bolts — Outlet"/>
    <x v="0"/>
    <x v="25"/>
    <s v="Turystyczny-2000"/>
    <x v="5"/>
    <d v="2010-02-08T00:00:00"/>
    <x v="0"/>
    <x v="2"/>
    <n v="1214.8499999999999"/>
    <n v="728.91"/>
    <n v="1"/>
    <n v="728.91"/>
  </r>
  <r>
    <x v="0"/>
    <x v="1"/>
    <x v="1"/>
    <s v="Fasteners &amp; Bolts — Outlet"/>
    <x v="0"/>
    <x v="25"/>
    <s v="Turystyczny-2000"/>
    <x v="5"/>
    <d v="2010-02-08T00:00:00"/>
    <x v="0"/>
    <x v="2"/>
    <n v="1214.8499999999999"/>
    <n v="728.91"/>
    <n v="2"/>
    <n v="1457.82"/>
  </r>
  <r>
    <x v="0"/>
    <x v="1"/>
    <x v="1"/>
    <s v="Fasteners &amp; Bolts — Outlet"/>
    <x v="0"/>
    <x v="25"/>
    <s v="Turystyczny-1000"/>
    <x v="5"/>
    <d v="2010-02-05T00:00:00"/>
    <x v="0"/>
    <x v="2"/>
    <n v="2384.0700000000002"/>
    <n v="1430.442"/>
    <n v="1"/>
    <n v="1430.442"/>
  </r>
  <r>
    <x v="0"/>
    <x v="1"/>
    <x v="1"/>
    <s v="Fasteners &amp; Bolts — Outlet"/>
    <x v="0"/>
    <x v="25"/>
    <s v="Turystyczny-1000"/>
    <x v="6"/>
    <d v="2010-02-25T00:00:00"/>
    <x v="0"/>
    <x v="2"/>
    <n v="2384.0700000000002"/>
    <n v="1430.442"/>
    <n v="1"/>
    <n v="1430.442"/>
  </r>
  <r>
    <x v="0"/>
    <x v="1"/>
    <x v="1"/>
    <s v="Fasteners &amp; Bolts — Outlet"/>
    <x v="0"/>
    <x v="25"/>
    <s v="Turystyczny-2000"/>
    <x v="5"/>
    <d v="2010-02-05T00:00:00"/>
    <x v="0"/>
    <x v="2"/>
    <n v="1214.8499999999999"/>
    <n v="728.91"/>
    <n v="2"/>
    <n v="1457.82"/>
  </r>
  <r>
    <x v="0"/>
    <x v="1"/>
    <x v="1"/>
    <s v="Fasteners &amp; Bolts — Outlet"/>
    <x v="1"/>
    <x v="4"/>
    <s v="Short-Sleeve Classic Jersey"/>
    <x v="6"/>
    <d v="2010-02-22T00:00:00"/>
    <x v="0"/>
    <x v="2"/>
    <n v="53.99"/>
    <n v="32.393999999999998"/>
    <n v="6"/>
    <n v="194.36399999999998"/>
  </r>
  <r>
    <x v="0"/>
    <x v="1"/>
    <x v="1"/>
    <s v="Fasteners &amp; Bolts — Outlet"/>
    <x v="3"/>
    <x v="22"/>
    <s v="bidony"/>
    <x v="7"/>
    <d v="2010-02-12T00:00:00"/>
    <x v="0"/>
    <x v="2"/>
    <n v="4.99"/>
    <n v="2.9940000000000002"/>
    <n v="3"/>
    <n v="8.9820000000000011"/>
  </r>
  <r>
    <x v="0"/>
    <x v="1"/>
    <x v="1"/>
    <s v="Fasteners &amp; Bolts — Outlet"/>
    <x v="1"/>
    <x v="23"/>
    <s v="kamizelki klasyczne"/>
    <x v="5"/>
    <d v="2010-02-21T00:00:00"/>
    <x v="0"/>
    <x v="2"/>
    <n v="63.5"/>
    <n v="38.1"/>
    <n v="2"/>
    <n v="76.2"/>
  </r>
  <r>
    <x v="0"/>
    <x v="1"/>
    <x v="1"/>
    <s v="Fasteners &amp; Bolts — Outlet"/>
    <x v="0"/>
    <x v="25"/>
    <s v="Turystyczny-2000"/>
    <x v="5"/>
    <d v="2010-02-11T00:00:00"/>
    <x v="0"/>
    <x v="2"/>
    <n v="1214.8499999999999"/>
    <n v="728.91"/>
    <n v="1"/>
    <n v="728.91"/>
  </r>
  <r>
    <x v="0"/>
    <x v="1"/>
    <x v="1"/>
    <s v="Fasteners &amp; Bolts — Outlet"/>
    <x v="3"/>
    <x v="19"/>
    <s v="stojak na 4 rowery"/>
    <x v="7"/>
    <d v="2010-02-18T00:00:00"/>
    <x v="0"/>
    <x v="2"/>
    <n v="120"/>
    <n v="72"/>
    <n v="4"/>
    <n v="288"/>
  </r>
  <r>
    <x v="0"/>
    <x v="1"/>
    <x v="1"/>
    <s v="Fasteners &amp; Bolts — Outlet"/>
    <x v="0"/>
    <x v="25"/>
    <s v="Turystyczny-1000"/>
    <x v="6"/>
    <d v="2010-02-19T00:00:00"/>
    <x v="0"/>
    <x v="2"/>
    <n v="2384.0700000000002"/>
    <n v="1430.442"/>
    <n v="1"/>
    <n v="1430.442"/>
  </r>
  <r>
    <x v="0"/>
    <x v="1"/>
    <x v="1"/>
    <s v="Fasteners &amp; Bolts — Outlet"/>
    <x v="0"/>
    <x v="25"/>
    <s v="Turystyczny-3000"/>
    <x v="5"/>
    <d v="2010-02-12T00:00:00"/>
    <x v="0"/>
    <x v="2"/>
    <n v="742.35"/>
    <n v="445.41"/>
    <n v="2"/>
    <n v="890.82"/>
  </r>
  <r>
    <x v="0"/>
    <x v="1"/>
    <x v="1"/>
    <s v="Fasteners &amp; Bolts — Outlet"/>
    <x v="2"/>
    <x v="28"/>
    <s v="HL korba"/>
    <x v="1"/>
    <d v="2010-02-08T00:00:00"/>
    <x v="0"/>
    <x v="2"/>
    <n v="404.99"/>
    <n v="242.994"/>
    <n v="1"/>
    <n v="242.994"/>
  </r>
  <r>
    <x v="1"/>
    <x v="4"/>
    <x v="7"/>
    <s v="Doskonałe rowery"/>
    <x v="2"/>
    <x v="27"/>
    <s v="HL rama rowerowa turystyczny"/>
    <x v="5"/>
    <d v="2010-02-27T00:00:00"/>
    <x v="0"/>
    <x v="2"/>
    <n v="1003.91"/>
    <n v="602.346"/>
    <n v="4"/>
    <n v="2409.384"/>
  </r>
  <r>
    <x v="1"/>
    <x v="4"/>
    <x v="7"/>
    <s v="Doskonałe rowery"/>
    <x v="0"/>
    <x v="25"/>
    <s v="Turystyczny-1000"/>
    <x v="6"/>
    <d v="2010-02-25T00:00:00"/>
    <x v="0"/>
    <x v="2"/>
    <n v="2384.0700000000002"/>
    <n v="1430.442"/>
    <n v="1"/>
    <n v="1430.442"/>
  </r>
  <r>
    <x v="1"/>
    <x v="4"/>
    <x v="7"/>
    <s v="Doskonałe rowery"/>
    <x v="2"/>
    <x v="20"/>
    <s v="HL siodełko turystyczny"/>
    <x v="7"/>
    <d v="2010-02-03T00:00:00"/>
    <x v="0"/>
    <x v="2"/>
    <n v="52.64"/>
    <n v="31.584"/>
    <n v="3"/>
    <n v="94.751999999999995"/>
  </r>
  <r>
    <x v="1"/>
    <x v="4"/>
    <x v="7"/>
    <s v="Doskonałe rowery"/>
    <x v="3"/>
    <x v="24"/>
    <s v="Bike Wash"/>
    <x v="7"/>
    <d v="2010-02-14T00:00:00"/>
    <x v="0"/>
    <x v="2"/>
    <n v="7.95"/>
    <n v="4.7699999999999996"/>
    <n v="7"/>
    <n v="33.39"/>
  </r>
  <r>
    <x v="1"/>
    <x v="4"/>
    <x v="7"/>
    <s v="Doskonałe rowery"/>
    <x v="0"/>
    <x v="25"/>
    <s v="Turystyczny-2000"/>
    <x v="5"/>
    <d v="2010-02-23T00:00:00"/>
    <x v="0"/>
    <x v="2"/>
    <n v="1214.8499999999999"/>
    <n v="728.91"/>
    <n v="2"/>
    <n v="1457.82"/>
  </r>
  <r>
    <x v="1"/>
    <x v="4"/>
    <x v="7"/>
    <s v="Doskonałe rowery"/>
    <x v="0"/>
    <x v="25"/>
    <s v="Turystyczny-2000"/>
    <x v="5"/>
    <d v="2010-02-06T00:00:00"/>
    <x v="0"/>
    <x v="2"/>
    <n v="1214.8499999999999"/>
    <n v="728.91"/>
    <n v="1"/>
    <n v="728.91"/>
  </r>
  <r>
    <x v="1"/>
    <x v="4"/>
    <x v="7"/>
    <s v="Doskonałe rowery"/>
    <x v="1"/>
    <x v="4"/>
    <s v="Long-Sleeve Logo Jersey"/>
    <x v="4"/>
    <d v="2010-02-26T00:00:00"/>
    <x v="0"/>
    <x v="2"/>
    <n v="49.99"/>
    <n v="29.994"/>
    <n v="9"/>
    <n v="269.94600000000003"/>
  </r>
  <r>
    <x v="1"/>
    <x v="4"/>
    <x v="7"/>
    <s v="Doskonałe rowery"/>
    <x v="0"/>
    <x v="25"/>
    <s v="Turystyczny-1000"/>
    <x v="6"/>
    <d v="2010-02-27T00:00:00"/>
    <x v="0"/>
    <x v="2"/>
    <n v="2384.0700000000002"/>
    <n v="1430.442"/>
    <n v="3"/>
    <n v="4291.326"/>
  </r>
  <r>
    <x v="1"/>
    <x v="4"/>
    <x v="7"/>
    <s v="Doskonałe rowery"/>
    <x v="1"/>
    <x v="4"/>
    <s v="Long-Sleeve Logo Jersey"/>
    <x v="4"/>
    <d v="2010-02-12T00:00:00"/>
    <x v="0"/>
    <x v="2"/>
    <n v="49.99"/>
    <n v="29.994"/>
    <n v="6"/>
    <n v="179.964"/>
  </r>
  <r>
    <x v="1"/>
    <x v="4"/>
    <x v="7"/>
    <s v="Doskonałe rowery"/>
    <x v="0"/>
    <x v="25"/>
    <s v="Turystyczny-1000"/>
    <x v="5"/>
    <d v="2010-03-01T00:00:00"/>
    <x v="0"/>
    <x v="2"/>
    <n v="2384.0700000000002"/>
    <n v="1430.442"/>
    <n v="5"/>
    <n v="7152.21"/>
  </r>
  <r>
    <x v="1"/>
    <x v="4"/>
    <x v="7"/>
    <s v="Doskonałe rowery"/>
    <x v="3"/>
    <x v="22"/>
    <s v="bidony"/>
    <x v="7"/>
    <d v="2010-02-17T00:00:00"/>
    <x v="0"/>
    <x v="2"/>
    <n v="4.99"/>
    <n v="2.9940000000000002"/>
    <n v="2"/>
    <n v="5.9880000000000004"/>
  </r>
  <r>
    <x v="1"/>
    <x v="4"/>
    <x v="7"/>
    <s v="Doskonałe rowery"/>
    <x v="0"/>
    <x v="25"/>
    <s v="Turystyczny-3000"/>
    <x v="6"/>
    <d v="2010-02-27T00:00:00"/>
    <x v="0"/>
    <x v="2"/>
    <n v="742.35"/>
    <n v="445.41"/>
    <n v="2"/>
    <n v="890.82"/>
  </r>
  <r>
    <x v="1"/>
    <x v="4"/>
    <x v="7"/>
    <s v="Doskonałe rowery"/>
    <x v="2"/>
    <x v="27"/>
    <s v="HL rama rowerowa turystyczny"/>
    <x v="5"/>
    <d v="2010-02-05T00:00:00"/>
    <x v="0"/>
    <x v="2"/>
    <n v="1003.91"/>
    <n v="602.346"/>
    <n v="3"/>
    <n v="1807.038"/>
  </r>
  <r>
    <x v="1"/>
    <x v="4"/>
    <x v="7"/>
    <s v="Doskonałe rowery"/>
    <x v="3"/>
    <x v="19"/>
    <s v="stojak na 4 rowery"/>
    <x v="7"/>
    <d v="2010-02-10T00:00:00"/>
    <x v="0"/>
    <x v="2"/>
    <n v="120"/>
    <n v="72"/>
    <n v="7"/>
    <n v="504"/>
  </r>
  <r>
    <x v="1"/>
    <x v="4"/>
    <x v="7"/>
    <s v="Doskonałe rowery"/>
    <x v="2"/>
    <x v="27"/>
    <s v="LL rama rowerowa turystyczny"/>
    <x v="6"/>
    <d v="2010-02-15T00:00:00"/>
    <x v="0"/>
    <x v="2"/>
    <n v="333.42"/>
    <n v="200.05199999999999"/>
    <n v="2"/>
    <n v="400.10399999999998"/>
  </r>
  <r>
    <x v="1"/>
    <x v="4"/>
    <x v="7"/>
    <s v="Doskonałe rowery"/>
    <x v="1"/>
    <x v="4"/>
    <s v="Long-Sleeve Logo Jersey"/>
    <x v="4"/>
    <d v="2010-02-07T00:00:00"/>
    <x v="0"/>
    <x v="2"/>
    <n v="49.99"/>
    <n v="29.994"/>
    <n v="3"/>
    <n v="89.981999999999999"/>
  </r>
  <r>
    <x v="1"/>
    <x v="4"/>
    <x v="7"/>
    <s v="Doskonałe rowery"/>
    <x v="3"/>
    <x v="21"/>
    <s v="plecak rowerowy"/>
    <x v="0"/>
    <d v="2010-03-01T00:00:00"/>
    <x v="0"/>
    <x v="2"/>
    <n v="54.99"/>
    <n v="32.994"/>
    <n v="7"/>
    <n v="230.958"/>
  </r>
  <r>
    <x v="1"/>
    <x v="4"/>
    <x v="7"/>
    <s v="Doskonałe rowery"/>
    <x v="1"/>
    <x v="10"/>
    <s v="rękawiczki rowerowe"/>
    <x v="1"/>
    <d v="2010-02-20T00:00:00"/>
    <x v="0"/>
    <x v="2"/>
    <n v="24.49"/>
    <n v="14.694000000000001"/>
    <n v="7"/>
    <n v="102.858"/>
  </r>
  <r>
    <x v="1"/>
    <x v="4"/>
    <x v="7"/>
    <s v="Doskonałe rowery"/>
    <x v="3"/>
    <x v="7"/>
    <s v="Sport-100"/>
    <x v="1"/>
    <d v="2010-02-21T00:00:00"/>
    <x v="0"/>
    <x v="2"/>
    <n v="34.99"/>
    <n v="20.994"/>
    <n v="7"/>
    <n v="146.958"/>
  </r>
  <r>
    <x v="1"/>
    <x v="4"/>
    <x v="7"/>
    <s v="Doskonałe rowery"/>
    <x v="0"/>
    <x v="25"/>
    <s v="Turystyczny-2000"/>
    <x v="5"/>
    <d v="2010-02-12T00:00:00"/>
    <x v="0"/>
    <x v="2"/>
    <n v="1214.8499999999999"/>
    <n v="728.91"/>
    <n v="2"/>
    <n v="1457.82"/>
  </r>
  <r>
    <x v="1"/>
    <x v="4"/>
    <x v="7"/>
    <s v="Doskonałe rowery"/>
    <x v="1"/>
    <x v="4"/>
    <s v="Short-Sleeve Classic Jersey"/>
    <x v="6"/>
    <d v="2010-02-16T00:00:00"/>
    <x v="0"/>
    <x v="2"/>
    <n v="53.99"/>
    <n v="32.393999999999998"/>
    <n v="6"/>
    <n v="194.36399999999998"/>
  </r>
  <r>
    <x v="1"/>
    <x v="4"/>
    <x v="7"/>
    <s v="Doskonałe rowery"/>
    <x v="1"/>
    <x v="5"/>
    <s v="nakładka na rower"/>
    <x v="4"/>
    <d v="2010-02-15T00:00:00"/>
    <x v="0"/>
    <x v="2"/>
    <n v="8.99"/>
    <n v="5.3940000000000001"/>
    <n v="4"/>
    <n v="21.576000000000001"/>
  </r>
  <r>
    <x v="1"/>
    <x v="4"/>
    <x v="7"/>
    <s v="Doskonałe rowery"/>
    <x v="1"/>
    <x v="23"/>
    <s v="kamizelki klasyczne"/>
    <x v="5"/>
    <d v="2010-02-01T00:00:00"/>
    <x v="0"/>
    <x v="2"/>
    <n v="63.5"/>
    <n v="38.1"/>
    <n v="4"/>
    <n v="152.4"/>
  </r>
  <r>
    <x v="1"/>
    <x v="4"/>
    <x v="7"/>
    <s v="Doskonałe rowery"/>
    <x v="2"/>
    <x v="27"/>
    <s v="HL rama rowerowa turystyczny"/>
    <x v="6"/>
    <d v="2010-02-06T00:00:00"/>
    <x v="0"/>
    <x v="2"/>
    <n v="1003.91"/>
    <n v="602.346"/>
    <n v="1"/>
    <n v="602.346"/>
  </r>
  <r>
    <x v="1"/>
    <x v="4"/>
    <x v="7"/>
    <s v="Doskonałe rowery"/>
    <x v="1"/>
    <x v="4"/>
    <s v="Short-Sleeve Classic Jersey"/>
    <x v="6"/>
    <d v="2010-02-26T00:00:00"/>
    <x v="0"/>
    <x v="2"/>
    <n v="53.99"/>
    <n v="32.393999999999998"/>
    <n v="4"/>
    <n v="129.57599999999999"/>
  </r>
  <r>
    <x v="1"/>
    <x v="4"/>
    <x v="7"/>
    <s v="Doskonałe rowery"/>
    <x v="3"/>
    <x v="7"/>
    <s v="Sport-100"/>
    <x v="3"/>
    <d v="2010-02-01T00:00:00"/>
    <x v="0"/>
    <x v="2"/>
    <n v="34.99"/>
    <n v="20.994"/>
    <n v="2"/>
    <n v="41.988"/>
  </r>
  <r>
    <x v="1"/>
    <x v="4"/>
    <x v="7"/>
    <s v="Doskonałe rowery"/>
    <x v="0"/>
    <x v="25"/>
    <s v="Turystyczny-1000"/>
    <x v="5"/>
    <d v="2010-02-16T00:00:00"/>
    <x v="0"/>
    <x v="2"/>
    <n v="2384.0700000000002"/>
    <n v="1430.442"/>
    <n v="1"/>
    <n v="1430.442"/>
  </r>
  <r>
    <x v="1"/>
    <x v="4"/>
    <x v="7"/>
    <s v="Doskonałe rowery"/>
    <x v="0"/>
    <x v="25"/>
    <s v="Turystyczny-1000"/>
    <x v="5"/>
    <d v="2010-02-17T00:00:00"/>
    <x v="0"/>
    <x v="2"/>
    <n v="2384.0700000000002"/>
    <n v="1430.442"/>
    <n v="1"/>
    <n v="1430.442"/>
  </r>
  <r>
    <x v="1"/>
    <x v="4"/>
    <x v="7"/>
    <s v="Doskonałe rowery"/>
    <x v="1"/>
    <x v="4"/>
    <s v="Short-Sleeve Classic Jersey"/>
    <x v="6"/>
    <d v="2010-02-21T00:00:00"/>
    <x v="0"/>
    <x v="2"/>
    <n v="53.99"/>
    <n v="32.393999999999998"/>
    <n v="5"/>
    <n v="161.97"/>
  </r>
  <r>
    <x v="1"/>
    <x v="4"/>
    <x v="7"/>
    <s v="Doskonałe rowery"/>
    <x v="2"/>
    <x v="27"/>
    <s v="LL rama rowerowa turystyczny"/>
    <x v="6"/>
    <d v="2010-02-13T00:00:00"/>
    <x v="0"/>
    <x v="2"/>
    <n v="333.42"/>
    <n v="200.05199999999999"/>
    <n v="2"/>
    <n v="400.10399999999998"/>
  </r>
  <r>
    <x v="1"/>
    <x v="4"/>
    <x v="7"/>
    <s v="Doskonałe rowery"/>
    <x v="3"/>
    <x v="7"/>
    <s v="Sport-100"/>
    <x v="5"/>
    <d v="2010-02-06T00:00:00"/>
    <x v="0"/>
    <x v="2"/>
    <n v="34.99"/>
    <n v="20.994"/>
    <n v="3"/>
    <n v="62.981999999999999"/>
  </r>
  <r>
    <x v="1"/>
    <x v="4"/>
    <x v="7"/>
    <s v="Doskonałe rowery"/>
    <x v="1"/>
    <x v="23"/>
    <s v="kamizelki klasyczne"/>
    <x v="5"/>
    <d v="2010-02-22T00:00:00"/>
    <x v="0"/>
    <x v="2"/>
    <n v="63.5"/>
    <n v="38.1"/>
    <n v="6"/>
    <n v="228.60000000000002"/>
  </r>
  <r>
    <x v="1"/>
    <x v="4"/>
    <x v="7"/>
    <s v="Doskonałe rowery"/>
    <x v="1"/>
    <x v="10"/>
    <s v="rękawiczki rowerowe"/>
    <x v="1"/>
    <d v="2010-02-24T00:00:00"/>
    <x v="0"/>
    <x v="2"/>
    <n v="24.49"/>
    <n v="14.694000000000001"/>
    <n v="7"/>
    <n v="102.858"/>
  </r>
  <r>
    <x v="0"/>
    <x v="1"/>
    <x v="1"/>
    <s v="Rowery na Każdy Dzień"/>
    <x v="1"/>
    <x v="14"/>
    <s v="spodenki damskie górskie"/>
    <x v="1"/>
    <d v="2010-02-04T00:00:00"/>
    <x v="0"/>
    <x v="2"/>
    <n v="69.989999999999995"/>
    <n v="41.994"/>
    <n v="4"/>
    <n v="167.976"/>
  </r>
  <r>
    <x v="0"/>
    <x v="1"/>
    <x v="1"/>
    <s v="Rowery na Każdy Dzień"/>
    <x v="0"/>
    <x v="0"/>
    <s v="Górski-200"/>
    <x v="1"/>
    <d v="2010-02-01T00:00:00"/>
    <x v="0"/>
    <x v="2"/>
    <n v="2294.9899999999998"/>
    <n v="1376.9939999999999"/>
    <n v="3"/>
    <n v="4130.982"/>
  </r>
  <r>
    <x v="1"/>
    <x v="2"/>
    <x v="5"/>
    <s v="Specjalistyczne artykuły sportowe"/>
    <x v="0"/>
    <x v="25"/>
    <s v="Turystyczny-1000"/>
    <x v="6"/>
    <d v="2010-02-21T00:00:00"/>
    <x v="0"/>
    <x v="2"/>
    <n v="2384.0700000000002"/>
    <n v="1430.442"/>
    <n v="2"/>
    <n v="2860.884"/>
  </r>
  <r>
    <x v="1"/>
    <x v="2"/>
    <x v="5"/>
    <s v="Specjalistyczne artykuły sportowe"/>
    <x v="0"/>
    <x v="25"/>
    <s v="Turystyczny-3000"/>
    <x v="6"/>
    <d v="2010-03-01T00:00:00"/>
    <x v="0"/>
    <x v="2"/>
    <n v="742.35"/>
    <n v="445.41"/>
    <n v="2"/>
    <n v="890.82"/>
  </r>
  <r>
    <x v="1"/>
    <x v="2"/>
    <x v="5"/>
    <s v="Specjalistyczne artykuły sportowe"/>
    <x v="0"/>
    <x v="25"/>
    <s v="Turystyczny-2000"/>
    <x v="5"/>
    <d v="2010-02-02T00:00:00"/>
    <x v="0"/>
    <x v="2"/>
    <n v="1214.8499999999999"/>
    <n v="728.91"/>
    <n v="1"/>
    <n v="728.91"/>
  </r>
  <r>
    <x v="1"/>
    <x v="2"/>
    <x v="5"/>
    <s v="Specjalistyczne artykuły sportowe"/>
    <x v="0"/>
    <x v="25"/>
    <s v="Turystyczny-3000"/>
    <x v="6"/>
    <d v="2010-02-20T00:00:00"/>
    <x v="0"/>
    <x v="2"/>
    <n v="742.35"/>
    <n v="445.41"/>
    <n v="1"/>
    <n v="445.41"/>
  </r>
  <r>
    <x v="1"/>
    <x v="2"/>
    <x v="5"/>
    <s v="Specjalistyczne artykuły sportowe"/>
    <x v="0"/>
    <x v="25"/>
    <s v="Turystyczny-2000"/>
    <x v="5"/>
    <d v="2010-02-22T00:00:00"/>
    <x v="0"/>
    <x v="2"/>
    <n v="1214.8499999999999"/>
    <n v="728.91"/>
    <n v="2"/>
    <n v="1457.82"/>
  </r>
  <r>
    <x v="1"/>
    <x v="2"/>
    <x v="5"/>
    <s v="Specjalistyczne artykuły sportowe"/>
    <x v="1"/>
    <x v="23"/>
    <s v="kamizelki klasyczne"/>
    <x v="5"/>
    <d v="2010-02-24T00:00:00"/>
    <x v="0"/>
    <x v="2"/>
    <n v="63.5"/>
    <n v="38.1"/>
    <n v="2"/>
    <n v="76.2"/>
  </r>
  <r>
    <x v="1"/>
    <x v="2"/>
    <x v="5"/>
    <s v="Specjalistyczne artykuły sportowe"/>
    <x v="0"/>
    <x v="25"/>
    <s v="Turystyczny-1000"/>
    <x v="5"/>
    <d v="2010-02-10T00:00:00"/>
    <x v="0"/>
    <x v="2"/>
    <n v="2384.0700000000002"/>
    <n v="1430.442"/>
    <n v="2"/>
    <n v="2860.884"/>
  </r>
  <r>
    <x v="1"/>
    <x v="2"/>
    <x v="5"/>
    <s v="Specjalistyczne artykuły sportowe"/>
    <x v="0"/>
    <x v="25"/>
    <s v="Turystyczny-1000"/>
    <x v="6"/>
    <d v="2010-02-11T00:00:00"/>
    <x v="0"/>
    <x v="2"/>
    <n v="2384.0700000000002"/>
    <n v="1430.442"/>
    <n v="1"/>
    <n v="1430.442"/>
  </r>
  <r>
    <x v="1"/>
    <x v="2"/>
    <x v="5"/>
    <s v="Specjalistyczne artykuły sportowe"/>
    <x v="0"/>
    <x v="25"/>
    <s v="Turystyczny-3000"/>
    <x v="5"/>
    <d v="2010-02-12T00:00:00"/>
    <x v="0"/>
    <x v="2"/>
    <n v="742.35"/>
    <n v="445.41"/>
    <n v="1"/>
    <n v="445.41"/>
  </r>
  <r>
    <x v="1"/>
    <x v="2"/>
    <x v="5"/>
    <s v="Specjalistyczne artykuły sportowe"/>
    <x v="0"/>
    <x v="25"/>
    <s v="Turystyczny-3000"/>
    <x v="5"/>
    <d v="2010-02-16T00:00:00"/>
    <x v="0"/>
    <x v="2"/>
    <n v="742.35"/>
    <n v="445.41"/>
    <n v="1"/>
    <n v="445.41"/>
  </r>
  <r>
    <x v="0"/>
    <x v="0"/>
    <x v="4"/>
    <s v="Rowery przenośne"/>
    <x v="1"/>
    <x v="14"/>
    <s v="spodenki damskie górskie"/>
    <x v="1"/>
    <d v="2010-03-01T00:00:00"/>
    <x v="0"/>
    <x v="2"/>
    <n v="69.989999999999995"/>
    <n v="41.994"/>
    <n v="1"/>
    <n v="41.994"/>
  </r>
  <r>
    <x v="0"/>
    <x v="0"/>
    <x v="2"/>
    <s v="Rowery dla każdego — sklep i serwis"/>
    <x v="1"/>
    <x v="14"/>
    <s v="spodenki damskie górskie"/>
    <x v="1"/>
    <d v="2010-02-27T00:00:00"/>
    <x v="0"/>
    <x v="2"/>
    <n v="69.989999999999995"/>
    <n v="41.994"/>
    <n v="1"/>
    <n v="41.994"/>
  </r>
  <r>
    <x v="0"/>
    <x v="0"/>
    <x v="2"/>
    <s v="Rowery dla każdego — sklep i serwis"/>
    <x v="1"/>
    <x v="14"/>
    <s v="spodenki damskie górskie"/>
    <x v="1"/>
    <d v="2010-02-08T00:00:00"/>
    <x v="0"/>
    <x v="2"/>
    <n v="69.989999999999995"/>
    <n v="41.994"/>
    <n v="6"/>
    <n v="251.964"/>
  </r>
  <r>
    <x v="0"/>
    <x v="0"/>
    <x v="2"/>
    <s v="Rowery dla każdego — sklep i serwis"/>
    <x v="0"/>
    <x v="0"/>
    <s v="Górski-200"/>
    <x v="1"/>
    <d v="2010-02-15T00:00:00"/>
    <x v="0"/>
    <x v="2"/>
    <n v="2294.9899999999998"/>
    <n v="1376.9939999999999"/>
    <n v="2"/>
    <n v="2753.9879999999998"/>
  </r>
  <r>
    <x v="0"/>
    <x v="0"/>
    <x v="0"/>
    <s v="Zabawki ekstremalne"/>
    <x v="0"/>
    <x v="0"/>
    <s v="Górski-200"/>
    <x v="1"/>
    <d v="2010-03-01T00:00:00"/>
    <x v="0"/>
    <x v="2"/>
    <n v="2294.9899999999998"/>
    <n v="1376.9939999999999"/>
    <n v="3"/>
    <n v="4130.982"/>
  </r>
  <r>
    <x v="0"/>
    <x v="0"/>
    <x v="0"/>
    <s v="Zabawki ekstremalne"/>
    <x v="2"/>
    <x v="29"/>
    <s v="hamulce przednie"/>
    <x v="0"/>
    <d v="2010-02-10T00:00:00"/>
    <x v="0"/>
    <x v="2"/>
    <n v="106.5"/>
    <n v="63.9"/>
    <n v="1"/>
    <n v="63.9"/>
  </r>
  <r>
    <x v="0"/>
    <x v="0"/>
    <x v="0"/>
    <s v="Zabawki ekstremalne"/>
    <x v="2"/>
    <x v="31"/>
    <s v="HL suport"/>
    <x v="7"/>
    <d v="2010-02-20T00:00:00"/>
    <x v="0"/>
    <x v="2"/>
    <n v="121.49"/>
    <n v="72.894000000000005"/>
    <n v="2"/>
    <n v="145.78800000000001"/>
  </r>
  <r>
    <x v="1"/>
    <x v="2"/>
    <x v="5"/>
    <s v="Rowery na każdą drogę"/>
    <x v="0"/>
    <x v="3"/>
    <s v="Szosa--350-W"/>
    <x v="6"/>
    <d v="2010-02-17T00:00:00"/>
    <x v="0"/>
    <x v="2"/>
    <n v="1700.99"/>
    <n v="1020.5940000000001"/>
    <n v="1"/>
    <n v="1020.5940000000001"/>
  </r>
  <r>
    <x v="1"/>
    <x v="2"/>
    <x v="5"/>
    <s v="Rowery na każdą drogę"/>
    <x v="1"/>
    <x v="1"/>
    <s v="skarpety wyścigowe"/>
    <x v="2"/>
    <d v="2010-02-18T00:00:00"/>
    <x v="0"/>
    <x v="2"/>
    <n v="8.99"/>
    <n v="5.3940000000000001"/>
    <n v="1"/>
    <n v="5.3940000000000001"/>
  </r>
  <r>
    <x v="1"/>
    <x v="2"/>
    <x v="5"/>
    <s v="Rowery na każdą drogę"/>
    <x v="1"/>
    <x v="1"/>
    <s v="skarpety wyścigowe"/>
    <x v="2"/>
    <d v="2010-02-15T00:00:00"/>
    <x v="0"/>
    <x v="2"/>
    <n v="8.99"/>
    <n v="5.3940000000000001"/>
    <n v="4"/>
    <n v="21.576000000000001"/>
  </r>
  <r>
    <x v="1"/>
    <x v="2"/>
    <x v="5"/>
    <s v="Rowery na każdą drogę"/>
    <x v="0"/>
    <x v="3"/>
    <s v="Szosa--350-W"/>
    <x v="6"/>
    <d v="2010-02-18T00:00:00"/>
    <x v="0"/>
    <x v="2"/>
    <n v="1700.99"/>
    <n v="1020.5940000000001"/>
    <n v="8"/>
    <n v="8164.7520000000004"/>
  </r>
  <r>
    <x v="1"/>
    <x v="2"/>
    <x v="5"/>
    <s v="Rowery na każdą drogę"/>
    <x v="0"/>
    <x v="3"/>
    <s v="Szosa-750"/>
    <x v="1"/>
    <d v="2010-02-19T00:00:00"/>
    <x v="0"/>
    <x v="2"/>
    <n v="539.99"/>
    <n v="323.99400000000003"/>
    <n v="3"/>
    <n v="971.98200000000008"/>
  </r>
  <r>
    <x v="0"/>
    <x v="0"/>
    <x v="2"/>
    <s v="Stowarzyszenie Cyklistów"/>
    <x v="0"/>
    <x v="0"/>
    <s v="Górski-200"/>
    <x v="1"/>
    <d v="2010-02-15T00:00:00"/>
    <x v="0"/>
    <x v="2"/>
    <n v="2294.9899999999998"/>
    <n v="1376.9939999999999"/>
    <n v="2"/>
    <n v="2753.9879999999998"/>
  </r>
  <r>
    <x v="0"/>
    <x v="0"/>
    <x v="2"/>
    <s v="Stowarzyszenie Cyklistów"/>
    <x v="1"/>
    <x v="14"/>
    <s v="spodenki damskie górskie"/>
    <x v="1"/>
    <d v="2010-02-16T00:00:00"/>
    <x v="0"/>
    <x v="2"/>
    <n v="69.989999999999995"/>
    <n v="41.994"/>
    <n v="1"/>
    <n v="41.994"/>
  </r>
  <r>
    <x v="0"/>
    <x v="0"/>
    <x v="2"/>
    <s v="Stowarzyszenie Cyklistów"/>
    <x v="1"/>
    <x v="14"/>
    <s v="spodenki damskie górskie"/>
    <x v="1"/>
    <d v="2010-02-27T00:00:00"/>
    <x v="0"/>
    <x v="2"/>
    <n v="69.989999999999995"/>
    <n v="41.994"/>
    <n v="4"/>
    <n v="167.976"/>
  </r>
  <r>
    <x v="0"/>
    <x v="0"/>
    <x v="3"/>
    <s v="Przekładnia — sklep i serwis"/>
    <x v="0"/>
    <x v="0"/>
    <s v="Górski-500"/>
    <x v="0"/>
    <d v="2010-02-03T00:00:00"/>
    <x v="0"/>
    <x v="2"/>
    <n v="564.99"/>
    <n v="338.99400000000003"/>
    <n v="1"/>
    <n v="338.99400000000003"/>
  </r>
  <r>
    <x v="0"/>
    <x v="0"/>
    <x v="3"/>
    <s v="Przekładnia — sklep i serwis"/>
    <x v="2"/>
    <x v="2"/>
    <s v="LL rama górski"/>
    <x v="1"/>
    <d v="2010-02-26T00:00:00"/>
    <x v="0"/>
    <x v="2"/>
    <n v="249.79"/>
    <n v="149.874"/>
    <n v="2"/>
    <n v="299.74799999999999"/>
  </r>
  <r>
    <x v="0"/>
    <x v="0"/>
    <x v="3"/>
    <s v="Przekładnia — sklep i serwis"/>
    <x v="3"/>
    <x v="22"/>
    <s v="bidony"/>
    <x v="7"/>
    <d v="2010-02-03T00:00:00"/>
    <x v="0"/>
    <x v="2"/>
    <n v="4.99"/>
    <n v="2.9940000000000002"/>
    <n v="5"/>
    <n v="14.97"/>
  </r>
  <r>
    <x v="0"/>
    <x v="0"/>
    <x v="3"/>
    <s v="Przekładnia — sklep i serwis"/>
    <x v="1"/>
    <x v="5"/>
    <s v="nakładka na rower"/>
    <x v="4"/>
    <d v="2010-02-01T00:00:00"/>
    <x v="0"/>
    <x v="2"/>
    <n v="8.99"/>
    <n v="5.3940000000000001"/>
    <n v="4"/>
    <n v="21.576000000000001"/>
  </r>
  <r>
    <x v="0"/>
    <x v="0"/>
    <x v="3"/>
    <s v="Przekładnia — sklep i serwis"/>
    <x v="2"/>
    <x v="18"/>
    <s v="HL pedał górski"/>
    <x v="8"/>
    <d v="2010-02-07T00:00:00"/>
    <x v="0"/>
    <x v="2"/>
    <n v="80.989999999999995"/>
    <n v="48.594000000000001"/>
    <n v="1"/>
    <n v="48.594000000000001"/>
  </r>
  <r>
    <x v="0"/>
    <x v="0"/>
    <x v="3"/>
    <s v="Przekładnia — sklep i serwis"/>
    <x v="0"/>
    <x v="0"/>
    <s v="Górski-500"/>
    <x v="0"/>
    <d v="2010-02-05T00:00:00"/>
    <x v="0"/>
    <x v="2"/>
    <n v="564.99"/>
    <n v="338.99400000000003"/>
    <n v="1"/>
    <n v="338.99400000000003"/>
  </r>
  <r>
    <x v="0"/>
    <x v="0"/>
    <x v="3"/>
    <s v="Przekładnia — sklep i serwis"/>
    <x v="2"/>
    <x v="2"/>
    <s v="ML rama górski-W"/>
    <x v="0"/>
    <d v="2010-03-02T00:00:00"/>
    <x v="0"/>
    <x v="2"/>
    <n v="364.09"/>
    <n v="218.45400000000001"/>
    <n v="1"/>
    <n v="218.45400000000001"/>
  </r>
  <r>
    <x v="0"/>
    <x v="0"/>
    <x v="3"/>
    <s v="Przekładnia — sklep i serwis"/>
    <x v="1"/>
    <x v="14"/>
    <s v="spodenki damskie górskie"/>
    <x v="1"/>
    <d v="2010-02-13T00:00:00"/>
    <x v="0"/>
    <x v="2"/>
    <n v="69.989999999999995"/>
    <n v="41.994"/>
    <n v="5"/>
    <n v="209.97"/>
  </r>
  <r>
    <x v="0"/>
    <x v="0"/>
    <x v="3"/>
    <s v="Przekładnia — sklep i serwis"/>
    <x v="1"/>
    <x v="23"/>
    <s v="kamizelki klasyczne"/>
    <x v="5"/>
    <d v="2010-02-19T00:00:00"/>
    <x v="0"/>
    <x v="2"/>
    <n v="63.5"/>
    <n v="38.1"/>
    <n v="1"/>
    <n v="38.1"/>
  </r>
  <r>
    <x v="0"/>
    <x v="0"/>
    <x v="3"/>
    <s v="Przekładnia — sklep i serwis"/>
    <x v="0"/>
    <x v="0"/>
    <s v="Górski-500"/>
    <x v="1"/>
    <d v="2010-02-14T00:00:00"/>
    <x v="0"/>
    <x v="2"/>
    <n v="539.99"/>
    <n v="323.99400000000003"/>
    <n v="3"/>
    <n v="971.98200000000008"/>
  </r>
  <r>
    <x v="0"/>
    <x v="0"/>
    <x v="3"/>
    <s v="Przekładnia — sklep i serwis"/>
    <x v="0"/>
    <x v="0"/>
    <s v="Górski-200"/>
    <x v="1"/>
    <d v="2010-02-17T00:00:00"/>
    <x v="0"/>
    <x v="2"/>
    <n v="2294.9899999999998"/>
    <n v="1376.9939999999999"/>
    <n v="8"/>
    <n v="11015.951999999999"/>
  </r>
  <r>
    <x v="0"/>
    <x v="0"/>
    <x v="3"/>
    <s v="Przekładnia — sklep i serwis"/>
    <x v="0"/>
    <x v="0"/>
    <s v="Górski-200"/>
    <x v="1"/>
    <d v="2010-02-12T00:00:00"/>
    <x v="0"/>
    <x v="2"/>
    <n v="2294.9899999999998"/>
    <n v="1376.9939999999999"/>
    <n v="3"/>
    <n v="4130.982"/>
  </r>
  <r>
    <x v="0"/>
    <x v="0"/>
    <x v="3"/>
    <s v="Przekładnia — sklep i serwis"/>
    <x v="0"/>
    <x v="0"/>
    <s v="Górski-500"/>
    <x v="0"/>
    <d v="2010-03-02T00:00:00"/>
    <x v="0"/>
    <x v="2"/>
    <n v="564.99"/>
    <n v="338.99400000000003"/>
    <n v="1"/>
    <n v="338.99400000000003"/>
  </r>
  <r>
    <x v="0"/>
    <x v="0"/>
    <x v="3"/>
    <s v="Przekładnia — sklep i serwis"/>
    <x v="2"/>
    <x v="2"/>
    <s v="LL rama górski"/>
    <x v="0"/>
    <d v="2010-02-06T00:00:00"/>
    <x v="0"/>
    <x v="2"/>
    <n v="264.05"/>
    <n v="158.43"/>
    <n v="5"/>
    <n v="792.15000000000009"/>
  </r>
  <r>
    <x v="0"/>
    <x v="0"/>
    <x v="3"/>
    <s v="Przekładnia — sklep i serwis"/>
    <x v="0"/>
    <x v="0"/>
    <s v="Górski-500"/>
    <x v="1"/>
    <d v="2010-02-04T00:00:00"/>
    <x v="0"/>
    <x v="2"/>
    <n v="539.99"/>
    <n v="323.99400000000003"/>
    <n v="1"/>
    <n v="323.99400000000003"/>
  </r>
  <r>
    <x v="0"/>
    <x v="0"/>
    <x v="3"/>
    <s v="Przekładnia — sklep i serwis"/>
    <x v="0"/>
    <x v="0"/>
    <s v="Górski-500"/>
    <x v="1"/>
    <d v="2010-03-01T00:00:00"/>
    <x v="0"/>
    <x v="2"/>
    <n v="539.99"/>
    <n v="323.99400000000003"/>
    <n v="2"/>
    <n v="647.98800000000006"/>
  </r>
  <r>
    <x v="0"/>
    <x v="0"/>
    <x v="3"/>
    <s v="Przekładnia — sklep i serwis"/>
    <x v="0"/>
    <x v="0"/>
    <s v="Górski-200-W"/>
    <x v="0"/>
    <d v="2010-03-02T00:00:00"/>
    <x v="0"/>
    <x v="2"/>
    <n v="769.49"/>
    <n v="461.69400000000002"/>
    <n v="2"/>
    <n v="923.38800000000003"/>
  </r>
  <r>
    <x v="0"/>
    <x v="0"/>
    <x v="3"/>
    <s v="Przekładnia — sklep i serwis"/>
    <x v="0"/>
    <x v="0"/>
    <s v="Górski-200"/>
    <x v="1"/>
    <d v="2010-02-18T00:00:00"/>
    <x v="0"/>
    <x v="2"/>
    <n v="2294.9899999999998"/>
    <n v="1376.9939999999999"/>
    <n v="6"/>
    <n v="8261.9639999999999"/>
  </r>
  <r>
    <x v="0"/>
    <x v="0"/>
    <x v="3"/>
    <s v="Przekładnia — sklep i serwis"/>
    <x v="0"/>
    <x v="0"/>
    <s v="Górski-200"/>
    <x v="0"/>
    <d v="2010-02-24T00:00:00"/>
    <x v="0"/>
    <x v="2"/>
    <n v="2319.9899999999998"/>
    <n v="1391.9939999999999"/>
    <n v="2"/>
    <n v="2783.9879999999998"/>
  </r>
  <r>
    <x v="0"/>
    <x v="0"/>
    <x v="3"/>
    <s v="Przekładnia — sklep i serwis"/>
    <x v="0"/>
    <x v="0"/>
    <s v="Górski-200"/>
    <x v="0"/>
    <d v="2010-02-15T00:00:00"/>
    <x v="0"/>
    <x v="2"/>
    <n v="2319.9899999999998"/>
    <n v="1391.9939999999999"/>
    <n v="5"/>
    <n v="6959.9699999999993"/>
  </r>
  <r>
    <x v="0"/>
    <x v="0"/>
    <x v="3"/>
    <s v="Przekładnia — sklep i serwis"/>
    <x v="1"/>
    <x v="4"/>
    <s v="Long-Sleeve Logo Jersey"/>
    <x v="4"/>
    <d v="2010-02-28T00:00:00"/>
    <x v="0"/>
    <x v="2"/>
    <n v="49.99"/>
    <n v="29.994"/>
    <n v="5"/>
    <n v="149.97"/>
  </r>
  <r>
    <x v="0"/>
    <x v="0"/>
    <x v="3"/>
    <s v="Przekładnia — sklep i serwis"/>
    <x v="3"/>
    <x v="7"/>
    <s v="Sport-100"/>
    <x v="1"/>
    <d v="2010-02-15T00:00:00"/>
    <x v="0"/>
    <x v="2"/>
    <n v="34.99"/>
    <n v="20.994"/>
    <n v="2"/>
    <n v="41.988"/>
  </r>
  <r>
    <x v="0"/>
    <x v="0"/>
    <x v="3"/>
    <s v="Przekładnia — sklep i serwis"/>
    <x v="0"/>
    <x v="0"/>
    <s v="Górski-200-W"/>
    <x v="0"/>
    <d v="2010-02-23T00:00:00"/>
    <x v="0"/>
    <x v="2"/>
    <n v="769.49"/>
    <n v="461.69400000000002"/>
    <n v="4"/>
    <n v="1846.7760000000001"/>
  </r>
  <r>
    <x v="0"/>
    <x v="0"/>
    <x v="3"/>
    <s v="Przekładnia — sklep i serwis"/>
    <x v="3"/>
    <x v="19"/>
    <s v="stojak na 4 rowery"/>
    <x v="7"/>
    <d v="2010-02-27T00:00:00"/>
    <x v="0"/>
    <x v="2"/>
    <n v="120"/>
    <n v="72"/>
    <n v="4"/>
    <n v="288"/>
  </r>
  <r>
    <x v="0"/>
    <x v="0"/>
    <x v="3"/>
    <s v="Przekładnia — sklep i serwis"/>
    <x v="0"/>
    <x v="0"/>
    <s v="Górski-200-W"/>
    <x v="0"/>
    <d v="2010-02-20T00:00:00"/>
    <x v="0"/>
    <x v="2"/>
    <n v="769.49"/>
    <n v="461.69400000000002"/>
    <n v="1"/>
    <n v="461.69400000000002"/>
  </r>
  <r>
    <x v="0"/>
    <x v="0"/>
    <x v="3"/>
    <s v="Przekładnia — sklep i serwis"/>
    <x v="3"/>
    <x v="24"/>
    <s v="Bike Wash"/>
    <x v="7"/>
    <d v="2010-02-22T00:00:00"/>
    <x v="0"/>
    <x v="2"/>
    <n v="7.95"/>
    <n v="4.7699999999999996"/>
    <n v="1"/>
    <n v="4.7699999999999996"/>
  </r>
  <r>
    <x v="0"/>
    <x v="0"/>
    <x v="3"/>
    <s v="Przekładnia — sklep i serwis"/>
    <x v="1"/>
    <x v="4"/>
    <s v="Short-Sleeve Classic Jersey"/>
    <x v="6"/>
    <d v="2010-02-26T00:00:00"/>
    <x v="0"/>
    <x v="2"/>
    <n v="53.99"/>
    <n v="32.393999999999998"/>
    <n v="4"/>
    <n v="129.57599999999999"/>
  </r>
  <r>
    <x v="0"/>
    <x v="0"/>
    <x v="3"/>
    <s v="Przekładnia — sklep i serwis"/>
    <x v="0"/>
    <x v="0"/>
    <s v="Górski-200"/>
    <x v="0"/>
    <d v="2010-02-12T00:00:00"/>
    <x v="0"/>
    <x v="2"/>
    <n v="2319.9899999999998"/>
    <n v="1391.9939999999999"/>
    <n v="2"/>
    <n v="2783.9879999999998"/>
  </r>
  <r>
    <x v="0"/>
    <x v="0"/>
    <x v="3"/>
    <s v="Przekładnia — sklep i serwis"/>
    <x v="1"/>
    <x v="14"/>
    <s v="spodenki damskie górskie"/>
    <x v="1"/>
    <d v="2010-02-21T00:00:00"/>
    <x v="0"/>
    <x v="2"/>
    <n v="69.989999999999995"/>
    <n v="41.994"/>
    <n v="4"/>
    <n v="167.976"/>
  </r>
  <r>
    <x v="0"/>
    <x v="0"/>
    <x v="3"/>
    <s v="Przekładnia — sklep i serwis"/>
    <x v="3"/>
    <x v="7"/>
    <s v="Sport-100"/>
    <x v="5"/>
    <d v="2010-02-25T00:00:00"/>
    <x v="0"/>
    <x v="2"/>
    <n v="34.99"/>
    <n v="20.994"/>
    <n v="5"/>
    <n v="104.97"/>
  </r>
  <r>
    <x v="0"/>
    <x v="0"/>
    <x v="3"/>
    <s v="Przekładnia — sklep i serwis"/>
    <x v="1"/>
    <x v="23"/>
    <s v="kamizelki klasyczne"/>
    <x v="5"/>
    <d v="2010-02-11T00:00:00"/>
    <x v="0"/>
    <x v="2"/>
    <n v="63.5"/>
    <n v="38.1"/>
    <n v="7"/>
    <n v="266.7"/>
  </r>
  <r>
    <x v="0"/>
    <x v="0"/>
    <x v="3"/>
    <s v="Przekładnia — sklep i serwis"/>
    <x v="1"/>
    <x v="4"/>
    <s v="Short-Sleeve Classic Jersey"/>
    <x v="6"/>
    <d v="2010-02-02T00:00:00"/>
    <x v="0"/>
    <x v="2"/>
    <n v="53.99"/>
    <n v="32.393999999999998"/>
    <n v="2"/>
    <n v="64.787999999999997"/>
  </r>
  <r>
    <x v="0"/>
    <x v="0"/>
    <x v="3"/>
    <s v="Przekładnia — sklep i serwis"/>
    <x v="2"/>
    <x v="9"/>
    <s v="ML kierownica górski"/>
    <x v="7"/>
    <d v="2010-02-13T00:00:00"/>
    <x v="0"/>
    <x v="2"/>
    <n v="61.92"/>
    <n v="37.152000000000001"/>
    <n v="1"/>
    <n v="37.152000000000001"/>
  </r>
  <r>
    <x v="0"/>
    <x v="0"/>
    <x v="3"/>
    <s v="Przekładnia — sklep i serwis"/>
    <x v="0"/>
    <x v="0"/>
    <s v="Górski-500"/>
    <x v="1"/>
    <d v="2010-02-06T00:00:00"/>
    <x v="0"/>
    <x v="2"/>
    <n v="539.99"/>
    <n v="323.99400000000003"/>
    <n v="1"/>
    <n v="323.99400000000003"/>
  </r>
  <r>
    <x v="0"/>
    <x v="0"/>
    <x v="3"/>
    <s v="Przekładnia — sklep i serwis"/>
    <x v="0"/>
    <x v="0"/>
    <s v="Górski-500"/>
    <x v="0"/>
    <d v="2010-02-20T00:00:00"/>
    <x v="0"/>
    <x v="2"/>
    <n v="564.99"/>
    <n v="338.99400000000003"/>
    <n v="2"/>
    <n v="677.98800000000006"/>
  </r>
  <r>
    <x v="0"/>
    <x v="0"/>
    <x v="4"/>
    <s v="Pomarańczowy Rower"/>
    <x v="1"/>
    <x v="23"/>
    <s v="kamizelki klasyczne"/>
    <x v="5"/>
    <d v="2010-03-01T00:00:00"/>
    <x v="0"/>
    <x v="2"/>
    <n v="63.5"/>
    <n v="38.1"/>
    <n v="3"/>
    <n v="114.30000000000001"/>
  </r>
  <r>
    <x v="0"/>
    <x v="0"/>
    <x v="4"/>
    <s v="Pomarańczowy Rower"/>
    <x v="1"/>
    <x v="1"/>
    <s v="skarpety wyścigowe"/>
    <x v="2"/>
    <d v="2010-02-07T00:00:00"/>
    <x v="0"/>
    <x v="2"/>
    <n v="8.99"/>
    <n v="5.3940000000000001"/>
    <n v="6"/>
    <n v="32.364000000000004"/>
  </r>
  <r>
    <x v="0"/>
    <x v="0"/>
    <x v="4"/>
    <s v="Pomarańczowy Rower"/>
    <x v="1"/>
    <x v="1"/>
    <s v="skarpety wyścigowe"/>
    <x v="2"/>
    <d v="2010-02-11T00:00:00"/>
    <x v="0"/>
    <x v="2"/>
    <n v="8.99"/>
    <n v="5.3940000000000001"/>
    <n v="3"/>
    <n v="16.182000000000002"/>
  </r>
  <r>
    <x v="0"/>
    <x v="0"/>
    <x v="3"/>
    <s v="Usługi serwisowe"/>
    <x v="0"/>
    <x v="0"/>
    <s v="Górski-200"/>
    <x v="1"/>
    <d v="2010-02-26T00:00:00"/>
    <x v="0"/>
    <x v="2"/>
    <n v="2294.9899999999998"/>
    <n v="1376.9939999999999"/>
    <n v="2"/>
    <n v="2753.9879999999998"/>
  </r>
  <r>
    <x v="0"/>
    <x v="0"/>
    <x v="3"/>
    <s v="Usługi serwisowe"/>
    <x v="0"/>
    <x v="0"/>
    <s v="Górski-200-W"/>
    <x v="0"/>
    <d v="2010-02-18T00:00:00"/>
    <x v="0"/>
    <x v="2"/>
    <n v="769.49"/>
    <n v="461.69400000000002"/>
    <n v="1"/>
    <n v="461.69400000000002"/>
  </r>
  <r>
    <x v="0"/>
    <x v="0"/>
    <x v="3"/>
    <s v="Usługi serwisowe"/>
    <x v="0"/>
    <x v="0"/>
    <s v="Górski-200"/>
    <x v="0"/>
    <d v="2010-02-20T00:00:00"/>
    <x v="0"/>
    <x v="2"/>
    <n v="2319.9899999999998"/>
    <n v="1391.9939999999999"/>
    <n v="2"/>
    <n v="2783.9879999999998"/>
  </r>
  <r>
    <x v="0"/>
    <x v="0"/>
    <x v="3"/>
    <s v="Usługi serwisowe"/>
    <x v="0"/>
    <x v="0"/>
    <s v="Górski-500"/>
    <x v="0"/>
    <d v="2010-02-20T00:00:00"/>
    <x v="0"/>
    <x v="2"/>
    <n v="564.99"/>
    <n v="338.99400000000003"/>
    <n v="1"/>
    <n v="338.99400000000003"/>
  </r>
  <r>
    <x v="0"/>
    <x v="0"/>
    <x v="3"/>
    <s v="Usługi serwisowe"/>
    <x v="2"/>
    <x v="2"/>
    <s v="ML rama górski-W"/>
    <x v="0"/>
    <d v="2010-02-17T00:00:00"/>
    <x v="0"/>
    <x v="2"/>
    <n v="364.09"/>
    <n v="218.45400000000001"/>
    <n v="1"/>
    <n v="218.45400000000001"/>
  </r>
  <r>
    <x v="0"/>
    <x v="0"/>
    <x v="3"/>
    <s v="Usługi serwisowe"/>
    <x v="0"/>
    <x v="0"/>
    <s v="Górski-500"/>
    <x v="1"/>
    <d v="2010-02-28T00:00:00"/>
    <x v="0"/>
    <x v="2"/>
    <n v="539.99"/>
    <n v="323.99400000000003"/>
    <n v="1"/>
    <n v="323.99400000000003"/>
  </r>
  <r>
    <x v="0"/>
    <x v="0"/>
    <x v="3"/>
    <s v="Usługi serwisowe"/>
    <x v="0"/>
    <x v="0"/>
    <s v="Górski-200-W"/>
    <x v="0"/>
    <d v="2010-02-02T00:00:00"/>
    <x v="0"/>
    <x v="2"/>
    <n v="769.49"/>
    <n v="461.69400000000002"/>
    <n v="4"/>
    <n v="1846.7760000000001"/>
  </r>
  <r>
    <x v="0"/>
    <x v="0"/>
    <x v="3"/>
    <s v="Usługi serwisowe"/>
    <x v="3"/>
    <x v="24"/>
    <s v="Bike Wash"/>
    <x v="7"/>
    <d v="2010-02-01T00:00:00"/>
    <x v="0"/>
    <x v="2"/>
    <n v="7.95"/>
    <n v="4.7699999999999996"/>
    <n v="5"/>
    <n v="23.849999999999998"/>
  </r>
  <r>
    <x v="0"/>
    <x v="0"/>
    <x v="3"/>
    <s v="Usługi serwisowe"/>
    <x v="1"/>
    <x v="14"/>
    <s v="spodenki damskie górskie"/>
    <x v="1"/>
    <d v="2010-02-15T00:00:00"/>
    <x v="0"/>
    <x v="2"/>
    <n v="69.989999999999995"/>
    <n v="40.594200000000001"/>
    <n v="14"/>
    <n v="568.31880000000001"/>
  </r>
  <r>
    <x v="0"/>
    <x v="0"/>
    <x v="3"/>
    <s v="Usługi serwisowe"/>
    <x v="0"/>
    <x v="0"/>
    <s v="Górski-500"/>
    <x v="0"/>
    <d v="2010-03-01T00:00:00"/>
    <x v="0"/>
    <x v="2"/>
    <n v="564.99"/>
    <n v="338.99400000000003"/>
    <n v="1"/>
    <n v="338.99400000000003"/>
  </r>
  <r>
    <x v="0"/>
    <x v="0"/>
    <x v="3"/>
    <s v="Usługi serwisowe"/>
    <x v="0"/>
    <x v="0"/>
    <s v="Górski-200"/>
    <x v="0"/>
    <d v="2010-02-07T00:00:00"/>
    <x v="0"/>
    <x v="2"/>
    <n v="2319.9899999999998"/>
    <n v="1391.9939999999999"/>
    <n v="1"/>
    <n v="1391.9939999999999"/>
  </r>
  <r>
    <x v="0"/>
    <x v="0"/>
    <x v="3"/>
    <s v="Usługi serwisowe"/>
    <x v="0"/>
    <x v="0"/>
    <s v="Górski-500"/>
    <x v="1"/>
    <d v="2010-03-01T00:00:00"/>
    <x v="0"/>
    <x v="2"/>
    <n v="539.99"/>
    <n v="323.99400000000003"/>
    <n v="1"/>
    <n v="323.99400000000003"/>
  </r>
  <r>
    <x v="0"/>
    <x v="0"/>
    <x v="3"/>
    <s v="Usługi serwisowe"/>
    <x v="1"/>
    <x v="14"/>
    <s v="spodenki damskie górskie"/>
    <x v="1"/>
    <d v="2010-03-01T00:00:00"/>
    <x v="0"/>
    <x v="2"/>
    <n v="69.989999999999995"/>
    <n v="41.994"/>
    <n v="9"/>
    <n v="377.94600000000003"/>
  </r>
  <r>
    <x v="0"/>
    <x v="0"/>
    <x v="3"/>
    <s v="Usługi serwisowe"/>
    <x v="0"/>
    <x v="0"/>
    <s v="Górski-500"/>
    <x v="1"/>
    <d v="2010-02-17T00:00:00"/>
    <x v="0"/>
    <x v="2"/>
    <n v="539.99"/>
    <n v="323.99400000000003"/>
    <n v="2"/>
    <n v="647.98800000000006"/>
  </r>
  <r>
    <x v="0"/>
    <x v="0"/>
    <x v="3"/>
    <s v="Usługi serwisowe"/>
    <x v="3"/>
    <x v="22"/>
    <s v="bidony"/>
    <x v="7"/>
    <d v="2010-02-22T00:00:00"/>
    <x v="0"/>
    <x v="2"/>
    <n v="4.99"/>
    <n v="2.9940000000000002"/>
    <n v="5"/>
    <n v="14.97"/>
  </r>
  <r>
    <x v="0"/>
    <x v="0"/>
    <x v="3"/>
    <s v="Usługi serwisowe"/>
    <x v="1"/>
    <x v="23"/>
    <s v="kamizelki klasyczne"/>
    <x v="5"/>
    <d v="2010-02-13T00:00:00"/>
    <x v="0"/>
    <x v="2"/>
    <n v="63.5"/>
    <n v="38.1"/>
    <n v="2"/>
    <n v="76.2"/>
  </r>
  <r>
    <x v="0"/>
    <x v="0"/>
    <x v="3"/>
    <s v="Usługi serwisowe"/>
    <x v="1"/>
    <x v="4"/>
    <s v="Short-Sleeve Classic Jersey"/>
    <x v="6"/>
    <d v="2010-02-17T00:00:00"/>
    <x v="0"/>
    <x v="2"/>
    <n v="53.99"/>
    <n v="32.393999999999998"/>
    <n v="2"/>
    <n v="64.787999999999997"/>
  </r>
  <r>
    <x v="0"/>
    <x v="0"/>
    <x v="3"/>
    <s v="Usługi serwisowe"/>
    <x v="1"/>
    <x v="4"/>
    <s v="Long-Sleeve Logo Jersey"/>
    <x v="4"/>
    <d v="2010-02-15T00:00:00"/>
    <x v="0"/>
    <x v="2"/>
    <n v="49.99"/>
    <n v="29.994"/>
    <n v="5"/>
    <n v="149.97"/>
  </r>
  <r>
    <x v="0"/>
    <x v="0"/>
    <x v="3"/>
    <s v="Usługi serwisowe"/>
    <x v="3"/>
    <x v="7"/>
    <s v="Sport-100"/>
    <x v="5"/>
    <d v="2010-03-02T00:00:00"/>
    <x v="0"/>
    <x v="2"/>
    <n v="34.99"/>
    <n v="20.994"/>
    <n v="3"/>
    <n v="62.981999999999999"/>
  </r>
  <r>
    <x v="0"/>
    <x v="0"/>
    <x v="3"/>
    <s v="Usługi serwisowe"/>
    <x v="2"/>
    <x v="2"/>
    <s v="LL rama górski"/>
    <x v="1"/>
    <d v="2010-02-07T00:00:00"/>
    <x v="0"/>
    <x v="2"/>
    <n v="249.79"/>
    <n v="149.874"/>
    <n v="1"/>
    <n v="149.874"/>
  </r>
  <r>
    <x v="0"/>
    <x v="0"/>
    <x v="3"/>
    <s v="Usługi serwisowe"/>
    <x v="0"/>
    <x v="0"/>
    <s v="Górski-200"/>
    <x v="1"/>
    <d v="2010-02-14T00:00:00"/>
    <x v="0"/>
    <x v="2"/>
    <n v="2294.9899999999998"/>
    <n v="1376.9939999999999"/>
    <n v="2"/>
    <n v="2753.9879999999998"/>
  </r>
  <r>
    <x v="0"/>
    <x v="0"/>
    <x v="3"/>
    <s v="Usługi serwisowe"/>
    <x v="3"/>
    <x v="7"/>
    <s v="Sport-100"/>
    <x v="1"/>
    <d v="2010-02-10T00:00:00"/>
    <x v="0"/>
    <x v="2"/>
    <n v="34.99"/>
    <n v="20.994"/>
    <n v="4"/>
    <n v="83.975999999999999"/>
  </r>
  <r>
    <x v="0"/>
    <x v="0"/>
    <x v="3"/>
    <s v="Usługi serwisowe"/>
    <x v="0"/>
    <x v="0"/>
    <s v="Górski-500"/>
    <x v="0"/>
    <d v="2010-02-17T00:00:00"/>
    <x v="0"/>
    <x v="2"/>
    <n v="564.99"/>
    <n v="338.99400000000003"/>
    <n v="1"/>
    <n v="338.99400000000003"/>
  </r>
  <r>
    <x v="0"/>
    <x v="0"/>
    <x v="3"/>
    <s v="Usługi serwisowe"/>
    <x v="0"/>
    <x v="0"/>
    <s v="Górski-500"/>
    <x v="1"/>
    <d v="2010-02-05T00:00:00"/>
    <x v="0"/>
    <x v="2"/>
    <n v="539.99"/>
    <n v="323.99400000000003"/>
    <n v="1"/>
    <n v="323.99400000000003"/>
  </r>
  <r>
    <x v="0"/>
    <x v="0"/>
    <x v="3"/>
    <s v="Usługi serwisowe"/>
    <x v="1"/>
    <x v="5"/>
    <s v="nakładka na rower"/>
    <x v="4"/>
    <d v="2010-02-06T00:00:00"/>
    <x v="0"/>
    <x v="2"/>
    <n v="8.99"/>
    <n v="5.3940000000000001"/>
    <n v="4"/>
    <n v="21.576000000000001"/>
  </r>
  <r>
    <x v="0"/>
    <x v="0"/>
    <x v="3"/>
    <s v="Usługi serwisowe"/>
    <x v="0"/>
    <x v="0"/>
    <s v="Górski-200-W"/>
    <x v="0"/>
    <d v="2010-02-09T00:00:00"/>
    <x v="0"/>
    <x v="2"/>
    <n v="769.49"/>
    <n v="461.69400000000002"/>
    <n v="7"/>
    <n v="3231.8580000000002"/>
  </r>
  <r>
    <x v="0"/>
    <x v="0"/>
    <x v="3"/>
    <s v="Usługi serwisowe"/>
    <x v="3"/>
    <x v="19"/>
    <s v="stojak na 4 rowery"/>
    <x v="7"/>
    <d v="2010-02-17T00:00:00"/>
    <x v="0"/>
    <x v="2"/>
    <n v="120"/>
    <n v="72"/>
    <n v="2"/>
    <n v="144"/>
  </r>
  <r>
    <x v="0"/>
    <x v="0"/>
    <x v="3"/>
    <s v="Usługi serwisowe"/>
    <x v="0"/>
    <x v="0"/>
    <s v="Górski-200"/>
    <x v="1"/>
    <d v="2010-02-16T00:00:00"/>
    <x v="0"/>
    <x v="2"/>
    <n v="2294.9899999999998"/>
    <n v="1376.9939999999999"/>
    <n v="3"/>
    <n v="4130.982"/>
  </r>
  <r>
    <x v="0"/>
    <x v="0"/>
    <x v="3"/>
    <s v="Usługi serwisowe"/>
    <x v="0"/>
    <x v="0"/>
    <s v="Górski-200-W"/>
    <x v="0"/>
    <d v="2010-02-28T00:00:00"/>
    <x v="0"/>
    <x v="2"/>
    <n v="769.49"/>
    <n v="461.69400000000002"/>
    <n v="3"/>
    <n v="1385.0820000000001"/>
  </r>
  <r>
    <x v="0"/>
    <x v="0"/>
    <x v="3"/>
    <s v="Usługi serwisowe"/>
    <x v="1"/>
    <x v="4"/>
    <s v="Short-Sleeve Classic Jersey"/>
    <x v="6"/>
    <d v="2010-02-26T00:00:00"/>
    <x v="0"/>
    <x v="2"/>
    <n v="53.99"/>
    <n v="32.393999999999998"/>
    <n v="6"/>
    <n v="194.36399999999998"/>
  </r>
  <r>
    <x v="0"/>
    <x v="0"/>
    <x v="3"/>
    <s v="Usługi serwisowe"/>
    <x v="1"/>
    <x v="14"/>
    <s v="spodenki damskie górskie"/>
    <x v="1"/>
    <d v="2010-02-09T00:00:00"/>
    <x v="0"/>
    <x v="2"/>
    <n v="69.989999999999995"/>
    <n v="41.994"/>
    <n v="1"/>
    <n v="41.994"/>
  </r>
  <r>
    <x v="0"/>
    <x v="0"/>
    <x v="3"/>
    <s v="Usługi serwisowe"/>
    <x v="0"/>
    <x v="0"/>
    <s v="Górski-500"/>
    <x v="0"/>
    <d v="2010-02-10T00:00:00"/>
    <x v="0"/>
    <x v="2"/>
    <n v="564.99"/>
    <n v="338.99400000000003"/>
    <n v="3"/>
    <n v="1016.9820000000001"/>
  </r>
  <r>
    <x v="0"/>
    <x v="0"/>
    <x v="3"/>
    <s v="Usługi serwisowe"/>
    <x v="0"/>
    <x v="0"/>
    <s v="Górski-500"/>
    <x v="0"/>
    <d v="2010-02-04T00:00:00"/>
    <x v="0"/>
    <x v="2"/>
    <n v="564.99"/>
    <n v="338.99400000000003"/>
    <n v="1"/>
    <n v="338.99400000000003"/>
  </r>
  <r>
    <x v="0"/>
    <x v="0"/>
    <x v="3"/>
    <s v="Usługi serwisowe"/>
    <x v="2"/>
    <x v="18"/>
    <s v="HL pedał górski"/>
    <x v="8"/>
    <d v="2010-02-09T00:00:00"/>
    <x v="0"/>
    <x v="2"/>
    <n v="80.989999999999995"/>
    <n v="48.594000000000001"/>
    <n v="1"/>
    <n v="48.594000000000001"/>
  </r>
  <r>
    <x v="0"/>
    <x v="0"/>
    <x v="3"/>
    <s v="Usługi serwisowe"/>
    <x v="0"/>
    <x v="0"/>
    <s v="Górski-200"/>
    <x v="0"/>
    <d v="2010-02-17T00:00:00"/>
    <x v="0"/>
    <x v="2"/>
    <n v="2319.9899999999998"/>
    <n v="1391.9939999999999"/>
    <n v="8"/>
    <n v="11135.951999999999"/>
  </r>
  <r>
    <x v="0"/>
    <x v="0"/>
    <x v="3"/>
    <s v="Usługi serwisowe"/>
    <x v="2"/>
    <x v="2"/>
    <s v="LL rama górski"/>
    <x v="0"/>
    <d v="2010-02-07T00:00:00"/>
    <x v="0"/>
    <x v="2"/>
    <n v="264.05"/>
    <n v="158.43"/>
    <n v="3"/>
    <n v="475.29"/>
  </r>
  <r>
    <x v="0"/>
    <x v="0"/>
    <x v="3"/>
    <s v="Zakład Miejski"/>
    <x v="1"/>
    <x v="1"/>
    <s v="skarpety wyścigowe"/>
    <x v="2"/>
    <d v="2010-02-02T00:00:00"/>
    <x v="0"/>
    <x v="2"/>
    <n v="8.99"/>
    <n v="5.3940000000000001"/>
    <n v="4"/>
    <n v="21.576000000000001"/>
  </r>
  <r>
    <x v="0"/>
    <x v="0"/>
    <x v="3"/>
    <s v="Zakład Miejski"/>
    <x v="0"/>
    <x v="3"/>
    <s v="Szosa--350-W"/>
    <x v="6"/>
    <d v="2010-02-23T00:00:00"/>
    <x v="0"/>
    <x v="2"/>
    <n v="1700.99"/>
    <n v="1020.5940000000001"/>
    <n v="3"/>
    <n v="3061.7820000000002"/>
  </r>
  <r>
    <x v="0"/>
    <x v="0"/>
    <x v="3"/>
    <s v="Zakład Miejski"/>
    <x v="1"/>
    <x v="1"/>
    <s v="skarpety wyścigowe"/>
    <x v="2"/>
    <d v="2010-03-01T00:00:00"/>
    <x v="0"/>
    <x v="2"/>
    <n v="8.99"/>
    <n v="5.3940000000000001"/>
    <n v="6"/>
    <n v="32.364000000000004"/>
  </r>
  <r>
    <x v="0"/>
    <x v="1"/>
    <x v="1"/>
    <s v="Tanie rowery"/>
    <x v="0"/>
    <x v="0"/>
    <s v="Górski-200"/>
    <x v="1"/>
    <d v="2010-02-10T00:00:00"/>
    <x v="0"/>
    <x v="2"/>
    <n v="2294.9899999999998"/>
    <n v="1376.9939999999999"/>
    <n v="2"/>
    <n v="2753.9879999999998"/>
  </r>
  <r>
    <x v="0"/>
    <x v="1"/>
    <x v="1"/>
    <s v="Tanie rowery"/>
    <x v="1"/>
    <x v="14"/>
    <s v="spodenki damskie górskie"/>
    <x v="1"/>
    <d v="2010-02-28T00:00:00"/>
    <x v="0"/>
    <x v="2"/>
    <n v="69.989999999999995"/>
    <n v="41.994"/>
    <n v="2"/>
    <n v="83.988"/>
  </r>
  <r>
    <x v="0"/>
    <x v="1"/>
    <x v="1"/>
    <s v="Cyklista — sklep z zaopatrzeniem dla rowerzystów"/>
    <x v="2"/>
    <x v="6"/>
    <s v="ML rama rowerowa-W"/>
    <x v="6"/>
    <d v="2010-02-13T00:00:00"/>
    <x v="0"/>
    <x v="2"/>
    <n v="594.83000000000004"/>
    <n v="356.89800000000002"/>
    <n v="4"/>
    <n v="1427.5920000000001"/>
  </r>
  <r>
    <x v="0"/>
    <x v="1"/>
    <x v="1"/>
    <s v="Cyklista — sklep z zaopatrzeniem dla rowerzystów"/>
    <x v="0"/>
    <x v="3"/>
    <s v="Szosa-750"/>
    <x v="1"/>
    <d v="2010-02-21T00:00:00"/>
    <x v="0"/>
    <x v="2"/>
    <n v="539.99"/>
    <n v="323.99400000000003"/>
    <n v="5"/>
    <n v="1619.9700000000003"/>
  </r>
  <r>
    <x v="0"/>
    <x v="1"/>
    <x v="1"/>
    <s v="Cyklista — sklep z zaopatrzeniem dla rowerzystów"/>
    <x v="3"/>
    <x v="22"/>
    <s v="bidony"/>
    <x v="7"/>
    <d v="2010-03-02T00:00:00"/>
    <x v="0"/>
    <x v="2"/>
    <n v="4.99"/>
    <n v="2.9940000000000002"/>
    <n v="4"/>
    <n v="11.976000000000001"/>
  </r>
  <r>
    <x v="0"/>
    <x v="1"/>
    <x v="1"/>
    <s v="Cyklista — sklep z zaopatrzeniem dla rowerzystów"/>
    <x v="2"/>
    <x v="6"/>
    <s v="LL rama rowerowa"/>
    <x v="1"/>
    <d v="2010-02-09T00:00:00"/>
    <x v="0"/>
    <x v="2"/>
    <n v="337.22"/>
    <n v="202.33199999999999"/>
    <n v="1"/>
    <n v="202.33199999999999"/>
  </r>
  <r>
    <x v="0"/>
    <x v="1"/>
    <x v="1"/>
    <s v="Cyklista — sklep z zaopatrzeniem dla rowerzystów"/>
    <x v="2"/>
    <x v="6"/>
    <s v="LL rama rowerowa"/>
    <x v="1"/>
    <d v="2010-02-18T00:00:00"/>
    <x v="0"/>
    <x v="2"/>
    <n v="337.22"/>
    <n v="202.33199999999999"/>
    <n v="2"/>
    <n v="404.66399999999999"/>
  </r>
  <r>
    <x v="0"/>
    <x v="1"/>
    <x v="1"/>
    <s v="Cyklista — sklep z zaopatrzeniem dla rowerzystów"/>
    <x v="3"/>
    <x v="24"/>
    <s v="Bike Wash"/>
    <x v="7"/>
    <d v="2010-02-15T00:00:00"/>
    <x v="0"/>
    <x v="2"/>
    <n v="7.95"/>
    <n v="4.7699999999999996"/>
    <n v="7"/>
    <n v="33.39"/>
  </r>
  <r>
    <x v="0"/>
    <x v="1"/>
    <x v="1"/>
    <s v="Cyklista — sklep z zaopatrzeniem dla rowerzystów"/>
    <x v="0"/>
    <x v="3"/>
    <s v="Szosa--550-W"/>
    <x v="6"/>
    <d v="2010-02-09T00:00:00"/>
    <x v="0"/>
    <x v="2"/>
    <n v="1120.49"/>
    <n v="672.29399999999998"/>
    <n v="3"/>
    <n v="2016.8820000000001"/>
  </r>
  <r>
    <x v="0"/>
    <x v="1"/>
    <x v="1"/>
    <s v="Cyklista — sklep z zaopatrzeniem dla rowerzystów"/>
    <x v="3"/>
    <x v="7"/>
    <s v="Sport-100"/>
    <x v="1"/>
    <d v="2010-02-09T00:00:00"/>
    <x v="0"/>
    <x v="2"/>
    <n v="34.99"/>
    <n v="20.994"/>
    <n v="6"/>
    <n v="125.964"/>
  </r>
  <r>
    <x v="0"/>
    <x v="1"/>
    <x v="1"/>
    <s v="Cyklista — sklep z zaopatrzeniem dla rowerzystów"/>
    <x v="1"/>
    <x v="1"/>
    <s v="skarpety wyścigowe"/>
    <x v="2"/>
    <d v="2010-02-27T00:00:00"/>
    <x v="0"/>
    <x v="2"/>
    <n v="8.99"/>
    <n v="5.3940000000000001"/>
    <n v="2"/>
    <n v="10.788"/>
  </r>
  <r>
    <x v="0"/>
    <x v="1"/>
    <x v="1"/>
    <s v="Cyklista — sklep z zaopatrzeniem dla rowerzystów"/>
    <x v="2"/>
    <x v="18"/>
    <s v="LL pedał szosa"/>
    <x v="8"/>
    <d v="2010-02-18T00:00:00"/>
    <x v="0"/>
    <x v="2"/>
    <n v="40.49"/>
    <n v="24.294"/>
    <n v="3"/>
    <n v="72.882000000000005"/>
  </r>
  <r>
    <x v="0"/>
    <x v="1"/>
    <x v="1"/>
    <s v="Cyklista — sklep z zaopatrzeniem dla rowerzystów"/>
    <x v="0"/>
    <x v="3"/>
    <s v="Szosa-250"/>
    <x v="1"/>
    <d v="2010-02-10T00:00:00"/>
    <x v="0"/>
    <x v="2"/>
    <n v="2443.35"/>
    <n v="1466.01"/>
    <n v="4"/>
    <n v="5864.04"/>
  </r>
  <r>
    <x v="0"/>
    <x v="1"/>
    <x v="1"/>
    <s v="Cyklista — sklep z zaopatrzeniem dla rowerzystów"/>
    <x v="2"/>
    <x v="18"/>
    <s v="ML pedał szosa"/>
    <x v="8"/>
    <d v="2010-02-06T00:00:00"/>
    <x v="0"/>
    <x v="2"/>
    <n v="62.09"/>
    <n v="37.253999999999998"/>
    <n v="2"/>
    <n v="74.507999999999996"/>
  </r>
  <r>
    <x v="0"/>
    <x v="1"/>
    <x v="1"/>
    <s v="Cyklista — sklep z zaopatrzeniem dla rowerzystów"/>
    <x v="0"/>
    <x v="3"/>
    <s v="Szosa--550-W"/>
    <x v="6"/>
    <d v="2010-02-24T00:00:00"/>
    <x v="0"/>
    <x v="2"/>
    <n v="1120.49"/>
    <n v="672.29399999999998"/>
    <n v="3"/>
    <n v="2016.8820000000001"/>
  </r>
  <r>
    <x v="0"/>
    <x v="1"/>
    <x v="1"/>
    <s v="Cyklista — sklep z zaopatrzeniem dla rowerzystów"/>
    <x v="3"/>
    <x v="19"/>
    <s v="stojak na 4 rowery"/>
    <x v="7"/>
    <d v="2010-03-01T00:00:00"/>
    <x v="0"/>
    <x v="2"/>
    <n v="120"/>
    <n v="72"/>
    <n v="7"/>
    <n v="504"/>
  </r>
  <r>
    <x v="0"/>
    <x v="1"/>
    <x v="1"/>
    <s v="Cyklista — sklep z zaopatrzeniem dla rowerzystów"/>
    <x v="3"/>
    <x v="21"/>
    <s v="plecak rowerowy"/>
    <x v="0"/>
    <d v="2010-02-21T00:00:00"/>
    <x v="0"/>
    <x v="2"/>
    <n v="54.99"/>
    <n v="32.994"/>
    <n v="5"/>
    <n v="164.97"/>
  </r>
  <r>
    <x v="0"/>
    <x v="1"/>
    <x v="1"/>
    <s v="Cyklista — sklep z zaopatrzeniem dla rowerzystów"/>
    <x v="0"/>
    <x v="3"/>
    <s v="Szosa-250"/>
    <x v="1"/>
    <d v="2010-03-02T00:00:00"/>
    <x v="0"/>
    <x v="2"/>
    <n v="2443.35"/>
    <n v="1466.01"/>
    <n v="1"/>
    <n v="1466.01"/>
  </r>
  <r>
    <x v="0"/>
    <x v="1"/>
    <x v="1"/>
    <s v="Cyklista — sklep z zaopatrzeniem dla rowerzystów"/>
    <x v="3"/>
    <x v="7"/>
    <s v="Sport-100"/>
    <x v="3"/>
    <d v="2010-02-16T00:00:00"/>
    <x v="0"/>
    <x v="2"/>
    <n v="34.99"/>
    <n v="20.994"/>
    <n v="3"/>
    <n v="62.981999999999999"/>
  </r>
  <r>
    <x v="0"/>
    <x v="1"/>
    <x v="1"/>
    <s v="Cyklista — sklep z zaopatrzeniem dla rowerzystów"/>
    <x v="0"/>
    <x v="3"/>
    <s v="Szosa--350-W"/>
    <x v="6"/>
    <d v="2010-02-18T00:00:00"/>
    <x v="0"/>
    <x v="2"/>
    <n v="1700.99"/>
    <n v="1020.5940000000001"/>
    <n v="2"/>
    <n v="2041.1880000000001"/>
  </r>
  <r>
    <x v="0"/>
    <x v="1"/>
    <x v="1"/>
    <s v="Cyklista — sklep z zaopatrzeniem dla rowerzystów"/>
    <x v="0"/>
    <x v="3"/>
    <s v="Szosa-750"/>
    <x v="1"/>
    <d v="2010-02-11T00:00:00"/>
    <x v="0"/>
    <x v="2"/>
    <n v="539.99"/>
    <n v="323.99400000000003"/>
    <n v="2"/>
    <n v="647.98800000000006"/>
  </r>
  <r>
    <x v="0"/>
    <x v="1"/>
    <x v="1"/>
    <s v="Cyklista — sklep z zaopatrzeniem dla rowerzystów"/>
    <x v="0"/>
    <x v="3"/>
    <s v="Szosa--350-W"/>
    <x v="6"/>
    <d v="2010-02-07T00:00:00"/>
    <x v="0"/>
    <x v="2"/>
    <n v="1700.99"/>
    <n v="1020.5940000000001"/>
    <n v="2"/>
    <n v="2041.1880000000001"/>
  </r>
  <r>
    <x v="0"/>
    <x v="1"/>
    <x v="1"/>
    <s v="Cyklista — sklep z zaopatrzeniem dla rowerzystów"/>
    <x v="2"/>
    <x v="6"/>
    <s v="ML rama rowerowa-W"/>
    <x v="6"/>
    <d v="2010-02-19T00:00:00"/>
    <x v="0"/>
    <x v="2"/>
    <n v="594.83000000000004"/>
    <n v="356.89800000000002"/>
    <n v="1"/>
    <n v="356.89800000000002"/>
  </r>
  <r>
    <x v="0"/>
    <x v="1"/>
    <x v="1"/>
    <s v="Cyklista — sklep z zaopatrzeniem dla rowerzystów"/>
    <x v="3"/>
    <x v="7"/>
    <s v="Sport-100"/>
    <x v="5"/>
    <d v="2010-02-07T00:00:00"/>
    <x v="0"/>
    <x v="2"/>
    <n v="34.99"/>
    <n v="20.994"/>
    <n v="4"/>
    <n v="83.975999999999999"/>
  </r>
  <r>
    <x v="0"/>
    <x v="1"/>
    <x v="1"/>
    <s v="Cyklista — sklep z zaopatrzeniem dla rowerzystów"/>
    <x v="2"/>
    <x v="6"/>
    <s v="ML rama rowerowa-W"/>
    <x v="6"/>
    <d v="2010-02-08T00:00:00"/>
    <x v="0"/>
    <x v="2"/>
    <n v="594.83000000000004"/>
    <n v="356.89800000000002"/>
    <n v="6"/>
    <n v="2141.3879999999999"/>
  </r>
  <r>
    <x v="0"/>
    <x v="1"/>
    <x v="1"/>
    <s v="Cyklista — sklep z zaopatrzeniem dla rowerzystów"/>
    <x v="0"/>
    <x v="3"/>
    <s v="Szosa--550-W"/>
    <x v="6"/>
    <d v="2010-02-18T00:00:00"/>
    <x v="0"/>
    <x v="2"/>
    <n v="1120.49"/>
    <n v="672.29399999999998"/>
    <n v="3"/>
    <n v="2016.8820000000001"/>
  </r>
  <r>
    <x v="2"/>
    <x v="5"/>
    <x v="8"/>
    <s v="Drugi rower — sklep i serwis"/>
    <x v="0"/>
    <x v="3"/>
    <s v="Szosa-250"/>
    <x v="1"/>
    <d v="2010-02-04T00:00:00"/>
    <x v="0"/>
    <x v="2"/>
    <n v="2443.35"/>
    <n v="1466.01"/>
    <n v="1"/>
    <n v="1466.01"/>
  </r>
  <r>
    <x v="0"/>
    <x v="0"/>
    <x v="4"/>
    <s v="Zakład Rowerów Miejskich"/>
    <x v="0"/>
    <x v="0"/>
    <s v="Górski-500"/>
    <x v="0"/>
    <d v="2010-02-25T00:00:00"/>
    <x v="0"/>
    <x v="2"/>
    <n v="564.99"/>
    <n v="338.99400000000003"/>
    <n v="1"/>
    <n v="338.99400000000003"/>
  </r>
  <r>
    <x v="0"/>
    <x v="0"/>
    <x v="3"/>
    <s v="Skrzynie i kosze Sp. z o.o."/>
    <x v="1"/>
    <x v="4"/>
    <s v="Short-Sleeve Classic Jersey"/>
    <x v="6"/>
    <d v="2010-02-19T00:00:00"/>
    <x v="0"/>
    <x v="2"/>
    <n v="53.99"/>
    <n v="32.393999999999998"/>
    <n v="2"/>
    <n v="64.787999999999997"/>
  </r>
  <r>
    <x v="0"/>
    <x v="0"/>
    <x v="3"/>
    <s v="Skrzynie i kosze Sp. z o.o."/>
    <x v="0"/>
    <x v="3"/>
    <s v="Szosa--350-W"/>
    <x v="6"/>
    <d v="2010-02-22T00:00:00"/>
    <x v="0"/>
    <x v="2"/>
    <n v="1700.99"/>
    <n v="1020.5940000000001"/>
    <n v="8"/>
    <n v="8164.7520000000004"/>
  </r>
  <r>
    <x v="0"/>
    <x v="0"/>
    <x v="3"/>
    <s v="Skrzynie i kosze Sp. z o.o."/>
    <x v="0"/>
    <x v="3"/>
    <s v="Szosa-250"/>
    <x v="1"/>
    <d v="2010-02-07T00:00:00"/>
    <x v="0"/>
    <x v="2"/>
    <n v="2443.35"/>
    <n v="1466.01"/>
    <n v="7"/>
    <n v="10262.07"/>
  </r>
  <r>
    <x v="0"/>
    <x v="0"/>
    <x v="3"/>
    <s v="Skrzynie i kosze Sp. z o.o."/>
    <x v="0"/>
    <x v="3"/>
    <s v="Szosa-250"/>
    <x v="1"/>
    <d v="2010-02-14T00:00:00"/>
    <x v="0"/>
    <x v="2"/>
    <n v="2443.35"/>
    <n v="1466.01"/>
    <n v="2"/>
    <n v="2932.02"/>
  </r>
  <r>
    <x v="0"/>
    <x v="0"/>
    <x v="3"/>
    <s v="Skrzynie i kosze Sp. z o.o."/>
    <x v="1"/>
    <x v="1"/>
    <s v="skarpety wyścigowe"/>
    <x v="2"/>
    <d v="2010-03-01T00:00:00"/>
    <x v="0"/>
    <x v="2"/>
    <n v="8.99"/>
    <n v="5.3940000000000001"/>
    <n v="8"/>
    <n v="43.152000000000001"/>
  </r>
  <r>
    <x v="0"/>
    <x v="0"/>
    <x v="3"/>
    <s v="Skrzynie i kosze Sp. z o.o."/>
    <x v="0"/>
    <x v="3"/>
    <s v="Szosa-750"/>
    <x v="1"/>
    <d v="2010-02-28T00:00:00"/>
    <x v="0"/>
    <x v="2"/>
    <n v="539.99"/>
    <n v="323.99400000000003"/>
    <n v="1"/>
    <n v="323.99400000000003"/>
  </r>
  <r>
    <x v="0"/>
    <x v="0"/>
    <x v="3"/>
    <s v="Skrzynie i kosze Sp. z o.o."/>
    <x v="2"/>
    <x v="18"/>
    <s v="LL pedał szosa"/>
    <x v="8"/>
    <d v="2010-02-13T00:00:00"/>
    <x v="0"/>
    <x v="2"/>
    <n v="40.49"/>
    <n v="24.294"/>
    <n v="3"/>
    <n v="72.882000000000005"/>
  </r>
  <r>
    <x v="0"/>
    <x v="0"/>
    <x v="3"/>
    <s v="Skrzynie i kosze Sp. z o.o."/>
    <x v="0"/>
    <x v="3"/>
    <s v="Szosa-750"/>
    <x v="1"/>
    <d v="2010-02-14T00:00:00"/>
    <x v="0"/>
    <x v="2"/>
    <n v="539.99"/>
    <n v="323.99400000000003"/>
    <n v="3"/>
    <n v="971.98200000000008"/>
  </r>
  <r>
    <x v="0"/>
    <x v="0"/>
    <x v="3"/>
    <s v="Skrzynie i kosze Sp. z o.o."/>
    <x v="1"/>
    <x v="23"/>
    <s v="kamizelki klasyczne"/>
    <x v="5"/>
    <d v="2010-02-19T00:00:00"/>
    <x v="0"/>
    <x v="2"/>
    <n v="63.5"/>
    <n v="38.1"/>
    <n v="5"/>
    <n v="190.5"/>
  </r>
  <r>
    <x v="0"/>
    <x v="0"/>
    <x v="3"/>
    <s v="Skrzynie i kosze Sp. z o.o."/>
    <x v="0"/>
    <x v="3"/>
    <s v="Szosa--350-W"/>
    <x v="6"/>
    <d v="2010-03-02T00:00:00"/>
    <x v="0"/>
    <x v="2"/>
    <n v="1700.99"/>
    <n v="1020.5940000000001"/>
    <n v="5"/>
    <n v="5102.97"/>
  </r>
  <r>
    <x v="0"/>
    <x v="0"/>
    <x v="3"/>
    <s v="Skrzynie i kosze Sp. z o.o."/>
    <x v="0"/>
    <x v="3"/>
    <s v="Szosa--350-W"/>
    <x v="6"/>
    <d v="2010-02-24T00:00:00"/>
    <x v="0"/>
    <x v="2"/>
    <n v="1700.99"/>
    <n v="1020.5940000000001"/>
    <n v="3"/>
    <n v="3061.7820000000002"/>
  </r>
  <r>
    <x v="0"/>
    <x v="0"/>
    <x v="3"/>
    <s v="Skrzynie i kosze Sp. z o.o."/>
    <x v="1"/>
    <x v="5"/>
    <s v="nakładka na rower"/>
    <x v="4"/>
    <d v="2010-02-10T00:00:00"/>
    <x v="0"/>
    <x v="2"/>
    <n v="8.99"/>
    <n v="5.3940000000000001"/>
    <n v="4"/>
    <n v="21.576000000000001"/>
  </r>
  <r>
    <x v="0"/>
    <x v="0"/>
    <x v="3"/>
    <s v="Skrzynie i kosze Sp. z o.o."/>
    <x v="0"/>
    <x v="3"/>
    <s v="Szosa--550-W"/>
    <x v="6"/>
    <d v="2010-02-10T00:00:00"/>
    <x v="0"/>
    <x v="2"/>
    <n v="1120.49"/>
    <n v="672.29399999999998"/>
    <n v="4"/>
    <n v="2689.1759999999999"/>
  </r>
  <r>
    <x v="0"/>
    <x v="0"/>
    <x v="3"/>
    <s v="Skrzynie i kosze Sp. z o.o."/>
    <x v="1"/>
    <x v="4"/>
    <s v="Short-Sleeve Classic Jersey"/>
    <x v="6"/>
    <d v="2010-02-08T00:00:00"/>
    <x v="0"/>
    <x v="2"/>
    <n v="53.99"/>
    <n v="32.393999999999998"/>
    <n v="3"/>
    <n v="97.181999999999988"/>
  </r>
  <r>
    <x v="0"/>
    <x v="0"/>
    <x v="3"/>
    <s v="Skrzynie i kosze Sp. z o.o."/>
    <x v="0"/>
    <x v="3"/>
    <s v="Szosa-250"/>
    <x v="1"/>
    <d v="2010-02-28T00:00:00"/>
    <x v="0"/>
    <x v="2"/>
    <n v="2443.35"/>
    <n v="1466.01"/>
    <n v="5"/>
    <n v="7330.05"/>
  </r>
  <r>
    <x v="0"/>
    <x v="0"/>
    <x v="3"/>
    <s v="Skrzynie i kosze Sp. z o.o."/>
    <x v="0"/>
    <x v="3"/>
    <s v="Szosa--350-W"/>
    <x v="6"/>
    <d v="2010-02-28T00:00:00"/>
    <x v="0"/>
    <x v="2"/>
    <n v="1700.99"/>
    <n v="1020.5940000000001"/>
    <n v="4"/>
    <n v="4082.3760000000002"/>
  </r>
  <r>
    <x v="0"/>
    <x v="0"/>
    <x v="3"/>
    <s v="Skrzynie i kosze Sp. z o.o."/>
    <x v="0"/>
    <x v="3"/>
    <s v="Szosa--550-W"/>
    <x v="6"/>
    <d v="2010-02-09T00:00:00"/>
    <x v="0"/>
    <x v="2"/>
    <n v="1120.49"/>
    <n v="672.29399999999998"/>
    <n v="6"/>
    <n v="4033.7640000000001"/>
  </r>
  <r>
    <x v="0"/>
    <x v="0"/>
    <x v="3"/>
    <s v="Skrzynie i kosze Sp. z o.o."/>
    <x v="0"/>
    <x v="3"/>
    <s v="Szosa-250"/>
    <x v="1"/>
    <d v="2010-02-04T00:00:00"/>
    <x v="0"/>
    <x v="2"/>
    <n v="2443.35"/>
    <n v="1466.01"/>
    <n v="5"/>
    <n v="7330.05"/>
  </r>
  <r>
    <x v="0"/>
    <x v="0"/>
    <x v="3"/>
    <s v="Skrzynie i kosze Sp. z o.o."/>
    <x v="1"/>
    <x v="4"/>
    <s v="Long-Sleeve Logo Jersey"/>
    <x v="4"/>
    <d v="2010-02-18T00:00:00"/>
    <x v="0"/>
    <x v="2"/>
    <n v="49.99"/>
    <n v="29.994"/>
    <n v="5"/>
    <n v="149.97"/>
  </r>
  <r>
    <x v="0"/>
    <x v="0"/>
    <x v="3"/>
    <s v="Skrzynie i kosze Sp. z o.o."/>
    <x v="0"/>
    <x v="3"/>
    <s v="Szosa-750"/>
    <x v="1"/>
    <d v="2010-02-20T00:00:00"/>
    <x v="0"/>
    <x v="2"/>
    <n v="539.99"/>
    <n v="323.99400000000003"/>
    <n v="4"/>
    <n v="1295.9760000000001"/>
  </r>
  <r>
    <x v="0"/>
    <x v="0"/>
    <x v="3"/>
    <s v="Skrzynie i kosze Sp. z o.o."/>
    <x v="0"/>
    <x v="3"/>
    <s v="Szosa--550-W"/>
    <x v="6"/>
    <d v="2010-02-02T00:00:00"/>
    <x v="0"/>
    <x v="2"/>
    <n v="1120.49"/>
    <n v="672.29399999999998"/>
    <n v="6"/>
    <n v="4033.7640000000001"/>
  </r>
  <r>
    <x v="0"/>
    <x v="0"/>
    <x v="3"/>
    <s v="Skrzynie i kosze Sp. z o.o."/>
    <x v="0"/>
    <x v="3"/>
    <s v="Szosa-250"/>
    <x v="3"/>
    <d v="2010-03-02T00:00:00"/>
    <x v="0"/>
    <x v="2"/>
    <n v="2443.35"/>
    <n v="1466.01"/>
    <n v="2"/>
    <n v="2932.02"/>
  </r>
  <r>
    <x v="0"/>
    <x v="0"/>
    <x v="3"/>
    <s v="Skrzynie i kosze Sp. z o.o."/>
    <x v="1"/>
    <x v="1"/>
    <s v="skarpety wyścigowe"/>
    <x v="2"/>
    <d v="2010-02-01T00:00:00"/>
    <x v="0"/>
    <x v="2"/>
    <n v="8.99"/>
    <n v="5.3940000000000001"/>
    <n v="3"/>
    <n v="16.182000000000002"/>
  </r>
  <r>
    <x v="0"/>
    <x v="0"/>
    <x v="3"/>
    <s v="Skrzynie i kosze Sp. z o.o."/>
    <x v="0"/>
    <x v="3"/>
    <s v="Szosa--550-W"/>
    <x v="6"/>
    <d v="2010-02-28T00:00:00"/>
    <x v="0"/>
    <x v="2"/>
    <n v="1120.49"/>
    <n v="672.29399999999998"/>
    <n v="7"/>
    <n v="4706.058"/>
  </r>
  <r>
    <x v="0"/>
    <x v="0"/>
    <x v="3"/>
    <s v="Skrzynie i kosze Sp. z o.o."/>
    <x v="0"/>
    <x v="3"/>
    <s v="Szosa--550-W"/>
    <x v="6"/>
    <d v="2010-02-18T00:00:00"/>
    <x v="0"/>
    <x v="2"/>
    <n v="1120.49"/>
    <n v="672.29399999999998"/>
    <n v="5"/>
    <n v="3361.47"/>
  </r>
  <r>
    <x v="0"/>
    <x v="1"/>
    <x v="1"/>
    <s v="Hotel „Powrót”"/>
    <x v="3"/>
    <x v="7"/>
    <s v="Sport-100"/>
    <x v="5"/>
    <d v="2010-02-28T00:00:00"/>
    <x v="0"/>
    <x v="2"/>
    <n v="34.99"/>
    <n v="20.994"/>
    <n v="4"/>
    <n v="83.975999999999999"/>
  </r>
  <r>
    <x v="0"/>
    <x v="1"/>
    <x v="1"/>
    <s v="Hotel „Powrót”"/>
    <x v="3"/>
    <x v="7"/>
    <s v="Sport-100"/>
    <x v="1"/>
    <d v="2010-02-12T00:00:00"/>
    <x v="0"/>
    <x v="2"/>
    <n v="34.99"/>
    <n v="20.994"/>
    <n v="4"/>
    <n v="83.975999999999999"/>
  </r>
  <r>
    <x v="0"/>
    <x v="1"/>
    <x v="1"/>
    <s v="Hotel „Powrót”"/>
    <x v="2"/>
    <x v="18"/>
    <s v="LL pedał szosa"/>
    <x v="8"/>
    <d v="2010-02-12T00:00:00"/>
    <x v="0"/>
    <x v="2"/>
    <n v="40.49"/>
    <n v="24.294"/>
    <n v="1"/>
    <n v="24.294"/>
  </r>
  <r>
    <x v="0"/>
    <x v="1"/>
    <x v="1"/>
    <s v="Twój rower — sprzedaż i dystrybucja"/>
    <x v="2"/>
    <x v="6"/>
    <s v="ML rama rowerowa-W"/>
    <x v="6"/>
    <d v="2010-02-13T00:00:00"/>
    <x v="0"/>
    <x v="2"/>
    <n v="594.83000000000004"/>
    <n v="356.89800000000002"/>
    <n v="2"/>
    <n v="713.79600000000005"/>
  </r>
  <r>
    <x v="0"/>
    <x v="1"/>
    <x v="1"/>
    <s v="Twój rower — sprzedaż i dystrybucja"/>
    <x v="0"/>
    <x v="3"/>
    <s v="Szosa--350-W"/>
    <x v="6"/>
    <d v="2010-02-14T00:00:00"/>
    <x v="0"/>
    <x v="2"/>
    <n v="1700.99"/>
    <n v="1020.5940000000001"/>
    <n v="4"/>
    <n v="4082.3760000000002"/>
  </r>
  <r>
    <x v="0"/>
    <x v="1"/>
    <x v="1"/>
    <s v="Twój rower — sprzedaż i dystrybucja"/>
    <x v="0"/>
    <x v="3"/>
    <s v="Szosa-750"/>
    <x v="1"/>
    <d v="2010-02-17T00:00:00"/>
    <x v="0"/>
    <x v="2"/>
    <n v="539.99"/>
    <n v="323.99400000000003"/>
    <n v="5"/>
    <n v="1619.9700000000003"/>
  </r>
  <r>
    <x v="0"/>
    <x v="1"/>
    <x v="1"/>
    <s v="Twój rower — sprzedaż i dystrybucja"/>
    <x v="0"/>
    <x v="3"/>
    <s v="Szosa--350-W"/>
    <x v="6"/>
    <d v="2010-02-13T00:00:00"/>
    <x v="0"/>
    <x v="2"/>
    <n v="1700.99"/>
    <n v="1020.5940000000001"/>
    <n v="3"/>
    <n v="3061.7820000000002"/>
  </r>
  <r>
    <x v="0"/>
    <x v="0"/>
    <x v="2"/>
    <s v="Sklep Internetowy"/>
    <x v="0"/>
    <x v="3"/>
    <s v="Szosa-250"/>
    <x v="1"/>
    <d v="2010-02-16T00:00:00"/>
    <x v="0"/>
    <x v="2"/>
    <n v="2443.35"/>
    <n v="1466.01"/>
    <n v="1"/>
    <n v="1466.01"/>
  </r>
  <r>
    <x v="0"/>
    <x v="0"/>
    <x v="2"/>
    <s v="Sklep Internetowy"/>
    <x v="0"/>
    <x v="3"/>
    <s v="Szosa--550-W"/>
    <x v="6"/>
    <d v="2010-03-01T00:00:00"/>
    <x v="0"/>
    <x v="2"/>
    <n v="1120.49"/>
    <n v="672.29399999999998"/>
    <n v="1"/>
    <n v="672.29399999999998"/>
  </r>
  <r>
    <x v="0"/>
    <x v="0"/>
    <x v="2"/>
    <s v="Sklep Internetowy"/>
    <x v="2"/>
    <x v="18"/>
    <s v="LL pedał szosa"/>
    <x v="8"/>
    <d v="2010-02-15T00:00:00"/>
    <x v="0"/>
    <x v="2"/>
    <n v="40.49"/>
    <n v="24.294"/>
    <n v="2"/>
    <n v="48.588000000000001"/>
  </r>
  <r>
    <x v="0"/>
    <x v="0"/>
    <x v="2"/>
    <s v="Sklep Internetowy"/>
    <x v="0"/>
    <x v="3"/>
    <s v="Szosa-250"/>
    <x v="1"/>
    <d v="2010-02-23T00:00:00"/>
    <x v="0"/>
    <x v="2"/>
    <n v="2443.35"/>
    <n v="1466.01"/>
    <n v="2"/>
    <n v="2932.02"/>
  </r>
  <r>
    <x v="0"/>
    <x v="0"/>
    <x v="2"/>
    <s v="Sklep Internetowy"/>
    <x v="0"/>
    <x v="3"/>
    <s v="Szosa-250"/>
    <x v="1"/>
    <d v="2010-02-01T00:00:00"/>
    <x v="0"/>
    <x v="2"/>
    <n v="2443.35"/>
    <n v="1466.01"/>
    <n v="1"/>
    <n v="1466.01"/>
  </r>
  <r>
    <x v="0"/>
    <x v="0"/>
    <x v="2"/>
    <s v="Sklep Internetowy"/>
    <x v="0"/>
    <x v="3"/>
    <s v="Szosa--550-W"/>
    <x v="6"/>
    <d v="2010-02-06T00:00:00"/>
    <x v="0"/>
    <x v="2"/>
    <n v="1120.49"/>
    <n v="672.29399999999998"/>
    <n v="2"/>
    <n v="1344.588"/>
  </r>
  <r>
    <x v="0"/>
    <x v="0"/>
    <x v="2"/>
    <s v="Sklep Internetowy"/>
    <x v="0"/>
    <x v="3"/>
    <s v="Szosa-750"/>
    <x v="1"/>
    <d v="2010-02-27T00:00:00"/>
    <x v="0"/>
    <x v="2"/>
    <n v="539.99"/>
    <n v="323.99400000000003"/>
    <n v="1"/>
    <n v="323.99400000000003"/>
  </r>
  <r>
    <x v="0"/>
    <x v="0"/>
    <x v="2"/>
    <s v="Sklep Internetowy"/>
    <x v="0"/>
    <x v="3"/>
    <s v="Szosa--550-W"/>
    <x v="6"/>
    <d v="2010-02-12T00:00:00"/>
    <x v="0"/>
    <x v="2"/>
    <n v="1120.49"/>
    <n v="672.29399999999998"/>
    <n v="5"/>
    <n v="3361.47"/>
  </r>
  <r>
    <x v="0"/>
    <x v="0"/>
    <x v="2"/>
    <s v="Sklep Internetowy"/>
    <x v="0"/>
    <x v="3"/>
    <s v="Szosa-250"/>
    <x v="1"/>
    <d v="2010-02-08T00:00:00"/>
    <x v="0"/>
    <x v="2"/>
    <n v="2443.35"/>
    <n v="1466.01"/>
    <n v="1"/>
    <n v="1466.01"/>
  </r>
  <r>
    <x v="0"/>
    <x v="0"/>
    <x v="2"/>
    <s v="Sklep Internetowy"/>
    <x v="0"/>
    <x v="3"/>
    <s v="Szosa--350-W"/>
    <x v="6"/>
    <d v="2010-02-12T00:00:00"/>
    <x v="0"/>
    <x v="2"/>
    <n v="1700.99"/>
    <n v="1020.5940000000001"/>
    <n v="1"/>
    <n v="1020.5940000000001"/>
  </r>
  <r>
    <x v="0"/>
    <x v="0"/>
    <x v="2"/>
    <s v="Sklep Internetowy"/>
    <x v="1"/>
    <x v="1"/>
    <s v="skarpety wyścigowe"/>
    <x v="2"/>
    <d v="2010-02-14T00:00:00"/>
    <x v="0"/>
    <x v="2"/>
    <n v="8.99"/>
    <n v="5.3940000000000001"/>
    <n v="2"/>
    <n v="10.788"/>
  </r>
  <r>
    <x v="0"/>
    <x v="0"/>
    <x v="2"/>
    <s v="Sklep Internetowy"/>
    <x v="0"/>
    <x v="3"/>
    <s v="Szosa-750"/>
    <x v="1"/>
    <d v="2010-02-21T00:00:00"/>
    <x v="0"/>
    <x v="2"/>
    <n v="539.99"/>
    <n v="323.99400000000003"/>
    <n v="2"/>
    <n v="647.98800000000006"/>
  </r>
  <r>
    <x v="0"/>
    <x v="0"/>
    <x v="2"/>
    <s v="Sklep Internetowy"/>
    <x v="0"/>
    <x v="3"/>
    <s v="Szosa--550-W"/>
    <x v="6"/>
    <d v="2010-02-01T00:00:00"/>
    <x v="0"/>
    <x v="2"/>
    <n v="1120.49"/>
    <n v="672.29399999999998"/>
    <n v="1"/>
    <n v="672.29399999999998"/>
  </r>
  <r>
    <x v="0"/>
    <x v="0"/>
    <x v="2"/>
    <s v="Sklep Internetowy"/>
    <x v="0"/>
    <x v="3"/>
    <s v="Szosa-750"/>
    <x v="1"/>
    <d v="2010-02-14T00:00:00"/>
    <x v="0"/>
    <x v="2"/>
    <n v="539.99"/>
    <n v="323.99400000000003"/>
    <n v="2"/>
    <n v="647.98800000000006"/>
  </r>
  <r>
    <x v="0"/>
    <x v="0"/>
    <x v="2"/>
    <s v="Sklep Internetowy"/>
    <x v="0"/>
    <x v="3"/>
    <s v="Szosa--350-W"/>
    <x v="6"/>
    <d v="2010-02-03T00:00:00"/>
    <x v="0"/>
    <x v="2"/>
    <n v="1700.99"/>
    <n v="1020.5940000000001"/>
    <n v="3"/>
    <n v="3061.7820000000002"/>
  </r>
  <r>
    <x v="0"/>
    <x v="0"/>
    <x v="2"/>
    <s v="Sklep Internetowy"/>
    <x v="1"/>
    <x v="1"/>
    <s v="skarpety wyścigowe"/>
    <x v="2"/>
    <d v="2010-02-08T00:00:00"/>
    <x v="0"/>
    <x v="2"/>
    <n v="8.99"/>
    <n v="5.3940000000000001"/>
    <n v="3"/>
    <n v="16.182000000000002"/>
  </r>
  <r>
    <x v="0"/>
    <x v="0"/>
    <x v="2"/>
    <s v="Sklep Internetowy"/>
    <x v="0"/>
    <x v="3"/>
    <s v="Szosa-750"/>
    <x v="1"/>
    <d v="2010-02-04T00:00:00"/>
    <x v="0"/>
    <x v="2"/>
    <n v="539.99"/>
    <n v="323.99400000000003"/>
    <n v="1"/>
    <n v="323.99400000000003"/>
  </r>
  <r>
    <x v="0"/>
    <x v="0"/>
    <x v="2"/>
    <s v="Sklep Internetowy"/>
    <x v="0"/>
    <x v="3"/>
    <s v="Szosa--350-W"/>
    <x v="6"/>
    <d v="2010-02-09T00:00:00"/>
    <x v="0"/>
    <x v="2"/>
    <n v="1700.99"/>
    <n v="1020.5940000000001"/>
    <n v="4"/>
    <n v="4082.3760000000002"/>
  </r>
  <r>
    <x v="0"/>
    <x v="0"/>
    <x v="3"/>
    <s v="Stowarzyszenie „Wesoły Rowerek”"/>
    <x v="1"/>
    <x v="14"/>
    <s v="spodenki damskie górskie"/>
    <x v="1"/>
    <d v="2010-02-02T00:00:00"/>
    <x v="0"/>
    <x v="2"/>
    <n v="69.989999999999995"/>
    <n v="41.994"/>
    <n v="2"/>
    <n v="83.988"/>
  </r>
  <r>
    <x v="0"/>
    <x v="0"/>
    <x v="3"/>
    <s v="Stowarzyszenie „Wesoły Rowerek”"/>
    <x v="2"/>
    <x v="2"/>
    <s v="ML rama górski-W"/>
    <x v="0"/>
    <d v="2010-03-01T00:00:00"/>
    <x v="0"/>
    <x v="2"/>
    <n v="364.09"/>
    <n v="218.45400000000001"/>
    <n v="3"/>
    <n v="655.36200000000008"/>
  </r>
  <r>
    <x v="0"/>
    <x v="0"/>
    <x v="3"/>
    <s v="Stowarzyszenie „Wesoły Rowerek”"/>
    <x v="0"/>
    <x v="0"/>
    <s v="Górski-200"/>
    <x v="1"/>
    <d v="2010-02-05T00:00:00"/>
    <x v="0"/>
    <x v="2"/>
    <n v="2294.9899999999998"/>
    <n v="1376.9939999999999"/>
    <n v="3"/>
    <n v="4130.982"/>
  </r>
  <r>
    <x v="0"/>
    <x v="0"/>
    <x v="3"/>
    <s v="Stowarzyszenie „Wesoły Rowerek”"/>
    <x v="2"/>
    <x v="29"/>
    <s v="hamulce przednie"/>
    <x v="0"/>
    <d v="2010-02-13T00:00:00"/>
    <x v="0"/>
    <x v="2"/>
    <n v="106.5"/>
    <n v="63.9"/>
    <n v="1"/>
    <n v="63.9"/>
  </r>
  <r>
    <x v="0"/>
    <x v="0"/>
    <x v="3"/>
    <s v="Stowarzyszenie „Wesoły Rowerek”"/>
    <x v="0"/>
    <x v="0"/>
    <s v="Górski-200"/>
    <x v="0"/>
    <d v="2010-02-10T00:00:00"/>
    <x v="0"/>
    <x v="2"/>
    <n v="2319.9899999999998"/>
    <n v="1391.9939999999999"/>
    <n v="1"/>
    <n v="1391.9939999999999"/>
  </r>
  <r>
    <x v="0"/>
    <x v="0"/>
    <x v="3"/>
    <s v="Stowarzyszenie „Wesoły Rowerek”"/>
    <x v="2"/>
    <x v="2"/>
    <s v="HL rama górski"/>
    <x v="0"/>
    <d v="2010-02-28T00:00:00"/>
    <x v="0"/>
    <x v="2"/>
    <n v="1364.5"/>
    <n v="818.7"/>
    <n v="5"/>
    <n v="4093.5"/>
  </r>
  <r>
    <x v="0"/>
    <x v="0"/>
    <x v="3"/>
    <s v="Stowarzyszenie „Wesoły Rowerek”"/>
    <x v="0"/>
    <x v="0"/>
    <s v="Górski-200"/>
    <x v="1"/>
    <d v="2010-02-26T00:00:00"/>
    <x v="0"/>
    <x v="2"/>
    <n v="2294.9899999999998"/>
    <n v="1376.9939999999999"/>
    <n v="2"/>
    <n v="2753.9879999999998"/>
  </r>
  <r>
    <x v="0"/>
    <x v="0"/>
    <x v="3"/>
    <s v="Stowarzyszenie „Wesoły Rowerek”"/>
    <x v="2"/>
    <x v="2"/>
    <s v="LL rama górski"/>
    <x v="1"/>
    <d v="2010-02-10T00:00:00"/>
    <x v="0"/>
    <x v="2"/>
    <n v="249.79"/>
    <n v="149.874"/>
    <n v="1"/>
    <n v="149.874"/>
  </r>
  <r>
    <x v="0"/>
    <x v="0"/>
    <x v="3"/>
    <s v="Stowarzyszenie „Wesoły Rowerek”"/>
    <x v="2"/>
    <x v="20"/>
    <s v="HL siodełko górski 2"/>
    <x v="7"/>
    <d v="2010-02-17T00:00:00"/>
    <x v="0"/>
    <x v="2"/>
    <n v="52.64"/>
    <n v="31.584"/>
    <n v="1"/>
    <n v="31.584"/>
  </r>
  <r>
    <x v="0"/>
    <x v="0"/>
    <x v="3"/>
    <s v="Stowarzyszenie „Wesoły Rowerek”"/>
    <x v="1"/>
    <x v="14"/>
    <s v="spodenki damskie górskie"/>
    <x v="1"/>
    <d v="2010-02-07T00:00:00"/>
    <x v="0"/>
    <x v="2"/>
    <n v="69.989999999999995"/>
    <n v="41.994"/>
    <n v="4"/>
    <n v="167.976"/>
  </r>
  <r>
    <x v="0"/>
    <x v="0"/>
    <x v="3"/>
    <s v="Stowarzyszenie „Wesoły Rowerek”"/>
    <x v="2"/>
    <x v="30"/>
    <s v="Łańcuch"/>
    <x v="0"/>
    <d v="2010-02-12T00:00:00"/>
    <x v="0"/>
    <x v="2"/>
    <n v="20.239999999999998"/>
    <n v="12.144"/>
    <n v="2"/>
    <n v="24.288"/>
  </r>
  <r>
    <x v="0"/>
    <x v="0"/>
    <x v="3"/>
    <s v="Stowarzyszenie „Wesoły Rowerek”"/>
    <x v="2"/>
    <x v="2"/>
    <s v="LL rama górski"/>
    <x v="1"/>
    <d v="2010-02-24T00:00:00"/>
    <x v="0"/>
    <x v="2"/>
    <n v="249.79"/>
    <n v="149.874"/>
    <n v="4"/>
    <n v="599.49599999999998"/>
  </r>
  <r>
    <x v="0"/>
    <x v="0"/>
    <x v="3"/>
    <s v="Stowarzyszenie „Wesoły Rowerek”"/>
    <x v="2"/>
    <x v="2"/>
    <s v="LL rama górski"/>
    <x v="0"/>
    <d v="2010-02-05T00:00:00"/>
    <x v="0"/>
    <x v="2"/>
    <n v="264.05"/>
    <n v="158.43"/>
    <n v="2"/>
    <n v="316.86"/>
  </r>
  <r>
    <x v="0"/>
    <x v="0"/>
    <x v="3"/>
    <s v="Stowarzyszenie „Wesoły Rowerek”"/>
    <x v="2"/>
    <x v="2"/>
    <s v="LL rama górski"/>
    <x v="0"/>
    <d v="2010-02-11T00:00:00"/>
    <x v="0"/>
    <x v="2"/>
    <n v="264.05"/>
    <n v="158.43"/>
    <n v="2"/>
    <n v="316.86"/>
  </r>
  <r>
    <x v="0"/>
    <x v="0"/>
    <x v="3"/>
    <s v="Stowarzyszenie „Wesoły Rowerek”"/>
    <x v="2"/>
    <x v="9"/>
    <s v="ML kierownica górski"/>
    <x v="7"/>
    <d v="2010-02-27T00:00:00"/>
    <x v="0"/>
    <x v="2"/>
    <n v="61.92"/>
    <n v="37.152000000000001"/>
    <n v="1"/>
    <n v="37.152000000000001"/>
  </r>
  <r>
    <x v="0"/>
    <x v="0"/>
    <x v="3"/>
    <s v="Stowarzyszenie „Wesoły Rowerek”"/>
    <x v="2"/>
    <x v="18"/>
    <s v="HL pedał górski"/>
    <x v="8"/>
    <d v="2010-03-01T00:00:00"/>
    <x v="0"/>
    <x v="2"/>
    <n v="80.989999999999995"/>
    <n v="48.594000000000001"/>
    <n v="3"/>
    <n v="145.78200000000001"/>
  </r>
  <r>
    <x v="0"/>
    <x v="0"/>
    <x v="3"/>
    <s v="Stowarzyszenie „Wesoły Rowerek”"/>
    <x v="2"/>
    <x v="2"/>
    <s v="HL rama górski"/>
    <x v="1"/>
    <d v="2010-02-17T00:00:00"/>
    <x v="0"/>
    <x v="2"/>
    <n v="1349.6"/>
    <n v="809.76"/>
    <n v="2"/>
    <n v="1619.52"/>
  </r>
  <r>
    <x v="0"/>
    <x v="0"/>
    <x v="3"/>
    <s v="Stowarzyszenie „Wesoły Rowerek”"/>
    <x v="2"/>
    <x v="28"/>
    <s v="HL korba"/>
    <x v="1"/>
    <d v="2010-02-09T00:00:00"/>
    <x v="0"/>
    <x v="2"/>
    <n v="404.99"/>
    <n v="242.994"/>
    <n v="3"/>
    <n v="728.98199999999997"/>
  </r>
  <r>
    <x v="0"/>
    <x v="0"/>
    <x v="3"/>
    <s v="Stowarzyszenie „Wesoły Rowerek”"/>
    <x v="2"/>
    <x v="2"/>
    <s v="ML rama górski-W"/>
    <x v="0"/>
    <d v="2010-02-01T00:00:00"/>
    <x v="0"/>
    <x v="2"/>
    <n v="364.09"/>
    <n v="218.45400000000001"/>
    <n v="1"/>
    <n v="218.45400000000001"/>
  </r>
  <r>
    <x v="0"/>
    <x v="0"/>
    <x v="3"/>
    <s v="Stowarzyszenie „Wesoły Rowerek”"/>
    <x v="2"/>
    <x v="31"/>
    <s v="HL suport"/>
    <x v="7"/>
    <d v="2010-02-23T00:00:00"/>
    <x v="0"/>
    <x v="2"/>
    <n v="121.49"/>
    <n v="72.894000000000005"/>
    <n v="1"/>
    <n v="72.894000000000005"/>
  </r>
  <r>
    <x v="0"/>
    <x v="0"/>
    <x v="3"/>
    <s v="Stowarzyszenie „Wesoły Rowerek”"/>
    <x v="2"/>
    <x v="20"/>
    <s v="ML siodełko górski 2"/>
    <x v="7"/>
    <d v="2010-02-03T00:00:00"/>
    <x v="0"/>
    <x v="2"/>
    <n v="39.14"/>
    <n v="23.484000000000002"/>
    <n v="1"/>
    <n v="23.484000000000002"/>
  </r>
  <r>
    <x v="0"/>
    <x v="0"/>
    <x v="3"/>
    <s v="Stowarzyszenie „Wesoły Rowerek”"/>
    <x v="2"/>
    <x v="9"/>
    <s v="LL kierownica górski"/>
    <x v="7"/>
    <d v="2010-02-24T00:00:00"/>
    <x v="0"/>
    <x v="2"/>
    <n v="44.54"/>
    <n v="26.724"/>
    <n v="3"/>
    <n v="80.171999999999997"/>
  </r>
  <r>
    <x v="0"/>
    <x v="0"/>
    <x v="3"/>
    <s v="Stowarzyszenie „Wesoły Rowerek”"/>
    <x v="0"/>
    <x v="0"/>
    <s v="Górski-200"/>
    <x v="0"/>
    <d v="2010-02-19T00:00:00"/>
    <x v="0"/>
    <x v="2"/>
    <n v="2319.9899999999998"/>
    <n v="1391.9939999999999"/>
    <n v="1"/>
    <n v="1391.9939999999999"/>
  </r>
  <r>
    <x v="0"/>
    <x v="0"/>
    <x v="3"/>
    <s v="Stowarzyszenie „Wesoły Rowerek”"/>
    <x v="0"/>
    <x v="0"/>
    <s v="Górski-200"/>
    <x v="0"/>
    <d v="2010-02-19T00:00:00"/>
    <x v="0"/>
    <x v="2"/>
    <n v="2319.9899999999998"/>
    <n v="1391.9939999999999"/>
    <n v="4"/>
    <n v="5567.9759999999997"/>
  </r>
  <r>
    <x v="0"/>
    <x v="0"/>
    <x v="4"/>
    <s v="Rowery dla odważnych"/>
    <x v="1"/>
    <x v="14"/>
    <s v="spodenki damskie górskie"/>
    <x v="1"/>
    <d v="2010-03-01T00:00:00"/>
    <x v="0"/>
    <x v="2"/>
    <n v="69.989999999999995"/>
    <n v="41.994"/>
    <n v="1"/>
    <n v="41.994"/>
  </r>
  <r>
    <x v="0"/>
    <x v="0"/>
    <x v="4"/>
    <s v="Rowery dla odważnych"/>
    <x v="2"/>
    <x v="2"/>
    <s v="ML rama górski-W"/>
    <x v="0"/>
    <d v="2010-02-07T00:00:00"/>
    <x v="0"/>
    <x v="2"/>
    <n v="364.09"/>
    <n v="218.45400000000001"/>
    <n v="1"/>
    <n v="218.45400000000001"/>
  </r>
  <r>
    <x v="0"/>
    <x v="0"/>
    <x v="4"/>
    <s v="Rowery dla odważnych"/>
    <x v="0"/>
    <x v="0"/>
    <s v="Górski-200-W"/>
    <x v="0"/>
    <d v="2010-02-19T00:00:00"/>
    <x v="0"/>
    <x v="2"/>
    <n v="769.49"/>
    <n v="461.69400000000002"/>
    <n v="1"/>
    <n v="461.69400000000002"/>
  </r>
  <r>
    <x v="0"/>
    <x v="1"/>
    <x v="1"/>
    <s v="Dwunastka — sklep rowerowy"/>
    <x v="0"/>
    <x v="0"/>
    <s v="Górski-500"/>
    <x v="1"/>
    <d v="2010-02-25T00:00:00"/>
    <x v="0"/>
    <x v="2"/>
    <n v="539.99"/>
    <n v="323.99400000000003"/>
    <n v="1"/>
    <n v="323.99400000000003"/>
  </r>
  <r>
    <x v="0"/>
    <x v="1"/>
    <x v="1"/>
    <s v="Dwunastka — sklep rowerowy"/>
    <x v="1"/>
    <x v="14"/>
    <s v="spodenki damskie górskie"/>
    <x v="1"/>
    <d v="2010-02-24T00:00:00"/>
    <x v="0"/>
    <x v="2"/>
    <n v="69.989999999999995"/>
    <n v="41.994"/>
    <n v="2"/>
    <n v="83.988"/>
  </r>
  <r>
    <x v="0"/>
    <x v="1"/>
    <x v="1"/>
    <s v="Dwunastka — sklep rowerowy"/>
    <x v="0"/>
    <x v="0"/>
    <s v="Górski-500"/>
    <x v="0"/>
    <d v="2010-02-09T00:00:00"/>
    <x v="0"/>
    <x v="2"/>
    <n v="564.99"/>
    <n v="338.99400000000003"/>
    <n v="1"/>
    <n v="338.99400000000003"/>
  </r>
  <r>
    <x v="0"/>
    <x v="1"/>
    <x v="1"/>
    <s v="Dwunastka — sklep rowerowy"/>
    <x v="0"/>
    <x v="0"/>
    <s v="Górski-200-W"/>
    <x v="0"/>
    <d v="2010-03-01T00:00:00"/>
    <x v="0"/>
    <x v="2"/>
    <n v="769.49"/>
    <n v="461.69400000000002"/>
    <n v="3"/>
    <n v="1385.0820000000001"/>
  </r>
  <r>
    <x v="0"/>
    <x v="1"/>
    <x v="1"/>
    <s v="Dwunastka — sklep rowerowy"/>
    <x v="0"/>
    <x v="0"/>
    <s v="Górski-200-W"/>
    <x v="0"/>
    <d v="2010-02-09T00:00:00"/>
    <x v="0"/>
    <x v="2"/>
    <n v="769.49"/>
    <n v="461.69400000000002"/>
    <n v="6"/>
    <n v="2770.1640000000002"/>
  </r>
  <r>
    <x v="0"/>
    <x v="1"/>
    <x v="1"/>
    <s v="Dwunastka — sklep rowerowy"/>
    <x v="2"/>
    <x v="2"/>
    <s v="ML rama górski-W"/>
    <x v="0"/>
    <d v="2010-02-26T00:00:00"/>
    <x v="0"/>
    <x v="2"/>
    <n v="364.09"/>
    <n v="218.45400000000001"/>
    <n v="1"/>
    <n v="218.45400000000001"/>
  </r>
  <r>
    <x v="0"/>
    <x v="1"/>
    <x v="1"/>
    <s v="Dwunastka — sklep rowerowy"/>
    <x v="0"/>
    <x v="0"/>
    <s v="Górski-200-W"/>
    <x v="0"/>
    <d v="2010-02-25T00:00:00"/>
    <x v="0"/>
    <x v="2"/>
    <n v="769.49"/>
    <n v="461.69400000000002"/>
    <n v="2"/>
    <n v="923.38800000000003"/>
  </r>
  <r>
    <x v="0"/>
    <x v="1"/>
    <x v="1"/>
    <s v="Dwunastka — sklep rowerowy"/>
    <x v="0"/>
    <x v="0"/>
    <s v="Górski-500"/>
    <x v="0"/>
    <d v="2010-02-19T00:00:00"/>
    <x v="0"/>
    <x v="2"/>
    <n v="564.99"/>
    <n v="338.99400000000003"/>
    <n v="1"/>
    <n v="338.99400000000003"/>
  </r>
  <r>
    <x v="0"/>
    <x v="1"/>
    <x v="1"/>
    <s v="Dwunastka — sklep rowerowy"/>
    <x v="0"/>
    <x v="0"/>
    <s v="Górski-200"/>
    <x v="0"/>
    <d v="2010-02-28T00:00:00"/>
    <x v="0"/>
    <x v="2"/>
    <n v="2319.9899999999998"/>
    <n v="1391.9939999999999"/>
    <n v="10"/>
    <n v="13919.939999999999"/>
  </r>
  <r>
    <x v="0"/>
    <x v="1"/>
    <x v="1"/>
    <s v="Dwunastka — sklep rowerowy"/>
    <x v="2"/>
    <x v="2"/>
    <s v="LL rama górski"/>
    <x v="1"/>
    <d v="2010-02-21T00:00:00"/>
    <x v="0"/>
    <x v="2"/>
    <n v="249.79"/>
    <n v="149.874"/>
    <n v="2"/>
    <n v="299.74799999999999"/>
  </r>
  <r>
    <x v="0"/>
    <x v="1"/>
    <x v="1"/>
    <s v="Dwunastka — sklep rowerowy"/>
    <x v="2"/>
    <x v="2"/>
    <s v="LL rama górski"/>
    <x v="0"/>
    <d v="2010-02-13T00:00:00"/>
    <x v="0"/>
    <x v="2"/>
    <n v="264.05"/>
    <n v="158.43"/>
    <n v="1"/>
    <n v="158.43"/>
  </r>
  <r>
    <x v="0"/>
    <x v="1"/>
    <x v="1"/>
    <s v="Dwunastka — sklep rowerowy"/>
    <x v="1"/>
    <x v="4"/>
    <s v="Short-Sleeve Classic Jersey"/>
    <x v="6"/>
    <d v="2010-02-17T00:00:00"/>
    <x v="0"/>
    <x v="2"/>
    <n v="53.99"/>
    <n v="32.393999999999998"/>
    <n v="6"/>
    <n v="194.36399999999998"/>
  </r>
  <r>
    <x v="0"/>
    <x v="1"/>
    <x v="1"/>
    <s v="Dwunastka — sklep rowerowy"/>
    <x v="0"/>
    <x v="0"/>
    <s v="Górski-500"/>
    <x v="1"/>
    <d v="2010-02-21T00:00:00"/>
    <x v="0"/>
    <x v="2"/>
    <n v="539.99"/>
    <n v="323.99400000000003"/>
    <n v="3"/>
    <n v="971.98200000000008"/>
  </r>
  <r>
    <x v="0"/>
    <x v="1"/>
    <x v="1"/>
    <s v="Dwunastka — sklep rowerowy"/>
    <x v="3"/>
    <x v="19"/>
    <s v="stojak na 4 rowery"/>
    <x v="7"/>
    <d v="2010-03-01T00:00:00"/>
    <x v="0"/>
    <x v="2"/>
    <n v="120"/>
    <n v="72"/>
    <n v="5"/>
    <n v="360"/>
  </r>
  <r>
    <x v="0"/>
    <x v="1"/>
    <x v="1"/>
    <s v="Dwunastka — sklep rowerowy"/>
    <x v="1"/>
    <x v="23"/>
    <s v="kamizelki klasyczne"/>
    <x v="5"/>
    <d v="2010-02-10T00:00:00"/>
    <x v="0"/>
    <x v="2"/>
    <n v="63.5"/>
    <n v="38.1"/>
    <n v="8"/>
    <n v="304.8"/>
  </r>
  <r>
    <x v="0"/>
    <x v="1"/>
    <x v="1"/>
    <s v="Dwunastka — sklep rowerowy"/>
    <x v="2"/>
    <x v="2"/>
    <s v="ML rama górski-W"/>
    <x v="0"/>
    <d v="2010-02-19T00:00:00"/>
    <x v="0"/>
    <x v="2"/>
    <n v="364.09"/>
    <n v="218.45400000000001"/>
    <n v="3"/>
    <n v="655.36200000000008"/>
  </r>
  <r>
    <x v="0"/>
    <x v="1"/>
    <x v="1"/>
    <s v="Dwunastka — sklep rowerowy"/>
    <x v="0"/>
    <x v="0"/>
    <s v="Górski-200"/>
    <x v="1"/>
    <d v="2010-02-19T00:00:00"/>
    <x v="0"/>
    <x v="2"/>
    <n v="2294.9899999999998"/>
    <n v="1376.9939999999999"/>
    <n v="3"/>
    <n v="4130.982"/>
  </r>
  <r>
    <x v="0"/>
    <x v="1"/>
    <x v="1"/>
    <s v="Dwunastka — sklep rowerowy"/>
    <x v="0"/>
    <x v="0"/>
    <s v="Górski-500"/>
    <x v="1"/>
    <d v="2010-03-01T00:00:00"/>
    <x v="0"/>
    <x v="2"/>
    <n v="539.99"/>
    <n v="323.99400000000003"/>
    <n v="1"/>
    <n v="323.99400000000003"/>
  </r>
  <r>
    <x v="0"/>
    <x v="1"/>
    <x v="1"/>
    <s v="Dwunastka — sklep rowerowy"/>
    <x v="0"/>
    <x v="0"/>
    <s v="Górski-200"/>
    <x v="0"/>
    <d v="2010-02-14T00:00:00"/>
    <x v="0"/>
    <x v="2"/>
    <n v="2319.9899999999998"/>
    <n v="1391.9939999999999"/>
    <n v="2"/>
    <n v="2783.9879999999998"/>
  </r>
  <r>
    <x v="0"/>
    <x v="1"/>
    <x v="1"/>
    <s v="Dwunastka — sklep rowerowy"/>
    <x v="0"/>
    <x v="0"/>
    <s v="Górski-200-W"/>
    <x v="0"/>
    <d v="2010-02-03T00:00:00"/>
    <x v="0"/>
    <x v="2"/>
    <n v="769.49"/>
    <n v="461.69400000000002"/>
    <n v="4"/>
    <n v="1846.7760000000001"/>
  </r>
  <r>
    <x v="0"/>
    <x v="1"/>
    <x v="1"/>
    <s v="Dwunastka — sklep rowerowy"/>
    <x v="0"/>
    <x v="0"/>
    <s v="Górski-200"/>
    <x v="1"/>
    <d v="2010-02-02T00:00:00"/>
    <x v="0"/>
    <x v="2"/>
    <n v="2294.9899999999998"/>
    <n v="1376.9939999999999"/>
    <n v="2"/>
    <n v="2753.9879999999998"/>
  </r>
  <r>
    <x v="0"/>
    <x v="1"/>
    <x v="1"/>
    <s v="Dwunastka — sklep rowerowy"/>
    <x v="0"/>
    <x v="0"/>
    <s v="Górski-500"/>
    <x v="1"/>
    <d v="2010-02-06T00:00:00"/>
    <x v="0"/>
    <x v="2"/>
    <n v="539.99"/>
    <n v="323.99400000000003"/>
    <n v="2"/>
    <n v="647.98800000000006"/>
  </r>
  <r>
    <x v="0"/>
    <x v="1"/>
    <x v="1"/>
    <s v="Dwunastka — sklep rowerowy"/>
    <x v="0"/>
    <x v="0"/>
    <s v="Górski-500"/>
    <x v="1"/>
    <d v="2010-02-19T00:00:00"/>
    <x v="0"/>
    <x v="2"/>
    <n v="539.99"/>
    <n v="323.99400000000003"/>
    <n v="1"/>
    <n v="323.99400000000003"/>
  </r>
  <r>
    <x v="0"/>
    <x v="1"/>
    <x v="1"/>
    <s v="Dwunastka — sklep rowerowy"/>
    <x v="1"/>
    <x v="14"/>
    <s v="spodenki damskie górskie"/>
    <x v="1"/>
    <d v="2010-02-03T00:00:00"/>
    <x v="0"/>
    <x v="2"/>
    <n v="69.989999999999995"/>
    <n v="41.994"/>
    <n v="5"/>
    <n v="209.97"/>
  </r>
  <r>
    <x v="0"/>
    <x v="1"/>
    <x v="1"/>
    <s v="Dwunastka — sklep rowerowy"/>
    <x v="0"/>
    <x v="0"/>
    <s v="Górski-500"/>
    <x v="0"/>
    <d v="2010-02-24T00:00:00"/>
    <x v="0"/>
    <x v="2"/>
    <n v="564.99"/>
    <n v="338.99400000000003"/>
    <n v="1"/>
    <n v="338.99400000000003"/>
  </r>
  <r>
    <x v="0"/>
    <x v="1"/>
    <x v="1"/>
    <s v="Dwunastka — sklep rowerowy"/>
    <x v="0"/>
    <x v="0"/>
    <s v="Górski-200"/>
    <x v="0"/>
    <d v="2010-02-05T00:00:00"/>
    <x v="0"/>
    <x v="2"/>
    <n v="2319.9899999999998"/>
    <n v="1391.9939999999999"/>
    <n v="2"/>
    <n v="2783.9879999999998"/>
  </r>
  <r>
    <x v="0"/>
    <x v="1"/>
    <x v="1"/>
    <s v="Na dwóch kołach — firma kurierska"/>
    <x v="1"/>
    <x v="14"/>
    <s v="spodenki damskie górskie"/>
    <x v="1"/>
    <d v="2010-03-01T00:00:00"/>
    <x v="0"/>
    <x v="2"/>
    <n v="69.989999999999995"/>
    <n v="41.994"/>
    <n v="2"/>
    <n v="83.988"/>
  </r>
  <r>
    <x v="0"/>
    <x v="1"/>
    <x v="1"/>
    <s v="Na dwóch kołach — firma kurierska"/>
    <x v="1"/>
    <x v="14"/>
    <s v="spodenki damskie górskie"/>
    <x v="1"/>
    <d v="2010-03-01T00:00:00"/>
    <x v="0"/>
    <x v="2"/>
    <n v="69.989999999999995"/>
    <n v="41.994"/>
    <n v="2"/>
    <n v="83.988"/>
  </r>
  <r>
    <x v="2"/>
    <x v="5"/>
    <x v="8"/>
    <s v="Sprzedaż rowerów"/>
    <x v="2"/>
    <x v="27"/>
    <s v="HL rama rowerowa turystyczny"/>
    <x v="5"/>
    <d v="2010-02-04T00:00:00"/>
    <x v="0"/>
    <x v="2"/>
    <n v="1003.91"/>
    <n v="602.346"/>
    <n v="1"/>
    <n v="602.346"/>
  </r>
  <r>
    <x v="2"/>
    <x v="5"/>
    <x v="8"/>
    <s v="Sprzedaż rowerów"/>
    <x v="0"/>
    <x v="25"/>
    <s v="Turystyczny-2000"/>
    <x v="5"/>
    <d v="2010-02-27T00:00:00"/>
    <x v="0"/>
    <x v="2"/>
    <n v="1214.8499999999999"/>
    <n v="728.91"/>
    <n v="1"/>
    <n v="728.91"/>
  </r>
  <r>
    <x v="0"/>
    <x v="0"/>
    <x v="0"/>
    <s v="Centrum Sportów Mechanicznych"/>
    <x v="1"/>
    <x v="23"/>
    <s v="kamizelki klasyczne"/>
    <x v="5"/>
    <d v="2010-02-24T00:00:00"/>
    <x v="0"/>
    <x v="2"/>
    <n v="63.5"/>
    <n v="38.1"/>
    <n v="2"/>
    <n v="76.2"/>
  </r>
  <r>
    <x v="0"/>
    <x v="0"/>
    <x v="0"/>
    <s v="Centrum Sportów Mechanicznych"/>
    <x v="1"/>
    <x v="1"/>
    <s v="skarpety wyścigowe"/>
    <x v="2"/>
    <d v="2010-02-25T00:00:00"/>
    <x v="0"/>
    <x v="2"/>
    <n v="8.99"/>
    <n v="5.3940000000000001"/>
    <n v="1"/>
    <n v="5.3940000000000001"/>
  </r>
  <r>
    <x v="0"/>
    <x v="0"/>
    <x v="0"/>
    <s v="Centrum Sportów Mechanicznych"/>
    <x v="1"/>
    <x v="1"/>
    <s v="skarpety wyścigowe"/>
    <x v="2"/>
    <d v="2010-02-10T00:00:00"/>
    <x v="0"/>
    <x v="2"/>
    <n v="8.99"/>
    <n v="5.3940000000000001"/>
    <n v="5"/>
    <n v="26.97"/>
  </r>
  <r>
    <x v="0"/>
    <x v="0"/>
    <x v="4"/>
    <s v="Oryginalne rowery"/>
    <x v="2"/>
    <x v="27"/>
    <s v="LL rama rowerowa turystyczny"/>
    <x v="5"/>
    <d v="2010-02-26T00:00:00"/>
    <x v="0"/>
    <x v="2"/>
    <n v="333.42"/>
    <n v="200.05199999999999"/>
    <n v="1"/>
    <n v="200.05199999999999"/>
  </r>
  <r>
    <x v="0"/>
    <x v="0"/>
    <x v="4"/>
    <s v="Oryginalne rowery"/>
    <x v="3"/>
    <x v="32"/>
    <s v="zestawy naprawcze do opon"/>
    <x v="7"/>
    <d v="2010-02-09T00:00:00"/>
    <x v="0"/>
    <x v="2"/>
    <n v="2.29"/>
    <n v="1.3740000000000001"/>
    <n v="3"/>
    <n v="4.1219999999999999"/>
  </r>
  <r>
    <x v="0"/>
    <x v="0"/>
    <x v="4"/>
    <s v="Oryginalne rowery"/>
    <x v="2"/>
    <x v="27"/>
    <s v="LL rama rowerowa turystyczny"/>
    <x v="6"/>
    <d v="2010-02-19T00:00:00"/>
    <x v="0"/>
    <x v="2"/>
    <n v="333.42"/>
    <n v="200.05199999999999"/>
    <n v="1"/>
    <n v="200.05199999999999"/>
  </r>
  <r>
    <x v="0"/>
    <x v="0"/>
    <x v="2"/>
    <s v="Artykuły fitness"/>
    <x v="1"/>
    <x v="23"/>
    <s v="kamizelki klasyczne"/>
    <x v="5"/>
    <d v="2010-02-16T00:00:00"/>
    <x v="0"/>
    <x v="2"/>
    <n v="63.5"/>
    <n v="38.1"/>
    <n v="3"/>
    <n v="114.30000000000001"/>
  </r>
  <r>
    <x v="0"/>
    <x v="0"/>
    <x v="2"/>
    <s v="Artykuły fitness"/>
    <x v="3"/>
    <x v="22"/>
    <s v="bidony"/>
    <x v="7"/>
    <d v="2010-03-02T00:00:00"/>
    <x v="0"/>
    <x v="2"/>
    <n v="4.99"/>
    <n v="2.9940000000000002"/>
    <n v="2"/>
    <n v="5.9880000000000004"/>
  </r>
  <r>
    <x v="0"/>
    <x v="0"/>
    <x v="2"/>
    <s v="Artykuły fitness"/>
    <x v="0"/>
    <x v="25"/>
    <s v="Turystyczny-1000"/>
    <x v="5"/>
    <d v="2010-02-04T00:00:00"/>
    <x v="0"/>
    <x v="2"/>
    <n v="2384.0700000000002"/>
    <n v="1430.442"/>
    <n v="1"/>
    <n v="1430.442"/>
  </r>
  <r>
    <x v="0"/>
    <x v="0"/>
    <x v="2"/>
    <s v="Artykuły fitness"/>
    <x v="0"/>
    <x v="25"/>
    <s v="Turystyczny-3000"/>
    <x v="6"/>
    <d v="2010-03-01T00:00:00"/>
    <x v="0"/>
    <x v="2"/>
    <n v="742.35"/>
    <n v="445.41"/>
    <n v="3"/>
    <n v="1336.23"/>
  </r>
  <r>
    <x v="0"/>
    <x v="0"/>
    <x v="2"/>
    <s v="Artykuły fitness"/>
    <x v="2"/>
    <x v="30"/>
    <s v="Łańcuch"/>
    <x v="0"/>
    <d v="2010-02-22T00:00:00"/>
    <x v="0"/>
    <x v="2"/>
    <n v="20.239999999999998"/>
    <n v="12.144"/>
    <n v="2"/>
    <n v="24.288"/>
  </r>
  <r>
    <x v="0"/>
    <x v="0"/>
    <x v="2"/>
    <s v="Artykuły fitness"/>
    <x v="2"/>
    <x v="29"/>
    <s v="hamulce przednie"/>
    <x v="0"/>
    <d v="2010-02-11T00:00:00"/>
    <x v="0"/>
    <x v="2"/>
    <n v="106.5"/>
    <n v="63.9"/>
    <n v="2"/>
    <n v="127.8"/>
  </r>
  <r>
    <x v="0"/>
    <x v="0"/>
    <x v="2"/>
    <s v="Artykuły fitness"/>
    <x v="0"/>
    <x v="25"/>
    <s v="Turystyczny-3000"/>
    <x v="6"/>
    <d v="2010-02-15T00:00:00"/>
    <x v="0"/>
    <x v="2"/>
    <n v="742.35"/>
    <n v="445.41"/>
    <n v="1"/>
    <n v="445.41"/>
  </r>
  <r>
    <x v="0"/>
    <x v="0"/>
    <x v="2"/>
    <s v="Artykuły fitness"/>
    <x v="0"/>
    <x v="25"/>
    <s v="Turystyczny-3000"/>
    <x v="5"/>
    <d v="2010-02-10T00:00:00"/>
    <x v="0"/>
    <x v="2"/>
    <n v="742.35"/>
    <n v="445.41"/>
    <n v="1"/>
    <n v="445.41"/>
  </r>
  <r>
    <x v="0"/>
    <x v="0"/>
    <x v="2"/>
    <s v="Artykuły fitness"/>
    <x v="0"/>
    <x v="25"/>
    <s v="Turystyczny-3000"/>
    <x v="5"/>
    <d v="2010-02-01T00:00:00"/>
    <x v="0"/>
    <x v="2"/>
    <n v="742.35"/>
    <n v="445.41"/>
    <n v="1"/>
    <n v="445.41"/>
  </r>
  <r>
    <x v="0"/>
    <x v="0"/>
    <x v="2"/>
    <s v="Artykuły fitness"/>
    <x v="1"/>
    <x v="4"/>
    <s v="Long-Sleeve Logo Jersey"/>
    <x v="4"/>
    <d v="2010-02-25T00:00:00"/>
    <x v="0"/>
    <x v="2"/>
    <n v="49.99"/>
    <n v="29.994"/>
    <n v="6"/>
    <n v="179.964"/>
  </r>
  <r>
    <x v="0"/>
    <x v="0"/>
    <x v="2"/>
    <s v="Artykuły fitness"/>
    <x v="0"/>
    <x v="25"/>
    <s v="Turystyczny-2000"/>
    <x v="5"/>
    <d v="2010-02-15T00:00:00"/>
    <x v="0"/>
    <x v="2"/>
    <n v="1214.8499999999999"/>
    <n v="728.91"/>
    <n v="2"/>
    <n v="1457.82"/>
  </r>
  <r>
    <x v="0"/>
    <x v="0"/>
    <x v="2"/>
    <s v="Artykuły fitness"/>
    <x v="0"/>
    <x v="25"/>
    <s v="Turystyczny-1000"/>
    <x v="6"/>
    <d v="2010-02-15T00:00:00"/>
    <x v="0"/>
    <x v="2"/>
    <n v="2384.0700000000002"/>
    <n v="1430.442"/>
    <n v="1"/>
    <n v="1430.442"/>
  </r>
  <r>
    <x v="0"/>
    <x v="0"/>
    <x v="2"/>
    <s v="Artykuły fitness"/>
    <x v="0"/>
    <x v="25"/>
    <s v="Turystyczny-2000"/>
    <x v="5"/>
    <d v="2010-02-20T00:00:00"/>
    <x v="0"/>
    <x v="2"/>
    <n v="1214.8499999999999"/>
    <n v="728.91"/>
    <n v="2"/>
    <n v="1457.82"/>
  </r>
  <r>
    <x v="0"/>
    <x v="0"/>
    <x v="2"/>
    <s v="Artykuły fitness"/>
    <x v="3"/>
    <x v="19"/>
    <s v="stojak na 4 rowery"/>
    <x v="7"/>
    <d v="2010-02-28T00:00:00"/>
    <x v="0"/>
    <x v="2"/>
    <n v="120"/>
    <n v="72"/>
    <n v="5"/>
    <n v="360"/>
  </r>
  <r>
    <x v="0"/>
    <x v="0"/>
    <x v="2"/>
    <s v="Artykuły fitness"/>
    <x v="0"/>
    <x v="25"/>
    <s v="Turystyczny-3000"/>
    <x v="5"/>
    <d v="2010-02-09T00:00:00"/>
    <x v="0"/>
    <x v="2"/>
    <n v="742.35"/>
    <n v="445.41"/>
    <n v="2"/>
    <n v="890.82"/>
  </r>
  <r>
    <x v="0"/>
    <x v="0"/>
    <x v="2"/>
    <s v="Artykuły fitness"/>
    <x v="0"/>
    <x v="25"/>
    <s v="Turystyczny-1000"/>
    <x v="6"/>
    <d v="2010-02-03T00:00:00"/>
    <x v="0"/>
    <x v="2"/>
    <n v="2384.0700000000002"/>
    <n v="1430.442"/>
    <n v="3"/>
    <n v="4291.326"/>
  </r>
  <r>
    <x v="0"/>
    <x v="0"/>
    <x v="2"/>
    <s v="Artykuły fitness"/>
    <x v="0"/>
    <x v="25"/>
    <s v="Turystyczny-2000"/>
    <x v="5"/>
    <d v="2010-02-07T00:00:00"/>
    <x v="0"/>
    <x v="2"/>
    <n v="1214.8499999999999"/>
    <n v="728.91"/>
    <n v="2"/>
    <n v="1457.82"/>
  </r>
  <r>
    <x v="0"/>
    <x v="0"/>
    <x v="2"/>
    <s v="Artykuły fitness"/>
    <x v="0"/>
    <x v="25"/>
    <s v="Turystyczny-1000"/>
    <x v="5"/>
    <d v="2010-02-14T00:00:00"/>
    <x v="0"/>
    <x v="2"/>
    <n v="2384.0700000000002"/>
    <n v="1430.442"/>
    <n v="1"/>
    <n v="1430.442"/>
  </r>
  <r>
    <x v="0"/>
    <x v="0"/>
    <x v="2"/>
    <s v="Artykuły fitness"/>
    <x v="0"/>
    <x v="25"/>
    <s v="Turystyczny-3000"/>
    <x v="6"/>
    <d v="2010-02-09T00:00:00"/>
    <x v="0"/>
    <x v="2"/>
    <n v="742.35"/>
    <n v="445.41"/>
    <n v="2"/>
    <n v="890.82"/>
  </r>
  <r>
    <x v="0"/>
    <x v="0"/>
    <x v="2"/>
    <s v="Artykuły fitness"/>
    <x v="1"/>
    <x v="4"/>
    <s v="Short-Sleeve Classic Jersey"/>
    <x v="6"/>
    <d v="2010-02-11T00:00:00"/>
    <x v="0"/>
    <x v="2"/>
    <n v="53.99"/>
    <n v="32.393999999999998"/>
    <n v="7"/>
    <n v="226.75799999999998"/>
  </r>
  <r>
    <x v="0"/>
    <x v="0"/>
    <x v="2"/>
    <s v="Artykuły fitness"/>
    <x v="0"/>
    <x v="25"/>
    <s v="Turystyczny-1000"/>
    <x v="6"/>
    <d v="2010-02-24T00:00:00"/>
    <x v="0"/>
    <x v="2"/>
    <n v="2384.0700000000002"/>
    <n v="1430.442"/>
    <n v="1"/>
    <n v="1430.442"/>
  </r>
  <r>
    <x v="0"/>
    <x v="0"/>
    <x v="2"/>
    <s v="Artykuły fitness"/>
    <x v="0"/>
    <x v="25"/>
    <s v="Turystyczny-3000"/>
    <x v="6"/>
    <d v="2010-03-02T00:00:00"/>
    <x v="0"/>
    <x v="2"/>
    <n v="742.35"/>
    <n v="445.41"/>
    <n v="2"/>
    <n v="890.82"/>
  </r>
  <r>
    <x v="0"/>
    <x v="0"/>
    <x v="2"/>
    <s v="Artykuły fitness"/>
    <x v="2"/>
    <x v="26"/>
    <s v="Przerzutki przednie"/>
    <x v="0"/>
    <d v="2010-02-07T00:00:00"/>
    <x v="0"/>
    <x v="2"/>
    <n v="91.49"/>
    <n v="54.893999999999998"/>
    <n v="1"/>
    <n v="54.893999999999998"/>
  </r>
  <r>
    <x v="0"/>
    <x v="0"/>
    <x v="2"/>
    <s v="Artykuły fitness"/>
    <x v="2"/>
    <x v="28"/>
    <s v="HL korba"/>
    <x v="1"/>
    <d v="2010-02-12T00:00:00"/>
    <x v="0"/>
    <x v="2"/>
    <n v="404.99"/>
    <n v="242.994"/>
    <n v="3"/>
    <n v="728.98199999999997"/>
  </r>
  <r>
    <x v="0"/>
    <x v="0"/>
    <x v="2"/>
    <s v="Artykuły fitness"/>
    <x v="2"/>
    <x v="31"/>
    <s v="HL suport"/>
    <x v="7"/>
    <d v="2010-02-05T00:00:00"/>
    <x v="0"/>
    <x v="2"/>
    <n v="121.49"/>
    <n v="72.894000000000005"/>
    <n v="2"/>
    <n v="145.78800000000001"/>
  </r>
  <r>
    <x v="0"/>
    <x v="0"/>
    <x v="2"/>
    <s v="Artykuły fitness"/>
    <x v="0"/>
    <x v="25"/>
    <s v="Turystyczny-3000"/>
    <x v="5"/>
    <d v="2010-02-03T00:00:00"/>
    <x v="0"/>
    <x v="2"/>
    <n v="742.35"/>
    <n v="445.41"/>
    <n v="1"/>
    <n v="445.41"/>
  </r>
  <r>
    <x v="0"/>
    <x v="0"/>
    <x v="2"/>
    <s v="Artykuły fitness"/>
    <x v="1"/>
    <x v="5"/>
    <s v="nakładka na rower"/>
    <x v="4"/>
    <d v="2010-02-25T00:00:00"/>
    <x v="0"/>
    <x v="2"/>
    <n v="8.99"/>
    <n v="5.3940000000000001"/>
    <n v="3"/>
    <n v="16.182000000000002"/>
  </r>
  <r>
    <x v="0"/>
    <x v="0"/>
    <x v="4"/>
    <s v="Firma Produkcyjna „Bezkres”"/>
    <x v="2"/>
    <x v="27"/>
    <s v="HL rama rowerowa turystyczny"/>
    <x v="5"/>
    <d v="2010-02-05T00:00:00"/>
    <x v="0"/>
    <x v="2"/>
    <n v="1003.91"/>
    <n v="602.346"/>
    <n v="1"/>
    <n v="602.346"/>
  </r>
  <r>
    <x v="0"/>
    <x v="0"/>
    <x v="4"/>
    <s v="Firma Produkcyjna „Bezkres”"/>
    <x v="0"/>
    <x v="25"/>
    <s v="Turystyczny-1000"/>
    <x v="5"/>
    <d v="2010-02-14T00:00:00"/>
    <x v="0"/>
    <x v="2"/>
    <n v="2384.0700000000002"/>
    <n v="1430.442"/>
    <n v="6"/>
    <n v="8582.652"/>
  </r>
  <r>
    <x v="0"/>
    <x v="0"/>
    <x v="4"/>
    <s v="Firma Produkcyjna „Bezkres”"/>
    <x v="2"/>
    <x v="27"/>
    <s v="LL rama rowerowa turystyczny"/>
    <x v="5"/>
    <d v="2010-02-03T00:00:00"/>
    <x v="0"/>
    <x v="2"/>
    <n v="333.42"/>
    <n v="200.05199999999999"/>
    <n v="1"/>
    <n v="200.05199999999999"/>
  </r>
  <r>
    <x v="0"/>
    <x v="0"/>
    <x v="4"/>
    <s v="Firma Produkcyjna „Bezkres”"/>
    <x v="0"/>
    <x v="25"/>
    <s v="Turystyczny-1000"/>
    <x v="5"/>
    <d v="2010-02-28T00:00:00"/>
    <x v="0"/>
    <x v="2"/>
    <n v="2384.0700000000002"/>
    <n v="1430.442"/>
    <n v="2"/>
    <n v="2860.884"/>
  </r>
  <r>
    <x v="0"/>
    <x v="0"/>
    <x v="4"/>
    <s v="Firma Produkcyjna „Bezkres”"/>
    <x v="2"/>
    <x v="27"/>
    <s v="HL rama rowerowa turystyczny"/>
    <x v="6"/>
    <d v="2010-02-01T00:00:00"/>
    <x v="0"/>
    <x v="2"/>
    <n v="1003.91"/>
    <n v="602.346"/>
    <n v="1"/>
    <n v="602.346"/>
  </r>
  <r>
    <x v="0"/>
    <x v="0"/>
    <x v="4"/>
    <s v="Firma Produkcyjna „Bezkres”"/>
    <x v="0"/>
    <x v="25"/>
    <s v="Turystyczny-2000"/>
    <x v="5"/>
    <d v="2010-02-05T00:00:00"/>
    <x v="0"/>
    <x v="2"/>
    <n v="1214.8499999999999"/>
    <n v="728.91"/>
    <n v="3"/>
    <n v="2186.73"/>
  </r>
  <r>
    <x v="0"/>
    <x v="0"/>
    <x v="4"/>
    <s v="Firma Produkcyjna „Bezkres”"/>
    <x v="0"/>
    <x v="25"/>
    <s v="Turystyczny-2000"/>
    <x v="5"/>
    <d v="2010-02-05T00:00:00"/>
    <x v="0"/>
    <x v="2"/>
    <n v="1214.8499999999999"/>
    <n v="728.91"/>
    <n v="2"/>
    <n v="1457.82"/>
  </r>
  <r>
    <x v="0"/>
    <x v="0"/>
    <x v="4"/>
    <s v="Firma Produkcyjna „Bezkres”"/>
    <x v="0"/>
    <x v="25"/>
    <s v="Turystyczny-3000"/>
    <x v="5"/>
    <d v="2010-02-22T00:00:00"/>
    <x v="0"/>
    <x v="2"/>
    <n v="742.35"/>
    <n v="445.41"/>
    <n v="1"/>
    <n v="445.41"/>
  </r>
  <r>
    <x v="0"/>
    <x v="0"/>
    <x v="4"/>
    <s v="Firma Produkcyjna „Bezkres”"/>
    <x v="0"/>
    <x v="25"/>
    <s v="Turystyczny-3000"/>
    <x v="5"/>
    <d v="2010-02-24T00:00:00"/>
    <x v="0"/>
    <x v="2"/>
    <n v="742.35"/>
    <n v="445.41"/>
    <n v="2"/>
    <n v="890.82"/>
  </r>
  <r>
    <x v="0"/>
    <x v="0"/>
    <x v="4"/>
    <s v="Firma Produkcyjna „Bezkres”"/>
    <x v="0"/>
    <x v="25"/>
    <s v="Turystyczny-3000"/>
    <x v="6"/>
    <d v="2010-02-12T00:00:00"/>
    <x v="0"/>
    <x v="2"/>
    <n v="742.35"/>
    <n v="445.41"/>
    <n v="3"/>
    <n v="1336.23"/>
  </r>
  <r>
    <x v="0"/>
    <x v="0"/>
    <x v="4"/>
    <s v="Firma Produkcyjna „Bezkres”"/>
    <x v="2"/>
    <x v="27"/>
    <s v="HL rama rowerowa turystyczny"/>
    <x v="6"/>
    <d v="2010-02-26T00:00:00"/>
    <x v="0"/>
    <x v="2"/>
    <n v="1003.91"/>
    <n v="602.346"/>
    <n v="3"/>
    <n v="1807.038"/>
  </r>
  <r>
    <x v="0"/>
    <x v="0"/>
    <x v="4"/>
    <s v="Firma Produkcyjna „Bezkres”"/>
    <x v="0"/>
    <x v="25"/>
    <s v="Turystyczny-3000"/>
    <x v="6"/>
    <d v="2010-02-06T00:00:00"/>
    <x v="0"/>
    <x v="2"/>
    <n v="742.35"/>
    <n v="445.41"/>
    <n v="6"/>
    <n v="2672.46"/>
  </r>
  <r>
    <x v="0"/>
    <x v="0"/>
    <x v="4"/>
    <s v="Firma Produkcyjna „Bezkres”"/>
    <x v="0"/>
    <x v="25"/>
    <s v="Turystyczny-3000"/>
    <x v="5"/>
    <d v="2010-03-01T00:00:00"/>
    <x v="0"/>
    <x v="2"/>
    <n v="742.35"/>
    <n v="445.41"/>
    <n v="3"/>
    <n v="1336.23"/>
  </r>
  <r>
    <x v="0"/>
    <x v="0"/>
    <x v="4"/>
    <s v="Firma Produkcyjna „Bezkres”"/>
    <x v="0"/>
    <x v="25"/>
    <s v="Turystyczny-1000"/>
    <x v="6"/>
    <d v="2010-02-11T00:00:00"/>
    <x v="0"/>
    <x v="2"/>
    <n v="2384.0700000000002"/>
    <n v="1430.442"/>
    <n v="2"/>
    <n v="2860.884"/>
  </r>
  <r>
    <x v="0"/>
    <x v="0"/>
    <x v="4"/>
    <s v="Firma Produkcyjna „Bezkres”"/>
    <x v="0"/>
    <x v="25"/>
    <s v="Turystyczny-1000"/>
    <x v="6"/>
    <d v="2010-02-11T00:00:00"/>
    <x v="0"/>
    <x v="2"/>
    <n v="2384.0700000000002"/>
    <n v="1430.442"/>
    <n v="3"/>
    <n v="4291.326"/>
  </r>
  <r>
    <x v="1"/>
    <x v="3"/>
    <x v="6"/>
    <s v="Specjalista na rowerze"/>
    <x v="0"/>
    <x v="0"/>
    <s v="Górski-500"/>
    <x v="1"/>
    <d v="2010-02-05T00:00:00"/>
    <x v="0"/>
    <x v="2"/>
    <n v="539.99"/>
    <n v="323.99400000000003"/>
    <n v="3"/>
    <n v="971.98200000000008"/>
  </r>
  <r>
    <x v="1"/>
    <x v="3"/>
    <x v="6"/>
    <s v="Specjalista na rowerze"/>
    <x v="3"/>
    <x v="22"/>
    <s v="bidony"/>
    <x v="7"/>
    <d v="2010-02-20T00:00:00"/>
    <x v="0"/>
    <x v="2"/>
    <n v="4.99"/>
    <n v="2.9940000000000002"/>
    <n v="2"/>
    <n v="5.9880000000000004"/>
  </r>
  <r>
    <x v="1"/>
    <x v="3"/>
    <x v="6"/>
    <s v="Specjalista na rowerze"/>
    <x v="0"/>
    <x v="0"/>
    <s v="Górski-200-W"/>
    <x v="0"/>
    <d v="2010-02-08T00:00:00"/>
    <x v="0"/>
    <x v="2"/>
    <n v="769.49"/>
    <n v="461.69400000000002"/>
    <n v="1"/>
    <n v="461.69400000000002"/>
  </r>
  <r>
    <x v="1"/>
    <x v="3"/>
    <x v="6"/>
    <s v="Specjalista na rowerze"/>
    <x v="0"/>
    <x v="0"/>
    <s v="Górski-200"/>
    <x v="1"/>
    <d v="2010-02-14T00:00:00"/>
    <x v="0"/>
    <x v="2"/>
    <n v="2294.9899999999998"/>
    <n v="1376.9939999999999"/>
    <n v="1"/>
    <n v="1376.9939999999999"/>
  </r>
  <r>
    <x v="1"/>
    <x v="3"/>
    <x v="6"/>
    <s v="Specjalista na rowerze"/>
    <x v="0"/>
    <x v="0"/>
    <s v="Górski-500"/>
    <x v="1"/>
    <d v="2010-02-21T00:00:00"/>
    <x v="0"/>
    <x v="2"/>
    <n v="539.99"/>
    <n v="323.99400000000003"/>
    <n v="1"/>
    <n v="323.99400000000003"/>
  </r>
  <r>
    <x v="1"/>
    <x v="3"/>
    <x v="6"/>
    <s v="Specjalista na rowerze"/>
    <x v="0"/>
    <x v="0"/>
    <s v="Górski-200-W"/>
    <x v="0"/>
    <d v="2010-02-11T00:00:00"/>
    <x v="0"/>
    <x v="2"/>
    <n v="769.49"/>
    <n v="461.69400000000002"/>
    <n v="4"/>
    <n v="1846.7760000000001"/>
  </r>
  <r>
    <x v="1"/>
    <x v="3"/>
    <x v="6"/>
    <s v="Specjalista na rowerze"/>
    <x v="0"/>
    <x v="0"/>
    <s v="Górski-500"/>
    <x v="0"/>
    <d v="2010-02-26T00:00:00"/>
    <x v="0"/>
    <x v="2"/>
    <n v="564.99"/>
    <n v="338.99400000000003"/>
    <n v="1"/>
    <n v="338.99400000000003"/>
  </r>
  <r>
    <x v="1"/>
    <x v="3"/>
    <x v="6"/>
    <s v="Specjalista na rowerze"/>
    <x v="0"/>
    <x v="0"/>
    <s v="Górski-200"/>
    <x v="0"/>
    <d v="2010-02-14T00:00:00"/>
    <x v="0"/>
    <x v="2"/>
    <n v="2319.9899999999998"/>
    <n v="1391.9939999999999"/>
    <n v="2"/>
    <n v="2783.9879999999998"/>
  </r>
  <r>
    <x v="1"/>
    <x v="3"/>
    <x v="6"/>
    <s v="Specjalista na rowerze"/>
    <x v="0"/>
    <x v="0"/>
    <s v="Górski-500"/>
    <x v="1"/>
    <d v="2010-02-25T00:00:00"/>
    <x v="0"/>
    <x v="2"/>
    <n v="539.99"/>
    <n v="323.99400000000003"/>
    <n v="1"/>
    <n v="323.99400000000003"/>
  </r>
  <r>
    <x v="1"/>
    <x v="3"/>
    <x v="6"/>
    <s v="Specjalista na rowerze"/>
    <x v="1"/>
    <x v="4"/>
    <s v="Long-Sleeve Logo Jersey"/>
    <x v="4"/>
    <d v="2010-02-20T00:00:00"/>
    <x v="0"/>
    <x v="2"/>
    <n v="49.99"/>
    <n v="29.994"/>
    <n v="2"/>
    <n v="59.988"/>
  </r>
  <r>
    <x v="1"/>
    <x v="3"/>
    <x v="6"/>
    <s v="Specjalista na rowerze"/>
    <x v="3"/>
    <x v="19"/>
    <s v="stojak na 4 rowery"/>
    <x v="7"/>
    <d v="2010-03-01T00:00:00"/>
    <x v="0"/>
    <x v="2"/>
    <n v="120"/>
    <n v="72"/>
    <n v="2"/>
    <n v="144"/>
  </r>
  <r>
    <x v="1"/>
    <x v="3"/>
    <x v="6"/>
    <s v="Specjalista na rowerze"/>
    <x v="1"/>
    <x v="14"/>
    <s v="spodenki damskie górskie"/>
    <x v="1"/>
    <d v="2010-02-10T00:00:00"/>
    <x v="0"/>
    <x v="2"/>
    <n v="69.989999999999995"/>
    <n v="41.994"/>
    <n v="1"/>
    <n v="41.994"/>
  </r>
  <r>
    <x v="1"/>
    <x v="3"/>
    <x v="6"/>
    <s v="Specjalista na rowerze"/>
    <x v="3"/>
    <x v="7"/>
    <s v="Sport-100"/>
    <x v="5"/>
    <d v="2010-03-02T00:00:00"/>
    <x v="0"/>
    <x v="2"/>
    <n v="34.99"/>
    <n v="20.994"/>
    <n v="4"/>
    <n v="83.975999999999999"/>
  </r>
  <r>
    <x v="1"/>
    <x v="3"/>
    <x v="6"/>
    <s v="Specjalista na rowerze"/>
    <x v="3"/>
    <x v="24"/>
    <s v="Bike Wash"/>
    <x v="7"/>
    <d v="2010-03-01T00:00:00"/>
    <x v="0"/>
    <x v="2"/>
    <n v="7.95"/>
    <n v="4.7699999999999996"/>
    <n v="3"/>
    <n v="14.309999999999999"/>
  </r>
  <r>
    <x v="1"/>
    <x v="3"/>
    <x v="6"/>
    <s v="Specjalista na rowerze"/>
    <x v="2"/>
    <x v="2"/>
    <s v="LL rama górski"/>
    <x v="0"/>
    <d v="2010-02-17T00:00:00"/>
    <x v="0"/>
    <x v="2"/>
    <n v="264.05"/>
    <n v="158.43"/>
    <n v="2"/>
    <n v="316.86"/>
  </r>
  <r>
    <x v="1"/>
    <x v="3"/>
    <x v="6"/>
    <s v="Specjalista na rowerze"/>
    <x v="0"/>
    <x v="0"/>
    <s v="Górski-500"/>
    <x v="0"/>
    <d v="2010-02-12T00:00:00"/>
    <x v="0"/>
    <x v="2"/>
    <n v="564.99"/>
    <n v="338.99400000000003"/>
    <n v="1"/>
    <n v="338.99400000000003"/>
  </r>
  <r>
    <x v="1"/>
    <x v="3"/>
    <x v="6"/>
    <s v="Specjalista na rowerze"/>
    <x v="0"/>
    <x v="0"/>
    <s v="Górski-500"/>
    <x v="0"/>
    <d v="2010-02-13T00:00:00"/>
    <x v="0"/>
    <x v="2"/>
    <n v="564.99"/>
    <n v="338.99400000000003"/>
    <n v="1"/>
    <n v="338.99400000000003"/>
  </r>
  <r>
    <x v="1"/>
    <x v="3"/>
    <x v="6"/>
    <s v="Specjalista na rowerze"/>
    <x v="1"/>
    <x v="5"/>
    <s v="nakładka na rower"/>
    <x v="4"/>
    <d v="2010-02-20T00:00:00"/>
    <x v="0"/>
    <x v="2"/>
    <n v="8.99"/>
    <n v="5.3940000000000001"/>
    <n v="4"/>
    <n v="21.576000000000001"/>
  </r>
  <r>
    <x v="1"/>
    <x v="3"/>
    <x v="6"/>
    <s v="Specjalista na rowerze"/>
    <x v="0"/>
    <x v="0"/>
    <s v="Górski-500"/>
    <x v="0"/>
    <d v="2010-02-27T00:00:00"/>
    <x v="0"/>
    <x v="2"/>
    <n v="564.99"/>
    <n v="338.99400000000003"/>
    <n v="5"/>
    <n v="1694.9700000000003"/>
  </r>
  <r>
    <x v="1"/>
    <x v="3"/>
    <x v="6"/>
    <s v="Specjalista na rowerze"/>
    <x v="3"/>
    <x v="7"/>
    <s v="Sport-100"/>
    <x v="1"/>
    <d v="2010-02-25T00:00:00"/>
    <x v="0"/>
    <x v="2"/>
    <n v="34.99"/>
    <n v="20.994"/>
    <n v="4"/>
    <n v="83.975999999999999"/>
  </r>
  <r>
    <x v="1"/>
    <x v="3"/>
    <x v="6"/>
    <s v="Specjalista na rowerze"/>
    <x v="2"/>
    <x v="2"/>
    <s v="ML rama górski-W"/>
    <x v="0"/>
    <d v="2010-03-01T00:00:00"/>
    <x v="0"/>
    <x v="2"/>
    <n v="364.09"/>
    <n v="218.45400000000001"/>
    <n v="2"/>
    <n v="436.90800000000002"/>
  </r>
  <r>
    <x v="1"/>
    <x v="3"/>
    <x v="6"/>
    <s v="Specjalista na rowerze"/>
    <x v="1"/>
    <x v="23"/>
    <s v="kamizelki klasyczne"/>
    <x v="5"/>
    <d v="2010-02-15T00:00:00"/>
    <x v="0"/>
    <x v="2"/>
    <n v="63.5"/>
    <n v="38.1"/>
    <n v="5"/>
    <n v="190.5"/>
  </r>
  <r>
    <x v="1"/>
    <x v="3"/>
    <x v="6"/>
    <s v="Specjalista na rowerze"/>
    <x v="0"/>
    <x v="0"/>
    <s v="Górski-200-W"/>
    <x v="0"/>
    <d v="2010-02-27T00:00:00"/>
    <x v="0"/>
    <x v="2"/>
    <n v="769.49"/>
    <n v="461.69400000000002"/>
    <n v="1"/>
    <n v="461.69400000000002"/>
  </r>
  <r>
    <x v="1"/>
    <x v="3"/>
    <x v="6"/>
    <s v="Specjalista na rowerze"/>
    <x v="1"/>
    <x v="4"/>
    <s v="Short-Sleeve Classic Jersey"/>
    <x v="6"/>
    <d v="2010-02-20T00:00:00"/>
    <x v="0"/>
    <x v="2"/>
    <n v="53.99"/>
    <n v="32.393999999999998"/>
    <n v="7"/>
    <n v="226.75799999999998"/>
  </r>
  <r>
    <x v="1"/>
    <x v="3"/>
    <x v="6"/>
    <s v="Specjalista na rowerze"/>
    <x v="0"/>
    <x v="0"/>
    <s v="Górski-200"/>
    <x v="1"/>
    <d v="2010-02-24T00:00:00"/>
    <x v="0"/>
    <x v="2"/>
    <n v="2294.9899999999998"/>
    <n v="1376.9939999999999"/>
    <n v="4"/>
    <n v="5507.9759999999997"/>
  </r>
  <r>
    <x v="1"/>
    <x v="3"/>
    <x v="6"/>
    <s v="Specjalista na rowerze"/>
    <x v="0"/>
    <x v="0"/>
    <s v="Górski-200-W"/>
    <x v="0"/>
    <d v="2010-02-06T00:00:00"/>
    <x v="0"/>
    <x v="2"/>
    <n v="769.49"/>
    <n v="461.69400000000002"/>
    <n v="2"/>
    <n v="923.38800000000003"/>
  </r>
  <r>
    <x v="1"/>
    <x v="3"/>
    <x v="6"/>
    <s v="Specjalista na rowerze"/>
    <x v="0"/>
    <x v="0"/>
    <s v="Górski-200"/>
    <x v="0"/>
    <d v="2010-02-23T00:00:00"/>
    <x v="0"/>
    <x v="2"/>
    <n v="2319.9899999999998"/>
    <n v="1391.9939999999999"/>
    <n v="1"/>
    <n v="1391.9939999999999"/>
  </r>
  <r>
    <x v="1"/>
    <x v="3"/>
    <x v="6"/>
    <s v="Specjalista na rowerze"/>
    <x v="0"/>
    <x v="0"/>
    <s v="Górski-200"/>
    <x v="0"/>
    <d v="2010-02-07T00:00:00"/>
    <x v="0"/>
    <x v="2"/>
    <n v="2319.9899999999998"/>
    <n v="1391.9939999999999"/>
    <n v="4"/>
    <n v="5567.9759999999997"/>
  </r>
  <r>
    <x v="1"/>
    <x v="3"/>
    <x v="6"/>
    <s v="Specjalista na rowerze"/>
    <x v="1"/>
    <x v="4"/>
    <s v="Short-Sleeve Classic Jersey"/>
    <x v="6"/>
    <d v="2010-03-01T00:00:00"/>
    <x v="0"/>
    <x v="2"/>
    <n v="53.99"/>
    <n v="32.393999999999998"/>
    <n v="4"/>
    <n v="129.57599999999999"/>
  </r>
  <r>
    <x v="1"/>
    <x v="3"/>
    <x v="6"/>
    <s v="Specjalista na rowerze"/>
    <x v="0"/>
    <x v="0"/>
    <s v="Górski-200"/>
    <x v="1"/>
    <d v="2010-02-11T00:00:00"/>
    <x v="0"/>
    <x v="2"/>
    <n v="2294.9899999999998"/>
    <n v="1376.9939999999999"/>
    <n v="2"/>
    <n v="2753.9879999999998"/>
  </r>
  <r>
    <x v="1"/>
    <x v="3"/>
    <x v="6"/>
    <s v="Specjalista na rowerze"/>
    <x v="2"/>
    <x v="18"/>
    <s v="HL pedał górski"/>
    <x v="8"/>
    <d v="2010-02-14T00:00:00"/>
    <x v="0"/>
    <x v="2"/>
    <n v="80.989999999999995"/>
    <n v="48.594000000000001"/>
    <n v="2"/>
    <n v="97.188000000000002"/>
  </r>
  <r>
    <x v="1"/>
    <x v="3"/>
    <x v="6"/>
    <s v="Specjalista na rowerze"/>
    <x v="0"/>
    <x v="0"/>
    <s v="Górski-500"/>
    <x v="1"/>
    <d v="2010-02-13T00:00:00"/>
    <x v="0"/>
    <x v="2"/>
    <n v="539.99"/>
    <n v="323.99400000000003"/>
    <n v="3"/>
    <n v="971.98200000000008"/>
  </r>
  <r>
    <x v="1"/>
    <x v="3"/>
    <x v="6"/>
    <s v="Specjalista na rowerze"/>
    <x v="0"/>
    <x v="0"/>
    <s v="Górski-500"/>
    <x v="0"/>
    <d v="2010-02-16T00:00:00"/>
    <x v="0"/>
    <x v="2"/>
    <n v="564.99"/>
    <n v="338.99400000000003"/>
    <n v="2"/>
    <n v="677.98800000000006"/>
  </r>
  <r>
    <x v="1"/>
    <x v="3"/>
    <x v="6"/>
    <s v="Specjalista na rowerze"/>
    <x v="1"/>
    <x v="14"/>
    <s v="spodenki damskie górskie"/>
    <x v="1"/>
    <d v="2010-02-13T00:00:00"/>
    <x v="0"/>
    <x v="2"/>
    <n v="69.989999999999995"/>
    <n v="41.994"/>
    <n v="4"/>
    <n v="167.976"/>
  </r>
  <r>
    <x v="1"/>
    <x v="3"/>
    <x v="6"/>
    <s v="Specjalista na rowerze"/>
    <x v="1"/>
    <x v="23"/>
    <s v="kamizelki klasyczne"/>
    <x v="5"/>
    <d v="2010-02-07T00:00:00"/>
    <x v="0"/>
    <x v="2"/>
    <n v="63.5"/>
    <n v="38.1"/>
    <n v="4"/>
    <n v="152.4"/>
  </r>
  <r>
    <x v="1"/>
    <x v="3"/>
    <x v="6"/>
    <s v="Specjalista na rowerze"/>
    <x v="0"/>
    <x v="0"/>
    <s v="Górski-500"/>
    <x v="1"/>
    <d v="2010-02-01T00:00:00"/>
    <x v="0"/>
    <x v="2"/>
    <n v="539.99"/>
    <n v="323.99400000000003"/>
    <n v="2"/>
    <n v="647.98800000000006"/>
  </r>
  <r>
    <x v="1"/>
    <x v="3"/>
    <x v="6"/>
    <s v="Specjalista na rowerze"/>
    <x v="2"/>
    <x v="2"/>
    <s v="ML rama górski-W"/>
    <x v="0"/>
    <d v="2010-02-16T00:00:00"/>
    <x v="0"/>
    <x v="2"/>
    <n v="364.09"/>
    <n v="218.45400000000001"/>
    <n v="2"/>
    <n v="436.90800000000002"/>
  </r>
  <r>
    <x v="0"/>
    <x v="0"/>
    <x v="4"/>
    <s v="Butik Grand Sport"/>
    <x v="0"/>
    <x v="3"/>
    <s v="Szosa-750"/>
    <x v="1"/>
    <d v="2010-02-20T00:00:00"/>
    <x v="0"/>
    <x v="2"/>
    <n v="539.99"/>
    <n v="323.99400000000003"/>
    <n v="1"/>
    <n v="323.99400000000003"/>
  </r>
  <r>
    <x v="0"/>
    <x v="0"/>
    <x v="4"/>
    <s v="Butik Grand Sport"/>
    <x v="0"/>
    <x v="3"/>
    <s v="Szosa--350-W"/>
    <x v="6"/>
    <d v="2010-02-27T00:00:00"/>
    <x v="0"/>
    <x v="2"/>
    <n v="1700.99"/>
    <n v="1020.5940000000001"/>
    <n v="6"/>
    <n v="6123.5640000000003"/>
  </r>
  <r>
    <x v="0"/>
    <x v="0"/>
    <x v="4"/>
    <s v="Butik Grand Sport"/>
    <x v="0"/>
    <x v="3"/>
    <s v="Szosa-750"/>
    <x v="1"/>
    <d v="2010-02-23T00:00:00"/>
    <x v="0"/>
    <x v="2"/>
    <n v="539.99"/>
    <n v="323.99400000000003"/>
    <n v="1"/>
    <n v="323.99400000000003"/>
  </r>
  <r>
    <x v="0"/>
    <x v="0"/>
    <x v="4"/>
    <s v="Butik Grand Sport"/>
    <x v="1"/>
    <x v="1"/>
    <s v="skarpety wyścigowe"/>
    <x v="2"/>
    <d v="2010-02-06T00:00:00"/>
    <x v="0"/>
    <x v="2"/>
    <n v="8.99"/>
    <n v="5.3940000000000001"/>
    <n v="3"/>
    <n v="16.182000000000002"/>
  </r>
  <r>
    <x v="0"/>
    <x v="0"/>
    <x v="4"/>
    <s v="Butik Grand Sport"/>
    <x v="0"/>
    <x v="3"/>
    <s v="Szosa--350-W"/>
    <x v="6"/>
    <d v="2010-02-07T00:00:00"/>
    <x v="0"/>
    <x v="2"/>
    <n v="1700.99"/>
    <n v="1020.5940000000001"/>
    <n v="3"/>
    <n v="3061.7820000000002"/>
  </r>
  <r>
    <x v="0"/>
    <x v="0"/>
    <x v="4"/>
    <s v="Butik Grand Sport"/>
    <x v="1"/>
    <x v="1"/>
    <s v="skarpety wyścigowe"/>
    <x v="2"/>
    <d v="2010-02-26T00:00:00"/>
    <x v="0"/>
    <x v="2"/>
    <n v="8.99"/>
    <n v="5.3940000000000001"/>
    <n v="10"/>
    <n v="53.94"/>
  </r>
  <r>
    <x v="0"/>
    <x v="0"/>
    <x v="0"/>
    <s v="Sklep rowerowy Dorośnij"/>
    <x v="2"/>
    <x v="2"/>
    <s v="LL rama górski"/>
    <x v="0"/>
    <d v="2010-02-11T00:00:00"/>
    <x v="0"/>
    <x v="2"/>
    <n v="264.05"/>
    <n v="158.43"/>
    <n v="3"/>
    <n v="475.29"/>
  </r>
  <r>
    <x v="0"/>
    <x v="0"/>
    <x v="0"/>
    <s v="Sklep rowerowy Dorośnij"/>
    <x v="0"/>
    <x v="0"/>
    <s v="Górski-200"/>
    <x v="0"/>
    <d v="2010-02-20T00:00:00"/>
    <x v="0"/>
    <x v="2"/>
    <n v="2319.9899999999998"/>
    <n v="1391.9939999999999"/>
    <n v="1"/>
    <n v="1391.9939999999999"/>
  </r>
  <r>
    <x v="0"/>
    <x v="0"/>
    <x v="0"/>
    <s v="Sklep rowerowy Dorośnij"/>
    <x v="2"/>
    <x v="31"/>
    <s v="HL suport"/>
    <x v="7"/>
    <d v="2010-02-07T00:00:00"/>
    <x v="0"/>
    <x v="2"/>
    <n v="121.49"/>
    <n v="72.894000000000005"/>
    <n v="1"/>
    <n v="72.894000000000005"/>
  </r>
  <r>
    <x v="0"/>
    <x v="0"/>
    <x v="0"/>
    <s v="Sklep rowerowy Dorośnij"/>
    <x v="2"/>
    <x v="2"/>
    <s v="LL rama górski"/>
    <x v="0"/>
    <d v="2010-02-28T00:00:00"/>
    <x v="0"/>
    <x v="2"/>
    <n v="264.05"/>
    <n v="158.43"/>
    <n v="1"/>
    <n v="158.43"/>
  </r>
  <r>
    <x v="0"/>
    <x v="0"/>
    <x v="0"/>
    <s v="Sklep rowerowy Dorośnij"/>
    <x v="2"/>
    <x v="28"/>
    <s v="LL korba"/>
    <x v="1"/>
    <d v="2010-02-15T00:00:00"/>
    <x v="0"/>
    <x v="2"/>
    <n v="175.49"/>
    <n v="105.294"/>
    <n v="3"/>
    <n v="315.88200000000001"/>
  </r>
  <r>
    <x v="0"/>
    <x v="0"/>
    <x v="0"/>
    <s v="Sklep rowerowy Dorośnij"/>
    <x v="2"/>
    <x v="2"/>
    <s v="LL rama górski"/>
    <x v="1"/>
    <d v="2010-03-01T00:00:00"/>
    <x v="0"/>
    <x v="2"/>
    <n v="249.79"/>
    <n v="149.874"/>
    <n v="2"/>
    <n v="299.74799999999999"/>
  </r>
  <r>
    <x v="0"/>
    <x v="0"/>
    <x v="0"/>
    <s v="Sklep rowerowy Dorośnij"/>
    <x v="2"/>
    <x v="2"/>
    <s v="HL rama górski"/>
    <x v="0"/>
    <d v="2010-02-21T00:00:00"/>
    <x v="0"/>
    <x v="2"/>
    <n v="1364.5"/>
    <n v="818.7"/>
    <n v="2"/>
    <n v="1637.4"/>
  </r>
  <r>
    <x v="0"/>
    <x v="0"/>
    <x v="0"/>
    <s v="Sklep rowerowy Dorośnij"/>
    <x v="2"/>
    <x v="2"/>
    <s v="HL rama górski"/>
    <x v="1"/>
    <d v="2010-02-18T00:00:00"/>
    <x v="0"/>
    <x v="2"/>
    <n v="1349.6"/>
    <n v="809.76"/>
    <n v="3"/>
    <n v="2429.2799999999997"/>
  </r>
  <r>
    <x v="0"/>
    <x v="0"/>
    <x v="0"/>
    <s v="Sklep rowerowy Dorośnij"/>
    <x v="0"/>
    <x v="0"/>
    <s v="Górski-200"/>
    <x v="0"/>
    <d v="2010-02-12T00:00:00"/>
    <x v="0"/>
    <x v="2"/>
    <n v="2319.9899999999998"/>
    <n v="1391.9939999999999"/>
    <n v="1"/>
    <n v="1391.9939999999999"/>
  </r>
  <r>
    <x v="0"/>
    <x v="0"/>
    <x v="0"/>
    <s v="Sklep rowerowy Dorośnij"/>
    <x v="0"/>
    <x v="0"/>
    <s v="Górski-500"/>
    <x v="0"/>
    <d v="2010-02-08T00:00:00"/>
    <x v="0"/>
    <x v="2"/>
    <n v="564.99"/>
    <n v="338.99400000000003"/>
    <n v="1"/>
    <n v="338.99400000000003"/>
  </r>
  <r>
    <x v="0"/>
    <x v="0"/>
    <x v="4"/>
    <s v="Rowerowe ścieżki — dystrybucja"/>
    <x v="1"/>
    <x v="14"/>
    <s v="spodenki damskie górskie"/>
    <x v="1"/>
    <d v="2010-02-22T00:00:00"/>
    <x v="0"/>
    <x v="2"/>
    <n v="69.989999999999995"/>
    <n v="41.994"/>
    <n v="1"/>
    <n v="41.994"/>
  </r>
  <r>
    <x v="0"/>
    <x v="0"/>
    <x v="4"/>
    <s v="Rowerowe ścieżki — dystrybucja"/>
    <x v="2"/>
    <x v="28"/>
    <s v="LL korba"/>
    <x v="1"/>
    <d v="2010-02-01T00:00:00"/>
    <x v="0"/>
    <x v="2"/>
    <n v="175.49"/>
    <n v="105.294"/>
    <n v="3"/>
    <n v="315.88200000000001"/>
  </r>
  <r>
    <x v="0"/>
    <x v="0"/>
    <x v="4"/>
    <s v="Rowerowe ścieżki — dystrybucja"/>
    <x v="2"/>
    <x v="2"/>
    <s v="LL rama górski"/>
    <x v="1"/>
    <d v="2010-02-07T00:00:00"/>
    <x v="0"/>
    <x v="2"/>
    <n v="249.79"/>
    <n v="149.874"/>
    <n v="1"/>
    <n v="149.874"/>
  </r>
  <r>
    <x v="0"/>
    <x v="0"/>
    <x v="4"/>
    <s v="Rowerowe ścieżki — dystrybucja"/>
    <x v="2"/>
    <x v="31"/>
    <s v="HL suport"/>
    <x v="7"/>
    <d v="2010-02-09T00:00:00"/>
    <x v="0"/>
    <x v="2"/>
    <n v="121.49"/>
    <n v="72.894000000000005"/>
    <n v="5"/>
    <n v="364.47"/>
  </r>
  <r>
    <x v="0"/>
    <x v="0"/>
    <x v="4"/>
    <s v="Rowerowe ścieżki — dystrybucja"/>
    <x v="2"/>
    <x v="2"/>
    <s v="HL rama górski"/>
    <x v="0"/>
    <d v="2010-02-14T00:00:00"/>
    <x v="0"/>
    <x v="2"/>
    <n v="1364.5"/>
    <n v="818.7"/>
    <n v="3"/>
    <n v="2456.1000000000004"/>
  </r>
  <r>
    <x v="0"/>
    <x v="0"/>
    <x v="4"/>
    <s v="Rowerowe ścieżki — dystrybucja"/>
    <x v="2"/>
    <x v="2"/>
    <s v="LL rama górski"/>
    <x v="0"/>
    <d v="2010-03-01T00:00:00"/>
    <x v="0"/>
    <x v="2"/>
    <n v="264.05"/>
    <n v="158.43"/>
    <n v="4"/>
    <n v="633.72"/>
  </r>
  <r>
    <x v="0"/>
    <x v="0"/>
    <x v="4"/>
    <s v="Rowerowe ścieżki — dystrybucja"/>
    <x v="2"/>
    <x v="2"/>
    <s v="HL rama górski"/>
    <x v="1"/>
    <d v="2010-02-05T00:00:00"/>
    <x v="0"/>
    <x v="2"/>
    <n v="1349.6"/>
    <n v="809.76"/>
    <n v="2"/>
    <n v="1619.52"/>
  </r>
  <r>
    <x v="0"/>
    <x v="0"/>
    <x v="4"/>
    <s v="Rowerowe ścieżki — dystrybucja"/>
    <x v="2"/>
    <x v="30"/>
    <s v="Łańcuch"/>
    <x v="0"/>
    <d v="2010-02-10T00:00:00"/>
    <x v="0"/>
    <x v="2"/>
    <n v="20.239999999999998"/>
    <n v="12.144"/>
    <n v="1"/>
    <n v="12.144"/>
  </r>
  <r>
    <x v="0"/>
    <x v="0"/>
    <x v="4"/>
    <s v="Rowerowe ścieżki — dystrybucja"/>
    <x v="1"/>
    <x v="14"/>
    <s v="spodenki damskie górskie"/>
    <x v="1"/>
    <d v="2010-02-22T00:00:00"/>
    <x v="0"/>
    <x v="2"/>
    <n v="69.989999999999995"/>
    <n v="41.994"/>
    <n v="6"/>
    <n v="251.964"/>
  </r>
  <r>
    <x v="0"/>
    <x v="0"/>
    <x v="4"/>
    <s v="Rowerowe ścieżki — dystrybucja"/>
    <x v="2"/>
    <x v="2"/>
    <s v="LL rama górski"/>
    <x v="0"/>
    <d v="2010-02-03T00:00:00"/>
    <x v="0"/>
    <x v="2"/>
    <n v="264.05"/>
    <n v="158.43"/>
    <n v="2"/>
    <n v="316.86"/>
  </r>
  <r>
    <x v="0"/>
    <x v="0"/>
    <x v="4"/>
    <s v="Rowerowe ścieżki — dystrybucja"/>
    <x v="0"/>
    <x v="0"/>
    <s v="Górski-500"/>
    <x v="0"/>
    <d v="2010-02-22T00:00:00"/>
    <x v="0"/>
    <x v="2"/>
    <n v="564.99"/>
    <n v="338.99400000000003"/>
    <n v="5"/>
    <n v="1694.9700000000003"/>
  </r>
  <r>
    <x v="0"/>
    <x v="0"/>
    <x v="4"/>
    <s v="Rowerowe ścieżki — dystrybucja"/>
    <x v="1"/>
    <x v="10"/>
    <s v="rękawiczki rowerowe"/>
    <x v="1"/>
    <d v="2010-02-20T00:00:00"/>
    <x v="0"/>
    <x v="2"/>
    <n v="24.49"/>
    <n v="14.694000000000001"/>
    <n v="1"/>
    <n v="14.694000000000001"/>
  </r>
  <r>
    <x v="0"/>
    <x v="0"/>
    <x v="4"/>
    <s v="Rowerowe ścieżki — dystrybucja"/>
    <x v="2"/>
    <x v="26"/>
    <s v="Przerzutki przednie"/>
    <x v="0"/>
    <d v="2010-02-16T00:00:00"/>
    <x v="0"/>
    <x v="2"/>
    <n v="91.49"/>
    <n v="54.893999999999998"/>
    <n v="5"/>
    <n v="274.46999999999997"/>
  </r>
  <r>
    <x v="0"/>
    <x v="0"/>
    <x v="4"/>
    <s v="Rowerowe ścieżki — dystrybucja"/>
    <x v="2"/>
    <x v="2"/>
    <s v="LL rama górski"/>
    <x v="0"/>
    <d v="2010-02-10T00:00:00"/>
    <x v="0"/>
    <x v="2"/>
    <n v="264.05"/>
    <n v="158.43"/>
    <n v="2"/>
    <n v="316.86"/>
  </r>
  <r>
    <x v="0"/>
    <x v="0"/>
    <x v="4"/>
    <s v="Rowerowe ścieżki — dystrybucja"/>
    <x v="0"/>
    <x v="0"/>
    <s v="Górski-200"/>
    <x v="0"/>
    <d v="2010-02-17T00:00:00"/>
    <x v="0"/>
    <x v="2"/>
    <n v="2319.9899999999998"/>
    <n v="1391.9939999999999"/>
    <n v="5"/>
    <n v="6959.9699999999993"/>
  </r>
  <r>
    <x v="0"/>
    <x v="0"/>
    <x v="4"/>
    <s v="Rowerowe ścieżki — dystrybucja"/>
    <x v="2"/>
    <x v="20"/>
    <s v="HL siodełko górski 2"/>
    <x v="7"/>
    <d v="2010-02-09T00:00:00"/>
    <x v="0"/>
    <x v="2"/>
    <n v="52.64"/>
    <n v="31.584"/>
    <n v="2"/>
    <n v="63.167999999999999"/>
  </r>
  <r>
    <x v="0"/>
    <x v="0"/>
    <x v="4"/>
    <s v="Rowerowe ścieżki — dystrybucja"/>
    <x v="0"/>
    <x v="0"/>
    <s v="Górski-200"/>
    <x v="0"/>
    <d v="2010-02-07T00:00:00"/>
    <x v="0"/>
    <x v="2"/>
    <n v="2319.9899999999998"/>
    <n v="1391.9939999999999"/>
    <n v="6"/>
    <n v="8351.9639999999999"/>
  </r>
  <r>
    <x v="0"/>
    <x v="0"/>
    <x v="4"/>
    <s v="Rowerowe ścieżki — dystrybucja"/>
    <x v="2"/>
    <x v="9"/>
    <s v="LL kierownica górski"/>
    <x v="7"/>
    <d v="2010-02-13T00:00:00"/>
    <x v="0"/>
    <x v="2"/>
    <n v="44.54"/>
    <n v="26.724"/>
    <n v="2"/>
    <n v="53.448"/>
  </r>
  <r>
    <x v="0"/>
    <x v="0"/>
    <x v="4"/>
    <s v="Rowerowe ścieżki — dystrybucja"/>
    <x v="0"/>
    <x v="0"/>
    <s v="Górski-200"/>
    <x v="1"/>
    <d v="2010-02-06T00:00:00"/>
    <x v="0"/>
    <x v="2"/>
    <n v="2294.9899999999998"/>
    <n v="1376.9939999999999"/>
    <n v="1"/>
    <n v="1376.9939999999999"/>
  </r>
  <r>
    <x v="0"/>
    <x v="0"/>
    <x v="4"/>
    <s v="Rowerowe ścieżki — dystrybucja"/>
    <x v="2"/>
    <x v="2"/>
    <s v="ML rama górski-W"/>
    <x v="0"/>
    <d v="2010-02-01T00:00:00"/>
    <x v="0"/>
    <x v="2"/>
    <n v="364.09"/>
    <n v="218.45400000000001"/>
    <n v="2"/>
    <n v="436.90800000000002"/>
  </r>
  <r>
    <x v="0"/>
    <x v="0"/>
    <x v="4"/>
    <s v="Rowerowe ścieżki — dystrybucja"/>
    <x v="2"/>
    <x v="2"/>
    <s v="ML rama górski-W"/>
    <x v="0"/>
    <d v="2010-02-16T00:00:00"/>
    <x v="0"/>
    <x v="2"/>
    <n v="364.09"/>
    <n v="218.45400000000001"/>
    <n v="3"/>
    <n v="655.36200000000008"/>
  </r>
  <r>
    <x v="0"/>
    <x v="0"/>
    <x v="4"/>
    <s v="Rowerowe ścieżki — dystrybucja"/>
    <x v="2"/>
    <x v="2"/>
    <s v="LL rama górski"/>
    <x v="1"/>
    <d v="2010-02-09T00:00:00"/>
    <x v="0"/>
    <x v="2"/>
    <n v="249.79"/>
    <n v="149.874"/>
    <n v="1"/>
    <n v="149.874"/>
  </r>
  <r>
    <x v="0"/>
    <x v="0"/>
    <x v="4"/>
    <s v="Rowerowe ścieżki — dystrybucja"/>
    <x v="2"/>
    <x v="28"/>
    <s v="HL korba"/>
    <x v="1"/>
    <d v="2010-03-01T00:00:00"/>
    <x v="0"/>
    <x v="2"/>
    <n v="404.99"/>
    <n v="242.994"/>
    <n v="1"/>
    <n v="242.994"/>
  </r>
  <r>
    <x v="0"/>
    <x v="0"/>
    <x v="4"/>
    <s v="Rowerowe ścieżki — dystrybucja"/>
    <x v="0"/>
    <x v="0"/>
    <s v="Górski-200"/>
    <x v="0"/>
    <d v="2010-02-13T00:00:00"/>
    <x v="0"/>
    <x v="2"/>
    <n v="2319.9899999999998"/>
    <n v="1391.9939999999999"/>
    <n v="2"/>
    <n v="2783.9879999999998"/>
  </r>
  <r>
    <x v="0"/>
    <x v="0"/>
    <x v="4"/>
    <s v="Rowerowe ścieżki — dystrybucja"/>
    <x v="2"/>
    <x v="20"/>
    <s v="ML siodełko górski 2"/>
    <x v="7"/>
    <d v="2010-02-22T00:00:00"/>
    <x v="0"/>
    <x v="2"/>
    <n v="39.14"/>
    <n v="23.484000000000002"/>
    <n v="2"/>
    <n v="46.968000000000004"/>
  </r>
  <r>
    <x v="0"/>
    <x v="0"/>
    <x v="3"/>
    <s v="Solidne zabawki"/>
    <x v="1"/>
    <x v="14"/>
    <s v="spodenki damskie górskie"/>
    <x v="1"/>
    <d v="2010-02-13T00:00:00"/>
    <x v="0"/>
    <x v="2"/>
    <n v="69.989999999999995"/>
    <n v="38.494500000000002"/>
    <n v="15"/>
    <n v="577.41750000000002"/>
  </r>
  <r>
    <x v="0"/>
    <x v="0"/>
    <x v="3"/>
    <s v="Solidne zabawki"/>
    <x v="2"/>
    <x v="2"/>
    <s v="LL rama górski"/>
    <x v="1"/>
    <d v="2010-02-19T00:00:00"/>
    <x v="0"/>
    <x v="2"/>
    <n v="249.79"/>
    <n v="149.874"/>
    <n v="5"/>
    <n v="749.37"/>
  </r>
  <r>
    <x v="0"/>
    <x v="0"/>
    <x v="3"/>
    <s v="Solidne zabawki"/>
    <x v="3"/>
    <x v="22"/>
    <s v="bidony"/>
    <x v="7"/>
    <d v="2010-02-19T00:00:00"/>
    <x v="0"/>
    <x v="2"/>
    <n v="4.99"/>
    <n v="2.9940000000000002"/>
    <n v="4"/>
    <n v="11.976000000000001"/>
  </r>
  <r>
    <x v="0"/>
    <x v="0"/>
    <x v="3"/>
    <s v="Solidne zabawki"/>
    <x v="0"/>
    <x v="0"/>
    <s v="Górski-200"/>
    <x v="1"/>
    <d v="2010-02-22T00:00:00"/>
    <x v="0"/>
    <x v="2"/>
    <n v="2294.9899999999998"/>
    <n v="1376.9939999999999"/>
    <n v="8"/>
    <n v="11015.951999999999"/>
  </r>
  <r>
    <x v="0"/>
    <x v="0"/>
    <x v="3"/>
    <s v="Solidne zabawki"/>
    <x v="2"/>
    <x v="2"/>
    <s v="ML rama górski-W"/>
    <x v="0"/>
    <d v="2010-02-15T00:00:00"/>
    <x v="0"/>
    <x v="2"/>
    <n v="364.09"/>
    <n v="218.45400000000001"/>
    <n v="2"/>
    <n v="436.90800000000002"/>
  </r>
  <r>
    <x v="0"/>
    <x v="0"/>
    <x v="3"/>
    <s v="Solidne zabawki"/>
    <x v="2"/>
    <x v="2"/>
    <s v="LL rama górski"/>
    <x v="0"/>
    <d v="2010-02-06T00:00:00"/>
    <x v="0"/>
    <x v="2"/>
    <n v="264.05"/>
    <n v="158.43"/>
    <n v="1"/>
    <n v="158.43"/>
  </r>
  <r>
    <x v="0"/>
    <x v="0"/>
    <x v="3"/>
    <s v="Solidne zabawki"/>
    <x v="3"/>
    <x v="24"/>
    <s v="Bike Wash"/>
    <x v="7"/>
    <d v="2010-02-02T00:00:00"/>
    <x v="0"/>
    <x v="2"/>
    <n v="7.95"/>
    <n v="4.7699999999999996"/>
    <n v="5"/>
    <n v="23.849999999999998"/>
  </r>
  <r>
    <x v="0"/>
    <x v="0"/>
    <x v="3"/>
    <s v="Solidne zabawki"/>
    <x v="0"/>
    <x v="0"/>
    <s v="Górski-200"/>
    <x v="1"/>
    <d v="2010-03-01T00:00:00"/>
    <x v="0"/>
    <x v="2"/>
    <n v="2294.9899999999998"/>
    <n v="1376.9939999999999"/>
    <n v="8"/>
    <n v="11015.951999999999"/>
  </r>
  <r>
    <x v="0"/>
    <x v="1"/>
    <x v="1"/>
    <s v="Elementy z tworzyw sztucznych Sp. z o.o."/>
    <x v="2"/>
    <x v="2"/>
    <s v="ML rama górski-W"/>
    <x v="0"/>
    <d v="2010-02-02T00:00:00"/>
    <x v="0"/>
    <x v="2"/>
    <n v="364.09"/>
    <n v="218.45400000000001"/>
    <n v="1"/>
    <n v="218.45400000000001"/>
  </r>
  <r>
    <x v="1"/>
    <x v="2"/>
    <x v="5"/>
    <s v="Ładne rowery i zabawki"/>
    <x v="0"/>
    <x v="3"/>
    <s v="Szosa--550-W"/>
    <x v="6"/>
    <d v="2010-02-11T00:00:00"/>
    <x v="0"/>
    <x v="2"/>
    <n v="1120.49"/>
    <n v="672.29399999999998"/>
    <n v="5"/>
    <n v="3361.47"/>
  </r>
  <r>
    <x v="1"/>
    <x v="2"/>
    <x v="5"/>
    <s v="Ładne rowery i zabawki"/>
    <x v="0"/>
    <x v="3"/>
    <s v="Szosa-250"/>
    <x v="1"/>
    <d v="2010-02-10T00:00:00"/>
    <x v="0"/>
    <x v="2"/>
    <n v="2443.35"/>
    <n v="1466.01"/>
    <n v="2"/>
    <n v="2932.02"/>
  </r>
  <r>
    <x v="1"/>
    <x v="2"/>
    <x v="5"/>
    <s v="Ładne rowery i zabawki"/>
    <x v="0"/>
    <x v="3"/>
    <s v="Szosa--350-W"/>
    <x v="6"/>
    <d v="2010-02-22T00:00:00"/>
    <x v="0"/>
    <x v="2"/>
    <n v="1700.99"/>
    <n v="1020.5940000000001"/>
    <n v="4"/>
    <n v="4082.3760000000002"/>
  </r>
  <r>
    <x v="1"/>
    <x v="2"/>
    <x v="5"/>
    <s v="Ładne rowery i zabawki"/>
    <x v="1"/>
    <x v="1"/>
    <s v="skarpety wyścigowe"/>
    <x v="2"/>
    <d v="2010-02-15T00:00:00"/>
    <x v="0"/>
    <x v="2"/>
    <n v="8.99"/>
    <n v="5.3940000000000001"/>
    <n v="4"/>
    <n v="21.576000000000001"/>
  </r>
  <r>
    <x v="1"/>
    <x v="2"/>
    <x v="5"/>
    <s v="Ładne rowery i zabawki"/>
    <x v="0"/>
    <x v="3"/>
    <s v="Szosa--350-W"/>
    <x v="6"/>
    <d v="2010-02-28T00:00:00"/>
    <x v="0"/>
    <x v="2"/>
    <n v="1700.99"/>
    <n v="1020.5940000000001"/>
    <n v="3"/>
    <n v="3061.7820000000002"/>
  </r>
  <r>
    <x v="1"/>
    <x v="2"/>
    <x v="5"/>
    <s v="Ładne rowery i zabawki"/>
    <x v="0"/>
    <x v="3"/>
    <s v="Szosa-250"/>
    <x v="3"/>
    <d v="2010-02-26T00:00:00"/>
    <x v="0"/>
    <x v="2"/>
    <n v="2443.35"/>
    <n v="1466.01"/>
    <n v="1"/>
    <n v="1466.01"/>
  </r>
  <r>
    <x v="1"/>
    <x v="2"/>
    <x v="5"/>
    <s v="Ładne rowery i zabawki"/>
    <x v="0"/>
    <x v="3"/>
    <s v="Szosa-750"/>
    <x v="1"/>
    <d v="2010-02-04T00:00:00"/>
    <x v="0"/>
    <x v="2"/>
    <n v="539.99"/>
    <n v="323.99400000000003"/>
    <n v="2"/>
    <n v="647.98800000000006"/>
  </r>
  <r>
    <x v="1"/>
    <x v="2"/>
    <x v="5"/>
    <s v="Ładne rowery i zabawki"/>
    <x v="0"/>
    <x v="3"/>
    <s v="Szosa--550-W"/>
    <x v="6"/>
    <d v="2010-02-10T00:00:00"/>
    <x v="0"/>
    <x v="2"/>
    <n v="1120.49"/>
    <n v="672.29399999999998"/>
    <n v="3"/>
    <n v="2016.8820000000001"/>
  </r>
  <r>
    <x v="1"/>
    <x v="2"/>
    <x v="5"/>
    <s v="Ładne rowery i zabawki"/>
    <x v="1"/>
    <x v="1"/>
    <s v="skarpety wyścigowe"/>
    <x v="2"/>
    <d v="2010-02-06T00:00:00"/>
    <x v="0"/>
    <x v="2"/>
    <n v="8.99"/>
    <n v="5.3940000000000001"/>
    <n v="4"/>
    <n v="21.576000000000001"/>
  </r>
  <r>
    <x v="1"/>
    <x v="2"/>
    <x v="5"/>
    <s v="Ładne rowery i zabawki"/>
    <x v="0"/>
    <x v="3"/>
    <s v="Szosa--350-W"/>
    <x v="6"/>
    <d v="2010-02-02T00:00:00"/>
    <x v="0"/>
    <x v="2"/>
    <n v="1700.99"/>
    <n v="1020.5940000000001"/>
    <n v="2"/>
    <n v="2041.1880000000001"/>
  </r>
  <r>
    <x v="1"/>
    <x v="2"/>
    <x v="5"/>
    <s v="Ładne rowery i zabawki"/>
    <x v="2"/>
    <x v="18"/>
    <s v="LL pedał szosa"/>
    <x v="8"/>
    <d v="2010-02-05T00:00:00"/>
    <x v="0"/>
    <x v="2"/>
    <n v="40.49"/>
    <n v="24.294"/>
    <n v="1"/>
    <n v="24.294"/>
  </r>
  <r>
    <x v="1"/>
    <x v="2"/>
    <x v="5"/>
    <s v="Ładne rowery i zabawki"/>
    <x v="0"/>
    <x v="3"/>
    <s v="Szosa-250"/>
    <x v="1"/>
    <d v="2010-02-16T00:00:00"/>
    <x v="0"/>
    <x v="2"/>
    <n v="2443.35"/>
    <n v="1466.01"/>
    <n v="1"/>
    <n v="1466.01"/>
  </r>
  <r>
    <x v="1"/>
    <x v="2"/>
    <x v="5"/>
    <s v="Ładne rowery i zabawki"/>
    <x v="0"/>
    <x v="3"/>
    <s v="Szosa--550-W"/>
    <x v="6"/>
    <d v="2010-02-13T00:00:00"/>
    <x v="0"/>
    <x v="2"/>
    <n v="1120.49"/>
    <n v="672.29399999999998"/>
    <n v="4"/>
    <n v="2689.1759999999999"/>
  </r>
  <r>
    <x v="1"/>
    <x v="2"/>
    <x v="5"/>
    <s v="Ładne rowery i zabawki"/>
    <x v="0"/>
    <x v="3"/>
    <s v="Szosa-250"/>
    <x v="1"/>
    <d v="2010-02-12T00:00:00"/>
    <x v="0"/>
    <x v="2"/>
    <n v="2443.35"/>
    <n v="1466.01"/>
    <n v="1"/>
    <n v="1466.01"/>
  </r>
  <r>
    <x v="1"/>
    <x v="2"/>
    <x v="5"/>
    <s v="Ładne rowery i zabawki"/>
    <x v="0"/>
    <x v="3"/>
    <s v="Szosa-250"/>
    <x v="1"/>
    <d v="2010-02-06T00:00:00"/>
    <x v="0"/>
    <x v="2"/>
    <n v="2443.35"/>
    <n v="1466.01"/>
    <n v="3"/>
    <n v="4398.03"/>
  </r>
  <r>
    <x v="1"/>
    <x v="2"/>
    <x v="5"/>
    <s v="Ładne rowery i zabawki"/>
    <x v="0"/>
    <x v="3"/>
    <s v="Szosa-750"/>
    <x v="1"/>
    <d v="2010-02-11T00:00:00"/>
    <x v="0"/>
    <x v="2"/>
    <n v="539.99"/>
    <n v="323.99400000000003"/>
    <n v="4"/>
    <n v="1295.9760000000001"/>
  </r>
  <r>
    <x v="1"/>
    <x v="2"/>
    <x v="5"/>
    <s v="Ładne rowery i zabawki"/>
    <x v="0"/>
    <x v="3"/>
    <s v="Szosa--350-W"/>
    <x v="6"/>
    <d v="2010-02-15T00:00:00"/>
    <x v="0"/>
    <x v="2"/>
    <n v="1700.99"/>
    <n v="1020.5940000000001"/>
    <n v="1"/>
    <n v="1020.5940000000001"/>
  </r>
  <r>
    <x v="1"/>
    <x v="2"/>
    <x v="5"/>
    <s v="Ładne rowery i zabawki"/>
    <x v="0"/>
    <x v="3"/>
    <s v="Szosa-750"/>
    <x v="1"/>
    <d v="2010-02-27T00:00:00"/>
    <x v="0"/>
    <x v="2"/>
    <n v="539.99"/>
    <n v="323.99400000000003"/>
    <n v="2"/>
    <n v="647.98800000000006"/>
  </r>
  <r>
    <x v="1"/>
    <x v="2"/>
    <x v="5"/>
    <s v="Ładne rowery i zabawki"/>
    <x v="0"/>
    <x v="3"/>
    <s v="Szosa-750"/>
    <x v="1"/>
    <d v="2010-02-14T00:00:00"/>
    <x v="0"/>
    <x v="2"/>
    <n v="539.99"/>
    <n v="323.99400000000003"/>
    <n v="3"/>
    <n v="971.98200000000008"/>
  </r>
  <r>
    <x v="2"/>
    <x v="5"/>
    <x v="8"/>
    <s v="Przekładnie i części SA"/>
    <x v="0"/>
    <x v="25"/>
    <s v="Turystyczny-3000"/>
    <x v="5"/>
    <d v="2010-03-01T00:00:00"/>
    <x v="0"/>
    <x v="2"/>
    <n v="742.35"/>
    <n v="445.41"/>
    <n v="2"/>
    <n v="890.82"/>
  </r>
  <r>
    <x v="2"/>
    <x v="5"/>
    <x v="8"/>
    <s v="Przekładnie i części SA"/>
    <x v="0"/>
    <x v="25"/>
    <s v="Turystyczny-1000"/>
    <x v="6"/>
    <d v="2010-02-11T00:00:00"/>
    <x v="0"/>
    <x v="2"/>
    <n v="2384.0700000000002"/>
    <n v="1430.442"/>
    <n v="1"/>
    <n v="1430.442"/>
  </r>
  <r>
    <x v="2"/>
    <x v="5"/>
    <x v="8"/>
    <s v="Przekładnie i części SA"/>
    <x v="2"/>
    <x v="27"/>
    <s v="HL rama rowerowa turystyczny"/>
    <x v="5"/>
    <d v="2010-02-26T00:00:00"/>
    <x v="0"/>
    <x v="2"/>
    <n v="1003.91"/>
    <n v="602.346"/>
    <n v="5"/>
    <n v="3011.73"/>
  </r>
  <r>
    <x v="2"/>
    <x v="5"/>
    <x v="8"/>
    <s v="Przekładnie i części SA"/>
    <x v="0"/>
    <x v="25"/>
    <s v="Turystyczny-3000"/>
    <x v="5"/>
    <d v="2010-02-23T00:00:00"/>
    <x v="0"/>
    <x v="2"/>
    <n v="742.35"/>
    <n v="445.41"/>
    <n v="1"/>
    <n v="445.41"/>
  </r>
  <r>
    <x v="2"/>
    <x v="5"/>
    <x v="8"/>
    <s v="Przekładnie i części SA"/>
    <x v="0"/>
    <x v="25"/>
    <s v="Turystyczny-3000"/>
    <x v="6"/>
    <d v="2010-02-10T00:00:00"/>
    <x v="0"/>
    <x v="2"/>
    <n v="742.35"/>
    <n v="445.41"/>
    <n v="1"/>
    <n v="445.41"/>
  </r>
  <r>
    <x v="2"/>
    <x v="5"/>
    <x v="8"/>
    <s v="Przekładnie i części SA"/>
    <x v="0"/>
    <x v="25"/>
    <s v="Turystyczny-2000"/>
    <x v="5"/>
    <d v="2010-02-26T00:00:00"/>
    <x v="0"/>
    <x v="2"/>
    <n v="1214.8499999999999"/>
    <n v="728.91"/>
    <n v="1"/>
    <n v="728.91"/>
  </r>
  <r>
    <x v="2"/>
    <x v="5"/>
    <x v="8"/>
    <s v="Przekładnie i części SA"/>
    <x v="0"/>
    <x v="25"/>
    <s v="Turystyczny-3000"/>
    <x v="6"/>
    <d v="2010-03-01T00:00:00"/>
    <x v="0"/>
    <x v="2"/>
    <n v="742.35"/>
    <n v="445.41"/>
    <n v="2"/>
    <n v="890.82"/>
  </r>
  <r>
    <x v="2"/>
    <x v="5"/>
    <x v="8"/>
    <s v="Przekładnie i części SA"/>
    <x v="3"/>
    <x v="32"/>
    <s v="zestawy naprawcze do opon"/>
    <x v="7"/>
    <d v="2010-02-05T00:00:00"/>
    <x v="0"/>
    <x v="2"/>
    <n v="2.29"/>
    <n v="1.3740000000000001"/>
    <n v="3"/>
    <n v="4.1219999999999999"/>
  </r>
  <r>
    <x v="2"/>
    <x v="5"/>
    <x v="8"/>
    <s v="Przekładnie i części SA"/>
    <x v="2"/>
    <x v="27"/>
    <s v="LL rama rowerowa turystyczny"/>
    <x v="5"/>
    <d v="2010-02-10T00:00:00"/>
    <x v="0"/>
    <x v="2"/>
    <n v="333.42"/>
    <n v="200.05199999999999"/>
    <n v="1"/>
    <n v="200.05199999999999"/>
  </r>
  <r>
    <x v="2"/>
    <x v="5"/>
    <x v="8"/>
    <s v="Przekładnie i części SA"/>
    <x v="0"/>
    <x v="25"/>
    <s v="Turystyczny-1000"/>
    <x v="6"/>
    <d v="2010-02-23T00:00:00"/>
    <x v="0"/>
    <x v="2"/>
    <n v="2384.0700000000002"/>
    <n v="1430.442"/>
    <n v="6"/>
    <n v="8582.652"/>
  </r>
  <r>
    <x v="2"/>
    <x v="5"/>
    <x v="8"/>
    <s v="Przekładnie i części SA"/>
    <x v="0"/>
    <x v="25"/>
    <s v="Turystyczny-2000"/>
    <x v="5"/>
    <d v="2010-03-01T00:00:00"/>
    <x v="0"/>
    <x v="2"/>
    <n v="1214.8499999999999"/>
    <n v="728.91"/>
    <n v="1"/>
    <n v="728.91"/>
  </r>
  <r>
    <x v="2"/>
    <x v="5"/>
    <x v="8"/>
    <s v="Przekładnie i części SA"/>
    <x v="0"/>
    <x v="25"/>
    <s v="Turystyczny-3000"/>
    <x v="6"/>
    <d v="2010-02-18T00:00:00"/>
    <x v="0"/>
    <x v="2"/>
    <n v="742.35"/>
    <n v="445.41"/>
    <n v="1"/>
    <n v="445.41"/>
  </r>
  <r>
    <x v="2"/>
    <x v="5"/>
    <x v="8"/>
    <s v="Przekładnie i części SA"/>
    <x v="2"/>
    <x v="27"/>
    <s v="LL rama rowerowa turystyczny"/>
    <x v="5"/>
    <d v="2010-02-12T00:00:00"/>
    <x v="0"/>
    <x v="2"/>
    <n v="333.42"/>
    <n v="200.05199999999999"/>
    <n v="1"/>
    <n v="200.05199999999999"/>
  </r>
  <r>
    <x v="2"/>
    <x v="5"/>
    <x v="8"/>
    <s v="Przekładnie i części SA"/>
    <x v="0"/>
    <x v="25"/>
    <s v="Turystyczny-3000"/>
    <x v="5"/>
    <d v="2010-02-18T00:00:00"/>
    <x v="0"/>
    <x v="2"/>
    <n v="742.35"/>
    <n v="445.41"/>
    <n v="3"/>
    <n v="1336.23"/>
  </r>
  <r>
    <x v="2"/>
    <x v="5"/>
    <x v="8"/>
    <s v="Przekładnie i części SA"/>
    <x v="2"/>
    <x v="27"/>
    <s v="LL rama rowerowa turystyczny"/>
    <x v="6"/>
    <d v="2010-02-17T00:00:00"/>
    <x v="0"/>
    <x v="2"/>
    <n v="333.42"/>
    <n v="200.05199999999999"/>
    <n v="2"/>
    <n v="400.10399999999998"/>
  </r>
  <r>
    <x v="2"/>
    <x v="5"/>
    <x v="8"/>
    <s v="Przekładnie i części SA"/>
    <x v="2"/>
    <x v="27"/>
    <s v="LL rama rowerowa turystyczny"/>
    <x v="6"/>
    <d v="2010-02-17T00:00:00"/>
    <x v="0"/>
    <x v="2"/>
    <n v="333.42"/>
    <n v="200.05199999999999"/>
    <n v="2"/>
    <n v="400.10399999999998"/>
  </r>
  <r>
    <x v="2"/>
    <x v="5"/>
    <x v="8"/>
    <s v="Przekładnie i części SA"/>
    <x v="1"/>
    <x v="4"/>
    <s v="Long-Sleeve Logo Jersey"/>
    <x v="4"/>
    <d v="2010-02-22T00:00:00"/>
    <x v="0"/>
    <x v="2"/>
    <n v="49.99"/>
    <n v="29.994"/>
    <n v="1"/>
    <n v="29.994"/>
  </r>
  <r>
    <x v="2"/>
    <x v="5"/>
    <x v="8"/>
    <s v="Przekładnie i części SA"/>
    <x v="0"/>
    <x v="25"/>
    <s v="Turystyczny-1000"/>
    <x v="5"/>
    <d v="2010-02-20T00:00:00"/>
    <x v="0"/>
    <x v="2"/>
    <n v="2384.0700000000002"/>
    <n v="1430.442"/>
    <n v="1"/>
    <n v="1430.442"/>
  </r>
  <r>
    <x v="2"/>
    <x v="5"/>
    <x v="8"/>
    <s v="Przekładnie i części SA"/>
    <x v="2"/>
    <x v="27"/>
    <s v="HL rama rowerowa turystyczny"/>
    <x v="6"/>
    <d v="2010-02-10T00:00:00"/>
    <x v="0"/>
    <x v="2"/>
    <n v="1003.91"/>
    <n v="602.346"/>
    <n v="2"/>
    <n v="1204.692"/>
  </r>
  <r>
    <x v="0"/>
    <x v="0"/>
    <x v="0"/>
    <s v="Podarki"/>
    <x v="1"/>
    <x v="4"/>
    <s v="Long-Sleeve Logo Jersey"/>
    <x v="4"/>
    <d v="2010-02-28T00:00:00"/>
    <x v="0"/>
    <x v="2"/>
    <n v="49.99"/>
    <n v="29.994"/>
    <n v="1"/>
    <n v="29.994"/>
  </r>
  <r>
    <x v="0"/>
    <x v="0"/>
    <x v="0"/>
    <s v="Podarki"/>
    <x v="2"/>
    <x v="18"/>
    <s v="HL pedał górski"/>
    <x v="8"/>
    <d v="2010-02-06T00:00:00"/>
    <x v="0"/>
    <x v="2"/>
    <n v="80.989999999999995"/>
    <n v="48.594000000000001"/>
    <n v="1"/>
    <n v="48.594000000000001"/>
  </r>
  <r>
    <x v="0"/>
    <x v="0"/>
    <x v="3"/>
    <s v="Wielki Sklep Rowerowy"/>
    <x v="0"/>
    <x v="25"/>
    <s v="Turystyczny-3000"/>
    <x v="6"/>
    <d v="2010-02-20T00:00:00"/>
    <x v="0"/>
    <x v="2"/>
    <n v="742.35"/>
    <n v="445.41"/>
    <n v="1"/>
    <n v="445.41"/>
  </r>
  <r>
    <x v="0"/>
    <x v="0"/>
    <x v="3"/>
    <s v="Wielki Sklep Rowerowy"/>
    <x v="0"/>
    <x v="25"/>
    <s v="Turystyczny-1000"/>
    <x v="5"/>
    <d v="2010-02-21T00:00:00"/>
    <x v="0"/>
    <x v="2"/>
    <n v="2384.0700000000002"/>
    <n v="1430.442"/>
    <n v="1"/>
    <n v="1430.442"/>
  </r>
  <r>
    <x v="0"/>
    <x v="0"/>
    <x v="2"/>
    <s v="Brightwork Company"/>
    <x v="0"/>
    <x v="0"/>
    <s v="Górski-200"/>
    <x v="1"/>
    <d v="2010-02-28T00:00:00"/>
    <x v="0"/>
    <x v="2"/>
    <n v="2294.9899999999998"/>
    <n v="1376.9939999999999"/>
    <n v="3"/>
    <n v="4130.982"/>
  </r>
  <r>
    <x v="0"/>
    <x v="0"/>
    <x v="2"/>
    <s v="Brightwork Company"/>
    <x v="1"/>
    <x v="14"/>
    <s v="spodenki damskie górskie"/>
    <x v="1"/>
    <d v="2010-02-24T00:00:00"/>
    <x v="0"/>
    <x v="2"/>
    <n v="69.989999999999995"/>
    <n v="41.994"/>
    <n v="1"/>
    <n v="41.994"/>
  </r>
  <r>
    <x v="0"/>
    <x v="0"/>
    <x v="2"/>
    <s v="Brightwork Company"/>
    <x v="0"/>
    <x v="0"/>
    <s v="Górski-200"/>
    <x v="1"/>
    <d v="2010-03-01T00:00:00"/>
    <x v="0"/>
    <x v="2"/>
    <n v="2294.9899999999998"/>
    <n v="1376.9939999999999"/>
    <n v="2"/>
    <n v="2753.9879999999998"/>
  </r>
  <r>
    <x v="1"/>
    <x v="4"/>
    <x v="7"/>
    <s v="Układy napędowe"/>
    <x v="0"/>
    <x v="25"/>
    <s v="Turystyczny-1000"/>
    <x v="5"/>
    <d v="2010-02-13T00:00:00"/>
    <x v="0"/>
    <x v="2"/>
    <n v="2384.0700000000002"/>
    <n v="1430.442"/>
    <n v="3"/>
    <n v="4291.326"/>
  </r>
  <r>
    <x v="1"/>
    <x v="4"/>
    <x v="7"/>
    <s v="Układy napędowe"/>
    <x v="0"/>
    <x v="25"/>
    <s v="Turystyczny-1000"/>
    <x v="5"/>
    <d v="2010-02-01T00:00:00"/>
    <x v="0"/>
    <x v="2"/>
    <n v="2384.0700000000002"/>
    <n v="1430.442"/>
    <n v="2"/>
    <n v="2860.884"/>
  </r>
  <r>
    <x v="1"/>
    <x v="4"/>
    <x v="7"/>
    <s v="Układy napędowe"/>
    <x v="0"/>
    <x v="25"/>
    <s v="Turystyczny-2000"/>
    <x v="5"/>
    <d v="2010-02-14T00:00:00"/>
    <x v="0"/>
    <x v="2"/>
    <n v="1214.8499999999999"/>
    <n v="728.91"/>
    <n v="2"/>
    <n v="1457.82"/>
  </r>
  <r>
    <x v="1"/>
    <x v="4"/>
    <x v="7"/>
    <s v="Układy napędowe"/>
    <x v="0"/>
    <x v="25"/>
    <s v="Turystyczny-1000"/>
    <x v="6"/>
    <d v="2010-03-01T00:00:00"/>
    <x v="0"/>
    <x v="2"/>
    <n v="2384.0700000000002"/>
    <n v="1430.442"/>
    <n v="1"/>
    <n v="1430.442"/>
  </r>
  <r>
    <x v="2"/>
    <x v="5"/>
    <x v="8"/>
    <s v="Sklep rowerowy dla dzieci i dorosłych"/>
    <x v="0"/>
    <x v="0"/>
    <s v="Górski-200"/>
    <x v="1"/>
    <d v="2010-02-18T00:00:00"/>
    <x v="0"/>
    <x v="2"/>
    <n v="2294.9899999999998"/>
    <n v="1376.9939999999999"/>
    <n v="1"/>
    <n v="1376.9939999999999"/>
  </r>
  <r>
    <x v="0"/>
    <x v="0"/>
    <x v="0"/>
    <s v="Sprzedaż wiązana"/>
    <x v="1"/>
    <x v="14"/>
    <s v="spodenki damskie górskie"/>
    <x v="1"/>
    <d v="2010-02-19T00:00:00"/>
    <x v="0"/>
    <x v="2"/>
    <n v="69.989999999999995"/>
    <n v="41.994"/>
    <n v="4"/>
    <n v="167.976"/>
  </r>
  <r>
    <x v="0"/>
    <x v="0"/>
    <x v="0"/>
    <s v="Sprzedaż wiązana"/>
    <x v="1"/>
    <x v="14"/>
    <s v="spodenki damskie górskie"/>
    <x v="1"/>
    <d v="2010-02-15T00:00:00"/>
    <x v="0"/>
    <x v="2"/>
    <n v="69.989999999999995"/>
    <n v="41.994"/>
    <n v="10"/>
    <n v="419.94"/>
  </r>
  <r>
    <x v="0"/>
    <x v="0"/>
    <x v="0"/>
    <s v="Sprzedaż wiązana"/>
    <x v="1"/>
    <x v="14"/>
    <s v="spodenki damskie górskie"/>
    <x v="1"/>
    <d v="2010-02-11T00:00:00"/>
    <x v="0"/>
    <x v="2"/>
    <n v="69.989999999999995"/>
    <n v="41.994"/>
    <n v="2"/>
    <n v="83.988"/>
  </r>
  <r>
    <x v="0"/>
    <x v="0"/>
    <x v="0"/>
    <s v="Sprzedaż wiązana"/>
    <x v="0"/>
    <x v="0"/>
    <s v="Górski-200"/>
    <x v="1"/>
    <d v="2010-02-21T00:00:00"/>
    <x v="0"/>
    <x v="2"/>
    <n v="2294.9899999999998"/>
    <n v="1376.9939999999999"/>
    <n v="2"/>
    <n v="2753.9879999999998"/>
  </r>
  <r>
    <x v="0"/>
    <x v="1"/>
    <x v="1"/>
    <s v="Akcesoria na zamówienie Sp. z o.o."/>
    <x v="2"/>
    <x v="6"/>
    <s v="ML rama rowerowa-W"/>
    <x v="6"/>
    <d v="2010-02-27T00:00:00"/>
    <x v="0"/>
    <x v="2"/>
    <n v="594.83000000000004"/>
    <n v="356.89800000000002"/>
    <n v="2"/>
    <n v="713.79600000000005"/>
  </r>
  <r>
    <x v="0"/>
    <x v="1"/>
    <x v="1"/>
    <s v="Akcesoria na zamówienie Sp. z o.o."/>
    <x v="2"/>
    <x v="6"/>
    <s v="LL rama rowerowa"/>
    <x v="1"/>
    <d v="2010-02-05T00:00:00"/>
    <x v="0"/>
    <x v="2"/>
    <n v="337.22"/>
    <n v="202.33199999999999"/>
    <n v="2"/>
    <n v="404.66399999999999"/>
  </r>
  <r>
    <x v="0"/>
    <x v="1"/>
    <x v="1"/>
    <s v="Akcesoria na zamówienie Sp. z o.o."/>
    <x v="0"/>
    <x v="3"/>
    <s v="Szosa--350-W"/>
    <x v="6"/>
    <d v="2010-02-12T00:00:00"/>
    <x v="0"/>
    <x v="2"/>
    <n v="1700.99"/>
    <n v="1020.5940000000001"/>
    <n v="2"/>
    <n v="2041.1880000000001"/>
  </r>
  <r>
    <x v="0"/>
    <x v="1"/>
    <x v="1"/>
    <s v="Akcesoria na zamówienie Sp. z o.o."/>
    <x v="2"/>
    <x v="18"/>
    <s v="LL pedał szosa"/>
    <x v="8"/>
    <d v="2010-02-05T00:00:00"/>
    <x v="0"/>
    <x v="2"/>
    <n v="40.49"/>
    <n v="24.294"/>
    <n v="4"/>
    <n v="97.176000000000002"/>
  </r>
  <r>
    <x v="0"/>
    <x v="1"/>
    <x v="1"/>
    <s v="Akcesoria na zamówienie Sp. z o.o."/>
    <x v="0"/>
    <x v="3"/>
    <s v="Szosa--550-W"/>
    <x v="6"/>
    <d v="2010-02-10T00:00:00"/>
    <x v="0"/>
    <x v="2"/>
    <n v="1120.49"/>
    <n v="672.29399999999998"/>
    <n v="1"/>
    <n v="672.29399999999998"/>
  </r>
  <r>
    <x v="0"/>
    <x v="1"/>
    <x v="1"/>
    <s v="Akcesoria na zamówienie Sp. z o.o."/>
    <x v="0"/>
    <x v="3"/>
    <s v="Szosa--350-W"/>
    <x v="6"/>
    <d v="2010-02-16T00:00:00"/>
    <x v="0"/>
    <x v="2"/>
    <n v="1700.99"/>
    <n v="1020.5940000000001"/>
    <n v="1"/>
    <n v="1020.5940000000001"/>
  </r>
  <r>
    <x v="0"/>
    <x v="1"/>
    <x v="1"/>
    <s v="Akcesoria na zamówienie Sp. z o.o."/>
    <x v="0"/>
    <x v="3"/>
    <s v="Szosa-250"/>
    <x v="1"/>
    <d v="2010-02-04T00:00:00"/>
    <x v="0"/>
    <x v="2"/>
    <n v="2443.35"/>
    <n v="1466.01"/>
    <n v="1"/>
    <n v="1466.01"/>
  </r>
  <r>
    <x v="1"/>
    <x v="3"/>
    <x v="6"/>
    <s v="Rowery dla wysokich"/>
    <x v="3"/>
    <x v="19"/>
    <s v="stojak na 4 rowery"/>
    <x v="7"/>
    <d v="2010-02-21T00:00:00"/>
    <x v="0"/>
    <x v="2"/>
    <n v="120"/>
    <n v="72"/>
    <n v="6"/>
    <n v="432"/>
  </r>
  <r>
    <x v="1"/>
    <x v="3"/>
    <x v="6"/>
    <s v="Rowery dla wysokich"/>
    <x v="0"/>
    <x v="3"/>
    <s v="Szosa-250"/>
    <x v="1"/>
    <d v="2010-02-16T00:00:00"/>
    <x v="0"/>
    <x v="2"/>
    <n v="2443.35"/>
    <n v="1466.01"/>
    <n v="2"/>
    <n v="2932.02"/>
  </r>
  <r>
    <x v="1"/>
    <x v="3"/>
    <x v="6"/>
    <s v="Rowery dla wysokich"/>
    <x v="1"/>
    <x v="1"/>
    <s v="skarpety wyścigowe"/>
    <x v="2"/>
    <d v="2010-02-21T00:00:00"/>
    <x v="0"/>
    <x v="2"/>
    <n v="8.99"/>
    <n v="5.3940000000000001"/>
    <n v="3"/>
    <n v="16.182000000000002"/>
  </r>
  <r>
    <x v="1"/>
    <x v="3"/>
    <x v="6"/>
    <s v="Rowery dla wysokich"/>
    <x v="0"/>
    <x v="3"/>
    <s v="Szosa-750"/>
    <x v="1"/>
    <d v="2010-02-01T00:00:00"/>
    <x v="0"/>
    <x v="2"/>
    <n v="539.99"/>
    <n v="323.99400000000003"/>
    <n v="2"/>
    <n v="647.98800000000006"/>
  </r>
  <r>
    <x v="1"/>
    <x v="3"/>
    <x v="6"/>
    <s v="Rowery dla wysokich"/>
    <x v="0"/>
    <x v="3"/>
    <s v="Szosa-750"/>
    <x v="1"/>
    <d v="2010-02-13T00:00:00"/>
    <x v="0"/>
    <x v="2"/>
    <n v="539.99"/>
    <n v="323.99400000000003"/>
    <n v="1"/>
    <n v="323.99400000000003"/>
  </r>
  <r>
    <x v="1"/>
    <x v="3"/>
    <x v="6"/>
    <s v="Rowery dla wysokich"/>
    <x v="0"/>
    <x v="3"/>
    <s v="Szosa--350-W"/>
    <x v="6"/>
    <d v="2010-02-23T00:00:00"/>
    <x v="0"/>
    <x v="2"/>
    <n v="1700.99"/>
    <n v="1020.5940000000001"/>
    <n v="3"/>
    <n v="3061.7820000000002"/>
  </r>
  <r>
    <x v="1"/>
    <x v="3"/>
    <x v="6"/>
    <s v="Rowery dla wysokich"/>
    <x v="0"/>
    <x v="3"/>
    <s v="Szosa-250"/>
    <x v="1"/>
    <d v="2010-02-20T00:00:00"/>
    <x v="0"/>
    <x v="2"/>
    <n v="2443.35"/>
    <n v="1466.01"/>
    <n v="2"/>
    <n v="2932.02"/>
  </r>
  <r>
    <x v="1"/>
    <x v="3"/>
    <x v="6"/>
    <s v="Rowery dla wysokich"/>
    <x v="0"/>
    <x v="3"/>
    <s v="Szosa--550-W"/>
    <x v="6"/>
    <d v="2010-02-13T00:00:00"/>
    <x v="0"/>
    <x v="2"/>
    <n v="1120.49"/>
    <n v="672.29399999999998"/>
    <n v="1"/>
    <n v="672.29399999999998"/>
  </r>
  <r>
    <x v="1"/>
    <x v="3"/>
    <x v="6"/>
    <s v="Rowery dla wysokich"/>
    <x v="0"/>
    <x v="3"/>
    <s v="Szosa-750"/>
    <x v="1"/>
    <d v="2010-02-01T00:00:00"/>
    <x v="0"/>
    <x v="2"/>
    <n v="539.99"/>
    <n v="323.99400000000003"/>
    <n v="1"/>
    <n v="323.99400000000003"/>
  </r>
  <r>
    <x v="1"/>
    <x v="3"/>
    <x v="6"/>
    <s v="Rowery dla wysokich"/>
    <x v="1"/>
    <x v="4"/>
    <s v="Short-Sleeve Classic Jersey"/>
    <x v="6"/>
    <d v="2010-02-28T00:00:00"/>
    <x v="0"/>
    <x v="2"/>
    <n v="53.99"/>
    <n v="32.393999999999998"/>
    <n v="4"/>
    <n v="129.57599999999999"/>
  </r>
  <r>
    <x v="1"/>
    <x v="3"/>
    <x v="6"/>
    <s v="Rowery dla wysokich"/>
    <x v="1"/>
    <x v="1"/>
    <s v="skarpety wyścigowe"/>
    <x v="2"/>
    <d v="2010-02-23T00:00:00"/>
    <x v="0"/>
    <x v="2"/>
    <n v="8.99"/>
    <n v="5.3940000000000001"/>
    <n v="2"/>
    <n v="10.788"/>
  </r>
  <r>
    <x v="1"/>
    <x v="3"/>
    <x v="6"/>
    <s v="Rowery dla wysokich"/>
    <x v="0"/>
    <x v="3"/>
    <s v="Szosa-250"/>
    <x v="1"/>
    <d v="2010-02-13T00:00:00"/>
    <x v="0"/>
    <x v="2"/>
    <n v="2443.35"/>
    <n v="1466.01"/>
    <n v="1"/>
    <n v="1466.01"/>
  </r>
  <r>
    <x v="1"/>
    <x v="3"/>
    <x v="6"/>
    <s v="Rowery dla wysokich"/>
    <x v="0"/>
    <x v="3"/>
    <s v="Szosa--550-W"/>
    <x v="6"/>
    <d v="2010-02-26T00:00:00"/>
    <x v="0"/>
    <x v="2"/>
    <n v="1120.49"/>
    <n v="672.29399999999998"/>
    <n v="1"/>
    <n v="672.29399999999998"/>
  </r>
  <r>
    <x v="1"/>
    <x v="3"/>
    <x v="6"/>
    <s v="Rowery dla wysokich"/>
    <x v="3"/>
    <x v="22"/>
    <s v="bidony"/>
    <x v="7"/>
    <d v="2010-02-11T00:00:00"/>
    <x v="0"/>
    <x v="2"/>
    <n v="4.99"/>
    <n v="2.9940000000000002"/>
    <n v="5"/>
    <n v="14.97"/>
  </r>
  <r>
    <x v="1"/>
    <x v="3"/>
    <x v="6"/>
    <s v="Rowery dla wysokich"/>
    <x v="2"/>
    <x v="18"/>
    <s v="LL pedał szosa"/>
    <x v="8"/>
    <d v="2010-02-18T00:00:00"/>
    <x v="0"/>
    <x v="2"/>
    <n v="40.49"/>
    <n v="24.294"/>
    <n v="1"/>
    <n v="24.294"/>
  </r>
  <r>
    <x v="1"/>
    <x v="3"/>
    <x v="6"/>
    <s v="Rowery dla wysokich"/>
    <x v="0"/>
    <x v="3"/>
    <s v="Szosa-750"/>
    <x v="1"/>
    <d v="2010-02-14T00:00:00"/>
    <x v="0"/>
    <x v="2"/>
    <n v="539.99"/>
    <n v="323.99400000000003"/>
    <n v="5"/>
    <n v="1619.9700000000003"/>
  </r>
  <r>
    <x v="1"/>
    <x v="3"/>
    <x v="6"/>
    <s v="Rowery dla wysokich"/>
    <x v="0"/>
    <x v="3"/>
    <s v="Szosa--350-W"/>
    <x v="6"/>
    <d v="2010-02-26T00:00:00"/>
    <x v="0"/>
    <x v="2"/>
    <n v="1700.99"/>
    <n v="1020.5940000000001"/>
    <n v="2"/>
    <n v="2041.1880000000001"/>
  </r>
  <r>
    <x v="1"/>
    <x v="3"/>
    <x v="6"/>
    <s v="Rowery dla wysokich"/>
    <x v="0"/>
    <x v="3"/>
    <s v="Szosa-250"/>
    <x v="3"/>
    <d v="2010-02-18T00:00:00"/>
    <x v="0"/>
    <x v="2"/>
    <n v="2443.35"/>
    <n v="1466.01"/>
    <n v="4"/>
    <n v="5864.04"/>
  </r>
  <r>
    <x v="1"/>
    <x v="3"/>
    <x v="6"/>
    <s v="Rowery dla wysokich"/>
    <x v="1"/>
    <x v="23"/>
    <s v="kamizelki klasyczne"/>
    <x v="5"/>
    <d v="2010-02-13T00:00:00"/>
    <x v="0"/>
    <x v="2"/>
    <n v="63.5"/>
    <n v="38.1"/>
    <n v="6"/>
    <n v="228.60000000000002"/>
  </r>
  <r>
    <x v="1"/>
    <x v="3"/>
    <x v="6"/>
    <s v="Rowery dla wysokich"/>
    <x v="0"/>
    <x v="3"/>
    <s v="Szosa--550-W"/>
    <x v="6"/>
    <d v="2010-02-27T00:00:00"/>
    <x v="0"/>
    <x v="2"/>
    <n v="1120.49"/>
    <n v="672.29399999999998"/>
    <n v="4"/>
    <n v="2689.1759999999999"/>
  </r>
  <r>
    <x v="1"/>
    <x v="3"/>
    <x v="6"/>
    <s v="Rowery dla wysokich"/>
    <x v="0"/>
    <x v="3"/>
    <s v="Szosa--550-W"/>
    <x v="6"/>
    <d v="2010-02-03T00:00:00"/>
    <x v="0"/>
    <x v="2"/>
    <n v="1120.49"/>
    <n v="672.29399999999998"/>
    <n v="1"/>
    <n v="672.29399999999998"/>
  </r>
  <r>
    <x v="0"/>
    <x v="0"/>
    <x v="0"/>
    <s v="Super Sport"/>
    <x v="0"/>
    <x v="3"/>
    <s v="Szosa-250"/>
    <x v="1"/>
    <d v="2010-02-10T00:00:00"/>
    <x v="0"/>
    <x v="2"/>
    <n v="2443.35"/>
    <n v="1466.01"/>
    <n v="2"/>
    <n v="2932.02"/>
  </r>
  <r>
    <x v="0"/>
    <x v="0"/>
    <x v="0"/>
    <s v="Super Sport"/>
    <x v="0"/>
    <x v="3"/>
    <s v="Szosa-750"/>
    <x v="1"/>
    <d v="2010-02-10T00:00:00"/>
    <x v="0"/>
    <x v="2"/>
    <n v="539.99"/>
    <n v="323.99400000000003"/>
    <n v="2"/>
    <n v="647.98800000000006"/>
  </r>
  <r>
    <x v="0"/>
    <x v="0"/>
    <x v="0"/>
    <s v="Super Sport"/>
    <x v="2"/>
    <x v="18"/>
    <s v="ML pedał szosa"/>
    <x v="8"/>
    <d v="2010-02-06T00:00:00"/>
    <x v="0"/>
    <x v="2"/>
    <n v="62.09"/>
    <n v="37.253999999999998"/>
    <n v="2"/>
    <n v="74.507999999999996"/>
  </r>
  <r>
    <x v="0"/>
    <x v="0"/>
    <x v="0"/>
    <s v="Super Sport"/>
    <x v="2"/>
    <x v="6"/>
    <s v="LL rama rowerowa"/>
    <x v="1"/>
    <d v="2010-02-18T00:00:00"/>
    <x v="0"/>
    <x v="2"/>
    <n v="337.22"/>
    <n v="202.33199999999999"/>
    <n v="1"/>
    <n v="202.33199999999999"/>
  </r>
  <r>
    <x v="0"/>
    <x v="0"/>
    <x v="2"/>
    <s v="Dorabianie części i inne usługi serwisowe"/>
    <x v="0"/>
    <x v="3"/>
    <s v="Szosa-250"/>
    <x v="1"/>
    <d v="2010-02-11T00:00:00"/>
    <x v="0"/>
    <x v="2"/>
    <n v="2443.35"/>
    <n v="1466.01"/>
    <n v="8"/>
    <n v="11728.08"/>
  </r>
  <r>
    <x v="0"/>
    <x v="0"/>
    <x v="2"/>
    <s v="Dorabianie części i inne usługi serwisowe"/>
    <x v="0"/>
    <x v="3"/>
    <s v="Szosa-750"/>
    <x v="1"/>
    <d v="2010-02-19T00:00:00"/>
    <x v="0"/>
    <x v="2"/>
    <n v="539.99"/>
    <n v="323.99400000000003"/>
    <n v="6"/>
    <n v="1943.9640000000002"/>
  </r>
  <r>
    <x v="0"/>
    <x v="0"/>
    <x v="2"/>
    <s v="Dorabianie części i inne usługi serwisowe"/>
    <x v="0"/>
    <x v="3"/>
    <s v="Szosa--350-W"/>
    <x v="6"/>
    <d v="2010-02-04T00:00:00"/>
    <x v="0"/>
    <x v="2"/>
    <n v="1700.99"/>
    <n v="1020.5940000000001"/>
    <n v="3"/>
    <n v="3061.7820000000002"/>
  </r>
  <r>
    <x v="0"/>
    <x v="0"/>
    <x v="2"/>
    <s v="Dorabianie części i inne usługi serwisowe"/>
    <x v="0"/>
    <x v="3"/>
    <s v="Szosa--550-W"/>
    <x v="6"/>
    <d v="2010-02-13T00:00:00"/>
    <x v="0"/>
    <x v="2"/>
    <n v="1120.49"/>
    <n v="672.29399999999998"/>
    <n v="5"/>
    <n v="3361.47"/>
  </r>
  <r>
    <x v="0"/>
    <x v="0"/>
    <x v="2"/>
    <s v="Dorabianie części i inne usługi serwisowe"/>
    <x v="0"/>
    <x v="3"/>
    <s v="Szosa--550-W"/>
    <x v="6"/>
    <d v="2010-02-14T00:00:00"/>
    <x v="0"/>
    <x v="2"/>
    <n v="1120.49"/>
    <n v="672.29399999999998"/>
    <n v="4"/>
    <n v="2689.1759999999999"/>
  </r>
  <r>
    <x v="0"/>
    <x v="0"/>
    <x v="2"/>
    <s v="Dorabianie części i inne usługi serwisowe"/>
    <x v="1"/>
    <x v="1"/>
    <s v="skarpety wyścigowe"/>
    <x v="2"/>
    <d v="2010-02-10T00:00:00"/>
    <x v="0"/>
    <x v="2"/>
    <n v="8.99"/>
    <n v="5.3940000000000001"/>
    <n v="1"/>
    <n v="5.3940000000000001"/>
  </r>
  <r>
    <x v="0"/>
    <x v="0"/>
    <x v="2"/>
    <s v="Dorabianie części i inne usługi serwisowe"/>
    <x v="0"/>
    <x v="3"/>
    <s v="Szosa--550-W"/>
    <x v="6"/>
    <d v="2010-02-15T00:00:00"/>
    <x v="0"/>
    <x v="2"/>
    <n v="1120.49"/>
    <n v="672.29399999999998"/>
    <n v="4"/>
    <n v="2689.1759999999999"/>
  </r>
  <r>
    <x v="0"/>
    <x v="0"/>
    <x v="2"/>
    <s v="Dorabianie części i inne usługi serwisowe"/>
    <x v="0"/>
    <x v="3"/>
    <s v="Szosa-250"/>
    <x v="3"/>
    <d v="2010-02-27T00:00:00"/>
    <x v="0"/>
    <x v="2"/>
    <n v="2443.35"/>
    <n v="1466.01"/>
    <n v="5"/>
    <n v="7330.05"/>
  </r>
  <r>
    <x v="0"/>
    <x v="0"/>
    <x v="2"/>
    <s v="Dorabianie części i inne usługi serwisowe"/>
    <x v="0"/>
    <x v="3"/>
    <s v="Szosa--350-W"/>
    <x v="6"/>
    <d v="2010-02-01T00:00:00"/>
    <x v="0"/>
    <x v="2"/>
    <n v="1700.99"/>
    <n v="1020.5940000000001"/>
    <n v="6"/>
    <n v="6123.5640000000003"/>
  </r>
  <r>
    <x v="0"/>
    <x v="0"/>
    <x v="2"/>
    <s v="Dorabianie części i inne usługi serwisowe"/>
    <x v="1"/>
    <x v="4"/>
    <s v="Short-Sleeve Classic Jersey"/>
    <x v="6"/>
    <d v="2010-03-01T00:00:00"/>
    <x v="0"/>
    <x v="2"/>
    <n v="53.99"/>
    <n v="32.393999999999998"/>
    <n v="5"/>
    <n v="161.97"/>
  </r>
  <r>
    <x v="0"/>
    <x v="0"/>
    <x v="2"/>
    <s v="Dorabianie części i inne usługi serwisowe"/>
    <x v="2"/>
    <x v="18"/>
    <s v="LL pedał szosa"/>
    <x v="8"/>
    <d v="2010-02-25T00:00:00"/>
    <x v="0"/>
    <x v="2"/>
    <n v="40.49"/>
    <n v="24.294"/>
    <n v="5"/>
    <n v="121.47"/>
  </r>
  <r>
    <x v="0"/>
    <x v="0"/>
    <x v="2"/>
    <s v="Dorabianie części i inne usługi serwisowe"/>
    <x v="0"/>
    <x v="3"/>
    <s v="Szosa-250"/>
    <x v="1"/>
    <d v="2010-02-06T00:00:00"/>
    <x v="0"/>
    <x v="2"/>
    <n v="2443.35"/>
    <n v="1466.01"/>
    <n v="4"/>
    <n v="5864.04"/>
  </r>
  <r>
    <x v="0"/>
    <x v="0"/>
    <x v="2"/>
    <s v="Dorabianie części i inne usługi serwisowe"/>
    <x v="0"/>
    <x v="3"/>
    <s v="Szosa--550-W"/>
    <x v="6"/>
    <d v="2010-03-01T00:00:00"/>
    <x v="0"/>
    <x v="2"/>
    <n v="1120.49"/>
    <n v="672.29399999999998"/>
    <n v="5"/>
    <n v="3361.47"/>
  </r>
  <r>
    <x v="0"/>
    <x v="0"/>
    <x v="2"/>
    <s v="Dorabianie części i inne usługi serwisowe"/>
    <x v="0"/>
    <x v="3"/>
    <s v="Szosa-250"/>
    <x v="1"/>
    <d v="2010-02-02T00:00:00"/>
    <x v="0"/>
    <x v="2"/>
    <n v="2443.35"/>
    <n v="1466.01"/>
    <n v="9"/>
    <n v="13194.09"/>
  </r>
  <r>
    <x v="0"/>
    <x v="0"/>
    <x v="2"/>
    <s v="Dorabianie części i inne usługi serwisowe"/>
    <x v="0"/>
    <x v="3"/>
    <s v="Szosa-750"/>
    <x v="1"/>
    <d v="2010-03-01T00:00:00"/>
    <x v="0"/>
    <x v="2"/>
    <n v="539.99"/>
    <n v="323.99400000000003"/>
    <n v="3"/>
    <n v="971.98200000000008"/>
  </r>
  <r>
    <x v="0"/>
    <x v="0"/>
    <x v="2"/>
    <s v="Dorabianie części i inne usługi serwisowe"/>
    <x v="0"/>
    <x v="3"/>
    <s v="Szosa-750"/>
    <x v="1"/>
    <d v="2010-02-18T00:00:00"/>
    <x v="0"/>
    <x v="2"/>
    <n v="539.99"/>
    <n v="323.99400000000003"/>
    <n v="8"/>
    <n v="2591.9520000000002"/>
  </r>
  <r>
    <x v="0"/>
    <x v="0"/>
    <x v="2"/>
    <s v="Dorabianie części i inne usługi serwisowe"/>
    <x v="0"/>
    <x v="3"/>
    <s v="Szosa--350-W"/>
    <x v="6"/>
    <d v="2010-02-11T00:00:00"/>
    <x v="0"/>
    <x v="2"/>
    <n v="1700.99"/>
    <n v="1020.5940000000001"/>
    <n v="2"/>
    <n v="2041.1880000000001"/>
  </r>
  <r>
    <x v="0"/>
    <x v="0"/>
    <x v="2"/>
    <s v="Dorabianie części i inne usługi serwisowe"/>
    <x v="0"/>
    <x v="3"/>
    <s v="Szosa-750"/>
    <x v="1"/>
    <d v="2010-02-28T00:00:00"/>
    <x v="0"/>
    <x v="2"/>
    <n v="539.99"/>
    <n v="323.99400000000003"/>
    <n v="5"/>
    <n v="1619.9700000000003"/>
  </r>
  <r>
    <x v="0"/>
    <x v="0"/>
    <x v="2"/>
    <s v="Dorabianie części i inne usługi serwisowe"/>
    <x v="1"/>
    <x v="1"/>
    <s v="skarpety wyścigowe"/>
    <x v="2"/>
    <d v="2010-02-07T00:00:00"/>
    <x v="0"/>
    <x v="2"/>
    <n v="8.99"/>
    <n v="5.3940000000000001"/>
    <n v="6"/>
    <n v="32.364000000000004"/>
  </r>
  <r>
    <x v="0"/>
    <x v="0"/>
    <x v="2"/>
    <s v="Dorabianie części i inne usługi serwisowe"/>
    <x v="0"/>
    <x v="3"/>
    <s v="Szosa-250"/>
    <x v="1"/>
    <d v="2010-03-01T00:00:00"/>
    <x v="0"/>
    <x v="2"/>
    <n v="2443.35"/>
    <n v="1466.01"/>
    <n v="2"/>
    <n v="2932.02"/>
  </r>
  <r>
    <x v="0"/>
    <x v="0"/>
    <x v="2"/>
    <s v="Dorabianie części i inne usługi serwisowe"/>
    <x v="0"/>
    <x v="3"/>
    <s v="Szosa--350-W"/>
    <x v="6"/>
    <d v="2010-02-24T00:00:00"/>
    <x v="0"/>
    <x v="2"/>
    <n v="1700.99"/>
    <n v="1020.5940000000001"/>
    <n v="7"/>
    <n v="7144.1580000000004"/>
  </r>
  <r>
    <x v="0"/>
    <x v="0"/>
    <x v="2"/>
    <s v="Dorabianie części i inne usługi serwisowe"/>
    <x v="1"/>
    <x v="23"/>
    <s v="kamizelki klasyczne"/>
    <x v="5"/>
    <d v="2010-02-06T00:00:00"/>
    <x v="0"/>
    <x v="2"/>
    <n v="63.5"/>
    <n v="38.1"/>
    <n v="1"/>
    <n v="38.1"/>
  </r>
  <r>
    <x v="0"/>
    <x v="0"/>
    <x v="2"/>
    <s v="Dorabianie części i inne usługi serwisowe"/>
    <x v="0"/>
    <x v="3"/>
    <s v="Szosa--550-W"/>
    <x v="6"/>
    <d v="2010-02-10T00:00:00"/>
    <x v="0"/>
    <x v="2"/>
    <n v="1120.49"/>
    <n v="672.29399999999998"/>
    <n v="4"/>
    <n v="2689.1759999999999"/>
  </r>
  <r>
    <x v="0"/>
    <x v="0"/>
    <x v="3"/>
    <s v="Satynowe wykończenia Sp. z o.o."/>
    <x v="2"/>
    <x v="2"/>
    <s v="HL rama górski"/>
    <x v="0"/>
    <d v="2010-02-23T00:00:00"/>
    <x v="0"/>
    <x v="2"/>
    <n v="1364.5"/>
    <n v="818.7"/>
    <n v="2"/>
    <n v="1637.4"/>
  </r>
  <r>
    <x v="0"/>
    <x v="0"/>
    <x v="3"/>
    <s v="Satynowe wykończenia Sp. z o.o."/>
    <x v="0"/>
    <x v="0"/>
    <s v="Górski-200-W"/>
    <x v="0"/>
    <d v="2010-03-02T00:00:00"/>
    <x v="0"/>
    <x v="2"/>
    <n v="769.49"/>
    <n v="461.69400000000002"/>
    <n v="3"/>
    <n v="1385.0820000000001"/>
  </r>
  <r>
    <x v="0"/>
    <x v="0"/>
    <x v="3"/>
    <s v="Satynowe wykończenia Sp. z o.o."/>
    <x v="2"/>
    <x v="2"/>
    <s v="HL rama górski"/>
    <x v="1"/>
    <d v="2010-02-05T00:00:00"/>
    <x v="0"/>
    <x v="2"/>
    <n v="1349.6"/>
    <n v="809.76"/>
    <n v="1"/>
    <n v="809.76"/>
  </r>
  <r>
    <x v="0"/>
    <x v="0"/>
    <x v="3"/>
    <s v="Satynowe wykończenia Sp. z o.o."/>
    <x v="2"/>
    <x v="2"/>
    <s v="LL rama górski"/>
    <x v="0"/>
    <d v="2010-02-05T00:00:00"/>
    <x v="0"/>
    <x v="2"/>
    <n v="264.05"/>
    <n v="158.43"/>
    <n v="2"/>
    <n v="316.86"/>
  </r>
  <r>
    <x v="0"/>
    <x v="0"/>
    <x v="3"/>
    <s v="Satynowe wykończenia Sp. z o.o."/>
    <x v="2"/>
    <x v="20"/>
    <s v="ML siodełko górski 2"/>
    <x v="7"/>
    <d v="2010-02-07T00:00:00"/>
    <x v="0"/>
    <x v="2"/>
    <n v="39.14"/>
    <n v="23.484000000000002"/>
    <n v="2"/>
    <n v="46.968000000000004"/>
  </r>
  <r>
    <x v="0"/>
    <x v="0"/>
    <x v="3"/>
    <s v="Satynowe wykończenia Sp. z o.o."/>
    <x v="0"/>
    <x v="0"/>
    <s v="Górski-200"/>
    <x v="1"/>
    <d v="2010-03-01T00:00:00"/>
    <x v="0"/>
    <x v="2"/>
    <n v="2294.9899999999998"/>
    <n v="1376.9939999999999"/>
    <n v="2"/>
    <n v="2753.9879999999998"/>
  </r>
  <r>
    <x v="0"/>
    <x v="0"/>
    <x v="3"/>
    <s v="Satynowe wykończenia Sp. z o.o."/>
    <x v="0"/>
    <x v="0"/>
    <s v="Górski-200"/>
    <x v="1"/>
    <d v="2010-02-14T00:00:00"/>
    <x v="0"/>
    <x v="2"/>
    <n v="2294.9899999999998"/>
    <n v="1376.9939999999999"/>
    <n v="3"/>
    <n v="4130.982"/>
  </r>
  <r>
    <x v="0"/>
    <x v="0"/>
    <x v="3"/>
    <s v="Satynowe wykończenia Sp. z o.o."/>
    <x v="2"/>
    <x v="9"/>
    <s v="LL kierownica górski"/>
    <x v="7"/>
    <d v="2010-02-16T00:00:00"/>
    <x v="0"/>
    <x v="2"/>
    <n v="44.54"/>
    <n v="26.724"/>
    <n v="3"/>
    <n v="80.171999999999997"/>
  </r>
  <r>
    <x v="0"/>
    <x v="0"/>
    <x v="3"/>
    <s v="Satynowe wykończenia Sp. z o.o."/>
    <x v="2"/>
    <x v="28"/>
    <s v="LL korba"/>
    <x v="1"/>
    <d v="2010-02-17T00:00:00"/>
    <x v="0"/>
    <x v="2"/>
    <n v="175.49"/>
    <n v="105.294"/>
    <n v="4"/>
    <n v="421.17599999999999"/>
  </r>
  <r>
    <x v="0"/>
    <x v="0"/>
    <x v="3"/>
    <s v="Satynowe wykończenia Sp. z o.o."/>
    <x v="0"/>
    <x v="0"/>
    <s v="Górski-500"/>
    <x v="0"/>
    <d v="2010-02-15T00:00:00"/>
    <x v="0"/>
    <x v="2"/>
    <n v="564.99"/>
    <n v="338.99400000000003"/>
    <n v="3"/>
    <n v="1016.9820000000001"/>
  </r>
  <r>
    <x v="0"/>
    <x v="0"/>
    <x v="3"/>
    <s v="Satynowe wykończenia Sp. z o.o."/>
    <x v="0"/>
    <x v="0"/>
    <s v="Górski-200"/>
    <x v="1"/>
    <d v="2010-02-06T00:00:00"/>
    <x v="0"/>
    <x v="2"/>
    <n v="2294.9899999999998"/>
    <n v="1376.9939999999999"/>
    <n v="1"/>
    <n v="1376.9939999999999"/>
  </r>
  <r>
    <x v="0"/>
    <x v="0"/>
    <x v="3"/>
    <s v="Satynowe wykończenia Sp. z o.o."/>
    <x v="2"/>
    <x v="20"/>
    <s v="HL siodełko górski 2"/>
    <x v="7"/>
    <d v="2010-02-10T00:00:00"/>
    <x v="0"/>
    <x v="2"/>
    <n v="52.64"/>
    <n v="31.584"/>
    <n v="1"/>
    <n v="31.584"/>
  </r>
  <r>
    <x v="0"/>
    <x v="0"/>
    <x v="3"/>
    <s v="Satynowe wykończenia Sp. z o.o."/>
    <x v="2"/>
    <x v="18"/>
    <s v="HL pedał górski"/>
    <x v="8"/>
    <d v="2010-02-01T00:00:00"/>
    <x v="0"/>
    <x v="2"/>
    <n v="80.989999999999995"/>
    <n v="48.594000000000001"/>
    <n v="1"/>
    <n v="48.594000000000001"/>
  </r>
  <r>
    <x v="0"/>
    <x v="0"/>
    <x v="3"/>
    <s v="Satynowe wykończenia Sp. z o.o."/>
    <x v="2"/>
    <x v="2"/>
    <s v="HL rama górski"/>
    <x v="0"/>
    <d v="2010-02-15T00:00:00"/>
    <x v="0"/>
    <x v="2"/>
    <n v="1364.5"/>
    <n v="818.7"/>
    <n v="2"/>
    <n v="1637.4"/>
  </r>
  <r>
    <x v="0"/>
    <x v="0"/>
    <x v="3"/>
    <s v="Satynowe wykończenia Sp. z o.o."/>
    <x v="0"/>
    <x v="0"/>
    <s v="Górski-200"/>
    <x v="0"/>
    <d v="2010-02-08T00:00:00"/>
    <x v="0"/>
    <x v="2"/>
    <n v="2319.9899999999998"/>
    <n v="1391.9939999999999"/>
    <n v="2"/>
    <n v="2783.9879999999998"/>
  </r>
  <r>
    <x v="0"/>
    <x v="0"/>
    <x v="3"/>
    <s v="Satynowe wykończenia Sp. z o.o."/>
    <x v="2"/>
    <x v="31"/>
    <s v="HL suport"/>
    <x v="7"/>
    <d v="2010-02-07T00:00:00"/>
    <x v="0"/>
    <x v="2"/>
    <n v="121.49"/>
    <n v="72.894000000000005"/>
    <n v="1"/>
    <n v="72.894000000000005"/>
  </r>
  <r>
    <x v="0"/>
    <x v="0"/>
    <x v="3"/>
    <s v="Satynowe wykończenia Sp. z o.o."/>
    <x v="2"/>
    <x v="2"/>
    <s v="ML rama górski-W"/>
    <x v="0"/>
    <d v="2010-02-06T00:00:00"/>
    <x v="0"/>
    <x v="2"/>
    <n v="364.09"/>
    <n v="218.45400000000001"/>
    <n v="1"/>
    <n v="218.45400000000001"/>
  </r>
  <r>
    <x v="0"/>
    <x v="0"/>
    <x v="3"/>
    <s v="Satynowe wykończenia Sp. z o.o."/>
    <x v="2"/>
    <x v="30"/>
    <s v="Łańcuch"/>
    <x v="0"/>
    <d v="2010-02-09T00:00:00"/>
    <x v="0"/>
    <x v="2"/>
    <n v="20.239999999999998"/>
    <n v="12.144"/>
    <n v="1"/>
    <n v="12.144"/>
  </r>
  <r>
    <x v="0"/>
    <x v="0"/>
    <x v="3"/>
    <s v="Satynowe wykończenia Sp. z o.o."/>
    <x v="1"/>
    <x v="14"/>
    <s v="spodenki damskie górskie"/>
    <x v="1"/>
    <d v="2010-02-03T00:00:00"/>
    <x v="0"/>
    <x v="2"/>
    <n v="69.989999999999995"/>
    <n v="41.994"/>
    <n v="1"/>
    <n v="41.994"/>
  </r>
  <r>
    <x v="0"/>
    <x v="0"/>
    <x v="3"/>
    <s v="Satynowe wykończenia Sp. z o.o."/>
    <x v="2"/>
    <x v="2"/>
    <s v="LL rama górski"/>
    <x v="1"/>
    <d v="2010-02-09T00:00:00"/>
    <x v="0"/>
    <x v="2"/>
    <n v="249.79"/>
    <n v="149.874"/>
    <n v="3"/>
    <n v="449.62199999999996"/>
  </r>
  <r>
    <x v="0"/>
    <x v="0"/>
    <x v="3"/>
    <s v="Satynowe wykończenia Sp. z o.o."/>
    <x v="0"/>
    <x v="0"/>
    <s v="Górski-200"/>
    <x v="0"/>
    <d v="2010-02-26T00:00:00"/>
    <x v="0"/>
    <x v="2"/>
    <n v="2319.9899999999998"/>
    <n v="1391.9939999999999"/>
    <n v="2"/>
    <n v="2783.9879999999998"/>
  </r>
  <r>
    <x v="0"/>
    <x v="0"/>
    <x v="3"/>
    <s v="Satynowe wykończenia Sp. z o.o."/>
    <x v="2"/>
    <x v="9"/>
    <s v="ML kierownica górski"/>
    <x v="7"/>
    <d v="2010-02-17T00:00:00"/>
    <x v="0"/>
    <x v="2"/>
    <n v="61.92"/>
    <n v="37.152000000000001"/>
    <n v="2"/>
    <n v="74.304000000000002"/>
  </r>
  <r>
    <x v="0"/>
    <x v="0"/>
    <x v="3"/>
    <s v="Satynowe wykończenia Sp. z o.o."/>
    <x v="2"/>
    <x v="2"/>
    <s v="LL rama górski"/>
    <x v="0"/>
    <d v="2010-02-13T00:00:00"/>
    <x v="0"/>
    <x v="2"/>
    <n v="264.05"/>
    <n v="158.43"/>
    <n v="1"/>
    <n v="158.43"/>
  </r>
  <r>
    <x v="0"/>
    <x v="0"/>
    <x v="3"/>
    <s v="Satynowe wykończenia Sp. z o.o."/>
    <x v="1"/>
    <x v="14"/>
    <s v="spodenki damskie górskie"/>
    <x v="1"/>
    <d v="2010-02-21T00:00:00"/>
    <x v="0"/>
    <x v="2"/>
    <n v="69.989999999999995"/>
    <n v="41.994"/>
    <n v="2"/>
    <n v="83.988"/>
  </r>
  <r>
    <x v="0"/>
    <x v="0"/>
    <x v="3"/>
    <s v="Satynowe wykończenia Sp. z o.o."/>
    <x v="2"/>
    <x v="2"/>
    <s v="LL rama górski"/>
    <x v="1"/>
    <d v="2010-02-05T00:00:00"/>
    <x v="0"/>
    <x v="2"/>
    <n v="249.79"/>
    <n v="149.874"/>
    <n v="2"/>
    <n v="299.74799999999999"/>
  </r>
  <r>
    <x v="0"/>
    <x v="0"/>
    <x v="3"/>
    <s v="Satynowe wykończenia Sp. z o.o."/>
    <x v="2"/>
    <x v="2"/>
    <s v="ML rama górski-W"/>
    <x v="0"/>
    <d v="2010-03-02T00:00:00"/>
    <x v="0"/>
    <x v="2"/>
    <n v="364.09"/>
    <n v="218.45400000000001"/>
    <n v="4"/>
    <n v="873.81600000000003"/>
  </r>
  <r>
    <x v="0"/>
    <x v="0"/>
    <x v="3"/>
    <s v="Satynowe wykończenia Sp. z o.o."/>
    <x v="2"/>
    <x v="26"/>
    <s v="Przerzutki przednie"/>
    <x v="0"/>
    <d v="2010-02-20T00:00:00"/>
    <x v="0"/>
    <x v="2"/>
    <n v="91.49"/>
    <n v="54.893999999999998"/>
    <n v="2"/>
    <n v="109.788"/>
  </r>
  <r>
    <x v="0"/>
    <x v="0"/>
    <x v="3"/>
    <s v="Satynowe wykończenia Sp. z o.o."/>
    <x v="1"/>
    <x v="14"/>
    <s v="spodenki damskie górskie"/>
    <x v="1"/>
    <d v="2010-02-17T00:00:00"/>
    <x v="0"/>
    <x v="2"/>
    <n v="69.989999999999995"/>
    <n v="41.994"/>
    <n v="2"/>
    <n v="83.988"/>
  </r>
  <r>
    <x v="0"/>
    <x v="0"/>
    <x v="3"/>
    <s v="Satynowe wykończenia Sp. z o.o."/>
    <x v="2"/>
    <x v="2"/>
    <s v="LL rama górski"/>
    <x v="0"/>
    <d v="2010-02-26T00:00:00"/>
    <x v="0"/>
    <x v="2"/>
    <n v="264.05"/>
    <n v="158.43"/>
    <n v="1"/>
    <n v="158.43"/>
  </r>
  <r>
    <x v="0"/>
    <x v="0"/>
    <x v="3"/>
    <s v="Satynowe wykończenia Sp. z o.o."/>
    <x v="2"/>
    <x v="28"/>
    <s v="HL korba"/>
    <x v="1"/>
    <d v="2010-02-16T00:00:00"/>
    <x v="0"/>
    <x v="2"/>
    <n v="404.99"/>
    <n v="242.994"/>
    <n v="1"/>
    <n v="242.994"/>
  </r>
  <r>
    <x v="0"/>
    <x v="0"/>
    <x v="3"/>
    <s v="Blacha Sp. z o.o."/>
    <x v="0"/>
    <x v="3"/>
    <s v="Szosa--350-W"/>
    <x v="6"/>
    <d v="2010-02-25T00:00:00"/>
    <x v="0"/>
    <x v="2"/>
    <n v="1700.99"/>
    <n v="1020.5940000000001"/>
    <n v="2"/>
    <n v="2041.1880000000001"/>
  </r>
  <r>
    <x v="0"/>
    <x v="0"/>
    <x v="3"/>
    <s v="Blacha Sp. z o.o."/>
    <x v="0"/>
    <x v="3"/>
    <s v="Szosa-250"/>
    <x v="1"/>
    <d v="2010-02-23T00:00:00"/>
    <x v="0"/>
    <x v="2"/>
    <n v="2443.35"/>
    <n v="1466.01"/>
    <n v="3"/>
    <n v="4398.03"/>
  </r>
  <r>
    <x v="0"/>
    <x v="0"/>
    <x v="3"/>
    <s v="Blacha Sp. z o.o."/>
    <x v="3"/>
    <x v="7"/>
    <s v="Sport-100"/>
    <x v="5"/>
    <d v="2010-02-07T00:00:00"/>
    <x v="0"/>
    <x v="2"/>
    <n v="34.99"/>
    <n v="20.994"/>
    <n v="1"/>
    <n v="20.994"/>
  </r>
  <r>
    <x v="0"/>
    <x v="0"/>
    <x v="3"/>
    <s v="Blacha Sp. z o.o."/>
    <x v="0"/>
    <x v="3"/>
    <s v="Szosa-750"/>
    <x v="1"/>
    <d v="2010-02-14T00:00:00"/>
    <x v="0"/>
    <x v="2"/>
    <n v="539.99"/>
    <n v="323.99400000000003"/>
    <n v="3"/>
    <n v="971.98200000000008"/>
  </r>
  <r>
    <x v="0"/>
    <x v="0"/>
    <x v="3"/>
    <s v="Blacha Sp. z o.o."/>
    <x v="1"/>
    <x v="5"/>
    <s v="nakładka na rower"/>
    <x v="4"/>
    <d v="2010-02-08T00:00:00"/>
    <x v="0"/>
    <x v="2"/>
    <n v="8.99"/>
    <n v="5.3940000000000001"/>
    <n v="3"/>
    <n v="16.182000000000002"/>
  </r>
  <r>
    <x v="0"/>
    <x v="0"/>
    <x v="3"/>
    <s v="Blacha Sp. z o.o."/>
    <x v="1"/>
    <x v="1"/>
    <s v="skarpety wyścigowe"/>
    <x v="2"/>
    <d v="2010-02-17T00:00:00"/>
    <x v="0"/>
    <x v="2"/>
    <n v="8.99"/>
    <n v="5.3940000000000001"/>
    <n v="6"/>
    <n v="32.364000000000004"/>
  </r>
  <r>
    <x v="0"/>
    <x v="0"/>
    <x v="3"/>
    <s v="Blacha Sp. z o.o."/>
    <x v="0"/>
    <x v="3"/>
    <s v="Szosa-750"/>
    <x v="1"/>
    <d v="2010-02-16T00:00:00"/>
    <x v="0"/>
    <x v="2"/>
    <n v="539.99"/>
    <n v="323.99400000000003"/>
    <n v="3"/>
    <n v="971.98200000000008"/>
  </r>
  <r>
    <x v="0"/>
    <x v="0"/>
    <x v="3"/>
    <s v="Blacha Sp. z o.o."/>
    <x v="0"/>
    <x v="3"/>
    <s v="Szosa--350-W"/>
    <x v="6"/>
    <d v="2010-02-09T00:00:00"/>
    <x v="0"/>
    <x v="2"/>
    <n v="1700.99"/>
    <n v="1020.5940000000001"/>
    <n v="2"/>
    <n v="2041.1880000000001"/>
  </r>
  <r>
    <x v="0"/>
    <x v="0"/>
    <x v="3"/>
    <s v="Blacha Sp. z o.o."/>
    <x v="3"/>
    <x v="24"/>
    <s v="Bike Wash"/>
    <x v="7"/>
    <d v="2010-02-14T00:00:00"/>
    <x v="0"/>
    <x v="2"/>
    <n v="7.95"/>
    <n v="4.7699999999999996"/>
    <n v="4"/>
    <n v="19.079999999999998"/>
  </r>
  <r>
    <x v="0"/>
    <x v="0"/>
    <x v="3"/>
    <s v="Blacha Sp. z o.o."/>
    <x v="3"/>
    <x v="22"/>
    <s v="bidony"/>
    <x v="7"/>
    <d v="2010-02-12T00:00:00"/>
    <x v="0"/>
    <x v="2"/>
    <n v="4.99"/>
    <n v="2.9940000000000002"/>
    <n v="4"/>
    <n v="11.976000000000001"/>
  </r>
  <r>
    <x v="0"/>
    <x v="0"/>
    <x v="3"/>
    <s v="Blacha Sp. z o.o."/>
    <x v="0"/>
    <x v="3"/>
    <s v="Szosa-750"/>
    <x v="1"/>
    <d v="2010-02-26T00:00:00"/>
    <x v="0"/>
    <x v="2"/>
    <n v="539.99"/>
    <n v="323.99400000000003"/>
    <n v="3"/>
    <n v="971.98200000000008"/>
  </r>
  <r>
    <x v="0"/>
    <x v="0"/>
    <x v="3"/>
    <s v="Blacha Sp. z o.o."/>
    <x v="0"/>
    <x v="3"/>
    <s v="Szosa--550-W"/>
    <x v="6"/>
    <d v="2010-02-13T00:00:00"/>
    <x v="0"/>
    <x v="2"/>
    <n v="1120.49"/>
    <n v="672.29399999999998"/>
    <n v="5"/>
    <n v="3361.47"/>
  </r>
  <r>
    <x v="0"/>
    <x v="0"/>
    <x v="3"/>
    <s v="Blacha Sp. z o.o."/>
    <x v="1"/>
    <x v="23"/>
    <s v="kamizelki klasyczne"/>
    <x v="5"/>
    <d v="2010-02-17T00:00:00"/>
    <x v="0"/>
    <x v="2"/>
    <n v="63.5"/>
    <n v="38.1"/>
    <n v="1"/>
    <n v="38.1"/>
  </r>
  <r>
    <x v="0"/>
    <x v="0"/>
    <x v="3"/>
    <s v="Blacha Sp. z o.o."/>
    <x v="3"/>
    <x v="7"/>
    <s v="Sport-100"/>
    <x v="3"/>
    <d v="2010-02-04T00:00:00"/>
    <x v="0"/>
    <x v="2"/>
    <n v="34.99"/>
    <n v="20.994"/>
    <n v="1"/>
    <n v="20.994"/>
  </r>
  <r>
    <x v="0"/>
    <x v="0"/>
    <x v="3"/>
    <s v="Blacha Sp. z o.o."/>
    <x v="0"/>
    <x v="3"/>
    <s v="Szosa--550-W"/>
    <x v="6"/>
    <d v="2010-03-01T00:00:00"/>
    <x v="0"/>
    <x v="2"/>
    <n v="1120.49"/>
    <n v="672.29399999999998"/>
    <n v="6"/>
    <n v="4033.7640000000001"/>
  </r>
  <r>
    <x v="0"/>
    <x v="0"/>
    <x v="3"/>
    <s v="Blacha Sp. z o.o."/>
    <x v="1"/>
    <x v="4"/>
    <s v="Short-Sleeve Classic Jersey"/>
    <x v="6"/>
    <d v="2010-02-21T00:00:00"/>
    <x v="0"/>
    <x v="2"/>
    <n v="53.99"/>
    <n v="32.393999999999998"/>
    <n v="4"/>
    <n v="129.57599999999999"/>
  </r>
  <r>
    <x v="0"/>
    <x v="0"/>
    <x v="3"/>
    <s v="Blacha Sp. z o.o."/>
    <x v="0"/>
    <x v="3"/>
    <s v="Szosa--550-W"/>
    <x v="6"/>
    <d v="2010-02-22T00:00:00"/>
    <x v="0"/>
    <x v="2"/>
    <n v="1120.49"/>
    <n v="672.29399999999998"/>
    <n v="2"/>
    <n v="1344.588"/>
  </r>
  <r>
    <x v="0"/>
    <x v="0"/>
    <x v="3"/>
    <s v="Blacha Sp. z o.o."/>
    <x v="1"/>
    <x v="4"/>
    <s v="Long-Sleeve Logo Jersey"/>
    <x v="4"/>
    <d v="2010-02-09T00:00:00"/>
    <x v="0"/>
    <x v="2"/>
    <n v="49.99"/>
    <n v="29.994"/>
    <n v="6"/>
    <n v="179.964"/>
  </r>
  <r>
    <x v="0"/>
    <x v="0"/>
    <x v="3"/>
    <s v="Blacha Sp. z o.o."/>
    <x v="0"/>
    <x v="3"/>
    <s v="Szosa-750"/>
    <x v="1"/>
    <d v="2010-02-19T00:00:00"/>
    <x v="0"/>
    <x v="2"/>
    <n v="539.99"/>
    <n v="323.99400000000003"/>
    <n v="1"/>
    <n v="323.99400000000003"/>
  </r>
  <r>
    <x v="0"/>
    <x v="0"/>
    <x v="3"/>
    <s v="Blacha Sp. z o.o."/>
    <x v="0"/>
    <x v="3"/>
    <s v="Szosa--550-W"/>
    <x v="6"/>
    <d v="2010-03-01T00:00:00"/>
    <x v="0"/>
    <x v="2"/>
    <n v="1120.49"/>
    <n v="672.29399999999998"/>
    <n v="4"/>
    <n v="2689.1759999999999"/>
  </r>
  <r>
    <x v="0"/>
    <x v="0"/>
    <x v="3"/>
    <s v="Blacha Sp. z o.o."/>
    <x v="0"/>
    <x v="3"/>
    <s v="Szosa--550-W"/>
    <x v="6"/>
    <d v="2010-02-18T00:00:00"/>
    <x v="0"/>
    <x v="2"/>
    <n v="1120.49"/>
    <n v="672.29399999999998"/>
    <n v="3"/>
    <n v="2016.8820000000001"/>
  </r>
  <r>
    <x v="0"/>
    <x v="0"/>
    <x v="3"/>
    <s v="Blacha Sp. z o.o."/>
    <x v="0"/>
    <x v="3"/>
    <s v="Szosa-250"/>
    <x v="1"/>
    <d v="2010-02-28T00:00:00"/>
    <x v="0"/>
    <x v="2"/>
    <n v="2443.35"/>
    <n v="1466.01"/>
    <n v="3"/>
    <n v="4398.03"/>
  </r>
  <r>
    <x v="0"/>
    <x v="0"/>
    <x v="3"/>
    <s v="Blacha Sp. z o.o."/>
    <x v="0"/>
    <x v="3"/>
    <s v="Szosa-250"/>
    <x v="1"/>
    <d v="2010-02-28T00:00:00"/>
    <x v="0"/>
    <x v="2"/>
    <n v="2443.35"/>
    <n v="1466.01"/>
    <n v="3"/>
    <n v="4398.03"/>
  </r>
  <r>
    <x v="0"/>
    <x v="0"/>
    <x v="3"/>
    <s v="Blacha Sp. z o.o."/>
    <x v="0"/>
    <x v="3"/>
    <s v="Szosa--350-W"/>
    <x v="6"/>
    <d v="2010-02-27T00:00:00"/>
    <x v="0"/>
    <x v="2"/>
    <n v="1700.99"/>
    <n v="1020.5940000000001"/>
    <n v="5"/>
    <n v="5102.97"/>
  </r>
  <r>
    <x v="0"/>
    <x v="0"/>
    <x v="3"/>
    <s v="Blacha Sp. z o.o."/>
    <x v="3"/>
    <x v="19"/>
    <s v="stojak na 4 rowery"/>
    <x v="7"/>
    <d v="2010-02-01T00:00:00"/>
    <x v="0"/>
    <x v="2"/>
    <n v="120"/>
    <n v="72"/>
    <n v="5"/>
    <n v="360"/>
  </r>
  <r>
    <x v="0"/>
    <x v="0"/>
    <x v="3"/>
    <s v="Blacha Sp. z o.o."/>
    <x v="1"/>
    <x v="23"/>
    <s v="kamizelki klasyczne"/>
    <x v="5"/>
    <d v="2010-02-24T00:00:00"/>
    <x v="0"/>
    <x v="2"/>
    <n v="63.5"/>
    <n v="38.1"/>
    <n v="3"/>
    <n v="114.30000000000001"/>
  </r>
  <r>
    <x v="0"/>
    <x v="0"/>
    <x v="3"/>
    <s v="Blacha Sp. z o.o."/>
    <x v="2"/>
    <x v="18"/>
    <s v="ML pedał szosa"/>
    <x v="8"/>
    <d v="2010-02-22T00:00:00"/>
    <x v="0"/>
    <x v="2"/>
    <n v="62.09"/>
    <n v="37.253999999999998"/>
    <n v="1"/>
    <n v="37.253999999999998"/>
  </r>
  <r>
    <x v="0"/>
    <x v="0"/>
    <x v="3"/>
    <s v="Blacha Sp. z o.o."/>
    <x v="1"/>
    <x v="1"/>
    <s v="skarpety wyścigowe"/>
    <x v="2"/>
    <d v="2010-03-01T00:00:00"/>
    <x v="0"/>
    <x v="2"/>
    <n v="8.99"/>
    <n v="5.3940000000000001"/>
    <n v="10"/>
    <n v="53.94"/>
  </r>
  <r>
    <x v="0"/>
    <x v="0"/>
    <x v="3"/>
    <s v="Blacha Sp. z o.o."/>
    <x v="0"/>
    <x v="3"/>
    <s v="Szosa--350-W"/>
    <x v="6"/>
    <d v="2010-02-26T00:00:00"/>
    <x v="0"/>
    <x v="2"/>
    <n v="1700.99"/>
    <n v="1020.5940000000001"/>
    <n v="4"/>
    <n v="4082.3760000000002"/>
  </r>
  <r>
    <x v="0"/>
    <x v="0"/>
    <x v="3"/>
    <s v="Blacha Sp. z o.o."/>
    <x v="0"/>
    <x v="3"/>
    <s v="Szosa-250"/>
    <x v="1"/>
    <d v="2010-02-06T00:00:00"/>
    <x v="0"/>
    <x v="2"/>
    <n v="2443.35"/>
    <n v="1466.01"/>
    <n v="2"/>
    <n v="2932.02"/>
  </r>
  <r>
    <x v="0"/>
    <x v="0"/>
    <x v="3"/>
    <s v="Blacha Sp. z o.o."/>
    <x v="3"/>
    <x v="7"/>
    <s v="Sport-100"/>
    <x v="1"/>
    <d v="2010-02-22T00:00:00"/>
    <x v="0"/>
    <x v="2"/>
    <n v="34.99"/>
    <n v="20.994"/>
    <n v="4"/>
    <n v="83.975999999999999"/>
  </r>
  <r>
    <x v="0"/>
    <x v="0"/>
    <x v="3"/>
    <s v="Blacha Sp. z o.o."/>
    <x v="2"/>
    <x v="18"/>
    <s v="HL pedał szosa"/>
    <x v="8"/>
    <d v="2010-03-02T00:00:00"/>
    <x v="0"/>
    <x v="2"/>
    <n v="80.989999999999995"/>
    <n v="48.594000000000001"/>
    <n v="2"/>
    <n v="97.188000000000002"/>
  </r>
  <r>
    <x v="0"/>
    <x v="0"/>
    <x v="3"/>
    <s v="Blacha Sp. z o.o."/>
    <x v="1"/>
    <x v="4"/>
    <s v="Short-Sleeve Classic Jersey"/>
    <x v="6"/>
    <d v="2010-02-06T00:00:00"/>
    <x v="0"/>
    <x v="2"/>
    <n v="53.99"/>
    <n v="32.393999999999998"/>
    <n v="2"/>
    <n v="64.787999999999997"/>
  </r>
  <r>
    <x v="0"/>
    <x v="0"/>
    <x v="3"/>
    <s v="Blacha Sp. z o.o."/>
    <x v="3"/>
    <x v="21"/>
    <s v="plecak rowerowy"/>
    <x v="0"/>
    <d v="2010-02-17T00:00:00"/>
    <x v="0"/>
    <x v="2"/>
    <n v="54.99"/>
    <n v="32.994"/>
    <n v="2"/>
    <n v="65.988"/>
  </r>
  <r>
    <x v="0"/>
    <x v="0"/>
    <x v="3"/>
    <s v="Blacha Sp. z o.o."/>
    <x v="2"/>
    <x v="18"/>
    <s v="LL pedał szosa"/>
    <x v="8"/>
    <d v="2010-02-24T00:00:00"/>
    <x v="0"/>
    <x v="2"/>
    <n v="40.49"/>
    <n v="24.294"/>
    <n v="1"/>
    <n v="24.294"/>
  </r>
  <r>
    <x v="0"/>
    <x v="0"/>
    <x v="0"/>
    <s v="Lider — sprzedaż i dystrybucja"/>
    <x v="1"/>
    <x v="1"/>
    <s v="skarpety wyścigowe"/>
    <x v="2"/>
    <d v="2010-02-14T00:00:00"/>
    <x v="0"/>
    <x v="2"/>
    <n v="8.99"/>
    <n v="5.3940000000000001"/>
    <n v="1"/>
    <n v="5.3940000000000001"/>
  </r>
  <r>
    <x v="0"/>
    <x v="0"/>
    <x v="0"/>
    <s v="Lider — sprzedaż i dystrybucja"/>
    <x v="0"/>
    <x v="3"/>
    <s v="Szosa--350-W"/>
    <x v="6"/>
    <d v="2010-02-02T00:00:00"/>
    <x v="0"/>
    <x v="2"/>
    <n v="1700.99"/>
    <n v="1020.5940000000001"/>
    <n v="1"/>
    <n v="1020.5940000000001"/>
  </r>
  <r>
    <x v="0"/>
    <x v="0"/>
    <x v="0"/>
    <s v="Lider — sprzedaż i dystrybucja"/>
    <x v="0"/>
    <x v="3"/>
    <s v="Szosa-750"/>
    <x v="1"/>
    <d v="2010-02-07T00:00:00"/>
    <x v="0"/>
    <x v="2"/>
    <n v="539.99"/>
    <n v="323.99400000000003"/>
    <n v="1"/>
    <n v="323.99400000000003"/>
  </r>
  <r>
    <x v="0"/>
    <x v="0"/>
    <x v="0"/>
    <s v="Lider — sprzedaż i dystrybucja"/>
    <x v="0"/>
    <x v="3"/>
    <s v="Szosa--350-W"/>
    <x v="6"/>
    <d v="2010-02-05T00:00:00"/>
    <x v="0"/>
    <x v="2"/>
    <n v="1700.99"/>
    <n v="1020.5940000000001"/>
    <n v="2"/>
    <n v="2041.1880000000001"/>
  </r>
  <r>
    <x v="0"/>
    <x v="1"/>
    <x v="1"/>
    <s v="Doskonały Sklep z Rowerami"/>
    <x v="0"/>
    <x v="0"/>
    <s v="Górski-200"/>
    <x v="1"/>
    <d v="2010-02-26T00:00:00"/>
    <x v="0"/>
    <x v="2"/>
    <n v="2294.9899999999998"/>
    <n v="1376.9939999999999"/>
    <n v="3"/>
    <n v="4130.982"/>
  </r>
  <r>
    <x v="0"/>
    <x v="1"/>
    <x v="1"/>
    <s v="Doskonały Sklep z Rowerami"/>
    <x v="1"/>
    <x v="14"/>
    <s v="spodenki damskie górskie"/>
    <x v="1"/>
    <d v="2010-02-21T00:00:00"/>
    <x v="0"/>
    <x v="2"/>
    <n v="69.989999999999995"/>
    <n v="41.994"/>
    <n v="10"/>
    <n v="419.94"/>
  </r>
  <r>
    <x v="0"/>
    <x v="1"/>
    <x v="1"/>
    <s v="Doskonały Sklep z Rowerami"/>
    <x v="1"/>
    <x v="14"/>
    <s v="spodenki damskie górskie"/>
    <x v="1"/>
    <d v="2010-03-01T00:00:00"/>
    <x v="0"/>
    <x v="2"/>
    <n v="69.989999999999995"/>
    <n v="41.994"/>
    <n v="1"/>
    <n v="41.994"/>
  </r>
  <r>
    <x v="0"/>
    <x v="1"/>
    <x v="1"/>
    <s v="Doskonały Sklep z Rowerami"/>
    <x v="1"/>
    <x v="14"/>
    <s v="spodenki damskie górskie"/>
    <x v="1"/>
    <d v="2010-03-01T00:00:00"/>
    <x v="0"/>
    <x v="2"/>
    <n v="69.989999999999995"/>
    <n v="41.994"/>
    <n v="2"/>
    <n v="83.988"/>
  </r>
  <r>
    <x v="1"/>
    <x v="4"/>
    <x v="7"/>
    <s v="Artykuły Fitness"/>
    <x v="0"/>
    <x v="25"/>
    <s v="Turystyczny-3000"/>
    <x v="5"/>
    <d v="2010-02-14T00:00:00"/>
    <x v="0"/>
    <x v="2"/>
    <n v="742.35"/>
    <n v="445.41"/>
    <n v="1"/>
    <n v="445.41"/>
  </r>
  <r>
    <x v="1"/>
    <x v="4"/>
    <x v="7"/>
    <s v="Artykuły Fitness"/>
    <x v="0"/>
    <x v="25"/>
    <s v="Turystyczny-3000"/>
    <x v="5"/>
    <d v="2010-02-09T00:00:00"/>
    <x v="0"/>
    <x v="2"/>
    <n v="742.35"/>
    <n v="445.41"/>
    <n v="1"/>
    <n v="445.41"/>
  </r>
  <r>
    <x v="0"/>
    <x v="0"/>
    <x v="0"/>
    <s v="Produkty i akcesoria rowerowe"/>
    <x v="2"/>
    <x v="2"/>
    <s v="ML rama górski-W"/>
    <x v="0"/>
    <d v="2010-03-02T00:00:00"/>
    <x v="0"/>
    <x v="2"/>
    <n v="364.09"/>
    <n v="218.45400000000001"/>
    <n v="1"/>
    <n v="218.45400000000001"/>
  </r>
  <r>
    <x v="0"/>
    <x v="0"/>
    <x v="4"/>
    <s v="Niebieski Rower"/>
    <x v="1"/>
    <x v="4"/>
    <s v="Short-Sleeve Classic Jersey"/>
    <x v="6"/>
    <d v="2010-02-08T00:00:00"/>
    <x v="0"/>
    <x v="2"/>
    <n v="53.99"/>
    <n v="32.393999999999998"/>
    <n v="2"/>
    <n v="64.787999999999997"/>
  </r>
  <r>
    <x v="0"/>
    <x v="0"/>
    <x v="4"/>
    <s v="Niebieski Rower"/>
    <x v="0"/>
    <x v="3"/>
    <s v="Szosa-250"/>
    <x v="1"/>
    <d v="2010-02-01T00:00:00"/>
    <x v="0"/>
    <x v="2"/>
    <n v="2443.35"/>
    <n v="1466.01"/>
    <n v="1"/>
    <n v="1466.01"/>
  </r>
  <r>
    <x v="0"/>
    <x v="0"/>
    <x v="3"/>
    <s v="Klub Towarzyski"/>
    <x v="0"/>
    <x v="3"/>
    <s v="Szosa--550-W"/>
    <x v="6"/>
    <d v="2010-02-08T00:00:00"/>
    <x v="0"/>
    <x v="2"/>
    <n v="1120.49"/>
    <n v="672.29399999999998"/>
    <n v="1"/>
    <n v="672.29399999999998"/>
  </r>
  <r>
    <x v="0"/>
    <x v="0"/>
    <x v="0"/>
    <s v="Ciche przekładnie Sp. z o.o."/>
    <x v="0"/>
    <x v="0"/>
    <s v="Górski-200"/>
    <x v="1"/>
    <d v="2010-02-24T00:00:00"/>
    <x v="0"/>
    <x v="2"/>
    <n v="2294.9899999999998"/>
    <n v="1376.9939999999999"/>
    <n v="2"/>
    <n v="2753.9879999999998"/>
  </r>
  <r>
    <x v="0"/>
    <x v="0"/>
    <x v="0"/>
    <s v="Ciche przekładnie Sp. z o.o."/>
    <x v="0"/>
    <x v="0"/>
    <s v="Górski-500"/>
    <x v="1"/>
    <d v="2010-02-05T00:00:00"/>
    <x v="0"/>
    <x v="2"/>
    <n v="539.99"/>
    <n v="323.99400000000003"/>
    <n v="1"/>
    <n v="323.99400000000003"/>
  </r>
  <r>
    <x v="0"/>
    <x v="0"/>
    <x v="0"/>
    <s v="Ciche przekładnie Sp. z o.o."/>
    <x v="0"/>
    <x v="0"/>
    <s v="Górski-200"/>
    <x v="1"/>
    <d v="2010-02-15T00:00:00"/>
    <x v="0"/>
    <x v="2"/>
    <n v="2294.9899999999998"/>
    <n v="1376.9939999999999"/>
    <n v="1"/>
    <n v="1376.9939999999999"/>
  </r>
  <r>
    <x v="0"/>
    <x v="0"/>
    <x v="0"/>
    <s v="Ciche przekładnie Sp. z o.o."/>
    <x v="2"/>
    <x v="18"/>
    <s v="HL pedał górski"/>
    <x v="8"/>
    <d v="2010-02-16T00:00:00"/>
    <x v="0"/>
    <x v="2"/>
    <n v="80.989999999999995"/>
    <n v="48.594000000000001"/>
    <n v="1"/>
    <n v="48.594000000000001"/>
  </r>
  <r>
    <x v="0"/>
    <x v="0"/>
    <x v="0"/>
    <s v="Ciche przekładnie Sp. z o.o."/>
    <x v="0"/>
    <x v="0"/>
    <s v="Górski-500"/>
    <x v="1"/>
    <d v="2010-02-25T00:00:00"/>
    <x v="0"/>
    <x v="2"/>
    <n v="539.99"/>
    <n v="323.99400000000003"/>
    <n v="2"/>
    <n v="647.98800000000006"/>
  </r>
  <r>
    <x v="0"/>
    <x v="0"/>
    <x v="0"/>
    <s v="Ciche przekładnie Sp. z o.o."/>
    <x v="0"/>
    <x v="0"/>
    <s v="Górski-200-W"/>
    <x v="0"/>
    <d v="2010-02-13T00:00:00"/>
    <x v="0"/>
    <x v="2"/>
    <n v="769.49"/>
    <n v="461.69400000000002"/>
    <n v="3"/>
    <n v="1385.0820000000001"/>
  </r>
  <r>
    <x v="0"/>
    <x v="0"/>
    <x v="0"/>
    <s v="Ciche przekładnie Sp. z o.o."/>
    <x v="0"/>
    <x v="0"/>
    <s v="Górski-500"/>
    <x v="1"/>
    <d v="2010-02-21T00:00:00"/>
    <x v="0"/>
    <x v="2"/>
    <n v="539.99"/>
    <n v="323.99400000000003"/>
    <n v="1"/>
    <n v="323.99400000000003"/>
  </r>
  <r>
    <x v="0"/>
    <x v="0"/>
    <x v="0"/>
    <s v="Ciche przekładnie Sp. z o.o."/>
    <x v="2"/>
    <x v="9"/>
    <s v="ML kierownica górski"/>
    <x v="7"/>
    <d v="2010-02-24T00:00:00"/>
    <x v="0"/>
    <x v="2"/>
    <n v="61.92"/>
    <n v="37.152000000000001"/>
    <n v="1"/>
    <n v="37.152000000000001"/>
  </r>
  <r>
    <x v="0"/>
    <x v="0"/>
    <x v="0"/>
    <s v="Ciche przekładnie Sp. z o.o."/>
    <x v="0"/>
    <x v="0"/>
    <s v="Górski-200"/>
    <x v="0"/>
    <d v="2010-02-24T00:00:00"/>
    <x v="0"/>
    <x v="2"/>
    <n v="2319.9899999999998"/>
    <n v="1391.9939999999999"/>
    <n v="10"/>
    <n v="13919.939999999999"/>
  </r>
  <r>
    <x v="0"/>
    <x v="0"/>
    <x v="0"/>
    <s v="Ciche przekładnie Sp. z o.o."/>
    <x v="1"/>
    <x v="14"/>
    <s v="spodenki damskie górskie"/>
    <x v="1"/>
    <d v="2010-02-12T00:00:00"/>
    <x v="0"/>
    <x v="2"/>
    <n v="69.989999999999995"/>
    <n v="41.994"/>
    <n v="5"/>
    <n v="209.97"/>
  </r>
  <r>
    <x v="0"/>
    <x v="0"/>
    <x v="0"/>
    <s v="Ciche przekładnie Sp. z o.o."/>
    <x v="1"/>
    <x v="14"/>
    <s v="spodenki damskie górskie"/>
    <x v="1"/>
    <d v="2010-02-18T00:00:00"/>
    <x v="0"/>
    <x v="2"/>
    <n v="69.989999999999995"/>
    <n v="41.994"/>
    <n v="3"/>
    <n v="125.982"/>
  </r>
  <r>
    <x v="0"/>
    <x v="0"/>
    <x v="0"/>
    <s v="Ciche przekładnie Sp. z o.o."/>
    <x v="0"/>
    <x v="0"/>
    <s v="Górski-200"/>
    <x v="1"/>
    <d v="2010-02-22T00:00:00"/>
    <x v="0"/>
    <x v="2"/>
    <n v="2294.9899999999998"/>
    <n v="1376.9939999999999"/>
    <n v="2"/>
    <n v="2753.9879999999998"/>
  </r>
  <r>
    <x v="0"/>
    <x v="0"/>
    <x v="0"/>
    <s v="Ciche przekładnie Sp. z o.o."/>
    <x v="0"/>
    <x v="0"/>
    <s v="Górski-500"/>
    <x v="0"/>
    <d v="2010-02-04T00:00:00"/>
    <x v="0"/>
    <x v="2"/>
    <n v="564.99"/>
    <n v="338.99400000000003"/>
    <n v="3"/>
    <n v="1016.9820000000001"/>
  </r>
  <r>
    <x v="0"/>
    <x v="0"/>
    <x v="0"/>
    <s v="Ciche przekładnie Sp. z o.o."/>
    <x v="2"/>
    <x v="2"/>
    <s v="ML rama górski-W"/>
    <x v="0"/>
    <d v="2010-02-28T00:00:00"/>
    <x v="0"/>
    <x v="2"/>
    <n v="364.09"/>
    <n v="218.45400000000001"/>
    <n v="1"/>
    <n v="218.45400000000001"/>
  </r>
  <r>
    <x v="0"/>
    <x v="0"/>
    <x v="0"/>
    <s v="Ciche przekładnie Sp. z o.o."/>
    <x v="0"/>
    <x v="0"/>
    <s v="Górski-200-W"/>
    <x v="0"/>
    <d v="2010-02-09T00:00:00"/>
    <x v="0"/>
    <x v="2"/>
    <n v="769.49"/>
    <n v="461.69400000000002"/>
    <n v="1"/>
    <n v="461.69400000000002"/>
  </r>
  <r>
    <x v="0"/>
    <x v="0"/>
    <x v="0"/>
    <s v="Ciche przekładnie Sp. z o.o."/>
    <x v="0"/>
    <x v="0"/>
    <s v="Górski-200-W"/>
    <x v="0"/>
    <d v="2010-02-02T00:00:00"/>
    <x v="0"/>
    <x v="2"/>
    <n v="769.49"/>
    <n v="461.69400000000002"/>
    <n v="6"/>
    <n v="2770.1640000000002"/>
  </r>
  <r>
    <x v="0"/>
    <x v="0"/>
    <x v="0"/>
    <s v="Ciche przekładnie Sp. z o.o."/>
    <x v="2"/>
    <x v="2"/>
    <s v="LL rama górski"/>
    <x v="0"/>
    <d v="2010-02-01T00:00:00"/>
    <x v="0"/>
    <x v="2"/>
    <n v="264.05"/>
    <n v="158.43"/>
    <n v="1"/>
    <n v="158.43"/>
  </r>
  <r>
    <x v="0"/>
    <x v="0"/>
    <x v="0"/>
    <s v="Ciche przekładnie Sp. z o.o."/>
    <x v="0"/>
    <x v="0"/>
    <s v="Górski-500"/>
    <x v="0"/>
    <d v="2010-03-01T00:00:00"/>
    <x v="0"/>
    <x v="2"/>
    <n v="564.99"/>
    <n v="338.99400000000003"/>
    <n v="1"/>
    <n v="338.99400000000003"/>
  </r>
  <r>
    <x v="0"/>
    <x v="0"/>
    <x v="0"/>
    <s v="Ciche przekładnie Sp. z o.o."/>
    <x v="2"/>
    <x v="2"/>
    <s v="LL rama górski"/>
    <x v="1"/>
    <d v="2010-02-04T00:00:00"/>
    <x v="0"/>
    <x v="2"/>
    <n v="249.79"/>
    <n v="149.874"/>
    <n v="3"/>
    <n v="449.62199999999996"/>
  </r>
  <r>
    <x v="0"/>
    <x v="0"/>
    <x v="0"/>
    <s v="Ciche przekładnie Sp. z o.o."/>
    <x v="0"/>
    <x v="0"/>
    <s v="Górski-500"/>
    <x v="0"/>
    <d v="2010-02-15T00:00:00"/>
    <x v="0"/>
    <x v="2"/>
    <n v="564.99"/>
    <n v="338.99400000000003"/>
    <n v="1"/>
    <n v="338.99400000000003"/>
  </r>
  <r>
    <x v="0"/>
    <x v="0"/>
    <x v="0"/>
    <s v="Ciche przekładnie Sp. z o.o."/>
    <x v="0"/>
    <x v="0"/>
    <s v="Górski-500"/>
    <x v="0"/>
    <d v="2010-02-17T00:00:00"/>
    <x v="0"/>
    <x v="2"/>
    <n v="564.99"/>
    <n v="338.99400000000003"/>
    <n v="2"/>
    <n v="677.98800000000006"/>
  </r>
  <r>
    <x v="0"/>
    <x v="0"/>
    <x v="0"/>
    <s v="Ciche przekładnie Sp. z o.o."/>
    <x v="1"/>
    <x v="14"/>
    <s v="spodenki damskie górskie"/>
    <x v="1"/>
    <d v="2010-02-22T00:00:00"/>
    <x v="0"/>
    <x v="2"/>
    <n v="69.989999999999995"/>
    <n v="41.994"/>
    <n v="5"/>
    <n v="209.97"/>
  </r>
  <r>
    <x v="0"/>
    <x v="0"/>
    <x v="0"/>
    <s v="Ciche przekładnie Sp. z o.o."/>
    <x v="0"/>
    <x v="0"/>
    <s v="Górski-500"/>
    <x v="1"/>
    <d v="2010-02-23T00:00:00"/>
    <x v="0"/>
    <x v="2"/>
    <n v="539.99"/>
    <n v="323.99400000000003"/>
    <n v="1"/>
    <n v="323.99400000000003"/>
  </r>
  <r>
    <x v="0"/>
    <x v="0"/>
    <x v="0"/>
    <s v="Ciche przekładnie Sp. z o.o."/>
    <x v="0"/>
    <x v="0"/>
    <s v="Górski-500"/>
    <x v="0"/>
    <d v="2010-02-16T00:00:00"/>
    <x v="0"/>
    <x v="2"/>
    <n v="564.99"/>
    <n v="338.99400000000003"/>
    <n v="3"/>
    <n v="1016.9820000000001"/>
  </r>
  <r>
    <x v="0"/>
    <x v="0"/>
    <x v="0"/>
    <s v="Ciche przekładnie Sp. z o.o."/>
    <x v="0"/>
    <x v="0"/>
    <s v="Górski-200"/>
    <x v="0"/>
    <d v="2010-02-07T00:00:00"/>
    <x v="0"/>
    <x v="2"/>
    <n v="2319.9899999999998"/>
    <n v="1391.9939999999999"/>
    <n v="3"/>
    <n v="4175.982"/>
  </r>
  <r>
    <x v="0"/>
    <x v="1"/>
    <x v="1"/>
    <s v="Jazdy na rowerach"/>
    <x v="0"/>
    <x v="3"/>
    <s v="Szosa-250"/>
    <x v="1"/>
    <d v="2010-02-23T00:00:00"/>
    <x v="0"/>
    <x v="2"/>
    <n v="2443.35"/>
    <n v="1466.01"/>
    <n v="1"/>
    <n v="1466.01"/>
  </r>
  <r>
    <x v="0"/>
    <x v="1"/>
    <x v="1"/>
    <s v="Magazyn Centralny"/>
    <x v="2"/>
    <x v="18"/>
    <s v="HL pedał szosa"/>
    <x v="8"/>
    <d v="2010-02-28T00:00:00"/>
    <x v="0"/>
    <x v="2"/>
    <n v="80.989999999999995"/>
    <n v="48.594000000000001"/>
    <n v="4"/>
    <n v="194.376"/>
  </r>
  <r>
    <x v="0"/>
    <x v="1"/>
    <x v="1"/>
    <s v="Magazyn Centralny"/>
    <x v="1"/>
    <x v="5"/>
    <s v="nakładka na rower"/>
    <x v="4"/>
    <d v="2010-02-07T00:00:00"/>
    <x v="0"/>
    <x v="2"/>
    <n v="8.99"/>
    <n v="5.3940000000000001"/>
    <n v="6"/>
    <n v="32.364000000000004"/>
  </r>
  <r>
    <x v="0"/>
    <x v="1"/>
    <x v="1"/>
    <s v="Magazyn Centralny"/>
    <x v="1"/>
    <x v="4"/>
    <s v="Short-Sleeve Classic Jersey"/>
    <x v="6"/>
    <d v="2010-02-26T00:00:00"/>
    <x v="0"/>
    <x v="2"/>
    <n v="53.99"/>
    <n v="32.393999999999998"/>
    <n v="3"/>
    <n v="97.181999999999988"/>
  </r>
  <r>
    <x v="0"/>
    <x v="1"/>
    <x v="1"/>
    <s v="Magazyn Centralny"/>
    <x v="3"/>
    <x v="22"/>
    <s v="bidony"/>
    <x v="7"/>
    <d v="2010-02-15T00:00:00"/>
    <x v="0"/>
    <x v="2"/>
    <n v="4.99"/>
    <n v="2.9940000000000002"/>
    <n v="3"/>
    <n v="8.9820000000000011"/>
  </r>
  <r>
    <x v="0"/>
    <x v="1"/>
    <x v="1"/>
    <s v="Magazyn Centralny"/>
    <x v="0"/>
    <x v="3"/>
    <s v="Szosa-750"/>
    <x v="1"/>
    <d v="2010-02-18T00:00:00"/>
    <x v="0"/>
    <x v="2"/>
    <n v="539.99"/>
    <n v="323.99400000000003"/>
    <n v="1"/>
    <n v="323.99400000000003"/>
  </r>
  <r>
    <x v="0"/>
    <x v="1"/>
    <x v="1"/>
    <s v="Magazyn Centralny"/>
    <x v="3"/>
    <x v="24"/>
    <s v="Bike Wash"/>
    <x v="7"/>
    <d v="2010-02-19T00:00:00"/>
    <x v="0"/>
    <x v="2"/>
    <n v="7.95"/>
    <n v="4.7699999999999996"/>
    <n v="2"/>
    <n v="9.5399999999999991"/>
  </r>
  <r>
    <x v="0"/>
    <x v="1"/>
    <x v="1"/>
    <s v="Magazyn Centralny"/>
    <x v="0"/>
    <x v="3"/>
    <s v="Szosa-750"/>
    <x v="1"/>
    <d v="2010-02-09T00:00:00"/>
    <x v="0"/>
    <x v="2"/>
    <n v="539.99"/>
    <n v="323.99400000000003"/>
    <n v="1"/>
    <n v="323.99400000000003"/>
  </r>
  <r>
    <x v="0"/>
    <x v="1"/>
    <x v="1"/>
    <s v="Magazyn Centralny"/>
    <x v="0"/>
    <x v="3"/>
    <s v="Szosa--350-W"/>
    <x v="6"/>
    <d v="2010-02-24T00:00:00"/>
    <x v="0"/>
    <x v="2"/>
    <n v="1700.99"/>
    <n v="1020.5940000000001"/>
    <n v="4"/>
    <n v="4082.3760000000002"/>
  </r>
  <r>
    <x v="0"/>
    <x v="1"/>
    <x v="1"/>
    <s v="Magazyn Centralny"/>
    <x v="0"/>
    <x v="3"/>
    <s v="Szosa-250"/>
    <x v="1"/>
    <d v="2010-02-12T00:00:00"/>
    <x v="0"/>
    <x v="2"/>
    <n v="2443.35"/>
    <n v="1466.01"/>
    <n v="3"/>
    <n v="4398.03"/>
  </r>
  <r>
    <x v="0"/>
    <x v="1"/>
    <x v="1"/>
    <s v="Magazyn Centralny"/>
    <x v="0"/>
    <x v="3"/>
    <s v="Szosa-250"/>
    <x v="1"/>
    <d v="2010-02-25T00:00:00"/>
    <x v="0"/>
    <x v="2"/>
    <n v="2443.35"/>
    <n v="1466.01"/>
    <n v="4"/>
    <n v="5864.04"/>
  </r>
  <r>
    <x v="0"/>
    <x v="1"/>
    <x v="1"/>
    <s v="Magazyn Centralny"/>
    <x v="0"/>
    <x v="3"/>
    <s v="Szosa--550-W"/>
    <x v="6"/>
    <d v="2010-02-08T00:00:00"/>
    <x v="0"/>
    <x v="2"/>
    <n v="1120.49"/>
    <n v="672.29399999999998"/>
    <n v="2"/>
    <n v="1344.588"/>
  </r>
  <r>
    <x v="0"/>
    <x v="1"/>
    <x v="1"/>
    <s v="Magazyn Centralny"/>
    <x v="0"/>
    <x v="3"/>
    <s v="Szosa--350-W"/>
    <x v="6"/>
    <d v="2010-02-10T00:00:00"/>
    <x v="0"/>
    <x v="2"/>
    <n v="1700.99"/>
    <n v="1020.5940000000001"/>
    <n v="1"/>
    <n v="1020.5940000000001"/>
  </r>
  <r>
    <x v="0"/>
    <x v="1"/>
    <x v="1"/>
    <s v="Magazyn Centralny"/>
    <x v="0"/>
    <x v="3"/>
    <s v="Szosa-750"/>
    <x v="1"/>
    <d v="2010-02-13T00:00:00"/>
    <x v="0"/>
    <x v="2"/>
    <n v="539.99"/>
    <n v="323.99400000000003"/>
    <n v="1"/>
    <n v="323.99400000000003"/>
  </r>
  <r>
    <x v="0"/>
    <x v="1"/>
    <x v="1"/>
    <s v="Magazyn Centralny"/>
    <x v="1"/>
    <x v="23"/>
    <s v="kamizelki klasyczne"/>
    <x v="5"/>
    <d v="2010-03-01T00:00:00"/>
    <x v="0"/>
    <x v="2"/>
    <n v="63.5"/>
    <n v="38.1"/>
    <n v="4"/>
    <n v="152.4"/>
  </r>
  <r>
    <x v="0"/>
    <x v="1"/>
    <x v="1"/>
    <s v="Magazyn Centralny"/>
    <x v="1"/>
    <x v="1"/>
    <s v="skarpety wyścigowe"/>
    <x v="2"/>
    <d v="2010-02-14T00:00:00"/>
    <x v="0"/>
    <x v="2"/>
    <n v="8.99"/>
    <n v="5.3940000000000001"/>
    <n v="4"/>
    <n v="21.576000000000001"/>
  </r>
  <r>
    <x v="0"/>
    <x v="1"/>
    <x v="1"/>
    <s v="Magazyn Centralny"/>
    <x v="1"/>
    <x v="4"/>
    <s v="Long-Sleeve Logo Jersey"/>
    <x v="4"/>
    <d v="2010-03-02T00:00:00"/>
    <x v="0"/>
    <x v="2"/>
    <n v="49.99"/>
    <n v="29.994"/>
    <n v="5"/>
    <n v="149.97"/>
  </r>
  <r>
    <x v="0"/>
    <x v="1"/>
    <x v="1"/>
    <s v="Magazyn Centralny"/>
    <x v="0"/>
    <x v="3"/>
    <s v="Szosa--350-W"/>
    <x v="6"/>
    <d v="2010-02-23T00:00:00"/>
    <x v="0"/>
    <x v="2"/>
    <n v="1700.99"/>
    <n v="1020.5940000000001"/>
    <n v="2"/>
    <n v="2041.1880000000001"/>
  </r>
  <r>
    <x v="0"/>
    <x v="1"/>
    <x v="1"/>
    <s v="Magazyn Centralny"/>
    <x v="1"/>
    <x v="1"/>
    <s v="skarpety wyścigowe"/>
    <x v="2"/>
    <d v="2010-02-25T00:00:00"/>
    <x v="0"/>
    <x v="2"/>
    <n v="8.99"/>
    <n v="5.3940000000000001"/>
    <n v="2"/>
    <n v="10.788"/>
  </r>
  <r>
    <x v="0"/>
    <x v="1"/>
    <x v="1"/>
    <s v="Magazyn Centralny"/>
    <x v="3"/>
    <x v="7"/>
    <s v="Sport-100"/>
    <x v="5"/>
    <d v="2010-02-23T00:00:00"/>
    <x v="0"/>
    <x v="2"/>
    <n v="34.99"/>
    <n v="20.994"/>
    <n v="2"/>
    <n v="41.988"/>
  </r>
  <r>
    <x v="0"/>
    <x v="1"/>
    <x v="1"/>
    <s v="Magazyn Centralny"/>
    <x v="3"/>
    <x v="7"/>
    <s v="Sport-100"/>
    <x v="1"/>
    <d v="2010-02-17T00:00:00"/>
    <x v="0"/>
    <x v="2"/>
    <n v="34.99"/>
    <n v="20.994"/>
    <n v="3"/>
    <n v="62.981999999999999"/>
  </r>
  <r>
    <x v="0"/>
    <x v="1"/>
    <x v="1"/>
    <s v="Magazyn Centralny"/>
    <x v="1"/>
    <x v="4"/>
    <s v="Short-Sleeve Classic Jersey"/>
    <x v="6"/>
    <d v="2010-02-20T00:00:00"/>
    <x v="0"/>
    <x v="2"/>
    <n v="53.99"/>
    <n v="32.393999999999998"/>
    <n v="5"/>
    <n v="161.97"/>
  </r>
  <r>
    <x v="0"/>
    <x v="1"/>
    <x v="1"/>
    <s v="Magazyn Centralny"/>
    <x v="0"/>
    <x v="3"/>
    <s v="Szosa-750"/>
    <x v="1"/>
    <d v="2010-02-03T00:00:00"/>
    <x v="0"/>
    <x v="2"/>
    <n v="539.99"/>
    <n v="323.99400000000003"/>
    <n v="4"/>
    <n v="1295.9760000000001"/>
  </r>
  <r>
    <x v="0"/>
    <x v="1"/>
    <x v="1"/>
    <s v="Magazyn Centralny"/>
    <x v="0"/>
    <x v="3"/>
    <s v="Szosa--350-W"/>
    <x v="6"/>
    <d v="2010-02-11T00:00:00"/>
    <x v="0"/>
    <x v="2"/>
    <n v="1700.99"/>
    <n v="1020.5940000000001"/>
    <n v="2"/>
    <n v="2041.1880000000001"/>
  </r>
  <r>
    <x v="0"/>
    <x v="1"/>
    <x v="1"/>
    <s v="Magazyn Centralny"/>
    <x v="0"/>
    <x v="3"/>
    <s v="Szosa--550-W"/>
    <x v="6"/>
    <d v="2010-02-15T00:00:00"/>
    <x v="0"/>
    <x v="2"/>
    <n v="1120.49"/>
    <n v="672.29399999999998"/>
    <n v="3"/>
    <n v="2016.8820000000001"/>
  </r>
  <r>
    <x v="0"/>
    <x v="1"/>
    <x v="1"/>
    <s v="Magazyn Centralny"/>
    <x v="0"/>
    <x v="3"/>
    <s v="Szosa-250"/>
    <x v="3"/>
    <d v="2010-02-09T00:00:00"/>
    <x v="0"/>
    <x v="2"/>
    <n v="2443.35"/>
    <n v="1466.01"/>
    <n v="3"/>
    <n v="4398.03"/>
  </r>
  <r>
    <x v="0"/>
    <x v="1"/>
    <x v="1"/>
    <s v="Magazyn Centralny"/>
    <x v="2"/>
    <x v="18"/>
    <s v="LL pedał szosa"/>
    <x v="8"/>
    <d v="2010-02-10T00:00:00"/>
    <x v="0"/>
    <x v="2"/>
    <n v="40.49"/>
    <n v="24.294"/>
    <n v="5"/>
    <n v="121.47"/>
  </r>
  <r>
    <x v="0"/>
    <x v="1"/>
    <x v="1"/>
    <s v="Magazyn Centralny"/>
    <x v="0"/>
    <x v="3"/>
    <s v="Szosa-250"/>
    <x v="1"/>
    <d v="2010-02-22T00:00:00"/>
    <x v="0"/>
    <x v="2"/>
    <n v="2443.35"/>
    <n v="1466.01"/>
    <n v="2"/>
    <n v="2932.02"/>
  </r>
  <r>
    <x v="0"/>
    <x v="1"/>
    <x v="1"/>
    <s v="Magazyn Centralny"/>
    <x v="3"/>
    <x v="19"/>
    <s v="stojak na 4 rowery"/>
    <x v="7"/>
    <d v="2010-02-14T00:00:00"/>
    <x v="0"/>
    <x v="2"/>
    <n v="120"/>
    <n v="72"/>
    <n v="6"/>
    <n v="432"/>
  </r>
  <r>
    <x v="0"/>
    <x v="0"/>
    <x v="3"/>
    <s v="Wyposażenie początkującego sportowca"/>
    <x v="1"/>
    <x v="14"/>
    <s v="spodenki damskie górskie"/>
    <x v="1"/>
    <d v="2010-02-22T00:00:00"/>
    <x v="0"/>
    <x v="2"/>
    <n v="69.989999999999995"/>
    <n v="41.994"/>
    <n v="1"/>
    <n v="41.994"/>
  </r>
  <r>
    <x v="0"/>
    <x v="0"/>
    <x v="3"/>
    <s v="Dolina — dystrybucja rowerów"/>
    <x v="2"/>
    <x v="6"/>
    <s v="ML rama rowerowa-W"/>
    <x v="6"/>
    <d v="2010-02-23T00:00:00"/>
    <x v="0"/>
    <x v="2"/>
    <n v="594.83000000000004"/>
    <n v="356.89800000000002"/>
    <n v="1"/>
    <n v="356.89800000000002"/>
  </r>
  <r>
    <x v="0"/>
    <x v="0"/>
    <x v="3"/>
    <s v="Dolina — dystrybucja rowerów"/>
    <x v="0"/>
    <x v="3"/>
    <s v="Szosa-250"/>
    <x v="1"/>
    <d v="2010-02-25T00:00:00"/>
    <x v="0"/>
    <x v="2"/>
    <n v="2443.35"/>
    <n v="1466.01"/>
    <n v="1"/>
    <n v="1466.01"/>
  </r>
  <r>
    <x v="0"/>
    <x v="0"/>
    <x v="3"/>
    <s v="Dolina — dystrybucja rowerów"/>
    <x v="0"/>
    <x v="3"/>
    <s v="Szosa--550-W"/>
    <x v="6"/>
    <d v="2010-02-06T00:00:00"/>
    <x v="0"/>
    <x v="2"/>
    <n v="1120.49"/>
    <n v="672.29399999999998"/>
    <n v="1"/>
    <n v="672.29399999999998"/>
  </r>
  <r>
    <x v="0"/>
    <x v="0"/>
    <x v="3"/>
    <s v="Dolina — dystrybucja rowerów"/>
    <x v="0"/>
    <x v="3"/>
    <s v="Szosa--350-W"/>
    <x v="6"/>
    <d v="2010-03-01T00:00:00"/>
    <x v="0"/>
    <x v="2"/>
    <n v="1700.99"/>
    <n v="1020.5940000000001"/>
    <n v="1"/>
    <n v="1020.5940000000001"/>
  </r>
  <r>
    <x v="0"/>
    <x v="0"/>
    <x v="3"/>
    <s v="Dolina — dystrybucja rowerów"/>
    <x v="0"/>
    <x v="3"/>
    <s v="Szosa-250"/>
    <x v="1"/>
    <d v="2010-02-11T00:00:00"/>
    <x v="0"/>
    <x v="2"/>
    <n v="2443.35"/>
    <n v="1466.01"/>
    <n v="1"/>
    <n v="1466.01"/>
  </r>
  <r>
    <x v="0"/>
    <x v="0"/>
    <x v="3"/>
    <s v="Dolina — dystrybucja rowerów"/>
    <x v="0"/>
    <x v="3"/>
    <s v="Szosa--550-W"/>
    <x v="6"/>
    <d v="2010-02-13T00:00:00"/>
    <x v="0"/>
    <x v="2"/>
    <n v="1120.49"/>
    <n v="672.29399999999998"/>
    <n v="2"/>
    <n v="1344.588"/>
  </r>
  <r>
    <x v="0"/>
    <x v="0"/>
    <x v="3"/>
    <s v="Dolina — dystrybucja rowerów"/>
    <x v="2"/>
    <x v="18"/>
    <s v="HL pedał szosa"/>
    <x v="8"/>
    <d v="2010-02-20T00:00:00"/>
    <x v="0"/>
    <x v="2"/>
    <n v="80.989999999999995"/>
    <n v="48.594000000000001"/>
    <n v="2"/>
    <n v="97.188000000000002"/>
  </r>
  <r>
    <x v="0"/>
    <x v="0"/>
    <x v="3"/>
    <s v="Dolina — dystrybucja rowerów"/>
    <x v="2"/>
    <x v="6"/>
    <s v="ML rama rowerowa-W"/>
    <x v="6"/>
    <d v="2010-02-23T00:00:00"/>
    <x v="0"/>
    <x v="2"/>
    <n v="594.83000000000004"/>
    <n v="356.89800000000002"/>
    <n v="3"/>
    <n v="1070.694"/>
  </r>
  <r>
    <x v="0"/>
    <x v="0"/>
    <x v="3"/>
    <s v="Dolina — dystrybucja rowerów"/>
    <x v="2"/>
    <x v="18"/>
    <s v="LL pedał szosa"/>
    <x v="8"/>
    <d v="2010-02-21T00:00:00"/>
    <x v="0"/>
    <x v="2"/>
    <n v="40.49"/>
    <n v="24.294"/>
    <n v="3"/>
    <n v="72.882000000000005"/>
  </r>
  <r>
    <x v="0"/>
    <x v="0"/>
    <x v="3"/>
    <s v="Dolina — dystrybucja rowerów"/>
    <x v="2"/>
    <x v="18"/>
    <s v="ML pedał szosa"/>
    <x v="8"/>
    <d v="2010-02-22T00:00:00"/>
    <x v="0"/>
    <x v="2"/>
    <n v="62.09"/>
    <n v="37.253999999999998"/>
    <n v="3"/>
    <n v="111.762"/>
  </r>
  <r>
    <x v="2"/>
    <x v="5"/>
    <x v="8"/>
    <s v="Katalogi i Cenniki"/>
    <x v="0"/>
    <x v="25"/>
    <s v="Turystyczny-2000"/>
    <x v="5"/>
    <d v="2010-02-17T00:00:00"/>
    <x v="0"/>
    <x v="2"/>
    <n v="1214.8499999999999"/>
    <n v="728.91"/>
    <n v="1"/>
    <n v="728.91"/>
  </r>
  <r>
    <x v="2"/>
    <x v="5"/>
    <x v="8"/>
    <s v="Katalogi i Cenniki"/>
    <x v="0"/>
    <x v="25"/>
    <s v="Turystyczny-1000"/>
    <x v="6"/>
    <d v="2010-02-26T00:00:00"/>
    <x v="0"/>
    <x v="2"/>
    <n v="2384.0700000000002"/>
    <n v="1430.442"/>
    <n v="1"/>
    <n v="1430.442"/>
  </r>
  <r>
    <x v="2"/>
    <x v="5"/>
    <x v="8"/>
    <s v="Katalogi i Cenniki"/>
    <x v="0"/>
    <x v="25"/>
    <s v="Turystyczny-1000"/>
    <x v="5"/>
    <d v="2010-02-18T00:00:00"/>
    <x v="0"/>
    <x v="2"/>
    <n v="2384.0700000000002"/>
    <n v="1430.442"/>
    <n v="2"/>
    <n v="2860.884"/>
  </r>
  <r>
    <x v="2"/>
    <x v="5"/>
    <x v="8"/>
    <s v="Katalogi i Cenniki"/>
    <x v="0"/>
    <x v="25"/>
    <s v="Turystyczny-1000"/>
    <x v="5"/>
    <d v="2010-02-06T00:00:00"/>
    <x v="0"/>
    <x v="2"/>
    <n v="2384.0700000000002"/>
    <n v="1430.442"/>
    <n v="1"/>
    <n v="1430.442"/>
  </r>
  <r>
    <x v="2"/>
    <x v="5"/>
    <x v="8"/>
    <s v="Katalogi i Cenniki"/>
    <x v="1"/>
    <x v="23"/>
    <s v="kamizelki klasyczne"/>
    <x v="5"/>
    <d v="2010-02-24T00:00:00"/>
    <x v="0"/>
    <x v="2"/>
    <n v="63.5"/>
    <n v="38.1"/>
    <n v="5"/>
    <n v="190.5"/>
  </r>
  <r>
    <x v="2"/>
    <x v="5"/>
    <x v="8"/>
    <s v="Katalogi i Cenniki"/>
    <x v="0"/>
    <x v="25"/>
    <s v="Turystyczny-1000"/>
    <x v="6"/>
    <d v="2010-02-10T00:00:00"/>
    <x v="0"/>
    <x v="2"/>
    <n v="2384.0700000000002"/>
    <n v="1430.442"/>
    <n v="1"/>
    <n v="1430.442"/>
  </r>
  <r>
    <x v="2"/>
    <x v="5"/>
    <x v="8"/>
    <s v="Katalogi i Cenniki"/>
    <x v="0"/>
    <x v="25"/>
    <s v="Turystyczny-3000"/>
    <x v="5"/>
    <d v="2010-02-06T00:00:00"/>
    <x v="0"/>
    <x v="2"/>
    <n v="742.35"/>
    <n v="445.41"/>
    <n v="2"/>
    <n v="890.82"/>
  </r>
  <r>
    <x v="2"/>
    <x v="5"/>
    <x v="8"/>
    <s v="Katalogi i Cenniki"/>
    <x v="0"/>
    <x v="25"/>
    <s v="Turystyczny-2000"/>
    <x v="5"/>
    <d v="2010-02-07T00:00:00"/>
    <x v="0"/>
    <x v="2"/>
    <n v="1214.8499999999999"/>
    <n v="728.91"/>
    <n v="1"/>
    <n v="728.91"/>
  </r>
  <r>
    <x v="1"/>
    <x v="3"/>
    <x v="6"/>
    <s v="Metale Metro"/>
    <x v="0"/>
    <x v="25"/>
    <s v="Turystyczny-3000"/>
    <x v="6"/>
    <d v="2010-02-14T00:00:00"/>
    <x v="0"/>
    <x v="2"/>
    <n v="742.35"/>
    <n v="445.41"/>
    <n v="2"/>
    <n v="890.82"/>
  </r>
  <r>
    <x v="1"/>
    <x v="3"/>
    <x v="6"/>
    <s v="Metale Metro"/>
    <x v="2"/>
    <x v="27"/>
    <s v="HL rama rowerowa turystyczny"/>
    <x v="6"/>
    <d v="2010-02-07T00:00:00"/>
    <x v="0"/>
    <x v="2"/>
    <n v="1003.91"/>
    <n v="602.346"/>
    <n v="4"/>
    <n v="2409.384"/>
  </r>
  <r>
    <x v="1"/>
    <x v="3"/>
    <x v="6"/>
    <s v="Metale Metro"/>
    <x v="0"/>
    <x v="25"/>
    <s v="Turystyczny-1000"/>
    <x v="5"/>
    <d v="2010-02-04T00:00:00"/>
    <x v="0"/>
    <x v="2"/>
    <n v="2384.0700000000002"/>
    <n v="1430.442"/>
    <n v="8"/>
    <n v="11443.536"/>
  </r>
  <r>
    <x v="1"/>
    <x v="3"/>
    <x v="6"/>
    <s v="Metale Metro"/>
    <x v="2"/>
    <x v="27"/>
    <s v="LL rama rowerowa turystyczny"/>
    <x v="6"/>
    <d v="2010-03-01T00:00:00"/>
    <x v="0"/>
    <x v="2"/>
    <n v="333.42"/>
    <n v="200.05199999999999"/>
    <n v="2"/>
    <n v="400.10399999999998"/>
  </r>
  <r>
    <x v="1"/>
    <x v="3"/>
    <x v="6"/>
    <s v="Metale Metro"/>
    <x v="0"/>
    <x v="25"/>
    <s v="Turystyczny-3000"/>
    <x v="6"/>
    <d v="2010-02-06T00:00:00"/>
    <x v="0"/>
    <x v="2"/>
    <n v="742.35"/>
    <n v="445.41"/>
    <n v="3"/>
    <n v="1336.23"/>
  </r>
  <r>
    <x v="1"/>
    <x v="3"/>
    <x v="6"/>
    <s v="Metale Metro"/>
    <x v="2"/>
    <x v="27"/>
    <s v="HL rama rowerowa turystyczny"/>
    <x v="5"/>
    <d v="2010-02-17T00:00:00"/>
    <x v="0"/>
    <x v="2"/>
    <n v="1003.91"/>
    <n v="602.346"/>
    <n v="6"/>
    <n v="3614.076"/>
  </r>
  <r>
    <x v="1"/>
    <x v="3"/>
    <x v="6"/>
    <s v="Metale Metro"/>
    <x v="2"/>
    <x v="27"/>
    <s v="LL rama rowerowa turystyczny"/>
    <x v="6"/>
    <d v="2010-02-25T00:00:00"/>
    <x v="0"/>
    <x v="2"/>
    <n v="333.42"/>
    <n v="200.05199999999999"/>
    <n v="6"/>
    <n v="1200.3119999999999"/>
  </r>
  <r>
    <x v="1"/>
    <x v="3"/>
    <x v="6"/>
    <s v="Metale Metro"/>
    <x v="0"/>
    <x v="25"/>
    <s v="Turystyczny-1000"/>
    <x v="6"/>
    <d v="2010-02-03T00:00:00"/>
    <x v="0"/>
    <x v="2"/>
    <n v="2384.0700000000002"/>
    <n v="1430.442"/>
    <n v="5"/>
    <n v="7152.21"/>
  </r>
  <r>
    <x v="1"/>
    <x v="3"/>
    <x v="6"/>
    <s v="Metale Metro"/>
    <x v="2"/>
    <x v="20"/>
    <s v="HL siodełko turystyczny"/>
    <x v="7"/>
    <d v="2010-02-06T00:00:00"/>
    <x v="0"/>
    <x v="2"/>
    <n v="52.64"/>
    <n v="31.584"/>
    <n v="2"/>
    <n v="63.167999999999999"/>
  </r>
  <r>
    <x v="1"/>
    <x v="3"/>
    <x v="6"/>
    <s v="Metale Metro"/>
    <x v="0"/>
    <x v="25"/>
    <s v="Turystyczny-3000"/>
    <x v="5"/>
    <d v="2010-02-19T00:00:00"/>
    <x v="0"/>
    <x v="2"/>
    <n v="742.35"/>
    <n v="445.41"/>
    <n v="1"/>
    <n v="445.41"/>
  </r>
  <r>
    <x v="1"/>
    <x v="3"/>
    <x v="6"/>
    <s v="Metale Metro"/>
    <x v="2"/>
    <x v="27"/>
    <s v="LL rama rowerowa turystyczny"/>
    <x v="5"/>
    <d v="2010-02-03T00:00:00"/>
    <x v="0"/>
    <x v="2"/>
    <n v="333.42"/>
    <n v="200.05199999999999"/>
    <n v="2"/>
    <n v="400.10399999999998"/>
  </r>
  <r>
    <x v="1"/>
    <x v="3"/>
    <x v="6"/>
    <s v="Metale Metro"/>
    <x v="0"/>
    <x v="25"/>
    <s v="Turystyczny-2000"/>
    <x v="5"/>
    <d v="2010-02-21T00:00:00"/>
    <x v="0"/>
    <x v="2"/>
    <n v="1214.8499999999999"/>
    <n v="728.91"/>
    <n v="1"/>
    <n v="728.91"/>
  </r>
  <r>
    <x v="1"/>
    <x v="3"/>
    <x v="6"/>
    <s v="Metale Metro"/>
    <x v="0"/>
    <x v="25"/>
    <s v="Turystyczny-1000"/>
    <x v="5"/>
    <d v="2010-02-21T00:00:00"/>
    <x v="0"/>
    <x v="2"/>
    <n v="2384.0700000000002"/>
    <n v="1430.442"/>
    <n v="3"/>
    <n v="4291.326"/>
  </r>
  <r>
    <x v="1"/>
    <x v="3"/>
    <x v="6"/>
    <s v="Metale Metro"/>
    <x v="0"/>
    <x v="25"/>
    <s v="Turystyczny-3000"/>
    <x v="5"/>
    <d v="2010-02-01T00:00:00"/>
    <x v="0"/>
    <x v="2"/>
    <n v="742.35"/>
    <n v="445.41"/>
    <n v="2"/>
    <n v="890.82"/>
  </r>
  <r>
    <x v="1"/>
    <x v="3"/>
    <x v="6"/>
    <s v="Metale Metro"/>
    <x v="0"/>
    <x v="25"/>
    <s v="Turystyczny-1000"/>
    <x v="6"/>
    <d v="2010-02-26T00:00:00"/>
    <x v="0"/>
    <x v="2"/>
    <n v="2384.0700000000002"/>
    <n v="1430.442"/>
    <n v="3"/>
    <n v="4291.326"/>
  </r>
  <r>
    <x v="1"/>
    <x v="3"/>
    <x v="6"/>
    <s v="Metale Metro"/>
    <x v="0"/>
    <x v="25"/>
    <s v="Turystyczny-3000"/>
    <x v="6"/>
    <d v="2010-02-10T00:00:00"/>
    <x v="0"/>
    <x v="2"/>
    <n v="742.35"/>
    <n v="445.41"/>
    <n v="1"/>
    <n v="445.41"/>
  </r>
  <r>
    <x v="1"/>
    <x v="3"/>
    <x v="6"/>
    <s v="Metale Metro"/>
    <x v="2"/>
    <x v="27"/>
    <s v="HL rama rowerowa turystyczny"/>
    <x v="5"/>
    <d v="2010-02-10T00:00:00"/>
    <x v="0"/>
    <x v="2"/>
    <n v="1003.91"/>
    <n v="602.346"/>
    <n v="2"/>
    <n v="1204.692"/>
  </r>
  <r>
    <x v="1"/>
    <x v="3"/>
    <x v="6"/>
    <s v="Metale Metro"/>
    <x v="3"/>
    <x v="32"/>
    <s v="zestawy naprawcze do opon"/>
    <x v="7"/>
    <d v="2010-02-10T00:00:00"/>
    <x v="0"/>
    <x v="2"/>
    <n v="2.29"/>
    <n v="1.3740000000000001"/>
    <n v="2"/>
    <n v="2.7480000000000002"/>
  </r>
  <r>
    <x v="1"/>
    <x v="3"/>
    <x v="6"/>
    <s v="Metale Metro"/>
    <x v="0"/>
    <x v="25"/>
    <s v="Turystyczny-1000"/>
    <x v="5"/>
    <d v="2010-03-01T00:00:00"/>
    <x v="0"/>
    <x v="2"/>
    <n v="2384.0700000000002"/>
    <n v="1430.442"/>
    <n v="3"/>
    <n v="4291.326"/>
  </r>
  <r>
    <x v="1"/>
    <x v="3"/>
    <x v="6"/>
    <s v="Metale Metro"/>
    <x v="0"/>
    <x v="25"/>
    <s v="Turystyczny-1000"/>
    <x v="6"/>
    <d v="2010-02-08T00:00:00"/>
    <x v="0"/>
    <x v="2"/>
    <n v="2384.0700000000002"/>
    <n v="1430.442"/>
    <n v="5"/>
    <n v="7152.21"/>
  </r>
  <r>
    <x v="1"/>
    <x v="3"/>
    <x v="6"/>
    <s v="Metale Metro"/>
    <x v="2"/>
    <x v="27"/>
    <s v="HL rama rowerowa turystyczny"/>
    <x v="6"/>
    <d v="2010-02-07T00:00:00"/>
    <x v="0"/>
    <x v="2"/>
    <n v="1003.91"/>
    <n v="602.346"/>
    <n v="2"/>
    <n v="1204.692"/>
  </r>
  <r>
    <x v="1"/>
    <x v="3"/>
    <x v="6"/>
    <s v="Metale Metro"/>
    <x v="2"/>
    <x v="27"/>
    <s v="LL rama rowerowa turystyczny"/>
    <x v="5"/>
    <d v="2010-02-01T00:00:00"/>
    <x v="0"/>
    <x v="2"/>
    <n v="333.42"/>
    <n v="200.05199999999999"/>
    <n v="3"/>
    <n v="600.15599999999995"/>
  </r>
  <r>
    <x v="1"/>
    <x v="3"/>
    <x v="6"/>
    <s v="Metale Metro"/>
    <x v="0"/>
    <x v="25"/>
    <s v="Turystyczny-3000"/>
    <x v="5"/>
    <d v="2010-02-14T00:00:00"/>
    <x v="0"/>
    <x v="2"/>
    <n v="742.35"/>
    <n v="445.41"/>
    <n v="1"/>
    <n v="445.41"/>
  </r>
  <r>
    <x v="0"/>
    <x v="0"/>
    <x v="0"/>
    <s v="Akcesoria do małych rowerów"/>
    <x v="0"/>
    <x v="25"/>
    <s v="Turystyczny-2000"/>
    <x v="5"/>
    <d v="2010-02-27T00:00:00"/>
    <x v="0"/>
    <x v="2"/>
    <n v="1214.8499999999999"/>
    <n v="728.91"/>
    <n v="3"/>
    <n v="2186.73"/>
  </r>
  <r>
    <x v="0"/>
    <x v="0"/>
    <x v="0"/>
    <s v="Akcesoria do małych rowerów"/>
    <x v="0"/>
    <x v="25"/>
    <s v="Turystyczny-3000"/>
    <x v="6"/>
    <d v="2010-02-04T00:00:00"/>
    <x v="0"/>
    <x v="2"/>
    <n v="742.35"/>
    <n v="445.41"/>
    <n v="1"/>
    <n v="445.41"/>
  </r>
  <r>
    <x v="0"/>
    <x v="0"/>
    <x v="0"/>
    <s v="Akcesoria do małych rowerów"/>
    <x v="0"/>
    <x v="25"/>
    <s v="Turystyczny-3000"/>
    <x v="5"/>
    <d v="2010-02-09T00:00:00"/>
    <x v="0"/>
    <x v="2"/>
    <n v="742.35"/>
    <n v="445.41"/>
    <n v="1"/>
    <n v="445.41"/>
  </r>
  <r>
    <x v="0"/>
    <x v="0"/>
    <x v="0"/>
    <s v="Akcesoria do małych rowerów"/>
    <x v="0"/>
    <x v="25"/>
    <s v="Turystyczny-3000"/>
    <x v="6"/>
    <d v="2010-02-13T00:00:00"/>
    <x v="0"/>
    <x v="2"/>
    <n v="742.35"/>
    <n v="445.41"/>
    <n v="4"/>
    <n v="1781.64"/>
  </r>
  <r>
    <x v="0"/>
    <x v="0"/>
    <x v="0"/>
    <s v="Akcesoria do małych rowerów"/>
    <x v="0"/>
    <x v="25"/>
    <s v="Turystyczny-3000"/>
    <x v="6"/>
    <d v="2010-02-01T00:00:00"/>
    <x v="0"/>
    <x v="2"/>
    <n v="742.35"/>
    <n v="445.41"/>
    <n v="4"/>
    <n v="1781.64"/>
  </r>
  <r>
    <x v="0"/>
    <x v="0"/>
    <x v="0"/>
    <s v="Akcesoria do małych rowerów"/>
    <x v="0"/>
    <x v="25"/>
    <s v="Turystyczny-2000"/>
    <x v="5"/>
    <d v="2010-02-13T00:00:00"/>
    <x v="0"/>
    <x v="2"/>
    <n v="1214.8499999999999"/>
    <n v="728.91"/>
    <n v="3"/>
    <n v="2186.73"/>
  </r>
  <r>
    <x v="0"/>
    <x v="0"/>
    <x v="0"/>
    <s v="Akcesoria do małych rowerów"/>
    <x v="0"/>
    <x v="25"/>
    <s v="Turystyczny-3000"/>
    <x v="5"/>
    <d v="2010-03-02T00:00:00"/>
    <x v="0"/>
    <x v="2"/>
    <n v="742.35"/>
    <n v="445.41"/>
    <n v="2"/>
    <n v="890.82"/>
  </r>
  <r>
    <x v="0"/>
    <x v="0"/>
    <x v="0"/>
    <s v="Akcesoria do małych rowerów"/>
    <x v="0"/>
    <x v="25"/>
    <s v="Turystyczny-1000"/>
    <x v="5"/>
    <d v="2010-02-14T00:00:00"/>
    <x v="0"/>
    <x v="2"/>
    <n v="2384.0700000000002"/>
    <n v="1430.442"/>
    <n v="2"/>
    <n v="2860.884"/>
  </r>
  <r>
    <x v="0"/>
    <x v="0"/>
    <x v="0"/>
    <s v="Akcesoria do małych rowerów"/>
    <x v="0"/>
    <x v="25"/>
    <s v="Turystyczny-1000"/>
    <x v="6"/>
    <d v="2010-02-03T00:00:00"/>
    <x v="0"/>
    <x v="2"/>
    <n v="2384.0700000000002"/>
    <n v="1430.442"/>
    <n v="1"/>
    <n v="1430.442"/>
  </r>
  <r>
    <x v="0"/>
    <x v="0"/>
    <x v="0"/>
    <s v="Akcesoria do małych rowerów"/>
    <x v="0"/>
    <x v="25"/>
    <s v="Turystyczny-1000"/>
    <x v="5"/>
    <d v="2010-02-08T00:00:00"/>
    <x v="0"/>
    <x v="2"/>
    <n v="2384.0700000000002"/>
    <n v="1430.442"/>
    <n v="3"/>
    <n v="4291.326"/>
  </r>
  <r>
    <x v="0"/>
    <x v="0"/>
    <x v="0"/>
    <s v="Akcesoria do małych rowerów"/>
    <x v="1"/>
    <x v="23"/>
    <s v="kamizelki klasyczne"/>
    <x v="5"/>
    <d v="2010-02-14T00:00:00"/>
    <x v="0"/>
    <x v="2"/>
    <n v="63.5"/>
    <n v="38.1"/>
    <n v="1"/>
    <n v="38.1"/>
  </r>
  <r>
    <x v="0"/>
    <x v="0"/>
    <x v="0"/>
    <s v="Akcesoria do małych rowerów"/>
    <x v="0"/>
    <x v="25"/>
    <s v="Turystyczny-1000"/>
    <x v="6"/>
    <d v="2010-02-03T00:00:00"/>
    <x v="0"/>
    <x v="2"/>
    <n v="2384.0700000000002"/>
    <n v="1430.442"/>
    <n v="2"/>
    <n v="2860.884"/>
  </r>
  <r>
    <x v="0"/>
    <x v="0"/>
    <x v="4"/>
    <s v="Klub Wesołej Zabawy"/>
    <x v="2"/>
    <x v="18"/>
    <s v="ML pedał szosa"/>
    <x v="8"/>
    <d v="2010-02-05T00:00:00"/>
    <x v="0"/>
    <x v="2"/>
    <n v="62.09"/>
    <n v="37.253999999999998"/>
    <n v="1"/>
    <n v="37.253999999999998"/>
  </r>
  <r>
    <x v="0"/>
    <x v="0"/>
    <x v="4"/>
    <s v="Klub Wesołej Zabawy"/>
    <x v="2"/>
    <x v="18"/>
    <s v="HL pedał szosa"/>
    <x v="8"/>
    <d v="2010-02-25T00:00:00"/>
    <x v="0"/>
    <x v="2"/>
    <n v="80.989999999999995"/>
    <n v="48.594000000000001"/>
    <n v="2"/>
    <n v="97.188000000000002"/>
  </r>
  <r>
    <x v="0"/>
    <x v="0"/>
    <x v="3"/>
    <s v="Już czas! — sklep rowerowy"/>
    <x v="0"/>
    <x v="3"/>
    <s v="Szosa-750"/>
    <x v="1"/>
    <d v="2010-02-25T00:00:00"/>
    <x v="0"/>
    <x v="2"/>
    <n v="539.99"/>
    <n v="323.99400000000003"/>
    <n v="2"/>
    <n v="647.98800000000006"/>
  </r>
  <r>
    <x v="0"/>
    <x v="0"/>
    <x v="3"/>
    <s v="Już czas! — sklep rowerowy"/>
    <x v="0"/>
    <x v="3"/>
    <s v="Szosa--550-W"/>
    <x v="6"/>
    <d v="2010-02-24T00:00:00"/>
    <x v="0"/>
    <x v="2"/>
    <n v="1120.49"/>
    <n v="672.29399999999998"/>
    <n v="1"/>
    <n v="672.29399999999998"/>
  </r>
  <r>
    <x v="0"/>
    <x v="0"/>
    <x v="3"/>
    <s v="Już czas! — sklep rowerowy"/>
    <x v="2"/>
    <x v="18"/>
    <s v="HL pedał szosa"/>
    <x v="8"/>
    <d v="2010-03-01T00:00:00"/>
    <x v="0"/>
    <x v="2"/>
    <n v="80.989999999999995"/>
    <n v="48.594000000000001"/>
    <n v="3"/>
    <n v="145.78200000000001"/>
  </r>
  <r>
    <x v="0"/>
    <x v="0"/>
    <x v="3"/>
    <s v="Już czas! — sklep rowerowy"/>
    <x v="0"/>
    <x v="3"/>
    <s v="Szosa--350-W"/>
    <x v="6"/>
    <d v="2010-02-18T00:00:00"/>
    <x v="0"/>
    <x v="2"/>
    <n v="1700.99"/>
    <n v="1020.5940000000001"/>
    <n v="3"/>
    <n v="3061.7820000000002"/>
  </r>
  <r>
    <x v="0"/>
    <x v="0"/>
    <x v="3"/>
    <s v="Już czas! — sklep rowerowy"/>
    <x v="2"/>
    <x v="6"/>
    <s v="ML rama rowerowa-W"/>
    <x v="6"/>
    <d v="2010-02-04T00:00:00"/>
    <x v="0"/>
    <x v="2"/>
    <n v="594.83000000000004"/>
    <n v="356.89800000000002"/>
    <n v="1"/>
    <n v="356.89800000000002"/>
  </r>
  <r>
    <x v="0"/>
    <x v="0"/>
    <x v="3"/>
    <s v="Już czas! — sklep rowerowy"/>
    <x v="0"/>
    <x v="3"/>
    <s v="Szosa--550-W"/>
    <x v="6"/>
    <d v="2010-02-05T00:00:00"/>
    <x v="0"/>
    <x v="2"/>
    <n v="1120.49"/>
    <n v="672.29399999999998"/>
    <n v="2"/>
    <n v="1344.588"/>
  </r>
  <r>
    <x v="0"/>
    <x v="0"/>
    <x v="3"/>
    <s v="Już czas! — sklep rowerowy"/>
    <x v="2"/>
    <x v="18"/>
    <s v="ML pedał szosa"/>
    <x v="8"/>
    <d v="2010-02-04T00:00:00"/>
    <x v="0"/>
    <x v="2"/>
    <n v="62.09"/>
    <n v="37.253999999999998"/>
    <n v="3"/>
    <n v="111.762"/>
  </r>
  <r>
    <x v="0"/>
    <x v="0"/>
    <x v="3"/>
    <s v="Już czas! — sklep rowerowy"/>
    <x v="2"/>
    <x v="6"/>
    <s v="ML rama rowerowa-W"/>
    <x v="6"/>
    <d v="2010-02-03T00:00:00"/>
    <x v="0"/>
    <x v="2"/>
    <n v="594.83000000000004"/>
    <n v="356.89800000000002"/>
    <n v="1"/>
    <n v="356.89800000000002"/>
  </r>
  <r>
    <x v="0"/>
    <x v="0"/>
    <x v="3"/>
    <s v="Już czas! — sklep rowerowy"/>
    <x v="1"/>
    <x v="1"/>
    <s v="skarpety wyścigowe"/>
    <x v="2"/>
    <d v="2010-02-19T00:00:00"/>
    <x v="0"/>
    <x v="2"/>
    <n v="8.99"/>
    <n v="5.3940000000000001"/>
    <n v="2"/>
    <n v="10.788"/>
  </r>
  <r>
    <x v="0"/>
    <x v="0"/>
    <x v="0"/>
    <s v="Rowery ze Słonecznego Miejsca"/>
    <x v="1"/>
    <x v="1"/>
    <s v="skarpety wyścigowe"/>
    <x v="2"/>
    <d v="2010-02-25T00:00:00"/>
    <x v="0"/>
    <x v="2"/>
    <n v="8.99"/>
    <n v="5.3940000000000001"/>
    <n v="5"/>
    <n v="26.97"/>
  </r>
  <r>
    <x v="0"/>
    <x v="0"/>
    <x v="0"/>
    <s v="Rowery ze Słonecznego Miejsca"/>
    <x v="1"/>
    <x v="23"/>
    <s v="kamizelki klasyczne"/>
    <x v="5"/>
    <d v="2010-02-07T00:00:00"/>
    <x v="0"/>
    <x v="2"/>
    <n v="63.5"/>
    <n v="38.1"/>
    <n v="2"/>
    <n v="76.2"/>
  </r>
  <r>
    <x v="0"/>
    <x v="0"/>
    <x v="0"/>
    <s v="Rowery ze Słonecznego Miejsca"/>
    <x v="0"/>
    <x v="3"/>
    <s v="Szosa--350-W"/>
    <x v="6"/>
    <d v="2010-02-02T00:00:00"/>
    <x v="0"/>
    <x v="2"/>
    <n v="1700.99"/>
    <n v="1020.5940000000001"/>
    <n v="2"/>
    <n v="2041.1880000000001"/>
  </r>
  <r>
    <x v="0"/>
    <x v="0"/>
    <x v="0"/>
    <s v="Rowery ze Słonecznego Miejsca"/>
    <x v="0"/>
    <x v="3"/>
    <s v="Szosa--350-W"/>
    <x v="6"/>
    <d v="2010-02-21T00:00:00"/>
    <x v="0"/>
    <x v="2"/>
    <n v="1700.99"/>
    <n v="1020.5940000000001"/>
    <n v="1"/>
    <n v="1020.5940000000001"/>
  </r>
  <r>
    <x v="0"/>
    <x v="0"/>
    <x v="0"/>
    <s v="Rowery ze Słonecznego Miejsca"/>
    <x v="0"/>
    <x v="3"/>
    <s v="Szosa-750"/>
    <x v="1"/>
    <d v="2010-02-12T00:00:00"/>
    <x v="0"/>
    <x v="2"/>
    <n v="539.99"/>
    <n v="323.99400000000003"/>
    <n v="1"/>
    <n v="323.99400000000003"/>
  </r>
  <r>
    <x v="0"/>
    <x v="0"/>
    <x v="0"/>
    <s v="Rowery ze Słonecznego Miejsca"/>
    <x v="0"/>
    <x v="3"/>
    <s v="Szosa-750"/>
    <x v="1"/>
    <d v="2010-02-04T00:00:00"/>
    <x v="0"/>
    <x v="2"/>
    <n v="539.99"/>
    <n v="323.99400000000003"/>
    <n v="1"/>
    <n v="323.99400000000003"/>
  </r>
  <r>
    <x v="0"/>
    <x v="0"/>
    <x v="0"/>
    <s v="Rowery ze Słonecznego Miejsca"/>
    <x v="1"/>
    <x v="1"/>
    <s v="skarpety wyścigowe"/>
    <x v="2"/>
    <d v="2010-02-26T00:00:00"/>
    <x v="0"/>
    <x v="2"/>
    <n v="8.99"/>
    <n v="5.2141999999999999"/>
    <n v="11"/>
    <n v="57.356200000000001"/>
  </r>
  <r>
    <x v="1"/>
    <x v="2"/>
    <x v="5"/>
    <s v="Spa i Rekreacja"/>
    <x v="2"/>
    <x v="2"/>
    <s v="LL rama górski"/>
    <x v="0"/>
    <d v="2010-03-01T00:00:00"/>
    <x v="0"/>
    <x v="2"/>
    <n v="264.05"/>
    <n v="158.43"/>
    <n v="5"/>
    <n v="792.15000000000009"/>
  </r>
  <r>
    <x v="1"/>
    <x v="2"/>
    <x v="5"/>
    <s v="Spa i Rekreacja"/>
    <x v="2"/>
    <x v="9"/>
    <s v="ML kierownica górski"/>
    <x v="7"/>
    <d v="2010-02-07T00:00:00"/>
    <x v="0"/>
    <x v="2"/>
    <n v="61.92"/>
    <n v="37.152000000000001"/>
    <n v="2"/>
    <n v="74.304000000000002"/>
  </r>
  <r>
    <x v="1"/>
    <x v="2"/>
    <x v="5"/>
    <s v="Spa i Rekreacja"/>
    <x v="2"/>
    <x v="2"/>
    <s v="HL rama górski"/>
    <x v="0"/>
    <d v="2010-02-01T00:00:00"/>
    <x v="0"/>
    <x v="2"/>
    <n v="1364.5"/>
    <n v="818.7"/>
    <n v="2"/>
    <n v="1637.4"/>
  </r>
  <r>
    <x v="1"/>
    <x v="2"/>
    <x v="5"/>
    <s v="Spa i Rekreacja"/>
    <x v="3"/>
    <x v="21"/>
    <s v="plecak rowerowy"/>
    <x v="0"/>
    <d v="2010-02-27T00:00:00"/>
    <x v="0"/>
    <x v="2"/>
    <n v="54.99"/>
    <n v="32.994"/>
    <n v="4"/>
    <n v="131.976"/>
  </r>
  <r>
    <x v="1"/>
    <x v="2"/>
    <x v="5"/>
    <s v="Spa i Rekreacja"/>
    <x v="0"/>
    <x v="0"/>
    <s v="Górski-200"/>
    <x v="0"/>
    <d v="2010-02-03T00:00:00"/>
    <x v="0"/>
    <x v="2"/>
    <n v="2319.9899999999998"/>
    <n v="1391.9939999999999"/>
    <n v="2"/>
    <n v="2783.9879999999998"/>
  </r>
  <r>
    <x v="1"/>
    <x v="2"/>
    <x v="5"/>
    <s v="Spa i Rekreacja"/>
    <x v="2"/>
    <x v="2"/>
    <s v="LL rama górski"/>
    <x v="0"/>
    <d v="2010-02-11T00:00:00"/>
    <x v="0"/>
    <x v="2"/>
    <n v="264.05"/>
    <n v="158.43"/>
    <n v="1"/>
    <n v="158.43"/>
  </r>
  <r>
    <x v="1"/>
    <x v="2"/>
    <x v="5"/>
    <s v="Spa i Rekreacja"/>
    <x v="3"/>
    <x v="7"/>
    <s v="Sport-100"/>
    <x v="3"/>
    <d v="2010-02-14T00:00:00"/>
    <x v="0"/>
    <x v="2"/>
    <n v="34.99"/>
    <n v="20.994"/>
    <n v="7"/>
    <n v="146.958"/>
  </r>
  <r>
    <x v="1"/>
    <x v="2"/>
    <x v="5"/>
    <s v="Spa i Rekreacja"/>
    <x v="3"/>
    <x v="7"/>
    <s v="Sport-100"/>
    <x v="5"/>
    <d v="2010-02-18T00:00:00"/>
    <x v="0"/>
    <x v="2"/>
    <n v="34.99"/>
    <n v="20.994"/>
    <n v="4"/>
    <n v="83.975999999999999"/>
  </r>
  <r>
    <x v="1"/>
    <x v="2"/>
    <x v="5"/>
    <s v="Spa i Rekreacja"/>
    <x v="0"/>
    <x v="0"/>
    <s v="Górski-200"/>
    <x v="0"/>
    <d v="2010-02-09T00:00:00"/>
    <x v="0"/>
    <x v="2"/>
    <n v="2319.9899999999998"/>
    <n v="1391.9939999999999"/>
    <n v="4"/>
    <n v="5567.9759999999997"/>
  </r>
  <r>
    <x v="1"/>
    <x v="2"/>
    <x v="5"/>
    <s v="Spa i Rekreacja"/>
    <x v="2"/>
    <x v="2"/>
    <s v="LL rama górski"/>
    <x v="0"/>
    <d v="2010-02-28T00:00:00"/>
    <x v="0"/>
    <x v="2"/>
    <n v="264.05"/>
    <n v="158.43"/>
    <n v="1"/>
    <n v="158.43"/>
  </r>
  <r>
    <x v="1"/>
    <x v="2"/>
    <x v="5"/>
    <s v="Spa i Rekreacja"/>
    <x v="3"/>
    <x v="24"/>
    <s v="Bike Wash"/>
    <x v="7"/>
    <d v="2010-03-01T00:00:00"/>
    <x v="0"/>
    <x v="2"/>
    <n v="7.95"/>
    <n v="4.7699999999999996"/>
    <n v="7"/>
    <n v="33.39"/>
  </r>
  <r>
    <x v="1"/>
    <x v="2"/>
    <x v="5"/>
    <s v="Spa i Rekreacja"/>
    <x v="2"/>
    <x v="2"/>
    <s v="HL rama górski"/>
    <x v="0"/>
    <d v="2010-02-19T00:00:00"/>
    <x v="0"/>
    <x v="2"/>
    <n v="1364.5"/>
    <n v="818.7"/>
    <n v="5"/>
    <n v="4093.5"/>
  </r>
  <r>
    <x v="1"/>
    <x v="2"/>
    <x v="5"/>
    <s v="Spa i Rekreacja"/>
    <x v="2"/>
    <x v="9"/>
    <s v="LL kierownica górski"/>
    <x v="7"/>
    <d v="2010-02-13T00:00:00"/>
    <x v="0"/>
    <x v="2"/>
    <n v="44.54"/>
    <n v="26.724"/>
    <n v="1"/>
    <n v="26.724"/>
  </r>
  <r>
    <x v="1"/>
    <x v="2"/>
    <x v="5"/>
    <s v="Spa i Rekreacja"/>
    <x v="3"/>
    <x v="7"/>
    <s v="Sport-100"/>
    <x v="1"/>
    <d v="2010-02-10T00:00:00"/>
    <x v="0"/>
    <x v="2"/>
    <n v="34.99"/>
    <n v="20.994"/>
    <n v="3"/>
    <n v="62.981999999999999"/>
  </r>
  <r>
    <x v="1"/>
    <x v="2"/>
    <x v="5"/>
    <s v="Spa i Rekreacja"/>
    <x v="1"/>
    <x v="4"/>
    <s v="Short-Sleeve Classic Jersey"/>
    <x v="6"/>
    <d v="2010-02-13T00:00:00"/>
    <x v="0"/>
    <x v="2"/>
    <n v="53.99"/>
    <n v="32.393999999999998"/>
    <n v="5"/>
    <n v="161.97"/>
  </r>
  <r>
    <x v="1"/>
    <x v="2"/>
    <x v="5"/>
    <s v="Spa i Rekreacja"/>
    <x v="1"/>
    <x v="10"/>
    <s v="rękawiczki rowerowe"/>
    <x v="1"/>
    <d v="2010-02-15T00:00:00"/>
    <x v="0"/>
    <x v="2"/>
    <n v="24.49"/>
    <n v="14.694000000000001"/>
    <n v="6"/>
    <n v="88.164000000000001"/>
  </r>
  <r>
    <x v="1"/>
    <x v="2"/>
    <x v="5"/>
    <s v="Spa i Rekreacja"/>
    <x v="2"/>
    <x v="28"/>
    <s v="HL korba"/>
    <x v="1"/>
    <d v="2010-03-01T00:00:00"/>
    <x v="0"/>
    <x v="2"/>
    <n v="404.99"/>
    <n v="242.994"/>
    <n v="1"/>
    <n v="242.994"/>
  </r>
  <r>
    <x v="1"/>
    <x v="2"/>
    <x v="5"/>
    <s v="Spa i Rekreacja"/>
    <x v="1"/>
    <x v="4"/>
    <s v="Long-Sleeve Logo Jersey"/>
    <x v="4"/>
    <d v="2010-02-01T00:00:00"/>
    <x v="0"/>
    <x v="2"/>
    <n v="49.99"/>
    <n v="29.994"/>
    <n v="2"/>
    <n v="59.988"/>
  </r>
  <r>
    <x v="1"/>
    <x v="2"/>
    <x v="5"/>
    <s v="Spa i Rekreacja"/>
    <x v="1"/>
    <x v="5"/>
    <s v="nakładka na rower"/>
    <x v="4"/>
    <d v="2010-02-25T00:00:00"/>
    <x v="0"/>
    <x v="2"/>
    <n v="8.99"/>
    <n v="5.3940000000000001"/>
    <n v="7"/>
    <n v="37.758000000000003"/>
  </r>
  <r>
    <x v="1"/>
    <x v="2"/>
    <x v="5"/>
    <s v="Spa i Rekreacja"/>
    <x v="2"/>
    <x v="2"/>
    <s v="HL rama górski"/>
    <x v="1"/>
    <d v="2010-02-25T00:00:00"/>
    <x v="0"/>
    <x v="2"/>
    <n v="1349.6"/>
    <n v="809.76"/>
    <n v="3"/>
    <n v="2429.2799999999997"/>
  </r>
  <r>
    <x v="1"/>
    <x v="2"/>
    <x v="5"/>
    <s v="Spa i Rekreacja"/>
    <x v="2"/>
    <x v="20"/>
    <s v="HL siodełko górski 2"/>
    <x v="7"/>
    <d v="2010-02-12T00:00:00"/>
    <x v="0"/>
    <x v="2"/>
    <n v="52.64"/>
    <n v="31.584"/>
    <n v="5"/>
    <n v="157.91999999999999"/>
  </r>
  <r>
    <x v="1"/>
    <x v="2"/>
    <x v="5"/>
    <s v="Spa i Rekreacja"/>
    <x v="2"/>
    <x v="26"/>
    <s v="Przerzutki przednie"/>
    <x v="0"/>
    <d v="2010-02-02T00:00:00"/>
    <x v="0"/>
    <x v="2"/>
    <n v="91.49"/>
    <n v="54.893999999999998"/>
    <n v="2"/>
    <n v="109.788"/>
  </r>
  <r>
    <x v="1"/>
    <x v="2"/>
    <x v="5"/>
    <s v="Spa i Rekreacja"/>
    <x v="0"/>
    <x v="0"/>
    <s v="Górski-200"/>
    <x v="1"/>
    <d v="2010-02-02T00:00:00"/>
    <x v="0"/>
    <x v="2"/>
    <n v="2294.9899999999998"/>
    <n v="1376.9939999999999"/>
    <n v="2"/>
    <n v="2753.9879999999998"/>
  </r>
  <r>
    <x v="1"/>
    <x v="2"/>
    <x v="5"/>
    <s v="Spa i Rekreacja"/>
    <x v="2"/>
    <x v="18"/>
    <s v="HL pedał górski"/>
    <x v="8"/>
    <d v="2010-02-18T00:00:00"/>
    <x v="0"/>
    <x v="2"/>
    <n v="80.989999999999995"/>
    <n v="48.594000000000001"/>
    <n v="1"/>
    <n v="48.594000000000001"/>
  </r>
  <r>
    <x v="1"/>
    <x v="2"/>
    <x v="5"/>
    <s v="Spa i Rekreacja"/>
    <x v="2"/>
    <x v="2"/>
    <s v="LL rama górski"/>
    <x v="1"/>
    <d v="2010-02-27T00:00:00"/>
    <x v="0"/>
    <x v="2"/>
    <n v="249.79"/>
    <n v="149.874"/>
    <n v="1"/>
    <n v="149.874"/>
  </r>
  <r>
    <x v="1"/>
    <x v="2"/>
    <x v="5"/>
    <s v="Spa i Rekreacja"/>
    <x v="2"/>
    <x v="2"/>
    <s v="HL rama górski"/>
    <x v="1"/>
    <d v="2010-02-23T00:00:00"/>
    <x v="0"/>
    <x v="2"/>
    <n v="1349.6"/>
    <n v="809.76"/>
    <n v="4"/>
    <n v="3239.04"/>
  </r>
  <r>
    <x v="1"/>
    <x v="2"/>
    <x v="5"/>
    <s v="Spa i Rekreacja"/>
    <x v="2"/>
    <x v="20"/>
    <s v="ML siodełko górski 2"/>
    <x v="7"/>
    <d v="2010-02-25T00:00:00"/>
    <x v="0"/>
    <x v="2"/>
    <n v="39.14"/>
    <n v="23.484000000000002"/>
    <n v="3"/>
    <n v="70.451999999999998"/>
  </r>
  <r>
    <x v="1"/>
    <x v="2"/>
    <x v="5"/>
    <s v="Spa i Rekreacja"/>
    <x v="1"/>
    <x v="14"/>
    <s v="spodenki damskie górskie"/>
    <x v="1"/>
    <d v="2010-02-28T00:00:00"/>
    <x v="0"/>
    <x v="2"/>
    <n v="69.989999999999995"/>
    <n v="41.994"/>
    <n v="2"/>
    <n v="83.988"/>
  </r>
  <r>
    <x v="1"/>
    <x v="2"/>
    <x v="5"/>
    <s v="Spa i Rekreacja"/>
    <x v="0"/>
    <x v="0"/>
    <s v="Górski-200"/>
    <x v="1"/>
    <d v="2010-02-02T00:00:00"/>
    <x v="0"/>
    <x v="2"/>
    <n v="2294.9899999999998"/>
    <n v="1376.9939999999999"/>
    <n v="4"/>
    <n v="5507.9759999999997"/>
  </r>
  <r>
    <x v="1"/>
    <x v="2"/>
    <x v="5"/>
    <s v="Spa i Rekreacja"/>
    <x v="1"/>
    <x v="23"/>
    <s v="kamizelki klasyczne"/>
    <x v="5"/>
    <d v="2010-02-21T00:00:00"/>
    <x v="0"/>
    <x v="2"/>
    <n v="63.5"/>
    <n v="38.1"/>
    <n v="3"/>
    <n v="114.30000000000001"/>
  </r>
  <r>
    <x v="1"/>
    <x v="2"/>
    <x v="5"/>
    <s v="Spa i Rekreacja"/>
    <x v="2"/>
    <x v="31"/>
    <s v="HL suport"/>
    <x v="7"/>
    <d v="2010-02-11T00:00:00"/>
    <x v="0"/>
    <x v="2"/>
    <n v="121.49"/>
    <n v="72.894000000000005"/>
    <n v="4"/>
    <n v="291.57600000000002"/>
  </r>
  <r>
    <x v="1"/>
    <x v="2"/>
    <x v="5"/>
    <s v="Spa i Rekreacja"/>
    <x v="1"/>
    <x v="4"/>
    <s v="Long-Sleeve Logo Jersey"/>
    <x v="4"/>
    <d v="2010-02-01T00:00:00"/>
    <x v="0"/>
    <x v="2"/>
    <n v="49.99"/>
    <n v="29.994"/>
    <n v="10"/>
    <n v="299.94"/>
  </r>
  <r>
    <x v="1"/>
    <x v="2"/>
    <x v="5"/>
    <s v="Spa i Rekreacja"/>
    <x v="1"/>
    <x v="4"/>
    <s v="Long-Sleeve Logo Jersey"/>
    <x v="4"/>
    <d v="2010-02-12T00:00:00"/>
    <x v="0"/>
    <x v="2"/>
    <n v="49.99"/>
    <n v="29.994"/>
    <n v="7"/>
    <n v="209.958"/>
  </r>
  <r>
    <x v="1"/>
    <x v="2"/>
    <x v="5"/>
    <s v="Spa i Rekreacja"/>
    <x v="1"/>
    <x v="4"/>
    <s v="Short-Sleeve Classic Jersey"/>
    <x v="6"/>
    <d v="2010-02-21T00:00:00"/>
    <x v="0"/>
    <x v="2"/>
    <n v="53.99"/>
    <n v="32.393999999999998"/>
    <n v="3"/>
    <n v="97.181999999999988"/>
  </r>
  <r>
    <x v="1"/>
    <x v="2"/>
    <x v="5"/>
    <s v="Spa i Rekreacja"/>
    <x v="1"/>
    <x v="4"/>
    <s v="Short-Sleeve Classic Jersey"/>
    <x v="6"/>
    <d v="2010-02-18T00:00:00"/>
    <x v="0"/>
    <x v="2"/>
    <n v="53.99"/>
    <n v="32.393999999999998"/>
    <n v="8"/>
    <n v="259.15199999999999"/>
  </r>
  <r>
    <x v="1"/>
    <x v="2"/>
    <x v="5"/>
    <s v="Spa i Rekreacja"/>
    <x v="2"/>
    <x v="2"/>
    <s v="ML rama górski-W"/>
    <x v="0"/>
    <d v="2010-02-21T00:00:00"/>
    <x v="0"/>
    <x v="2"/>
    <n v="364.09"/>
    <n v="218.45400000000001"/>
    <n v="2"/>
    <n v="436.90800000000002"/>
  </r>
  <r>
    <x v="1"/>
    <x v="2"/>
    <x v="5"/>
    <s v="Spa i Rekreacja"/>
    <x v="1"/>
    <x v="10"/>
    <s v="rękawiczki rowerowe"/>
    <x v="1"/>
    <d v="2010-02-22T00:00:00"/>
    <x v="0"/>
    <x v="2"/>
    <n v="24.49"/>
    <n v="14.694000000000001"/>
    <n v="3"/>
    <n v="44.082000000000001"/>
  </r>
  <r>
    <x v="1"/>
    <x v="2"/>
    <x v="5"/>
    <s v="Spa i Rekreacja"/>
    <x v="3"/>
    <x v="19"/>
    <s v="stojak na 4 rowery"/>
    <x v="7"/>
    <d v="2010-02-22T00:00:00"/>
    <x v="0"/>
    <x v="2"/>
    <n v="120"/>
    <n v="72"/>
    <n v="5"/>
    <n v="360"/>
  </r>
  <r>
    <x v="1"/>
    <x v="2"/>
    <x v="5"/>
    <s v="Spa i Rekreacja"/>
    <x v="1"/>
    <x v="14"/>
    <s v="spodenki damskie górskie"/>
    <x v="1"/>
    <d v="2010-03-01T00:00:00"/>
    <x v="0"/>
    <x v="2"/>
    <n v="69.989999999999995"/>
    <n v="41.994"/>
    <n v="4"/>
    <n v="167.976"/>
  </r>
  <r>
    <x v="1"/>
    <x v="2"/>
    <x v="5"/>
    <s v="Spa i Rekreacja"/>
    <x v="3"/>
    <x v="22"/>
    <s v="bidony"/>
    <x v="7"/>
    <d v="2010-02-23T00:00:00"/>
    <x v="0"/>
    <x v="2"/>
    <n v="4.99"/>
    <n v="2.9940000000000002"/>
    <n v="5"/>
    <n v="14.97"/>
  </r>
  <r>
    <x v="1"/>
    <x v="2"/>
    <x v="5"/>
    <s v="Spa i Rekreacja"/>
    <x v="0"/>
    <x v="0"/>
    <s v="Górski-200"/>
    <x v="0"/>
    <d v="2010-02-13T00:00:00"/>
    <x v="0"/>
    <x v="2"/>
    <n v="2319.9899999999998"/>
    <n v="1391.9939999999999"/>
    <n v="3"/>
    <n v="4175.982"/>
  </r>
  <r>
    <x v="1"/>
    <x v="2"/>
    <x v="5"/>
    <s v="Spa i Rekreacja"/>
    <x v="2"/>
    <x v="2"/>
    <s v="LL rama górski"/>
    <x v="1"/>
    <d v="2010-02-14T00:00:00"/>
    <x v="0"/>
    <x v="2"/>
    <n v="249.79"/>
    <n v="149.874"/>
    <n v="2"/>
    <n v="299.74799999999999"/>
  </r>
  <r>
    <x v="1"/>
    <x v="2"/>
    <x v="5"/>
    <s v="Spa i Rekreacja"/>
    <x v="1"/>
    <x v="23"/>
    <s v="kamizelki klasyczne"/>
    <x v="5"/>
    <d v="2010-02-25T00:00:00"/>
    <x v="0"/>
    <x v="2"/>
    <n v="63.5"/>
    <n v="36.83"/>
    <n v="12"/>
    <n v="441.96"/>
  </r>
  <r>
    <x v="1"/>
    <x v="2"/>
    <x v="5"/>
    <s v="Spa i Rekreacja"/>
    <x v="2"/>
    <x v="29"/>
    <s v="hamulce przednie"/>
    <x v="0"/>
    <d v="2010-02-12T00:00:00"/>
    <x v="0"/>
    <x v="2"/>
    <n v="106.5"/>
    <n v="63.9"/>
    <n v="1"/>
    <n v="63.9"/>
  </r>
  <r>
    <x v="1"/>
    <x v="2"/>
    <x v="5"/>
    <s v="Spa i Rekreacja"/>
    <x v="0"/>
    <x v="0"/>
    <s v="Górski-500"/>
    <x v="0"/>
    <d v="2010-02-05T00:00:00"/>
    <x v="0"/>
    <x v="2"/>
    <n v="564.99"/>
    <n v="338.99400000000003"/>
    <n v="2"/>
    <n v="677.98800000000006"/>
  </r>
  <r>
    <x v="0"/>
    <x v="0"/>
    <x v="0"/>
    <s v="Gwarantowana sprzedaż i serwis rowerowy"/>
    <x v="0"/>
    <x v="3"/>
    <s v="Szosa-750"/>
    <x v="1"/>
    <d v="2010-02-18T00:00:00"/>
    <x v="0"/>
    <x v="2"/>
    <n v="539.99"/>
    <n v="323.99400000000003"/>
    <n v="9"/>
    <n v="2915.9460000000004"/>
  </r>
  <r>
    <x v="0"/>
    <x v="0"/>
    <x v="0"/>
    <s v="Gwarantowana sprzedaż i serwis rowerowy"/>
    <x v="1"/>
    <x v="1"/>
    <s v="skarpety wyścigowe"/>
    <x v="2"/>
    <d v="2010-02-11T00:00:00"/>
    <x v="0"/>
    <x v="2"/>
    <n v="8.99"/>
    <n v="5.3940000000000001"/>
    <n v="3"/>
    <n v="16.182000000000002"/>
  </r>
  <r>
    <x v="0"/>
    <x v="0"/>
    <x v="0"/>
    <s v="Gwarantowana sprzedaż i serwis rowerowy"/>
    <x v="1"/>
    <x v="4"/>
    <s v="Short-Sleeve Classic Jersey"/>
    <x v="6"/>
    <d v="2010-02-17T00:00:00"/>
    <x v="0"/>
    <x v="2"/>
    <n v="53.99"/>
    <n v="32.393999999999998"/>
    <n v="2"/>
    <n v="64.787999999999997"/>
  </r>
  <r>
    <x v="0"/>
    <x v="0"/>
    <x v="0"/>
    <s v="Gwarantowana sprzedaż i serwis rowerowy"/>
    <x v="0"/>
    <x v="3"/>
    <s v="Szosa--350-W"/>
    <x v="6"/>
    <d v="2010-02-01T00:00:00"/>
    <x v="0"/>
    <x v="2"/>
    <n v="1700.99"/>
    <n v="1020.5940000000001"/>
    <n v="4"/>
    <n v="4082.3760000000002"/>
  </r>
  <r>
    <x v="0"/>
    <x v="0"/>
    <x v="0"/>
    <s v="Gwarantowana sprzedaż i serwis rowerowy"/>
    <x v="0"/>
    <x v="3"/>
    <s v="Szosa--550-W"/>
    <x v="6"/>
    <d v="2010-02-02T00:00:00"/>
    <x v="0"/>
    <x v="2"/>
    <n v="1120.49"/>
    <n v="672.29399999999998"/>
    <n v="2"/>
    <n v="1344.588"/>
  </r>
  <r>
    <x v="0"/>
    <x v="0"/>
    <x v="0"/>
    <s v="Gwarantowana sprzedaż i serwis rowerowy"/>
    <x v="0"/>
    <x v="3"/>
    <s v="Szosa-750"/>
    <x v="1"/>
    <d v="2010-02-09T00:00:00"/>
    <x v="0"/>
    <x v="2"/>
    <n v="539.99"/>
    <n v="323.99400000000003"/>
    <n v="3"/>
    <n v="971.98200000000008"/>
  </r>
  <r>
    <x v="0"/>
    <x v="0"/>
    <x v="0"/>
    <s v="Gwarantowana sprzedaż i serwis rowerowy"/>
    <x v="1"/>
    <x v="1"/>
    <s v="skarpety wyścigowe"/>
    <x v="2"/>
    <d v="2010-02-16T00:00:00"/>
    <x v="0"/>
    <x v="2"/>
    <n v="8.99"/>
    <n v="5.3940000000000001"/>
    <n v="3"/>
    <n v="16.182000000000002"/>
  </r>
  <r>
    <x v="0"/>
    <x v="0"/>
    <x v="0"/>
    <s v="Gwarantowana sprzedaż i serwis rowerowy"/>
    <x v="0"/>
    <x v="3"/>
    <s v="Szosa--350-W"/>
    <x v="6"/>
    <d v="2010-02-16T00:00:00"/>
    <x v="0"/>
    <x v="2"/>
    <n v="1700.99"/>
    <n v="1020.5940000000001"/>
    <n v="6"/>
    <n v="6123.5640000000003"/>
  </r>
  <r>
    <x v="0"/>
    <x v="0"/>
    <x v="0"/>
    <s v="Gwarantowana sprzedaż i serwis rowerowy"/>
    <x v="0"/>
    <x v="3"/>
    <s v="Szosa--550-W"/>
    <x v="6"/>
    <d v="2010-02-13T00:00:00"/>
    <x v="0"/>
    <x v="2"/>
    <n v="1120.49"/>
    <n v="672.29399999999998"/>
    <n v="3"/>
    <n v="2016.8820000000001"/>
  </r>
  <r>
    <x v="0"/>
    <x v="0"/>
    <x v="0"/>
    <s v="Gwarantowana sprzedaż i serwis rowerowy"/>
    <x v="1"/>
    <x v="23"/>
    <s v="kamizelki klasyczne"/>
    <x v="5"/>
    <d v="2010-02-21T00:00:00"/>
    <x v="0"/>
    <x v="2"/>
    <n v="63.5"/>
    <n v="38.1"/>
    <n v="2"/>
    <n v="76.2"/>
  </r>
  <r>
    <x v="0"/>
    <x v="0"/>
    <x v="2"/>
    <s v="Firma oponiarska Nonskind"/>
    <x v="2"/>
    <x v="2"/>
    <s v="LL rama górski"/>
    <x v="0"/>
    <d v="2010-03-02T00:00:00"/>
    <x v="0"/>
    <x v="2"/>
    <n v="264.05"/>
    <n v="158.43"/>
    <n v="1"/>
    <n v="158.43"/>
  </r>
  <r>
    <x v="0"/>
    <x v="0"/>
    <x v="2"/>
    <s v="Firma oponiarska Nonskind"/>
    <x v="0"/>
    <x v="0"/>
    <s v="Górski-200"/>
    <x v="0"/>
    <d v="2010-02-10T00:00:00"/>
    <x v="0"/>
    <x v="2"/>
    <n v="2319.9899999999998"/>
    <n v="1391.9939999999999"/>
    <n v="2"/>
    <n v="2783.9879999999998"/>
  </r>
  <r>
    <x v="0"/>
    <x v="0"/>
    <x v="2"/>
    <s v="Firma oponiarska Nonskind"/>
    <x v="0"/>
    <x v="0"/>
    <s v="Górski-500"/>
    <x v="0"/>
    <d v="2010-02-05T00:00:00"/>
    <x v="0"/>
    <x v="2"/>
    <n v="564.99"/>
    <n v="338.99400000000003"/>
    <n v="1"/>
    <n v="338.99400000000003"/>
  </r>
  <r>
    <x v="0"/>
    <x v="0"/>
    <x v="2"/>
    <s v="Firma oponiarska Nonskind"/>
    <x v="2"/>
    <x v="28"/>
    <s v="LL korba"/>
    <x v="1"/>
    <d v="2010-02-17T00:00:00"/>
    <x v="0"/>
    <x v="2"/>
    <n v="175.49"/>
    <n v="105.294"/>
    <n v="3"/>
    <n v="315.88200000000001"/>
  </r>
  <r>
    <x v="0"/>
    <x v="0"/>
    <x v="4"/>
    <s v="Sklep Terenowe wycieczki"/>
    <x v="0"/>
    <x v="0"/>
    <s v="Górski-200"/>
    <x v="0"/>
    <d v="2010-02-07T00:00:00"/>
    <x v="0"/>
    <x v="2"/>
    <n v="2319.9899999999998"/>
    <n v="1345.5942"/>
    <n v="12"/>
    <n v="16147.1304"/>
  </r>
  <r>
    <x v="0"/>
    <x v="0"/>
    <x v="4"/>
    <s v="Sklep Terenowe wycieczki"/>
    <x v="2"/>
    <x v="18"/>
    <s v="HL pedał górski"/>
    <x v="8"/>
    <d v="2010-02-24T00:00:00"/>
    <x v="0"/>
    <x v="2"/>
    <n v="80.989999999999995"/>
    <n v="48.594000000000001"/>
    <n v="6"/>
    <n v="291.56400000000002"/>
  </r>
  <r>
    <x v="0"/>
    <x v="0"/>
    <x v="4"/>
    <s v="Sklep Terenowe wycieczki"/>
    <x v="0"/>
    <x v="0"/>
    <s v="Górski-500"/>
    <x v="1"/>
    <d v="2010-02-15T00:00:00"/>
    <x v="0"/>
    <x v="2"/>
    <n v="539.99"/>
    <n v="323.99400000000003"/>
    <n v="2"/>
    <n v="647.98800000000006"/>
  </r>
  <r>
    <x v="0"/>
    <x v="0"/>
    <x v="4"/>
    <s v="Sklep Terenowe wycieczki"/>
    <x v="0"/>
    <x v="0"/>
    <s v="Górski-500"/>
    <x v="0"/>
    <d v="2010-02-03T00:00:00"/>
    <x v="0"/>
    <x v="2"/>
    <n v="564.99"/>
    <n v="338.99400000000003"/>
    <n v="6"/>
    <n v="2033.9640000000002"/>
  </r>
  <r>
    <x v="0"/>
    <x v="0"/>
    <x v="4"/>
    <s v="Sklep Terenowe wycieczki"/>
    <x v="1"/>
    <x v="14"/>
    <s v="spodenki damskie górskie"/>
    <x v="1"/>
    <d v="2010-02-25T00:00:00"/>
    <x v="0"/>
    <x v="2"/>
    <n v="69.989999999999995"/>
    <n v="41.994"/>
    <n v="4"/>
    <n v="167.976"/>
  </r>
  <r>
    <x v="0"/>
    <x v="0"/>
    <x v="4"/>
    <s v="Sklep Terenowe wycieczki"/>
    <x v="3"/>
    <x v="19"/>
    <s v="stojak na 4 rowery"/>
    <x v="7"/>
    <d v="2010-02-06T00:00:00"/>
    <x v="0"/>
    <x v="2"/>
    <n v="120"/>
    <n v="72"/>
    <n v="3"/>
    <n v="216"/>
  </r>
  <r>
    <x v="0"/>
    <x v="0"/>
    <x v="4"/>
    <s v="Sklep Terenowe wycieczki"/>
    <x v="2"/>
    <x v="2"/>
    <s v="ML rama górski-W"/>
    <x v="0"/>
    <d v="2010-02-14T00:00:00"/>
    <x v="0"/>
    <x v="2"/>
    <n v="364.09"/>
    <n v="218.45400000000001"/>
    <n v="6"/>
    <n v="1310.7240000000002"/>
  </r>
  <r>
    <x v="0"/>
    <x v="0"/>
    <x v="4"/>
    <s v="Sklep Terenowe wycieczki"/>
    <x v="1"/>
    <x v="4"/>
    <s v="Short-Sleeve Classic Jersey"/>
    <x v="6"/>
    <d v="2010-03-01T00:00:00"/>
    <x v="0"/>
    <x v="2"/>
    <n v="53.99"/>
    <n v="32.393999999999998"/>
    <n v="4"/>
    <n v="129.57599999999999"/>
  </r>
  <r>
    <x v="0"/>
    <x v="0"/>
    <x v="4"/>
    <s v="Sklep Terenowe wycieczki"/>
    <x v="1"/>
    <x v="5"/>
    <s v="nakładka na rower"/>
    <x v="4"/>
    <d v="2010-02-08T00:00:00"/>
    <x v="0"/>
    <x v="2"/>
    <n v="8.99"/>
    <n v="5.3940000000000001"/>
    <n v="5"/>
    <n v="26.97"/>
  </r>
  <r>
    <x v="0"/>
    <x v="0"/>
    <x v="4"/>
    <s v="Sklep Terenowe wycieczki"/>
    <x v="0"/>
    <x v="0"/>
    <s v="Górski-500"/>
    <x v="0"/>
    <d v="2010-02-02T00:00:00"/>
    <x v="0"/>
    <x v="2"/>
    <n v="564.99"/>
    <n v="338.99400000000003"/>
    <n v="2"/>
    <n v="677.98800000000006"/>
  </r>
  <r>
    <x v="0"/>
    <x v="0"/>
    <x v="4"/>
    <s v="Sklep Terenowe wycieczki"/>
    <x v="0"/>
    <x v="0"/>
    <s v="Górski-200"/>
    <x v="1"/>
    <d v="2010-02-28T00:00:00"/>
    <x v="0"/>
    <x v="2"/>
    <n v="2294.9899999999998"/>
    <n v="1331.0942"/>
    <n v="11"/>
    <n v="14642.0362"/>
  </r>
  <r>
    <x v="0"/>
    <x v="0"/>
    <x v="4"/>
    <s v="Sklep Terenowe wycieczki"/>
    <x v="0"/>
    <x v="0"/>
    <s v="Górski-200-W"/>
    <x v="0"/>
    <d v="2010-03-01T00:00:00"/>
    <x v="0"/>
    <x v="2"/>
    <n v="769.49"/>
    <n v="461.69400000000002"/>
    <n v="5"/>
    <n v="2308.4700000000003"/>
  </r>
  <r>
    <x v="0"/>
    <x v="0"/>
    <x v="4"/>
    <s v="Sklep Terenowe wycieczki"/>
    <x v="0"/>
    <x v="0"/>
    <s v="Górski-500"/>
    <x v="1"/>
    <d v="2010-03-02T00:00:00"/>
    <x v="0"/>
    <x v="2"/>
    <n v="539.99"/>
    <n v="323.99400000000003"/>
    <n v="3"/>
    <n v="971.98200000000008"/>
  </r>
  <r>
    <x v="0"/>
    <x v="0"/>
    <x v="4"/>
    <s v="Sklep Terenowe wycieczki"/>
    <x v="0"/>
    <x v="0"/>
    <s v="Górski-200"/>
    <x v="0"/>
    <d v="2010-02-07T00:00:00"/>
    <x v="0"/>
    <x v="2"/>
    <n v="2319.9899999999998"/>
    <n v="1275.9945"/>
    <n v="17"/>
    <n v="21691.906500000001"/>
  </r>
  <r>
    <x v="0"/>
    <x v="0"/>
    <x v="4"/>
    <s v="Sklep Terenowe wycieczki"/>
    <x v="1"/>
    <x v="23"/>
    <s v="kamizelki klasyczne"/>
    <x v="5"/>
    <d v="2010-02-26T00:00:00"/>
    <x v="0"/>
    <x v="2"/>
    <n v="63.5"/>
    <n v="38.1"/>
    <n v="6"/>
    <n v="228.60000000000002"/>
  </r>
  <r>
    <x v="0"/>
    <x v="0"/>
    <x v="4"/>
    <s v="Sklep Terenowe wycieczki"/>
    <x v="2"/>
    <x v="2"/>
    <s v="LL rama górski"/>
    <x v="0"/>
    <d v="2010-02-08T00:00:00"/>
    <x v="0"/>
    <x v="2"/>
    <n v="264.05"/>
    <n v="158.43"/>
    <n v="2"/>
    <n v="316.86"/>
  </r>
  <r>
    <x v="0"/>
    <x v="0"/>
    <x v="4"/>
    <s v="Sklep Terenowe wycieczki"/>
    <x v="2"/>
    <x v="2"/>
    <s v="LL rama górski"/>
    <x v="1"/>
    <d v="2010-02-21T00:00:00"/>
    <x v="0"/>
    <x v="2"/>
    <n v="249.79"/>
    <n v="149.874"/>
    <n v="5"/>
    <n v="749.37"/>
  </r>
  <r>
    <x v="0"/>
    <x v="0"/>
    <x v="4"/>
    <s v="Sklep Terenowe wycieczki"/>
    <x v="1"/>
    <x v="14"/>
    <s v="spodenki damskie górskie"/>
    <x v="1"/>
    <d v="2010-02-15T00:00:00"/>
    <x v="0"/>
    <x v="2"/>
    <n v="69.989999999999995"/>
    <n v="40.594200000000001"/>
    <n v="13"/>
    <n v="527.72460000000001"/>
  </r>
  <r>
    <x v="0"/>
    <x v="0"/>
    <x v="4"/>
    <s v="Sklep Terenowe wycieczki"/>
    <x v="0"/>
    <x v="0"/>
    <s v="Górski-500"/>
    <x v="0"/>
    <d v="2010-02-27T00:00:00"/>
    <x v="0"/>
    <x v="2"/>
    <n v="564.99"/>
    <n v="338.99400000000003"/>
    <n v="5"/>
    <n v="1694.9700000000003"/>
  </r>
  <r>
    <x v="0"/>
    <x v="0"/>
    <x v="4"/>
    <s v="Sklep Terenowe wycieczki"/>
    <x v="0"/>
    <x v="0"/>
    <s v="Górski-500"/>
    <x v="0"/>
    <d v="2010-02-02T00:00:00"/>
    <x v="0"/>
    <x v="2"/>
    <n v="564.99"/>
    <n v="338.99400000000003"/>
    <n v="4"/>
    <n v="1355.9760000000001"/>
  </r>
  <r>
    <x v="0"/>
    <x v="0"/>
    <x v="4"/>
    <s v="Sklep Terenowe wycieczki"/>
    <x v="0"/>
    <x v="0"/>
    <s v="Górski-200-W"/>
    <x v="0"/>
    <d v="2010-02-16T00:00:00"/>
    <x v="0"/>
    <x v="2"/>
    <n v="769.49"/>
    <n v="461.69400000000002"/>
    <n v="6"/>
    <n v="2770.1640000000002"/>
  </r>
  <r>
    <x v="0"/>
    <x v="0"/>
    <x v="4"/>
    <s v="Sklep Terenowe wycieczki"/>
    <x v="3"/>
    <x v="22"/>
    <s v="bidony"/>
    <x v="7"/>
    <d v="2010-03-01T00:00:00"/>
    <x v="0"/>
    <x v="2"/>
    <n v="4.99"/>
    <n v="2.9940000000000002"/>
    <n v="1"/>
    <n v="2.9940000000000002"/>
  </r>
  <r>
    <x v="0"/>
    <x v="0"/>
    <x v="4"/>
    <s v="Sklep Terenowe wycieczki"/>
    <x v="0"/>
    <x v="0"/>
    <s v="Górski-200"/>
    <x v="0"/>
    <d v="2010-02-22T00:00:00"/>
    <x v="0"/>
    <x v="2"/>
    <n v="2319.9899999999998"/>
    <n v="1345.5942"/>
    <n v="14"/>
    <n v="18838.318800000001"/>
  </r>
  <r>
    <x v="0"/>
    <x v="0"/>
    <x v="4"/>
    <s v="Sklep Terenowe wycieczki"/>
    <x v="1"/>
    <x v="4"/>
    <s v="Short-Sleeve Classic Jersey"/>
    <x v="6"/>
    <d v="2010-02-23T00:00:00"/>
    <x v="0"/>
    <x v="2"/>
    <n v="53.99"/>
    <n v="32.393999999999998"/>
    <n v="7"/>
    <n v="226.75799999999998"/>
  </r>
  <r>
    <x v="0"/>
    <x v="0"/>
    <x v="4"/>
    <s v="Sklep Terenowe wycieczki"/>
    <x v="1"/>
    <x v="14"/>
    <s v="spodenki damskie górskie"/>
    <x v="1"/>
    <d v="2010-02-19T00:00:00"/>
    <x v="0"/>
    <x v="2"/>
    <n v="69.989999999999995"/>
    <n v="38.494500000000002"/>
    <n v="19"/>
    <n v="731.39550000000008"/>
  </r>
  <r>
    <x v="0"/>
    <x v="0"/>
    <x v="4"/>
    <s v="Sklep Terenowe wycieczki"/>
    <x v="0"/>
    <x v="0"/>
    <s v="Górski-200"/>
    <x v="1"/>
    <d v="2010-02-03T00:00:00"/>
    <x v="0"/>
    <x v="2"/>
    <n v="2294.9899999999998"/>
    <n v="1376.9939999999999"/>
    <n v="5"/>
    <n v="6884.9699999999993"/>
  </r>
  <r>
    <x v="0"/>
    <x v="0"/>
    <x v="4"/>
    <s v="Sklep Terenowe wycieczki"/>
    <x v="3"/>
    <x v="24"/>
    <s v="Bike Wash"/>
    <x v="7"/>
    <d v="2010-02-15T00:00:00"/>
    <x v="0"/>
    <x v="2"/>
    <n v="7.95"/>
    <n v="4.7699999999999996"/>
    <n v="9"/>
    <n v="42.929999999999993"/>
  </r>
  <r>
    <x v="0"/>
    <x v="0"/>
    <x v="4"/>
    <s v="Sklep Terenowe wycieczki"/>
    <x v="0"/>
    <x v="0"/>
    <s v="Górski-200-W"/>
    <x v="0"/>
    <d v="2010-02-14T00:00:00"/>
    <x v="0"/>
    <x v="2"/>
    <n v="769.49"/>
    <n v="461.69400000000002"/>
    <n v="3"/>
    <n v="1385.0820000000001"/>
  </r>
  <r>
    <x v="0"/>
    <x v="0"/>
    <x v="4"/>
    <s v="Sklep Terenowe wycieczki"/>
    <x v="0"/>
    <x v="0"/>
    <s v="Górski-200"/>
    <x v="1"/>
    <d v="2010-02-01T00:00:00"/>
    <x v="0"/>
    <x v="2"/>
    <n v="2294.9899999999998"/>
    <n v="1376.9939999999999"/>
    <n v="2"/>
    <n v="2753.9879999999998"/>
  </r>
  <r>
    <x v="0"/>
    <x v="0"/>
    <x v="4"/>
    <s v="Sklep Terenowe wycieczki"/>
    <x v="3"/>
    <x v="7"/>
    <s v="Sport-100"/>
    <x v="1"/>
    <d v="2010-02-17T00:00:00"/>
    <x v="0"/>
    <x v="2"/>
    <n v="34.99"/>
    <n v="20.994"/>
    <n v="6"/>
    <n v="125.964"/>
  </r>
  <r>
    <x v="0"/>
    <x v="0"/>
    <x v="4"/>
    <s v="Sklep Terenowe wycieczki"/>
    <x v="0"/>
    <x v="0"/>
    <s v="Górski-200-W"/>
    <x v="0"/>
    <d v="2010-02-24T00:00:00"/>
    <x v="0"/>
    <x v="2"/>
    <n v="769.49"/>
    <n v="461.69400000000002"/>
    <n v="3"/>
    <n v="1385.0820000000001"/>
  </r>
  <r>
    <x v="0"/>
    <x v="0"/>
    <x v="4"/>
    <s v="Sklep Terenowe wycieczki"/>
    <x v="0"/>
    <x v="0"/>
    <s v="Górski-500"/>
    <x v="1"/>
    <d v="2010-02-06T00:00:00"/>
    <x v="0"/>
    <x v="2"/>
    <n v="539.99"/>
    <n v="323.99400000000003"/>
    <n v="4"/>
    <n v="1295.9760000000001"/>
  </r>
  <r>
    <x v="0"/>
    <x v="0"/>
    <x v="4"/>
    <s v="Sklep Terenowe wycieczki"/>
    <x v="0"/>
    <x v="0"/>
    <s v="Górski-500"/>
    <x v="1"/>
    <d v="2010-02-12T00:00:00"/>
    <x v="0"/>
    <x v="2"/>
    <n v="539.99"/>
    <n v="323.99400000000003"/>
    <n v="2"/>
    <n v="647.98800000000006"/>
  </r>
  <r>
    <x v="0"/>
    <x v="0"/>
    <x v="4"/>
    <s v="Sklep Terenowe wycieczki"/>
    <x v="1"/>
    <x v="4"/>
    <s v="Long-Sleeve Logo Jersey"/>
    <x v="4"/>
    <d v="2010-02-08T00:00:00"/>
    <x v="0"/>
    <x v="2"/>
    <n v="49.99"/>
    <n v="29.994"/>
    <n v="1"/>
    <n v="29.994"/>
  </r>
  <r>
    <x v="0"/>
    <x v="0"/>
    <x v="4"/>
    <s v="Sklep Terenowe wycieczki"/>
    <x v="2"/>
    <x v="9"/>
    <s v="ML kierownica górski"/>
    <x v="7"/>
    <d v="2010-02-04T00:00:00"/>
    <x v="0"/>
    <x v="2"/>
    <n v="61.92"/>
    <n v="37.152000000000001"/>
    <n v="8"/>
    <n v="297.21600000000001"/>
  </r>
  <r>
    <x v="0"/>
    <x v="0"/>
    <x v="4"/>
    <s v="Sklep Terenowe wycieczki"/>
    <x v="2"/>
    <x v="2"/>
    <s v="ML rama górski-W"/>
    <x v="0"/>
    <d v="2010-02-20T00:00:00"/>
    <x v="0"/>
    <x v="2"/>
    <n v="364.09"/>
    <n v="218.45400000000001"/>
    <n v="4"/>
    <n v="873.81600000000003"/>
  </r>
  <r>
    <x v="0"/>
    <x v="0"/>
    <x v="4"/>
    <s v="Sklep Terenowe wycieczki"/>
    <x v="0"/>
    <x v="0"/>
    <s v="Górski-500"/>
    <x v="0"/>
    <d v="2010-02-18T00:00:00"/>
    <x v="0"/>
    <x v="2"/>
    <n v="564.99"/>
    <n v="338.99400000000003"/>
    <n v="5"/>
    <n v="1694.9700000000003"/>
  </r>
  <r>
    <x v="0"/>
    <x v="0"/>
    <x v="4"/>
    <s v="Sklep Terenowe wycieczki"/>
    <x v="0"/>
    <x v="0"/>
    <s v="Górski-500"/>
    <x v="1"/>
    <d v="2010-02-16T00:00:00"/>
    <x v="0"/>
    <x v="2"/>
    <n v="539.99"/>
    <n v="323.99400000000003"/>
    <n v="1"/>
    <n v="323.99400000000003"/>
  </r>
  <r>
    <x v="0"/>
    <x v="1"/>
    <x v="1"/>
    <s v="Zjednoczony Posłaniec"/>
    <x v="0"/>
    <x v="3"/>
    <s v="Szosa-750"/>
    <x v="1"/>
    <d v="2010-02-22T00:00:00"/>
    <x v="0"/>
    <x v="2"/>
    <n v="539.99"/>
    <n v="323.99400000000003"/>
    <n v="2"/>
    <n v="647.98800000000006"/>
  </r>
  <r>
    <x v="0"/>
    <x v="1"/>
    <x v="1"/>
    <s v="Zjednoczony Posłaniec"/>
    <x v="0"/>
    <x v="3"/>
    <s v="Szosa--350-W"/>
    <x v="6"/>
    <d v="2010-02-11T00:00:00"/>
    <x v="0"/>
    <x v="2"/>
    <n v="1700.99"/>
    <n v="1020.5940000000001"/>
    <n v="2"/>
    <n v="2041.1880000000001"/>
  </r>
  <r>
    <x v="0"/>
    <x v="1"/>
    <x v="1"/>
    <s v="Zjednoczony Posłaniec"/>
    <x v="1"/>
    <x v="4"/>
    <s v="Short-Sleeve Classic Jersey"/>
    <x v="6"/>
    <d v="2010-02-12T00:00:00"/>
    <x v="0"/>
    <x v="2"/>
    <n v="53.99"/>
    <n v="32.393999999999998"/>
    <n v="2"/>
    <n v="64.787999999999997"/>
  </r>
  <r>
    <x v="0"/>
    <x v="1"/>
    <x v="1"/>
    <s v="Zjednoczony Posłaniec"/>
    <x v="3"/>
    <x v="24"/>
    <s v="Bike Wash"/>
    <x v="7"/>
    <d v="2010-02-08T00:00:00"/>
    <x v="0"/>
    <x v="2"/>
    <n v="7.95"/>
    <n v="4.7699999999999996"/>
    <n v="2"/>
    <n v="9.5399999999999991"/>
  </r>
  <r>
    <x v="0"/>
    <x v="1"/>
    <x v="1"/>
    <s v="Zjednoczony Posłaniec"/>
    <x v="0"/>
    <x v="3"/>
    <s v="Szosa-750"/>
    <x v="1"/>
    <d v="2010-02-14T00:00:00"/>
    <x v="0"/>
    <x v="2"/>
    <n v="539.99"/>
    <n v="323.99400000000003"/>
    <n v="1"/>
    <n v="323.99400000000003"/>
  </r>
  <r>
    <x v="0"/>
    <x v="1"/>
    <x v="1"/>
    <s v="Zjednoczony Posłaniec"/>
    <x v="1"/>
    <x v="1"/>
    <s v="skarpety wyścigowe"/>
    <x v="2"/>
    <d v="2010-02-11T00:00:00"/>
    <x v="0"/>
    <x v="2"/>
    <n v="8.99"/>
    <n v="5.3940000000000001"/>
    <n v="2"/>
    <n v="10.788"/>
  </r>
  <r>
    <x v="0"/>
    <x v="1"/>
    <x v="1"/>
    <s v="Zjednoczony Posłaniec"/>
    <x v="1"/>
    <x v="23"/>
    <s v="kamizelki klasyczne"/>
    <x v="5"/>
    <d v="2010-02-11T00:00:00"/>
    <x v="0"/>
    <x v="2"/>
    <n v="63.5"/>
    <n v="38.1"/>
    <n v="8"/>
    <n v="304.8"/>
  </r>
  <r>
    <x v="0"/>
    <x v="1"/>
    <x v="1"/>
    <s v="Zjednoczony Posłaniec"/>
    <x v="0"/>
    <x v="3"/>
    <s v="Szosa-250"/>
    <x v="1"/>
    <d v="2010-03-01T00:00:00"/>
    <x v="0"/>
    <x v="2"/>
    <n v="2443.35"/>
    <n v="1466.01"/>
    <n v="2"/>
    <n v="2932.02"/>
  </r>
  <r>
    <x v="0"/>
    <x v="1"/>
    <x v="1"/>
    <s v="Zjednoczony Posłaniec"/>
    <x v="0"/>
    <x v="3"/>
    <s v="Szosa-750"/>
    <x v="1"/>
    <d v="2010-02-07T00:00:00"/>
    <x v="0"/>
    <x v="2"/>
    <n v="539.99"/>
    <n v="323.99400000000003"/>
    <n v="1"/>
    <n v="323.99400000000003"/>
  </r>
  <r>
    <x v="0"/>
    <x v="1"/>
    <x v="1"/>
    <s v="Zjednoczony Posłaniec"/>
    <x v="0"/>
    <x v="3"/>
    <s v="Szosa--350-W"/>
    <x v="6"/>
    <d v="2010-02-16T00:00:00"/>
    <x v="0"/>
    <x v="2"/>
    <n v="1700.99"/>
    <n v="1020.5940000000001"/>
    <n v="2"/>
    <n v="2041.1880000000001"/>
  </r>
  <r>
    <x v="0"/>
    <x v="1"/>
    <x v="1"/>
    <s v="Zjednoczony Posłaniec"/>
    <x v="3"/>
    <x v="22"/>
    <s v="bidony"/>
    <x v="7"/>
    <d v="2010-02-22T00:00:00"/>
    <x v="0"/>
    <x v="2"/>
    <n v="4.99"/>
    <n v="2.9940000000000002"/>
    <n v="4"/>
    <n v="11.976000000000001"/>
  </r>
  <r>
    <x v="0"/>
    <x v="1"/>
    <x v="1"/>
    <s v="Zjednoczony Posłaniec"/>
    <x v="1"/>
    <x v="5"/>
    <s v="nakładka na rower"/>
    <x v="4"/>
    <d v="2010-02-05T00:00:00"/>
    <x v="0"/>
    <x v="2"/>
    <n v="8.99"/>
    <n v="5.3940000000000001"/>
    <n v="3"/>
    <n v="16.182000000000002"/>
  </r>
  <r>
    <x v="0"/>
    <x v="1"/>
    <x v="1"/>
    <s v="Zjednoczony Posłaniec"/>
    <x v="0"/>
    <x v="3"/>
    <s v="Szosa--550-W"/>
    <x v="6"/>
    <d v="2010-02-09T00:00:00"/>
    <x v="0"/>
    <x v="2"/>
    <n v="1120.49"/>
    <n v="672.29399999999998"/>
    <n v="1"/>
    <n v="672.29399999999998"/>
  </r>
  <r>
    <x v="0"/>
    <x v="1"/>
    <x v="1"/>
    <s v="Zjednoczony Posłaniec"/>
    <x v="0"/>
    <x v="3"/>
    <s v="Szosa--550-W"/>
    <x v="6"/>
    <d v="2010-02-14T00:00:00"/>
    <x v="0"/>
    <x v="2"/>
    <n v="1120.49"/>
    <n v="672.29399999999998"/>
    <n v="3"/>
    <n v="2016.8820000000001"/>
  </r>
  <r>
    <x v="0"/>
    <x v="1"/>
    <x v="1"/>
    <s v="Zjednoczony Posłaniec"/>
    <x v="3"/>
    <x v="19"/>
    <s v="stojak na 4 rowery"/>
    <x v="7"/>
    <d v="2010-03-01T00:00:00"/>
    <x v="0"/>
    <x v="2"/>
    <n v="120"/>
    <n v="72"/>
    <n v="2"/>
    <n v="144"/>
  </r>
  <r>
    <x v="0"/>
    <x v="1"/>
    <x v="1"/>
    <s v="Zjednoczony Posłaniec"/>
    <x v="1"/>
    <x v="4"/>
    <s v="Long-Sleeve Logo Jersey"/>
    <x v="4"/>
    <d v="2010-02-05T00:00:00"/>
    <x v="0"/>
    <x v="2"/>
    <n v="49.99"/>
    <n v="29.994"/>
    <n v="6"/>
    <n v="179.964"/>
  </r>
  <r>
    <x v="0"/>
    <x v="1"/>
    <x v="1"/>
    <s v="Zjednoczony Posłaniec"/>
    <x v="1"/>
    <x v="4"/>
    <s v="Short-Sleeve Classic Jersey"/>
    <x v="6"/>
    <d v="2010-02-19T00:00:00"/>
    <x v="0"/>
    <x v="2"/>
    <n v="53.99"/>
    <n v="32.393999999999998"/>
    <n v="5"/>
    <n v="161.97"/>
  </r>
  <r>
    <x v="0"/>
    <x v="1"/>
    <x v="1"/>
    <s v="Zjednoczony Posłaniec"/>
    <x v="0"/>
    <x v="3"/>
    <s v="Szosa-250"/>
    <x v="1"/>
    <d v="2010-02-16T00:00:00"/>
    <x v="0"/>
    <x v="2"/>
    <n v="2443.35"/>
    <n v="1466.01"/>
    <n v="4"/>
    <n v="5864.04"/>
  </r>
  <r>
    <x v="0"/>
    <x v="1"/>
    <x v="1"/>
    <s v="Zjednoczony Posłaniec"/>
    <x v="3"/>
    <x v="7"/>
    <s v="Sport-100"/>
    <x v="1"/>
    <d v="2010-02-18T00:00:00"/>
    <x v="0"/>
    <x v="2"/>
    <n v="34.99"/>
    <n v="20.994"/>
    <n v="6"/>
    <n v="125.964"/>
  </r>
  <r>
    <x v="0"/>
    <x v="1"/>
    <x v="1"/>
    <s v="Zjednoczony Posłaniec"/>
    <x v="0"/>
    <x v="3"/>
    <s v="Szosa--350-W"/>
    <x v="6"/>
    <d v="2010-02-23T00:00:00"/>
    <x v="0"/>
    <x v="2"/>
    <n v="1700.99"/>
    <n v="1020.5940000000001"/>
    <n v="4"/>
    <n v="4082.3760000000002"/>
  </r>
  <r>
    <x v="0"/>
    <x v="1"/>
    <x v="1"/>
    <s v="Zjednoczony Posłaniec"/>
    <x v="1"/>
    <x v="1"/>
    <s v="skarpety wyścigowe"/>
    <x v="2"/>
    <d v="2010-02-22T00:00:00"/>
    <x v="0"/>
    <x v="2"/>
    <n v="8.99"/>
    <n v="5.3940000000000001"/>
    <n v="2"/>
    <n v="10.788"/>
  </r>
  <r>
    <x v="0"/>
    <x v="1"/>
    <x v="1"/>
    <s v="Zjednoczony Posłaniec"/>
    <x v="0"/>
    <x v="3"/>
    <s v="Szosa-250"/>
    <x v="3"/>
    <d v="2010-03-02T00:00:00"/>
    <x v="0"/>
    <x v="2"/>
    <n v="2443.35"/>
    <n v="1466.01"/>
    <n v="5"/>
    <n v="7330.05"/>
  </r>
  <r>
    <x v="0"/>
    <x v="1"/>
    <x v="1"/>
    <s v="Zjednoczony Posłaniec"/>
    <x v="0"/>
    <x v="3"/>
    <s v="Szosa-250"/>
    <x v="1"/>
    <d v="2010-02-17T00:00:00"/>
    <x v="0"/>
    <x v="2"/>
    <n v="2443.35"/>
    <n v="1466.01"/>
    <n v="3"/>
    <n v="4398.03"/>
  </r>
  <r>
    <x v="0"/>
    <x v="1"/>
    <x v="1"/>
    <s v="Zjednoczony Posłaniec"/>
    <x v="0"/>
    <x v="3"/>
    <s v="Szosa-750"/>
    <x v="1"/>
    <d v="2010-03-01T00:00:00"/>
    <x v="0"/>
    <x v="2"/>
    <n v="539.99"/>
    <n v="323.99400000000003"/>
    <n v="1"/>
    <n v="323.99400000000003"/>
  </r>
  <r>
    <x v="0"/>
    <x v="1"/>
    <x v="1"/>
    <s v="Zjednoczony Posłaniec"/>
    <x v="0"/>
    <x v="3"/>
    <s v="Szosa--350-W"/>
    <x v="6"/>
    <d v="2010-02-12T00:00:00"/>
    <x v="0"/>
    <x v="2"/>
    <n v="1700.99"/>
    <n v="1020.5940000000001"/>
    <n v="3"/>
    <n v="3061.7820000000002"/>
  </r>
  <r>
    <x v="1"/>
    <x v="4"/>
    <x v="7"/>
    <s v="Najlepsze rowery"/>
    <x v="2"/>
    <x v="27"/>
    <s v="HL rama rowerowa turystyczny"/>
    <x v="5"/>
    <d v="2010-02-05T00:00:00"/>
    <x v="0"/>
    <x v="2"/>
    <n v="1003.91"/>
    <n v="602.346"/>
    <n v="1"/>
    <n v="602.346"/>
  </r>
  <r>
    <x v="1"/>
    <x v="3"/>
    <x v="6"/>
    <s v="Kolarstwo różnorodne"/>
    <x v="0"/>
    <x v="25"/>
    <s v="Turystyczny-1000"/>
    <x v="6"/>
    <d v="2010-02-02T00:00:00"/>
    <x v="0"/>
    <x v="2"/>
    <n v="2384.0700000000002"/>
    <n v="1430.442"/>
    <n v="4"/>
    <n v="5721.768"/>
  </r>
  <r>
    <x v="1"/>
    <x v="3"/>
    <x v="6"/>
    <s v="Kolarstwo różnorodne"/>
    <x v="0"/>
    <x v="25"/>
    <s v="Turystyczny-1000"/>
    <x v="5"/>
    <d v="2010-02-03T00:00:00"/>
    <x v="0"/>
    <x v="2"/>
    <n v="2384.0700000000002"/>
    <n v="1430.442"/>
    <n v="2"/>
    <n v="2860.884"/>
  </r>
  <r>
    <x v="1"/>
    <x v="3"/>
    <x v="6"/>
    <s v="Kolarstwo różnorodne"/>
    <x v="0"/>
    <x v="25"/>
    <s v="Turystyczny-3000"/>
    <x v="6"/>
    <d v="2010-02-09T00:00:00"/>
    <x v="0"/>
    <x v="2"/>
    <n v="742.35"/>
    <n v="445.41"/>
    <n v="3"/>
    <n v="1336.23"/>
  </r>
  <r>
    <x v="1"/>
    <x v="3"/>
    <x v="6"/>
    <s v="Kolarstwo różnorodne"/>
    <x v="0"/>
    <x v="25"/>
    <s v="Turystyczny-1000"/>
    <x v="5"/>
    <d v="2010-02-17T00:00:00"/>
    <x v="0"/>
    <x v="2"/>
    <n v="2384.0700000000002"/>
    <n v="1430.442"/>
    <n v="1"/>
    <n v="1430.442"/>
  </r>
  <r>
    <x v="1"/>
    <x v="3"/>
    <x v="6"/>
    <s v="Kolarstwo różnorodne"/>
    <x v="0"/>
    <x v="25"/>
    <s v="Turystyczny-1000"/>
    <x v="6"/>
    <d v="2010-02-23T00:00:00"/>
    <x v="0"/>
    <x v="2"/>
    <n v="2384.0700000000002"/>
    <n v="1430.442"/>
    <n v="1"/>
    <n v="1430.442"/>
  </r>
  <r>
    <x v="1"/>
    <x v="3"/>
    <x v="6"/>
    <s v="Kolarstwo różnorodne"/>
    <x v="0"/>
    <x v="25"/>
    <s v="Turystyczny-3000"/>
    <x v="6"/>
    <d v="2010-02-20T00:00:00"/>
    <x v="0"/>
    <x v="2"/>
    <n v="742.35"/>
    <n v="445.41"/>
    <n v="1"/>
    <n v="445.41"/>
  </r>
  <r>
    <x v="1"/>
    <x v="3"/>
    <x v="6"/>
    <s v="Kolarstwo różnorodne"/>
    <x v="0"/>
    <x v="25"/>
    <s v="Turystyczny-2000"/>
    <x v="5"/>
    <d v="2010-02-12T00:00:00"/>
    <x v="0"/>
    <x v="2"/>
    <n v="1214.8499999999999"/>
    <n v="728.91"/>
    <n v="2"/>
    <n v="1457.82"/>
  </r>
  <r>
    <x v="1"/>
    <x v="3"/>
    <x v="6"/>
    <s v="Kolarstwo różnorodne"/>
    <x v="0"/>
    <x v="25"/>
    <s v="Turystyczny-3000"/>
    <x v="5"/>
    <d v="2010-02-18T00:00:00"/>
    <x v="0"/>
    <x v="2"/>
    <n v="742.35"/>
    <n v="445.41"/>
    <n v="1"/>
    <n v="445.41"/>
  </r>
  <r>
    <x v="1"/>
    <x v="3"/>
    <x v="6"/>
    <s v="Kolarstwo różnorodne"/>
    <x v="0"/>
    <x v="25"/>
    <s v="Turystyczny-3000"/>
    <x v="6"/>
    <d v="2010-02-19T00:00:00"/>
    <x v="0"/>
    <x v="2"/>
    <n v="742.35"/>
    <n v="445.41"/>
    <n v="2"/>
    <n v="890.82"/>
  </r>
  <r>
    <x v="1"/>
    <x v="3"/>
    <x v="6"/>
    <s v="Kolarstwo różnorodne"/>
    <x v="0"/>
    <x v="25"/>
    <s v="Turystyczny-3000"/>
    <x v="5"/>
    <d v="2010-02-08T00:00:00"/>
    <x v="0"/>
    <x v="2"/>
    <n v="742.35"/>
    <n v="445.41"/>
    <n v="1"/>
    <n v="445.41"/>
  </r>
  <r>
    <x v="1"/>
    <x v="3"/>
    <x v="6"/>
    <s v="Kolarstwo różnorodne"/>
    <x v="0"/>
    <x v="25"/>
    <s v="Turystyczny-2000"/>
    <x v="5"/>
    <d v="2010-02-20T00:00:00"/>
    <x v="0"/>
    <x v="2"/>
    <n v="1214.8499999999999"/>
    <n v="728.91"/>
    <n v="1"/>
    <n v="728.91"/>
  </r>
  <r>
    <x v="0"/>
    <x v="0"/>
    <x v="0"/>
    <s v="Handel detaliczny — sprzedaż i serwis"/>
    <x v="2"/>
    <x v="18"/>
    <s v="ML pedał szosa"/>
    <x v="8"/>
    <d v="2010-02-05T00:00:00"/>
    <x v="0"/>
    <x v="2"/>
    <n v="62.09"/>
    <n v="37.253999999999998"/>
    <n v="1"/>
    <n v="37.253999999999998"/>
  </r>
  <r>
    <x v="0"/>
    <x v="0"/>
    <x v="0"/>
    <s v="Handel detaliczny — sprzedaż i serwis"/>
    <x v="2"/>
    <x v="18"/>
    <s v="HL pedał szosa"/>
    <x v="8"/>
    <d v="2010-02-15T00:00:00"/>
    <x v="0"/>
    <x v="2"/>
    <n v="80.989999999999995"/>
    <n v="48.594000000000001"/>
    <n v="2"/>
    <n v="97.188000000000002"/>
  </r>
  <r>
    <x v="0"/>
    <x v="0"/>
    <x v="0"/>
    <s v="Handel detaliczny — sprzedaż i serwis"/>
    <x v="3"/>
    <x v="7"/>
    <s v="Sport-100"/>
    <x v="5"/>
    <d v="2010-02-14T00:00:00"/>
    <x v="0"/>
    <x v="2"/>
    <n v="34.99"/>
    <n v="20.994"/>
    <n v="3"/>
    <n v="62.981999999999999"/>
  </r>
  <r>
    <x v="0"/>
    <x v="0"/>
    <x v="0"/>
    <s v="Handel detaliczny — sprzedaż i serwis"/>
    <x v="0"/>
    <x v="3"/>
    <s v="Szosa-250"/>
    <x v="1"/>
    <d v="2010-02-08T00:00:00"/>
    <x v="0"/>
    <x v="2"/>
    <n v="2443.35"/>
    <n v="1466.01"/>
    <n v="1"/>
    <n v="1466.01"/>
  </r>
  <r>
    <x v="0"/>
    <x v="0"/>
    <x v="2"/>
    <s v="Jakiś sklep dyskontowy"/>
    <x v="1"/>
    <x v="14"/>
    <s v="spodenki damskie górskie"/>
    <x v="1"/>
    <d v="2010-02-08T00:00:00"/>
    <x v="0"/>
    <x v="2"/>
    <n v="69.989999999999995"/>
    <n v="41.994"/>
    <n v="1"/>
    <n v="41.994"/>
  </r>
  <r>
    <x v="0"/>
    <x v="0"/>
    <x v="3"/>
    <s v="Ciągła Sprzedaż"/>
    <x v="0"/>
    <x v="25"/>
    <s v="Turystyczny-3000"/>
    <x v="6"/>
    <d v="2010-02-06T00:00:00"/>
    <x v="0"/>
    <x v="2"/>
    <n v="742.35"/>
    <n v="445.41"/>
    <n v="4"/>
    <n v="1781.64"/>
  </r>
  <r>
    <x v="0"/>
    <x v="0"/>
    <x v="3"/>
    <s v="Ciągła Sprzedaż"/>
    <x v="0"/>
    <x v="25"/>
    <s v="Turystyczny-3000"/>
    <x v="6"/>
    <d v="2010-02-13T00:00:00"/>
    <x v="0"/>
    <x v="2"/>
    <n v="742.35"/>
    <n v="445.41"/>
    <n v="1"/>
    <n v="445.41"/>
  </r>
  <r>
    <x v="0"/>
    <x v="0"/>
    <x v="3"/>
    <s v="Ciągła Sprzedaż"/>
    <x v="2"/>
    <x v="27"/>
    <s v="LL rama rowerowa turystyczny"/>
    <x v="5"/>
    <d v="2010-03-02T00:00:00"/>
    <x v="0"/>
    <x v="2"/>
    <n v="333.42"/>
    <n v="200.05199999999999"/>
    <n v="3"/>
    <n v="600.15599999999995"/>
  </r>
  <r>
    <x v="0"/>
    <x v="0"/>
    <x v="3"/>
    <s v="Ciągła Sprzedaż"/>
    <x v="0"/>
    <x v="25"/>
    <s v="Turystyczny-3000"/>
    <x v="5"/>
    <d v="2010-02-04T00:00:00"/>
    <x v="0"/>
    <x v="2"/>
    <n v="742.35"/>
    <n v="445.41"/>
    <n v="3"/>
    <n v="1336.23"/>
  </r>
  <r>
    <x v="0"/>
    <x v="0"/>
    <x v="3"/>
    <s v="Ciągła Sprzedaż"/>
    <x v="0"/>
    <x v="25"/>
    <s v="Turystyczny-2000"/>
    <x v="5"/>
    <d v="2010-02-22T00:00:00"/>
    <x v="0"/>
    <x v="2"/>
    <n v="1214.8499999999999"/>
    <n v="728.91"/>
    <n v="1"/>
    <n v="728.91"/>
  </r>
  <r>
    <x v="0"/>
    <x v="0"/>
    <x v="3"/>
    <s v="Ciągła Sprzedaż"/>
    <x v="0"/>
    <x v="25"/>
    <s v="Turystyczny-1000"/>
    <x v="6"/>
    <d v="2010-02-20T00:00:00"/>
    <x v="0"/>
    <x v="2"/>
    <n v="2384.0700000000002"/>
    <n v="1430.442"/>
    <n v="1"/>
    <n v="1430.442"/>
  </r>
  <r>
    <x v="0"/>
    <x v="0"/>
    <x v="3"/>
    <s v="Ciągła Sprzedaż"/>
    <x v="0"/>
    <x v="25"/>
    <s v="Turystyczny-1000"/>
    <x v="5"/>
    <d v="2010-02-25T00:00:00"/>
    <x v="0"/>
    <x v="2"/>
    <n v="2384.0700000000002"/>
    <n v="1430.442"/>
    <n v="2"/>
    <n v="2860.884"/>
  </r>
  <r>
    <x v="0"/>
    <x v="1"/>
    <x v="1"/>
    <s v="Ulubiony rodzinny sklep rowerowy"/>
    <x v="2"/>
    <x v="2"/>
    <s v="LL rama górski"/>
    <x v="0"/>
    <d v="2010-02-21T00:00:00"/>
    <x v="0"/>
    <x v="2"/>
    <n v="264.05"/>
    <n v="158.43"/>
    <n v="1"/>
    <n v="158.43"/>
  </r>
  <r>
    <x v="0"/>
    <x v="1"/>
    <x v="1"/>
    <s v="Ulubiony rodzinny sklep rowerowy"/>
    <x v="1"/>
    <x v="14"/>
    <s v="spodenki damskie górskie"/>
    <x v="1"/>
    <d v="2010-02-21T00:00:00"/>
    <x v="0"/>
    <x v="2"/>
    <n v="69.989999999999995"/>
    <n v="41.994"/>
    <n v="2"/>
    <n v="83.988"/>
  </r>
  <r>
    <x v="0"/>
    <x v="1"/>
    <x v="1"/>
    <s v="Ulubiony rodzinny sklep rowerowy"/>
    <x v="2"/>
    <x v="18"/>
    <s v="HL pedał górski"/>
    <x v="8"/>
    <d v="2010-02-15T00:00:00"/>
    <x v="0"/>
    <x v="2"/>
    <n v="80.989999999999995"/>
    <n v="48.594000000000001"/>
    <n v="2"/>
    <n v="97.188000000000002"/>
  </r>
  <r>
    <x v="1"/>
    <x v="3"/>
    <x v="6"/>
    <s v="Artykuły rowerowe"/>
    <x v="0"/>
    <x v="3"/>
    <s v="Szosa--350-W"/>
    <x v="6"/>
    <d v="2010-02-04T00:00:00"/>
    <x v="0"/>
    <x v="2"/>
    <n v="1700.99"/>
    <n v="1020.5940000000001"/>
    <n v="1"/>
    <n v="1020.5940000000001"/>
  </r>
  <r>
    <x v="1"/>
    <x v="3"/>
    <x v="6"/>
    <s v="Artykuły rowerowe"/>
    <x v="1"/>
    <x v="1"/>
    <s v="skarpety wyścigowe"/>
    <x v="2"/>
    <d v="2010-02-15T00:00:00"/>
    <x v="0"/>
    <x v="2"/>
    <n v="8.99"/>
    <n v="5.3940000000000001"/>
    <n v="2"/>
    <n v="10.788"/>
  </r>
  <r>
    <x v="1"/>
    <x v="3"/>
    <x v="6"/>
    <s v="Artykuły rowerowe"/>
    <x v="0"/>
    <x v="3"/>
    <s v="Szosa-750"/>
    <x v="1"/>
    <d v="2010-02-24T00:00:00"/>
    <x v="0"/>
    <x v="2"/>
    <n v="539.99"/>
    <n v="323.99400000000003"/>
    <n v="1"/>
    <n v="323.99400000000003"/>
  </r>
  <r>
    <x v="1"/>
    <x v="3"/>
    <x v="6"/>
    <s v="Artykuły rowerowe"/>
    <x v="0"/>
    <x v="3"/>
    <s v="Szosa--550-W"/>
    <x v="6"/>
    <d v="2010-03-02T00:00:00"/>
    <x v="0"/>
    <x v="2"/>
    <n v="1120.49"/>
    <n v="672.29399999999998"/>
    <n v="2"/>
    <n v="1344.588"/>
  </r>
  <r>
    <x v="1"/>
    <x v="3"/>
    <x v="6"/>
    <s v="Artykuły rowerowe"/>
    <x v="0"/>
    <x v="3"/>
    <s v="Szosa-250"/>
    <x v="1"/>
    <d v="2010-02-27T00:00:00"/>
    <x v="0"/>
    <x v="2"/>
    <n v="2443.35"/>
    <n v="1466.01"/>
    <n v="3"/>
    <n v="4398.03"/>
  </r>
  <r>
    <x v="1"/>
    <x v="3"/>
    <x v="6"/>
    <s v="Artykuły rowerowe"/>
    <x v="1"/>
    <x v="4"/>
    <s v="Short-Sleeve Classic Jersey"/>
    <x v="6"/>
    <d v="2010-03-01T00:00:00"/>
    <x v="0"/>
    <x v="2"/>
    <n v="53.99"/>
    <n v="32.393999999999998"/>
    <n v="5"/>
    <n v="161.97"/>
  </r>
  <r>
    <x v="1"/>
    <x v="3"/>
    <x v="6"/>
    <s v="Artykuły rowerowe"/>
    <x v="0"/>
    <x v="3"/>
    <s v="Szosa--550-W"/>
    <x v="6"/>
    <d v="2010-02-24T00:00:00"/>
    <x v="0"/>
    <x v="2"/>
    <n v="1120.49"/>
    <n v="672.29399999999998"/>
    <n v="3"/>
    <n v="2016.8820000000001"/>
  </r>
  <r>
    <x v="1"/>
    <x v="3"/>
    <x v="6"/>
    <s v="Artykuły rowerowe"/>
    <x v="1"/>
    <x v="23"/>
    <s v="kamizelki klasyczne"/>
    <x v="5"/>
    <d v="2010-02-04T00:00:00"/>
    <x v="0"/>
    <x v="2"/>
    <n v="63.5"/>
    <n v="38.1"/>
    <n v="6"/>
    <n v="228.60000000000002"/>
  </r>
  <r>
    <x v="1"/>
    <x v="3"/>
    <x v="6"/>
    <s v="Artykuły rowerowe"/>
    <x v="0"/>
    <x v="3"/>
    <s v="Szosa--350-W"/>
    <x v="6"/>
    <d v="2010-02-20T00:00:00"/>
    <x v="0"/>
    <x v="2"/>
    <n v="1700.99"/>
    <n v="1020.5940000000001"/>
    <n v="2"/>
    <n v="2041.1880000000001"/>
  </r>
  <r>
    <x v="0"/>
    <x v="0"/>
    <x v="0"/>
    <s v="Sport — sklep dla zawodowców"/>
    <x v="1"/>
    <x v="14"/>
    <s v="spodenki damskie górskie"/>
    <x v="1"/>
    <d v="2010-02-09T00:00:00"/>
    <x v="0"/>
    <x v="2"/>
    <n v="69.989999999999995"/>
    <n v="41.994"/>
    <n v="1"/>
    <n v="41.994"/>
  </r>
  <r>
    <x v="0"/>
    <x v="0"/>
    <x v="2"/>
    <s v="Coho Sport"/>
    <x v="1"/>
    <x v="14"/>
    <s v="spodenki damskie górskie"/>
    <x v="1"/>
    <d v="2010-02-24T00:00:00"/>
    <x v="0"/>
    <x v="2"/>
    <n v="69.989999999999995"/>
    <n v="41.994"/>
    <n v="2"/>
    <n v="83.988"/>
  </r>
  <r>
    <x v="0"/>
    <x v="0"/>
    <x v="2"/>
    <s v="Niesamowite rowery"/>
    <x v="3"/>
    <x v="19"/>
    <s v="stojak na 4 rowery"/>
    <x v="7"/>
    <d v="2010-02-13T00:00:00"/>
    <x v="0"/>
    <x v="2"/>
    <n v="120"/>
    <n v="72"/>
    <n v="3"/>
    <n v="216"/>
  </r>
  <r>
    <x v="0"/>
    <x v="0"/>
    <x v="2"/>
    <s v="Niesamowite rowery"/>
    <x v="3"/>
    <x v="7"/>
    <s v="Sport-100"/>
    <x v="5"/>
    <d v="2010-02-15T00:00:00"/>
    <x v="0"/>
    <x v="2"/>
    <n v="34.99"/>
    <n v="20.994"/>
    <n v="6"/>
    <n v="125.964"/>
  </r>
  <r>
    <x v="0"/>
    <x v="0"/>
    <x v="2"/>
    <s v="Niesamowite rowery"/>
    <x v="2"/>
    <x v="27"/>
    <s v="LL rama rowerowa turystyczny"/>
    <x v="5"/>
    <d v="2010-03-01T00:00:00"/>
    <x v="0"/>
    <x v="2"/>
    <n v="333.42"/>
    <n v="200.05199999999999"/>
    <n v="2"/>
    <n v="400.10399999999998"/>
  </r>
  <r>
    <x v="0"/>
    <x v="0"/>
    <x v="2"/>
    <s v="Niesamowite rowery"/>
    <x v="2"/>
    <x v="20"/>
    <s v="HL siodełko turystyczny"/>
    <x v="7"/>
    <d v="2010-02-04T00:00:00"/>
    <x v="0"/>
    <x v="2"/>
    <n v="52.64"/>
    <n v="31.584"/>
    <n v="1"/>
    <n v="31.584"/>
  </r>
  <r>
    <x v="0"/>
    <x v="0"/>
    <x v="2"/>
    <s v="Niesamowite rowery"/>
    <x v="0"/>
    <x v="25"/>
    <s v="Turystyczny-1000"/>
    <x v="6"/>
    <d v="2010-02-20T00:00:00"/>
    <x v="0"/>
    <x v="2"/>
    <n v="2384.0700000000002"/>
    <n v="1430.442"/>
    <n v="2"/>
    <n v="2860.884"/>
  </r>
  <r>
    <x v="0"/>
    <x v="0"/>
    <x v="2"/>
    <s v="Niesamowite rowery"/>
    <x v="1"/>
    <x v="4"/>
    <s v="Long-Sleeve Logo Jersey"/>
    <x v="4"/>
    <d v="2010-02-28T00:00:00"/>
    <x v="0"/>
    <x v="2"/>
    <n v="49.99"/>
    <n v="29.994"/>
    <n v="4"/>
    <n v="119.976"/>
  </r>
  <r>
    <x v="0"/>
    <x v="0"/>
    <x v="2"/>
    <s v="Niesamowite rowery"/>
    <x v="1"/>
    <x v="4"/>
    <s v="Long-Sleeve Logo Jersey"/>
    <x v="4"/>
    <d v="2010-02-24T00:00:00"/>
    <x v="0"/>
    <x v="2"/>
    <n v="49.99"/>
    <n v="29.994"/>
    <n v="3"/>
    <n v="89.981999999999999"/>
  </r>
  <r>
    <x v="0"/>
    <x v="0"/>
    <x v="2"/>
    <s v="Niesamowite rowery"/>
    <x v="1"/>
    <x v="4"/>
    <s v="Long-Sleeve Logo Jersey"/>
    <x v="4"/>
    <d v="2010-02-27T00:00:00"/>
    <x v="0"/>
    <x v="2"/>
    <n v="49.99"/>
    <n v="29.994"/>
    <n v="5"/>
    <n v="149.97"/>
  </r>
  <r>
    <x v="0"/>
    <x v="0"/>
    <x v="2"/>
    <s v="Niesamowite rowery"/>
    <x v="3"/>
    <x v="24"/>
    <s v="Bike Wash"/>
    <x v="7"/>
    <d v="2010-03-01T00:00:00"/>
    <x v="0"/>
    <x v="2"/>
    <n v="7.95"/>
    <n v="4.7699999999999996"/>
    <n v="7"/>
    <n v="33.39"/>
  </r>
  <r>
    <x v="0"/>
    <x v="0"/>
    <x v="2"/>
    <s v="Niesamowite rowery"/>
    <x v="0"/>
    <x v="25"/>
    <s v="Turystyczny-3000"/>
    <x v="6"/>
    <d v="2010-02-17T00:00:00"/>
    <x v="0"/>
    <x v="2"/>
    <n v="742.35"/>
    <n v="445.41"/>
    <n v="1"/>
    <n v="445.41"/>
  </r>
  <r>
    <x v="0"/>
    <x v="0"/>
    <x v="2"/>
    <s v="Niesamowite rowery"/>
    <x v="1"/>
    <x v="10"/>
    <s v="rękawiczki rowerowe"/>
    <x v="1"/>
    <d v="2010-02-03T00:00:00"/>
    <x v="0"/>
    <x v="2"/>
    <n v="24.49"/>
    <n v="14.694000000000001"/>
    <n v="4"/>
    <n v="58.776000000000003"/>
  </r>
  <r>
    <x v="0"/>
    <x v="0"/>
    <x v="2"/>
    <s v="Niesamowite rowery"/>
    <x v="0"/>
    <x v="25"/>
    <s v="Turystyczny-1000"/>
    <x v="5"/>
    <d v="2010-02-06T00:00:00"/>
    <x v="0"/>
    <x v="2"/>
    <n v="2384.0700000000002"/>
    <n v="1430.442"/>
    <n v="2"/>
    <n v="2860.884"/>
  </r>
  <r>
    <x v="0"/>
    <x v="0"/>
    <x v="2"/>
    <s v="Niesamowite rowery"/>
    <x v="0"/>
    <x v="25"/>
    <s v="Turystyczny-3000"/>
    <x v="6"/>
    <d v="2010-02-18T00:00:00"/>
    <x v="0"/>
    <x v="2"/>
    <n v="742.35"/>
    <n v="445.41"/>
    <n v="4"/>
    <n v="1781.64"/>
  </r>
  <r>
    <x v="0"/>
    <x v="0"/>
    <x v="2"/>
    <s v="Niesamowite rowery"/>
    <x v="1"/>
    <x v="5"/>
    <s v="nakładka na rower"/>
    <x v="4"/>
    <d v="2010-02-05T00:00:00"/>
    <x v="0"/>
    <x v="2"/>
    <n v="8.99"/>
    <n v="5.3940000000000001"/>
    <n v="3"/>
    <n v="16.182000000000002"/>
  </r>
  <r>
    <x v="0"/>
    <x v="0"/>
    <x v="2"/>
    <s v="Niesamowite rowery"/>
    <x v="1"/>
    <x v="10"/>
    <s v="rękawiczki rowerowe"/>
    <x v="1"/>
    <d v="2010-02-14T00:00:00"/>
    <x v="0"/>
    <x v="2"/>
    <n v="24.49"/>
    <n v="14.694000000000001"/>
    <n v="4"/>
    <n v="58.776000000000003"/>
  </r>
  <r>
    <x v="0"/>
    <x v="0"/>
    <x v="2"/>
    <s v="Niesamowite rowery"/>
    <x v="0"/>
    <x v="25"/>
    <s v="Turystyczny-1000"/>
    <x v="5"/>
    <d v="2010-02-01T00:00:00"/>
    <x v="0"/>
    <x v="2"/>
    <n v="2384.0700000000002"/>
    <n v="1430.442"/>
    <n v="2"/>
    <n v="2860.884"/>
  </r>
  <r>
    <x v="0"/>
    <x v="0"/>
    <x v="2"/>
    <s v="Niesamowite rowery"/>
    <x v="3"/>
    <x v="22"/>
    <s v="bidony"/>
    <x v="7"/>
    <d v="2010-02-16T00:00:00"/>
    <x v="0"/>
    <x v="2"/>
    <n v="4.99"/>
    <n v="2.9940000000000002"/>
    <n v="7"/>
    <n v="20.958000000000002"/>
  </r>
  <r>
    <x v="0"/>
    <x v="0"/>
    <x v="2"/>
    <s v="Niesamowite rowery"/>
    <x v="1"/>
    <x v="4"/>
    <s v="Short-Sleeve Classic Jersey"/>
    <x v="6"/>
    <d v="2010-02-25T00:00:00"/>
    <x v="0"/>
    <x v="2"/>
    <n v="53.99"/>
    <n v="32.393999999999998"/>
    <n v="8"/>
    <n v="259.15199999999999"/>
  </r>
  <r>
    <x v="0"/>
    <x v="0"/>
    <x v="2"/>
    <s v="Niesamowite rowery"/>
    <x v="0"/>
    <x v="25"/>
    <s v="Turystyczny-1000"/>
    <x v="6"/>
    <d v="2010-02-25T00:00:00"/>
    <x v="0"/>
    <x v="2"/>
    <n v="2384.0700000000002"/>
    <n v="1430.442"/>
    <n v="3"/>
    <n v="4291.326"/>
  </r>
  <r>
    <x v="0"/>
    <x v="0"/>
    <x v="2"/>
    <s v="Niesamowite rowery"/>
    <x v="0"/>
    <x v="25"/>
    <s v="Turystyczny-3000"/>
    <x v="5"/>
    <d v="2010-02-16T00:00:00"/>
    <x v="0"/>
    <x v="2"/>
    <n v="742.35"/>
    <n v="445.41"/>
    <n v="2"/>
    <n v="890.82"/>
  </r>
  <r>
    <x v="0"/>
    <x v="0"/>
    <x v="2"/>
    <s v="Niesamowite rowery"/>
    <x v="1"/>
    <x v="23"/>
    <s v="kamizelki klasyczne"/>
    <x v="5"/>
    <d v="2010-02-23T00:00:00"/>
    <x v="0"/>
    <x v="2"/>
    <n v="63.5"/>
    <n v="38.1"/>
    <n v="7"/>
    <n v="266.7"/>
  </r>
  <r>
    <x v="0"/>
    <x v="0"/>
    <x v="2"/>
    <s v="Niesamowite rowery"/>
    <x v="0"/>
    <x v="25"/>
    <s v="Turystyczny-2000"/>
    <x v="5"/>
    <d v="2010-02-10T00:00:00"/>
    <x v="0"/>
    <x v="2"/>
    <n v="1214.8499999999999"/>
    <n v="728.91"/>
    <n v="2"/>
    <n v="1457.82"/>
  </r>
  <r>
    <x v="0"/>
    <x v="0"/>
    <x v="2"/>
    <s v="Niesamowite rowery"/>
    <x v="0"/>
    <x v="25"/>
    <s v="Turystyczny-2000"/>
    <x v="5"/>
    <d v="2010-02-28T00:00:00"/>
    <x v="0"/>
    <x v="2"/>
    <n v="1214.8499999999999"/>
    <n v="728.91"/>
    <n v="6"/>
    <n v="4373.46"/>
  </r>
  <r>
    <x v="0"/>
    <x v="0"/>
    <x v="2"/>
    <s v="Niesamowite rowery"/>
    <x v="2"/>
    <x v="27"/>
    <s v="HL rama rowerowa turystyczny"/>
    <x v="6"/>
    <d v="2010-02-09T00:00:00"/>
    <x v="0"/>
    <x v="2"/>
    <n v="1003.91"/>
    <n v="602.346"/>
    <n v="1"/>
    <n v="602.346"/>
  </r>
  <r>
    <x v="0"/>
    <x v="0"/>
    <x v="2"/>
    <s v="Niesamowite rowery"/>
    <x v="3"/>
    <x v="21"/>
    <s v="plecak rowerowy"/>
    <x v="0"/>
    <d v="2010-02-13T00:00:00"/>
    <x v="0"/>
    <x v="2"/>
    <n v="54.99"/>
    <n v="32.994"/>
    <n v="4"/>
    <n v="131.976"/>
  </r>
  <r>
    <x v="0"/>
    <x v="0"/>
    <x v="2"/>
    <s v="Niesamowite rowery"/>
    <x v="1"/>
    <x v="4"/>
    <s v="Short-Sleeve Classic Jersey"/>
    <x v="6"/>
    <d v="2010-02-06T00:00:00"/>
    <x v="0"/>
    <x v="2"/>
    <n v="53.99"/>
    <n v="31.3142"/>
    <n v="11"/>
    <n v="344.45619999999997"/>
  </r>
  <r>
    <x v="0"/>
    <x v="0"/>
    <x v="2"/>
    <s v="Niesamowite rowery"/>
    <x v="1"/>
    <x v="4"/>
    <s v="Short-Sleeve Classic Jersey"/>
    <x v="6"/>
    <d v="2010-02-25T00:00:00"/>
    <x v="0"/>
    <x v="2"/>
    <n v="53.99"/>
    <n v="32.393999999999998"/>
    <n v="6"/>
    <n v="194.36399999999998"/>
  </r>
  <r>
    <x v="0"/>
    <x v="0"/>
    <x v="2"/>
    <s v="Niesamowite rowery"/>
    <x v="2"/>
    <x v="27"/>
    <s v="HL rama rowerowa turystyczny"/>
    <x v="5"/>
    <d v="2010-02-28T00:00:00"/>
    <x v="0"/>
    <x v="2"/>
    <n v="1003.91"/>
    <n v="602.346"/>
    <n v="1"/>
    <n v="602.346"/>
  </r>
  <r>
    <x v="0"/>
    <x v="0"/>
    <x v="2"/>
    <s v="Niesamowite rowery"/>
    <x v="1"/>
    <x v="23"/>
    <s v="kamizelki klasyczne"/>
    <x v="5"/>
    <d v="2010-02-15T00:00:00"/>
    <x v="0"/>
    <x v="2"/>
    <n v="63.5"/>
    <n v="36.83"/>
    <n v="14"/>
    <n v="515.62"/>
  </r>
  <r>
    <x v="0"/>
    <x v="0"/>
    <x v="2"/>
    <s v="Niesamowite rowery"/>
    <x v="0"/>
    <x v="25"/>
    <s v="Turystyczny-3000"/>
    <x v="5"/>
    <d v="2010-02-11T00:00:00"/>
    <x v="0"/>
    <x v="2"/>
    <n v="742.35"/>
    <n v="445.41"/>
    <n v="2"/>
    <n v="890.82"/>
  </r>
  <r>
    <x v="0"/>
    <x v="0"/>
    <x v="2"/>
    <s v="Niesamowite rowery"/>
    <x v="0"/>
    <x v="25"/>
    <s v="Turystyczny-2000"/>
    <x v="5"/>
    <d v="2010-02-04T00:00:00"/>
    <x v="0"/>
    <x v="2"/>
    <n v="1214.8499999999999"/>
    <n v="728.91"/>
    <n v="5"/>
    <n v="3644.5499999999997"/>
  </r>
  <r>
    <x v="0"/>
    <x v="0"/>
    <x v="2"/>
    <s v="Niesamowite rowery"/>
    <x v="3"/>
    <x v="7"/>
    <s v="Sport-100"/>
    <x v="3"/>
    <d v="2010-02-03T00:00:00"/>
    <x v="0"/>
    <x v="2"/>
    <n v="34.99"/>
    <n v="20.994"/>
    <n v="6"/>
    <n v="125.964"/>
  </r>
  <r>
    <x v="0"/>
    <x v="0"/>
    <x v="2"/>
    <s v="Niesamowite rowery"/>
    <x v="0"/>
    <x v="25"/>
    <s v="Turystyczny-1000"/>
    <x v="6"/>
    <d v="2010-02-25T00:00:00"/>
    <x v="0"/>
    <x v="2"/>
    <n v="2384.0700000000002"/>
    <n v="1430.442"/>
    <n v="1"/>
    <n v="1430.442"/>
  </r>
  <r>
    <x v="0"/>
    <x v="0"/>
    <x v="2"/>
    <s v="Niesamowite rowery"/>
    <x v="2"/>
    <x v="27"/>
    <s v="LL rama rowerowa turystyczny"/>
    <x v="6"/>
    <d v="2010-02-13T00:00:00"/>
    <x v="0"/>
    <x v="2"/>
    <n v="333.42"/>
    <n v="200.05199999999999"/>
    <n v="2"/>
    <n v="400.10399999999998"/>
  </r>
  <r>
    <x v="0"/>
    <x v="0"/>
    <x v="2"/>
    <s v="Niesamowite rowery"/>
    <x v="3"/>
    <x v="7"/>
    <s v="Sport-100"/>
    <x v="1"/>
    <d v="2010-02-21T00:00:00"/>
    <x v="0"/>
    <x v="2"/>
    <n v="34.99"/>
    <n v="20.994"/>
    <n v="4"/>
    <n v="83.975999999999999"/>
  </r>
  <r>
    <x v="0"/>
    <x v="0"/>
    <x v="2"/>
    <s v="Niesamowite rowery"/>
    <x v="2"/>
    <x v="27"/>
    <s v="LL rama rowerowa turystyczny"/>
    <x v="6"/>
    <d v="2010-02-03T00:00:00"/>
    <x v="0"/>
    <x v="2"/>
    <n v="333.42"/>
    <n v="200.05199999999999"/>
    <n v="1"/>
    <n v="200.05199999999999"/>
  </r>
  <r>
    <x v="0"/>
    <x v="0"/>
    <x v="3"/>
    <s v="Serwis rowerowy"/>
    <x v="0"/>
    <x v="25"/>
    <s v="Turystyczny-1000"/>
    <x v="5"/>
    <d v="2010-02-25T00:00:00"/>
    <x v="0"/>
    <x v="2"/>
    <n v="2384.0700000000002"/>
    <n v="1430.442"/>
    <n v="1"/>
    <n v="1430.442"/>
  </r>
  <r>
    <x v="0"/>
    <x v="0"/>
    <x v="3"/>
    <s v="Serwis rowerowy"/>
    <x v="0"/>
    <x v="25"/>
    <s v="Turystyczny-1000"/>
    <x v="6"/>
    <d v="2010-03-01T00:00:00"/>
    <x v="0"/>
    <x v="2"/>
    <n v="2384.0700000000002"/>
    <n v="1430.442"/>
    <n v="2"/>
    <n v="2860.884"/>
  </r>
  <r>
    <x v="0"/>
    <x v="0"/>
    <x v="3"/>
    <s v="Serwis rowerowy"/>
    <x v="0"/>
    <x v="25"/>
    <s v="Turystyczny-2000"/>
    <x v="5"/>
    <d v="2010-02-27T00:00:00"/>
    <x v="0"/>
    <x v="2"/>
    <n v="1214.8499999999999"/>
    <n v="728.91"/>
    <n v="1"/>
    <n v="728.91"/>
  </r>
  <r>
    <x v="0"/>
    <x v="0"/>
    <x v="3"/>
    <s v="Oddział sklepów fitness"/>
    <x v="0"/>
    <x v="25"/>
    <s v="Turystyczny-3000"/>
    <x v="6"/>
    <d v="2010-02-26T00:00:00"/>
    <x v="0"/>
    <x v="2"/>
    <n v="742.35"/>
    <n v="445.41"/>
    <n v="1"/>
    <n v="445.41"/>
  </r>
  <r>
    <x v="0"/>
    <x v="0"/>
    <x v="0"/>
    <s v="Stowarzyszenie Centralne"/>
    <x v="2"/>
    <x v="18"/>
    <s v="ML pedał szosa"/>
    <x v="8"/>
    <d v="2010-02-25T00:00:00"/>
    <x v="0"/>
    <x v="2"/>
    <n v="62.09"/>
    <n v="37.253999999999998"/>
    <n v="1"/>
    <n v="37.253999999999998"/>
  </r>
  <r>
    <x v="1"/>
    <x v="2"/>
    <x v="5"/>
    <s v="Ulubione zabawki — dystrybucja"/>
    <x v="0"/>
    <x v="25"/>
    <s v="Turystyczny-1000"/>
    <x v="6"/>
    <d v="2010-02-17T00:00:00"/>
    <x v="0"/>
    <x v="2"/>
    <n v="2384.0700000000002"/>
    <n v="1430.442"/>
    <n v="1"/>
    <n v="1430.442"/>
  </r>
  <r>
    <x v="1"/>
    <x v="2"/>
    <x v="5"/>
    <s v="Ulubione zabawki — dystrybucja"/>
    <x v="0"/>
    <x v="25"/>
    <s v="Turystyczny-3000"/>
    <x v="5"/>
    <d v="2010-02-11T00:00:00"/>
    <x v="0"/>
    <x v="2"/>
    <n v="742.35"/>
    <n v="445.41"/>
    <n v="1"/>
    <n v="445.41"/>
  </r>
  <r>
    <x v="1"/>
    <x v="2"/>
    <x v="5"/>
    <s v="Ulubione zabawki — dystrybucja"/>
    <x v="0"/>
    <x v="25"/>
    <s v="Turystyczny-1000"/>
    <x v="5"/>
    <d v="2010-03-01T00:00:00"/>
    <x v="0"/>
    <x v="2"/>
    <n v="2384.0700000000002"/>
    <n v="1430.442"/>
    <n v="3"/>
    <n v="4291.326"/>
  </r>
  <r>
    <x v="1"/>
    <x v="2"/>
    <x v="5"/>
    <s v="Ulubione zabawki — dystrybucja"/>
    <x v="1"/>
    <x v="4"/>
    <s v="Short-Sleeve Classic Jersey"/>
    <x v="6"/>
    <d v="2010-02-22T00:00:00"/>
    <x v="0"/>
    <x v="2"/>
    <n v="53.99"/>
    <n v="32.393999999999998"/>
    <n v="1"/>
    <n v="32.393999999999998"/>
  </r>
  <r>
    <x v="1"/>
    <x v="2"/>
    <x v="5"/>
    <s v="Ulubione zabawki — dystrybucja"/>
    <x v="0"/>
    <x v="25"/>
    <s v="Turystyczny-2000"/>
    <x v="5"/>
    <d v="2010-02-22T00:00:00"/>
    <x v="0"/>
    <x v="2"/>
    <n v="1214.8499999999999"/>
    <n v="728.91"/>
    <n v="10"/>
    <n v="7289.0999999999995"/>
  </r>
  <r>
    <x v="1"/>
    <x v="2"/>
    <x v="5"/>
    <s v="Ulubione zabawki — dystrybucja"/>
    <x v="2"/>
    <x v="20"/>
    <s v="HL siodełko turystyczny"/>
    <x v="7"/>
    <d v="2010-02-17T00:00:00"/>
    <x v="0"/>
    <x v="2"/>
    <n v="52.64"/>
    <n v="31.584"/>
    <n v="1"/>
    <n v="31.584"/>
  </r>
  <r>
    <x v="1"/>
    <x v="2"/>
    <x v="5"/>
    <s v="Ulubione zabawki — dystrybucja"/>
    <x v="0"/>
    <x v="25"/>
    <s v="Turystyczny-1000"/>
    <x v="6"/>
    <d v="2010-02-21T00:00:00"/>
    <x v="0"/>
    <x v="2"/>
    <n v="2384.0700000000002"/>
    <n v="1430.442"/>
    <n v="4"/>
    <n v="5721.768"/>
  </r>
  <r>
    <x v="1"/>
    <x v="2"/>
    <x v="5"/>
    <s v="Ulubione zabawki — dystrybucja"/>
    <x v="0"/>
    <x v="25"/>
    <s v="Turystyczny-3000"/>
    <x v="5"/>
    <d v="2010-03-02T00:00:00"/>
    <x v="0"/>
    <x v="2"/>
    <n v="742.35"/>
    <n v="445.41"/>
    <n v="1"/>
    <n v="445.41"/>
  </r>
  <r>
    <x v="1"/>
    <x v="2"/>
    <x v="5"/>
    <s v="Ulubione zabawki — dystrybucja"/>
    <x v="2"/>
    <x v="27"/>
    <s v="HL rama rowerowa turystyczny"/>
    <x v="6"/>
    <d v="2010-03-02T00:00:00"/>
    <x v="0"/>
    <x v="2"/>
    <n v="1003.91"/>
    <n v="602.346"/>
    <n v="3"/>
    <n v="1807.038"/>
  </r>
  <r>
    <x v="1"/>
    <x v="2"/>
    <x v="5"/>
    <s v="Ulubione zabawki — dystrybucja"/>
    <x v="0"/>
    <x v="25"/>
    <s v="Turystyczny-3000"/>
    <x v="6"/>
    <d v="2010-02-13T00:00:00"/>
    <x v="0"/>
    <x v="2"/>
    <n v="742.35"/>
    <n v="445.41"/>
    <n v="3"/>
    <n v="1336.23"/>
  </r>
  <r>
    <x v="1"/>
    <x v="2"/>
    <x v="5"/>
    <s v="Ulubione zabawki — dystrybucja"/>
    <x v="0"/>
    <x v="25"/>
    <s v="Turystyczny-3000"/>
    <x v="6"/>
    <d v="2010-02-21T00:00:00"/>
    <x v="0"/>
    <x v="2"/>
    <n v="742.35"/>
    <n v="445.41"/>
    <n v="1"/>
    <n v="445.41"/>
  </r>
  <r>
    <x v="1"/>
    <x v="2"/>
    <x v="5"/>
    <s v="Ulubione zabawki — dystrybucja"/>
    <x v="2"/>
    <x v="27"/>
    <s v="LL rama rowerowa turystyczny"/>
    <x v="6"/>
    <d v="2010-02-10T00:00:00"/>
    <x v="0"/>
    <x v="2"/>
    <n v="333.42"/>
    <n v="200.05199999999999"/>
    <n v="3"/>
    <n v="600.15599999999995"/>
  </r>
  <r>
    <x v="1"/>
    <x v="2"/>
    <x v="5"/>
    <s v="Ulubione zabawki — dystrybucja"/>
    <x v="2"/>
    <x v="27"/>
    <s v="HL rama rowerowa turystyczny"/>
    <x v="5"/>
    <d v="2010-03-02T00:00:00"/>
    <x v="0"/>
    <x v="2"/>
    <n v="1003.91"/>
    <n v="602.346"/>
    <n v="1"/>
    <n v="602.346"/>
  </r>
  <r>
    <x v="1"/>
    <x v="2"/>
    <x v="5"/>
    <s v="Ulubione zabawki — dystrybucja"/>
    <x v="0"/>
    <x v="25"/>
    <s v="Turystyczny-3000"/>
    <x v="5"/>
    <d v="2010-02-15T00:00:00"/>
    <x v="0"/>
    <x v="2"/>
    <n v="742.35"/>
    <n v="445.41"/>
    <n v="2"/>
    <n v="890.82"/>
  </r>
  <r>
    <x v="1"/>
    <x v="2"/>
    <x v="5"/>
    <s v="Ulubione zabawki — dystrybucja"/>
    <x v="0"/>
    <x v="25"/>
    <s v="Turystyczny-1000"/>
    <x v="5"/>
    <d v="2010-02-04T00:00:00"/>
    <x v="0"/>
    <x v="2"/>
    <n v="2384.0700000000002"/>
    <n v="1430.442"/>
    <n v="1"/>
    <n v="1430.442"/>
  </r>
  <r>
    <x v="1"/>
    <x v="2"/>
    <x v="5"/>
    <s v="Ulubione zabawki — dystrybucja"/>
    <x v="2"/>
    <x v="27"/>
    <s v="LL rama rowerowa turystyczny"/>
    <x v="6"/>
    <d v="2010-02-28T00:00:00"/>
    <x v="0"/>
    <x v="2"/>
    <n v="333.42"/>
    <n v="200.05199999999999"/>
    <n v="4"/>
    <n v="800.20799999999997"/>
  </r>
  <r>
    <x v="1"/>
    <x v="2"/>
    <x v="5"/>
    <s v="Ulubione zabawki — dystrybucja"/>
    <x v="0"/>
    <x v="25"/>
    <s v="Turystyczny-1000"/>
    <x v="5"/>
    <d v="2010-02-18T00:00:00"/>
    <x v="0"/>
    <x v="2"/>
    <n v="2384.0700000000002"/>
    <n v="1430.442"/>
    <n v="2"/>
    <n v="2860.884"/>
  </r>
  <r>
    <x v="1"/>
    <x v="2"/>
    <x v="5"/>
    <s v="Ulubione zabawki — dystrybucja"/>
    <x v="0"/>
    <x v="25"/>
    <s v="Turystyczny-3000"/>
    <x v="6"/>
    <d v="2010-02-02T00:00:00"/>
    <x v="0"/>
    <x v="2"/>
    <n v="742.35"/>
    <n v="445.41"/>
    <n v="3"/>
    <n v="1336.23"/>
  </r>
  <r>
    <x v="1"/>
    <x v="2"/>
    <x v="5"/>
    <s v="Ulubione zabawki — dystrybucja"/>
    <x v="0"/>
    <x v="25"/>
    <s v="Turystyczny-2000"/>
    <x v="5"/>
    <d v="2010-02-10T00:00:00"/>
    <x v="0"/>
    <x v="2"/>
    <n v="1214.8499999999999"/>
    <n v="728.91"/>
    <n v="3"/>
    <n v="2186.73"/>
  </r>
  <r>
    <x v="1"/>
    <x v="2"/>
    <x v="5"/>
    <s v="Ulubione zabawki — dystrybucja"/>
    <x v="2"/>
    <x v="27"/>
    <s v="LL rama rowerowa turystyczny"/>
    <x v="6"/>
    <d v="2010-03-01T00:00:00"/>
    <x v="0"/>
    <x v="2"/>
    <n v="333.42"/>
    <n v="200.05199999999999"/>
    <n v="1"/>
    <n v="200.05199999999999"/>
  </r>
  <r>
    <x v="1"/>
    <x v="2"/>
    <x v="5"/>
    <s v="Ulubione zabawki — dystrybucja"/>
    <x v="0"/>
    <x v="25"/>
    <s v="Turystyczny-1000"/>
    <x v="6"/>
    <d v="2010-02-19T00:00:00"/>
    <x v="0"/>
    <x v="2"/>
    <n v="2384.0700000000002"/>
    <n v="1430.442"/>
    <n v="3"/>
    <n v="4291.326"/>
  </r>
  <r>
    <x v="1"/>
    <x v="2"/>
    <x v="5"/>
    <s v="Ulubione zabawki — dystrybucja"/>
    <x v="0"/>
    <x v="25"/>
    <s v="Turystyczny-3000"/>
    <x v="6"/>
    <d v="2010-02-26T00:00:00"/>
    <x v="0"/>
    <x v="2"/>
    <n v="742.35"/>
    <n v="445.41"/>
    <n v="3"/>
    <n v="1336.23"/>
  </r>
  <r>
    <x v="1"/>
    <x v="2"/>
    <x v="5"/>
    <s v="Ulubione zabawki — dystrybucja"/>
    <x v="0"/>
    <x v="25"/>
    <s v="Turystyczny-2000"/>
    <x v="5"/>
    <d v="2010-02-24T00:00:00"/>
    <x v="0"/>
    <x v="2"/>
    <n v="1214.8499999999999"/>
    <n v="728.91"/>
    <n v="5"/>
    <n v="3644.5499999999997"/>
  </r>
  <r>
    <x v="1"/>
    <x v="2"/>
    <x v="5"/>
    <s v="Ulubione zabawki — dystrybucja"/>
    <x v="2"/>
    <x v="27"/>
    <s v="HL rama rowerowa turystyczny"/>
    <x v="6"/>
    <d v="2010-02-20T00:00:00"/>
    <x v="0"/>
    <x v="2"/>
    <n v="1003.91"/>
    <n v="602.346"/>
    <n v="2"/>
    <n v="1204.692"/>
  </r>
  <r>
    <x v="1"/>
    <x v="4"/>
    <x v="7"/>
    <s v="Szybkie usługi"/>
    <x v="0"/>
    <x v="3"/>
    <s v="Szosa--550-W"/>
    <x v="6"/>
    <d v="2010-02-28T00:00:00"/>
    <x v="0"/>
    <x v="2"/>
    <n v="1120.49"/>
    <n v="672.29399999999998"/>
    <n v="1"/>
    <n v="672.29399999999998"/>
  </r>
  <r>
    <x v="1"/>
    <x v="4"/>
    <x v="7"/>
    <s v="Szybkie usługi"/>
    <x v="0"/>
    <x v="3"/>
    <s v="Szosa--350-W"/>
    <x v="6"/>
    <d v="2010-02-05T00:00:00"/>
    <x v="0"/>
    <x v="2"/>
    <n v="1700.99"/>
    <n v="1020.5940000000001"/>
    <n v="1"/>
    <n v="1020.5940000000001"/>
  </r>
  <r>
    <x v="1"/>
    <x v="4"/>
    <x v="7"/>
    <s v="Szybkie usługi"/>
    <x v="2"/>
    <x v="18"/>
    <s v="ML pedał szosa"/>
    <x v="8"/>
    <d v="2010-02-04T00:00:00"/>
    <x v="0"/>
    <x v="2"/>
    <n v="62.09"/>
    <n v="37.253999999999998"/>
    <n v="3"/>
    <n v="111.762"/>
  </r>
  <r>
    <x v="0"/>
    <x v="1"/>
    <x v="1"/>
    <s v="Wydajne kolarstwo"/>
    <x v="0"/>
    <x v="25"/>
    <s v="Turystyczny-3000"/>
    <x v="5"/>
    <d v="2010-02-18T00:00:00"/>
    <x v="0"/>
    <x v="2"/>
    <n v="742.35"/>
    <n v="445.41"/>
    <n v="2"/>
    <n v="890.82"/>
  </r>
  <r>
    <x v="0"/>
    <x v="1"/>
    <x v="1"/>
    <s v="Wydajne kolarstwo"/>
    <x v="3"/>
    <x v="32"/>
    <s v="zestawy naprawcze do opon"/>
    <x v="7"/>
    <d v="2010-03-01T00:00:00"/>
    <x v="0"/>
    <x v="2"/>
    <n v="2.29"/>
    <n v="1.3740000000000001"/>
    <n v="1"/>
    <n v="1.3740000000000001"/>
  </r>
  <r>
    <x v="0"/>
    <x v="1"/>
    <x v="1"/>
    <s v="Wydajne kolarstwo"/>
    <x v="0"/>
    <x v="25"/>
    <s v="Turystyczny-3000"/>
    <x v="5"/>
    <d v="2010-02-10T00:00:00"/>
    <x v="0"/>
    <x v="2"/>
    <n v="742.35"/>
    <n v="445.41"/>
    <n v="1"/>
    <n v="445.41"/>
  </r>
  <r>
    <x v="1"/>
    <x v="2"/>
    <x v="5"/>
    <s v="Najlepsza Firma Rowerowa"/>
    <x v="0"/>
    <x v="0"/>
    <s v="Górski-200"/>
    <x v="1"/>
    <d v="2010-02-03T00:00:00"/>
    <x v="0"/>
    <x v="2"/>
    <n v="2294.9899999999998"/>
    <n v="1376.9939999999999"/>
    <n v="3"/>
    <n v="4130.982"/>
  </r>
  <r>
    <x v="1"/>
    <x v="2"/>
    <x v="5"/>
    <s v="Najlepsza Firma Rowerowa"/>
    <x v="2"/>
    <x v="29"/>
    <s v="hamulce przednie"/>
    <x v="0"/>
    <d v="2010-02-17T00:00:00"/>
    <x v="0"/>
    <x v="2"/>
    <n v="106.5"/>
    <n v="63.9"/>
    <n v="3"/>
    <n v="191.7"/>
  </r>
  <r>
    <x v="1"/>
    <x v="2"/>
    <x v="5"/>
    <s v="Najlepsza Firma Rowerowa"/>
    <x v="0"/>
    <x v="0"/>
    <s v="Górski-200"/>
    <x v="0"/>
    <d v="2010-02-07T00:00:00"/>
    <x v="0"/>
    <x v="2"/>
    <n v="2319.9899999999998"/>
    <n v="1391.9939999999999"/>
    <n v="1"/>
    <n v="1391.9939999999999"/>
  </r>
  <r>
    <x v="1"/>
    <x v="2"/>
    <x v="5"/>
    <s v="Najlepsza Firma Rowerowa"/>
    <x v="1"/>
    <x v="14"/>
    <s v="spodenki damskie górskie"/>
    <x v="1"/>
    <d v="2010-02-18T00:00:00"/>
    <x v="0"/>
    <x v="2"/>
    <n v="69.989999999999995"/>
    <n v="41.994"/>
    <n v="6"/>
    <n v="251.964"/>
  </r>
  <r>
    <x v="1"/>
    <x v="2"/>
    <x v="5"/>
    <s v="Najlepsza Firma Rowerowa"/>
    <x v="2"/>
    <x v="2"/>
    <s v="LL rama górski"/>
    <x v="0"/>
    <d v="2010-03-02T00:00:00"/>
    <x v="0"/>
    <x v="2"/>
    <n v="264.05"/>
    <n v="158.43"/>
    <n v="1"/>
    <n v="158.43"/>
  </r>
  <r>
    <x v="1"/>
    <x v="2"/>
    <x v="5"/>
    <s v="Najlepsza Firma Rowerowa"/>
    <x v="2"/>
    <x v="30"/>
    <s v="Łańcuch"/>
    <x v="0"/>
    <d v="2010-02-23T00:00:00"/>
    <x v="0"/>
    <x v="2"/>
    <n v="20.239999999999998"/>
    <n v="12.144"/>
    <n v="2"/>
    <n v="24.288"/>
  </r>
  <r>
    <x v="1"/>
    <x v="2"/>
    <x v="5"/>
    <s v="Najlepsza Firma Rowerowa"/>
    <x v="0"/>
    <x v="0"/>
    <s v="Górski-200"/>
    <x v="0"/>
    <d v="2010-02-24T00:00:00"/>
    <x v="0"/>
    <x v="2"/>
    <n v="2319.9899999999998"/>
    <n v="1391.9939999999999"/>
    <n v="1"/>
    <n v="1391.9939999999999"/>
  </r>
  <r>
    <x v="1"/>
    <x v="2"/>
    <x v="5"/>
    <s v="Najlepsza Firma Rowerowa"/>
    <x v="2"/>
    <x v="31"/>
    <s v="HL suport"/>
    <x v="7"/>
    <d v="2010-02-25T00:00:00"/>
    <x v="0"/>
    <x v="2"/>
    <n v="121.49"/>
    <n v="72.894000000000005"/>
    <n v="1"/>
    <n v="72.894000000000005"/>
  </r>
  <r>
    <x v="1"/>
    <x v="2"/>
    <x v="5"/>
    <s v="Najlepsza Firma Rowerowa"/>
    <x v="2"/>
    <x v="9"/>
    <s v="LL kierownica górski"/>
    <x v="7"/>
    <d v="2010-02-11T00:00:00"/>
    <x v="0"/>
    <x v="2"/>
    <n v="44.54"/>
    <n v="26.724"/>
    <n v="4"/>
    <n v="106.896"/>
  </r>
  <r>
    <x v="1"/>
    <x v="2"/>
    <x v="5"/>
    <s v="Najlepsza Firma Rowerowa"/>
    <x v="2"/>
    <x v="2"/>
    <s v="LL rama górski"/>
    <x v="0"/>
    <d v="2010-02-06T00:00:00"/>
    <x v="0"/>
    <x v="2"/>
    <n v="264.05"/>
    <n v="158.43"/>
    <n v="4"/>
    <n v="633.72"/>
  </r>
  <r>
    <x v="1"/>
    <x v="2"/>
    <x v="5"/>
    <s v="Najlepsza Firma Rowerowa"/>
    <x v="0"/>
    <x v="0"/>
    <s v="Górski-200"/>
    <x v="1"/>
    <d v="2010-02-14T00:00:00"/>
    <x v="0"/>
    <x v="2"/>
    <n v="2294.9899999999998"/>
    <n v="1376.9939999999999"/>
    <n v="3"/>
    <n v="4130.982"/>
  </r>
  <r>
    <x v="1"/>
    <x v="2"/>
    <x v="5"/>
    <s v="Najlepsza Firma Rowerowa"/>
    <x v="2"/>
    <x v="2"/>
    <s v="LL rama górski"/>
    <x v="1"/>
    <d v="2010-02-19T00:00:00"/>
    <x v="0"/>
    <x v="2"/>
    <n v="249.79"/>
    <n v="149.874"/>
    <n v="1"/>
    <n v="149.874"/>
  </r>
  <r>
    <x v="1"/>
    <x v="2"/>
    <x v="5"/>
    <s v="Najlepsza Firma Rowerowa"/>
    <x v="2"/>
    <x v="2"/>
    <s v="HL rama górski"/>
    <x v="0"/>
    <d v="2010-03-02T00:00:00"/>
    <x v="0"/>
    <x v="2"/>
    <n v="1364.5"/>
    <n v="818.7"/>
    <n v="1"/>
    <n v="818.7"/>
  </r>
  <r>
    <x v="1"/>
    <x v="2"/>
    <x v="5"/>
    <s v="Najlepsza Firma Rowerowa"/>
    <x v="2"/>
    <x v="18"/>
    <s v="HL pedał górski"/>
    <x v="8"/>
    <d v="2010-02-02T00:00:00"/>
    <x v="0"/>
    <x v="2"/>
    <n v="80.989999999999995"/>
    <n v="48.594000000000001"/>
    <n v="1"/>
    <n v="48.594000000000001"/>
  </r>
  <r>
    <x v="1"/>
    <x v="2"/>
    <x v="5"/>
    <s v="Najlepsza Firma Rowerowa"/>
    <x v="2"/>
    <x v="2"/>
    <s v="HL rama górski"/>
    <x v="1"/>
    <d v="2010-02-23T00:00:00"/>
    <x v="0"/>
    <x v="2"/>
    <n v="1349.6"/>
    <n v="809.76"/>
    <n v="1"/>
    <n v="809.76"/>
  </r>
  <r>
    <x v="1"/>
    <x v="2"/>
    <x v="5"/>
    <s v="Najlepsza Firma Rowerowa"/>
    <x v="2"/>
    <x v="2"/>
    <s v="LL rama górski"/>
    <x v="1"/>
    <d v="2010-02-08T00:00:00"/>
    <x v="0"/>
    <x v="2"/>
    <n v="249.79"/>
    <n v="149.874"/>
    <n v="1"/>
    <n v="149.874"/>
  </r>
  <r>
    <x v="1"/>
    <x v="2"/>
    <x v="5"/>
    <s v="Najlepsza Firma Rowerowa"/>
    <x v="2"/>
    <x v="20"/>
    <s v="ML siodełko górski 2"/>
    <x v="7"/>
    <d v="2010-02-15T00:00:00"/>
    <x v="0"/>
    <x v="2"/>
    <n v="39.14"/>
    <n v="23.484000000000002"/>
    <n v="3"/>
    <n v="70.451999999999998"/>
  </r>
  <r>
    <x v="1"/>
    <x v="2"/>
    <x v="5"/>
    <s v="Najlepsza Firma Rowerowa"/>
    <x v="2"/>
    <x v="2"/>
    <s v="ML rama górski-W"/>
    <x v="0"/>
    <d v="2010-02-08T00:00:00"/>
    <x v="0"/>
    <x v="2"/>
    <n v="364.09"/>
    <n v="218.45400000000001"/>
    <n v="2"/>
    <n v="436.90800000000002"/>
  </r>
  <r>
    <x v="1"/>
    <x v="2"/>
    <x v="5"/>
    <s v="Najlepsza Firma Rowerowa"/>
    <x v="2"/>
    <x v="2"/>
    <s v="HL rama górski"/>
    <x v="0"/>
    <d v="2010-02-23T00:00:00"/>
    <x v="0"/>
    <x v="2"/>
    <n v="1364.5"/>
    <n v="818.7"/>
    <n v="3"/>
    <n v="2456.1000000000004"/>
  </r>
  <r>
    <x v="1"/>
    <x v="2"/>
    <x v="5"/>
    <s v="Najlepsza Firma Rowerowa"/>
    <x v="2"/>
    <x v="2"/>
    <s v="HL rama górski"/>
    <x v="1"/>
    <d v="2010-02-15T00:00:00"/>
    <x v="0"/>
    <x v="2"/>
    <n v="1349.6"/>
    <n v="809.76"/>
    <n v="4"/>
    <n v="3239.04"/>
  </r>
  <r>
    <x v="1"/>
    <x v="2"/>
    <x v="5"/>
    <s v="Najlepsza Firma Rowerowa"/>
    <x v="1"/>
    <x v="14"/>
    <s v="spodenki damskie górskie"/>
    <x v="1"/>
    <d v="2010-02-14T00:00:00"/>
    <x v="0"/>
    <x v="2"/>
    <n v="69.989999999999995"/>
    <n v="41.994"/>
    <n v="2"/>
    <n v="83.988"/>
  </r>
  <r>
    <x v="1"/>
    <x v="2"/>
    <x v="5"/>
    <s v="Najlepsza Firma Rowerowa"/>
    <x v="2"/>
    <x v="2"/>
    <s v="ML rama górski-W"/>
    <x v="0"/>
    <d v="2010-03-01T00:00:00"/>
    <x v="0"/>
    <x v="2"/>
    <n v="364.09"/>
    <n v="218.45400000000001"/>
    <n v="2"/>
    <n v="436.90800000000002"/>
  </r>
  <r>
    <x v="1"/>
    <x v="2"/>
    <x v="5"/>
    <s v="Najlepsza Firma Rowerowa"/>
    <x v="2"/>
    <x v="26"/>
    <s v="Przerzutki przednie"/>
    <x v="0"/>
    <d v="2010-02-12T00:00:00"/>
    <x v="0"/>
    <x v="2"/>
    <n v="91.49"/>
    <n v="54.893999999999998"/>
    <n v="1"/>
    <n v="54.893999999999998"/>
  </r>
  <r>
    <x v="1"/>
    <x v="2"/>
    <x v="5"/>
    <s v="Najlepsza Firma Rowerowa"/>
    <x v="0"/>
    <x v="0"/>
    <s v="Górski-200"/>
    <x v="1"/>
    <d v="2010-02-12T00:00:00"/>
    <x v="0"/>
    <x v="2"/>
    <n v="2294.9899999999998"/>
    <n v="1376.9939999999999"/>
    <n v="2"/>
    <n v="2753.9879999999998"/>
  </r>
  <r>
    <x v="1"/>
    <x v="2"/>
    <x v="5"/>
    <s v="Wyposażenie miejskie"/>
    <x v="3"/>
    <x v="19"/>
    <s v="stojak na 4 rowery"/>
    <x v="7"/>
    <d v="2010-02-28T00:00:00"/>
    <x v="0"/>
    <x v="2"/>
    <n v="120"/>
    <n v="69.599999999999994"/>
    <n v="11"/>
    <n v="765.59999999999991"/>
  </r>
  <r>
    <x v="1"/>
    <x v="2"/>
    <x v="5"/>
    <s v="Wyposażenie miejskie"/>
    <x v="2"/>
    <x v="6"/>
    <s v="LL rama rowerowa"/>
    <x v="1"/>
    <d v="2010-02-07T00:00:00"/>
    <x v="0"/>
    <x v="2"/>
    <n v="337.22"/>
    <n v="202.33199999999999"/>
    <n v="6"/>
    <n v="1213.992"/>
  </r>
  <r>
    <x v="1"/>
    <x v="2"/>
    <x v="5"/>
    <s v="Wyposażenie miejskie"/>
    <x v="1"/>
    <x v="4"/>
    <s v="Short-Sleeve Classic Jersey"/>
    <x v="6"/>
    <d v="2010-02-05T00:00:00"/>
    <x v="0"/>
    <x v="2"/>
    <n v="53.99"/>
    <n v="32.393999999999998"/>
    <n v="10"/>
    <n v="323.94"/>
  </r>
  <r>
    <x v="1"/>
    <x v="2"/>
    <x v="5"/>
    <s v="Wyposażenie miejskie"/>
    <x v="0"/>
    <x v="3"/>
    <s v="Szosa-750"/>
    <x v="1"/>
    <d v="2010-03-01T00:00:00"/>
    <x v="0"/>
    <x v="2"/>
    <n v="539.99"/>
    <n v="323.99400000000003"/>
    <n v="2"/>
    <n v="647.98800000000006"/>
  </r>
  <r>
    <x v="1"/>
    <x v="2"/>
    <x v="5"/>
    <s v="Wyposażenie miejskie"/>
    <x v="0"/>
    <x v="3"/>
    <s v="Szosa-250"/>
    <x v="1"/>
    <d v="2010-02-07T00:00:00"/>
    <x v="0"/>
    <x v="2"/>
    <n v="2443.35"/>
    <n v="1466.01"/>
    <n v="3"/>
    <n v="4398.03"/>
  </r>
  <r>
    <x v="1"/>
    <x v="2"/>
    <x v="5"/>
    <s v="Wyposażenie miejskie"/>
    <x v="2"/>
    <x v="6"/>
    <s v="ML rama rowerowa-W"/>
    <x v="6"/>
    <d v="2010-02-10T00:00:00"/>
    <x v="0"/>
    <x v="2"/>
    <n v="594.83000000000004"/>
    <n v="356.89800000000002"/>
    <n v="3"/>
    <n v="1070.694"/>
  </r>
  <r>
    <x v="1"/>
    <x v="2"/>
    <x v="5"/>
    <s v="Wyposażenie miejskie"/>
    <x v="2"/>
    <x v="6"/>
    <s v="ML rama rowerowa-W"/>
    <x v="6"/>
    <d v="2010-02-28T00:00:00"/>
    <x v="0"/>
    <x v="2"/>
    <n v="594.83000000000004"/>
    <n v="356.89800000000002"/>
    <n v="5"/>
    <n v="1784.4900000000002"/>
  </r>
  <r>
    <x v="1"/>
    <x v="2"/>
    <x v="5"/>
    <s v="Wyposażenie miejskie"/>
    <x v="1"/>
    <x v="10"/>
    <s v="rękawiczki rowerowe"/>
    <x v="1"/>
    <d v="2010-02-28T00:00:00"/>
    <x v="0"/>
    <x v="2"/>
    <n v="24.49"/>
    <n v="14.694000000000001"/>
    <n v="4"/>
    <n v="58.776000000000003"/>
  </r>
  <r>
    <x v="1"/>
    <x v="2"/>
    <x v="5"/>
    <s v="Wyposażenie miejskie"/>
    <x v="1"/>
    <x v="4"/>
    <s v="Long-Sleeve Logo Jersey"/>
    <x v="4"/>
    <d v="2010-02-25T00:00:00"/>
    <x v="0"/>
    <x v="2"/>
    <n v="49.99"/>
    <n v="29.994"/>
    <n v="10"/>
    <n v="299.94"/>
  </r>
  <r>
    <x v="1"/>
    <x v="2"/>
    <x v="5"/>
    <s v="Wyposażenie miejskie"/>
    <x v="0"/>
    <x v="3"/>
    <s v="Szosa--550-W"/>
    <x v="6"/>
    <d v="2010-02-10T00:00:00"/>
    <x v="0"/>
    <x v="2"/>
    <n v="1120.49"/>
    <n v="672.29399999999998"/>
    <n v="5"/>
    <n v="3361.47"/>
  </r>
  <r>
    <x v="1"/>
    <x v="2"/>
    <x v="5"/>
    <s v="Wyposażenie miejskie"/>
    <x v="3"/>
    <x v="21"/>
    <s v="plecak rowerowy"/>
    <x v="0"/>
    <d v="2010-02-24T00:00:00"/>
    <x v="0"/>
    <x v="2"/>
    <n v="54.99"/>
    <n v="32.994"/>
    <n v="3"/>
    <n v="98.981999999999999"/>
  </r>
  <r>
    <x v="1"/>
    <x v="2"/>
    <x v="5"/>
    <s v="Wyposażenie miejskie"/>
    <x v="1"/>
    <x v="23"/>
    <s v="kamizelki klasyczne"/>
    <x v="5"/>
    <d v="2010-02-10T00:00:00"/>
    <x v="0"/>
    <x v="2"/>
    <n v="63.5"/>
    <n v="38.1"/>
    <n v="8"/>
    <n v="304.8"/>
  </r>
  <r>
    <x v="1"/>
    <x v="2"/>
    <x v="5"/>
    <s v="Wyposażenie miejskie"/>
    <x v="0"/>
    <x v="3"/>
    <s v="Szosa--550-W"/>
    <x v="6"/>
    <d v="2010-02-13T00:00:00"/>
    <x v="0"/>
    <x v="2"/>
    <n v="1120.49"/>
    <n v="672.29399999999998"/>
    <n v="2"/>
    <n v="1344.588"/>
  </r>
  <r>
    <x v="1"/>
    <x v="2"/>
    <x v="5"/>
    <s v="Wyposażenie miejskie"/>
    <x v="2"/>
    <x v="6"/>
    <s v="ML rama rowerowa-W"/>
    <x v="6"/>
    <d v="2010-02-05T00:00:00"/>
    <x v="0"/>
    <x v="2"/>
    <n v="594.83000000000004"/>
    <n v="356.89800000000002"/>
    <n v="1"/>
    <n v="356.89800000000002"/>
  </r>
  <r>
    <x v="1"/>
    <x v="2"/>
    <x v="5"/>
    <s v="Wyposażenie miejskie"/>
    <x v="3"/>
    <x v="7"/>
    <s v="Sport-100"/>
    <x v="3"/>
    <d v="2010-02-22T00:00:00"/>
    <x v="0"/>
    <x v="2"/>
    <n v="34.99"/>
    <n v="20.994"/>
    <n v="4"/>
    <n v="83.975999999999999"/>
  </r>
  <r>
    <x v="1"/>
    <x v="2"/>
    <x v="5"/>
    <s v="Wyposażenie miejskie"/>
    <x v="0"/>
    <x v="3"/>
    <s v="Szosa--350-W"/>
    <x v="6"/>
    <d v="2010-02-20T00:00:00"/>
    <x v="0"/>
    <x v="2"/>
    <n v="1700.99"/>
    <n v="1020.5940000000001"/>
    <n v="3"/>
    <n v="3061.7820000000002"/>
  </r>
  <r>
    <x v="1"/>
    <x v="2"/>
    <x v="5"/>
    <s v="Wyposażenie miejskie"/>
    <x v="3"/>
    <x v="7"/>
    <s v="Sport-100"/>
    <x v="1"/>
    <d v="2010-02-05T00:00:00"/>
    <x v="0"/>
    <x v="2"/>
    <n v="34.99"/>
    <n v="20.994"/>
    <n v="5"/>
    <n v="104.97"/>
  </r>
  <r>
    <x v="1"/>
    <x v="2"/>
    <x v="5"/>
    <s v="Wyposażenie miejskie"/>
    <x v="0"/>
    <x v="3"/>
    <s v="Szosa--550-W"/>
    <x v="6"/>
    <d v="2010-02-02T00:00:00"/>
    <x v="0"/>
    <x v="2"/>
    <n v="1120.49"/>
    <n v="672.29399999999998"/>
    <n v="1"/>
    <n v="672.29399999999998"/>
  </r>
  <r>
    <x v="1"/>
    <x v="2"/>
    <x v="5"/>
    <s v="Wyposażenie miejskie"/>
    <x v="0"/>
    <x v="3"/>
    <s v="Szosa--350-W"/>
    <x v="6"/>
    <d v="2010-02-22T00:00:00"/>
    <x v="0"/>
    <x v="2"/>
    <n v="1700.99"/>
    <n v="1020.5940000000001"/>
    <n v="3"/>
    <n v="3061.7820000000002"/>
  </r>
  <r>
    <x v="1"/>
    <x v="2"/>
    <x v="5"/>
    <s v="Wyposażenie miejskie"/>
    <x v="1"/>
    <x v="5"/>
    <s v="nakładka na rower"/>
    <x v="4"/>
    <d v="2010-02-27T00:00:00"/>
    <x v="0"/>
    <x v="2"/>
    <n v="8.99"/>
    <n v="5.3940000000000001"/>
    <n v="6"/>
    <n v="32.364000000000004"/>
  </r>
  <r>
    <x v="1"/>
    <x v="2"/>
    <x v="5"/>
    <s v="Wyposażenie miejskie"/>
    <x v="1"/>
    <x v="4"/>
    <s v="Long-Sleeve Logo Jersey"/>
    <x v="4"/>
    <d v="2010-02-08T00:00:00"/>
    <x v="0"/>
    <x v="2"/>
    <n v="49.99"/>
    <n v="29.994"/>
    <n v="2"/>
    <n v="59.988"/>
  </r>
  <r>
    <x v="1"/>
    <x v="2"/>
    <x v="5"/>
    <s v="Wyposażenie miejskie"/>
    <x v="2"/>
    <x v="6"/>
    <s v="LL rama rowerowa"/>
    <x v="1"/>
    <d v="2010-02-14T00:00:00"/>
    <x v="0"/>
    <x v="2"/>
    <n v="337.22"/>
    <n v="202.33199999999999"/>
    <n v="2"/>
    <n v="404.66399999999999"/>
  </r>
  <r>
    <x v="1"/>
    <x v="2"/>
    <x v="5"/>
    <s v="Wyposażenie miejskie"/>
    <x v="1"/>
    <x v="10"/>
    <s v="rękawiczki rowerowe"/>
    <x v="1"/>
    <d v="2010-02-03T00:00:00"/>
    <x v="0"/>
    <x v="2"/>
    <n v="24.49"/>
    <n v="14.694000000000001"/>
    <n v="4"/>
    <n v="58.776000000000003"/>
  </r>
  <r>
    <x v="1"/>
    <x v="2"/>
    <x v="5"/>
    <s v="Wyposażenie miejskie"/>
    <x v="0"/>
    <x v="3"/>
    <s v="Szosa-750"/>
    <x v="1"/>
    <d v="2010-02-11T00:00:00"/>
    <x v="0"/>
    <x v="2"/>
    <n v="539.99"/>
    <n v="323.99400000000003"/>
    <n v="3"/>
    <n v="971.98200000000008"/>
  </r>
  <r>
    <x v="1"/>
    <x v="2"/>
    <x v="5"/>
    <s v="Wyposażenie miejskie"/>
    <x v="2"/>
    <x v="18"/>
    <s v="ML pedał szosa"/>
    <x v="8"/>
    <d v="2010-02-01T00:00:00"/>
    <x v="0"/>
    <x v="2"/>
    <n v="62.09"/>
    <n v="37.253999999999998"/>
    <n v="3"/>
    <n v="111.762"/>
  </r>
  <r>
    <x v="1"/>
    <x v="2"/>
    <x v="5"/>
    <s v="Wyposażenie miejskie"/>
    <x v="3"/>
    <x v="7"/>
    <s v="Sport-100"/>
    <x v="5"/>
    <d v="2010-02-07T00:00:00"/>
    <x v="0"/>
    <x v="2"/>
    <n v="34.99"/>
    <n v="20.994"/>
    <n v="2"/>
    <n v="41.988"/>
  </r>
  <r>
    <x v="1"/>
    <x v="2"/>
    <x v="5"/>
    <s v="Wyposażenie miejskie"/>
    <x v="1"/>
    <x v="4"/>
    <s v="Short-Sleeve Classic Jersey"/>
    <x v="6"/>
    <d v="2010-02-04T00:00:00"/>
    <x v="0"/>
    <x v="2"/>
    <n v="53.99"/>
    <n v="32.393999999999998"/>
    <n v="4"/>
    <n v="129.57599999999999"/>
  </r>
  <r>
    <x v="1"/>
    <x v="2"/>
    <x v="5"/>
    <s v="Wyposażenie miejskie"/>
    <x v="2"/>
    <x v="18"/>
    <s v="LL pedał szosa"/>
    <x v="8"/>
    <d v="2010-02-25T00:00:00"/>
    <x v="0"/>
    <x v="2"/>
    <n v="40.49"/>
    <n v="24.294"/>
    <n v="5"/>
    <n v="121.47"/>
  </r>
  <r>
    <x v="1"/>
    <x v="2"/>
    <x v="5"/>
    <s v="Wyposażenie miejskie"/>
    <x v="1"/>
    <x v="23"/>
    <s v="kamizelki klasyczne"/>
    <x v="5"/>
    <d v="2010-03-01T00:00:00"/>
    <x v="0"/>
    <x v="2"/>
    <n v="63.5"/>
    <n v="38.1"/>
    <n v="7"/>
    <n v="266.7"/>
  </r>
  <r>
    <x v="1"/>
    <x v="2"/>
    <x v="5"/>
    <s v="Wyposażenie miejskie"/>
    <x v="1"/>
    <x v="4"/>
    <s v="Short-Sleeve Classic Jersey"/>
    <x v="6"/>
    <d v="2010-02-16T00:00:00"/>
    <x v="0"/>
    <x v="2"/>
    <n v="53.99"/>
    <n v="32.393999999999998"/>
    <n v="6"/>
    <n v="194.36399999999998"/>
  </r>
  <r>
    <x v="1"/>
    <x v="2"/>
    <x v="5"/>
    <s v="Wyposażenie miejskie"/>
    <x v="0"/>
    <x v="3"/>
    <s v="Szosa-250"/>
    <x v="1"/>
    <d v="2010-03-02T00:00:00"/>
    <x v="0"/>
    <x v="2"/>
    <n v="2443.35"/>
    <n v="1466.01"/>
    <n v="3"/>
    <n v="4398.03"/>
  </r>
  <r>
    <x v="1"/>
    <x v="2"/>
    <x v="5"/>
    <s v="Wyposażenie miejskie"/>
    <x v="0"/>
    <x v="3"/>
    <s v="Szosa--350-W"/>
    <x v="6"/>
    <d v="2010-02-27T00:00:00"/>
    <x v="0"/>
    <x v="2"/>
    <n v="1700.99"/>
    <n v="1020.5940000000001"/>
    <n v="8"/>
    <n v="8164.7520000000004"/>
  </r>
  <r>
    <x v="1"/>
    <x v="2"/>
    <x v="5"/>
    <s v="Wyposażenie miejskie"/>
    <x v="3"/>
    <x v="32"/>
    <s v="zestawy naprawcze do opon"/>
    <x v="7"/>
    <d v="2010-03-02T00:00:00"/>
    <x v="0"/>
    <x v="2"/>
    <n v="2.29"/>
    <n v="1.3740000000000001"/>
    <n v="2"/>
    <n v="2.7480000000000002"/>
  </r>
  <r>
    <x v="1"/>
    <x v="2"/>
    <x v="5"/>
    <s v="Wyposażenie miejskie"/>
    <x v="2"/>
    <x v="18"/>
    <s v="HL pedał szosa"/>
    <x v="8"/>
    <d v="2010-02-17T00:00:00"/>
    <x v="0"/>
    <x v="2"/>
    <n v="80.989999999999995"/>
    <n v="48.594000000000001"/>
    <n v="2"/>
    <n v="97.188000000000002"/>
  </r>
  <r>
    <x v="1"/>
    <x v="2"/>
    <x v="5"/>
    <s v="Wyposażenie miejskie"/>
    <x v="0"/>
    <x v="3"/>
    <s v="Szosa-750"/>
    <x v="1"/>
    <d v="2010-02-05T00:00:00"/>
    <x v="0"/>
    <x v="2"/>
    <n v="539.99"/>
    <n v="323.99400000000003"/>
    <n v="5"/>
    <n v="1619.9700000000003"/>
  </r>
  <r>
    <x v="1"/>
    <x v="2"/>
    <x v="5"/>
    <s v="Wyposażenie miejskie"/>
    <x v="3"/>
    <x v="22"/>
    <s v="bidony"/>
    <x v="7"/>
    <d v="2010-03-01T00:00:00"/>
    <x v="0"/>
    <x v="2"/>
    <n v="4.99"/>
    <n v="2.8942000000000001"/>
    <n v="12"/>
    <n v="34.730400000000003"/>
  </r>
  <r>
    <x v="1"/>
    <x v="2"/>
    <x v="5"/>
    <s v="Wyposażenie miejskie"/>
    <x v="3"/>
    <x v="24"/>
    <s v="Bike Wash"/>
    <x v="7"/>
    <d v="2010-02-15T00:00:00"/>
    <x v="0"/>
    <x v="2"/>
    <n v="7.95"/>
    <n v="4.7699999999999996"/>
    <n v="5"/>
    <n v="23.849999999999998"/>
  </r>
  <r>
    <x v="1"/>
    <x v="2"/>
    <x v="5"/>
    <s v="Wyposażenie miejskie"/>
    <x v="1"/>
    <x v="4"/>
    <s v="Long-Sleeve Logo Jersey"/>
    <x v="4"/>
    <d v="2010-02-26T00:00:00"/>
    <x v="0"/>
    <x v="2"/>
    <n v="49.99"/>
    <n v="29.994"/>
    <n v="6"/>
    <n v="179.964"/>
  </r>
  <r>
    <x v="0"/>
    <x v="0"/>
    <x v="2"/>
    <s v="Lepszy — dystrybucja sprzętu"/>
    <x v="0"/>
    <x v="0"/>
    <s v="Górski-200-W"/>
    <x v="0"/>
    <d v="2010-02-01T00:00:00"/>
    <x v="0"/>
    <x v="2"/>
    <n v="769.49"/>
    <n v="461.69400000000002"/>
    <n v="1"/>
    <n v="461.69400000000002"/>
  </r>
  <r>
    <x v="0"/>
    <x v="0"/>
    <x v="2"/>
    <s v="Produkty wykończeniowe"/>
    <x v="1"/>
    <x v="14"/>
    <s v="spodenki damskie górskie"/>
    <x v="1"/>
    <d v="2010-02-25T00:00:00"/>
    <x v="0"/>
    <x v="2"/>
    <n v="69.989999999999995"/>
    <n v="40.594200000000001"/>
    <n v="12"/>
    <n v="487.13040000000001"/>
  </r>
  <r>
    <x v="0"/>
    <x v="0"/>
    <x v="2"/>
    <s v="Produkty wykończeniowe"/>
    <x v="3"/>
    <x v="22"/>
    <s v="bidony"/>
    <x v="7"/>
    <d v="2010-02-24T00:00:00"/>
    <x v="0"/>
    <x v="2"/>
    <n v="4.99"/>
    <n v="2.9940000000000002"/>
    <n v="4"/>
    <n v="11.976000000000001"/>
  </r>
  <r>
    <x v="0"/>
    <x v="0"/>
    <x v="2"/>
    <s v="Produkty wykończeniowe"/>
    <x v="3"/>
    <x v="7"/>
    <s v="Sport-100"/>
    <x v="5"/>
    <d v="2010-02-12T00:00:00"/>
    <x v="0"/>
    <x v="2"/>
    <n v="34.99"/>
    <n v="20.994"/>
    <n v="4"/>
    <n v="83.975999999999999"/>
  </r>
  <r>
    <x v="0"/>
    <x v="0"/>
    <x v="2"/>
    <s v="Produkty wykończeniowe"/>
    <x v="0"/>
    <x v="0"/>
    <s v="Górski-200"/>
    <x v="1"/>
    <d v="2010-02-08T00:00:00"/>
    <x v="0"/>
    <x v="2"/>
    <n v="2294.9899999999998"/>
    <n v="1376.9939999999999"/>
    <n v="1"/>
    <n v="1376.9939999999999"/>
  </r>
  <r>
    <x v="0"/>
    <x v="0"/>
    <x v="2"/>
    <s v="Produkty wykończeniowe"/>
    <x v="2"/>
    <x v="26"/>
    <s v="Przerzutki przednie"/>
    <x v="0"/>
    <d v="2010-03-02T00:00:00"/>
    <x v="0"/>
    <x v="2"/>
    <n v="91.49"/>
    <n v="54.893999999999998"/>
    <n v="3"/>
    <n v="164.68199999999999"/>
  </r>
  <r>
    <x v="0"/>
    <x v="0"/>
    <x v="2"/>
    <s v="Produkty wykończeniowe"/>
    <x v="2"/>
    <x v="20"/>
    <s v="HL siodełko górski 2"/>
    <x v="7"/>
    <d v="2010-02-04T00:00:00"/>
    <x v="0"/>
    <x v="2"/>
    <n v="52.64"/>
    <n v="31.584"/>
    <n v="2"/>
    <n v="63.167999999999999"/>
  </r>
  <r>
    <x v="0"/>
    <x v="0"/>
    <x v="2"/>
    <s v="Produkty wykończeniowe"/>
    <x v="2"/>
    <x v="18"/>
    <s v="HL pedał górski"/>
    <x v="8"/>
    <d v="2010-03-02T00:00:00"/>
    <x v="0"/>
    <x v="2"/>
    <n v="80.989999999999995"/>
    <n v="48.594000000000001"/>
    <n v="2"/>
    <n v="97.188000000000002"/>
  </r>
  <r>
    <x v="0"/>
    <x v="0"/>
    <x v="2"/>
    <s v="Produkty wykończeniowe"/>
    <x v="3"/>
    <x v="7"/>
    <s v="Sport-100"/>
    <x v="1"/>
    <d v="2010-02-04T00:00:00"/>
    <x v="0"/>
    <x v="2"/>
    <n v="34.99"/>
    <n v="20.994"/>
    <n v="5"/>
    <n v="104.97"/>
  </r>
  <r>
    <x v="0"/>
    <x v="0"/>
    <x v="2"/>
    <s v="Produkty wykończeniowe"/>
    <x v="3"/>
    <x v="7"/>
    <s v="Sport-100"/>
    <x v="3"/>
    <d v="2010-02-05T00:00:00"/>
    <x v="0"/>
    <x v="2"/>
    <n v="34.99"/>
    <n v="20.994"/>
    <n v="9"/>
    <n v="188.946"/>
  </r>
  <r>
    <x v="0"/>
    <x v="0"/>
    <x v="2"/>
    <s v="Produkty wykończeniowe"/>
    <x v="1"/>
    <x v="4"/>
    <s v="Short-Sleeve Classic Jersey"/>
    <x v="6"/>
    <d v="2010-02-24T00:00:00"/>
    <x v="0"/>
    <x v="2"/>
    <n v="53.99"/>
    <n v="32.393999999999998"/>
    <n v="4"/>
    <n v="129.57599999999999"/>
  </r>
  <r>
    <x v="0"/>
    <x v="0"/>
    <x v="2"/>
    <s v="Produkty wykończeniowe"/>
    <x v="1"/>
    <x v="10"/>
    <s v="rękawiczki rowerowe"/>
    <x v="1"/>
    <d v="2010-02-05T00:00:00"/>
    <x v="0"/>
    <x v="2"/>
    <n v="24.49"/>
    <n v="14.694000000000001"/>
    <n v="5"/>
    <n v="73.47"/>
  </r>
  <r>
    <x v="0"/>
    <x v="0"/>
    <x v="2"/>
    <s v="Produkty wykończeniowe"/>
    <x v="1"/>
    <x v="4"/>
    <s v="Long-Sleeve Logo Jersey"/>
    <x v="4"/>
    <d v="2010-02-21T00:00:00"/>
    <x v="0"/>
    <x v="2"/>
    <n v="49.99"/>
    <n v="29.994"/>
    <n v="9"/>
    <n v="269.94600000000003"/>
  </r>
  <r>
    <x v="0"/>
    <x v="0"/>
    <x v="2"/>
    <s v="Produkty wykończeniowe"/>
    <x v="3"/>
    <x v="19"/>
    <s v="stojak na 4 rowery"/>
    <x v="7"/>
    <d v="2010-02-28T00:00:00"/>
    <x v="0"/>
    <x v="2"/>
    <n v="120"/>
    <n v="72"/>
    <n v="9"/>
    <n v="648"/>
  </r>
  <r>
    <x v="0"/>
    <x v="0"/>
    <x v="2"/>
    <s v="Produkty wykończeniowe"/>
    <x v="0"/>
    <x v="0"/>
    <s v="Górski-200"/>
    <x v="1"/>
    <d v="2010-02-09T00:00:00"/>
    <x v="0"/>
    <x v="2"/>
    <n v="2294.9899999999998"/>
    <n v="1376.9939999999999"/>
    <n v="7"/>
    <n v="9638.9579999999987"/>
  </r>
  <r>
    <x v="0"/>
    <x v="0"/>
    <x v="2"/>
    <s v="Produkty wykończeniowe"/>
    <x v="2"/>
    <x v="20"/>
    <s v="ML siodełko górski 2"/>
    <x v="7"/>
    <d v="2010-02-26T00:00:00"/>
    <x v="0"/>
    <x v="2"/>
    <n v="39.14"/>
    <n v="23.484000000000002"/>
    <n v="1"/>
    <n v="23.484000000000002"/>
  </r>
  <r>
    <x v="0"/>
    <x v="0"/>
    <x v="2"/>
    <s v="Produkty wykończeniowe"/>
    <x v="2"/>
    <x v="29"/>
    <s v="hamulce przednie"/>
    <x v="0"/>
    <d v="2010-02-27T00:00:00"/>
    <x v="0"/>
    <x v="2"/>
    <n v="106.5"/>
    <n v="63.9"/>
    <n v="6"/>
    <n v="383.4"/>
  </r>
  <r>
    <x v="0"/>
    <x v="0"/>
    <x v="2"/>
    <s v="Produkty wykończeniowe"/>
    <x v="0"/>
    <x v="0"/>
    <s v="Górski-200"/>
    <x v="1"/>
    <d v="2010-02-18T00:00:00"/>
    <x v="0"/>
    <x v="2"/>
    <n v="2294.9899999999998"/>
    <n v="1376.9939999999999"/>
    <n v="6"/>
    <n v="8261.9639999999999"/>
  </r>
  <r>
    <x v="0"/>
    <x v="0"/>
    <x v="2"/>
    <s v="Produkty wykończeniowe"/>
    <x v="3"/>
    <x v="24"/>
    <s v="Bike Wash"/>
    <x v="7"/>
    <d v="2010-02-18T00:00:00"/>
    <x v="0"/>
    <x v="2"/>
    <n v="7.95"/>
    <n v="4.7699999999999996"/>
    <n v="2"/>
    <n v="9.5399999999999991"/>
  </r>
  <r>
    <x v="0"/>
    <x v="0"/>
    <x v="2"/>
    <s v="Produkty wykończeniowe"/>
    <x v="2"/>
    <x v="2"/>
    <s v="LL rama górski"/>
    <x v="1"/>
    <d v="2010-02-26T00:00:00"/>
    <x v="0"/>
    <x v="2"/>
    <n v="249.79"/>
    <n v="149.874"/>
    <n v="3"/>
    <n v="449.62199999999996"/>
  </r>
  <r>
    <x v="0"/>
    <x v="0"/>
    <x v="2"/>
    <s v="Produkty wykończeniowe"/>
    <x v="0"/>
    <x v="0"/>
    <s v="Górski-200"/>
    <x v="0"/>
    <d v="2010-03-01T00:00:00"/>
    <x v="0"/>
    <x v="2"/>
    <n v="2319.9899999999998"/>
    <n v="1391.9939999999999"/>
    <n v="3"/>
    <n v="4175.982"/>
  </r>
  <r>
    <x v="0"/>
    <x v="0"/>
    <x v="2"/>
    <s v="Produkty wykończeniowe"/>
    <x v="1"/>
    <x v="4"/>
    <s v="Short-Sleeve Classic Jersey"/>
    <x v="6"/>
    <d v="2010-02-24T00:00:00"/>
    <x v="0"/>
    <x v="2"/>
    <n v="53.99"/>
    <n v="32.393999999999998"/>
    <n v="7"/>
    <n v="226.75799999999998"/>
  </r>
  <r>
    <x v="0"/>
    <x v="0"/>
    <x v="2"/>
    <s v="Produkty wykończeniowe"/>
    <x v="1"/>
    <x v="4"/>
    <s v="Long-Sleeve Logo Jersey"/>
    <x v="4"/>
    <d v="2010-02-27T00:00:00"/>
    <x v="0"/>
    <x v="2"/>
    <n v="49.99"/>
    <n v="29.994"/>
    <n v="8"/>
    <n v="239.952"/>
  </r>
  <r>
    <x v="0"/>
    <x v="0"/>
    <x v="2"/>
    <s v="Produkty wykończeniowe"/>
    <x v="2"/>
    <x v="2"/>
    <s v="ML rama górski-W"/>
    <x v="0"/>
    <d v="2010-02-16T00:00:00"/>
    <x v="0"/>
    <x v="2"/>
    <n v="364.09"/>
    <n v="218.45400000000001"/>
    <n v="2"/>
    <n v="436.90800000000002"/>
  </r>
  <r>
    <x v="0"/>
    <x v="0"/>
    <x v="2"/>
    <s v="Produkty wykończeniowe"/>
    <x v="2"/>
    <x v="2"/>
    <s v="LL rama górski"/>
    <x v="0"/>
    <d v="2010-02-08T00:00:00"/>
    <x v="0"/>
    <x v="2"/>
    <n v="264.05"/>
    <n v="158.43"/>
    <n v="7"/>
    <n v="1109.01"/>
  </r>
  <r>
    <x v="0"/>
    <x v="0"/>
    <x v="2"/>
    <s v="Produkty wykończeniowe"/>
    <x v="1"/>
    <x v="10"/>
    <s v="rękawiczki rowerowe"/>
    <x v="1"/>
    <d v="2010-02-24T00:00:00"/>
    <x v="0"/>
    <x v="2"/>
    <n v="24.49"/>
    <n v="14.694000000000001"/>
    <n v="7"/>
    <n v="102.858"/>
  </r>
  <r>
    <x v="0"/>
    <x v="0"/>
    <x v="2"/>
    <s v="Produkty wykończeniowe"/>
    <x v="2"/>
    <x v="2"/>
    <s v="LL rama górski"/>
    <x v="1"/>
    <d v="2010-02-18T00:00:00"/>
    <x v="0"/>
    <x v="2"/>
    <n v="249.79"/>
    <n v="149.874"/>
    <n v="6"/>
    <n v="899.24399999999991"/>
  </r>
  <r>
    <x v="0"/>
    <x v="0"/>
    <x v="2"/>
    <s v="Produkty wykończeniowe"/>
    <x v="0"/>
    <x v="0"/>
    <s v="Górski-200"/>
    <x v="0"/>
    <d v="2010-02-17T00:00:00"/>
    <x v="0"/>
    <x v="2"/>
    <n v="2319.9899999999998"/>
    <n v="1391.9939999999999"/>
    <n v="2"/>
    <n v="2783.9879999999998"/>
  </r>
  <r>
    <x v="0"/>
    <x v="0"/>
    <x v="2"/>
    <s v="Produkty wykończeniowe"/>
    <x v="2"/>
    <x v="28"/>
    <s v="HL korba"/>
    <x v="1"/>
    <d v="2010-02-15T00:00:00"/>
    <x v="0"/>
    <x v="2"/>
    <n v="404.99"/>
    <n v="242.994"/>
    <n v="5"/>
    <n v="1214.97"/>
  </r>
  <r>
    <x v="0"/>
    <x v="0"/>
    <x v="2"/>
    <s v="Produkty wykończeniowe"/>
    <x v="2"/>
    <x v="28"/>
    <s v="LL korba"/>
    <x v="1"/>
    <d v="2010-02-12T00:00:00"/>
    <x v="0"/>
    <x v="2"/>
    <n v="175.49"/>
    <n v="105.294"/>
    <n v="1"/>
    <n v="105.294"/>
  </r>
  <r>
    <x v="0"/>
    <x v="0"/>
    <x v="2"/>
    <s v="Produkty wykończeniowe"/>
    <x v="1"/>
    <x v="4"/>
    <s v="Short-Sleeve Classic Jersey"/>
    <x v="6"/>
    <d v="2010-02-19T00:00:00"/>
    <x v="0"/>
    <x v="2"/>
    <n v="53.99"/>
    <n v="32.393999999999998"/>
    <n v="3"/>
    <n v="97.181999999999988"/>
  </r>
  <r>
    <x v="0"/>
    <x v="0"/>
    <x v="2"/>
    <s v="Produkty wykończeniowe"/>
    <x v="2"/>
    <x v="2"/>
    <s v="HL rama górski"/>
    <x v="1"/>
    <d v="2010-03-01T00:00:00"/>
    <x v="0"/>
    <x v="2"/>
    <n v="1349.6"/>
    <n v="809.76"/>
    <n v="3"/>
    <n v="2429.2799999999997"/>
  </r>
  <r>
    <x v="0"/>
    <x v="0"/>
    <x v="2"/>
    <s v="Produkty wykończeniowe"/>
    <x v="2"/>
    <x v="2"/>
    <s v="ML rama górski-W"/>
    <x v="0"/>
    <d v="2010-02-23T00:00:00"/>
    <x v="0"/>
    <x v="2"/>
    <n v="364.09"/>
    <n v="218.45400000000001"/>
    <n v="2"/>
    <n v="436.90800000000002"/>
  </r>
  <r>
    <x v="0"/>
    <x v="0"/>
    <x v="2"/>
    <s v="Produkty wykończeniowe"/>
    <x v="2"/>
    <x v="31"/>
    <s v="HL suport"/>
    <x v="7"/>
    <d v="2010-02-13T00:00:00"/>
    <x v="0"/>
    <x v="2"/>
    <n v="121.49"/>
    <n v="72.894000000000005"/>
    <n v="3"/>
    <n v="218.68200000000002"/>
  </r>
  <r>
    <x v="0"/>
    <x v="0"/>
    <x v="2"/>
    <s v="Produkty wykończeniowe"/>
    <x v="2"/>
    <x v="2"/>
    <s v="HL rama górski"/>
    <x v="0"/>
    <d v="2010-02-08T00:00:00"/>
    <x v="0"/>
    <x v="2"/>
    <n v="1364.5"/>
    <n v="818.7"/>
    <n v="2"/>
    <n v="1637.4"/>
  </r>
  <r>
    <x v="0"/>
    <x v="0"/>
    <x v="2"/>
    <s v="Produkty wykończeniowe"/>
    <x v="2"/>
    <x v="9"/>
    <s v="ML kierownica górski"/>
    <x v="7"/>
    <d v="2010-02-10T00:00:00"/>
    <x v="0"/>
    <x v="2"/>
    <n v="61.92"/>
    <n v="37.152000000000001"/>
    <n v="2"/>
    <n v="74.304000000000002"/>
  </r>
  <r>
    <x v="0"/>
    <x v="0"/>
    <x v="2"/>
    <s v="Produkty wykończeniowe"/>
    <x v="2"/>
    <x v="2"/>
    <s v="LL rama górski"/>
    <x v="0"/>
    <d v="2010-02-21T00:00:00"/>
    <x v="0"/>
    <x v="2"/>
    <n v="264.05"/>
    <n v="158.43"/>
    <n v="5"/>
    <n v="792.15000000000009"/>
  </r>
  <r>
    <x v="0"/>
    <x v="0"/>
    <x v="2"/>
    <s v="Produkty wykończeniowe"/>
    <x v="1"/>
    <x v="5"/>
    <s v="nakładka na rower"/>
    <x v="4"/>
    <d v="2010-02-22T00:00:00"/>
    <x v="0"/>
    <x v="2"/>
    <n v="8.99"/>
    <n v="5.3940000000000001"/>
    <n v="6"/>
    <n v="32.364000000000004"/>
  </r>
  <r>
    <x v="0"/>
    <x v="0"/>
    <x v="2"/>
    <s v="Produkty wykończeniowe"/>
    <x v="1"/>
    <x v="14"/>
    <s v="spodenki damskie górskie"/>
    <x v="1"/>
    <d v="2010-02-02T00:00:00"/>
    <x v="0"/>
    <x v="2"/>
    <n v="69.989999999999995"/>
    <n v="41.994"/>
    <n v="6"/>
    <n v="251.964"/>
  </r>
  <r>
    <x v="0"/>
    <x v="0"/>
    <x v="2"/>
    <s v="Produkty wykończeniowe"/>
    <x v="0"/>
    <x v="0"/>
    <s v="Górski-200"/>
    <x v="0"/>
    <d v="2010-02-16T00:00:00"/>
    <x v="0"/>
    <x v="2"/>
    <n v="2319.9899999999998"/>
    <n v="1391.9939999999999"/>
    <n v="4"/>
    <n v="5567.9759999999997"/>
  </r>
  <r>
    <x v="0"/>
    <x v="0"/>
    <x v="2"/>
    <s v="Produkty wykończeniowe"/>
    <x v="1"/>
    <x v="23"/>
    <s v="kamizelki klasyczne"/>
    <x v="5"/>
    <d v="2010-02-05T00:00:00"/>
    <x v="0"/>
    <x v="2"/>
    <n v="63.5"/>
    <n v="38.1"/>
    <n v="8"/>
    <n v="304.8"/>
  </r>
  <r>
    <x v="0"/>
    <x v="0"/>
    <x v="2"/>
    <s v="Produkty wykończeniowe"/>
    <x v="1"/>
    <x v="23"/>
    <s v="kamizelki klasyczne"/>
    <x v="5"/>
    <d v="2010-02-18T00:00:00"/>
    <x v="0"/>
    <x v="2"/>
    <n v="63.5"/>
    <n v="38.1"/>
    <n v="4"/>
    <n v="152.4"/>
  </r>
  <r>
    <x v="0"/>
    <x v="0"/>
    <x v="2"/>
    <s v="Produkty wykończeniowe"/>
    <x v="2"/>
    <x v="2"/>
    <s v="HL rama górski"/>
    <x v="1"/>
    <d v="2010-02-04T00:00:00"/>
    <x v="0"/>
    <x v="2"/>
    <n v="1349.6"/>
    <n v="809.76"/>
    <n v="2"/>
    <n v="1619.52"/>
  </r>
  <r>
    <x v="0"/>
    <x v="0"/>
    <x v="2"/>
    <s v="Produkty wykończeniowe"/>
    <x v="2"/>
    <x v="30"/>
    <s v="Łańcuch"/>
    <x v="0"/>
    <d v="2010-02-26T00:00:00"/>
    <x v="0"/>
    <x v="2"/>
    <n v="20.239999999999998"/>
    <n v="12.144"/>
    <n v="4"/>
    <n v="48.576000000000001"/>
  </r>
  <r>
    <x v="0"/>
    <x v="0"/>
    <x v="2"/>
    <s v="Produkty wykończeniowe"/>
    <x v="2"/>
    <x v="2"/>
    <s v="LL rama górski"/>
    <x v="0"/>
    <d v="2010-02-19T00:00:00"/>
    <x v="0"/>
    <x v="2"/>
    <n v="264.05"/>
    <n v="158.43"/>
    <n v="5"/>
    <n v="792.15000000000009"/>
  </r>
  <r>
    <x v="0"/>
    <x v="0"/>
    <x v="2"/>
    <s v="Produkty wykończeniowe"/>
    <x v="1"/>
    <x v="14"/>
    <s v="spodenki damskie górskie"/>
    <x v="1"/>
    <d v="2010-02-04T00:00:00"/>
    <x v="0"/>
    <x v="2"/>
    <n v="69.989999999999995"/>
    <n v="41.994"/>
    <n v="2"/>
    <n v="83.988"/>
  </r>
  <r>
    <x v="0"/>
    <x v="0"/>
    <x v="2"/>
    <s v="Produkty wykończeniowe"/>
    <x v="3"/>
    <x v="21"/>
    <s v="plecak rowerowy"/>
    <x v="0"/>
    <d v="2010-02-03T00:00:00"/>
    <x v="0"/>
    <x v="2"/>
    <n v="54.99"/>
    <n v="32.994"/>
    <n v="7"/>
    <n v="230.958"/>
  </r>
  <r>
    <x v="1"/>
    <x v="2"/>
    <x v="5"/>
    <s v="Farby nieprzepuszczalne Sp. z o.o."/>
    <x v="0"/>
    <x v="0"/>
    <s v="Górski-200"/>
    <x v="1"/>
    <d v="2010-02-01T00:00:00"/>
    <x v="0"/>
    <x v="2"/>
    <n v="2294.9899999999998"/>
    <n v="1376.9939999999999"/>
    <n v="1"/>
    <n v="1376.9939999999999"/>
  </r>
  <r>
    <x v="1"/>
    <x v="2"/>
    <x v="5"/>
    <s v="Farby nieprzepuszczalne Sp. z o.o."/>
    <x v="1"/>
    <x v="14"/>
    <s v="spodenki damskie górskie"/>
    <x v="1"/>
    <d v="2010-02-22T00:00:00"/>
    <x v="0"/>
    <x v="2"/>
    <n v="69.989999999999995"/>
    <n v="41.994"/>
    <n v="2"/>
    <n v="83.988"/>
  </r>
  <r>
    <x v="1"/>
    <x v="2"/>
    <x v="5"/>
    <s v="Farby nieprzepuszczalne Sp. z o.o."/>
    <x v="1"/>
    <x v="14"/>
    <s v="spodenki damskie górskie"/>
    <x v="1"/>
    <d v="2010-02-11T00:00:00"/>
    <x v="0"/>
    <x v="2"/>
    <n v="69.989999999999995"/>
    <n v="41.994"/>
    <n v="2"/>
    <n v="83.988"/>
  </r>
  <r>
    <x v="1"/>
    <x v="3"/>
    <x v="6"/>
    <s v="Eksperci dostaw"/>
    <x v="0"/>
    <x v="3"/>
    <s v="Szosa-750"/>
    <x v="1"/>
    <d v="2010-02-03T00:00:00"/>
    <x v="0"/>
    <x v="2"/>
    <n v="539.99"/>
    <n v="323.99400000000003"/>
    <n v="1"/>
    <n v="323.99400000000003"/>
  </r>
  <r>
    <x v="0"/>
    <x v="1"/>
    <x v="1"/>
    <s v="Główny Wydział Handlowy"/>
    <x v="1"/>
    <x v="14"/>
    <s v="spodenki damskie górskie"/>
    <x v="1"/>
    <d v="2010-02-15T00:00:00"/>
    <x v="0"/>
    <x v="2"/>
    <n v="69.989999999999995"/>
    <n v="41.994"/>
    <n v="4"/>
    <n v="167.976"/>
  </r>
  <r>
    <x v="0"/>
    <x v="1"/>
    <x v="1"/>
    <s v="Główny Wydział Handlowy"/>
    <x v="0"/>
    <x v="0"/>
    <s v="Górski-500"/>
    <x v="0"/>
    <d v="2010-02-02T00:00:00"/>
    <x v="0"/>
    <x v="2"/>
    <n v="564.99"/>
    <n v="338.99400000000003"/>
    <n v="1"/>
    <n v="338.99400000000003"/>
  </r>
  <r>
    <x v="0"/>
    <x v="1"/>
    <x v="1"/>
    <s v="Główny Wydział Handlowy"/>
    <x v="0"/>
    <x v="0"/>
    <s v="Górski-500"/>
    <x v="0"/>
    <d v="2010-03-02T00:00:00"/>
    <x v="0"/>
    <x v="2"/>
    <n v="564.99"/>
    <n v="338.99400000000003"/>
    <n v="3"/>
    <n v="1016.9820000000001"/>
  </r>
  <r>
    <x v="0"/>
    <x v="1"/>
    <x v="1"/>
    <s v="Główny Wydział Handlowy"/>
    <x v="2"/>
    <x v="9"/>
    <s v="ML kierownica górski"/>
    <x v="7"/>
    <d v="2010-02-23T00:00:00"/>
    <x v="0"/>
    <x v="2"/>
    <n v="61.92"/>
    <n v="37.152000000000001"/>
    <n v="2"/>
    <n v="74.304000000000002"/>
  </r>
  <r>
    <x v="0"/>
    <x v="1"/>
    <x v="1"/>
    <s v="Główny Wydział Handlowy"/>
    <x v="0"/>
    <x v="0"/>
    <s v="Górski-500"/>
    <x v="0"/>
    <d v="2010-02-20T00:00:00"/>
    <x v="0"/>
    <x v="2"/>
    <n v="564.99"/>
    <n v="338.99400000000003"/>
    <n v="2"/>
    <n v="677.98800000000006"/>
  </r>
  <r>
    <x v="0"/>
    <x v="1"/>
    <x v="1"/>
    <s v="Główny Wydział Handlowy"/>
    <x v="0"/>
    <x v="0"/>
    <s v="Górski-500"/>
    <x v="0"/>
    <d v="2010-02-25T00:00:00"/>
    <x v="0"/>
    <x v="2"/>
    <n v="564.99"/>
    <n v="338.99400000000003"/>
    <n v="4"/>
    <n v="1355.9760000000001"/>
  </r>
  <r>
    <x v="0"/>
    <x v="1"/>
    <x v="1"/>
    <s v="Główny Wydział Handlowy"/>
    <x v="0"/>
    <x v="0"/>
    <s v="Górski-500"/>
    <x v="1"/>
    <d v="2010-02-06T00:00:00"/>
    <x v="0"/>
    <x v="2"/>
    <n v="539.99"/>
    <n v="323.99400000000003"/>
    <n v="1"/>
    <n v="323.99400000000003"/>
  </r>
  <r>
    <x v="0"/>
    <x v="1"/>
    <x v="1"/>
    <s v="Główny Wydział Handlowy"/>
    <x v="0"/>
    <x v="0"/>
    <s v="Górski-500"/>
    <x v="0"/>
    <d v="2010-02-17T00:00:00"/>
    <x v="0"/>
    <x v="2"/>
    <n v="564.99"/>
    <n v="338.99400000000003"/>
    <n v="3"/>
    <n v="1016.9820000000001"/>
  </r>
  <r>
    <x v="0"/>
    <x v="1"/>
    <x v="1"/>
    <s v="Główny Wydział Handlowy"/>
    <x v="0"/>
    <x v="0"/>
    <s v="Górski-500"/>
    <x v="1"/>
    <d v="2010-02-10T00:00:00"/>
    <x v="0"/>
    <x v="2"/>
    <n v="539.99"/>
    <n v="323.99400000000003"/>
    <n v="1"/>
    <n v="323.99400000000003"/>
  </r>
  <r>
    <x v="0"/>
    <x v="1"/>
    <x v="1"/>
    <s v="Główny Wydział Handlowy"/>
    <x v="2"/>
    <x v="18"/>
    <s v="HL pedał górski"/>
    <x v="8"/>
    <d v="2010-02-18T00:00:00"/>
    <x v="0"/>
    <x v="2"/>
    <n v="80.989999999999995"/>
    <n v="48.594000000000001"/>
    <n v="2"/>
    <n v="97.188000000000002"/>
  </r>
  <r>
    <x v="1"/>
    <x v="2"/>
    <x v="5"/>
    <s v="Najlepsze Towary Sportowe"/>
    <x v="0"/>
    <x v="25"/>
    <s v="Turystyczny-1000"/>
    <x v="6"/>
    <d v="2010-02-15T00:00:00"/>
    <x v="0"/>
    <x v="2"/>
    <n v="2384.0700000000002"/>
    <n v="1430.442"/>
    <n v="2"/>
    <n v="2860.884"/>
  </r>
  <r>
    <x v="1"/>
    <x v="2"/>
    <x v="5"/>
    <s v="Najlepsze Towary Sportowe"/>
    <x v="0"/>
    <x v="25"/>
    <s v="Turystyczny-3000"/>
    <x v="6"/>
    <d v="2010-02-08T00:00:00"/>
    <x v="0"/>
    <x v="2"/>
    <n v="742.35"/>
    <n v="445.41"/>
    <n v="2"/>
    <n v="890.82"/>
  </r>
  <r>
    <x v="1"/>
    <x v="2"/>
    <x v="5"/>
    <s v="Najlepsze Towary Sportowe"/>
    <x v="0"/>
    <x v="25"/>
    <s v="Turystyczny-1000"/>
    <x v="5"/>
    <d v="2010-02-27T00:00:00"/>
    <x v="0"/>
    <x v="2"/>
    <n v="2384.0700000000002"/>
    <n v="1430.442"/>
    <n v="2"/>
    <n v="2860.884"/>
  </r>
  <r>
    <x v="1"/>
    <x v="2"/>
    <x v="5"/>
    <s v="Najlepsze Towary Sportowe"/>
    <x v="0"/>
    <x v="25"/>
    <s v="Turystyczny-1000"/>
    <x v="6"/>
    <d v="2010-03-02T00:00:00"/>
    <x v="0"/>
    <x v="2"/>
    <n v="2384.0700000000002"/>
    <n v="1430.442"/>
    <n v="2"/>
    <n v="2860.884"/>
  </r>
  <r>
    <x v="1"/>
    <x v="4"/>
    <x v="7"/>
    <s v="Dostawy rowerowe"/>
    <x v="2"/>
    <x v="2"/>
    <s v="HL rama górski"/>
    <x v="1"/>
    <d v="2010-02-09T00:00:00"/>
    <x v="0"/>
    <x v="2"/>
    <n v="1349.6"/>
    <n v="809.76"/>
    <n v="1"/>
    <n v="809.76"/>
  </r>
  <r>
    <x v="1"/>
    <x v="4"/>
    <x v="7"/>
    <s v="Dostawy rowerowe"/>
    <x v="2"/>
    <x v="26"/>
    <s v="Przerzutki przednie"/>
    <x v="0"/>
    <d v="2010-02-18T00:00:00"/>
    <x v="0"/>
    <x v="2"/>
    <n v="91.49"/>
    <n v="54.893999999999998"/>
    <n v="1"/>
    <n v="54.893999999999998"/>
  </r>
  <r>
    <x v="0"/>
    <x v="0"/>
    <x v="0"/>
    <s v="Butik Rowerowy"/>
    <x v="2"/>
    <x v="6"/>
    <s v="ML rama rowerowa-W"/>
    <x v="6"/>
    <d v="2010-02-22T00:00:00"/>
    <x v="0"/>
    <x v="2"/>
    <n v="594.83000000000004"/>
    <n v="356.89800000000002"/>
    <n v="1"/>
    <n v="356.89800000000002"/>
  </r>
  <r>
    <x v="0"/>
    <x v="0"/>
    <x v="0"/>
    <s v="Butik Rowerowy"/>
    <x v="2"/>
    <x v="6"/>
    <s v="LL rama rowerowa"/>
    <x v="1"/>
    <d v="2010-02-22T00:00:00"/>
    <x v="0"/>
    <x v="2"/>
    <n v="337.22"/>
    <n v="202.33199999999999"/>
    <n v="4"/>
    <n v="809.32799999999997"/>
  </r>
  <r>
    <x v="0"/>
    <x v="0"/>
    <x v="0"/>
    <s v="Butik Rowerowy"/>
    <x v="2"/>
    <x v="18"/>
    <s v="HL pedał szosa"/>
    <x v="8"/>
    <d v="2010-03-01T00:00:00"/>
    <x v="0"/>
    <x v="2"/>
    <n v="80.989999999999995"/>
    <n v="48.594000000000001"/>
    <n v="4"/>
    <n v="194.376"/>
  </r>
  <r>
    <x v="0"/>
    <x v="0"/>
    <x v="0"/>
    <s v="Butik Rowerowy"/>
    <x v="2"/>
    <x v="6"/>
    <s v="ML rama rowerowa-W"/>
    <x v="6"/>
    <d v="2010-02-26T00:00:00"/>
    <x v="0"/>
    <x v="2"/>
    <n v="594.83000000000004"/>
    <n v="356.89800000000002"/>
    <n v="2"/>
    <n v="713.79600000000005"/>
  </r>
  <r>
    <x v="0"/>
    <x v="0"/>
    <x v="0"/>
    <s v="Butik Rowerowy"/>
    <x v="0"/>
    <x v="3"/>
    <s v="Szosa-250"/>
    <x v="1"/>
    <d v="2010-02-26T00:00:00"/>
    <x v="0"/>
    <x v="2"/>
    <n v="2443.35"/>
    <n v="1466.01"/>
    <n v="1"/>
    <n v="1466.01"/>
  </r>
  <r>
    <x v="0"/>
    <x v="0"/>
    <x v="0"/>
    <s v="Butik Rowerowy"/>
    <x v="2"/>
    <x v="6"/>
    <s v="LL rama rowerowa"/>
    <x v="1"/>
    <d v="2010-02-17T00:00:00"/>
    <x v="0"/>
    <x v="2"/>
    <n v="337.22"/>
    <n v="202.33199999999999"/>
    <n v="7"/>
    <n v="1416.3240000000001"/>
  </r>
  <r>
    <x v="0"/>
    <x v="0"/>
    <x v="0"/>
    <s v="Butik Rowerowy"/>
    <x v="0"/>
    <x v="3"/>
    <s v="Szosa--550-W"/>
    <x v="6"/>
    <d v="2010-02-22T00:00:00"/>
    <x v="0"/>
    <x v="2"/>
    <n v="1120.49"/>
    <n v="672.29399999999998"/>
    <n v="2"/>
    <n v="1344.588"/>
  </r>
  <r>
    <x v="0"/>
    <x v="0"/>
    <x v="0"/>
    <s v="Butik Rowerowy"/>
    <x v="0"/>
    <x v="3"/>
    <s v="Szosa-250"/>
    <x v="1"/>
    <d v="2010-02-07T00:00:00"/>
    <x v="0"/>
    <x v="2"/>
    <n v="2443.35"/>
    <n v="1466.01"/>
    <n v="4"/>
    <n v="5864.04"/>
  </r>
  <r>
    <x v="0"/>
    <x v="0"/>
    <x v="0"/>
    <s v="Butik Rowerowy"/>
    <x v="0"/>
    <x v="3"/>
    <s v="Szosa-750"/>
    <x v="1"/>
    <d v="2010-02-25T00:00:00"/>
    <x v="0"/>
    <x v="2"/>
    <n v="539.99"/>
    <n v="323.99400000000003"/>
    <n v="2"/>
    <n v="647.98800000000006"/>
  </r>
  <r>
    <x v="0"/>
    <x v="0"/>
    <x v="0"/>
    <s v="Butik Rowerowy"/>
    <x v="0"/>
    <x v="3"/>
    <s v="Szosa-750"/>
    <x v="1"/>
    <d v="2010-02-24T00:00:00"/>
    <x v="0"/>
    <x v="2"/>
    <n v="539.99"/>
    <n v="323.99400000000003"/>
    <n v="5"/>
    <n v="1619.9700000000003"/>
  </r>
  <r>
    <x v="0"/>
    <x v="0"/>
    <x v="0"/>
    <s v="Butik Rowerowy"/>
    <x v="0"/>
    <x v="3"/>
    <s v="Szosa--350-W"/>
    <x v="6"/>
    <d v="2010-02-14T00:00:00"/>
    <x v="0"/>
    <x v="2"/>
    <n v="1700.99"/>
    <n v="1020.5940000000001"/>
    <n v="5"/>
    <n v="5102.97"/>
  </r>
  <r>
    <x v="0"/>
    <x v="0"/>
    <x v="0"/>
    <s v="Butik Rowerowy"/>
    <x v="0"/>
    <x v="3"/>
    <s v="Szosa--550-W"/>
    <x v="6"/>
    <d v="2010-02-14T00:00:00"/>
    <x v="0"/>
    <x v="2"/>
    <n v="1120.49"/>
    <n v="672.29399999999998"/>
    <n v="1"/>
    <n v="672.29399999999998"/>
  </r>
  <r>
    <x v="0"/>
    <x v="0"/>
    <x v="0"/>
    <s v="Butik Rowerowy"/>
    <x v="0"/>
    <x v="3"/>
    <s v="Szosa-750"/>
    <x v="1"/>
    <d v="2010-02-27T00:00:00"/>
    <x v="0"/>
    <x v="2"/>
    <n v="539.99"/>
    <n v="323.99400000000003"/>
    <n v="1"/>
    <n v="323.99400000000003"/>
  </r>
  <r>
    <x v="0"/>
    <x v="0"/>
    <x v="0"/>
    <s v="Butik Rowerowy"/>
    <x v="2"/>
    <x v="18"/>
    <s v="LL pedał szosa"/>
    <x v="8"/>
    <d v="2010-03-01T00:00:00"/>
    <x v="0"/>
    <x v="2"/>
    <n v="40.49"/>
    <n v="24.294"/>
    <n v="1"/>
    <n v="24.294"/>
  </r>
  <r>
    <x v="0"/>
    <x v="0"/>
    <x v="0"/>
    <s v="Butik Rowerowy"/>
    <x v="0"/>
    <x v="3"/>
    <s v="Szosa--350-W"/>
    <x v="6"/>
    <d v="2010-02-10T00:00:00"/>
    <x v="0"/>
    <x v="2"/>
    <n v="1700.99"/>
    <n v="1020.5940000000001"/>
    <n v="3"/>
    <n v="3061.7820000000002"/>
  </r>
  <r>
    <x v="0"/>
    <x v="0"/>
    <x v="0"/>
    <s v="Butik Rowerowy"/>
    <x v="0"/>
    <x v="3"/>
    <s v="Szosa--550-W"/>
    <x v="6"/>
    <d v="2010-02-20T00:00:00"/>
    <x v="0"/>
    <x v="2"/>
    <n v="1120.49"/>
    <n v="672.29399999999998"/>
    <n v="2"/>
    <n v="1344.588"/>
  </r>
  <r>
    <x v="0"/>
    <x v="0"/>
    <x v="0"/>
    <s v="Butik Rowerowy"/>
    <x v="0"/>
    <x v="3"/>
    <s v="Szosa--350-W"/>
    <x v="6"/>
    <d v="2010-02-22T00:00:00"/>
    <x v="0"/>
    <x v="2"/>
    <n v="1700.99"/>
    <n v="1020.5940000000001"/>
    <n v="2"/>
    <n v="2041.1880000000001"/>
  </r>
  <r>
    <x v="0"/>
    <x v="0"/>
    <x v="0"/>
    <s v="Butik Rowerowy"/>
    <x v="2"/>
    <x v="18"/>
    <s v="ML pedał szosa"/>
    <x v="8"/>
    <d v="2010-02-16T00:00:00"/>
    <x v="0"/>
    <x v="2"/>
    <n v="62.09"/>
    <n v="37.253999999999998"/>
    <n v="2"/>
    <n v="74.507999999999996"/>
  </r>
  <r>
    <x v="0"/>
    <x v="0"/>
    <x v="0"/>
    <s v="Tradycyjne punkty handlowe"/>
    <x v="1"/>
    <x v="14"/>
    <s v="spodenki damskie górskie"/>
    <x v="1"/>
    <d v="2010-02-05T00:00:00"/>
    <x v="0"/>
    <x v="2"/>
    <n v="69.989999999999995"/>
    <n v="41.994"/>
    <n v="2"/>
    <n v="83.988"/>
  </r>
  <r>
    <x v="0"/>
    <x v="0"/>
    <x v="0"/>
    <s v="Tradycyjne punkty handlowe"/>
    <x v="2"/>
    <x v="2"/>
    <s v="ML rama górski-W"/>
    <x v="0"/>
    <d v="2010-03-02T00:00:00"/>
    <x v="0"/>
    <x v="2"/>
    <n v="364.09"/>
    <n v="218.45400000000001"/>
    <n v="1"/>
    <n v="218.45400000000001"/>
  </r>
  <r>
    <x v="0"/>
    <x v="0"/>
    <x v="0"/>
    <s v="Tradycyjne punkty handlowe"/>
    <x v="1"/>
    <x v="14"/>
    <s v="spodenki damskie górskie"/>
    <x v="1"/>
    <d v="2010-03-01T00:00:00"/>
    <x v="0"/>
    <x v="2"/>
    <n v="69.989999999999995"/>
    <n v="41.994"/>
    <n v="10"/>
    <n v="419.94"/>
  </r>
  <r>
    <x v="0"/>
    <x v="0"/>
    <x v="0"/>
    <s v="Tradycyjne punkty handlowe"/>
    <x v="2"/>
    <x v="2"/>
    <s v="LL rama górski"/>
    <x v="0"/>
    <d v="2010-02-13T00:00:00"/>
    <x v="0"/>
    <x v="2"/>
    <n v="264.05"/>
    <n v="158.43"/>
    <n v="1"/>
    <n v="158.43"/>
  </r>
  <r>
    <x v="0"/>
    <x v="0"/>
    <x v="2"/>
    <s v="Rowery wyścigowe — outlet"/>
    <x v="2"/>
    <x v="6"/>
    <s v="LL rama rowerowa"/>
    <x v="1"/>
    <d v="2010-02-23T00:00:00"/>
    <x v="0"/>
    <x v="2"/>
    <n v="337.22"/>
    <n v="202.33199999999999"/>
    <n v="3"/>
    <n v="606.99599999999998"/>
  </r>
  <r>
    <x v="0"/>
    <x v="0"/>
    <x v="2"/>
    <s v="Rowery wyścigowe — outlet"/>
    <x v="1"/>
    <x v="1"/>
    <s v="skarpety wyścigowe"/>
    <x v="2"/>
    <d v="2010-02-04T00:00:00"/>
    <x v="0"/>
    <x v="2"/>
    <n v="8.99"/>
    <n v="5.3940000000000001"/>
    <n v="1"/>
    <n v="5.3940000000000001"/>
  </r>
  <r>
    <x v="0"/>
    <x v="0"/>
    <x v="2"/>
    <s v="Rowery wyścigowe — outlet"/>
    <x v="3"/>
    <x v="32"/>
    <s v="zestawy naprawcze do opon"/>
    <x v="7"/>
    <d v="2010-02-07T00:00:00"/>
    <x v="0"/>
    <x v="2"/>
    <n v="2.29"/>
    <n v="1.3740000000000001"/>
    <n v="1"/>
    <n v="1.3740000000000001"/>
  </r>
  <r>
    <x v="0"/>
    <x v="0"/>
    <x v="2"/>
    <s v="Rowery wyścigowe — outlet"/>
    <x v="0"/>
    <x v="3"/>
    <s v="Szosa-750"/>
    <x v="1"/>
    <d v="2010-02-19T00:00:00"/>
    <x v="0"/>
    <x v="2"/>
    <n v="539.99"/>
    <n v="323.99400000000003"/>
    <n v="1"/>
    <n v="323.99400000000003"/>
  </r>
  <r>
    <x v="0"/>
    <x v="1"/>
    <x v="1"/>
    <s v="Wymiana opon"/>
    <x v="1"/>
    <x v="14"/>
    <s v="spodenki damskie górskie"/>
    <x v="1"/>
    <d v="2010-02-22T00:00:00"/>
    <x v="0"/>
    <x v="2"/>
    <n v="69.989999999999995"/>
    <n v="41.994"/>
    <n v="4"/>
    <n v="167.976"/>
  </r>
  <r>
    <x v="0"/>
    <x v="1"/>
    <x v="1"/>
    <s v="Wymiana opon"/>
    <x v="1"/>
    <x v="14"/>
    <s v="spodenki damskie górskie"/>
    <x v="1"/>
    <d v="2010-02-16T00:00:00"/>
    <x v="0"/>
    <x v="2"/>
    <n v="69.989999999999995"/>
    <n v="41.994"/>
    <n v="3"/>
    <n v="125.982"/>
  </r>
  <r>
    <x v="1"/>
    <x v="2"/>
    <x v="5"/>
    <s v="Wyścigi i wycieczki"/>
    <x v="1"/>
    <x v="14"/>
    <s v="spodenki damskie górskie"/>
    <x v="1"/>
    <d v="2010-02-24T00:00:00"/>
    <x v="0"/>
    <x v="2"/>
    <n v="69.989999999999995"/>
    <n v="41.994"/>
    <n v="2"/>
    <n v="83.988"/>
  </r>
  <r>
    <x v="1"/>
    <x v="2"/>
    <x v="5"/>
    <s v="Wyścigi i wycieczki"/>
    <x v="1"/>
    <x v="14"/>
    <s v="spodenki damskie górskie"/>
    <x v="1"/>
    <d v="2010-02-09T00:00:00"/>
    <x v="0"/>
    <x v="2"/>
    <n v="69.989999999999995"/>
    <n v="41.994"/>
    <n v="3"/>
    <n v="125.982"/>
  </r>
  <r>
    <x v="1"/>
    <x v="2"/>
    <x v="5"/>
    <s v="Wyścigi i wycieczki"/>
    <x v="0"/>
    <x v="0"/>
    <s v="Górski-200"/>
    <x v="1"/>
    <d v="2010-02-13T00:00:00"/>
    <x v="0"/>
    <x v="2"/>
    <n v="2294.9899999999998"/>
    <n v="1376.9939999999999"/>
    <n v="2"/>
    <n v="2753.9879999999998"/>
  </r>
  <r>
    <x v="1"/>
    <x v="2"/>
    <x v="5"/>
    <s v="Wyścigi i wycieczki"/>
    <x v="1"/>
    <x v="14"/>
    <s v="spodenki damskie górskie"/>
    <x v="1"/>
    <d v="2010-02-05T00:00:00"/>
    <x v="0"/>
    <x v="2"/>
    <n v="69.989999999999995"/>
    <n v="41.994"/>
    <n v="2"/>
    <n v="83.988"/>
  </r>
  <r>
    <x v="1"/>
    <x v="3"/>
    <x v="6"/>
    <s v="Hurtownia olejów i płynów"/>
    <x v="0"/>
    <x v="0"/>
    <s v="Górski-200"/>
    <x v="1"/>
    <d v="2010-02-06T00:00:00"/>
    <x v="0"/>
    <x v="2"/>
    <n v="2294.9899999999998"/>
    <n v="1376.9939999999999"/>
    <n v="1"/>
    <n v="1376.9939999999999"/>
  </r>
  <r>
    <x v="1"/>
    <x v="3"/>
    <x v="6"/>
    <s v="Hurtownia olejów i płynów"/>
    <x v="1"/>
    <x v="14"/>
    <s v="spodenki damskie górskie"/>
    <x v="1"/>
    <d v="2010-02-21T00:00:00"/>
    <x v="0"/>
    <x v="2"/>
    <n v="69.989999999999995"/>
    <n v="41.994"/>
    <n v="2"/>
    <n v="83.988"/>
  </r>
  <r>
    <x v="1"/>
    <x v="3"/>
    <x v="6"/>
    <s v="Hurtownia olejów i płynów"/>
    <x v="1"/>
    <x v="14"/>
    <s v="spodenki damskie górskie"/>
    <x v="1"/>
    <d v="2010-02-08T00:00:00"/>
    <x v="0"/>
    <x v="2"/>
    <n v="69.989999999999995"/>
    <n v="41.994"/>
    <n v="4"/>
    <n v="167.976"/>
  </r>
  <r>
    <x v="1"/>
    <x v="3"/>
    <x v="6"/>
    <s v="Hurtownia olejów i płynów"/>
    <x v="1"/>
    <x v="14"/>
    <s v="spodenki damskie górskie"/>
    <x v="1"/>
    <d v="2010-03-01T00:00:00"/>
    <x v="0"/>
    <x v="2"/>
    <n v="69.989999999999995"/>
    <n v="41.994"/>
    <n v="8"/>
    <n v="335.952"/>
  </r>
  <r>
    <x v="0"/>
    <x v="0"/>
    <x v="0"/>
    <s v="Wypożyczalnia rowerowa"/>
    <x v="2"/>
    <x v="6"/>
    <s v="ML rama rowerowa-W"/>
    <x v="6"/>
    <d v="2010-02-24T00:00:00"/>
    <x v="0"/>
    <x v="2"/>
    <n v="594.83000000000004"/>
    <n v="356.89800000000002"/>
    <n v="2"/>
    <n v="713.79600000000005"/>
  </r>
  <r>
    <x v="0"/>
    <x v="0"/>
    <x v="0"/>
    <s v="Wypożyczalnia rowerowa"/>
    <x v="0"/>
    <x v="3"/>
    <s v="Szosa--550-W"/>
    <x v="6"/>
    <d v="2010-02-23T00:00:00"/>
    <x v="0"/>
    <x v="2"/>
    <n v="1120.49"/>
    <n v="672.29399999999998"/>
    <n v="1"/>
    <n v="672.29399999999998"/>
  </r>
  <r>
    <x v="0"/>
    <x v="0"/>
    <x v="0"/>
    <s v="Wypożyczalnia rowerowa"/>
    <x v="0"/>
    <x v="3"/>
    <s v="Szosa--550-W"/>
    <x v="6"/>
    <d v="2010-02-03T00:00:00"/>
    <x v="0"/>
    <x v="2"/>
    <n v="1120.49"/>
    <n v="672.29399999999998"/>
    <n v="3"/>
    <n v="2016.8820000000001"/>
  </r>
  <r>
    <x v="0"/>
    <x v="0"/>
    <x v="0"/>
    <s v="Wypożyczalnia rowerowa"/>
    <x v="0"/>
    <x v="3"/>
    <s v="Szosa-250"/>
    <x v="1"/>
    <d v="2010-02-25T00:00:00"/>
    <x v="0"/>
    <x v="2"/>
    <n v="2443.35"/>
    <n v="1466.01"/>
    <n v="2"/>
    <n v="2932.02"/>
  </r>
  <r>
    <x v="0"/>
    <x v="0"/>
    <x v="0"/>
    <s v="Wypożyczalnia rowerowa"/>
    <x v="0"/>
    <x v="3"/>
    <s v="Szosa-750"/>
    <x v="1"/>
    <d v="2010-02-03T00:00:00"/>
    <x v="0"/>
    <x v="2"/>
    <n v="539.99"/>
    <n v="323.99400000000003"/>
    <n v="3"/>
    <n v="971.98200000000008"/>
  </r>
  <r>
    <x v="0"/>
    <x v="0"/>
    <x v="0"/>
    <s v="Wypożyczalnia rowerowa"/>
    <x v="0"/>
    <x v="3"/>
    <s v="Szosa-250"/>
    <x v="1"/>
    <d v="2010-02-13T00:00:00"/>
    <x v="0"/>
    <x v="2"/>
    <n v="2443.35"/>
    <n v="1466.01"/>
    <n v="1"/>
    <n v="1466.01"/>
  </r>
  <r>
    <x v="0"/>
    <x v="0"/>
    <x v="0"/>
    <s v="Wypożyczalnia rowerowa"/>
    <x v="0"/>
    <x v="3"/>
    <s v="Szosa--350-W"/>
    <x v="6"/>
    <d v="2010-02-22T00:00:00"/>
    <x v="0"/>
    <x v="2"/>
    <n v="1700.99"/>
    <n v="1020.5940000000001"/>
    <n v="4"/>
    <n v="4082.3760000000002"/>
  </r>
  <r>
    <x v="0"/>
    <x v="0"/>
    <x v="0"/>
    <s v="Wypożyczalnia rowerowa"/>
    <x v="0"/>
    <x v="3"/>
    <s v="Szosa--350-W"/>
    <x v="6"/>
    <d v="2010-02-04T00:00:00"/>
    <x v="0"/>
    <x v="2"/>
    <n v="1700.99"/>
    <n v="1020.5940000000001"/>
    <n v="2"/>
    <n v="2041.1880000000001"/>
  </r>
  <r>
    <x v="0"/>
    <x v="0"/>
    <x v="0"/>
    <s v="Wypożyczalnia rowerowa"/>
    <x v="2"/>
    <x v="18"/>
    <s v="ML pedał szosa"/>
    <x v="8"/>
    <d v="2010-02-06T00:00:00"/>
    <x v="0"/>
    <x v="2"/>
    <n v="62.09"/>
    <n v="37.253999999999998"/>
    <n v="2"/>
    <n v="74.507999999999996"/>
  </r>
  <r>
    <x v="0"/>
    <x v="0"/>
    <x v="0"/>
    <s v="Wypożyczalnia rowerowa"/>
    <x v="2"/>
    <x v="6"/>
    <s v="ML rama rowerowa-W"/>
    <x v="6"/>
    <d v="2010-02-05T00:00:00"/>
    <x v="0"/>
    <x v="2"/>
    <n v="594.83000000000004"/>
    <n v="356.89800000000002"/>
    <n v="2"/>
    <n v="713.79600000000005"/>
  </r>
  <r>
    <x v="0"/>
    <x v="0"/>
    <x v="0"/>
    <s v="Wypożyczalnia rowerowa"/>
    <x v="2"/>
    <x v="6"/>
    <s v="ML rama rowerowa-W"/>
    <x v="6"/>
    <d v="2010-02-17T00:00:00"/>
    <x v="0"/>
    <x v="2"/>
    <n v="594.83000000000004"/>
    <n v="356.89800000000002"/>
    <n v="1"/>
    <n v="356.89800000000002"/>
  </r>
  <r>
    <x v="0"/>
    <x v="0"/>
    <x v="0"/>
    <s v="Wypożyczalnia rowerowa"/>
    <x v="0"/>
    <x v="3"/>
    <s v="Szosa--550-W"/>
    <x v="6"/>
    <d v="2010-02-11T00:00:00"/>
    <x v="0"/>
    <x v="2"/>
    <n v="1120.49"/>
    <n v="672.29399999999998"/>
    <n v="2"/>
    <n v="1344.588"/>
  </r>
  <r>
    <x v="0"/>
    <x v="0"/>
    <x v="0"/>
    <s v="Wypożyczalnia rowerowa"/>
    <x v="0"/>
    <x v="3"/>
    <s v="Szosa--350-W"/>
    <x v="6"/>
    <d v="2010-02-17T00:00:00"/>
    <x v="0"/>
    <x v="2"/>
    <n v="1700.99"/>
    <n v="1020.5940000000001"/>
    <n v="2"/>
    <n v="2041.1880000000001"/>
  </r>
  <r>
    <x v="0"/>
    <x v="0"/>
    <x v="0"/>
    <s v="Wypożyczalnia rowerowa"/>
    <x v="2"/>
    <x v="18"/>
    <s v="LL pedał szosa"/>
    <x v="8"/>
    <d v="2010-02-23T00:00:00"/>
    <x v="0"/>
    <x v="2"/>
    <n v="40.49"/>
    <n v="24.294"/>
    <n v="1"/>
    <n v="24.294"/>
  </r>
  <r>
    <x v="0"/>
    <x v="0"/>
    <x v="0"/>
    <s v="Wypożyczalnia rowerowa"/>
    <x v="2"/>
    <x v="6"/>
    <s v="LL rama rowerowa"/>
    <x v="1"/>
    <d v="2010-02-21T00:00:00"/>
    <x v="0"/>
    <x v="2"/>
    <n v="337.22"/>
    <n v="202.33199999999999"/>
    <n v="1"/>
    <n v="202.33199999999999"/>
  </r>
  <r>
    <x v="0"/>
    <x v="0"/>
    <x v="0"/>
    <s v="Wypożyczalnia rowerowa"/>
    <x v="2"/>
    <x v="18"/>
    <s v="HL pedał szosa"/>
    <x v="8"/>
    <d v="2010-02-23T00:00:00"/>
    <x v="0"/>
    <x v="2"/>
    <n v="80.989999999999995"/>
    <n v="48.594000000000001"/>
    <n v="1"/>
    <n v="48.594000000000001"/>
  </r>
  <r>
    <x v="1"/>
    <x v="2"/>
    <x v="5"/>
    <s v="Sklep z częściami zamiennymi"/>
    <x v="0"/>
    <x v="0"/>
    <s v="Górski-200"/>
    <x v="1"/>
    <d v="2010-02-13T00:00:00"/>
    <x v="0"/>
    <x v="2"/>
    <n v="2294.9899999999998"/>
    <n v="1376.9939999999999"/>
    <n v="1"/>
    <n v="1376.9939999999999"/>
  </r>
  <r>
    <x v="1"/>
    <x v="2"/>
    <x v="5"/>
    <s v="Sklep z częściami zamiennymi"/>
    <x v="1"/>
    <x v="14"/>
    <s v="spodenki damskie górskie"/>
    <x v="1"/>
    <d v="2010-02-06T00:00:00"/>
    <x v="0"/>
    <x v="2"/>
    <n v="69.989999999999995"/>
    <n v="41.994"/>
    <n v="2"/>
    <n v="83.988"/>
  </r>
  <r>
    <x v="1"/>
    <x v="2"/>
    <x v="5"/>
    <s v="Sklep z częściami zamiennymi"/>
    <x v="1"/>
    <x v="14"/>
    <s v="spodenki damskie górskie"/>
    <x v="1"/>
    <d v="2010-02-01T00:00:00"/>
    <x v="0"/>
    <x v="2"/>
    <n v="69.989999999999995"/>
    <n v="41.994"/>
    <n v="1"/>
    <n v="41.994"/>
  </r>
  <r>
    <x v="1"/>
    <x v="4"/>
    <x v="7"/>
    <s v="Sklepy Południowe"/>
    <x v="1"/>
    <x v="10"/>
    <s v="rękawiczki rowerowe"/>
    <x v="1"/>
    <d v="2010-03-01T00:00:00"/>
    <x v="0"/>
    <x v="2"/>
    <n v="24.49"/>
    <n v="14.694000000000001"/>
    <n v="4"/>
    <n v="58.776000000000003"/>
  </r>
  <r>
    <x v="1"/>
    <x v="4"/>
    <x v="7"/>
    <s v="Sklepy Południowe"/>
    <x v="1"/>
    <x v="23"/>
    <s v="kamizelki klasyczne"/>
    <x v="5"/>
    <d v="2010-02-11T00:00:00"/>
    <x v="0"/>
    <x v="2"/>
    <n v="63.5"/>
    <n v="34.924999999999997"/>
    <n v="22"/>
    <n v="768.34999999999991"/>
  </r>
  <r>
    <x v="1"/>
    <x v="4"/>
    <x v="7"/>
    <s v="Sklepy Południowe"/>
    <x v="0"/>
    <x v="0"/>
    <s v="Górski-200"/>
    <x v="0"/>
    <d v="2010-02-08T00:00:00"/>
    <x v="0"/>
    <x v="2"/>
    <n v="2319.9899999999998"/>
    <n v="1391.9939999999999"/>
    <n v="1"/>
    <n v="1391.9939999999999"/>
  </r>
  <r>
    <x v="1"/>
    <x v="4"/>
    <x v="7"/>
    <s v="Sklepy Południowe"/>
    <x v="3"/>
    <x v="7"/>
    <s v="Sport-100"/>
    <x v="1"/>
    <d v="2010-02-20T00:00:00"/>
    <x v="0"/>
    <x v="2"/>
    <n v="34.99"/>
    <n v="20.994"/>
    <n v="8"/>
    <n v="167.952"/>
  </r>
  <r>
    <x v="1"/>
    <x v="4"/>
    <x v="7"/>
    <s v="Sklepy Południowe"/>
    <x v="2"/>
    <x v="2"/>
    <s v="LL rama górski"/>
    <x v="1"/>
    <d v="2010-02-01T00:00:00"/>
    <x v="0"/>
    <x v="2"/>
    <n v="249.79"/>
    <n v="149.874"/>
    <n v="1"/>
    <n v="149.874"/>
  </r>
  <r>
    <x v="1"/>
    <x v="4"/>
    <x v="7"/>
    <s v="Sklepy Południowe"/>
    <x v="2"/>
    <x v="18"/>
    <s v="HL pedał górski"/>
    <x v="8"/>
    <d v="2010-02-14T00:00:00"/>
    <x v="0"/>
    <x v="2"/>
    <n v="80.989999999999995"/>
    <n v="48.594000000000001"/>
    <n v="3"/>
    <n v="145.78200000000001"/>
  </r>
  <r>
    <x v="1"/>
    <x v="4"/>
    <x v="7"/>
    <s v="Sklepy Południowe"/>
    <x v="0"/>
    <x v="0"/>
    <s v="Górski-200"/>
    <x v="0"/>
    <d v="2010-02-14T00:00:00"/>
    <x v="0"/>
    <x v="2"/>
    <n v="2319.9899999999998"/>
    <n v="1391.9939999999999"/>
    <n v="2"/>
    <n v="2783.9879999999998"/>
  </r>
  <r>
    <x v="1"/>
    <x v="4"/>
    <x v="7"/>
    <s v="Sklepy Południowe"/>
    <x v="2"/>
    <x v="2"/>
    <s v="LL rama górski"/>
    <x v="1"/>
    <d v="2010-02-08T00:00:00"/>
    <x v="0"/>
    <x v="2"/>
    <n v="249.79"/>
    <n v="149.874"/>
    <n v="1"/>
    <n v="149.874"/>
  </r>
  <r>
    <x v="1"/>
    <x v="4"/>
    <x v="7"/>
    <s v="Sklepy Południowe"/>
    <x v="2"/>
    <x v="31"/>
    <s v="HL suport"/>
    <x v="7"/>
    <d v="2010-02-17T00:00:00"/>
    <x v="0"/>
    <x v="2"/>
    <n v="121.49"/>
    <n v="72.894000000000005"/>
    <n v="1"/>
    <n v="72.894000000000005"/>
  </r>
  <r>
    <x v="1"/>
    <x v="4"/>
    <x v="7"/>
    <s v="Sklepy Południowe"/>
    <x v="2"/>
    <x v="2"/>
    <s v="ML rama górski-W"/>
    <x v="0"/>
    <d v="2010-02-03T00:00:00"/>
    <x v="0"/>
    <x v="2"/>
    <n v="364.09"/>
    <n v="218.45400000000001"/>
    <n v="1"/>
    <n v="218.45400000000001"/>
  </r>
  <r>
    <x v="1"/>
    <x v="4"/>
    <x v="7"/>
    <s v="Sklepy Południowe"/>
    <x v="3"/>
    <x v="24"/>
    <s v="Bike Wash"/>
    <x v="7"/>
    <d v="2010-02-23T00:00:00"/>
    <x v="0"/>
    <x v="2"/>
    <n v="7.95"/>
    <n v="4.7699999999999996"/>
    <n v="3"/>
    <n v="14.309999999999999"/>
  </r>
  <r>
    <x v="1"/>
    <x v="4"/>
    <x v="7"/>
    <s v="Sklepy Południowe"/>
    <x v="2"/>
    <x v="9"/>
    <s v="LL kierownica górski"/>
    <x v="7"/>
    <d v="2010-03-02T00:00:00"/>
    <x v="0"/>
    <x v="2"/>
    <n v="44.54"/>
    <n v="26.724"/>
    <n v="4"/>
    <n v="106.896"/>
  </r>
  <r>
    <x v="1"/>
    <x v="4"/>
    <x v="7"/>
    <s v="Sklepy Południowe"/>
    <x v="2"/>
    <x v="2"/>
    <s v="LL rama górski"/>
    <x v="0"/>
    <d v="2010-02-18T00:00:00"/>
    <x v="0"/>
    <x v="2"/>
    <n v="264.05"/>
    <n v="158.43"/>
    <n v="1"/>
    <n v="158.43"/>
  </r>
  <r>
    <x v="1"/>
    <x v="4"/>
    <x v="7"/>
    <s v="Sklepy Południowe"/>
    <x v="3"/>
    <x v="21"/>
    <s v="plecak rowerowy"/>
    <x v="0"/>
    <d v="2010-02-11T00:00:00"/>
    <x v="0"/>
    <x v="2"/>
    <n v="54.99"/>
    <n v="32.994"/>
    <n v="6"/>
    <n v="197.964"/>
  </r>
  <r>
    <x v="1"/>
    <x v="4"/>
    <x v="7"/>
    <s v="Sklepy Południowe"/>
    <x v="2"/>
    <x v="2"/>
    <s v="HL rama górski"/>
    <x v="1"/>
    <d v="2010-02-01T00:00:00"/>
    <x v="0"/>
    <x v="2"/>
    <n v="1349.6"/>
    <n v="809.76"/>
    <n v="2"/>
    <n v="1619.52"/>
  </r>
  <r>
    <x v="1"/>
    <x v="4"/>
    <x v="7"/>
    <s v="Sklepy Południowe"/>
    <x v="2"/>
    <x v="2"/>
    <s v="HL rama górski"/>
    <x v="0"/>
    <d v="2010-02-07T00:00:00"/>
    <x v="0"/>
    <x v="2"/>
    <n v="1364.5"/>
    <n v="818.7"/>
    <n v="2"/>
    <n v="1637.4"/>
  </r>
  <r>
    <x v="1"/>
    <x v="4"/>
    <x v="7"/>
    <s v="Sklepy Południowe"/>
    <x v="0"/>
    <x v="0"/>
    <s v="Górski-200"/>
    <x v="1"/>
    <d v="2010-02-05T00:00:00"/>
    <x v="0"/>
    <x v="2"/>
    <n v="2294.9899999999998"/>
    <n v="1376.9939999999999"/>
    <n v="1"/>
    <n v="1376.9939999999999"/>
  </r>
  <r>
    <x v="1"/>
    <x v="4"/>
    <x v="7"/>
    <s v="Sklepy Południowe"/>
    <x v="2"/>
    <x v="28"/>
    <s v="HL korba"/>
    <x v="1"/>
    <d v="2010-02-02T00:00:00"/>
    <x v="0"/>
    <x v="2"/>
    <n v="404.99"/>
    <n v="242.994"/>
    <n v="1"/>
    <n v="242.994"/>
  </r>
  <r>
    <x v="1"/>
    <x v="4"/>
    <x v="7"/>
    <s v="Sklepy Południowe"/>
    <x v="2"/>
    <x v="20"/>
    <s v="HL siodełko górski 2"/>
    <x v="7"/>
    <d v="2010-02-22T00:00:00"/>
    <x v="0"/>
    <x v="2"/>
    <n v="52.64"/>
    <n v="31.584"/>
    <n v="2"/>
    <n v="63.167999999999999"/>
  </r>
  <r>
    <x v="1"/>
    <x v="4"/>
    <x v="7"/>
    <s v="Sklepy Południowe"/>
    <x v="3"/>
    <x v="7"/>
    <s v="Sport-100"/>
    <x v="3"/>
    <d v="2010-02-23T00:00:00"/>
    <x v="0"/>
    <x v="2"/>
    <n v="34.99"/>
    <n v="20.994"/>
    <n v="2"/>
    <n v="41.988"/>
  </r>
  <r>
    <x v="1"/>
    <x v="4"/>
    <x v="7"/>
    <s v="Sklepy Południowe"/>
    <x v="1"/>
    <x v="14"/>
    <s v="spodenki damskie górskie"/>
    <x v="1"/>
    <d v="2010-03-01T00:00:00"/>
    <x v="0"/>
    <x v="2"/>
    <n v="69.989999999999995"/>
    <n v="41.994"/>
    <n v="9"/>
    <n v="377.94600000000003"/>
  </r>
  <r>
    <x v="1"/>
    <x v="4"/>
    <x v="7"/>
    <s v="Sklepy Południowe"/>
    <x v="2"/>
    <x v="2"/>
    <s v="LL rama górski"/>
    <x v="0"/>
    <d v="2010-02-15T00:00:00"/>
    <x v="0"/>
    <x v="2"/>
    <n v="264.05"/>
    <n v="158.43"/>
    <n v="2"/>
    <n v="316.86"/>
  </r>
  <r>
    <x v="1"/>
    <x v="4"/>
    <x v="7"/>
    <s v="Sklepy Południowe"/>
    <x v="2"/>
    <x v="2"/>
    <s v="ML rama górski-W"/>
    <x v="0"/>
    <d v="2010-02-28T00:00:00"/>
    <x v="0"/>
    <x v="2"/>
    <n v="364.09"/>
    <n v="218.45400000000001"/>
    <n v="4"/>
    <n v="873.81600000000003"/>
  </r>
  <r>
    <x v="1"/>
    <x v="4"/>
    <x v="7"/>
    <s v="Sklepy Południowe"/>
    <x v="1"/>
    <x v="4"/>
    <s v="Short-Sleeve Classic Jersey"/>
    <x v="6"/>
    <d v="2010-02-13T00:00:00"/>
    <x v="0"/>
    <x v="2"/>
    <n v="53.99"/>
    <n v="32.393999999999998"/>
    <n v="4"/>
    <n v="129.57599999999999"/>
  </r>
  <r>
    <x v="1"/>
    <x v="4"/>
    <x v="7"/>
    <s v="Sklepy Południowe"/>
    <x v="0"/>
    <x v="0"/>
    <s v="Górski-200"/>
    <x v="0"/>
    <d v="2010-02-15T00:00:00"/>
    <x v="0"/>
    <x v="2"/>
    <n v="2319.9899999999998"/>
    <n v="1391.9939999999999"/>
    <n v="3"/>
    <n v="4175.982"/>
  </r>
  <r>
    <x v="1"/>
    <x v="4"/>
    <x v="7"/>
    <s v="Sklepy Południowe"/>
    <x v="3"/>
    <x v="22"/>
    <s v="bidony"/>
    <x v="7"/>
    <d v="2010-02-10T00:00:00"/>
    <x v="0"/>
    <x v="2"/>
    <n v="4.99"/>
    <n v="2.9940000000000002"/>
    <n v="5"/>
    <n v="14.97"/>
  </r>
  <r>
    <x v="1"/>
    <x v="4"/>
    <x v="7"/>
    <s v="Sklepy Południowe"/>
    <x v="3"/>
    <x v="19"/>
    <s v="stojak na 4 rowery"/>
    <x v="7"/>
    <d v="2010-02-16T00:00:00"/>
    <x v="0"/>
    <x v="2"/>
    <n v="120"/>
    <n v="72"/>
    <n v="5"/>
    <n v="360"/>
  </r>
  <r>
    <x v="1"/>
    <x v="4"/>
    <x v="7"/>
    <s v="Sklepy Południowe"/>
    <x v="1"/>
    <x v="23"/>
    <s v="kamizelki klasyczne"/>
    <x v="5"/>
    <d v="2010-02-08T00:00:00"/>
    <x v="0"/>
    <x v="2"/>
    <n v="63.5"/>
    <n v="38.1"/>
    <n v="1"/>
    <n v="38.1"/>
  </r>
  <r>
    <x v="1"/>
    <x v="4"/>
    <x v="7"/>
    <s v="Sklepy Południowe"/>
    <x v="1"/>
    <x v="4"/>
    <s v="Short-Sleeve Classic Jersey"/>
    <x v="6"/>
    <d v="2010-02-16T00:00:00"/>
    <x v="0"/>
    <x v="2"/>
    <n v="53.99"/>
    <n v="32.393999999999998"/>
    <n v="9"/>
    <n v="291.54599999999999"/>
  </r>
  <r>
    <x v="1"/>
    <x v="4"/>
    <x v="7"/>
    <s v="Sklepy Południowe"/>
    <x v="1"/>
    <x v="4"/>
    <s v="Long-Sleeve Logo Jersey"/>
    <x v="4"/>
    <d v="2010-02-14T00:00:00"/>
    <x v="0"/>
    <x v="2"/>
    <n v="49.99"/>
    <n v="29.994"/>
    <n v="5"/>
    <n v="149.97"/>
  </r>
  <r>
    <x v="1"/>
    <x v="4"/>
    <x v="7"/>
    <s v="Sklepy Południowe"/>
    <x v="1"/>
    <x v="4"/>
    <s v="Long-Sleeve Logo Jersey"/>
    <x v="4"/>
    <d v="2010-02-23T00:00:00"/>
    <x v="0"/>
    <x v="2"/>
    <n v="49.99"/>
    <n v="29.994"/>
    <n v="7"/>
    <n v="209.958"/>
  </r>
  <r>
    <x v="1"/>
    <x v="4"/>
    <x v="7"/>
    <s v="Sklepy Południowe"/>
    <x v="2"/>
    <x v="29"/>
    <s v="hamulce przednie"/>
    <x v="0"/>
    <d v="2010-03-01T00:00:00"/>
    <x v="0"/>
    <x v="2"/>
    <n v="106.5"/>
    <n v="63.9"/>
    <n v="1"/>
    <n v="63.9"/>
  </r>
  <r>
    <x v="1"/>
    <x v="4"/>
    <x v="7"/>
    <s v="Sklepy Południowe"/>
    <x v="0"/>
    <x v="0"/>
    <s v="Górski-200"/>
    <x v="1"/>
    <d v="2010-03-02T00:00:00"/>
    <x v="0"/>
    <x v="2"/>
    <n v="2294.9899999999998"/>
    <n v="1376.9939999999999"/>
    <n v="2"/>
    <n v="2753.9879999999998"/>
  </r>
  <r>
    <x v="1"/>
    <x v="4"/>
    <x v="7"/>
    <s v="Sklepy Południowe"/>
    <x v="1"/>
    <x v="10"/>
    <s v="rękawiczki rowerowe"/>
    <x v="1"/>
    <d v="2010-02-24T00:00:00"/>
    <x v="0"/>
    <x v="2"/>
    <n v="24.49"/>
    <n v="14.694000000000001"/>
    <n v="3"/>
    <n v="44.082000000000001"/>
  </r>
  <r>
    <x v="1"/>
    <x v="4"/>
    <x v="7"/>
    <s v="Sklepy Południowe"/>
    <x v="2"/>
    <x v="2"/>
    <s v="HL rama górski"/>
    <x v="1"/>
    <d v="2010-02-12T00:00:00"/>
    <x v="0"/>
    <x v="2"/>
    <n v="1349.6"/>
    <n v="809.76"/>
    <n v="1"/>
    <n v="809.76"/>
  </r>
  <r>
    <x v="1"/>
    <x v="4"/>
    <x v="7"/>
    <s v="Sklepy Południowe"/>
    <x v="1"/>
    <x v="4"/>
    <s v="Short-Sleeve Classic Jersey"/>
    <x v="6"/>
    <d v="2010-02-02T00:00:00"/>
    <x v="0"/>
    <x v="2"/>
    <n v="53.99"/>
    <n v="32.393999999999998"/>
    <n v="7"/>
    <n v="226.75799999999998"/>
  </r>
  <r>
    <x v="1"/>
    <x v="4"/>
    <x v="7"/>
    <s v="Sklepy Południowe"/>
    <x v="0"/>
    <x v="0"/>
    <s v="Górski-500"/>
    <x v="0"/>
    <d v="2010-02-11T00:00:00"/>
    <x v="0"/>
    <x v="2"/>
    <n v="564.99"/>
    <n v="338.99400000000003"/>
    <n v="3"/>
    <n v="1016.9820000000001"/>
  </r>
  <r>
    <x v="1"/>
    <x v="4"/>
    <x v="7"/>
    <s v="Sklepy Południowe"/>
    <x v="1"/>
    <x v="5"/>
    <s v="nakładka na rower"/>
    <x v="4"/>
    <d v="2010-02-01T00:00:00"/>
    <x v="0"/>
    <x v="2"/>
    <n v="8.99"/>
    <n v="5.3940000000000001"/>
    <n v="9"/>
    <n v="48.545999999999999"/>
  </r>
  <r>
    <x v="1"/>
    <x v="4"/>
    <x v="7"/>
    <s v="Sklepy Południowe"/>
    <x v="1"/>
    <x v="4"/>
    <s v="Long-Sleeve Logo Jersey"/>
    <x v="4"/>
    <d v="2010-03-01T00:00:00"/>
    <x v="0"/>
    <x v="2"/>
    <n v="49.99"/>
    <n v="29.994"/>
    <n v="2"/>
    <n v="59.988"/>
  </r>
  <r>
    <x v="1"/>
    <x v="4"/>
    <x v="7"/>
    <s v="Sklepy Południowe"/>
    <x v="3"/>
    <x v="7"/>
    <s v="Sport-100"/>
    <x v="5"/>
    <d v="2010-02-01T00:00:00"/>
    <x v="0"/>
    <x v="2"/>
    <n v="34.99"/>
    <n v="20.994"/>
    <n v="5"/>
    <n v="104.97"/>
  </r>
  <r>
    <x v="1"/>
    <x v="4"/>
    <x v="7"/>
    <s v="Sklepy Południowe"/>
    <x v="0"/>
    <x v="0"/>
    <s v="Górski-200-W"/>
    <x v="0"/>
    <d v="2010-02-12T00:00:00"/>
    <x v="0"/>
    <x v="2"/>
    <n v="769.49"/>
    <n v="461.69400000000002"/>
    <n v="1"/>
    <n v="461.69400000000002"/>
  </r>
  <r>
    <x v="1"/>
    <x v="4"/>
    <x v="7"/>
    <s v="Sklepy Południowe"/>
    <x v="2"/>
    <x v="30"/>
    <s v="Łańcuch"/>
    <x v="0"/>
    <d v="2010-02-27T00:00:00"/>
    <x v="0"/>
    <x v="2"/>
    <n v="20.239999999999998"/>
    <n v="12.144"/>
    <n v="1"/>
    <n v="12.144"/>
  </r>
  <r>
    <x v="1"/>
    <x v="4"/>
    <x v="7"/>
    <s v="Sklepy Południowe"/>
    <x v="2"/>
    <x v="9"/>
    <s v="ML kierownica górski"/>
    <x v="7"/>
    <d v="2010-02-12T00:00:00"/>
    <x v="0"/>
    <x v="2"/>
    <n v="61.92"/>
    <n v="37.152000000000001"/>
    <n v="3"/>
    <n v="111.456"/>
  </r>
  <r>
    <x v="1"/>
    <x v="4"/>
    <x v="7"/>
    <s v="Sklepy Południowe"/>
    <x v="2"/>
    <x v="2"/>
    <s v="LL rama górski"/>
    <x v="0"/>
    <d v="2010-02-16T00:00:00"/>
    <x v="0"/>
    <x v="2"/>
    <n v="264.05"/>
    <n v="158.43"/>
    <n v="3"/>
    <n v="475.29"/>
  </r>
  <r>
    <x v="0"/>
    <x v="0"/>
    <x v="2"/>
    <s v="Magazyny części"/>
    <x v="2"/>
    <x v="27"/>
    <s v="HL rama rowerowa turystyczny"/>
    <x v="6"/>
    <d v="2010-02-15T00:00:00"/>
    <x v="0"/>
    <x v="2"/>
    <n v="1003.91"/>
    <n v="602.346"/>
    <n v="4"/>
    <n v="2409.384"/>
  </r>
  <r>
    <x v="0"/>
    <x v="0"/>
    <x v="2"/>
    <s v="Magazyny części"/>
    <x v="2"/>
    <x v="27"/>
    <s v="HL rama rowerowa turystyczny"/>
    <x v="6"/>
    <d v="2010-02-05T00:00:00"/>
    <x v="0"/>
    <x v="2"/>
    <n v="1003.91"/>
    <n v="602.346"/>
    <n v="3"/>
    <n v="1807.038"/>
  </r>
  <r>
    <x v="0"/>
    <x v="0"/>
    <x v="2"/>
    <s v="Magazyny części"/>
    <x v="0"/>
    <x v="25"/>
    <s v="Turystyczny-1000"/>
    <x v="5"/>
    <d v="2010-02-17T00:00:00"/>
    <x v="0"/>
    <x v="2"/>
    <n v="2384.0700000000002"/>
    <n v="1430.442"/>
    <n v="2"/>
    <n v="2860.884"/>
  </r>
  <r>
    <x v="0"/>
    <x v="0"/>
    <x v="2"/>
    <s v="Magazyny części"/>
    <x v="2"/>
    <x v="27"/>
    <s v="HL rama rowerowa turystyczny"/>
    <x v="5"/>
    <d v="2010-03-01T00:00:00"/>
    <x v="0"/>
    <x v="2"/>
    <n v="1003.91"/>
    <n v="602.346"/>
    <n v="1"/>
    <n v="602.346"/>
  </r>
  <r>
    <x v="0"/>
    <x v="0"/>
    <x v="2"/>
    <s v="Magazyny części"/>
    <x v="2"/>
    <x v="20"/>
    <s v="HL siodełko turystyczny"/>
    <x v="7"/>
    <d v="2010-02-28T00:00:00"/>
    <x v="0"/>
    <x v="2"/>
    <n v="52.64"/>
    <n v="31.584"/>
    <n v="1"/>
    <n v="31.584"/>
  </r>
  <r>
    <x v="0"/>
    <x v="0"/>
    <x v="2"/>
    <s v="Magazyny części"/>
    <x v="2"/>
    <x v="27"/>
    <s v="LL rama rowerowa turystyczny"/>
    <x v="5"/>
    <d v="2010-02-18T00:00:00"/>
    <x v="0"/>
    <x v="2"/>
    <n v="333.42"/>
    <n v="200.05199999999999"/>
    <n v="2"/>
    <n v="400.10399999999998"/>
  </r>
  <r>
    <x v="0"/>
    <x v="0"/>
    <x v="2"/>
    <s v="Magazyny części"/>
    <x v="2"/>
    <x v="27"/>
    <s v="HL rama rowerowa turystyczny"/>
    <x v="5"/>
    <d v="2010-02-27T00:00:00"/>
    <x v="0"/>
    <x v="2"/>
    <n v="1003.91"/>
    <n v="602.346"/>
    <n v="2"/>
    <n v="1204.692"/>
  </r>
  <r>
    <x v="0"/>
    <x v="0"/>
    <x v="2"/>
    <s v="Magazyny części"/>
    <x v="0"/>
    <x v="25"/>
    <s v="Turystyczny-2000"/>
    <x v="5"/>
    <d v="2010-02-22T00:00:00"/>
    <x v="0"/>
    <x v="2"/>
    <n v="1214.8499999999999"/>
    <n v="728.91"/>
    <n v="2"/>
    <n v="1457.82"/>
  </r>
  <r>
    <x v="0"/>
    <x v="0"/>
    <x v="2"/>
    <s v="Magazyny części"/>
    <x v="0"/>
    <x v="25"/>
    <s v="Turystyczny-2000"/>
    <x v="5"/>
    <d v="2010-02-06T00:00:00"/>
    <x v="0"/>
    <x v="2"/>
    <n v="1214.8499999999999"/>
    <n v="728.91"/>
    <n v="3"/>
    <n v="2186.73"/>
  </r>
  <r>
    <x v="0"/>
    <x v="0"/>
    <x v="2"/>
    <s v="Magazyny części"/>
    <x v="0"/>
    <x v="25"/>
    <s v="Turystyczny-2000"/>
    <x v="5"/>
    <d v="2010-02-07T00:00:00"/>
    <x v="0"/>
    <x v="2"/>
    <n v="1214.8499999999999"/>
    <n v="728.91"/>
    <n v="1"/>
    <n v="728.91"/>
  </r>
  <r>
    <x v="0"/>
    <x v="0"/>
    <x v="2"/>
    <s v="Magazyny części"/>
    <x v="2"/>
    <x v="27"/>
    <s v="LL rama rowerowa turystyczny"/>
    <x v="6"/>
    <d v="2010-02-17T00:00:00"/>
    <x v="0"/>
    <x v="2"/>
    <n v="333.42"/>
    <n v="200.05199999999999"/>
    <n v="3"/>
    <n v="600.15599999999995"/>
  </r>
  <r>
    <x v="0"/>
    <x v="0"/>
    <x v="2"/>
    <s v="Magazyny części"/>
    <x v="0"/>
    <x v="25"/>
    <s v="Turystyczny-3000"/>
    <x v="5"/>
    <d v="2010-02-05T00:00:00"/>
    <x v="0"/>
    <x v="2"/>
    <n v="742.35"/>
    <n v="445.41"/>
    <n v="2"/>
    <n v="890.82"/>
  </r>
  <r>
    <x v="0"/>
    <x v="0"/>
    <x v="2"/>
    <s v="Magazyny części"/>
    <x v="0"/>
    <x v="25"/>
    <s v="Turystyczny-3000"/>
    <x v="6"/>
    <d v="2010-02-21T00:00:00"/>
    <x v="0"/>
    <x v="2"/>
    <n v="742.35"/>
    <n v="445.41"/>
    <n v="2"/>
    <n v="890.82"/>
  </r>
  <r>
    <x v="0"/>
    <x v="0"/>
    <x v="2"/>
    <s v="Magazyny części"/>
    <x v="2"/>
    <x v="27"/>
    <s v="LL rama rowerowa turystyczny"/>
    <x v="6"/>
    <d v="2010-02-14T00:00:00"/>
    <x v="0"/>
    <x v="2"/>
    <n v="333.42"/>
    <n v="200.05199999999999"/>
    <n v="1"/>
    <n v="200.05199999999999"/>
  </r>
  <r>
    <x v="0"/>
    <x v="0"/>
    <x v="2"/>
    <s v="Magazyny części"/>
    <x v="0"/>
    <x v="25"/>
    <s v="Turystyczny-1000"/>
    <x v="6"/>
    <d v="2010-02-27T00:00:00"/>
    <x v="0"/>
    <x v="2"/>
    <n v="2384.0700000000002"/>
    <n v="1430.442"/>
    <n v="2"/>
    <n v="2860.884"/>
  </r>
  <r>
    <x v="0"/>
    <x v="0"/>
    <x v="2"/>
    <s v="Magazyny części"/>
    <x v="0"/>
    <x v="25"/>
    <s v="Turystyczny-1000"/>
    <x v="5"/>
    <d v="2010-02-27T00:00:00"/>
    <x v="0"/>
    <x v="2"/>
    <n v="2384.0700000000002"/>
    <n v="1430.442"/>
    <n v="2"/>
    <n v="2860.884"/>
  </r>
  <r>
    <x v="0"/>
    <x v="0"/>
    <x v="2"/>
    <s v="Magazyny części"/>
    <x v="0"/>
    <x v="25"/>
    <s v="Turystyczny-1000"/>
    <x v="5"/>
    <d v="2010-02-19T00:00:00"/>
    <x v="0"/>
    <x v="2"/>
    <n v="2384.0700000000002"/>
    <n v="1430.442"/>
    <n v="2"/>
    <n v="2860.884"/>
  </r>
  <r>
    <x v="0"/>
    <x v="0"/>
    <x v="2"/>
    <s v="Magazyny części"/>
    <x v="0"/>
    <x v="25"/>
    <s v="Turystyczny-1000"/>
    <x v="6"/>
    <d v="2010-02-22T00:00:00"/>
    <x v="0"/>
    <x v="2"/>
    <n v="2384.0700000000002"/>
    <n v="1430.442"/>
    <n v="1"/>
    <n v="1430.442"/>
  </r>
  <r>
    <x v="0"/>
    <x v="0"/>
    <x v="2"/>
    <s v="Magazyny części"/>
    <x v="2"/>
    <x v="27"/>
    <s v="LL rama rowerowa turystyczny"/>
    <x v="5"/>
    <d v="2010-02-17T00:00:00"/>
    <x v="0"/>
    <x v="2"/>
    <n v="333.42"/>
    <n v="200.05199999999999"/>
    <n v="3"/>
    <n v="600.15599999999995"/>
  </r>
  <r>
    <x v="0"/>
    <x v="0"/>
    <x v="2"/>
    <s v="Hamulce i Przerzutki"/>
    <x v="0"/>
    <x v="0"/>
    <s v="Górski-500"/>
    <x v="1"/>
    <d v="2010-02-04T00:00:00"/>
    <x v="0"/>
    <x v="2"/>
    <n v="539.99"/>
    <n v="323.99400000000003"/>
    <n v="8"/>
    <n v="2591.9520000000002"/>
  </r>
  <r>
    <x v="0"/>
    <x v="0"/>
    <x v="2"/>
    <s v="Hamulce i Przerzutki"/>
    <x v="0"/>
    <x v="0"/>
    <s v="Górski-200"/>
    <x v="1"/>
    <d v="2010-02-17T00:00:00"/>
    <x v="0"/>
    <x v="2"/>
    <n v="2294.9899999999998"/>
    <n v="1376.9939999999999"/>
    <n v="7"/>
    <n v="9638.9579999999987"/>
  </r>
  <r>
    <x v="0"/>
    <x v="0"/>
    <x v="2"/>
    <s v="Hamulce i Przerzutki"/>
    <x v="0"/>
    <x v="0"/>
    <s v="Górski-500"/>
    <x v="1"/>
    <d v="2010-02-04T00:00:00"/>
    <x v="0"/>
    <x v="2"/>
    <n v="539.99"/>
    <n v="323.99400000000003"/>
    <n v="3"/>
    <n v="971.98200000000008"/>
  </r>
  <r>
    <x v="0"/>
    <x v="0"/>
    <x v="2"/>
    <s v="Hamulce i Przerzutki"/>
    <x v="0"/>
    <x v="0"/>
    <s v="Górski-200"/>
    <x v="0"/>
    <d v="2010-02-07T00:00:00"/>
    <x v="0"/>
    <x v="2"/>
    <n v="2319.9899999999998"/>
    <n v="1391.9939999999999"/>
    <n v="9"/>
    <n v="12527.946"/>
  </r>
  <r>
    <x v="0"/>
    <x v="0"/>
    <x v="2"/>
    <s v="Hamulce i Przerzutki"/>
    <x v="1"/>
    <x v="14"/>
    <s v="spodenki damskie górskie"/>
    <x v="1"/>
    <d v="2010-02-19T00:00:00"/>
    <x v="0"/>
    <x v="2"/>
    <n v="69.989999999999995"/>
    <n v="38.494500000000002"/>
    <n v="20"/>
    <n v="769.8900000000001"/>
  </r>
  <r>
    <x v="0"/>
    <x v="0"/>
    <x v="2"/>
    <s v="Hamulce i Przerzutki"/>
    <x v="0"/>
    <x v="0"/>
    <s v="Górski-500"/>
    <x v="1"/>
    <d v="2010-02-28T00:00:00"/>
    <x v="0"/>
    <x v="2"/>
    <n v="539.99"/>
    <n v="323.99400000000003"/>
    <n v="4"/>
    <n v="1295.9760000000001"/>
  </r>
  <r>
    <x v="0"/>
    <x v="0"/>
    <x v="2"/>
    <s v="Hamulce i Przerzutki"/>
    <x v="0"/>
    <x v="0"/>
    <s v="Górski-200-W"/>
    <x v="0"/>
    <d v="2010-02-15T00:00:00"/>
    <x v="0"/>
    <x v="2"/>
    <n v="769.49"/>
    <n v="461.69400000000002"/>
    <n v="4"/>
    <n v="1846.7760000000001"/>
  </r>
  <r>
    <x v="0"/>
    <x v="0"/>
    <x v="2"/>
    <s v="Hamulce i Przerzutki"/>
    <x v="2"/>
    <x v="18"/>
    <s v="HL pedał górski"/>
    <x v="8"/>
    <d v="2010-02-11T00:00:00"/>
    <x v="0"/>
    <x v="2"/>
    <n v="80.989999999999995"/>
    <n v="48.594000000000001"/>
    <n v="4"/>
    <n v="194.376"/>
  </r>
  <r>
    <x v="0"/>
    <x v="0"/>
    <x v="2"/>
    <s v="Hamulce i Przerzutki"/>
    <x v="0"/>
    <x v="0"/>
    <s v="Górski-500"/>
    <x v="0"/>
    <d v="2010-02-03T00:00:00"/>
    <x v="0"/>
    <x v="2"/>
    <n v="564.99"/>
    <n v="338.99400000000003"/>
    <n v="2"/>
    <n v="677.98800000000006"/>
  </r>
  <r>
    <x v="0"/>
    <x v="0"/>
    <x v="2"/>
    <s v="Hamulce i Przerzutki"/>
    <x v="0"/>
    <x v="0"/>
    <s v="Górski-200"/>
    <x v="1"/>
    <d v="2010-02-23T00:00:00"/>
    <x v="0"/>
    <x v="2"/>
    <n v="2294.9899999999998"/>
    <n v="1376.9939999999999"/>
    <n v="2"/>
    <n v="2753.9879999999998"/>
  </r>
  <r>
    <x v="0"/>
    <x v="0"/>
    <x v="2"/>
    <s v="Hamulce i Przerzutki"/>
    <x v="0"/>
    <x v="0"/>
    <s v="Górski-500"/>
    <x v="0"/>
    <d v="2010-02-05T00:00:00"/>
    <x v="0"/>
    <x v="2"/>
    <n v="564.99"/>
    <n v="338.99400000000003"/>
    <n v="7"/>
    <n v="2372.9580000000001"/>
  </r>
  <r>
    <x v="0"/>
    <x v="0"/>
    <x v="2"/>
    <s v="Hamulce i Przerzutki"/>
    <x v="1"/>
    <x v="14"/>
    <s v="spodenki damskie górskie"/>
    <x v="1"/>
    <d v="2010-02-23T00:00:00"/>
    <x v="0"/>
    <x v="2"/>
    <n v="69.989999999999995"/>
    <n v="41.994"/>
    <n v="10"/>
    <n v="419.94"/>
  </r>
  <r>
    <x v="0"/>
    <x v="0"/>
    <x v="2"/>
    <s v="Hamulce i Przerzutki"/>
    <x v="0"/>
    <x v="0"/>
    <s v="Górski-200"/>
    <x v="1"/>
    <d v="2010-02-04T00:00:00"/>
    <x v="0"/>
    <x v="2"/>
    <n v="2294.9899999999998"/>
    <n v="1376.9939999999999"/>
    <n v="8"/>
    <n v="11015.951999999999"/>
  </r>
  <r>
    <x v="0"/>
    <x v="0"/>
    <x v="2"/>
    <s v="Hamulce i Przerzutki"/>
    <x v="0"/>
    <x v="0"/>
    <s v="Górski-500"/>
    <x v="0"/>
    <d v="2010-02-24T00:00:00"/>
    <x v="0"/>
    <x v="2"/>
    <n v="564.99"/>
    <n v="338.99400000000003"/>
    <n v="2"/>
    <n v="677.98800000000006"/>
  </r>
  <r>
    <x v="0"/>
    <x v="0"/>
    <x v="2"/>
    <s v="Hamulce i Przerzutki"/>
    <x v="2"/>
    <x v="2"/>
    <s v="LL rama górski"/>
    <x v="1"/>
    <d v="2010-02-05T00:00:00"/>
    <x v="0"/>
    <x v="2"/>
    <n v="249.79"/>
    <n v="149.874"/>
    <n v="2"/>
    <n v="299.74799999999999"/>
  </r>
  <r>
    <x v="0"/>
    <x v="0"/>
    <x v="2"/>
    <s v="Hamulce i Przerzutki"/>
    <x v="0"/>
    <x v="0"/>
    <s v="Górski-500"/>
    <x v="0"/>
    <d v="2010-02-25T00:00:00"/>
    <x v="0"/>
    <x v="2"/>
    <n v="564.99"/>
    <n v="338.99400000000003"/>
    <n v="6"/>
    <n v="2033.9640000000002"/>
  </r>
  <r>
    <x v="0"/>
    <x v="0"/>
    <x v="2"/>
    <s v="Hamulce i Przerzutki"/>
    <x v="0"/>
    <x v="0"/>
    <s v="Górski-200"/>
    <x v="0"/>
    <d v="2010-02-11T00:00:00"/>
    <x v="0"/>
    <x v="2"/>
    <n v="2319.9899999999998"/>
    <n v="1391.9939999999999"/>
    <n v="9"/>
    <n v="12527.946"/>
  </r>
  <r>
    <x v="0"/>
    <x v="0"/>
    <x v="2"/>
    <s v="Hamulce i Przerzutki"/>
    <x v="0"/>
    <x v="0"/>
    <s v="Górski-200-W"/>
    <x v="0"/>
    <d v="2010-02-08T00:00:00"/>
    <x v="0"/>
    <x v="2"/>
    <n v="769.49"/>
    <n v="461.69400000000002"/>
    <n v="7"/>
    <n v="3231.8580000000002"/>
  </r>
  <r>
    <x v="0"/>
    <x v="0"/>
    <x v="2"/>
    <s v="Hamulce i Przerzutki"/>
    <x v="2"/>
    <x v="9"/>
    <s v="ML kierownica górski"/>
    <x v="7"/>
    <d v="2010-02-07T00:00:00"/>
    <x v="0"/>
    <x v="2"/>
    <n v="61.92"/>
    <n v="37.152000000000001"/>
    <n v="4"/>
    <n v="148.608"/>
  </r>
  <r>
    <x v="0"/>
    <x v="0"/>
    <x v="2"/>
    <s v="Hamulce i Przerzutki"/>
    <x v="1"/>
    <x v="14"/>
    <s v="spodenki damskie górskie"/>
    <x v="1"/>
    <d v="2010-02-17T00:00:00"/>
    <x v="0"/>
    <x v="2"/>
    <n v="69.989999999999995"/>
    <n v="41.994"/>
    <n v="2"/>
    <n v="83.988"/>
  </r>
  <r>
    <x v="0"/>
    <x v="0"/>
    <x v="2"/>
    <s v="Hamulce i Przerzutki"/>
    <x v="0"/>
    <x v="0"/>
    <s v="Górski-500"/>
    <x v="0"/>
    <d v="2010-02-13T00:00:00"/>
    <x v="0"/>
    <x v="2"/>
    <n v="564.99"/>
    <n v="338.99400000000003"/>
    <n v="6"/>
    <n v="2033.9640000000002"/>
  </r>
  <r>
    <x v="0"/>
    <x v="0"/>
    <x v="2"/>
    <s v="Hamulce i Przerzutki"/>
    <x v="0"/>
    <x v="0"/>
    <s v="Górski-500"/>
    <x v="1"/>
    <d v="2010-02-22T00:00:00"/>
    <x v="0"/>
    <x v="2"/>
    <n v="539.99"/>
    <n v="323.99400000000003"/>
    <n v="9"/>
    <n v="2915.9460000000004"/>
  </r>
  <r>
    <x v="0"/>
    <x v="0"/>
    <x v="2"/>
    <s v="Hamulce i Przerzutki"/>
    <x v="0"/>
    <x v="0"/>
    <s v="Górski-200-W"/>
    <x v="0"/>
    <d v="2010-02-04T00:00:00"/>
    <x v="0"/>
    <x v="2"/>
    <n v="769.49"/>
    <n v="461.69400000000002"/>
    <n v="6"/>
    <n v="2770.1640000000002"/>
  </r>
  <r>
    <x v="0"/>
    <x v="0"/>
    <x v="2"/>
    <s v="Hamulce i Przerzutki"/>
    <x v="0"/>
    <x v="0"/>
    <s v="Górski-500"/>
    <x v="1"/>
    <d v="2010-02-04T00:00:00"/>
    <x v="0"/>
    <x v="2"/>
    <n v="539.99"/>
    <n v="323.99400000000003"/>
    <n v="5"/>
    <n v="1619.9700000000003"/>
  </r>
  <r>
    <x v="0"/>
    <x v="0"/>
    <x v="2"/>
    <s v="Hamulce i Przerzutki"/>
    <x v="0"/>
    <x v="0"/>
    <s v="Górski-200-W"/>
    <x v="0"/>
    <d v="2010-02-21T00:00:00"/>
    <x v="0"/>
    <x v="2"/>
    <n v="769.49"/>
    <n v="461.69400000000002"/>
    <n v="4"/>
    <n v="1846.7760000000001"/>
  </r>
  <r>
    <x v="0"/>
    <x v="0"/>
    <x v="2"/>
    <s v="Hamulce i Przerzutki"/>
    <x v="0"/>
    <x v="0"/>
    <s v="Górski-200"/>
    <x v="0"/>
    <d v="2010-02-09T00:00:00"/>
    <x v="0"/>
    <x v="2"/>
    <n v="2319.9899999999998"/>
    <n v="1391.9939999999999"/>
    <n v="7"/>
    <n v="9743.9579999999987"/>
  </r>
  <r>
    <x v="0"/>
    <x v="0"/>
    <x v="0"/>
    <s v="Underglaze and Finish"/>
    <x v="0"/>
    <x v="3"/>
    <s v="Szosa--550-W"/>
    <x v="6"/>
    <d v="2010-02-07T00:00:00"/>
    <x v="0"/>
    <x v="2"/>
    <n v="1120.49"/>
    <n v="672.29399999999998"/>
    <n v="1"/>
    <n v="672.29399999999998"/>
  </r>
  <r>
    <x v="0"/>
    <x v="0"/>
    <x v="0"/>
    <s v="Underglaze and Finish"/>
    <x v="3"/>
    <x v="19"/>
    <s v="stojak na 4 rowery"/>
    <x v="7"/>
    <d v="2010-02-02T00:00:00"/>
    <x v="0"/>
    <x v="2"/>
    <n v="120"/>
    <n v="72"/>
    <n v="4"/>
    <n v="288"/>
  </r>
  <r>
    <x v="0"/>
    <x v="0"/>
    <x v="0"/>
    <s v="Underglaze and Finish"/>
    <x v="0"/>
    <x v="3"/>
    <s v="Szosa--550-W"/>
    <x v="6"/>
    <d v="2010-02-04T00:00:00"/>
    <x v="0"/>
    <x v="2"/>
    <n v="1120.49"/>
    <n v="672.29399999999998"/>
    <n v="3"/>
    <n v="2016.8820000000001"/>
  </r>
  <r>
    <x v="0"/>
    <x v="0"/>
    <x v="0"/>
    <s v="Underglaze and Finish"/>
    <x v="0"/>
    <x v="3"/>
    <s v="Szosa-250"/>
    <x v="1"/>
    <d v="2010-02-27T00:00:00"/>
    <x v="0"/>
    <x v="2"/>
    <n v="2443.35"/>
    <n v="1466.01"/>
    <n v="1"/>
    <n v="1466.01"/>
  </r>
  <r>
    <x v="0"/>
    <x v="0"/>
    <x v="0"/>
    <s v="Underglaze and Finish"/>
    <x v="0"/>
    <x v="3"/>
    <s v="Szosa--350-W"/>
    <x v="6"/>
    <d v="2010-02-03T00:00:00"/>
    <x v="0"/>
    <x v="2"/>
    <n v="1700.99"/>
    <n v="1020.5940000000001"/>
    <n v="1"/>
    <n v="1020.5940000000001"/>
  </r>
  <r>
    <x v="0"/>
    <x v="0"/>
    <x v="0"/>
    <s v="Underglaze and Finish"/>
    <x v="1"/>
    <x v="5"/>
    <s v="nakładka na rower"/>
    <x v="4"/>
    <d v="2010-02-06T00:00:00"/>
    <x v="0"/>
    <x v="2"/>
    <n v="8.99"/>
    <n v="5.3940000000000001"/>
    <n v="6"/>
    <n v="32.364000000000004"/>
  </r>
  <r>
    <x v="0"/>
    <x v="0"/>
    <x v="0"/>
    <s v="Underglaze and Finish"/>
    <x v="0"/>
    <x v="3"/>
    <s v="Szosa--350-W"/>
    <x v="6"/>
    <d v="2010-02-22T00:00:00"/>
    <x v="0"/>
    <x v="2"/>
    <n v="1700.99"/>
    <n v="1020.5940000000001"/>
    <n v="1"/>
    <n v="1020.5940000000001"/>
  </r>
  <r>
    <x v="0"/>
    <x v="0"/>
    <x v="0"/>
    <s v="Underglaze and Finish"/>
    <x v="1"/>
    <x v="23"/>
    <s v="kamizelki klasyczne"/>
    <x v="5"/>
    <d v="2010-02-11T00:00:00"/>
    <x v="0"/>
    <x v="2"/>
    <n v="63.5"/>
    <n v="38.1"/>
    <n v="4"/>
    <n v="152.4"/>
  </r>
  <r>
    <x v="0"/>
    <x v="0"/>
    <x v="0"/>
    <s v="Underglaze and Finish"/>
    <x v="0"/>
    <x v="3"/>
    <s v="Szosa--550-W"/>
    <x v="6"/>
    <d v="2010-02-20T00:00:00"/>
    <x v="0"/>
    <x v="2"/>
    <n v="1120.49"/>
    <n v="672.29399999999998"/>
    <n v="3"/>
    <n v="2016.8820000000001"/>
  </r>
  <r>
    <x v="0"/>
    <x v="0"/>
    <x v="0"/>
    <s v="Underglaze and Finish"/>
    <x v="0"/>
    <x v="3"/>
    <s v="Szosa-750"/>
    <x v="1"/>
    <d v="2010-03-01T00:00:00"/>
    <x v="0"/>
    <x v="2"/>
    <n v="539.99"/>
    <n v="323.99400000000003"/>
    <n v="5"/>
    <n v="1619.9700000000003"/>
  </r>
  <r>
    <x v="0"/>
    <x v="0"/>
    <x v="0"/>
    <s v="Underglaze and Finish"/>
    <x v="1"/>
    <x v="23"/>
    <s v="kamizelki klasyczne"/>
    <x v="5"/>
    <d v="2010-02-16T00:00:00"/>
    <x v="0"/>
    <x v="2"/>
    <n v="63.5"/>
    <n v="38.1"/>
    <n v="4"/>
    <n v="152.4"/>
  </r>
  <r>
    <x v="0"/>
    <x v="0"/>
    <x v="0"/>
    <s v="Underglaze and Finish"/>
    <x v="2"/>
    <x v="18"/>
    <s v="ML pedał szosa"/>
    <x v="8"/>
    <d v="2010-02-01T00:00:00"/>
    <x v="0"/>
    <x v="2"/>
    <n v="62.09"/>
    <n v="37.253999999999998"/>
    <n v="3"/>
    <n v="111.762"/>
  </r>
  <r>
    <x v="0"/>
    <x v="0"/>
    <x v="0"/>
    <s v="Underglaze and Finish"/>
    <x v="3"/>
    <x v="7"/>
    <s v="Sport-100"/>
    <x v="5"/>
    <d v="2010-02-13T00:00:00"/>
    <x v="0"/>
    <x v="2"/>
    <n v="34.99"/>
    <n v="20.994"/>
    <n v="8"/>
    <n v="167.952"/>
  </r>
  <r>
    <x v="0"/>
    <x v="0"/>
    <x v="0"/>
    <s v="Underglaze and Finish"/>
    <x v="0"/>
    <x v="3"/>
    <s v="Szosa-250"/>
    <x v="1"/>
    <d v="2010-02-23T00:00:00"/>
    <x v="0"/>
    <x v="2"/>
    <n v="2443.35"/>
    <n v="1466.01"/>
    <n v="3"/>
    <n v="4398.03"/>
  </r>
  <r>
    <x v="0"/>
    <x v="0"/>
    <x v="0"/>
    <s v="Underglaze and Finish"/>
    <x v="1"/>
    <x v="4"/>
    <s v="Long-Sleeve Logo Jersey"/>
    <x v="4"/>
    <d v="2010-02-02T00:00:00"/>
    <x v="0"/>
    <x v="2"/>
    <n v="49.99"/>
    <n v="29.994"/>
    <n v="2"/>
    <n v="59.988"/>
  </r>
  <r>
    <x v="0"/>
    <x v="0"/>
    <x v="0"/>
    <s v="Underglaze and Finish"/>
    <x v="3"/>
    <x v="24"/>
    <s v="Bike Wash"/>
    <x v="7"/>
    <d v="2010-02-21T00:00:00"/>
    <x v="0"/>
    <x v="2"/>
    <n v="7.95"/>
    <n v="4.7699999999999996"/>
    <n v="5"/>
    <n v="23.849999999999998"/>
  </r>
  <r>
    <x v="0"/>
    <x v="0"/>
    <x v="0"/>
    <s v="Underglaze and Finish"/>
    <x v="1"/>
    <x v="4"/>
    <s v="Short-Sleeve Classic Jersey"/>
    <x v="6"/>
    <d v="2010-02-06T00:00:00"/>
    <x v="0"/>
    <x v="2"/>
    <n v="53.99"/>
    <n v="32.393999999999998"/>
    <n v="5"/>
    <n v="161.97"/>
  </r>
  <r>
    <x v="0"/>
    <x v="0"/>
    <x v="0"/>
    <s v="Underglaze and Finish"/>
    <x v="0"/>
    <x v="3"/>
    <s v="Szosa-750"/>
    <x v="1"/>
    <d v="2010-02-21T00:00:00"/>
    <x v="0"/>
    <x v="2"/>
    <n v="539.99"/>
    <n v="323.99400000000003"/>
    <n v="1"/>
    <n v="323.99400000000003"/>
  </r>
  <r>
    <x v="0"/>
    <x v="0"/>
    <x v="0"/>
    <s v="Underglaze and Finish"/>
    <x v="0"/>
    <x v="3"/>
    <s v="Szosa--350-W"/>
    <x v="6"/>
    <d v="2010-02-12T00:00:00"/>
    <x v="0"/>
    <x v="2"/>
    <n v="1700.99"/>
    <n v="1020.5940000000001"/>
    <n v="1"/>
    <n v="1020.5940000000001"/>
  </r>
  <r>
    <x v="0"/>
    <x v="0"/>
    <x v="0"/>
    <s v="Underglaze and Finish"/>
    <x v="2"/>
    <x v="18"/>
    <s v="LL pedał szosa"/>
    <x v="8"/>
    <d v="2010-02-01T00:00:00"/>
    <x v="0"/>
    <x v="2"/>
    <n v="40.49"/>
    <n v="24.294"/>
    <n v="2"/>
    <n v="48.588000000000001"/>
  </r>
  <r>
    <x v="0"/>
    <x v="0"/>
    <x v="0"/>
    <s v="Underglaze and Finish"/>
    <x v="3"/>
    <x v="22"/>
    <s v="bidony"/>
    <x v="7"/>
    <d v="2010-03-01T00:00:00"/>
    <x v="0"/>
    <x v="2"/>
    <n v="4.99"/>
    <n v="2.9940000000000002"/>
    <n v="1"/>
    <n v="2.9940000000000002"/>
  </r>
  <r>
    <x v="0"/>
    <x v="0"/>
    <x v="0"/>
    <s v="Underglaze and Finish"/>
    <x v="2"/>
    <x v="18"/>
    <s v="HL pedał szosa"/>
    <x v="8"/>
    <d v="2010-02-27T00:00:00"/>
    <x v="0"/>
    <x v="2"/>
    <n v="80.989999999999995"/>
    <n v="48.594000000000001"/>
    <n v="2"/>
    <n v="97.188000000000002"/>
  </r>
  <r>
    <x v="0"/>
    <x v="0"/>
    <x v="0"/>
    <s v="Underglaze and Finish"/>
    <x v="0"/>
    <x v="3"/>
    <s v="Szosa--350-W"/>
    <x v="6"/>
    <d v="2010-02-25T00:00:00"/>
    <x v="0"/>
    <x v="2"/>
    <n v="1700.99"/>
    <n v="1020.5940000000001"/>
    <n v="2"/>
    <n v="2041.1880000000001"/>
  </r>
  <r>
    <x v="0"/>
    <x v="0"/>
    <x v="0"/>
    <s v="Underglaze and Finish"/>
    <x v="1"/>
    <x v="1"/>
    <s v="skarpety wyścigowe"/>
    <x v="2"/>
    <d v="2010-02-25T00:00:00"/>
    <x v="0"/>
    <x v="2"/>
    <n v="8.99"/>
    <n v="5.3940000000000001"/>
    <n v="5"/>
    <n v="26.97"/>
  </r>
  <r>
    <x v="0"/>
    <x v="0"/>
    <x v="0"/>
    <s v="Underglaze and Finish"/>
    <x v="3"/>
    <x v="7"/>
    <s v="Sport-100"/>
    <x v="1"/>
    <d v="2010-02-15T00:00:00"/>
    <x v="0"/>
    <x v="2"/>
    <n v="34.99"/>
    <n v="20.994"/>
    <n v="5"/>
    <n v="104.97"/>
  </r>
  <r>
    <x v="0"/>
    <x v="0"/>
    <x v="0"/>
    <s v="Underglaze and Finish"/>
    <x v="1"/>
    <x v="1"/>
    <s v="skarpety wyścigowe"/>
    <x v="2"/>
    <d v="2010-02-20T00:00:00"/>
    <x v="0"/>
    <x v="2"/>
    <n v="8.99"/>
    <n v="5.3940000000000001"/>
    <n v="1"/>
    <n v="5.3940000000000001"/>
  </r>
  <r>
    <x v="0"/>
    <x v="0"/>
    <x v="0"/>
    <s v="Underglaze and Finish"/>
    <x v="0"/>
    <x v="3"/>
    <s v="Szosa--550-W"/>
    <x v="6"/>
    <d v="2010-02-10T00:00:00"/>
    <x v="0"/>
    <x v="2"/>
    <n v="1120.49"/>
    <n v="672.29399999999998"/>
    <n v="1"/>
    <n v="672.29399999999998"/>
  </r>
  <r>
    <x v="0"/>
    <x v="0"/>
    <x v="0"/>
    <s v="Underglaze and Finish"/>
    <x v="0"/>
    <x v="3"/>
    <s v="Szosa-250"/>
    <x v="3"/>
    <d v="2010-02-09T00:00:00"/>
    <x v="0"/>
    <x v="2"/>
    <n v="2443.35"/>
    <n v="1466.01"/>
    <n v="1"/>
    <n v="1466.01"/>
  </r>
  <r>
    <x v="0"/>
    <x v="0"/>
    <x v="0"/>
    <s v="Underglaze and Finish"/>
    <x v="1"/>
    <x v="4"/>
    <s v="Short-Sleeve Classic Jersey"/>
    <x v="6"/>
    <d v="2010-02-16T00:00:00"/>
    <x v="0"/>
    <x v="2"/>
    <n v="53.99"/>
    <n v="32.393999999999998"/>
    <n v="4"/>
    <n v="129.57599999999999"/>
  </r>
  <r>
    <x v="0"/>
    <x v="0"/>
    <x v="0"/>
    <s v="Underglaze and Finish"/>
    <x v="0"/>
    <x v="3"/>
    <s v="Szosa-750"/>
    <x v="1"/>
    <d v="2010-02-21T00:00:00"/>
    <x v="0"/>
    <x v="2"/>
    <n v="539.99"/>
    <n v="323.99400000000003"/>
    <n v="2"/>
    <n v="647.98800000000006"/>
  </r>
  <r>
    <x v="1"/>
    <x v="4"/>
    <x v="7"/>
    <s v="Hurtownia rowerowa Sp. z o.o."/>
    <x v="1"/>
    <x v="10"/>
    <s v="rękawiczki zimowe"/>
    <x v="1"/>
    <d v="2010-02-09T00:00:00"/>
    <x v="0"/>
    <x v="2"/>
    <n v="37.99"/>
    <n v="24.6935"/>
    <n v="1"/>
    <n v="24.6935"/>
  </r>
  <r>
    <x v="1"/>
    <x v="4"/>
    <x v="7"/>
    <s v="Hurtownia rowerowa Sp. z o.o."/>
    <x v="1"/>
    <x v="10"/>
    <s v="rękawiczki zimowe"/>
    <x v="1"/>
    <d v="2010-02-22T00:00:00"/>
    <x v="0"/>
    <x v="2"/>
    <n v="37.99"/>
    <n v="24.6935"/>
    <n v="1"/>
    <n v="24.6935"/>
  </r>
  <r>
    <x v="1"/>
    <x v="4"/>
    <x v="7"/>
    <s v="Hurtownia rowerowa Sp. z o.o."/>
    <x v="1"/>
    <x v="10"/>
    <s v="rękawiczki zimowe"/>
    <x v="1"/>
    <d v="2010-02-19T00:00:00"/>
    <x v="0"/>
    <x v="2"/>
    <n v="37.99"/>
    <n v="24.6935"/>
    <n v="2"/>
    <n v="49.387"/>
  </r>
  <r>
    <x v="1"/>
    <x v="4"/>
    <x v="7"/>
    <s v="Regionalny Sklep z Rowerami"/>
    <x v="0"/>
    <x v="3"/>
    <s v="Szosa-250"/>
    <x v="3"/>
    <d v="2010-02-09T00:00:00"/>
    <x v="0"/>
    <x v="2"/>
    <n v="2443.35"/>
    <n v="1466.01"/>
    <n v="1"/>
    <n v="1466.01"/>
  </r>
  <r>
    <x v="0"/>
    <x v="0"/>
    <x v="3"/>
    <s v="części do rowerów wyczynowych"/>
    <x v="1"/>
    <x v="10"/>
    <s v="rękawiczki rowerowe"/>
    <x v="1"/>
    <d v="2010-03-06T00:00:00"/>
    <x v="0"/>
    <x v="2"/>
    <n v="24.49"/>
    <n v="14.694000000000001"/>
    <n v="2"/>
    <n v="29.388000000000002"/>
  </r>
  <r>
    <x v="0"/>
    <x v="0"/>
    <x v="3"/>
    <s v="części do rowerów wyczynowych"/>
    <x v="3"/>
    <x v="7"/>
    <s v="Sport-100"/>
    <x v="3"/>
    <d v="2010-03-29T00:00:00"/>
    <x v="0"/>
    <x v="2"/>
    <n v="34.99"/>
    <n v="20.994"/>
    <n v="6"/>
    <n v="125.964"/>
  </r>
  <r>
    <x v="0"/>
    <x v="0"/>
    <x v="3"/>
    <s v="części do rowerów wyczynowych"/>
    <x v="1"/>
    <x v="4"/>
    <s v="Long-Sleeve Logo Jersey"/>
    <x v="4"/>
    <d v="2010-03-09T00:00:00"/>
    <x v="0"/>
    <x v="2"/>
    <n v="49.99"/>
    <n v="29.994"/>
    <n v="2"/>
    <n v="59.988"/>
  </r>
  <r>
    <x v="0"/>
    <x v="0"/>
    <x v="3"/>
    <s v="części do rowerów wyczynowych"/>
    <x v="1"/>
    <x v="23"/>
    <s v="kamizelki klasyczne"/>
    <x v="5"/>
    <d v="2010-03-14T00:00:00"/>
    <x v="0"/>
    <x v="2"/>
    <n v="63.5"/>
    <n v="38.1"/>
    <n v="7"/>
    <n v="266.7"/>
  </r>
  <r>
    <x v="0"/>
    <x v="0"/>
    <x v="3"/>
    <s v="części do rowerów wyczynowych"/>
    <x v="3"/>
    <x v="7"/>
    <s v="Sport-100"/>
    <x v="5"/>
    <d v="2010-03-05T00:00:00"/>
    <x v="0"/>
    <x v="2"/>
    <n v="34.99"/>
    <n v="20.994"/>
    <n v="4"/>
    <n v="83.975999999999999"/>
  </r>
  <r>
    <x v="0"/>
    <x v="0"/>
    <x v="3"/>
    <s v="części do rowerów wyczynowych"/>
    <x v="3"/>
    <x v="7"/>
    <s v="Sport-100"/>
    <x v="1"/>
    <d v="2010-03-15T00:00:00"/>
    <x v="0"/>
    <x v="2"/>
    <n v="34.99"/>
    <n v="20.994"/>
    <n v="7"/>
    <n v="146.958"/>
  </r>
  <r>
    <x v="0"/>
    <x v="0"/>
    <x v="3"/>
    <s v="części do rowerów wyczynowych"/>
    <x v="0"/>
    <x v="3"/>
    <s v="Szosa--350-W"/>
    <x v="6"/>
    <d v="2010-03-31T00:00:00"/>
    <x v="0"/>
    <x v="2"/>
    <n v="1700.99"/>
    <n v="1020.5940000000001"/>
    <n v="2"/>
    <n v="2041.1880000000001"/>
  </r>
  <r>
    <x v="0"/>
    <x v="0"/>
    <x v="3"/>
    <s v="części do rowerów wyczynowych"/>
    <x v="1"/>
    <x v="4"/>
    <s v="Short-Sleeve Classic Jersey"/>
    <x v="6"/>
    <d v="2010-03-30T00:00:00"/>
    <x v="0"/>
    <x v="2"/>
    <n v="53.99"/>
    <n v="32.393999999999998"/>
    <n v="4"/>
    <n v="129.57599999999999"/>
  </r>
  <r>
    <x v="0"/>
    <x v="0"/>
    <x v="3"/>
    <s v="części do rowerów wyczynowych"/>
    <x v="1"/>
    <x v="10"/>
    <s v="rękawiczki rowerowe"/>
    <x v="1"/>
    <d v="2010-03-17T00:00:00"/>
    <x v="0"/>
    <x v="2"/>
    <n v="24.49"/>
    <n v="14.694000000000001"/>
    <n v="4"/>
    <n v="58.776000000000003"/>
  </r>
  <r>
    <x v="0"/>
    <x v="0"/>
    <x v="3"/>
    <s v="części do rowerów wyczynowych"/>
    <x v="0"/>
    <x v="3"/>
    <s v="Szosa--350-W"/>
    <x v="6"/>
    <d v="2010-03-12T00:00:00"/>
    <x v="0"/>
    <x v="2"/>
    <n v="1700.99"/>
    <n v="1020.5940000000001"/>
    <n v="2"/>
    <n v="2041.1880000000001"/>
  </r>
  <r>
    <x v="0"/>
    <x v="0"/>
    <x v="3"/>
    <s v="części do rowerów wyczynowych"/>
    <x v="0"/>
    <x v="3"/>
    <s v="Szosa--350-W"/>
    <x v="6"/>
    <d v="2010-03-22T00:00:00"/>
    <x v="0"/>
    <x v="2"/>
    <n v="1700.99"/>
    <n v="1020.5940000000001"/>
    <n v="2"/>
    <n v="2041.1880000000001"/>
  </r>
  <r>
    <x v="0"/>
    <x v="0"/>
    <x v="3"/>
    <s v="części do rowerów wyczynowych"/>
    <x v="3"/>
    <x v="24"/>
    <s v="Bike Wash"/>
    <x v="7"/>
    <d v="2010-03-20T00:00:00"/>
    <x v="0"/>
    <x v="2"/>
    <n v="7.95"/>
    <n v="4.7699999999999996"/>
    <n v="3"/>
    <n v="14.309999999999999"/>
  </r>
  <r>
    <x v="0"/>
    <x v="0"/>
    <x v="3"/>
    <s v="części do rowerów wyczynowych"/>
    <x v="3"/>
    <x v="19"/>
    <s v="stojak na 4 rowery"/>
    <x v="7"/>
    <d v="2010-03-09T00:00:00"/>
    <x v="0"/>
    <x v="2"/>
    <n v="120"/>
    <n v="72"/>
    <n v="2"/>
    <n v="144"/>
  </r>
  <r>
    <x v="0"/>
    <x v="0"/>
    <x v="3"/>
    <s v="części do rowerów wyczynowych"/>
    <x v="0"/>
    <x v="3"/>
    <s v="Szosa-750"/>
    <x v="1"/>
    <d v="2010-03-31T00:00:00"/>
    <x v="0"/>
    <x v="2"/>
    <n v="539.99"/>
    <n v="323.99400000000003"/>
    <n v="1"/>
    <n v="323.99400000000003"/>
  </r>
  <r>
    <x v="0"/>
    <x v="0"/>
    <x v="3"/>
    <s v="części do rowerów wyczynowych"/>
    <x v="2"/>
    <x v="6"/>
    <s v="LL rama rowerowa"/>
    <x v="1"/>
    <d v="2010-03-08T00:00:00"/>
    <x v="0"/>
    <x v="2"/>
    <n v="337.22"/>
    <n v="202.33199999999999"/>
    <n v="3"/>
    <n v="606.99599999999998"/>
  </r>
  <r>
    <x v="0"/>
    <x v="0"/>
    <x v="3"/>
    <s v="części do rowerów wyczynowych"/>
    <x v="0"/>
    <x v="3"/>
    <s v="Szosa-750"/>
    <x v="1"/>
    <d v="2010-03-27T00:00:00"/>
    <x v="0"/>
    <x v="2"/>
    <n v="539.99"/>
    <n v="323.99400000000003"/>
    <n v="3"/>
    <n v="971.98200000000008"/>
  </r>
  <r>
    <x v="0"/>
    <x v="0"/>
    <x v="3"/>
    <s v="części do rowerów wyczynowych"/>
    <x v="1"/>
    <x v="5"/>
    <s v="nakładka na rower"/>
    <x v="4"/>
    <d v="2010-03-19T00:00:00"/>
    <x v="0"/>
    <x v="2"/>
    <n v="8.99"/>
    <n v="5.3940000000000001"/>
    <n v="3"/>
    <n v="16.182000000000002"/>
  </r>
  <r>
    <x v="0"/>
    <x v="0"/>
    <x v="3"/>
    <s v="części do rowerów wyczynowych"/>
    <x v="0"/>
    <x v="3"/>
    <s v="Szosa--550-W"/>
    <x v="6"/>
    <d v="2010-03-15T00:00:00"/>
    <x v="0"/>
    <x v="2"/>
    <n v="1120.49"/>
    <n v="672.29399999999998"/>
    <n v="2"/>
    <n v="1344.588"/>
  </r>
  <r>
    <x v="0"/>
    <x v="0"/>
    <x v="3"/>
    <s v="części do rowerów wyczynowych"/>
    <x v="1"/>
    <x v="4"/>
    <s v="Long-Sleeve Logo Jersey"/>
    <x v="4"/>
    <d v="2010-03-08T00:00:00"/>
    <x v="0"/>
    <x v="2"/>
    <n v="49.99"/>
    <n v="29.994"/>
    <n v="5"/>
    <n v="149.97"/>
  </r>
  <r>
    <x v="0"/>
    <x v="0"/>
    <x v="3"/>
    <s v="części do rowerów wyczynowych"/>
    <x v="1"/>
    <x v="4"/>
    <s v="Short-Sleeve Classic Jersey"/>
    <x v="6"/>
    <d v="2010-03-05T00:00:00"/>
    <x v="0"/>
    <x v="2"/>
    <n v="53.99"/>
    <n v="32.393999999999998"/>
    <n v="3"/>
    <n v="97.181999999999988"/>
  </r>
  <r>
    <x v="0"/>
    <x v="0"/>
    <x v="3"/>
    <s v="części do rowerów wyczynowych"/>
    <x v="3"/>
    <x v="21"/>
    <s v="plecak rowerowy"/>
    <x v="0"/>
    <d v="2010-03-13T00:00:00"/>
    <x v="0"/>
    <x v="2"/>
    <n v="54.99"/>
    <n v="32.994"/>
    <n v="4"/>
    <n v="131.976"/>
  </r>
  <r>
    <x v="0"/>
    <x v="0"/>
    <x v="3"/>
    <s v="części do rowerów wyczynowych"/>
    <x v="2"/>
    <x v="6"/>
    <s v="ML rama rowerowa-W"/>
    <x v="6"/>
    <d v="2010-03-27T00:00:00"/>
    <x v="0"/>
    <x v="2"/>
    <n v="594.83000000000004"/>
    <n v="356.89800000000002"/>
    <n v="2"/>
    <n v="713.79600000000005"/>
  </r>
  <r>
    <x v="0"/>
    <x v="0"/>
    <x v="3"/>
    <s v="części do rowerów wyczynowych"/>
    <x v="1"/>
    <x v="23"/>
    <s v="kamizelki klasyczne"/>
    <x v="5"/>
    <d v="2010-03-07T00:00:00"/>
    <x v="0"/>
    <x v="2"/>
    <n v="63.5"/>
    <n v="36.83"/>
    <n v="14"/>
    <n v="515.62"/>
  </r>
  <r>
    <x v="0"/>
    <x v="0"/>
    <x v="3"/>
    <s v="części do rowerów wyczynowych"/>
    <x v="1"/>
    <x v="4"/>
    <s v="Short-Sleeve Classic Jersey"/>
    <x v="6"/>
    <d v="2010-03-22T00:00:00"/>
    <x v="0"/>
    <x v="2"/>
    <n v="53.99"/>
    <n v="31.3142"/>
    <n v="11"/>
    <n v="344.45619999999997"/>
  </r>
  <r>
    <x v="0"/>
    <x v="0"/>
    <x v="3"/>
    <s v="części do rowerów wyczynowych"/>
    <x v="0"/>
    <x v="3"/>
    <s v="Szosa--550-W"/>
    <x v="6"/>
    <d v="2010-03-12T00:00:00"/>
    <x v="0"/>
    <x v="2"/>
    <n v="1120.49"/>
    <n v="672.29399999999998"/>
    <n v="1"/>
    <n v="672.29399999999998"/>
  </r>
  <r>
    <x v="0"/>
    <x v="0"/>
    <x v="3"/>
    <s v="części do rowerów wyczynowych"/>
    <x v="3"/>
    <x v="22"/>
    <s v="bidony"/>
    <x v="7"/>
    <d v="2010-03-03T00:00:00"/>
    <x v="0"/>
    <x v="2"/>
    <n v="4.99"/>
    <n v="2.9940000000000002"/>
    <n v="4"/>
    <n v="11.976000000000001"/>
  </r>
  <r>
    <x v="0"/>
    <x v="0"/>
    <x v="3"/>
    <s v="Rowery miejskie"/>
    <x v="0"/>
    <x v="3"/>
    <s v="Szosa--350-W"/>
    <x v="6"/>
    <d v="2010-03-26T00:00:00"/>
    <x v="0"/>
    <x v="2"/>
    <n v="1700.99"/>
    <n v="1020.5940000000001"/>
    <n v="1"/>
    <n v="1020.5940000000001"/>
  </r>
  <r>
    <x v="0"/>
    <x v="0"/>
    <x v="3"/>
    <s v="Rowery miejskie"/>
    <x v="1"/>
    <x v="23"/>
    <s v="kamizelki klasyczne"/>
    <x v="5"/>
    <d v="2010-03-03T00:00:00"/>
    <x v="0"/>
    <x v="2"/>
    <n v="63.5"/>
    <n v="38.1"/>
    <n v="7"/>
    <n v="266.7"/>
  </r>
  <r>
    <x v="0"/>
    <x v="0"/>
    <x v="3"/>
    <s v="Rowery miejskie"/>
    <x v="1"/>
    <x v="1"/>
    <s v="skarpety wyścigowe"/>
    <x v="2"/>
    <d v="2010-03-20T00:00:00"/>
    <x v="0"/>
    <x v="2"/>
    <n v="8.99"/>
    <n v="5.3940000000000001"/>
    <n v="4"/>
    <n v="21.576000000000001"/>
  </r>
  <r>
    <x v="0"/>
    <x v="0"/>
    <x v="3"/>
    <s v="Rowery miejskie"/>
    <x v="0"/>
    <x v="3"/>
    <s v="Szosa-750"/>
    <x v="1"/>
    <d v="2010-03-07T00:00:00"/>
    <x v="0"/>
    <x v="2"/>
    <n v="539.99"/>
    <n v="323.99400000000003"/>
    <n v="4"/>
    <n v="1295.9760000000001"/>
  </r>
  <r>
    <x v="0"/>
    <x v="0"/>
    <x v="3"/>
    <s v="Rowery miejskie"/>
    <x v="1"/>
    <x v="1"/>
    <s v="skarpety wyścigowe"/>
    <x v="2"/>
    <d v="2010-03-08T00:00:00"/>
    <x v="0"/>
    <x v="2"/>
    <n v="8.99"/>
    <n v="5.3940000000000001"/>
    <n v="3"/>
    <n v="16.182000000000002"/>
  </r>
  <r>
    <x v="0"/>
    <x v="0"/>
    <x v="3"/>
    <s v="Rowery miejskie"/>
    <x v="0"/>
    <x v="3"/>
    <s v="Szosa-750"/>
    <x v="1"/>
    <d v="2010-03-04T00:00:00"/>
    <x v="0"/>
    <x v="2"/>
    <n v="539.99"/>
    <n v="323.99400000000003"/>
    <n v="3"/>
    <n v="971.98200000000008"/>
  </r>
  <r>
    <x v="0"/>
    <x v="0"/>
    <x v="3"/>
    <s v="Rowery miejskie"/>
    <x v="0"/>
    <x v="3"/>
    <s v="Szosa--350-W"/>
    <x v="6"/>
    <d v="2010-03-11T00:00:00"/>
    <x v="0"/>
    <x v="2"/>
    <n v="1700.99"/>
    <n v="1020.5940000000001"/>
    <n v="3"/>
    <n v="3061.7820000000002"/>
  </r>
  <r>
    <x v="0"/>
    <x v="0"/>
    <x v="3"/>
    <s v="Aerobik"/>
    <x v="2"/>
    <x v="6"/>
    <s v="LL rama rowerowa"/>
    <x v="1"/>
    <d v="2010-03-28T00:00:00"/>
    <x v="0"/>
    <x v="2"/>
    <n v="337.22"/>
    <n v="202.33199999999999"/>
    <n v="2"/>
    <n v="404.66399999999999"/>
  </r>
  <r>
    <x v="0"/>
    <x v="0"/>
    <x v="3"/>
    <s v="Aerobik"/>
    <x v="2"/>
    <x v="18"/>
    <s v="LL pedał szosa"/>
    <x v="8"/>
    <d v="2010-03-22T00:00:00"/>
    <x v="0"/>
    <x v="2"/>
    <n v="40.49"/>
    <n v="24.294"/>
    <n v="2"/>
    <n v="48.588000000000001"/>
  </r>
  <r>
    <x v="0"/>
    <x v="1"/>
    <x v="1"/>
    <s v="Imperium rowerowe"/>
    <x v="0"/>
    <x v="0"/>
    <s v="Górski-500"/>
    <x v="1"/>
    <d v="2010-03-06T00:00:00"/>
    <x v="0"/>
    <x v="2"/>
    <n v="539.99"/>
    <n v="323.99400000000003"/>
    <n v="5"/>
    <n v="1619.9700000000003"/>
  </r>
  <r>
    <x v="0"/>
    <x v="1"/>
    <x v="1"/>
    <s v="Imperium rowerowe"/>
    <x v="1"/>
    <x v="4"/>
    <s v="Short-Sleeve Classic Jersey"/>
    <x v="6"/>
    <d v="2010-03-09T00:00:00"/>
    <x v="0"/>
    <x v="2"/>
    <n v="53.99"/>
    <n v="32.393999999999998"/>
    <n v="4"/>
    <n v="129.57599999999999"/>
  </r>
  <r>
    <x v="0"/>
    <x v="1"/>
    <x v="1"/>
    <s v="Imperium rowerowe"/>
    <x v="1"/>
    <x v="14"/>
    <s v="spodenki damskie górskie"/>
    <x v="1"/>
    <d v="2010-03-23T00:00:00"/>
    <x v="0"/>
    <x v="2"/>
    <n v="69.989999999999995"/>
    <n v="41.994"/>
    <n v="9"/>
    <n v="377.94600000000003"/>
  </r>
  <r>
    <x v="0"/>
    <x v="1"/>
    <x v="1"/>
    <s v="Imperium rowerowe"/>
    <x v="0"/>
    <x v="0"/>
    <s v="Górski-500"/>
    <x v="1"/>
    <d v="2010-03-20T00:00:00"/>
    <x v="0"/>
    <x v="2"/>
    <n v="539.99"/>
    <n v="323.99400000000003"/>
    <n v="4"/>
    <n v="1295.9760000000001"/>
  </r>
  <r>
    <x v="0"/>
    <x v="1"/>
    <x v="1"/>
    <s v="Imperium rowerowe"/>
    <x v="0"/>
    <x v="0"/>
    <s v="Górski-200"/>
    <x v="0"/>
    <d v="2010-03-30T00:00:00"/>
    <x v="0"/>
    <x v="2"/>
    <n v="2319.9899999999998"/>
    <n v="1391.9939999999999"/>
    <n v="6"/>
    <n v="8351.9639999999999"/>
  </r>
  <r>
    <x v="0"/>
    <x v="1"/>
    <x v="1"/>
    <s v="Imperium rowerowe"/>
    <x v="0"/>
    <x v="0"/>
    <s v="Górski-200-W"/>
    <x v="0"/>
    <d v="2010-03-26T00:00:00"/>
    <x v="0"/>
    <x v="2"/>
    <n v="769.49"/>
    <n v="461.69400000000002"/>
    <n v="2"/>
    <n v="923.38800000000003"/>
  </r>
  <r>
    <x v="0"/>
    <x v="1"/>
    <x v="1"/>
    <s v="Imperium rowerowe"/>
    <x v="0"/>
    <x v="0"/>
    <s v="Górski-200-W"/>
    <x v="0"/>
    <d v="2010-03-31T00:00:00"/>
    <x v="0"/>
    <x v="2"/>
    <n v="769.49"/>
    <n v="461.69400000000002"/>
    <n v="3"/>
    <n v="1385.0820000000001"/>
  </r>
  <r>
    <x v="0"/>
    <x v="1"/>
    <x v="1"/>
    <s v="Imperium rowerowe"/>
    <x v="2"/>
    <x v="2"/>
    <s v="ML rama górski-W"/>
    <x v="0"/>
    <d v="2010-03-09T00:00:00"/>
    <x v="0"/>
    <x v="2"/>
    <n v="364.09"/>
    <n v="218.45400000000001"/>
    <n v="2"/>
    <n v="436.90800000000002"/>
  </r>
  <r>
    <x v="0"/>
    <x v="1"/>
    <x v="1"/>
    <s v="Imperium rowerowe"/>
    <x v="3"/>
    <x v="19"/>
    <s v="stojak na 4 rowery"/>
    <x v="7"/>
    <d v="2010-03-25T00:00:00"/>
    <x v="0"/>
    <x v="2"/>
    <n v="120"/>
    <n v="72"/>
    <n v="2"/>
    <n v="144"/>
  </r>
  <r>
    <x v="0"/>
    <x v="1"/>
    <x v="1"/>
    <s v="Imperium rowerowe"/>
    <x v="0"/>
    <x v="0"/>
    <s v="Górski-200"/>
    <x v="0"/>
    <d v="2010-03-17T00:00:00"/>
    <x v="0"/>
    <x v="2"/>
    <n v="2319.9899999999998"/>
    <n v="1391.9939999999999"/>
    <n v="8"/>
    <n v="11135.951999999999"/>
  </r>
  <r>
    <x v="0"/>
    <x v="1"/>
    <x v="1"/>
    <s v="Imperium rowerowe"/>
    <x v="0"/>
    <x v="0"/>
    <s v="Górski-500"/>
    <x v="0"/>
    <d v="2010-03-22T00:00:00"/>
    <x v="0"/>
    <x v="2"/>
    <n v="564.99"/>
    <n v="338.99400000000003"/>
    <n v="7"/>
    <n v="2372.9580000000001"/>
  </r>
  <r>
    <x v="0"/>
    <x v="1"/>
    <x v="1"/>
    <s v="Imperium rowerowe"/>
    <x v="0"/>
    <x v="0"/>
    <s v="Górski-500"/>
    <x v="0"/>
    <d v="2010-03-13T00:00:00"/>
    <x v="0"/>
    <x v="2"/>
    <n v="564.99"/>
    <n v="338.99400000000003"/>
    <n v="3"/>
    <n v="1016.9820000000001"/>
  </r>
  <r>
    <x v="0"/>
    <x v="1"/>
    <x v="1"/>
    <s v="Imperium rowerowe"/>
    <x v="0"/>
    <x v="0"/>
    <s v="Górski-200-W"/>
    <x v="0"/>
    <d v="2010-03-12T00:00:00"/>
    <x v="0"/>
    <x v="2"/>
    <n v="769.49"/>
    <n v="461.69400000000002"/>
    <n v="2"/>
    <n v="923.38800000000003"/>
  </r>
  <r>
    <x v="0"/>
    <x v="1"/>
    <x v="1"/>
    <s v="Imperium rowerowe"/>
    <x v="2"/>
    <x v="2"/>
    <s v="LL rama górski"/>
    <x v="0"/>
    <d v="2010-03-14T00:00:00"/>
    <x v="0"/>
    <x v="2"/>
    <n v="264.05"/>
    <n v="158.43"/>
    <n v="3"/>
    <n v="475.29"/>
  </r>
  <r>
    <x v="0"/>
    <x v="1"/>
    <x v="1"/>
    <s v="Imperium rowerowe"/>
    <x v="0"/>
    <x v="0"/>
    <s v="Górski-200"/>
    <x v="1"/>
    <d v="2010-03-06T00:00:00"/>
    <x v="0"/>
    <x v="2"/>
    <n v="2294.9899999999998"/>
    <n v="1331.0942"/>
    <n v="11"/>
    <n v="14642.0362"/>
  </r>
  <r>
    <x v="0"/>
    <x v="1"/>
    <x v="1"/>
    <s v="Imperium rowerowe"/>
    <x v="0"/>
    <x v="0"/>
    <s v="Górski-500"/>
    <x v="0"/>
    <d v="2010-03-24T00:00:00"/>
    <x v="0"/>
    <x v="2"/>
    <n v="564.99"/>
    <n v="338.99400000000003"/>
    <n v="4"/>
    <n v="1355.9760000000001"/>
  </r>
  <r>
    <x v="0"/>
    <x v="1"/>
    <x v="1"/>
    <s v="Imperium rowerowe"/>
    <x v="1"/>
    <x v="14"/>
    <s v="spodenki damskie górskie"/>
    <x v="1"/>
    <d v="2010-03-25T00:00:00"/>
    <x v="0"/>
    <x v="2"/>
    <n v="69.989999999999995"/>
    <n v="41.994"/>
    <n v="4"/>
    <n v="167.976"/>
  </r>
  <r>
    <x v="0"/>
    <x v="1"/>
    <x v="1"/>
    <s v="Imperium rowerowe"/>
    <x v="2"/>
    <x v="2"/>
    <s v="LL rama górski"/>
    <x v="1"/>
    <d v="2010-03-01T00:00:00"/>
    <x v="0"/>
    <x v="2"/>
    <n v="249.79"/>
    <n v="149.874"/>
    <n v="4"/>
    <n v="599.49599999999998"/>
  </r>
  <r>
    <x v="0"/>
    <x v="1"/>
    <x v="1"/>
    <s v="Imperium rowerowe"/>
    <x v="0"/>
    <x v="0"/>
    <s v="Górski-500"/>
    <x v="1"/>
    <d v="2010-03-04T00:00:00"/>
    <x v="0"/>
    <x v="2"/>
    <n v="539.99"/>
    <n v="323.99400000000003"/>
    <n v="1"/>
    <n v="323.99400000000003"/>
  </r>
  <r>
    <x v="0"/>
    <x v="1"/>
    <x v="1"/>
    <s v="Imperium rowerowe"/>
    <x v="0"/>
    <x v="0"/>
    <s v="Górski-200"/>
    <x v="0"/>
    <d v="2010-03-06T00:00:00"/>
    <x v="0"/>
    <x v="2"/>
    <n v="2319.9899999999998"/>
    <n v="1391.9939999999999"/>
    <n v="6"/>
    <n v="8351.9639999999999"/>
  </r>
  <r>
    <x v="0"/>
    <x v="1"/>
    <x v="1"/>
    <s v="Imperium rowerowe"/>
    <x v="1"/>
    <x v="23"/>
    <s v="kamizelki klasyczne"/>
    <x v="5"/>
    <d v="2010-03-25T00:00:00"/>
    <x v="0"/>
    <x v="2"/>
    <n v="63.5"/>
    <n v="38.1"/>
    <n v="4"/>
    <n v="152.4"/>
  </r>
  <r>
    <x v="0"/>
    <x v="1"/>
    <x v="1"/>
    <s v="Imperium rowerowe"/>
    <x v="0"/>
    <x v="0"/>
    <s v="Górski-200"/>
    <x v="1"/>
    <d v="2010-03-22T00:00:00"/>
    <x v="0"/>
    <x v="2"/>
    <n v="2294.9899999999998"/>
    <n v="1376.9939999999999"/>
    <n v="2"/>
    <n v="2753.9879999999998"/>
  </r>
  <r>
    <x v="0"/>
    <x v="1"/>
    <x v="1"/>
    <s v="Imperium rowerowe"/>
    <x v="0"/>
    <x v="0"/>
    <s v="Górski-500"/>
    <x v="1"/>
    <d v="2010-03-08T00:00:00"/>
    <x v="0"/>
    <x v="2"/>
    <n v="539.99"/>
    <n v="323.99400000000003"/>
    <n v="2"/>
    <n v="647.98800000000006"/>
  </r>
  <r>
    <x v="0"/>
    <x v="1"/>
    <x v="1"/>
    <s v="Imperium rowerowe"/>
    <x v="0"/>
    <x v="0"/>
    <s v="Górski-500"/>
    <x v="1"/>
    <d v="2010-03-24T00:00:00"/>
    <x v="0"/>
    <x v="2"/>
    <n v="539.99"/>
    <n v="323.99400000000003"/>
    <n v="2"/>
    <n v="647.98800000000006"/>
  </r>
  <r>
    <x v="0"/>
    <x v="1"/>
    <x v="1"/>
    <s v="Imperium rowerowe"/>
    <x v="2"/>
    <x v="9"/>
    <s v="ML kierownica górski"/>
    <x v="7"/>
    <d v="2010-03-28T00:00:00"/>
    <x v="0"/>
    <x v="2"/>
    <n v="61.92"/>
    <n v="37.152000000000001"/>
    <n v="1"/>
    <n v="37.152000000000001"/>
  </r>
  <r>
    <x v="0"/>
    <x v="1"/>
    <x v="1"/>
    <s v="Imperium rowerowe"/>
    <x v="0"/>
    <x v="0"/>
    <s v="Górski-200"/>
    <x v="1"/>
    <d v="2010-03-04T00:00:00"/>
    <x v="0"/>
    <x v="2"/>
    <n v="2294.9899999999998"/>
    <n v="1376.9939999999999"/>
    <n v="2"/>
    <n v="2753.9879999999998"/>
  </r>
  <r>
    <x v="0"/>
    <x v="1"/>
    <x v="1"/>
    <s v="Imperium rowerowe"/>
    <x v="0"/>
    <x v="0"/>
    <s v="Górski-500"/>
    <x v="0"/>
    <d v="2010-03-24T00:00:00"/>
    <x v="0"/>
    <x v="2"/>
    <n v="564.99"/>
    <n v="338.99400000000003"/>
    <n v="7"/>
    <n v="2372.9580000000001"/>
  </r>
  <r>
    <x v="0"/>
    <x v="1"/>
    <x v="1"/>
    <s v="Imperium rowerowe"/>
    <x v="2"/>
    <x v="2"/>
    <s v="ML rama górski-W"/>
    <x v="0"/>
    <d v="2010-03-08T00:00:00"/>
    <x v="0"/>
    <x v="2"/>
    <n v="364.09"/>
    <n v="218.45400000000001"/>
    <n v="4"/>
    <n v="873.81600000000003"/>
  </r>
  <r>
    <x v="0"/>
    <x v="1"/>
    <x v="1"/>
    <s v="Imperium rowerowe"/>
    <x v="0"/>
    <x v="0"/>
    <s v="Górski-200-W"/>
    <x v="0"/>
    <d v="2010-03-18T00:00:00"/>
    <x v="0"/>
    <x v="2"/>
    <n v="769.49"/>
    <n v="461.69400000000002"/>
    <n v="6"/>
    <n v="2770.1640000000002"/>
  </r>
  <r>
    <x v="1"/>
    <x v="4"/>
    <x v="7"/>
    <s v="Hurtownia rowerowa Sp. z o.o."/>
    <x v="1"/>
    <x v="14"/>
    <s v="spodenki damskie górskie"/>
    <x v="1"/>
    <d v="2010-03-03T00:00:00"/>
    <x v="0"/>
    <x v="2"/>
    <n v="69.989999999999995"/>
    <n v="41.994"/>
    <n v="2"/>
    <n v="83.988"/>
  </r>
  <r>
    <x v="1"/>
    <x v="4"/>
    <x v="7"/>
    <s v="Hurtownia rowerowa Sp. z o.o."/>
    <x v="1"/>
    <x v="14"/>
    <s v="spodenki damskie górskie"/>
    <x v="1"/>
    <d v="2010-03-18T00:00:00"/>
    <x v="0"/>
    <x v="2"/>
    <n v="69.989999999999995"/>
    <n v="41.994"/>
    <n v="4"/>
    <n v="167.976"/>
  </r>
  <r>
    <x v="1"/>
    <x v="4"/>
    <x v="7"/>
    <s v="Hurtownia rowerowa Sp. z o.o."/>
    <x v="1"/>
    <x v="14"/>
    <s v="spodenki damskie górskie"/>
    <x v="1"/>
    <d v="2010-03-03T00:00:00"/>
    <x v="0"/>
    <x v="2"/>
    <n v="69.989999999999995"/>
    <n v="41.994"/>
    <n v="1"/>
    <n v="41.994"/>
  </r>
  <r>
    <x v="2"/>
    <x v="5"/>
    <x v="8"/>
    <s v="Zabawki budżetowe"/>
    <x v="2"/>
    <x v="2"/>
    <s v="LL rama górski"/>
    <x v="1"/>
    <d v="2010-03-04T00:00:00"/>
    <x v="0"/>
    <x v="2"/>
    <n v="249.79"/>
    <n v="149.874"/>
    <n v="1"/>
    <n v="149.874"/>
  </r>
  <r>
    <x v="2"/>
    <x v="5"/>
    <x v="8"/>
    <s v="Zabawki budżetowe"/>
    <x v="2"/>
    <x v="2"/>
    <s v="LL rama górski"/>
    <x v="0"/>
    <d v="2010-03-07T00:00:00"/>
    <x v="0"/>
    <x v="2"/>
    <n v="264.05"/>
    <n v="158.43"/>
    <n v="4"/>
    <n v="633.72"/>
  </r>
  <r>
    <x v="2"/>
    <x v="5"/>
    <x v="8"/>
    <s v="Zabawki budżetowe"/>
    <x v="2"/>
    <x v="30"/>
    <s v="Łańcuch"/>
    <x v="0"/>
    <d v="2010-03-02T00:00:00"/>
    <x v="0"/>
    <x v="2"/>
    <n v="20.239999999999998"/>
    <n v="12.144"/>
    <n v="4"/>
    <n v="48.576000000000001"/>
  </r>
  <r>
    <x v="2"/>
    <x v="5"/>
    <x v="8"/>
    <s v="Zabawki budżetowe"/>
    <x v="2"/>
    <x v="20"/>
    <s v="HL siodełko górski 2"/>
    <x v="7"/>
    <d v="2010-03-06T00:00:00"/>
    <x v="0"/>
    <x v="2"/>
    <n v="52.64"/>
    <n v="31.584"/>
    <n v="2"/>
    <n v="63.167999999999999"/>
  </r>
  <r>
    <x v="2"/>
    <x v="5"/>
    <x v="8"/>
    <s v="Zabawki budżetowe"/>
    <x v="2"/>
    <x v="9"/>
    <s v="LL kierownica górski"/>
    <x v="7"/>
    <d v="2010-03-30T00:00:00"/>
    <x v="0"/>
    <x v="2"/>
    <n v="44.54"/>
    <n v="26.724"/>
    <n v="1"/>
    <n v="26.724"/>
  </r>
  <r>
    <x v="2"/>
    <x v="5"/>
    <x v="8"/>
    <s v="Zabawki budżetowe"/>
    <x v="0"/>
    <x v="0"/>
    <s v="Górski-200"/>
    <x v="0"/>
    <d v="2010-03-27T00:00:00"/>
    <x v="0"/>
    <x v="2"/>
    <n v="2319.9899999999998"/>
    <n v="1391.9939999999999"/>
    <n v="2"/>
    <n v="2783.9879999999998"/>
  </r>
  <r>
    <x v="2"/>
    <x v="5"/>
    <x v="8"/>
    <s v="Zabawki budżetowe"/>
    <x v="2"/>
    <x v="28"/>
    <s v="HL korba"/>
    <x v="1"/>
    <d v="2010-03-15T00:00:00"/>
    <x v="0"/>
    <x v="2"/>
    <n v="404.99"/>
    <n v="242.994"/>
    <n v="3"/>
    <n v="728.98199999999997"/>
  </r>
  <r>
    <x v="2"/>
    <x v="5"/>
    <x v="8"/>
    <s v="Zabawki budżetowe"/>
    <x v="2"/>
    <x v="2"/>
    <s v="LL rama górski"/>
    <x v="0"/>
    <d v="2010-03-05T00:00:00"/>
    <x v="0"/>
    <x v="2"/>
    <n v="264.05"/>
    <n v="158.43"/>
    <n v="2"/>
    <n v="316.86"/>
  </r>
  <r>
    <x v="2"/>
    <x v="5"/>
    <x v="8"/>
    <s v="Zabawki budżetowe"/>
    <x v="0"/>
    <x v="0"/>
    <s v="Górski-200"/>
    <x v="1"/>
    <d v="2010-03-22T00:00:00"/>
    <x v="0"/>
    <x v="2"/>
    <n v="2294.9899999999998"/>
    <n v="1376.9939999999999"/>
    <n v="2"/>
    <n v="2753.9879999999998"/>
  </r>
  <r>
    <x v="2"/>
    <x v="5"/>
    <x v="8"/>
    <s v="Zabawki budżetowe"/>
    <x v="0"/>
    <x v="0"/>
    <s v="Górski-200"/>
    <x v="1"/>
    <d v="2010-03-30T00:00:00"/>
    <x v="0"/>
    <x v="2"/>
    <n v="2294.9899999999998"/>
    <n v="1376.9939999999999"/>
    <n v="1"/>
    <n v="1376.9939999999999"/>
  </r>
  <r>
    <x v="2"/>
    <x v="5"/>
    <x v="8"/>
    <s v="Zabawki budżetowe"/>
    <x v="2"/>
    <x v="20"/>
    <s v="ML siodełko górski 2"/>
    <x v="7"/>
    <d v="2010-03-13T00:00:00"/>
    <x v="0"/>
    <x v="2"/>
    <n v="39.14"/>
    <n v="23.484000000000002"/>
    <n v="1"/>
    <n v="23.484000000000002"/>
  </r>
  <r>
    <x v="2"/>
    <x v="5"/>
    <x v="8"/>
    <s v="Zabawki budżetowe"/>
    <x v="2"/>
    <x v="2"/>
    <s v="LL rama górski"/>
    <x v="1"/>
    <d v="2010-03-03T00:00:00"/>
    <x v="0"/>
    <x v="2"/>
    <n v="249.79"/>
    <n v="149.874"/>
    <n v="1"/>
    <n v="149.874"/>
  </r>
  <r>
    <x v="2"/>
    <x v="5"/>
    <x v="8"/>
    <s v="Zabawki budżetowe"/>
    <x v="2"/>
    <x v="18"/>
    <s v="HL pedał górski"/>
    <x v="8"/>
    <d v="2010-03-22T00:00:00"/>
    <x v="0"/>
    <x v="2"/>
    <n v="80.989999999999995"/>
    <n v="48.594000000000001"/>
    <n v="2"/>
    <n v="97.188000000000002"/>
  </r>
  <r>
    <x v="2"/>
    <x v="5"/>
    <x v="8"/>
    <s v="Zabawki budżetowe"/>
    <x v="1"/>
    <x v="14"/>
    <s v="spodenki damskie górskie"/>
    <x v="1"/>
    <d v="2010-03-14T00:00:00"/>
    <x v="0"/>
    <x v="2"/>
    <n v="69.989999999999995"/>
    <n v="41.994"/>
    <n v="4"/>
    <n v="167.976"/>
  </r>
  <r>
    <x v="2"/>
    <x v="5"/>
    <x v="8"/>
    <s v="Zabawki budżetowe"/>
    <x v="2"/>
    <x v="2"/>
    <s v="LL rama górski"/>
    <x v="0"/>
    <d v="2010-03-20T00:00:00"/>
    <x v="0"/>
    <x v="2"/>
    <n v="264.05"/>
    <n v="158.43"/>
    <n v="1"/>
    <n v="158.43"/>
  </r>
  <r>
    <x v="2"/>
    <x v="5"/>
    <x v="8"/>
    <s v="Zabawki budżetowe"/>
    <x v="2"/>
    <x v="2"/>
    <s v="ML rama górski-W"/>
    <x v="0"/>
    <d v="2010-03-08T00:00:00"/>
    <x v="0"/>
    <x v="2"/>
    <n v="364.09"/>
    <n v="218.45400000000001"/>
    <n v="2"/>
    <n v="436.90800000000002"/>
  </r>
  <r>
    <x v="2"/>
    <x v="5"/>
    <x v="8"/>
    <s v="Zabawki budżetowe"/>
    <x v="2"/>
    <x v="9"/>
    <s v="ML kierownica górski"/>
    <x v="7"/>
    <d v="2010-03-25T00:00:00"/>
    <x v="0"/>
    <x v="2"/>
    <n v="61.92"/>
    <n v="37.152000000000001"/>
    <n v="5"/>
    <n v="185.76"/>
  </r>
  <r>
    <x v="2"/>
    <x v="5"/>
    <x v="8"/>
    <s v="Zabawki budżetowe"/>
    <x v="2"/>
    <x v="26"/>
    <s v="Przerzutki przednie"/>
    <x v="0"/>
    <d v="2010-03-25T00:00:00"/>
    <x v="0"/>
    <x v="2"/>
    <n v="91.49"/>
    <n v="54.893999999999998"/>
    <n v="3"/>
    <n v="164.68199999999999"/>
  </r>
  <r>
    <x v="2"/>
    <x v="5"/>
    <x v="8"/>
    <s v="Zabawki budżetowe"/>
    <x v="2"/>
    <x v="2"/>
    <s v="HL rama górski"/>
    <x v="1"/>
    <d v="2010-03-22T00:00:00"/>
    <x v="0"/>
    <x v="2"/>
    <n v="1349.6"/>
    <n v="809.76"/>
    <n v="2"/>
    <n v="1619.52"/>
  </r>
  <r>
    <x v="2"/>
    <x v="5"/>
    <x v="8"/>
    <s v="Zabawki budżetowe"/>
    <x v="2"/>
    <x v="2"/>
    <s v="HL rama górski"/>
    <x v="0"/>
    <d v="2010-03-30T00:00:00"/>
    <x v="0"/>
    <x v="2"/>
    <n v="1364.5"/>
    <n v="818.7"/>
    <n v="1"/>
    <n v="818.7"/>
  </r>
  <r>
    <x v="2"/>
    <x v="5"/>
    <x v="8"/>
    <s v="Zabawki budżetowe"/>
    <x v="1"/>
    <x v="14"/>
    <s v="spodenki damskie górskie"/>
    <x v="1"/>
    <d v="2010-03-10T00:00:00"/>
    <x v="0"/>
    <x v="2"/>
    <n v="69.989999999999995"/>
    <n v="41.994"/>
    <n v="6"/>
    <n v="251.964"/>
  </r>
  <r>
    <x v="2"/>
    <x v="5"/>
    <x v="8"/>
    <s v="Zabawki budżetowe"/>
    <x v="2"/>
    <x v="31"/>
    <s v="HL suport"/>
    <x v="7"/>
    <d v="2010-03-17T00:00:00"/>
    <x v="0"/>
    <x v="2"/>
    <n v="121.49"/>
    <n v="72.894000000000005"/>
    <n v="1"/>
    <n v="72.894000000000005"/>
  </r>
  <r>
    <x v="1"/>
    <x v="3"/>
    <x v="6"/>
    <s v="Dyskont rowerowy"/>
    <x v="0"/>
    <x v="3"/>
    <s v="Szosa-250"/>
    <x v="3"/>
    <d v="2010-03-23T00:00:00"/>
    <x v="0"/>
    <x v="2"/>
    <n v="2443.35"/>
    <n v="1466.01"/>
    <n v="4"/>
    <n v="5864.04"/>
  </r>
  <r>
    <x v="1"/>
    <x v="3"/>
    <x v="6"/>
    <s v="Dyskont rowerowy"/>
    <x v="0"/>
    <x v="3"/>
    <s v="Szosa--350-W"/>
    <x v="6"/>
    <d v="2010-03-31T00:00:00"/>
    <x v="0"/>
    <x v="2"/>
    <n v="1700.99"/>
    <n v="1020.5940000000001"/>
    <n v="3"/>
    <n v="3061.7820000000002"/>
  </r>
  <r>
    <x v="1"/>
    <x v="3"/>
    <x v="6"/>
    <s v="Dyskont rowerowy"/>
    <x v="1"/>
    <x v="23"/>
    <s v="kamizelki klasyczne"/>
    <x v="5"/>
    <d v="2010-03-12T00:00:00"/>
    <x v="0"/>
    <x v="2"/>
    <n v="63.5"/>
    <n v="38.1"/>
    <n v="4"/>
    <n v="152.4"/>
  </r>
  <r>
    <x v="1"/>
    <x v="3"/>
    <x v="6"/>
    <s v="Dyskont rowerowy"/>
    <x v="3"/>
    <x v="19"/>
    <s v="stojak na 4 rowery"/>
    <x v="7"/>
    <d v="2010-03-23T00:00:00"/>
    <x v="0"/>
    <x v="2"/>
    <n v="120"/>
    <n v="72"/>
    <n v="4"/>
    <n v="288"/>
  </r>
  <r>
    <x v="1"/>
    <x v="3"/>
    <x v="6"/>
    <s v="Dyskont rowerowy"/>
    <x v="0"/>
    <x v="3"/>
    <s v="Szosa-250"/>
    <x v="1"/>
    <d v="2010-03-30T00:00:00"/>
    <x v="0"/>
    <x v="2"/>
    <n v="2443.35"/>
    <n v="1466.01"/>
    <n v="5"/>
    <n v="7330.05"/>
  </r>
  <r>
    <x v="1"/>
    <x v="3"/>
    <x v="6"/>
    <s v="Dyskont rowerowy"/>
    <x v="0"/>
    <x v="3"/>
    <s v="Szosa-750"/>
    <x v="1"/>
    <d v="2010-03-20T00:00:00"/>
    <x v="0"/>
    <x v="2"/>
    <n v="539.99"/>
    <n v="323.99400000000003"/>
    <n v="5"/>
    <n v="1619.9700000000003"/>
  </r>
  <r>
    <x v="1"/>
    <x v="3"/>
    <x v="6"/>
    <s v="Dyskont rowerowy"/>
    <x v="0"/>
    <x v="3"/>
    <s v="Szosa-250"/>
    <x v="1"/>
    <d v="2010-03-21T00:00:00"/>
    <x v="0"/>
    <x v="2"/>
    <n v="2443.35"/>
    <n v="1466.01"/>
    <n v="4"/>
    <n v="5864.04"/>
  </r>
  <r>
    <x v="1"/>
    <x v="3"/>
    <x v="6"/>
    <s v="Dyskont rowerowy"/>
    <x v="1"/>
    <x v="5"/>
    <s v="nakładka na rower"/>
    <x v="4"/>
    <d v="2010-03-25T00:00:00"/>
    <x v="0"/>
    <x v="2"/>
    <n v="8.99"/>
    <n v="5.3940000000000001"/>
    <n v="1"/>
    <n v="5.3940000000000001"/>
  </r>
  <r>
    <x v="1"/>
    <x v="3"/>
    <x v="6"/>
    <s v="Dyskont rowerowy"/>
    <x v="1"/>
    <x v="4"/>
    <s v="Long-Sleeve Logo Jersey"/>
    <x v="4"/>
    <d v="2010-03-26T00:00:00"/>
    <x v="0"/>
    <x v="2"/>
    <n v="49.99"/>
    <n v="29.994"/>
    <n v="5"/>
    <n v="149.97"/>
  </r>
  <r>
    <x v="1"/>
    <x v="3"/>
    <x v="6"/>
    <s v="Dyskont rowerowy"/>
    <x v="0"/>
    <x v="3"/>
    <s v="Szosa-250"/>
    <x v="1"/>
    <d v="2010-03-10T00:00:00"/>
    <x v="0"/>
    <x v="2"/>
    <n v="2443.35"/>
    <n v="1466.01"/>
    <n v="2"/>
    <n v="2932.02"/>
  </r>
  <r>
    <x v="1"/>
    <x v="3"/>
    <x v="6"/>
    <s v="Dyskont rowerowy"/>
    <x v="0"/>
    <x v="3"/>
    <s v="Szosa--550-W"/>
    <x v="6"/>
    <d v="2010-03-22T00:00:00"/>
    <x v="0"/>
    <x v="2"/>
    <n v="1120.49"/>
    <n v="672.29399999999998"/>
    <n v="4"/>
    <n v="2689.1759999999999"/>
  </r>
  <r>
    <x v="1"/>
    <x v="3"/>
    <x v="6"/>
    <s v="Dyskont rowerowy"/>
    <x v="0"/>
    <x v="3"/>
    <s v="Szosa--550-W"/>
    <x v="6"/>
    <d v="2010-03-17T00:00:00"/>
    <x v="0"/>
    <x v="2"/>
    <n v="1120.49"/>
    <n v="672.29399999999998"/>
    <n v="3"/>
    <n v="2016.8820000000001"/>
  </r>
  <r>
    <x v="1"/>
    <x v="3"/>
    <x v="6"/>
    <s v="Dyskont rowerowy"/>
    <x v="0"/>
    <x v="3"/>
    <s v="Szosa-750"/>
    <x v="1"/>
    <d v="2010-03-29T00:00:00"/>
    <x v="0"/>
    <x v="2"/>
    <n v="539.99"/>
    <n v="323.99400000000003"/>
    <n v="7"/>
    <n v="2267.9580000000001"/>
  </r>
  <r>
    <x v="1"/>
    <x v="3"/>
    <x v="6"/>
    <s v="Dyskont rowerowy"/>
    <x v="0"/>
    <x v="3"/>
    <s v="Szosa-750"/>
    <x v="1"/>
    <d v="2010-03-17T00:00:00"/>
    <x v="0"/>
    <x v="2"/>
    <n v="539.99"/>
    <n v="323.99400000000003"/>
    <n v="2"/>
    <n v="647.98800000000006"/>
  </r>
  <r>
    <x v="1"/>
    <x v="3"/>
    <x v="6"/>
    <s v="Dyskont rowerowy"/>
    <x v="0"/>
    <x v="3"/>
    <s v="Szosa-250"/>
    <x v="1"/>
    <d v="2010-03-15T00:00:00"/>
    <x v="0"/>
    <x v="2"/>
    <n v="2443.35"/>
    <n v="1466.01"/>
    <n v="1"/>
    <n v="1466.01"/>
  </r>
  <r>
    <x v="1"/>
    <x v="3"/>
    <x v="6"/>
    <s v="Dyskont rowerowy"/>
    <x v="0"/>
    <x v="3"/>
    <s v="Szosa--350-W"/>
    <x v="6"/>
    <d v="2010-03-20T00:00:00"/>
    <x v="0"/>
    <x v="2"/>
    <n v="1700.99"/>
    <n v="1020.5940000000001"/>
    <n v="4"/>
    <n v="4082.3760000000002"/>
  </r>
  <r>
    <x v="1"/>
    <x v="3"/>
    <x v="6"/>
    <s v="Dyskont rowerowy"/>
    <x v="1"/>
    <x v="1"/>
    <s v="skarpety wyścigowe"/>
    <x v="2"/>
    <d v="2010-03-13T00:00:00"/>
    <x v="0"/>
    <x v="2"/>
    <n v="8.99"/>
    <n v="5.3940000000000001"/>
    <n v="4"/>
    <n v="21.576000000000001"/>
  </r>
  <r>
    <x v="1"/>
    <x v="3"/>
    <x v="6"/>
    <s v="Dyskont rowerowy"/>
    <x v="0"/>
    <x v="3"/>
    <s v="Szosa--550-W"/>
    <x v="6"/>
    <d v="2010-03-28T00:00:00"/>
    <x v="0"/>
    <x v="2"/>
    <n v="1120.49"/>
    <n v="672.29399999999998"/>
    <n v="2"/>
    <n v="1344.588"/>
  </r>
  <r>
    <x v="1"/>
    <x v="3"/>
    <x v="6"/>
    <s v="Dyskont rowerowy"/>
    <x v="0"/>
    <x v="3"/>
    <s v="Szosa--350-W"/>
    <x v="6"/>
    <d v="2010-03-12T00:00:00"/>
    <x v="0"/>
    <x v="2"/>
    <n v="1700.99"/>
    <n v="1020.5940000000001"/>
    <n v="4"/>
    <n v="4082.3760000000002"/>
  </r>
  <r>
    <x v="1"/>
    <x v="3"/>
    <x v="6"/>
    <s v="Dyskont rowerowy"/>
    <x v="1"/>
    <x v="1"/>
    <s v="skarpety wyścigowe"/>
    <x v="2"/>
    <d v="2010-03-23T00:00:00"/>
    <x v="0"/>
    <x v="2"/>
    <n v="8.99"/>
    <n v="5.3940000000000001"/>
    <n v="3"/>
    <n v="16.182000000000002"/>
  </r>
  <r>
    <x v="1"/>
    <x v="3"/>
    <x v="6"/>
    <s v="Dyskont rowerowy"/>
    <x v="0"/>
    <x v="3"/>
    <s v="Szosa--350-W"/>
    <x v="6"/>
    <d v="2010-03-20T00:00:00"/>
    <x v="0"/>
    <x v="2"/>
    <n v="1700.99"/>
    <n v="1020.5940000000001"/>
    <n v="3"/>
    <n v="3061.7820000000002"/>
  </r>
  <r>
    <x v="1"/>
    <x v="3"/>
    <x v="6"/>
    <s v="Dyskont rowerowy"/>
    <x v="2"/>
    <x v="18"/>
    <s v="LL pedał szosa"/>
    <x v="8"/>
    <d v="2010-03-08T00:00:00"/>
    <x v="0"/>
    <x v="2"/>
    <n v="40.49"/>
    <n v="24.294"/>
    <n v="3"/>
    <n v="72.882000000000005"/>
  </r>
  <r>
    <x v="1"/>
    <x v="3"/>
    <x v="6"/>
    <s v="Dyskont rowerowy"/>
    <x v="3"/>
    <x v="22"/>
    <s v="bidony"/>
    <x v="7"/>
    <d v="2010-03-11T00:00:00"/>
    <x v="0"/>
    <x v="2"/>
    <n v="4.99"/>
    <n v="2.9940000000000002"/>
    <n v="2"/>
    <n v="5.9880000000000004"/>
  </r>
  <r>
    <x v="1"/>
    <x v="3"/>
    <x v="6"/>
    <s v="Dyskont rowerowy"/>
    <x v="1"/>
    <x v="4"/>
    <s v="Short-Sleeve Classic Jersey"/>
    <x v="6"/>
    <d v="2010-03-17T00:00:00"/>
    <x v="0"/>
    <x v="2"/>
    <n v="53.99"/>
    <n v="32.393999999999998"/>
    <n v="7"/>
    <n v="226.75799999999998"/>
  </r>
  <r>
    <x v="1"/>
    <x v="3"/>
    <x v="6"/>
    <s v="Dyskont rowerowy"/>
    <x v="0"/>
    <x v="3"/>
    <s v="Szosa--550-W"/>
    <x v="6"/>
    <d v="2010-03-04T00:00:00"/>
    <x v="0"/>
    <x v="2"/>
    <n v="1120.49"/>
    <n v="672.29399999999998"/>
    <n v="3"/>
    <n v="2016.8820000000001"/>
  </r>
  <r>
    <x v="1"/>
    <x v="3"/>
    <x v="6"/>
    <s v="Dyskont rowerowy"/>
    <x v="0"/>
    <x v="3"/>
    <s v="Szosa-750"/>
    <x v="1"/>
    <d v="2010-03-20T00:00:00"/>
    <x v="0"/>
    <x v="2"/>
    <n v="539.99"/>
    <n v="323.99400000000003"/>
    <n v="5"/>
    <n v="1619.9700000000003"/>
  </r>
  <r>
    <x v="1"/>
    <x v="3"/>
    <x v="6"/>
    <s v="Dyskont rowerowy"/>
    <x v="0"/>
    <x v="3"/>
    <s v="Szosa--550-W"/>
    <x v="6"/>
    <d v="2010-03-28T00:00:00"/>
    <x v="0"/>
    <x v="2"/>
    <n v="1120.49"/>
    <n v="672.29399999999998"/>
    <n v="4"/>
    <n v="2689.1759999999999"/>
  </r>
  <r>
    <x v="1"/>
    <x v="3"/>
    <x v="6"/>
    <s v="Dyskont rowerowy"/>
    <x v="1"/>
    <x v="4"/>
    <s v="Short-Sleeve Classic Jersey"/>
    <x v="6"/>
    <d v="2010-03-19T00:00:00"/>
    <x v="0"/>
    <x v="2"/>
    <n v="53.99"/>
    <n v="32.393999999999998"/>
    <n v="6"/>
    <n v="194.36399999999998"/>
  </r>
  <r>
    <x v="0"/>
    <x v="0"/>
    <x v="2"/>
    <s v="Centralny Dyskont Rowerowy"/>
    <x v="1"/>
    <x v="14"/>
    <s v="spodenki damskie górskie"/>
    <x v="1"/>
    <d v="2010-03-23T00:00:00"/>
    <x v="0"/>
    <x v="2"/>
    <n v="69.989999999999995"/>
    <n v="41.994"/>
    <n v="3"/>
    <n v="125.982"/>
  </r>
  <r>
    <x v="0"/>
    <x v="0"/>
    <x v="2"/>
    <s v="Centralny Dyskont Rowerowy"/>
    <x v="1"/>
    <x v="14"/>
    <s v="spodenki damskie górskie"/>
    <x v="1"/>
    <d v="2010-03-03T00:00:00"/>
    <x v="0"/>
    <x v="2"/>
    <n v="69.989999999999995"/>
    <n v="41.994"/>
    <n v="2"/>
    <n v="83.988"/>
  </r>
  <r>
    <x v="0"/>
    <x v="0"/>
    <x v="2"/>
    <s v="Centralny Dyskont Rowerowy"/>
    <x v="0"/>
    <x v="0"/>
    <s v="Górski-200"/>
    <x v="1"/>
    <d v="2010-03-07T00:00:00"/>
    <x v="0"/>
    <x v="2"/>
    <n v="2294.9899999999998"/>
    <n v="1376.9939999999999"/>
    <n v="1"/>
    <n v="1376.9939999999999"/>
  </r>
  <r>
    <x v="0"/>
    <x v="0"/>
    <x v="3"/>
    <s v="Rowerowy ekspert"/>
    <x v="2"/>
    <x v="2"/>
    <s v="ML rama górski-W"/>
    <x v="0"/>
    <d v="2010-03-26T00:00:00"/>
    <x v="0"/>
    <x v="2"/>
    <n v="364.09"/>
    <n v="218.45400000000001"/>
    <n v="1"/>
    <n v="218.45400000000001"/>
  </r>
  <r>
    <x v="0"/>
    <x v="0"/>
    <x v="3"/>
    <s v="Rowerowy ekspert"/>
    <x v="2"/>
    <x v="28"/>
    <s v="LL korba"/>
    <x v="1"/>
    <d v="2010-03-12T00:00:00"/>
    <x v="0"/>
    <x v="2"/>
    <n v="175.49"/>
    <n v="105.294"/>
    <n v="2"/>
    <n v="210.58799999999999"/>
  </r>
  <r>
    <x v="0"/>
    <x v="0"/>
    <x v="3"/>
    <s v="Rowerowy ekspert"/>
    <x v="2"/>
    <x v="29"/>
    <s v="hamulce przednie"/>
    <x v="0"/>
    <d v="2010-03-15T00:00:00"/>
    <x v="0"/>
    <x v="2"/>
    <n v="106.5"/>
    <n v="63.9"/>
    <n v="3"/>
    <n v="191.7"/>
  </r>
  <r>
    <x v="0"/>
    <x v="0"/>
    <x v="3"/>
    <s v="Rowerowy ekspert"/>
    <x v="2"/>
    <x v="30"/>
    <s v="Łańcuch"/>
    <x v="0"/>
    <d v="2010-03-12T00:00:00"/>
    <x v="0"/>
    <x v="2"/>
    <n v="20.239999999999998"/>
    <n v="12.144"/>
    <n v="2"/>
    <n v="24.288"/>
  </r>
  <r>
    <x v="0"/>
    <x v="0"/>
    <x v="3"/>
    <s v="Rowerowy ekspert"/>
    <x v="1"/>
    <x v="14"/>
    <s v="spodenki damskie górskie"/>
    <x v="1"/>
    <d v="2010-03-28T00:00:00"/>
    <x v="0"/>
    <x v="2"/>
    <n v="69.989999999999995"/>
    <n v="41.994"/>
    <n v="2"/>
    <n v="83.988"/>
  </r>
  <r>
    <x v="0"/>
    <x v="0"/>
    <x v="3"/>
    <s v="Rowerowy ekspert"/>
    <x v="2"/>
    <x v="20"/>
    <s v="ML siodełko górski 2"/>
    <x v="7"/>
    <d v="2010-03-26T00:00:00"/>
    <x v="0"/>
    <x v="2"/>
    <n v="39.14"/>
    <n v="23.484000000000002"/>
    <n v="3"/>
    <n v="70.451999999999998"/>
  </r>
  <r>
    <x v="0"/>
    <x v="0"/>
    <x v="3"/>
    <s v="Rowerowy ekspert"/>
    <x v="0"/>
    <x v="0"/>
    <s v="Górski-200"/>
    <x v="0"/>
    <d v="2010-03-30T00:00:00"/>
    <x v="0"/>
    <x v="2"/>
    <n v="2319.9899999999998"/>
    <n v="1391.9939999999999"/>
    <n v="4"/>
    <n v="5567.9759999999997"/>
  </r>
  <r>
    <x v="0"/>
    <x v="0"/>
    <x v="3"/>
    <s v="Rowerowy ekspert"/>
    <x v="2"/>
    <x v="2"/>
    <s v="LL rama górski"/>
    <x v="0"/>
    <d v="2010-03-12T00:00:00"/>
    <x v="0"/>
    <x v="2"/>
    <n v="264.05"/>
    <n v="158.43"/>
    <n v="2"/>
    <n v="316.86"/>
  </r>
  <r>
    <x v="0"/>
    <x v="0"/>
    <x v="3"/>
    <s v="Rowerowy ekspert"/>
    <x v="2"/>
    <x v="2"/>
    <s v="LL rama górski"/>
    <x v="1"/>
    <d v="2010-03-26T00:00:00"/>
    <x v="0"/>
    <x v="2"/>
    <n v="249.79"/>
    <n v="149.874"/>
    <n v="1"/>
    <n v="149.874"/>
  </r>
  <r>
    <x v="0"/>
    <x v="0"/>
    <x v="3"/>
    <s v="Rowerowy ekspert"/>
    <x v="2"/>
    <x v="2"/>
    <s v="HL rama górski"/>
    <x v="0"/>
    <d v="2010-03-06T00:00:00"/>
    <x v="0"/>
    <x v="2"/>
    <n v="1364.5"/>
    <n v="818.7"/>
    <n v="3"/>
    <n v="2456.1000000000004"/>
  </r>
  <r>
    <x v="0"/>
    <x v="0"/>
    <x v="3"/>
    <s v="Rowerowy ekspert"/>
    <x v="2"/>
    <x v="2"/>
    <s v="LL rama górski"/>
    <x v="1"/>
    <d v="2010-03-06T00:00:00"/>
    <x v="0"/>
    <x v="2"/>
    <n v="249.79"/>
    <n v="149.874"/>
    <n v="1"/>
    <n v="149.874"/>
  </r>
  <r>
    <x v="0"/>
    <x v="0"/>
    <x v="3"/>
    <s v="Rowerowy ekspert"/>
    <x v="0"/>
    <x v="0"/>
    <s v="Górski-200"/>
    <x v="1"/>
    <d v="2010-03-06T00:00:00"/>
    <x v="0"/>
    <x v="2"/>
    <n v="2294.9899999999998"/>
    <n v="1376.9939999999999"/>
    <n v="1"/>
    <n v="1376.9939999999999"/>
  </r>
  <r>
    <x v="0"/>
    <x v="0"/>
    <x v="3"/>
    <s v="Rowerowy ekspert"/>
    <x v="2"/>
    <x v="2"/>
    <s v="LL rama górski"/>
    <x v="0"/>
    <d v="2010-03-08T00:00:00"/>
    <x v="0"/>
    <x v="2"/>
    <n v="264.05"/>
    <n v="158.43"/>
    <n v="4"/>
    <n v="633.72"/>
  </r>
  <r>
    <x v="0"/>
    <x v="0"/>
    <x v="3"/>
    <s v="Rowerowy ekspert"/>
    <x v="0"/>
    <x v="0"/>
    <s v="Górski-200"/>
    <x v="1"/>
    <d v="2010-03-05T00:00:00"/>
    <x v="0"/>
    <x v="2"/>
    <n v="2294.9899999999998"/>
    <n v="1376.9939999999999"/>
    <n v="3"/>
    <n v="4130.982"/>
  </r>
  <r>
    <x v="0"/>
    <x v="0"/>
    <x v="3"/>
    <s v="Rowerowy ekspert"/>
    <x v="2"/>
    <x v="9"/>
    <s v="LL kierownica górski"/>
    <x v="7"/>
    <d v="2010-03-03T00:00:00"/>
    <x v="0"/>
    <x v="2"/>
    <n v="44.54"/>
    <n v="26.724"/>
    <n v="4"/>
    <n v="106.896"/>
  </r>
  <r>
    <x v="0"/>
    <x v="0"/>
    <x v="3"/>
    <s v="Rowerowy ekspert"/>
    <x v="2"/>
    <x v="18"/>
    <s v="HL pedał górski"/>
    <x v="8"/>
    <d v="2010-03-21T00:00:00"/>
    <x v="0"/>
    <x v="2"/>
    <n v="80.989999999999995"/>
    <n v="48.594000000000001"/>
    <n v="2"/>
    <n v="97.188000000000002"/>
  </r>
  <r>
    <x v="0"/>
    <x v="0"/>
    <x v="3"/>
    <s v="Rowerowy ekspert"/>
    <x v="2"/>
    <x v="20"/>
    <s v="HL siodełko górski 2"/>
    <x v="7"/>
    <d v="2010-03-12T00:00:00"/>
    <x v="0"/>
    <x v="2"/>
    <n v="52.64"/>
    <n v="31.584"/>
    <n v="1"/>
    <n v="31.584"/>
  </r>
  <r>
    <x v="0"/>
    <x v="0"/>
    <x v="3"/>
    <s v="Rowerowy ekspert"/>
    <x v="0"/>
    <x v="0"/>
    <s v="Górski-200"/>
    <x v="0"/>
    <d v="2010-03-15T00:00:00"/>
    <x v="0"/>
    <x v="2"/>
    <n v="2319.9899999999998"/>
    <n v="1391.9939999999999"/>
    <n v="2"/>
    <n v="2783.9879999999998"/>
  </r>
  <r>
    <x v="0"/>
    <x v="0"/>
    <x v="3"/>
    <s v="Rowerowy ekspert"/>
    <x v="3"/>
    <x v="7"/>
    <s v="Sport-100"/>
    <x v="5"/>
    <d v="2010-03-12T00:00:00"/>
    <x v="0"/>
    <x v="2"/>
    <n v="34.99"/>
    <n v="20.994"/>
    <n v="1"/>
    <n v="20.994"/>
  </r>
  <r>
    <x v="0"/>
    <x v="0"/>
    <x v="3"/>
    <s v="Rowerowy ekspert"/>
    <x v="2"/>
    <x v="2"/>
    <s v="HL rama górski"/>
    <x v="1"/>
    <d v="2010-03-15T00:00:00"/>
    <x v="0"/>
    <x v="2"/>
    <n v="1349.6"/>
    <n v="809.76"/>
    <n v="3"/>
    <n v="2429.2799999999997"/>
  </r>
  <r>
    <x v="0"/>
    <x v="0"/>
    <x v="3"/>
    <s v="Rowerowy ekspert"/>
    <x v="1"/>
    <x v="14"/>
    <s v="spodenki damskie górskie"/>
    <x v="1"/>
    <d v="2010-03-05T00:00:00"/>
    <x v="0"/>
    <x v="2"/>
    <n v="69.989999999999995"/>
    <n v="41.994"/>
    <n v="5"/>
    <n v="209.97"/>
  </r>
  <r>
    <x v="0"/>
    <x v="0"/>
    <x v="3"/>
    <s v="Rowerowy ekspert"/>
    <x v="0"/>
    <x v="0"/>
    <s v="Górski-500"/>
    <x v="0"/>
    <d v="2010-03-01T00:00:00"/>
    <x v="0"/>
    <x v="2"/>
    <n v="564.99"/>
    <n v="338.99400000000003"/>
    <n v="1"/>
    <n v="338.99400000000003"/>
  </r>
  <r>
    <x v="0"/>
    <x v="0"/>
    <x v="3"/>
    <s v="Rowerowy ekspert"/>
    <x v="2"/>
    <x v="2"/>
    <s v="HL rama górski"/>
    <x v="1"/>
    <d v="2010-03-04T00:00:00"/>
    <x v="0"/>
    <x v="2"/>
    <n v="1349.6"/>
    <n v="809.76"/>
    <n v="1"/>
    <n v="809.76"/>
  </r>
  <r>
    <x v="0"/>
    <x v="0"/>
    <x v="3"/>
    <s v="Rowerowy ekspert"/>
    <x v="2"/>
    <x v="2"/>
    <s v="HL rama górski"/>
    <x v="0"/>
    <d v="2010-03-23T00:00:00"/>
    <x v="0"/>
    <x v="2"/>
    <n v="1364.5"/>
    <n v="818.7"/>
    <n v="1"/>
    <n v="818.7"/>
  </r>
  <r>
    <x v="0"/>
    <x v="0"/>
    <x v="3"/>
    <s v="Rowerowy ekspert"/>
    <x v="1"/>
    <x v="4"/>
    <s v="Long-Sleeve Logo Jersey"/>
    <x v="4"/>
    <d v="2010-03-20T00:00:00"/>
    <x v="0"/>
    <x v="2"/>
    <n v="49.99"/>
    <n v="29.994"/>
    <n v="9"/>
    <n v="269.94600000000003"/>
  </r>
  <r>
    <x v="0"/>
    <x v="0"/>
    <x v="3"/>
    <s v="Rowerowy ekspert"/>
    <x v="2"/>
    <x v="26"/>
    <s v="Przerzutki przednie"/>
    <x v="0"/>
    <d v="2010-03-13T00:00:00"/>
    <x v="0"/>
    <x v="2"/>
    <n v="91.49"/>
    <n v="54.893999999999998"/>
    <n v="1"/>
    <n v="54.893999999999998"/>
  </r>
  <r>
    <x v="0"/>
    <x v="0"/>
    <x v="3"/>
    <s v="Rowerowy ekspert"/>
    <x v="2"/>
    <x v="31"/>
    <s v="HL suport"/>
    <x v="7"/>
    <d v="2010-03-19T00:00:00"/>
    <x v="0"/>
    <x v="2"/>
    <n v="121.49"/>
    <n v="72.894000000000005"/>
    <n v="2"/>
    <n v="145.78800000000001"/>
  </r>
  <r>
    <x v="0"/>
    <x v="0"/>
    <x v="3"/>
    <s v="Rowerowy ekspert"/>
    <x v="2"/>
    <x v="9"/>
    <s v="ML kierownica górski"/>
    <x v="7"/>
    <d v="2010-03-13T00:00:00"/>
    <x v="0"/>
    <x v="2"/>
    <n v="61.92"/>
    <n v="37.152000000000001"/>
    <n v="2"/>
    <n v="74.304000000000002"/>
  </r>
  <r>
    <x v="0"/>
    <x v="0"/>
    <x v="3"/>
    <s v="Świat rowerów"/>
    <x v="0"/>
    <x v="0"/>
    <s v="Górski-200"/>
    <x v="1"/>
    <d v="2010-03-06T00:00:00"/>
    <x v="0"/>
    <x v="2"/>
    <n v="2294.9899999999998"/>
    <n v="1376.9939999999999"/>
    <n v="4"/>
    <n v="5507.9759999999997"/>
  </r>
  <r>
    <x v="0"/>
    <x v="0"/>
    <x v="3"/>
    <s v="Świat rowerów"/>
    <x v="0"/>
    <x v="0"/>
    <s v="Górski-200"/>
    <x v="1"/>
    <d v="2010-03-22T00:00:00"/>
    <x v="0"/>
    <x v="2"/>
    <n v="2294.9899999999998"/>
    <n v="1376.9939999999999"/>
    <n v="2"/>
    <n v="2753.9879999999998"/>
  </r>
  <r>
    <x v="0"/>
    <x v="0"/>
    <x v="3"/>
    <s v="Świat rowerów"/>
    <x v="1"/>
    <x v="14"/>
    <s v="spodenki damskie górskie"/>
    <x v="1"/>
    <d v="2010-03-22T00:00:00"/>
    <x v="0"/>
    <x v="2"/>
    <n v="69.989999999999995"/>
    <n v="41.994"/>
    <n v="6"/>
    <n v="251.964"/>
  </r>
  <r>
    <x v="0"/>
    <x v="0"/>
    <x v="3"/>
    <s v="Świat rowerów"/>
    <x v="1"/>
    <x v="14"/>
    <s v="spodenki damskie górskie"/>
    <x v="1"/>
    <d v="2010-03-17T00:00:00"/>
    <x v="0"/>
    <x v="2"/>
    <n v="69.989999999999995"/>
    <n v="41.994"/>
    <n v="3"/>
    <n v="125.982"/>
  </r>
  <r>
    <x v="0"/>
    <x v="0"/>
    <x v="3"/>
    <s v="Świat rowerów"/>
    <x v="1"/>
    <x v="14"/>
    <s v="spodenki damskie górskie"/>
    <x v="1"/>
    <d v="2010-03-28T00:00:00"/>
    <x v="0"/>
    <x v="2"/>
    <n v="69.989999999999995"/>
    <n v="41.994"/>
    <n v="3"/>
    <n v="125.982"/>
  </r>
  <r>
    <x v="0"/>
    <x v="0"/>
    <x v="3"/>
    <s v="Eastside Department Store"/>
    <x v="2"/>
    <x v="18"/>
    <s v="LL pedał szosa"/>
    <x v="8"/>
    <d v="2010-03-02T00:00:00"/>
    <x v="0"/>
    <x v="2"/>
    <n v="40.49"/>
    <n v="24.294"/>
    <n v="3"/>
    <n v="72.882000000000005"/>
  </r>
  <r>
    <x v="0"/>
    <x v="0"/>
    <x v="3"/>
    <s v="Eastside Department Store"/>
    <x v="3"/>
    <x v="7"/>
    <s v="Sport-100"/>
    <x v="5"/>
    <d v="2010-03-08T00:00:00"/>
    <x v="0"/>
    <x v="2"/>
    <n v="34.99"/>
    <n v="20.994"/>
    <n v="6"/>
    <n v="125.964"/>
  </r>
  <r>
    <x v="0"/>
    <x v="0"/>
    <x v="3"/>
    <s v="Eastside Department Store"/>
    <x v="1"/>
    <x v="10"/>
    <s v="rękawiczki rowerowe"/>
    <x v="1"/>
    <d v="2010-03-30T00:00:00"/>
    <x v="0"/>
    <x v="2"/>
    <n v="24.49"/>
    <n v="14.694000000000001"/>
    <n v="3"/>
    <n v="44.082000000000001"/>
  </r>
  <r>
    <x v="0"/>
    <x v="0"/>
    <x v="3"/>
    <s v="Eastside Department Store"/>
    <x v="2"/>
    <x v="6"/>
    <s v="LL rama rowerowa"/>
    <x v="1"/>
    <d v="2010-03-18T00:00:00"/>
    <x v="0"/>
    <x v="2"/>
    <n v="337.22"/>
    <n v="202.33199999999999"/>
    <n v="1"/>
    <n v="202.33199999999999"/>
  </r>
  <r>
    <x v="0"/>
    <x v="0"/>
    <x v="3"/>
    <s v="Eastside Department Store"/>
    <x v="3"/>
    <x v="21"/>
    <s v="plecak rowerowy"/>
    <x v="0"/>
    <d v="2010-03-20T00:00:00"/>
    <x v="0"/>
    <x v="2"/>
    <n v="54.99"/>
    <n v="32.994"/>
    <n v="7"/>
    <n v="230.958"/>
  </r>
  <r>
    <x v="0"/>
    <x v="0"/>
    <x v="3"/>
    <s v="Eastside Department Store"/>
    <x v="1"/>
    <x v="4"/>
    <s v="Short-Sleeve Classic Jersey"/>
    <x v="6"/>
    <d v="2010-03-25T00:00:00"/>
    <x v="0"/>
    <x v="2"/>
    <n v="53.99"/>
    <n v="32.393999999999998"/>
    <n v="5"/>
    <n v="161.97"/>
  </r>
  <r>
    <x v="0"/>
    <x v="0"/>
    <x v="3"/>
    <s v="Eastside Department Store"/>
    <x v="0"/>
    <x v="3"/>
    <s v="Szosa-750"/>
    <x v="1"/>
    <d v="2010-03-22T00:00:00"/>
    <x v="0"/>
    <x v="2"/>
    <n v="539.99"/>
    <n v="323.99400000000003"/>
    <n v="6"/>
    <n v="1943.9640000000002"/>
  </r>
  <r>
    <x v="0"/>
    <x v="0"/>
    <x v="3"/>
    <s v="Eastside Department Store"/>
    <x v="3"/>
    <x v="7"/>
    <s v="Sport-100"/>
    <x v="1"/>
    <d v="2010-03-25T00:00:00"/>
    <x v="0"/>
    <x v="2"/>
    <n v="34.99"/>
    <n v="20.994"/>
    <n v="7"/>
    <n v="146.958"/>
  </r>
  <r>
    <x v="0"/>
    <x v="0"/>
    <x v="3"/>
    <s v="Eastside Department Store"/>
    <x v="0"/>
    <x v="3"/>
    <s v="Szosa--550-W"/>
    <x v="6"/>
    <d v="2010-03-05T00:00:00"/>
    <x v="0"/>
    <x v="2"/>
    <n v="1120.49"/>
    <n v="672.29399999999998"/>
    <n v="2"/>
    <n v="1344.588"/>
  </r>
  <r>
    <x v="0"/>
    <x v="0"/>
    <x v="3"/>
    <s v="Eastside Department Store"/>
    <x v="0"/>
    <x v="3"/>
    <s v="Szosa--350-W"/>
    <x v="6"/>
    <d v="2010-03-19T00:00:00"/>
    <x v="0"/>
    <x v="2"/>
    <n v="1700.99"/>
    <n v="986.57420000000002"/>
    <n v="11"/>
    <n v="10852.316200000001"/>
  </r>
  <r>
    <x v="0"/>
    <x v="0"/>
    <x v="3"/>
    <s v="Eastside Department Store"/>
    <x v="1"/>
    <x v="4"/>
    <s v="Long-Sleeve Logo Jersey"/>
    <x v="4"/>
    <d v="2010-03-11T00:00:00"/>
    <x v="0"/>
    <x v="2"/>
    <n v="49.99"/>
    <n v="29.994"/>
    <n v="5"/>
    <n v="149.97"/>
  </r>
  <r>
    <x v="0"/>
    <x v="0"/>
    <x v="3"/>
    <s v="Eastside Department Store"/>
    <x v="1"/>
    <x v="1"/>
    <s v="skarpety wyścigowe"/>
    <x v="2"/>
    <d v="2010-03-04T00:00:00"/>
    <x v="0"/>
    <x v="2"/>
    <n v="8.99"/>
    <n v="5.3940000000000001"/>
    <n v="3"/>
    <n v="16.182000000000002"/>
  </r>
  <r>
    <x v="0"/>
    <x v="0"/>
    <x v="3"/>
    <s v="Eastside Department Store"/>
    <x v="1"/>
    <x v="4"/>
    <s v="Long-Sleeve Logo Jersey"/>
    <x v="4"/>
    <d v="2010-03-02T00:00:00"/>
    <x v="0"/>
    <x v="2"/>
    <n v="49.99"/>
    <n v="29.994"/>
    <n v="5"/>
    <n v="149.97"/>
  </r>
  <r>
    <x v="0"/>
    <x v="0"/>
    <x v="3"/>
    <s v="Eastside Department Store"/>
    <x v="1"/>
    <x v="23"/>
    <s v="kamizelki klasyczne"/>
    <x v="5"/>
    <d v="2010-03-01T00:00:00"/>
    <x v="0"/>
    <x v="2"/>
    <n v="63.5"/>
    <n v="38.1"/>
    <n v="4"/>
    <n v="152.4"/>
  </r>
  <r>
    <x v="0"/>
    <x v="0"/>
    <x v="3"/>
    <s v="Eastside Department Store"/>
    <x v="3"/>
    <x v="7"/>
    <s v="Sport-100"/>
    <x v="3"/>
    <d v="2010-03-13T00:00:00"/>
    <x v="0"/>
    <x v="2"/>
    <n v="34.99"/>
    <n v="20.994"/>
    <n v="3"/>
    <n v="62.981999999999999"/>
  </r>
  <r>
    <x v="0"/>
    <x v="0"/>
    <x v="3"/>
    <s v="Eastside Department Store"/>
    <x v="1"/>
    <x v="10"/>
    <s v="rękawiczki rowerowe"/>
    <x v="1"/>
    <d v="2010-03-23T00:00:00"/>
    <x v="0"/>
    <x v="2"/>
    <n v="24.49"/>
    <n v="14.694000000000001"/>
    <n v="5"/>
    <n v="73.47"/>
  </r>
  <r>
    <x v="0"/>
    <x v="0"/>
    <x v="3"/>
    <s v="Eastside Department Store"/>
    <x v="1"/>
    <x v="4"/>
    <s v="Long-Sleeve Logo Jersey"/>
    <x v="4"/>
    <d v="2010-03-11T00:00:00"/>
    <x v="0"/>
    <x v="2"/>
    <n v="49.99"/>
    <n v="29.994"/>
    <n v="1"/>
    <n v="29.994"/>
  </r>
  <r>
    <x v="0"/>
    <x v="0"/>
    <x v="3"/>
    <s v="Eastside Department Store"/>
    <x v="1"/>
    <x v="5"/>
    <s v="nakładka na rower"/>
    <x v="4"/>
    <d v="2010-03-21T00:00:00"/>
    <x v="0"/>
    <x v="2"/>
    <n v="8.99"/>
    <n v="5.3940000000000001"/>
    <n v="7"/>
    <n v="37.758000000000003"/>
  </r>
  <r>
    <x v="0"/>
    <x v="0"/>
    <x v="3"/>
    <s v="Eastside Department Store"/>
    <x v="1"/>
    <x v="4"/>
    <s v="Short-Sleeve Classic Jersey"/>
    <x v="6"/>
    <d v="2010-03-01T00:00:00"/>
    <x v="0"/>
    <x v="2"/>
    <n v="53.99"/>
    <n v="31.3142"/>
    <n v="11"/>
    <n v="344.45619999999997"/>
  </r>
  <r>
    <x v="0"/>
    <x v="0"/>
    <x v="3"/>
    <s v="Eastside Department Store"/>
    <x v="2"/>
    <x v="6"/>
    <s v="LL rama rowerowa"/>
    <x v="1"/>
    <d v="2010-03-15T00:00:00"/>
    <x v="0"/>
    <x v="2"/>
    <n v="337.22"/>
    <n v="202.33199999999999"/>
    <n v="5"/>
    <n v="1011.66"/>
  </r>
  <r>
    <x v="0"/>
    <x v="0"/>
    <x v="3"/>
    <s v="Eastside Department Store"/>
    <x v="2"/>
    <x v="18"/>
    <s v="HL pedał szosa"/>
    <x v="8"/>
    <d v="2010-03-10T00:00:00"/>
    <x v="0"/>
    <x v="2"/>
    <n v="80.989999999999995"/>
    <n v="48.594000000000001"/>
    <n v="4"/>
    <n v="194.376"/>
  </r>
  <r>
    <x v="0"/>
    <x v="0"/>
    <x v="3"/>
    <s v="Eastside Department Store"/>
    <x v="0"/>
    <x v="3"/>
    <s v="Szosa-750"/>
    <x v="1"/>
    <d v="2010-03-18T00:00:00"/>
    <x v="0"/>
    <x v="2"/>
    <n v="539.99"/>
    <n v="323.99400000000003"/>
    <n v="5"/>
    <n v="1619.9700000000003"/>
  </r>
  <r>
    <x v="0"/>
    <x v="0"/>
    <x v="3"/>
    <s v="Eastside Department Store"/>
    <x v="2"/>
    <x v="18"/>
    <s v="ML pedał szosa"/>
    <x v="8"/>
    <d v="2010-03-21T00:00:00"/>
    <x v="0"/>
    <x v="2"/>
    <n v="62.09"/>
    <n v="37.253999999999998"/>
    <n v="2"/>
    <n v="74.507999999999996"/>
  </r>
  <r>
    <x v="0"/>
    <x v="0"/>
    <x v="3"/>
    <s v="Eastside Department Store"/>
    <x v="0"/>
    <x v="3"/>
    <s v="Szosa--550-W"/>
    <x v="6"/>
    <d v="2010-03-24T00:00:00"/>
    <x v="0"/>
    <x v="2"/>
    <n v="1120.49"/>
    <n v="672.29399999999998"/>
    <n v="1"/>
    <n v="672.29399999999998"/>
  </r>
  <r>
    <x v="0"/>
    <x v="0"/>
    <x v="3"/>
    <s v="Eastside Department Store"/>
    <x v="0"/>
    <x v="3"/>
    <s v="Szosa--550-W"/>
    <x v="6"/>
    <d v="2010-03-12T00:00:00"/>
    <x v="0"/>
    <x v="2"/>
    <n v="1120.49"/>
    <n v="672.29399999999998"/>
    <n v="1"/>
    <n v="672.29399999999998"/>
  </r>
  <r>
    <x v="0"/>
    <x v="0"/>
    <x v="3"/>
    <s v="Eastside Department Store"/>
    <x v="0"/>
    <x v="3"/>
    <s v="Szosa--350-W"/>
    <x v="6"/>
    <d v="2010-03-01T00:00:00"/>
    <x v="0"/>
    <x v="2"/>
    <n v="1700.99"/>
    <n v="935.54449999999997"/>
    <n v="17"/>
    <n v="15904.2565"/>
  </r>
  <r>
    <x v="0"/>
    <x v="0"/>
    <x v="3"/>
    <s v="Eastside Department Store"/>
    <x v="3"/>
    <x v="22"/>
    <s v="bidony"/>
    <x v="7"/>
    <d v="2010-03-08T00:00:00"/>
    <x v="0"/>
    <x v="2"/>
    <n v="4.99"/>
    <n v="2.9940000000000002"/>
    <n v="2"/>
    <n v="5.9880000000000004"/>
  </r>
  <r>
    <x v="0"/>
    <x v="0"/>
    <x v="3"/>
    <s v="Eastside Department Store"/>
    <x v="2"/>
    <x v="6"/>
    <s v="ML rama rowerowa-W"/>
    <x v="6"/>
    <d v="2010-03-20T00:00:00"/>
    <x v="0"/>
    <x v="2"/>
    <n v="594.83000000000004"/>
    <n v="356.89800000000002"/>
    <n v="1"/>
    <n v="356.89800000000002"/>
  </r>
  <r>
    <x v="0"/>
    <x v="0"/>
    <x v="3"/>
    <s v="Eastside Department Store"/>
    <x v="0"/>
    <x v="3"/>
    <s v="Szosa-250"/>
    <x v="1"/>
    <d v="2010-03-01T00:00:00"/>
    <x v="0"/>
    <x v="2"/>
    <n v="2443.35"/>
    <n v="1466.01"/>
    <n v="4"/>
    <n v="5864.04"/>
  </r>
  <r>
    <x v="0"/>
    <x v="0"/>
    <x v="3"/>
    <s v="Eastside Department Store"/>
    <x v="2"/>
    <x v="6"/>
    <s v="ML rama rowerowa-W"/>
    <x v="6"/>
    <d v="2010-03-02T00:00:00"/>
    <x v="0"/>
    <x v="2"/>
    <n v="594.83000000000004"/>
    <n v="356.89800000000002"/>
    <n v="1"/>
    <n v="356.89800000000002"/>
  </r>
  <r>
    <x v="0"/>
    <x v="0"/>
    <x v="3"/>
    <s v="Eastside Department Store"/>
    <x v="1"/>
    <x v="4"/>
    <s v="Short-Sleeve Classic Jersey"/>
    <x v="6"/>
    <d v="2010-03-15T00:00:00"/>
    <x v="0"/>
    <x v="2"/>
    <n v="53.99"/>
    <n v="32.393999999999998"/>
    <n v="2"/>
    <n v="64.787999999999997"/>
  </r>
  <r>
    <x v="0"/>
    <x v="0"/>
    <x v="3"/>
    <s v="Eastside Department Store"/>
    <x v="3"/>
    <x v="24"/>
    <s v="Bike Wash"/>
    <x v="7"/>
    <d v="2010-03-01T00:00:00"/>
    <x v="0"/>
    <x v="2"/>
    <n v="7.95"/>
    <n v="4.7699999999999996"/>
    <n v="6"/>
    <n v="28.619999999999997"/>
  </r>
  <r>
    <x v="0"/>
    <x v="0"/>
    <x v="3"/>
    <s v="Eastside Department Store"/>
    <x v="0"/>
    <x v="3"/>
    <s v="Szosa-750"/>
    <x v="1"/>
    <d v="2010-03-15T00:00:00"/>
    <x v="0"/>
    <x v="2"/>
    <n v="539.99"/>
    <n v="323.99400000000003"/>
    <n v="1"/>
    <n v="323.99400000000003"/>
  </r>
  <r>
    <x v="0"/>
    <x v="0"/>
    <x v="3"/>
    <s v="Eastside Department Store"/>
    <x v="2"/>
    <x v="6"/>
    <s v="ML rama rowerowa-W"/>
    <x v="6"/>
    <d v="2010-03-08T00:00:00"/>
    <x v="0"/>
    <x v="2"/>
    <n v="594.83000000000004"/>
    <n v="356.89800000000002"/>
    <n v="2"/>
    <n v="713.79600000000005"/>
  </r>
  <r>
    <x v="0"/>
    <x v="0"/>
    <x v="3"/>
    <s v="Eastside Department Store"/>
    <x v="0"/>
    <x v="3"/>
    <s v="Szosa--350-W"/>
    <x v="6"/>
    <d v="2010-03-31T00:00:00"/>
    <x v="0"/>
    <x v="2"/>
    <n v="1700.99"/>
    <n v="1020.5940000000001"/>
    <n v="9"/>
    <n v="9185.3460000000014"/>
  </r>
  <r>
    <x v="0"/>
    <x v="0"/>
    <x v="3"/>
    <s v="Eastside Department Store"/>
    <x v="3"/>
    <x v="19"/>
    <s v="stojak na 4 rowery"/>
    <x v="7"/>
    <d v="2010-03-23T00:00:00"/>
    <x v="0"/>
    <x v="2"/>
    <n v="120"/>
    <n v="72"/>
    <n v="4"/>
    <n v="288"/>
  </r>
  <r>
    <x v="0"/>
    <x v="0"/>
    <x v="3"/>
    <s v="Eastside Department Store"/>
    <x v="1"/>
    <x v="23"/>
    <s v="kamizelki klasyczne"/>
    <x v="5"/>
    <d v="2010-03-29T00:00:00"/>
    <x v="0"/>
    <x v="2"/>
    <n v="63.5"/>
    <n v="38.1"/>
    <n v="8"/>
    <n v="304.8"/>
  </r>
  <r>
    <x v="0"/>
    <x v="0"/>
    <x v="3"/>
    <s v="Coalition Bike Company"/>
    <x v="0"/>
    <x v="0"/>
    <s v="Górski-500"/>
    <x v="0"/>
    <d v="2010-03-25T00:00:00"/>
    <x v="0"/>
    <x v="2"/>
    <n v="564.99"/>
    <n v="338.99400000000003"/>
    <n v="3"/>
    <n v="1016.9820000000001"/>
  </r>
  <r>
    <x v="0"/>
    <x v="0"/>
    <x v="3"/>
    <s v="Coalition Bike Company"/>
    <x v="1"/>
    <x v="23"/>
    <s v="kamizelki klasyczne"/>
    <x v="5"/>
    <d v="2010-03-08T00:00:00"/>
    <x v="0"/>
    <x v="2"/>
    <n v="63.5"/>
    <n v="38.1"/>
    <n v="1"/>
    <n v="38.1"/>
  </r>
  <r>
    <x v="0"/>
    <x v="0"/>
    <x v="3"/>
    <s v="Coalition Bike Company"/>
    <x v="2"/>
    <x v="2"/>
    <s v="ML rama górski-W"/>
    <x v="0"/>
    <d v="2010-03-01T00:00:00"/>
    <x v="0"/>
    <x v="2"/>
    <n v="364.09"/>
    <n v="218.45400000000001"/>
    <n v="1"/>
    <n v="218.45400000000001"/>
  </r>
  <r>
    <x v="0"/>
    <x v="0"/>
    <x v="3"/>
    <s v="Coalition Bike Company"/>
    <x v="1"/>
    <x v="4"/>
    <s v="Short-Sleeve Classic Jersey"/>
    <x v="6"/>
    <d v="2010-03-03T00:00:00"/>
    <x v="0"/>
    <x v="2"/>
    <n v="53.99"/>
    <n v="32.393999999999998"/>
    <n v="5"/>
    <n v="161.97"/>
  </r>
  <r>
    <x v="0"/>
    <x v="0"/>
    <x v="3"/>
    <s v="Coalition Bike Company"/>
    <x v="3"/>
    <x v="7"/>
    <s v="Sport-100"/>
    <x v="5"/>
    <d v="2010-03-21T00:00:00"/>
    <x v="0"/>
    <x v="2"/>
    <n v="34.99"/>
    <n v="20.994"/>
    <n v="3"/>
    <n v="62.981999999999999"/>
  </r>
  <r>
    <x v="0"/>
    <x v="0"/>
    <x v="3"/>
    <s v="Coalition Bike Company"/>
    <x v="3"/>
    <x v="7"/>
    <s v="Sport-100"/>
    <x v="1"/>
    <d v="2010-03-02T00:00:00"/>
    <x v="0"/>
    <x v="2"/>
    <n v="34.99"/>
    <n v="20.994"/>
    <n v="4"/>
    <n v="83.975999999999999"/>
  </r>
  <r>
    <x v="0"/>
    <x v="1"/>
    <x v="1"/>
    <s v="Sprzedawca rowerów"/>
    <x v="2"/>
    <x v="6"/>
    <s v="ML rama rowerowa-W"/>
    <x v="6"/>
    <d v="2010-03-11T00:00:00"/>
    <x v="0"/>
    <x v="2"/>
    <n v="594.83000000000004"/>
    <n v="356.89800000000002"/>
    <n v="1"/>
    <n v="356.89800000000002"/>
  </r>
  <r>
    <x v="0"/>
    <x v="1"/>
    <x v="1"/>
    <s v="Sprzedawca rowerów"/>
    <x v="3"/>
    <x v="32"/>
    <s v="zestawy naprawcze do opon"/>
    <x v="7"/>
    <d v="2010-03-24T00:00:00"/>
    <x v="0"/>
    <x v="2"/>
    <n v="2.29"/>
    <n v="1.3740000000000001"/>
    <n v="1"/>
    <n v="1.3740000000000001"/>
  </r>
  <r>
    <x v="2"/>
    <x v="5"/>
    <x v="8"/>
    <s v="Global Outlet Sportowy"/>
    <x v="0"/>
    <x v="0"/>
    <s v="Górski-200"/>
    <x v="0"/>
    <d v="2010-03-25T00:00:00"/>
    <x v="0"/>
    <x v="2"/>
    <n v="2319.9899999999998"/>
    <n v="1391.9939999999999"/>
    <n v="1"/>
    <n v="1391.9939999999999"/>
  </r>
  <r>
    <x v="0"/>
    <x v="0"/>
    <x v="2"/>
    <s v="Rowery dwa — sklep rowerowy"/>
    <x v="0"/>
    <x v="3"/>
    <s v="Szosa--550-W"/>
    <x v="6"/>
    <d v="2010-03-24T00:00:00"/>
    <x v="0"/>
    <x v="2"/>
    <n v="1120.49"/>
    <n v="672.29399999999998"/>
    <n v="1"/>
    <n v="672.29399999999998"/>
  </r>
  <r>
    <x v="0"/>
    <x v="0"/>
    <x v="2"/>
    <s v="Finer Mart"/>
    <x v="0"/>
    <x v="25"/>
    <s v="Turystyczny-1000"/>
    <x v="6"/>
    <d v="2010-03-03T00:00:00"/>
    <x v="0"/>
    <x v="2"/>
    <n v="2384.0700000000002"/>
    <n v="1430.442"/>
    <n v="1"/>
    <n v="1430.442"/>
  </r>
  <r>
    <x v="0"/>
    <x v="0"/>
    <x v="2"/>
    <s v="Finer Mart"/>
    <x v="0"/>
    <x v="25"/>
    <s v="Turystyczny-3000"/>
    <x v="6"/>
    <d v="2010-03-14T00:00:00"/>
    <x v="0"/>
    <x v="2"/>
    <n v="742.35"/>
    <n v="445.41"/>
    <n v="1"/>
    <n v="445.41"/>
  </r>
  <r>
    <x v="0"/>
    <x v="0"/>
    <x v="2"/>
    <s v="Finer Mart"/>
    <x v="0"/>
    <x v="25"/>
    <s v="Turystyczny-3000"/>
    <x v="6"/>
    <d v="2010-03-31T00:00:00"/>
    <x v="0"/>
    <x v="2"/>
    <n v="742.35"/>
    <n v="445.41"/>
    <n v="1"/>
    <n v="445.41"/>
  </r>
  <r>
    <x v="0"/>
    <x v="0"/>
    <x v="2"/>
    <s v="Finer Mart"/>
    <x v="0"/>
    <x v="25"/>
    <s v="Turystyczny-1000"/>
    <x v="5"/>
    <d v="2010-03-18T00:00:00"/>
    <x v="0"/>
    <x v="2"/>
    <n v="2384.0700000000002"/>
    <n v="1430.442"/>
    <n v="1"/>
    <n v="1430.442"/>
  </r>
  <r>
    <x v="0"/>
    <x v="0"/>
    <x v="4"/>
    <s v="Hotel Fitness i Spa"/>
    <x v="1"/>
    <x v="1"/>
    <s v="skarpety wyścigowe"/>
    <x v="2"/>
    <d v="2010-03-08T00:00:00"/>
    <x v="0"/>
    <x v="2"/>
    <n v="8.99"/>
    <n v="5.3940000000000001"/>
    <n v="2"/>
    <n v="10.788"/>
  </r>
  <r>
    <x v="0"/>
    <x v="0"/>
    <x v="0"/>
    <s v="Zaopatrzenie sportowców"/>
    <x v="0"/>
    <x v="25"/>
    <s v="Turystyczny-1000"/>
    <x v="6"/>
    <d v="2010-03-06T00:00:00"/>
    <x v="0"/>
    <x v="2"/>
    <n v="2384.0700000000002"/>
    <n v="1430.442"/>
    <n v="3"/>
    <n v="4291.326"/>
  </r>
  <r>
    <x v="0"/>
    <x v="0"/>
    <x v="0"/>
    <s v="Zaopatrzenie sportowców"/>
    <x v="0"/>
    <x v="25"/>
    <s v="Turystyczny-2000"/>
    <x v="5"/>
    <d v="2010-03-15T00:00:00"/>
    <x v="0"/>
    <x v="2"/>
    <n v="1214.8499999999999"/>
    <n v="728.91"/>
    <n v="3"/>
    <n v="2186.73"/>
  </r>
  <r>
    <x v="0"/>
    <x v="1"/>
    <x v="1"/>
    <s v="Największy Sklep Rowerowy"/>
    <x v="1"/>
    <x v="14"/>
    <s v="spodenki damskie górskie"/>
    <x v="1"/>
    <d v="2010-03-01T00:00:00"/>
    <x v="0"/>
    <x v="2"/>
    <n v="69.989999999999995"/>
    <n v="41.994"/>
    <n v="2"/>
    <n v="83.988"/>
  </r>
  <r>
    <x v="0"/>
    <x v="1"/>
    <x v="1"/>
    <s v="Największy Sklep Rowerowy"/>
    <x v="1"/>
    <x v="14"/>
    <s v="spodenki damskie górskie"/>
    <x v="1"/>
    <d v="2010-03-31T00:00:00"/>
    <x v="0"/>
    <x v="2"/>
    <n v="69.989999999999995"/>
    <n v="41.994"/>
    <n v="10"/>
    <n v="419.94"/>
  </r>
  <r>
    <x v="0"/>
    <x v="1"/>
    <x v="1"/>
    <s v="Największy Sklep Rowerowy"/>
    <x v="1"/>
    <x v="14"/>
    <s v="spodenki damskie górskie"/>
    <x v="1"/>
    <d v="2010-03-18T00:00:00"/>
    <x v="0"/>
    <x v="2"/>
    <n v="69.989999999999995"/>
    <n v="41.994"/>
    <n v="2"/>
    <n v="83.988"/>
  </r>
  <r>
    <x v="0"/>
    <x v="1"/>
    <x v="1"/>
    <s v="Największy Sklep Rowerowy"/>
    <x v="0"/>
    <x v="0"/>
    <s v="Górski-200"/>
    <x v="1"/>
    <d v="2010-03-12T00:00:00"/>
    <x v="0"/>
    <x v="2"/>
    <n v="2294.9899999999998"/>
    <n v="1376.9939999999999"/>
    <n v="3"/>
    <n v="4130.982"/>
  </r>
  <r>
    <x v="0"/>
    <x v="1"/>
    <x v="1"/>
    <s v="Grand Industries"/>
    <x v="0"/>
    <x v="25"/>
    <s v="Turystyczny-3000"/>
    <x v="6"/>
    <d v="2010-03-18T00:00:00"/>
    <x v="0"/>
    <x v="2"/>
    <n v="742.35"/>
    <n v="445.41"/>
    <n v="2"/>
    <n v="890.82"/>
  </r>
  <r>
    <x v="0"/>
    <x v="1"/>
    <x v="1"/>
    <s v="Grand Industries"/>
    <x v="2"/>
    <x v="27"/>
    <s v="LL rama rowerowa turystyczny"/>
    <x v="5"/>
    <d v="2010-03-27T00:00:00"/>
    <x v="0"/>
    <x v="2"/>
    <n v="333.42"/>
    <n v="200.05199999999999"/>
    <n v="3"/>
    <n v="600.15599999999995"/>
  </r>
  <r>
    <x v="0"/>
    <x v="1"/>
    <x v="1"/>
    <s v="Grand Industries"/>
    <x v="0"/>
    <x v="25"/>
    <s v="Turystyczny-2000"/>
    <x v="5"/>
    <d v="2010-03-03T00:00:00"/>
    <x v="0"/>
    <x v="2"/>
    <n v="1214.8499999999999"/>
    <n v="728.91"/>
    <n v="1"/>
    <n v="728.91"/>
  </r>
  <r>
    <x v="0"/>
    <x v="1"/>
    <x v="1"/>
    <s v="Grand Industries"/>
    <x v="2"/>
    <x v="20"/>
    <s v="HL siodełko turystyczny"/>
    <x v="7"/>
    <d v="2010-03-21T00:00:00"/>
    <x v="0"/>
    <x v="2"/>
    <n v="52.64"/>
    <n v="31.584"/>
    <n v="1"/>
    <n v="31.584"/>
  </r>
  <r>
    <x v="0"/>
    <x v="1"/>
    <x v="1"/>
    <s v="Grand Industries"/>
    <x v="2"/>
    <x v="27"/>
    <s v="HL rama rowerowa turystyczny"/>
    <x v="6"/>
    <d v="2010-03-01T00:00:00"/>
    <x v="0"/>
    <x v="2"/>
    <n v="1003.91"/>
    <n v="602.346"/>
    <n v="5"/>
    <n v="3011.73"/>
  </r>
  <r>
    <x v="0"/>
    <x v="1"/>
    <x v="1"/>
    <s v="Grand Industries"/>
    <x v="0"/>
    <x v="25"/>
    <s v="Turystyczny-3000"/>
    <x v="6"/>
    <d v="2010-03-10T00:00:00"/>
    <x v="0"/>
    <x v="2"/>
    <n v="742.35"/>
    <n v="445.41"/>
    <n v="5"/>
    <n v="2227.0500000000002"/>
  </r>
  <r>
    <x v="0"/>
    <x v="1"/>
    <x v="1"/>
    <s v="Grand Industries"/>
    <x v="0"/>
    <x v="25"/>
    <s v="Turystyczny-3000"/>
    <x v="5"/>
    <d v="2010-03-22T00:00:00"/>
    <x v="0"/>
    <x v="2"/>
    <n v="742.35"/>
    <n v="445.41"/>
    <n v="2"/>
    <n v="890.82"/>
  </r>
  <r>
    <x v="0"/>
    <x v="1"/>
    <x v="1"/>
    <s v="Grand Industries"/>
    <x v="0"/>
    <x v="25"/>
    <s v="Turystyczny-1000"/>
    <x v="5"/>
    <d v="2010-03-12T00:00:00"/>
    <x v="0"/>
    <x v="2"/>
    <n v="2384.0700000000002"/>
    <n v="1430.442"/>
    <n v="1"/>
    <n v="1430.442"/>
  </r>
  <r>
    <x v="0"/>
    <x v="1"/>
    <x v="1"/>
    <s v="Grand Industries"/>
    <x v="2"/>
    <x v="27"/>
    <s v="LL rama rowerowa turystyczny"/>
    <x v="6"/>
    <d v="2010-03-25T00:00:00"/>
    <x v="0"/>
    <x v="2"/>
    <n v="333.42"/>
    <n v="200.05199999999999"/>
    <n v="2"/>
    <n v="400.10399999999998"/>
  </r>
  <r>
    <x v="0"/>
    <x v="1"/>
    <x v="1"/>
    <s v="Grand Industries"/>
    <x v="2"/>
    <x v="27"/>
    <s v="HL rama rowerowa turystyczny"/>
    <x v="5"/>
    <d v="2010-03-14T00:00:00"/>
    <x v="0"/>
    <x v="2"/>
    <n v="1003.91"/>
    <n v="602.346"/>
    <n v="1"/>
    <n v="602.346"/>
  </r>
  <r>
    <x v="0"/>
    <x v="1"/>
    <x v="1"/>
    <s v="Grand Industries"/>
    <x v="2"/>
    <x v="27"/>
    <s v="LL rama rowerowa turystyczny"/>
    <x v="6"/>
    <d v="2010-03-03T00:00:00"/>
    <x v="0"/>
    <x v="2"/>
    <n v="333.42"/>
    <n v="200.05199999999999"/>
    <n v="1"/>
    <n v="200.05199999999999"/>
  </r>
  <r>
    <x v="0"/>
    <x v="1"/>
    <x v="1"/>
    <s v="Grand Industries"/>
    <x v="0"/>
    <x v="25"/>
    <s v="Turystyczny-2000"/>
    <x v="5"/>
    <d v="2010-03-03T00:00:00"/>
    <x v="0"/>
    <x v="2"/>
    <n v="1214.8499999999999"/>
    <n v="728.91"/>
    <n v="1"/>
    <n v="728.91"/>
  </r>
  <r>
    <x v="0"/>
    <x v="1"/>
    <x v="1"/>
    <s v="Grand Industries"/>
    <x v="0"/>
    <x v="25"/>
    <s v="Turystyczny-1000"/>
    <x v="5"/>
    <d v="2010-03-04T00:00:00"/>
    <x v="0"/>
    <x v="2"/>
    <n v="2384.0700000000002"/>
    <n v="1430.442"/>
    <n v="2"/>
    <n v="2860.884"/>
  </r>
  <r>
    <x v="0"/>
    <x v="1"/>
    <x v="1"/>
    <s v="Grand Industries"/>
    <x v="2"/>
    <x v="27"/>
    <s v="LL rama rowerowa turystyczny"/>
    <x v="6"/>
    <d v="2010-03-25T00:00:00"/>
    <x v="0"/>
    <x v="2"/>
    <n v="333.42"/>
    <n v="200.05199999999999"/>
    <n v="1"/>
    <n v="200.05199999999999"/>
  </r>
  <r>
    <x v="0"/>
    <x v="1"/>
    <x v="1"/>
    <s v="Grand Industries"/>
    <x v="0"/>
    <x v="25"/>
    <s v="Turystyczny-2000"/>
    <x v="5"/>
    <d v="2010-03-01T00:00:00"/>
    <x v="0"/>
    <x v="2"/>
    <n v="1214.8499999999999"/>
    <n v="728.91"/>
    <n v="2"/>
    <n v="1457.82"/>
  </r>
  <r>
    <x v="0"/>
    <x v="1"/>
    <x v="1"/>
    <s v="Grand Industries"/>
    <x v="0"/>
    <x v="25"/>
    <s v="Turystyczny-3000"/>
    <x v="5"/>
    <d v="2010-03-23T00:00:00"/>
    <x v="0"/>
    <x v="2"/>
    <n v="742.35"/>
    <n v="445.41"/>
    <n v="2"/>
    <n v="890.82"/>
  </r>
  <r>
    <x v="1"/>
    <x v="2"/>
    <x v="5"/>
    <s v="W sąsiedztwie — sklep rowerowy"/>
    <x v="3"/>
    <x v="21"/>
    <s v="plecak rowerowy"/>
    <x v="0"/>
    <d v="2010-03-05T00:00:00"/>
    <x v="0"/>
    <x v="2"/>
    <n v="54.99"/>
    <n v="32.994"/>
    <n v="3"/>
    <n v="98.981999999999999"/>
  </r>
  <r>
    <x v="1"/>
    <x v="2"/>
    <x v="5"/>
    <s v="W sąsiedztwie — sklep rowerowy"/>
    <x v="3"/>
    <x v="7"/>
    <s v="Sport-100"/>
    <x v="3"/>
    <d v="2010-03-28T00:00:00"/>
    <x v="0"/>
    <x v="2"/>
    <n v="34.99"/>
    <n v="20.994"/>
    <n v="1"/>
    <n v="20.994"/>
  </r>
  <r>
    <x v="2"/>
    <x v="5"/>
    <x v="8"/>
    <s v="Najlepsze Podzespoły"/>
    <x v="2"/>
    <x v="27"/>
    <s v="LL rama rowerowa turystyczny"/>
    <x v="5"/>
    <d v="2010-03-18T00:00:00"/>
    <x v="0"/>
    <x v="2"/>
    <n v="333.42"/>
    <n v="200.05199999999999"/>
    <n v="1"/>
    <n v="200.05199999999999"/>
  </r>
  <r>
    <x v="1"/>
    <x v="3"/>
    <x v="6"/>
    <s v="Części i komponenty Sp. z o.o."/>
    <x v="0"/>
    <x v="25"/>
    <s v="Turystyczny-3000"/>
    <x v="6"/>
    <d v="2010-03-07T00:00:00"/>
    <x v="0"/>
    <x v="2"/>
    <n v="742.35"/>
    <n v="445.41"/>
    <n v="3"/>
    <n v="1336.23"/>
  </r>
  <r>
    <x v="1"/>
    <x v="3"/>
    <x v="6"/>
    <s v="Części i komponenty Sp. z o.o."/>
    <x v="0"/>
    <x v="25"/>
    <s v="Turystyczny-2000"/>
    <x v="5"/>
    <d v="2010-03-21T00:00:00"/>
    <x v="0"/>
    <x v="2"/>
    <n v="1214.8499999999999"/>
    <n v="728.91"/>
    <n v="5"/>
    <n v="3644.5499999999997"/>
  </r>
  <r>
    <x v="1"/>
    <x v="3"/>
    <x v="6"/>
    <s v="Części i komponenty Sp. z o.o."/>
    <x v="2"/>
    <x v="28"/>
    <s v="HL korba"/>
    <x v="1"/>
    <d v="2010-03-29T00:00:00"/>
    <x v="0"/>
    <x v="2"/>
    <n v="404.99"/>
    <n v="242.994"/>
    <n v="3"/>
    <n v="728.98199999999997"/>
  </r>
  <r>
    <x v="1"/>
    <x v="3"/>
    <x v="6"/>
    <s v="Części i komponenty Sp. z o.o."/>
    <x v="0"/>
    <x v="25"/>
    <s v="Turystyczny-3000"/>
    <x v="5"/>
    <d v="2010-03-20T00:00:00"/>
    <x v="0"/>
    <x v="2"/>
    <n v="742.35"/>
    <n v="445.41"/>
    <n v="5"/>
    <n v="2227.0500000000002"/>
  </r>
  <r>
    <x v="1"/>
    <x v="3"/>
    <x v="6"/>
    <s v="Części i komponenty Sp. z o.o."/>
    <x v="0"/>
    <x v="25"/>
    <s v="Turystyczny-2000"/>
    <x v="5"/>
    <d v="2010-03-10T00:00:00"/>
    <x v="0"/>
    <x v="2"/>
    <n v="1214.8499999999999"/>
    <n v="728.91"/>
    <n v="4"/>
    <n v="2915.64"/>
  </r>
  <r>
    <x v="1"/>
    <x v="3"/>
    <x v="6"/>
    <s v="Części i komponenty Sp. z o.o."/>
    <x v="0"/>
    <x v="25"/>
    <s v="Turystyczny-3000"/>
    <x v="5"/>
    <d v="2010-03-15T00:00:00"/>
    <x v="0"/>
    <x v="2"/>
    <n v="742.35"/>
    <n v="445.41"/>
    <n v="2"/>
    <n v="890.82"/>
  </r>
  <r>
    <x v="1"/>
    <x v="3"/>
    <x v="6"/>
    <s v="Części i komponenty Sp. z o.o."/>
    <x v="0"/>
    <x v="25"/>
    <s v="Turystyczny-2000"/>
    <x v="5"/>
    <d v="2010-03-25T00:00:00"/>
    <x v="0"/>
    <x v="2"/>
    <n v="1214.8499999999999"/>
    <n v="728.91"/>
    <n v="4"/>
    <n v="2915.64"/>
  </r>
  <r>
    <x v="1"/>
    <x v="3"/>
    <x v="6"/>
    <s v="Części i komponenty Sp. z o.o."/>
    <x v="0"/>
    <x v="25"/>
    <s v="Turystyczny-1000"/>
    <x v="5"/>
    <d v="2010-03-03T00:00:00"/>
    <x v="0"/>
    <x v="2"/>
    <n v="2384.0700000000002"/>
    <n v="1430.442"/>
    <n v="3"/>
    <n v="4291.326"/>
  </r>
  <r>
    <x v="1"/>
    <x v="3"/>
    <x v="6"/>
    <s v="Części i komponenty Sp. z o.o."/>
    <x v="0"/>
    <x v="25"/>
    <s v="Turystyczny-3000"/>
    <x v="5"/>
    <d v="2010-03-11T00:00:00"/>
    <x v="0"/>
    <x v="2"/>
    <n v="742.35"/>
    <n v="445.41"/>
    <n v="3"/>
    <n v="1336.23"/>
  </r>
  <r>
    <x v="1"/>
    <x v="3"/>
    <x v="6"/>
    <s v="Części i komponenty Sp. z o.o."/>
    <x v="0"/>
    <x v="25"/>
    <s v="Turystyczny-1000"/>
    <x v="5"/>
    <d v="2010-03-23T00:00:00"/>
    <x v="0"/>
    <x v="2"/>
    <n v="2384.0700000000002"/>
    <n v="1430.442"/>
    <n v="2"/>
    <n v="2860.884"/>
  </r>
  <r>
    <x v="1"/>
    <x v="3"/>
    <x v="6"/>
    <s v="Części i komponenty Sp. z o.o."/>
    <x v="0"/>
    <x v="25"/>
    <s v="Turystyczny-3000"/>
    <x v="6"/>
    <d v="2010-03-13T00:00:00"/>
    <x v="0"/>
    <x v="2"/>
    <n v="742.35"/>
    <n v="445.41"/>
    <n v="2"/>
    <n v="890.82"/>
  </r>
  <r>
    <x v="1"/>
    <x v="3"/>
    <x v="6"/>
    <s v="Części i komponenty Sp. z o.o."/>
    <x v="2"/>
    <x v="29"/>
    <s v="hamulce przednie"/>
    <x v="0"/>
    <d v="2010-03-14T00:00:00"/>
    <x v="0"/>
    <x v="2"/>
    <n v="106.5"/>
    <n v="63.9"/>
    <n v="2"/>
    <n v="127.8"/>
  </r>
  <r>
    <x v="1"/>
    <x v="3"/>
    <x v="6"/>
    <s v="Części i komponenty Sp. z o.o."/>
    <x v="0"/>
    <x v="25"/>
    <s v="Turystyczny-1000"/>
    <x v="6"/>
    <d v="2010-03-14T00:00:00"/>
    <x v="0"/>
    <x v="2"/>
    <n v="2384.0700000000002"/>
    <n v="1430.442"/>
    <n v="1"/>
    <n v="1430.442"/>
  </r>
  <r>
    <x v="1"/>
    <x v="3"/>
    <x v="6"/>
    <s v="Części i komponenty Sp. z o.o."/>
    <x v="0"/>
    <x v="25"/>
    <s v="Turystyczny-2000"/>
    <x v="5"/>
    <d v="2010-03-01T00:00:00"/>
    <x v="0"/>
    <x v="2"/>
    <n v="1214.8499999999999"/>
    <n v="728.91"/>
    <n v="5"/>
    <n v="3644.5499999999997"/>
  </r>
  <r>
    <x v="1"/>
    <x v="3"/>
    <x v="6"/>
    <s v="Części i komponenty Sp. z o.o."/>
    <x v="0"/>
    <x v="25"/>
    <s v="Turystyczny-3000"/>
    <x v="5"/>
    <d v="2010-03-15T00:00:00"/>
    <x v="0"/>
    <x v="2"/>
    <n v="742.35"/>
    <n v="445.41"/>
    <n v="3"/>
    <n v="1336.23"/>
  </r>
  <r>
    <x v="1"/>
    <x v="3"/>
    <x v="6"/>
    <s v="Części i komponenty Sp. z o.o."/>
    <x v="2"/>
    <x v="26"/>
    <s v="Przerzutki przednie"/>
    <x v="0"/>
    <d v="2010-03-21T00:00:00"/>
    <x v="0"/>
    <x v="2"/>
    <n v="91.49"/>
    <n v="54.893999999999998"/>
    <n v="3"/>
    <n v="164.68199999999999"/>
  </r>
  <r>
    <x v="1"/>
    <x v="3"/>
    <x v="6"/>
    <s v="Części i komponenty Sp. z o.o."/>
    <x v="0"/>
    <x v="25"/>
    <s v="Turystyczny-3000"/>
    <x v="6"/>
    <d v="2010-03-31T00:00:00"/>
    <x v="0"/>
    <x v="2"/>
    <n v="742.35"/>
    <n v="445.41"/>
    <n v="2"/>
    <n v="890.82"/>
  </r>
  <r>
    <x v="1"/>
    <x v="3"/>
    <x v="6"/>
    <s v="Części i komponenty Sp. z o.o."/>
    <x v="0"/>
    <x v="25"/>
    <s v="Turystyczny-3000"/>
    <x v="5"/>
    <d v="2010-03-23T00:00:00"/>
    <x v="0"/>
    <x v="2"/>
    <n v="742.35"/>
    <n v="445.41"/>
    <n v="5"/>
    <n v="2227.0500000000002"/>
  </r>
  <r>
    <x v="1"/>
    <x v="3"/>
    <x v="6"/>
    <s v="Części i komponenty Sp. z o.o."/>
    <x v="0"/>
    <x v="25"/>
    <s v="Turystyczny-1000"/>
    <x v="6"/>
    <d v="2010-03-17T00:00:00"/>
    <x v="0"/>
    <x v="2"/>
    <n v="2384.0700000000002"/>
    <n v="1430.442"/>
    <n v="2"/>
    <n v="2860.884"/>
  </r>
  <r>
    <x v="1"/>
    <x v="3"/>
    <x v="6"/>
    <s v="Części i komponenty Sp. z o.o."/>
    <x v="2"/>
    <x v="31"/>
    <s v="HL suport"/>
    <x v="7"/>
    <d v="2010-03-07T00:00:00"/>
    <x v="0"/>
    <x v="2"/>
    <n v="121.49"/>
    <n v="72.894000000000005"/>
    <n v="3"/>
    <n v="218.68200000000002"/>
  </r>
  <r>
    <x v="1"/>
    <x v="3"/>
    <x v="6"/>
    <s v="Części i komponenty Sp. z o.o."/>
    <x v="2"/>
    <x v="30"/>
    <s v="Łańcuch"/>
    <x v="0"/>
    <d v="2010-03-11T00:00:00"/>
    <x v="0"/>
    <x v="2"/>
    <n v="20.239999999999998"/>
    <n v="12.144"/>
    <n v="4"/>
    <n v="48.576000000000001"/>
  </r>
  <r>
    <x v="1"/>
    <x v="3"/>
    <x v="6"/>
    <s v="Części i komponenty Sp. z o.o."/>
    <x v="0"/>
    <x v="25"/>
    <s v="Turystyczny-1000"/>
    <x v="6"/>
    <d v="2010-03-22T00:00:00"/>
    <x v="0"/>
    <x v="2"/>
    <n v="2384.0700000000002"/>
    <n v="1430.442"/>
    <n v="3"/>
    <n v="4291.326"/>
  </r>
  <r>
    <x v="1"/>
    <x v="3"/>
    <x v="6"/>
    <s v="Części i komponenty Sp. z o.o."/>
    <x v="0"/>
    <x v="25"/>
    <s v="Turystyczny-1000"/>
    <x v="6"/>
    <d v="2010-03-13T00:00:00"/>
    <x v="0"/>
    <x v="2"/>
    <n v="2384.0700000000002"/>
    <n v="1430.442"/>
    <n v="3"/>
    <n v="4291.326"/>
  </r>
  <r>
    <x v="1"/>
    <x v="3"/>
    <x v="6"/>
    <s v="Części i komponenty Sp. z o.o."/>
    <x v="0"/>
    <x v="25"/>
    <s v="Turystyczny-1000"/>
    <x v="5"/>
    <d v="2010-03-18T00:00:00"/>
    <x v="0"/>
    <x v="2"/>
    <n v="2384.0700000000002"/>
    <n v="1430.442"/>
    <n v="2"/>
    <n v="2860.884"/>
  </r>
  <r>
    <x v="1"/>
    <x v="3"/>
    <x v="6"/>
    <s v="Części i komponenty Sp. z o.o."/>
    <x v="0"/>
    <x v="25"/>
    <s v="Turystyczny-1000"/>
    <x v="5"/>
    <d v="2010-03-14T00:00:00"/>
    <x v="0"/>
    <x v="2"/>
    <n v="2384.0700000000002"/>
    <n v="1430.442"/>
    <n v="2"/>
    <n v="2860.884"/>
  </r>
  <r>
    <x v="1"/>
    <x v="3"/>
    <x v="6"/>
    <s v="Części i komponenty Sp. z o.o."/>
    <x v="0"/>
    <x v="25"/>
    <s v="Turystyczny-3000"/>
    <x v="6"/>
    <d v="2010-03-30T00:00:00"/>
    <x v="0"/>
    <x v="2"/>
    <n v="742.35"/>
    <n v="445.41"/>
    <n v="2"/>
    <n v="890.82"/>
  </r>
  <r>
    <x v="0"/>
    <x v="0"/>
    <x v="0"/>
    <s v="Błotnik Hurtownia rowerowa"/>
    <x v="0"/>
    <x v="25"/>
    <s v="Turystyczny-2000"/>
    <x v="5"/>
    <d v="2010-03-10T00:00:00"/>
    <x v="0"/>
    <x v="2"/>
    <n v="1214.8499999999999"/>
    <n v="728.91"/>
    <n v="2"/>
    <n v="1457.82"/>
  </r>
  <r>
    <x v="0"/>
    <x v="0"/>
    <x v="0"/>
    <s v="Błotnik Hurtownia rowerowa"/>
    <x v="0"/>
    <x v="25"/>
    <s v="Turystyczny-1000"/>
    <x v="6"/>
    <d v="2010-03-27T00:00:00"/>
    <x v="0"/>
    <x v="2"/>
    <n v="2384.0700000000002"/>
    <n v="1430.442"/>
    <n v="3"/>
    <n v="4291.326"/>
  </r>
  <r>
    <x v="0"/>
    <x v="0"/>
    <x v="0"/>
    <s v="Błotnik Hurtownia rowerowa"/>
    <x v="0"/>
    <x v="25"/>
    <s v="Turystyczny-1000"/>
    <x v="6"/>
    <d v="2010-03-07T00:00:00"/>
    <x v="0"/>
    <x v="2"/>
    <n v="2384.0700000000002"/>
    <n v="1430.442"/>
    <n v="2"/>
    <n v="2860.884"/>
  </r>
  <r>
    <x v="0"/>
    <x v="0"/>
    <x v="0"/>
    <s v="Błotnik Hurtownia rowerowa"/>
    <x v="0"/>
    <x v="25"/>
    <s v="Turystyczny-1000"/>
    <x v="5"/>
    <d v="2010-03-31T00:00:00"/>
    <x v="0"/>
    <x v="2"/>
    <n v="2384.0700000000002"/>
    <n v="1430.442"/>
    <n v="1"/>
    <n v="1430.442"/>
  </r>
  <r>
    <x v="0"/>
    <x v="0"/>
    <x v="0"/>
    <s v="Błotnik Hurtownia rowerowa"/>
    <x v="0"/>
    <x v="25"/>
    <s v="Turystyczny-3000"/>
    <x v="6"/>
    <d v="2010-03-26T00:00:00"/>
    <x v="0"/>
    <x v="2"/>
    <n v="742.35"/>
    <n v="445.41"/>
    <n v="2"/>
    <n v="890.82"/>
  </r>
  <r>
    <x v="0"/>
    <x v="0"/>
    <x v="0"/>
    <s v="Błotnik Hurtownia rowerowa"/>
    <x v="0"/>
    <x v="25"/>
    <s v="Turystyczny-2000"/>
    <x v="5"/>
    <d v="2010-03-08T00:00:00"/>
    <x v="0"/>
    <x v="2"/>
    <n v="1214.8499999999999"/>
    <n v="728.91"/>
    <n v="1"/>
    <n v="728.91"/>
  </r>
  <r>
    <x v="0"/>
    <x v="0"/>
    <x v="0"/>
    <s v="Błotnik Hurtownia rowerowa"/>
    <x v="0"/>
    <x v="25"/>
    <s v="Turystyczny-3000"/>
    <x v="5"/>
    <d v="2010-03-14T00:00:00"/>
    <x v="0"/>
    <x v="2"/>
    <n v="742.35"/>
    <n v="445.41"/>
    <n v="2"/>
    <n v="890.82"/>
  </r>
  <r>
    <x v="0"/>
    <x v="0"/>
    <x v="0"/>
    <s v="Wielki sklep rowerowy"/>
    <x v="3"/>
    <x v="7"/>
    <s v="Sport-100"/>
    <x v="3"/>
    <d v="2010-03-19T00:00:00"/>
    <x v="0"/>
    <x v="2"/>
    <n v="34.99"/>
    <n v="20.994"/>
    <n v="4"/>
    <n v="83.975999999999999"/>
  </r>
  <r>
    <x v="0"/>
    <x v="0"/>
    <x v="0"/>
    <s v="Wielki sklep rowerowy"/>
    <x v="0"/>
    <x v="3"/>
    <s v="Szosa--550-W"/>
    <x v="6"/>
    <d v="2010-03-08T00:00:00"/>
    <x v="0"/>
    <x v="2"/>
    <n v="1120.49"/>
    <n v="672.29399999999998"/>
    <n v="1"/>
    <n v="672.29399999999998"/>
  </r>
  <r>
    <x v="0"/>
    <x v="0"/>
    <x v="0"/>
    <s v="Wielki sklep rowerowy"/>
    <x v="1"/>
    <x v="4"/>
    <s v="Short-Sleeve Classic Jersey"/>
    <x v="6"/>
    <d v="2010-03-08T00:00:00"/>
    <x v="0"/>
    <x v="2"/>
    <n v="53.99"/>
    <n v="32.393999999999998"/>
    <n v="2"/>
    <n v="64.787999999999997"/>
  </r>
  <r>
    <x v="0"/>
    <x v="0"/>
    <x v="0"/>
    <s v="Wielki sklep rowerowy"/>
    <x v="0"/>
    <x v="3"/>
    <s v="Szosa--550-W"/>
    <x v="6"/>
    <d v="2010-03-12T00:00:00"/>
    <x v="0"/>
    <x v="2"/>
    <n v="1120.49"/>
    <n v="672.29399999999998"/>
    <n v="2"/>
    <n v="1344.588"/>
  </r>
  <r>
    <x v="0"/>
    <x v="0"/>
    <x v="0"/>
    <s v="Wielki sklep rowerowy"/>
    <x v="0"/>
    <x v="3"/>
    <s v="Szosa--350-W"/>
    <x v="6"/>
    <d v="2010-03-18T00:00:00"/>
    <x v="0"/>
    <x v="2"/>
    <n v="1700.99"/>
    <n v="1020.5940000000001"/>
    <n v="1"/>
    <n v="1020.5940000000001"/>
  </r>
  <r>
    <x v="0"/>
    <x v="0"/>
    <x v="0"/>
    <s v="Wielki sklep rowerowy"/>
    <x v="2"/>
    <x v="18"/>
    <s v="ML pedał szosa"/>
    <x v="8"/>
    <d v="2010-03-03T00:00:00"/>
    <x v="0"/>
    <x v="2"/>
    <n v="62.09"/>
    <n v="37.253999999999998"/>
    <n v="1"/>
    <n v="37.253999999999998"/>
  </r>
  <r>
    <x v="0"/>
    <x v="0"/>
    <x v="0"/>
    <s v="Wielki sklep rowerowy"/>
    <x v="1"/>
    <x v="4"/>
    <s v="Long-Sleeve Logo Jersey"/>
    <x v="4"/>
    <d v="2010-03-06T00:00:00"/>
    <x v="0"/>
    <x v="2"/>
    <n v="49.99"/>
    <n v="29.994"/>
    <n v="3"/>
    <n v="89.981999999999999"/>
  </r>
  <r>
    <x v="0"/>
    <x v="0"/>
    <x v="0"/>
    <s v="Wielki sklep rowerowy"/>
    <x v="3"/>
    <x v="21"/>
    <s v="plecak rowerowy"/>
    <x v="0"/>
    <d v="2010-03-12T00:00:00"/>
    <x v="0"/>
    <x v="2"/>
    <n v="54.99"/>
    <n v="32.994"/>
    <n v="4"/>
    <n v="131.976"/>
  </r>
  <r>
    <x v="0"/>
    <x v="0"/>
    <x v="0"/>
    <s v="Wielki sklep rowerowy"/>
    <x v="0"/>
    <x v="3"/>
    <s v="Szosa--550-W"/>
    <x v="6"/>
    <d v="2010-03-14T00:00:00"/>
    <x v="0"/>
    <x v="2"/>
    <n v="1120.49"/>
    <n v="672.29399999999998"/>
    <n v="1"/>
    <n v="672.29399999999998"/>
  </r>
  <r>
    <x v="0"/>
    <x v="0"/>
    <x v="0"/>
    <s v="Wielki sklep rowerowy"/>
    <x v="1"/>
    <x v="5"/>
    <s v="nakładka na rower"/>
    <x v="4"/>
    <d v="2010-03-31T00:00:00"/>
    <x v="0"/>
    <x v="2"/>
    <n v="8.99"/>
    <n v="5.3940000000000001"/>
    <n v="5"/>
    <n v="26.97"/>
  </r>
  <r>
    <x v="0"/>
    <x v="0"/>
    <x v="0"/>
    <s v="Wielki sklep rowerowy"/>
    <x v="3"/>
    <x v="7"/>
    <s v="Sport-100"/>
    <x v="1"/>
    <d v="2010-03-27T00:00:00"/>
    <x v="0"/>
    <x v="2"/>
    <n v="34.99"/>
    <n v="20.994"/>
    <n v="6"/>
    <n v="125.964"/>
  </r>
  <r>
    <x v="0"/>
    <x v="0"/>
    <x v="0"/>
    <s v="Wielki sklep rowerowy"/>
    <x v="0"/>
    <x v="3"/>
    <s v="Szosa-250"/>
    <x v="1"/>
    <d v="2010-03-12T00:00:00"/>
    <x v="0"/>
    <x v="2"/>
    <n v="2443.35"/>
    <n v="1466.01"/>
    <n v="1"/>
    <n v="1466.01"/>
  </r>
  <r>
    <x v="0"/>
    <x v="0"/>
    <x v="0"/>
    <s v="Wielki sklep rowerowy"/>
    <x v="3"/>
    <x v="7"/>
    <s v="Sport-100"/>
    <x v="5"/>
    <d v="2010-03-09T00:00:00"/>
    <x v="0"/>
    <x v="2"/>
    <n v="34.99"/>
    <n v="20.994"/>
    <n v="8"/>
    <n v="167.952"/>
  </r>
  <r>
    <x v="0"/>
    <x v="0"/>
    <x v="0"/>
    <s v="Wielki sklep rowerowy"/>
    <x v="0"/>
    <x v="3"/>
    <s v="Szosa-750"/>
    <x v="1"/>
    <d v="2010-03-04T00:00:00"/>
    <x v="0"/>
    <x v="2"/>
    <n v="539.99"/>
    <n v="323.99400000000003"/>
    <n v="3"/>
    <n v="971.98200000000008"/>
  </r>
  <r>
    <x v="0"/>
    <x v="0"/>
    <x v="0"/>
    <s v="Wielki sklep rowerowy"/>
    <x v="1"/>
    <x v="4"/>
    <s v="Short-Sleeve Classic Jersey"/>
    <x v="6"/>
    <d v="2010-03-29T00:00:00"/>
    <x v="0"/>
    <x v="2"/>
    <n v="53.99"/>
    <n v="32.393999999999998"/>
    <n v="5"/>
    <n v="161.97"/>
  </r>
  <r>
    <x v="0"/>
    <x v="0"/>
    <x v="0"/>
    <s v="Wielki sklep rowerowy"/>
    <x v="1"/>
    <x v="23"/>
    <s v="kamizelki klasyczne"/>
    <x v="5"/>
    <d v="2010-03-06T00:00:00"/>
    <x v="0"/>
    <x v="2"/>
    <n v="63.5"/>
    <n v="38.1"/>
    <n v="4"/>
    <n v="152.4"/>
  </r>
  <r>
    <x v="0"/>
    <x v="0"/>
    <x v="0"/>
    <s v="Wielki sklep rowerowy"/>
    <x v="0"/>
    <x v="3"/>
    <s v="Szosa--350-W"/>
    <x v="6"/>
    <d v="2010-03-02T00:00:00"/>
    <x v="0"/>
    <x v="2"/>
    <n v="1700.99"/>
    <n v="1020.5940000000001"/>
    <n v="2"/>
    <n v="2041.1880000000001"/>
  </r>
  <r>
    <x v="0"/>
    <x v="0"/>
    <x v="0"/>
    <s v="Wielki sklep rowerowy"/>
    <x v="3"/>
    <x v="19"/>
    <s v="stojak na 4 rowery"/>
    <x v="7"/>
    <d v="2010-03-09T00:00:00"/>
    <x v="0"/>
    <x v="2"/>
    <n v="120"/>
    <n v="72"/>
    <n v="9"/>
    <n v="648"/>
  </r>
  <r>
    <x v="0"/>
    <x v="0"/>
    <x v="0"/>
    <s v="Wielki sklep rowerowy"/>
    <x v="1"/>
    <x v="4"/>
    <s v="Long-Sleeve Logo Jersey"/>
    <x v="4"/>
    <d v="2010-03-20T00:00:00"/>
    <x v="0"/>
    <x v="2"/>
    <n v="49.99"/>
    <n v="29.994"/>
    <n v="4"/>
    <n v="119.976"/>
  </r>
  <r>
    <x v="0"/>
    <x v="0"/>
    <x v="0"/>
    <s v="Wielki sklep rowerowy"/>
    <x v="0"/>
    <x v="3"/>
    <s v="Szosa-750"/>
    <x v="1"/>
    <d v="2010-03-17T00:00:00"/>
    <x v="0"/>
    <x v="2"/>
    <n v="539.99"/>
    <n v="323.99400000000003"/>
    <n v="4"/>
    <n v="1295.9760000000001"/>
  </r>
  <r>
    <x v="0"/>
    <x v="0"/>
    <x v="0"/>
    <s v="Wielki sklep rowerowy"/>
    <x v="1"/>
    <x v="23"/>
    <s v="kamizelki klasyczne"/>
    <x v="5"/>
    <d v="2010-03-20T00:00:00"/>
    <x v="0"/>
    <x v="2"/>
    <n v="63.5"/>
    <n v="38.1"/>
    <n v="10"/>
    <n v="381"/>
  </r>
  <r>
    <x v="0"/>
    <x v="0"/>
    <x v="0"/>
    <s v="Wielki sklep rowerowy"/>
    <x v="3"/>
    <x v="22"/>
    <s v="bidony"/>
    <x v="7"/>
    <d v="2010-03-05T00:00:00"/>
    <x v="0"/>
    <x v="2"/>
    <n v="4.99"/>
    <n v="2.9940000000000002"/>
    <n v="2"/>
    <n v="5.9880000000000004"/>
  </r>
  <r>
    <x v="0"/>
    <x v="0"/>
    <x v="0"/>
    <s v="Wielki sklep rowerowy"/>
    <x v="1"/>
    <x v="10"/>
    <s v="rękawiczki rowerowe"/>
    <x v="1"/>
    <d v="2010-03-10T00:00:00"/>
    <x v="0"/>
    <x v="2"/>
    <n v="24.49"/>
    <n v="14.694000000000001"/>
    <n v="7"/>
    <n v="102.858"/>
  </r>
  <r>
    <x v="0"/>
    <x v="0"/>
    <x v="0"/>
    <s v="Wielki sklep rowerowy"/>
    <x v="2"/>
    <x v="18"/>
    <s v="LL pedał szosa"/>
    <x v="8"/>
    <d v="2010-03-28T00:00:00"/>
    <x v="0"/>
    <x v="2"/>
    <n v="40.49"/>
    <n v="24.294"/>
    <n v="1"/>
    <n v="24.294"/>
  </r>
  <r>
    <x v="0"/>
    <x v="0"/>
    <x v="0"/>
    <s v="Wielki sklep rowerowy"/>
    <x v="0"/>
    <x v="3"/>
    <s v="Szosa-750"/>
    <x v="1"/>
    <d v="2010-03-15T00:00:00"/>
    <x v="0"/>
    <x v="2"/>
    <n v="539.99"/>
    <n v="323.99400000000003"/>
    <n v="2"/>
    <n v="647.98800000000006"/>
  </r>
  <r>
    <x v="0"/>
    <x v="0"/>
    <x v="0"/>
    <s v="Wielki sklep rowerowy"/>
    <x v="0"/>
    <x v="3"/>
    <s v="Szosa--350-W"/>
    <x v="6"/>
    <d v="2010-03-22T00:00:00"/>
    <x v="0"/>
    <x v="2"/>
    <n v="1700.99"/>
    <n v="1020.5940000000001"/>
    <n v="4"/>
    <n v="4082.3760000000002"/>
  </r>
  <r>
    <x v="0"/>
    <x v="0"/>
    <x v="0"/>
    <s v="Wielki sklep rowerowy"/>
    <x v="2"/>
    <x v="6"/>
    <s v="ML rama rowerowa-W"/>
    <x v="6"/>
    <d v="2010-03-13T00:00:00"/>
    <x v="0"/>
    <x v="2"/>
    <n v="594.83000000000004"/>
    <n v="356.89800000000002"/>
    <n v="2"/>
    <n v="713.79600000000005"/>
  </r>
  <r>
    <x v="0"/>
    <x v="0"/>
    <x v="0"/>
    <s v="Wielki sklep rowerowy"/>
    <x v="3"/>
    <x v="24"/>
    <s v="Bike Wash"/>
    <x v="7"/>
    <d v="2010-03-16T00:00:00"/>
    <x v="0"/>
    <x v="2"/>
    <n v="7.95"/>
    <n v="4.7699999999999996"/>
    <n v="2"/>
    <n v="9.5399999999999991"/>
  </r>
  <r>
    <x v="0"/>
    <x v="0"/>
    <x v="0"/>
    <s v="Wielki sklep rowerowy"/>
    <x v="1"/>
    <x v="10"/>
    <s v="rękawiczki rowerowe"/>
    <x v="1"/>
    <d v="2010-03-06T00:00:00"/>
    <x v="0"/>
    <x v="2"/>
    <n v="24.49"/>
    <n v="14.694000000000001"/>
    <n v="6"/>
    <n v="88.164000000000001"/>
  </r>
  <r>
    <x v="0"/>
    <x v="0"/>
    <x v="0"/>
    <s v="Wielki sklep rowerowy"/>
    <x v="1"/>
    <x v="4"/>
    <s v="Long-Sleeve Logo Jersey"/>
    <x v="4"/>
    <d v="2010-03-03T00:00:00"/>
    <x v="0"/>
    <x v="2"/>
    <n v="49.99"/>
    <n v="29.994"/>
    <n v="6"/>
    <n v="179.964"/>
  </r>
  <r>
    <x v="0"/>
    <x v="0"/>
    <x v="0"/>
    <s v="Wielki sklep rowerowy"/>
    <x v="2"/>
    <x v="6"/>
    <s v="LL rama rowerowa"/>
    <x v="1"/>
    <d v="2010-03-08T00:00:00"/>
    <x v="0"/>
    <x v="2"/>
    <n v="337.22"/>
    <n v="202.33199999999999"/>
    <n v="3"/>
    <n v="606.99599999999998"/>
  </r>
  <r>
    <x v="0"/>
    <x v="0"/>
    <x v="0"/>
    <s v="Wielki sklep rowerowy"/>
    <x v="2"/>
    <x v="6"/>
    <s v="ML rama rowerowa-W"/>
    <x v="6"/>
    <d v="2010-03-02T00:00:00"/>
    <x v="0"/>
    <x v="2"/>
    <n v="594.83000000000004"/>
    <n v="356.89800000000002"/>
    <n v="1"/>
    <n v="356.89800000000002"/>
  </r>
  <r>
    <x v="0"/>
    <x v="0"/>
    <x v="0"/>
    <s v="Wielki sklep rowerowy"/>
    <x v="1"/>
    <x v="4"/>
    <s v="Short-Sleeve Classic Jersey"/>
    <x v="6"/>
    <d v="2010-03-09T00:00:00"/>
    <x v="0"/>
    <x v="2"/>
    <n v="53.99"/>
    <n v="32.393999999999998"/>
    <n v="10"/>
    <n v="323.94"/>
  </r>
  <r>
    <x v="0"/>
    <x v="0"/>
    <x v="0"/>
    <s v="Wielki sklep rowerowy"/>
    <x v="2"/>
    <x v="6"/>
    <s v="ML rama rowerowa-W"/>
    <x v="6"/>
    <d v="2010-03-03T00:00:00"/>
    <x v="0"/>
    <x v="2"/>
    <n v="594.83000000000004"/>
    <n v="356.89800000000002"/>
    <n v="1"/>
    <n v="356.89800000000002"/>
  </r>
  <r>
    <x v="0"/>
    <x v="0"/>
    <x v="2"/>
    <s v="Na start! Zaopatrzenie sportowe"/>
    <x v="0"/>
    <x v="25"/>
    <s v="Turystyczny-1000"/>
    <x v="6"/>
    <d v="2010-03-20T00:00:00"/>
    <x v="0"/>
    <x v="2"/>
    <n v="2384.0700000000002"/>
    <n v="1430.442"/>
    <n v="3"/>
    <n v="4291.326"/>
  </r>
  <r>
    <x v="0"/>
    <x v="0"/>
    <x v="2"/>
    <s v="Na start! Zaopatrzenie sportowe"/>
    <x v="0"/>
    <x v="25"/>
    <s v="Turystyczny-1000"/>
    <x v="5"/>
    <d v="2010-03-23T00:00:00"/>
    <x v="0"/>
    <x v="2"/>
    <n v="2384.0700000000002"/>
    <n v="1430.442"/>
    <n v="4"/>
    <n v="5721.768"/>
  </r>
  <r>
    <x v="0"/>
    <x v="0"/>
    <x v="2"/>
    <s v="Na start! Zaopatrzenie sportowe"/>
    <x v="0"/>
    <x v="25"/>
    <s v="Turystyczny-1000"/>
    <x v="6"/>
    <d v="2010-03-17T00:00:00"/>
    <x v="0"/>
    <x v="2"/>
    <n v="2384.0700000000002"/>
    <n v="1430.442"/>
    <n v="2"/>
    <n v="2860.884"/>
  </r>
  <r>
    <x v="0"/>
    <x v="0"/>
    <x v="2"/>
    <s v="Na start! Zaopatrzenie sportowe"/>
    <x v="0"/>
    <x v="25"/>
    <s v="Turystyczny-3000"/>
    <x v="5"/>
    <d v="2010-03-13T00:00:00"/>
    <x v="0"/>
    <x v="2"/>
    <n v="742.35"/>
    <n v="445.41"/>
    <n v="1"/>
    <n v="445.41"/>
  </r>
  <r>
    <x v="0"/>
    <x v="0"/>
    <x v="2"/>
    <s v="Na start! Zaopatrzenie sportowe"/>
    <x v="0"/>
    <x v="25"/>
    <s v="Turystyczny-3000"/>
    <x v="6"/>
    <d v="2010-03-11T00:00:00"/>
    <x v="0"/>
    <x v="2"/>
    <n v="742.35"/>
    <n v="445.41"/>
    <n v="1"/>
    <n v="445.41"/>
  </r>
  <r>
    <x v="0"/>
    <x v="0"/>
    <x v="2"/>
    <s v="Na start! Zaopatrzenie sportowe"/>
    <x v="0"/>
    <x v="25"/>
    <s v="Turystyczny-1000"/>
    <x v="5"/>
    <d v="2010-03-21T00:00:00"/>
    <x v="0"/>
    <x v="2"/>
    <n v="2384.0700000000002"/>
    <n v="1430.442"/>
    <n v="1"/>
    <n v="1430.442"/>
  </r>
  <r>
    <x v="0"/>
    <x v="0"/>
    <x v="2"/>
    <s v="Na start! Zaopatrzenie sportowe"/>
    <x v="2"/>
    <x v="30"/>
    <s v="Łańcuch"/>
    <x v="0"/>
    <d v="2010-03-19T00:00:00"/>
    <x v="0"/>
    <x v="2"/>
    <n v="20.239999999999998"/>
    <n v="12.144"/>
    <n v="2"/>
    <n v="24.288"/>
  </r>
  <r>
    <x v="0"/>
    <x v="0"/>
    <x v="2"/>
    <s v="Na start! Zaopatrzenie sportowe"/>
    <x v="0"/>
    <x v="25"/>
    <s v="Turystyczny-1000"/>
    <x v="5"/>
    <d v="2010-03-20T00:00:00"/>
    <x v="0"/>
    <x v="2"/>
    <n v="2384.0700000000002"/>
    <n v="1430.442"/>
    <n v="1"/>
    <n v="1430.442"/>
  </r>
  <r>
    <x v="0"/>
    <x v="0"/>
    <x v="2"/>
    <s v="Na start! Zaopatrzenie sportowe"/>
    <x v="2"/>
    <x v="29"/>
    <s v="hamulce przednie"/>
    <x v="0"/>
    <d v="2010-03-06T00:00:00"/>
    <x v="0"/>
    <x v="2"/>
    <n v="106.5"/>
    <n v="63.9"/>
    <n v="1"/>
    <n v="63.9"/>
  </r>
  <r>
    <x v="0"/>
    <x v="0"/>
    <x v="2"/>
    <s v="Na start! Zaopatrzenie sportowe"/>
    <x v="0"/>
    <x v="25"/>
    <s v="Turystyczny-3000"/>
    <x v="6"/>
    <d v="2010-03-17T00:00:00"/>
    <x v="0"/>
    <x v="2"/>
    <n v="742.35"/>
    <n v="445.41"/>
    <n v="3"/>
    <n v="1336.23"/>
  </r>
  <r>
    <x v="0"/>
    <x v="0"/>
    <x v="2"/>
    <s v="Na start! Zaopatrzenie sportowe"/>
    <x v="0"/>
    <x v="25"/>
    <s v="Turystyczny-2000"/>
    <x v="5"/>
    <d v="2010-03-29T00:00:00"/>
    <x v="0"/>
    <x v="2"/>
    <n v="1214.8499999999999"/>
    <n v="728.91"/>
    <n v="2"/>
    <n v="1457.82"/>
  </r>
  <r>
    <x v="0"/>
    <x v="0"/>
    <x v="2"/>
    <s v="Na start! Zaopatrzenie sportowe"/>
    <x v="0"/>
    <x v="25"/>
    <s v="Turystyczny-3000"/>
    <x v="6"/>
    <d v="2010-03-10T00:00:00"/>
    <x v="0"/>
    <x v="2"/>
    <n v="742.35"/>
    <n v="445.41"/>
    <n v="2"/>
    <n v="890.82"/>
  </r>
  <r>
    <x v="0"/>
    <x v="0"/>
    <x v="2"/>
    <s v="Na start! Zaopatrzenie sportowe"/>
    <x v="0"/>
    <x v="25"/>
    <s v="Turystyczny-3000"/>
    <x v="5"/>
    <d v="2010-03-01T00:00:00"/>
    <x v="0"/>
    <x v="2"/>
    <n v="742.35"/>
    <n v="445.41"/>
    <n v="1"/>
    <n v="445.41"/>
  </r>
  <r>
    <x v="0"/>
    <x v="0"/>
    <x v="2"/>
    <s v="Na start! Zaopatrzenie sportowe"/>
    <x v="0"/>
    <x v="25"/>
    <s v="Turystyczny-3000"/>
    <x v="6"/>
    <d v="2010-03-01T00:00:00"/>
    <x v="0"/>
    <x v="2"/>
    <n v="742.35"/>
    <n v="445.41"/>
    <n v="2"/>
    <n v="890.82"/>
  </r>
  <r>
    <x v="0"/>
    <x v="0"/>
    <x v="2"/>
    <s v="Na start! Zaopatrzenie sportowe"/>
    <x v="0"/>
    <x v="25"/>
    <s v="Turystyczny-3000"/>
    <x v="5"/>
    <d v="2010-03-19T00:00:00"/>
    <x v="0"/>
    <x v="2"/>
    <n v="742.35"/>
    <n v="445.41"/>
    <n v="1"/>
    <n v="445.41"/>
  </r>
  <r>
    <x v="0"/>
    <x v="0"/>
    <x v="2"/>
    <s v="Na start! Zaopatrzenie sportowe"/>
    <x v="0"/>
    <x v="25"/>
    <s v="Turystyczny-2000"/>
    <x v="5"/>
    <d v="2010-03-12T00:00:00"/>
    <x v="0"/>
    <x v="2"/>
    <n v="1214.8499999999999"/>
    <n v="728.91"/>
    <n v="2"/>
    <n v="1457.82"/>
  </r>
  <r>
    <x v="0"/>
    <x v="0"/>
    <x v="2"/>
    <s v="Na start! Zaopatrzenie sportowe"/>
    <x v="2"/>
    <x v="26"/>
    <s v="Przerzutki przednie"/>
    <x v="0"/>
    <d v="2010-03-08T00:00:00"/>
    <x v="0"/>
    <x v="2"/>
    <n v="91.49"/>
    <n v="54.893999999999998"/>
    <n v="1"/>
    <n v="54.893999999999998"/>
  </r>
  <r>
    <x v="0"/>
    <x v="0"/>
    <x v="2"/>
    <s v="Na start! Zaopatrzenie sportowe"/>
    <x v="0"/>
    <x v="25"/>
    <s v="Turystyczny-1000"/>
    <x v="5"/>
    <d v="2010-03-23T00:00:00"/>
    <x v="0"/>
    <x v="2"/>
    <n v="2384.0700000000002"/>
    <n v="1430.442"/>
    <n v="1"/>
    <n v="1430.442"/>
  </r>
  <r>
    <x v="0"/>
    <x v="0"/>
    <x v="2"/>
    <s v="Na start! Zaopatrzenie sportowe"/>
    <x v="0"/>
    <x v="25"/>
    <s v="Turystyczny-1000"/>
    <x v="6"/>
    <d v="2010-03-24T00:00:00"/>
    <x v="0"/>
    <x v="2"/>
    <n v="2384.0700000000002"/>
    <n v="1430.442"/>
    <n v="2"/>
    <n v="2860.884"/>
  </r>
  <r>
    <x v="0"/>
    <x v="0"/>
    <x v="2"/>
    <s v="Na start! Zaopatrzenie sportowe"/>
    <x v="0"/>
    <x v="25"/>
    <s v="Turystyczny-3000"/>
    <x v="5"/>
    <d v="2010-03-09T00:00:00"/>
    <x v="0"/>
    <x v="2"/>
    <n v="742.35"/>
    <n v="445.41"/>
    <n v="3"/>
    <n v="1336.23"/>
  </r>
  <r>
    <x v="0"/>
    <x v="0"/>
    <x v="3"/>
    <s v="Zamki i blokady sp. z o.o."/>
    <x v="0"/>
    <x v="25"/>
    <s v="Turystyczny-3000"/>
    <x v="5"/>
    <d v="2010-03-30T00:00:00"/>
    <x v="0"/>
    <x v="2"/>
    <n v="742.35"/>
    <n v="445.41"/>
    <n v="1"/>
    <n v="445.41"/>
  </r>
  <r>
    <x v="0"/>
    <x v="0"/>
    <x v="3"/>
    <s v="Zamki i blokady sp. z o.o."/>
    <x v="0"/>
    <x v="25"/>
    <s v="Turystyczny-3000"/>
    <x v="6"/>
    <d v="2010-03-12T00:00:00"/>
    <x v="0"/>
    <x v="2"/>
    <n v="742.35"/>
    <n v="445.41"/>
    <n v="3"/>
    <n v="1336.23"/>
  </r>
  <r>
    <x v="0"/>
    <x v="0"/>
    <x v="3"/>
    <s v="Zamki i blokady sp. z o.o."/>
    <x v="0"/>
    <x v="25"/>
    <s v="Turystyczny-1000"/>
    <x v="5"/>
    <d v="2010-03-08T00:00:00"/>
    <x v="0"/>
    <x v="2"/>
    <n v="2384.0700000000002"/>
    <n v="1430.442"/>
    <n v="1"/>
    <n v="1430.442"/>
  </r>
  <r>
    <x v="0"/>
    <x v="0"/>
    <x v="3"/>
    <s v="Zamki i blokady sp. z o.o."/>
    <x v="0"/>
    <x v="25"/>
    <s v="Turystyczny-3000"/>
    <x v="5"/>
    <d v="2010-03-20T00:00:00"/>
    <x v="0"/>
    <x v="2"/>
    <n v="742.35"/>
    <n v="445.41"/>
    <n v="1"/>
    <n v="445.41"/>
  </r>
  <r>
    <x v="0"/>
    <x v="0"/>
    <x v="3"/>
    <s v="Zamki i blokady sp. z o.o."/>
    <x v="0"/>
    <x v="25"/>
    <s v="Turystyczny-2000"/>
    <x v="5"/>
    <d v="2010-03-05T00:00:00"/>
    <x v="0"/>
    <x v="2"/>
    <n v="1214.8499999999999"/>
    <n v="728.91"/>
    <n v="1"/>
    <n v="728.91"/>
  </r>
  <r>
    <x v="0"/>
    <x v="0"/>
    <x v="3"/>
    <s v="Rowery Hurtownia"/>
    <x v="0"/>
    <x v="0"/>
    <s v="Górski-200-W"/>
    <x v="0"/>
    <d v="2010-03-01T00:00:00"/>
    <x v="0"/>
    <x v="2"/>
    <n v="769.49"/>
    <n v="461.69400000000002"/>
    <n v="2"/>
    <n v="923.38800000000003"/>
  </r>
  <r>
    <x v="0"/>
    <x v="0"/>
    <x v="3"/>
    <s v="Rowery Hurtownia"/>
    <x v="0"/>
    <x v="0"/>
    <s v="Górski-500"/>
    <x v="1"/>
    <d v="2010-03-25T00:00:00"/>
    <x v="0"/>
    <x v="2"/>
    <n v="539.99"/>
    <n v="323.99400000000003"/>
    <n v="3"/>
    <n v="971.98200000000008"/>
  </r>
  <r>
    <x v="0"/>
    <x v="0"/>
    <x v="3"/>
    <s v="Rowery Hurtownia"/>
    <x v="0"/>
    <x v="0"/>
    <s v="Górski-200"/>
    <x v="1"/>
    <d v="2010-03-12T00:00:00"/>
    <x v="0"/>
    <x v="2"/>
    <n v="2294.9899999999998"/>
    <n v="1376.9939999999999"/>
    <n v="7"/>
    <n v="9638.9579999999987"/>
  </r>
  <r>
    <x v="0"/>
    <x v="0"/>
    <x v="3"/>
    <s v="Rowery Hurtownia"/>
    <x v="0"/>
    <x v="0"/>
    <s v="Górski-200"/>
    <x v="1"/>
    <d v="2010-03-06T00:00:00"/>
    <x v="0"/>
    <x v="2"/>
    <n v="2294.9899999999998"/>
    <n v="1376.9939999999999"/>
    <n v="5"/>
    <n v="6884.9699999999993"/>
  </r>
  <r>
    <x v="0"/>
    <x v="0"/>
    <x v="3"/>
    <s v="Rowery Hurtownia"/>
    <x v="0"/>
    <x v="0"/>
    <s v="Górski-200"/>
    <x v="0"/>
    <d v="2010-03-30T00:00:00"/>
    <x v="0"/>
    <x v="2"/>
    <n v="2319.9899999999998"/>
    <n v="1391.9939999999999"/>
    <n v="3"/>
    <n v="4175.982"/>
  </r>
  <r>
    <x v="0"/>
    <x v="0"/>
    <x v="3"/>
    <s v="Rowery Hurtownia"/>
    <x v="0"/>
    <x v="0"/>
    <s v="Górski-200-W"/>
    <x v="0"/>
    <d v="2010-03-04T00:00:00"/>
    <x v="0"/>
    <x v="2"/>
    <n v="769.49"/>
    <n v="461.69400000000002"/>
    <n v="6"/>
    <n v="2770.1640000000002"/>
  </r>
  <r>
    <x v="0"/>
    <x v="0"/>
    <x v="3"/>
    <s v="Rowery Hurtownia"/>
    <x v="0"/>
    <x v="0"/>
    <s v="Górski-500"/>
    <x v="0"/>
    <d v="2010-03-24T00:00:00"/>
    <x v="0"/>
    <x v="2"/>
    <n v="564.99"/>
    <n v="338.99400000000003"/>
    <n v="3"/>
    <n v="1016.9820000000001"/>
  </r>
  <r>
    <x v="0"/>
    <x v="0"/>
    <x v="3"/>
    <s v="Rowery Hurtownia"/>
    <x v="1"/>
    <x v="14"/>
    <s v="spodenki damskie górskie"/>
    <x v="1"/>
    <d v="2010-03-19T00:00:00"/>
    <x v="0"/>
    <x v="2"/>
    <n v="69.989999999999995"/>
    <n v="41.994"/>
    <n v="4"/>
    <n v="167.976"/>
  </r>
  <r>
    <x v="0"/>
    <x v="0"/>
    <x v="3"/>
    <s v="Rowery Hurtownia"/>
    <x v="0"/>
    <x v="0"/>
    <s v="Górski-500"/>
    <x v="0"/>
    <d v="2010-03-09T00:00:00"/>
    <x v="0"/>
    <x v="2"/>
    <n v="564.99"/>
    <n v="338.99400000000003"/>
    <n v="3"/>
    <n v="1016.9820000000001"/>
  </r>
  <r>
    <x v="0"/>
    <x v="0"/>
    <x v="3"/>
    <s v="Rowery Hurtownia"/>
    <x v="3"/>
    <x v="19"/>
    <s v="stojak na 4 rowery"/>
    <x v="7"/>
    <d v="2010-03-17T00:00:00"/>
    <x v="0"/>
    <x v="2"/>
    <n v="120"/>
    <n v="72"/>
    <n v="1"/>
    <n v="72"/>
  </r>
  <r>
    <x v="0"/>
    <x v="0"/>
    <x v="3"/>
    <s v="Rowery Hurtownia"/>
    <x v="0"/>
    <x v="0"/>
    <s v="Górski-500"/>
    <x v="1"/>
    <d v="2010-03-09T00:00:00"/>
    <x v="0"/>
    <x v="2"/>
    <n v="539.99"/>
    <n v="323.99400000000003"/>
    <n v="2"/>
    <n v="647.98800000000006"/>
  </r>
  <r>
    <x v="0"/>
    <x v="0"/>
    <x v="3"/>
    <s v="Rowery Hurtownia"/>
    <x v="1"/>
    <x v="23"/>
    <s v="kamizelki klasyczne"/>
    <x v="5"/>
    <d v="2010-03-25T00:00:00"/>
    <x v="0"/>
    <x v="2"/>
    <n v="63.5"/>
    <n v="38.1"/>
    <n v="6"/>
    <n v="228.60000000000002"/>
  </r>
  <r>
    <x v="0"/>
    <x v="0"/>
    <x v="3"/>
    <s v="Rowery Hurtownia"/>
    <x v="2"/>
    <x v="18"/>
    <s v="HL pedał górski"/>
    <x v="8"/>
    <d v="2010-03-17T00:00:00"/>
    <x v="0"/>
    <x v="2"/>
    <n v="80.989999999999995"/>
    <n v="48.594000000000001"/>
    <n v="6"/>
    <n v="291.56400000000002"/>
  </r>
  <r>
    <x v="0"/>
    <x v="0"/>
    <x v="3"/>
    <s v="Rowery Hurtownia"/>
    <x v="1"/>
    <x v="4"/>
    <s v="Long-Sleeve Logo Jersey"/>
    <x v="4"/>
    <d v="2010-03-23T00:00:00"/>
    <x v="0"/>
    <x v="2"/>
    <n v="49.99"/>
    <n v="29.994"/>
    <n v="4"/>
    <n v="119.976"/>
  </r>
  <r>
    <x v="0"/>
    <x v="0"/>
    <x v="3"/>
    <s v="Rowery Hurtownia"/>
    <x v="2"/>
    <x v="9"/>
    <s v="ML kierownica górski"/>
    <x v="7"/>
    <d v="2010-03-11T00:00:00"/>
    <x v="0"/>
    <x v="2"/>
    <n v="61.92"/>
    <n v="37.152000000000001"/>
    <n v="2"/>
    <n v="74.304000000000002"/>
  </r>
  <r>
    <x v="0"/>
    <x v="0"/>
    <x v="3"/>
    <s v="Rowery Hurtownia"/>
    <x v="1"/>
    <x v="4"/>
    <s v="Short-Sleeve Classic Jersey"/>
    <x v="6"/>
    <d v="2010-03-04T00:00:00"/>
    <x v="0"/>
    <x v="2"/>
    <n v="53.99"/>
    <n v="32.393999999999998"/>
    <n v="2"/>
    <n v="64.787999999999997"/>
  </r>
  <r>
    <x v="0"/>
    <x v="0"/>
    <x v="3"/>
    <s v="Rowery Hurtownia"/>
    <x v="0"/>
    <x v="0"/>
    <s v="Górski-500"/>
    <x v="0"/>
    <d v="2010-03-30T00:00:00"/>
    <x v="0"/>
    <x v="2"/>
    <n v="564.99"/>
    <n v="338.99400000000003"/>
    <n v="1"/>
    <n v="338.99400000000003"/>
  </r>
  <r>
    <x v="0"/>
    <x v="0"/>
    <x v="3"/>
    <s v="Rowery Hurtownia"/>
    <x v="2"/>
    <x v="2"/>
    <s v="LL rama górski"/>
    <x v="1"/>
    <d v="2010-03-18T00:00:00"/>
    <x v="0"/>
    <x v="2"/>
    <n v="249.79"/>
    <n v="149.874"/>
    <n v="1"/>
    <n v="149.874"/>
  </r>
  <r>
    <x v="0"/>
    <x v="0"/>
    <x v="3"/>
    <s v="Rowery Hurtownia"/>
    <x v="0"/>
    <x v="0"/>
    <s v="Górski-500"/>
    <x v="0"/>
    <d v="2010-03-09T00:00:00"/>
    <x v="0"/>
    <x v="2"/>
    <n v="564.99"/>
    <n v="338.99400000000003"/>
    <n v="1"/>
    <n v="338.99400000000003"/>
  </r>
  <r>
    <x v="0"/>
    <x v="0"/>
    <x v="3"/>
    <s v="Rowery Hurtownia"/>
    <x v="2"/>
    <x v="2"/>
    <s v="ML rama górski-W"/>
    <x v="0"/>
    <d v="2010-03-15T00:00:00"/>
    <x v="0"/>
    <x v="2"/>
    <n v="364.09"/>
    <n v="218.45400000000001"/>
    <n v="2"/>
    <n v="436.90800000000002"/>
  </r>
  <r>
    <x v="0"/>
    <x v="0"/>
    <x v="3"/>
    <s v="Rowery Hurtownia"/>
    <x v="0"/>
    <x v="0"/>
    <s v="Górski-200"/>
    <x v="0"/>
    <d v="2010-03-20T00:00:00"/>
    <x v="0"/>
    <x v="2"/>
    <n v="2319.9899999999998"/>
    <n v="1391.9939999999999"/>
    <n v="5"/>
    <n v="6959.9699999999993"/>
  </r>
  <r>
    <x v="0"/>
    <x v="0"/>
    <x v="3"/>
    <s v="Rowery Hurtownia"/>
    <x v="1"/>
    <x v="4"/>
    <s v="Short-Sleeve Classic Jersey"/>
    <x v="6"/>
    <d v="2010-03-05T00:00:00"/>
    <x v="0"/>
    <x v="2"/>
    <n v="53.99"/>
    <n v="32.393999999999998"/>
    <n v="5"/>
    <n v="161.97"/>
  </r>
  <r>
    <x v="0"/>
    <x v="0"/>
    <x v="3"/>
    <s v="Rowery Hurtownia"/>
    <x v="0"/>
    <x v="0"/>
    <s v="Górski-500"/>
    <x v="1"/>
    <d v="2010-03-31T00:00:00"/>
    <x v="0"/>
    <x v="2"/>
    <n v="539.99"/>
    <n v="323.99400000000003"/>
    <n v="4"/>
    <n v="1295.9760000000001"/>
  </r>
  <r>
    <x v="0"/>
    <x v="0"/>
    <x v="3"/>
    <s v="Rowery Hurtownia"/>
    <x v="0"/>
    <x v="0"/>
    <s v="Górski-500"/>
    <x v="0"/>
    <d v="2010-03-23T00:00:00"/>
    <x v="0"/>
    <x v="2"/>
    <n v="564.99"/>
    <n v="338.99400000000003"/>
    <n v="2"/>
    <n v="677.98800000000006"/>
  </r>
  <r>
    <x v="0"/>
    <x v="0"/>
    <x v="3"/>
    <s v="Rowery Hurtownia"/>
    <x v="0"/>
    <x v="0"/>
    <s v="Górski-200-W"/>
    <x v="0"/>
    <d v="2010-03-19T00:00:00"/>
    <x v="0"/>
    <x v="2"/>
    <n v="769.49"/>
    <n v="461.69400000000002"/>
    <n v="5"/>
    <n v="2308.4700000000003"/>
  </r>
  <r>
    <x v="0"/>
    <x v="0"/>
    <x v="3"/>
    <s v="Rowery Hurtownia"/>
    <x v="1"/>
    <x v="14"/>
    <s v="spodenki damskie górskie"/>
    <x v="1"/>
    <d v="2010-03-03T00:00:00"/>
    <x v="0"/>
    <x v="2"/>
    <n v="69.989999999999995"/>
    <n v="41.994"/>
    <n v="4"/>
    <n v="167.976"/>
  </r>
  <r>
    <x v="0"/>
    <x v="0"/>
    <x v="3"/>
    <s v="Rowery Hurtownia"/>
    <x v="0"/>
    <x v="0"/>
    <s v="Górski-500"/>
    <x v="1"/>
    <d v="2010-03-26T00:00:00"/>
    <x v="0"/>
    <x v="2"/>
    <n v="539.99"/>
    <n v="323.99400000000003"/>
    <n v="4"/>
    <n v="1295.9760000000001"/>
  </r>
  <r>
    <x v="0"/>
    <x v="0"/>
    <x v="3"/>
    <s v="Rowery Hurtownia"/>
    <x v="2"/>
    <x v="2"/>
    <s v="ML rama górski-W"/>
    <x v="0"/>
    <d v="2010-03-03T00:00:00"/>
    <x v="0"/>
    <x v="2"/>
    <n v="364.09"/>
    <n v="218.45400000000001"/>
    <n v="1"/>
    <n v="218.45400000000001"/>
  </r>
  <r>
    <x v="0"/>
    <x v="0"/>
    <x v="3"/>
    <s v="Rowery Hurtownia"/>
    <x v="0"/>
    <x v="0"/>
    <s v="Górski-200"/>
    <x v="0"/>
    <d v="2010-03-15T00:00:00"/>
    <x v="0"/>
    <x v="2"/>
    <n v="2319.9899999999998"/>
    <n v="1391.9939999999999"/>
    <n v="2"/>
    <n v="2783.9879999999998"/>
  </r>
  <r>
    <x v="0"/>
    <x v="0"/>
    <x v="3"/>
    <s v="Rowery Hurtownia"/>
    <x v="0"/>
    <x v="0"/>
    <s v="Górski-500"/>
    <x v="1"/>
    <d v="2010-03-15T00:00:00"/>
    <x v="0"/>
    <x v="2"/>
    <n v="539.99"/>
    <n v="323.99400000000003"/>
    <n v="3"/>
    <n v="971.98200000000008"/>
  </r>
  <r>
    <x v="0"/>
    <x v="0"/>
    <x v="3"/>
    <s v="Rowery Hurtownia"/>
    <x v="1"/>
    <x v="5"/>
    <s v="nakładka na rower"/>
    <x v="4"/>
    <d v="2010-03-29T00:00:00"/>
    <x v="0"/>
    <x v="2"/>
    <n v="8.99"/>
    <n v="5.3940000000000001"/>
    <n v="8"/>
    <n v="43.152000000000001"/>
  </r>
  <r>
    <x v="0"/>
    <x v="0"/>
    <x v="3"/>
    <s v="Rowery Hurtownia"/>
    <x v="0"/>
    <x v="0"/>
    <s v="Górski-200"/>
    <x v="1"/>
    <d v="2010-03-28T00:00:00"/>
    <x v="0"/>
    <x v="2"/>
    <n v="2294.9899999999998"/>
    <n v="1376.9939999999999"/>
    <n v="6"/>
    <n v="8261.9639999999999"/>
  </r>
  <r>
    <x v="0"/>
    <x v="0"/>
    <x v="3"/>
    <s v="Rowery Hurtownia"/>
    <x v="0"/>
    <x v="0"/>
    <s v="Górski-200-W"/>
    <x v="0"/>
    <d v="2010-03-26T00:00:00"/>
    <x v="0"/>
    <x v="2"/>
    <n v="769.49"/>
    <n v="461.69400000000002"/>
    <n v="6"/>
    <n v="2770.1640000000002"/>
  </r>
  <r>
    <x v="2"/>
    <x v="5"/>
    <x v="8"/>
    <s v="Internetowy sklep rowerowy"/>
    <x v="2"/>
    <x v="27"/>
    <s v="HL rama rowerowa turystyczny"/>
    <x v="6"/>
    <d v="2010-03-18T00:00:00"/>
    <x v="0"/>
    <x v="2"/>
    <n v="1003.91"/>
    <n v="602.346"/>
    <n v="2"/>
    <n v="1204.692"/>
  </r>
  <r>
    <x v="2"/>
    <x v="5"/>
    <x v="8"/>
    <s v="Internetowy sklep rowerowy"/>
    <x v="2"/>
    <x v="27"/>
    <s v="LL rama rowerowa turystyczny"/>
    <x v="5"/>
    <d v="2010-03-05T00:00:00"/>
    <x v="0"/>
    <x v="2"/>
    <n v="333.42"/>
    <n v="200.05199999999999"/>
    <n v="2"/>
    <n v="400.10399999999998"/>
  </r>
  <r>
    <x v="0"/>
    <x v="0"/>
    <x v="0"/>
    <s v="Sklep turystyczny"/>
    <x v="0"/>
    <x v="3"/>
    <s v="Szosa--350-W"/>
    <x v="6"/>
    <d v="2010-03-16T00:00:00"/>
    <x v="0"/>
    <x v="2"/>
    <n v="1700.99"/>
    <n v="986.57420000000002"/>
    <n v="11"/>
    <n v="10852.316200000001"/>
  </r>
  <r>
    <x v="0"/>
    <x v="0"/>
    <x v="0"/>
    <s v="Sklep turystyczny"/>
    <x v="1"/>
    <x v="1"/>
    <s v="skarpety wyścigowe"/>
    <x v="2"/>
    <d v="2010-03-01T00:00:00"/>
    <x v="0"/>
    <x v="2"/>
    <n v="8.99"/>
    <n v="5.3940000000000001"/>
    <n v="4"/>
    <n v="21.576000000000001"/>
  </r>
  <r>
    <x v="0"/>
    <x v="0"/>
    <x v="0"/>
    <s v="Sklep turystyczny"/>
    <x v="0"/>
    <x v="3"/>
    <s v="Szosa-750"/>
    <x v="1"/>
    <d v="2010-03-25T00:00:00"/>
    <x v="0"/>
    <x v="2"/>
    <n v="539.99"/>
    <n v="323.99400000000003"/>
    <n v="3"/>
    <n v="971.98200000000008"/>
  </r>
  <r>
    <x v="0"/>
    <x v="0"/>
    <x v="0"/>
    <s v="Sklep turystyczny"/>
    <x v="2"/>
    <x v="6"/>
    <s v="ML rama rowerowa-W"/>
    <x v="6"/>
    <d v="2010-03-13T00:00:00"/>
    <x v="0"/>
    <x v="2"/>
    <n v="594.83000000000004"/>
    <n v="356.89800000000002"/>
    <n v="2"/>
    <n v="713.79600000000005"/>
  </r>
  <r>
    <x v="0"/>
    <x v="0"/>
    <x v="0"/>
    <s v="Sklep turystyczny"/>
    <x v="0"/>
    <x v="3"/>
    <s v="Szosa-250"/>
    <x v="1"/>
    <d v="2010-03-20T00:00:00"/>
    <x v="0"/>
    <x v="2"/>
    <n v="2443.35"/>
    <n v="1466.01"/>
    <n v="3"/>
    <n v="4398.03"/>
  </r>
  <r>
    <x v="0"/>
    <x v="0"/>
    <x v="0"/>
    <s v="Sklep turystyczny"/>
    <x v="2"/>
    <x v="18"/>
    <s v="LL pedał szosa"/>
    <x v="8"/>
    <d v="2010-03-18T00:00:00"/>
    <x v="0"/>
    <x v="2"/>
    <n v="40.49"/>
    <n v="24.294"/>
    <n v="4"/>
    <n v="97.176000000000002"/>
  </r>
  <r>
    <x v="0"/>
    <x v="0"/>
    <x v="0"/>
    <s v="Sklep turystyczny"/>
    <x v="2"/>
    <x v="18"/>
    <s v="HL pedał szosa"/>
    <x v="8"/>
    <d v="2010-03-13T00:00:00"/>
    <x v="0"/>
    <x v="2"/>
    <n v="80.989999999999995"/>
    <n v="48.594000000000001"/>
    <n v="2"/>
    <n v="97.188000000000002"/>
  </r>
  <r>
    <x v="0"/>
    <x v="0"/>
    <x v="0"/>
    <s v="Sklep turystyczny"/>
    <x v="0"/>
    <x v="3"/>
    <s v="Szosa-250"/>
    <x v="1"/>
    <d v="2010-03-22T00:00:00"/>
    <x v="0"/>
    <x v="2"/>
    <n v="2443.35"/>
    <n v="1466.01"/>
    <n v="5"/>
    <n v="7330.05"/>
  </r>
  <r>
    <x v="0"/>
    <x v="0"/>
    <x v="0"/>
    <s v="Sklep turystyczny"/>
    <x v="0"/>
    <x v="3"/>
    <s v="Szosa-750"/>
    <x v="1"/>
    <d v="2010-03-09T00:00:00"/>
    <x v="0"/>
    <x v="2"/>
    <n v="539.99"/>
    <n v="323.99400000000003"/>
    <n v="1"/>
    <n v="323.99400000000003"/>
  </r>
  <r>
    <x v="0"/>
    <x v="0"/>
    <x v="0"/>
    <s v="Sklep turystyczny"/>
    <x v="2"/>
    <x v="6"/>
    <s v="ML rama rowerowa-W"/>
    <x v="6"/>
    <d v="2010-03-23T00:00:00"/>
    <x v="0"/>
    <x v="2"/>
    <n v="594.83000000000004"/>
    <n v="356.89800000000002"/>
    <n v="3"/>
    <n v="1070.694"/>
  </r>
  <r>
    <x v="0"/>
    <x v="0"/>
    <x v="0"/>
    <s v="Sklep turystyczny"/>
    <x v="0"/>
    <x v="3"/>
    <s v="Szosa--550-W"/>
    <x v="6"/>
    <d v="2010-03-16T00:00:00"/>
    <x v="0"/>
    <x v="2"/>
    <n v="1120.49"/>
    <n v="672.29399999999998"/>
    <n v="3"/>
    <n v="2016.8820000000001"/>
  </r>
  <r>
    <x v="0"/>
    <x v="0"/>
    <x v="0"/>
    <s v="Sklep turystyczny"/>
    <x v="0"/>
    <x v="3"/>
    <s v="Szosa--350-W"/>
    <x v="6"/>
    <d v="2010-03-07T00:00:00"/>
    <x v="0"/>
    <x v="2"/>
    <n v="1700.99"/>
    <n v="1020.5940000000001"/>
    <n v="7"/>
    <n v="7144.1580000000004"/>
  </r>
  <r>
    <x v="0"/>
    <x v="0"/>
    <x v="0"/>
    <s v="Sklep turystyczny"/>
    <x v="0"/>
    <x v="3"/>
    <s v="Szosa--550-W"/>
    <x v="6"/>
    <d v="2010-03-26T00:00:00"/>
    <x v="0"/>
    <x v="2"/>
    <n v="1120.49"/>
    <n v="672.29399999999998"/>
    <n v="6"/>
    <n v="4033.7640000000001"/>
  </r>
  <r>
    <x v="0"/>
    <x v="0"/>
    <x v="0"/>
    <s v="Sklep turystyczny"/>
    <x v="2"/>
    <x v="6"/>
    <s v="LL rama rowerowa"/>
    <x v="1"/>
    <d v="2010-03-30T00:00:00"/>
    <x v="0"/>
    <x v="2"/>
    <n v="337.22"/>
    <n v="202.33199999999999"/>
    <n v="1"/>
    <n v="202.33199999999999"/>
  </r>
  <r>
    <x v="0"/>
    <x v="0"/>
    <x v="0"/>
    <s v="Sklep turystyczny"/>
    <x v="0"/>
    <x v="3"/>
    <s v="Szosa-750"/>
    <x v="1"/>
    <d v="2010-03-27T00:00:00"/>
    <x v="0"/>
    <x v="2"/>
    <n v="539.99"/>
    <n v="323.99400000000003"/>
    <n v="4"/>
    <n v="1295.9760000000001"/>
  </r>
  <r>
    <x v="0"/>
    <x v="0"/>
    <x v="0"/>
    <s v="Sklep turystyczny"/>
    <x v="0"/>
    <x v="3"/>
    <s v="Szosa--350-W"/>
    <x v="6"/>
    <d v="2010-03-17T00:00:00"/>
    <x v="0"/>
    <x v="2"/>
    <n v="1700.99"/>
    <n v="1020.5940000000001"/>
    <n v="8"/>
    <n v="8164.7520000000004"/>
  </r>
  <r>
    <x v="0"/>
    <x v="0"/>
    <x v="0"/>
    <s v="Sklep turystyczny"/>
    <x v="2"/>
    <x v="18"/>
    <s v="ML pedał szosa"/>
    <x v="8"/>
    <d v="2010-03-26T00:00:00"/>
    <x v="0"/>
    <x v="2"/>
    <n v="62.09"/>
    <n v="37.253999999999998"/>
    <n v="2"/>
    <n v="74.507999999999996"/>
  </r>
  <r>
    <x v="0"/>
    <x v="0"/>
    <x v="0"/>
    <s v="Sklep turystyczny"/>
    <x v="2"/>
    <x v="6"/>
    <s v="ML rama rowerowa-W"/>
    <x v="6"/>
    <d v="2010-03-28T00:00:00"/>
    <x v="0"/>
    <x v="2"/>
    <n v="594.83000000000004"/>
    <n v="356.89800000000002"/>
    <n v="2"/>
    <n v="713.79600000000005"/>
  </r>
  <r>
    <x v="0"/>
    <x v="0"/>
    <x v="0"/>
    <s v="Sklep turystyczny"/>
    <x v="2"/>
    <x v="6"/>
    <s v="LL rama rowerowa"/>
    <x v="1"/>
    <d v="2010-03-02T00:00:00"/>
    <x v="0"/>
    <x v="2"/>
    <n v="337.22"/>
    <n v="202.33199999999999"/>
    <n v="4"/>
    <n v="809.32799999999997"/>
  </r>
  <r>
    <x v="0"/>
    <x v="0"/>
    <x v="0"/>
    <s v="Sklep turystyczny"/>
    <x v="0"/>
    <x v="3"/>
    <s v="Szosa--550-W"/>
    <x v="6"/>
    <d v="2010-03-31T00:00:00"/>
    <x v="0"/>
    <x v="2"/>
    <n v="1120.49"/>
    <n v="672.29399999999998"/>
    <n v="5"/>
    <n v="3361.47"/>
  </r>
  <r>
    <x v="0"/>
    <x v="0"/>
    <x v="3"/>
    <s v="Artykuły malarskie"/>
    <x v="0"/>
    <x v="0"/>
    <s v="Górski-200"/>
    <x v="0"/>
    <d v="2010-03-25T00:00:00"/>
    <x v="0"/>
    <x v="2"/>
    <n v="2319.9899999999998"/>
    <n v="1391.9939999999999"/>
    <n v="2"/>
    <n v="2783.9879999999998"/>
  </r>
  <r>
    <x v="0"/>
    <x v="0"/>
    <x v="3"/>
    <s v="Artykuły malarskie"/>
    <x v="2"/>
    <x v="2"/>
    <s v="HL rama górski"/>
    <x v="0"/>
    <d v="2010-03-14T00:00:00"/>
    <x v="0"/>
    <x v="2"/>
    <n v="1364.5"/>
    <n v="818.7"/>
    <n v="1"/>
    <n v="818.7"/>
  </r>
  <r>
    <x v="0"/>
    <x v="0"/>
    <x v="3"/>
    <s v="Artykuły malarskie"/>
    <x v="2"/>
    <x v="9"/>
    <s v="LL kierownica górski"/>
    <x v="7"/>
    <d v="2010-03-06T00:00:00"/>
    <x v="0"/>
    <x v="2"/>
    <n v="44.54"/>
    <n v="26.724"/>
    <n v="2"/>
    <n v="53.448"/>
  </r>
  <r>
    <x v="0"/>
    <x v="0"/>
    <x v="3"/>
    <s v="Artykuły malarskie"/>
    <x v="2"/>
    <x v="29"/>
    <s v="hamulce przednie"/>
    <x v="0"/>
    <d v="2010-03-01T00:00:00"/>
    <x v="0"/>
    <x v="2"/>
    <n v="106.5"/>
    <n v="63.9"/>
    <n v="3"/>
    <n v="191.7"/>
  </r>
  <r>
    <x v="0"/>
    <x v="0"/>
    <x v="3"/>
    <s v="Artykuły malarskie"/>
    <x v="2"/>
    <x v="9"/>
    <s v="ML kierownica górski"/>
    <x v="7"/>
    <d v="2010-03-28T00:00:00"/>
    <x v="0"/>
    <x v="2"/>
    <n v="61.92"/>
    <n v="37.152000000000001"/>
    <n v="1"/>
    <n v="37.152000000000001"/>
  </r>
  <r>
    <x v="0"/>
    <x v="0"/>
    <x v="3"/>
    <s v="Artykuły malarskie"/>
    <x v="2"/>
    <x v="2"/>
    <s v="LL rama górski"/>
    <x v="0"/>
    <d v="2010-03-03T00:00:00"/>
    <x v="0"/>
    <x v="2"/>
    <n v="264.05"/>
    <n v="158.43"/>
    <n v="1"/>
    <n v="158.43"/>
  </r>
  <r>
    <x v="0"/>
    <x v="0"/>
    <x v="3"/>
    <s v="Artykuły malarskie"/>
    <x v="2"/>
    <x v="2"/>
    <s v="LL rama górski"/>
    <x v="0"/>
    <d v="2010-03-04T00:00:00"/>
    <x v="0"/>
    <x v="2"/>
    <n v="264.05"/>
    <n v="158.43"/>
    <n v="2"/>
    <n v="316.86"/>
  </r>
  <r>
    <x v="0"/>
    <x v="0"/>
    <x v="3"/>
    <s v="Artykuły malarskie"/>
    <x v="2"/>
    <x v="2"/>
    <s v="ML rama górski-W"/>
    <x v="0"/>
    <d v="2010-03-23T00:00:00"/>
    <x v="0"/>
    <x v="2"/>
    <n v="364.09"/>
    <n v="218.45400000000001"/>
    <n v="3"/>
    <n v="655.36200000000008"/>
  </r>
  <r>
    <x v="0"/>
    <x v="0"/>
    <x v="3"/>
    <s v="Artykuły malarskie"/>
    <x v="0"/>
    <x v="0"/>
    <s v="Górski-200"/>
    <x v="1"/>
    <d v="2010-03-30T00:00:00"/>
    <x v="0"/>
    <x v="2"/>
    <n v="2294.9899999999998"/>
    <n v="1376.9939999999999"/>
    <n v="2"/>
    <n v="2753.9879999999998"/>
  </r>
  <r>
    <x v="0"/>
    <x v="0"/>
    <x v="3"/>
    <s v="Artykuły malarskie"/>
    <x v="2"/>
    <x v="31"/>
    <s v="HL suport"/>
    <x v="7"/>
    <d v="2010-03-02T00:00:00"/>
    <x v="0"/>
    <x v="2"/>
    <n v="121.49"/>
    <n v="72.894000000000005"/>
    <n v="1"/>
    <n v="72.894000000000005"/>
  </r>
  <r>
    <x v="0"/>
    <x v="0"/>
    <x v="3"/>
    <s v="Artykuły malarskie"/>
    <x v="1"/>
    <x v="14"/>
    <s v="spodenki damskie górskie"/>
    <x v="1"/>
    <d v="2010-03-12T00:00:00"/>
    <x v="0"/>
    <x v="2"/>
    <n v="69.989999999999995"/>
    <n v="41.994"/>
    <n v="2"/>
    <n v="83.988"/>
  </r>
  <r>
    <x v="0"/>
    <x v="0"/>
    <x v="3"/>
    <s v="Artykuły malarskie"/>
    <x v="2"/>
    <x v="20"/>
    <s v="ML siodełko górski 2"/>
    <x v="7"/>
    <d v="2010-03-17T00:00:00"/>
    <x v="0"/>
    <x v="2"/>
    <n v="39.14"/>
    <n v="23.484000000000002"/>
    <n v="2"/>
    <n v="46.968000000000004"/>
  </r>
  <r>
    <x v="0"/>
    <x v="0"/>
    <x v="3"/>
    <s v="Artykuły malarskie"/>
    <x v="2"/>
    <x v="2"/>
    <s v="HL rama górski"/>
    <x v="1"/>
    <d v="2010-03-17T00:00:00"/>
    <x v="0"/>
    <x v="2"/>
    <n v="1349.6"/>
    <n v="809.76"/>
    <n v="2"/>
    <n v="1619.52"/>
  </r>
  <r>
    <x v="0"/>
    <x v="0"/>
    <x v="3"/>
    <s v="Artykuły malarskie"/>
    <x v="1"/>
    <x v="14"/>
    <s v="spodenki damskie górskie"/>
    <x v="1"/>
    <d v="2010-03-07T00:00:00"/>
    <x v="0"/>
    <x v="2"/>
    <n v="69.989999999999995"/>
    <n v="41.994"/>
    <n v="6"/>
    <n v="251.964"/>
  </r>
  <r>
    <x v="0"/>
    <x v="0"/>
    <x v="3"/>
    <s v="Artykuły malarskie"/>
    <x v="0"/>
    <x v="0"/>
    <s v="Górski-200"/>
    <x v="0"/>
    <d v="2010-03-16T00:00:00"/>
    <x v="0"/>
    <x v="2"/>
    <n v="2319.9899999999998"/>
    <n v="1391.9939999999999"/>
    <n v="2"/>
    <n v="2783.9879999999998"/>
  </r>
  <r>
    <x v="0"/>
    <x v="0"/>
    <x v="3"/>
    <s v="Artykuły malarskie"/>
    <x v="0"/>
    <x v="0"/>
    <s v="Górski-200"/>
    <x v="1"/>
    <d v="2010-03-08T00:00:00"/>
    <x v="0"/>
    <x v="2"/>
    <n v="2294.9899999999998"/>
    <n v="1376.9939999999999"/>
    <n v="4"/>
    <n v="5507.9759999999997"/>
  </r>
  <r>
    <x v="0"/>
    <x v="0"/>
    <x v="3"/>
    <s v="Artykuły malarskie"/>
    <x v="2"/>
    <x v="18"/>
    <s v="HL pedał górski"/>
    <x v="8"/>
    <d v="2010-03-14T00:00:00"/>
    <x v="0"/>
    <x v="2"/>
    <n v="80.989999999999995"/>
    <n v="48.594000000000001"/>
    <n v="1"/>
    <n v="48.594000000000001"/>
  </r>
  <r>
    <x v="0"/>
    <x v="0"/>
    <x v="3"/>
    <s v="Artykuły malarskie"/>
    <x v="2"/>
    <x v="20"/>
    <s v="HL siodełko górski 2"/>
    <x v="7"/>
    <d v="2010-03-12T00:00:00"/>
    <x v="0"/>
    <x v="2"/>
    <n v="52.64"/>
    <n v="31.584"/>
    <n v="3"/>
    <n v="94.751999999999995"/>
  </r>
  <r>
    <x v="0"/>
    <x v="0"/>
    <x v="3"/>
    <s v="Artykuły malarskie"/>
    <x v="2"/>
    <x v="2"/>
    <s v="HL rama górski"/>
    <x v="0"/>
    <d v="2010-03-20T00:00:00"/>
    <x v="0"/>
    <x v="2"/>
    <n v="1364.5"/>
    <n v="818.7"/>
    <n v="1"/>
    <n v="818.7"/>
  </r>
  <r>
    <x v="0"/>
    <x v="0"/>
    <x v="3"/>
    <s v="Artykuły malarskie"/>
    <x v="0"/>
    <x v="0"/>
    <s v="Górski-200"/>
    <x v="1"/>
    <d v="2010-03-06T00:00:00"/>
    <x v="0"/>
    <x v="2"/>
    <n v="2294.9899999999998"/>
    <n v="1376.9939999999999"/>
    <n v="1"/>
    <n v="1376.9939999999999"/>
  </r>
  <r>
    <x v="0"/>
    <x v="0"/>
    <x v="3"/>
    <s v="Artykuły malarskie"/>
    <x v="2"/>
    <x v="2"/>
    <s v="ML rama górski-W"/>
    <x v="0"/>
    <d v="2010-03-23T00:00:00"/>
    <x v="0"/>
    <x v="2"/>
    <n v="364.09"/>
    <n v="218.45400000000001"/>
    <n v="2"/>
    <n v="436.90800000000002"/>
  </r>
  <r>
    <x v="0"/>
    <x v="0"/>
    <x v="3"/>
    <s v="Artykuły malarskie"/>
    <x v="2"/>
    <x v="26"/>
    <s v="Przerzutki przednie"/>
    <x v="0"/>
    <d v="2010-03-27T00:00:00"/>
    <x v="0"/>
    <x v="2"/>
    <n v="91.49"/>
    <n v="54.893999999999998"/>
    <n v="2"/>
    <n v="109.788"/>
  </r>
  <r>
    <x v="0"/>
    <x v="0"/>
    <x v="3"/>
    <s v="Artykuły malarskie"/>
    <x v="2"/>
    <x v="30"/>
    <s v="Łańcuch"/>
    <x v="0"/>
    <d v="2010-03-05T00:00:00"/>
    <x v="0"/>
    <x v="2"/>
    <n v="20.239999999999998"/>
    <n v="12.144"/>
    <n v="2"/>
    <n v="24.288"/>
  </r>
  <r>
    <x v="0"/>
    <x v="0"/>
    <x v="3"/>
    <s v="Artykuły malarskie"/>
    <x v="2"/>
    <x v="2"/>
    <s v="LL rama górski"/>
    <x v="0"/>
    <d v="2010-03-14T00:00:00"/>
    <x v="0"/>
    <x v="2"/>
    <n v="264.05"/>
    <n v="158.43"/>
    <n v="5"/>
    <n v="792.15000000000009"/>
  </r>
  <r>
    <x v="0"/>
    <x v="0"/>
    <x v="3"/>
    <s v="Artykuły malarskie"/>
    <x v="2"/>
    <x v="2"/>
    <s v="LL rama górski"/>
    <x v="1"/>
    <d v="2010-03-05T00:00:00"/>
    <x v="0"/>
    <x v="2"/>
    <n v="249.79"/>
    <n v="149.874"/>
    <n v="2"/>
    <n v="299.74799999999999"/>
  </r>
  <r>
    <x v="1"/>
    <x v="3"/>
    <x v="6"/>
    <s v="Sklep rowerowy W drodze"/>
    <x v="1"/>
    <x v="14"/>
    <s v="spodenki damskie górskie"/>
    <x v="1"/>
    <d v="2010-03-10T00:00:00"/>
    <x v="0"/>
    <x v="2"/>
    <n v="69.989999999999995"/>
    <n v="41.994"/>
    <n v="5"/>
    <n v="209.97"/>
  </r>
  <r>
    <x v="1"/>
    <x v="3"/>
    <x v="6"/>
    <s v="Sklep rowerowy W drodze"/>
    <x v="0"/>
    <x v="0"/>
    <s v="Górski-500"/>
    <x v="0"/>
    <d v="2010-03-22T00:00:00"/>
    <x v="0"/>
    <x v="2"/>
    <n v="564.99"/>
    <n v="338.99400000000003"/>
    <n v="2"/>
    <n v="677.98800000000006"/>
  </r>
  <r>
    <x v="1"/>
    <x v="3"/>
    <x v="6"/>
    <s v="Sklep rowerowy W drodze"/>
    <x v="1"/>
    <x v="14"/>
    <s v="spodenki damskie górskie"/>
    <x v="1"/>
    <d v="2010-03-19T00:00:00"/>
    <x v="0"/>
    <x v="2"/>
    <n v="69.989999999999995"/>
    <n v="41.994"/>
    <n v="10"/>
    <n v="419.94"/>
  </r>
  <r>
    <x v="1"/>
    <x v="3"/>
    <x v="6"/>
    <s v="Sklep rowerowy W drodze"/>
    <x v="2"/>
    <x v="2"/>
    <s v="LL rama górski"/>
    <x v="0"/>
    <d v="2010-03-07T00:00:00"/>
    <x v="0"/>
    <x v="2"/>
    <n v="264.05"/>
    <n v="158.43"/>
    <n v="1"/>
    <n v="158.43"/>
  </r>
  <r>
    <x v="1"/>
    <x v="3"/>
    <x v="6"/>
    <s v="Sklep rowerowy W drodze"/>
    <x v="0"/>
    <x v="0"/>
    <s v="Górski-200"/>
    <x v="0"/>
    <d v="2010-03-21T00:00:00"/>
    <x v="0"/>
    <x v="2"/>
    <n v="2319.9899999999998"/>
    <n v="1391.9939999999999"/>
    <n v="2"/>
    <n v="2783.9879999999998"/>
  </r>
  <r>
    <x v="1"/>
    <x v="3"/>
    <x v="6"/>
    <s v="Sklep rowerowy W drodze"/>
    <x v="2"/>
    <x v="2"/>
    <s v="ML rama górski-W"/>
    <x v="0"/>
    <d v="2010-03-24T00:00:00"/>
    <x v="0"/>
    <x v="2"/>
    <n v="364.09"/>
    <n v="218.45400000000001"/>
    <n v="5"/>
    <n v="1092.27"/>
  </r>
  <r>
    <x v="1"/>
    <x v="3"/>
    <x v="6"/>
    <s v="Sklep rowerowy W drodze"/>
    <x v="0"/>
    <x v="0"/>
    <s v="Górski-200-W"/>
    <x v="0"/>
    <d v="2010-03-18T00:00:00"/>
    <x v="0"/>
    <x v="2"/>
    <n v="769.49"/>
    <n v="461.69400000000002"/>
    <n v="1"/>
    <n v="461.69400000000002"/>
  </r>
  <r>
    <x v="1"/>
    <x v="3"/>
    <x v="6"/>
    <s v="Sklep rowerowy W drodze"/>
    <x v="2"/>
    <x v="2"/>
    <s v="ML rama górski-W"/>
    <x v="0"/>
    <d v="2010-03-22T00:00:00"/>
    <x v="0"/>
    <x v="2"/>
    <n v="364.09"/>
    <n v="218.45400000000001"/>
    <n v="5"/>
    <n v="1092.27"/>
  </r>
  <r>
    <x v="1"/>
    <x v="3"/>
    <x v="6"/>
    <s v="Sklep rowerowy W drodze"/>
    <x v="0"/>
    <x v="0"/>
    <s v="Górski-200-W"/>
    <x v="0"/>
    <d v="2010-03-02T00:00:00"/>
    <x v="0"/>
    <x v="2"/>
    <n v="769.49"/>
    <n v="461.69400000000002"/>
    <n v="1"/>
    <n v="461.69400000000002"/>
  </r>
  <r>
    <x v="1"/>
    <x v="3"/>
    <x v="6"/>
    <s v="Sklep rowerowy W drodze"/>
    <x v="0"/>
    <x v="0"/>
    <s v="Górski-200"/>
    <x v="1"/>
    <d v="2010-03-04T00:00:00"/>
    <x v="0"/>
    <x v="2"/>
    <n v="2294.9899999999998"/>
    <n v="1376.9939999999999"/>
    <n v="3"/>
    <n v="4130.982"/>
  </r>
  <r>
    <x v="1"/>
    <x v="3"/>
    <x v="6"/>
    <s v="Sklep rowerowy W drodze"/>
    <x v="2"/>
    <x v="2"/>
    <s v="LL rama górski"/>
    <x v="1"/>
    <d v="2010-03-10T00:00:00"/>
    <x v="0"/>
    <x v="2"/>
    <n v="249.79"/>
    <n v="149.874"/>
    <n v="2"/>
    <n v="299.74799999999999"/>
  </r>
  <r>
    <x v="1"/>
    <x v="3"/>
    <x v="6"/>
    <s v="Sklep rowerowy W drodze"/>
    <x v="0"/>
    <x v="0"/>
    <s v="Górski-200-W"/>
    <x v="0"/>
    <d v="2010-03-14T00:00:00"/>
    <x v="0"/>
    <x v="2"/>
    <n v="769.49"/>
    <n v="461.69400000000002"/>
    <n v="1"/>
    <n v="461.69400000000002"/>
  </r>
  <r>
    <x v="1"/>
    <x v="3"/>
    <x v="6"/>
    <s v="Sklep rowerowy W drodze"/>
    <x v="0"/>
    <x v="0"/>
    <s v="Górski-200"/>
    <x v="0"/>
    <d v="2010-03-28T00:00:00"/>
    <x v="0"/>
    <x v="2"/>
    <n v="2319.9899999999998"/>
    <n v="1391.9939999999999"/>
    <n v="2"/>
    <n v="2783.9879999999998"/>
  </r>
  <r>
    <x v="1"/>
    <x v="3"/>
    <x v="6"/>
    <s v="Sklep rowerowy W drodze"/>
    <x v="0"/>
    <x v="0"/>
    <s v="Górski-200-W"/>
    <x v="0"/>
    <d v="2010-03-29T00:00:00"/>
    <x v="0"/>
    <x v="2"/>
    <n v="769.49"/>
    <n v="461.69400000000002"/>
    <n v="4"/>
    <n v="1846.7760000000001"/>
  </r>
  <r>
    <x v="1"/>
    <x v="3"/>
    <x v="6"/>
    <s v="Sklep rowerowy W drodze"/>
    <x v="2"/>
    <x v="9"/>
    <s v="ML kierownica górski"/>
    <x v="7"/>
    <d v="2010-03-09T00:00:00"/>
    <x v="0"/>
    <x v="2"/>
    <n v="61.92"/>
    <n v="37.152000000000001"/>
    <n v="1"/>
    <n v="37.152000000000001"/>
  </r>
  <r>
    <x v="1"/>
    <x v="3"/>
    <x v="6"/>
    <s v="Sklep rowerowy W drodze"/>
    <x v="3"/>
    <x v="22"/>
    <s v="bidony"/>
    <x v="7"/>
    <d v="2010-03-01T00:00:00"/>
    <x v="0"/>
    <x v="2"/>
    <n v="4.99"/>
    <n v="2.9940000000000002"/>
    <n v="1"/>
    <n v="2.9940000000000002"/>
  </r>
  <r>
    <x v="1"/>
    <x v="3"/>
    <x v="6"/>
    <s v="Sklep rowerowy W drodze"/>
    <x v="0"/>
    <x v="0"/>
    <s v="Górski-500"/>
    <x v="0"/>
    <d v="2010-03-24T00:00:00"/>
    <x v="0"/>
    <x v="2"/>
    <n v="564.99"/>
    <n v="338.99400000000003"/>
    <n v="2"/>
    <n v="677.98800000000006"/>
  </r>
  <r>
    <x v="1"/>
    <x v="3"/>
    <x v="6"/>
    <s v="Sklep rowerowy W drodze"/>
    <x v="1"/>
    <x v="14"/>
    <s v="spodenki damskie górskie"/>
    <x v="1"/>
    <d v="2010-03-08T00:00:00"/>
    <x v="0"/>
    <x v="2"/>
    <n v="69.989999999999995"/>
    <n v="41.994"/>
    <n v="1"/>
    <n v="41.994"/>
  </r>
  <r>
    <x v="1"/>
    <x v="3"/>
    <x v="6"/>
    <s v="Sklep rowerowy W drodze"/>
    <x v="0"/>
    <x v="0"/>
    <s v="Górski-500"/>
    <x v="1"/>
    <d v="2010-03-17T00:00:00"/>
    <x v="0"/>
    <x v="2"/>
    <n v="539.99"/>
    <n v="323.99400000000003"/>
    <n v="2"/>
    <n v="647.98800000000006"/>
  </r>
  <r>
    <x v="1"/>
    <x v="3"/>
    <x v="6"/>
    <s v="Sklep rowerowy W drodze"/>
    <x v="0"/>
    <x v="0"/>
    <s v="Górski-500"/>
    <x v="1"/>
    <d v="2010-03-12T00:00:00"/>
    <x v="0"/>
    <x v="2"/>
    <n v="539.99"/>
    <n v="323.99400000000003"/>
    <n v="2"/>
    <n v="647.98800000000006"/>
  </r>
  <r>
    <x v="1"/>
    <x v="3"/>
    <x v="6"/>
    <s v="Sklep rowerowy W drodze"/>
    <x v="0"/>
    <x v="0"/>
    <s v="Górski-200"/>
    <x v="1"/>
    <d v="2010-03-11T00:00:00"/>
    <x v="0"/>
    <x v="2"/>
    <n v="2294.9899999999998"/>
    <n v="1376.9939999999999"/>
    <n v="5"/>
    <n v="6884.9699999999993"/>
  </r>
  <r>
    <x v="1"/>
    <x v="3"/>
    <x v="6"/>
    <s v="Sklep rowerowy W drodze"/>
    <x v="0"/>
    <x v="0"/>
    <s v="Górski-500"/>
    <x v="1"/>
    <d v="2010-03-02T00:00:00"/>
    <x v="0"/>
    <x v="2"/>
    <n v="539.99"/>
    <n v="323.99400000000003"/>
    <n v="1"/>
    <n v="323.99400000000003"/>
  </r>
  <r>
    <x v="0"/>
    <x v="0"/>
    <x v="0"/>
    <s v="Sprzedaż i obsługa — Towarzystwo Handlowe"/>
    <x v="0"/>
    <x v="3"/>
    <s v="Szosa-750"/>
    <x v="1"/>
    <d v="2010-03-22T00:00:00"/>
    <x v="0"/>
    <x v="2"/>
    <n v="539.99"/>
    <n v="323.99400000000003"/>
    <n v="2"/>
    <n v="647.98800000000006"/>
  </r>
  <r>
    <x v="0"/>
    <x v="0"/>
    <x v="0"/>
    <s v="Sprzedaż i obsługa — Towarzystwo Handlowe"/>
    <x v="1"/>
    <x v="4"/>
    <s v="Short-Sleeve Classic Jersey"/>
    <x v="6"/>
    <d v="2010-03-07T00:00:00"/>
    <x v="0"/>
    <x v="2"/>
    <n v="53.99"/>
    <n v="32.393999999999998"/>
    <n v="4"/>
    <n v="129.57599999999999"/>
  </r>
  <r>
    <x v="0"/>
    <x v="0"/>
    <x v="0"/>
    <s v="Sprzedaż i obsługa — Towarzystwo Handlowe"/>
    <x v="3"/>
    <x v="21"/>
    <s v="plecak rowerowy"/>
    <x v="0"/>
    <d v="2010-03-31T00:00:00"/>
    <x v="0"/>
    <x v="2"/>
    <n v="54.99"/>
    <n v="32.994"/>
    <n v="7"/>
    <n v="230.958"/>
  </r>
  <r>
    <x v="0"/>
    <x v="0"/>
    <x v="0"/>
    <s v="Sprzedaż i obsługa — Towarzystwo Handlowe"/>
    <x v="3"/>
    <x v="7"/>
    <s v="Sport-100"/>
    <x v="5"/>
    <d v="2010-03-31T00:00:00"/>
    <x v="0"/>
    <x v="2"/>
    <n v="34.99"/>
    <n v="20.994"/>
    <n v="4"/>
    <n v="83.975999999999999"/>
  </r>
  <r>
    <x v="0"/>
    <x v="0"/>
    <x v="0"/>
    <s v="Sprzedaż i obsługa — Towarzystwo Handlowe"/>
    <x v="1"/>
    <x v="23"/>
    <s v="kamizelki klasyczne"/>
    <x v="5"/>
    <d v="2010-03-23T00:00:00"/>
    <x v="0"/>
    <x v="2"/>
    <n v="63.5"/>
    <n v="36.83"/>
    <n v="12"/>
    <n v="441.96"/>
  </r>
  <r>
    <x v="0"/>
    <x v="0"/>
    <x v="0"/>
    <s v="Sprzedaż i obsługa — Towarzystwo Handlowe"/>
    <x v="1"/>
    <x v="4"/>
    <s v="Short-Sleeve Classic Jersey"/>
    <x v="6"/>
    <d v="2010-03-02T00:00:00"/>
    <x v="0"/>
    <x v="2"/>
    <n v="53.99"/>
    <n v="32.393999999999998"/>
    <n v="6"/>
    <n v="194.36399999999998"/>
  </r>
  <r>
    <x v="0"/>
    <x v="0"/>
    <x v="0"/>
    <s v="Sprzedaż i obsługa — Towarzystwo Handlowe"/>
    <x v="0"/>
    <x v="3"/>
    <s v="Szosa--350-W"/>
    <x v="6"/>
    <d v="2010-03-01T00:00:00"/>
    <x v="0"/>
    <x v="2"/>
    <n v="1700.99"/>
    <n v="1020.5940000000001"/>
    <n v="3"/>
    <n v="3061.7820000000002"/>
  </r>
  <r>
    <x v="0"/>
    <x v="0"/>
    <x v="0"/>
    <s v="Sprzedaż i obsługa — Towarzystwo Handlowe"/>
    <x v="0"/>
    <x v="3"/>
    <s v="Szosa--350-W"/>
    <x v="6"/>
    <d v="2010-03-10T00:00:00"/>
    <x v="0"/>
    <x v="2"/>
    <n v="1700.99"/>
    <n v="1020.5940000000001"/>
    <n v="7"/>
    <n v="7144.1580000000004"/>
  </r>
  <r>
    <x v="0"/>
    <x v="0"/>
    <x v="0"/>
    <s v="Sprzedaż i obsługa — Towarzystwo Handlowe"/>
    <x v="1"/>
    <x v="4"/>
    <s v="Long-Sleeve Logo Jersey"/>
    <x v="4"/>
    <d v="2010-03-26T00:00:00"/>
    <x v="0"/>
    <x v="2"/>
    <n v="49.99"/>
    <n v="29.994"/>
    <n v="6"/>
    <n v="179.964"/>
  </r>
  <r>
    <x v="0"/>
    <x v="0"/>
    <x v="0"/>
    <s v="Sprzedaż i obsługa — Towarzystwo Handlowe"/>
    <x v="1"/>
    <x v="23"/>
    <s v="kamizelki klasyczne"/>
    <x v="5"/>
    <d v="2010-03-30T00:00:00"/>
    <x v="0"/>
    <x v="2"/>
    <n v="63.5"/>
    <n v="38.1"/>
    <n v="5"/>
    <n v="190.5"/>
  </r>
  <r>
    <x v="0"/>
    <x v="0"/>
    <x v="0"/>
    <s v="Sprzedaż i obsługa — Towarzystwo Handlowe"/>
    <x v="1"/>
    <x v="4"/>
    <s v="Long-Sleeve Logo Jersey"/>
    <x v="4"/>
    <d v="2010-03-29T00:00:00"/>
    <x v="0"/>
    <x v="2"/>
    <n v="49.99"/>
    <n v="29.994"/>
    <n v="5"/>
    <n v="149.97"/>
  </r>
  <r>
    <x v="0"/>
    <x v="0"/>
    <x v="0"/>
    <s v="Sprzedaż i obsługa — Towarzystwo Handlowe"/>
    <x v="3"/>
    <x v="19"/>
    <s v="stojak na 4 rowery"/>
    <x v="7"/>
    <d v="2010-03-17T00:00:00"/>
    <x v="0"/>
    <x v="2"/>
    <n v="120"/>
    <n v="72"/>
    <n v="4"/>
    <n v="288"/>
  </r>
  <r>
    <x v="0"/>
    <x v="0"/>
    <x v="0"/>
    <s v="Sprzedaż i obsługa — Towarzystwo Handlowe"/>
    <x v="3"/>
    <x v="7"/>
    <s v="Sport-100"/>
    <x v="1"/>
    <d v="2010-03-23T00:00:00"/>
    <x v="0"/>
    <x v="2"/>
    <n v="34.99"/>
    <n v="20.994"/>
    <n v="7"/>
    <n v="146.958"/>
  </r>
  <r>
    <x v="0"/>
    <x v="0"/>
    <x v="0"/>
    <s v="Sprzedaż i obsługa — Towarzystwo Handlowe"/>
    <x v="3"/>
    <x v="7"/>
    <s v="Sport-100"/>
    <x v="3"/>
    <d v="2010-03-15T00:00:00"/>
    <x v="0"/>
    <x v="2"/>
    <n v="34.99"/>
    <n v="20.994"/>
    <n v="7"/>
    <n v="146.958"/>
  </r>
  <r>
    <x v="0"/>
    <x v="0"/>
    <x v="0"/>
    <s v="Sprzedaż i obsługa — Towarzystwo Handlowe"/>
    <x v="1"/>
    <x v="4"/>
    <s v="Long-Sleeve Logo Jersey"/>
    <x v="4"/>
    <d v="2010-03-12T00:00:00"/>
    <x v="0"/>
    <x v="2"/>
    <n v="49.99"/>
    <n v="29.994"/>
    <n v="9"/>
    <n v="269.94600000000003"/>
  </r>
  <r>
    <x v="0"/>
    <x v="0"/>
    <x v="0"/>
    <s v="Sprzedaż i obsługa — Towarzystwo Handlowe"/>
    <x v="1"/>
    <x v="5"/>
    <s v="nakładka na rower"/>
    <x v="4"/>
    <d v="2010-03-26T00:00:00"/>
    <x v="0"/>
    <x v="2"/>
    <n v="8.99"/>
    <n v="5.3940000000000001"/>
    <n v="4"/>
    <n v="21.576000000000001"/>
  </r>
  <r>
    <x v="0"/>
    <x v="0"/>
    <x v="0"/>
    <s v="Sprzedaż i obsługa — Towarzystwo Handlowe"/>
    <x v="0"/>
    <x v="3"/>
    <s v="Szosa-750"/>
    <x v="1"/>
    <d v="2010-03-27T00:00:00"/>
    <x v="0"/>
    <x v="2"/>
    <n v="539.99"/>
    <n v="323.99400000000003"/>
    <n v="3"/>
    <n v="971.98200000000008"/>
  </r>
  <r>
    <x v="0"/>
    <x v="0"/>
    <x v="0"/>
    <s v="Sprzedaż i obsługa — Towarzystwo Handlowe"/>
    <x v="1"/>
    <x v="10"/>
    <s v="rękawiczki rowerowe"/>
    <x v="1"/>
    <d v="2010-03-09T00:00:00"/>
    <x v="0"/>
    <x v="2"/>
    <n v="24.49"/>
    <n v="14.694000000000001"/>
    <n v="2"/>
    <n v="29.388000000000002"/>
  </r>
  <r>
    <x v="0"/>
    <x v="0"/>
    <x v="0"/>
    <s v="Sprzedaż i obsługa — Towarzystwo Handlowe"/>
    <x v="1"/>
    <x v="10"/>
    <s v="rękawiczki rowerowe"/>
    <x v="1"/>
    <d v="2010-03-25T00:00:00"/>
    <x v="0"/>
    <x v="2"/>
    <n v="24.49"/>
    <n v="14.694000000000001"/>
    <n v="3"/>
    <n v="44.082000000000001"/>
  </r>
  <r>
    <x v="0"/>
    <x v="0"/>
    <x v="0"/>
    <s v="Sprzedaż i obsługa — Towarzystwo Handlowe"/>
    <x v="3"/>
    <x v="22"/>
    <s v="bidony"/>
    <x v="7"/>
    <d v="2010-03-29T00:00:00"/>
    <x v="0"/>
    <x v="2"/>
    <n v="4.99"/>
    <n v="2.9940000000000002"/>
    <n v="4"/>
    <n v="11.976000000000001"/>
  </r>
  <r>
    <x v="0"/>
    <x v="0"/>
    <x v="0"/>
    <s v="Sprzedaż i obsługa — Towarzystwo Handlowe"/>
    <x v="1"/>
    <x v="4"/>
    <s v="Short-Sleeve Classic Jersey"/>
    <x v="6"/>
    <d v="2010-03-03T00:00:00"/>
    <x v="0"/>
    <x v="2"/>
    <n v="53.99"/>
    <n v="32.393999999999998"/>
    <n v="4"/>
    <n v="129.57599999999999"/>
  </r>
  <r>
    <x v="0"/>
    <x v="0"/>
    <x v="0"/>
    <s v="Sprzedaż i obsługa — Towarzystwo Handlowe"/>
    <x v="3"/>
    <x v="24"/>
    <s v="Bike Wash"/>
    <x v="7"/>
    <d v="2010-03-24T00:00:00"/>
    <x v="0"/>
    <x v="2"/>
    <n v="7.95"/>
    <n v="4.7699999999999996"/>
    <n v="4"/>
    <n v="19.079999999999998"/>
  </r>
  <r>
    <x v="0"/>
    <x v="0"/>
    <x v="0"/>
    <s v="Najlepsze rowery"/>
    <x v="1"/>
    <x v="14"/>
    <s v="spodenki damskie górskie"/>
    <x v="1"/>
    <d v="2010-03-04T00:00:00"/>
    <x v="0"/>
    <x v="2"/>
    <n v="69.989999999999995"/>
    <n v="41.994"/>
    <n v="2"/>
    <n v="83.988"/>
  </r>
  <r>
    <x v="0"/>
    <x v="0"/>
    <x v="0"/>
    <s v="Najlepsze rowery"/>
    <x v="1"/>
    <x v="14"/>
    <s v="spodenki damskie górskie"/>
    <x v="1"/>
    <d v="2010-03-04T00:00:00"/>
    <x v="0"/>
    <x v="2"/>
    <n v="69.989999999999995"/>
    <n v="41.994"/>
    <n v="2"/>
    <n v="83.988"/>
  </r>
  <r>
    <x v="0"/>
    <x v="0"/>
    <x v="0"/>
    <s v="Najlepsze rowery"/>
    <x v="0"/>
    <x v="0"/>
    <s v="Górski-200"/>
    <x v="1"/>
    <d v="2010-03-17T00:00:00"/>
    <x v="0"/>
    <x v="2"/>
    <n v="2294.9899999999998"/>
    <n v="1376.9939999999999"/>
    <n v="2"/>
    <n v="2753.9879999999998"/>
  </r>
  <r>
    <x v="0"/>
    <x v="0"/>
    <x v="0"/>
    <s v="Najlepsze rowery"/>
    <x v="1"/>
    <x v="14"/>
    <s v="spodenki damskie górskie"/>
    <x v="1"/>
    <d v="2010-03-19T00:00:00"/>
    <x v="0"/>
    <x v="2"/>
    <n v="69.989999999999995"/>
    <n v="41.994"/>
    <n v="2"/>
    <n v="83.988"/>
  </r>
  <r>
    <x v="1"/>
    <x v="4"/>
    <x v="7"/>
    <s v="Najlepsze zakupy"/>
    <x v="0"/>
    <x v="3"/>
    <s v="Szosa--550-W"/>
    <x v="6"/>
    <d v="2010-03-06T00:00:00"/>
    <x v="0"/>
    <x v="2"/>
    <n v="1120.49"/>
    <n v="672.29399999999998"/>
    <n v="3"/>
    <n v="2016.8820000000001"/>
  </r>
  <r>
    <x v="1"/>
    <x v="4"/>
    <x v="7"/>
    <s v="Najlepsze zakupy"/>
    <x v="0"/>
    <x v="3"/>
    <s v="Szosa-250"/>
    <x v="1"/>
    <d v="2010-03-30T00:00:00"/>
    <x v="0"/>
    <x v="2"/>
    <n v="2443.35"/>
    <n v="1466.01"/>
    <n v="1"/>
    <n v="1466.01"/>
  </r>
  <r>
    <x v="1"/>
    <x v="3"/>
    <x v="6"/>
    <s v="Market Zachodni"/>
    <x v="1"/>
    <x v="23"/>
    <s v="kamizelki klasyczne"/>
    <x v="5"/>
    <d v="2010-03-18T00:00:00"/>
    <x v="0"/>
    <x v="2"/>
    <n v="63.5"/>
    <n v="38.1"/>
    <n v="2"/>
    <n v="76.2"/>
  </r>
  <r>
    <x v="0"/>
    <x v="0"/>
    <x v="2"/>
    <s v="Sport i Podróże"/>
    <x v="1"/>
    <x v="14"/>
    <s v="spodenki damskie górskie"/>
    <x v="1"/>
    <d v="2010-03-23T00:00:00"/>
    <x v="0"/>
    <x v="2"/>
    <n v="69.989999999999995"/>
    <n v="41.994"/>
    <n v="1"/>
    <n v="41.994"/>
  </r>
  <r>
    <x v="0"/>
    <x v="0"/>
    <x v="2"/>
    <s v="Sport i Podróże"/>
    <x v="0"/>
    <x v="0"/>
    <s v="Górski-200-W"/>
    <x v="0"/>
    <d v="2010-03-26T00:00:00"/>
    <x v="0"/>
    <x v="2"/>
    <n v="769.49"/>
    <n v="461.69400000000002"/>
    <n v="1"/>
    <n v="461.69400000000002"/>
  </r>
  <r>
    <x v="0"/>
    <x v="0"/>
    <x v="2"/>
    <s v="Sport i Podróże"/>
    <x v="0"/>
    <x v="0"/>
    <s v="Górski-500"/>
    <x v="0"/>
    <d v="2010-03-24T00:00:00"/>
    <x v="0"/>
    <x v="2"/>
    <n v="564.99"/>
    <n v="338.99400000000003"/>
    <n v="1"/>
    <n v="338.99400000000003"/>
  </r>
  <r>
    <x v="0"/>
    <x v="0"/>
    <x v="2"/>
    <s v="Sport i Podróże"/>
    <x v="1"/>
    <x v="4"/>
    <s v="Long-Sleeve Logo Jersey"/>
    <x v="4"/>
    <d v="2010-03-17T00:00:00"/>
    <x v="0"/>
    <x v="2"/>
    <n v="49.99"/>
    <n v="29.994"/>
    <n v="1"/>
    <n v="29.994"/>
  </r>
  <r>
    <x v="0"/>
    <x v="0"/>
    <x v="2"/>
    <s v="Sport i Podróże"/>
    <x v="1"/>
    <x v="14"/>
    <s v="spodenki damskie górskie"/>
    <x v="1"/>
    <d v="2010-03-20T00:00:00"/>
    <x v="0"/>
    <x v="2"/>
    <n v="69.989999999999995"/>
    <n v="40.594200000000001"/>
    <n v="14"/>
    <n v="568.31880000000001"/>
  </r>
  <r>
    <x v="0"/>
    <x v="0"/>
    <x v="2"/>
    <s v="Sport i Podróże"/>
    <x v="2"/>
    <x v="2"/>
    <s v="LL rama górski"/>
    <x v="1"/>
    <d v="2010-03-23T00:00:00"/>
    <x v="0"/>
    <x v="2"/>
    <n v="249.79"/>
    <n v="149.874"/>
    <n v="1"/>
    <n v="149.874"/>
  </r>
  <r>
    <x v="0"/>
    <x v="0"/>
    <x v="2"/>
    <s v="Sport i Podróże"/>
    <x v="2"/>
    <x v="2"/>
    <s v="ML rama górski-W"/>
    <x v="0"/>
    <d v="2010-03-24T00:00:00"/>
    <x v="0"/>
    <x v="2"/>
    <n v="364.09"/>
    <n v="218.45400000000001"/>
    <n v="5"/>
    <n v="1092.27"/>
  </r>
  <r>
    <x v="0"/>
    <x v="0"/>
    <x v="2"/>
    <s v="Sport i Podróże"/>
    <x v="0"/>
    <x v="0"/>
    <s v="Górski-500"/>
    <x v="0"/>
    <d v="2010-03-30T00:00:00"/>
    <x v="0"/>
    <x v="2"/>
    <n v="564.99"/>
    <n v="338.99400000000003"/>
    <n v="1"/>
    <n v="338.99400000000003"/>
  </r>
  <r>
    <x v="0"/>
    <x v="0"/>
    <x v="2"/>
    <s v="Sport i Podróże"/>
    <x v="0"/>
    <x v="0"/>
    <s v="Górski-500"/>
    <x v="1"/>
    <d v="2010-03-12T00:00:00"/>
    <x v="0"/>
    <x v="2"/>
    <n v="539.99"/>
    <n v="323.99400000000003"/>
    <n v="1"/>
    <n v="323.99400000000003"/>
  </r>
  <r>
    <x v="0"/>
    <x v="0"/>
    <x v="2"/>
    <s v="Sport i Podróże"/>
    <x v="0"/>
    <x v="0"/>
    <s v="Górski-200-W"/>
    <x v="0"/>
    <d v="2010-03-06T00:00:00"/>
    <x v="0"/>
    <x v="2"/>
    <n v="769.49"/>
    <n v="461.69400000000002"/>
    <n v="2"/>
    <n v="923.38800000000003"/>
  </r>
  <r>
    <x v="0"/>
    <x v="0"/>
    <x v="2"/>
    <s v="Sport i Podróże"/>
    <x v="0"/>
    <x v="0"/>
    <s v="Górski-500"/>
    <x v="0"/>
    <d v="2010-03-26T00:00:00"/>
    <x v="0"/>
    <x v="2"/>
    <n v="564.99"/>
    <n v="338.99400000000003"/>
    <n v="2"/>
    <n v="677.98800000000006"/>
  </r>
  <r>
    <x v="0"/>
    <x v="0"/>
    <x v="2"/>
    <s v="Sport i Podróże"/>
    <x v="0"/>
    <x v="0"/>
    <s v="Górski-500"/>
    <x v="0"/>
    <d v="2010-03-16T00:00:00"/>
    <x v="0"/>
    <x v="2"/>
    <n v="564.99"/>
    <n v="338.99400000000003"/>
    <n v="3"/>
    <n v="1016.9820000000001"/>
  </r>
  <r>
    <x v="0"/>
    <x v="0"/>
    <x v="2"/>
    <s v="Sport i Podróże"/>
    <x v="1"/>
    <x v="4"/>
    <s v="Short-Sleeve Classic Jersey"/>
    <x v="6"/>
    <d v="2010-03-05T00:00:00"/>
    <x v="0"/>
    <x v="2"/>
    <n v="53.99"/>
    <n v="32.393999999999998"/>
    <n v="3"/>
    <n v="97.181999999999988"/>
  </r>
  <r>
    <x v="0"/>
    <x v="0"/>
    <x v="2"/>
    <s v="Sport i Podróże"/>
    <x v="2"/>
    <x v="2"/>
    <s v="LL rama górski"/>
    <x v="0"/>
    <d v="2010-03-13T00:00:00"/>
    <x v="0"/>
    <x v="2"/>
    <n v="264.05"/>
    <n v="158.43"/>
    <n v="2"/>
    <n v="316.86"/>
  </r>
  <r>
    <x v="0"/>
    <x v="0"/>
    <x v="2"/>
    <s v="Sport i Podróże"/>
    <x v="0"/>
    <x v="0"/>
    <s v="Górski-200"/>
    <x v="0"/>
    <d v="2010-03-27T00:00:00"/>
    <x v="0"/>
    <x v="2"/>
    <n v="2319.9899999999998"/>
    <n v="1391.9939999999999"/>
    <n v="8"/>
    <n v="11135.951999999999"/>
  </r>
  <r>
    <x v="0"/>
    <x v="0"/>
    <x v="2"/>
    <s v="Sport i Podróże"/>
    <x v="2"/>
    <x v="18"/>
    <s v="HL pedał górski"/>
    <x v="8"/>
    <d v="2010-03-02T00:00:00"/>
    <x v="0"/>
    <x v="2"/>
    <n v="80.989999999999995"/>
    <n v="48.594000000000001"/>
    <n v="1"/>
    <n v="48.594000000000001"/>
  </r>
  <r>
    <x v="0"/>
    <x v="0"/>
    <x v="2"/>
    <s v="Sport i Podróże"/>
    <x v="0"/>
    <x v="0"/>
    <s v="Górski-500"/>
    <x v="0"/>
    <d v="2010-03-27T00:00:00"/>
    <x v="0"/>
    <x v="2"/>
    <n v="564.99"/>
    <n v="338.99400000000003"/>
    <n v="1"/>
    <n v="338.99400000000003"/>
  </r>
  <r>
    <x v="0"/>
    <x v="0"/>
    <x v="2"/>
    <s v="Sport i Podróże"/>
    <x v="0"/>
    <x v="0"/>
    <s v="Górski-500"/>
    <x v="1"/>
    <d v="2010-03-08T00:00:00"/>
    <x v="0"/>
    <x v="2"/>
    <n v="539.99"/>
    <n v="323.99400000000003"/>
    <n v="2"/>
    <n v="647.98800000000006"/>
  </r>
  <r>
    <x v="0"/>
    <x v="0"/>
    <x v="2"/>
    <s v="Sport i Podróże"/>
    <x v="0"/>
    <x v="0"/>
    <s v="Górski-200"/>
    <x v="0"/>
    <d v="2010-03-28T00:00:00"/>
    <x v="0"/>
    <x v="2"/>
    <n v="2319.9899999999998"/>
    <n v="1391.9939999999999"/>
    <n v="5"/>
    <n v="6959.9699999999993"/>
  </r>
  <r>
    <x v="0"/>
    <x v="0"/>
    <x v="2"/>
    <s v="Sport i Podróże"/>
    <x v="0"/>
    <x v="0"/>
    <s v="Górski-500"/>
    <x v="1"/>
    <d v="2010-03-24T00:00:00"/>
    <x v="0"/>
    <x v="2"/>
    <n v="539.99"/>
    <n v="323.99400000000003"/>
    <n v="1"/>
    <n v="323.99400000000003"/>
  </r>
  <r>
    <x v="0"/>
    <x v="0"/>
    <x v="2"/>
    <s v="Sport i Podróże"/>
    <x v="1"/>
    <x v="5"/>
    <s v="nakładka na rower"/>
    <x v="4"/>
    <d v="2010-03-14T00:00:00"/>
    <x v="0"/>
    <x v="2"/>
    <n v="8.99"/>
    <n v="5.3940000000000001"/>
    <n v="4"/>
    <n v="21.576000000000001"/>
  </r>
  <r>
    <x v="0"/>
    <x v="0"/>
    <x v="2"/>
    <s v="Sport i Podróże"/>
    <x v="2"/>
    <x v="2"/>
    <s v="ML rama górski-W"/>
    <x v="0"/>
    <d v="2010-03-13T00:00:00"/>
    <x v="0"/>
    <x v="2"/>
    <n v="364.09"/>
    <n v="218.45400000000001"/>
    <n v="1"/>
    <n v="218.45400000000001"/>
  </r>
  <r>
    <x v="0"/>
    <x v="0"/>
    <x v="2"/>
    <s v="Sport i Podróże"/>
    <x v="1"/>
    <x v="23"/>
    <s v="kamizelki klasyczne"/>
    <x v="5"/>
    <d v="2010-03-14T00:00:00"/>
    <x v="0"/>
    <x v="2"/>
    <n v="63.5"/>
    <n v="38.1"/>
    <n v="5"/>
    <n v="190.5"/>
  </r>
  <r>
    <x v="0"/>
    <x v="0"/>
    <x v="2"/>
    <s v="Sport i Podróże"/>
    <x v="0"/>
    <x v="0"/>
    <s v="Górski-200"/>
    <x v="1"/>
    <d v="2010-03-26T00:00:00"/>
    <x v="0"/>
    <x v="2"/>
    <n v="2294.9899999999998"/>
    <n v="1376.9939999999999"/>
    <n v="6"/>
    <n v="8261.9639999999999"/>
  </r>
  <r>
    <x v="0"/>
    <x v="0"/>
    <x v="2"/>
    <s v="Sport i Podróże"/>
    <x v="0"/>
    <x v="0"/>
    <s v="Górski-200"/>
    <x v="1"/>
    <d v="2010-03-31T00:00:00"/>
    <x v="0"/>
    <x v="2"/>
    <n v="2294.9899999999998"/>
    <n v="1376.9939999999999"/>
    <n v="3"/>
    <n v="4130.982"/>
  </r>
  <r>
    <x v="0"/>
    <x v="0"/>
    <x v="2"/>
    <s v="Sport i Podróże"/>
    <x v="0"/>
    <x v="0"/>
    <s v="Górski-200"/>
    <x v="1"/>
    <d v="2010-03-26T00:00:00"/>
    <x v="0"/>
    <x v="2"/>
    <n v="2294.9899999999998"/>
    <n v="1376.9939999999999"/>
    <n v="7"/>
    <n v="9638.9579999999987"/>
  </r>
  <r>
    <x v="0"/>
    <x v="0"/>
    <x v="3"/>
    <s v="Miejski przemysł"/>
    <x v="2"/>
    <x v="20"/>
    <s v="HL siodełko turystyczny"/>
    <x v="7"/>
    <d v="2010-03-19T00:00:00"/>
    <x v="0"/>
    <x v="2"/>
    <n v="52.64"/>
    <n v="31.584"/>
    <n v="1"/>
    <n v="31.584"/>
  </r>
  <r>
    <x v="0"/>
    <x v="0"/>
    <x v="3"/>
    <s v="Moda — sklepy odzieżowe"/>
    <x v="0"/>
    <x v="25"/>
    <s v="Turystyczny-1000"/>
    <x v="5"/>
    <d v="2010-03-12T00:00:00"/>
    <x v="0"/>
    <x v="2"/>
    <n v="2384.0700000000002"/>
    <n v="1430.442"/>
    <n v="1"/>
    <n v="1430.442"/>
  </r>
  <r>
    <x v="0"/>
    <x v="0"/>
    <x v="0"/>
    <s v="Stowarzyszenie Sportowe Emerytów"/>
    <x v="2"/>
    <x v="18"/>
    <s v="ML pedał szosa"/>
    <x v="8"/>
    <d v="2010-03-07T00:00:00"/>
    <x v="0"/>
    <x v="2"/>
    <n v="62.09"/>
    <n v="37.253999999999998"/>
    <n v="1"/>
    <n v="37.253999999999998"/>
  </r>
  <r>
    <x v="0"/>
    <x v="1"/>
    <x v="1"/>
    <s v="Szybkie rowery"/>
    <x v="2"/>
    <x v="20"/>
    <s v="ML siodełko górski 2"/>
    <x v="7"/>
    <d v="2010-03-26T00:00:00"/>
    <x v="0"/>
    <x v="2"/>
    <n v="39.14"/>
    <n v="23.484000000000002"/>
    <n v="4"/>
    <n v="93.936000000000007"/>
  </r>
  <r>
    <x v="0"/>
    <x v="1"/>
    <x v="1"/>
    <s v="Szybkie rowery"/>
    <x v="3"/>
    <x v="22"/>
    <s v="bidony"/>
    <x v="7"/>
    <d v="2010-03-07T00:00:00"/>
    <x v="0"/>
    <x v="2"/>
    <n v="4.99"/>
    <n v="2.9940000000000002"/>
    <n v="5"/>
    <n v="14.97"/>
  </r>
  <r>
    <x v="0"/>
    <x v="1"/>
    <x v="1"/>
    <s v="Szybkie rowery"/>
    <x v="2"/>
    <x v="2"/>
    <s v="LL rama górski"/>
    <x v="0"/>
    <d v="2010-03-16T00:00:00"/>
    <x v="0"/>
    <x v="2"/>
    <n v="264.05"/>
    <n v="158.43"/>
    <n v="2"/>
    <n v="316.86"/>
  </r>
  <r>
    <x v="0"/>
    <x v="1"/>
    <x v="1"/>
    <s v="Szybkie rowery"/>
    <x v="1"/>
    <x v="4"/>
    <s v="Short-Sleeve Classic Jersey"/>
    <x v="6"/>
    <d v="2010-03-27T00:00:00"/>
    <x v="0"/>
    <x v="2"/>
    <n v="53.99"/>
    <n v="32.393999999999998"/>
    <n v="6"/>
    <n v="194.36399999999998"/>
  </r>
  <r>
    <x v="0"/>
    <x v="1"/>
    <x v="1"/>
    <s v="Szybkie rowery"/>
    <x v="3"/>
    <x v="19"/>
    <s v="stojak na 4 rowery"/>
    <x v="7"/>
    <d v="2010-03-05T00:00:00"/>
    <x v="0"/>
    <x v="2"/>
    <n v="120"/>
    <n v="72"/>
    <n v="10"/>
    <n v="720"/>
  </r>
  <r>
    <x v="0"/>
    <x v="1"/>
    <x v="1"/>
    <s v="Szybkie rowery"/>
    <x v="2"/>
    <x v="28"/>
    <s v="HL korba"/>
    <x v="1"/>
    <d v="2010-03-01T00:00:00"/>
    <x v="0"/>
    <x v="2"/>
    <n v="404.99"/>
    <n v="242.994"/>
    <n v="1"/>
    <n v="242.994"/>
  </r>
  <r>
    <x v="0"/>
    <x v="1"/>
    <x v="1"/>
    <s v="Szybkie rowery"/>
    <x v="3"/>
    <x v="7"/>
    <s v="Sport-100"/>
    <x v="5"/>
    <d v="2010-03-01T00:00:00"/>
    <x v="0"/>
    <x v="2"/>
    <n v="34.99"/>
    <n v="20.994"/>
    <n v="3"/>
    <n v="62.981999999999999"/>
  </r>
  <r>
    <x v="0"/>
    <x v="1"/>
    <x v="1"/>
    <s v="Szybkie rowery"/>
    <x v="2"/>
    <x v="9"/>
    <s v="LL kierownica górski"/>
    <x v="7"/>
    <d v="2010-03-08T00:00:00"/>
    <x v="0"/>
    <x v="2"/>
    <n v="44.54"/>
    <n v="26.724"/>
    <n v="3"/>
    <n v="80.171999999999997"/>
  </r>
  <r>
    <x v="0"/>
    <x v="1"/>
    <x v="1"/>
    <s v="Szybkie rowery"/>
    <x v="0"/>
    <x v="0"/>
    <s v="Górski-200"/>
    <x v="0"/>
    <d v="2010-03-23T00:00:00"/>
    <x v="0"/>
    <x v="2"/>
    <n v="2319.9899999999998"/>
    <n v="1391.9939999999999"/>
    <n v="3"/>
    <n v="4175.982"/>
  </r>
  <r>
    <x v="0"/>
    <x v="1"/>
    <x v="1"/>
    <s v="Szybkie rowery"/>
    <x v="2"/>
    <x v="2"/>
    <s v="HL rama górski"/>
    <x v="1"/>
    <d v="2010-03-02T00:00:00"/>
    <x v="0"/>
    <x v="2"/>
    <n v="1349.6"/>
    <n v="809.76"/>
    <n v="1"/>
    <n v="809.76"/>
  </r>
  <r>
    <x v="0"/>
    <x v="1"/>
    <x v="1"/>
    <s v="Szybkie rowery"/>
    <x v="2"/>
    <x v="20"/>
    <s v="HL siodełko górski 2"/>
    <x v="7"/>
    <d v="2010-03-02T00:00:00"/>
    <x v="0"/>
    <x v="2"/>
    <n v="52.64"/>
    <n v="31.584"/>
    <n v="1"/>
    <n v="31.584"/>
  </r>
  <r>
    <x v="0"/>
    <x v="1"/>
    <x v="1"/>
    <s v="Szybkie rowery"/>
    <x v="2"/>
    <x v="30"/>
    <s v="Łańcuch"/>
    <x v="0"/>
    <d v="2010-03-29T00:00:00"/>
    <x v="0"/>
    <x v="2"/>
    <n v="20.239999999999998"/>
    <n v="12.144"/>
    <n v="1"/>
    <n v="12.144"/>
  </r>
  <r>
    <x v="0"/>
    <x v="1"/>
    <x v="1"/>
    <s v="Szybkie rowery"/>
    <x v="1"/>
    <x v="4"/>
    <s v="Short-Sleeve Classic Jersey"/>
    <x v="6"/>
    <d v="2010-03-11T00:00:00"/>
    <x v="0"/>
    <x v="2"/>
    <n v="53.99"/>
    <n v="32.393999999999998"/>
    <n v="8"/>
    <n v="259.15199999999999"/>
  </r>
  <r>
    <x v="0"/>
    <x v="1"/>
    <x v="1"/>
    <s v="Szybkie rowery"/>
    <x v="3"/>
    <x v="24"/>
    <s v="Bike Wash"/>
    <x v="7"/>
    <d v="2010-03-01T00:00:00"/>
    <x v="0"/>
    <x v="2"/>
    <n v="7.95"/>
    <n v="4.7699999999999996"/>
    <n v="6"/>
    <n v="28.619999999999997"/>
  </r>
  <r>
    <x v="0"/>
    <x v="1"/>
    <x v="1"/>
    <s v="Szybkie rowery"/>
    <x v="2"/>
    <x v="2"/>
    <s v="LL rama górski"/>
    <x v="1"/>
    <d v="2010-03-01T00:00:00"/>
    <x v="0"/>
    <x v="2"/>
    <n v="249.79"/>
    <n v="149.874"/>
    <n v="1"/>
    <n v="149.874"/>
  </r>
  <r>
    <x v="0"/>
    <x v="1"/>
    <x v="1"/>
    <s v="Szybkie rowery"/>
    <x v="1"/>
    <x v="10"/>
    <s v="rękawiczki rowerowe"/>
    <x v="1"/>
    <d v="2010-03-13T00:00:00"/>
    <x v="0"/>
    <x v="2"/>
    <n v="24.49"/>
    <n v="14.694000000000001"/>
    <n v="4"/>
    <n v="58.776000000000003"/>
  </r>
  <r>
    <x v="0"/>
    <x v="1"/>
    <x v="1"/>
    <s v="Szybkie rowery"/>
    <x v="0"/>
    <x v="0"/>
    <s v="Górski-200"/>
    <x v="0"/>
    <d v="2010-03-15T00:00:00"/>
    <x v="0"/>
    <x v="2"/>
    <n v="2319.9899999999998"/>
    <n v="1391.9939999999999"/>
    <n v="3"/>
    <n v="4175.982"/>
  </r>
  <r>
    <x v="0"/>
    <x v="1"/>
    <x v="1"/>
    <s v="Szybkie rowery"/>
    <x v="1"/>
    <x v="4"/>
    <s v="Short-Sleeve Classic Jersey"/>
    <x v="6"/>
    <d v="2010-03-13T00:00:00"/>
    <x v="0"/>
    <x v="2"/>
    <n v="53.99"/>
    <n v="32.393999999999998"/>
    <n v="6"/>
    <n v="194.36399999999998"/>
  </r>
  <r>
    <x v="0"/>
    <x v="1"/>
    <x v="1"/>
    <s v="Szybkie rowery"/>
    <x v="1"/>
    <x v="4"/>
    <s v="Long-Sleeve Logo Jersey"/>
    <x v="4"/>
    <d v="2010-03-06T00:00:00"/>
    <x v="0"/>
    <x v="2"/>
    <n v="49.99"/>
    <n v="29.994"/>
    <n v="3"/>
    <n v="89.981999999999999"/>
  </r>
  <r>
    <x v="0"/>
    <x v="1"/>
    <x v="1"/>
    <s v="Szybkie rowery"/>
    <x v="2"/>
    <x v="2"/>
    <s v="LL rama górski"/>
    <x v="0"/>
    <d v="2010-03-04T00:00:00"/>
    <x v="0"/>
    <x v="2"/>
    <n v="264.05"/>
    <n v="158.43"/>
    <n v="1"/>
    <n v="158.43"/>
  </r>
  <r>
    <x v="0"/>
    <x v="1"/>
    <x v="1"/>
    <s v="Szybkie rowery"/>
    <x v="1"/>
    <x v="10"/>
    <s v="rękawiczki rowerowe"/>
    <x v="1"/>
    <d v="2010-03-14T00:00:00"/>
    <x v="0"/>
    <x v="2"/>
    <n v="24.49"/>
    <n v="14.694000000000001"/>
    <n v="7"/>
    <n v="102.858"/>
  </r>
  <r>
    <x v="0"/>
    <x v="1"/>
    <x v="1"/>
    <s v="Szybkie rowery"/>
    <x v="0"/>
    <x v="0"/>
    <s v="Górski-200"/>
    <x v="1"/>
    <d v="2010-03-09T00:00:00"/>
    <x v="0"/>
    <x v="2"/>
    <n v="2294.9899999999998"/>
    <n v="1376.9939999999999"/>
    <n v="2"/>
    <n v="2753.9879999999998"/>
  </r>
  <r>
    <x v="0"/>
    <x v="1"/>
    <x v="1"/>
    <s v="Szybkie rowery"/>
    <x v="2"/>
    <x v="2"/>
    <s v="HL rama górski"/>
    <x v="0"/>
    <d v="2010-03-23T00:00:00"/>
    <x v="0"/>
    <x v="2"/>
    <n v="1364.5"/>
    <n v="818.7"/>
    <n v="2"/>
    <n v="1637.4"/>
  </r>
  <r>
    <x v="0"/>
    <x v="1"/>
    <x v="1"/>
    <s v="Szybkie rowery"/>
    <x v="3"/>
    <x v="21"/>
    <s v="plecak rowerowy"/>
    <x v="0"/>
    <d v="2010-03-05T00:00:00"/>
    <x v="0"/>
    <x v="2"/>
    <n v="54.99"/>
    <n v="32.994"/>
    <n v="6"/>
    <n v="197.964"/>
  </r>
  <r>
    <x v="0"/>
    <x v="1"/>
    <x v="1"/>
    <s v="Szybkie rowery"/>
    <x v="1"/>
    <x v="14"/>
    <s v="spodenki damskie górskie"/>
    <x v="1"/>
    <d v="2010-03-04T00:00:00"/>
    <x v="0"/>
    <x v="2"/>
    <n v="69.989999999999995"/>
    <n v="41.994"/>
    <n v="4"/>
    <n v="167.976"/>
  </r>
  <r>
    <x v="0"/>
    <x v="1"/>
    <x v="1"/>
    <s v="Szybkie rowery"/>
    <x v="1"/>
    <x v="23"/>
    <s v="kamizelki klasyczne"/>
    <x v="5"/>
    <d v="2010-03-25T00:00:00"/>
    <x v="0"/>
    <x v="2"/>
    <n v="63.5"/>
    <n v="36.83"/>
    <n v="14"/>
    <n v="515.62"/>
  </r>
  <r>
    <x v="0"/>
    <x v="1"/>
    <x v="1"/>
    <s v="Szybkie rowery"/>
    <x v="0"/>
    <x v="0"/>
    <s v="Górski-200"/>
    <x v="0"/>
    <d v="2010-03-01T00:00:00"/>
    <x v="0"/>
    <x v="2"/>
    <n v="2319.9899999999998"/>
    <n v="1391.9939999999999"/>
    <n v="1"/>
    <n v="1391.9939999999999"/>
  </r>
  <r>
    <x v="0"/>
    <x v="1"/>
    <x v="1"/>
    <s v="Szybkie rowery"/>
    <x v="3"/>
    <x v="7"/>
    <s v="Sport-100"/>
    <x v="1"/>
    <d v="2010-03-24T00:00:00"/>
    <x v="0"/>
    <x v="2"/>
    <n v="34.99"/>
    <n v="20.994"/>
    <n v="4"/>
    <n v="83.975999999999999"/>
  </r>
  <r>
    <x v="0"/>
    <x v="1"/>
    <x v="1"/>
    <s v="Szybkie rowery"/>
    <x v="1"/>
    <x v="4"/>
    <s v="Long-Sleeve Logo Jersey"/>
    <x v="4"/>
    <d v="2010-03-10T00:00:00"/>
    <x v="0"/>
    <x v="2"/>
    <n v="49.99"/>
    <n v="29.994"/>
    <n v="2"/>
    <n v="59.988"/>
  </r>
  <r>
    <x v="0"/>
    <x v="1"/>
    <x v="1"/>
    <s v="Szybkie rowery"/>
    <x v="2"/>
    <x v="2"/>
    <s v="LL rama górski"/>
    <x v="1"/>
    <d v="2010-03-28T00:00:00"/>
    <x v="0"/>
    <x v="2"/>
    <n v="249.79"/>
    <n v="149.874"/>
    <n v="2"/>
    <n v="299.74799999999999"/>
  </r>
  <r>
    <x v="0"/>
    <x v="1"/>
    <x v="1"/>
    <s v="Szybkie rowery"/>
    <x v="0"/>
    <x v="0"/>
    <s v="Górski-200"/>
    <x v="1"/>
    <d v="2010-03-23T00:00:00"/>
    <x v="0"/>
    <x v="2"/>
    <n v="2294.9899999999998"/>
    <n v="1376.9939999999999"/>
    <n v="2"/>
    <n v="2753.9879999999998"/>
  </r>
  <r>
    <x v="0"/>
    <x v="1"/>
    <x v="1"/>
    <s v="Szybkie rowery"/>
    <x v="2"/>
    <x v="31"/>
    <s v="HL suport"/>
    <x v="7"/>
    <d v="2010-03-08T00:00:00"/>
    <x v="0"/>
    <x v="2"/>
    <n v="121.49"/>
    <n v="72.894000000000005"/>
    <n v="3"/>
    <n v="218.68200000000002"/>
  </r>
  <r>
    <x v="0"/>
    <x v="1"/>
    <x v="1"/>
    <s v="Szybkie rowery"/>
    <x v="1"/>
    <x v="5"/>
    <s v="nakładka na rower"/>
    <x v="4"/>
    <d v="2010-03-28T00:00:00"/>
    <x v="0"/>
    <x v="2"/>
    <n v="8.99"/>
    <n v="5.3940000000000001"/>
    <n v="4"/>
    <n v="21.576000000000001"/>
  </r>
  <r>
    <x v="0"/>
    <x v="1"/>
    <x v="1"/>
    <s v="Szybkie rowery"/>
    <x v="1"/>
    <x v="4"/>
    <s v="Long-Sleeve Logo Jersey"/>
    <x v="4"/>
    <d v="2010-03-09T00:00:00"/>
    <x v="0"/>
    <x v="2"/>
    <n v="49.99"/>
    <n v="29.994"/>
    <n v="10"/>
    <n v="299.94"/>
  </r>
  <r>
    <x v="0"/>
    <x v="1"/>
    <x v="1"/>
    <s v="Szybkie rowery"/>
    <x v="0"/>
    <x v="0"/>
    <s v="Górski-200"/>
    <x v="1"/>
    <d v="2010-03-26T00:00:00"/>
    <x v="0"/>
    <x v="2"/>
    <n v="2294.9899999999998"/>
    <n v="1376.9939999999999"/>
    <n v="1"/>
    <n v="1376.9939999999999"/>
  </r>
  <r>
    <x v="0"/>
    <x v="1"/>
    <x v="1"/>
    <s v="Szybkie rowery"/>
    <x v="1"/>
    <x v="23"/>
    <s v="kamizelki klasyczne"/>
    <x v="5"/>
    <d v="2010-03-24T00:00:00"/>
    <x v="0"/>
    <x v="2"/>
    <n v="63.5"/>
    <n v="38.1"/>
    <n v="3"/>
    <n v="114.30000000000001"/>
  </r>
  <r>
    <x v="0"/>
    <x v="1"/>
    <x v="1"/>
    <s v="Szybkie rowery"/>
    <x v="2"/>
    <x v="2"/>
    <s v="ML rama górski-W"/>
    <x v="0"/>
    <d v="2010-03-04T00:00:00"/>
    <x v="0"/>
    <x v="2"/>
    <n v="364.09"/>
    <n v="218.45400000000001"/>
    <n v="2"/>
    <n v="436.90800000000002"/>
  </r>
  <r>
    <x v="0"/>
    <x v="1"/>
    <x v="1"/>
    <s v="Szybkie rowery"/>
    <x v="2"/>
    <x v="18"/>
    <s v="HL pedał górski"/>
    <x v="8"/>
    <d v="2010-03-15T00:00:00"/>
    <x v="0"/>
    <x v="2"/>
    <n v="80.989999999999995"/>
    <n v="48.594000000000001"/>
    <n v="2"/>
    <n v="97.188000000000002"/>
  </r>
  <r>
    <x v="0"/>
    <x v="1"/>
    <x v="1"/>
    <s v="Szybkie rowery"/>
    <x v="3"/>
    <x v="7"/>
    <s v="Sport-100"/>
    <x v="3"/>
    <d v="2010-03-14T00:00:00"/>
    <x v="0"/>
    <x v="2"/>
    <n v="34.99"/>
    <n v="20.994"/>
    <n v="4"/>
    <n v="83.975999999999999"/>
  </r>
  <r>
    <x v="0"/>
    <x v="1"/>
    <x v="1"/>
    <s v="Szybkie rowery"/>
    <x v="2"/>
    <x v="29"/>
    <s v="hamulce przednie"/>
    <x v="0"/>
    <d v="2010-03-15T00:00:00"/>
    <x v="0"/>
    <x v="2"/>
    <n v="106.5"/>
    <n v="63.9"/>
    <n v="5"/>
    <n v="319.5"/>
  </r>
  <r>
    <x v="1"/>
    <x v="2"/>
    <x v="5"/>
    <s v="Sport w mieście"/>
    <x v="2"/>
    <x v="2"/>
    <s v="LL rama górski"/>
    <x v="0"/>
    <d v="2010-03-21T00:00:00"/>
    <x v="0"/>
    <x v="2"/>
    <n v="264.05"/>
    <n v="158.43"/>
    <n v="4"/>
    <n v="633.72"/>
  </r>
  <r>
    <x v="1"/>
    <x v="2"/>
    <x v="5"/>
    <s v="Sport w mieście"/>
    <x v="2"/>
    <x v="29"/>
    <s v="hamulce przednie"/>
    <x v="0"/>
    <d v="2010-03-14T00:00:00"/>
    <x v="0"/>
    <x v="2"/>
    <n v="106.5"/>
    <n v="63.9"/>
    <n v="2"/>
    <n v="127.8"/>
  </r>
  <r>
    <x v="1"/>
    <x v="2"/>
    <x v="5"/>
    <s v="Sport w mieście"/>
    <x v="2"/>
    <x v="30"/>
    <s v="Łańcuch"/>
    <x v="0"/>
    <d v="2010-03-03T00:00:00"/>
    <x v="0"/>
    <x v="2"/>
    <n v="20.239999999999998"/>
    <n v="12.144"/>
    <n v="3"/>
    <n v="36.432000000000002"/>
  </r>
  <r>
    <x v="1"/>
    <x v="2"/>
    <x v="5"/>
    <s v="Sport w mieście"/>
    <x v="2"/>
    <x v="9"/>
    <s v="LL kierownica górski"/>
    <x v="7"/>
    <d v="2010-03-09T00:00:00"/>
    <x v="0"/>
    <x v="2"/>
    <n v="44.54"/>
    <n v="26.724"/>
    <n v="3"/>
    <n v="80.171999999999997"/>
  </r>
  <r>
    <x v="1"/>
    <x v="2"/>
    <x v="5"/>
    <s v="Sport w mieście"/>
    <x v="2"/>
    <x v="2"/>
    <s v="LL rama górski"/>
    <x v="0"/>
    <d v="2010-03-26T00:00:00"/>
    <x v="0"/>
    <x v="2"/>
    <n v="264.05"/>
    <n v="158.43"/>
    <n v="1"/>
    <n v="158.43"/>
  </r>
  <r>
    <x v="1"/>
    <x v="2"/>
    <x v="5"/>
    <s v="Sport w mieście"/>
    <x v="2"/>
    <x v="2"/>
    <s v="ML rama górski-W"/>
    <x v="0"/>
    <d v="2010-03-06T00:00:00"/>
    <x v="0"/>
    <x v="2"/>
    <n v="364.09"/>
    <n v="218.45400000000001"/>
    <n v="4"/>
    <n v="873.81600000000003"/>
  </r>
  <r>
    <x v="1"/>
    <x v="2"/>
    <x v="5"/>
    <s v="Sport w mieście"/>
    <x v="2"/>
    <x v="2"/>
    <s v="HL rama górski"/>
    <x v="0"/>
    <d v="2010-03-13T00:00:00"/>
    <x v="0"/>
    <x v="2"/>
    <n v="1364.5"/>
    <n v="818.7"/>
    <n v="1"/>
    <n v="818.7"/>
  </r>
  <r>
    <x v="1"/>
    <x v="2"/>
    <x v="5"/>
    <s v="Sport w mieście"/>
    <x v="2"/>
    <x v="2"/>
    <s v="LL rama górski"/>
    <x v="1"/>
    <d v="2010-03-15T00:00:00"/>
    <x v="0"/>
    <x v="2"/>
    <n v="249.79"/>
    <n v="149.874"/>
    <n v="1"/>
    <n v="149.874"/>
  </r>
  <r>
    <x v="1"/>
    <x v="2"/>
    <x v="5"/>
    <s v="Sport w mieście"/>
    <x v="1"/>
    <x v="14"/>
    <s v="spodenki damskie górskie"/>
    <x v="1"/>
    <d v="2010-03-18T00:00:00"/>
    <x v="0"/>
    <x v="2"/>
    <n v="69.989999999999995"/>
    <n v="41.994"/>
    <n v="3"/>
    <n v="125.982"/>
  </r>
  <r>
    <x v="1"/>
    <x v="2"/>
    <x v="5"/>
    <s v="Sport w mieście"/>
    <x v="2"/>
    <x v="9"/>
    <s v="ML kierownica górski"/>
    <x v="7"/>
    <d v="2010-03-15T00:00:00"/>
    <x v="0"/>
    <x v="2"/>
    <n v="61.92"/>
    <n v="37.152000000000001"/>
    <n v="2"/>
    <n v="74.304000000000002"/>
  </r>
  <r>
    <x v="1"/>
    <x v="2"/>
    <x v="5"/>
    <s v="Sport w mieście"/>
    <x v="2"/>
    <x v="2"/>
    <s v="LL rama górski"/>
    <x v="0"/>
    <d v="2010-03-01T00:00:00"/>
    <x v="0"/>
    <x v="2"/>
    <n v="264.05"/>
    <n v="158.43"/>
    <n v="2"/>
    <n v="316.86"/>
  </r>
  <r>
    <x v="1"/>
    <x v="2"/>
    <x v="5"/>
    <s v="Sport w mieście"/>
    <x v="2"/>
    <x v="28"/>
    <s v="HL korba"/>
    <x v="1"/>
    <d v="2010-03-09T00:00:00"/>
    <x v="0"/>
    <x v="2"/>
    <n v="404.99"/>
    <n v="242.994"/>
    <n v="3"/>
    <n v="728.98199999999997"/>
  </r>
  <r>
    <x v="1"/>
    <x v="2"/>
    <x v="5"/>
    <s v="Sport w mieście"/>
    <x v="1"/>
    <x v="23"/>
    <s v="kamizelki klasyczne"/>
    <x v="5"/>
    <d v="2010-03-11T00:00:00"/>
    <x v="0"/>
    <x v="2"/>
    <n v="63.5"/>
    <n v="38.1"/>
    <n v="2"/>
    <n v="76.2"/>
  </r>
  <r>
    <x v="1"/>
    <x v="2"/>
    <x v="5"/>
    <s v="Sport w mieście"/>
    <x v="2"/>
    <x v="2"/>
    <s v="HL rama górski"/>
    <x v="1"/>
    <d v="2010-03-12T00:00:00"/>
    <x v="0"/>
    <x v="2"/>
    <n v="1349.6"/>
    <n v="809.76"/>
    <n v="2"/>
    <n v="1619.52"/>
  </r>
  <r>
    <x v="1"/>
    <x v="2"/>
    <x v="5"/>
    <s v="Sport w mieście"/>
    <x v="2"/>
    <x v="2"/>
    <s v="ML rama górski-W"/>
    <x v="0"/>
    <d v="2010-03-22T00:00:00"/>
    <x v="0"/>
    <x v="2"/>
    <n v="364.09"/>
    <n v="218.45400000000001"/>
    <n v="3"/>
    <n v="655.36200000000008"/>
  </r>
  <r>
    <x v="1"/>
    <x v="2"/>
    <x v="5"/>
    <s v="Sport w mieście"/>
    <x v="0"/>
    <x v="0"/>
    <s v="Górski-200"/>
    <x v="1"/>
    <d v="2010-03-21T00:00:00"/>
    <x v="0"/>
    <x v="2"/>
    <n v="2294.9899999999998"/>
    <n v="1376.9939999999999"/>
    <n v="3"/>
    <n v="4130.982"/>
  </r>
  <r>
    <x v="1"/>
    <x v="2"/>
    <x v="5"/>
    <s v="Sport w mieście"/>
    <x v="0"/>
    <x v="0"/>
    <s v="Górski-200"/>
    <x v="0"/>
    <d v="2010-03-20T00:00:00"/>
    <x v="0"/>
    <x v="2"/>
    <n v="2319.9899999999998"/>
    <n v="1391.9939999999999"/>
    <n v="1"/>
    <n v="1391.9939999999999"/>
  </r>
  <r>
    <x v="1"/>
    <x v="4"/>
    <x v="7"/>
    <s v="Tanie Centrum Rowerowe"/>
    <x v="0"/>
    <x v="25"/>
    <s v="Turystyczny-2000"/>
    <x v="5"/>
    <d v="2010-03-16T00:00:00"/>
    <x v="0"/>
    <x v="2"/>
    <n v="1214.8499999999999"/>
    <n v="728.91"/>
    <n v="1"/>
    <n v="728.91"/>
  </r>
  <r>
    <x v="0"/>
    <x v="0"/>
    <x v="0"/>
    <s v="Sprzedaż i serwis rowerowy"/>
    <x v="1"/>
    <x v="1"/>
    <s v="skarpety wyścigowe"/>
    <x v="2"/>
    <d v="2010-03-24T00:00:00"/>
    <x v="0"/>
    <x v="2"/>
    <n v="8.99"/>
    <n v="5.3940000000000001"/>
    <n v="9"/>
    <n v="48.545999999999999"/>
  </r>
  <r>
    <x v="0"/>
    <x v="0"/>
    <x v="0"/>
    <s v="Sprzedaż i serwis rowerowy"/>
    <x v="0"/>
    <x v="3"/>
    <s v="Szosa-750"/>
    <x v="1"/>
    <d v="2010-03-05T00:00:00"/>
    <x v="0"/>
    <x v="2"/>
    <n v="539.99"/>
    <n v="323.99400000000003"/>
    <n v="1"/>
    <n v="323.99400000000003"/>
  </r>
  <r>
    <x v="0"/>
    <x v="0"/>
    <x v="0"/>
    <s v="Sprzedaż i serwis rowerowy"/>
    <x v="1"/>
    <x v="1"/>
    <s v="skarpety wyścigowe"/>
    <x v="2"/>
    <d v="2010-03-31T00:00:00"/>
    <x v="0"/>
    <x v="2"/>
    <n v="8.99"/>
    <n v="5.3940000000000001"/>
    <n v="2"/>
    <n v="10.788"/>
  </r>
  <r>
    <x v="0"/>
    <x v="0"/>
    <x v="0"/>
    <s v="Sprzedaż i serwis rowerowy"/>
    <x v="0"/>
    <x v="3"/>
    <s v="Szosa--350-W"/>
    <x v="6"/>
    <d v="2010-03-17T00:00:00"/>
    <x v="0"/>
    <x v="2"/>
    <n v="1700.99"/>
    <n v="1020.5940000000001"/>
    <n v="1"/>
    <n v="1020.5940000000001"/>
  </r>
  <r>
    <x v="0"/>
    <x v="0"/>
    <x v="2"/>
    <s v="Demand Dystrybucja"/>
    <x v="2"/>
    <x v="18"/>
    <s v="ML pedał szosa"/>
    <x v="8"/>
    <d v="2010-03-23T00:00:00"/>
    <x v="0"/>
    <x v="2"/>
    <n v="62.09"/>
    <n v="37.253999999999998"/>
    <n v="3"/>
    <n v="111.762"/>
  </r>
  <r>
    <x v="1"/>
    <x v="3"/>
    <x v="6"/>
    <s v="Rowery wyścigowe"/>
    <x v="1"/>
    <x v="4"/>
    <s v="Long-Sleeve Logo Jersey"/>
    <x v="4"/>
    <d v="2010-03-05T00:00:00"/>
    <x v="0"/>
    <x v="2"/>
    <n v="49.99"/>
    <n v="29.994"/>
    <n v="4"/>
    <n v="119.976"/>
  </r>
  <r>
    <x v="1"/>
    <x v="3"/>
    <x v="6"/>
    <s v="Rowery wyścigowe"/>
    <x v="0"/>
    <x v="3"/>
    <s v="Szosa-750"/>
    <x v="1"/>
    <d v="2010-03-22T00:00:00"/>
    <x v="0"/>
    <x v="2"/>
    <n v="539.99"/>
    <n v="323.99400000000003"/>
    <n v="5"/>
    <n v="1619.9700000000003"/>
  </r>
  <r>
    <x v="1"/>
    <x v="3"/>
    <x v="6"/>
    <s v="Rowery wyścigowe"/>
    <x v="1"/>
    <x v="1"/>
    <s v="skarpety wyścigowe"/>
    <x v="2"/>
    <d v="2010-03-26T00:00:00"/>
    <x v="0"/>
    <x v="2"/>
    <n v="8.99"/>
    <n v="5.3940000000000001"/>
    <n v="2"/>
    <n v="10.788"/>
  </r>
  <r>
    <x v="1"/>
    <x v="3"/>
    <x v="6"/>
    <s v="Rowery wyścigowe"/>
    <x v="0"/>
    <x v="3"/>
    <s v="Szosa--350-W"/>
    <x v="6"/>
    <d v="2010-03-03T00:00:00"/>
    <x v="0"/>
    <x v="2"/>
    <n v="1700.99"/>
    <n v="1020.5940000000001"/>
    <n v="2"/>
    <n v="2041.1880000000001"/>
  </r>
  <r>
    <x v="1"/>
    <x v="3"/>
    <x v="6"/>
    <s v="Rowery wyścigowe"/>
    <x v="1"/>
    <x v="10"/>
    <s v="rękawiczki rowerowe"/>
    <x v="1"/>
    <d v="2010-03-26T00:00:00"/>
    <x v="0"/>
    <x v="2"/>
    <n v="24.49"/>
    <n v="14.694000000000001"/>
    <n v="4"/>
    <n v="58.776000000000003"/>
  </r>
  <r>
    <x v="1"/>
    <x v="3"/>
    <x v="6"/>
    <s v="Rowery wyścigowe"/>
    <x v="1"/>
    <x v="4"/>
    <s v="Long-Sleeve Logo Jersey"/>
    <x v="4"/>
    <d v="2010-03-28T00:00:00"/>
    <x v="0"/>
    <x v="2"/>
    <n v="49.99"/>
    <n v="29.994"/>
    <n v="5"/>
    <n v="149.97"/>
  </r>
  <r>
    <x v="1"/>
    <x v="3"/>
    <x v="6"/>
    <s v="Rowery wyścigowe"/>
    <x v="2"/>
    <x v="18"/>
    <s v="HL pedał szosa"/>
    <x v="8"/>
    <d v="2010-03-17T00:00:00"/>
    <x v="0"/>
    <x v="2"/>
    <n v="80.989999999999995"/>
    <n v="48.594000000000001"/>
    <n v="2"/>
    <n v="97.188000000000002"/>
  </r>
  <r>
    <x v="1"/>
    <x v="3"/>
    <x v="6"/>
    <s v="Rowery wyścigowe"/>
    <x v="0"/>
    <x v="3"/>
    <s v="Szosa--350-W"/>
    <x v="6"/>
    <d v="2010-03-15T00:00:00"/>
    <x v="0"/>
    <x v="2"/>
    <n v="1700.99"/>
    <n v="1020.5940000000001"/>
    <n v="10"/>
    <n v="10205.94"/>
  </r>
  <r>
    <x v="1"/>
    <x v="3"/>
    <x v="6"/>
    <s v="Rowery wyścigowe"/>
    <x v="0"/>
    <x v="3"/>
    <s v="Szosa--550-W"/>
    <x v="6"/>
    <d v="2010-03-29T00:00:00"/>
    <x v="0"/>
    <x v="2"/>
    <n v="1120.49"/>
    <n v="672.29399999999998"/>
    <n v="2"/>
    <n v="1344.588"/>
  </r>
  <r>
    <x v="1"/>
    <x v="3"/>
    <x v="6"/>
    <s v="Rowery wyścigowe"/>
    <x v="0"/>
    <x v="3"/>
    <s v="Szosa--350-W"/>
    <x v="6"/>
    <d v="2010-03-12T00:00:00"/>
    <x v="0"/>
    <x v="2"/>
    <n v="1700.99"/>
    <n v="1020.5940000000001"/>
    <n v="2"/>
    <n v="2041.1880000000001"/>
  </r>
  <r>
    <x v="1"/>
    <x v="3"/>
    <x v="6"/>
    <s v="Rowery wyścigowe"/>
    <x v="0"/>
    <x v="3"/>
    <s v="Szosa-750"/>
    <x v="1"/>
    <d v="2010-03-23T00:00:00"/>
    <x v="0"/>
    <x v="2"/>
    <n v="539.99"/>
    <n v="323.99400000000003"/>
    <n v="9"/>
    <n v="2915.9460000000004"/>
  </r>
  <r>
    <x v="1"/>
    <x v="3"/>
    <x v="6"/>
    <s v="Rowery wyścigowe"/>
    <x v="3"/>
    <x v="24"/>
    <s v="Bike Wash"/>
    <x v="7"/>
    <d v="2010-03-24T00:00:00"/>
    <x v="0"/>
    <x v="2"/>
    <n v="7.95"/>
    <n v="4.7699999999999996"/>
    <n v="3"/>
    <n v="14.309999999999999"/>
  </r>
  <r>
    <x v="1"/>
    <x v="3"/>
    <x v="6"/>
    <s v="Rowery wyścigowe"/>
    <x v="2"/>
    <x v="18"/>
    <s v="ML pedał szosa"/>
    <x v="8"/>
    <d v="2010-03-25T00:00:00"/>
    <x v="0"/>
    <x v="2"/>
    <n v="62.09"/>
    <n v="37.253999999999998"/>
    <n v="2"/>
    <n v="74.507999999999996"/>
  </r>
  <r>
    <x v="1"/>
    <x v="3"/>
    <x v="6"/>
    <s v="Rowery wyścigowe"/>
    <x v="1"/>
    <x v="23"/>
    <s v="kamizelki klasyczne"/>
    <x v="5"/>
    <d v="2010-03-05T00:00:00"/>
    <x v="0"/>
    <x v="2"/>
    <n v="63.5"/>
    <n v="36.83"/>
    <n v="12"/>
    <n v="441.96"/>
  </r>
  <r>
    <x v="1"/>
    <x v="3"/>
    <x v="6"/>
    <s v="Rowery wyścigowe"/>
    <x v="3"/>
    <x v="7"/>
    <s v="Sport-100"/>
    <x v="1"/>
    <d v="2010-03-14T00:00:00"/>
    <x v="0"/>
    <x v="2"/>
    <n v="34.99"/>
    <n v="20.994"/>
    <n v="4"/>
    <n v="83.975999999999999"/>
  </r>
  <r>
    <x v="1"/>
    <x v="3"/>
    <x v="6"/>
    <s v="Rowery wyścigowe"/>
    <x v="1"/>
    <x v="4"/>
    <s v="Short-Sleeve Classic Jersey"/>
    <x v="6"/>
    <d v="2010-03-13T00:00:00"/>
    <x v="0"/>
    <x v="2"/>
    <n v="53.99"/>
    <n v="31.3142"/>
    <n v="11"/>
    <n v="344.45619999999997"/>
  </r>
  <r>
    <x v="1"/>
    <x v="3"/>
    <x v="6"/>
    <s v="Rowery wyścigowe"/>
    <x v="1"/>
    <x v="4"/>
    <s v="Short-Sleeve Classic Jersey"/>
    <x v="6"/>
    <d v="2010-03-25T00:00:00"/>
    <x v="0"/>
    <x v="2"/>
    <n v="53.99"/>
    <n v="32.393999999999998"/>
    <n v="3"/>
    <n v="97.181999999999988"/>
  </r>
  <r>
    <x v="1"/>
    <x v="3"/>
    <x v="6"/>
    <s v="Rowery wyścigowe"/>
    <x v="0"/>
    <x v="3"/>
    <s v="Szosa--550-W"/>
    <x v="6"/>
    <d v="2010-03-03T00:00:00"/>
    <x v="0"/>
    <x v="2"/>
    <n v="1120.49"/>
    <n v="672.29399999999998"/>
    <n v="4"/>
    <n v="2689.1759999999999"/>
  </r>
  <r>
    <x v="1"/>
    <x v="3"/>
    <x v="6"/>
    <s v="Rowery wyścigowe"/>
    <x v="3"/>
    <x v="7"/>
    <s v="Sport-100"/>
    <x v="5"/>
    <d v="2010-03-05T00:00:00"/>
    <x v="0"/>
    <x v="2"/>
    <n v="34.99"/>
    <n v="20.994"/>
    <n v="4"/>
    <n v="83.975999999999999"/>
  </r>
  <r>
    <x v="1"/>
    <x v="3"/>
    <x v="6"/>
    <s v="Rowery wyścigowe"/>
    <x v="2"/>
    <x v="6"/>
    <s v="LL rama rowerowa"/>
    <x v="1"/>
    <d v="2010-03-26T00:00:00"/>
    <x v="0"/>
    <x v="2"/>
    <n v="337.22"/>
    <n v="202.33199999999999"/>
    <n v="5"/>
    <n v="1011.66"/>
  </r>
  <r>
    <x v="1"/>
    <x v="3"/>
    <x v="6"/>
    <s v="Rowery wyścigowe"/>
    <x v="3"/>
    <x v="22"/>
    <s v="bidony"/>
    <x v="7"/>
    <d v="2010-03-23T00:00:00"/>
    <x v="0"/>
    <x v="2"/>
    <n v="4.99"/>
    <n v="2.9940000000000002"/>
    <n v="7"/>
    <n v="20.958000000000002"/>
  </r>
  <r>
    <x v="1"/>
    <x v="3"/>
    <x v="6"/>
    <s v="Rowery wyścigowe"/>
    <x v="1"/>
    <x v="23"/>
    <s v="kamizelki klasyczne"/>
    <x v="5"/>
    <d v="2010-03-03T00:00:00"/>
    <x v="0"/>
    <x v="2"/>
    <n v="63.5"/>
    <n v="38.1"/>
    <n v="5"/>
    <n v="190.5"/>
  </r>
  <r>
    <x v="1"/>
    <x v="3"/>
    <x v="6"/>
    <s v="Rowery wyścigowe"/>
    <x v="3"/>
    <x v="7"/>
    <s v="Sport-100"/>
    <x v="3"/>
    <d v="2010-03-10T00:00:00"/>
    <x v="0"/>
    <x v="2"/>
    <n v="34.99"/>
    <n v="20.994"/>
    <n v="7"/>
    <n v="146.958"/>
  </r>
  <r>
    <x v="1"/>
    <x v="3"/>
    <x v="6"/>
    <s v="Rowery wyścigowe"/>
    <x v="1"/>
    <x v="5"/>
    <s v="nakładka na rower"/>
    <x v="4"/>
    <d v="2010-03-29T00:00:00"/>
    <x v="0"/>
    <x v="2"/>
    <n v="8.99"/>
    <n v="5.3940000000000001"/>
    <n v="5"/>
    <n v="26.97"/>
  </r>
  <r>
    <x v="1"/>
    <x v="3"/>
    <x v="6"/>
    <s v="Rowery wyścigowe"/>
    <x v="3"/>
    <x v="19"/>
    <s v="stojak na 4 rowery"/>
    <x v="7"/>
    <d v="2010-03-15T00:00:00"/>
    <x v="0"/>
    <x v="2"/>
    <n v="120"/>
    <n v="72"/>
    <n v="6"/>
    <n v="432"/>
  </r>
  <r>
    <x v="1"/>
    <x v="3"/>
    <x v="6"/>
    <s v="Rowery wyścigowe"/>
    <x v="1"/>
    <x v="10"/>
    <s v="rękawiczki rowerowe"/>
    <x v="1"/>
    <d v="2010-03-01T00:00:00"/>
    <x v="0"/>
    <x v="2"/>
    <n v="24.49"/>
    <n v="14.694000000000001"/>
    <n v="3"/>
    <n v="44.082000000000001"/>
  </r>
  <r>
    <x v="1"/>
    <x v="3"/>
    <x v="6"/>
    <s v="Rowery wyścigowe"/>
    <x v="2"/>
    <x v="18"/>
    <s v="LL pedał szosa"/>
    <x v="8"/>
    <d v="2010-03-21T00:00:00"/>
    <x v="0"/>
    <x v="2"/>
    <n v="40.49"/>
    <n v="24.294"/>
    <n v="2"/>
    <n v="48.588000000000001"/>
  </r>
  <r>
    <x v="1"/>
    <x v="3"/>
    <x v="6"/>
    <s v="Rowery wyścigowe"/>
    <x v="0"/>
    <x v="3"/>
    <s v="Szosa-250"/>
    <x v="1"/>
    <d v="2010-03-21T00:00:00"/>
    <x v="0"/>
    <x v="2"/>
    <n v="2443.35"/>
    <n v="1466.01"/>
    <n v="4"/>
    <n v="5864.04"/>
  </r>
  <r>
    <x v="1"/>
    <x v="3"/>
    <x v="6"/>
    <s v="Rowery wyścigowe"/>
    <x v="2"/>
    <x v="6"/>
    <s v="ML rama rowerowa-W"/>
    <x v="6"/>
    <d v="2010-03-07T00:00:00"/>
    <x v="0"/>
    <x v="2"/>
    <n v="594.83000000000004"/>
    <n v="356.89800000000002"/>
    <n v="3"/>
    <n v="1070.694"/>
  </r>
  <r>
    <x v="1"/>
    <x v="3"/>
    <x v="6"/>
    <s v="Rowery wyścigowe"/>
    <x v="3"/>
    <x v="32"/>
    <s v="zestawy naprawcze do opon"/>
    <x v="7"/>
    <d v="2010-03-27T00:00:00"/>
    <x v="0"/>
    <x v="2"/>
    <n v="2.29"/>
    <n v="1.3740000000000001"/>
    <n v="5"/>
    <n v="6.870000000000001"/>
  </r>
  <r>
    <x v="1"/>
    <x v="3"/>
    <x v="6"/>
    <s v="Rowery wyścigowe"/>
    <x v="3"/>
    <x v="21"/>
    <s v="plecak rowerowy"/>
    <x v="0"/>
    <d v="2010-03-28T00:00:00"/>
    <x v="0"/>
    <x v="2"/>
    <n v="54.99"/>
    <n v="32.994"/>
    <n v="5"/>
    <n v="164.97"/>
  </r>
  <r>
    <x v="1"/>
    <x v="3"/>
    <x v="6"/>
    <s v="Rowery wyścigowe"/>
    <x v="0"/>
    <x v="3"/>
    <s v="Szosa-750"/>
    <x v="1"/>
    <d v="2010-03-14T00:00:00"/>
    <x v="0"/>
    <x v="2"/>
    <n v="539.99"/>
    <n v="313.19420000000002"/>
    <n v="11"/>
    <n v="3445.1362000000004"/>
  </r>
  <r>
    <x v="1"/>
    <x v="3"/>
    <x v="6"/>
    <s v="Rowery wyścigowe"/>
    <x v="1"/>
    <x v="4"/>
    <s v="Short-Sleeve Classic Jersey"/>
    <x v="6"/>
    <d v="2010-03-14T00:00:00"/>
    <x v="0"/>
    <x v="2"/>
    <n v="53.99"/>
    <n v="32.393999999999998"/>
    <n v="5"/>
    <n v="161.97"/>
  </r>
  <r>
    <x v="1"/>
    <x v="3"/>
    <x v="6"/>
    <s v="Rowery wyścigowe"/>
    <x v="2"/>
    <x v="6"/>
    <s v="ML rama rowerowa-W"/>
    <x v="6"/>
    <d v="2010-03-07T00:00:00"/>
    <x v="0"/>
    <x v="2"/>
    <n v="594.83000000000004"/>
    <n v="356.89800000000002"/>
    <n v="5"/>
    <n v="1784.4900000000002"/>
  </r>
  <r>
    <x v="1"/>
    <x v="3"/>
    <x v="6"/>
    <s v="Rowery wyścigowe"/>
    <x v="0"/>
    <x v="3"/>
    <s v="Szosa-250"/>
    <x v="1"/>
    <d v="2010-03-25T00:00:00"/>
    <x v="0"/>
    <x v="2"/>
    <n v="2443.35"/>
    <n v="1466.01"/>
    <n v="1"/>
    <n v="1466.01"/>
  </r>
  <r>
    <x v="1"/>
    <x v="3"/>
    <x v="6"/>
    <s v="Rowery wyścigowe"/>
    <x v="1"/>
    <x v="4"/>
    <s v="Long-Sleeve Logo Jersey"/>
    <x v="4"/>
    <d v="2010-03-21T00:00:00"/>
    <x v="0"/>
    <x v="2"/>
    <n v="49.99"/>
    <n v="29.994"/>
    <n v="6"/>
    <n v="179.964"/>
  </r>
  <r>
    <x v="1"/>
    <x v="3"/>
    <x v="6"/>
    <s v="Rowery wyścigowe"/>
    <x v="2"/>
    <x v="6"/>
    <s v="LL rama rowerowa"/>
    <x v="1"/>
    <d v="2010-03-14T00:00:00"/>
    <x v="0"/>
    <x v="2"/>
    <n v="337.22"/>
    <n v="202.33199999999999"/>
    <n v="3"/>
    <n v="606.99599999999998"/>
  </r>
  <r>
    <x v="0"/>
    <x v="0"/>
    <x v="0"/>
    <s v="Nowoczesny Sklep Rowerowy"/>
    <x v="3"/>
    <x v="21"/>
    <s v="plecak rowerowy"/>
    <x v="0"/>
    <d v="2010-03-30T00:00:00"/>
    <x v="0"/>
    <x v="2"/>
    <n v="54.99"/>
    <n v="32.994"/>
    <n v="2"/>
    <n v="65.988"/>
  </r>
  <r>
    <x v="0"/>
    <x v="0"/>
    <x v="4"/>
    <s v="Mój pierwszy rower"/>
    <x v="1"/>
    <x v="23"/>
    <s v="kamizelki klasyczne"/>
    <x v="5"/>
    <d v="2010-03-12T00:00:00"/>
    <x v="0"/>
    <x v="2"/>
    <n v="63.5"/>
    <n v="38.1"/>
    <n v="5"/>
    <n v="190.5"/>
  </r>
  <r>
    <x v="0"/>
    <x v="0"/>
    <x v="4"/>
    <s v="Mój pierwszy rower"/>
    <x v="0"/>
    <x v="0"/>
    <s v="Górski-500"/>
    <x v="1"/>
    <d v="2010-03-25T00:00:00"/>
    <x v="0"/>
    <x v="2"/>
    <n v="539.99"/>
    <n v="323.99400000000003"/>
    <n v="3"/>
    <n v="971.98200000000008"/>
  </r>
  <r>
    <x v="0"/>
    <x v="0"/>
    <x v="4"/>
    <s v="Mój pierwszy rower"/>
    <x v="2"/>
    <x v="2"/>
    <s v="ML rama górski-W"/>
    <x v="0"/>
    <d v="2010-03-09T00:00:00"/>
    <x v="0"/>
    <x v="2"/>
    <n v="364.09"/>
    <n v="218.45400000000001"/>
    <n v="2"/>
    <n v="436.90800000000002"/>
  </r>
  <r>
    <x v="0"/>
    <x v="0"/>
    <x v="4"/>
    <s v="Mój pierwszy rower"/>
    <x v="0"/>
    <x v="0"/>
    <s v="Górski-500"/>
    <x v="1"/>
    <d v="2010-03-21T00:00:00"/>
    <x v="0"/>
    <x v="2"/>
    <n v="539.99"/>
    <n v="323.99400000000003"/>
    <n v="2"/>
    <n v="647.98800000000006"/>
  </r>
  <r>
    <x v="0"/>
    <x v="0"/>
    <x v="4"/>
    <s v="Mój pierwszy rower"/>
    <x v="2"/>
    <x v="2"/>
    <s v="LL rama górski"/>
    <x v="1"/>
    <d v="2010-03-16T00:00:00"/>
    <x v="0"/>
    <x v="2"/>
    <n v="249.79"/>
    <n v="149.874"/>
    <n v="2"/>
    <n v="299.74799999999999"/>
  </r>
  <r>
    <x v="0"/>
    <x v="0"/>
    <x v="4"/>
    <s v="Mój pierwszy rower"/>
    <x v="0"/>
    <x v="0"/>
    <s v="Górski-200"/>
    <x v="0"/>
    <d v="2010-03-07T00:00:00"/>
    <x v="0"/>
    <x v="2"/>
    <n v="2319.9899999999998"/>
    <n v="1391.9939999999999"/>
    <n v="1"/>
    <n v="1391.9939999999999"/>
  </r>
  <r>
    <x v="0"/>
    <x v="0"/>
    <x v="4"/>
    <s v="Mój pierwszy rower"/>
    <x v="2"/>
    <x v="18"/>
    <s v="HL pedał górski"/>
    <x v="8"/>
    <d v="2010-03-26T00:00:00"/>
    <x v="0"/>
    <x v="2"/>
    <n v="80.989999999999995"/>
    <n v="48.594000000000001"/>
    <n v="2"/>
    <n v="97.188000000000002"/>
  </r>
  <r>
    <x v="0"/>
    <x v="0"/>
    <x v="4"/>
    <s v="Mój pierwszy rower"/>
    <x v="1"/>
    <x v="4"/>
    <s v="Short-Sleeve Classic Jersey"/>
    <x v="6"/>
    <d v="2010-03-23T00:00:00"/>
    <x v="0"/>
    <x v="2"/>
    <n v="53.99"/>
    <n v="32.393999999999998"/>
    <n v="6"/>
    <n v="194.36399999999998"/>
  </r>
  <r>
    <x v="0"/>
    <x v="0"/>
    <x v="4"/>
    <s v="Mój pierwszy rower"/>
    <x v="0"/>
    <x v="0"/>
    <s v="Górski-200"/>
    <x v="0"/>
    <d v="2010-03-28T00:00:00"/>
    <x v="0"/>
    <x v="2"/>
    <n v="2319.9899999999998"/>
    <n v="1391.9939999999999"/>
    <n v="4"/>
    <n v="5567.9759999999997"/>
  </r>
  <r>
    <x v="0"/>
    <x v="0"/>
    <x v="4"/>
    <s v="Mój pierwszy rower"/>
    <x v="0"/>
    <x v="0"/>
    <s v="Górski-500"/>
    <x v="1"/>
    <d v="2010-03-01T00:00:00"/>
    <x v="0"/>
    <x v="2"/>
    <n v="539.99"/>
    <n v="323.99400000000003"/>
    <n v="2"/>
    <n v="647.98800000000006"/>
  </r>
  <r>
    <x v="0"/>
    <x v="0"/>
    <x v="4"/>
    <s v="Mój pierwszy rower"/>
    <x v="1"/>
    <x v="14"/>
    <s v="spodenki damskie górskie"/>
    <x v="1"/>
    <d v="2010-03-03T00:00:00"/>
    <x v="0"/>
    <x v="2"/>
    <n v="69.989999999999995"/>
    <n v="41.994"/>
    <n v="10"/>
    <n v="419.94"/>
  </r>
  <r>
    <x v="0"/>
    <x v="0"/>
    <x v="4"/>
    <s v="Mój pierwszy rower"/>
    <x v="0"/>
    <x v="0"/>
    <s v="Górski-500"/>
    <x v="0"/>
    <d v="2010-03-30T00:00:00"/>
    <x v="0"/>
    <x v="2"/>
    <n v="564.99"/>
    <n v="338.99400000000003"/>
    <n v="1"/>
    <n v="338.99400000000003"/>
  </r>
  <r>
    <x v="0"/>
    <x v="0"/>
    <x v="4"/>
    <s v="Mój pierwszy rower"/>
    <x v="0"/>
    <x v="0"/>
    <s v="Górski-500"/>
    <x v="0"/>
    <d v="2010-03-09T00:00:00"/>
    <x v="0"/>
    <x v="2"/>
    <n v="564.99"/>
    <n v="338.99400000000003"/>
    <n v="1"/>
    <n v="338.99400000000003"/>
  </r>
  <r>
    <x v="0"/>
    <x v="0"/>
    <x v="4"/>
    <s v="Mój pierwszy rower"/>
    <x v="0"/>
    <x v="0"/>
    <s v="Górski-500"/>
    <x v="0"/>
    <d v="2010-03-29T00:00:00"/>
    <x v="0"/>
    <x v="2"/>
    <n v="564.99"/>
    <n v="338.99400000000003"/>
    <n v="1"/>
    <n v="338.99400000000003"/>
  </r>
  <r>
    <x v="0"/>
    <x v="0"/>
    <x v="4"/>
    <s v="Mój pierwszy rower"/>
    <x v="0"/>
    <x v="0"/>
    <s v="Górski-200-W"/>
    <x v="0"/>
    <d v="2010-03-19T00:00:00"/>
    <x v="0"/>
    <x v="2"/>
    <n v="769.49"/>
    <n v="461.69400000000002"/>
    <n v="1"/>
    <n v="461.69400000000002"/>
  </r>
  <r>
    <x v="0"/>
    <x v="0"/>
    <x v="4"/>
    <s v="Mój pierwszy rower"/>
    <x v="1"/>
    <x v="14"/>
    <s v="spodenki damskie górskie"/>
    <x v="1"/>
    <d v="2010-03-13T00:00:00"/>
    <x v="0"/>
    <x v="2"/>
    <n v="69.989999999999995"/>
    <n v="41.994"/>
    <n v="4"/>
    <n v="167.976"/>
  </r>
  <r>
    <x v="0"/>
    <x v="0"/>
    <x v="4"/>
    <s v="Mój pierwszy rower"/>
    <x v="0"/>
    <x v="0"/>
    <s v="Górski-200"/>
    <x v="1"/>
    <d v="2010-03-22T00:00:00"/>
    <x v="0"/>
    <x v="2"/>
    <n v="2294.9899999999998"/>
    <n v="1376.9939999999999"/>
    <n v="2"/>
    <n v="2753.9879999999998"/>
  </r>
  <r>
    <x v="0"/>
    <x v="0"/>
    <x v="4"/>
    <s v="Mój pierwszy rower"/>
    <x v="2"/>
    <x v="2"/>
    <s v="LL rama górski"/>
    <x v="0"/>
    <d v="2010-03-06T00:00:00"/>
    <x v="0"/>
    <x v="2"/>
    <n v="264.05"/>
    <n v="158.43"/>
    <n v="3"/>
    <n v="475.29"/>
  </r>
  <r>
    <x v="0"/>
    <x v="0"/>
    <x v="4"/>
    <s v="Mój pierwszy rower"/>
    <x v="0"/>
    <x v="0"/>
    <s v="Górski-200-W"/>
    <x v="0"/>
    <d v="2010-03-30T00:00:00"/>
    <x v="0"/>
    <x v="2"/>
    <n v="769.49"/>
    <n v="461.69400000000002"/>
    <n v="1"/>
    <n v="461.69400000000002"/>
  </r>
  <r>
    <x v="0"/>
    <x v="0"/>
    <x v="4"/>
    <s v="Mój pierwszy rower"/>
    <x v="0"/>
    <x v="0"/>
    <s v="Górski-200-W"/>
    <x v="0"/>
    <d v="2010-03-13T00:00:00"/>
    <x v="0"/>
    <x v="2"/>
    <n v="769.49"/>
    <n v="461.69400000000002"/>
    <n v="5"/>
    <n v="2308.4700000000003"/>
  </r>
  <r>
    <x v="0"/>
    <x v="0"/>
    <x v="4"/>
    <s v="Mój pierwszy rower"/>
    <x v="0"/>
    <x v="0"/>
    <s v="Górski-500"/>
    <x v="0"/>
    <d v="2010-03-19T00:00:00"/>
    <x v="0"/>
    <x v="2"/>
    <n v="564.99"/>
    <n v="338.99400000000003"/>
    <n v="1"/>
    <n v="338.99400000000003"/>
  </r>
  <r>
    <x v="0"/>
    <x v="0"/>
    <x v="4"/>
    <s v="Mój pierwszy rower"/>
    <x v="0"/>
    <x v="0"/>
    <s v="Górski-200"/>
    <x v="1"/>
    <d v="2010-03-04T00:00:00"/>
    <x v="0"/>
    <x v="2"/>
    <n v="2294.9899999999998"/>
    <n v="1376.9939999999999"/>
    <n v="4"/>
    <n v="5507.9759999999997"/>
  </r>
  <r>
    <x v="0"/>
    <x v="0"/>
    <x v="4"/>
    <s v="Mój pierwszy rower"/>
    <x v="0"/>
    <x v="0"/>
    <s v="Górski-500"/>
    <x v="1"/>
    <d v="2010-03-09T00:00:00"/>
    <x v="0"/>
    <x v="2"/>
    <n v="539.99"/>
    <n v="323.99400000000003"/>
    <n v="3"/>
    <n v="971.98200000000008"/>
  </r>
  <r>
    <x v="0"/>
    <x v="0"/>
    <x v="4"/>
    <s v="Mój pierwszy rower"/>
    <x v="0"/>
    <x v="0"/>
    <s v="Górski-200"/>
    <x v="1"/>
    <d v="2010-03-08T00:00:00"/>
    <x v="0"/>
    <x v="2"/>
    <n v="2294.9899999999998"/>
    <n v="1376.9939999999999"/>
    <n v="4"/>
    <n v="5507.9759999999997"/>
  </r>
  <r>
    <x v="0"/>
    <x v="0"/>
    <x v="4"/>
    <s v="Mój pierwszy rower"/>
    <x v="0"/>
    <x v="0"/>
    <s v="Górski-500"/>
    <x v="0"/>
    <d v="2010-03-08T00:00:00"/>
    <x v="0"/>
    <x v="2"/>
    <n v="564.99"/>
    <n v="338.99400000000003"/>
    <n v="1"/>
    <n v="338.99400000000003"/>
  </r>
  <r>
    <x v="0"/>
    <x v="0"/>
    <x v="4"/>
    <s v="Mój pierwszy rower"/>
    <x v="0"/>
    <x v="0"/>
    <s v="Górski-500"/>
    <x v="1"/>
    <d v="2010-03-31T00:00:00"/>
    <x v="0"/>
    <x v="2"/>
    <n v="539.99"/>
    <n v="323.99400000000003"/>
    <n v="5"/>
    <n v="1619.9700000000003"/>
  </r>
  <r>
    <x v="0"/>
    <x v="0"/>
    <x v="3"/>
    <s v="Rowery przyszłości"/>
    <x v="2"/>
    <x v="2"/>
    <s v="HL rama górski"/>
    <x v="1"/>
    <d v="2010-03-22T00:00:00"/>
    <x v="0"/>
    <x v="2"/>
    <n v="1349.6"/>
    <n v="809.76"/>
    <n v="1"/>
    <n v="809.76"/>
  </r>
  <r>
    <x v="0"/>
    <x v="0"/>
    <x v="3"/>
    <s v="Rowery przyszłości"/>
    <x v="0"/>
    <x v="0"/>
    <s v="Górski-200"/>
    <x v="0"/>
    <d v="2010-03-15T00:00:00"/>
    <x v="0"/>
    <x v="2"/>
    <n v="2319.9899999999998"/>
    <n v="1391.9939999999999"/>
    <n v="1"/>
    <n v="1391.9939999999999"/>
  </r>
  <r>
    <x v="0"/>
    <x v="0"/>
    <x v="3"/>
    <s v="Rowery przyszłości"/>
    <x v="3"/>
    <x v="7"/>
    <s v="Sport-100"/>
    <x v="3"/>
    <d v="2010-03-23T00:00:00"/>
    <x v="0"/>
    <x v="2"/>
    <n v="34.99"/>
    <n v="20.994"/>
    <n v="1"/>
    <n v="20.994"/>
  </r>
  <r>
    <x v="0"/>
    <x v="1"/>
    <x v="1"/>
    <s v="Sklep Sport i Wycieczki"/>
    <x v="2"/>
    <x v="20"/>
    <s v="HL siodełko turystyczny"/>
    <x v="7"/>
    <d v="2010-03-13T00:00:00"/>
    <x v="0"/>
    <x v="2"/>
    <n v="52.64"/>
    <n v="31.584"/>
    <n v="3"/>
    <n v="94.751999999999995"/>
  </r>
  <r>
    <x v="0"/>
    <x v="1"/>
    <x v="1"/>
    <s v="Sklep Sport i Wycieczki"/>
    <x v="2"/>
    <x v="27"/>
    <s v="LL rama rowerowa turystyczny"/>
    <x v="6"/>
    <d v="2010-03-30T00:00:00"/>
    <x v="0"/>
    <x v="2"/>
    <n v="333.42"/>
    <n v="200.05199999999999"/>
    <n v="1"/>
    <n v="200.05199999999999"/>
  </r>
  <r>
    <x v="0"/>
    <x v="1"/>
    <x v="1"/>
    <s v="Sklep Sport i Wycieczki"/>
    <x v="0"/>
    <x v="25"/>
    <s v="Turystyczny-3000"/>
    <x v="6"/>
    <d v="2010-03-14T00:00:00"/>
    <x v="0"/>
    <x v="2"/>
    <n v="742.35"/>
    <n v="445.41"/>
    <n v="6"/>
    <n v="2672.46"/>
  </r>
  <r>
    <x v="0"/>
    <x v="1"/>
    <x v="1"/>
    <s v="Sklep Sport i Wycieczki"/>
    <x v="2"/>
    <x v="27"/>
    <s v="LL rama rowerowa turystyczny"/>
    <x v="5"/>
    <d v="2010-03-16T00:00:00"/>
    <x v="0"/>
    <x v="2"/>
    <n v="333.42"/>
    <n v="200.05199999999999"/>
    <n v="4"/>
    <n v="800.20799999999997"/>
  </r>
  <r>
    <x v="0"/>
    <x v="1"/>
    <x v="1"/>
    <s v="Sklep Sport i Wycieczki"/>
    <x v="1"/>
    <x v="4"/>
    <s v="Long-Sleeve Logo Jersey"/>
    <x v="4"/>
    <d v="2010-03-25T00:00:00"/>
    <x v="0"/>
    <x v="2"/>
    <n v="49.99"/>
    <n v="29.994"/>
    <n v="1"/>
    <n v="29.994"/>
  </r>
  <r>
    <x v="0"/>
    <x v="1"/>
    <x v="1"/>
    <s v="Sklep Sport i Wycieczki"/>
    <x v="0"/>
    <x v="25"/>
    <s v="Turystyczny-3000"/>
    <x v="6"/>
    <d v="2010-03-18T00:00:00"/>
    <x v="0"/>
    <x v="2"/>
    <n v="742.35"/>
    <n v="445.41"/>
    <n v="4"/>
    <n v="1781.64"/>
  </r>
  <r>
    <x v="0"/>
    <x v="1"/>
    <x v="1"/>
    <s v="Sklep Sport i Wycieczki"/>
    <x v="0"/>
    <x v="25"/>
    <s v="Turystyczny-2000"/>
    <x v="5"/>
    <d v="2010-03-03T00:00:00"/>
    <x v="0"/>
    <x v="2"/>
    <n v="1214.8499999999999"/>
    <n v="728.91"/>
    <n v="3"/>
    <n v="2186.73"/>
  </r>
  <r>
    <x v="0"/>
    <x v="1"/>
    <x v="1"/>
    <s v="Sklep Sport i Wycieczki"/>
    <x v="0"/>
    <x v="25"/>
    <s v="Turystyczny-1000"/>
    <x v="5"/>
    <d v="2010-03-21T00:00:00"/>
    <x v="0"/>
    <x v="2"/>
    <n v="2384.0700000000002"/>
    <n v="1430.442"/>
    <n v="4"/>
    <n v="5721.768"/>
  </r>
  <r>
    <x v="0"/>
    <x v="1"/>
    <x v="1"/>
    <s v="Sklep Sport i Wycieczki"/>
    <x v="2"/>
    <x v="27"/>
    <s v="HL rama rowerowa turystyczny"/>
    <x v="5"/>
    <d v="2010-03-06T00:00:00"/>
    <x v="0"/>
    <x v="2"/>
    <n v="1003.91"/>
    <n v="602.346"/>
    <n v="2"/>
    <n v="1204.692"/>
  </r>
  <r>
    <x v="0"/>
    <x v="1"/>
    <x v="1"/>
    <s v="Sklep Sport i Wycieczki"/>
    <x v="0"/>
    <x v="25"/>
    <s v="Turystyczny-3000"/>
    <x v="6"/>
    <d v="2010-03-03T00:00:00"/>
    <x v="0"/>
    <x v="2"/>
    <n v="742.35"/>
    <n v="445.41"/>
    <n v="2"/>
    <n v="890.82"/>
  </r>
  <r>
    <x v="0"/>
    <x v="1"/>
    <x v="1"/>
    <s v="Sklep Sport i Wycieczki"/>
    <x v="0"/>
    <x v="25"/>
    <s v="Turystyczny-3000"/>
    <x v="5"/>
    <d v="2010-03-05T00:00:00"/>
    <x v="0"/>
    <x v="2"/>
    <n v="742.35"/>
    <n v="445.41"/>
    <n v="3"/>
    <n v="1336.23"/>
  </r>
  <r>
    <x v="0"/>
    <x v="1"/>
    <x v="1"/>
    <s v="Sklep Sport i Wycieczki"/>
    <x v="2"/>
    <x v="27"/>
    <s v="LL rama rowerowa turystyczny"/>
    <x v="5"/>
    <d v="2010-03-25T00:00:00"/>
    <x v="0"/>
    <x v="2"/>
    <n v="333.42"/>
    <n v="200.05199999999999"/>
    <n v="3"/>
    <n v="600.15599999999995"/>
  </r>
  <r>
    <x v="0"/>
    <x v="1"/>
    <x v="1"/>
    <s v="Sklep Sport i Wycieczki"/>
    <x v="0"/>
    <x v="25"/>
    <s v="Turystyczny-3000"/>
    <x v="6"/>
    <d v="2010-03-30T00:00:00"/>
    <x v="0"/>
    <x v="2"/>
    <n v="742.35"/>
    <n v="445.41"/>
    <n v="8"/>
    <n v="3563.28"/>
  </r>
  <r>
    <x v="0"/>
    <x v="1"/>
    <x v="1"/>
    <s v="Sklep Sport i Wycieczki"/>
    <x v="0"/>
    <x v="25"/>
    <s v="Turystyczny-1000"/>
    <x v="6"/>
    <d v="2010-03-11T00:00:00"/>
    <x v="0"/>
    <x v="2"/>
    <n v="2384.0700000000002"/>
    <n v="1430.442"/>
    <n v="6"/>
    <n v="8582.652"/>
  </r>
  <r>
    <x v="0"/>
    <x v="1"/>
    <x v="1"/>
    <s v="Sklep Sport i Wycieczki"/>
    <x v="0"/>
    <x v="25"/>
    <s v="Turystyczny-1000"/>
    <x v="6"/>
    <d v="2010-03-02T00:00:00"/>
    <x v="0"/>
    <x v="2"/>
    <n v="2384.0700000000002"/>
    <n v="1430.442"/>
    <n v="3"/>
    <n v="4291.326"/>
  </r>
  <r>
    <x v="0"/>
    <x v="1"/>
    <x v="1"/>
    <s v="Sklep Sport i Wycieczki"/>
    <x v="2"/>
    <x v="27"/>
    <s v="HL rama rowerowa turystyczny"/>
    <x v="5"/>
    <d v="2010-03-29T00:00:00"/>
    <x v="0"/>
    <x v="2"/>
    <n v="1003.91"/>
    <n v="602.346"/>
    <n v="2"/>
    <n v="1204.692"/>
  </r>
  <r>
    <x v="0"/>
    <x v="1"/>
    <x v="1"/>
    <s v="Sklep Sport i Wycieczki"/>
    <x v="0"/>
    <x v="25"/>
    <s v="Turystyczny-1000"/>
    <x v="5"/>
    <d v="2010-03-18T00:00:00"/>
    <x v="0"/>
    <x v="2"/>
    <n v="2384.0700000000002"/>
    <n v="1430.442"/>
    <n v="3"/>
    <n v="4291.326"/>
  </r>
  <r>
    <x v="0"/>
    <x v="1"/>
    <x v="1"/>
    <s v="Sklep Sport i Wycieczki"/>
    <x v="0"/>
    <x v="25"/>
    <s v="Turystyczny-2000"/>
    <x v="5"/>
    <d v="2010-03-25T00:00:00"/>
    <x v="0"/>
    <x v="2"/>
    <n v="1214.8499999999999"/>
    <n v="728.91"/>
    <n v="1"/>
    <n v="728.91"/>
  </r>
  <r>
    <x v="0"/>
    <x v="1"/>
    <x v="1"/>
    <s v="Sklep Sport i Wycieczki"/>
    <x v="0"/>
    <x v="25"/>
    <s v="Turystyczny-1000"/>
    <x v="5"/>
    <d v="2010-03-02T00:00:00"/>
    <x v="0"/>
    <x v="2"/>
    <n v="2384.0700000000002"/>
    <n v="1430.442"/>
    <n v="3"/>
    <n v="4291.326"/>
  </r>
  <r>
    <x v="0"/>
    <x v="1"/>
    <x v="1"/>
    <s v="Sklep Sport i Wycieczki"/>
    <x v="2"/>
    <x v="27"/>
    <s v="LL rama rowerowa turystyczny"/>
    <x v="6"/>
    <d v="2010-03-05T00:00:00"/>
    <x v="0"/>
    <x v="2"/>
    <n v="333.42"/>
    <n v="200.05199999999999"/>
    <n v="2"/>
    <n v="400.10399999999998"/>
  </r>
  <r>
    <x v="0"/>
    <x v="1"/>
    <x v="1"/>
    <s v="Sklep Sport i Wycieczki"/>
    <x v="2"/>
    <x v="27"/>
    <s v="LL rama rowerowa turystyczny"/>
    <x v="6"/>
    <d v="2010-03-19T00:00:00"/>
    <x v="0"/>
    <x v="2"/>
    <n v="333.42"/>
    <n v="200.05199999999999"/>
    <n v="1"/>
    <n v="200.05199999999999"/>
  </r>
  <r>
    <x v="0"/>
    <x v="1"/>
    <x v="1"/>
    <s v="Sklep Sport i Wycieczki"/>
    <x v="2"/>
    <x v="27"/>
    <s v="HL rama rowerowa turystyczny"/>
    <x v="6"/>
    <d v="2010-03-03T00:00:00"/>
    <x v="0"/>
    <x v="2"/>
    <n v="1003.91"/>
    <n v="602.346"/>
    <n v="2"/>
    <n v="1204.692"/>
  </r>
  <r>
    <x v="0"/>
    <x v="1"/>
    <x v="1"/>
    <s v="Sklep Sport i Wycieczki"/>
    <x v="0"/>
    <x v="25"/>
    <s v="Turystyczny-3000"/>
    <x v="5"/>
    <d v="2010-03-04T00:00:00"/>
    <x v="0"/>
    <x v="2"/>
    <n v="742.35"/>
    <n v="445.41"/>
    <n v="8"/>
    <n v="3563.28"/>
  </r>
  <r>
    <x v="0"/>
    <x v="1"/>
    <x v="1"/>
    <s v="Sklep Sport i Wycieczki"/>
    <x v="0"/>
    <x v="25"/>
    <s v="Turystyczny-2000"/>
    <x v="5"/>
    <d v="2010-03-26T00:00:00"/>
    <x v="0"/>
    <x v="2"/>
    <n v="1214.8499999999999"/>
    <n v="728.91"/>
    <n v="7"/>
    <n v="5102.37"/>
  </r>
  <r>
    <x v="0"/>
    <x v="1"/>
    <x v="1"/>
    <s v="Sklep Sport i Wycieczki"/>
    <x v="0"/>
    <x v="25"/>
    <s v="Turystyczny-1000"/>
    <x v="6"/>
    <d v="2010-03-15T00:00:00"/>
    <x v="0"/>
    <x v="2"/>
    <n v="2384.0700000000002"/>
    <n v="1430.442"/>
    <n v="3"/>
    <n v="4291.326"/>
  </r>
  <r>
    <x v="0"/>
    <x v="1"/>
    <x v="1"/>
    <s v="Sklep Rowerowy „Na Rogu”"/>
    <x v="1"/>
    <x v="1"/>
    <s v="skarpety wyścigowe"/>
    <x v="2"/>
    <d v="2010-03-31T00:00:00"/>
    <x v="0"/>
    <x v="2"/>
    <n v="8.99"/>
    <n v="5.2141999999999999"/>
    <n v="12"/>
    <n v="62.570399999999999"/>
  </r>
  <r>
    <x v="0"/>
    <x v="1"/>
    <x v="1"/>
    <s v="Sklep Rowerowy „Na Rogu”"/>
    <x v="2"/>
    <x v="18"/>
    <s v="HL pedał szosa"/>
    <x v="8"/>
    <d v="2010-03-25T00:00:00"/>
    <x v="0"/>
    <x v="2"/>
    <n v="80.989999999999995"/>
    <n v="48.594000000000001"/>
    <n v="2"/>
    <n v="97.188000000000002"/>
  </r>
  <r>
    <x v="0"/>
    <x v="1"/>
    <x v="1"/>
    <s v="Sklep Rowerowy „Na Rogu”"/>
    <x v="0"/>
    <x v="3"/>
    <s v="Szosa-250"/>
    <x v="1"/>
    <d v="2010-03-15T00:00:00"/>
    <x v="0"/>
    <x v="2"/>
    <n v="2443.35"/>
    <n v="1466.01"/>
    <n v="3"/>
    <n v="4398.03"/>
  </r>
  <r>
    <x v="0"/>
    <x v="1"/>
    <x v="1"/>
    <s v="Sklep Rowerowy „Na Rogu”"/>
    <x v="3"/>
    <x v="7"/>
    <s v="Sport-100"/>
    <x v="3"/>
    <d v="2010-03-26T00:00:00"/>
    <x v="0"/>
    <x v="2"/>
    <n v="34.99"/>
    <n v="20.994"/>
    <n v="3"/>
    <n v="62.981999999999999"/>
  </r>
  <r>
    <x v="0"/>
    <x v="1"/>
    <x v="1"/>
    <s v="Sklep Rowerowy „Na Rogu”"/>
    <x v="0"/>
    <x v="3"/>
    <s v="Szosa--350-W"/>
    <x v="6"/>
    <d v="2010-03-08T00:00:00"/>
    <x v="0"/>
    <x v="2"/>
    <n v="1700.99"/>
    <n v="1020.5940000000001"/>
    <n v="6"/>
    <n v="6123.5640000000003"/>
  </r>
  <r>
    <x v="0"/>
    <x v="1"/>
    <x v="1"/>
    <s v="Sklep Rowerowy „Na Rogu”"/>
    <x v="0"/>
    <x v="3"/>
    <s v="Szosa--350-W"/>
    <x v="6"/>
    <d v="2010-03-12T00:00:00"/>
    <x v="0"/>
    <x v="2"/>
    <n v="1700.99"/>
    <n v="1020.5940000000001"/>
    <n v="5"/>
    <n v="5102.97"/>
  </r>
  <r>
    <x v="0"/>
    <x v="1"/>
    <x v="1"/>
    <s v="Sklep Rowerowy „Na Rogu”"/>
    <x v="1"/>
    <x v="1"/>
    <s v="skarpety wyścigowe"/>
    <x v="2"/>
    <d v="2010-03-28T00:00:00"/>
    <x v="0"/>
    <x v="2"/>
    <n v="8.99"/>
    <n v="5.3940000000000001"/>
    <n v="5"/>
    <n v="26.97"/>
  </r>
  <r>
    <x v="0"/>
    <x v="1"/>
    <x v="1"/>
    <s v="Sklep Rowerowy „Na Rogu”"/>
    <x v="0"/>
    <x v="3"/>
    <s v="Szosa-750"/>
    <x v="1"/>
    <d v="2010-03-05T00:00:00"/>
    <x v="0"/>
    <x v="2"/>
    <n v="539.99"/>
    <n v="323.99400000000003"/>
    <n v="3"/>
    <n v="971.98200000000008"/>
  </r>
  <r>
    <x v="0"/>
    <x v="1"/>
    <x v="1"/>
    <s v="Sklep Rowerowy „Na Rogu”"/>
    <x v="0"/>
    <x v="3"/>
    <s v="Szosa--550-W"/>
    <x v="6"/>
    <d v="2010-03-29T00:00:00"/>
    <x v="0"/>
    <x v="2"/>
    <n v="1120.49"/>
    <n v="672.29399999999998"/>
    <n v="4"/>
    <n v="2689.1759999999999"/>
  </r>
  <r>
    <x v="0"/>
    <x v="1"/>
    <x v="1"/>
    <s v="Sklep Rowerowy „Na Rogu”"/>
    <x v="0"/>
    <x v="3"/>
    <s v="Szosa-250"/>
    <x v="1"/>
    <d v="2010-03-22T00:00:00"/>
    <x v="0"/>
    <x v="2"/>
    <n v="2443.35"/>
    <n v="1466.01"/>
    <n v="3"/>
    <n v="4398.03"/>
  </r>
  <r>
    <x v="0"/>
    <x v="1"/>
    <x v="1"/>
    <s v="Sklep Rowerowy „Na Rogu”"/>
    <x v="2"/>
    <x v="18"/>
    <s v="LL pedał szosa"/>
    <x v="8"/>
    <d v="2010-03-17T00:00:00"/>
    <x v="0"/>
    <x v="2"/>
    <n v="40.49"/>
    <n v="24.294"/>
    <n v="5"/>
    <n v="121.47"/>
  </r>
  <r>
    <x v="0"/>
    <x v="1"/>
    <x v="1"/>
    <s v="Sklep Rowerowy „Na Rogu”"/>
    <x v="0"/>
    <x v="3"/>
    <s v="Szosa-250"/>
    <x v="1"/>
    <d v="2010-03-25T00:00:00"/>
    <x v="0"/>
    <x v="2"/>
    <n v="2443.35"/>
    <n v="1466.01"/>
    <n v="5"/>
    <n v="7330.05"/>
  </r>
  <r>
    <x v="0"/>
    <x v="1"/>
    <x v="1"/>
    <s v="Sklep Rowerowy „Na Rogu”"/>
    <x v="0"/>
    <x v="3"/>
    <s v="Szosa--350-W"/>
    <x v="6"/>
    <d v="2010-03-10T00:00:00"/>
    <x v="0"/>
    <x v="2"/>
    <n v="1700.99"/>
    <n v="1020.5940000000001"/>
    <n v="6"/>
    <n v="6123.5640000000003"/>
  </r>
  <r>
    <x v="0"/>
    <x v="1"/>
    <x v="1"/>
    <s v="Sklep Rowerowy „Na Rogu”"/>
    <x v="3"/>
    <x v="21"/>
    <s v="plecak rowerowy"/>
    <x v="0"/>
    <d v="2010-03-04T00:00:00"/>
    <x v="0"/>
    <x v="2"/>
    <n v="54.99"/>
    <n v="32.994"/>
    <n v="4"/>
    <n v="131.976"/>
  </r>
  <r>
    <x v="0"/>
    <x v="1"/>
    <x v="1"/>
    <s v="Sklep Rowerowy „Na Rogu”"/>
    <x v="0"/>
    <x v="3"/>
    <s v="Szosa-250"/>
    <x v="3"/>
    <d v="2010-03-12T00:00:00"/>
    <x v="0"/>
    <x v="2"/>
    <n v="2443.35"/>
    <n v="1466.01"/>
    <n v="2"/>
    <n v="2932.02"/>
  </r>
  <r>
    <x v="0"/>
    <x v="1"/>
    <x v="1"/>
    <s v="Sklep Rowerowy „Na Rogu”"/>
    <x v="0"/>
    <x v="3"/>
    <s v="Szosa-750"/>
    <x v="1"/>
    <d v="2010-03-17T00:00:00"/>
    <x v="0"/>
    <x v="2"/>
    <n v="539.99"/>
    <n v="323.99400000000003"/>
    <n v="3"/>
    <n v="971.98200000000008"/>
  </r>
  <r>
    <x v="0"/>
    <x v="1"/>
    <x v="1"/>
    <s v="Sklep Rowerowy „Na Rogu”"/>
    <x v="0"/>
    <x v="3"/>
    <s v="Szosa--550-W"/>
    <x v="6"/>
    <d v="2010-03-06T00:00:00"/>
    <x v="0"/>
    <x v="2"/>
    <n v="1120.49"/>
    <n v="672.29399999999998"/>
    <n v="1"/>
    <n v="672.29399999999998"/>
  </r>
  <r>
    <x v="0"/>
    <x v="1"/>
    <x v="1"/>
    <s v="Sklep Rowerowy „Na Rogu”"/>
    <x v="1"/>
    <x v="23"/>
    <s v="kamizelki klasyczne"/>
    <x v="5"/>
    <d v="2010-03-20T00:00:00"/>
    <x v="0"/>
    <x v="2"/>
    <n v="63.5"/>
    <n v="38.1"/>
    <n v="2"/>
    <n v="76.2"/>
  </r>
  <r>
    <x v="0"/>
    <x v="1"/>
    <x v="1"/>
    <s v="Sklep Rowerowy „Na Rogu”"/>
    <x v="0"/>
    <x v="3"/>
    <s v="Szosa-750"/>
    <x v="1"/>
    <d v="2010-03-18T00:00:00"/>
    <x v="0"/>
    <x v="2"/>
    <n v="539.99"/>
    <n v="323.99400000000003"/>
    <n v="2"/>
    <n v="647.98800000000006"/>
  </r>
  <r>
    <x v="0"/>
    <x v="1"/>
    <x v="1"/>
    <s v="Sklep Rowerowy „Na Rogu”"/>
    <x v="2"/>
    <x v="18"/>
    <s v="ML pedał szosa"/>
    <x v="8"/>
    <d v="2010-03-28T00:00:00"/>
    <x v="0"/>
    <x v="2"/>
    <n v="62.09"/>
    <n v="37.253999999999998"/>
    <n v="4"/>
    <n v="149.01599999999999"/>
  </r>
  <r>
    <x v="0"/>
    <x v="1"/>
    <x v="1"/>
    <s v="Sklep Rowerowy „Na Rogu”"/>
    <x v="0"/>
    <x v="3"/>
    <s v="Szosa-750"/>
    <x v="1"/>
    <d v="2010-03-30T00:00:00"/>
    <x v="0"/>
    <x v="2"/>
    <n v="539.99"/>
    <n v="323.99400000000003"/>
    <n v="2"/>
    <n v="647.98800000000006"/>
  </r>
  <r>
    <x v="0"/>
    <x v="1"/>
    <x v="1"/>
    <s v="Sklep Rowerowy „Na Rogu”"/>
    <x v="0"/>
    <x v="3"/>
    <s v="Szosa--550-W"/>
    <x v="6"/>
    <d v="2010-03-30T00:00:00"/>
    <x v="0"/>
    <x v="2"/>
    <n v="1120.49"/>
    <n v="672.29399999999998"/>
    <n v="3"/>
    <n v="2016.8820000000001"/>
  </r>
  <r>
    <x v="0"/>
    <x v="1"/>
    <x v="1"/>
    <s v="Sklep Rowerowy „Na Rogu”"/>
    <x v="0"/>
    <x v="3"/>
    <s v="Szosa--350-W"/>
    <x v="6"/>
    <d v="2010-03-20T00:00:00"/>
    <x v="0"/>
    <x v="2"/>
    <n v="1700.99"/>
    <n v="1020.5940000000001"/>
    <n v="6"/>
    <n v="6123.5640000000003"/>
  </r>
  <r>
    <x v="0"/>
    <x v="1"/>
    <x v="1"/>
    <s v="Sklep Rowerowy „Na Rogu”"/>
    <x v="0"/>
    <x v="3"/>
    <s v="Szosa--550-W"/>
    <x v="6"/>
    <d v="2010-03-08T00:00:00"/>
    <x v="0"/>
    <x v="2"/>
    <n v="1120.49"/>
    <n v="672.29399999999998"/>
    <n v="3"/>
    <n v="2016.8820000000001"/>
  </r>
  <r>
    <x v="0"/>
    <x v="1"/>
    <x v="1"/>
    <s v="Sklep Rowerowy „Na Rogu”"/>
    <x v="0"/>
    <x v="3"/>
    <s v="Szosa-250"/>
    <x v="1"/>
    <d v="2010-03-12T00:00:00"/>
    <x v="0"/>
    <x v="2"/>
    <n v="2443.35"/>
    <n v="1466.01"/>
    <n v="8"/>
    <n v="11728.08"/>
  </r>
  <r>
    <x v="0"/>
    <x v="1"/>
    <x v="1"/>
    <s v="Obróbka metali"/>
    <x v="1"/>
    <x v="23"/>
    <s v="kamizelki klasyczne"/>
    <x v="5"/>
    <d v="2010-03-30T00:00:00"/>
    <x v="0"/>
    <x v="2"/>
    <n v="63.5"/>
    <n v="38.1"/>
    <n v="5"/>
    <n v="190.5"/>
  </r>
  <r>
    <x v="0"/>
    <x v="1"/>
    <x v="1"/>
    <s v="Obróbka metali"/>
    <x v="0"/>
    <x v="3"/>
    <s v="Szosa--350-W"/>
    <x v="6"/>
    <d v="2010-03-13T00:00:00"/>
    <x v="0"/>
    <x v="2"/>
    <n v="1700.99"/>
    <n v="1020.5940000000001"/>
    <n v="2"/>
    <n v="2041.1880000000001"/>
  </r>
  <r>
    <x v="0"/>
    <x v="1"/>
    <x v="1"/>
    <s v="Obróbka metali"/>
    <x v="0"/>
    <x v="3"/>
    <s v="Szosa-750"/>
    <x v="1"/>
    <d v="2010-03-04T00:00:00"/>
    <x v="0"/>
    <x v="2"/>
    <n v="539.99"/>
    <n v="323.99400000000003"/>
    <n v="2"/>
    <n v="647.98800000000006"/>
  </r>
  <r>
    <x v="0"/>
    <x v="1"/>
    <x v="1"/>
    <s v="Obróbka metali"/>
    <x v="1"/>
    <x v="1"/>
    <s v="skarpety wyścigowe"/>
    <x v="2"/>
    <d v="2010-03-13T00:00:00"/>
    <x v="0"/>
    <x v="2"/>
    <n v="8.99"/>
    <n v="5.3940000000000001"/>
    <n v="4"/>
    <n v="21.576000000000001"/>
  </r>
  <r>
    <x v="0"/>
    <x v="1"/>
    <x v="1"/>
    <s v="Obróbka metali"/>
    <x v="1"/>
    <x v="1"/>
    <s v="skarpety wyścigowe"/>
    <x v="2"/>
    <d v="2010-03-28T00:00:00"/>
    <x v="0"/>
    <x v="2"/>
    <n v="8.99"/>
    <n v="5.3940000000000001"/>
    <n v="4"/>
    <n v="21.576000000000001"/>
  </r>
  <r>
    <x v="1"/>
    <x v="3"/>
    <x v="6"/>
    <s v="Wigor Sklep Sportowy"/>
    <x v="3"/>
    <x v="32"/>
    <s v="zestawy naprawcze do opon"/>
    <x v="7"/>
    <d v="2010-03-08T00:00:00"/>
    <x v="0"/>
    <x v="2"/>
    <n v="2.29"/>
    <n v="1.3740000000000001"/>
    <n v="2"/>
    <n v="2.7480000000000002"/>
  </r>
  <r>
    <x v="0"/>
    <x v="0"/>
    <x v="2"/>
    <s v="Sport - sklepy dla sportowców"/>
    <x v="2"/>
    <x v="27"/>
    <s v="LL rama rowerowa turystyczny"/>
    <x v="6"/>
    <d v="2010-03-29T00:00:00"/>
    <x v="0"/>
    <x v="2"/>
    <n v="333.42"/>
    <n v="200.05199999999999"/>
    <n v="3"/>
    <n v="600.15599999999995"/>
  </r>
  <r>
    <x v="0"/>
    <x v="0"/>
    <x v="2"/>
    <s v="Sport - sklepy dla sportowców"/>
    <x v="0"/>
    <x v="25"/>
    <s v="Turystyczny-1000"/>
    <x v="6"/>
    <d v="2010-03-22T00:00:00"/>
    <x v="0"/>
    <x v="2"/>
    <n v="2384.0700000000002"/>
    <n v="1430.442"/>
    <n v="1"/>
    <n v="1430.442"/>
  </r>
  <r>
    <x v="0"/>
    <x v="0"/>
    <x v="2"/>
    <s v="Sport - sklepy dla sportowców"/>
    <x v="0"/>
    <x v="25"/>
    <s v="Turystyczny-2000"/>
    <x v="5"/>
    <d v="2010-03-26T00:00:00"/>
    <x v="0"/>
    <x v="2"/>
    <n v="1214.8499999999999"/>
    <n v="728.91"/>
    <n v="1"/>
    <n v="728.91"/>
  </r>
  <r>
    <x v="0"/>
    <x v="0"/>
    <x v="2"/>
    <s v="Sport - sklepy dla sportowców"/>
    <x v="2"/>
    <x v="27"/>
    <s v="HL rama rowerowa turystyczny"/>
    <x v="5"/>
    <d v="2010-03-04T00:00:00"/>
    <x v="0"/>
    <x v="2"/>
    <n v="1003.91"/>
    <n v="602.346"/>
    <n v="1"/>
    <n v="602.346"/>
  </r>
  <r>
    <x v="0"/>
    <x v="0"/>
    <x v="2"/>
    <s v="Sport - sklepy dla sportowców"/>
    <x v="2"/>
    <x v="27"/>
    <s v="LL rama rowerowa turystyczny"/>
    <x v="5"/>
    <d v="2010-03-05T00:00:00"/>
    <x v="0"/>
    <x v="2"/>
    <n v="333.42"/>
    <n v="200.05199999999999"/>
    <n v="1"/>
    <n v="200.05199999999999"/>
  </r>
  <r>
    <x v="0"/>
    <x v="0"/>
    <x v="2"/>
    <s v="Sport - sklepy dla sportowców"/>
    <x v="0"/>
    <x v="25"/>
    <s v="Turystyczny-1000"/>
    <x v="5"/>
    <d v="2010-03-19T00:00:00"/>
    <x v="0"/>
    <x v="2"/>
    <n v="2384.0700000000002"/>
    <n v="1430.442"/>
    <n v="2"/>
    <n v="2860.884"/>
  </r>
  <r>
    <x v="0"/>
    <x v="0"/>
    <x v="2"/>
    <s v="Sport - sklepy dla sportowców"/>
    <x v="0"/>
    <x v="25"/>
    <s v="Turystyczny-3000"/>
    <x v="5"/>
    <d v="2010-03-16T00:00:00"/>
    <x v="0"/>
    <x v="2"/>
    <n v="742.35"/>
    <n v="445.41"/>
    <n v="2"/>
    <n v="890.82"/>
  </r>
  <r>
    <x v="0"/>
    <x v="0"/>
    <x v="2"/>
    <s v="Sport - sklepy dla sportowców"/>
    <x v="0"/>
    <x v="25"/>
    <s v="Turystyczny-3000"/>
    <x v="5"/>
    <d v="2010-03-29T00:00:00"/>
    <x v="0"/>
    <x v="2"/>
    <n v="742.35"/>
    <n v="445.41"/>
    <n v="2"/>
    <n v="890.82"/>
  </r>
  <r>
    <x v="0"/>
    <x v="0"/>
    <x v="2"/>
    <s v="Sport - sklepy dla sportowców"/>
    <x v="2"/>
    <x v="27"/>
    <s v="HL rama rowerowa turystyczny"/>
    <x v="6"/>
    <d v="2010-03-09T00:00:00"/>
    <x v="0"/>
    <x v="2"/>
    <n v="1003.91"/>
    <n v="602.346"/>
    <n v="2"/>
    <n v="1204.692"/>
  </r>
  <r>
    <x v="0"/>
    <x v="0"/>
    <x v="2"/>
    <s v="Sport - sklepy dla sportowców"/>
    <x v="2"/>
    <x v="27"/>
    <s v="HL rama rowerowa turystyczny"/>
    <x v="5"/>
    <d v="2010-03-16T00:00:00"/>
    <x v="0"/>
    <x v="2"/>
    <n v="1003.91"/>
    <n v="602.346"/>
    <n v="1"/>
    <n v="602.346"/>
  </r>
  <r>
    <x v="0"/>
    <x v="0"/>
    <x v="2"/>
    <s v="Sport - sklepy dla sportowców"/>
    <x v="2"/>
    <x v="27"/>
    <s v="HL rama rowerowa turystyczny"/>
    <x v="6"/>
    <d v="2010-03-22T00:00:00"/>
    <x v="0"/>
    <x v="2"/>
    <n v="1003.91"/>
    <n v="602.346"/>
    <n v="2"/>
    <n v="1204.692"/>
  </r>
  <r>
    <x v="0"/>
    <x v="0"/>
    <x v="2"/>
    <s v="Sport - sklepy dla sportowców"/>
    <x v="0"/>
    <x v="25"/>
    <s v="Turystyczny-1000"/>
    <x v="6"/>
    <d v="2010-03-23T00:00:00"/>
    <x v="0"/>
    <x v="2"/>
    <n v="2384.0700000000002"/>
    <n v="1430.442"/>
    <n v="1"/>
    <n v="1430.442"/>
  </r>
  <r>
    <x v="0"/>
    <x v="0"/>
    <x v="2"/>
    <s v="Sport - sklepy dla sportowców"/>
    <x v="0"/>
    <x v="25"/>
    <s v="Turystyczny-2000"/>
    <x v="5"/>
    <d v="2010-03-06T00:00:00"/>
    <x v="0"/>
    <x v="2"/>
    <n v="1214.8499999999999"/>
    <n v="728.91"/>
    <n v="1"/>
    <n v="728.91"/>
  </r>
  <r>
    <x v="0"/>
    <x v="0"/>
    <x v="2"/>
    <s v="Sport - sklepy dla sportowców"/>
    <x v="3"/>
    <x v="19"/>
    <s v="stojak na 4 rowery"/>
    <x v="7"/>
    <d v="2010-03-16T00:00:00"/>
    <x v="0"/>
    <x v="2"/>
    <n v="120"/>
    <n v="72"/>
    <n v="1"/>
    <n v="72"/>
  </r>
  <r>
    <x v="0"/>
    <x v="0"/>
    <x v="2"/>
    <s v="Sport - sklepy dla sportowców"/>
    <x v="0"/>
    <x v="25"/>
    <s v="Turystyczny-1000"/>
    <x v="5"/>
    <d v="2010-03-23T00:00:00"/>
    <x v="0"/>
    <x v="2"/>
    <n v="2384.0700000000002"/>
    <n v="1430.442"/>
    <n v="3"/>
    <n v="4291.326"/>
  </r>
  <r>
    <x v="0"/>
    <x v="0"/>
    <x v="2"/>
    <s v="Sport - sklepy dla sportowców"/>
    <x v="0"/>
    <x v="25"/>
    <s v="Turystyczny-1000"/>
    <x v="5"/>
    <d v="2010-03-04T00:00:00"/>
    <x v="0"/>
    <x v="2"/>
    <n v="2384.0700000000002"/>
    <n v="1430.442"/>
    <n v="1"/>
    <n v="1430.442"/>
  </r>
  <r>
    <x v="0"/>
    <x v="0"/>
    <x v="2"/>
    <s v="Sport - sklepy dla sportowców"/>
    <x v="2"/>
    <x v="27"/>
    <s v="LL rama rowerowa turystyczny"/>
    <x v="6"/>
    <d v="2010-03-31T00:00:00"/>
    <x v="0"/>
    <x v="2"/>
    <n v="333.42"/>
    <n v="200.05199999999999"/>
    <n v="3"/>
    <n v="600.15599999999995"/>
  </r>
  <r>
    <x v="0"/>
    <x v="0"/>
    <x v="2"/>
    <s v="Sport - sklepy dla sportowców"/>
    <x v="0"/>
    <x v="25"/>
    <s v="Turystyczny-2000"/>
    <x v="5"/>
    <d v="2010-03-05T00:00:00"/>
    <x v="0"/>
    <x v="2"/>
    <n v="1214.8499999999999"/>
    <n v="728.91"/>
    <n v="6"/>
    <n v="4373.46"/>
  </r>
  <r>
    <x v="0"/>
    <x v="0"/>
    <x v="2"/>
    <s v="Sport - sklepy dla sportowców"/>
    <x v="0"/>
    <x v="25"/>
    <s v="Turystyczny-1000"/>
    <x v="6"/>
    <d v="2010-03-20T00:00:00"/>
    <x v="0"/>
    <x v="2"/>
    <n v="2384.0700000000002"/>
    <n v="1430.442"/>
    <n v="5"/>
    <n v="7152.21"/>
  </r>
  <r>
    <x v="0"/>
    <x v="0"/>
    <x v="3"/>
    <s v="Trzeci rower"/>
    <x v="1"/>
    <x v="4"/>
    <s v="Short-Sleeve Classic Jersey"/>
    <x v="6"/>
    <d v="2010-03-28T00:00:00"/>
    <x v="0"/>
    <x v="2"/>
    <n v="53.99"/>
    <n v="32.393999999999998"/>
    <n v="1"/>
    <n v="32.393999999999998"/>
  </r>
  <r>
    <x v="0"/>
    <x v="0"/>
    <x v="3"/>
    <s v="Trzeci rower"/>
    <x v="0"/>
    <x v="3"/>
    <s v="Szosa-750"/>
    <x v="1"/>
    <d v="2010-03-07T00:00:00"/>
    <x v="0"/>
    <x v="2"/>
    <n v="539.99"/>
    <n v="323.99400000000003"/>
    <n v="2"/>
    <n v="647.98800000000006"/>
  </r>
  <r>
    <x v="0"/>
    <x v="0"/>
    <x v="3"/>
    <s v="Trzeci rower"/>
    <x v="0"/>
    <x v="3"/>
    <s v="Szosa--550-W"/>
    <x v="6"/>
    <d v="2010-03-09T00:00:00"/>
    <x v="0"/>
    <x v="2"/>
    <n v="1120.49"/>
    <n v="672.29399999999998"/>
    <n v="1"/>
    <n v="672.29399999999998"/>
  </r>
  <r>
    <x v="0"/>
    <x v="0"/>
    <x v="0"/>
    <s v="Superjazda — zaopatrzenie"/>
    <x v="0"/>
    <x v="3"/>
    <s v="Szosa--350-W"/>
    <x v="6"/>
    <d v="2010-03-31T00:00:00"/>
    <x v="0"/>
    <x v="2"/>
    <n v="1700.99"/>
    <n v="1020.5940000000001"/>
    <n v="3"/>
    <n v="3061.7820000000002"/>
  </r>
  <r>
    <x v="0"/>
    <x v="0"/>
    <x v="0"/>
    <s v="Superjazda — zaopatrzenie"/>
    <x v="0"/>
    <x v="3"/>
    <s v="Szosa--550-W"/>
    <x v="6"/>
    <d v="2010-03-21T00:00:00"/>
    <x v="0"/>
    <x v="2"/>
    <n v="1120.49"/>
    <n v="672.29399999999998"/>
    <n v="2"/>
    <n v="1344.588"/>
  </r>
  <r>
    <x v="0"/>
    <x v="0"/>
    <x v="0"/>
    <s v="Superjazda — zaopatrzenie"/>
    <x v="0"/>
    <x v="3"/>
    <s v="Szosa-750"/>
    <x v="1"/>
    <d v="2010-03-28T00:00:00"/>
    <x v="0"/>
    <x v="2"/>
    <n v="539.99"/>
    <n v="323.99400000000003"/>
    <n v="2"/>
    <n v="647.98800000000006"/>
  </r>
  <r>
    <x v="0"/>
    <x v="0"/>
    <x v="0"/>
    <s v="Superjazda — zaopatrzenie"/>
    <x v="0"/>
    <x v="3"/>
    <s v="Szosa--550-W"/>
    <x v="6"/>
    <d v="2010-03-05T00:00:00"/>
    <x v="0"/>
    <x v="2"/>
    <n v="1120.49"/>
    <n v="672.29399999999998"/>
    <n v="4"/>
    <n v="2689.1759999999999"/>
  </r>
  <r>
    <x v="0"/>
    <x v="0"/>
    <x v="0"/>
    <s v="Superjazda — zaopatrzenie"/>
    <x v="0"/>
    <x v="3"/>
    <s v="Szosa-750"/>
    <x v="1"/>
    <d v="2010-03-08T00:00:00"/>
    <x v="0"/>
    <x v="2"/>
    <n v="539.99"/>
    <n v="323.99400000000003"/>
    <n v="7"/>
    <n v="2267.9580000000001"/>
  </r>
  <r>
    <x v="0"/>
    <x v="0"/>
    <x v="0"/>
    <s v="Superjazda — zaopatrzenie"/>
    <x v="0"/>
    <x v="3"/>
    <s v="Szosa--550-W"/>
    <x v="6"/>
    <d v="2010-03-29T00:00:00"/>
    <x v="0"/>
    <x v="2"/>
    <n v="1120.49"/>
    <n v="672.29399999999998"/>
    <n v="3"/>
    <n v="2016.8820000000001"/>
  </r>
  <r>
    <x v="0"/>
    <x v="0"/>
    <x v="0"/>
    <s v="Superjazda — zaopatrzenie"/>
    <x v="1"/>
    <x v="23"/>
    <s v="kamizelki klasyczne"/>
    <x v="5"/>
    <d v="2010-03-16T00:00:00"/>
    <x v="0"/>
    <x v="2"/>
    <n v="63.5"/>
    <n v="38.1"/>
    <n v="1"/>
    <n v="38.1"/>
  </r>
  <r>
    <x v="0"/>
    <x v="0"/>
    <x v="0"/>
    <s v="Superjazda — zaopatrzenie"/>
    <x v="0"/>
    <x v="3"/>
    <s v="Szosa--350-W"/>
    <x v="6"/>
    <d v="2010-03-29T00:00:00"/>
    <x v="0"/>
    <x v="2"/>
    <n v="1700.99"/>
    <n v="1020.5940000000001"/>
    <n v="4"/>
    <n v="4082.3760000000002"/>
  </r>
  <r>
    <x v="0"/>
    <x v="0"/>
    <x v="0"/>
    <s v="Superjazda — zaopatrzenie"/>
    <x v="2"/>
    <x v="18"/>
    <s v="ML pedał szosa"/>
    <x v="8"/>
    <d v="2010-03-30T00:00:00"/>
    <x v="0"/>
    <x v="2"/>
    <n v="62.09"/>
    <n v="37.253999999999998"/>
    <n v="3"/>
    <n v="111.762"/>
  </r>
  <r>
    <x v="0"/>
    <x v="0"/>
    <x v="0"/>
    <s v="Superjazda — zaopatrzenie"/>
    <x v="0"/>
    <x v="3"/>
    <s v="Szosa-250"/>
    <x v="1"/>
    <d v="2010-03-07T00:00:00"/>
    <x v="0"/>
    <x v="2"/>
    <n v="2443.35"/>
    <n v="1466.01"/>
    <n v="1"/>
    <n v="1466.01"/>
  </r>
  <r>
    <x v="0"/>
    <x v="0"/>
    <x v="0"/>
    <s v="Superjazda — zaopatrzenie"/>
    <x v="0"/>
    <x v="3"/>
    <s v="Szosa-750"/>
    <x v="1"/>
    <d v="2010-03-02T00:00:00"/>
    <x v="0"/>
    <x v="2"/>
    <n v="539.99"/>
    <n v="323.99400000000003"/>
    <n v="5"/>
    <n v="1619.9700000000003"/>
  </r>
  <r>
    <x v="0"/>
    <x v="0"/>
    <x v="0"/>
    <s v="Superjazda — zaopatrzenie"/>
    <x v="0"/>
    <x v="3"/>
    <s v="Szosa-250"/>
    <x v="1"/>
    <d v="2010-03-12T00:00:00"/>
    <x v="0"/>
    <x v="2"/>
    <n v="2443.35"/>
    <n v="1466.01"/>
    <n v="3"/>
    <n v="4398.03"/>
  </r>
  <r>
    <x v="0"/>
    <x v="0"/>
    <x v="0"/>
    <s v="Superjazda — zaopatrzenie"/>
    <x v="0"/>
    <x v="3"/>
    <s v="Szosa--550-W"/>
    <x v="6"/>
    <d v="2010-03-31T00:00:00"/>
    <x v="0"/>
    <x v="2"/>
    <n v="1120.49"/>
    <n v="672.29399999999998"/>
    <n v="4"/>
    <n v="2689.1759999999999"/>
  </r>
  <r>
    <x v="0"/>
    <x v="0"/>
    <x v="0"/>
    <s v="Superjazda — zaopatrzenie"/>
    <x v="0"/>
    <x v="3"/>
    <s v="Szosa--550-W"/>
    <x v="6"/>
    <d v="2010-03-10T00:00:00"/>
    <x v="0"/>
    <x v="2"/>
    <n v="1120.49"/>
    <n v="672.29399999999998"/>
    <n v="5"/>
    <n v="3361.47"/>
  </r>
  <r>
    <x v="0"/>
    <x v="0"/>
    <x v="0"/>
    <s v="Superjazda — zaopatrzenie"/>
    <x v="1"/>
    <x v="1"/>
    <s v="skarpety wyścigowe"/>
    <x v="2"/>
    <d v="2010-03-18T00:00:00"/>
    <x v="0"/>
    <x v="2"/>
    <n v="8.99"/>
    <n v="5.3940000000000001"/>
    <n v="4"/>
    <n v="21.576000000000001"/>
  </r>
  <r>
    <x v="0"/>
    <x v="0"/>
    <x v="0"/>
    <s v="Superjazda — zaopatrzenie"/>
    <x v="0"/>
    <x v="3"/>
    <s v="Szosa--350-W"/>
    <x v="6"/>
    <d v="2010-03-22T00:00:00"/>
    <x v="0"/>
    <x v="2"/>
    <n v="1700.99"/>
    <n v="1020.5940000000001"/>
    <n v="3"/>
    <n v="3061.7820000000002"/>
  </r>
  <r>
    <x v="0"/>
    <x v="0"/>
    <x v="0"/>
    <s v="Superjazda — zaopatrzenie"/>
    <x v="3"/>
    <x v="7"/>
    <s v="Sport-100"/>
    <x v="3"/>
    <d v="2010-03-13T00:00:00"/>
    <x v="0"/>
    <x v="2"/>
    <n v="34.99"/>
    <n v="20.994"/>
    <n v="2"/>
    <n v="41.988"/>
  </r>
  <r>
    <x v="0"/>
    <x v="0"/>
    <x v="0"/>
    <s v="Superjazda — zaopatrzenie"/>
    <x v="3"/>
    <x v="21"/>
    <s v="plecak rowerowy"/>
    <x v="0"/>
    <d v="2010-03-08T00:00:00"/>
    <x v="0"/>
    <x v="2"/>
    <n v="54.99"/>
    <n v="32.994"/>
    <n v="2"/>
    <n v="65.988"/>
  </r>
  <r>
    <x v="0"/>
    <x v="0"/>
    <x v="0"/>
    <s v="Superjazda — zaopatrzenie"/>
    <x v="0"/>
    <x v="3"/>
    <s v="Szosa-750"/>
    <x v="1"/>
    <d v="2010-03-09T00:00:00"/>
    <x v="0"/>
    <x v="2"/>
    <n v="539.99"/>
    <n v="323.99400000000003"/>
    <n v="5"/>
    <n v="1619.9700000000003"/>
  </r>
  <r>
    <x v="0"/>
    <x v="0"/>
    <x v="0"/>
    <s v="Superjazda — zaopatrzenie"/>
    <x v="0"/>
    <x v="3"/>
    <s v="Szosa--350-W"/>
    <x v="6"/>
    <d v="2010-03-27T00:00:00"/>
    <x v="0"/>
    <x v="2"/>
    <n v="1700.99"/>
    <n v="1020.5940000000001"/>
    <n v="2"/>
    <n v="2041.1880000000001"/>
  </r>
  <r>
    <x v="0"/>
    <x v="0"/>
    <x v="0"/>
    <s v="Superjazda — zaopatrzenie"/>
    <x v="0"/>
    <x v="3"/>
    <s v="Szosa-250"/>
    <x v="1"/>
    <d v="2010-03-16T00:00:00"/>
    <x v="0"/>
    <x v="2"/>
    <n v="2443.35"/>
    <n v="1466.01"/>
    <n v="5"/>
    <n v="7330.05"/>
  </r>
  <r>
    <x v="0"/>
    <x v="0"/>
    <x v="0"/>
    <s v="Superjazda — zaopatrzenie"/>
    <x v="1"/>
    <x v="1"/>
    <s v="skarpety wyścigowe"/>
    <x v="2"/>
    <d v="2010-03-11T00:00:00"/>
    <x v="0"/>
    <x v="2"/>
    <n v="8.99"/>
    <n v="5.3940000000000001"/>
    <n v="7"/>
    <n v="37.758000000000003"/>
  </r>
  <r>
    <x v="0"/>
    <x v="0"/>
    <x v="0"/>
    <s v="Superjazda — zaopatrzenie"/>
    <x v="0"/>
    <x v="3"/>
    <s v="Szosa-250"/>
    <x v="3"/>
    <d v="2010-03-03T00:00:00"/>
    <x v="0"/>
    <x v="2"/>
    <n v="2443.35"/>
    <n v="1466.01"/>
    <n v="6"/>
    <n v="8796.06"/>
  </r>
  <r>
    <x v="0"/>
    <x v="0"/>
    <x v="0"/>
    <s v="Superjazda — zaopatrzenie"/>
    <x v="0"/>
    <x v="3"/>
    <s v="Szosa-250"/>
    <x v="1"/>
    <d v="2010-03-18T00:00:00"/>
    <x v="0"/>
    <x v="2"/>
    <n v="2443.35"/>
    <n v="1466.01"/>
    <n v="4"/>
    <n v="5864.04"/>
  </r>
  <r>
    <x v="0"/>
    <x v="0"/>
    <x v="0"/>
    <s v="Superjazda — zaopatrzenie"/>
    <x v="2"/>
    <x v="18"/>
    <s v="LL pedał szosa"/>
    <x v="8"/>
    <d v="2010-03-08T00:00:00"/>
    <x v="0"/>
    <x v="2"/>
    <n v="40.49"/>
    <n v="24.294"/>
    <n v="2"/>
    <n v="48.588000000000001"/>
  </r>
  <r>
    <x v="0"/>
    <x v="0"/>
    <x v="0"/>
    <s v="Ósemeczka Sklep z zabawkami"/>
    <x v="0"/>
    <x v="3"/>
    <s v="Szosa--350-W"/>
    <x v="6"/>
    <d v="2010-03-08T00:00:00"/>
    <x v="0"/>
    <x v="2"/>
    <n v="1700.99"/>
    <n v="1020.5940000000001"/>
    <n v="2"/>
    <n v="2041.1880000000001"/>
  </r>
  <r>
    <x v="0"/>
    <x v="0"/>
    <x v="0"/>
    <s v="Ósemeczka Sklep z zabawkami"/>
    <x v="1"/>
    <x v="1"/>
    <s v="skarpety wyścigowe"/>
    <x v="2"/>
    <d v="2010-03-15T00:00:00"/>
    <x v="0"/>
    <x v="2"/>
    <n v="8.99"/>
    <n v="5.3940000000000001"/>
    <n v="8"/>
    <n v="43.152000000000001"/>
  </r>
  <r>
    <x v="0"/>
    <x v="0"/>
    <x v="0"/>
    <s v="Ósemeczka Sklep z zabawkami"/>
    <x v="0"/>
    <x v="3"/>
    <s v="Szosa--350-W"/>
    <x v="6"/>
    <d v="2010-03-29T00:00:00"/>
    <x v="0"/>
    <x v="2"/>
    <n v="1700.99"/>
    <n v="1020.5940000000001"/>
    <n v="6"/>
    <n v="6123.5640000000003"/>
  </r>
  <r>
    <x v="0"/>
    <x v="0"/>
    <x v="0"/>
    <s v="Ósemeczka Sklep z zabawkami"/>
    <x v="0"/>
    <x v="3"/>
    <s v="Szosa-750"/>
    <x v="1"/>
    <d v="2010-03-05T00:00:00"/>
    <x v="0"/>
    <x v="2"/>
    <n v="539.99"/>
    <n v="323.99400000000003"/>
    <n v="2"/>
    <n v="647.98800000000006"/>
  </r>
  <r>
    <x v="0"/>
    <x v="0"/>
    <x v="0"/>
    <s v="Ósemeczka Sklep z zabawkami"/>
    <x v="1"/>
    <x v="1"/>
    <s v="skarpety wyścigowe"/>
    <x v="2"/>
    <d v="2010-03-25T00:00:00"/>
    <x v="0"/>
    <x v="2"/>
    <n v="8.99"/>
    <n v="5.3940000000000001"/>
    <n v="2"/>
    <n v="10.788"/>
  </r>
  <r>
    <x v="0"/>
    <x v="1"/>
    <x v="1"/>
    <s v="Certyfikowane Artykuły Sportowe"/>
    <x v="2"/>
    <x v="2"/>
    <s v="ML rama górski-W"/>
    <x v="0"/>
    <d v="2010-03-18T00:00:00"/>
    <x v="0"/>
    <x v="2"/>
    <n v="364.09"/>
    <n v="218.45400000000001"/>
    <n v="1"/>
    <n v="218.45400000000001"/>
  </r>
  <r>
    <x v="0"/>
    <x v="1"/>
    <x v="1"/>
    <s v="Sundry Akcesoria Sportowe"/>
    <x v="1"/>
    <x v="1"/>
    <s v="skarpety wyścigowe"/>
    <x v="2"/>
    <d v="2010-03-23T00:00:00"/>
    <x v="0"/>
    <x v="2"/>
    <n v="8.99"/>
    <n v="5.3940000000000001"/>
    <n v="1"/>
    <n v="5.3940000000000001"/>
  </r>
  <r>
    <x v="0"/>
    <x v="1"/>
    <x v="1"/>
    <s v="Sundry Akcesoria Sportowe"/>
    <x v="0"/>
    <x v="3"/>
    <s v="Szosa-750"/>
    <x v="1"/>
    <d v="2010-03-15T00:00:00"/>
    <x v="0"/>
    <x v="2"/>
    <n v="539.99"/>
    <n v="323.99400000000003"/>
    <n v="1"/>
    <n v="323.99400000000003"/>
  </r>
  <r>
    <x v="0"/>
    <x v="1"/>
    <x v="1"/>
    <s v="Sundry Akcesoria Sportowe"/>
    <x v="0"/>
    <x v="3"/>
    <s v="Szosa--550-W"/>
    <x v="6"/>
    <d v="2010-03-11T00:00:00"/>
    <x v="0"/>
    <x v="2"/>
    <n v="1120.49"/>
    <n v="672.29399999999998"/>
    <n v="1"/>
    <n v="672.29399999999998"/>
  </r>
  <r>
    <x v="0"/>
    <x v="1"/>
    <x v="1"/>
    <s v="Sundry Akcesoria Sportowe"/>
    <x v="0"/>
    <x v="3"/>
    <s v="Szosa-750"/>
    <x v="1"/>
    <d v="2010-03-12T00:00:00"/>
    <x v="0"/>
    <x v="2"/>
    <n v="539.99"/>
    <n v="323.99400000000003"/>
    <n v="4"/>
    <n v="1295.9760000000001"/>
  </r>
  <r>
    <x v="0"/>
    <x v="1"/>
    <x v="1"/>
    <s v="Sundry Akcesoria Sportowe"/>
    <x v="0"/>
    <x v="3"/>
    <s v="Szosa--550-W"/>
    <x v="6"/>
    <d v="2010-03-29T00:00:00"/>
    <x v="0"/>
    <x v="2"/>
    <n v="1120.49"/>
    <n v="672.29399999999998"/>
    <n v="2"/>
    <n v="1344.588"/>
  </r>
  <r>
    <x v="0"/>
    <x v="1"/>
    <x v="1"/>
    <s v="Sundry Akcesoria Sportowe"/>
    <x v="0"/>
    <x v="3"/>
    <s v="Szosa--350-W"/>
    <x v="6"/>
    <d v="2010-03-06T00:00:00"/>
    <x v="0"/>
    <x v="2"/>
    <n v="1700.99"/>
    <n v="1020.5940000000001"/>
    <n v="2"/>
    <n v="2041.1880000000001"/>
  </r>
  <r>
    <x v="0"/>
    <x v="1"/>
    <x v="1"/>
    <s v="Sundry Akcesoria Sportowe"/>
    <x v="2"/>
    <x v="18"/>
    <s v="LL pedał szosa"/>
    <x v="8"/>
    <d v="2010-03-09T00:00:00"/>
    <x v="0"/>
    <x v="2"/>
    <n v="40.49"/>
    <n v="24.294"/>
    <n v="2"/>
    <n v="48.588000000000001"/>
  </r>
  <r>
    <x v="0"/>
    <x v="1"/>
    <x v="1"/>
    <s v="Sundry Akcesoria Sportowe"/>
    <x v="1"/>
    <x v="1"/>
    <s v="skarpety wyścigowe"/>
    <x v="2"/>
    <d v="2010-03-10T00:00:00"/>
    <x v="0"/>
    <x v="2"/>
    <n v="8.99"/>
    <n v="5.3940000000000001"/>
    <n v="4"/>
    <n v="21.576000000000001"/>
  </r>
  <r>
    <x v="0"/>
    <x v="1"/>
    <x v="1"/>
    <s v="Sundry Akcesoria Sportowe"/>
    <x v="0"/>
    <x v="3"/>
    <s v="Szosa-250"/>
    <x v="1"/>
    <d v="2010-03-19T00:00:00"/>
    <x v="0"/>
    <x v="2"/>
    <n v="2443.35"/>
    <n v="1466.01"/>
    <n v="4"/>
    <n v="5864.04"/>
  </r>
  <r>
    <x v="0"/>
    <x v="1"/>
    <x v="1"/>
    <s v="Sundry Akcesoria Sportowe"/>
    <x v="0"/>
    <x v="3"/>
    <s v="Szosa--350-W"/>
    <x v="6"/>
    <d v="2010-03-31T00:00:00"/>
    <x v="0"/>
    <x v="2"/>
    <n v="1700.99"/>
    <n v="1020.5940000000001"/>
    <n v="2"/>
    <n v="2041.1880000000001"/>
  </r>
  <r>
    <x v="0"/>
    <x v="1"/>
    <x v="1"/>
    <s v="Sundry Akcesoria Sportowe"/>
    <x v="0"/>
    <x v="3"/>
    <s v="Szosa--350-W"/>
    <x v="6"/>
    <d v="2010-03-12T00:00:00"/>
    <x v="0"/>
    <x v="2"/>
    <n v="1700.99"/>
    <n v="1020.5940000000001"/>
    <n v="1"/>
    <n v="1020.5940000000001"/>
  </r>
  <r>
    <x v="0"/>
    <x v="1"/>
    <x v="1"/>
    <s v="Sundry Akcesoria Sportowe"/>
    <x v="0"/>
    <x v="3"/>
    <s v="Szosa-750"/>
    <x v="1"/>
    <d v="2010-03-29T00:00:00"/>
    <x v="0"/>
    <x v="2"/>
    <n v="539.99"/>
    <n v="323.99400000000003"/>
    <n v="1"/>
    <n v="323.99400000000003"/>
  </r>
  <r>
    <x v="0"/>
    <x v="1"/>
    <x v="1"/>
    <s v="Sundry Akcesoria Sportowe"/>
    <x v="0"/>
    <x v="3"/>
    <s v="Szosa-250"/>
    <x v="1"/>
    <d v="2010-03-26T00:00:00"/>
    <x v="0"/>
    <x v="2"/>
    <n v="2443.35"/>
    <n v="1466.01"/>
    <n v="4"/>
    <n v="5864.04"/>
  </r>
  <r>
    <x v="0"/>
    <x v="1"/>
    <x v="1"/>
    <s v="Sundry Akcesoria Sportowe"/>
    <x v="0"/>
    <x v="3"/>
    <s v="Szosa-250"/>
    <x v="1"/>
    <d v="2010-03-28T00:00:00"/>
    <x v="0"/>
    <x v="2"/>
    <n v="2443.35"/>
    <n v="1466.01"/>
    <n v="3"/>
    <n v="4398.03"/>
  </r>
  <r>
    <x v="0"/>
    <x v="1"/>
    <x v="1"/>
    <s v="Sundry Akcesoria Sportowe"/>
    <x v="3"/>
    <x v="24"/>
    <s v="Bike Wash"/>
    <x v="7"/>
    <d v="2010-03-04T00:00:00"/>
    <x v="0"/>
    <x v="2"/>
    <n v="7.95"/>
    <n v="4.7699999999999996"/>
    <n v="5"/>
    <n v="23.849999999999998"/>
  </r>
  <r>
    <x v="0"/>
    <x v="1"/>
    <x v="1"/>
    <s v="Sundry Akcesoria Sportowe"/>
    <x v="0"/>
    <x v="3"/>
    <s v="Szosa-250"/>
    <x v="1"/>
    <d v="2010-03-28T00:00:00"/>
    <x v="0"/>
    <x v="2"/>
    <n v="2443.35"/>
    <n v="1466.01"/>
    <n v="2"/>
    <n v="2932.02"/>
  </r>
  <r>
    <x v="0"/>
    <x v="1"/>
    <x v="1"/>
    <s v="Sundry Akcesoria Sportowe"/>
    <x v="0"/>
    <x v="3"/>
    <s v="Szosa--550-W"/>
    <x v="6"/>
    <d v="2010-03-04T00:00:00"/>
    <x v="0"/>
    <x v="2"/>
    <n v="1120.49"/>
    <n v="672.29399999999998"/>
    <n v="3"/>
    <n v="2016.8820000000001"/>
  </r>
  <r>
    <x v="1"/>
    <x v="4"/>
    <x v="7"/>
    <s v="W trasie Sklep Rowerowy"/>
    <x v="1"/>
    <x v="14"/>
    <s v="spodenki damskie górskie"/>
    <x v="1"/>
    <d v="2010-03-22T00:00:00"/>
    <x v="0"/>
    <x v="2"/>
    <n v="69.989999999999995"/>
    <n v="41.994"/>
    <n v="9"/>
    <n v="377.94600000000003"/>
  </r>
  <r>
    <x v="1"/>
    <x v="4"/>
    <x v="7"/>
    <s v="W trasie Sklep Rowerowy"/>
    <x v="0"/>
    <x v="0"/>
    <s v="Górski-200"/>
    <x v="1"/>
    <d v="2010-03-11T00:00:00"/>
    <x v="0"/>
    <x v="2"/>
    <n v="2294.9899999999998"/>
    <n v="1376.9939999999999"/>
    <n v="5"/>
    <n v="6884.9699999999993"/>
  </r>
  <r>
    <x v="1"/>
    <x v="4"/>
    <x v="7"/>
    <s v="W trasie Sklep Rowerowy"/>
    <x v="1"/>
    <x v="14"/>
    <s v="spodenki damskie górskie"/>
    <x v="1"/>
    <d v="2010-03-21T00:00:00"/>
    <x v="0"/>
    <x v="2"/>
    <n v="69.989999999999995"/>
    <n v="41.994"/>
    <n v="1"/>
    <n v="41.994"/>
  </r>
  <r>
    <x v="1"/>
    <x v="4"/>
    <x v="7"/>
    <s v="W trasie Sklep Rowerowy"/>
    <x v="0"/>
    <x v="0"/>
    <s v="Górski-200-W"/>
    <x v="0"/>
    <d v="2010-03-26T00:00:00"/>
    <x v="0"/>
    <x v="2"/>
    <n v="769.49"/>
    <n v="461.69400000000002"/>
    <n v="1"/>
    <n v="461.69400000000002"/>
  </r>
  <r>
    <x v="1"/>
    <x v="4"/>
    <x v="7"/>
    <s v="W trasie Sklep Rowerowy"/>
    <x v="1"/>
    <x v="14"/>
    <s v="spodenki damskie górskie"/>
    <x v="1"/>
    <d v="2010-03-02T00:00:00"/>
    <x v="0"/>
    <x v="2"/>
    <n v="69.989999999999995"/>
    <n v="41.994"/>
    <n v="5"/>
    <n v="209.97"/>
  </r>
  <r>
    <x v="1"/>
    <x v="4"/>
    <x v="7"/>
    <s v="W trasie Sklep Rowerowy"/>
    <x v="3"/>
    <x v="19"/>
    <s v="stojak na 4 rowery"/>
    <x v="7"/>
    <d v="2010-03-27T00:00:00"/>
    <x v="0"/>
    <x v="2"/>
    <n v="120"/>
    <n v="72"/>
    <n v="2"/>
    <n v="144"/>
  </r>
  <r>
    <x v="1"/>
    <x v="4"/>
    <x v="7"/>
    <s v="W trasie Sklep Rowerowy"/>
    <x v="3"/>
    <x v="7"/>
    <s v="Sport-100"/>
    <x v="1"/>
    <d v="2010-03-17T00:00:00"/>
    <x v="0"/>
    <x v="2"/>
    <n v="34.99"/>
    <n v="20.994"/>
    <n v="4"/>
    <n v="83.975999999999999"/>
  </r>
  <r>
    <x v="1"/>
    <x v="4"/>
    <x v="7"/>
    <s v="W trasie Sklep Rowerowy"/>
    <x v="1"/>
    <x v="4"/>
    <s v="Short-Sleeve Classic Jersey"/>
    <x v="6"/>
    <d v="2010-03-18T00:00:00"/>
    <x v="0"/>
    <x v="2"/>
    <n v="53.99"/>
    <n v="32.393999999999998"/>
    <n v="4"/>
    <n v="129.57599999999999"/>
  </r>
  <r>
    <x v="1"/>
    <x v="4"/>
    <x v="7"/>
    <s v="W trasie Sklep Rowerowy"/>
    <x v="1"/>
    <x v="4"/>
    <s v="Long-Sleeve Logo Jersey"/>
    <x v="4"/>
    <d v="2010-03-31T00:00:00"/>
    <x v="0"/>
    <x v="2"/>
    <n v="49.99"/>
    <n v="29.994"/>
    <n v="7"/>
    <n v="209.958"/>
  </r>
  <r>
    <x v="1"/>
    <x v="4"/>
    <x v="7"/>
    <s v="W trasie Sklep Rowerowy"/>
    <x v="1"/>
    <x v="5"/>
    <s v="nakładka na rower"/>
    <x v="4"/>
    <d v="2010-03-04T00:00:00"/>
    <x v="0"/>
    <x v="2"/>
    <n v="8.99"/>
    <n v="5.3940000000000001"/>
    <n v="2"/>
    <n v="10.788"/>
  </r>
  <r>
    <x v="1"/>
    <x v="4"/>
    <x v="7"/>
    <s v="W trasie Sklep Rowerowy"/>
    <x v="0"/>
    <x v="0"/>
    <s v="Górski-500"/>
    <x v="1"/>
    <d v="2010-03-10T00:00:00"/>
    <x v="0"/>
    <x v="2"/>
    <n v="539.99"/>
    <n v="323.99400000000003"/>
    <n v="2"/>
    <n v="647.98800000000006"/>
  </r>
  <r>
    <x v="1"/>
    <x v="4"/>
    <x v="7"/>
    <s v="W trasie Sklep Rowerowy"/>
    <x v="0"/>
    <x v="0"/>
    <s v="Górski-500"/>
    <x v="0"/>
    <d v="2010-03-11T00:00:00"/>
    <x v="0"/>
    <x v="2"/>
    <n v="564.99"/>
    <n v="338.99400000000003"/>
    <n v="1"/>
    <n v="338.99400000000003"/>
  </r>
  <r>
    <x v="1"/>
    <x v="4"/>
    <x v="7"/>
    <s v="W trasie Sklep Rowerowy"/>
    <x v="1"/>
    <x v="23"/>
    <s v="kamizelki klasyczne"/>
    <x v="5"/>
    <d v="2010-03-03T00:00:00"/>
    <x v="0"/>
    <x v="2"/>
    <n v="63.5"/>
    <n v="38.1"/>
    <n v="4"/>
    <n v="152.4"/>
  </r>
  <r>
    <x v="1"/>
    <x v="4"/>
    <x v="7"/>
    <s v="W trasie Sklep Rowerowy"/>
    <x v="0"/>
    <x v="0"/>
    <s v="Górski-500"/>
    <x v="0"/>
    <d v="2010-03-03T00:00:00"/>
    <x v="0"/>
    <x v="2"/>
    <n v="564.99"/>
    <n v="338.99400000000003"/>
    <n v="2"/>
    <n v="677.98800000000006"/>
  </r>
  <r>
    <x v="1"/>
    <x v="4"/>
    <x v="7"/>
    <s v="W trasie Sklep Rowerowy"/>
    <x v="3"/>
    <x v="7"/>
    <s v="Sport-100"/>
    <x v="5"/>
    <d v="2010-03-28T00:00:00"/>
    <x v="0"/>
    <x v="2"/>
    <n v="34.99"/>
    <n v="20.994"/>
    <n v="3"/>
    <n v="62.981999999999999"/>
  </r>
  <r>
    <x v="1"/>
    <x v="4"/>
    <x v="7"/>
    <s v="W trasie Sklep Rowerowy"/>
    <x v="0"/>
    <x v="0"/>
    <s v="Górski-500"/>
    <x v="0"/>
    <d v="2010-03-08T00:00:00"/>
    <x v="0"/>
    <x v="2"/>
    <n v="564.99"/>
    <n v="338.99400000000003"/>
    <n v="2"/>
    <n v="677.98800000000006"/>
  </r>
  <r>
    <x v="1"/>
    <x v="4"/>
    <x v="7"/>
    <s v="W trasie Sklep Rowerowy"/>
    <x v="2"/>
    <x v="2"/>
    <s v="ML rama górski-W"/>
    <x v="0"/>
    <d v="2010-03-03T00:00:00"/>
    <x v="0"/>
    <x v="2"/>
    <n v="364.09"/>
    <n v="218.45400000000001"/>
    <n v="5"/>
    <n v="1092.27"/>
  </r>
  <r>
    <x v="1"/>
    <x v="4"/>
    <x v="7"/>
    <s v="W trasie Sklep Rowerowy"/>
    <x v="1"/>
    <x v="4"/>
    <s v="Short-Sleeve Classic Jersey"/>
    <x v="6"/>
    <d v="2010-03-03T00:00:00"/>
    <x v="0"/>
    <x v="2"/>
    <n v="53.99"/>
    <n v="32.393999999999998"/>
    <n v="2"/>
    <n v="64.787999999999997"/>
  </r>
  <r>
    <x v="1"/>
    <x v="4"/>
    <x v="7"/>
    <s v="W trasie Sklep Rowerowy"/>
    <x v="2"/>
    <x v="2"/>
    <s v="ML rama górski-W"/>
    <x v="0"/>
    <d v="2010-03-08T00:00:00"/>
    <x v="0"/>
    <x v="2"/>
    <n v="364.09"/>
    <n v="218.45400000000001"/>
    <n v="2"/>
    <n v="436.90800000000002"/>
  </r>
  <r>
    <x v="1"/>
    <x v="4"/>
    <x v="7"/>
    <s v="W trasie Sklep Rowerowy"/>
    <x v="0"/>
    <x v="0"/>
    <s v="Górski-200-W"/>
    <x v="0"/>
    <d v="2010-03-23T00:00:00"/>
    <x v="0"/>
    <x v="2"/>
    <n v="769.49"/>
    <n v="461.69400000000002"/>
    <n v="1"/>
    <n v="461.69400000000002"/>
  </r>
  <r>
    <x v="1"/>
    <x v="4"/>
    <x v="7"/>
    <s v="W trasie Sklep Rowerowy"/>
    <x v="0"/>
    <x v="0"/>
    <s v="Górski-500"/>
    <x v="1"/>
    <d v="2010-03-06T00:00:00"/>
    <x v="0"/>
    <x v="2"/>
    <n v="539.99"/>
    <n v="323.99400000000003"/>
    <n v="2"/>
    <n v="647.98800000000006"/>
  </r>
  <r>
    <x v="1"/>
    <x v="4"/>
    <x v="7"/>
    <s v="W trasie Sklep Rowerowy"/>
    <x v="3"/>
    <x v="22"/>
    <s v="bidony"/>
    <x v="7"/>
    <d v="2010-03-27T00:00:00"/>
    <x v="0"/>
    <x v="2"/>
    <n v="4.99"/>
    <n v="2.9940000000000002"/>
    <n v="4"/>
    <n v="11.976000000000001"/>
  </r>
  <r>
    <x v="1"/>
    <x v="4"/>
    <x v="7"/>
    <s v="W trasie Sklep Rowerowy"/>
    <x v="0"/>
    <x v="0"/>
    <s v="Górski-200-W"/>
    <x v="0"/>
    <d v="2010-03-07T00:00:00"/>
    <x v="0"/>
    <x v="2"/>
    <n v="769.49"/>
    <n v="461.69400000000002"/>
    <n v="2"/>
    <n v="923.38800000000003"/>
  </r>
  <r>
    <x v="1"/>
    <x v="4"/>
    <x v="7"/>
    <s v="W trasie Sklep Rowerowy"/>
    <x v="2"/>
    <x v="2"/>
    <s v="LL rama górski"/>
    <x v="0"/>
    <d v="2010-03-18T00:00:00"/>
    <x v="0"/>
    <x v="2"/>
    <n v="264.05"/>
    <n v="158.43"/>
    <n v="2"/>
    <n v="316.86"/>
  </r>
  <r>
    <x v="1"/>
    <x v="4"/>
    <x v="7"/>
    <s v="W trasie Sklep Rowerowy"/>
    <x v="3"/>
    <x v="24"/>
    <s v="Bike Wash"/>
    <x v="7"/>
    <d v="2010-03-22T00:00:00"/>
    <x v="0"/>
    <x v="2"/>
    <n v="7.95"/>
    <n v="4.7699999999999996"/>
    <n v="2"/>
    <n v="9.5399999999999991"/>
  </r>
  <r>
    <x v="1"/>
    <x v="4"/>
    <x v="7"/>
    <s v="W trasie Sklep Rowerowy"/>
    <x v="0"/>
    <x v="0"/>
    <s v="Górski-200"/>
    <x v="0"/>
    <d v="2010-03-04T00:00:00"/>
    <x v="0"/>
    <x v="2"/>
    <n v="2319.9899999999998"/>
    <n v="1391.9939999999999"/>
    <n v="5"/>
    <n v="6959.9699999999993"/>
  </r>
  <r>
    <x v="1"/>
    <x v="4"/>
    <x v="7"/>
    <s v="W trasie Sklep Rowerowy"/>
    <x v="0"/>
    <x v="0"/>
    <s v="Górski-200"/>
    <x v="0"/>
    <d v="2010-03-07T00:00:00"/>
    <x v="0"/>
    <x v="2"/>
    <n v="2319.9899999999998"/>
    <n v="1391.9939999999999"/>
    <n v="2"/>
    <n v="2783.9879999999998"/>
  </r>
  <r>
    <x v="1"/>
    <x v="4"/>
    <x v="7"/>
    <s v="W trasie Sklep Rowerowy"/>
    <x v="0"/>
    <x v="0"/>
    <s v="Górski-200"/>
    <x v="1"/>
    <d v="2010-03-08T00:00:00"/>
    <x v="0"/>
    <x v="2"/>
    <n v="2294.9899999999998"/>
    <n v="1376.9939999999999"/>
    <n v="3"/>
    <n v="4130.982"/>
  </r>
  <r>
    <x v="0"/>
    <x v="0"/>
    <x v="0"/>
    <s v="Czwórka — Sklep dla Rowerzystów"/>
    <x v="0"/>
    <x v="25"/>
    <s v="Turystyczny-3000"/>
    <x v="6"/>
    <d v="2010-03-10T00:00:00"/>
    <x v="0"/>
    <x v="2"/>
    <n v="742.35"/>
    <n v="445.41"/>
    <n v="1"/>
    <n v="445.41"/>
  </r>
  <r>
    <x v="0"/>
    <x v="0"/>
    <x v="0"/>
    <s v="Czwórka — Sklep dla Rowerzystów"/>
    <x v="0"/>
    <x v="25"/>
    <s v="Turystyczny-3000"/>
    <x v="5"/>
    <d v="2010-03-03T00:00:00"/>
    <x v="0"/>
    <x v="2"/>
    <n v="742.35"/>
    <n v="445.41"/>
    <n v="1"/>
    <n v="445.41"/>
  </r>
  <r>
    <x v="0"/>
    <x v="0"/>
    <x v="0"/>
    <s v="Czwórka — Sklep dla Rowerzystów"/>
    <x v="1"/>
    <x v="5"/>
    <s v="nakładka na rower"/>
    <x v="4"/>
    <d v="2010-03-26T00:00:00"/>
    <x v="0"/>
    <x v="2"/>
    <n v="8.99"/>
    <n v="5.3940000000000001"/>
    <n v="2"/>
    <n v="10.788"/>
  </r>
  <r>
    <x v="0"/>
    <x v="0"/>
    <x v="0"/>
    <s v="Czwórka — Sklep dla Rowerzystów"/>
    <x v="3"/>
    <x v="7"/>
    <s v="Sport-100"/>
    <x v="5"/>
    <d v="2010-03-13T00:00:00"/>
    <x v="0"/>
    <x v="2"/>
    <n v="34.99"/>
    <n v="20.994"/>
    <n v="3"/>
    <n v="62.981999999999999"/>
  </r>
  <r>
    <x v="0"/>
    <x v="0"/>
    <x v="0"/>
    <s v="Czwórka — Sklep dla Rowerzystów"/>
    <x v="2"/>
    <x v="30"/>
    <s v="Łańcuch"/>
    <x v="0"/>
    <d v="2010-03-06T00:00:00"/>
    <x v="0"/>
    <x v="2"/>
    <n v="20.239999999999998"/>
    <n v="12.144"/>
    <n v="2"/>
    <n v="24.288"/>
  </r>
  <r>
    <x v="0"/>
    <x v="0"/>
    <x v="0"/>
    <s v="Czwórka — Sklep dla Rowerzystów"/>
    <x v="0"/>
    <x v="25"/>
    <s v="Turystyczny-2000"/>
    <x v="5"/>
    <d v="2010-03-12T00:00:00"/>
    <x v="0"/>
    <x v="2"/>
    <n v="1214.8499999999999"/>
    <n v="728.91"/>
    <n v="2"/>
    <n v="1457.82"/>
  </r>
  <r>
    <x v="0"/>
    <x v="0"/>
    <x v="0"/>
    <s v="Czwórka — Sklep dla Rowerzystów"/>
    <x v="0"/>
    <x v="25"/>
    <s v="Turystyczny-1000"/>
    <x v="6"/>
    <d v="2010-03-12T00:00:00"/>
    <x v="0"/>
    <x v="2"/>
    <n v="2384.0700000000002"/>
    <n v="1430.442"/>
    <n v="1"/>
    <n v="1430.442"/>
  </r>
  <r>
    <x v="0"/>
    <x v="0"/>
    <x v="0"/>
    <s v="Czwórka — Sklep dla Rowerzystów"/>
    <x v="0"/>
    <x v="25"/>
    <s v="Turystyczny-3000"/>
    <x v="6"/>
    <d v="2010-03-29T00:00:00"/>
    <x v="0"/>
    <x v="2"/>
    <n v="742.35"/>
    <n v="445.41"/>
    <n v="3"/>
    <n v="1336.23"/>
  </r>
  <r>
    <x v="0"/>
    <x v="0"/>
    <x v="0"/>
    <s v="Czwórka — Sklep dla Rowerzystów"/>
    <x v="0"/>
    <x v="25"/>
    <s v="Turystyczny-3000"/>
    <x v="6"/>
    <d v="2010-03-20T00:00:00"/>
    <x v="0"/>
    <x v="2"/>
    <n v="742.35"/>
    <n v="445.41"/>
    <n v="1"/>
    <n v="445.41"/>
  </r>
  <r>
    <x v="0"/>
    <x v="0"/>
    <x v="0"/>
    <s v="Czwórka — Sklep dla Rowerzystów"/>
    <x v="0"/>
    <x v="25"/>
    <s v="Turystyczny-1000"/>
    <x v="5"/>
    <d v="2010-03-26T00:00:00"/>
    <x v="0"/>
    <x v="2"/>
    <n v="2384.0700000000002"/>
    <n v="1430.442"/>
    <n v="1"/>
    <n v="1430.442"/>
  </r>
  <r>
    <x v="0"/>
    <x v="0"/>
    <x v="0"/>
    <s v="Czwórka — Sklep dla Rowerzystów"/>
    <x v="1"/>
    <x v="4"/>
    <s v="Short-Sleeve Classic Jersey"/>
    <x v="6"/>
    <d v="2010-03-13T00:00:00"/>
    <x v="0"/>
    <x v="2"/>
    <n v="53.99"/>
    <n v="32.393999999999998"/>
    <n v="2"/>
    <n v="64.787999999999997"/>
  </r>
  <r>
    <x v="0"/>
    <x v="0"/>
    <x v="0"/>
    <s v="Czwórka — Sklep dla Rowerzystów"/>
    <x v="0"/>
    <x v="25"/>
    <s v="Turystyczny-2000"/>
    <x v="5"/>
    <d v="2010-03-09T00:00:00"/>
    <x v="0"/>
    <x v="2"/>
    <n v="1214.8499999999999"/>
    <n v="728.91"/>
    <n v="2"/>
    <n v="1457.82"/>
  </r>
  <r>
    <x v="0"/>
    <x v="0"/>
    <x v="0"/>
    <s v="Czwórka — Sklep dla Rowerzystów"/>
    <x v="0"/>
    <x v="25"/>
    <s v="Turystyczny-1000"/>
    <x v="6"/>
    <d v="2010-03-10T00:00:00"/>
    <x v="0"/>
    <x v="2"/>
    <n v="2384.0700000000002"/>
    <n v="1430.442"/>
    <n v="4"/>
    <n v="5721.768"/>
  </r>
  <r>
    <x v="0"/>
    <x v="0"/>
    <x v="0"/>
    <s v="Czwórka — Sklep dla Rowerzystów"/>
    <x v="3"/>
    <x v="24"/>
    <s v="Bike Wash"/>
    <x v="7"/>
    <d v="2010-03-01T00:00:00"/>
    <x v="0"/>
    <x v="2"/>
    <n v="7.95"/>
    <n v="4.7699999999999996"/>
    <n v="3"/>
    <n v="14.309999999999999"/>
  </r>
  <r>
    <x v="0"/>
    <x v="0"/>
    <x v="0"/>
    <s v="Czwórka — Sklep dla Rowerzystów"/>
    <x v="2"/>
    <x v="28"/>
    <s v="HL korba"/>
    <x v="1"/>
    <d v="2010-03-19T00:00:00"/>
    <x v="0"/>
    <x v="2"/>
    <n v="404.99"/>
    <n v="242.994"/>
    <n v="2"/>
    <n v="485.988"/>
  </r>
  <r>
    <x v="0"/>
    <x v="0"/>
    <x v="0"/>
    <s v="Czwórka — Sklep dla Rowerzystów"/>
    <x v="1"/>
    <x v="23"/>
    <s v="kamizelki klasyczne"/>
    <x v="5"/>
    <d v="2010-03-04T00:00:00"/>
    <x v="0"/>
    <x v="2"/>
    <n v="63.5"/>
    <n v="38.1"/>
    <n v="4"/>
    <n v="152.4"/>
  </r>
  <r>
    <x v="0"/>
    <x v="0"/>
    <x v="0"/>
    <s v="Czwórka — Sklep dla Rowerzystów"/>
    <x v="0"/>
    <x v="25"/>
    <s v="Turystyczny-3000"/>
    <x v="6"/>
    <d v="2010-03-19T00:00:00"/>
    <x v="0"/>
    <x v="2"/>
    <n v="742.35"/>
    <n v="445.41"/>
    <n v="3"/>
    <n v="1336.23"/>
  </r>
  <r>
    <x v="0"/>
    <x v="0"/>
    <x v="0"/>
    <s v="Czwórka — Sklep dla Rowerzystów"/>
    <x v="0"/>
    <x v="25"/>
    <s v="Turystyczny-3000"/>
    <x v="6"/>
    <d v="2010-03-12T00:00:00"/>
    <x v="0"/>
    <x v="2"/>
    <n v="742.35"/>
    <n v="445.41"/>
    <n v="2"/>
    <n v="890.82"/>
  </r>
  <r>
    <x v="0"/>
    <x v="0"/>
    <x v="0"/>
    <s v="Czwórka — Sklep dla Rowerzystów"/>
    <x v="0"/>
    <x v="25"/>
    <s v="Turystyczny-1000"/>
    <x v="6"/>
    <d v="2010-03-25T00:00:00"/>
    <x v="0"/>
    <x v="2"/>
    <n v="2384.0700000000002"/>
    <n v="1430.442"/>
    <n v="1"/>
    <n v="1430.442"/>
  </r>
  <r>
    <x v="0"/>
    <x v="0"/>
    <x v="0"/>
    <s v="Czwórka — Sklep dla Rowerzystów"/>
    <x v="3"/>
    <x v="7"/>
    <s v="Sport-100"/>
    <x v="1"/>
    <d v="2010-03-06T00:00:00"/>
    <x v="0"/>
    <x v="2"/>
    <n v="34.99"/>
    <n v="20.994"/>
    <n v="3"/>
    <n v="62.981999999999999"/>
  </r>
  <r>
    <x v="0"/>
    <x v="0"/>
    <x v="0"/>
    <s v="Czwórka — Sklep dla Rowerzystów"/>
    <x v="0"/>
    <x v="25"/>
    <s v="Turystyczny-2000"/>
    <x v="5"/>
    <d v="2010-03-29T00:00:00"/>
    <x v="0"/>
    <x v="2"/>
    <n v="1214.8499999999999"/>
    <n v="728.91"/>
    <n v="1"/>
    <n v="728.91"/>
  </r>
  <r>
    <x v="0"/>
    <x v="0"/>
    <x v="0"/>
    <s v="Czwórka — Sklep dla Rowerzystów"/>
    <x v="1"/>
    <x v="4"/>
    <s v="Long-Sleeve Logo Jersey"/>
    <x v="4"/>
    <d v="2010-03-06T00:00:00"/>
    <x v="0"/>
    <x v="2"/>
    <n v="49.99"/>
    <n v="29.994"/>
    <n v="1"/>
    <n v="29.994"/>
  </r>
  <r>
    <x v="0"/>
    <x v="0"/>
    <x v="0"/>
    <s v="Czwórka — Sklep dla Rowerzystów"/>
    <x v="2"/>
    <x v="26"/>
    <s v="Przerzutki przednie"/>
    <x v="0"/>
    <d v="2010-03-12T00:00:00"/>
    <x v="0"/>
    <x v="2"/>
    <n v="91.49"/>
    <n v="54.893999999999998"/>
    <n v="1"/>
    <n v="54.893999999999998"/>
  </r>
  <r>
    <x v="0"/>
    <x v="0"/>
    <x v="0"/>
    <s v="Czwórka — Sklep dla Rowerzystów"/>
    <x v="0"/>
    <x v="25"/>
    <s v="Turystyczny-2000"/>
    <x v="5"/>
    <d v="2010-03-28T00:00:00"/>
    <x v="0"/>
    <x v="2"/>
    <n v="1214.8499999999999"/>
    <n v="728.91"/>
    <n v="1"/>
    <n v="728.91"/>
  </r>
  <r>
    <x v="0"/>
    <x v="0"/>
    <x v="0"/>
    <s v="Czwórka — Sklep dla Rowerzystów"/>
    <x v="1"/>
    <x v="4"/>
    <s v="Short-Sleeve Classic Jersey"/>
    <x v="6"/>
    <d v="2010-03-23T00:00:00"/>
    <x v="0"/>
    <x v="2"/>
    <n v="53.99"/>
    <n v="32.393999999999998"/>
    <n v="6"/>
    <n v="194.36399999999998"/>
  </r>
  <r>
    <x v="0"/>
    <x v="0"/>
    <x v="0"/>
    <s v="Czwórka — Sklep dla Rowerzystów"/>
    <x v="0"/>
    <x v="25"/>
    <s v="Turystyczny-1000"/>
    <x v="6"/>
    <d v="2010-03-12T00:00:00"/>
    <x v="0"/>
    <x v="2"/>
    <n v="2384.0700000000002"/>
    <n v="1430.442"/>
    <n v="3"/>
    <n v="4291.326"/>
  </r>
  <r>
    <x v="0"/>
    <x v="0"/>
    <x v="0"/>
    <s v="Czwórka — Sklep dla Rowerzystów"/>
    <x v="0"/>
    <x v="25"/>
    <s v="Turystyczny-3000"/>
    <x v="5"/>
    <d v="2010-03-08T00:00:00"/>
    <x v="0"/>
    <x v="2"/>
    <n v="742.35"/>
    <n v="445.41"/>
    <n v="1"/>
    <n v="445.41"/>
  </r>
  <r>
    <x v="0"/>
    <x v="0"/>
    <x v="0"/>
    <s v="Czwórka — Sklep dla Rowerzystów"/>
    <x v="0"/>
    <x v="25"/>
    <s v="Turystyczny-1000"/>
    <x v="5"/>
    <d v="2010-03-29T00:00:00"/>
    <x v="0"/>
    <x v="2"/>
    <n v="2384.0700000000002"/>
    <n v="1430.442"/>
    <n v="2"/>
    <n v="2860.884"/>
  </r>
  <r>
    <x v="0"/>
    <x v="0"/>
    <x v="0"/>
    <s v="Czwórka — Sklep dla Rowerzystów"/>
    <x v="1"/>
    <x v="23"/>
    <s v="kamizelki klasyczne"/>
    <x v="5"/>
    <d v="2010-03-28T00:00:00"/>
    <x v="0"/>
    <x v="2"/>
    <n v="63.5"/>
    <n v="38.1"/>
    <n v="1"/>
    <n v="38.1"/>
  </r>
  <r>
    <x v="0"/>
    <x v="0"/>
    <x v="0"/>
    <s v="Czwórka — Sklep dla Rowerzystów"/>
    <x v="3"/>
    <x v="22"/>
    <s v="bidony"/>
    <x v="7"/>
    <d v="2010-03-04T00:00:00"/>
    <x v="0"/>
    <x v="2"/>
    <n v="4.99"/>
    <n v="2.9940000000000002"/>
    <n v="5"/>
    <n v="14.97"/>
  </r>
  <r>
    <x v="0"/>
    <x v="0"/>
    <x v="2"/>
    <s v="Inna Firma Rowerowa"/>
    <x v="2"/>
    <x v="29"/>
    <s v="hamulce przednie"/>
    <x v="0"/>
    <d v="2010-03-04T00:00:00"/>
    <x v="0"/>
    <x v="2"/>
    <n v="106.5"/>
    <n v="63.9"/>
    <n v="4"/>
    <n v="255.6"/>
  </r>
  <r>
    <x v="0"/>
    <x v="0"/>
    <x v="2"/>
    <s v="Inna Firma Rowerowa"/>
    <x v="0"/>
    <x v="25"/>
    <s v="Turystyczny-1000"/>
    <x v="6"/>
    <d v="2010-03-07T00:00:00"/>
    <x v="0"/>
    <x v="2"/>
    <n v="2384.0700000000002"/>
    <n v="1430.442"/>
    <n v="3"/>
    <n v="4291.326"/>
  </r>
  <r>
    <x v="0"/>
    <x v="0"/>
    <x v="2"/>
    <s v="Inna Firma Rowerowa"/>
    <x v="0"/>
    <x v="25"/>
    <s v="Turystyczny-2000"/>
    <x v="5"/>
    <d v="2010-03-30T00:00:00"/>
    <x v="0"/>
    <x v="2"/>
    <n v="1214.8499999999999"/>
    <n v="728.91"/>
    <n v="2"/>
    <n v="1457.82"/>
  </r>
  <r>
    <x v="0"/>
    <x v="0"/>
    <x v="2"/>
    <s v="Inna Firma Rowerowa"/>
    <x v="0"/>
    <x v="25"/>
    <s v="Turystyczny-3000"/>
    <x v="6"/>
    <d v="2010-03-30T00:00:00"/>
    <x v="0"/>
    <x v="2"/>
    <n v="742.35"/>
    <n v="445.41"/>
    <n v="4"/>
    <n v="1781.64"/>
  </r>
  <r>
    <x v="0"/>
    <x v="0"/>
    <x v="2"/>
    <s v="Inna Firma Rowerowa"/>
    <x v="0"/>
    <x v="25"/>
    <s v="Turystyczny-2000"/>
    <x v="5"/>
    <d v="2010-03-19T00:00:00"/>
    <x v="0"/>
    <x v="2"/>
    <n v="1214.8499999999999"/>
    <n v="728.91"/>
    <n v="5"/>
    <n v="3644.5499999999997"/>
  </r>
  <r>
    <x v="0"/>
    <x v="0"/>
    <x v="2"/>
    <s v="Inna Firma Rowerowa"/>
    <x v="0"/>
    <x v="25"/>
    <s v="Turystyczny-3000"/>
    <x v="5"/>
    <d v="2010-03-22T00:00:00"/>
    <x v="0"/>
    <x v="2"/>
    <n v="742.35"/>
    <n v="445.41"/>
    <n v="1"/>
    <n v="445.41"/>
  </r>
  <r>
    <x v="0"/>
    <x v="0"/>
    <x v="2"/>
    <s v="Inna Firma Rowerowa"/>
    <x v="1"/>
    <x v="23"/>
    <s v="kamizelki klasyczne"/>
    <x v="5"/>
    <d v="2010-03-22T00:00:00"/>
    <x v="0"/>
    <x v="2"/>
    <n v="63.5"/>
    <n v="38.1"/>
    <n v="3"/>
    <n v="114.30000000000001"/>
  </r>
  <r>
    <x v="0"/>
    <x v="0"/>
    <x v="2"/>
    <s v="Inna Firma Rowerowa"/>
    <x v="0"/>
    <x v="25"/>
    <s v="Turystyczny-3000"/>
    <x v="6"/>
    <d v="2010-03-04T00:00:00"/>
    <x v="0"/>
    <x v="2"/>
    <n v="742.35"/>
    <n v="445.41"/>
    <n v="3"/>
    <n v="1336.23"/>
  </r>
  <r>
    <x v="0"/>
    <x v="0"/>
    <x v="2"/>
    <s v="Inna Firma Rowerowa"/>
    <x v="0"/>
    <x v="25"/>
    <s v="Turystyczny-2000"/>
    <x v="5"/>
    <d v="2010-03-20T00:00:00"/>
    <x v="0"/>
    <x v="2"/>
    <n v="1214.8499999999999"/>
    <n v="728.91"/>
    <n v="3"/>
    <n v="2186.73"/>
  </r>
  <r>
    <x v="0"/>
    <x v="0"/>
    <x v="2"/>
    <s v="Inna Firma Rowerowa"/>
    <x v="0"/>
    <x v="25"/>
    <s v="Turystyczny-3000"/>
    <x v="6"/>
    <d v="2010-03-09T00:00:00"/>
    <x v="0"/>
    <x v="2"/>
    <n v="742.35"/>
    <n v="445.41"/>
    <n v="4"/>
    <n v="1781.64"/>
  </r>
  <r>
    <x v="0"/>
    <x v="0"/>
    <x v="2"/>
    <s v="Inna Firma Rowerowa"/>
    <x v="1"/>
    <x v="5"/>
    <s v="nakładka na rower"/>
    <x v="4"/>
    <d v="2010-03-05T00:00:00"/>
    <x v="0"/>
    <x v="2"/>
    <n v="8.99"/>
    <n v="5.3940000000000001"/>
    <n v="3"/>
    <n v="16.182000000000002"/>
  </r>
  <r>
    <x v="0"/>
    <x v="0"/>
    <x v="2"/>
    <s v="Inna Firma Rowerowa"/>
    <x v="0"/>
    <x v="25"/>
    <s v="Turystyczny-3000"/>
    <x v="6"/>
    <d v="2010-03-06T00:00:00"/>
    <x v="0"/>
    <x v="2"/>
    <n v="742.35"/>
    <n v="445.41"/>
    <n v="1"/>
    <n v="445.41"/>
  </r>
  <r>
    <x v="0"/>
    <x v="0"/>
    <x v="2"/>
    <s v="Inna Firma Rowerowa"/>
    <x v="0"/>
    <x v="25"/>
    <s v="Turystyczny-1000"/>
    <x v="6"/>
    <d v="2010-03-25T00:00:00"/>
    <x v="0"/>
    <x v="2"/>
    <n v="2384.0700000000002"/>
    <n v="1430.442"/>
    <n v="5"/>
    <n v="7152.21"/>
  </r>
  <r>
    <x v="0"/>
    <x v="0"/>
    <x v="2"/>
    <s v="Inna Firma Rowerowa"/>
    <x v="2"/>
    <x v="26"/>
    <s v="Przerzutki przednie"/>
    <x v="0"/>
    <d v="2010-03-23T00:00:00"/>
    <x v="0"/>
    <x v="2"/>
    <n v="91.49"/>
    <n v="54.893999999999998"/>
    <n v="2"/>
    <n v="109.788"/>
  </r>
  <r>
    <x v="0"/>
    <x v="0"/>
    <x v="2"/>
    <s v="Inna Firma Rowerowa"/>
    <x v="0"/>
    <x v="25"/>
    <s v="Turystyczny-1000"/>
    <x v="6"/>
    <d v="2010-03-08T00:00:00"/>
    <x v="0"/>
    <x v="2"/>
    <n v="2384.0700000000002"/>
    <n v="1430.442"/>
    <n v="2"/>
    <n v="2860.884"/>
  </r>
  <r>
    <x v="0"/>
    <x v="0"/>
    <x v="2"/>
    <s v="Inna Firma Rowerowa"/>
    <x v="0"/>
    <x v="25"/>
    <s v="Turystyczny-3000"/>
    <x v="5"/>
    <d v="2010-03-06T00:00:00"/>
    <x v="0"/>
    <x v="2"/>
    <n v="742.35"/>
    <n v="445.41"/>
    <n v="1"/>
    <n v="445.41"/>
  </r>
  <r>
    <x v="0"/>
    <x v="0"/>
    <x v="2"/>
    <s v="Inna Firma Rowerowa"/>
    <x v="0"/>
    <x v="25"/>
    <s v="Turystyczny-1000"/>
    <x v="5"/>
    <d v="2010-03-27T00:00:00"/>
    <x v="0"/>
    <x v="2"/>
    <n v="2384.0700000000002"/>
    <n v="1430.442"/>
    <n v="2"/>
    <n v="2860.884"/>
  </r>
  <r>
    <x v="0"/>
    <x v="0"/>
    <x v="2"/>
    <s v="Inna Firma Rowerowa"/>
    <x v="0"/>
    <x v="25"/>
    <s v="Turystyczny-1000"/>
    <x v="6"/>
    <d v="2010-03-16T00:00:00"/>
    <x v="0"/>
    <x v="2"/>
    <n v="2384.0700000000002"/>
    <n v="1430.442"/>
    <n v="5"/>
    <n v="7152.21"/>
  </r>
  <r>
    <x v="0"/>
    <x v="0"/>
    <x v="2"/>
    <s v="Inna Firma Rowerowa"/>
    <x v="0"/>
    <x v="25"/>
    <s v="Turystyczny-3000"/>
    <x v="5"/>
    <d v="2010-03-01T00:00:00"/>
    <x v="0"/>
    <x v="2"/>
    <n v="742.35"/>
    <n v="445.41"/>
    <n v="1"/>
    <n v="445.41"/>
  </r>
  <r>
    <x v="0"/>
    <x v="0"/>
    <x v="2"/>
    <s v="Inna Firma Rowerowa"/>
    <x v="2"/>
    <x v="31"/>
    <s v="HL suport"/>
    <x v="7"/>
    <d v="2010-03-27T00:00:00"/>
    <x v="0"/>
    <x v="2"/>
    <n v="121.49"/>
    <n v="72.894000000000005"/>
    <n v="4"/>
    <n v="291.57600000000002"/>
  </r>
  <r>
    <x v="0"/>
    <x v="0"/>
    <x v="2"/>
    <s v="Inna Firma Rowerowa"/>
    <x v="0"/>
    <x v="25"/>
    <s v="Turystyczny-1000"/>
    <x v="5"/>
    <d v="2010-03-21T00:00:00"/>
    <x v="0"/>
    <x v="2"/>
    <n v="2384.0700000000002"/>
    <n v="1430.442"/>
    <n v="3"/>
    <n v="4291.326"/>
  </r>
  <r>
    <x v="0"/>
    <x v="0"/>
    <x v="2"/>
    <s v="Inna Firma Rowerowa"/>
    <x v="1"/>
    <x v="4"/>
    <s v="Short-Sleeve Classic Jersey"/>
    <x v="6"/>
    <d v="2010-03-08T00:00:00"/>
    <x v="0"/>
    <x v="2"/>
    <n v="53.99"/>
    <n v="32.393999999999998"/>
    <n v="6"/>
    <n v="194.36399999999998"/>
  </r>
  <r>
    <x v="0"/>
    <x v="0"/>
    <x v="2"/>
    <s v="Inna Firma Rowerowa"/>
    <x v="2"/>
    <x v="28"/>
    <s v="HL korba"/>
    <x v="1"/>
    <d v="2010-03-17T00:00:00"/>
    <x v="0"/>
    <x v="2"/>
    <n v="404.99"/>
    <n v="242.994"/>
    <n v="5"/>
    <n v="1214.97"/>
  </r>
  <r>
    <x v="0"/>
    <x v="0"/>
    <x v="2"/>
    <s v="Inna Firma Rowerowa"/>
    <x v="2"/>
    <x v="30"/>
    <s v="Łańcuch"/>
    <x v="0"/>
    <d v="2010-03-10T00:00:00"/>
    <x v="0"/>
    <x v="2"/>
    <n v="20.239999999999998"/>
    <n v="12.144"/>
    <n v="4"/>
    <n v="48.576000000000001"/>
  </r>
  <r>
    <x v="0"/>
    <x v="0"/>
    <x v="2"/>
    <s v="Inna Firma Rowerowa"/>
    <x v="0"/>
    <x v="25"/>
    <s v="Turystyczny-2000"/>
    <x v="5"/>
    <d v="2010-03-25T00:00:00"/>
    <x v="0"/>
    <x v="2"/>
    <n v="1214.8499999999999"/>
    <n v="728.91"/>
    <n v="5"/>
    <n v="3644.5499999999997"/>
  </r>
  <r>
    <x v="0"/>
    <x v="0"/>
    <x v="2"/>
    <s v="Inna Firma Rowerowa"/>
    <x v="1"/>
    <x v="4"/>
    <s v="Long-Sleeve Logo Jersey"/>
    <x v="4"/>
    <d v="2010-03-23T00:00:00"/>
    <x v="0"/>
    <x v="2"/>
    <n v="49.99"/>
    <n v="29.994"/>
    <n v="3"/>
    <n v="89.981999999999999"/>
  </r>
  <r>
    <x v="0"/>
    <x v="0"/>
    <x v="2"/>
    <s v="Inna Firma Rowerowa"/>
    <x v="0"/>
    <x v="25"/>
    <s v="Turystyczny-3000"/>
    <x v="6"/>
    <d v="2010-03-17T00:00:00"/>
    <x v="0"/>
    <x v="2"/>
    <n v="742.35"/>
    <n v="445.41"/>
    <n v="1"/>
    <n v="445.41"/>
  </r>
  <r>
    <x v="0"/>
    <x v="0"/>
    <x v="2"/>
    <s v="Inna Firma Rowerowa"/>
    <x v="0"/>
    <x v="25"/>
    <s v="Turystyczny-3000"/>
    <x v="5"/>
    <d v="2010-03-24T00:00:00"/>
    <x v="0"/>
    <x v="2"/>
    <n v="742.35"/>
    <n v="445.41"/>
    <n v="2"/>
    <n v="890.82"/>
  </r>
  <r>
    <x v="0"/>
    <x v="0"/>
    <x v="2"/>
    <s v="Inna Firma Rowerowa"/>
    <x v="0"/>
    <x v="25"/>
    <s v="Turystyczny-1000"/>
    <x v="5"/>
    <d v="2010-03-31T00:00:00"/>
    <x v="0"/>
    <x v="2"/>
    <n v="2384.0700000000002"/>
    <n v="1430.442"/>
    <n v="2"/>
    <n v="2860.884"/>
  </r>
  <r>
    <x v="0"/>
    <x v="0"/>
    <x v="3"/>
    <s v="Emocjonujące Wycieczki Rowerowe"/>
    <x v="0"/>
    <x v="25"/>
    <s v="Turystyczny-1000"/>
    <x v="6"/>
    <d v="2010-03-16T00:00:00"/>
    <x v="0"/>
    <x v="2"/>
    <n v="2384.0700000000002"/>
    <n v="1430.442"/>
    <n v="2"/>
    <n v="2860.884"/>
  </r>
  <r>
    <x v="0"/>
    <x v="0"/>
    <x v="3"/>
    <s v="Emocjonujące Wycieczki Rowerowe"/>
    <x v="0"/>
    <x v="25"/>
    <s v="Turystyczny-3000"/>
    <x v="6"/>
    <d v="2010-03-24T00:00:00"/>
    <x v="0"/>
    <x v="2"/>
    <n v="742.35"/>
    <n v="445.41"/>
    <n v="1"/>
    <n v="445.41"/>
  </r>
  <r>
    <x v="0"/>
    <x v="0"/>
    <x v="3"/>
    <s v="Emocjonujące Wycieczki Rowerowe"/>
    <x v="1"/>
    <x v="23"/>
    <s v="kamizelki klasyczne"/>
    <x v="5"/>
    <d v="2010-03-14T00:00:00"/>
    <x v="0"/>
    <x v="2"/>
    <n v="63.5"/>
    <n v="38.1"/>
    <n v="2"/>
    <n v="76.2"/>
  </r>
  <r>
    <x v="0"/>
    <x v="0"/>
    <x v="3"/>
    <s v="Emocjonujące Wycieczki Rowerowe"/>
    <x v="0"/>
    <x v="25"/>
    <s v="Turystyczny-1000"/>
    <x v="6"/>
    <d v="2010-03-16T00:00:00"/>
    <x v="0"/>
    <x v="2"/>
    <n v="2384.0700000000002"/>
    <n v="1430.442"/>
    <n v="1"/>
    <n v="1430.442"/>
  </r>
  <r>
    <x v="0"/>
    <x v="0"/>
    <x v="3"/>
    <s v="Emocjonujące Wycieczki Rowerowe"/>
    <x v="0"/>
    <x v="25"/>
    <s v="Turystyczny-1000"/>
    <x v="5"/>
    <d v="2010-03-07T00:00:00"/>
    <x v="0"/>
    <x v="2"/>
    <n v="2384.0700000000002"/>
    <n v="1430.442"/>
    <n v="1"/>
    <n v="1430.442"/>
  </r>
  <r>
    <x v="0"/>
    <x v="0"/>
    <x v="3"/>
    <s v="Emocjonujące Wycieczki Rowerowe"/>
    <x v="0"/>
    <x v="25"/>
    <s v="Turystyczny-3000"/>
    <x v="5"/>
    <d v="2010-03-20T00:00:00"/>
    <x v="0"/>
    <x v="2"/>
    <n v="742.35"/>
    <n v="445.41"/>
    <n v="1"/>
    <n v="445.41"/>
  </r>
  <r>
    <x v="0"/>
    <x v="0"/>
    <x v="3"/>
    <s v="Emocjonujące Wycieczki Rowerowe"/>
    <x v="0"/>
    <x v="25"/>
    <s v="Turystyczny-3000"/>
    <x v="6"/>
    <d v="2010-03-28T00:00:00"/>
    <x v="0"/>
    <x v="2"/>
    <n v="742.35"/>
    <n v="445.41"/>
    <n v="1"/>
    <n v="445.41"/>
  </r>
  <r>
    <x v="0"/>
    <x v="0"/>
    <x v="3"/>
    <s v="Emocjonujące Wycieczki Rowerowe"/>
    <x v="0"/>
    <x v="25"/>
    <s v="Turystyczny-2000"/>
    <x v="5"/>
    <d v="2010-03-31T00:00:00"/>
    <x v="0"/>
    <x v="2"/>
    <n v="1214.8499999999999"/>
    <n v="728.91"/>
    <n v="1"/>
    <n v="728.91"/>
  </r>
  <r>
    <x v="0"/>
    <x v="0"/>
    <x v="3"/>
    <s v="Emocjonujące Wycieczki Rowerowe"/>
    <x v="0"/>
    <x v="25"/>
    <s v="Turystyczny-1000"/>
    <x v="5"/>
    <d v="2010-03-21T00:00:00"/>
    <x v="0"/>
    <x v="2"/>
    <n v="2384.0700000000002"/>
    <n v="1430.442"/>
    <n v="2"/>
    <n v="2860.884"/>
  </r>
  <r>
    <x v="0"/>
    <x v="0"/>
    <x v="3"/>
    <s v="Sporty dla odważnych"/>
    <x v="2"/>
    <x v="18"/>
    <s v="HL pedał górski"/>
    <x v="8"/>
    <d v="2010-03-22T00:00:00"/>
    <x v="0"/>
    <x v="2"/>
    <n v="80.989999999999995"/>
    <n v="48.594000000000001"/>
    <n v="2"/>
    <n v="97.188000000000002"/>
  </r>
  <r>
    <x v="0"/>
    <x v="0"/>
    <x v="3"/>
    <s v="Sporty dla odważnych"/>
    <x v="2"/>
    <x v="20"/>
    <s v="ML siodełko górski 2"/>
    <x v="7"/>
    <d v="2010-03-20T00:00:00"/>
    <x v="0"/>
    <x v="2"/>
    <n v="39.14"/>
    <n v="23.484000000000002"/>
    <n v="1"/>
    <n v="23.484000000000002"/>
  </r>
  <r>
    <x v="0"/>
    <x v="0"/>
    <x v="3"/>
    <s v="Sporty dla odważnych"/>
    <x v="2"/>
    <x v="26"/>
    <s v="Przerzutki przednie"/>
    <x v="0"/>
    <d v="2010-03-02T00:00:00"/>
    <x v="0"/>
    <x v="2"/>
    <n v="91.49"/>
    <n v="54.893999999999998"/>
    <n v="1"/>
    <n v="54.893999999999998"/>
  </r>
  <r>
    <x v="0"/>
    <x v="0"/>
    <x v="3"/>
    <s v="Sporty dla odważnych"/>
    <x v="0"/>
    <x v="0"/>
    <s v="Górski-200"/>
    <x v="1"/>
    <d v="2010-03-02T00:00:00"/>
    <x v="0"/>
    <x v="2"/>
    <n v="2294.9899999999998"/>
    <n v="1376.9939999999999"/>
    <n v="1"/>
    <n v="1376.9939999999999"/>
  </r>
  <r>
    <x v="0"/>
    <x v="0"/>
    <x v="3"/>
    <s v="Sporty dla odważnych"/>
    <x v="2"/>
    <x v="2"/>
    <s v="ML rama górski-W"/>
    <x v="0"/>
    <d v="2010-03-22T00:00:00"/>
    <x v="0"/>
    <x v="2"/>
    <n v="364.09"/>
    <n v="218.45400000000001"/>
    <n v="4"/>
    <n v="873.81600000000003"/>
  </r>
  <r>
    <x v="0"/>
    <x v="0"/>
    <x v="3"/>
    <s v="Sporty dla odważnych"/>
    <x v="2"/>
    <x v="2"/>
    <s v="LL rama górski"/>
    <x v="0"/>
    <d v="2010-03-03T00:00:00"/>
    <x v="0"/>
    <x v="2"/>
    <n v="264.05"/>
    <n v="158.43"/>
    <n v="1"/>
    <n v="158.43"/>
  </r>
  <r>
    <x v="0"/>
    <x v="0"/>
    <x v="3"/>
    <s v="Sporty dla odważnych"/>
    <x v="0"/>
    <x v="0"/>
    <s v="Górski-200"/>
    <x v="0"/>
    <d v="2010-03-18T00:00:00"/>
    <x v="0"/>
    <x v="2"/>
    <n v="2319.9899999999998"/>
    <n v="1391.9939999999999"/>
    <n v="1"/>
    <n v="1391.9939999999999"/>
  </r>
  <r>
    <x v="0"/>
    <x v="0"/>
    <x v="3"/>
    <s v="Sporty dla odważnych"/>
    <x v="2"/>
    <x v="9"/>
    <s v="LL kierownica górski"/>
    <x v="7"/>
    <d v="2010-03-02T00:00:00"/>
    <x v="0"/>
    <x v="2"/>
    <n v="44.54"/>
    <n v="26.724"/>
    <n v="2"/>
    <n v="53.448"/>
  </r>
  <r>
    <x v="0"/>
    <x v="0"/>
    <x v="3"/>
    <s v="Sporty dla odważnych"/>
    <x v="2"/>
    <x v="28"/>
    <s v="HL korba"/>
    <x v="1"/>
    <d v="2010-03-04T00:00:00"/>
    <x v="0"/>
    <x v="2"/>
    <n v="404.99"/>
    <n v="242.994"/>
    <n v="1"/>
    <n v="242.994"/>
  </r>
  <r>
    <x v="0"/>
    <x v="0"/>
    <x v="3"/>
    <s v="Sporty dla odważnych"/>
    <x v="1"/>
    <x v="14"/>
    <s v="spodenki damskie górskie"/>
    <x v="1"/>
    <d v="2010-03-29T00:00:00"/>
    <x v="0"/>
    <x v="2"/>
    <n v="69.989999999999995"/>
    <n v="41.994"/>
    <n v="4"/>
    <n v="167.976"/>
  </r>
  <r>
    <x v="0"/>
    <x v="0"/>
    <x v="3"/>
    <s v="Sporty dla odważnych"/>
    <x v="0"/>
    <x v="0"/>
    <s v="Górski-200"/>
    <x v="1"/>
    <d v="2010-03-24T00:00:00"/>
    <x v="0"/>
    <x v="2"/>
    <n v="2294.9899999999998"/>
    <n v="1376.9939999999999"/>
    <n v="4"/>
    <n v="5507.9759999999997"/>
  </r>
  <r>
    <x v="0"/>
    <x v="0"/>
    <x v="3"/>
    <s v="Sporty dla odważnych"/>
    <x v="2"/>
    <x v="2"/>
    <s v="LL rama górski"/>
    <x v="1"/>
    <d v="2010-03-27T00:00:00"/>
    <x v="0"/>
    <x v="2"/>
    <n v="249.79"/>
    <n v="149.874"/>
    <n v="2"/>
    <n v="299.74799999999999"/>
  </r>
  <r>
    <x v="0"/>
    <x v="0"/>
    <x v="3"/>
    <s v="Sporty dla odważnych"/>
    <x v="2"/>
    <x v="9"/>
    <s v="ML kierownica górski"/>
    <x v="7"/>
    <d v="2010-03-14T00:00:00"/>
    <x v="0"/>
    <x v="2"/>
    <n v="61.92"/>
    <n v="37.152000000000001"/>
    <n v="1"/>
    <n v="37.152000000000001"/>
  </r>
  <r>
    <x v="0"/>
    <x v="0"/>
    <x v="3"/>
    <s v="Sporty dla odważnych"/>
    <x v="1"/>
    <x v="14"/>
    <s v="spodenki damskie górskie"/>
    <x v="1"/>
    <d v="2010-03-30T00:00:00"/>
    <x v="0"/>
    <x v="2"/>
    <n v="69.989999999999995"/>
    <n v="41.994"/>
    <n v="2"/>
    <n v="83.988"/>
  </r>
  <r>
    <x v="0"/>
    <x v="0"/>
    <x v="3"/>
    <s v="Sporty dla odważnych"/>
    <x v="2"/>
    <x v="29"/>
    <s v="hamulce przednie"/>
    <x v="0"/>
    <d v="2010-03-09T00:00:00"/>
    <x v="0"/>
    <x v="2"/>
    <n v="106.5"/>
    <n v="63.9"/>
    <n v="2"/>
    <n v="127.8"/>
  </r>
  <r>
    <x v="0"/>
    <x v="0"/>
    <x v="3"/>
    <s v="Sporty dla odważnych"/>
    <x v="2"/>
    <x v="30"/>
    <s v="Łańcuch"/>
    <x v="0"/>
    <d v="2010-03-28T00:00:00"/>
    <x v="0"/>
    <x v="2"/>
    <n v="20.239999999999998"/>
    <n v="12.144"/>
    <n v="5"/>
    <n v="60.72"/>
  </r>
  <r>
    <x v="0"/>
    <x v="0"/>
    <x v="3"/>
    <s v="Sporty dla odważnych"/>
    <x v="2"/>
    <x v="2"/>
    <s v="LL rama górski"/>
    <x v="1"/>
    <d v="2010-03-07T00:00:00"/>
    <x v="0"/>
    <x v="2"/>
    <n v="249.79"/>
    <n v="149.874"/>
    <n v="2"/>
    <n v="299.74799999999999"/>
  </r>
  <r>
    <x v="0"/>
    <x v="0"/>
    <x v="3"/>
    <s v="Sporty dla odważnych"/>
    <x v="0"/>
    <x v="0"/>
    <s v="Górski-200"/>
    <x v="1"/>
    <d v="2010-03-14T00:00:00"/>
    <x v="0"/>
    <x v="2"/>
    <n v="2294.9899999999998"/>
    <n v="1376.9939999999999"/>
    <n v="1"/>
    <n v="1376.9939999999999"/>
  </r>
  <r>
    <x v="0"/>
    <x v="0"/>
    <x v="3"/>
    <s v="Sporty dla odważnych"/>
    <x v="2"/>
    <x v="2"/>
    <s v="LL rama górski"/>
    <x v="0"/>
    <d v="2010-03-09T00:00:00"/>
    <x v="0"/>
    <x v="2"/>
    <n v="264.05"/>
    <n v="158.43"/>
    <n v="2"/>
    <n v="316.86"/>
  </r>
  <r>
    <x v="0"/>
    <x v="1"/>
    <x v="1"/>
    <s v="Racing Partners"/>
    <x v="2"/>
    <x v="31"/>
    <s v="HL suport"/>
    <x v="7"/>
    <d v="2010-03-18T00:00:00"/>
    <x v="0"/>
    <x v="2"/>
    <n v="121.49"/>
    <n v="72.894000000000005"/>
    <n v="1"/>
    <n v="72.894000000000005"/>
  </r>
  <r>
    <x v="0"/>
    <x v="1"/>
    <x v="1"/>
    <s v="Racing Partners"/>
    <x v="2"/>
    <x v="2"/>
    <s v="HL rama górski"/>
    <x v="0"/>
    <d v="2010-03-01T00:00:00"/>
    <x v="0"/>
    <x v="2"/>
    <n v="1364.5"/>
    <n v="818.7"/>
    <n v="1"/>
    <n v="818.7"/>
  </r>
  <r>
    <x v="0"/>
    <x v="1"/>
    <x v="1"/>
    <s v="Racing Partners"/>
    <x v="2"/>
    <x v="20"/>
    <s v="HL siodełko górski 2"/>
    <x v="7"/>
    <d v="2010-03-29T00:00:00"/>
    <x v="0"/>
    <x v="2"/>
    <n v="52.64"/>
    <n v="31.584"/>
    <n v="1"/>
    <n v="31.584"/>
  </r>
  <r>
    <x v="0"/>
    <x v="1"/>
    <x v="1"/>
    <s v="Racing Partners"/>
    <x v="2"/>
    <x v="28"/>
    <s v="LL korba"/>
    <x v="1"/>
    <d v="2010-03-31T00:00:00"/>
    <x v="0"/>
    <x v="2"/>
    <n v="175.49"/>
    <n v="105.294"/>
    <n v="1"/>
    <n v="105.294"/>
  </r>
  <r>
    <x v="2"/>
    <x v="5"/>
    <x v="8"/>
    <s v="Części na każdą kieszeń"/>
    <x v="1"/>
    <x v="14"/>
    <s v="spodenki damskie górskie"/>
    <x v="1"/>
    <d v="2010-03-26T00:00:00"/>
    <x v="0"/>
    <x v="2"/>
    <n v="69.989999999999995"/>
    <n v="41.994"/>
    <n v="2"/>
    <n v="83.988"/>
  </r>
  <r>
    <x v="2"/>
    <x v="5"/>
    <x v="8"/>
    <s v="Części na każdą kieszeń"/>
    <x v="0"/>
    <x v="0"/>
    <s v="Górski-200"/>
    <x v="1"/>
    <d v="2010-03-31T00:00:00"/>
    <x v="0"/>
    <x v="2"/>
    <n v="2294.9899999999998"/>
    <n v="1376.9939999999999"/>
    <n v="3"/>
    <n v="4130.982"/>
  </r>
  <r>
    <x v="2"/>
    <x v="5"/>
    <x v="8"/>
    <s v="Części na każdą kieszeń"/>
    <x v="1"/>
    <x v="14"/>
    <s v="spodenki damskie górskie"/>
    <x v="1"/>
    <d v="2010-03-09T00:00:00"/>
    <x v="0"/>
    <x v="2"/>
    <n v="69.989999999999995"/>
    <n v="41.994"/>
    <n v="1"/>
    <n v="41.994"/>
  </r>
  <r>
    <x v="0"/>
    <x v="0"/>
    <x v="4"/>
    <s v="Fabrikam SC"/>
    <x v="0"/>
    <x v="0"/>
    <s v="Górski-500"/>
    <x v="0"/>
    <d v="2010-03-20T00:00:00"/>
    <x v="0"/>
    <x v="2"/>
    <n v="564.99"/>
    <n v="338.99400000000003"/>
    <n v="2"/>
    <n v="677.98800000000006"/>
  </r>
  <r>
    <x v="0"/>
    <x v="0"/>
    <x v="4"/>
    <s v="Fabrikam SC"/>
    <x v="1"/>
    <x v="23"/>
    <s v="kamizelki klasyczne"/>
    <x v="5"/>
    <d v="2010-03-14T00:00:00"/>
    <x v="0"/>
    <x v="2"/>
    <n v="63.5"/>
    <n v="38.1"/>
    <n v="3"/>
    <n v="114.30000000000001"/>
  </r>
  <r>
    <x v="0"/>
    <x v="0"/>
    <x v="4"/>
    <s v="Fabrikam SC"/>
    <x v="0"/>
    <x v="0"/>
    <s v="Górski-200"/>
    <x v="0"/>
    <d v="2010-03-18T00:00:00"/>
    <x v="0"/>
    <x v="2"/>
    <n v="2319.9899999999998"/>
    <n v="1391.9939999999999"/>
    <n v="3"/>
    <n v="4175.982"/>
  </r>
  <r>
    <x v="0"/>
    <x v="0"/>
    <x v="4"/>
    <s v="Fabrikam SC"/>
    <x v="1"/>
    <x v="4"/>
    <s v="Short-Sleeve Classic Jersey"/>
    <x v="6"/>
    <d v="2010-03-18T00:00:00"/>
    <x v="0"/>
    <x v="2"/>
    <n v="53.99"/>
    <n v="32.393999999999998"/>
    <n v="8"/>
    <n v="259.15199999999999"/>
  </r>
  <r>
    <x v="0"/>
    <x v="0"/>
    <x v="4"/>
    <s v="Fabrikam SC"/>
    <x v="0"/>
    <x v="0"/>
    <s v="Górski-200"/>
    <x v="1"/>
    <d v="2010-03-09T00:00:00"/>
    <x v="0"/>
    <x v="2"/>
    <n v="2294.9899999999998"/>
    <n v="1376.9939999999999"/>
    <n v="1"/>
    <n v="1376.9939999999999"/>
  </r>
  <r>
    <x v="0"/>
    <x v="0"/>
    <x v="4"/>
    <s v="Fabrikam SC"/>
    <x v="0"/>
    <x v="0"/>
    <s v="Górski-500"/>
    <x v="0"/>
    <d v="2010-03-15T00:00:00"/>
    <x v="0"/>
    <x v="2"/>
    <n v="564.99"/>
    <n v="338.99400000000003"/>
    <n v="1"/>
    <n v="338.99400000000003"/>
  </r>
  <r>
    <x v="0"/>
    <x v="0"/>
    <x v="4"/>
    <s v="Fabrikam SC"/>
    <x v="0"/>
    <x v="0"/>
    <s v="Górski-200"/>
    <x v="0"/>
    <d v="2010-03-18T00:00:00"/>
    <x v="0"/>
    <x v="2"/>
    <n v="2319.9899999999998"/>
    <n v="1391.9939999999999"/>
    <n v="5"/>
    <n v="6959.9699999999993"/>
  </r>
  <r>
    <x v="0"/>
    <x v="0"/>
    <x v="4"/>
    <s v="Fabrikam SC"/>
    <x v="1"/>
    <x v="14"/>
    <s v="spodenki damskie górskie"/>
    <x v="1"/>
    <d v="2010-03-13T00:00:00"/>
    <x v="0"/>
    <x v="2"/>
    <n v="69.989999999999995"/>
    <n v="40.594200000000001"/>
    <n v="13"/>
    <n v="527.72460000000001"/>
  </r>
  <r>
    <x v="0"/>
    <x v="0"/>
    <x v="4"/>
    <s v="Fabrikam SC"/>
    <x v="0"/>
    <x v="0"/>
    <s v="Górski-500"/>
    <x v="1"/>
    <d v="2010-03-08T00:00:00"/>
    <x v="0"/>
    <x v="2"/>
    <n v="539.99"/>
    <n v="323.99400000000003"/>
    <n v="2"/>
    <n v="647.98800000000006"/>
  </r>
  <r>
    <x v="0"/>
    <x v="0"/>
    <x v="4"/>
    <s v="Fabrikam SC"/>
    <x v="2"/>
    <x v="2"/>
    <s v="ML rama górski-W"/>
    <x v="0"/>
    <d v="2010-03-16T00:00:00"/>
    <x v="0"/>
    <x v="2"/>
    <n v="364.09"/>
    <n v="218.45400000000001"/>
    <n v="2"/>
    <n v="436.90800000000002"/>
  </r>
  <r>
    <x v="0"/>
    <x v="0"/>
    <x v="4"/>
    <s v="Fabrikam SC"/>
    <x v="2"/>
    <x v="2"/>
    <s v="LL rama górski"/>
    <x v="1"/>
    <d v="2010-03-08T00:00:00"/>
    <x v="0"/>
    <x v="2"/>
    <n v="249.79"/>
    <n v="149.874"/>
    <n v="1"/>
    <n v="149.874"/>
  </r>
  <r>
    <x v="0"/>
    <x v="0"/>
    <x v="4"/>
    <s v="Fabrikam SC"/>
    <x v="0"/>
    <x v="0"/>
    <s v="Górski-200-W"/>
    <x v="0"/>
    <d v="2010-03-05T00:00:00"/>
    <x v="0"/>
    <x v="2"/>
    <n v="769.49"/>
    <n v="461.69400000000002"/>
    <n v="1"/>
    <n v="461.69400000000002"/>
  </r>
  <r>
    <x v="0"/>
    <x v="0"/>
    <x v="4"/>
    <s v="Fabrikam SC"/>
    <x v="0"/>
    <x v="0"/>
    <s v="Górski-500"/>
    <x v="1"/>
    <d v="2010-03-19T00:00:00"/>
    <x v="0"/>
    <x v="2"/>
    <n v="539.99"/>
    <n v="323.99400000000003"/>
    <n v="2"/>
    <n v="647.98800000000006"/>
  </r>
  <r>
    <x v="0"/>
    <x v="0"/>
    <x v="4"/>
    <s v="Fabrikam SC"/>
    <x v="2"/>
    <x v="2"/>
    <s v="LL rama górski"/>
    <x v="0"/>
    <d v="2010-03-02T00:00:00"/>
    <x v="0"/>
    <x v="2"/>
    <n v="264.05"/>
    <n v="158.43"/>
    <n v="1"/>
    <n v="158.43"/>
  </r>
  <r>
    <x v="0"/>
    <x v="0"/>
    <x v="4"/>
    <s v="Fabrikam SC"/>
    <x v="0"/>
    <x v="0"/>
    <s v="Górski-500"/>
    <x v="0"/>
    <d v="2010-03-25T00:00:00"/>
    <x v="0"/>
    <x v="2"/>
    <n v="564.99"/>
    <n v="338.99400000000003"/>
    <n v="2"/>
    <n v="677.98800000000006"/>
  </r>
  <r>
    <x v="0"/>
    <x v="0"/>
    <x v="4"/>
    <s v="Fabrikam SC"/>
    <x v="2"/>
    <x v="9"/>
    <s v="ML kierownica górski"/>
    <x v="7"/>
    <d v="2010-03-11T00:00:00"/>
    <x v="0"/>
    <x v="2"/>
    <n v="61.92"/>
    <n v="37.152000000000001"/>
    <n v="1"/>
    <n v="37.152000000000001"/>
  </r>
  <r>
    <x v="0"/>
    <x v="0"/>
    <x v="4"/>
    <s v="Fabrikam SC"/>
    <x v="0"/>
    <x v="0"/>
    <s v="Górski-500"/>
    <x v="1"/>
    <d v="2010-03-29T00:00:00"/>
    <x v="0"/>
    <x v="2"/>
    <n v="539.99"/>
    <n v="323.99400000000003"/>
    <n v="2"/>
    <n v="647.98800000000006"/>
  </r>
  <r>
    <x v="0"/>
    <x v="0"/>
    <x v="4"/>
    <s v="Fabrikam SC"/>
    <x v="1"/>
    <x v="4"/>
    <s v="Long-Sleeve Logo Jersey"/>
    <x v="4"/>
    <d v="2010-03-06T00:00:00"/>
    <x v="0"/>
    <x v="2"/>
    <n v="49.99"/>
    <n v="29.994"/>
    <n v="4"/>
    <n v="119.976"/>
  </r>
  <r>
    <x v="0"/>
    <x v="0"/>
    <x v="4"/>
    <s v="Fabrikam SC"/>
    <x v="0"/>
    <x v="0"/>
    <s v="Górski-500"/>
    <x v="0"/>
    <d v="2010-03-09T00:00:00"/>
    <x v="0"/>
    <x v="2"/>
    <n v="564.99"/>
    <n v="338.99400000000003"/>
    <n v="2"/>
    <n v="677.98800000000006"/>
  </r>
  <r>
    <x v="0"/>
    <x v="0"/>
    <x v="4"/>
    <s v="Fabrikam SC"/>
    <x v="1"/>
    <x v="4"/>
    <s v="Short-Sleeve Classic Jersey"/>
    <x v="6"/>
    <d v="2010-03-19T00:00:00"/>
    <x v="0"/>
    <x v="2"/>
    <n v="53.99"/>
    <n v="32.393999999999998"/>
    <n v="7"/>
    <n v="226.75799999999998"/>
  </r>
  <r>
    <x v="0"/>
    <x v="0"/>
    <x v="4"/>
    <s v="Fabrikam SC"/>
    <x v="0"/>
    <x v="0"/>
    <s v="Górski-200"/>
    <x v="1"/>
    <d v="2010-03-18T00:00:00"/>
    <x v="0"/>
    <x v="2"/>
    <n v="2294.9899999999998"/>
    <n v="1376.9939999999999"/>
    <n v="5"/>
    <n v="6884.9699999999993"/>
  </r>
  <r>
    <x v="0"/>
    <x v="0"/>
    <x v="4"/>
    <s v="Fabrikam SC"/>
    <x v="0"/>
    <x v="0"/>
    <s v="Górski-200"/>
    <x v="1"/>
    <d v="2010-03-16T00:00:00"/>
    <x v="0"/>
    <x v="2"/>
    <n v="2294.9899999999998"/>
    <n v="1376.9939999999999"/>
    <n v="2"/>
    <n v="2753.9879999999998"/>
  </r>
  <r>
    <x v="0"/>
    <x v="0"/>
    <x v="4"/>
    <s v="Fabrikam SC"/>
    <x v="1"/>
    <x v="5"/>
    <s v="nakładka na rower"/>
    <x v="4"/>
    <d v="2010-03-30T00:00:00"/>
    <x v="0"/>
    <x v="2"/>
    <n v="8.99"/>
    <n v="5.3940000000000001"/>
    <n v="3"/>
    <n v="16.182000000000002"/>
  </r>
  <r>
    <x v="0"/>
    <x v="0"/>
    <x v="4"/>
    <s v="Fabrikam SC"/>
    <x v="1"/>
    <x v="14"/>
    <s v="spodenki damskie górskie"/>
    <x v="1"/>
    <d v="2010-03-29T00:00:00"/>
    <x v="0"/>
    <x v="2"/>
    <n v="69.989999999999995"/>
    <n v="38.494500000000002"/>
    <n v="17"/>
    <n v="654.40650000000005"/>
  </r>
  <r>
    <x v="0"/>
    <x v="0"/>
    <x v="3"/>
    <s v="Niezrównane Rowery"/>
    <x v="0"/>
    <x v="25"/>
    <s v="Turystyczny-1000"/>
    <x v="5"/>
    <d v="2010-03-07T00:00:00"/>
    <x v="0"/>
    <x v="2"/>
    <n v="2384.0700000000002"/>
    <n v="1430.442"/>
    <n v="2"/>
    <n v="2860.884"/>
  </r>
  <r>
    <x v="0"/>
    <x v="0"/>
    <x v="3"/>
    <s v="Niezrównane Rowery"/>
    <x v="0"/>
    <x v="25"/>
    <s v="Turystyczny-1000"/>
    <x v="5"/>
    <d v="2010-03-23T00:00:00"/>
    <x v="0"/>
    <x v="2"/>
    <n v="2384.0700000000002"/>
    <n v="1430.442"/>
    <n v="1"/>
    <n v="1430.442"/>
  </r>
  <r>
    <x v="0"/>
    <x v="0"/>
    <x v="3"/>
    <s v="Niezrównane Rowery"/>
    <x v="0"/>
    <x v="25"/>
    <s v="Turystyczny-1000"/>
    <x v="6"/>
    <d v="2010-03-03T00:00:00"/>
    <x v="0"/>
    <x v="2"/>
    <n v="2384.0700000000002"/>
    <n v="1430.442"/>
    <n v="1"/>
    <n v="1430.442"/>
  </r>
  <r>
    <x v="0"/>
    <x v="0"/>
    <x v="3"/>
    <s v="Niezrównane Rowery"/>
    <x v="0"/>
    <x v="25"/>
    <s v="Turystyczny-2000"/>
    <x v="5"/>
    <d v="2010-03-02T00:00:00"/>
    <x v="0"/>
    <x v="2"/>
    <n v="1214.8499999999999"/>
    <n v="728.91"/>
    <n v="1"/>
    <n v="728.91"/>
  </r>
  <r>
    <x v="0"/>
    <x v="0"/>
    <x v="3"/>
    <s v="Niezrównane Rowery"/>
    <x v="0"/>
    <x v="25"/>
    <s v="Turystyczny-3000"/>
    <x v="5"/>
    <d v="2010-03-03T00:00:00"/>
    <x v="0"/>
    <x v="2"/>
    <n v="742.35"/>
    <n v="445.41"/>
    <n v="1"/>
    <n v="445.41"/>
  </r>
  <r>
    <x v="0"/>
    <x v="0"/>
    <x v="3"/>
    <s v="Niezrównane Rowery"/>
    <x v="1"/>
    <x v="23"/>
    <s v="kamizelki klasyczne"/>
    <x v="5"/>
    <d v="2010-03-06T00:00:00"/>
    <x v="0"/>
    <x v="2"/>
    <n v="63.5"/>
    <n v="38.1"/>
    <n v="3"/>
    <n v="114.30000000000001"/>
  </r>
  <r>
    <x v="0"/>
    <x v="0"/>
    <x v="3"/>
    <s v="Niezrównane Rowery"/>
    <x v="0"/>
    <x v="25"/>
    <s v="Turystyczny-2000"/>
    <x v="5"/>
    <d v="2010-03-12T00:00:00"/>
    <x v="0"/>
    <x v="2"/>
    <n v="1214.8499999999999"/>
    <n v="728.91"/>
    <n v="3"/>
    <n v="2186.73"/>
  </r>
  <r>
    <x v="0"/>
    <x v="0"/>
    <x v="3"/>
    <s v="Rowery Dwumiejscowe"/>
    <x v="2"/>
    <x v="27"/>
    <s v="HL rama rowerowa turystyczny"/>
    <x v="5"/>
    <d v="2010-03-24T00:00:00"/>
    <x v="0"/>
    <x v="2"/>
    <n v="1003.91"/>
    <n v="602.346"/>
    <n v="1"/>
    <n v="602.346"/>
  </r>
  <r>
    <x v="1"/>
    <x v="4"/>
    <x v="7"/>
    <s v="Centrum handlowe"/>
    <x v="3"/>
    <x v="7"/>
    <s v="Sport-100"/>
    <x v="3"/>
    <d v="2010-03-18T00:00:00"/>
    <x v="0"/>
    <x v="2"/>
    <n v="34.99"/>
    <n v="20.994"/>
    <n v="3"/>
    <n v="62.981999999999999"/>
  </r>
  <r>
    <x v="1"/>
    <x v="4"/>
    <x v="7"/>
    <s v="Centrum handlowe"/>
    <x v="1"/>
    <x v="23"/>
    <s v="kamizelki klasyczne"/>
    <x v="5"/>
    <d v="2010-03-19T00:00:00"/>
    <x v="0"/>
    <x v="2"/>
    <n v="63.5"/>
    <n v="38.1"/>
    <n v="1"/>
    <n v="38.1"/>
  </r>
  <r>
    <x v="1"/>
    <x v="4"/>
    <x v="7"/>
    <s v="Centrum handlowe"/>
    <x v="1"/>
    <x v="10"/>
    <s v="rękawiczki rowerowe"/>
    <x v="1"/>
    <d v="2010-03-11T00:00:00"/>
    <x v="0"/>
    <x v="2"/>
    <n v="24.49"/>
    <n v="14.694000000000001"/>
    <n v="2"/>
    <n v="29.388000000000002"/>
  </r>
  <r>
    <x v="0"/>
    <x v="0"/>
    <x v="0"/>
    <s v="Usługi lakiernicze Malowanie rowerów"/>
    <x v="1"/>
    <x v="4"/>
    <s v="Short-Sleeve Classic Jersey"/>
    <x v="6"/>
    <d v="2010-03-20T00:00:00"/>
    <x v="0"/>
    <x v="2"/>
    <n v="53.99"/>
    <n v="32.393999999999998"/>
    <n v="2"/>
    <n v="64.787999999999997"/>
  </r>
  <r>
    <x v="0"/>
    <x v="0"/>
    <x v="0"/>
    <s v="Usługi lakiernicze Malowanie rowerów"/>
    <x v="0"/>
    <x v="3"/>
    <s v="Szosa-750"/>
    <x v="1"/>
    <d v="2010-03-09T00:00:00"/>
    <x v="0"/>
    <x v="2"/>
    <n v="539.99"/>
    <n v="323.99400000000003"/>
    <n v="1"/>
    <n v="323.99400000000003"/>
  </r>
  <r>
    <x v="0"/>
    <x v="0"/>
    <x v="0"/>
    <s v="Usługi lakiernicze Malowanie rowerów"/>
    <x v="0"/>
    <x v="3"/>
    <s v="Szosa--350-W"/>
    <x v="6"/>
    <d v="2010-03-04T00:00:00"/>
    <x v="0"/>
    <x v="2"/>
    <n v="1700.99"/>
    <n v="1020.5940000000001"/>
    <n v="2"/>
    <n v="2041.1880000000001"/>
  </r>
  <r>
    <x v="0"/>
    <x v="0"/>
    <x v="0"/>
    <s v="Usługi lakiernicze Malowanie rowerów"/>
    <x v="0"/>
    <x v="3"/>
    <s v="Szosa--550-W"/>
    <x v="6"/>
    <d v="2010-03-09T00:00:00"/>
    <x v="0"/>
    <x v="2"/>
    <n v="1120.49"/>
    <n v="672.29399999999998"/>
    <n v="2"/>
    <n v="1344.588"/>
  </r>
  <r>
    <x v="0"/>
    <x v="0"/>
    <x v="0"/>
    <s v="Usługi lakiernicze Malowanie rowerów"/>
    <x v="1"/>
    <x v="1"/>
    <s v="skarpety wyścigowe"/>
    <x v="2"/>
    <d v="2010-03-06T00:00:00"/>
    <x v="0"/>
    <x v="2"/>
    <n v="8.99"/>
    <n v="5.3940000000000001"/>
    <n v="5"/>
    <n v="26.97"/>
  </r>
  <r>
    <x v="0"/>
    <x v="0"/>
    <x v="0"/>
    <s v="Usługi lakiernicze Malowanie rowerów"/>
    <x v="1"/>
    <x v="23"/>
    <s v="kamizelki klasyczne"/>
    <x v="5"/>
    <d v="2010-03-16T00:00:00"/>
    <x v="0"/>
    <x v="2"/>
    <n v="63.5"/>
    <n v="38.1"/>
    <n v="3"/>
    <n v="114.30000000000001"/>
  </r>
  <r>
    <x v="0"/>
    <x v="0"/>
    <x v="0"/>
    <s v="Usługi lakiernicze Malowanie rowerów"/>
    <x v="1"/>
    <x v="1"/>
    <s v="skarpety wyścigowe"/>
    <x v="2"/>
    <d v="2010-03-29T00:00:00"/>
    <x v="0"/>
    <x v="2"/>
    <n v="8.99"/>
    <n v="5.3940000000000001"/>
    <n v="2"/>
    <n v="10.788"/>
  </r>
  <r>
    <x v="0"/>
    <x v="0"/>
    <x v="0"/>
    <s v="Usługi lakiernicze Malowanie rowerów"/>
    <x v="0"/>
    <x v="3"/>
    <s v="Szosa--350-W"/>
    <x v="6"/>
    <d v="2010-03-28T00:00:00"/>
    <x v="0"/>
    <x v="2"/>
    <n v="1700.99"/>
    <n v="1020.5940000000001"/>
    <n v="2"/>
    <n v="2041.1880000000001"/>
  </r>
  <r>
    <x v="0"/>
    <x v="0"/>
    <x v="0"/>
    <s v="Usługi lakiernicze Malowanie rowerów"/>
    <x v="0"/>
    <x v="3"/>
    <s v="Szosa--550-W"/>
    <x v="6"/>
    <d v="2010-03-29T00:00:00"/>
    <x v="0"/>
    <x v="2"/>
    <n v="1120.49"/>
    <n v="672.29399999999998"/>
    <n v="2"/>
    <n v="1344.588"/>
  </r>
  <r>
    <x v="0"/>
    <x v="0"/>
    <x v="0"/>
    <s v="Usługi lakiernicze Malowanie rowerów"/>
    <x v="0"/>
    <x v="3"/>
    <s v="Szosa-250"/>
    <x v="1"/>
    <d v="2010-03-10T00:00:00"/>
    <x v="0"/>
    <x v="2"/>
    <n v="2443.35"/>
    <n v="1466.01"/>
    <n v="3"/>
    <n v="4398.03"/>
  </r>
  <r>
    <x v="0"/>
    <x v="0"/>
    <x v="4"/>
    <s v="Farby i rozpuszczalniki"/>
    <x v="0"/>
    <x v="25"/>
    <s v="Turystyczny-2000"/>
    <x v="5"/>
    <d v="2010-03-23T00:00:00"/>
    <x v="0"/>
    <x v="2"/>
    <n v="1214.8499999999999"/>
    <n v="728.91"/>
    <n v="2"/>
    <n v="1457.82"/>
  </r>
  <r>
    <x v="0"/>
    <x v="0"/>
    <x v="4"/>
    <s v="Farby i rozpuszczalniki"/>
    <x v="1"/>
    <x v="23"/>
    <s v="kamizelki klasyczne"/>
    <x v="5"/>
    <d v="2010-03-25T00:00:00"/>
    <x v="0"/>
    <x v="2"/>
    <n v="63.5"/>
    <n v="38.1"/>
    <n v="5"/>
    <n v="190.5"/>
  </r>
  <r>
    <x v="0"/>
    <x v="0"/>
    <x v="4"/>
    <s v="Farby i rozpuszczalniki"/>
    <x v="0"/>
    <x v="25"/>
    <s v="Turystyczny-1000"/>
    <x v="6"/>
    <d v="2010-03-27T00:00:00"/>
    <x v="0"/>
    <x v="2"/>
    <n v="2384.0700000000002"/>
    <n v="1430.442"/>
    <n v="2"/>
    <n v="2860.884"/>
  </r>
  <r>
    <x v="0"/>
    <x v="0"/>
    <x v="4"/>
    <s v="Farby i rozpuszczalniki"/>
    <x v="0"/>
    <x v="25"/>
    <s v="Turystyczny-3000"/>
    <x v="6"/>
    <d v="2010-03-22T00:00:00"/>
    <x v="0"/>
    <x v="2"/>
    <n v="742.35"/>
    <n v="445.41"/>
    <n v="1"/>
    <n v="445.41"/>
  </r>
  <r>
    <x v="0"/>
    <x v="0"/>
    <x v="4"/>
    <s v="Farby i rozpuszczalniki"/>
    <x v="0"/>
    <x v="25"/>
    <s v="Turystyczny-1000"/>
    <x v="6"/>
    <d v="2010-03-27T00:00:00"/>
    <x v="0"/>
    <x v="2"/>
    <n v="2384.0700000000002"/>
    <n v="1430.442"/>
    <n v="3"/>
    <n v="4291.326"/>
  </r>
  <r>
    <x v="0"/>
    <x v="0"/>
    <x v="4"/>
    <s v="Farby i rozpuszczalniki"/>
    <x v="0"/>
    <x v="25"/>
    <s v="Turystyczny-3000"/>
    <x v="6"/>
    <d v="2010-03-11T00:00:00"/>
    <x v="0"/>
    <x v="2"/>
    <n v="742.35"/>
    <n v="445.41"/>
    <n v="1"/>
    <n v="445.41"/>
  </r>
  <r>
    <x v="0"/>
    <x v="0"/>
    <x v="4"/>
    <s v="Farby i rozpuszczalniki"/>
    <x v="0"/>
    <x v="25"/>
    <s v="Turystyczny-1000"/>
    <x v="5"/>
    <d v="2010-03-31T00:00:00"/>
    <x v="0"/>
    <x v="2"/>
    <n v="2384.0700000000002"/>
    <n v="1430.442"/>
    <n v="3"/>
    <n v="4291.326"/>
  </r>
  <r>
    <x v="0"/>
    <x v="0"/>
    <x v="4"/>
    <s v="Farby i rozpuszczalniki"/>
    <x v="0"/>
    <x v="25"/>
    <s v="Turystyczny-1000"/>
    <x v="5"/>
    <d v="2010-03-03T00:00:00"/>
    <x v="0"/>
    <x v="2"/>
    <n v="2384.0700000000002"/>
    <n v="1430.442"/>
    <n v="3"/>
    <n v="4291.326"/>
  </r>
  <r>
    <x v="0"/>
    <x v="0"/>
    <x v="4"/>
    <s v="Farby i rozpuszczalniki"/>
    <x v="0"/>
    <x v="25"/>
    <s v="Turystyczny-2000"/>
    <x v="5"/>
    <d v="2010-03-31T00:00:00"/>
    <x v="0"/>
    <x v="2"/>
    <n v="1214.8499999999999"/>
    <n v="728.91"/>
    <n v="2"/>
    <n v="1457.82"/>
  </r>
  <r>
    <x v="0"/>
    <x v="0"/>
    <x v="4"/>
    <s v="Farby i rozpuszczalniki"/>
    <x v="0"/>
    <x v="25"/>
    <s v="Turystyczny-3000"/>
    <x v="5"/>
    <d v="2010-03-09T00:00:00"/>
    <x v="0"/>
    <x v="2"/>
    <n v="742.35"/>
    <n v="445.41"/>
    <n v="1"/>
    <n v="445.41"/>
  </r>
  <r>
    <x v="0"/>
    <x v="1"/>
    <x v="1"/>
    <s v="Centrum rowerowe"/>
    <x v="0"/>
    <x v="25"/>
    <s v="Turystyczny-3000"/>
    <x v="5"/>
    <d v="2010-03-29T00:00:00"/>
    <x v="0"/>
    <x v="2"/>
    <n v="742.35"/>
    <n v="445.41"/>
    <n v="1"/>
    <n v="445.41"/>
  </r>
  <r>
    <x v="0"/>
    <x v="0"/>
    <x v="2"/>
    <s v="Rowery z gwarancją"/>
    <x v="0"/>
    <x v="3"/>
    <s v="Szosa--550-W"/>
    <x v="6"/>
    <d v="2010-03-11T00:00:00"/>
    <x v="0"/>
    <x v="2"/>
    <n v="1120.49"/>
    <n v="672.29399999999998"/>
    <n v="2"/>
    <n v="1344.588"/>
  </r>
  <r>
    <x v="0"/>
    <x v="0"/>
    <x v="2"/>
    <s v="Rowery z gwarancją"/>
    <x v="0"/>
    <x v="3"/>
    <s v="Szosa--350-W"/>
    <x v="6"/>
    <d v="2010-03-26T00:00:00"/>
    <x v="0"/>
    <x v="2"/>
    <n v="1700.99"/>
    <n v="1020.5940000000001"/>
    <n v="1"/>
    <n v="1020.5940000000001"/>
  </r>
  <r>
    <x v="0"/>
    <x v="0"/>
    <x v="2"/>
    <s v="Rowery z gwarancją"/>
    <x v="1"/>
    <x v="1"/>
    <s v="skarpety wyścigowe"/>
    <x v="2"/>
    <d v="2010-03-22T00:00:00"/>
    <x v="0"/>
    <x v="2"/>
    <n v="8.99"/>
    <n v="5.3940000000000001"/>
    <n v="3"/>
    <n v="16.182000000000002"/>
  </r>
  <r>
    <x v="0"/>
    <x v="0"/>
    <x v="2"/>
    <s v="Rowery z gwarancją"/>
    <x v="1"/>
    <x v="1"/>
    <s v="skarpety wyścigowe"/>
    <x v="2"/>
    <d v="2010-03-26T00:00:00"/>
    <x v="0"/>
    <x v="2"/>
    <n v="8.99"/>
    <n v="5.3940000000000001"/>
    <n v="1"/>
    <n v="5.3940000000000001"/>
  </r>
  <r>
    <x v="0"/>
    <x v="0"/>
    <x v="2"/>
    <s v="Rowery z gwarancją"/>
    <x v="0"/>
    <x v="3"/>
    <s v="Szosa-750"/>
    <x v="1"/>
    <d v="2010-03-05T00:00:00"/>
    <x v="0"/>
    <x v="2"/>
    <n v="539.99"/>
    <n v="323.99400000000003"/>
    <n v="1"/>
    <n v="323.99400000000003"/>
  </r>
  <r>
    <x v="0"/>
    <x v="0"/>
    <x v="2"/>
    <s v="Rowery z gwarancją"/>
    <x v="0"/>
    <x v="3"/>
    <s v="Szosa-750"/>
    <x v="1"/>
    <d v="2010-03-25T00:00:00"/>
    <x v="0"/>
    <x v="2"/>
    <n v="539.99"/>
    <n v="323.99400000000003"/>
    <n v="4"/>
    <n v="1295.9760000000001"/>
  </r>
  <r>
    <x v="0"/>
    <x v="0"/>
    <x v="2"/>
    <s v="Rowery z gwarancją"/>
    <x v="0"/>
    <x v="3"/>
    <s v="Szosa--350-W"/>
    <x v="6"/>
    <d v="2010-03-26T00:00:00"/>
    <x v="0"/>
    <x v="2"/>
    <n v="1700.99"/>
    <n v="1020.5940000000001"/>
    <n v="2"/>
    <n v="2041.1880000000001"/>
  </r>
  <r>
    <x v="2"/>
    <x v="5"/>
    <x v="8"/>
    <s v="Sprzedaż i naprawa rowerów"/>
    <x v="2"/>
    <x v="29"/>
    <s v="hamulce przednie"/>
    <x v="0"/>
    <d v="2010-03-28T00:00:00"/>
    <x v="0"/>
    <x v="2"/>
    <n v="106.5"/>
    <n v="63.9"/>
    <n v="1"/>
    <n v="63.9"/>
  </r>
  <r>
    <x v="2"/>
    <x v="5"/>
    <x v="8"/>
    <s v="Sprzedaż i naprawa rowerów"/>
    <x v="0"/>
    <x v="25"/>
    <s v="Turystyczny-3000"/>
    <x v="6"/>
    <d v="2010-03-28T00:00:00"/>
    <x v="0"/>
    <x v="2"/>
    <n v="742.35"/>
    <n v="445.41"/>
    <n v="2"/>
    <n v="890.82"/>
  </r>
  <r>
    <x v="2"/>
    <x v="5"/>
    <x v="8"/>
    <s v="Sprzedaż i naprawa rowerów"/>
    <x v="1"/>
    <x v="4"/>
    <s v="Short-Sleeve Classic Jersey"/>
    <x v="6"/>
    <d v="2010-03-13T00:00:00"/>
    <x v="0"/>
    <x v="2"/>
    <n v="53.99"/>
    <n v="32.393999999999998"/>
    <n v="5"/>
    <n v="161.97"/>
  </r>
  <r>
    <x v="2"/>
    <x v="5"/>
    <x v="8"/>
    <s v="Sprzedaż i naprawa rowerów"/>
    <x v="2"/>
    <x v="30"/>
    <s v="Łańcuch"/>
    <x v="0"/>
    <d v="2010-03-11T00:00:00"/>
    <x v="0"/>
    <x v="2"/>
    <n v="20.239999999999998"/>
    <n v="12.144"/>
    <n v="3"/>
    <n v="36.432000000000002"/>
  </r>
  <r>
    <x v="2"/>
    <x v="5"/>
    <x v="8"/>
    <s v="Sprzedaż i naprawa rowerów"/>
    <x v="0"/>
    <x v="25"/>
    <s v="Turystyczny-3000"/>
    <x v="5"/>
    <d v="2010-03-09T00:00:00"/>
    <x v="0"/>
    <x v="2"/>
    <n v="742.35"/>
    <n v="445.41"/>
    <n v="1"/>
    <n v="445.41"/>
  </r>
  <r>
    <x v="2"/>
    <x v="5"/>
    <x v="8"/>
    <s v="Sprzedaż i naprawa rowerów"/>
    <x v="0"/>
    <x v="25"/>
    <s v="Turystyczny-2000"/>
    <x v="5"/>
    <d v="2010-03-07T00:00:00"/>
    <x v="0"/>
    <x v="2"/>
    <n v="1214.8499999999999"/>
    <n v="728.91"/>
    <n v="2"/>
    <n v="1457.82"/>
  </r>
  <r>
    <x v="2"/>
    <x v="5"/>
    <x v="8"/>
    <s v="Sprzedaż i naprawa rowerów"/>
    <x v="0"/>
    <x v="25"/>
    <s v="Turystyczny-3000"/>
    <x v="5"/>
    <d v="2010-03-31T00:00:00"/>
    <x v="0"/>
    <x v="2"/>
    <n v="742.35"/>
    <n v="445.41"/>
    <n v="1"/>
    <n v="445.41"/>
  </r>
  <r>
    <x v="2"/>
    <x v="5"/>
    <x v="8"/>
    <s v="Sprzedaż i naprawa rowerów"/>
    <x v="0"/>
    <x v="25"/>
    <s v="Turystyczny-1000"/>
    <x v="6"/>
    <d v="2010-03-21T00:00:00"/>
    <x v="0"/>
    <x v="2"/>
    <n v="2384.0700000000002"/>
    <n v="1430.442"/>
    <n v="1"/>
    <n v="1430.442"/>
  </r>
  <r>
    <x v="2"/>
    <x v="5"/>
    <x v="8"/>
    <s v="Sprzedaż i naprawa rowerów"/>
    <x v="0"/>
    <x v="25"/>
    <s v="Turystyczny-3000"/>
    <x v="6"/>
    <d v="2010-03-21T00:00:00"/>
    <x v="0"/>
    <x v="2"/>
    <n v="742.35"/>
    <n v="445.41"/>
    <n v="1"/>
    <n v="445.41"/>
  </r>
  <r>
    <x v="2"/>
    <x v="5"/>
    <x v="8"/>
    <s v="Sprzedaż i naprawa rowerów"/>
    <x v="0"/>
    <x v="25"/>
    <s v="Turystyczny-1000"/>
    <x v="6"/>
    <d v="2010-03-03T00:00:00"/>
    <x v="0"/>
    <x v="2"/>
    <n v="2384.0700000000002"/>
    <n v="1430.442"/>
    <n v="3"/>
    <n v="4291.326"/>
  </r>
  <r>
    <x v="2"/>
    <x v="5"/>
    <x v="8"/>
    <s v="Sprzedaż i naprawa rowerów"/>
    <x v="3"/>
    <x v="19"/>
    <s v="stojak na 4 rowery"/>
    <x v="7"/>
    <d v="2010-03-11T00:00:00"/>
    <x v="0"/>
    <x v="2"/>
    <n v="120"/>
    <n v="72"/>
    <n v="6"/>
    <n v="432"/>
  </r>
  <r>
    <x v="2"/>
    <x v="5"/>
    <x v="8"/>
    <s v="Sprzedaż i naprawa rowerów"/>
    <x v="0"/>
    <x v="25"/>
    <s v="Turystyczny-2000"/>
    <x v="5"/>
    <d v="2010-03-28T00:00:00"/>
    <x v="0"/>
    <x v="2"/>
    <n v="1214.8499999999999"/>
    <n v="728.91"/>
    <n v="2"/>
    <n v="1457.82"/>
  </r>
  <r>
    <x v="2"/>
    <x v="5"/>
    <x v="8"/>
    <s v="Sprzedaż i naprawa rowerów"/>
    <x v="2"/>
    <x v="28"/>
    <s v="HL korba"/>
    <x v="1"/>
    <d v="2010-03-18T00:00:00"/>
    <x v="0"/>
    <x v="2"/>
    <n v="404.99"/>
    <n v="242.994"/>
    <n v="2"/>
    <n v="485.988"/>
  </r>
  <r>
    <x v="2"/>
    <x v="5"/>
    <x v="8"/>
    <s v="Sprzedaż i naprawa rowerów"/>
    <x v="2"/>
    <x v="26"/>
    <s v="Przerzutki przednie"/>
    <x v="0"/>
    <d v="2010-03-20T00:00:00"/>
    <x v="0"/>
    <x v="2"/>
    <n v="91.49"/>
    <n v="54.893999999999998"/>
    <n v="1"/>
    <n v="54.893999999999998"/>
  </r>
  <r>
    <x v="2"/>
    <x v="5"/>
    <x v="8"/>
    <s v="Sprzedaż i naprawa rowerów"/>
    <x v="0"/>
    <x v="25"/>
    <s v="Turystyczny-3000"/>
    <x v="6"/>
    <d v="2010-03-13T00:00:00"/>
    <x v="0"/>
    <x v="2"/>
    <n v="742.35"/>
    <n v="445.41"/>
    <n v="1"/>
    <n v="445.41"/>
  </r>
  <r>
    <x v="2"/>
    <x v="5"/>
    <x v="8"/>
    <s v="Sprzedaż i naprawa rowerów"/>
    <x v="0"/>
    <x v="25"/>
    <s v="Turystyczny-1000"/>
    <x v="6"/>
    <d v="2010-03-30T00:00:00"/>
    <x v="0"/>
    <x v="2"/>
    <n v="2384.0700000000002"/>
    <n v="1430.442"/>
    <n v="2"/>
    <n v="2860.884"/>
  </r>
  <r>
    <x v="2"/>
    <x v="5"/>
    <x v="8"/>
    <s v="Sprzedaż i naprawa rowerów"/>
    <x v="0"/>
    <x v="25"/>
    <s v="Turystyczny-3000"/>
    <x v="5"/>
    <d v="2010-03-17T00:00:00"/>
    <x v="0"/>
    <x v="2"/>
    <n v="742.35"/>
    <n v="445.41"/>
    <n v="3"/>
    <n v="1336.23"/>
  </r>
  <r>
    <x v="2"/>
    <x v="5"/>
    <x v="8"/>
    <s v="Sprzedaż i naprawa rowerów"/>
    <x v="1"/>
    <x v="23"/>
    <s v="kamizelki klasyczne"/>
    <x v="5"/>
    <d v="2010-03-22T00:00:00"/>
    <x v="0"/>
    <x v="2"/>
    <n v="63.5"/>
    <n v="38.1"/>
    <n v="3"/>
    <n v="114.30000000000001"/>
  </r>
  <r>
    <x v="2"/>
    <x v="5"/>
    <x v="8"/>
    <s v="Sprzedaż i naprawa rowerów"/>
    <x v="0"/>
    <x v="25"/>
    <s v="Turystyczny-1000"/>
    <x v="5"/>
    <d v="2010-03-25T00:00:00"/>
    <x v="0"/>
    <x v="2"/>
    <n v="2384.0700000000002"/>
    <n v="1430.442"/>
    <n v="1"/>
    <n v="1430.442"/>
  </r>
  <r>
    <x v="2"/>
    <x v="5"/>
    <x v="8"/>
    <s v="Sprzedaż i naprawa rowerów"/>
    <x v="0"/>
    <x v="25"/>
    <s v="Turystyczny-3000"/>
    <x v="5"/>
    <d v="2010-03-06T00:00:00"/>
    <x v="0"/>
    <x v="2"/>
    <n v="742.35"/>
    <n v="445.41"/>
    <n v="1"/>
    <n v="445.41"/>
  </r>
  <r>
    <x v="2"/>
    <x v="5"/>
    <x v="8"/>
    <s v="Sprzedaż i naprawa rowerów"/>
    <x v="0"/>
    <x v="25"/>
    <s v="Turystyczny-1000"/>
    <x v="6"/>
    <d v="2010-03-30T00:00:00"/>
    <x v="0"/>
    <x v="2"/>
    <n v="2384.0700000000002"/>
    <n v="1430.442"/>
    <n v="1"/>
    <n v="1430.442"/>
  </r>
  <r>
    <x v="2"/>
    <x v="5"/>
    <x v="8"/>
    <s v="Sprzedaż i naprawa rowerów"/>
    <x v="0"/>
    <x v="25"/>
    <s v="Turystyczny-3000"/>
    <x v="5"/>
    <d v="2010-03-14T00:00:00"/>
    <x v="0"/>
    <x v="2"/>
    <n v="742.35"/>
    <n v="445.41"/>
    <n v="2"/>
    <n v="890.82"/>
  </r>
  <r>
    <x v="2"/>
    <x v="5"/>
    <x v="8"/>
    <s v="Sprzedaż i naprawa rowerów"/>
    <x v="0"/>
    <x v="25"/>
    <s v="Turystyczny-3000"/>
    <x v="6"/>
    <d v="2010-03-04T00:00:00"/>
    <x v="0"/>
    <x v="2"/>
    <n v="742.35"/>
    <n v="445.41"/>
    <n v="1"/>
    <n v="445.41"/>
  </r>
  <r>
    <x v="2"/>
    <x v="5"/>
    <x v="8"/>
    <s v="Sprzedaż i naprawa rowerów"/>
    <x v="0"/>
    <x v="25"/>
    <s v="Turystyczny-2000"/>
    <x v="5"/>
    <d v="2010-03-12T00:00:00"/>
    <x v="0"/>
    <x v="2"/>
    <n v="1214.8499999999999"/>
    <n v="728.91"/>
    <n v="1"/>
    <n v="728.91"/>
  </r>
  <r>
    <x v="0"/>
    <x v="0"/>
    <x v="2"/>
    <s v="Bezpieczny rower"/>
    <x v="0"/>
    <x v="0"/>
    <s v="Górski-500"/>
    <x v="0"/>
    <d v="2010-03-24T00:00:00"/>
    <x v="0"/>
    <x v="2"/>
    <n v="564.99"/>
    <n v="338.99400000000003"/>
    <n v="3"/>
    <n v="1016.9820000000001"/>
  </r>
  <r>
    <x v="0"/>
    <x v="0"/>
    <x v="2"/>
    <s v="Bezpieczny rower"/>
    <x v="2"/>
    <x v="9"/>
    <s v="ML kierownica górski"/>
    <x v="7"/>
    <d v="2010-03-02T00:00:00"/>
    <x v="0"/>
    <x v="2"/>
    <n v="61.92"/>
    <n v="37.152000000000001"/>
    <n v="4"/>
    <n v="148.608"/>
  </r>
  <r>
    <x v="0"/>
    <x v="0"/>
    <x v="2"/>
    <s v="Bezpieczny rower"/>
    <x v="0"/>
    <x v="0"/>
    <s v="Górski-200"/>
    <x v="1"/>
    <d v="2010-03-29T00:00:00"/>
    <x v="0"/>
    <x v="2"/>
    <n v="2294.9899999999998"/>
    <n v="1376.9939999999999"/>
    <n v="3"/>
    <n v="4130.982"/>
  </r>
  <r>
    <x v="0"/>
    <x v="0"/>
    <x v="2"/>
    <s v="Bezpieczny rower"/>
    <x v="2"/>
    <x v="2"/>
    <s v="HL rama górski"/>
    <x v="1"/>
    <d v="2010-03-13T00:00:00"/>
    <x v="0"/>
    <x v="2"/>
    <n v="1349.6"/>
    <n v="809.76"/>
    <n v="2"/>
    <n v="1619.52"/>
  </r>
  <r>
    <x v="0"/>
    <x v="0"/>
    <x v="2"/>
    <s v="Bezpieczny rower"/>
    <x v="2"/>
    <x v="9"/>
    <s v="LL kierownica górski"/>
    <x v="7"/>
    <d v="2010-03-12T00:00:00"/>
    <x v="0"/>
    <x v="2"/>
    <n v="44.54"/>
    <n v="26.724"/>
    <n v="5"/>
    <n v="133.62"/>
  </r>
  <r>
    <x v="0"/>
    <x v="0"/>
    <x v="2"/>
    <s v="Bezpieczny rower"/>
    <x v="2"/>
    <x v="20"/>
    <s v="ML siodełko górski 2"/>
    <x v="7"/>
    <d v="2010-03-28T00:00:00"/>
    <x v="0"/>
    <x v="2"/>
    <n v="39.14"/>
    <n v="23.484000000000002"/>
    <n v="3"/>
    <n v="70.451999999999998"/>
  </r>
  <r>
    <x v="0"/>
    <x v="0"/>
    <x v="2"/>
    <s v="Bezpieczny rower"/>
    <x v="2"/>
    <x v="26"/>
    <s v="Przerzutki przednie"/>
    <x v="0"/>
    <d v="2010-03-06T00:00:00"/>
    <x v="0"/>
    <x v="2"/>
    <n v="91.49"/>
    <n v="54.893999999999998"/>
    <n v="2"/>
    <n v="109.788"/>
  </r>
  <r>
    <x v="0"/>
    <x v="0"/>
    <x v="2"/>
    <s v="Bezpieczny rower"/>
    <x v="1"/>
    <x v="14"/>
    <s v="spodenki damskie górskie"/>
    <x v="1"/>
    <d v="2010-03-30T00:00:00"/>
    <x v="0"/>
    <x v="2"/>
    <n v="69.989999999999995"/>
    <n v="40.594200000000001"/>
    <n v="13"/>
    <n v="527.72460000000001"/>
  </r>
  <r>
    <x v="0"/>
    <x v="0"/>
    <x v="2"/>
    <s v="Bezpieczny rower"/>
    <x v="2"/>
    <x v="28"/>
    <s v="LL korba"/>
    <x v="1"/>
    <d v="2010-03-25T00:00:00"/>
    <x v="0"/>
    <x v="2"/>
    <n v="175.49"/>
    <n v="105.294"/>
    <n v="4"/>
    <n v="421.17599999999999"/>
  </r>
  <r>
    <x v="0"/>
    <x v="0"/>
    <x v="2"/>
    <s v="Bezpieczny rower"/>
    <x v="2"/>
    <x v="2"/>
    <s v="LL rama górski"/>
    <x v="0"/>
    <d v="2010-03-03T00:00:00"/>
    <x v="0"/>
    <x v="2"/>
    <n v="264.05"/>
    <n v="158.43"/>
    <n v="5"/>
    <n v="792.15000000000009"/>
  </r>
  <r>
    <x v="0"/>
    <x v="0"/>
    <x v="2"/>
    <s v="Bezpieczny rower"/>
    <x v="2"/>
    <x v="2"/>
    <s v="ML rama górski-W"/>
    <x v="0"/>
    <d v="2010-03-31T00:00:00"/>
    <x v="0"/>
    <x v="2"/>
    <n v="364.09"/>
    <n v="218.45400000000001"/>
    <n v="7"/>
    <n v="1529.1780000000001"/>
  </r>
  <r>
    <x v="0"/>
    <x v="0"/>
    <x v="2"/>
    <s v="Bezpieczny rower"/>
    <x v="2"/>
    <x v="2"/>
    <s v="LL rama górski"/>
    <x v="1"/>
    <d v="2010-03-01T00:00:00"/>
    <x v="0"/>
    <x v="2"/>
    <n v="249.79"/>
    <n v="149.874"/>
    <n v="4"/>
    <n v="599.49599999999998"/>
  </r>
  <r>
    <x v="0"/>
    <x v="0"/>
    <x v="2"/>
    <s v="Bezpieczny rower"/>
    <x v="2"/>
    <x v="2"/>
    <s v="HL rama górski"/>
    <x v="1"/>
    <d v="2010-03-08T00:00:00"/>
    <x v="0"/>
    <x v="2"/>
    <n v="1349.6"/>
    <n v="809.76"/>
    <n v="3"/>
    <n v="2429.2799999999997"/>
  </r>
  <r>
    <x v="0"/>
    <x v="0"/>
    <x v="2"/>
    <s v="Bezpieczny rower"/>
    <x v="0"/>
    <x v="0"/>
    <s v="Górski-200"/>
    <x v="0"/>
    <d v="2010-03-05T00:00:00"/>
    <x v="0"/>
    <x v="2"/>
    <n v="2319.9899999999998"/>
    <n v="1391.9939999999999"/>
    <n v="1"/>
    <n v="1391.9939999999999"/>
  </r>
  <r>
    <x v="0"/>
    <x v="0"/>
    <x v="2"/>
    <s v="Bezpieczny rower"/>
    <x v="2"/>
    <x v="30"/>
    <s v="Łańcuch"/>
    <x v="0"/>
    <d v="2010-03-23T00:00:00"/>
    <x v="0"/>
    <x v="2"/>
    <n v="20.239999999999998"/>
    <n v="12.144"/>
    <n v="3"/>
    <n v="36.432000000000002"/>
  </r>
  <r>
    <x v="0"/>
    <x v="0"/>
    <x v="2"/>
    <s v="Bezpieczny rower"/>
    <x v="0"/>
    <x v="0"/>
    <s v="Górski-200"/>
    <x v="0"/>
    <d v="2010-03-28T00:00:00"/>
    <x v="0"/>
    <x v="2"/>
    <n v="2319.9899999999998"/>
    <n v="1391.9939999999999"/>
    <n v="3"/>
    <n v="4175.982"/>
  </r>
  <r>
    <x v="0"/>
    <x v="0"/>
    <x v="2"/>
    <s v="Bezpieczny rower"/>
    <x v="2"/>
    <x v="2"/>
    <s v="ML rama górski-W"/>
    <x v="0"/>
    <d v="2010-03-30T00:00:00"/>
    <x v="0"/>
    <x v="2"/>
    <n v="364.09"/>
    <n v="218.45400000000001"/>
    <n v="4"/>
    <n v="873.81600000000003"/>
  </r>
  <r>
    <x v="0"/>
    <x v="0"/>
    <x v="2"/>
    <s v="Bezpieczny rower"/>
    <x v="1"/>
    <x v="14"/>
    <s v="spodenki damskie górskie"/>
    <x v="1"/>
    <d v="2010-03-20T00:00:00"/>
    <x v="0"/>
    <x v="2"/>
    <n v="69.989999999999995"/>
    <n v="41.994"/>
    <n v="10"/>
    <n v="419.94"/>
  </r>
  <r>
    <x v="0"/>
    <x v="0"/>
    <x v="2"/>
    <s v="Bezpieczny rower"/>
    <x v="1"/>
    <x v="14"/>
    <s v="spodenki damskie górskie"/>
    <x v="1"/>
    <d v="2010-03-22T00:00:00"/>
    <x v="0"/>
    <x v="2"/>
    <n v="69.989999999999995"/>
    <n v="41.994"/>
    <n v="2"/>
    <n v="83.988"/>
  </r>
  <r>
    <x v="0"/>
    <x v="0"/>
    <x v="2"/>
    <s v="Bezpieczny rower"/>
    <x v="2"/>
    <x v="2"/>
    <s v="HL rama górski"/>
    <x v="0"/>
    <d v="2010-03-16T00:00:00"/>
    <x v="0"/>
    <x v="2"/>
    <n v="1364.5"/>
    <n v="818.7"/>
    <n v="4"/>
    <n v="3274.8"/>
  </r>
  <r>
    <x v="0"/>
    <x v="0"/>
    <x v="2"/>
    <s v="Bezpieczny rower"/>
    <x v="2"/>
    <x v="18"/>
    <s v="HL pedał górski"/>
    <x v="8"/>
    <d v="2010-03-31T00:00:00"/>
    <x v="0"/>
    <x v="2"/>
    <n v="80.989999999999995"/>
    <n v="48.594000000000001"/>
    <n v="3"/>
    <n v="145.78200000000001"/>
  </r>
  <r>
    <x v="0"/>
    <x v="0"/>
    <x v="2"/>
    <s v="Bezpieczny rower"/>
    <x v="2"/>
    <x v="2"/>
    <s v="LL rama górski"/>
    <x v="0"/>
    <d v="2010-03-27T00:00:00"/>
    <x v="0"/>
    <x v="2"/>
    <n v="264.05"/>
    <n v="158.43"/>
    <n v="2"/>
    <n v="316.86"/>
  </r>
  <r>
    <x v="0"/>
    <x v="0"/>
    <x v="2"/>
    <s v="Bezpieczny rower"/>
    <x v="2"/>
    <x v="2"/>
    <s v="LL rama górski"/>
    <x v="0"/>
    <d v="2010-03-30T00:00:00"/>
    <x v="0"/>
    <x v="2"/>
    <n v="264.05"/>
    <n v="158.43"/>
    <n v="3"/>
    <n v="475.29"/>
  </r>
  <r>
    <x v="0"/>
    <x v="0"/>
    <x v="2"/>
    <s v="Bezpieczny rower"/>
    <x v="2"/>
    <x v="29"/>
    <s v="hamulce przednie"/>
    <x v="0"/>
    <d v="2010-03-24T00:00:00"/>
    <x v="0"/>
    <x v="2"/>
    <n v="106.5"/>
    <n v="63.9"/>
    <n v="5"/>
    <n v="319.5"/>
  </r>
  <r>
    <x v="0"/>
    <x v="0"/>
    <x v="2"/>
    <s v="Bezpieczny rower"/>
    <x v="2"/>
    <x v="31"/>
    <s v="HL suport"/>
    <x v="7"/>
    <d v="2010-03-31T00:00:00"/>
    <x v="0"/>
    <x v="2"/>
    <n v="121.49"/>
    <n v="72.894000000000005"/>
    <n v="2"/>
    <n v="145.78800000000001"/>
  </r>
  <r>
    <x v="0"/>
    <x v="0"/>
    <x v="2"/>
    <s v="Bezpieczny rower"/>
    <x v="2"/>
    <x v="2"/>
    <s v="LL rama górski"/>
    <x v="1"/>
    <d v="2010-03-03T00:00:00"/>
    <x v="0"/>
    <x v="2"/>
    <n v="249.79"/>
    <n v="149.874"/>
    <n v="2"/>
    <n v="299.74799999999999"/>
  </r>
  <r>
    <x v="0"/>
    <x v="0"/>
    <x v="2"/>
    <s v="Bezpieczny rower"/>
    <x v="2"/>
    <x v="28"/>
    <s v="HL korba"/>
    <x v="1"/>
    <d v="2010-03-25T00:00:00"/>
    <x v="0"/>
    <x v="2"/>
    <n v="404.99"/>
    <n v="242.994"/>
    <n v="5"/>
    <n v="1214.97"/>
  </r>
  <r>
    <x v="0"/>
    <x v="0"/>
    <x v="2"/>
    <s v="Bezpieczny rower"/>
    <x v="0"/>
    <x v="0"/>
    <s v="Górski-200"/>
    <x v="1"/>
    <d v="2010-03-18T00:00:00"/>
    <x v="0"/>
    <x v="2"/>
    <n v="2294.9899999999998"/>
    <n v="1376.9939999999999"/>
    <n v="4"/>
    <n v="5507.9759999999997"/>
  </r>
  <r>
    <x v="0"/>
    <x v="0"/>
    <x v="2"/>
    <s v="Bezpieczny rower"/>
    <x v="0"/>
    <x v="0"/>
    <s v="Górski-200"/>
    <x v="1"/>
    <d v="2010-03-13T00:00:00"/>
    <x v="0"/>
    <x v="2"/>
    <n v="2294.9899999999998"/>
    <n v="1376.9939999999999"/>
    <n v="4"/>
    <n v="5507.9759999999997"/>
  </r>
  <r>
    <x v="0"/>
    <x v="0"/>
    <x v="2"/>
    <s v="Bezpieczny rower"/>
    <x v="2"/>
    <x v="2"/>
    <s v="HL rama górski"/>
    <x v="0"/>
    <d v="2010-03-25T00:00:00"/>
    <x v="0"/>
    <x v="2"/>
    <n v="1364.5"/>
    <n v="818.7"/>
    <n v="1"/>
    <n v="818.7"/>
  </r>
  <r>
    <x v="0"/>
    <x v="0"/>
    <x v="2"/>
    <s v="Bezpieczny rower"/>
    <x v="2"/>
    <x v="20"/>
    <s v="HL siodełko górski 2"/>
    <x v="7"/>
    <d v="2010-03-05T00:00:00"/>
    <x v="0"/>
    <x v="2"/>
    <n v="52.64"/>
    <n v="31.584"/>
    <n v="6"/>
    <n v="189.50399999999999"/>
  </r>
  <r>
    <x v="0"/>
    <x v="0"/>
    <x v="2"/>
    <s v="Bezpieczny rower"/>
    <x v="0"/>
    <x v="0"/>
    <s v="Górski-200"/>
    <x v="0"/>
    <d v="2010-03-27T00:00:00"/>
    <x v="0"/>
    <x v="2"/>
    <n v="2319.9899999999998"/>
    <n v="1391.9939999999999"/>
    <n v="6"/>
    <n v="8351.9639999999999"/>
  </r>
  <r>
    <x v="0"/>
    <x v="1"/>
    <x v="1"/>
    <s v="General Industries"/>
    <x v="1"/>
    <x v="23"/>
    <s v="kamizelki klasyczne"/>
    <x v="5"/>
    <d v="2010-03-13T00:00:00"/>
    <x v="0"/>
    <x v="2"/>
    <n v="63.5"/>
    <n v="38.1"/>
    <n v="3"/>
    <n v="114.30000000000001"/>
  </r>
  <r>
    <x v="0"/>
    <x v="1"/>
    <x v="1"/>
    <s v="General Industries"/>
    <x v="1"/>
    <x v="1"/>
    <s v="skarpety wyścigowe"/>
    <x v="2"/>
    <d v="2010-03-23T00:00:00"/>
    <x v="0"/>
    <x v="2"/>
    <n v="8.99"/>
    <n v="5.3940000000000001"/>
    <n v="7"/>
    <n v="37.758000000000003"/>
  </r>
  <r>
    <x v="0"/>
    <x v="1"/>
    <x v="1"/>
    <s v="General Industries"/>
    <x v="1"/>
    <x v="1"/>
    <s v="skarpety wyścigowe"/>
    <x v="2"/>
    <d v="2010-03-26T00:00:00"/>
    <x v="0"/>
    <x v="2"/>
    <n v="8.99"/>
    <n v="5.3940000000000001"/>
    <n v="5"/>
    <n v="26.97"/>
  </r>
  <r>
    <x v="2"/>
    <x v="5"/>
    <x v="8"/>
    <s v="Części i akcesoria rowerowe"/>
    <x v="0"/>
    <x v="25"/>
    <s v="Turystyczny-3000"/>
    <x v="6"/>
    <d v="2010-03-02T00:00:00"/>
    <x v="0"/>
    <x v="2"/>
    <n v="742.35"/>
    <n v="445.41"/>
    <n v="1"/>
    <n v="445.41"/>
  </r>
  <r>
    <x v="2"/>
    <x v="5"/>
    <x v="8"/>
    <s v="Części i akcesoria rowerowe"/>
    <x v="0"/>
    <x v="25"/>
    <s v="Turystyczny-3000"/>
    <x v="5"/>
    <d v="2010-03-19T00:00:00"/>
    <x v="0"/>
    <x v="2"/>
    <n v="742.35"/>
    <n v="445.41"/>
    <n v="1"/>
    <n v="445.41"/>
  </r>
  <r>
    <x v="2"/>
    <x v="5"/>
    <x v="8"/>
    <s v="Części i akcesoria rowerowe"/>
    <x v="0"/>
    <x v="25"/>
    <s v="Turystyczny-1000"/>
    <x v="6"/>
    <d v="2010-03-20T00:00:00"/>
    <x v="0"/>
    <x v="2"/>
    <n v="2384.0700000000002"/>
    <n v="1430.442"/>
    <n v="2"/>
    <n v="2860.884"/>
  </r>
  <r>
    <x v="2"/>
    <x v="5"/>
    <x v="8"/>
    <s v="Części i akcesoria rowerowe"/>
    <x v="0"/>
    <x v="25"/>
    <s v="Turystyczny-3000"/>
    <x v="6"/>
    <d v="2010-03-30T00:00:00"/>
    <x v="0"/>
    <x v="2"/>
    <n v="742.35"/>
    <n v="445.41"/>
    <n v="2"/>
    <n v="890.82"/>
  </r>
  <r>
    <x v="2"/>
    <x v="5"/>
    <x v="8"/>
    <s v="Części i akcesoria rowerowe"/>
    <x v="0"/>
    <x v="25"/>
    <s v="Turystyczny-1000"/>
    <x v="5"/>
    <d v="2010-03-03T00:00:00"/>
    <x v="0"/>
    <x v="2"/>
    <n v="2384.0700000000002"/>
    <n v="1430.442"/>
    <n v="1"/>
    <n v="1430.442"/>
  </r>
  <r>
    <x v="2"/>
    <x v="5"/>
    <x v="8"/>
    <s v="Części i akcesoria rowerowe"/>
    <x v="3"/>
    <x v="22"/>
    <s v="bidony"/>
    <x v="7"/>
    <d v="2010-03-06T00:00:00"/>
    <x v="0"/>
    <x v="2"/>
    <n v="4.99"/>
    <n v="2.9940000000000002"/>
    <n v="3"/>
    <n v="8.9820000000000011"/>
  </r>
  <r>
    <x v="2"/>
    <x v="5"/>
    <x v="8"/>
    <s v="Części i akcesoria rowerowe"/>
    <x v="0"/>
    <x v="25"/>
    <s v="Turystyczny-1000"/>
    <x v="6"/>
    <d v="2010-03-05T00:00:00"/>
    <x v="0"/>
    <x v="2"/>
    <n v="2384.0700000000002"/>
    <n v="1430.442"/>
    <n v="4"/>
    <n v="5721.768"/>
  </r>
  <r>
    <x v="2"/>
    <x v="5"/>
    <x v="8"/>
    <s v="Części i akcesoria rowerowe"/>
    <x v="2"/>
    <x v="29"/>
    <s v="hamulce przednie"/>
    <x v="0"/>
    <d v="2010-03-14T00:00:00"/>
    <x v="0"/>
    <x v="2"/>
    <n v="106.5"/>
    <n v="63.9"/>
    <n v="2"/>
    <n v="127.8"/>
  </r>
  <r>
    <x v="2"/>
    <x v="5"/>
    <x v="8"/>
    <s v="Części i akcesoria rowerowe"/>
    <x v="1"/>
    <x v="23"/>
    <s v="kamizelki klasyczne"/>
    <x v="5"/>
    <d v="2010-03-26T00:00:00"/>
    <x v="0"/>
    <x v="2"/>
    <n v="63.5"/>
    <n v="38.1"/>
    <n v="2"/>
    <n v="76.2"/>
  </r>
  <r>
    <x v="2"/>
    <x v="5"/>
    <x v="8"/>
    <s v="Części i akcesoria rowerowe"/>
    <x v="0"/>
    <x v="25"/>
    <s v="Turystyczny-1000"/>
    <x v="6"/>
    <d v="2010-03-06T00:00:00"/>
    <x v="0"/>
    <x v="2"/>
    <n v="2384.0700000000002"/>
    <n v="1430.442"/>
    <n v="3"/>
    <n v="4291.326"/>
  </r>
  <r>
    <x v="2"/>
    <x v="5"/>
    <x v="8"/>
    <s v="Części i akcesoria rowerowe"/>
    <x v="3"/>
    <x v="19"/>
    <s v="stojak na 4 rowery"/>
    <x v="7"/>
    <d v="2010-03-15T00:00:00"/>
    <x v="0"/>
    <x v="2"/>
    <n v="120"/>
    <n v="72"/>
    <n v="3"/>
    <n v="216"/>
  </r>
  <r>
    <x v="2"/>
    <x v="5"/>
    <x v="8"/>
    <s v="Części i akcesoria rowerowe"/>
    <x v="2"/>
    <x v="30"/>
    <s v="Łańcuch"/>
    <x v="0"/>
    <d v="2010-03-17T00:00:00"/>
    <x v="0"/>
    <x v="2"/>
    <n v="20.239999999999998"/>
    <n v="12.144"/>
    <n v="1"/>
    <n v="12.144"/>
  </r>
  <r>
    <x v="2"/>
    <x v="5"/>
    <x v="8"/>
    <s v="Części i akcesoria rowerowe"/>
    <x v="0"/>
    <x v="25"/>
    <s v="Turystyczny-3000"/>
    <x v="6"/>
    <d v="2010-03-11T00:00:00"/>
    <x v="0"/>
    <x v="2"/>
    <n v="742.35"/>
    <n v="445.41"/>
    <n v="3"/>
    <n v="1336.23"/>
  </r>
  <r>
    <x v="2"/>
    <x v="5"/>
    <x v="8"/>
    <s v="Części i akcesoria rowerowe"/>
    <x v="0"/>
    <x v="25"/>
    <s v="Turystyczny-1000"/>
    <x v="5"/>
    <d v="2010-03-26T00:00:00"/>
    <x v="0"/>
    <x v="2"/>
    <n v="2384.0700000000002"/>
    <n v="1430.442"/>
    <n v="2"/>
    <n v="2860.884"/>
  </r>
  <r>
    <x v="2"/>
    <x v="5"/>
    <x v="8"/>
    <s v="Części i akcesoria rowerowe"/>
    <x v="0"/>
    <x v="25"/>
    <s v="Turystyczny-3000"/>
    <x v="5"/>
    <d v="2010-03-02T00:00:00"/>
    <x v="0"/>
    <x v="2"/>
    <n v="742.35"/>
    <n v="445.41"/>
    <n v="1"/>
    <n v="445.41"/>
  </r>
  <r>
    <x v="2"/>
    <x v="5"/>
    <x v="8"/>
    <s v="Części i akcesoria rowerowe"/>
    <x v="0"/>
    <x v="25"/>
    <s v="Turystyczny-1000"/>
    <x v="6"/>
    <d v="2010-03-26T00:00:00"/>
    <x v="0"/>
    <x v="2"/>
    <n v="2384.0700000000002"/>
    <n v="1430.442"/>
    <n v="1"/>
    <n v="1430.442"/>
  </r>
  <r>
    <x v="2"/>
    <x v="5"/>
    <x v="8"/>
    <s v="Części i akcesoria rowerowe"/>
    <x v="0"/>
    <x v="25"/>
    <s v="Turystyczny-1000"/>
    <x v="5"/>
    <d v="2010-03-08T00:00:00"/>
    <x v="0"/>
    <x v="2"/>
    <n v="2384.0700000000002"/>
    <n v="1430.442"/>
    <n v="1"/>
    <n v="1430.442"/>
  </r>
  <r>
    <x v="2"/>
    <x v="5"/>
    <x v="8"/>
    <s v="Części i akcesoria rowerowe"/>
    <x v="0"/>
    <x v="25"/>
    <s v="Turystyczny-3000"/>
    <x v="6"/>
    <d v="2010-03-26T00:00:00"/>
    <x v="0"/>
    <x v="2"/>
    <n v="742.35"/>
    <n v="445.41"/>
    <n v="3"/>
    <n v="1336.23"/>
  </r>
  <r>
    <x v="2"/>
    <x v="5"/>
    <x v="8"/>
    <s v="Części i akcesoria rowerowe"/>
    <x v="0"/>
    <x v="25"/>
    <s v="Turystyczny-2000"/>
    <x v="5"/>
    <d v="2010-03-07T00:00:00"/>
    <x v="0"/>
    <x v="2"/>
    <n v="1214.8499999999999"/>
    <n v="728.91"/>
    <n v="2"/>
    <n v="1457.82"/>
  </r>
  <r>
    <x v="2"/>
    <x v="5"/>
    <x v="8"/>
    <s v="Części i akcesoria rowerowe"/>
    <x v="0"/>
    <x v="25"/>
    <s v="Turystyczny-2000"/>
    <x v="5"/>
    <d v="2010-03-14T00:00:00"/>
    <x v="0"/>
    <x v="2"/>
    <n v="1214.8499999999999"/>
    <n v="728.91"/>
    <n v="1"/>
    <n v="728.91"/>
  </r>
  <r>
    <x v="2"/>
    <x v="5"/>
    <x v="8"/>
    <s v="Części i akcesoria rowerowe"/>
    <x v="0"/>
    <x v="25"/>
    <s v="Turystyczny-3000"/>
    <x v="6"/>
    <d v="2010-03-17T00:00:00"/>
    <x v="0"/>
    <x v="2"/>
    <n v="742.35"/>
    <n v="445.41"/>
    <n v="2"/>
    <n v="890.82"/>
  </r>
  <r>
    <x v="2"/>
    <x v="5"/>
    <x v="8"/>
    <s v="Części i akcesoria rowerowe"/>
    <x v="0"/>
    <x v="25"/>
    <s v="Turystyczny-2000"/>
    <x v="5"/>
    <d v="2010-03-16T00:00:00"/>
    <x v="0"/>
    <x v="2"/>
    <n v="1214.8499999999999"/>
    <n v="728.91"/>
    <n v="1"/>
    <n v="728.91"/>
  </r>
  <r>
    <x v="0"/>
    <x v="0"/>
    <x v="2"/>
    <s v="Miejski Sklep z Rowerami"/>
    <x v="1"/>
    <x v="14"/>
    <s v="spodenki damskie górskie"/>
    <x v="1"/>
    <d v="2010-03-20T00:00:00"/>
    <x v="0"/>
    <x v="2"/>
    <n v="69.989999999999995"/>
    <n v="41.994"/>
    <n v="4"/>
    <n v="167.976"/>
  </r>
  <r>
    <x v="0"/>
    <x v="0"/>
    <x v="2"/>
    <s v="Miejski Sklep z Rowerami"/>
    <x v="2"/>
    <x v="18"/>
    <s v="HL pedał górski"/>
    <x v="8"/>
    <d v="2010-03-30T00:00:00"/>
    <x v="0"/>
    <x v="2"/>
    <n v="80.989999999999995"/>
    <n v="48.594000000000001"/>
    <n v="2"/>
    <n v="97.188000000000002"/>
  </r>
  <r>
    <x v="0"/>
    <x v="0"/>
    <x v="2"/>
    <s v="Miejski Sklep z Rowerami"/>
    <x v="2"/>
    <x v="9"/>
    <s v="LL kierownica górski"/>
    <x v="7"/>
    <d v="2010-03-06T00:00:00"/>
    <x v="0"/>
    <x v="2"/>
    <n v="44.54"/>
    <n v="26.724"/>
    <n v="2"/>
    <n v="53.448"/>
  </r>
  <r>
    <x v="0"/>
    <x v="0"/>
    <x v="2"/>
    <s v="Miejski Sklep z Rowerami"/>
    <x v="0"/>
    <x v="0"/>
    <s v="Górski-200"/>
    <x v="1"/>
    <d v="2010-03-30T00:00:00"/>
    <x v="0"/>
    <x v="2"/>
    <n v="2294.9899999999998"/>
    <n v="1376.9939999999999"/>
    <n v="1"/>
    <n v="1376.9939999999999"/>
  </r>
  <r>
    <x v="0"/>
    <x v="0"/>
    <x v="2"/>
    <s v="Miejski Sklep z Rowerami"/>
    <x v="2"/>
    <x v="26"/>
    <s v="Przerzutki przednie"/>
    <x v="0"/>
    <d v="2010-03-10T00:00:00"/>
    <x v="0"/>
    <x v="2"/>
    <n v="91.49"/>
    <n v="54.893999999999998"/>
    <n v="1"/>
    <n v="54.893999999999998"/>
  </r>
  <r>
    <x v="0"/>
    <x v="0"/>
    <x v="2"/>
    <s v="Miejski Sklep z Rowerami"/>
    <x v="0"/>
    <x v="0"/>
    <s v="Górski-200"/>
    <x v="0"/>
    <d v="2010-03-13T00:00:00"/>
    <x v="0"/>
    <x v="2"/>
    <n v="2319.9899999999998"/>
    <n v="1391.9939999999999"/>
    <n v="2"/>
    <n v="2783.9879999999998"/>
  </r>
  <r>
    <x v="0"/>
    <x v="0"/>
    <x v="2"/>
    <s v="Miejski Sklep z Rowerami"/>
    <x v="2"/>
    <x v="2"/>
    <s v="ML rama górski-W"/>
    <x v="0"/>
    <d v="2010-03-10T00:00:00"/>
    <x v="0"/>
    <x v="2"/>
    <n v="364.09"/>
    <n v="218.45400000000001"/>
    <n v="1"/>
    <n v="218.45400000000001"/>
  </r>
  <r>
    <x v="0"/>
    <x v="0"/>
    <x v="2"/>
    <s v="Miejski Sklep z Rowerami"/>
    <x v="2"/>
    <x v="9"/>
    <s v="ML kierownica górski"/>
    <x v="7"/>
    <d v="2010-03-06T00:00:00"/>
    <x v="0"/>
    <x v="2"/>
    <n v="61.92"/>
    <n v="37.152000000000001"/>
    <n v="1"/>
    <n v="37.152000000000001"/>
  </r>
  <r>
    <x v="0"/>
    <x v="0"/>
    <x v="2"/>
    <s v="Miejski Sklep z Rowerami"/>
    <x v="2"/>
    <x v="28"/>
    <s v="HL korba"/>
    <x v="1"/>
    <d v="2010-03-07T00:00:00"/>
    <x v="0"/>
    <x v="2"/>
    <n v="404.99"/>
    <n v="242.994"/>
    <n v="2"/>
    <n v="485.988"/>
  </r>
  <r>
    <x v="0"/>
    <x v="0"/>
    <x v="2"/>
    <s v="Miejski Sklep z Rowerami"/>
    <x v="2"/>
    <x v="29"/>
    <s v="hamulce przednie"/>
    <x v="0"/>
    <d v="2010-03-31T00:00:00"/>
    <x v="0"/>
    <x v="2"/>
    <n v="106.5"/>
    <n v="63.9"/>
    <n v="1"/>
    <n v="63.9"/>
  </r>
  <r>
    <x v="0"/>
    <x v="0"/>
    <x v="2"/>
    <s v="Miejski Sklep z Rowerami"/>
    <x v="2"/>
    <x v="2"/>
    <s v="LL rama górski"/>
    <x v="0"/>
    <d v="2010-03-24T00:00:00"/>
    <x v="0"/>
    <x v="2"/>
    <n v="264.05"/>
    <n v="158.43"/>
    <n v="4"/>
    <n v="633.72"/>
  </r>
  <r>
    <x v="0"/>
    <x v="0"/>
    <x v="2"/>
    <s v="Miejski Sklep z Rowerami"/>
    <x v="0"/>
    <x v="0"/>
    <s v="Górski-200"/>
    <x v="1"/>
    <d v="2010-03-01T00:00:00"/>
    <x v="0"/>
    <x v="2"/>
    <n v="2294.9899999999998"/>
    <n v="1376.9939999999999"/>
    <n v="5"/>
    <n v="6884.9699999999993"/>
  </r>
  <r>
    <x v="0"/>
    <x v="0"/>
    <x v="2"/>
    <s v="Miejski Sklep z Rowerami"/>
    <x v="2"/>
    <x v="30"/>
    <s v="Łańcuch"/>
    <x v="0"/>
    <d v="2010-03-13T00:00:00"/>
    <x v="0"/>
    <x v="2"/>
    <n v="20.239999999999998"/>
    <n v="12.144"/>
    <n v="2"/>
    <n v="24.288"/>
  </r>
  <r>
    <x v="0"/>
    <x v="0"/>
    <x v="2"/>
    <s v="Miejski Sklep z Rowerami"/>
    <x v="2"/>
    <x v="2"/>
    <s v="LL rama górski"/>
    <x v="1"/>
    <d v="2010-03-12T00:00:00"/>
    <x v="0"/>
    <x v="2"/>
    <n v="249.79"/>
    <n v="149.874"/>
    <n v="1"/>
    <n v="149.874"/>
  </r>
  <r>
    <x v="0"/>
    <x v="0"/>
    <x v="2"/>
    <s v="Miejski Sklep z Rowerami"/>
    <x v="2"/>
    <x v="20"/>
    <s v="ML siodełko górski 2"/>
    <x v="7"/>
    <d v="2010-03-28T00:00:00"/>
    <x v="0"/>
    <x v="2"/>
    <n v="39.14"/>
    <n v="23.484000000000002"/>
    <n v="3"/>
    <n v="70.451999999999998"/>
  </r>
  <r>
    <x v="0"/>
    <x v="0"/>
    <x v="2"/>
    <s v="Miejski Sklep z Rowerami"/>
    <x v="2"/>
    <x v="2"/>
    <s v="ML rama górski-W"/>
    <x v="0"/>
    <d v="2010-03-02T00:00:00"/>
    <x v="0"/>
    <x v="2"/>
    <n v="364.09"/>
    <n v="218.45400000000001"/>
    <n v="1"/>
    <n v="218.45400000000001"/>
  </r>
  <r>
    <x v="0"/>
    <x v="0"/>
    <x v="2"/>
    <s v="Miejski Sklep z Rowerami"/>
    <x v="1"/>
    <x v="14"/>
    <s v="spodenki damskie górskie"/>
    <x v="1"/>
    <d v="2010-03-29T00:00:00"/>
    <x v="0"/>
    <x v="2"/>
    <n v="69.989999999999995"/>
    <n v="41.994"/>
    <n v="6"/>
    <n v="251.964"/>
  </r>
  <r>
    <x v="0"/>
    <x v="0"/>
    <x v="3"/>
    <s v="Ekonomicznie — sprzedaż i części"/>
    <x v="0"/>
    <x v="3"/>
    <s v="Szosa-250"/>
    <x v="3"/>
    <d v="2010-03-01T00:00:00"/>
    <x v="0"/>
    <x v="2"/>
    <n v="2443.35"/>
    <n v="1466.01"/>
    <n v="1"/>
    <n v="1466.01"/>
  </r>
  <r>
    <x v="0"/>
    <x v="0"/>
    <x v="3"/>
    <s v="Akcesoria Rowerowe Sp. z o.o."/>
    <x v="1"/>
    <x v="1"/>
    <s v="skarpety wyścigowe"/>
    <x v="2"/>
    <d v="2010-03-26T00:00:00"/>
    <x v="0"/>
    <x v="2"/>
    <n v="8.99"/>
    <n v="5.2141999999999999"/>
    <n v="11"/>
    <n v="57.356200000000001"/>
  </r>
  <r>
    <x v="0"/>
    <x v="0"/>
    <x v="3"/>
    <s v="Akcesoria Rowerowe Sp. z o.o."/>
    <x v="1"/>
    <x v="1"/>
    <s v="skarpety wyścigowe"/>
    <x v="2"/>
    <d v="2010-03-21T00:00:00"/>
    <x v="0"/>
    <x v="2"/>
    <n v="8.99"/>
    <n v="5.3940000000000001"/>
    <n v="2"/>
    <n v="10.788"/>
  </r>
  <r>
    <x v="0"/>
    <x v="0"/>
    <x v="3"/>
    <s v="Akcesoria Rowerowe Sp. z o.o."/>
    <x v="0"/>
    <x v="3"/>
    <s v="Szosa--350-W"/>
    <x v="6"/>
    <d v="2010-03-01T00:00:00"/>
    <x v="0"/>
    <x v="2"/>
    <n v="1700.99"/>
    <n v="1020.5940000000001"/>
    <n v="3"/>
    <n v="3061.7820000000002"/>
  </r>
  <r>
    <x v="0"/>
    <x v="1"/>
    <x v="1"/>
    <s v="Dystrybucja wyrobów przemysłu chemicznego"/>
    <x v="1"/>
    <x v="23"/>
    <s v="kamizelki klasyczne"/>
    <x v="5"/>
    <d v="2010-03-16T00:00:00"/>
    <x v="0"/>
    <x v="2"/>
    <n v="63.5"/>
    <n v="34.924999999999997"/>
    <n v="15"/>
    <n v="523.875"/>
  </r>
  <r>
    <x v="0"/>
    <x v="1"/>
    <x v="1"/>
    <s v="Dystrybucja wyrobów przemysłu chemicznego"/>
    <x v="2"/>
    <x v="27"/>
    <s v="HL rama rowerowa turystyczny"/>
    <x v="6"/>
    <d v="2010-03-20T00:00:00"/>
    <x v="0"/>
    <x v="2"/>
    <n v="1003.91"/>
    <n v="602.346"/>
    <n v="2"/>
    <n v="1204.692"/>
  </r>
  <r>
    <x v="0"/>
    <x v="1"/>
    <x v="1"/>
    <s v="Dystrybucja wyrobów przemysłu chemicznego"/>
    <x v="2"/>
    <x v="27"/>
    <s v="HL rama rowerowa turystyczny"/>
    <x v="5"/>
    <d v="2010-03-03T00:00:00"/>
    <x v="0"/>
    <x v="2"/>
    <n v="1003.91"/>
    <n v="602.346"/>
    <n v="1"/>
    <n v="602.346"/>
  </r>
  <r>
    <x v="0"/>
    <x v="1"/>
    <x v="1"/>
    <s v="Dystrybucja wyrobów przemysłu chemicznego"/>
    <x v="3"/>
    <x v="21"/>
    <s v="plecak rowerowy"/>
    <x v="0"/>
    <d v="2010-03-25T00:00:00"/>
    <x v="0"/>
    <x v="2"/>
    <n v="54.99"/>
    <n v="32.994"/>
    <n v="4"/>
    <n v="131.976"/>
  </r>
  <r>
    <x v="0"/>
    <x v="1"/>
    <x v="1"/>
    <s v="Dystrybucja wyrobów przemysłu chemicznego"/>
    <x v="1"/>
    <x v="4"/>
    <s v="Short-Sleeve Classic Jersey"/>
    <x v="6"/>
    <d v="2010-03-29T00:00:00"/>
    <x v="0"/>
    <x v="2"/>
    <n v="53.99"/>
    <n v="32.393999999999998"/>
    <n v="9"/>
    <n v="291.54599999999999"/>
  </r>
  <r>
    <x v="0"/>
    <x v="1"/>
    <x v="1"/>
    <s v="Dystrybucja wyrobów przemysłu chemicznego"/>
    <x v="0"/>
    <x v="25"/>
    <s v="Turystyczny-3000"/>
    <x v="5"/>
    <d v="2010-03-22T00:00:00"/>
    <x v="0"/>
    <x v="2"/>
    <n v="742.35"/>
    <n v="445.41"/>
    <n v="3"/>
    <n v="1336.23"/>
  </r>
  <r>
    <x v="0"/>
    <x v="1"/>
    <x v="1"/>
    <s v="Dystrybucja wyrobów przemysłu chemicznego"/>
    <x v="1"/>
    <x v="4"/>
    <s v="Short-Sleeve Classic Jersey"/>
    <x v="6"/>
    <d v="2010-03-23T00:00:00"/>
    <x v="0"/>
    <x v="2"/>
    <n v="53.99"/>
    <n v="32.393999999999998"/>
    <n v="4"/>
    <n v="129.57599999999999"/>
  </r>
  <r>
    <x v="0"/>
    <x v="1"/>
    <x v="1"/>
    <s v="Dystrybucja wyrobów przemysłu chemicznego"/>
    <x v="2"/>
    <x v="27"/>
    <s v="LL rama rowerowa turystyczny"/>
    <x v="6"/>
    <d v="2010-03-26T00:00:00"/>
    <x v="0"/>
    <x v="2"/>
    <n v="333.42"/>
    <n v="200.05199999999999"/>
    <n v="1"/>
    <n v="200.05199999999999"/>
  </r>
  <r>
    <x v="0"/>
    <x v="1"/>
    <x v="1"/>
    <s v="Dystrybucja wyrobów przemysłu chemicznego"/>
    <x v="1"/>
    <x v="23"/>
    <s v="kamizelki klasyczne"/>
    <x v="5"/>
    <d v="2010-03-06T00:00:00"/>
    <x v="0"/>
    <x v="2"/>
    <n v="63.5"/>
    <n v="38.1"/>
    <n v="6"/>
    <n v="228.60000000000002"/>
  </r>
  <r>
    <x v="0"/>
    <x v="1"/>
    <x v="1"/>
    <s v="Dystrybucja wyrobów przemysłu chemicznego"/>
    <x v="3"/>
    <x v="19"/>
    <s v="stojak na 4 rowery"/>
    <x v="7"/>
    <d v="2010-03-19T00:00:00"/>
    <x v="0"/>
    <x v="2"/>
    <n v="120"/>
    <n v="72"/>
    <n v="2"/>
    <n v="144"/>
  </r>
  <r>
    <x v="0"/>
    <x v="1"/>
    <x v="1"/>
    <s v="Dystrybucja wyrobów przemysłu chemicznego"/>
    <x v="2"/>
    <x v="27"/>
    <s v="HL rama rowerowa turystyczny"/>
    <x v="6"/>
    <d v="2010-03-04T00:00:00"/>
    <x v="0"/>
    <x v="2"/>
    <n v="1003.91"/>
    <n v="602.346"/>
    <n v="4"/>
    <n v="2409.384"/>
  </r>
  <r>
    <x v="0"/>
    <x v="1"/>
    <x v="1"/>
    <s v="Dystrybucja wyrobów przemysłu chemicznego"/>
    <x v="3"/>
    <x v="7"/>
    <s v="Sport-100"/>
    <x v="5"/>
    <d v="2010-03-24T00:00:00"/>
    <x v="0"/>
    <x v="2"/>
    <n v="34.99"/>
    <n v="20.994"/>
    <n v="3"/>
    <n v="62.981999999999999"/>
  </r>
  <r>
    <x v="0"/>
    <x v="1"/>
    <x v="1"/>
    <s v="Dystrybucja wyrobów przemysłu chemicznego"/>
    <x v="2"/>
    <x v="20"/>
    <s v="HL siodełko turystyczny"/>
    <x v="7"/>
    <d v="2010-03-08T00:00:00"/>
    <x v="0"/>
    <x v="2"/>
    <n v="52.64"/>
    <n v="31.584"/>
    <n v="1"/>
    <n v="31.584"/>
  </r>
  <r>
    <x v="0"/>
    <x v="1"/>
    <x v="1"/>
    <s v="Dystrybucja wyrobów przemysłu chemicznego"/>
    <x v="1"/>
    <x v="10"/>
    <s v="rękawiczki rowerowe"/>
    <x v="1"/>
    <d v="2010-03-19T00:00:00"/>
    <x v="0"/>
    <x v="2"/>
    <n v="24.49"/>
    <n v="14.2042"/>
    <n v="11"/>
    <n v="156.24619999999999"/>
  </r>
  <r>
    <x v="0"/>
    <x v="1"/>
    <x v="1"/>
    <s v="Dystrybucja wyrobów przemysłu chemicznego"/>
    <x v="0"/>
    <x v="25"/>
    <s v="Turystyczny-1000"/>
    <x v="6"/>
    <d v="2010-03-02T00:00:00"/>
    <x v="0"/>
    <x v="2"/>
    <n v="2384.0700000000002"/>
    <n v="1430.442"/>
    <n v="3"/>
    <n v="4291.326"/>
  </r>
  <r>
    <x v="0"/>
    <x v="1"/>
    <x v="1"/>
    <s v="Dystrybucja wyrobów przemysłu chemicznego"/>
    <x v="1"/>
    <x v="4"/>
    <s v="Long-Sleeve Logo Jersey"/>
    <x v="4"/>
    <d v="2010-03-07T00:00:00"/>
    <x v="0"/>
    <x v="2"/>
    <n v="49.99"/>
    <n v="29.994"/>
    <n v="3"/>
    <n v="89.981999999999999"/>
  </r>
  <r>
    <x v="0"/>
    <x v="1"/>
    <x v="1"/>
    <s v="Dystrybucja wyrobów przemysłu chemicznego"/>
    <x v="1"/>
    <x v="4"/>
    <s v="Long-Sleeve Logo Jersey"/>
    <x v="4"/>
    <d v="2010-03-07T00:00:00"/>
    <x v="0"/>
    <x v="2"/>
    <n v="49.99"/>
    <n v="29.994"/>
    <n v="3"/>
    <n v="89.981999999999999"/>
  </r>
  <r>
    <x v="0"/>
    <x v="1"/>
    <x v="1"/>
    <s v="Dystrybucja wyrobów przemysłu chemicznego"/>
    <x v="2"/>
    <x v="27"/>
    <s v="LL rama rowerowa turystyczny"/>
    <x v="6"/>
    <d v="2010-03-28T00:00:00"/>
    <x v="0"/>
    <x v="2"/>
    <n v="333.42"/>
    <n v="200.05199999999999"/>
    <n v="1"/>
    <n v="200.05199999999999"/>
  </r>
  <r>
    <x v="0"/>
    <x v="1"/>
    <x v="1"/>
    <s v="Dystrybucja wyrobów przemysłu chemicznego"/>
    <x v="1"/>
    <x v="10"/>
    <s v="rękawiczki rowerowe"/>
    <x v="1"/>
    <d v="2010-03-15T00:00:00"/>
    <x v="0"/>
    <x v="2"/>
    <n v="24.49"/>
    <n v="14.694000000000001"/>
    <n v="1"/>
    <n v="14.694000000000001"/>
  </r>
  <r>
    <x v="0"/>
    <x v="1"/>
    <x v="1"/>
    <s v="Dystrybucja wyrobów przemysłu chemicznego"/>
    <x v="3"/>
    <x v="22"/>
    <s v="bidony"/>
    <x v="7"/>
    <d v="2010-03-01T00:00:00"/>
    <x v="0"/>
    <x v="2"/>
    <n v="4.99"/>
    <n v="2.9940000000000002"/>
    <n v="5"/>
    <n v="14.97"/>
  </r>
  <r>
    <x v="0"/>
    <x v="1"/>
    <x v="1"/>
    <s v="Dystrybucja wyrobów przemysłu chemicznego"/>
    <x v="3"/>
    <x v="24"/>
    <s v="Bike Wash"/>
    <x v="7"/>
    <d v="2010-03-02T00:00:00"/>
    <x v="0"/>
    <x v="2"/>
    <n v="7.95"/>
    <n v="4.7699999999999996"/>
    <n v="8"/>
    <n v="38.159999999999997"/>
  </r>
  <r>
    <x v="0"/>
    <x v="1"/>
    <x v="1"/>
    <s v="Dystrybucja wyrobów przemysłu chemicznego"/>
    <x v="1"/>
    <x v="5"/>
    <s v="nakładka na rower"/>
    <x v="4"/>
    <d v="2010-03-06T00:00:00"/>
    <x v="0"/>
    <x v="2"/>
    <n v="8.99"/>
    <n v="5.3940000000000001"/>
    <n v="6"/>
    <n v="32.364000000000004"/>
  </r>
  <r>
    <x v="0"/>
    <x v="1"/>
    <x v="1"/>
    <s v="Dystrybucja wyrobów przemysłu chemicznego"/>
    <x v="1"/>
    <x v="4"/>
    <s v="Long-Sleeve Logo Jersey"/>
    <x v="4"/>
    <d v="2010-03-06T00:00:00"/>
    <x v="0"/>
    <x v="2"/>
    <n v="49.99"/>
    <n v="28.994199999999999"/>
    <n v="14"/>
    <n v="405.91879999999998"/>
  </r>
  <r>
    <x v="0"/>
    <x v="1"/>
    <x v="1"/>
    <s v="Dystrybucja wyrobów przemysłu chemicznego"/>
    <x v="2"/>
    <x v="27"/>
    <s v="LL rama rowerowa turystyczny"/>
    <x v="5"/>
    <d v="2010-03-25T00:00:00"/>
    <x v="0"/>
    <x v="2"/>
    <n v="333.42"/>
    <n v="200.05199999999999"/>
    <n v="1"/>
    <n v="200.05199999999999"/>
  </r>
  <r>
    <x v="0"/>
    <x v="1"/>
    <x v="1"/>
    <s v="Dystrybucja wyrobów przemysłu chemicznego"/>
    <x v="0"/>
    <x v="25"/>
    <s v="Turystyczny-3000"/>
    <x v="6"/>
    <d v="2010-03-12T00:00:00"/>
    <x v="0"/>
    <x v="2"/>
    <n v="742.35"/>
    <n v="445.41"/>
    <n v="2"/>
    <n v="890.82"/>
  </r>
  <r>
    <x v="0"/>
    <x v="1"/>
    <x v="1"/>
    <s v="Dystrybucja wyrobów przemysłu chemicznego"/>
    <x v="0"/>
    <x v="25"/>
    <s v="Turystyczny-3000"/>
    <x v="5"/>
    <d v="2010-03-06T00:00:00"/>
    <x v="0"/>
    <x v="2"/>
    <n v="742.35"/>
    <n v="445.41"/>
    <n v="3"/>
    <n v="1336.23"/>
  </r>
  <r>
    <x v="0"/>
    <x v="1"/>
    <x v="1"/>
    <s v="Dystrybucja wyrobów przemysłu chemicznego"/>
    <x v="2"/>
    <x v="27"/>
    <s v="LL rama rowerowa turystyczny"/>
    <x v="6"/>
    <d v="2010-03-02T00:00:00"/>
    <x v="0"/>
    <x v="2"/>
    <n v="333.42"/>
    <n v="200.05199999999999"/>
    <n v="3"/>
    <n v="600.15599999999995"/>
  </r>
  <r>
    <x v="0"/>
    <x v="1"/>
    <x v="1"/>
    <s v="Dystrybucja wyrobów przemysłu chemicznego"/>
    <x v="3"/>
    <x v="7"/>
    <s v="Sport-100"/>
    <x v="3"/>
    <d v="2010-03-17T00:00:00"/>
    <x v="0"/>
    <x v="2"/>
    <n v="34.99"/>
    <n v="20.994"/>
    <n v="7"/>
    <n v="146.958"/>
  </r>
  <r>
    <x v="0"/>
    <x v="1"/>
    <x v="1"/>
    <s v="Dystrybucja wyrobów przemysłu chemicznego"/>
    <x v="2"/>
    <x v="27"/>
    <s v="LL rama rowerowa turystyczny"/>
    <x v="5"/>
    <d v="2010-03-27T00:00:00"/>
    <x v="0"/>
    <x v="2"/>
    <n v="333.42"/>
    <n v="200.05199999999999"/>
    <n v="2"/>
    <n v="400.10399999999998"/>
  </r>
  <r>
    <x v="0"/>
    <x v="1"/>
    <x v="1"/>
    <s v="Dystrybucja wyrobów przemysłu chemicznego"/>
    <x v="0"/>
    <x v="25"/>
    <s v="Turystyczny-1000"/>
    <x v="6"/>
    <d v="2010-03-23T00:00:00"/>
    <x v="0"/>
    <x v="2"/>
    <n v="2384.0700000000002"/>
    <n v="1430.442"/>
    <n v="2"/>
    <n v="2860.884"/>
  </r>
  <r>
    <x v="0"/>
    <x v="1"/>
    <x v="1"/>
    <s v="Dystrybucja wyrobów przemysłu chemicznego"/>
    <x v="1"/>
    <x v="4"/>
    <s v="Short-Sleeve Classic Jersey"/>
    <x v="6"/>
    <d v="2010-03-20T00:00:00"/>
    <x v="0"/>
    <x v="2"/>
    <n v="53.99"/>
    <n v="32.393999999999998"/>
    <n v="4"/>
    <n v="129.57599999999999"/>
  </r>
  <r>
    <x v="0"/>
    <x v="1"/>
    <x v="1"/>
    <s v="Dystrybucja wyrobów przemysłu chemicznego"/>
    <x v="0"/>
    <x v="25"/>
    <s v="Turystyczny-3000"/>
    <x v="6"/>
    <d v="2010-03-04T00:00:00"/>
    <x v="0"/>
    <x v="2"/>
    <n v="742.35"/>
    <n v="445.41"/>
    <n v="1"/>
    <n v="445.41"/>
  </r>
  <r>
    <x v="0"/>
    <x v="1"/>
    <x v="1"/>
    <s v="Dystrybucja wyrobów przemysłu chemicznego"/>
    <x v="3"/>
    <x v="7"/>
    <s v="Sport-100"/>
    <x v="1"/>
    <d v="2010-03-13T00:00:00"/>
    <x v="0"/>
    <x v="2"/>
    <n v="34.99"/>
    <n v="20.994"/>
    <n v="2"/>
    <n v="41.988"/>
  </r>
  <r>
    <x v="0"/>
    <x v="1"/>
    <x v="1"/>
    <s v="Dystrybucja wyrobów przemysłu chemicznego"/>
    <x v="0"/>
    <x v="25"/>
    <s v="Turystyczny-3000"/>
    <x v="6"/>
    <d v="2010-03-21T00:00:00"/>
    <x v="0"/>
    <x v="2"/>
    <n v="742.35"/>
    <n v="445.41"/>
    <n v="1"/>
    <n v="445.41"/>
  </r>
  <r>
    <x v="0"/>
    <x v="1"/>
    <x v="1"/>
    <s v="Dystrybucja wyrobów przemysłu chemicznego"/>
    <x v="0"/>
    <x v="25"/>
    <s v="Turystyczny-2000"/>
    <x v="5"/>
    <d v="2010-03-01T00:00:00"/>
    <x v="0"/>
    <x v="2"/>
    <n v="1214.8499999999999"/>
    <n v="728.91"/>
    <n v="1"/>
    <n v="728.91"/>
  </r>
  <r>
    <x v="0"/>
    <x v="1"/>
    <x v="1"/>
    <s v="Dystrybucja wyrobów przemysłu chemicznego"/>
    <x v="0"/>
    <x v="25"/>
    <s v="Turystyczny-3000"/>
    <x v="5"/>
    <d v="2010-03-29T00:00:00"/>
    <x v="0"/>
    <x v="2"/>
    <n v="742.35"/>
    <n v="445.41"/>
    <n v="2"/>
    <n v="890.82"/>
  </r>
  <r>
    <x v="0"/>
    <x v="1"/>
    <x v="1"/>
    <s v="Dystrybucja wyrobów przemysłu chemicznego"/>
    <x v="0"/>
    <x v="25"/>
    <s v="Turystyczny-2000"/>
    <x v="5"/>
    <d v="2010-03-11T00:00:00"/>
    <x v="0"/>
    <x v="2"/>
    <n v="1214.8499999999999"/>
    <n v="728.91"/>
    <n v="2"/>
    <n v="1457.82"/>
  </r>
  <r>
    <x v="0"/>
    <x v="1"/>
    <x v="1"/>
    <s v="Szybkozłączka — części i serwis"/>
    <x v="2"/>
    <x v="28"/>
    <s v="HL korba"/>
    <x v="1"/>
    <d v="2010-03-14T00:00:00"/>
    <x v="0"/>
    <x v="2"/>
    <n v="404.99"/>
    <n v="242.994"/>
    <n v="1"/>
    <n v="242.994"/>
  </r>
  <r>
    <x v="0"/>
    <x v="1"/>
    <x v="1"/>
    <s v="Szybkozłączka — części i serwis"/>
    <x v="0"/>
    <x v="25"/>
    <s v="Turystyczny-1000"/>
    <x v="5"/>
    <d v="2010-03-29T00:00:00"/>
    <x v="0"/>
    <x v="2"/>
    <n v="2384.0700000000002"/>
    <n v="1430.442"/>
    <n v="1"/>
    <n v="1430.442"/>
  </r>
  <r>
    <x v="0"/>
    <x v="1"/>
    <x v="1"/>
    <s v="Szybkozłączka — części i serwis"/>
    <x v="0"/>
    <x v="25"/>
    <s v="Turystyczny-1000"/>
    <x v="5"/>
    <d v="2010-03-29T00:00:00"/>
    <x v="0"/>
    <x v="2"/>
    <n v="2384.0700000000002"/>
    <n v="1430.442"/>
    <n v="1"/>
    <n v="1430.442"/>
  </r>
  <r>
    <x v="0"/>
    <x v="1"/>
    <x v="1"/>
    <s v="Szybkozłączka — części i serwis"/>
    <x v="0"/>
    <x v="25"/>
    <s v="Turystyczny-3000"/>
    <x v="5"/>
    <d v="2010-03-24T00:00:00"/>
    <x v="0"/>
    <x v="2"/>
    <n v="742.35"/>
    <n v="445.41"/>
    <n v="1"/>
    <n v="445.41"/>
  </r>
  <r>
    <x v="0"/>
    <x v="1"/>
    <x v="1"/>
    <s v="Szybkozłączka — części i serwis"/>
    <x v="0"/>
    <x v="25"/>
    <s v="Turystyczny-3000"/>
    <x v="5"/>
    <d v="2010-03-12T00:00:00"/>
    <x v="0"/>
    <x v="2"/>
    <n v="742.35"/>
    <n v="445.41"/>
    <n v="2"/>
    <n v="890.82"/>
  </r>
  <r>
    <x v="0"/>
    <x v="1"/>
    <x v="1"/>
    <s v="Szybkozłączka — części i serwis"/>
    <x v="0"/>
    <x v="25"/>
    <s v="Turystyczny-3000"/>
    <x v="6"/>
    <d v="2010-03-31T00:00:00"/>
    <x v="0"/>
    <x v="2"/>
    <n v="742.35"/>
    <n v="445.41"/>
    <n v="1"/>
    <n v="445.41"/>
  </r>
  <r>
    <x v="0"/>
    <x v="1"/>
    <x v="1"/>
    <s v="Szybkozłączka — części i serwis"/>
    <x v="0"/>
    <x v="25"/>
    <s v="Turystyczny-1000"/>
    <x v="6"/>
    <d v="2010-03-31T00:00:00"/>
    <x v="0"/>
    <x v="2"/>
    <n v="2384.0700000000002"/>
    <n v="1430.442"/>
    <n v="3"/>
    <n v="4291.326"/>
  </r>
  <r>
    <x v="0"/>
    <x v="1"/>
    <x v="1"/>
    <s v="Szybkozłączka — części i serwis"/>
    <x v="0"/>
    <x v="25"/>
    <s v="Turystyczny-1000"/>
    <x v="6"/>
    <d v="2010-03-20T00:00:00"/>
    <x v="0"/>
    <x v="2"/>
    <n v="2384.0700000000002"/>
    <n v="1430.442"/>
    <n v="2"/>
    <n v="2860.884"/>
  </r>
  <r>
    <x v="0"/>
    <x v="1"/>
    <x v="1"/>
    <s v="Szybkozłączka — części i serwis"/>
    <x v="2"/>
    <x v="30"/>
    <s v="Łańcuch"/>
    <x v="0"/>
    <d v="2010-03-15T00:00:00"/>
    <x v="0"/>
    <x v="2"/>
    <n v="20.239999999999998"/>
    <n v="12.144"/>
    <n v="2"/>
    <n v="24.288"/>
  </r>
  <r>
    <x v="0"/>
    <x v="1"/>
    <x v="1"/>
    <s v="Szybkozłączka — części i serwis"/>
    <x v="0"/>
    <x v="25"/>
    <s v="Turystyczny-3000"/>
    <x v="6"/>
    <d v="2010-03-30T00:00:00"/>
    <x v="0"/>
    <x v="2"/>
    <n v="742.35"/>
    <n v="445.41"/>
    <n v="2"/>
    <n v="890.82"/>
  </r>
  <r>
    <x v="0"/>
    <x v="1"/>
    <x v="1"/>
    <s v="Szybkozłączka — części i serwis"/>
    <x v="0"/>
    <x v="25"/>
    <s v="Turystyczny-1000"/>
    <x v="6"/>
    <d v="2010-03-29T00:00:00"/>
    <x v="0"/>
    <x v="2"/>
    <n v="2384.0700000000002"/>
    <n v="1430.442"/>
    <n v="3"/>
    <n v="4291.326"/>
  </r>
  <r>
    <x v="0"/>
    <x v="1"/>
    <x v="1"/>
    <s v="Szybkozłączka — części i serwis"/>
    <x v="0"/>
    <x v="25"/>
    <s v="Turystyczny-1000"/>
    <x v="6"/>
    <d v="2010-03-05T00:00:00"/>
    <x v="0"/>
    <x v="2"/>
    <n v="2384.0700000000002"/>
    <n v="1430.442"/>
    <n v="1"/>
    <n v="1430.442"/>
  </r>
  <r>
    <x v="0"/>
    <x v="1"/>
    <x v="1"/>
    <s v="Szybkozłączka — części i serwis"/>
    <x v="2"/>
    <x v="29"/>
    <s v="hamulce przednie"/>
    <x v="0"/>
    <d v="2010-03-29T00:00:00"/>
    <x v="0"/>
    <x v="2"/>
    <n v="106.5"/>
    <n v="63.9"/>
    <n v="1"/>
    <n v="63.9"/>
  </r>
  <r>
    <x v="0"/>
    <x v="1"/>
    <x v="1"/>
    <s v="Szybkozłączka — części i serwis"/>
    <x v="0"/>
    <x v="25"/>
    <s v="Turystyczny-2000"/>
    <x v="5"/>
    <d v="2010-03-10T00:00:00"/>
    <x v="0"/>
    <x v="2"/>
    <n v="1214.8499999999999"/>
    <n v="728.91"/>
    <n v="2"/>
    <n v="1457.82"/>
  </r>
  <r>
    <x v="0"/>
    <x v="1"/>
    <x v="1"/>
    <s v="Szybkozłączka — części i serwis"/>
    <x v="0"/>
    <x v="25"/>
    <s v="Turystyczny-3000"/>
    <x v="6"/>
    <d v="2010-03-14T00:00:00"/>
    <x v="0"/>
    <x v="2"/>
    <n v="742.35"/>
    <n v="445.41"/>
    <n v="2"/>
    <n v="890.82"/>
  </r>
  <r>
    <x v="0"/>
    <x v="1"/>
    <x v="1"/>
    <s v="Szybkozłączka — części i serwis"/>
    <x v="0"/>
    <x v="25"/>
    <s v="Turystyczny-2000"/>
    <x v="5"/>
    <d v="2010-03-16T00:00:00"/>
    <x v="0"/>
    <x v="2"/>
    <n v="1214.8499999999999"/>
    <n v="728.91"/>
    <n v="1"/>
    <n v="728.91"/>
  </r>
  <r>
    <x v="0"/>
    <x v="1"/>
    <x v="1"/>
    <s v="Szybkozłączka — części i serwis"/>
    <x v="2"/>
    <x v="26"/>
    <s v="Przerzutki przednie"/>
    <x v="0"/>
    <d v="2010-03-19T00:00:00"/>
    <x v="0"/>
    <x v="2"/>
    <n v="91.49"/>
    <n v="54.893999999999998"/>
    <n v="2"/>
    <n v="109.788"/>
  </r>
  <r>
    <x v="0"/>
    <x v="1"/>
    <x v="1"/>
    <s v="Szybkozłączka — części i serwis"/>
    <x v="0"/>
    <x v="25"/>
    <s v="Turystyczny-3000"/>
    <x v="5"/>
    <d v="2010-03-12T00:00:00"/>
    <x v="0"/>
    <x v="2"/>
    <n v="742.35"/>
    <n v="445.41"/>
    <n v="3"/>
    <n v="1336.23"/>
  </r>
  <r>
    <x v="0"/>
    <x v="1"/>
    <x v="1"/>
    <s v="Szybkozłączka — części i serwis"/>
    <x v="0"/>
    <x v="25"/>
    <s v="Turystyczny-3000"/>
    <x v="6"/>
    <d v="2010-03-23T00:00:00"/>
    <x v="0"/>
    <x v="2"/>
    <n v="742.35"/>
    <n v="445.41"/>
    <n v="1"/>
    <n v="445.41"/>
  </r>
  <r>
    <x v="0"/>
    <x v="1"/>
    <x v="1"/>
    <s v="Szybkozłączka — części i serwis"/>
    <x v="0"/>
    <x v="25"/>
    <s v="Turystyczny-3000"/>
    <x v="6"/>
    <d v="2010-03-01T00:00:00"/>
    <x v="0"/>
    <x v="2"/>
    <n v="742.35"/>
    <n v="445.41"/>
    <n v="2"/>
    <n v="890.82"/>
  </r>
  <r>
    <x v="1"/>
    <x v="4"/>
    <x v="7"/>
    <s v="Regionalne Centrum Rowerowe"/>
    <x v="0"/>
    <x v="3"/>
    <s v="Szosa-250"/>
    <x v="1"/>
    <d v="2010-03-15T00:00:00"/>
    <x v="0"/>
    <x v="2"/>
    <n v="2443.35"/>
    <n v="1466.01"/>
    <n v="1"/>
    <n v="1466.01"/>
  </r>
  <r>
    <x v="1"/>
    <x v="4"/>
    <x v="7"/>
    <s v="Regionalne Centrum Rowerowe"/>
    <x v="0"/>
    <x v="3"/>
    <s v="Szosa-250"/>
    <x v="1"/>
    <d v="2010-03-25T00:00:00"/>
    <x v="0"/>
    <x v="2"/>
    <n v="2443.35"/>
    <n v="1466.01"/>
    <n v="2"/>
    <n v="2932.02"/>
  </r>
  <r>
    <x v="1"/>
    <x v="4"/>
    <x v="7"/>
    <s v="Regionalne Centrum Rowerowe"/>
    <x v="2"/>
    <x v="6"/>
    <s v="LL rama rowerowa"/>
    <x v="1"/>
    <d v="2010-03-13T00:00:00"/>
    <x v="0"/>
    <x v="2"/>
    <n v="337.22"/>
    <n v="202.33199999999999"/>
    <n v="2"/>
    <n v="404.66399999999999"/>
  </r>
  <r>
    <x v="1"/>
    <x v="4"/>
    <x v="7"/>
    <s v="Regionalne Centrum Rowerowe"/>
    <x v="2"/>
    <x v="18"/>
    <s v="ML pedał szosa"/>
    <x v="8"/>
    <d v="2010-03-18T00:00:00"/>
    <x v="0"/>
    <x v="2"/>
    <n v="62.09"/>
    <n v="37.253999999999998"/>
    <n v="1"/>
    <n v="37.253999999999998"/>
  </r>
  <r>
    <x v="1"/>
    <x v="4"/>
    <x v="7"/>
    <s v="Regionalne Centrum Rowerowe"/>
    <x v="0"/>
    <x v="3"/>
    <s v="Szosa-750"/>
    <x v="1"/>
    <d v="2010-03-15T00:00:00"/>
    <x v="0"/>
    <x v="2"/>
    <n v="539.99"/>
    <n v="323.99400000000003"/>
    <n v="3"/>
    <n v="971.98200000000008"/>
  </r>
  <r>
    <x v="1"/>
    <x v="4"/>
    <x v="7"/>
    <s v="Regionalne Centrum Rowerowe"/>
    <x v="1"/>
    <x v="1"/>
    <s v="skarpety wyścigowe"/>
    <x v="2"/>
    <d v="2010-03-17T00:00:00"/>
    <x v="0"/>
    <x v="2"/>
    <n v="8.99"/>
    <n v="5.3940000000000001"/>
    <n v="1"/>
    <n v="5.3940000000000001"/>
  </r>
  <r>
    <x v="1"/>
    <x v="4"/>
    <x v="7"/>
    <s v="Regionalne Centrum Rowerowe"/>
    <x v="2"/>
    <x v="6"/>
    <s v="ML rama rowerowa-W"/>
    <x v="6"/>
    <d v="2010-03-02T00:00:00"/>
    <x v="0"/>
    <x v="2"/>
    <n v="594.83000000000004"/>
    <n v="356.89800000000002"/>
    <n v="1"/>
    <n v="356.89800000000002"/>
  </r>
  <r>
    <x v="0"/>
    <x v="0"/>
    <x v="3"/>
    <s v="Grand Sklep rowerowy"/>
    <x v="0"/>
    <x v="0"/>
    <s v="Górski-200"/>
    <x v="0"/>
    <d v="2010-03-13T00:00:00"/>
    <x v="0"/>
    <x v="2"/>
    <n v="2319.9899999999998"/>
    <n v="1391.9939999999999"/>
    <n v="2"/>
    <n v="2783.9879999999998"/>
  </r>
  <r>
    <x v="0"/>
    <x v="0"/>
    <x v="2"/>
    <s v="Modne rowery i akcesoria"/>
    <x v="2"/>
    <x v="2"/>
    <s v="ML rama górski-W"/>
    <x v="0"/>
    <d v="2010-03-21T00:00:00"/>
    <x v="0"/>
    <x v="2"/>
    <n v="364.09"/>
    <n v="218.45400000000001"/>
    <n v="1"/>
    <n v="218.45400000000001"/>
  </r>
  <r>
    <x v="0"/>
    <x v="0"/>
    <x v="2"/>
    <s v="Modne rowery i akcesoria"/>
    <x v="1"/>
    <x v="14"/>
    <s v="spodenki damskie górskie"/>
    <x v="1"/>
    <d v="2010-03-27T00:00:00"/>
    <x v="0"/>
    <x v="2"/>
    <n v="69.989999999999995"/>
    <n v="41.994"/>
    <n v="2"/>
    <n v="83.988"/>
  </r>
  <r>
    <x v="0"/>
    <x v="0"/>
    <x v="2"/>
    <s v="Modne rowery i akcesoria"/>
    <x v="2"/>
    <x v="2"/>
    <s v="LL rama górski"/>
    <x v="1"/>
    <d v="2010-03-29T00:00:00"/>
    <x v="0"/>
    <x v="2"/>
    <n v="249.79"/>
    <n v="149.874"/>
    <n v="2"/>
    <n v="299.74799999999999"/>
  </r>
  <r>
    <x v="0"/>
    <x v="0"/>
    <x v="2"/>
    <s v="Modne rowery i akcesoria"/>
    <x v="2"/>
    <x v="29"/>
    <s v="hamulce przednie"/>
    <x v="0"/>
    <d v="2010-03-11T00:00:00"/>
    <x v="0"/>
    <x v="2"/>
    <n v="106.5"/>
    <n v="63.9"/>
    <n v="3"/>
    <n v="191.7"/>
  </r>
  <r>
    <x v="0"/>
    <x v="0"/>
    <x v="2"/>
    <s v="Modne rowery i akcesoria"/>
    <x v="1"/>
    <x v="14"/>
    <s v="spodenki damskie górskie"/>
    <x v="1"/>
    <d v="2010-03-06T00:00:00"/>
    <x v="0"/>
    <x v="2"/>
    <n v="69.989999999999995"/>
    <n v="41.994"/>
    <n v="5"/>
    <n v="209.97"/>
  </r>
  <r>
    <x v="0"/>
    <x v="0"/>
    <x v="2"/>
    <s v="Modne rowery i akcesoria"/>
    <x v="2"/>
    <x v="2"/>
    <s v="HL rama górski"/>
    <x v="0"/>
    <d v="2010-03-19T00:00:00"/>
    <x v="0"/>
    <x v="2"/>
    <n v="1364.5"/>
    <n v="818.7"/>
    <n v="2"/>
    <n v="1637.4"/>
  </r>
  <r>
    <x v="0"/>
    <x v="0"/>
    <x v="2"/>
    <s v="Modne rowery i akcesoria"/>
    <x v="2"/>
    <x v="18"/>
    <s v="HL pedał górski"/>
    <x v="8"/>
    <d v="2010-03-18T00:00:00"/>
    <x v="0"/>
    <x v="2"/>
    <n v="80.989999999999995"/>
    <n v="48.594000000000001"/>
    <n v="3"/>
    <n v="145.78200000000001"/>
  </r>
  <r>
    <x v="0"/>
    <x v="0"/>
    <x v="2"/>
    <s v="Modne rowery i akcesoria"/>
    <x v="2"/>
    <x v="2"/>
    <s v="LL rama górski"/>
    <x v="0"/>
    <d v="2010-03-05T00:00:00"/>
    <x v="0"/>
    <x v="2"/>
    <n v="264.05"/>
    <n v="158.43"/>
    <n v="1"/>
    <n v="158.43"/>
  </r>
  <r>
    <x v="0"/>
    <x v="0"/>
    <x v="2"/>
    <s v="Modne rowery i akcesoria"/>
    <x v="2"/>
    <x v="30"/>
    <s v="Łańcuch"/>
    <x v="0"/>
    <d v="2010-03-22T00:00:00"/>
    <x v="0"/>
    <x v="2"/>
    <n v="20.239999999999998"/>
    <n v="12.144"/>
    <n v="2"/>
    <n v="24.288"/>
  </r>
  <r>
    <x v="0"/>
    <x v="0"/>
    <x v="2"/>
    <s v="Modne rowery i akcesoria"/>
    <x v="2"/>
    <x v="2"/>
    <s v="LL rama górski"/>
    <x v="0"/>
    <d v="2010-03-19T00:00:00"/>
    <x v="0"/>
    <x v="2"/>
    <n v="264.05"/>
    <n v="158.43"/>
    <n v="2"/>
    <n v="316.86"/>
  </r>
  <r>
    <x v="0"/>
    <x v="0"/>
    <x v="2"/>
    <s v="Modne rowery i akcesoria"/>
    <x v="2"/>
    <x v="26"/>
    <s v="Przerzutki przednie"/>
    <x v="0"/>
    <d v="2010-03-30T00:00:00"/>
    <x v="0"/>
    <x v="2"/>
    <n v="91.49"/>
    <n v="54.893999999999998"/>
    <n v="1"/>
    <n v="54.893999999999998"/>
  </r>
  <r>
    <x v="0"/>
    <x v="0"/>
    <x v="2"/>
    <s v="Modne rowery i akcesoria"/>
    <x v="2"/>
    <x v="2"/>
    <s v="HL rama górski"/>
    <x v="1"/>
    <d v="2010-03-22T00:00:00"/>
    <x v="0"/>
    <x v="2"/>
    <n v="1349.6"/>
    <n v="809.76"/>
    <n v="1"/>
    <n v="809.76"/>
  </r>
  <r>
    <x v="0"/>
    <x v="0"/>
    <x v="2"/>
    <s v="Modne rowery i akcesoria"/>
    <x v="3"/>
    <x v="7"/>
    <s v="Sport-100"/>
    <x v="5"/>
    <d v="2010-03-03T00:00:00"/>
    <x v="0"/>
    <x v="2"/>
    <n v="34.99"/>
    <n v="20.994"/>
    <n v="1"/>
    <n v="20.994"/>
  </r>
  <r>
    <x v="0"/>
    <x v="0"/>
    <x v="2"/>
    <s v="Modne rowery i akcesoria"/>
    <x v="2"/>
    <x v="2"/>
    <s v="LL rama górski"/>
    <x v="1"/>
    <d v="2010-03-24T00:00:00"/>
    <x v="0"/>
    <x v="2"/>
    <n v="249.79"/>
    <n v="149.874"/>
    <n v="3"/>
    <n v="449.62199999999996"/>
  </r>
  <r>
    <x v="0"/>
    <x v="0"/>
    <x v="2"/>
    <s v="Modne rowery i akcesoria"/>
    <x v="2"/>
    <x v="9"/>
    <s v="ML kierownica górski"/>
    <x v="7"/>
    <d v="2010-03-16T00:00:00"/>
    <x v="0"/>
    <x v="2"/>
    <n v="61.92"/>
    <n v="37.152000000000001"/>
    <n v="1"/>
    <n v="37.152000000000001"/>
  </r>
  <r>
    <x v="0"/>
    <x v="0"/>
    <x v="2"/>
    <s v="Modne rowery i akcesoria"/>
    <x v="2"/>
    <x v="2"/>
    <s v="ML rama górski-W"/>
    <x v="0"/>
    <d v="2010-03-26T00:00:00"/>
    <x v="0"/>
    <x v="2"/>
    <n v="364.09"/>
    <n v="218.45400000000001"/>
    <n v="2"/>
    <n v="436.90800000000002"/>
  </r>
  <r>
    <x v="0"/>
    <x v="0"/>
    <x v="3"/>
    <s v="Projektowanie systemów rowerowych"/>
    <x v="0"/>
    <x v="25"/>
    <s v="Turystyczny-1000"/>
    <x v="6"/>
    <d v="2010-03-20T00:00:00"/>
    <x v="0"/>
    <x v="2"/>
    <n v="2384.0700000000002"/>
    <n v="1430.442"/>
    <n v="1"/>
    <n v="1430.442"/>
  </r>
  <r>
    <x v="0"/>
    <x v="0"/>
    <x v="3"/>
    <s v="Projektowanie systemów rowerowych"/>
    <x v="0"/>
    <x v="25"/>
    <s v="Turystyczny-1000"/>
    <x v="5"/>
    <d v="2010-03-07T00:00:00"/>
    <x v="0"/>
    <x v="2"/>
    <n v="2384.0700000000002"/>
    <n v="1430.442"/>
    <n v="4"/>
    <n v="5721.768"/>
  </r>
  <r>
    <x v="0"/>
    <x v="0"/>
    <x v="3"/>
    <s v="Projektowanie systemów rowerowych"/>
    <x v="0"/>
    <x v="25"/>
    <s v="Turystyczny-2000"/>
    <x v="5"/>
    <d v="2010-03-30T00:00:00"/>
    <x v="0"/>
    <x v="2"/>
    <n v="1214.8499999999999"/>
    <n v="728.91"/>
    <n v="1"/>
    <n v="728.91"/>
  </r>
  <r>
    <x v="0"/>
    <x v="0"/>
    <x v="3"/>
    <s v="Projektowanie systemów rowerowych"/>
    <x v="0"/>
    <x v="25"/>
    <s v="Turystyczny-3000"/>
    <x v="6"/>
    <d v="2010-03-21T00:00:00"/>
    <x v="0"/>
    <x v="2"/>
    <n v="742.35"/>
    <n v="445.41"/>
    <n v="2"/>
    <n v="890.82"/>
  </r>
  <r>
    <x v="0"/>
    <x v="0"/>
    <x v="3"/>
    <s v="Projektowanie systemów rowerowych"/>
    <x v="0"/>
    <x v="25"/>
    <s v="Turystyczny-3000"/>
    <x v="6"/>
    <d v="2010-03-04T00:00:00"/>
    <x v="0"/>
    <x v="2"/>
    <n v="742.35"/>
    <n v="445.41"/>
    <n v="1"/>
    <n v="445.41"/>
  </r>
  <r>
    <x v="0"/>
    <x v="0"/>
    <x v="3"/>
    <s v="Projektowanie systemów rowerowych"/>
    <x v="0"/>
    <x v="25"/>
    <s v="Turystyczny-2000"/>
    <x v="5"/>
    <d v="2010-03-30T00:00:00"/>
    <x v="0"/>
    <x v="2"/>
    <n v="1214.8499999999999"/>
    <n v="728.91"/>
    <n v="1"/>
    <n v="728.91"/>
  </r>
  <r>
    <x v="0"/>
    <x v="0"/>
    <x v="3"/>
    <s v="Projektowanie systemów rowerowych"/>
    <x v="0"/>
    <x v="25"/>
    <s v="Turystyczny-1000"/>
    <x v="6"/>
    <d v="2010-03-09T00:00:00"/>
    <x v="0"/>
    <x v="2"/>
    <n v="2384.0700000000002"/>
    <n v="1430.442"/>
    <n v="1"/>
    <n v="1430.442"/>
  </r>
  <r>
    <x v="0"/>
    <x v="0"/>
    <x v="0"/>
    <s v="Zakłady Rowerowe „Niebieska Wstęga”"/>
    <x v="0"/>
    <x v="25"/>
    <s v="Turystyczny-1000"/>
    <x v="6"/>
    <d v="2010-03-03T00:00:00"/>
    <x v="0"/>
    <x v="2"/>
    <n v="2384.0700000000002"/>
    <n v="1430.442"/>
    <n v="1"/>
    <n v="1430.442"/>
  </r>
  <r>
    <x v="0"/>
    <x v="0"/>
    <x v="0"/>
    <s v="Zakłady Rowerowe „Niebieska Wstęga”"/>
    <x v="3"/>
    <x v="7"/>
    <s v="Sport-100"/>
    <x v="5"/>
    <d v="2010-03-05T00:00:00"/>
    <x v="0"/>
    <x v="2"/>
    <n v="34.99"/>
    <n v="20.994"/>
    <n v="6"/>
    <n v="125.964"/>
  </r>
  <r>
    <x v="0"/>
    <x v="0"/>
    <x v="0"/>
    <s v="Zakłady Rowerowe „Niebieska Wstęga”"/>
    <x v="0"/>
    <x v="25"/>
    <s v="Turystyczny-1000"/>
    <x v="6"/>
    <d v="2010-03-02T00:00:00"/>
    <x v="0"/>
    <x v="2"/>
    <n v="2384.0700000000002"/>
    <n v="1430.442"/>
    <n v="2"/>
    <n v="2860.884"/>
  </r>
  <r>
    <x v="0"/>
    <x v="0"/>
    <x v="0"/>
    <s v="Zakłady Rowerowe „Niebieska Wstęga”"/>
    <x v="0"/>
    <x v="25"/>
    <s v="Turystyczny-1000"/>
    <x v="5"/>
    <d v="2010-03-05T00:00:00"/>
    <x v="0"/>
    <x v="2"/>
    <n v="2384.0700000000002"/>
    <n v="1430.442"/>
    <n v="3"/>
    <n v="4291.326"/>
  </r>
  <r>
    <x v="0"/>
    <x v="0"/>
    <x v="0"/>
    <s v="Zakłady Rowerowe „Niebieska Wstęga”"/>
    <x v="0"/>
    <x v="25"/>
    <s v="Turystyczny-3000"/>
    <x v="6"/>
    <d v="2010-03-15T00:00:00"/>
    <x v="0"/>
    <x v="2"/>
    <n v="742.35"/>
    <n v="445.41"/>
    <n v="2"/>
    <n v="890.82"/>
  </r>
  <r>
    <x v="0"/>
    <x v="0"/>
    <x v="0"/>
    <s v="Zakłady Rowerowe „Niebieska Wstęga”"/>
    <x v="0"/>
    <x v="25"/>
    <s v="Turystyczny-3000"/>
    <x v="5"/>
    <d v="2010-03-06T00:00:00"/>
    <x v="0"/>
    <x v="2"/>
    <n v="742.35"/>
    <n v="445.41"/>
    <n v="1"/>
    <n v="445.41"/>
  </r>
  <r>
    <x v="0"/>
    <x v="0"/>
    <x v="0"/>
    <s v="Zakłady Rowerowe „Niebieska Wstęga”"/>
    <x v="2"/>
    <x v="31"/>
    <s v="HL suport"/>
    <x v="7"/>
    <d v="2010-03-17T00:00:00"/>
    <x v="0"/>
    <x v="2"/>
    <n v="121.49"/>
    <n v="72.894000000000005"/>
    <n v="2"/>
    <n v="145.78800000000001"/>
  </r>
  <r>
    <x v="0"/>
    <x v="0"/>
    <x v="0"/>
    <s v="Zakłady Rowerowe „Niebieska Wstęga”"/>
    <x v="1"/>
    <x v="23"/>
    <s v="kamizelki klasyczne"/>
    <x v="5"/>
    <d v="2010-03-08T00:00:00"/>
    <x v="0"/>
    <x v="2"/>
    <n v="63.5"/>
    <n v="38.1"/>
    <n v="3"/>
    <n v="114.30000000000001"/>
  </r>
  <r>
    <x v="0"/>
    <x v="0"/>
    <x v="0"/>
    <s v="Zakłady Rowerowe „Niebieska Wstęga”"/>
    <x v="0"/>
    <x v="25"/>
    <s v="Turystyczny-1000"/>
    <x v="6"/>
    <d v="2010-03-17T00:00:00"/>
    <x v="0"/>
    <x v="2"/>
    <n v="2384.0700000000002"/>
    <n v="1430.442"/>
    <n v="2"/>
    <n v="2860.884"/>
  </r>
  <r>
    <x v="0"/>
    <x v="0"/>
    <x v="0"/>
    <s v="Zakłady Rowerowe „Niebieska Wstęga”"/>
    <x v="2"/>
    <x v="30"/>
    <s v="Łańcuch"/>
    <x v="0"/>
    <d v="2010-03-22T00:00:00"/>
    <x v="0"/>
    <x v="2"/>
    <n v="20.239999999999998"/>
    <n v="12.144"/>
    <n v="1"/>
    <n v="12.144"/>
  </r>
  <r>
    <x v="0"/>
    <x v="0"/>
    <x v="0"/>
    <s v="Zakłady Rowerowe „Niebieska Wstęga”"/>
    <x v="0"/>
    <x v="25"/>
    <s v="Turystyczny-3000"/>
    <x v="6"/>
    <d v="2010-03-29T00:00:00"/>
    <x v="0"/>
    <x v="2"/>
    <n v="742.35"/>
    <n v="445.41"/>
    <n v="2"/>
    <n v="890.82"/>
  </r>
  <r>
    <x v="0"/>
    <x v="0"/>
    <x v="0"/>
    <s v="Zakłady Rowerowe „Niebieska Wstęga”"/>
    <x v="0"/>
    <x v="25"/>
    <s v="Turystyczny-2000"/>
    <x v="5"/>
    <d v="2010-03-04T00:00:00"/>
    <x v="0"/>
    <x v="2"/>
    <n v="1214.8499999999999"/>
    <n v="728.91"/>
    <n v="1"/>
    <n v="728.91"/>
  </r>
  <r>
    <x v="0"/>
    <x v="0"/>
    <x v="0"/>
    <s v="Zakłady Rowerowe „Niebieska Wstęga”"/>
    <x v="0"/>
    <x v="25"/>
    <s v="Turystyczny-3000"/>
    <x v="6"/>
    <d v="2010-03-18T00:00:00"/>
    <x v="0"/>
    <x v="2"/>
    <n v="742.35"/>
    <n v="445.41"/>
    <n v="2"/>
    <n v="890.82"/>
  </r>
  <r>
    <x v="0"/>
    <x v="0"/>
    <x v="0"/>
    <s v="Zakłady Rowerowe „Niebieska Wstęga”"/>
    <x v="0"/>
    <x v="25"/>
    <s v="Turystyczny-1000"/>
    <x v="6"/>
    <d v="2010-03-13T00:00:00"/>
    <x v="0"/>
    <x v="2"/>
    <n v="2384.0700000000002"/>
    <n v="1430.442"/>
    <n v="3"/>
    <n v="4291.326"/>
  </r>
  <r>
    <x v="0"/>
    <x v="0"/>
    <x v="0"/>
    <s v="Zakłady Rowerowe „Niebieska Wstęga”"/>
    <x v="0"/>
    <x v="25"/>
    <s v="Turystyczny-3000"/>
    <x v="6"/>
    <d v="2010-03-23T00:00:00"/>
    <x v="0"/>
    <x v="2"/>
    <n v="742.35"/>
    <n v="445.41"/>
    <n v="1"/>
    <n v="445.41"/>
  </r>
  <r>
    <x v="0"/>
    <x v="0"/>
    <x v="0"/>
    <s v="Zakłady Rowerowe „Niebieska Wstęga”"/>
    <x v="0"/>
    <x v="25"/>
    <s v="Turystyczny-3000"/>
    <x v="5"/>
    <d v="2010-03-05T00:00:00"/>
    <x v="0"/>
    <x v="2"/>
    <n v="742.35"/>
    <n v="445.41"/>
    <n v="4"/>
    <n v="1781.64"/>
  </r>
  <r>
    <x v="0"/>
    <x v="0"/>
    <x v="0"/>
    <s v="Zakłady Rowerowe „Niebieska Wstęga”"/>
    <x v="0"/>
    <x v="25"/>
    <s v="Turystyczny-3000"/>
    <x v="6"/>
    <d v="2010-03-12T00:00:00"/>
    <x v="0"/>
    <x v="2"/>
    <n v="742.35"/>
    <n v="445.41"/>
    <n v="1"/>
    <n v="445.41"/>
  </r>
  <r>
    <x v="0"/>
    <x v="0"/>
    <x v="0"/>
    <s v="Zakłady Rowerowe „Niebieska Wstęga”"/>
    <x v="0"/>
    <x v="25"/>
    <s v="Turystyczny-3000"/>
    <x v="5"/>
    <d v="2010-03-06T00:00:00"/>
    <x v="0"/>
    <x v="2"/>
    <n v="742.35"/>
    <n v="445.41"/>
    <n v="2"/>
    <n v="890.82"/>
  </r>
  <r>
    <x v="0"/>
    <x v="0"/>
    <x v="0"/>
    <s v="Zakłady Rowerowe „Niebieska Wstęga”"/>
    <x v="0"/>
    <x v="25"/>
    <s v="Turystyczny-3000"/>
    <x v="5"/>
    <d v="2010-03-05T00:00:00"/>
    <x v="0"/>
    <x v="2"/>
    <n v="742.35"/>
    <n v="445.41"/>
    <n v="2"/>
    <n v="890.82"/>
  </r>
  <r>
    <x v="0"/>
    <x v="0"/>
    <x v="0"/>
    <s v="Zakłady Rowerowe „Niebieska Wstęga”"/>
    <x v="0"/>
    <x v="25"/>
    <s v="Turystyczny-1000"/>
    <x v="5"/>
    <d v="2010-03-02T00:00:00"/>
    <x v="0"/>
    <x v="2"/>
    <n v="2384.0700000000002"/>
    <n v="1430.442"/>
    <n v="1"/>
    <n v="1430.442"/>
  </r>
  <r>
    <x v="0"/>
    <x v="0"/>
    <x v="0"/>
    <s v="Zakłady Rowerowe „Niebieska Wstęga”"/>
    <x v="0"/>
    <x v="25"/>
    <s v="Turystyczny-1000"/>
    <x v="5"/>
    <d v="2010-03-20T00:00:00"/>
    <x v="0"/>
    <x v="2"/>
    <n v="2384.0700000000002"/>
    <n v="1430.442"/>
    <n v="1"/>
    <n v="1430.442"/>
  </r>
  <r>
    <x v="0"/>
    <x v="0"/>
    <x v="0"/>
    <s v="Zakłady Rowerowe „Niebieska Wstęga”"/>
    <x v="3"/>
    <x v="7"/>
    <s v="Sport-100"/>
    <x v="1"/>
    <d v="2010-03-03T00:00:00"/>
    <x v="0"/>
    <x v="2"/>
    <n v="34.99"/>
    <n v="20.994"/>
    <n v="1"/>
    <n v="20.994"/>
  </r>
  <r>
    <x v="0"/>
    <x v="0"/>
    <x v="0"/>
    <s v="Zakłady Rowerowe „Niebieska Wstęga”"/>
    <x v="2"/>
    <x v="29"/>
    <s v="hamulce przednie"/>
    <x v="0"/>
    <d v="2010-03-09T00:00:00"/>
    <x v="0"/>
    <x v="2"/>
    <n v="106.5"/>
    <n v="63.9"/>
    <n v="2"/>
    <n v="127.8"/>
  </r>
  <r>
    <x v="0"/>
    <x v="0"/>
    <x v="0"/>
    <s v="Zakłady Rowerowe „Niebieska Wstęga”"/>
    <x v="2"/>
    <x v="28"/>
    <s v="HL korba"/>
    <x v="1"/>
    <d v="2010-03-16T00:00:00"/>
    <x v="0"/>
    <x v="2"/>
    <n v="404.99"/>
    <n v="242.994"/>
    <n v="1"/>
    <n v="242.994"/>
  </r>
  <r>
    <x v="2"/>
    <x v="5"/>
    <x v="8"/>
    <s v="Warsztat rowerowy"/>
    <x v="0"/>
    <x v="25"/>
    <s v="Turystyczny-3000"/>
    <x v="5"/>
    <d v="2010-03-22T00:00:00"/>
    <x v="0"/>
    <x v="2"/>
    <n v="742.35"/>
    <n v="445.41"/>
    <n v="1"/>
    <n v="445.41"/>
  </r>
  <r>
    <x v="0"/>
    <x v="0"/>
    <x v="4"/>
    <s v="Stowarzyszenie „Praca i Zabawa”"/>
    <x v="0"/>
    <x v="3"/>
    <s v="Szosa-250"/>
    <x v="1"/>
    <d v="2010-03-19T00:00:00"/>
    <x v="0"/>
    <x v="2"/>
    <n v="2443.35"/>
    <n v="1466.01"/>
    <n v="3"/>
    <n v="4398.03"/>
  </r>
  <r>
    <x v="0"/>
    <x v="0"/>
    <x v="4"/>
    <s v="Stowarzyszenie „Praca i Zabawa”"/>
    <x v="3"/>
    <x v="7"/>
    <s v="Sport-100"/>
    <x v="5"/>
    <d v="2010-03-15T00:00:00"/>
    <x v="0"/>
    <x v="2"/>
    <n v="34.99"/>
    <n v="20.994"/>
    <n v="5"/>
    <n v="104.97"/>
  </r>
  <r>
    <x v="0"/>
    <x v="0"/>
    <x v="4"/>
    <s v="Stowarzyszenie „Praca i Zabawa”"/>
    <x v="0"/>
    <x v="3"/>
    <s v="Szosa--550-W"/>
    <x v="6"/>
    <d v="2010-03-31T00:00:00"/>
    <x v="0"/>
    <x v="2"/>
    <n v="1120.49"/>
    <n v="672.29399999999998"/>
    <n v="2"/>
    <n v="1344.588"/>
  </r>
  <r>
    <x v="0"/>
    <x v="0"/>
    <x v="4"/>
    <s v="Stowarzyszenie „Praca i Zabawa”"/>
    <x v="1"/>
    <x v="1"/>
    <s v="skarpety wyścigowe"/>
    <x v="2"/>
    <d v="2010-03-19T00:00:00"/>
    <x v="0"/>
    <x v="2"/>
    <n v="8.99"/>
    <n v="5.3940000000000001"/>
    <n v="1"/>
    <n v="5.3940000000000001"/>
  </r>
  <r>
    <x v="0"/>
    <x v="0"/>
    <x v="4"/>
    <s v="Stowarzyszenie „Praca i Zabawa”"/>
    <x v="0"/>
    <x v="3"/>
    <s v="Szosa--550-W"/>
    <x v="6"/>
    <d v="2010-03-26T00:00:00"/>
    <x v="0"/>
    <x v="2"/>
    <n v="1120.49"/>
    <n v="672.29399999999998"/>
    <n v="1"/>
    <n v="672.29399999999998"/>
  </r>
  <r>
    <x v="0"/>
    <x v="0"/>
    <x v="4"/>
    <s v="Stowarzyszenie „Praca i Zabawa”"/>
    <x v="0"/>
    <x v="3"/>
    <s v="Szosa--350-W"/>
    <x v="6"/>
    <d v="2010-03-23T00:00:00"/>
    <x v="0"/>
    <x v="2"/>
    <n v="1700.99"/>
    <n v="1020.5940000000001"/>
    <n v="3"/>
    <n v="3061.7820000000002"/>
  </r>
  <r>
    <x v="0"/>
    <x v="0"/>
    <x v="4"/>
    <s v="Stowarzyszenie „Praca i Zabawa”"/>
    <x v="0"/>
    <x v="3"/>
    <s v="Szosa--550-W"/>
    <x v="6"/>
    <d v="2010-03-08T00:00:00"/>
    <x v="0"/>
    <x v="2"/>
    <n v="1120.49"/>
    <n v="672.29399999999998"/>
    <n v="2"/>
    <n v="1344.588"/>
  </r>
  <r>
    <x v="0"/>
    <x v="0"/>
    <x v="4"/>
    <s v="Stowarzyszenie „Praca i Zabawa”"/>
    <x v="0"/>
    <x v="3"/>
    <s v="Szosa-250"/>
    <x v="3"/>
    <d v="2010-03-24T00:00:00"/>
    <x v="0"/>
    <x v="2"/>
    <n v="2443.35"/>
    <n v="1466.01"/>
    <n v="4"/>
    <n v="5864.04"/>
  </r>
  <r>
    <x v="0"/>
    <x v="0"/>
    <x v="4"/>
    <s v="Stowarzyszenie „Praca i Zabawa”"/>
    <x v="0"/>
    <x v="3"/>
    <s v="Szosa--350-W"/>
    <x v="6"/>
    <d v="2010-03-24T00:00:00"/>
    <x v="0"/>
    <x v="2"/>
    <n v="1700.99"/>
    <n v="1020.5940000000001"/>
    <n v="3"/>
    <n v="3061.7820000000002"/>
  </r>
  <r>
    <x v="0"/>
    <x v="0"/>
    <x v="4"/>
    <s v="Stowarzyszenie „Praca i Zabawa”"/>
    <x v="2"/>
    <x v="18"/>
    <s v="LL pedał szosa"/>
    <x v="8"/>
    <d v="2010-03-14T00:00:00"/>
    <x v="0"/>
    <x v="2"/>
    <n v="40.49"/>
    <n v="24.294"/>
    <n v="1"/>
    <n v="24.294"/>
  </r>
  <r>
    <x v="0"/>
    <x v="0"/>
    <x v="4"/>
    <s v="Stowarzyszenie „Praca i Zabawa”"/>
    <x v="0"/>
    <x v="3"/>
    <s v="Szosa--550-W"/>
    <x v="6"/>
    <d v="2010-03-16T00:00:00"/>
    <x v="0"/>
    <x v="2"/>
    <n v="1120.49"/>
    <n v="672.29399999999998"/>
    <n v="4"/>
    <n v="2689.1759999999999"/>
  </r>
  <r>
    <x v="0"/>
    <x v="0"/>
    <x v="4"/>
    <s v="Stowarzyszenie „Praca i Zabawa”"/>
    <x v="0"/>
    <x v="3"/>
    <s v="Szosa--350-W"/>
    <x v="6"/>
    <d v="2010-03-09T00:00:00"/>
    <x v="0"/>
    <x v="2"/>
    <n v="1700.99"/>
    <n v="1020.5940000000001"/>
    <n v="4"/>
    <n v="4082.3760000000002"/>
  </r>
  <r>
    <x v="0"/>
    <x v="0"/>
    <x v="4"/>
    <s v="Stowarzyszenie „Praca i Zabawa”"/>
    <x v="2"/>
    <x v="18"/>
    <s v="HL pedał szosa"/>
    <x v="8"/>
    <d v="2010-03-10T00:00:00"/>
    <x v="0"/>
    <x v="2"/>
    <n v="80.989999999999995"/>
    <n v="48.594000000000001"/>
    <n v="1"/>
    <n v="48.594000000000001"/>
  </r>
  <r>
    <x v="0"/>
    <x v="0"/>
    <x v="4"/>
    <s v="Stowarzyszenie „Praca i Zabawa”"/>
    <x v="0"/>
    <x v="3"/>
    <s v="Szosa-250"/>
    <x v="1"/>
    <d v="2010-03-26T00:00:00"/>
    <x v="0"/>
    <x v="2"/>
    <n v="2443.35"/>
    <n v="1466.01"/>
    <n v="5"/>
    <n v="7330.05"/>
  </r>
  <r>
    <x v="0"/>
    <x v="0"/>
    <x v="4"/>
    <s v="Stowarzyszenie „Praca i Zabawa”"/>
    <x v="0"/>
    <x v="3"/>
    <s v="Szosa--550-W"/>
    <x v="6"/>
    <d v="2010-03-12T00:00:00"/>
    <x v="0"/>
    <x v="2"/>
    <n v="1120.49"/>
    <n v="672.29399999999998"/>
    <n v="2"/>
    <n v="1344.588"/>
  </r>
  <r>
    <x v="0"/>
    <x v="0"/>
    <x v="4"/>
    <s v="Stowarzyszenie „Praca i Zabawa”"/>
    <x v="0"/>
    <x v="3"/>
    <s v="Szosa-250"/>
    <x v="1"/>
    <d v="2010-03-09T00:00:00"/>
    <x v="0"/>
    <x v="2"/>
    <n v="2443.35"/>
    <n v="1466.01"/>
    <n v="2"/>
    <n v="2932.02"/>
  </r>
  <r>
    <x v="0"/>
    <x v="0"/>
    <x v="4"/>
    <s v="Stowarzyszenie „Praca i Zabawa”"/>
    <x v="0"/>
    <x v="3"/>
    <s v="Szosa-750"/>
    <x v="1"/>
    <d v="2010-03-19T00:00:00"/>
    <x v="0"/>
    <x v="2"/>
    <n v="539.99"/>
    <n v="323.99400000000003"/>
    <n v="3"/>
    <n v="971.98200000000008"/>
  </r>
  <r>
    <x v="0"/>
    <x v="0"/>
    <x v="4"/>
    <s v="Stowarzyszenie „Praca i Zabawa”"/>
    <x v="1"/>
    <x v="1"/>
    <s v="skarpety wyścigowe"/>
    <x v="2"/>
    <d v="2010-03-12T00:00:00"/>
    <x v="0"/>
    <x v="2"/>
    <n v="8.99"/>
    <n v="5.3940000000000001"/>
    <n v="2"/>
    <n v="10.788"/>
  </r>
  <r>
    <x v="0"/>
    <x v="0"/>
    <x v="2"/>
    <s v="Rowery dla twardzieli"/>
    <x v="0"/>
    <x v="25"/>
    <s v="Turystyczny-1000"/>
    <x v="5"/>
    <d v="2010-03-28T00:00:00"/>
    <x v="0"/>
    <x v="2"/>
    <n v="2384.0700000000002"/>
    <n v="1430.442"/>
    <n v="1"/>
    <n v="1430.442"/>
  </r>
  <r>
    <x v="0"/>
    <x v="0"/>
    <x v="2"/>
    <s v="Rowery dla twardzieli"/>
    <x v="0"/>
    <x v="25"/>
    <s v="Turystyczny-2000"/>
    <x v="5"/>
    <d v="2010-03-30T00:00:00"/>
    <x v="0"/>
    <x v="2"/>
    <n v="1214.8499999999999"/>
    <n v="728.91"/>
    <n v="4"/>
    <n v="2915.64"/>
  </r>
  <r>
    <x v="0"/>
    <x v="0"/>
    <x v="2"/>
    <s v="Rowery dla twardzieli"/>
    <x v="2"/>
    <x v="27"/>
    <s v="HL rama rowerowa turystyczny"/>
    <x v="5"/>
    <d v="2010-03-19T00:00:00"/>
    <x v="0"/>
    <x v="2"/>
    <n v="1003.91"/>
    <n v="602.346"/>
    <n v="2"/>
    <n v="1204.692"/>
  </r>
  <r>
    <x v="0"/>
    <x v="0"/>
    <x v="2"/>
    <s v="Rowery dla twardzieli"/>
    <x v="0"/>
    <x v="25"/>
    <s v="Turystyczny-1000"/>
    <x v="5"/>
    <d v="2010-03-29T00:00:00"/>
    <x v="0"/>
    <x v="2"/>
    <n v="2384.0700000000002"/>
    <n v="1430.442"/>
    <n v="2"/>
    <n v="2860.884"/>
  </r>
  <r>
    <x v="0"/>
    <x v="0"/>
    <x v="2"/>
    <s v="Rowery dla twardzieli"/>
    <x v="0"/>
    <x v="25"/>
    <s v="Turystyczny-1000"/>
    <x v="6"/>
    <d v="2010-03-16T00:00:00"/>
    <x v="0"/>
    <x v="2"/>
    <n v="2384.0700000000002"/>
    <n v="1430.442"/>
    <n v="5"/>
    <n v="7152.21"/>
  </r>
  <r>
    <x v="0"/>
    <x v="0"/>
    <x v="2"/>
    <s v="Rowery dla twardzieli"/>
    <x v="2"/>
    <x v="27"/>
    <s v="LL rama rowerowa turystyczny"/>
    <x v="5"/>
    <d v="2010-03-07T00:00:00"/>
    <x v="0"/>
    <x v="2"/>
    <n v="333.42"/>
    <n v="200.05199999999999"/>
    <n v="2"/>
    <n v="400.10399999999998"/>
  </r>
  <r>
    <x v="0"/>
    <x v="0"/>
    <x v="2"/>
    <s v="Rowery dla twardzieli"/>
    <x v="2"/>
    <x v="27"/>
    <s v="HL rama rowerowa turystyczny"/>
    <x v="6"/>
    <d v="2010-03-18T00:00:00"/>
    <x v="0"/>
    <x v="2"/>
    <n v="1003.91"/>
    <n v="602.346"/>
    <n v="2"/>
    <n v="1204.692"/>
  </r>
  <r>
    <x v="0"/>
    <x v="0"/>
    <x v="2"/>
    <s v="Rowery dla twardzieli"/>
    <x v="2"/>
    <x v="27"/>
    <s v="LL rama rowerowa turystyczny"/>
    <x v="6"/>
    <d v="2010-03-03T00:00:00"/>
    <x v="0"/>
    <x v="2"/>
    <n v="333.42"/>
    <n v="200.05199999999999"/>
    <n v="4"/>
    <n v="800.20799999999997"/>
  </r>
  <r>
    <x v="0"/>
    <x v="0"/>
    <x v="2"/>
    <s v="Rowery dla twardzieli"/>
    <x v="0"/>
    <x v="25"/>
    <s v="Turystyczny-1000"/>
    <x v="6"/>
    <d v="2010-03-21T00:00:00"/>
    <x v="0"/>
    <x v="2"/>
    <n v="2384.0700000000002"/>
    <n v="1382.7606000000001"/>
    <n v="11"/>
    <n v="15210.366600000001"/>
  </r>
  <r>
    <x v="0"/>
    <x v="0"/>
    <x v="2"/>
    <s v="Rowery dla twardzieli"/>
    <x v="0"/>
    <x v="25"/>
    <s v="Turystyczny-1000"/>
    <x v="5"/>
    <d v="2010-03-08T00:00:00"/>
    <x v="0"/>
    <x v="2"/>
    <n v="2384.0700000000002"/>
    <n v="1430.442"/>
    <n v="1"/>
    <n v="1430.442"/>
  </r>
  <r>
    <x v="0"/>
    <x v="0"/>
    <x v="2"/>
    <s v="Rowery dla twardzieli"/>
    <x v="2"/>
    <x v="27"/>
    <s v="LL rama rowerowa turystyczny"/>
    <x v="6"/>
    <d v="2010-03-24T00:00:00"/>
    <x v="0"/>
    <x v="2"/>
    <n v="333.42"/>
    <n v="200.05199999999999"/>
    <n v="2"/>
    <n v="400.10399999999998"/>
  </r>
  <r>
    <x v="0"/>
    <x v="0"/>
    <x v="2"/>
    <s v="Rowery dla twardzieli"/>
    <x v="0"/>
    <x v="25"/>
    <s v="Turystyczny-3000"/>
    <x v="6"/>
    <d v="2010-03-14T00:00:00"/>
    <x v="0"/>
    <x v="2"/>
    <n v="742.35"/>
    <n v="445.41"/>
    <n v="2"/>
    <n v="890.82"/>
  </r>
  <r>
    <x v="0"/>
    <x v="0"/>
    <x v="2"/>
    <s v="Rowery dla twardzieli"/>
    <x v="0"/>
    <x v="25"/>
    <s v="Turystyczny-3000"/>
    <x v="5"/>
    <d v="2010-03-02T00:00:00"/>
    <x v="0"/>
    <x v="2"/>
    <n v="742.35"/>
    <n v="445.41"/>
    <n v="1"/>
    <n v="445.41"/>
  </r>
  <r>
    <x v="0"/>
    <x v="0"/>
    <x v="2"/>
    <s v="Rowery dla twardzieli"/>
    <x v="0"/>
    <x v="25"/>
    <s v="Turystyczny-3000"/>
    <x v="6"/>
    <d v="2010-03-29T00:00:00"/>
    <x v="0"/>
    <x v="2"/>
    <n v="742.35"/>
    <n v="445.41"/>
    <n v="1"/>
    <n v="445.41"/>
  </r>
  <r>
    <x v="0"/>
    <x v="0"/>
    <x v="2"/>
    <s v="Rowery dla twardzieli"/>
    <x v="0"/>
    <x v="25"/>
    <s v="Turystyczny-3000"/>
    <x v="5"/>
    <d v="2010-03-10T00:00:00"/>
    <x v="0"/>
    <x v="2"/>
    <n v="742.35"/>
    <n v="445.41"/>
    <n v="1"/>
    <n v="445.41"/>
  </r>
  <r>
    <x v="0"/>
    <x v="0"/>
    <x v="2"/>
    <s v="Rowery dla twardzieli"/>
    <x v="0"/>
    <x v="25"/>
    <s v="Turystyczny-2000"/>
    <x v="5"/>
    <d v="2010-03-21T00:00:00"/>
    <x v="0"/>
    <x v="2"/>
    <n v="1214.8499999999999"/>
    <n v="728.91"/>
    <n v="1"/>
    <n v="728.91"/>
  </r>
  <r>
    <x v="0"/>
    <x v="0"/>
    <x v="3"/>
    <s v="Kapitalny rower Sp. z o.o."/>
    <x v="0"/>
    <x v="3"/>
    <s v="Szosa-750"/>
    <x v="1"/>
    <d v="2010-03-10T00:00:00"/>
    <x v="0"/>
    <x v="2"/>
    <n v="539.99"/>
    <n v="323.99400000000003"/>
    <n v="5"/>
    <n v="1619.9700000000003"/>
  </r>
  <r>
    <x v="0"/>
    <x v="0"/>
    <x v="3"/>
    <s v="Kapitalny rower Sp. z o.o."/>
    <x v="0"/>
    <x v="3"/>
    <s v="Szosa--550-W"/>
    <x v="6"/>
    <d v="2010-03-08T00:00:00"/>
    <x v="0"/>
    <x v="2"/>
    <n v="1120.49"/>
    <n v="672.29399999999998"/>
    <n v="4"/>
    <n v="2689.1759999999999"/>
  </r>
  <r>
    <x v="0"/>
    <x v="0"/>
    <x v="3"/>
    <s v="Kapitalny rower Sp. z o.o."/>
    <x v="0"/>
    <x v="3"/>
    <s v="Szosa-750"/>
    <x v="1"/>
    <d v="2010-03-19T00:00:00"/>
    <x v="0"/>
    <x v="2"/>
    <n v="539.99"/>
    <n v="323.99400000000003"/>
    <n v="3"/>
    <n v="971.98200000000008"/>
  </r>
  <r>
    <x v="0"/>
    <x v="0"/>
    <x v="3"/>
    <s v="Kapitalny rower Sp. z o.o."/>
    <x v="0"/>
    <x v="3"/>
    <s v="Szosa-250"/>
    <x v="1"/>
    <d v="2010-03-25T00:00:00"/>
    <x v="0"/>
    <x v="2"/>
    <n v="2443.35"/>
    <n v="1466.01"/>
    <n v="2"/>
    <n v="2932.02"/>
  </r>
  <r>
    <x v="0"/>
    <x v="0"/>
    <x v="3"/>
    <s v="Kapitalny rower Sp. z o.o."/>
    <x v="2"/>
    <x v="18"/>
    <s v="HL pedał szosa"/>
    <x v="8"/>
    <d v="2010-03-27T00:00:00"/>
    <x v="0"/>
    <x v="2"/>
    <n v="80.989999999999995"/>
    <n v="48.594000000000001"/>
    <n v="2"/>
    <n v="97.188000000000002"/>
  </r>
  <r>
    <x v="0"/>
    <x v="0"/>
    <x v="3"/>
    <s v="Kapitalny rower Sp. z o.o."/>
    <x v="0"/>
    <x v="3"/>
    <s v="Szosa--350-W"/>
    <x v="6"/>
    <d v="2010-03-11T00:00:00"/>
    <x v="0"/>
    <x v="2"/>
    <n v="1700.99"/>
    <n v="1020.5940000000001"/>
    <n v="2"/>
    <n v="2041.1880000000001"/>
  </r>
  <r>
    <x v="0"/>
    <x v="0"/>
    <x v="3"/>
    <s v="Kapitalny rower Sp. z o.o."/>
    <x v="2"/>
    <x v="6"/>
    <s v="LL rama rowerowa"/>
    <x v="1"/>
    <d v="2010-03-11T00:00:00"/>
    <x v="0"/>
    <x v="2"/>
    <n v="337.22"/>
    <n v="202.33199999999999"/>
    <n v="1"/>
    <n v="202.33199999999999"/>
  </r>
  <r>
    <x v="0"/>
    <x v="0"/>
    <x v="3"/>
    <s v="Kapitalny rower Sp. z o.o."/>
    <x v="0"/>
    <x v="3"/>
    <s v="Szosa-750"/>
    <x v="1"/>
    <d v="2010-03-20T00:00:00"/>
    <x v="0"/>
    <x v="2"/>
    <n v="539.99"/>
    <n v="323.99400000000003"/>
    <n v="1"/>
    <n v="323.99400000000003"/>
  </r>
  <r>
    <x v="0"/>
    <x v="0"/>
    <x v="3"/>
    <s v="Kapitalny rower Sp. z o.o."/>
    <x v="0"/>
    <x v="3"/>
    <s v="Szosa--350-W"/>
    <x v="6"/>
    <d v="2010-03-22T00:00:00"/>
    <x v="0"/>
    <x v="2"/>
    <n v="1700.99"/>
    <n v="1020.5940000000001"/>
    <n v="2"/>
    <n v="2041.1880000000001"/>
  </r>
  <r>
    <x v="0"/>
    <x v="0"/>
    <x v="3"/>
    <s v="Kapitalny rower Sp. z o.o."/>
    <x v="0"/>
    <x v="3"/>
    <s v="Szosa-250"/>
    <x v="1"/>
    <d v="2010-03-24T00:00:00"/>
    <x v="0"/>
    <x v="2"/>
    <n v="2443.35"/>
    <n v="1466.01"/>
    <n v="2"/>
    <n v="2932.02"/>
  </r>
  <r>
    <x v="0"/>
    <x v="0"/>
    <x v="3"/>
    <s v="Kapitalny rower Sp. z o.o."/>
    <x v="2"/>
    <x v="6"/>
    <s v="ML rama rowerowa-W"/>
    <x v="6"/>
    <d v="2010-03-21T00:00:00"/>
    <x v="0"/>
    <x v="2"/>
    <n v="594.83000000000004"/>
    <n v="356.89800000000002"/>
    <n v="2"/>
    <n v="713.79600000000005"/>
  </r>
  <r>
    <x v="0"/>
    <x v="0"/>
    <x v="3"/>
    <s v="Kapitalny rower Sp. z o.o."/>
    <x v="1"/>
    <x v="1"/>
    <s v="skarpety wyścigowe"/>
    <x v="2"/>
    <d v="2010-03-22T00:00:00"/>
    <x v="0"/>
    <x v="2"/>
    <n v="8.99"/>
    <n v="5.3940000000000001"/>
    <n v="1"/>
    <n v="5.3940000000000001"/>
  </r>
  <r>
    <x v="0"/>
    <x v="0"/>
    <x v="3"/>
    <s v="Kapitalny rower Sp. z o.o."/>
    <x v="0"/>
    <x v="3"/>
    <s v="Szosa--550-W"/>
    <x v="6"/>
    <d v="2010-03-16T00:00:00"/>
    <x v="0"/>
    <x v="2"/>
    <n v="1120.49"/>
    <n v="672.29399999999998"/>
    <n v="1"/>
    <n v="672.29399999999998"/>
  </r>
  <r>
    <x v="0"/>
    <x v="0"/>
    <x v="3"/>
    <s v="Kapitalny rower Sp. z o.o."/>
    <x v="0"/>
    <x v="3"/>
    <s v="Szosa--550-W"/>
    <x v="6"/>
    <d v="2010-03-29T00:00:00"/>
    <x v="0"/>
    <x v="2"/>
    <n v="1120.49"/>
    <n v="672.29399999999998"/>
    <n v="2"/>
    <n v="1344.588"/>
  </r>
  <r>
    <x v="0"/>
    <x v="0"/>
    <x v="3"/>
    <s v="Kapitalny rower Sp. z o.o."/>
    <x v="2"/>
    <x v="6"/>
    <s v="ML rama rowerowa-W"/>
    <x v="6"/>
    <d v="2010-03-23T00:00:00"/>
    <x v="0"/>
    <x v="2"/>
    <n v="594.83000000000004"/>
    <n v="356.89800000000002"/>
    <n v="2"/>
    <n v="713.79600000000005"/>
  </r>
  <r>
    <x v="1"/>
    <x v="2"/>
    <x v="5"/>
    <s v="Sprzedaż i naprawa rowerów"/>
    <x v="0"/>
    <x v="25"/>
    <s v="Turystyczny-3000"/>
    <x v="6"/>
    <d v="2010-03-02T00:00:00"/>
    <x v="0"/>
    <x v="2"/>
    <n v="742.35"/>
    <n v="445.41"/>
    <n v="6"/>
    <n v="2672.46"/>
  </r>
  <r>
    <x v="1"/>
    <x v="2"/>
    <x v="5"/>
    <s v="Sprzedaż i naprawa rowerów"/>
    <x v="0"/>
    <x v="25"/>
    <s v="Turystyczny-1000"/>
    <x v="6"/>
    <d v="2010-03-09T00:00:00"/>
    <x v="0"/>
    <x v="2"/>
    <n v="2384.0700000000002"/>
    <n v="1430.442"/>
    <n v="3"/>
    <n v="4291.326"/>
  </r>
  <r>
    <x v="1"/>
    <x v="2"/>
    <x v="5"/>
    <s v="Sprzedaż i naprawa rowerów"/>
    <x v="0"/>
    <x v="25"/>
    <s v="Turystyczny-3000"/>
    <x v="5"/>
    <d v="2010-03-07T00:00:00"/>
    <x v="0"/>
    <x v="2"/>
    <n v="742.35"/>
    <n v="445.41"/>
    <n v="2"/>
    <n v="890.82"/>
  </r>
  <r>
    <x v="1"/>
    <x v="2"/>
    <x v="5"/>
    <s v="Sprzedaż i naprawa rowerów"/>
    <x v="0"/>
    <x v="25"/>
    <s v="Turystyczny-1000"/>
    <x v="5"/>
    <d v="2010-03-14T00:00:00"/>
    <x v="0"/>
    <x v="2"/>
    <n v="2384.0700000000002"/>
    <n v="1430.442"/>
    <n v="2"/>
    <n v="2860.884"/>
  </r>
  <r>
    <x v="1"/>
    <x v="2"/>
    <x v="5"/>
    <s v="Sprzedaż i naprawa rowerów"/>
    <x v="0"/>
    <x v="25"/>
    <s v="Turystyczny-3000"/>
    <x v="6"/>
    <d v="2010-03-15T00:00:00"/>
    <x v="0"/>
    <x v="2"/>
    <n v="742.35"/>
    <n v="445.41"/>
    <n v="3"/>
    <n v="1336.23"/>
  </r>
  <r>
    <x v="1"/>
    <x v="2"/>
    <x v="5"/>
    <s v="Sprzedaż i naprawa rowerów"/>
    <x v="0"/>
    <x v="25"/>
    <s v="Turystyczny-2000"/>
    <x v="5"/>
    <d v="2010-03-08T00:00:00"/>
    <x v="0"/>
    <x v="2"/>
    <n v="1214.8499999999999"/>
    <n v="728.91"/>
    <n v="3"/>
    <n v="2186.73"/>
  </r>
  <r>
    <x v="1"/>
    <x v="2"/>
    <x v="5"/>
    <s v="Sprzedaż i naprawa rowerów"/>
    <x v="0"/>
    <x v="25"/>
    <s v="Turystyczny-1000"/>
    <x v="5"/>
    <d v="2010-03-17T00:00:00"/>
    <x v="0"/>
    <x v="2"/>
    <n v="2384.0700000000002"/>
    <n v="1430.442"/>
    <n v="2"/>
    <n v="2860.884"/>
  </r>
  <r>
    <x v="1"/>
    <x v="3"/>
    <x v="6"/>
    <s v="Tachometry i Akcesoria"/>
    <x v="1"/>
    <x v="14"/>
    <s v="spodenki damskie górskie"/>
    <x v="1"/>
    <d v="2010-03-02T00:00:00"/>
    <x v="0"/>
    <x v="2"/>
    <n v="69.989999999999995"/>
    <n v="41.994"/>
    <n v="1"/>
    <n v="41.994"/>
  </r>
  <r>
    <x v="1"/>
    <x v="3"/>
    <x v="6"/>
    <s v="Tachometry i Akcesoria"/>
    <x v="1"/>
    <x v="14"/>
    <s v="spodenki damskie górskie"/>
    <x v="1"/>
    <d v="2010-03-28T00:00:00"/>
    <x v="0"/>
    <x v="2"/>
    <n v="69.989999999999995"/>
    <n v="41.994"/>
    <n v="2"/>
    <n v="83.988"/>
  </r>
  <r>
    <x v="0"/>
    <x v="0"/>
    <x v="4"/>
    <s v="Świat Rowerów"/>
    <x v="0"/>
    <x v="0"/>
    <s v="Górski-500"/>
    <x v="0"/>
    <d v="2010-03-12T00:00:00"/>
    <x v="0"/>
    <x v="2"/>
    <n v="564.99"/>
    <n v="338.99400000000003"/>
    <n v="2"/>
    <n v="677.98800000000006"/>
  </r>
  <r>
    <x v="0"/>
    <x v="0"/>
    <x v="4"/>
    <s v="Świat Rowerów"/>
    <x v="0"/>
    <x v="0"/>
    <s v="Górski-200-W"/>
    <x v="0"/>
    <d v="2010-03-19T00:00:00"/>
    <x v="0"/>
    <x v="2"/>
    <n v="769.49"/>
    <n v="461.69400000000002"/>
    <n v="1"/>
    <n v="461.69400000000002"/>
  </r>
  <r>
    <x v="0"/>
    <x v="0"/>
    <x v="4"/>
    <s v="Świat Rowerów"/>
    <x v="0"/>
    <x v="0"/>
    <s v="Górski-200-W"/>
    <x v="0"/>
    <d v="2010-03-28T00:00:00"/>
    <x v="0"/>
    <x v="2"/>
    <n v="769.49"/>
    <n v="461.69400000000002"/>
    <n v="1"/>
    <n v="461.69400000000002"/>
  </r>
  <r>
    <x v="0"/>
    <x v="0"/>
    <x v="4"/>
    <s v="Świat Rowerów"/>
    <x v="2"/>
    <x v="2"/>
    <s v="LL rama górski"/>
    <x v="0"/>
    <d v="2010-03-27T00:00:00"/>
    <x v="0"/>
    <x v="2"/>
    <n v="264.05"/>
    <n v="158.43"/>
    <n v="2"/>
    <n v="316.86"/>
  </r>
  <r>
    <x v="0"/>
    <x v="0"/>
    <x v="4"/>
    <s v="Świat Rowerów"/>
    <x v="0"/>
    <x v="0"/>
    <s v="Górski-200"/>
    <x v="0"/>
    <d v="2010-03-29T00:00:00"/>
    <x v="0"/>
    <x v="2"/>
    <n v="2319.9899999999998"/>
    <n v="1391.9939999999999"/>
    <n v="2"/>
    <n v="2783.9879999999998"/>
  </r>
  <r>
    <x v="0"/>
    <x v="0"/>
    <x v="4"/>
    <s v="Świat Rowerów"/>
    <x v="2"/>
    <x v="2"/>
    <s v="LL rama górski"/>
    <x v="1"/>
    <d v="2010-03-28T00:00:00"/>
    <x v="0"/>
    <x v="2"/>
    <n v="249.79"/>
    <n v="149.874"/>
    <n v="2"/>
    <n v="299.74799999999999"/>
  </r>
  <r>
    <x v="0"/>
    <x v="0"/>
    <x v="4"/>
    <s v="Świat Rowerów"/>
    <x v="0"/>
    <x v="0"/>
    <s v="Górski-200"/>
    <x v="1"/>
    <d v="2010-03-20T00:00:00"/>
    <x v="0"/>
    <x v="2"/>
    <n v="2294.9899999999998"/>
    <n v="1376.9939999999999"/>
    <n v="4"/>
    <n v="5507.9759999999997"/>
  </r>
  <r>
    <x v="0"/>
    <x v="0"/>
    <x v="4"/>
    <s v="Świat Rowerów"/>
    <x v="0"/>
    <x v="0"/>
    <s v="Górski-500"/>
    <x v="1"/>
    <d v="2010-03-02T00:00:00"/>
    <x v="0"/>
    <x v="2"/>
    <n v="539.99"/>
    <n v="323.99400000000003"/>
    <n v="5"/>
    <n v="1619.9700000000003"/>
  </r>
  <r>
    <x v="0"/>
    <x v="0"/>
    <x v="4"/>
    <s v="Świat Rowerów"/>
    <x v="0"/>
    <x v="0"/>
    <s v="Górski-200"/>
    <x v="1"/>
    <d v="2010-03-11T00:00:00"/>
    <x v="0"/>
    <x v="2"/>
    <n v="2294.9899999999998"/>
    <n v="1376.9939999999999"/>
    <n v="4"/>
    <n v="5507.9759999999997"/>
  </r>
  <r>
    <x v="0"/>
    <x v="0"/>
    <x v="4"/>
    <s v="Świat Rowerów"/>
    <x v="0"/>
    <x v="0"/>
    <s v="Górski-500"/>
    <x v="0"/>
    <d v="2010-03-01T00:00:00"/>
    <x v="0"/>
    <x v="2"/>
    <n v="564.99"/>
    <n v="338.99400000000003"/>
    <n v="1"/>
    <n v="338.99400000000003"/>
  </r>
  <r>
    <x v="0"/>
    <x v="0"/>
    <x v="4"/>
    <s v="Świat Rowerów"/>
    <x v="3"/>
    <x v="22"/>
    <s v="bidony"/>
    <x v="7"/>
    <d v="2010-03-27T00:00:00"/>
    <x v="0"/>
    <x v="2"/>
    <n v="4.99"/>
    <n v="2.9940000000000002"/>
    <n v="5"/>
    <n v="14.97"/>
  </r>
  <r>
    <x v="0"/>
    <x v="0"/>
    <x v="4"/>
    <s v="Świat Rowerów"/>
    <x v="2"/>
    <x v="2"/>
    <s v="ML rama górski-W"/>
    <x v="0"/>
    <d v="2010-03-02T00:00:00"/>
    <x v="0"/>
    <x v="2"/>
    <n v="364.09"/>
    <n v="218.45400000000001"/>
    <n v="1"/>
    <n v="218.45400000000001"/>
  </r>
  <r>
    <x v="0"/>
    <x v="0"/>
    <x v="4"/>
    <s v="Świat Rowerów"/>
    <x v="1"/>
    <x v="14"/>
    <s v="spodenki damskie górskie"/>
    <x v="1"/>
    <d v="2010-03-10T00:00:00"/>
    <x v="0"/>
    <x v="2"/>
    <n v="69.989999999999995"/>
    <n v="41.994"/>
    <n v="5"/>
    <n v="209.97"/>
  </r>
  <r>
    <x v="0"/>
    <x v="0"/>
    <x v="4"/>
    <s v="Świat Rowerów"/>
    <x v="1"/>
    <x v="5"/>
    <s v="nakładka na rower"/>
    <x v="4"/>
    <d v="2010-03-19T00:00:00"/>
    <x v="0"/>
    <x v="2"/>
    <n v="8.99"/>
    <n v="5.3940000000000001"/>
    <n v="7"/>
    <n v="37.758000000000003"/>
  </r>
  <r>
    <x v="0"/>
    <x v="0"/>
    <x v="4"/>
    <s v="Świat Rowerów"/>
    <x v="0"/>
    <x v="0"/>
    <s v="Górski-200-W"/>
    <x v="0"/>
    <d v="2010-03-09T00:00:00"/>
    <x v="0"/>
    <x v="2"/>
    <n v="769.49"/>
    <n v="461.69400000000002"/>
    <n v="2"/>
    <n v="923.38800000000003"/>
  </r>
  <r>
    <x v="0"/>
    <x v="0"/>
    <x v="4"/>
    <s v="Świat Rowerów"/>
    <x v="1"/>
    <x v="14"/>
    <s v="spodenki damskie górskie"/>
    <x v="1"/>
    <d v="2010-03-27T00:00:00"/>
    <x v="0"/>
    <x v="2"/>
    <n v="69.989999999999995"/>
    <n v="41.994"/>
    <n v="9"/>
    <n v="377.94600000000003"/>
  </r>
  <r>
    <x v="0"/>
    <x v="0"/>
    <x v="4"/>
    <s v="Świat Rowerów"/>
    <x v="1"/>
    <x v="4"/>
    <s v="Short-Sleeve Classic Jersey"/>
    <x v="6"/>
    <d v="2010-03-17T00:00:00"/>
    <x v="0"/>
    <x v="2"/>
    <n v="53.99"/>
    <n v="32.393999999999998"/>
    <n v="4"/>
    <n v="129.57599999999999"/>
  </r>
  <r>
    <x v="0"/>
    <x v="0"/>
    <x v="4"/>
    <s v="Świat Rowerów"/>
    <x v="1"/>
    <x v="4"/>
    <s v="Long-Sleeve Logo Jersey"/>
    <x v="4"/>
    <d v="2010-03-12T00:00:00"/>
    <x v="0"/>
    <x v="2"/>
    <n v="49.99"/>
    <n v="29.994"/>
    <n v="2"/>
    <n v="59.988"/>
  </r>
  <r>
    <x v="0"/>
    <x v="0"/>
    <x v="4"/>
    <s v="Świat Rowerów"/>
    <x v="1"/>
    <x v="23"/>
    <s v="kamizelki klasyczne"/>
    <x v="5"/>
    <d v="2010-03-26T00:00:00"/>
    <x v="0"/>
    <x v="2"/>
    <n v="63.5"/>
    <n v="38.1"/>
    <n v="4"/>
    <n v="152.4"/>
  </r>
  <r>
    <x v="0"/>
    <x v="0"/>
    <x v="4"/>
    <s v="Świat Rowerów"/>
    <x v="2"/>
    <x v="2"/>
    <s v="ML rama górski-W"/>
    <x v="0"/>
    <d v="2010-03-11T00:00:00"/>
    <x v="0"/>
    <x v="2"/>
    <n v="364.09"/>
    <n v="218.45400000000001"/>
    <n v="3"/>
    <n v="655.36200000000008"/>
  </r>
  <r>
    <x v="0"/>
    <x v="0"/>
    <x v="4"/>
    <s v="Świat Rowerów"/>
    <x v="0"/>
    <x v="0"/>
    <s v="Górski-500"/>
    <x v="1"/>
    <d v="2010-03-24T00:00:00"/>
    <x v="0"/>
    <x v="2"/>
    <n v="539.99"/>
    <n v="323.99400000000003"/>
    <n v="1"/>
    <n v="323.99400000000003"/>
  </r>
  <r>
    <x v="0"/>
    <x v="0"/>
    <x v="4"/>
    <s v="Świat Rowerów"/>
    <x v="0"/>
    <x v="0"/>
    <s v="Górski-500"/>
    <x v="1"/>
    <d v="2010-03-11T00:00:00"/>
    <x v="0"/>
    <x v="2"/>
    <n v="539.99"/>
    <n v="323.99400000000003"/>
    <n v="1"/>
    <n v="323.99400000000003"/>
  </r>
  <r>
    <x v="0"/>
    <x v="0"/>
    <x v="4"/>
    <s v="Świat Rowerów"/>
    <x v="0"/>
    <x v="0"/>
    <s v="Górski-500"/>
    <x v="0"/>
    <d v="2010-03-23T00:00:00"/>
    <x v="0"/>
    <x v="2"/>
    <n v="564.99"/>
    <n v="338.99400000000003"/>
    <n v="2"/>
    <n v="677.98800000000006"/>
  </r>
  <r>
    <x v="0"/>
    <x v="0"/>
    <x v="4"/>
    <s v="Świat Rowerów"/>
    <x v="1"/>
    <x v="4"/>
    <s v="Short-Sleeve Classic Jersey"/>
    <x v="6"/>
    <d v="2010-03-08T00:00:00"/>
    <x v="0"/>
    <x v="2"/>
    <n v="53.99"/>
    <n v="32.393999999999998"/>
    <n v="2"/>
    <n v="64.787999999999997"/>
  </r>
  <r>
    <x v="0"/>
    <x v="0"/>
    <x v="4"/>
    <s v="Świat Rowerów"/>
    <x v="0"/>
    <x v="0"/>
    <s v="Górski-500"/>
    <x v="0"/>
    <d v="2010-03-10T00:00:00"/>
    <x v="0"/>
    <x v="2"/>
    <n v="564.99"/>
    <n v="338.99400000000003"/>
    <n v="2"/>
    <n v="677.98800000000006"/>
  </r>
  <r>
    <x v="0"/>
    <x v="0"/>
    <x v="4"/>
    <s v="Świat Rowerów"/>
    <x v="0"/>
    <x v="0"/>
    <s v="Górski-200-W"/>
    <x v="0"/>
    <d v="2010-03-28T00:00:00"/>
    <x v="0"/>
    <x v="2"/>
    <n v="769.49"/>
    <n v="461.69400000000002"/>
    <n v="2"/>
    <n v="923.38800000000003"/>
  </r>
  <r>
    <x v="0"/>
    <x v="0"/>
    <x v="4"/>
    <s v="Świat Rowerów"/>
    <x v="3"/>
    <x v="24"/>
    <s v="Bike Wash"/>
    <x v="7"/>
    <d v="2010-03-21T00:00:00"/>
    <x v="0"/>
    <x v="2"/>
    <n v="7.95"/>
    <n v="4.7699999999999996"/>
    <n v="2"/>
    <n v="9.5399999999999991"/>
  </r>
  <r>
    <x v="0"/>
    <x v="0"/>
    <x v="4"/>
    <s v="Świat Rowerów"/>
    <x v="3"/>
    <x v="19"/>
    <s v="stojak na 4 rowery"/>
    <x v="7"/>
    <d v="2010-03-04T00:00:00"/>
    <x v="0"/>
    <x v="2"/>
    <n v="120"/>
    <n v="72"/>
    <n v="6"/>
    <n v="432"/>
  </r>
  <r>
    <x v="0"/>
    <x v="0"/>
    <x v="4"/>
    <s v="Świat Rowerów"/>
    <x v="3"/>
    <x v="7"/>
    <s v="Sport-100"/>
    <x v="1"/>
    <d v="2010-03-09T00:00:00"/>
    <x v="0"/>
    <x v="2"/>
    <n v="34.99"/>
    <n v="20.994"/>
    <n v="3"/>
    <n v="62.981999999999999"/>
  </r>
  <r>
    <x v="1"/>
    <x v="3"/>
    <x v="6"/>
    <s v="Sklep z Rowerami Na Osiedlu"/>
    <x v="1"/>
    <x v="14"/>
    <s v="spodenki damskie górskie"/>
    <x v="1"/>
    <d v="2010-03-31T00:00:00"/>
    <x v="0"/>
    <x v="2"/>
    <n v="69.989999999999995"/>
    <n v="41.994"/>
    <n v="10"/>
    <n v="419.94"/>
  </r>
  <r>
    <x v="1"/>
    <x v="3"/>
    <x v="6"/>
    <s v="Sklep z Rowerami Na Osiedlu"/>
    <x v="0"/>
    <x v="0"/>
    <s v="Górski-200-W"/>
    <x v="0"/>
    <d v="2010-03-09T00:00:00"/>
    <x v="0"/>
    <x v="2"/>
    <n v="769.49"/>
    <n v="461.69400000000002"/>
    <n v="2"/>
    <n v="923.38800000000003"/>
  </r>
  <r>
    <x v="1"/>
    <x v="3"/>
    <x v="6"/>
    <s v="Sklep z Rowerami Na Osiedlu"/>
    <x v="2"/>
    <x v="2"/>
    <s v="LL rama górski"/>
    <x v="0"/>
    <d v="2010-03-20T00:00:00"/>
    <x v="0"/>
    <x v="2"/>
    <n v="264.05"/>
    <n v="158.43"/>
    <n v="1"/>
    <n v="158.43"/>
  </r>
  <r>
    <x v="1"/>
    <x v="3"/>
    <x v="6"/>
    <s v="Sklep z Rowerami Na Osiedlu"/>
    <x v="0"/>
    <x v="0"/>
    <s v="Górski-200"/>
    <x v="0"/>
    <d v="2010-03-07T00:00:00"/>
    <x v="0"/>
    <x v="2"/>
    <n v="2319.9899999999998"/>
    <n v="1391.9939999999999"/>
    <n v="1"/>
    <n v="1391.9939999999999"/>
  </r>
  <r>
    <x v="1"/>
    <x v="3"/>
    <x v="6"/>
    <s v="Sklep z Rowerami Na Osiedlu"/>
    <x v="0"/>
    <x v="0"/>
    <s v="Górski-200"/>
    <x v="1"/>
    <d v="2010-03-20T00:00:00"/>
    <x v="0"/>
    <x v="2"/>
    <n v="2294.9899999999998"/>
    <n v="1376.9939999999999"/>
    <n v="2"/>
    <n v="2753.9879999999998"/>
  </r>
  <r>
    <x v="1"/>
    <x v="3"/>
    <x v="6"/>
    <s v="Sklep z Rowerami Na Osiedlu"/>
    <x v="0"/>
    <x v="0"/>
    <s v="Górski-200-W"/>
    <x v="0"/>
    <d v="2010-03-21T00:00:00"/>
    <x v="0"/>
    <x v="2"/>
    <n v="769.49"/>
    <n v="461.69400000000002"/>
    <n v="1"/>
    <n v="461.69400000000002"/>
  </r>
  <r>
    <x v="1"/>
    <x v="3"/>
    <x v="6"/>
    <s v="Sklep z Rowerami Na Osiedlu"/>
    <x v="2"/>
    <x v="2"/>
    <s v="LL rama górski"/>
    <x v="1"/>
    <d v="2010-03-04T00:00:00"/>
    <x v="0"/>
    <x v="2"/>
    <n v="249.79"/>
    <n v="149.874"/>
    <n v="2"/>
    <n v="299.74799999999999"/>
  </r>
  <r>
    <x v="1"/>
    <x v="3"/>
    <x v="6"/>
    <s v="Sklep z Rowerami Na Osiedlu"/>
    <x v="0"/>
    <x v="0"/>
    <s v="Górski-500"/>
    <x v="0"/>
    <d v="2010-03-08T00:00:00"/>
    <x v="0"/>
    <x v="2"/>
    <n v="564.99"/>
    <n v="338.99400000000003"/>
    <n v="5"/>
    <n v="1694.9700000000003"/>
  </r>
  <r>
    <x v="1"/>
    <x v="3"/>
    <x v="6"/>
    <s v="Sklep z Rowerami Na Osiedlu"/>
    <x v="2"/>
    <x v="18"/>
    <s v="HL pedał górski"/>
    <x v="8"/>
    <d v="2010-03-08T00:00:00"/>
    <x v="0"/>
    <x v="2"/>
    <n v="80.989999999999995"/>
    <n v="48.594000000000001"/>
    <n v="1"/>
    <n v="48.594000000000001"/>
  </r>
  <r>
    <x v="1"/>
    <x v="3"/>
    <x v="6"/>
    <s v="Sklep z Rowerami Na Osiedlu"/>
    <x v="0"/>
    <x v="0"/>
    <s v="Górski-200"/>
    <x v="1"/>
    <d v="2010-03-07T00:00:00"/>
    <x v="0"/>
    <x v="2"/>
    <n v="2294.9899999999998"/>
    <n v="1376.9939999999999"/>
    <n v="4"/>
    <n v="5507.9759999999997"/>
  </r>
  <r>
    <x v="1"/>
    <x v="3"/>
    <x v="6"/>
    <s v="Sklep z Rowerami Na Osiedlu"/>
    <x v="0"/>
    <x v="0"/>
    <s v="Górski-500"/>
    <x v="0"/>
    <d v="2010-03-15T00:00:00"/>
    <x v="0"/>
    <x v="2"/>
    <n v="564.99"/>
    <n v="338.99400000000003"/>
    <n v="1"/>
    <n v="338.99400000000003"/>
  </r>
  <r>
    <x v="1"/>
    <x v="3"/>
    <x v="6"/>
    <s v="Sklep z Rowerami Na Osiedlu"/>
    <x v="0"/>
    <x v="0"/>
    <s v="Górski-200-W"/>
    <x v="0"/>
    <d v="2010-03-24T00:00:00"/>
    <x v="0"/>
    <x v="2"/>
    <n v="769.49"/>
    <n v="461.69400000000002"/>
    <n v="1"/>
    <n v="461.69400000000002"/>
  </r>
  <r>
    <x v="1"/>
    <x v="3"/>
    <x v="6"/>
    <s v="Sklep z Rowerami Na Osiedlu"/>
    <x v="0"/>
    <x v="0"/>
    <s v="Górski-500"/>
    <x v="1"/>
    <d v="2010-03-26T00:00:00"/>
    <x v="0"/>
    <x v="2"/>
    <n v="539.99"/>
    <n v="323.99400000000003"/>
    <n v="1"/>
    <n v="323.99400000000003"/>
  </r>
  <r>
    <x v="1"/>
    <x v="3"/>
    <x v="6"/>
    <s v="Sklep z Rowerami Na Osiedlu"/>
    <x v="0"/>
    <x v="0"/>
    <s v="Górski-500"/>
    <x v="0"/>
    <d v="2010-03-17T00:00:00"/>
    <x v="0"/>
    <x v="2"/>
    <n v="564.99"/>
    <n v="338.99400000000003"/>
    <n v="1"/>
    <n v="338.99400000000003"/>
  </r>
  <r>
    <x v="1"/>
    <x v="3"/>
    <x v="6"/>
    <s v="Sklep z Rowerami Na Osiedlu"/>
    <x v="0"/>
    <x v="0"/>
    <s v="Górski-500"/>
    <x v="0"/>
    <d v="2010-03-27T00:00:00"/>
    <x v="0"/>
    <x v="2"/>
    <n v="564.99"/>
    <n v="338.99400000000003"/>
    <n v="1"/>
    <n v="338.99400000000003"/>
  </r>
  <r>
    <x v="1"/>
    <x v="3"/>
    <x v="6"/>
    <s v="Sklep z Rowerami Na Osiedlu"/>
    <x v="0"/>
    <x v="0"/>
    <s v="Górski-500"/>
    <x v="1"/>
    <d v="2010-03-16T00:00:00"/>
    <x v="0"/>
    <x v="2"/>
    <n v="539.99"/>
    <n v="323.99400000000003"/>
    <n v="2"/>
    <n v="647.98800000000006"/>
  </r>
  <r>
    <x v="1"/>
    <x v="3"/>
    <x v="6"/>
    <s v="Sklep z Rowerami Na Osiedlu"/>
    <x v="0"/>
    <x v="0"/>
    <s v="Górski-200"/>
    <x v="1"/>
    <d v="2010-03-08T00:00:00"/>
    <x v="0"/>
    <x v="2"/>
    <n v="2294.9899999999998"/>
    <n v="1376.9939999999999"/>
    <n v="1"/>
    <n v="1376.9939999999999"/>
  </r>
  <r>
    <x v="1"/>
    <x v="3"/>
    <x v="6"/>
    <s v="Sklep z Rowerami Na Osiedlu"/>
    <x v="0"/>
    <x v="0"/>
    <s v="Górski-500"/>
    <x v="1"/>
    <d v="2010-03-11T00:00:00"/>
    <x v="0"/>
    <x v="2"/>
    <n v="539.99"/>
    <n v="323.99400000000003"/>
    <n v="2"/>
    <n v="647.98800000000006"/>
  </r>
  <r>
    <x v="1"/>
    <x v="3"/>
    <x v="6"/>
    <s v="Sklep z Rowerami Na Osiedlu"/>
    <x v="0"/>
    <x v="0"/>
    <s v="Górski-500"/>
    <x v="1"/>
    <d v="2010-03-21T00:00:00"/>
    <x v="0"/>
    <x v="2"/>
    <n v="539.99"/>
    <n v="323.99400000000003"/>
    <n v="3"/>
    <n v="971.98200000000008"/>
  </r>
  <r>
    <x v="1"/>
    <x v="3"/>
    <x v="6"/>
    <s v="Sklep z Rowerami Na Osiedlu"/>
    <x v="0"/>
    <x v="0"/>
    <s v="Górski-500"/>
    <x v="1"/>
    <d v="2010-03-23T00:00:00"/>
    <x v="0"/>
    <x v="2"/>
    <n v="539.99"/>
    <n v="323.99400000000003"/>
    <n v="5"/>
    <n v="1619.9700000000003"/>
  </r>
  <r>
    <x v="1"/>
    <x v="3"/>
    <x v="6"/>
    <s v="Sklep z Rowerami Na Osiedlu"/>
    <x v="0"/>
    <x v="0"/>
    <s v="Górski-200"/>
    <x v="0"/>
    <d v="2010-03-02T00:00:00"/>
    <x v="0"/>
    <x v="2"/>
    <n v="2319.9899999999998"/>
    <n v="1391.9939999999999"/>
    <n v="4"/>
    <n v="5567.9759999999997"/>
  </r>
  <r>
    <x v="1"/>
    <x v="3"/>
    <x v="6"/>
    <s v="Sklep z Rowerami Na Osiedlu"/>
    <x v="2"/>
    <x v="9"/>
    <s v="ML kierownica górski"/>
    <x v="7"/>
    <d v="2010-03-28T00:00:00"/>
    <x v="0"/>
    <x v="2"/>
    <n v="61.92"/>
    <n v="37.152000000000001"/>
    <n v="2"/>
    <n v="74.304000000000002"/>
  </r>
  <r>
    <x v="1"/>
    <x v="3"/>
    <x v="6"/>
    <s v="Sklep z Rowerami Na Osiedlu"/>
    <x v="0"/>
    <x v="0"/>
    <s v="Górski-500"/>
    <x v="0"/>
    <d v="2010-03-19T00:00:00"/>
    <x v="0"/>
    <x v="2"/>
    <n v="564.99"/>
    <n v="338.99400000000003"/>
    <n v="1"/>
    <n v="338.99400000000003"/>
  </r>
  <r>
    <x v="0"/>
    <x v="0"/>
    <x v="0"/>
    <s v="Porządny rower"/>
    <x v="0"/>
    <x v="25"/>
    <s v="Turystyczny-3000"/>
    <x v="6"/>
    <d v="2010-03-09T00:00:00"/>
    <x v="0"/>
    <x v="2"/>
    <n v="742.35"/>
    <n v="445.41"/>
    <n v="1"/>
    <n v="445.41"/>
  </r>
  <r>
    <x v="0"/>
    <x v="0"/>
    <x v="0"/>
    <s v="Porządny rower"/>
    <x v="0"/>
    <x v="25"/>
    <s v="Turystyczny-2000"/>
    <x v="5"/>
    <d v="2010-03-02T00:00:00"/>
    <x v="0"/>
    <x v="2"/>
    <n v="1214.8499999999999"/>
    <n v="728.91"/>
    <n v="1"/>
    <n v="728.91"/>
  </r>
  <r>
    <x v="0"/>
    <x v="0"/>
    <x v="0"/>
    <s v="Zawodnik sklep sportowy"/>
    <x v="1"/>
    <x v="14"/>
    <s v="spodenki damskie górskie"/>
    <x v="1"/>
    <d v="2010-03-30T00:00:00"/>
    <x v="0"/>
    <x v="2"/>
    <n v="69.989999999999995"/>
    <n v="41.994"/>
    <n v="3"/>
    <n v="125.982"/>
  </r>
  <r>
    <x v="0"/>
    <x v="0"/>
    <x v="0"/>
    <s v="Zawodnik sklep sportowy"/>
    <x v="1"/>
    <x v="14"/>
    <s v="spodenki damskie górskie"/>
    <x v="1"/>
    <d v="2010-03-21T00:00:00"/>
    <x v="0"/>
    <x v="2"/>
    <n v="69.989999999999995"/>
    <n v="41.994"/>
    <n v="8"/>
    <n v="335.952"/>
  </r>
  <r>
    <x v="0"/>
    <x v="0"/>
    <x v="0"/>
    <s v="Zawodnik sklep sportowy"/>
    <x v="1"/>
    <x v="14"/>
    <s v="spodenki damskie górskie"/>
    <x v="1"/>
    <d v="2010-03-01T00:00:00"/>
    <x v="0"/>
    <x v="2"/>
    <n v="69.989999999999995"/>
    <n v="41.994"/>
    <n v="1"/>
    <n v="41.994"/>
  </r>
  <r>
    <x v="0"/>
    <x v="0"/>
    <x v="0"/>
    <s v="Zawodnik sklep sportowy"/>
    <x v="0"/>
    <x v="0"/>
    <s v="Górski-200"/>
    <x v="1"/>
    <d v="2010-03-30T00:00:00"/>
    <x v="0"/>
    <x v="2"/>
    <n v="2294.9899999999998"/>
    <n v="1376.9939999999999"/>
    <n v="2"/>
    <n v="2753.9879999999998"/>
  </r>
  <r>
    <x v="0"/>
    <x v="0"/>
    <x v="2"/>
    <s v="Outlet Bzik"/>
    <x v="2"/>
    <x v="18"/>
    <s v="ML pedał szosa"/>
    <x v="8"/>
    <d v="2010-03-25T00:00:00"/>
    <x v="0"/>
    <x v="2"/>
    <n v="62.09"/>
    <n v="37.253999999999998"/>
    <n v="2"/>
    <n v="74.507999999999996"/>
  </r>
  <r>
    <x v="0"/>
    <x v="0"/>
    <x v="3"/>
    <s v="Ćwicz i działaj — centrum sportowe"/>
    <x v="2"/>
    <x v="18"/>
    <s v="LL pedał szosa"/>
    <x v="8"/>
    <d v="2010-03-17T00:00:00"/>
    <x v="0"/>
    <x v="2"/>
    <n v="40.49"/>
    <n v="24.294"/>
    <n v="1"/>
    <n v="24.294"/>
  </r>
  <r>
    <x v="0"/>
    <x v="0"/>
    <x v="4"/>
    <s v="Lokalna sprzedaż i wynajem"/>
    <x v="1"/>
    <x v="10"/>
    <s v="rękawiczki rowerowe"/>
    <x v="1"/>
    <d v="2010-03-26T00:00:00"/>
    <x v="0"/>
    <x v="2"/>
    <n v="24.49"/>
    <n v="14.694000000000001"/>
    <n v="1"/>
    <n v="14.694000000000001"/>
  </r>
  <r>
    <x v="0"/>
    <x v="0"/>
    <x v="4"/>
    <s v="Lokalna sprzedaż i wynajem"/>
    <x v="0"/>
    <x v="25"/>
    <s v="Turystyczny-1000"/>
    <x v="6"/>
    <d v="2010-03-04T00:00:00"/>
    <x v="0"/>
    <x v="2"/>
    <n v="2384.0700000000002"/>
    <n v="1430.442"/>
    <n v="1"/>
    <n v="1430.442"/>
  </r>
  <r>
    <x v="0"/>
    <x v="0"/>
    <x v="4"/>
    <s v="Lokalna sprzedaż i wynajem"/>
    <x v="3"/>
    <x v="7"/>
    <s v="Sport-100"/>
    <x v="3"/>
    <d v="2010-03-20T00:00:00"/>
    <x v="0"/>
    <x v="2"/>
    <n v="34.99"/>
    <n v="20.994"/>
    <n v="1"/>
    <n v="20.994"/>
  </r>
  <r>
    <x v="0"/>
    <x v="1"/>
    <x v="1"/>
    <s v="Imperium treningowe"/>
    <x v="0"/>
    <x v="25"/>
    <s v="Turystyczny-1000"/>
    <x v="6"/>
    <d v="2010-03-18T00:00:00"/>
    <x v="0"/>
    <x v="2"/>
    <n v="2384.0700000000002"/>
    <n v="1430.442"/>
    <n v="1"/>
    <n v="1430.442"/>
  </r>
  <r>
    <x v="0"/>
    <x v="1"/>
    <x v="1"/>
    <s v="Drogomierze i akcesoria"/>
    <x v="2"/>
    <x v="27"/>
    <s v="LL rama rowerowa turystyczny"/>
    <x v="6"/>
    <d v="2010-03-18T00:00:00"/>
    <x v="0"/>
    <x v="2"/>
    <n v="333.42"/>
    <n v="200.05199999999999"/>
    <n v="1"/>
    <n v="200.05199999999999"/>
  </r>
  <r>
    <x v="0"/>
    <x v="1"/>
    <x v="1"/>
    <s v="Drogomierze i akcesoria"/>
    <x v="2"/>
    <x v="20"/>
    <s v="HL siodełko turystyczny"/>
    <x v="7"/>
    <d v="2010-03-07T00:00:00"/>
    <x v="0"/>
    <x v="2"/>
    <n v="52.64"/>
    <n v="31.584"/>
    <n v="1"/>
    <n v="31.584"/>
  </r>
  <r>
    <x v="0"/>
    <x v="1"/>
    <x v="1"/>
    <s v="Drogomierze i akcesoria"/>
    <x v="3"/>
    <x v="22"/>
    <s v="bidony"/>
    <x v="7"/>
    <d v="2010-03-15T00:00:00"/>
    <x v="0"/>
    <x v="2"/>
    <n v="4.99"/>
    <n v="2.9940000000000002"/>
    <n v="8"/>
    <n v="23.952000000000002"/>
  </r>
  <r>
    <x v="0"/>
    <x v="1"/>
    <x v="1"/>
    <s v="Drogomierze i akcesoria"/>
    <x v="0"/>
    <x v="25"/>
    <s v="Turystyczny-3000"/>
    <x v="6"/>
    <d v="2010-03-04T00:00:00"/>
    <x v="0"/>
    <x v="2"/>
    <n v="742.35"/>
    <n v="445.41"/>
    <n v="1"/>
    <n v="445.41"/>
  </r>
  <r>
    <x v="0"/>
    <x v="1"/>
    <x v="1"/>
    <s v="Drogomierze i akcesoria"/>
    <x v="1"/>
    <x v="23"/>
    <s v="kamizelki klasyczne"/>
    <x v="5"/>
    <d v="2010-03-04T00:00:00"/>
    <x v="0"/>
    <x v="2"/>
    <n v="63.5"/>
    <n v="36.83"/>
    <n v="14"/>
    <n v="515.62"/>
  </r>
  <r>
    <x v="0"/>
    <x v="1"/>
    <x v="1"/>
    <s v="Drogomierze i akcesoria"/>
    <x v="0"/>
    <x v="25"/>
    <s v="Turystyczny-1000"/>
    <x v="6"/>
    <d v="2010-03-07T00:00:00"/>
    <x v="0"/>
    <x v="2"/>
    <n v="2384.0700000000002"/>
    <n v="1430.442"/>
    <n v="2"/>
    <n v="2860.884"/>
  </r>
  <r>
    <x v="0"/>
    <x v="1"/>
    <x v="1"/>
    <s v="Drogomierze i akcesoria"/>
    <x v="1"/>
    <x v="4"/>
    <s v="Long-Sleeve Logo Jersey"/>
    <x v="4"/>
    <d v="2010-03-06T00:00:00"/>
    <x v="0"/>
    <x v="2"/>
    <n v="49.99"/>
    <n v="29.994"/>
    <n v="8"/>
    <n v="239.952"/>
  </r>
  <r>
    <x v="0"/>
    <x v="1"/>
    <x v="1"/>
    <s v="Drogomierze i akcesoria"/>
    <x v="3"/>
    <x v="7"/>
    <s v="Sport-100"/>
    <x v="5"/>
    <d v="2010-03-30T00:00:00"/>
    <x v="0"/>
    <x v="2"/>
    <n v="34.99"/>
    <n v="20.994"/>
    <n v="4"/>
    <n v="83.975999999999999"/>
  </r>
  <r>
    <x v="0"/>
    <x v="1"/>
    <x v="1"/>
    <s v="Drogomierze i akcesoria"/>
    <x v="0"/>
    <x v="25"/>
    <s v="Turystyczny-1000"/>
    <x v="5"/>
    <d v="2010-03-13T00:00:00"/>
    <x v="0"/>
    <x v="2"/>
    <n v="2384.0700000000002"/>
    <n v="1430.442"/>
    <n v="6"/>
    <n v="8582.652"/>
  </r>
  <r>
    <x v="0"/>
    <x v="1"/>
    <x v="1"/>
    <s v="Drogomierze i akcesoria"/>
    <x v="3"/>
    <x v="7"/>
    <s v="Sport-100"/>
    <x v="3"/>
    <d v="2010-03-03T00:00:00"/>
    <x v="0"/>
    <x v="2"/>
    <n v="34.99"/>
    <n v="20.994"/>
    <n v="2"/>
    <n v="41.988"/>
  </r>
  <r>
    <x v="0"/>
    <x v="1"/>
    <x v="1"/>
    <s v="Drogomierze i akcesoria"/>
    <x v="3"/>
    <x v="19"/>
    <s v="stojak na 4 rowery"/>
    <x v="7"/>
    <d v="2010-03-12T00:00:00"/>
    <x v="0"/>
    <x v="2"/>
    <n v="120"/>
    <n v="72"/>
    <n v="7"/>
    <n v="504"/>
  </r>
  <r>
    <x v="0"/>
    <x v="1"/>
    <x v="1"/>
    <s v="Drogomierze i akcesoria"/>
    <x v="0"/>
    <x v="25"/>
    <s v="Turystyczny-1000"/>
    <x v="5"/>
    <d v="2010-03-12T00:00:00"/>
    <x v="0"/>
    <x v="2"/>
    <n v="2384.0700000000002"/>
    <n v="1430.442"/>
    <n v="2"/>
    <n v="2860.884"/>
  </r>
  <r>
    <x v="0"/>
    <x v="1"/>
    <x v="1"/>
    <s v="Drogomierze i akcesoria"/>
    <x v="1"/>
    <x v="5"/>
    <s v="nakładka na rower"/>
    <x v="4"/>
    <d v="2010-03-01T00:00:00"/>
    <x v="0"/>
    <x v="2"/>
    <n v="8.99"/>
    <n v="5.3940000000000001"/>
    <n v="7"/>
    <n v="37.758000000000003"/>
  </r>
  <r>
    <x v="0"/>
    <x v="1"/>
    <x v="1"/>
    <s v="Drogomierze i akcesoria"/>
    <x v="1"/>
    <x v="10"/>
    <s v="rękawiczki rowerowe"/>
    <x v="1"/>
    <d v="2010-03-11T00:00:00"/>
    <x v="0"/>
    <x v="2"/>
    <n v="24.49"/>
    <n v="14.694000000000001"/>
    <n v="3"/>
    <n v="44.082000000000001"/>
  </r>
  <r>
    <x v="0"/>
    <x v="1"/>
    <x v="1"/>
    <s v="Drogomierze i akcesoria"/>
    <x v="0"/>
    <x v="25"/>
    <s v="Turystyczny-3000"/>
    <x v="6"/>
    <d v="2010-03-15T00:00:00"/>
    <x v="0"/>
    <x v="2"/>
    <n v="742.35"/>
    <n v="445.41"/>
    <n v="3"/>
    <n v="1336.23"/>
  </r>
  <r>
    <x v="0"/>
    <x v="1"/>
    <x v="1"/>
    <s v="Drogomierze i akcesoria"/>
    <x v="1"/>
    <x v="4"/>
    <s v="Short-Sleeve Classic Jersey"/>
    <x v="6"/>
    <d v="2010-03-27T00:00:00"/>
    <x v="0"/>
    <x v="2"/>
    <n v="53.99"/>
    <n v="32.393999999999998"/>
    <n v="4"/>
    <n v="129.57599999999999"/>
  </r>
  <r>
    <x v="0"/>
    <x v="1"/>
    <x v="1"/>
    <s v="Drogomierze i akcesoria"/>
    <x v="0"/>
    <x v="25"/>
    <s v="Turystyczny-1000"/>
    <x v="6"/>
    <d v="2010-03-27T00:00:00"/>
    <x v="0"/>
    <x v="2"/>
    <n v="2384.0700000000002"/>
    <n v="1430.442"/>
    <n v="2"/>
    <n v="2860.884"/>
  </r>
  <r>
    <x v="0"/>
    <x v="1"/>
    <x v="1"/>
    <s v="Drogomierze i akcesoria"/>
    <x v="0"/>
    <x v="25"/>
    <s v="Turystyczny-3000"/>
    <x v="5"/>
    <d v="2010-03-04T00:00:00"/>
    <x v="0"/>
    <x v="2"/>
    <n v="742.35"/>
    <n v="445.41"/>
    <n v="3"/>
    <n v="1336.23"/>
  </r>
  <r>
    <x v="0"/>
    <x v="1"/>
    <x v="1"/>
    <s v="Drogomierze i akcesoria"/>
    <x v="3"/>
    <x v="24"/>
    <s v="Bike Wash"/>
    <x v="7"/>
    <d v="2010-03-04T00:00:00"/>
    <x v="0"/>
    <x v="2"/>
    <n v="7.95"/>
    <n v="4.7699999999999996"/>
    <n v="9"/>
    <n v="42.929999999999993"/>
  </r>
  <r>
    <x v="0"/>
    <x v="1"/>
    <x v="1"/>
    <s v="Drogomierze i akcesoria"/>
    <x v="3"/>
    <x v="7"/>
    <s v="Sport-100"/>
    <x v="1"/>
    <d v="2010-03-25T00:00:00"/>
    <x v="0"/>
    <x v="2"/>
    <n v="34.99"/>
    <n v="20.994"/>
    <n v="9"/>
    <n v="188.946"/>
  </r>
  <r>
    <x v="0"/>
    <x v="1"/>
    <x v="1"/>
    <s v="Drogomierze i akcesoria"/>
    <x v="2"/>
    <x v="27"/>
    <s v="LL rama rowerowa turystyczny"/>
    <x v="5"/>
    <d v="2010-03-10T00:00:00"/>
    <x v="0"/>
    <x v="2"/>
    <n v="333.42"/>
    <n v="200.05199999999999"/>
    <n v="1"/>
    <n v="200.05199999999999"/>
  </r>
  <r>
    <x v="0"/>
    <x v="1"/>
    <x v="1"/>
    <s v="Drogomierze i akcesoria"/>
    <x v="2"/>
    <x v="27"/>
    <s v="HL rama rowerowa turystyczny"/>
    <x v="5"/>
    <d v="2010-03-19T00:00:00"/>
    <x v="0"/>
    <x v="2"/>
    <n v="1003.91"/>
    <n v="602.346"/>
    <n v="3"/>
    <n v="1807.038"/>
  </r>
  <r>
    <x v="0"/>
    <x v="1"/>
    <x v="1"/>
    <s v="Drogomierze i akcesoria"/>
    <x v="1"/>
    <x v="4"/>
    <s v="Long-Sleeve Logo Jersey"/>
    <x v="4"/>
    <d v="2010-03-17T00:00:00"/>
    <x v="0"/>
    <x v="2"/>
    <n v="49.99"/>
    <n v="29.994"/>
    <n v="6"/>
    <n v="179.964"/>
  </r>
  <r>
    <x v="0"/>
    <x v="1"/>
    <x v="1"/>
    <s v="Drogomierze i akcesoria"/>
    <x v="1"/>
    <x v="23"/>
    <s v="kamizelki klasyczne"/>
    <x v="5"/>
    <d v="2010-03-27T00:00:00"/>
    <x v="0"/>
    <x v="2"/>
    <n v="63.5"/>
    <n v="38.1"/>
    <n v="4"/>
    <n v="152.4"/>
  </r>
  <r>
    <x v="0"/>
    <x v="1"/>
    <x v="1"/>
    <s v="Drogomierze i akcesoria"/>
    <x v="2"/>
    <x v="27"/>
    <s v="HL rama rowerowa turystyczny"/>
    <x v="6"/>
    <d v="2010-03-29T00:00:00"/>
    <x v="0"/>
    <x v="2"/>
    <n v="1003.91"/>
    <n v="602.346"/>
    <n v="1"/>
    <n v="602.346"/>
  </r>
  <r>
    <x v="0"/>
    <x v="1"/>
    <x v="1"/>
    <s v="Drogomierze i akcesoria"/>
    <x v="0"/>
    <x v="25"/>
    <s v="Turystyczny-3000"/>
    <x v="5"/>
    <d v="2010-03-10T00:00:00"/>
    <x v="0"/>
    <x v="2"/>
    <n v="742.35"/>
    <n v="445.41"/>
    <n v="6"/>
    <n v="2672.46"/>
  </r>
  <r>
    <x v="0"/>
    <x v="1"/>
    <x v="1"/>
    <s v="Drogomierze i akcesoria"/>
    <x v="1"/>
    <x v="4"/>
    <s v="Short-Sleeve Classic Jersey"/>
    <x v="6"/>
    <d v="2010-03-03T00:00:00"/>
    <x v="0"/>
    <x v="2"/>
    <n v="53.99"/>
    <n v="32.393999999999998"/>
    <n v="5"/>
    <n v="161.97"/>
  </r>
  <r>
    <x v="0"/>
    <x v="1"/>
    <x v="1"/>
    <s v="Drogomierze i akcesoria"/>
    <x v="3"/>
    <x v="21"/>
    <s v="plecak rowerowy"/>
    <x v="0"/>
    <d v="2010-03-15T00:00:00"/>
    <x v="0"/>
    <x v="2"/>
    <n v="54.99"/>
    <n v="32.994"/>
    <n v="4"/>
    <n v="131.976"/>
  </r>
  <r>
    <x v="0"/>
    <x v="1"/>
    <x v="1"/>
    <s v="Drogomierze i akcesoria"/>
    <x v="2"/>
    <x v="27"/>
    <s v="HL rama rowerowa turystyczny"/>
    <x v="5"/>
    <d v="2010-03-09T00:00:00"/>
    <x v="0"/>
    <x v="2"/>
    <n v="1003.91"/>
    <n v="602.346"/>
    <n v="1"/>
    <n v="602.346"/>
  </r>
  <r>
    <x v="0"/>
    <x v="1"/>
    <x v="1"/>
    <s v="Drogomierze i akcesoria"/>
    <x v="0"/>
    <x v="25"/>
    <s v="Turystyczny-3000"/>
    <x v="6"/>
    <d v="2010-03-14T00:00:00"/>
    <x v="0"/>
    <x v="2"/>
    <n v="742.35"/>
    <n v="445.41"/>
    <n v="3"/>
    <n v="1336.23"/>
  </r>
  <r>
    <x v="0"/>
    <x v="1"/>
    <x v="1"/>
    <s v="Drogomierze i akcesoria"/>
    <x v="0"/>
    <x v="25"/>
    <s v="Turystyczny-2000"/>
    <x v="5"/>
    <d v="2010-03-10T00:00:00"/>
    <x v="0"/>
    <x v="2"/>
    <n v="1214.8499999999999"/>
    <n v="728.91"/>
    <n v="3"/>
    <n v="2186.73"/>
  </r>
  <r>
    <x v="0"/>
    <x v="1"/>
    <x v="1"/>
    <s v="Drogomierze i akcesoria"/>
    <x v="1"/>
    <x v="4"/>
    <s v="Short-Sleeve Classic Jersey"/>
    <x v="6"/>
    <d v="2010-03-02T00:00:00"/>
    <x v="0"/>
    <x v="2"/>
    <n v="53.99"/>
    <n v="32.393999999999998"/>
    <n v="9"/>
    <n v="291.54599999999999"/>
  </r>
  <r>
    <x v="0"/>
    <x v="1"/>
    <x v="1"/>
    <s v="Drogomierze i akcesoria"/>
    <x v="1"/>
    <x v="10"/>
    <s v="rękawiczki rowerowe"/>
    <x v="1"/>
    <d v="2010-03-06T00:00:00"/>
    <x v="0"/>
    <x v="2"/>
    <n v="24.49"/>
    <n v="14.694000000000001"/>
    <n v="5"/>
    <n v="73.47"/>
  </r>
  <r>
    <x v="0"/>
    <x v="0"/>
    <x v="4"/>
    <s v="Dobry Sklep Rowerowy"/>
    <x v="0"/>
    <x v="3"/>
    <s v="Szosa--550-W"/>
    <x v="6"/>
    <d v="2010-03-23T00:00:00"/>
    <x v="0"/>
    <x v="2"/>
    <n v="1120.49"/>
    <n v="672.29399999999998"/>
    <n v="4"/>
    <n v="2689.1759999999999"/>
  </r>
  <r>
    <x v="0"/>
    <x v="0"/>
    <x v="4"/>
    <s v="Dobry Sklep Rowerowy"/>
    <x v="0"/>
    <x v="3"/>
    <s v="Szosa--350-W"/>
    <x v="6"/>
    <d v="2010-03-05T00:00:00"/>
    <x v="0"/>
    <x v="2"/>
    <n v="1700.99"/>
    <n v="1020.5940000000001"/>
    <n v="5"/>
    <n v="5102.97"/>
  </r>
  <r>
    <x v="0"/>
    <x v="0"/>
    <x v="4"/>
    <s v="Dobry Sklep Rowerowy"/>
    <x v="0"/>
    <x v="3"/>
    <s v="Szosa--550-W"/>
    <x v="6"/>
    <d v="2010-03-26T00:00:00"/>
    <x v="0"/>
    <x v="2"/>
    <n v="1120.49"/>
    <n v="672.29399999999998"/>
    <n v="4"/>
    <n v="2689.1759999999999"/>
  </r>
  <r>
    <x v="0"/>
    <x v="0"/>
    <x v="4"/>
    <s v="Dobry Sklep Rowerowy"/>
    <x v="1"/>
    <x v="1"/>
    <s v="skarpety wyścigowe"/>
    <x v="2"/>
    <d v="2010-03-22T00:00:00"/>
    <x v="0"/>
    <x v="2"/>
    <n v="8.99"/>
    <n v="5.3940000000000001"/>
    <n v="2"/>
    <n v="10.788"/>
  </r>
  <r>
    <x v="0"/>
    <x v="0"/>
    <x v="4"/>
    <s v="Dobry Sklep Rowerowy"/>
    <x v="0"/>
    <x v="3"/>
    <s v="Szosa--550-W"/>
    <x v="6"/>
    <d v="2010-03-07T00:00:00"/>
    <x v="0"/>
    <x v="2"/>
    <n v="1120.49"/>
    <n v="672.29399999999998"/>
    <n v="1"/>
    <n v="672.29399999999998"/>
  </r>
  <r>
    <x v="0"/>
    <x v="0"/>
    <x v="4"/>
    <s v="Dobry Sklep Rowerowy"/>
    <x v="0"/>
    <x v="3"/>
    <s v="Szosa-750"/>
    <x v="1"/>
    <d v="2010-03-07T00:00:00"/>
    <x v="0"/>
    <x v="2"/>
    <n v="539.99"/>
    <n v="323.99400000000003"/>
    <n v="2"/>
    <n v="647.98800000000006"/>
  </r>
  <r>
    <x v="0"/>
    <x v="0"/>
    <x v="4"/>
    <s v="Dobry Sklep Rowerowy"/>
    <x v="0"/>
    <x v="3"/>
    <s v="Szosa-750"/>
    <x v="1"/>
    <d v="2010-03-06T00:00:00"/>
    <x v="0"/>
    <x v="2"/>
    <n v="539.99"/>
    <n v="323.99400000000003"/>
    <n v="2"/>
    <n v="647.98800000000006"/>
  </r>
  <r>
    <x v="0"/>
    <x v="0"/>
    <x v="4"/>
    <s v="Dobry Sklep Rowerowy"/>
    <x v="0"/>
    <x v="3"/>
    <s v="Szosa-750"/>
    <x v="1"/>
    <d v="2010-03-13T00:00:00"/>
    <x v="0"/>
    <x v="2"/>
    <n v="539.99"/>
    <n v="323.99400000000003"/>
    <n v="1"/>
    <n v="323.99400000000003"/>
  </r>
  <r>
    <x v="0"/>
    <x v="0"/>
    <x v="4"/>
    <s v="Dobry Sklep Rowerowy"/>
    <x v="0"/>
    <x v="3"/>
    <s v="Szosa-250"/>
    <x v="1"/>
    <d v="2010-03-08T00:00:00"/>
    <x v="0"/>
    <x v="2"/>
    <n v="2443.35"/>
    <n v="1466.01"/>
    <n v="4"/>
    <n v="5864.04"/>
  </r>
  <r>
    <x v="0"/>
    <x v="0"/>
    <x v="4"/>
    <s v="Dobry Sklep Rowerowy"/>
    <x v="0"/>
    <x v="3"/>
    <s v="Szosa--350-W"/>
    <x v="6"/>
    <d v="2010-03-22T00:00:00"/>
    <x v="0"/>
    <x v="2"/>
    <n v="1700.99"/>
    <n v="1020.5940000000001"/>
    <n v="3"/>
    <n v="3061.7820000000002"/>
  </r>
  <r>
    <x v="0"/>
    <x v="0"/>
    <x v="4"/>
    <s v="Dobry Sklep Rowerowy"/>
    <x v="0"/>
    <x v="3"/>
    <s v="Szosa-250"/>
    <x v="1"/>
    <d v="2010-03-16T00:00:00"/>
    <x v="0"/>
    <x v="2"/>
    <n v="2443.35"/>
    <n v="1466.01"/>
    <n v="1"/>
    <n v="1466.01"/>
  </r>
  <r>
    <x v="0"/>
    <x v="0"/>
    <x v="4"/>
    <s v="Dobry Sklep Rowerowy"/>
    <x v="2"/>
    <x v="18"/>
    <s v="LL pedał szosa"/>
    <x v="8"/>
    <d v="2010-03-04T00:00:00"/>
    <x v="0"/>
    <x v="2"/>
    <n v="40.49"/>
    <n v="24.294"/>
    <n v="1"/>
    <n v="24.294"/>
  </r>
  <r>
    <x v="0"/>
    <x v="0"/>
    <x v="4"/>
    <s v="Dobry Sklep Rowerowy"/>
    <x v="0"/>
    <x v="3"/>
    <s v="Szosa-250"/>
    <x v="1"/>
    <d v="2010-03-30T00:00:00"/>
    <x v="0"/>
    <x v="2"/>
    <n v="2443.35"/>
    <n v="1466.01"/>
    <n v="1"/>
    <n v="1466.01"/>
  </r>
  <r>
    <x v="0"/>
    <x v="0"/>
    <x v="4"/>
    <s v="Dobry Sklep Rowerowy"/>
    <x v="0"/>
    <x v="3"/>
    <s v="Szosa-250"/>
    <x v="1"/>
    <d v="2010-03-28T00:00:00"/>
    <x v="0"/>
    <x v="2"/>
    <n v="2443.35"/>
    <n v="1466.01"/>
    <n v="3"/>
    <n v="4398.03"/>
  </r>
  <r>
    <x v="0"/>
    <x v="0"/>
    <x v="4"/>
    <s v="Dobry Sklep Rowerowy"/>
    <x v="0"/>
    <x v="3"/>
    <s v="Szosa--550-W"/>
    <x v="6"/>
    <d v="2010-03-24T00:00:00"/>
    <x v="0"/>
    <x v="2"/>
    <n v="1120.49"/>
    <n v="672.29399999999998"/>
    <n v="3"/>
    <n v="2016.8820000000001"/>
  </r>
  <r>
    <x v="0"/>
    <x v="0"/>
    <x v="4"/>
    <s v="Dobry Sklep Rowerowy"/>
    <x v="0"/>
    <x v="3"/>
    <s v="Szosa-250"/>
    <x v="3"/>
    <d v="2010-03-15T00:00:00"/>
    <x v="0"/>
    <x v="2"/>
    <n v="2443.35"/>
    <n v="1466.01"/>
    <n v="3"/>
    <n v="4398.03"/>
  </r>
  <r>
    <x v="0"/>
    <x v="0"/>
    <x v="4"/>
    <s v="Dobry Sklep Rowerowy"/>
    <x v="0"/>
    <x v="3"/>
    <s v="Szosa--350-W"/>
    <x v="6"/>
    <d v="2010-03-01T00:00:00"/>
    <x v="0"/>
    <x v="2"/>
    <n v="1700.99"/>
    <n v="1020.5940000000001"/>
    <n v="2"/>
    <n v="2041.1880000000001"/>
  </r>
  <r>
    <x v="0"/>
    <x v="0"/>
    <x v="3"/>
    <s v="Rajdy Ekstremalne"/>
    <x v="0"/>
    <x v="25"/>
    <s v="Turystyczny-3000"/>
    <x v="5"/>
    <d v="2010-03-08T00:00:00"/>
    <x v="0"/>
    <x v="2"/>
    <n v="742.35"/>
    <n v="445.41"/>
    <n v="5"/>
    <n v="2227.0500000000002"/>
  </r>
  <r>
    <x v="0"/>
    <x v="0"/>
    <x v="3"/>
    <s v="Rajdy Ekstremalne"/>
    <x v="0"/>
    <x v="25"/>
    <s v="Turystyczny-1000"/>
    <x v="6"/>
    <d v="2010-03-10T00:00:00"/>
    <x v="0"/>
    <x v="2"/>
    <n v="2384.0700000000002"/>
    <n v="1430.442"/>
    <n v="2"/>
    <n v="2860.884"/>
  </r>
  <r>
    <x v="0"/>
    <x v="0"/>
    <x v="3"/>
    <s v="Rajdy Ekstremalne"/>
    <x v="0"/>
    <x v="25"/>
    <s v="Turystyczny-1000"/>
    <x v="6"/>
    <d v="2010-03-08T00:00:00"/>
    <x v="0"/>
    <x v="2"/>
    <n v="2384.0700000000002"/>
    <n v="1430.442"/>
    <n v="4"/>
    <n v="5721.768"/>
  </r>
  <r>
    <x v="0"/>
    <x v="0"/>
    <x v="3"/>
    <s v="Rajdy Ekstremalne"/>
    <x v="0"/>
    <x v="25"/>
    <s v="Turystyczny-2000"/>
    <x v="5"/>
    <d v="2010-03-16T00:00:00"/>
    <x v="0"/>
    <x v="2"/>
    <n v="1214.8499999999999"/>
    <n v="728.91"/>
    <n v="2"/>
    <n v="1457.82"/>
  </r>
  <r>
    <x v="0"/>
    <x v="0"/>
    <x v="3"/>
    <s v="Rajdy Ekstremalne"/>
    <x v="2"/>
    <x v="20"/>
    <s v="HL siodełko turystyczny"/>
    <x v="7"/>
    <d v="2010-03-12T00:00:00"/>
    <x v="0"/>
    <x v="2"/>
    <n v="52.64"/>
    <n v="31.584"/>
    <n v="3"/>
    <n v="94.751999999999995"/>
  </r>
  <r>
    <x v="0"/>
    <x v="0"/>
    <x v="3"/>
    <s v="Rajdy Ekstremalne"/>
    <x v="0"/>
    <x v="25"/>
    <s v="Turystyczny-1000"/>
    <x v="5"/>
    <d v="2010-03-16T00:00:00"/>
    <x v="0"/>
    <x v="2"/>
    <n v="2384.0700000000002"/>
    <n v="1430.442"/>
    <n v="4"/>
    <n v="5721.768"/>
  </r>
  <r>
    <x v="0"/>
    <x v="0"/>
    <x v="3"/>
    <s v="Rajdy Ekstremalne"/>
    <x v="0"/>
    <x v="25"/>
    <s v="Turystyczny-1000"/>
    <x v="5"/>
    <d v="2010-03-07T00:00:00"/>
    <x v="0"/>
    <x v="2"/>
    <n v="2384.0700000000002"/>
    <n v="1430.442"/>
    <n v="2"/>
    <n v="2860.884"/>
  </r>
  <r>
    <x v="0"/>
    <x v="0"/>
    <x v="3"/>
    <s v="Rajdy Ekstremalne"/>
    <x v="2"/>
    <x v="27"/>
    <s v="HL rama rowerowa turystyczny"/>
    <x v="6"/>
    <d v="2010-03-23T00:00:00"/>
    <x v="0"/>
    <x v="2"/>
    <n v="1003.91"/>
    <n v="602.346"/>
    <n v="1"/>
    <n v="602.346"/>
  </r>
  <r>
    <x v="0"/>
    <x v="0"/>
    <x v="3"/>
    <s v="Rajdy Ekstremalne"/>
    <x v="2"/>
    <x v="27"/>
    <s v="HL rama rowerowa turystyczny"/>
    <x v="5"/>
    <d v="2010-03-15T00:00:00"/>
    <x v="0"/>
    <x v="2"/>
    <n v="1003.91"/>
    <n v="602.346"/>
    <n v="1"/>
    <n v="602.346"/>
  </r>
  <r>
    <x v="0"/>
    <x v="0"/>
    <x v="3"/>
    <s v="Rajdy Ekstremalne"/>
    <x v="2"/>
    <x v="27"/>
    <s v="LL rama rowerowa turystyczny"/>
    <x v="6"/>
    <d v="2010-03-15T00:00:00"/>
    <x v="0"/>
    <x v="2"/>
    <n v="333.42"/>
    <n v="200.05199999999999"/>
    <n v="1"/>
    <n v="200.05199999999999"/>
  </r>
  <r>
    <x v="0"/>
    <x v="0"/>
    <x v="3"/>
    <s v="Rajdy Ekstremalne"/>
    <x v="0"/>
    <x v="25"/>
    <s v="Turystyczny-3000"/>
    <x v="6"/>
    <d v="2010-03-24T00:00:00"/>
    <x v="0"/>
    <x v="2"/>
    <n v="742.35"/>
    <n v="445.41"/>
    <n v="6"/>
    <n v="2672.46"/>
  </r>
  <r>
    <x v="0"/>
    <x v="0"/>
    <x v="3"/>
    <s v="Rajdy Ekstremalne"/>
    <x v="2"/>
    <x v="27"/>
    <s v="LL rama rowerowa turystyczny"/>
    <x v="6"/>
    <d v="2010-03-16T00:00:00"/>
    <x v="0"/>
    <x v="2"/>
    <n v="333.42"/>
    <n v="200.05199999999999"/>
    <n v="1"/>
    <n v="200.05199999999999"/>
  </r>
  <r>
    <x v="0"/>
    <x v="0"/>
    <x v="3"/>
    <s v="Rajdy Ekstremalne"/>
    <x v="2"/>
    <x v="27"/>
    <s v="LL rama rowerowa turystyczny"/>
    <x v="5"/>
    <d v="2010-03-19T00:00:00"/>
    <x v="0"/>
    <x v="2"/>
    <n v="333.42"/>
    <n v="200.05199999999999"/>
    <n v="2"/>
    <n v="400.10399999999998"/>
  </r>
  <r>
    <x v="0"/>
    <x v="1"/>
    <x v="1"/>
    <s v="Rower dla pary"/>
    <x v="2"/>
    <x v="9"/>
    <s v="ML kierownica górski"/>
    <x v="7"/>
    <d v="2010-03-03T00:00:00"/>
    <x v="0"/>
    <x v="2"/>
    <n v="61.92"/>
    <n v="37.152000000000001"/>
    <n v="1"/>
    <n v="37.152000000000001"/>
  </r>
  <r>
    <x v="0"/>
    <x v="1"/>
    <x v="1"/>
    <s v="Rower dla pary"/>
    <x v="0"/>
    <x v="0"/>
    <s v="Górski-500"/>
    <x v="0"/>
    <d v="2010-03-03T00:00:00"/>
    <x v="0"/>
    <x v="2"/>
    <n v="564.99"/>
    <n v="338.99400000000003"/>
    <n v="2"/>
    <n v="677.98800000000006"/>
  </r>
  <r>
    <x v="0"/>
    <x v="1"/>
    <x v="1"/>
    <s v="Rower dla pary"/>
    <x v="0"/>
    <x v="0"/>
    <s v="Górski-200-W"/>
    <x v="0"/>
    <d v="2010-03-28T00:00:00"/>
    <x v="0"/>
    <x v="2"/>
    <n v="769.49"/>
    <n v="461.69400000000002"/>
    <n v="1"/>
    <n v="461.69400000000002"/>
  </r>
  <r>
    <x v="0"/>
    <x v="1"/>
    <x v="1"/>
    <s v="Rower dla pary"/>
    <x v="2"/>
    <x v="18"/>
    <s v="HL pedał górski"/>
    <x v="8"/>
    <d v="2010-03-09T00:00:00"/>
    <x v="0"/>
    <x v="2"/>
    <n v="80.989999999999995"/>
    <n v="48.594000000000001"/>
    <n v="1"/>
    <n v="48.594000000000001"/>
  </r>
  <r>
    <x v="1"/>
    <x v="4"/>
    <x v="7"/>
    <s v="Zachodni Wiatr — dystrybucja"/>
    <x v="0"/>
    <x v="25"/>
    <s v="Turystyczny-3000"/>
    <x v="5"/>
    <d v="2010-03-09T00:00:00"/>
    <x v="0"/>
    <x v="2"/>
    <n v="742.35"/>
    <n v="445.41"/>
    <n v="2"/>
    <n v="890.82"/>
  </r>
  <r>
    <x v="1"/>
    <x v="4"/>
    <x v="7"/>
    <s v="Zachodni Wiatr — dystrybucja"/>
    <x v="0"/>
    <x v="25"/>
    <s v="Turystyczny-1000"/>
    <x v="6"/>
    <d v="2010-03-06T00:00:00"/>
    <x v="0"/>
    <x v="2"/>
    <n v="2384.0700000000002"/>
    <n v="1430.442"/>
    <n v="2"/>
    <n v="2860.884"/>
  </r>
  <r>
    <x v="1"/>
    <x v="4"/>
    <x v="7"/>
    <s v="Zachodni Wiatr — dystrybucja"/>
    <x v="0"/>
    <x v="25"/>
    <s v="Turystyczny-1000"/>
    <x v="5"/>
    <d v="2010-03-27T00:00:00"/>
    <x v="0"/>
    <x v="2"/>
    <n v="2384.0700000000002"/>
    <n v="1430.442"/>
    <n v="3"/>
    <n v="4291.326"/>
  </r>
  <r>
    <x v="1"/>
    <x v="4"/>
    <x v="7"/>
    <s v="Zachodni Wiatr — dystrybucja"/>
    <x v="0"/>
    <x v="25"/>
    <s v="Turystyczny-2000"/>
    <x v="5"/>
    <d v="2010-03-01T00:00:00"/>
    <x v="0"/>
    <x v="2"/>
    <n v="1214.8499999999999"/>
    <n v="728.91"/>
    <n v="1"/>
    <n v="728.91"/>
  </r>
  <r>
    <x v="1"/>
    <x v="4"/>
    <x v="7"/>
    <s v="Zachodni Wiatr — dystrybucja"/>
    <x v="0"/>
    <x v="25"/>
    <s v="Turystyczny-1000"/>
    <x v="6"/>
    <d v="2010-03-25T00:00:00"/>
    <x v="0"/>
    <x v="2"/>
    <n v="2384.0700000000002"/>
    <n v="1430.442"/>
    <n v="1"/>
    <n v="1430.442"/>
  </r>
  <r>
    <x v="1"/>
    <x v="4"/>
    <x v="7"/>
    <s v="Zachodni Wiatr — dystrybucja"/>
    <x v="0"/>
    <x v="25"/>
    <s v="Turystyczny-3000"/>
    <x v="6"/>
    <d v="2010-03-18T00:00:00"/>
    <x v="0"/>
    <x v="2"/>
    <n v="742.35"/>
    <n v="445.41"/>
    <n v="2"/>
    <n v="890.82"/>
  </r>
  <r>
    <x v="0"/>
    <x v="0"/>
    <x v="2"/>
    <s v="Niesamowite rowery — sprzedaż detaliczna"/>
    <x v="0"/>
    <x v="3"/>
    <s v="Szosa-750"/>
    <x v="1"/>
    <d v="2010-03-11T00:00:00"/>
    <x v="0"/>
    <x v="2"/>
    <n v="539.99"/>
    <n v="323.99400000000003"/>
    <n v="2"/>
    <n v="647.98800000000006"/>
  </r>
  <r>
    <x v="0"/>
    <x v="0"/>
    <x v="2"/>
    <s v="Niesamowite rowery — sprzedaż detaliczna"/>
    <x v="0"/>
    <x v="3"/>
    <s v="Szosa--350-W"/>
    <x v="6"/>
    <d v="2010-03-30T00:00:00"/>
    <x v="0"/>
    <x v="2"/>
    <n v="1700.99"/>
    <n v="1020.5940000000001"/>
    <n v="3"/>
    <n v="3061.7820000000002"/>
  </r>
  <r>
    <x v="0"/>
    <x v="0"/>
    <x v="2"/>
    <s v="Niesamowite rowery — sprzedaż detaliczna"/>
    <x v="0"/>
    <x v="3"/>
    <s v="Szosa--350-W"/>
    <x v="6"/>
    <d v="2010-03-17T00:00:00"/>
    <x v="0"/>
    <x v="2"/>
    <n v="1700.99"/>
    <n v="1020.5940000000001"/>
    <n v="1"/>
    <n v="1020.5940000000001"/>
  </r>
  <r>
    <x v="0"/>
    <x v="0"/>
    <x v="2"/>
    <s v="Niesamowite rowery — sprzedaż detaliczna"/>
    <x v="1"/>
    <x v="1"/>
    <s v="skarpety wyścigowe"/>
    <x v="2"/>
    <d v="2010-03-10T00:00:00"/>
    <x v="0"/>
    <x v="2"/>
    <n v="8.99"/>
    <n v="4.9444999999999997"/>
    <n v="18"/>
    <n v="89.000999999999991"/>
  </r>
  <r>
    <x v="0"/>
    <x v="0"/>
    <x v="2"/>
    <s v="Niesamowite rowery — sprzedaż detaliczna"/>
    <x v="1"/>
    <x v="1"/>
    <s v="skarpety wyścigowe"/>
    <x v="2"/>
    <d v="2010-03-20T00:00:00"/>
    <x v="0"/>
    <x v="2"/>
    <n v="8.99"/>
    <n v="5.3940000000000001"/>
    <n v="4"/>
    <n v="21.576000000000001"/>
  </r>
  <r>
    <x v="0"/>
    <x v="1"/>
    <x v="1"/>
    <s v="Uprzejmi Eksperci Rowerowi"/>
    <x v="0"/>
    <x v="25"/>
    <s v="Turystyczny-3000"/>
    <x v="5"/>
    <d v="2010-03-13T00:00:00"/>
    <x v="0"/>
    <x v="2"/>
    <n v="742.35"/>
    <n v="445.41"/>
    <n v="1"/>
    <n v="445.41"/>
  </r>
  <r>
    <x v="1"/>
    <x v="2"/>
    <x v="5"/>
    <s v="Pierwsze Centrum"/>
    <x v="0"/>
    <x v="0"/>
    <s v="Górski-200"/>
    <x v="1"/>
    <d v="2010-03-28T00:00:00"/>
    <x v="0"/>
    <x v="2"/>
    <n v="2294.9899999999998"/>
    <n v="1376.9939999999999"/>
    <n v="1"/>
    <n v="1376.9939999999999"/>
  </r>
  <r>
    <x v="1"/>
    <x v="3"/>
    <x v="6"/>
    <s v="Specjalista rowerowy w akcji"/>
    <x v="1"/>
    <x v="4"/>
    <s v="Long-Sleeve Logo Jersey"/>
    <x v="4"/>
    <d v="2010-03-01T00:00:00"/>
    <x v="0"/>
    <x v="2"/>
    <n v="49.99"/>
    <n v="29.994"/>
    <n v="1"/>
    <n v="29.994"/>
  </r>
  <r>
    <x v="1"/>
    <x v="3"/>
    <x v="6"/>
    <s v="Specjalista rowerowy w akcji"/>
    <x v="0"/>
    <x v="25"/>
    <s v="Turystyczny-2000"/>
    <x v="5"/>
    <d v="2010-03-24T00:00:00"/>
    <x v="0"/>
    <x v="2"/>
    <n v="1214.8499999999999"/>
    <n v="728.91"/>
    <n v="4"/>
    <n v="2915.64"/>
  </r>
  <r>
    <x v="1"/>
    <x v="3"/>
    <x v="6"/>
    <s v="Specjalista rowerowy w akcji"/>
    <x v="3"/>
    <x v="7"/>
    <s v="Sport-100"/>
    <x v="3"/>
    <d v="2010-03-27T00:00:00"/>
    <x v="0"/>
    <x v="2"/>
    <n v="34.99"/>
    <n v="20.994"/>
    <n v="7"/>
    <n v="146.958"/>
  </r>
  <r>
    <x v="1"/>
    <x v="3"/>
    <x v="6"/>
    <s v="Specjalista rowerowy w akcji"/>
    <x v="2"/>
    <x v="27"/>
    <s v="LL rama rowerowa turystyczny"/>
    <x v="6"/>
    <d v="2010-03-15T00:00:00"/>
    <x v="0"/>
    <x v="2"/>
    <n v="333.42"/>
    <n v="200.05199999999999"/>
    <n v="5"/>
    <n v="1000.26"/>
  </r>
  <r>
    <x v="1"/>
    <x v="3"/>
    <x v="6"/>
    <s v="Specjalista rowerowy w akcji"/>
    <x v="1"/>
    <x v="4"/>
    <s v="Short-Sleeve Classic Jersey"/>
    <x v="6"/>
    <d v="2010-03-14T00:00:00"/>
    <x v="0"/>
    <x v="2"/>
    <n v="53.99"/>
    <n v="31.3142"/>
    <n v="11"/>
    <n v="344.45619999999997"/>
  </r>
  <r>
    <x v="1"/>
    <x v="3"/>
    <x v="6"/>
    <s v="Specjalista rowerowy w akcji"/>
    <x v="2"/>
    <x v="27"/>
    <s v="LL rama rowerowa turystyczny"/>
    <x v="6"/>
    <d v="2010-03-05T00:00:00"/>
    <x v="0"/>
    <x v="2"/>
    <n v="333.42"/>
    <n v="200.05199999999999"/>
    <n v="2"/>
    <n v="400.10399999999998"/>
  </r>
  <r>
    <x v="1"/>
    <x v="3"/>
    <x v="6"/>
    <s v="Specjalista rowerowy w akcji"/>
    <x v="0"/>
    <x v="25"/>
    <s v="Turystyczny-3000"/>
    <x v="6"/>
    <d v="2010-03-20T00:00:00"/>
    <x v="0"/>
    <x v="2"/>
    <n v="742.35"/>
    <n v="445.41"/>
    <n v="6"/>
    <n v="2672.46"/>
  </r>
  <r>
    <x v="1"/>
    <x v="3"/>
    <x v="6"/>
    <s v="Specjalista rowerowy w akcji"/>
    <x v="1"/>
    <x v="5"/>
    <s v="nakładka na rower"/>
    <x v="4"/>
    <d v="2010-03-03T00:00:00"/>
    <x v="0"/>
    <x v="2"/>
    <n v="8.99"/>
    <n v="5.3940000000000001"/>
    <n v="7"/>
    <n v="37.758000000000003"/>
  </r>
  <r>
    <x v="1"/>
    <x v="3"/>
    <x v="6"/>
    <s v="Specjalista rowerowy w akcji"/>
    <x v="2"/>
    <x v="27"/>
    <s v="HL rama rowerowa turystyczny"/>
    <x v="5"/>
    <d v="2010-03-23T00:00:00"/>
    <x v="0"/>
    <x v="2"/>
    <n v="1003.91"/>
    <n v="602.346"/>
    <n v="2"/>
    <n v="1204.692"/>
  </r>
  <r>
    <x v="1"/>
    <x v="3"/>
    <x v="6"/>
    <s v="Specjalista rowerowy w akcji"/>
    <x v="0"/>
    <x v="25"/>
    <s v="Turystyczny-1000"/>
    <x v="6"/>
    <d v="2010-03-06T00:00:00"/>
    <x v="0"/>
    <x v="2"/>
    <n v="2384.0700000000002"/>
    <n v="1430.442"/>
    <n v="4"/>
    <n v="5721.768"/>
  </r>
  <r>
    <x v="1"/>
    <x v="3"/>
    <x v="6"/>
    <s v="Specjalista rowerowy w akcji"/>
    <x v="1"/>
    <x v="23"/>
    <s v="kamizelki klasyczne"/>
    <x v="5"/>
    <d v="2010-03-16T00:00:00"/>
    <x v="0"/>
    <x v="2"/>
    <n v="63.5"/>
    <n v="38.1"/>
    <n v="8"/>
    <n v="304.8"/>
  </r>
  <r>
    <x v="1"/>
    <x v="3"/>
    <x v="6"/>
    <s v="Specjalista rowerowy w akcji"/>
    <x v="0"/>
    <x v="25"/>
    <s v="Turystyczny-1000"/>
    <x v="6"/>
    <d v="2010-03-21T00:00:00"/>
    <x v="0"/>
    <x v="2"/>
    <n v="2384.0700000000002"/>
    <n v="1430.442"/>
    <n v="5"/>
    <n v="7152.21"/>
  </r>
  <r>
    <x v="1"/>
    <x v="3"/>
    <x v="6"/>
    <s v="Specjalista rowerowy w akcji"/>
    <x v="3"/>
    <x v="21"/>
    <s v="plecak rowerowy"/>
    <x v="0"/>
    <d v="2010-03-29T00:00:00"/>
    <x v="0"/>
    <x v="2"/>
    <n v="54.99"/>
    <n v="32.994"/>
    <n v="3"/>
    <n v="98.981999999999999"/>
  </r>
  <r>
    <x v="1"/>
    <x v="3"/>
    <x v="6"/>
    <s v="Specjalista rowerowy w akcji"/>
    <x v="2"/>
    <x v="27"/>
    <s v="HL rama rowerowa turystyczny"/>
    <x v="5"/>
    <d v="2010-03-30T00:00:00"/>
    <x v="0"/>
    <x v="2"/>
    <n v="1003.91"/>
    <n v="602.346"/>
    <n v="2"/>
    <n v="1204.692"/>
  </r>
  <r>
    <x v="1"/>
    <x v="3"/>
    <x v="6"/>
    <s v="Specjalista rowerowy w akcji"/>
    <x v="0"/>
    <x v="25"/>
    <s v="Turystyczny-1000"/>
    <x v="5"/>
    <d v="2010-03-29T00:00:00"/>
    <x v="0"/>
    <x v="2"/>
    <n v="2384.0700000000002"/>
    <n v="1430.442"/>
    <n v="10"/>
    <n v="14304.42"/>
  </r>
  <r>
    <x v="1"/>
    <x v="3"/>
    <x v="6"/>
    <s v="Specjalista rowerowy w akcji"/>
    <x v="2"/>
    <x v="27"/>
    <s v="LL rama rowerowa turystyczny"/>
    <x v="6"/>
    <d v="2010-03-24T00:00:00"/>
    <x v="0"/>
    <x v="2"/>
    <n v="333.42"/>
    <n v="200.05199999999999"/>
    <n v="4"/>
    <n v="800.20799999999997"/>
  </r>
  <r>
    <x v="1"/>
    <x v="3"/>
    <x v="6"/>
    <s v="Specjalista rowerowy w akcji"/>
    <x v="3"/>
    <x v="7"/>
    <s v="Sport-100"/>
    <x v="5"/>
    <d v="2010-03-03T00:00:00"/>
    <x v="0"/>
    <x v="2"/>
    <n v="34.99"/>
    <n v="20.994"/>
    <n v="4"/>
    <n v="83.975999999999999"/>
  </r>
  <r>
    <x v="1"/>
    <x v="3"/>
    <x v="6"/>
    <s v="Specjalista rowerowy w akcji"/>
    <x v="3"/>
    <x v="7"/>
    <s v="Sport-100"/>
    <x v="1"/>
    <d v="2010-03-10T00:00:00"/>
    <x v="0"/>
    <x v="2"/>
    <n v="34.99"/>
    <n v="20.994"/>
    <n v="6"/>
    <n v="125.964"/>
  </r>
  <r>
    <x v="1"/>
    <x v="3"/>
    <x v="6"/>
    <s v="Specjalista rowerowy w akcji"/>
    <x v="0"/>
    <x v="25"/>
    <s v="Turystyczny-2000"/>
    <x v="5"/>
    <d v="2010-03-23T00:00:00"/>
    <x v="0"/>
    <x v="2"/>
    <n v="1214.8499999999999"/>
    <n v="728.91"/>
    <n v="9"/>
    <n v="6560.19"/>
  </r>
  <r>
    <x v="1"/>
    <x v="3"/>
    <x v="6"/>
    <s v="Specjalista rowerowy w akcji"/>
    <x v="2"/>
    <x v="27"/>
    <s v="HL rama rowerowa turystyczny"/>
    <x v="6"/>
    <d v="2010-03-05T00:00:00"/>
    <x v="0"/>
    <x v="2"/>
    <n v="1003.91"/>
    <n v="602.346"/>
    <n v="2"/>
    <n v="1204.692"/>
  </r>
  <r>
    <x v="1"/>
    <x v="3"/>
    <x v="6"/>
    <s v="Specjalista rowerowy w akcji"/>
    <x v="0"/>
    <x v="25"/>
    <s v="Turystyczny-1000"/>
    <x v="6"/>
    <d v="2010-03-25T00:00:00"/>
    <x v="0"/>
    <x v="2"/>
    <n v="2384.0700000000002"/>
    <n v="1430.442"/>
    <n v="2"/>
    <n v="2860.884"/>
  </r>
  <r>
    <x v="1"/>
    <x v="3"/>
    <x v="6"/>
    <s v="Specjalista rowerowy w akcji"/>
    <x v="0"/>
    <x v="25"/>
    <s v="Turystyczny-3000"/>
    <x v="5"/>
    <d v="2010-03-01T00:00:00"/>
    <x v="0"/>
    <x v="2"/>
    <n v="742.35"/>
    <n v="445.41"/>
    <n v="6"/>
    <n v="2672.46"/>
  </r>
  <r>
    <x v="1"/>
    <x v="3"/>
    <x v="6"/>
    <s v="Specjalista rowerowy w akcji"/>
    <x v="1"/>
    <x v="4"/>
    <s v="Long-Sleeve Logo Jersey"/>
    <x v="4"/>
    <d v="2010-03-17T00:00:00"/>
    <x v="0"/>
    <x v="2"/>
    <n v="49.99"/>
    <n v="29.994"/>
    <n v="5"/>
    <n v="149.97"/>
  </r>
  <r>
    <x v="1"/>
    <x v="3"/>
    <x v="6"/>
    <s v="Specjalista rowerowy w akcji"/>
    <x v="1"/>
    <x v="10"/>
    <s v="rękawiczki rowerowe"/>
    <x v="1"/>
    <d v="2010-03-16T00:00:00"/>
    <x v="0"/>
    <x v="2"/>
    <n v="24.49"/>
    <n v="14.694000000000001"/>
    <n v="4"/>
    <n v="58.776000000000003"/>
  </r>
  <r>
    <x v="1"/>
    <x v="3"/>
    <x v="6"/>
    <s v="Specjalista rowerowy w akcji"/>
    <x v="0"/>
    <x v="25"/>
    <s v="Turystyczny-1000"/>
    <x v="5"/>
    <d v="2010-03-30T00:00:00"/>
    <x v="0"/>
    <x v="2"/>
    <n v="2384.0700000000002"/>
    <n v="1430.442"/>
    <n v="2"/>
    <n v="2860.884"/>
  </r>
  <r>
    <x v="1"/>
    <x v="3"/>
    <x v="6"/>
    <s v="Specjalista rowerowy w akcji"/>
    <x v="1"/>
    <x v="4"/>
    <s v="Short-Sleeve Classic Jersey"/>
    <x v="6"/>
    <d v="2010-03-17T00:00:00"/>
    <x v="0"/>
    <x v="2"/>
    <n v="53.99"/>
    <n v="32.393999999999998"/>
    <n v="5"/>
    <n v="161.97"/>
  </r>
  <r>
    <x v="1"/>
    <x v="3"/>
    <x v="6"/>
    <s v="Specjalista rowerowy w akcji"/>
    <x v="1"/>
    <x v="23"/>
    <s v="kamizelki klasyczne"/>
    <x v="5"/>
    <d v="2010-03-02T00:00:00"/>
    <x v="0"/>
    <x v="2"/>
    <n v="63.5"/>
    <n v="38.1"/>
    <n v="7"/>
    <n v="266.7"/>
  </r>
  <r>
    <x v="1"/>
    <x v="3"/>
    <x v="6"/>
    <s v="Specjalista rowerowy w akcji"/>
    <x v="0"/>
    <x v="25"/>
    <s v="Turystyczny-1000"/>
    <x v="5"/>
    <d v="2010-03-17T00:00:00"/>
    <x v="0"/>
    <x v="2"/>
    <n v="2384.0700000000002"/>
    <n v="1430.442"/>
    <n v="3"/>
    <n v="4291.326"/>
  </r>
  <r>
    <x v="1"/>
    <x v="3"/>
    <x v="6"/>
    <s v="Specjalista rowerowy w akcji"/>
    <x v="0"/>
    <x v="25"/>
    <s v="Turystyczny-3000"/>
    <x v="6"/>
    <d v="2010-03-01T00:00:00"/>
    <x v="0"/>
    <x v="2"/>
    <n v="742.35"/>
    <n v="445.41"/>
    <n v="7"/>
    <n v="3117.8700000000003"/>
  </r>
  <r>
    <x v="1"/>
    <x v="3"/>
    <x v="6"/>
    <s v="Specjalista rowerowy w akcji"/>
    <x v="1"/>
    <x v="10"/>
    <s v="rękawiczki rowerowe"/>
    <x v="1"/>
    <d v="2010-03-26T00:00:00"/>
    <x v="0"/>
    <x v="2"/>
    <n v="24.49"/>
    <n v="14.694000000000001"/>
    <n v="4"/>
    <n v="58.776000000000003"/>
  </r>
  <r>
    <x v="1"/>
    <x v="3"/>
    <x v="6"/>
    <s v="Specjalista rowerowy w akcji"/>
    <x v="3"/>
    <x v="19"/>
    <s v="stojak na 4 rowery"/>
    <x v="7"/>
    <d v="2010-03-02T00:00:00"/>
    <x v="0"/>
    <x v="2"/>
    <n v="120"/>
    <n v="72"/>
    <n v="7"/>
    <n v="504"/>
  </r>
  <r>
    <x v="1"/>
    <x v="3"/>
    <x v="6"/>
    <s v="Specjalista rowerowy w akcji"/>
    <x v="2"/>
    <x v="20"/>
    <s v="HL siodełko turystyczny"/>
    <x v="7"/>
    <d v="2010-03-13T00:00:00"/>
    <x v="0"/>
    <x v="2"/>
    <n v="52.64"/>
    <n v="31.584"/>
    <n v="3"/>
    <n v="94.751999999999995"/>
  </r>
  <r>
    <x v="1"/>
    <x v="3"/>
    <x v="6"/>
    <s v="Specjalista rowerowy w akcji"/>
    <x v="2"/>
    <x v="27"/>
    <s v="LL rama rowerowa turystyczny"/>
    <x v="5"/>
    <d v="2010-03-18T00:00:00"/>
    <x v="0"/>
    <x v="2"/>
    <n v="333.42"/>
    <n v="200.05199999999999"/>
    <n v="1"/>
    <n v="200.05199999999999"/>
  </r>
  <r>
    <x v="1"/>
    <x v="3"/>
    <x v="6"/>
    <s v="Specjalista rowerowy w akcji"/>
    <x v="1"/>
    <x v="4"/>
    <s v="Short-Sleeve Classic Jersey"/>
    <x v="6"/>
    <d v="2010-03-24T00:00:00"/>
    <x v="0"/>
    <x v="2"/>
    <n v="53.99"/>
    <n v="32.393999999999998"/>
    <n v="8"/>
    <n v="259.15199999999999"/>
  </r>
  <r>
    <x v="1"/>
    <x v="3"/>
    <x v="6"/>
    <s v="Specjalista rowerowy w akcji"/>
    <x v="3"/>
    <x v="24"/>
    <s v="Bike Wash"/>
    <x v="7"/>
    <d v="2010-03-26T00:00:00"/>
    <x v="0"/>
    <x v="2"/>
    <n v="7.95"/>
    <n v="4.7699999999999996"/>
    <n v="3"/>
    <n v="14.309999999999999"/>
  </r>
  <r>
    <x v="1"/>
    <x v="3"/>
    <x v="6"/>
    <s v="Specjalista rowerowy w akcji"/>
    <x v="0"/>
    <x v="25"/>
    <s v="Turystyczny-3000"/>
    <x v="5"/>
    <d v="2010-03-23T00:00:00"/>
    <x v="0"/>
    <x v="2"/>
    <n v="742.35"/>
    <n v="445.41"/>
    <n v="2"/>
    <n v="890.82"/>
  </r>
  <r>
    <x v="1"/>
    <x v="3"/>
    <x v="6"/>
    <s v="Specjalista rowerowy w akcji"/>
    <x v="3"/>
    <x v="22"/>
    <s v="bidony"/>
    <x v="7"/>
    <d v="2010-03-19T00:00:00"/>
    <x v="0"/>
    <x v="2"/>
    <n v="4.99"/>
    <n v="2.9940000000000002"/>
    <n v="5"/>
    <n v="14.97"/>
  </r>
  <r>
    <x v="1"/>
    <x v="3"/>
    <x v="6"/>
    <s v="Specjalista rowerowy w akcji"/>
    <x v="2"/>
    <x v="27"/>
    <s v="HL rama rowerowa turystyczny"/>
    <x v="6"/>
    <d v="2010-03-01T00:00:00"/>
    <x v="0"/>
    <x v="2"/>
    <n v="1003.91"/>
    <n v="602.346"/>
    <n v="2"/>
    <n v="1204.692"/>
  </r>
  <r>
    <x v="1"/>
    <x v="3"/>
    <x v="6"/>
    <s v="Specjalista rowerowy w akcji"/>
    <x v="1"/>
    <x v="4"/>
    <s v="Long-Sleeve Logo Jersey"/>
    <x v="4"/>
    <d v="2010-03-07T00:00:00"/>
    <x v="0"/>
    <x v="2"/>
    <n v="49.99"/>
    <n v="29.994"/>
    <n v="2"/>
    <n v="59.988"/>
  </r>
  <r>
    <x v="1"/>
    <x v="3"/>
    <x v="6"/>
    <s v="Specjalista rowerowy w akcji"/>
    <x v="0"/>
    <x v="25"/>
    <s v="Turystyczny-3000"/>
    <x v="6"/>
    <d v="2010-03-21T00:00:00"/>
    <x v="0"/>
    <x v="2"/>
    <n v="742.35"/>
    <n v="445.41"/>
    <n v="4"/>
    <n v="1781.64"/>
  </r>
  <r>
    <x v="0"/>
    <x v="0"/>
    <x v="4"/>
    <s v="Lśniące rowery"/>
    <x v="0"/>
    <x v="25"/>
    <s v="Turystyczny-2000"/>
    <x v="5"/>
    <d v="2010-03-01T00:00:00"/>
    <x v="0"/>
    <x v="2"/>
    <n v="1214.8499999999999"/>
    <n v="728.91"/>
    <n v="1"/>
    <n v="728.91"/>
  </r>
  <r>
    <x v="0"/>
    <x v="0"/>
    <x v="4"/>
    <s v="Lśniące rowery"/>
    <x v="0"/>
    <x v="25"/>
    <s v="Turystyczny-3000"/>
    <x v="6"/>
    <d v="2010-03-22T00:00:00"/>
    <x v="0"/>
    <x v="2"/>
    <n v="742.35"/>
    <n v="445.41"/>
    <n v="6"/>
    <n v="2672.46"/>
  </r>
  <r>
    <x v="0"/>
    <x v="0"/>
    <x v="4"/>
    <s v="Lśniące rowery"/>
    <x v="0"/>
    <x v="25"/>
    <s v="Turystyczny-1000"/>
    <x v="6"/>
    <d v="2010-03-08T00:00:00"/>
    <x v="0"/>
    <x v="2"/>
    <n v="2384.0700000000002"/>
    <n v="1430.442"/>
    <n v="2"/>
    <n v="2860.884"/>
  </r>
  <r>
    <x v="0"/>
    <x v="0"/>
    <x v="4"/>
    <s v="Lśniące rowery"/>
    <x v="0"/>
    <x v="25"/>
    <s v="Turystyczny-1000"/>
    <x v="6"/>
    <d v="2010-03-28T00:00:00"/>
    <x v="0"/>
    <x v="2"/>
    <n v="2384.0700000000002"/>
    <n v="1430.442"/>
    <n v="3"/>
    <n v="4291.326"/>
  </r>
  <r>
    <x v="0"/>
    <x v="0"/>
    <x v="4"/>
    <s v="Lśniące rowery"/>
    <x v="2"/>
    <x v="27"/>
    <s v="LL rama rowerowa turystyczny"/>
    <x v="6"/>
    <d v="2010-03-19T00:00:00"/>
    <x v="0"/>
    <x v="2"/>
    <n v="333.42"/>
    <n v="200.05199999999999"/>
    <n v="2"/>
    <n v="400.10399999999998"/>
  </r>
  <r>
    <x v="0"/>
    <x v="0"/>
    <x v="4"/>
    <s v="Lśniące rowery"/>
    <x v="0"/>
    <x v="25"/>
    <s v="Turystyczny-1000"/>
    <x v="5"/>
    <d v="2010-03-19T00:00:00"/>
    <x v="0"/>
    <x v="2"/>
    <n v="2384.0700000000002"/>
    <n v="1430.442"/>
    <n v="4"/>
    <n v="5721.768"/>
  </r>
  <r>
    <x v="0"/>
    <x v="0"/>
    <x v="4"/>
    <s v="Lśniące rowery"/>
    <x v="2"/>
    <x v="20"/>
    <s v="HL siodełko turystyczny"/>
    <x v="7"/>
    <d v="2010-03-31T00:00:00"/>
    <x v="0"/>
    <x v="2"/>
    <n v="52.64"/>
    <n v="31.584"/>
    <n v="5"/>
    <n v="157.91999999999999"/>
  </r>
  <r>
    <x v="0"/>
    <x v="0"/>
    <x v="4"/>
    <s v="Lśniące rowery"/>
    <x v="0"/>
    <x v="25"/>
    <s v="Turystyczny-3000"/>
    <x v="6"/>
    <d v="2010-03-26T00:00:00"/>
    <x v="0"/>
    <x v="2"/>
    <n v="742.35"/>
    <n v="445.41"/>
    <n v="3"/>
    <n v="1336.23"/>
  </r>
  <r>
    <x v="0"/>
    <x v="0"/>
    <x v="4"/>
    <s v="Lśniące rowery"/>
    <x v="2"/>
    <x v="27"/>
    <s v="LL rama rowerowa turystyczny"/>
    <x v="6"/>
    <d v="2010-03-26T00:00:00"/>
    <x v="0"/>
    <x v="2"/>
    <n v="333.42"/>
    <n v="200.05199999999999"/>
    <n v="2"/>
    <n v="400.10399999999998"/>
  </r>
  <r>
    <x v="0"/>
    <x v="0"/>
    <x v="4"/>
    <s v="Lśniące rowery"/>
    <x v="0"/>
    <x v="25"/>
    <s v="Turystyczny-2000"/>
    <x v="5"/>
    <d v="2010-03-28T00:00:00"/>
    <x v="0"/>
    <x v="2"/>
    <n v="1214.8499999999999"/>
    <n v="728.91"/>
    <n v="1"/>
    <n v="728.91"/>
  </r>
  <r>
    <x v="0"/>
    <x v="0"/>
    <x v="4"/>
    <s v="Lśniące rowery"/>
    <x v="2"/>
    <x v="27"/>
    <s v="HL rama rowerowa turystyczny"/>
    <x v="5"/>
    <d v="2010-03-02T00:00:00"/>
    <x v="0"/>
    <x v="2"/>
    <n v="1003.91"/>
    <n v="602.346"/>
    <n v="1"/>
    <n v="602.346"/>
  </r>
  <r>
    <x v="0"/>
    <x v="0"/>
    <x v="4"/>
    <s v="Lśniące rowery"/>
    <x v="0"/>
    <x v="25"/>
    <s v="Turystyczny-3000"/>
    <x v="5"/>
    <d v="2010-03-10T00:00:00"/>
    <x v="0"/>
    <x v="2"/>
    <n v="742.35"/>
    <n v="445.41"/>
    <n v="1"/>
    <n v="445.41"/>
  </r>
  <r>
    <x v="0"/>
    <x v="0"/>
    <x v="4"/>
    <s v="Lśniące rowery"/>
    <x v="0"/>
    <x v="25"/>
    <s v="Turystyczny-3000"/>
    <x v="6"/>
    <d v="2010-03-09T00:00:00"/>
    <x v="0"/>
    <x v="2"/>
    <n v="742.35"/>
    <n v="445.41"/>
    <n v="1"/>
    <n v="445.41"/>
  </r>
  <r>
    <x v="0"/>
    <x v="0"/>
    <x v="4"/>
    <s v="Lśniące rowery"/>
    <x v="0"/>
    <x v="25"/>
    <s v="Turystyczny-3000"/>
    <x v="5"/>
    <d v="2010-03-04T00:00:00"/>
    <x v="0"/>
    <x v="2"/>
    <n v="742.35"/>
    <n v="445.41"/>
    <n v="1"/>
    <n v="445.41"/>
  </r>
  <r>
    <x v="0"/>
    <x v="0"/>
    <x v="4"/>
    <s v="Lśniące rowery"/>
    <x v="2"/>
    <x v="27"/>
    <s v="HL rama rowerowa turystyczny"/>
    <x v="6"/>
    <d v="2010-03-01T00:00:00"/>
    <x v="0"/>
    <x v="2"/>
    <n v="1003.91"/>
    <n v="602.346"/>
    <n v="2"/>
    <n v="1204.692"/>
  </r>
  <r>
    <x v="0"/>
    <x v="0"/>
    <x v="4"/>
    <s v="Lśniące rowery"/>
    <x v="0"/>
    <x v="25"/>
    <s v="Turystyczny-1000"/>
    <x v="5"/>
    <d v="2010-03-17T00:00:00"/>
    <x v="0"/>
    <x v="2"/>
    <n v="2384.0700000000002"/>
    <n v="1430.442"/>
    <n v="3"/>
    <n v="4291.326"/>
  </r>
  <r>
    <x v="0"/>
    <x v="0"/>
    <x v="4"/>
    <s v="Lśniące rowery"/>
    <x v="0"/>
    <x v="25"/>
    <s v="Turystyczny-2000"/>
    <x v="5"/>
    <d v="2010-03-21T00:00:00"/>
    <x v="0"/>
    <x v="2"/>
    <n v="1214.8499999999999"/>
    <n v="728.91"/>
    <n v="1"/>
    <n v="728.91"/>
  </r>
  <r>
    <x v="0"/>
    <x v="0"/>
    <x v="4"/>
    <s v="Lśniące rowery"/>
    <x v="2"/>
    <x v="27"/>
    <s v="LL rama rowerowa turystyczny"/>
    <x v="6"/>
    <d v="2010-03-01T00:00:00"/>
    <x v="0"/>
    <x v="2"/>
    <n v="333.42"/>
    <n v="200.05199999999999"/>
    <n v="4"/>
    <n v="800.20799999999997"/>
  </r>
  <r>
    <x v="1"/>
    <x v="4"/>
    <x v="7"/>
    <s v="Usługi edukacyjne"/>
    <x v="0"/>
    <x v="25"/>
    <s v="Turystyczny-3000"/>
    <x v="6"/>
    <d v="2010-03-22T00:00:00"/>
    <x v="0"/>
    <x v="2"/>
    <n v="742.35"/>
    <n v="445.41"/>
    <n v="2"/>
    <n v="890.82"/>
  </r>
  <r>
    <x v="1"/>
    <x v="4"/>
    <x v="7"/>
    <s v="Usługi edukacyjne"/>
    <x v="0"/>
    <x v="25"/>
    <s v="Turystyczny-2000"/>
    <x v="5"/>
    <d v="2010-03-29T00:00:00"/>
    <x v="0"/>
    <x v="2"/>
    <n v="1214.8499999999999"/>
    <n v="728.91"/>
    <n v="2"/>
    <n v="1457.82"/>
  </r>
  <r>
    <x v="1"/>
    <x v="4"/>
    <x v="7"/>
    <s v="Usługi edukacyjne"/>
    <x v="1"/>
    <x v="4"/>
    <s v="Short-Sleeve Classic Jersey"/>
    <x v="6"/>
    <d v="2010-03-06T00:00:00"/>
    <x v="0"/>
    <x v="2"/>
    <n v="53.99"/>
    <n v="32.393999999999998"/>
    <n v="6"/>
    <n v="194.36399999999998"/>
  </r>
  <r>
    <x v="1"/>
    <x v="4"/>
    <x v="7"/>
    <s v="Usługi edukacyjne"/>
    <x v="1"/>
    <x v="23"/>
    <s v="kamizelki klasyczne"/>
    <x v="5"/>
    <d v="2010-03-07T00:00:00"/>
    <x v="0"/>
    <x v="2"/>
    <n v="63.5"/>
    <n v="38.1"/>
    <n v="3"/>
    <n v="114.30000000000001"/>
  </r>
  <r>
    <x v="1"/>
    <x v="4"/>
    <x v="7"/>
    <s v="Usługi edukacyjne"/>
    <x v="0"/>
    <x v="25"/>
    <s v="Turystyczny-2000"/>
    <x v="5"/>
    <d v="2010-03-29T00:00:00"/>
    <x v="0"/>
    <x v="2"/>
    <n v="1214.8499999999999"/>
    <n v="728.91"/>
    <n v="3"/>
    <n v="2186.73"/>
  </r>
  <r>
    <x v="1"/>
    <x v="4"/>
    <x v="7"/>
    <s v="Usługi edukacyjne"/>
    <x v="0"/>
    <x v="25"/>
    <s v="Turystyczny-1000"/>
    <x v="5"/>
    <d v="2010-03-16T00:00:00"/>
    <x v="0"/>
    <x v="2"/>
    <n v="2384.0700000000002"/>
    <n v="1430.442"/>
    <n v="1"/>
    <n v="1430.442"/>
  </r>
  <r>
    <x v="1"/>
    <x v="4"/>
    <x v="7"/>
    <s v="Usługi edukacyjne"/>
    <x v="3"/>
    <x v="24"/>
    <s v="Bike Wash"/>
    <x v="7"/>
    <d v="2010-03-13T00:00:00"/>
    <x v="0"/>
    <x v="2"/>
    <n v="7.95"/>
    <n v="4.7699999999999996"/>
    <n v="5"/>
    <n v="23.849999999999998"/>
  </r>
  <r>
    <x v="1"/>
    <x v="4"/>
    <x v="7"/>
    <s v="Usługi edukacyjne"/>
    <x v="0"/>
    <x v="25"/>
    <s v="Turystyczny-2000"/>
    <x v="5"/>
    <d v="2010-03-02T00:00:00"/>
    <x v="0"/>
    <x v="2"/>
    <n v="1214.8499999999999"/>
    <n v="728.91"/>
    <n v="1"/>
    <n v="728.91"/>
  </r>
  <r>
    <x v="1"/>
    <x v="4"/>
    <x v="7"/>
    <s v="Usługi edukacyjne"/>
    <x v="0"/>
    <x v="25"/>
    <s v="Turystyczny-1000"/>
    <x v="6"/>
    <d v="2010-03-27T00:00:00"/>
    <x v="0"/>
    <x v="2"/>
    <n v="2384.0700000000002"/>
    <n v="1430.442"/>
    <n v="2"/>
    <n v="2860.884"/>
  </r>
  <r>
    <x v="1"/>
    <x v="4"/>
    <x v="7"/>
    <s v="Usługi edukacyjne"/>
    <x v="1"/>
    <x v="4"/>
    <s v="Short-Sleeve Classic Jersey"/>
    <x v="6"/>
    <d v="2010-03-10T00:00:00"/>
    <x v="0"/>
    <x v="2"/>
    <n v="53.99"/>
    <n v="32.393999999999998"/>
    <n v="3"/>
    <n v="97.181999999999988"/>
  </r>
  <r>
    <x v="1"/>
    <x v="4"/>
    <x v="7"/>
    <s v="Usługi edukacyjne"/>
    <x v="0"/>
    <x v="25"/>
    <s v="Turystyczny-3000"/>
    <x v="5"/>
    <d v="2010-03-04T00:00:00"/>
    <x v="0"/>
    <x v="2"/>
    <n v="742.35"/>
    <n v="445.41"/>
    <n v="2"/>
    <n v="890.82"/>
  </r>
  <r>
    <x v="1"/>
    <x v="4"/>
    <x v="7"/>
    <s v="Usługi edukacyjne"/>
    <x v="0"/>
    <x v="25"/>
    <s v="Turystyczny-1000"/>
    <x v="6"/>
    <d v="2010-03-25T00:00:00"/>
    <x v="0"/>
    <x v="2"/>
    <n v="2384.0700000000002"/>
    <n v="1430.442"/>
    <n v="3"/>
    <n v="4291.326"/>
  </r>
  <r>
    <x v="1"/>
    <x v="4"/>
    <x v="7"/>
    <s v="Usługi edukacyjne"/>
    <x v="0"/>
    <x v="25"/>
    <s v="Turystyczny-1000"/>
    <x v="6"/>
    <d v="2010-03-08T00:00:00"/>
    <x v="0"/>
    <x v="2"/>
    <n v="2384.0700000000002"/>
    <n v="1430.442"/>
    <n v="1"/>
    <n v="1430.442"/>
  </r>
  <r>
    <x v="1"/>
    <x v="4"/>
    <x v="7"/>
    <s v="Usługi edukacyjne"/>
    <x v="1"/>
    <x v="23"/>
    <s v="kamizelki klasyczne"/>
    <x v="5"/>
    <d v="2010-03-24T00:00:00"/>
    <x v="0"/>
    <x v="2"/>
    <n v="63.5"/>
    <n v="38.1"/>
    <n v="5"/>
    <n v="190.5"/>
  </r>
  <r>
    <x v="1"/>
    <x v="4"/>
    <x v="7"/>
    <s v="Usługi edukacyjne"/>
    <x v="2"/>
    <x v="28"/>
    <s v="HL korba"/>
    <x v="1"/>
    <d v="2010-03-29T00:00:00"/>
    <x v="0"/>
    <x v="2"/>
    <n v="404.99"/>
    <n v="242.994"/>
    <n v="2"/>
    <n v="485.988"/>
  </r>
  <r>
    <x v="1"/>
    <x v="4"/>
    <x v="7"/>
    <s v="Usługi edukacyjne"/>
    <x v="0"/>
    <x v="25"/>
    <s v="Turystyczny-1000"/>
    <x v="5"/>
    <d v="2010-03-16T00:00:00"/>
    <x v="0"/>
    <x v="2"/>
    <n v="2384.0700000000002"/>
    <n v="1430.442"/>
    <n v="2"/>
    <n v="2860.884"/>
  </r>
  <r>
    <x v="1"/>
    <x v="4"/>
    <x v="7"/>
    <s v="Usługi edukacyjne"/>
    <x v="3"/>
    <x v="19"/>
    <s v="stojak na 4 rowery"/>
    <x v="7"/>
    <d v="2010-03-16T00:00:00"/>
    <x v="0"/>
    <x v="2"/>
    <n v="120"/>
    <n v="72"/>
    <n v="5"/>
    <n v="360"/>
  </r>
  <r>
    <x v="1"/>
    <x v="4"/>
    <x v="7"/>
    <s v="Usługi edukacyjne"/>
    <x v="0"/>
    <x v="25"/>
    <s v="Turystyczny-3000"/>
    <x v="6"/>
    <d v="2010-03-30T00:00:00"/>
    <x v="0"/>
    <x v="2"/>
    <n v="742.35"/>
    <n v="445.41"/>
    <n v="1"/>
    <n v="445.41"/>
  </r>
  <r>
    <x v="1"/>
    <x v="4"/>
    <x v="7"/>
    <s v="Usługi edukacyjne"/>
    <x v="0"/>
    <x v="25"/>
    <s v="Turystyczny-3000"/>
    <x v="5"/>
    <d v="2010-03-08T00:00:00"/>
    <x v="0"/>
    <x v="2"/>
    <n v="742.35"/>
    <n v="445.41"/>
    <n v="2"/>
    <n v="890.82"/>
  </r>
  <r>
    <x v="1"/>
    <x v="4"/>
    <x v="7"/>
    <s v="Usługi edukacyjne"/>
    <x v="0"/>
    <x v="25"/>
    <s v="Turystyczny-3000"/>
    <x v="5"/>
    <d v="2010-03-22T00:00:00"/>
    <x v="0"/>
    <x v="2"/>
    <n v="742.35"/>
    <n v="445.41"/>
    <n v="1"/>
    <n v="445.41"/>
  </r>
  <r>
    <x v="1"/>
    <x v="4"/>
    <x v="7"/>
    <s v="Usługi edukacyjne"/>
    <x v="2"/>
    <x v="31"/>
    <s v="HL suport"/>
    <x v="7"/>
    <d v="2010-03-22T00:00:00"/>
    <x v="0"/>
    <x v="2"/>
    <n v="121.49"/>
    <n v="72.894000000000005"/>
    <n v="2"/>
    <n v="145.78800000000001"/>
  </r>
  <r>
    <x v="1"/>
    <x v="4"/>
    <x v="7"/>
    <s v="Usługi edukacyjne"/>
    <x v="0"/>
    <x v="25"/>
    <s v="Turystyczny-3000"/>
    <x v="6"/>
    <d v="2010-03-07T00:00:00"/>
    <x v="0"/>
    <x v="2"/>
    <n v="742.35"/>
    <n v="445.41"/>
    <n v="2"/>
    <n v="890.82"/>
  </r>
  <r>
    <x v="1"/>
    <x v="4"/>
    <x v="7"/>
    <s v="Usługi edukacyjne"/>
    <x v="0"/>
    <x v="25"/>
    <s v="Turystyczny-3000"/>
    <x v="6"/>
    <d v="2010-03-20T00:00:00"/>
    <x v="0"/>
    <x v="2"/>
    <n v="742.35"/>
    <n v="445.41"/>
    <n v="4"/>
    <n v="1781.64"/>
  </r>
  <r>
    <x v="1"/>
    <x v="4"/>
    <x v="7"/>
    <s v="Usługi edukacyjne"/>
    <x v="2"/>
    <x v="26"/>
    <s v="Przerzutki przednie"/>
    <x v="0"/>
    <d v="2010-03-24T00:00:00"/>
    <x v="0"/>
    <x v="2"/>
    <n v="91.49"/>
    <n v="54.893999999999998"/>
    <n v="1"/>
    <n v="54.893999999999998"/>
  </r>
  <r>
    <x v="1"/>
    <x v="4"/>
    <x v="7"/>
    <s v="Usługi edukacyjne"/>
    <x v="0"/>
    <x v="25"/>
    <s v="Turystyczny-3000"/>
    <x v="5"/>
    <d v="2010-03-20T00:00:00"/>
    <x v="0"/>
    <x v="2"/>
    <n v="742.35"/>
    <n v="445.41"/>
    <n v="1"/>
    <n v="445.41"/>
  </r>
  <r>
    <x v="1"/>
    <x v="4"/>
    <x v="7"/>
    <s v="Usługi edukacyjne"/>
    <x v="3"/>
    <x v="7"/>
    <s v="Sport-100"/>
    <x v="1"/>
    <d v="2010-03-04T00:00:00"/>
    <x v="0"/>
    <x v="2"/>
    <n v="34.99"/>
    <n v="20.994"/>
    <n v="2"/>
    <n v="41.988"/>
  </r>
  <r>
    <x v="1"/>
    <x v="4"/>
    <x v="7"/>
    <s v="Usługi edukacyjne"/>
    <x v="2"/>
    <x v="29"/>
    <s v="hamulce przednie"/>
    <x v="0"/>
    <d v="2010-03-20T00:00:00"/>
    <x v="0"/>
    <x v="2"/>
    <n v="106.5"/>
    <n v="63.9"/>
    <n v="1"/>
    <n v="63.9"/>
  </r>
  <r>
    <x v="1"/>
    <x v="4"/>
    <x v="7"/>
    <s v="Usługi edukacyjne"/>
    <x v="3"/>
    <x v="7"/>
    <s v="Sport-100"/>
    <x v="5"/>
    <d v="2010-03-26T00:00:00"/>
    <x v="0"/>
    <x v="2"/>
    <n v="34.99"/>
    <n v="20.994"/>
    <n v="1"/>
    <n v="20.994"/>
  </r>
  <r>
    <x v="1"/>
    <x v="4"/>
    <x v="7"/>
    <s v="Usługi edukacyjne"/>
    <x v="1"/>
    <x v="5"/>
    <s v="nakładka na rower"/>
    <x v="4"/>
    <d v="2010-03-01T00:00:00"/>
    <x v="0"/>
    <x v="2"/>
    <n v="8.99"/>
    <n v="5.3940000000000001"/>
    <n v="4"/>
    <n v="21.576000000000001"/>
  </r>
  <r>
    <x v="1"/>
    <x v="4"/>
    <x v="7"/>
    <s v="Usługi edukacyjne"/>
    <x v="1"/>
    <x v="4"/>
    <s v="Long-Sleeve Logo Jersey"/>
    <x v="4"/>
    <d v="2010-03-17T00:00:00"/>
    <x v="0"/>
    <x v="2"/>
    <n v="49.99"/>
    <n v="29.994"/>
    <n v="3"/>
    <n v="89.981999999999999"/>
  </r>
  <r>
    <x v="1"/>
    <x v="4"/>
    <x v="7"/>
    <s v="Usługi edukacyjne"/>
    <x v="0"/>
    <x v="25"/>
    <s v="Turystyczny-2000"/>
    <x v="5"/>
    <d v="2010-03-14T00:00:00"/>
    <x v="0"/>
    <x v="2"/>
    <n v="1214.8499999999999"/>
    <n v="728.91"/>
    <n v="2"/>
    <n v="1457.82"/>
  </r>
  <r>
    <x v="1"/>
    <x v="4"/>
    <x v="7"/>
    <s v="Usługi edukacyjne"/>
    <x v="0"/>
    <x v="25"/>
    <s v="Turystyczny-1000"/>
    <x v="6"/>
    <d v="2010-03-27T00:00:00"/>
    <x v="0"/>
    <x v="2"/>
    <n v="2384.0700000000002"/>
    <n v="1430.442"/>
    <n v="1"/>
    <n v="1430.442"/>
  </r>
  <r>
    <x v="1"/>
    <x v="3"/>
    <x v="6"/>
    <s v="Główny Specjalista Rowerowy"/>
    <x v="2"/>
    <x v="27"/>
    <s v="HL rama rowerowa turystyczny"/>
    <x v="5"/>
    <d v="2010-03-22T00:00:00"/>
    <x v="0"/>
    <x v="2"/>
    <n v="1003.91"/>
    <n v="602.346"/>
    <n v="1"/>
    <n v="602.346"/>
  </r>
  <r>
    <x v="0"/>
    <x v="0"/>
    <x v="2"/>
    <s v="Lotka — sklep z zabawkami"/>
    <x v="1"/>
    <x v="14"/>
    <s v="spodenki damskie górskie"/>
    <x v="1"/>
    <d v="2010-03-03T00:00:00"/>
    <x v="0"/>
    <x v="2"/>
    <n v="69.989999999999995"/>
    <n v="41.994"/>
    <n v="5"/>
    <n v="209.97"/>
  </r>
  <r>
    <x v="0"/>
    <x v="0"/>
    <x v="3"/>
    <s v="Zabawki wyścigowe"/>
    <x v="2"/>
    <x v="18"/>
    <s v="ML pedał szosa"/>
    <x v="8"/>
    <d v="2010-03-11T00:00:00"/>
    <x v="0"/>
    <x v="2"/>
    <n v="62.09"/>
    <n v="37.253999999999998"/>
    <n v="1"/>
    <n v="37.253999999999998"/>
  </r>
  <r>
    <x v="0"/>
    <x v="0"/>
    <x v="3"/>
    <s v="Zabawki wyścigowe"/>
    <x v="3"/>
    <x v="19"/>
    <s v="stojak na 4 rowery"/>
    <x v="7"/>
    <d v="2010-03-04T00:00:00"/>
    <x v="0"/>
    <x v="2"/>
    <n v="120"/>
    <n v="72"/>
    <n v="1"/>
    <n v="72"/>
  </r>
  <r>
    <x v="0"/>
    <x v="0"/>
    <x v="0"/>
    <s v="Rzucając biznes Sp. z o.o."/>
    <x v="0"/>
    <x v="25"/>
    <s v="Turystyczny-1000"/>
    <x v="5"/>
    <d v="2010-03-19T00:00:00"/>
    <x v="0"/>
    <x v="2"/>
    <n v="2384.0700000000002"/>
    <n v="1430.442"/>
    <n v="1"/>
    <n v="1430.442"/>
  </r>
  <r>
    <x v="0"/>
    <x v="0"/>
    <x v="0"/>
    <s v="Rzucając biznes Sp. z o.o."/>
    <x v="0"/>
    <x v="25"/>
    <s v="Turystyczny-3000"/>
    <x v="5"/>
    <d v="2010-03-09T00:00:00"/>
    <x v="0"/>
    <x v="2"/>
    <n v="742.35"/>
    <n v="445.41"/>
    <n v="1"/>
    <n v="445.41"/>
  </r>
  <r>
    <x v="0"/>
    <x v="0"/>
    <x v="0"/>
    <s v="Rzucając biznes Sp. z o.o."/>
    <x v="0"/>
    <x v="25"/>
    <s v="Turystyczny-3000"/>
    <x v="6"/>
    <d v="2010-03-12T00:00:00"/>
    <x v="0"/>
    <x v="2"/>
    <n v="742.35"/>
    <n v="445.41"/>
    <n v="1"/>
    <n v="445.41"/>
  </r>
  <r>
    <x v="0"/>
    <x v="0"/>
    <x v="0"/>
    <s v="Rzucając biznes Sp. z o.o."/>
    <x v="0"/>
    <x v="25"/>
    <s v="Turystyczny-1000"/>
    <x v="5"/>
    <d v="2010-03-11T00:00:00"/>
    <x v="0"/>
    <x v="2"/>
    <n v="2384.0700000000002"/>
    <n v="1430.442"/>
    <n v="1"/>
    <n v="1430.442"/>
  </r>
  <r>
    <x v="0"/>
    <x v="0"/>
    <x v="0"/>
    <s v="Rzucając biznes Sp. z o.o."/>
    <x v="0"/>
    <x v="25"/>
    <s v="Turystyczny-2000"/>
    <x v="5"/>
    <d v="2010-03-31T00:00:00"/>
    <x v="0"/>
    <x v="2"/>
    <n v="1214.8499999999999"/>
    <n v="728.91"/>
    <n v="1"/>
    <n v="728.91"/>
  </r>
  <r>
    <x v="1"/>
    <x v="2"/>
    <x v="5"/>
    <s v="Zajazd „Przydrożny”"/>
    <x v="3"/>
    <x v="19"/>
    <s v="stojak na 4 rowery"/>
    <x v="7"/>
    <d v="2010-03-07T00:00:00"/>
    <x v="0"/>
    <x v="2"/>
    <n v="120"/>
    <n v="72"/>
    <n v="8"/>
    <n v="576"/>
  </r>
  <r>
    <x v="1"/>
    <x v="2"/>
    <x v="5"/>
    <s v="Zajazd „Przydrożny”"/>
    <x v="3"/>
    <x v="7"/>
    <s v="Sport-100"/>
    <x v="5"/>
    <d v="2010-03-18T00:00:00"/>
    <x v="0"/>
    <x v="2"/>
    <n v="34.99"/>
    <n v="20.994"/>
    <n v="3"/>
    <n v="62.981999999999999"/>
  </r>
  <r>
    <x v="1"/>
    <x v="2"/>
    <x v="5"/>
    <s v="Zajazd „Przydrożny”"/>
    <x v="1"/>
    <x v="4"/>
    <s v="Short-Sleeve Classic Jersey"/>
    <x v="6"/>
    <d v="2010-03-20T00:00:00"/>
    <x v="0"/>
    <x v="2"/>
    <n v="53.99"/>
    <n v="29.694500000000001"/>
    <n v="18"/>
    <n v="534.50099999999998"/>
  </r>
  <r>
    <x v="1"/>
    <x v="2"/>
    <x v="5"/>
    <s v="Zajazd „Przydrożny”"/>
    <x v="1"/>
    <x v="23"/>
    <s v="kamizelki klasyczne"/>
    <x v="5"/>
    <d v="2010-03-04T00:00:00"/>
    <x v="0"/>
    <x v="2"/>
    <n v="63.5"/>
    <n v="38.1"/>
    <n v="5"/>
    <n v="190.5"/>
  </r>
  <r>
    <x v="1"/>
    <x v="2"/>
    <x v="5"/>
    <s v="Zajazd „Przydrożny”"/>
    <x v="3"/>
    <x v="7"/>
    <s v="Sport-100"/>
    <x v="1"/>
    <d v="2010-03-18T00:00:00"/>
    <x v="0"/>
    <x v="2"/>
    <n v="34.99"/>
    <n v="20.994"/>
    <n v="9"/>
    <n v="188.946"/>
  </r>
  <r>
    <x v="1"/>
    <x v="2"/>
    <x v="5"/>
    <s v="Zajazd „Przydrożny”"/>
    <x v="2"/>
    <x v="6"/>
    <s v="LL rama rowerowa"/>
    <x v="1"/>
    <d v="2010-03-21T00:00:00"/>
    <x v="0"/>
    <x v="2"/>
    <n v="337.22"/>
    <n v="202.33199999999999"/>
    <n v="2"/>
    <n v="404.66399999999999"/>
  </r>
  <r>
    <x v="1"/>
    <x v="2"/>
    <x v="5"/>
    <s v="Zajazd „Przydrożny”"/>
    <x v="1"/>
    <x v="4"/>
    <s v="Long-Sleeve Logo Jersey"/>
    <x v="4"/>
    <d v="2010-03-21T00:00:00"/>
    <x v="0"/>
    <x v="2"/>
    <n v="49.99"/>
    <n v="29.994"/>
    <n v="5"/>
    <n v="149.97"/>
  </r>
  <r>
    <x v="1"/>
    <x v="2"/>
    <x v="5"/>
    <s v="Zajazd „Przydrożny”"/>
    <x v="3"/>
    <x v="24"/>
    <s v="Bike Wash"/>
    <x v="7"/>
    <d v="2010-03-04T00:00:00"/>
    <x v="0"/>
    <x v="2"/>
    <n v="7.95"/>
    <n v="4.7699999999999996"/>
    <n v="4"/>
    <n v="19.079999999999998"/>
  </r>
  <r>
    <x v="1"/>
    <x v="2"/>
    <x v="5"/>
    <s v="Zajazd „Przydrożny”"/>
    <x v="2"/>
    <x v="18"/>
    <s v="ML pedał szosa"/>
    <x v="8"/>
    <d v="2010-03-13T00:00:00"/>
    <x v="0"/>
    <x v="2"/>
    <n v="62.09"/>
    <n v="37.253999999999998"/>
    <n v="2"/>
    <n v="74.507999999999996"/>
  </r>
  <r>
    <x v="1"/>
    <x v="2"/>
    <x v="5"/>
    <s v="Zajazd „Przydrożny”"/>
    <x v="1"/>
    <x v="4"/>
    <s v="Long-Sleeve Logo Jersey"/>
    <x v="4"/>
    <d v="2010-03-03T00:00:00"/>
    <x v="0"/>
    <x v="2"/>
    <n v="49.99"/>
    <n v="29.994"/>
    <n v="4"/>
    <n v="119.976"/>
  </r>
  <r>
    <x v="1"/>
    <x v="2"/>
    <x v="5"/>
    <s v="Zajazd „Przydrożny”"/>
    <x v="0"/>
    <x v="3"/>
    <s v="Szosa--350-W"/>
    <x v="6"/>
    <d v="2010-03-13T00:00:00"/>
    <x v="0"/>
    <x v="2"/>
    <n v="1700.99"/>
    <n v="1020.5940000000001"/>
    <n v="3"/>
    <n v="3061.7820000000002"/>
  </r>
  <r>
    <x v="1"/>
    <x v="2"/>
    <x v="5"/>
    <s v="Zajazd „Przydrożny”"/>
    <x v="2"/>
    <x v="6"/>
    <s v="ML rama rowerowa-W"/>
    <x v="6"/>
    <d v="2010-03-26T00:00:00"/>
    <x v="0"/>
    <x v="2"/>
    <n v="594.83000000000004"/>
    <n v="356.89800000000002"/>
    <n v="2"/>
    <n v="713.79600000000005"/>
  </r>
  <r>
    <x v="1"/>
    <x v="2"/>
    <x v="5"/>
    <s v="Zajazd „Przydrożny”"/>
    <x v="3"/>
    <x v="22"/>
    <s v="bidony"/>
    <x v="7"/>
    <d v="2010-03-10T00:00:00"/>
    <x v="0"/>
    <x v="2"/>
    <n v="4.99"/>
    <n v="2.9940000000000002"/>
    <n v="5"/>
    <n v="14.97"/>
  </r>
  <r>
    <x v="1"/>
    <x v="2"/>
    <x v="5"/>
    <s v="Zajazd „Przydrożny”"/>
    <x v="0"/>
    <x v="3"/>
    <s v="Szosa--350-W"/>
    <x v="6"/>
    <d v="2010-03-05T00:00:00"/>
    <x v="0"/>
    <x v="2"/>
    <n v="1700.99"/>
    <n v="1020.5940000000001"/>
    <n v="4"/>
    <n v="4082.3760000000002"/>
  </r>
  <r>
    <x v="1"/>
    <x v="2"/>
    <x v="5"/>
    <s v="Zajazd „Przydrożny”"/>
    <x v="1"/>
    <x v="10"/>
    <s v="rękawiczki rowerowe"/>
    <x v="1"/>
    <d v="2010-03-03T00:00:00"/>
    <x v="0"/>
    <x v="2"/>
    <n v="24.49"/>
    <n v="14.694000000000001"/>
    <n v="5"/>
    <n v="73.47"/>
  </r>
  <r>
    <x v="1"/>
    <x v="2"/>
    <x v="5"/>
    <s v="Zajazd „Przydrożny”"/>
    <x v="1"/>
    <x v="4"/>
    <s v="Short-Sleeve Classic Jersey"/>
    <x v="6"/>
    <d v="2010-03-30T00:00:00"/>
    <x v="0"/>
    <x v="2"/>
    <n v="53.99"/>
    <n v="32.393999999999998"/>
    <n v="3"/>
    <n v="97.181999999999988"/>
  </r>
  <r>
    <x v="1"/>
    <x v="2"/>
    <x v="5"/>
    <s v="Zajazd „Przydrożny”"/>
    <x v="1"/>
    <x v="10"/>
    <s v="rękawiczki rowerowe"/>
    <x v="1"/>
    <d v="2010-03-02T00:00:00"/>
    <x v="0"/>
    <x v="2"/>
    <n v="24.49"/>
    <n v="14.694000000000001"/>
    <n v="6"/>
    <n v="88.164000000000001"/>
  </r>
  <r>
    <x v="1"/>
    <x v="2"/>
    <x v="5"/>
    <s v="Zajazd „Przydrożny”"/>
    <x v="1"/>
    <x v="4"/>
    <s v="Long-Sleeve Logo Jersey"/>
    <x v="4"/>
    <d v="2010-03-15T00:00:00"/>
    <x v="0"/>
    <x v="2"/>
    <n v="49.99"/>
    <n v="29.994"/>
    <n v="4"/>
    <n v="119.976"/>
  </r>
  <r>
    <x v="1"/>
    <x v="2"/>
    <x v="5"/>
    <s v="Zajazd „Przydrożny”"/>
    <x v="1"/>
    <x v="23"/>
    <s v="kamizelki klasyczne"/>
    <x v="5"/>
    <d v="2010-03-11T00:00:00"/>
    <x v="0"/>
    <x v="2"/>
    <n v="63.5"/>
    <n v="38.1"/>
    <n v="6"/>
    <n v="228.60000000000002"/>
  </r>
  <r>
    <x v="1"/>
    <x v="2"/>
    <x v="5"/>
    <s v="Zajazd „Przydrożny”"/>
    <x v="1"/>
    <x v="4"/>
    <s v="Short-Sleeve Classic Jersey"/>
    <x v="6"/>
    <d v="2010-03-02T00:00:00"/>
    <x v="0"/>
    <x v="2"/>
    <n v="53.99"/>
    <n v="32.393999999999998"/>
    <n v="6"/>
    <n v="194.36399999999998"/>
  </r>
  <r>
    <x v="1"/>
    <x v="2"/>
    <x v="5"/>
    <s v="Zajazd „Przydrożny”"/>
    <x v="2"/>
    <x v="6"/>
    <s v="LL rama rowerowa"/>
    <x v="1"/>
    <d v="2010-03-30T00:00:00"/>
    <x v="0"/>
    <x v="2"/>
    <n v="337.22"/>
    <n v="202.33199999999999"/>
    <n v="3"/>
    <n v="606.99599999999998"/>
  </r>
  <r>
    <x v="1"/>
    <x v="2"/>
    <x v="5"/>
    <s v="Zajazd „Przydrożny”"/>
    <x v="2"/>
    <x v="6"/>
    <s v="ML rama rowerowa-W"/>
    <x v="6"/>
    <d v="2010-03-05T00:00:00"/>
    <x v="0"/>
    <x v="2"/>
    <n v="594.83000000000004"/>
    <n v="356.89800000000002"/>
    <n v="1"/>
    <n v="356.89800000000002"/>
  </r>
  <r>
    <x v="1"/>
    <x v="2"/>
    <x v="5"/>
    <s v="Zajazd „Przydrożny”"/>
    <x v="2"/>
    <x v="18"/>
    <s v="HL pedał szosa"/>
    <x v="8"/>
    <d v="2010-03-04T00:00:00"/>
    <x v="0"/>
    <x v="2"/>
    <n v="80.989999999999995"/>
    <n v="48.594000000000001"/>
    <n v="1"/>
    <n v="48.594000000000001"/>
  </r>
  <r>
    <x v="1"/>
    <x v="2"/>
    <x v="5"/>
    <s v="Zajazd „Przydrożny”"/>
    <x v="0"/>
    <x v="3"/>
    <s v="Szosa--550-W"/>
    <x v="6"/>
    <d v="2010-03-09T00:00:00"/>
    <x v="0"/>
    <x v="2"/>
    <n v="1120.49"/>
    <n v="672.29399999999998"/>
    <n v="1"/>
    <n v="672.29399999999998"/>
  </r>
  <r>
    <x v="1"/>
    <x v="2"/>
    <x v="5"/>
    <s v="Zajazd „Przydrożny”"/>
    <x v="0"/>
    <x v="3"/>
    <s v="Szosa--350-W"/>
    <x v="6"/>
    <d v="2010-03-01T00:00:00"/>
    <x v="0"/>
    <x v="2"/>
    <n v="1700.99"/>
    <n v="1020.5940000000001"/>
    <n v="2"/>
    <n v="2041.1880000000001"/>
  </r>
  <r>
    <x v="1"/>
    <x v="2"/>
    <x v="5"/>
    <s v="Zajazd „Przydrożny”"/>
    <x v="2"/>
    <x v="18"/>
    <s v="LL pedał szosa"/>
    <x v="8"/>
    <d v="2010-03-09T00:00:00"/>
    <x v="0"/>
    <x v="2"/>
    <n v="40.49"/>
    <n v="24.294"/>
    <n v="3"/>
    <n v="72.882000000000005"/>
  </r>
  <r>
    <x v="1"/>
    <x v="2"/>
    <x v="5"/>
    <s v="Zajazd „Przydrożny”"/>
    <x v="3"/>
    <x v="21"/>
    <s v="plecak rowerowy"/>
    <x v="0"/>
    <d v="2010-03-30T00:00:00"/>
    <x v="0"/>
    <x v="2"/>
    <n v="54.99"/>
    <n v="32.994"/>
    <n v="4"/>
    <n v="131.976"/>
  </r>
  <r>
    <x v="1"/>
    <x v="2"/>
    <x v="5"/>
    <s v="Zajazd „Przydrożny”"/>
    <x v="3"/>
    <x v="7"/>
    <s v="Sport-100"/>
    <x v="3"/>
    <d v="2010-03-05T00:00:00"/>
    <x v="0"/>
    <x v="2"/>
    <n v="34.99"/>
    <n v="20.994"/>
    <n v="4"/>
    <n v="83.975999999999999"/>
  </r>
  <r>
    <x v="1"/>
    <x v="2"/>
    <x v="5"/>
    <s v="Zajazd „Przydrożny”"/>
    <x v="1"/>
    <x v="5"/>
    <s v="nakładka na rower"/>
    <x v="4"/>
    <d v="2010-03-10T00:00:00"/>
    <x v="0"/>
    <x v="2"/>
    <n v="8.99"/>
    <n v="5.3940000000000001"/>
    <n v="9"/>
    <n v="48.545999999999999"/>
  </r>
  <r>
    <x v="1"/>
    <x v="2"/>
    <x v="5"/>
    <s v="Zajazd „Przydrożny”"/>
    <x v="0"/>
    <x v="3"/>
    <s v="Szosa-750"/>
    <x v="1"/>
    <d v="2010-03-26T00:00:00"/>
    <x v="0"/>
    <x v="2"/>
    <n v="539.99"/>
    <n v="323.99400000000003"/>
    <n v="7"/>
    <n v="2267.9580000000001"/>
  </r>
  <r>
    <x v="1"/>
    <x v="2"/>
    <x v="5"/>
    <s v="Zajazd „Przydrożny”"/>
    <x v="0"/>
    <x v="3"/>
    <s v="Szosa-250"/>
    <x v="1"/>
    <d v="2010-03-09T00:00:00"/>
    <x v="0"/>
    <x v="2"/>
    <n v="2443.35"/>
    <n v="1466.01"/>
    <n v="1"/>
    <n v="1466.01"/>
  </r>
  <r>
    <x v="1"/>
    <x v="2"/>
    <x v="5"/>
    <s v="Zajazd „Przydrożny”"/>
    <x v="0"/>
    <x v="3"/>
    <s v="Szosa-750"/>
    <x v="1"/>
    <d v="2010-03-02T00:00:00"/>
    <x v="0"/>
    <x v="2"/>
    <n v="539.99"/>
    <n v="323.99400000000003"/>
    <n v="3"/>
    <n v="971.98200000000008"/>
  </r>
  <r>
    <x v="1"/>
    <x v="2"/>
    <x v="5"/>
    <s v="Zajazd „Przydrożny”"/>
    <x v="2"/>
    <x v="6"/>
    <s v="ML rama rowerowa-W"/>
    <x v="6"/>
    <d v="2010-03-04T00:00:00"/>
    <x v="0"/>
    <x v="2"/>
    <n v="594.83000000000004"/>
    <n v="356.89800000000002"/>
    <n v="2"/>
    <n v="713.79600000000005"/>
  </r>
  <r>
    <x v="2"/>
    <x v="5"/>
    <x v="8"/>
    <s v="Akcesoria do rowerów fitness"/>
    <x v="1"/>
    <x v="4"/>
    <s v="Short-Sleeve Classic Jersey"/>
    <x v="6"/>
    <d v="2010-03-04T00:00:00"/>
    <x v="0"/>
    <x v="2"/>
    <n v="53.99"/>
    <n v="32.393999999999998"/>
    <n v="1"/>
    <n v="32.393999999999998"/>
  </r>
  <r>
    <x v="2"/>
    <x v="5"/>
    <x v="8"/>
    <s v="Akcesoria do rowerów fitness"/>
    <x v="0"/>
    <x v="25"/>
    <s v="Turystyczny-3000"/>
    <x v="6"/>
    <d v="2010-03-30T00:00:00"/>
    <x v="0"/>
    <x v="2"/>
    <n v="742.35"/>
    <n v="445.41"/>
    <n v="1"/>
    <n v="445.41"/>
  </r>
  <r>
    <x v="2"/>
    <x v="5"/>
    <x v="8"/>
    <s v="Akcesoria do rowerów fitness"/>
    <x v="0"/>
    <x v="25"/>
    <s v="Turystyczny-3000"/>
    <x v="6"/>
    <d v="2010-03-05T00:00:00"/>
    <x v="0"/>
    <x v="2"/>
    <n v="742.35"/>
    <n v="445.41"/>
    <n v="1"/>
    <n v="445.41"/>
  </r>
  <r>
    <x v="0"/>
    <x v="0"/>
    <x v="3"/>
    <s v="Płać i Bierz Rower"/>
    <x v="0"/>
    <x v="0"/>
    <s v="Górski-200"/>
    <x v="1"/>
    <d v="2010-03-21T00:00:00"/>
    <x v="0"/>
    <x v="2"/>
    <n v="2294.9899999999998"/>
    <n v="1376.9939999999999"/>
    <n v="1"/>
    <n v="1376.9939999999999"/>
  </r>
  <r>
    <x v="0"/>
    <x v="0"/>
    <x v="3"/>
    <s v="Niesamowity Warsztat Rowerowy"/>
    <x v="2"/>
    <x v="30"/>
    <s v="Łańcuch"/>
    <x v="0"/>
    <d v="2010-03-20T00:00:00"/>
    <x v="0"/>
    <x v="2"/>
    <n v="20.239999999999998"/>
    <n v="12.144"/>
    <n v="2"/>
    <n v="24.288"/>
  </r>
  <r>
    <x v="0"/>
    <x v="0"/>
    <x v="3"/>
    <s v="Niesamowity Warsztat Rowerowy"/>
    <x v="0"/>
    <x v="0"/>
    <s v="Górski-200"/>
    <x v="0"/>
    <d v="2010-03-15T00:00:00"/>
    <x v="0"/>
    <x v="2"/>
    <n v="2319.9899999999998"/>
    <n v="1391.9939999999999"/>
    <n v="1"/>
    <n v="1391.9939999999999"/>
  </r>
  <r>
    <x v="0"/>
    <x v="0"/>
    <x v="3"/>
    <s v="Niesamowity Warsztat Rowerowy"/>
    <x v="1"/>
    <x v="4"/>
    <s v="Long-Sleeve Logo Jersey"/>
    <x v="4"/>
    <d v="2010-03-14T00:00:00"/>
    <x v="0"/>
    <x v="2"/>
    <n v="49.99"/>
    <n v="29.994"/>
    <n v="1"/>
    <n v="29.994"/>
  </r>
  <r>
    <x v="0"/>
    <x v="0"/>
    <x v="3"/>
    <s v="Niesamowity Warsztat Rowerowy"/>
    <x v="2"/>
    <x v="28"/>
    <s v="HL korba"/>
    <x v="1"/>
    <d v="2010-03-20T00:00:00"/>
    <x v="0"/>
    <x v="2"/>
    <n v="404.99"/>
    <n v="242.994"/>
    <n v="4"/>
    <n v="971.976"/>
  </r>
  <r>
    <x v="0"/>
    <x v="0"/>
    <x v="3"/>
    <s v="Niesamowity Warsztat Rowerowy"/>
    <x v="2"/>
    <x v="29"/>
    <s v="hamulce przednie"/>
    <x v="0"/>
    <d v="2010-03-27T00:00:00"/>
    <x v="0"/>
    <x v="2"/>
    <n v="106.5"/>
    <n v="63.9"/>
    <n v="2"/>
    <n v="127.8"/>
  </r>
  <r>
    <x v="0"/>
    <x v="0"/>
    <x v="3"/>
    <s v="Niesamowity Warsztat Rowerowy"/>
    <x v="2"/>
    <x v="28"/>
    <s v="LL korba"/>
    <x v="1"/>
    <d v="2010-03-18T00:00:00"/>
    <x v="0"/>
    <x v="2"/>
    <n v="175.49"/>
    <n v="105.294"/>
    <n v="1"/>
    <n v="105.294"/>
  </r>
  <r>
    <x v="0"/>
    <x v="0"/>
    <x v="3"/>
    <s v="Niesamowity Warsztat Rowerowy"/>
    <x v="0"/>
    <x v="0"/>
    <s v="Górski-200"/>
    <x v="1"/>
    <d v="2010-03-27T00:00:00"/>
    <x v="0"/>
    <x v="2"/>
    <n v="2294.9899999999998"/>
    <n v="1376.9939999999999"/>
    <n v="3"/>
    <n v="4130.982"/>
  </r>
  <r>
    <x v="0"/>
    <x v="0"/>
    <x v="3"/>
    <s v="Niesamowity Warsztat Rowerowy"/>
    <x v="2"/>
    <x v="2"/>
    <s v="LL rama górski"/>
    <x v="1"/>
    <d v="2010-03-25T00:00:00"/>
    <x v="0"/>
    <x v="2"/>
    <n v="249.79"/>
    <n v="149.874"/>
    <n v="5"/>
    <n v="749.37"/>
  </r>
  <r>
    <x v="0"/>
    <x v="0"/>
    <x v="3"/>
    <s v="Niesamowity Warsztat Rowerowy"/>
    <x v="2"/>
    <x v="2"/>
    <s v="HL rama górski"/>
    <x v="1"/>
    <d v="2010-03-28T00:00:00"/>
    <x v="0"/>
    <x v="2"/>
    <n v="1349.6"/>
    <n v="809.76"/>
    <n v="3"/>
    <n v="2429.2799999999997"/>
  </r>
  <r>
    <x v="0"/>
    <x v="0"/>
    <x v="3"/>
    <s v="Niesamowity Warsztat Rowerowy"/>
    <x v="0"/>
    <x v="0"/>
    <s v="Górski-500"/>
    <x v="0"/>
    <d v="2010-03-13T00:00:00"/>
    <x v="0"/>
    <x v="2"/>
    <n v="564.99"/>
    <n v="338.99400000000003"/>
    <n v="3"/>
    <n v="1016.9820000000001"/>
  </r>
  <r>
    <x v="0"/>
    <x v="0"/>
    <x v="3"/>
    <s v="Niesamowity Warsztat Rowerowy"/>
    <x v="2"/>
    <x v="2"/>
    <s v="LL rama górski"/>
    <x v="1"/>
    <d v="2010-03-23T00:00:00"/>
    <x v="0"/>
    <x v="2"/>
    <n v="249.79"/>
    <n v="149.874"/>
    <n v="5"/>
    <n v="749.37"/>
  </r>
  <r>
    <x v="0"/>
    <x v="0"/>
    <x v="3"/>
    <s v="Niesamowity Warsztat Rowerowy"/>
    <x v="2"/>
    <x v="2"/>
    <s v="HL rama górski"/>
    <x v="0"/>
    <d v="2010-03-23T00:00:00"/>
    <x v="0"/>
    <x v="2"/>
    <n v="1364.5"/>
    <n v="818.7"/>
    <n v="4"/>
    <n v="3274.8"/>
  </r>
  <r>
    <x v="0"/>
    <x v="0"/>
    <x v="3"/>
    <s v="Niesamowity Warsztat Rowerowy"/>
    <x v="2"/>
    <x v="2"/>
    <s v="LL rama górski"/>
    <x v="0"/>
    <d v="2010-03-10T00:00:00"/>
    <x v="0"/>
    <x v="2"/>
    <n v="264.05"/>
    <n v="158.43"/>
    <n v="8"/>
    <n v="1267.44"/>
  </r>
  <r>
    <x v="0"/>
    <x v="0"/>
    <x v="3"/>
    <s v="Niesamowity Warsztat Rowerowy"/>
    <x v="2"/>
    <x v="2"/>
    <s v="LL rama górski"/>
    <x v="0"/>
    <d v="2010-03-22T00:00:00"/>
    <x v="0"/>
    <x v="2"/>
    <n v="264.05"/>
    <n v="158.43"/>
    <n v="3"/>
    <n v="475.29"/>
  </r>
  <r>
    <x v="0"/>
    <x v="0"/>
    <x v="3"/>
    <s v="Niesamowity Warsztat Rowerowy"/>
    <x v="2"/>
    <x v="2"/>
    <s v="HL rama górski"/>
    <x v="0"/>
    <d v="2010-03-27T00:00:00"/>
    <x v="0"/>
    <x v="2"/>
    <n v="1364.5"/>
    <n v="818.7"/>
    <n v="2"/>
    <n v="1637.4"/>
  </r>
  <r>
    <x v="0"/>
    <x v="0"/>
    <x v="3"/>
    <s v="Niesamowity Warsztat Rowerowy"/>
    <x v="0"/>
    <x v="0"/>
    <s v="Górski-200"/>
    <x v="0"/>
    <d v="2010-03-21T00:00:00"/>
    <x v="0"/>
    <x v="2"/>
    <n v="2319.9899999999998"/>
    <n v="1391.9939999999999"/>
    <n v="1"/>
    <n v="1391.9939999999999"/>
  </r>
  <r>
    <x v="0"/>
    <x v="0"/>
    <x v="3"/>
    <s v="Niesamowity Warsztat Rowerowy"/>
    <x v="2"/>
    <x v="2"/>
    <s v="ML rama górski-W"/>
    <x v="0"/>
    <d v="2010-03-11T00:00:00"/>
    <x v="0"/>
    <x v="2"/>
    <n v="364.09"/>
    <n v="218.45400000000001"/>
    <n v="4"/>
    <n v="873.81600000000003"/>
  </r>
  <r>
    <x v="0"/>
    <x v="0"/>
    <x v="3"/>
    <s v="Niesamowity Warsztat Rowerowy"/>
    <x v="2"/>
    <x v="2"/>
    <s v="LL rama górski"/>
    <x v="0"/>
    <d v="2010-03-29T00:00:00"/>
    <x v="0"/>
    <x v="2"/>
    <n v="264.05"/>
    <n v="158.43"/>
    <n v="4"/>
    <n v="633.72"/>
  </r>
  <r>
    <x v="0"/>
    <x v="0"/>
    <x v="3"/>
    <s v="Niesamowity Warsztat Rowerowy"/>
    <x v="2"/>
    <x v="20"/>
    <s v="HL siodełko górski 2"/>
    <x v="7"/>
    <d v="2010-03-03T00:00:00"/>
    <x v="0"/>
    <x v="2"/>
    <n v="52.64"/>
    <n v="31.584"/>
    <n v="2"/>
    <n v="63.167999999999999"/>
  </r>
  <r>
    <x v="0"/>
    <x v="0"/>
    <x v="3"/>
    <s v="Niesamowity Warsztat Rowerowy"/>
    <x v="2"/>
    <x v="20"/>
    <s v="ML siodełko górski 2"/>
    <x v="7"/>
    <d v="2010-03-12T00:00:00"/>
    <x v="0"/>
    <x v="2"/>
    <n v="39.14"/>
    <n v="23.484000000000002"/>
    <n v="1"/>
    <n v="23.484000000000002"/>
  </r>
  <r>
    <x v="0"/>
    <x v="0"/>
    <x v="3"/>
    <s v="Niesamowity Warsztat Rowerowy"/>
    <x v="2"/>
    <x v="2"/>
    <s v="ML rama górski-W"/>
    <x v="0"/>
    <d v="2010-03-17T00:00:00"/>
    <x v="0"/>
    <x v="2"/>
    <n v="364.09"/>
    <n v="218.45400000000001"/>
    <n v="3"/>
    <n v="655.36200000000008"/>
  </r>
  <r>
    <x v="0"/>
    <x v="0"/>
    <x v="3"/>
    <s v="Niesamowity Warsztat Rowerowy"/>
    <x v="0"/>
    <x v="0"/>
    <s v="Górski-200"/>
    <x v="1"/>
    <d v="2010-03-20T00:00:00"/>
    <x v="0"/>
    <x v="2"/>
    <n v="2294.9899999999998"/>
    <n v="1376.9939999999999"/>
    <n v="5"/>
    <n v="6884.9699999999993"/>
  </r>
  <r>
    <x v="0"/>
    <x v="0"/>
    <x v="3"/>
    <s v="Niesamowity Warsztat Rowerowy"/>
    <x v="1"/>
    <x v="14"/>
    <s v="spodenki damskie górskie"/>
    <x v="1"/>
    <d v="2010-03-19T00:00:00"/>
    <x v="0"/>
    <x v="2"/>
    <n v="69.989999999999995"/>
    <n v="40.594200000000001"/>
    <n v="12"/>
    <n v="487.13040000000001"/>
  </r>
  <r>
    <x v="0"/>
    <x v="0"/>
    <x v="3"/>
    <s v="Niesamowity Warsztat Rowerowy"/>
    <x v="2"/>
    <x v="18"/>
    <s v="HL pedał górski"/>
    <x v="8"/>
    <d v="2010-03-03T00:00:00"/>
    <x v="0"/>
    <x v="2"/>
    <n v="80.989999999999995"/>
    <n v="48.594000000000001"/>
    <n v="4"/>
    <n v="194.376"/>
  </r>
  <r>
    <x v="0"/>
    <x v="0"/>
    <x v="3"/>
    <s v="Niesamowity Warsztat Rowerowy"/>
    <x v="2"/>
    <x v="9"/>
    <s v="ML kierownica górski"/>
    <x v="7"/>
    <d v="2010-03-28T00:00:00"/>
    <x v="0"/>
    <x v="2"/>
    <n v="61.92"/>
    <n v="37.152000000000001"/>
    <n v="4"/>
    <n v="148.608"/>
  </r>
  <r>
    <x v="0"/>
    <x v="0"/>
    <x v="3"/>
    <s v="Niesamowity Warsztat Rowerowy"/>
    <x v="1"/>
    <x v="14"/>
    <s v="spodenki damskie górskie"/>
    <x v="1"/>
    <d v="2010-03-14T00:00:00"/>
    <x v="0"/>
    <x v="2"/>
    <n v="69.989999999999995"/>
    <n v="41.994"/>
    <n v="7"/>
    <n v="293.95799999999997"/>
  </r>
  <r>
    <x v="0"/>
    <x v="0"/>
    <x v="3"/>
    <s v="Niesamowity Warsztat Rowerowy"/>
    <x v="2"/>
    <x v="31"/>
    <s v="HL suport"/>
    <x v="7"/>
    <d v="2010-03-27T00:00:00"/>
    <x v="0"/>
    <x v="2"/>
    <n v="121.49"/>
    <n v="72.894000000000005"/>
    <n v="3"/>
    <n v="218.68200000000002"/>
  </r>
  <r>
    <x v="0"/>
    <x v="0"/>
    <x v="3"/>
    <s v="Niesamowity Warsztat Rowerowy"/>
    <x v="2"/>
    <x v="26"/>
    <s v="Przerzutki przednie"/>
    <x v="0"/>
    <d v="2010-03-11T00:00:00"/>
    <x v="0"/>
    <x v="2"/>
    <n v="91.49"/>
    <n v="54.893999999999998"/>
    <n v="8"/>
    <n v="439.15199999999999"/>
  </r>
  <r>
    <x v="0"/>
    <x v="0"/>
    <x v="3"/>
    <s v="Niesamowity Warsztat Rowerowy"/>
    <x v="0"/>
    <x v="0"/>
    <s v="Górski-200"/>
    <x v="0"/>
    <d v="2010-03-12T00:00:00"/>
    <x v="0"/>
    <x v="2"/>
    <n v="2319.9899999999998"/>
    <n v="1391.9939999999999"/>
    <n v="2"/>
    <n v="2783.9879999999998"/>
  </r>
  <r>
    <x v="0"/>
    <x v="0"/>
    <x v="3"/>
    <s v="Niesamowity Warsztat Rowerowy"/>
    <x v="0"/>
    <x v="0"/>
    <s v="Górski-200"/>
    <x v="1"/>
    <d v="2010-03-04T00:00:00"/>
    <x v="0"/>
    <x v="2"/>
    <n v="2294.9899999999998"/>
    <n v="1376.9939999999999"/>
    <n v="3"/>
    <n v="4130.982"/>
  </r>
  <r>
    <x v="0"/>
    <x v="0"/>
    <x v="3"/>
    <s v="Niesamowity Warsztat Rowerowy"/>
    <x v="2"/>
    <x v="2"/>
    <s v="HL rama górski"/>
    <x v="1"/>
    <d v="2010-03-19T00:00:00"/>
    <x v="0"/>
    <x v="2"/>
    <n v="1349.6"/>
    <n v="809.76"/>
    <n v="2"/>
    <n v="1619.52"/>
  </r>
  <r>
    <x v="0"/>
    <x v="1"/>
    <x v="1"/>
    <s v="Dolina — sklep z zabawkami"/>
    <x v="2"/>
    <x v="2"/>
    <s v="LL rama górski"/>
    <x v="0"/>
    <d v="2010-03-16T00:00:00"/>
    <x v="0"/>
    <x v="2"/>
    <n v="264.05"/>
    <n v="158.43"/>
    <n v="3"/>
    <n v="475.29"/>
  </r>
  <r>
    <x v="0"/>
    <x v="1"/>
    <x v="1"/>
    <s v="Dolina — sklep z zabawkami"/>
    <x v="1"/>
    <x v="14"/>
    <s v="spodenki damskie górskie"/>
    <x v="1"/>
    <d v="2010-03-02T00:00:00"/>
    <x v="0"/>
    <x v="2"/>
    <n v="69.989999999999995"/>
    <n v="41.994"/>
    <n v="2"/>
    <n v="83.988"/>
  </r>
  <r>
    <x v="0"/>
    <x v="1"/>
    <x v="1"/>
    <s v="Dolina — sklep z zabawkami"/>
    <x v="1"/>
    <x v="14"/>
    <s v="spodenki damskie górskie"/>
    <x v="1"/>
    <d v="2010-03-17T00:00:00"/>
    <x v="0"/>
    <x v="2"/>
    <n v="69.989999999999995"/>
    <n v="41.994"/>
    <n v="9"/>
    <n v="377.94600000000003"/>
  </r>
  <r>
    <x v="0"/>
    <x v="1"/>
    <x v="1"/>
    <s v="Dolina — sklep z zabawkami"/>
    <x v="1"/>
    <x v="14"/>
    <s v="spodenki damskie górskie"/>
    <x v="1"/>
    <d v="2010-03-17T00:00:00"/>
    <x v="0"/>
    <x v="2"/>
    <n v="69.989999999999995"/>
    <n v="41.994"/>
    <n v="9"/>
    <n v="377.94600000000003"/>
  </r>
  <r>
    <x v="0"/>
    <x v="1"/>
    <x v="1"/>
    <s v="Dolina — sklep z zabawkami"/>
    <x v="2"/>
    <x v="18"/>
    <s v="HL pedał górski"/>
    <x v="8"/>
    <d v="2010-03-03T00:00:00"/>
    <x v="0"/>
    <x v="2"/>
    <n v="80.989999999999995"/>
    <n v="48.594000000000001"/>
    <n v="1"/>
    <n v="48.594000000000001"/>
  </r>
  <r>
    <x v="0"/>
    <x v="1"/>
    <x v="1"/>
    <s v="Dolina — sklep z zabawkami"/>
    <x v="0"/>
    <x v="0"/>
    <s v="Górski-200-W"/>
    <x v="0"/>
    <d v="2010-03-23T00:00:00"/>
    <x v="0"/>
    <x v="2"/>
    <n v="769.49"/>
    <n v="461.69400000000002"/>
    <n v="2"/>
    <n v="923.38800000000003"/>
  </r>
  <r>
    <x v="0"/>
    <x v="1"/>
    <x v="1"/>
    <s v="Dolina — sklep z zabawkami"/>
    <x v="2"/>
    <x v="9"/>
    <s v="ML kierownica górski"/>
    <x v="7"/>
    <d v="2010-03-25T00:00:00"/>
    <x v="0"/>
    <x v="2"/>
    <n v="61.92"/>
    <n v="37.152000000000001"/>
    <n v="2"/>
    <n v="74.304000000000002"/>
  </r>
  <r>
    <x v="0"/>
    <x v="1"/>
    <x v="1"/>
    <s v="Dolina — sklep z zabawkami"/>
    <x v="2"/>
    <x v="2"/>
    <s v="LL rama górski"/>
    <x v="1"/>
    <d v="2010-03-01T00:00:00"/>
    <x v="0"/>
    <x v="2"/>
    <n v="249.79"/>
    <n v="149.874"/>
    <n v="1"/>
    <n v="149.874"/>
  </r>
  <r>
    <x v="0"/>
    <x v="1"/>
    <x v="1"/>
    <s v="Dolina — sklep z zabawkami"/>
    <x v="0"/>
    <x v="0"/>
    <s v="Górski-500"/>
    <x v="0"/>
    <d v="2010-03-21T00:00:00"/>
    <x v="0"/>
    <x v="2"/>
    <n v="564.99"/>
    <n v="338.99400000000003"/>
    <n v="2"/>
    <n v="677.98800000000006"/>
  </r>
  <r>
    <x v="0"/>
    <x v="1"/>
    <x v="1"/>
    <s v="Dolina — sklep z zabawkami"/>
    <x v="2"/>
    <x v="2"/>
    <s v="ML rama górski-W"/>
    <x v="0"/>
    <d v="2010-03-22T00:00:00"/>
    <x v="0"/>
    <x v="2"/>
    <n v="364.09"/>
    <n v="218.45400000000001"/>
    <n v="1"/>
    <n v="218.45400000000001"/>
  </r>
  <r>
    <x v="0"/>
    <x v="1"/>
    <x v="1"/>
    <s v="Dolina — sklep z zabawkami"/>
    <x v="0"/>
    <x v="0"/>
    <s v="Górski-200"/>
    <x v="0"/>
    <d v="2010-03-09T00:00:00"/>
    <x v="0"/>
    <x v="2"/>
    <n v="2319.9899999999998"/>
    <n v="1391.9939999999999"/>
    <n v="1"/>
    <n v="1391.9939999999999"/>
  </r>
  <r>
    <x v="0"/>
    <x v="1"/>
    <x v="1"/>
    <s v="Dolina — sklep z zabawkami"/>
    <x v="0"/>
    <x v="0"/>
    <s v="Górski-200-W"/>
    <x v="0"/>
    <d v="2010-03-19T00:00:00"/>
    <x v="0"/>
    <x v="2"/>
    <n v="769.49"/>
    <n v="461.69400000000002"/>
    <n v="1"/>
    <n v="461.69400000000002"/>
  </r>
  <r>
    <x v="0"/>
    <x v="1"/>
    <x v="1"/>
    <s v="Dolina — sklep z zabawkami"/>
    <x v="0"/>
    <x v="0"/>
    <s v="Górski-500"/>
    <x v="1"/>
    <d v="2010-03-12T00:00:00"/>
    <x v="0"/>
    <x v="2"/>
    <n v="539.99"/>
    <n v="323.99400000000003"/>
    <n v="2"/>
    <n v="647.98800000000006"/>
  </r>
  <r>
    <x v="0"/>
    <x v="1"/>
    <x v="1"/>
    <s v="Dolina — sklep z zabawkami"/>
    <x v="0"/>
    <x v="0"/>
    <s v="Górski-200-W"/>
    <x v="0"/>
    <d v="2010-03-16T00:00:00"/>
    <x v="0"/>
    <x v="2"/>
    <n v="769.49"/>
    <n v="461.69400000000002"/>
    <n v="2"/>
    <n v="923.38800000000003"/>
  </r>
  <r>
    <x v="0"/>
    <x v="1"/>
    <x v="1"/>
    <s v="Dolina — sklep z zabawkami"/>
    <x v="0"/>
    <x v="0"/>
    <s v="Górski-200"/>
    <x v="0"/>
    <d v="2010-03-12T00:00:00"/>
    <x v="0"/>
    <x v="2"/>
    <n v="2319.9899999999998"/>
    <n v="1391.9939999999999"/>
    <n v="2"/>
    <n v="2783.9879999999998"/>
  </r>
  <r>
    <x v="0"/>
    <x v="1"/>
    <x v="1"/>
    <s v="Dolina — sklep z zabawkami"/>
    <x v="0"/>
    <x v="0"/>
    <s v="Górski-500"/>
    <x v="0"/>
    <d v="2010-03-31T00:00:00"/>
    <x v="0"/>
    <x v="2"/>
    <n v="564.99"/>
    <n v="338.99400000000003"/>
    <n v="2"/>
    <n v="677.98800000000006"/>
  </r>
  <r>
    <x v="0"/>
    <x v="1"/>
    <x v="1"/>
    <s v="Dolina — sklep z zabawkami"/>
    <x v="0"/>
    <x v="0"/>
    <s v="Górski-200-W"/>
    <x v="0"/>
    <d v="2010-03-22T00:00:00"/>
    <x v="0"/>
    <x v="2"/>
    <n v="769.49"/>
    <n v="461.69400000000002"/>
    <n v="1"/>
    <n v="461.69400000000002"/>
  </r>
  <r>
    <x v="0"/>
    <x v="1"/>
    <x v="1"/>
    <s v="Dolina — sklep z zabawkami"/>
    <x v="0"/>
    <x v="0"/>
    <s v="Górski-500"/>
    <x v="1"/>
    <d v="2010-03-19T00:00:00"/>
    <x v="0"/>
    <x v="2"/>
    <n v="539.99"/>
    <n v="323.99400000000003"/>
    <n v="1"/>
    <n v="323.99400000000003"/>
  </r>
  <r>
    <x v="0"/>
    <x v="1"/>
    <x v="1"/>
    <s v="Dolina — sklep z zabawkami"/>
    <x v="0"/>
    <x v="0"/>
    <s v="Górski-200"/>
    <x v="0"/>
    <d v="2010-03-27T00:00:00"/>
    <x v="0"/>
    <x v="2"/>
    <n v="2319.9899999999998"/>
    <n v="1391.9939999999999"/>
    <n v="2"/>
    <n v="2783.9879999999998"/>
  </r>
  <r>
    <x v="0"/>
    <x v="1"/>
    <x v="1"/>
    <s v="Dolina — sklep z zabawkami"/>
    <x v="0"/>
    <x v="0"/>
    <s v="Górski-500"/>
    <x v="1"/>
    <d v="2010-03-24T00:00:00"/>
    <x v="0"/>
    <x v="2"/>
    <n v="539.99"/>
    <n v="323.99400000000003"/>
    <n v="3"/>
    <n v="971.98200000000008"/>
  </r>
  <r>
    <x v="0"/>
    <x v="1"/>
    <x v="1"/>
    <s v="Dolina — sklep z zabawkami"/>
    <x v="2"/>
    <x v="2"/>
    <s v="ML rama górski-W"/>
    <x v="0"/>
    <d v="2010-03-03T00:00:00"/>
    <x v="0"/>
    <x v="2"/>
    <n v="364.09"/>
    <n v="218.45400000000001"/>
    <n v="1"/>
    <n v="218.45400000000001"/>
  </r>
  <r>
    <x v="1"/>
    <x v="2"/>
    <x v="5"/>
    <s v="Wyścigi — sprzedaż i serwis"/>
    <x v="0"/>
    <x v="3"/>
    <s v="Szosa-750"/>
    <x v="1"/>
    <d v="2010-03-28T00:00:00"/>
    <x v="0"/>
    <x v="2"/>
    <n v="539.99"/>
    <n v="323.99400000000003"/>
    <n v="7"/>
    <n v="2267.9580000000001"/>
  </r>
  <r>
    <x v="1"/>
    <x v="2"/>
    <x v="5"/>
    <s v="Wyścigi — sprzedaż i serwis"/>
    <x v="2"/>
    <x v="6"/>
    <s v="ML rama rowerowa-W"/>
    <x v="6"/>
    <d v="2010-03-14T00:00:00"/>
    <x v="0"/>
    <x v="2"/>
    <n v="594.83000000000004"/>
    <n v="356.89800000000002"/>
    <n v="3"/>
    <n v="1070.694"/>
  </r>
  <r>
    <x v="1"/>
    <x v="2"/>
    <x v="5"/>
    <s v="Wyścigi — sprzedaż i serwis"/>
    <x v="0"/>
    <x v="3"/>
    <s v="Szosa--550-W"/>
    <x v="6"/>
    <d v="2010-03-09T00:00:00"/>
    <x v="0"/>
    <x v="2"/>
    <n v="1120.49"/>
    <n v="672.29399999999998"/>
    <n v="3"/>
    <n v="2016.8820000000001"/>
  </r>
  <r>
    <x v="1"/>
    <x v="2"/>
    <x v="5"/>
    <s v="Wyścigi — sprzedaż i serwis"/>
    <x v="0"/>
    <x v="3"/>
    <s v="Szosa-250"/>
    <x v="1"/>
    <d v="2010-03-09T00:00:00"/>
    <x v="0"/>
    <x v="2"/>
    <n v="2443.35"/>
    <n v="1466.01"/>
    <n v="5"/>
    <n v="7330.05"/>
  </r>
  <r>
    <x v="1"/>
    <x v="2"/>
    <x v="5"/>
    <s v="Wyścigi — sprzedaż i serwis"/>
    <x v="0"/>
    <x v="3"/>
    <s v="Szosa-750"/>
    <x v="1"/>
    <d v="2010-03-06T00:00:00"/>
    <x v="0"/>
    <x v="2"/>
    <n v="539.99"/>
    <n v="313.19420000000002"/>
    <n v="11"/>
    <n v="3445.1362000000004"/>
  </r>
  <r>
    <x v="1"/>
    <x v="2"/>
    <x v="5"/>
    <s v="Wyścigi — sprzedaż i serwis"/>
    <x v="0"/>
    <x v="3"/>
    <s v="Szosa--350-W"/>
    <x v="6"/>
    <d v="2010-03-20T00:00:00"/>
    <x v="0"/>
    <x v="2"/>
    <n v="1700.99"/>
    <n v="1020.5940000000001"/>
    <n v="2"/>
    <n v="2041.1880000000001"/>
  </r>
  <r>
    <x v="1"/>
    <x v="2"/>
    <x v="5"/>
    <s v="Wyścigi — sprzedaż i serwis"/>
    <x v="0"/>
    <x v="3"/>
    <s v="Szosa--350-W"/>
    <x v="6"/>
    <d v="2010-03-14T00:00:00"/>
    <x v="0"/>
    <x v="2"/>
    <n v="1700.99"/>
    <n v="1020.5940000000001"/>
    <n v="3"/>
    <n v="3061.7820000000002"/>
  </r>
  <r>
    <x v="1"/>
    <x v="2"/>
    <x v="5"/>
    <s v="Wyścigi — sprzedaż i serwis"/>
    <x v="2"/>
    <x v="18"/>
    <s v="LL pedał szosa"/>
    <x v="8"/>
    <d v="2010-03-14T00:00:00"/>
    <x v="0"/>
    <x v="2"/>
    <n v="40.49"/>
    <n v="24.294"/>
    <n v="3"/>
    <n v="72.882000000000005"/>
  </r>
  <r>
    <x v="1"/>
    <x v="2"/>
    <x v="5"/>
    <s v="Wyścigi — sprzedaż i serwis"/>
    <x v="3"/>
    <x v="7"/>
    <s v="Sport-100"/>
    <x v="5"/>
    <d v="2010-03-15T00:00:00"/>
    <x v="0"/>
    <x v="2"/>
    <n v="34.99"/>
    <n v="20.994"/>
    <n v="1"/>
    <n v="20.994"/>
  </r>
  <r>
    <x v="1"/>
    <x v="2"/>
    <x v="5"/>
    <s v="Wyścigi — sprzedaż i serwis"/>
    <x v="0"/>
    <x v="3"/>
    <s v="Szosa--350-W"/>
    <x v="6"/>
    <d v="2010-03-06T00:00:00"/>
    <x v="0"/>
    <x v="2"/>
    <n v="1700.99"/>
    <n v="986.57420000000002"/>
    <n v="11"/>
    <n v="10852.316200000001"/>
  </r>
  <r>
    <x v="1"/>
    <x v="2"/>
    <x v="5"/>
    <s v="Wyścigi — sprzedaż i serwis"/>
    <x v="2"/>
    <x v="6"/>
    <s v="LL rama rowerowa"/>
    <x v="1"/>
    <d v="2010-03-17T00:00:00"/>
    <x v="0"/>
    <x v="2"/>
    <n v="337.22"/>
    <n v="202.33199999999999"/>
    <n v="2"/>
    <n v="404.66399999999999"/>
  </r>
  <r>
    <x v="1"/>
    <x v="2"/>
    <x v="5"/>
    <s v="Wyścigi — sprzedaż i serwis"/>
    <x v="0"/>
    <x v="3"/>
    <s v="Szosa--550-W"/>
    <x v="6"/>
    <d v="2010-03-28T00:00:00"/>
    <x v="0"/>
    <x v="2"/>
    <n v="1120.49"/>
    <n v="672.29399999999998"/>
    <n v="1"/>
    <n v="672.29399999999998"/>
  </r>
  <r>
    <x v="1"/>
    <x v="3"/>
    <x v="6"/>
    <s v="Akcesoria dla rowerów miejskich"/>
    <x v="2"/>
    <x v="26"/>
    <s v="Przerzutki przednie"/>
    <x v="0"/>
    <d v="2010-03-30T00:00:00"/>
    <x v="0"/>
    <x v="2"/>
    <n v="91.49"/>
    <n v="54.893999999999998"/>
    <n v="4"/>
    <n v="219.57599999999999"/>
  </r>
  <r>
    <x v="1"/>
    <x v="3"/>
    <x v="6"/>
    <s v="Akcesoria dla rowerów miejskich"/>
    <x v="2"/>
    <x v="9"/>
    <s v="ML kierownica górski"/>
    <x v="7"/>
    <d v="2010-03-01T00:00:00"/>
    <x v="0"/>
    <x v="2"/>
    <n v="61.92"/>
    <n v="37.152000000000001"/>
    <n v="1"/>
    <n v="37.152000000000001"/>
  </r>
  <r>
    <x v="1"/>
    <x v="3"/>
    <x v="6"/>
    <s v="Akcesoria dla rowerów miejskich"/>
    <x v="0"/>
    <x v="0"/>
    <s v="Górski-200"/>
    <x v="0"/>
    <d v="2010-03-19T00:00:00"/>
    <x v="0"/>
    <x v="2"/>
    <n v="2319.9899999999998"/>
    <n v="1391.9939999999999"/>
    <n v="2"/>
    <n v="2783.9879999999998"/>
  </r>
  <r>
    <x v="1"/>
    <x v="3"/>
    <x v="6"/>
    <s v="Akcesoria dla rowerów miejskich"/>
    <x v="2"/>
    <x v="2"/>
    <s v="HL rama górski"/>
    <x v="0"/>
    <d v="2010-03-26T00:00:00"/>
    <x v="0"/>
    <x v="2"/>
    <n v="1364.5"/>
    <n v="818.7"/>
    <n v="4"/>
    <n v="3274.8"/>
  </r>
  <r>
    <x v="1"/>
    <x v="3"/>
    <x v="6"/>
    <s v="Akcesoria dla rowerów miejskich"/>
    <x v="1"/>
    <x v="14"/>
    <s v="spodenki damskie górskie"/>
    <x v="1"/>
    <d v="2010-03-14T00:00:00"/>
    <x v="0"/>
    <x v="2"/>
    <n v="69.989999999999995"/>
    <n v="41.994"/>
    <n v="8"/>
    <n v="335.952"/>
  </r>
  <r>
    <x v="1"/>
    <x v="3"/>
    <x v="6"/>
    <s v="Akcesoria dla rowerów miejskich"/>
    <x v="3"/>
    <x v="24"/>
    <s v="Bike Wash"/>
    <x v="7"/>
    <d v="2010-03-20T00:00:00"/>
    <x v="0"/>
    <x v="2"/>
    <n v="7.95"/>
    <n v="4.7699999999999996"/>
    <n v="1"/>
    <n v="4.7699999999999996"/>
  </r>
  <r>
    <x v="1"/>
    <x v="3"/>
    <x v="6"/>
    <s v="Akcesoria dla rowerów miejskich"/>
    <x v="2"/>
    <x v="2"/>
    <s v="LL rama górski"/>
    <x v="0"/>
    <d v="2010-03-06T00:00:00"/>
    <x v="0"/>
    <x v="2"/>
    <n v="264.05"/>
    <n v="158.43"/>
    <n v="2"/>
    <n v="316.86"/>
  </r>
  <r>
    <x v="1"/>
    <x v="3"/>
    <x v="6"/>
    <s v="Akcesoria dla rowerów miejskich"/>
    <x v="0"/>
    <x v="0"/>
    <s v="Górski-200"/>
    <x v="1"/>
    <d v="2010-03-28T00:00:00"/>
    <x v="0"/>
    <x v="2"/>
    <n v="2294.9899999999998"/>
    <n v="1376.9939999999999"/>
    <n v="3"/>
    <n v="4130.982"/>
  </r>
  <r>
    <x v="1"/>
    <x v="3"/>
    <x v="6"/>
    <s v="Akcesoria dla rowerów miejskich"/>
    <x v="2"/>
    <x v="2"/>
    <s v="ML rama górski-W"/>
    <x v="0"/>
    <d v="2010-03-29T00:00:00"/>
    <x v="0"/>
    <x v="2"/>
    <n v="364.09"/>
    <n v="218.45400000000001"/>
    <n v="2"/>
    <n v="436.90800000000002"/>
  </r>
  <r>
    <x v="1"/>
    <x v="3"/>
    <x v="6"/>
    <s v="Akcesoria dla rowerów miejskich"/>
    <x v="2"/>
    <x v="2"/>
    <s v="HL rama górski"/>
    <x v="1"/>
    <d v="2010-03-15T00:00:00"/>
    <x v="0"/>
    <x v="2"/>
    <n v="1349.6"/>
    <n v="809.76"/>
    <n v="5"/>
    <n v="4048.8"/>
  </r>
  <r>
    <x v="1"/>
    <x v="3"/>
    <x v="6"/>
    <s v="Akcesoria dla rowerów miejskich"/>
    <x v="0"/>
    <x v="0"/>
    <s v="Górski-200"/>
    <x v="1"/>
    <d v="2010-03-31T00:00:00"/>
    <x v="0"/>
    <x v="2"/>
    <n v="2294.9899999999998"/>
    <n v="1376.9939999999999"/>
    <n v="5"/>
    <n v="6884.9699999999993"/>
  </r>
  <r>
    <x v="1"/>
    <x v="3"/>
    <x v="6"/>
    <s v="Akcesoria dla rowerów miejskich"/>
    <x v="0"/>
    <x v="0"/>
    <s v="Górski-200"/>
    <x v="0"/>
    <d v="2010-03-12T00:00:00"/>
    <x v="0"/>
    <x v="2"/>
    <n v="2319.9899999999998"/>
    <n v="1391.9939999999999"/>
    <n v="1"/>
    <n v="1391.9939999999999"/>
  </r>
  <r>
    <x v="1"/>
    <x v="3"/>
    <x v="6"/>
    <s v="Akcesoria dla rowerów miejskich"/>
    <x v="2"/>
    <x v="2"/>
    <s v="LL rama górski"/>
    <x v="0"/>
    <d v="2010-03-27T00:00:00"/>
    <x v="0"/>
    <x v="2"/>
    <n v="264.05"/>
    <n v="158.43"/>
    <n v="4"/>
    <n v="633.72"/>
  </r>
  <r>
    <x v="1"/>
    <x v="3"/>
    <x v="6"/>
    <s v="Akcesoria dla rowerów miejskich"/>
    <x v="2"/>
    <x v="30"/>
    <s v="Łańcuch"/>
    <x v="0"/>
    <d v="2010-03-30T00:00:00"/>
    <x v="0"/>
    <x v="2"/>
    <n v="20.239999999999998"/>
    <n v="12.144"/>
    <n v="3"/>
    <n v="36.432000000000002"/>
  </r>
  <r>
    <x v="1"/>
    <x v="3"/>
    <x v="6"/>
    <s v="Akcesoria dla rowerów miejskich"/>
    <x v="2"/>
    <x v="2"/>
    <s v="HL rama górski"/>
    <x v="0"/>
    <d v="2010-03-05T00:00:00"/>
    <x v="0"/>
    <x v="2"/>
    <n v="1364.5"/>
    <n v="818.7"/>
    <n v="3"/>
    <n v="2456.1000000000004"/>
  </r>
  <r>
    <x v="1"/>
    <x v="3"/>
    <x v="6"/>
    <s v="Akcesoria dla rowerów miejskich"/>
    <x v="2"/>
    <x v="20"/>
    <s v="HL siodełko górski 2"/>
    <x v="7"/>
    <d v="2010-03-20T00:00:00"/>
    <x v="0"/>
    <x v="2"/>
    <n v="52.64"/>
    <n v="31.584"/>
    <n v="4"/>
    <n v="126.336"/>
  </r>
  <r>
    <x v="1"/>
    <x v="3"/>
    <x v="6"/>
    <s v="Akcesoria dla rowerów miejskich"/>
    <x v="2"/>
    <x v="18"/>
    <s v="HL pedał górski"/>
    <x v="8"/>
    <d v="2010-03-25T00:00:00"/>
    <x v="0"/>
    <x v="2"/>
    <n v="80.989999999999995"/>
    <n v="48.594000000000001"/>
    <n v="2"/>
    <n v="97.188000000000002"/>
  </r>
  <r>
    <x v="1"/>
    <x v="3"/>
    <x v="6"/>
    <s v="Akcesoria dla rowerów miejskich"/>
    <x v="2"/>
    <x v="29"/>
    <s v="hamulce przednie"/>
    <x v="0"/>
    <d v="2010-03-06T00:00:00"/>
    <x v="0"/>
    <x v="2"/>
    <n v="106.5"/>
    <n v="63.9"/>
    <n v="8"/>
    <n v="511.2"/>
  </r>
  <r>
    <x v="1"/>
    <x v="3"/>
    <x v="6"/>
    <s v="Akcesoria dla rowerów miejskich"/>
    <x v="2"/>
    <x v="9"/>
    <s v="LL kierownica górski"/>
    <x v="7"/>
    <d v="2010-03-06T00:00:00"/>
    <x v="0"/>
    <x v="2"/>
    <n v="44.54"/>
    <n v="26.724"/>
    <n v="4"/>
    <n v="106.896"/>
  </r>
  <r>
    <x v="1"/>
    <x v="3"/>
    <x v="6"/>
    <s v="Akcesoria dla rowerów miejskich"/>
    <x v="2"/>
    <x v="2"/>
    <s v="HL rama górski"/>
    <x v="1"/>
    <d v="2010-03-10T00:00:00"/>
    <x v="0"/>
    <x v="2"/>
    <n v="1349.6"/>
    <n v="809.76"/>
    <n v="1"/>
    <n v="809.76"/>
  </r>
  <r>
    <x v="1"/>
    <x v="3"/>
    <x v="6"/>
    <s v="Akcesoria dla rowerów miejskich"/>
    <x v="2"/>
    <x v="2"/>
    <s v="LL rama górski"/>
    <x v="1"/>
    <d v="2010-03-24T00:00:00"/>
    <x v="0"/>
    <x v="2"/>
    <n v="249.79"/>
    <n v="149.874"/>
    <n v="3"/>
    <n v="449.62199999999996"/>
  </r>
  <r>
    <x v="1"/>
    <x v="3"/>
    <x v="6"/>
    <s v="Akcesoria dla rowerów miejskich"/>
    <x v="2"/>
    <x v="28"/>
    <s v="HL korba"/>
    <x v="1"/>
    <d v="2010-03-29T00:00:00"/>
    <x v="0"/>
    <x v="2"/>
    <n v="404.99"/>
    <n v="242.994"/>
    <n v="8"/>
    <n v="1943.952"/>
  </r>
  <r>
    <x v="1"/>
    <x v="3"/>
    <x v="6"/>
    <s v="Akcesoria dla rowerów miejskich"/>
    <x v="2"/>
    <x v="2"/>
    <s v="ML rama górski-W"/>
    <x v="0"/>
    <d v="2010-03-26T00:00:00"/>
    <x v="0"/>
    <x v="2"/>
    <n v="364.09"/>
    <n v="218.45400000000001"/>
    <n v="4"/>
    <n v="873.81600000000003"/>
  </r>
  <r>
    <x v="1"/>
    <x v="3"/>
    <x v="6"/>
    <s v="Akcesoria dla rowerów miejskich"/>
    <x v="2"/>
    <x v="2"/>
    <s v="LL rama górski"/>
    <x v="1"/>
    <d v="2010-03-04T00:00:00"/>
    <x v="0"/>
    <x v="2"/>
    <n v="249.79"/>
    <n v="149.874"/>
    <n v="5"/>
    <n v="749.37"/>
  </r>
  <r>
    <x v="1"/>
    <x v="3"/>
    <x v="6"/>
    <s v="Akcesoria dla rowerów miejskich"/>
    <x v="2"/>
    <x v="2"/>
    <s v="LL rama górski"/>
    <x v="0"/>
    <d v="2010-03-16T00:00:00"/>
    <x v="0"/>
    <x v="2"/>
    <n v="264.05"/>
    <n v="158.43"/>
    <n v="2"/>
    <n v="316.86"/>
  </r>
  <r>
    <x v="1"/>
    <x v="3"/>
    <x v="6"/>
    <s v="Akcesoria dla rowerów miejskich"/>
    <x v="0"/>
    <x v="0"/>
    <s v="Górski-200"/>
    <x v="0"/>
    <d v="2010-03-08T00:00:00"/>
    <x v="0"/>
    <x v="2"/>
    <n v="2319.9899999999998"/>
    <n v="1391.9939999999999"/>
    <n v="2"/>
    <n v="2783.9879999999998"/>
  </r>
  <r>
    <x v="1"/>
    <x v="3"/>
    <x v="6"/>
    <s v="Akcesoria dla rowerów miejskich"/>
    <x v="0"/>
    <x v="0"/>
    <s v="Górski-500"/>
    <x v="0"/>
    <d v="2010-03-02T00:00:00"/>
    <x v="0"/>
    <x v="2"/>
    <n v="564.99"/>
    <n v="338.99400000000003"/>
    <n v="3"/>
    <n v="1016.9820000000001"/>
  </r>
  <r>
    <x v="1"/>
    <x v="3"/>
    <x v="6"/>
    <s v="Akcesoria dla rowerów miejskich"/>
    <x v="1"/>
    <x v="14"/>
    <s v="spodenki damskie górskie"/>
    <x v="1"/>
    <d v="2010-03-26T00:00:00"/>
    <x v="0"/>
    <x v="2"/>
    <n v="69.989999999999995"/>
    <n v="41.994"/>
    <n v="2"/>
    <n v="83.988"/>
  </r>
  <r>
    <x v="1"/>
    <x v="3"/>
    <x v="6"/>
    <s v="Akcesoria dla rowerów miejskich"/>
    <x v="2"/>
    <x v="31"/>
    <s v="HL suport"/>
    <x v="7"/>
    <d v="2010-03-08T00:00:00"/>
    <x v="0"/>
    <x v="2"/>
    <n v="121.49"/>
    <n v="72.894000000000005"/>
    <n v="4"/>
    <n v="291.57600000000002"/>
  </r>
  <r>
    <x v="1"/>
    <x v="3"/>
    <x v="6"/>
    <s v="Akcesoria dla rowerów miejskich"/>
    <x v="1"/>
    <x v="4"/>
    <s v="Long-Sleeve Logo Jersey"/>
    <x v="4"/>
    <d v="2010-03-07T00:00:00"/>
    <x v="0"/>
    <x v="2"/>
    <n v="49.99"/>
    <n v="29.994"/>
    <n v="3"/>
    <n v="89.981999999999999"/>
  </r>
  <r>
    <x v="1"/>
    <x v="3"/>
    <x v="6"/>
    <s v="Akcesoria dla rowerów miejskich"/>
    <x v="2"/>
    <x v="28"/>
    <s v="LL korba"/>
    <x v="1"/>
    <d v="2010-03-06T00:00:00"/>
    <x v="0"/>
    <x v="2"/>
    <n v="175.49"/>
    <n v="105.294"/>
    <n v="2"/>
    <n v="210.58799999999999"/>
  </r>
  <r>
    <x v="1"/>
    <x v="3"/>
    <x v="6"/>
    <s v="Akcesoria dla rowerów miejskich"/>
    <x v="2"/>
    <x v="20"/>
    <s v="ML siodełko górski 2"/>
    <x v="7"/>
    <d v="2010-03-24T00:00:00"/>
    <x v="0"/>
    <x v="2"/>
    <n v="39.14"/>
    <n v="23.484000000000002"/>
    <n v="6"/>
    <n v="140.904"/>
  </r>
  <r>
    <x v="1"/>
    <x v="3"/>
    <x v="6"/>
    <s v="Akcesoria dla rowerów miejskich"/>
    <x v="0"/>
    <x v="0"/>
    <s v="Górski-200"/>
    <x v="1"/>
    <d v="2010-03-29T00:00:00"/>
    <x v="0"/>
    <x v="2"/>
    <n v="2294.9899999999998"/>
    <n v="1376.9939999999999"/>
    <n v="2"/>
    <n v="2753.9879999999998"/>
  </r>
  <r>
    <x v="0"/>
    <x v="0"/>
    <x v="0"/>
    <s v="Miejskie Przedsiębiorstwo Sprzedaży i Wynajmu"/>
    <x v="0"/>
    <x v="3"/>
    <s v="Szosa-250"/>
    <x v="1"/>
    <d v="2010-03-28T00:00:00"/>
    <x v="0"/>
    <x v="2"/>
    <n v="2443.35"/>
    <n v="1466.01"/>
    <n v="1"/>
    <n v="1466.01"/>
  </r>
  <r>
    <x v="0"/>
    <x v="0"/>
    <x v="3"/>
    <s v="Śmieszne zabawki i rowery"/>
    <x v="0"/>
    <x v="25"/>
    <s v="Turystyczny-3000"/>
    <x v="5"/>
    <d v="2010-03-26T00:00:00"/>
    <x v="0"/>
    <x v="2"/>
    <n v="742.35"/>
    <n v="445.41"/>
    <n v="2"/>
    <n v="890.82"/>
  </r>
  <r>
    <x v="0"/>
    <x v="0"/>
    <x v="3"/>
    <s v="Śmieszne zabawki i rowery"/>
    <x v="0"/>
    <x v="25"/>
    <s v="Turystyczny-1000"/>
    <x v="5"/>
    <d v="2010-03-12T00:00:00"/>
    <x v="0"/>
    <x v="2"/>
    <n v="2384.0700000000002"/>
    <n v="1430.442"/>
    <n v="2"/>
    <n v="2860.884"/>
  </r>
  <r>
    <x v="0"/>
    <x v="0"/>
    <x v="3"/>
    <s v="Śmieszne zabawki i rowery"/>
    <x v="0"/>
    <x v="25"/>
    <s v="Turystyczny-2000"/>
    <x v="5"/>
    <d v="2010-03-20T00:00:00"/>
    <x v="0"/>
    <x v="2"/>
    <n v="1214.8499999999999"/>
    <n v="728.91"/>
    <n v="2"/>
    <n v="1457.82"/>
  </r>
  <r>
    <x v="0"/>
    <x v="0"/>
    <x v="3"/>
    <s v="Śmieszne zabawki i rowery"/>
    <x v="0"/>
    <x v="25"/>
    <s v="Turystyczny-3000"/>
    <x v="6"/>
    <d v="2010-03-17T00:00:00"/>
    <x v="0"/>
    <x v="2"/>
    <n v="742.35"/>
    <n v="445.41"/>
    <n v="2"/>
    <n v="890.82"/>
  </r>
  <r>
    <x v="0"/>
    <x v="0"/>
    <x v="3"/>
    <s v="Śmieszne zabawki i rowery"/>
    <x v="0"/>
    <x v="25"/>
    <s v="Turystyczny-3000"/>
    <x v="6"/>
    <d v="2010-03-11T00:00:00"/>
    <x v="0"/>
    <x v="2"/>
    <n v="742.35"/>
    <n v="445.41"/>
    <n v="3"/>
    <n v="1336.23"/>
  </r>
  <r>
    <x v="0"/>
    <x v="0"/>
    <x v="3"/>
    <s v="Śmieszne zabawki i rowery"/>
    <x v="0"/>
    <x v="25"/>
    <s v="Turystyczny-2000"/>
    <x v="5"/>
    <d v="2010-03-21T00:00:00"/>
    <x v="0"/>
    <x v="2"/>
    <n v="1214.8499999999999"/>
    <n v="728.91"/>
    <n v="1"/>
    <n v="728.91"/>
  </r>
  <r>
    <x v="0"/>
    <x v="0"/>
    <x v="3"/>
    <s v="Śmieszne zabawki i rowery"/>
    <x v="0"/>
    <x v="25"/>
    <s v="Turystyczny-1000"/>
    <x v="5"/>
    <d v="2010-03-01T00:00:00"/>
    <x v="0"/>
    <x v="2"/>
    <n v="2384.0700000000002"/>
    <n v="1430.442"/>
    <n v="2"/>
    <n v="2860.884"/>
  </r>
  <r>
    <x v="0"/>
    <x v="0"/>
    <x v="3"/>
    <s v="Śmieszne zabawki i rowery"/>
    <x v="0"/>
    <x v="25"/>
    <s v="Turystyczny-1000"/>
    <x v="6"/>
    <d v="2010-03-04T00:00:00"/>
    <x v="0"/>
    <x v="2"/>
    <n v="2384.0700000000002"/>
    <n v="1430.442"/>
    <n v="1"/>
    <n v="1430.442"/>
  </r>
  <r>
    <x v="0"/>
    <x v="0"/>
    <x v="3"/>
    <s v="Śmieszne zabawki i rowery"/>
    <x v="0"/>
    <x v="25"/>
    <s v="Turystyczny-2000"/>
    <x v="5"/>
    <d v="2010-03-10T00:00:00"/>
    <x v="0"/>
    <x v="2"/>
    <n v="1214.8499999999999"/>
    <n v="728.91"/>
    <n v="1"/>
    <n v="728.91"/>
  </r>
  <r>
    <x v="0"/>
    <x v="0"/>
    <x v="3"/>
    <s v="Śmieszne zabawki i rowery"/>
    <x v="2"/>
    <x v="26"/>
    <s v="Przerzutki przednie"/>
    <x v="0"/>
    <d v="2010-03-05T00:00:00"/>
    <x v="0"/>
    <x v="2"/>
    <n v="91.49"/>
    <n v="54.893999999999998"/>
    <n v="1"/>
    <n v="54.893999999999998"/>
  </r>
  <r>
    <x v="0"/>
    <x v="0"/>
    <x v="3"/>
    <s v="Śmieszne zabawki i rowery"/>
    <x v="0"/>
    <x v="25"/>
    <s v="Turystyczny-1000"/>
    <x v="5"/>
    <d v="2010-03-16T00:00:00"/>
    <x v="0"/>
    <x v="2"/>
    <n v="2384.0700000000002"/>
    <n v="1430.442"/>
    <n v="2"/>
    <n v="2860.884"/>
  </r>
  <r>
    <x v="0"/>
    <x v="0"/>
    <x v="3"/>
    <s v="Śmieszne zabawki i rowery"/>
    <x v="0"/>
    <x v="25"/>
    <s v="Turystyczny-3000"/>
    <x v="5"/>
    <d v="2010-03-24T00:00:00"/>
    <x v="0"/>
    <x v="2"/>
    <n v="742.35"/>
    <n v="445.41"/>
    <n v="1"/>
    <n v="445.41"/>
  </r>
  <r>
    <x v="0"/>
    <x v="0"/>
    <x v="3"/>
    <s v="Śmieszne zabawki i rowery"/>
    <x v="0"/>
    <x v="25"/>
    <s v="Turystyczny-3000"/>
    <x v="5"/>
    <d v="2010-03-08T00:00:00"/>
    <x v="0"/>
    <x v="2"/>
    <n v="742.35"/>
    <n v="445.41"/>
    <n v="2"/>
    <n v="890.82"/>
  </r>
  <r>
    <x v="0"/>
    <x v="0"/>
    <x v="3"/>
    <s v="Śmieszne zabawki i rowery"/>
    <x v="0"/>
    <x v="25"/>
    <s v="Turystyczny-3000"/>
    <x v="6"/>
    <d v="2010-03-30T00:00:00"/>
    <x v="0"/>
    <x v="2"/>
    <n v="742.35"/>
    <n v="445.41"/>
    <n v="1"/>
    <n v="445.41"/>
  </r>
  <r>
    <x v="0"/>
    <x v="0"/>
    <x v="3"/>
    <s v="Śmieszne zabawki i rowery"/>
    <x v="0"/>
    <x v="25"/>
    <s v="Turystyczny-3000"/>
    <x v="6"/>
    <d v="2010-03-03T00:00:00"/>
    <x v="0"/>
    <x v="2"/>
    <n v="742.35"/>
    <n v="445.41"/>
    <n v="1"/>
    <n v="445.41"/>
  </r>
  <r>
    <x v="0"/>
    <x v="0"/>
    <x v="3"/>
    <s v="Śmieszne zabawki i rowery"/>
    <x v="2"/>
    <x v="28"/>
    <s v="HL korba"/>
    <x v="1"/>
    <d v="2010-03-22T00:00:00"/>
    <x v="0"/>
    <x v="2"/>
    <n v="404.99"/>
    <n v="242.994"/>
    <n v="1"/>
    <n v="242.994"/>
  </r>
  <r>
    <x v="0"/>
    <x v="0"/>
    <x v="3"/>
    <s v="Śmieszne zabawki i rowery"/>
    <x v="2"/>
    <x v="29"/>
    <s v="hamulce przednie"/>
    <x v="0"/>
    <d v="2010-03-31T00:00:00"/>
    <x v="0"/>
    <x v="2"/>
    <n v="106.5"/>
    <n v="63.9"/>
    <n v="3"/>
    <n v="191.7"/>
  </r>
  <r>
    <x v="0"/>
    <x v="0"/>
    <x v="3"/>
    <s v="Śmieszne zabawki i rowery"/>
    <x v="0"/>
    <x v="25"/>
    <s v="Turystyczny-1000"/>
    <x v="6"/>
    <d v="2010-03-23T00:00:00"/>
    <x v="0"/>
    <x v="2"/>
    <n v="2384.0700000000002"/>
    <n v="1430.442"/>
    <n v="1"/>
    <n v="1430.442"/>
  </r>
  <r>
    <x v="0"/>
    <x v="0"/>
    <x v="3"/>
    <s v="Śmieszne zabawki i rowery"/>
    <x v="0"/>
    <x v="25"/>
    <s v="Turystyczny-3000"/>
    <x v="6"/>
    <d v="2010-03-09T00:00:00"/>
    <x v="0"/>
    <x v="2"/>
    <n v="742.35"/>
    <n v="445.41"/>
    <n v="1"/>
    <n v="445.41"/>
  </r>
  <r>
    <x v="0"/>
    <x v="0"/>
    <x v="3"/>
    <s v="Śmieszne zabawki i rowery"/>
    <x v="2"/>
    <x v="31"/>
    <s v="HL suport"/>
    <x v="7"/>
    <d v="2010-03-26T00:00:00"/>
    <x v="0"/>
    <x v="2"/>
    <n v="121.49"/>
    <n v="72.894000000000005"/>
    <n v="3"/>
    <n v="218.68200000000002"/>
  </r>
  <r>
    <x v="1"/>
    <x v="4"/>
    <x v="7"/>
    <s v="Regionalny Sklep z Rowerami"/>
    <x v="1"/>
    <x v="1"/>
    <s v="skarpety wyścigowe"/>
    <x v="2"/>
    <d v="2010-03-29T00:00:00"/>
    <x v="0"/>
    <x v="2"/>
    <n v="8.99"/>
    <n v="5.3940000000000001"/>
    <n v="2"/>
    <n v="10.788"/>
  </r>
  <r>
    <x v="1"/>
    <x v="4"/>
    <x v="7"/>
    <s v="Następne drzwi — sklep rowerowy"/>
    <x v="0"/>
    <x v="25"/>
    <s v="Turystyczny-3000"/>
    <x v="6"/>
    <d v="2010-03-15T00:00:00"/>
    <x v="0"/>
    <x v="2"/>
    <n v="742.35"/>
    <n v="445.41"/>
    <n v="4"/>
    <n v="1781.64"/>
  </r>
  <r>
    <x v="1"/>
    <x v="4"/>
    <x v="7"/>
    <s v="Następne drzwi — sklep rowerowy"/>
    <x v="0"/>
    <x v="25"/>
    <s v="Turystyczny-3000"/>
    <x v="5"/>
    <d v="2010-03-02T00:00:00"/>
    <x v="0"/>
    <x v="2"/>
    <n v="742.35"/>
    <n v="445.41"/>
    <n v="1"/>
    <n v="445.41"/>
  </r>
  <r>
    <x v="1"/>
    <x v="4"/>
    <x v="7"/>
    <s v="Następne drzwi — sklep rowerowy"/>
    <x v="0"/>
    <x v="25"/>
    <s v="Turystyczny-3000"/>
    <x v="5"/>
    <d v="2010-03-20T00:00:00"/>
    <x v="0"/>
    <x v="2"/>
    <n v="742.35"/>
    <n v="445.41"/>
    <n v="1"/>
    <n v="445.41"/>
  </r>
  <r>
    <x v="1"/>
    <x v="4"/>
    <x v="7"/>
    <s v="Następne drzwi — sklep rowerowy"/>
    <x v="0"/>
    <x v="25"/>
    <s v="Turystyczny-3000"/>
    <x v="6"/>
    <d v="2010-03-31T00:00:00"/>
    <x v="0"/>
    <x v="2"/>
    <n v="742.35"/>
    <n v="445.41"/>
    <n v="8"/>
    <n v="3563.28"/>
  </r>
  <r>
    <x v="1"/>
    <x v="4"/>
    <x v="7"/>
    <s v="Następne drzwi — sklep rowerowy"/>
    <x v="0"/>
    <x v="25"/>
    <s v="Turystyczny-1000"/>
    <x v="5"/>
    <d v="2010-03-08T00:00:00"/>
    <x v="0"/>
    <x v="2"/>
    <n v="2384.0700000000002"/>
    <n v="1430.442"/>
    <n v="5"/>
    <n v="7152.21"/>
  </r>
  <r>
    <x v="1"/>
    <x v="4"/>
    <x v="7"/>
    <s v="Następne drzwi — sklep rowerowy"/>
    <x v="0"/>
    <x v="25"/>
    <s v="Turystyczny-1000"/>
    <x v="6"/>
    <d v="2010-03-21T00:00:00"/>
    <x v="0"/>
    <x v="2"/>
    <n v="2384.0700000000002"/>
    <n v="1430.442"/>
    <n v="1"/>
    <n v="1430.442"/>
  </r>
  <r>
    <x v="1"/>
    <x v="4"/>
    <x v="7"/>
    <s v="Następne drzwi — sklep rowerowy"/>
    <x v="0"/>
    <x v="25"/>
    <s v="Turystyczny-2000"/>
    <x v="5"/>
    <d v="2010-03-30T00:00:00"/>
    <x v="0"/>
    <x v="2"/>
    <n v="1214.8499999999999"/>
    <n v="728.91"/>
    <n v="3"/>
    <n v="2186.73"/>
  </r>
  <r>
    <x v="1"/>
    <x v="4"/>
    <x v="7"/>
    <s v="Następne drzwi — sklep rowerowy"/>
    <x v="0"/>
    <x v="25"/>
    <s v="Turystyczny-1000"/>
    <x v="6"/>
    <d v="2010-03-10T00:00:00"/>
    <x v="0"/>
    <x v="2"/>
    <n v="2384.0700000000002"/>
    <n v="1430.442"/>
    <n v="3"/>
    <n v="4291.326"/>
  </r>
  <r>
    <x v="1"/>
    <x v="4"/>
    <x v="7"/>
    <s v="Następne drzwi — sklep rowerowy"/>
    <x v="0"/>
    <x v="25"/>
    <s v="Turystyczny-3000"/>
    <x v="5"/>
    <d v="2010-03-15T00:00:00"/>
    <x v="0"/>
    <x v="2"/>
    <n v="742.35"/>
    <n v="445.41"/>
    <n v="5"/>
    <n v="2227.0500000000002"/>
  </r>
  <r>
    <x v="1"/>
    <x v="4"/>
    <x v="7"/>
    <s v="Następne drzwi — sklep rowerowy"/>
    <x v="0"/>
    <x v="25"/>
    <s v="Turystyczny-3000"/>
    <x v="6"/>
    <d v="2010-03-25T00:00:00"/>
    <x v="0"/>
    <x v="2"/>
    <n v="742.35"/>
    <n v="445.41"/>
    <n v="5"/>
    <n v="2227.0500000000002"/>
  </r>
  <r>
    <x v="1"/>
    <x v="4"/>
    <x v="7"/>
    <s v="Następne drzwi — sklep rowerowy"/>
    <x v="0"/>
    <x v="25"/>
    <s v="Turystyczny-1000"/>
    <x v="5"/>
    <d v="2010-03-16T00:00:00"/>
    <x v="0"/>
    <x v="2"/>
    <n v="2384.0700000000002"/>
    <n v="1430.442"/>
    <n v="2"/>
    <n v="2860.884"/>
  </r>
  <r>
    <x v="1"/>
    <x v="4"/>
    <x v="7"/>
    <s v="Następne drzwi — sklep rowerowy"/>
    <x v="2"/>
    <x v="28"/>
    <s v="HL korba"/>
    <x v="1"/>
    <d v="2010-03-01T00:00:00"/>
    <x v="0"/>
    <x v="2"/>
    <n v="404.99"/>
    <n v="242.994"/>
    <n v="2"/>
    <n v="485.988"/>
  </r>
  <r>
    <x v="1"/>
    <x v="4"/>
    <x v="7"/>
    <s v="Następne drzwi — sklep rowerowy"/>
    <x v="0"/>
    <x v="25"/>
    <s v="Turystyczny-1000"/>
    <x v="5"/>
    <d v="2010-03-27T00:00:00"/>
    <x v="0"/>
    <x v="2"/>
    <n v="2384.0700000000002"/>
    <n v="1430.442"/>
    <n v="5"/>
    <n v="7152.21"/>
  </r>
  <r>
    <x v="1"/>
    <x v="4"/>
    <x v="7"/>
    <s v="Następne drzwi — sklep rowerowy"/>
    <x v="2"/>
    <x v="30"/>
    <s v="Łańcuch"/>
    <x v="0"/>
    <d v="2010-03-30T00:00:00"/>
    <x v="0"/>
    <x v="2"/>
    <n v="20.239999999999998"/>
    <n v="12.144"/>
    <n v="4"/>
    <n v="48.576000000000001"/>
  </r>
  <r>
    <x v="1"/>
    <x v="4"/>
    <x v="7"/>
    <s v="Następne drzwi — sklep rowerowy"/>
    <x v="0"/>
    <x v="25"/>
    <s v="Turystyczny-3000"/>
    <x v="6"/>
    <d v="2010-03-30T00:00:00"/>
    <x v="0"/>
    <x v="2"/>
    <n v="742.35"/>
    <n v="445.41"/>
    <n v="2"/>
    <n v="890.82"/>
  </r>
  <r>
    <x v="1"/>
    <x v="4"/>
    <x v="7"/>
    <s v="Następne drzwi — sklep rowerowy"/>
    <x v="2"/>
    <x v="29"/>
    <s v="hamulce przednie"/>
    <x v="0"/>
    <d v="2010-03-03T00:00:00"/>
    <x v="0"/>
    <x v="2"/>
    <n v="106.5"/>
    <n v="63.9"/>
    <n v="3"/>
    <n v="191.7"/>
  </r>
  <r>
    <x v="1"/>
    <x v="4"/>
    <x v="7"/>
    <s v="Następne drzwi — sklep rowerowy"/>
    <x v="0"/>
    <x v="25"/>
    <s v="Turystyczny-3000"/>
    <x v="6"/>
    <d v="2010-03-24T00:00:00"/>
    <x v="0"/>
    <x v="2"/>
    <n v="742.35"/>
    <n v="445.41"/>
    <n v="3"/>
    <n v="1336.23"/>
  </r>
  <r>
    <x v="1"/>
    <x v="4"/>
    <x v="7"/>
    <s v="Następne drzwi — sklep rowerowy"/>
    <x v="0"/>
    <x v="25"/>
    <s v="Turystyczny-2000"/>
    <x v="5"/>
    <d v="2010-03-08T00:00:00"/>
    <x v="0"/>
    <x v="2"/>
    <n v="1214.8499999999999"/>
    <n v="728.91"/>
    <n v="3"/>
    <n v="2186.73"/>
  </r>
  <r>
    <x v="1"/>
    <x v="4"/>
    <x v="7"/>
    <s v="Następne drzwi — sklep rowerowy"/>
    <x v="0"/>
    <x v="25"/>
    <s v="Turystyczny-1000"/>
    <x v="6"/>
    <d v="2010-03-07T00:00:00"/>
    <x v="0"/>
    <x v="2"/>
    <n v="2384.0700000000002"/>
    <n v="1430.442"/>
    <n v="3"/>
    <n v="4291.326"/>
  </r>
  <r>
    <x v="1"/>
    <x v="4"/>
    <x v="7"/>
    <s v="Następne drzwi — sklep rowerowy"/>
    <x v="0"/>
    <x v="25"/>
    <s v="Turystyczny-2000"/>
    <x v="5"/>
    <d v="2010-03-25T00:00:00"/>
    <x v="0"/>
    <x v="2"/>
    <n v="1214.8499999999999"/>
    <n v="728.91"/>
    <n v="1"/>
    <n v="728.91"/>
  </r>
  <r>
    <x v="1"/>
    <x v="4"/>
    <x v="7"/>
    <s v="Następne drzwi — sklep rowerowy"/>
    <x v="2"/>
    <x v="31"/>
    <s v="HL suport"/>
    <x v="7"/>
    <d v="2010-03-27T00:00:00"/>
    <x v="0"/>
    <x v="2"/>
    <n v="121.49"/>
    <n v="72.894000000000005"/>
    <n v="1"/>
    <n v="72.894000000000005"/>
  </r>
  <r>
    <x v="1"/>
    <x v="4"/>
    <x v="7"/>
    <s v="Następne drzwi — sklep rowerowy"/>
    <x v="0"/>
    <x v="25"/>
    <s v="Turystyczny-1000"/>
    <x v="6"/>
    <d v="2010-03-26T00:00:00"/>
    <x v="0"/>
    <x v="2"/>
    <n v="2384.0700000000002"/>
    <n v="1430.442"/>
    <n v="3"/>
    <n v="4291.326"/>
  </r>
  <r>
    <x v="1"/>
    <x v="4"/>
    <x v="7"/>
    <s v="Następne drzwi — sklep rowerowy"/>
    <x v="0"/>
    <x v="25"/>
    <s v="Turystyczny-1000"/>
    <x v="5"/>
    <d v="2010-03-23T00:00:00"/>
    <x v="0"/>
    <x v="2"/>
    <n v="2384.0700000000002"/>
    <n v="1430.442"/>
    <n v="1"/>
    <n v="1430.442"/>
  </r>
  <r>
    <x v="1"/>
    <x v="4"/>
    <x v="7"/>
    <s v="Następne drzwi — sklep rowerowy"/>
    <x v="0"/>
    <x v="25"/>
    <s v="Turystyczny-3000"/>
    <x v="5"/>
    <d v="2010-03-05T00:00:00"/>
    <x v="0"/>
    <x v="2"/>
    <n v="742.35"/>
    <n v="445.41"/>
    <n v="2"/>
    <n v="890.82"/>
  </r>
  <r>
    <x v="1"/>
    <x v="4"/>
    <x v="7"/>
    <s v="Następne drzwi — sklep rowerowy"/>
    <x v="0"/>
    <x v="25"/>
    <s v="Turystyczny-3000"/>
    <x v="5"/>
    <d v="2010-03-15T00:00:00"/>
    <x v="0"/>
    <x v="2"/>
    <n v="742.35"/>
    <n v="445.41"/>
    <n v="2"/>
    <n v="890.82"/>
  </r>
  <r>
    <x v="0"/>
    <x v="0"/>
    <x v="0"/>
    <s v="Błyszczące rowery"/>
    <x v="3"/>
    <x v="22"/>
    <s v="bidony"/>
    <x v="7"/>
    <d v="2010-03-24T00:00:00"/>
    <x v="0"/>
    <x v="2"/>
    <n v="4.99"/>
    <n v="2.9940000000000002"/>
    <n v="9"/>
    <n v="26.946000000000002"/>
  </r>
  <r>
    <x v="0"/>
    <x v="0"/>
    <x v="0"/>
    <s v="Błyszczące rowery"/>
    <x v="2"/>
    <x v="31"/>
    <s v="HL suport"/>
    <x v="7"/>
    <d v="2010-03-02T00:00:00"/>
    <x v="0"/>
    <x v="2"/>
    <n v="121.49"/>
    <n v="72.894000000000005"/>
    <n v="1"/>
    <n v="72.894000000000005"/>
  </r>
  <r>
    <x v="0"/>
    <x v="0"/>
    <x v="0"/>
    <s v="Błyszczące rowery"/>
    <x v="1"/>
    <x v="4"/>
    <s v="Long-Sleeve Logo Jersey"/>
    <x v="4"/>
    <d v="2010-03-16T00:00:00"/>
    <x v="0"/>
    <x v="2"/>
    <n v="49.99"/>
    <n v="28.994199999999999"/>
    <n v="12"/>
    <n v="347.93039999999996"/>
  </r>
  <r>
    <x v="0"/>
    <x v="0"/>
    <x v="0"/>
    <s v="Błyszczące rowery"/>
    <x v="2"/>
    <x v="29"/>
    <s v="hamulce przednie"/>
    <x v="0"/>
    <d v="2010-03-08T00:00:00"/>
    <x v="0"/>
    <x v="2"/>
    <n v="106.5"/>
    <n v="63.9"/>
    <n v="3"/>
    <n v="191.7"/>
  </r>
  <r>
    <x v="0"/>
    <x v="0"/>
    <x v="0"/>
    <s v="Błyszczące rowery"/>
    <x v="0"/>
    <x v="25"/>
    <s v="Turystyczny-2000"/>
    <x v="5"/>
    <d v="2010-03-14T00:00:00"/>
    <x v="0"/>
    <x v="2"/>
    <n v="1214.8499999999999"/>
    <n v="728.91"/>
    <n v="2"/>
    <n v="1457.82"/>
  </r>
  <r>
    <x v="0"/>
    <x v="0"/>
    <x v="0"/>
    <s v="Błyszczące rowery"/>
    <x v="0"/>
    <x v="25"/>
    <s v="Turystyczny-3000"/>
    <x v="5"/>
    <d v="2010-03-22T00:00:00"/>
    <x v="0"/>
    <x v="2"/>
    <n v="742.35"/>
    <n v="445.41"/>
    <n v="5"/>
    <n v="2227.0500000000002"/>
  </r>
  <r>
    <x v="0"/>
    <x v="0"/>
    <x v="0"/>
    <s v="Błyszczące rowery"/>
    <x v="1"/>
    <x v="5"/>
    <s v="nakładka na rower"/>
    <x v="4"/>
    <d v="2010-03-05T00:00:00"/>
    <x v="0"/>
    <x v="2"/>
    <n v="8.99"/>
    <n v="5.3940000000000001"/>
    <n v="7"/>
    <n v="37.758000000000003"/>
  </r>
  <r>
    <x v="0"/>
    <x v="0"/>
    <x v="0"/>
    <s v="Błyszczące rowery"/>
    <x v="1"/>
    <x v="4"/>
    <s v="Short-Sleeve Classic Jersey"/>
    <x v="6"/>
    <d v="2010-03-20T00:00:00"/>
    <x v="0"/>
    <x v="2"/>
    <n v="53.99"/>
    <n v="32.393999999999998"/>
    <n v="2"/>
    <n v="64.787999999999997"/>
  </r>
  <r>
    <x v="0"/>
    <x v="0"/>
    <x v="0"/>
    <s v="Błyszczące rowery"/>
    <x v="0"/>
    <x v="25"/>
    <s v="Turystyczny-1000"/>
    <x v="5"/>
    <d v="2010-03-23T00:00:00"/>
    <x v="0"/>
    <x v="2"/>
    <n v="2384.0700000000002"/>
    <n v="1430.442"/>
    <n v="5"/>
    <n v="7152.21"/>
  </r>
  <r>
    <x v="0"/>
    <x v="0"/>
    <x v="0"/>
    <s v="Błyszczące rowery"/>
    <x v="3"/>
    <x v="19"/>
    <s v="stojak na 4 rowery"/>
    <x v="7"/>
    <d v="2010-03-25T00:00:00"/>
    <x v="0"/>
    <x v="2"/>
    <n v="120"/>
    <n v="72"/>
    <n v="9"/>
    <n v="648"/>
  </r>
  <r>
    <x v="0"/>
    <x v="0"/>
    <x v="0"/>
    <s v="Błyszczące rowery"/>
    <x v="0"/>
    <x v="25"/>
    <s v="Turystyczny-3000"/>
    <x v="5"/>
    <d v="2010-03-01T00:00:00"/>
    <x v="0"/>
    <x v="2"/>
    <n v="742.35"/>
    <n v="445.41"/>
    <n v="4"/>
    <n v="1781.64"/>
  </r>
  <r>
    <x v="0"/>
    <x v="0"/>
    <x v="0"/>
    <s v="Błyszczące rowery"/>
    <x v="0"/>
    <x v="25"/>
    <s v="Turystyczny-3000"/>
    <x v="6"/>
    <d v="2010-03-29T00:00:00"/>
    <x v="0"/>
    <x v="2"/>
    <n v="742.35"/>
    <n v="445.41"/>
    <n v="3"/>
    <n v="1336.23"/>
  </r>
  <r>
    <x v="0"/>
    <x v="0"/>
    <x v="0"/>
    <s v="Błyszczące rowery"/>
    <x v="0"/>
    <x v="25"/>
    <s v="Turystyczny-3000"/>
    <x v="6"/>
    <d v="2010-03-23T00:00:00"/>
    <x v="0"/>
    <x v="2"/>
    <n v="742.35"/>
    <n v="445.41"/>
    <n v="2"/>
    <n v="890.82"/>
  </r>
  <r>
    <x v="0"/>
    <x v="0"/>
    <x v="0"/>
    <s v="Błyszczące rowery"/>
    <x v="0"/>
    <x v="25"/>
    <s v="Turystyczny-1000"/>
    <x v="5"/>
    <d v="2010-03-24T00:00:00"/>
    <x v="0"/>
    <x v="2"/>
    <n v="2384.0700000000002"/>
    <n v="1430.442"/>
    <n v="4"/>
    <n v="5721.768"/>
  </r>
  <r>
    <x v="0"/>
    <x v="0"/>
    <x v="0"/>
    <s v="Błyszczące rowery"/>
    <x v="0"/>
    <x v="25"/>
    <s v="Turystyczny-3000"/>
    <x v="5"/>
    <d v="2010-03-24T00:00:00"/>
    <x v="0"/>
    <x v="2"/>
    <n v="742.35"/>
    <n v="445.41"/>
    <n v="4"/>
    <n v="1781.64"/>
  </r>
  <r>
    <x v="0"/>
    <x v="0"/>
    <x v="0"/>
    <s v="Błyszczące rowery"/>
    <x v="0"/>
    <x v="25"/>
    <s v="Turystyczny-3000"/>
    <x v="6"/>
    <d v="2010-03-22T00:00:00"/>
    <x v="0"/>
    <x v="2"/>
    <n v="742.35"/>
    <n v="445.41"/>
    <n v="2"/>
    <n v="890.82"/>
  </r>
  <r>
    <x v="0"/>
    <x v="0"/>
    <x v="0"/>
    <s v="Błyszczące rowery"/>
    <x v="0"/>
    <x v="25"/>
    <s v="Turystyczny-1000"/>
    <x v="5"/>
    <d v="2010-03-19T00:00:00"/>
    <x v="0"/>
    <x v="2"/>
    <n v="2384.0700000000002"/>
    <n v="1430.442"/>
    <n v="5"/>
    <n v="7152.21"/>
  </r>
  <r>
    <x v="0"/>
    <x v="0"/>
    <x v="0"/>
    <s v="Błyszczące rowery"/>
    <x v="1"/>
    <x v="4"/>
    <s v="Short-Sleeve Classic Jersey"/>
    <x v="6"/>
    <d v="2010-03-20T00:00:00"/>
    <x v="0"/>
    <x v="2"/>
    <n v="53.99"/>
    <n v="32.393999999999998"/>
    <n v="6"/>
    <n v="194.36399999999998"/>
  </r>
  <r>
    <x v="0"/>
    <x v="0"/>
    <x v="0"/>
    <s v="Błyszczące rowery"/>
    <x v="2"/>
    <x v="28"/>
    <s v="HL korba"/>
    <x v="1"/>
    <d v="2010-03-06T00:00:00"/>
    <x v="0"/>
    <x v="2"/>
    <n v="404.99"/>
    <n v="242.994"/>
    <n v="2"/>
    <n v="485.988"/>
  </r>
  <r>
    <x v="0"/>
    <x v="0"/>
    <x v="0"/>
    <s v="Błyszczące rowery"/>
    <x v="3"/>
    <x v="21"/>
    <s v="plecak rowerowy"/>
    <x v="0"/>
    <d v="2010-03-08T00:00:00"/>
    <x v="0"/>
    <x v="2"/>
    <n v="54.99"/>
    <n v="32.994"/>
    <n v="1"/>
    <n v="32.994"/>
  </r>
  <r>
    <x v="0"/>
    <x v="0"/>
    <x v="0"/>
    <s v="Błyszczące rowery"/>
    <x v="1"/>
    <x v="23"/>
    <s v="kamizelki klasyczne"/>
    <x v="5"/>
    <d v="2010-03-25T00:00:00"/>
    <x v="0"/>
    <x v="2"/>
    <n v="63.5"/>
    <n v="38.1"/>
    <n v="4"/>
    <n v="152.4"/>
  </r>
  <r>
    <x v="0"/>
    <x v="0"/>
    <x v="0"/>
    <s v="Błyszczące rowery"/>
    <x v="0"/>
    <x v="25"/>
    <s v="Turystyczny-3000"/>
    <x v="6"/>
    <d v="2010-03-29T00:00:00"/>
    <x v="0"/>
    <x v="2"/>
    <n v="742.35"/>
    <n v="445.41"/>
    <n v="5"/>
    <n v="2227.0500000000002"/>
  </r>
  <r>
    <x v="0"/>
    <x v="0"/>
    <x v="0"/>
    <s v="Błyszczące rowery"/>
    <x v="3"/>
    <x v="24"/>
    <s v="Bike Wash"/>
    <x v="7"/>
    <d v="2010-03-07T00:00:00"/>
    <x v="0"/>
    <x v="2"/>
    <n v="7.95"/>
    <n v="4.6109999999999998"/>
    <n v="11"/>
    <n v="50.720999999999997"/>
  </r>
  <r>
    <x v="0"/>
    <x v="0"/>
    <x v="0"/>
    <s v="Błyszczące rowery"/>
    <x v="0"/>
    <x v="25"/>
    <s v="Turystyczny-1000"/>
    <x v="6"/>
    <d v="2010-03-09T00:00:00"/>
    <x v="0"/>
    <x v="2"/>
    <n v="2384.0700000000002"/>
    <n v="1430.442"/>
    <n v="2"/>
    <n v="2860.884"/>
  </r>
  <r>
    <x v="0"/>
    <x v="0"/>
    <x v="0"/>
    <s v="Błyszczące rowery"/>
    <x v="2"/>
    <x v="26"/>
    <s v="Przerzutki przednie"/>
    <x v="0"/>
    <d v="2010-03-07T00:00:00"/>
    <x v="0"/>
    <x v="2"/>
    <n v="91.49"/>
    <n v="54.893999999999998"/>
    <n v="3"/>
    <n v="164.68199999999999"/>
  </r>
  <r>
    <x v="0"/>
    <x v="0"/>
    <x v="0"/>
    <s v="Błyszczące rowery"/>
    <x v="0"/>
    <x v="25"/>
    <s v="Turystyczny-3000"/>
    <x v="5"/>
    <d v="2010-03-27T00:00:00"/>
    <x v="0"/>
    <x v="2"/>
    <n v="742.35"/>
    <n v="445.41"/>
    <n v="3"/>
    <n v="1336.23"/>
  </r>
  <r>
    <x v="0"/>
    <x v="0"/>
    <x v="0"/>
    <s v="Błyszczące rowery"/>
    <x v="0"/>
    <x v="25"/>
    <s v="Turystyczny-1000"/>
    <x v="6"/>
    <d v="2010-03-25T00:00:00"/>
    <x v="0"/>
    <x v="2"/>
    <n v="2384.0700000000002"/>
    <n v="1430.442"/>
    <n v="4"/>
    <n v="5721.768"/>
  </r>
  <r>
    <x v="0"/>
    <x v="0"/>
    <x v="0"/>
    <s v="Błyszczące rowery"/>
    <x v="0"/>
    <x v="25"/>
    <s v="Turystyczny-3000"/>
    <x v="6"/>
    <d v="2010-03-02T00:00:00"/>
    <x v="0"/>
    <x v="2"/>
    <n v="742.35"/>
    <n v="445.41"/>
    <n v="3"/>
    <n v="1336.23"/>
  </r>
  <r>
    <x v="0"/>
    <x v="0"/>
    <x v="0"/>
    <s v="Błyszczące rowery"/>
    <x v="0"/>
    <x v="25"/>
    <s v="Turystyczny-2000"/>
    <x v="5"/>
    <d v="2010-03-18T00:00:00"/>
    <x v="0"/>
    <x v="2"/>
    <n v="1214.8499999999999"/>
    <n v="728.91"/>
    <n v="2"/>
    <n v="1457.82"/>
  </r>
  <r>
    <x v="0"/>
    <x v="0"/>
    <x v="0"/>
    <s v="Błyszczące rowery"/>
    <x v="0"/>
    <x v="25"/>
    <s v="Turystyczny-1000"/>
    <x v="5"/>
    <d v="2010-03-12T00:00:00"/>
    <x v="0"/>
    <x v="2"/>
    <n v="2384.0700000000002"/>
    <n v="1430.442"/>
    <n v="5"/>
    <n v="7152.21"/>
  </r>
  <r>
    <x v="0"/>
    <x v="0"/>
    <x v="0"/>
    <s v="Błyszczące rowery"/>
    <x v="1"/>
    <x v="23"/>
    <s v="kamizelki klasyczne"/>
    <x v="5"/>
    <d v="2010-03-24T00:00:00"/>
    <x v="0"/>
    <x v="2"/>
    <n v="63.5"/>
    <n v="38.1"/>
    <n v="1"/>
    <n v="38.1"/>
  </r>
  <r>
    <x v="0"/>
    <x v="0"/>
    <x v="0"/>
    <s v="Błyszczące rowery"/>
    <x v="0"/>
    <x v="25"/>
    <s v="Turystyczny-1000"/>
    <x v="6"/>
    <d v="2010-03-26T00:00:00"/>
    <x v="0"/>
    <x v="2"/>
    <n v="2384.0700000000002"/>
    <n v="1430.442"/>
    <n v="2"/>
    <n v="2860.884"/>
  </r>
  <r>
    <x v="0"/>
    <x v="0"/>
    <x v="0"/>
    <s v="Błyszczące rowery"/>
    <x v="0"/>
    <x v="25"/>
    <s v="Turystyczny-3000"/>
    <x v="5"/>
    <d v="2010-03-17T00:00:00"/>
    <x v="0"/>
    <x v="2"/>
    <n v="742.35"/>
    <n v="445.41"/>
    <n v="1"/>
    <n v="445.41"/>
  </r>
  <r>
    <x v="0"/>
    <x v="0"/>
    <x v="0"/>
    <s v="Błyszczące rowery"/>
    <x v="0"/>
    <x v="25"/>
    <s v="Turystyczny-1000"/>
    <x v="6"/>
    <d v="2010-03-18T00:00:00"/>
    <x v="0"/>
    <x v="2"/>
    <n v="2384.0700000000002"/>
    <n v="1430.442"/>
    <n v="2"/>
    <n v="2860.884"/>
  </r>
  <r>
    <x v="0"/>
    <x v="0"/>
    <x v="0"/>
    <s v="Błyszczące rowery"/>
    <x v="3"/>
    <x v="7"/>
    <s v="Sport-100"/>
    <x v="1"/>
    <d v="2010-03-02T00:00:00"/>
    <x v="0"/>
    <x v="2"/>
    <n v="34.99"/>
    <n v="20.994"/>
    <n v="9"/>
    <n v="188.946"/>
  </r>
  <r>
    <x v="0"/>
    <x v="0"/>
    <x v="0"/>
    <s v="Błyszczące rowery"/>
    <x v="3"/>
    <x v="7"/>
    <s v="Sport-100"/>
    <x v="5"/>
    <d v="2010-03-01T00:00:00"/>
    <x v="0"/>
    <x v="2"/>
    <n v="34.99"/>
    <n v="20.994"/>
    <n v="5"/>
    <n v="104.97"/>
  </r>
  <r>
    <x v="0"/>
    <x v="0"/>
    <x v="0"/>
    <s v="Błyszczące rowery"/>
    <x v="2"/>
    <x v="30"/>
    <s v="Łańcuch"/>
    <x v="0"/>
    <d v="2010-03-12T00:00:00"/>
    <x v="0"/>
    <x v="2"/>
    <n v="20.239999999999998"/>
    <n v="12.144"/>
    <n v="1"/>
    <n v="12.144"/>
  </r>
  <r>
    <x v="0"/>
    <x v="0"/>
    <x v="0"/>
    <s v="Błyszczące rowery"/>
    <x v="0"/>
    <x v="25"/>
    <s v="Turystyczny-2000"/>
    <x v="5"/>
    <d v="2010-03-24T00:00:00"/>
    <x v="0"/>
    <x v="2"/>
    <n v="1214.8499999999999"/>
    <n v="728.91"/>
    <n v="3"/>
    <n v="2186.73"/>
  </r>
  <r>
    <x v="0"/>
    <x v="0"/>
    <x v="2"/>
    <s v="Lepsze części — sklep rowerowy"/>
    <x v="0"/>
    <x v="0"/>
    <s v="Górski-500"/>
    <x v="1"/>
    <d v="2010-03-28T00:00:00"/>
    <x v="0"/>
    <x v="2"/>
    <n v="539.99"/>
    <n v="323.99400000000003"/>
    <n v="1"/>
    <n v="323.99400000000003"/>
  </r>
  <r>
    <x v="0"/>
    <x v="0"/>
    <x v="2"/>
    <s v="Lepsze części — sklep rowerowy"/>
    <x v="0"/>
    <x v="0"/>
    <s v="Górski-200"/>
    <x v="1"/>
    <d v="2010-03-15T00:00:00"/>
    <x v="0"/>
    <x v="2"/>
    <n v="2294.9899999999998"/>
    <n v="1376.9939999999999"/>
    <n v="6"/>
    <n v="8261.9639999999999"/>
  </r>
  <r>
    <x v="0"/>
    <x v="0"/>
    <x v="2"/>
    <s v="Lepsze części — sklep rowerowy"/>
    <x v="1"/>
    <x v="14"/>
    <s v="spodenki damskie górskie"/>
    <x v="1"/>
    <d v="2010-03-22T00:00:00"/>
    <x v="0"/>
    <x v="2"/>
    <n v="69.989999999999995"/>
    <n v="41.994"/>
    <n v="5"/>
    <n v="209.97"/>
  </r>
  <r>
    <x v="0"/>
    <x v="0"/>
    <x v="2"/>
    <s v="Lepsze części — sklep rowerowy"/>
    <x v="2"/>
    <x v="2"/>
    <s v="LL rama górski"/>
    <x v="1"/>
    <d v="2010-03-19T00:00:00"/>
    <x v="0"/>
    <x v="2"/>
    <n v="249.79"/>
    <n v="149.874"/>
    <n v="1"/>
    <n v="149.874"/>
  </r>
  <r>
    <x v="0"/>
    <x v="0"/>
    <x v="2"/>
    <s v="Lepsze części — sklep rowerowy"/>
    <x v="2"/>
    <x v="2"/>
    <s v="LL rama górski"/>
    <x v="0"/>
    <d v="2010-03-11T00:00:00"/>
    <x v="0"/>
    <x v="2"/>
    <n v="264.05"/>
    <n v="158.43"/>
    <n v="1"/>
    <n v="158.43"/>
  </r>
  <r>
    <x v="0"/>
    <x v="0"/>
    <x v="2"/>
    <s v="Lepsze części — sklep rowerowy"/>
    <x v="0"/>
    <x v="0"/>
    <s v="Górski-200-W"/>
    <x v="0"/>
    <d v="2010-03-24T00:00:00"/>
    <x v="0"/>
    <x v="2"/>
    <n v="769.49"/>
    <n v="461.69400000000002"/>
    <n v="1"/>
    <n v="461.69400000000002"/>
  </r>
  <r>
    <x v="0"/>
    <x v="0"/>
    <x v="2"/>
    <s v="Lepsze części — sklep rowerowy"/>
    <x v="2"/>
    <x v="18"/>
    <s v="HL pedał górski"/>
    <x v="8"/>
    <d v="2010-03-20T00:00:00"/>
    <x v="0"/>
    <x v="2"/>
    <n v="80.989999999999995"/>
    <n v="48.594000000000001"/>
    <n v="1"/>
    <n v="48.594000000000001"/>
  </r>
  <r>
    <x v="0"/>
    <x v="0"/>
    <x v="2"/>
    <s v="Lepsze części — sklep rowerowy"/>
    <x v="0"/>
    <x v="0"/>
    <s v="Górski-500"/>
    <x v="0"/>
    <d v="2010-03-30T00:00:00"/>
    <x v="0"/>
    <x v="2"/>
    <n v="564.99"/>
    <n v="338.99400000000003"/>
    <n v="3"/>
    <n v="1016.9820000000001"/>
  </r>
  <r>
    <x v="0"/>
    <x v="0"/>
    <x v="2"/>
    <s v="Lepsze części — sklep rowerowy"/>
    <x v="0"/>
    <x v="0"/>
    <s v="Górski-200"/>
    <x v="0"/>
    <d v="2010-03-04T00:00:00"/>
    <x v="0"/>
    <x v="2"/>
    <n v="2319.9899999999998"/>
    <n v="1391.9939999999999"/>
    <n v="8"/>
    <n v="11135.951999999999"/>
  </r>
  <r>
    <x v="0"/>
    <x v="0"/>
    <x v="2"/>
    <s v="Lepsze części — sklep rowerowy"/>
    <x v="0"/>
    <x v="0"/>
    <s v="Górski-200"/>
    <x v="0"/>
    <d v="2010-03-15T00:00:00"/>
    <x v="0"/>
    <x v="2"/>
    <n v="2319.9899999999998"/>
    <n v="1391.9939999999999"/>
    <n v="6"/>
    <n v="8351.9639999999999"/>
  </r>
  <r>
    <x v="0"/>
    <x v="0"/>
    <x v="2"/>
    <s v="Lepsze części — sklep rowerowy"/>
    <x v="2"/>
    <x v="9"/>
    <s v="ML kierownica górski"/>
    <x v="7"/>
    <d v="2010-03-03T00:00:00"/>
    <x v="0"/>
    <x v="2"/>
    <n v="61.92"/>
    <n v="37.152000000000001"/>
    <n v="2"/>
    <n v="74.304000000000002"/>
  </r>
  <r>
    <x v="0"/>
    <x v="0"/>
    <x v="2"/>
    <s v="Lepsze części — sklep rowerowy"/>
    <x v="0"/>
    <x v="0"/>
    <s v="Górski-500"/>
    <x v="0"/>
    <d v="2010-03-31T00:00:00"/>
    <x v="0"/>
    <x v="2"/>
    <n v="564.99"/>
    <n v="338.99400000000003"/>
    <n v="1"/>
    <n v="338.99400000000003"/>
  </r>
  <r>
    <x v="0"/>
    <x v="0"/>
    <x v="2"/>
    <s v="Lepsze części — sklep rowerowy"/>
    <x v="2"/>
    <x v="2"/>
    <s v="ML rama górski-W"/>
    <x v="0"/>
    <d v="2010-03-10T00:00:00"/>
    <x v="0"/>
    <x v="2"/>
    <n v="364.09"/>
    <n v="218.45400000000001"/>
    <n v="2"/>
    <n v="436.90800000000002"/>
  </r>
  <r>
    <x v="0"/>
    <x v="0"/>
    <x v="2"/>
    <s v="Lepsze części — sklep rowerowy"/>
    <x v="0"/>
    <x v="0"/>
    <s v="Górski-200"/>
    <x v="1"/>
    <d v="2010-03-25T00:00:00"/>
    <x v="0"/>
    <x v="2"/>
    <n v="2294.9899999999998"/>
    <n v="1376.9939999999999"/>
    <n v="2"/>
    <n v="2753.9879999999998"/>
  </r>
  <r>
    <x v="0"/>
    <x v="0"/>
    <x v="2"/>
    <s v="Lepsze części — sklep rowerowy"/>
    <x v="0"/>
    <x v="0"/>
    <s v="Górski-200"/>
    <x v="0"/>
    <d v="2010-03-07T00:00:00"/>
    <x v="0"/>
    <x v="2"/>
    <n v="2319.9899999999998"/>
    <n v="1391.9939999999999"/>
    <n v="3"/>
    <n v="4175.982"/>
  </r>
  <r>
    <x v="0"/>
    <x v="0"/>
    <x v="2"/>
    <s v="Lepsze części — sklep rowerowy"/>
    <x v="0"/>
    <x v="0"/>
    <s v="Górski-200-W"/>
    <x v="0"/>
    <d v="2010-03-04T00:00:00"/>
    <x v="0"/>
    <x v="2"/>
    <n v="769.49"/>
    <n v="461.69400000000002"/>
    <n v="4"/>
    <n v="1846.7760000000001"/>
  </r>
  <r>
    <x v="0"/>
    <x v="0"/>
    <x v="2"/>
    <s v="Lepsze części — sklep rowerowy"/>
    <x v="0"/>
    <x v="0"/>
    <s v="Górski-200-W"/>
    <x v="0"/>
    <d v="2010-03-29T00:00:00"/>
    <x v="0"/>
    <x v="2"/>
    <n v="769.49"/>
    <n v="461.69400000000002"/>
    <n v="1"/>
    <n v="461.69400000000002"/>
  </r>
  <r>
    <x v="0"/>
    <x v="0"/>
    <x v="2"/>
    <s v="Lepsze części — sklep rowerowy"/>
    <x v="0"/>
    <x v="0"/>
    <s v="Górski-500"/>
    <x v="0"/>
    <d v="2010-03-24T00:00:00"/>
    <x v="0"/>
    <x v="2"/>
    <n v="564.99"/>
    <n v="338.99400000000003"/>
    <n v="2"/>
    <n v="677.98800000000006"/>
  </r>
  <r>
    <x v="0"/>
    <x v="0"/>
    <x v="2"/>
    <s v="Lepsze części — sklep rowerowy"/>
    <x v="2"/>
    <x v="2"/>
    <s v="ML rama górski-W"/>
    <x v="0"/>
    <d v="2010-03-29T00:00:00"/>
    <x v="0"/>
    <x v="2"/>
    <n v="364.09"/>
    <n v="218.45400000000001"/>
    <n v="1"/>
    <n v="218.45400000000001"/>
  </r>
  <r>
    <x v="0"/>
    <x v="0"/>
    <x v="2"/>
    <s v="Lepsze części — sklep rowerowy"/>
    <x v="0"/>
    <x v="0"/>
    <s v="Górski-500"/>
    <x v="1"/>
    <d v="2010-03-29T00:00:00"/>
    <x v="0"/>
    <x v="2"/>
    <n v="539.99"/>
    <n v="323.99400000000003"/>
    <n v="2"/>
    <n v="647.98800000000006"/>
  </r>
  <r>
    <x v="0"/>
    <x v="0"/>
    <x v="2"/>
    <s v="Lepsze części — sklep rowerowy"/>
    <x v="0"/>
    <x v="0"/>
    <s v="Górski-500"/>
    <x v="0"/>
    <d v="2010-03-14T00:00:00"/>
    <x v="0"/>
    <x v="2"/>
    <n v="564.99"/>
    <n v="338.99400000000003"/>
    <n v="1"/>
    <n v="338.99400000000003"/>
  </r>
  <r>
    <x v="0"/>
    <x v="0"/>
    <x v="2"/>
    <s v="Lepsze części — sklep rowerowy"/>
    <x v="1"/>
    <x v="14"/>
    <s v="spodenki damskie górskie"/>
    <x v="1"/>
    <d v="2010-03-09T00:00:00"/>
    <x v="0"/>
    <x v="2"/>
    <n v="69.989999999999995"/>
    <n v="41.994"/>
    <n v="9"/>
    <n v="377.94600000000003"/>
  </r>
  <r>
    <x v="0"/>
    <x v="0"/>
    <x v="2"/>
    <s v="Lepsze części — sklep rowerowy"/>
    <x v="1"/>
    <x v="14"/>
    <s v="spodenki damskie górskie"/>
    <x v="1"/>
    <d v="2010-03-05T00:00:00"/>
    <x v="0"/>
    <x v="2"/>
    <n v="69.989999999999995"/>
    <n v="41.994"/>
    <n v="2"/>
    <n v="83.988"/>
  </r>
  <r>
    <x v="0"/>
    <x v="0"/>
    <x v="4"/>
    <s v="Sklep rowerowy Przyjazny sąsiad"/>
    <x v="1"/>
    <x v="14"/>
    <s v="spodenki damskie górskie"/>
    <x v="1"/>
    <d v="2010-03-17T00:00:00"/>
    <x v="0"/>
    <x v="2"/>
    <n v="69.989999999999995"/>
    <n v="41.994"/>
    <n v="2"/>
    <n v="83.988"/>
  </r>
  <r>
    <x v="0"/>
    <x v="0"/>
    <x v="4"/>
    <s v="Sklep rowerowy Przyjazny sąsiad"/>
    <x v="1"/>
    <x v="14"/>
    <s v="spodenki damskie górskie"/>
    <x v="1"/>
    <d v="2010-03-05T00:00:00"/>
    <x v="0"/>
    <x v="2"/>
    <n v="69.989999999999995"/>
    <n v="41.994"/>
    <n v="2"/>
    <n v="83.988"/>
  </r>
  <r>
    <x v="0"/>
    <x v="0"/>
    <x v="4"/>
    <s v="Sklep rowerowy Przyjazny sąsiad"/>
    <x v="0"/>
    <x v="0"/>
    <s v="Górski-200"/>
    <x v="1"/>
    <d v="2010-03-27T00:00:00"/>
    <x v="0"/>
    <x v="2"/>
    <n v="2294.9899999999998"/>
    <n v="1376.9939999999999"/>
    <n v="3"/>
    <n v="4130.982"/>
  </r>
  <r>
    <x v="0"/>
    <x v="0"/>
    <x v="4"/>
    <s v="Dolina Specjaliści rowerowi"/>
    <x v="0"/>
    <x v="0"/>
    <s v="Górski-200"/>
    <x v="0"/>
    <d v="2010-03-12T00:00:00"/>
    <x v="0"/>
    <x v="2"/>
    <n v="2319.9899999999998"/>
    <n v="1391.9939999999999"/>
    <n v="1"/>
    <n v="1391.9939999999999"/>
  </r>
  <r>
    <x v="0"/>
    <x v="0"/>
    <x v="4"/>
    <s v="Dolina Specjaliści rowerowi"/>
    <x v="2"/>
    <x v="2"/>
    <s v="HL rama górski"/>
    <x v="0"/>
    <d v="2010-03-31T00:00:00"/>
    <x v="0"/>
    <x v="2"/>
    <n v="1364.5"/>
    <n v="818.7"/>
    <n v="1"/>
    <n v="818.7"/>
  </r>
  <r>
    <x v="0"/>
    <x v="0"/>
    <x v="4"/>
    <s v="Dolina Specjaliści rowerowi"/>
    <x v="2"/>
    <x v="2"/>
    <s v="LL rama górski"/>
    <x v="0"/>
    <d v="2010-03-17T00:00:00"/>
    <x v="0"/>
    <x v="2"/>
    <n v="264.05"/>
    <n v="158.43"/>
    <n v="1"/>
    <n v="158.43"/>
  </r>
  <r>
    <x v="0"/>
    <x v="0"/>
    <x v="4"/>
    <s v="Dolina Specjaliści rowerowi"/>
    <x v="2"/>
    <x v="20"/>
    <s v="ML siodełko górski 2"/>
    <x v="7"/>
    <d v="2010-03-01T00:00:00"/>
    <x v="0"/>
    <x v="2"/>
    <n v="39.14"/>
    <n v="23.484000000000002"/>
    <n v="2"/>
    <n v="46.968000000000004"/>
  </r>
  <r>
    <x v="0"/>
    <x v="0"/>
    <x v="4"/>
    <s v="Dolina Specjaliści rowerowi"/>
    <x v="2"/>
    <x v="18"/>
    <s v="HL pedał górski"/>
    <x v="8"/>
    <d v="2010-03-27T00:00:00"/>
    <x v="0"/>
    <x v="2"/>
    <n v="80.989999999999995"/>
    <n v="48.594000000000001"/>
    <n v="4"/>
    <n v="194.376"/>
  </r>
  <r>
    <x v="0"/>
    <x v="0"/>
    <x v="4"/>
    <s v="Dolina Specjaliści rowerowi"/>
    <x v="2"/>
    <x v="2"/>
    <s v="LL rama górski"/>
    <x v="0"/>
    <d v="2010-03-26T00:00:00"/>
    <x v="0"/>
    <x v="2"/>
    <n v="264.05"/>
    <n v="158.43"/>
    <n v="3"/>
    <n v="475.29"/>
  </r>
  <r>
    <x v="0"/>
    <x v="0"/>
    <x v="4"/>
    <s v="Dolina Specjaliści rowerowi"/>
    <x v="2"/>
    <x v="9"/>
    <s v="LL kierownica górski"/>
    <x v="7"/>
    <d v="2010-03-19T00:00:00"/>
    <x v="0"/>
    <x v="2"/>
    <n v="44.54"/>
    <n v="26.724"/>
    <n v="1"/>
    <n v="26.724"/>
  </r>
  <r>
    <x v="0"/>
    <x v="0"/>
    <x v="4"/>
    <s v="Dolina Specjaliści rowerowi"/>
    <x v="1"/>
    <x v="14"/>
    <s v="spodenki damskie górskie"/>
    <x v="1"/>
    <d v="2010-03-13T00:00:00"/>
    <x v="0"/>
    <x v="2"/>
    <n v="69.989999999999995"/>
    <n v="41.994"/>
    <n v="8"/>
    <n v="335.952"/>
  </r>
  <r>
    <x v="0"/>
    <x v="0"/>
    <x v="4"/>
    <s v="Dolina Specjaliści rowerowi"/>
    <x v="2"/>
    <x v="2"/>
    <s v="ML rama górski-W"/>
    <x v="0"/>
    <d v="2010-03-23T00:00:00"/>
    <x v="0"/>
    <x v="2"/>
    <n v="364.09"/>
    <n v="218.45400000000001"/>
    <n v="2"/>
    <n v="436.90800000000002"/>
  </r>
  <r>
    <x v="0"/>
    <x v="0"/>
    <x v="4"/>
    <s v="Dolina Specjaliści rowerowi"/>
    <x v="0"/>
    <x v="0"/>
    <s v="Górski-500"/>
    <x v="0"/>
    <d v="2010-03-30T00:00:00"/>
    <x v="0"/>
    <x v="2"/>
    <n v="564.99"/>
    <n v="338.99400000000003"/>
    <n v="1"/>
    <n v="338.99400000000003"/>
  </r>
  <r>
    <x v="0"/>
    <x v="0"/>
    <x v="4"/>
    <s v="Dolina Specjaliści rowerowi"/>
    <x v="2"/>
    <x v="2"/>
    <s v="LL rama górski"/>
    <x v="0"/>
    <d v="2010-03-07T00:00:00"/>
    <x v="0"/>
    <x v="2"/>
    <n v="264.05"/>
    <n v="158.43"/>
    <n v="1"/>
    <n v="158.43"/>
  </r>
  <r>
    <x v="0"/>
    <x v="0"/>
    <x v="4"/>
    <s v="Dolina Specjaliści rowerowi"/>
    <x v="2"/>
    <x v="9"/>
    <s v="ML kierownica górski"/>
    <x v="7"/>
    <d v="2010-03-24T00:00:00"/>
    <x v="0"/>
    <x v="2"/>
    <n v="61.92"/>
    <n v="37.152000000000001"/>
    <n v="1"/>
    <n v="37.152000000000001"/>
  </r>
  <r>
    <x v="0"/>
    <x v="0"/>
    <x v="4"/>
    <s v="Dolina Specjaliści rowerowi"/>
    <x v="0"/>
    <x v="0"/>
    <s v="Górski-200"/>
    <x v="0"/>
    <d v="2010-03-28T00:00:00"/>
    <x v="0"/>
    <x v="2"/>
    <n v="2319.9899999999998"/>
    <n v="1391.9939999999999"/>
    <n v="1"/>
    <n v="1391.9939999999999"/>
  </r>
  <r>
    <x v="0"/>
    <x v="0"/>
    <x v="4"/>
    <s v="Dolina Specjaliści rowerowi"/>
    <x v="2"/>
    <x v="2"/>
    <s v="LL rama górski"/>
    <x v="1"/>
    <d v="2010-03-12T00:00:00"/>
    <x v="0"/>
    <x v="2"/>
    <n v="249.79"/>
    <n v="149.874"/>
    <n v="2"/>
    <n v="299.74799999999999"/>
  </r>
  <r>
    <x v="0"/>
    <x v="0"/>
    <x v="4"/>
    <s v="Dolina Specjaliści rowerowi"/>
    <x v="2"/>
    <x v="30"/>
    <s v="Łańcuch"/>
    <x v="0"/>
    <d v="2010-03-30T00:00:00"/>
    <x v="0"/>
    <x v="2"/>
    <n v="20.239999999999998"/>
    <n v="12.144"/>
    <n v="3"/>
    <n v="36.432000000000002"/>
  </r>
  <r>
    <x v="0"/>
    <x v="0"/>
    <x v="4"/>
    <s v="Dolina Specjaliści rowerowi"/>
    <x v="2"/>
    <x v="2"/>
    <s v="HL rama górski"/>
    <x v="1"/>
    <d v="2010-03-23T00:00:00"/>
    <x v="0"/>
    <x v="2"/>
    <n v="1349.6"/>
    <n v="809.76"/>
    <n v="1"/>
    <n v="809.76"/>
  </r>
  <r>
    <x v="0"/>
    <x v="0"/>
    <x v="4"/>
    <s v="Dolina Specjaliści rowerowi"/>
    <x v="0"/>
    <x v="0"/>
    <s v="Górski-200"/>
    <x v="1"/>
    <d v="2010-03-13T00:00:00"/>
    <x v="0"/>
    <x v="2"/>
    <n v="2294.9899999999998"/>
    <n v="1376.9939999999999"/>
    <n v="2"/>
    <n v="2753.9879999999998"/>
  </r>
  <r>
    <x v="0"/>
    <x v="0"/>
    <x v="4"/>
    <s v="Dolina Specjaliści rowerowi"/>
    <x v="2"/>
    <x v="2"/>
    <s v="LL rama górski"/>
    <x v="1"/>
    <d v="2010-03-24T00:00:00"/>
    <x v="0"/>
    <x v="2"/>
    <n v="249.79"/>
    <n v="149.874"/>
    <n v="1"/>
    <n v="149.874"/>
  </r>
  <r>
    <x v="0"/>
    <x v="0"/>
    <x v="4"/>
    <s v="Dolina Specjaliści rowerowi"/>
    <x v="2"/>
    <x v="2"/>
    <s v="ML rama górski-W"/>
    <x v="0"/>
    <d v="2010-03-11T00:00:00"/>
    <x v="0"/>
    <x v="2"/>
    <n v="364.09"/>
    <n v="218.45400000000001"/>
    <n v="5"/>
    <n v="1092.27"/>
  </r>
  <r>
    <x v="0"/>
    <x v="0"/>
    <x v="4"/>
    <s v="Dolina Specjaliści rowerowi"/>
    <x v="2"/>
    <x v="28"/>
    <s v="LL korba"/>
    <x v="1"/>
    <d v="2010-03-08T00:00:00"/>
    <x v="0"/>
    <x v="2"/>
    <n v="175.49"/>
    <n v="105.294"/>
    <n v="4"/>
    <n v="421.17599999999999"/>
  </r>
  <r>
    <x v="0"/>
    <x v="0"/>
    <x v="4"/>
    <s v="Dolina Specjaliści rowerowi"/>
    <x v="0"/>
    <x v="0"/>
    <s v="Górski-200-W"/>
    <x v="0"/>
    <d v="2010-03-24T00:00:00"/>
    <x v="0"/>
    <x v="2"/>
    <n v="769.49"/>
    <n v="461.69400000000002"/>
    <n v="1"/>
    <n v="461.69400000000002"/>
  </r>
  <r>
    <x v="0"/>
    <x v="0"/>
    <x v="4"/>
    <s v="Dolina Specjaliści rowerowi"/>
    <x v="2"/>
    <x v="31"/>
    <s v="HL suport"/>
    <x v="7"/>
    <d v="2010-03-17T00:00:00"/>
    <x v="0"/>
    <x v="2"/>
    <n v="121.49"/>
    <n v="72.894000000000005"/>
    <n v="1"/>
    <n v="72.894000000000005"/>
  </r>
  <r>
    <x v="0"/>
    <x v="0"/>
    <x v="4"/>
    <s v="Dolina Specjaliści rowerowi"/>
    <x v="2"/>
    <x v="28"/>
    <s v="HL korba"/>
    <x v="1"/>
    <d v="2010-03-31T00:00:00"/>
    <x v="0"/>
    <x v="2"/>
    <n v="404.99"/>
    <n v="242.994"/>
    <n v="1"/>
    <n v="242.994"/>
  </r>
  <r>
    <x v="0"/>
    <x v="0"/>
    <x v="4"/>
    <s v="Dolina Specjaliści rowerowi"/>
    <x v="0"/>
    <x v="0"/>
    <s v="Górski-200"/>
    <x v="0"/>
    <d v="2010-03-09T00:00:00"/>
    <x v="0"/>
    <x v="2"/>
    <n v="2319.9899999999998"/>
    <n v="1391.9939999999999"/>
    <n v="1"/>
    <n v="1391.9939999999999"/>
  </r>
  <r>
    <x v="0"/>
    <x v="0"/>
    <x v="4"/>
    <s v="Dolina Specjaliści rowerowi"/>
    <x v="2"/>
    <x v="29"/>
    <s v="hamulce przednie"/>
    <x v="0"/>
    <d v="2010-03-25T00:00:00"/>
    <x v="0"/>
    <x v="2"/>
    <n v="106.5"/>
    <n v="63.9"/>
    <n v="3"/>
    <n v="191.7"/>
  </r>
  <r>
    <x v="0"/>
    <x v="0"/>
    <x v="4"/>
    <s v="Dolina Specjaliści rowerowi"/>
    <x v="2"/>
    <x v="20"/>
    <s v="HL siodełko górski 2"/>
    <x v="7"/>
    <d v="2010-03-16T00:00:00"/>
    <x v="0"/>
    <x v="2"/>
    <n v="52.64"/>
    <n v="31.584"/>
    <n v="1"/>
    <n v="31.584"/>
  </r>
  <r>
    <x v="0"/>
    <x v="1"/>
    <x v="1"/>
    <s v="Specjaliści rowerowi na odległość"/>
    <x v="0"/>
    <x v="3"/>
    <s v="Szosa--350-W"/>
    <x v="6"/>
    <d v="2010-03-17T00:00:00"/>
    <x v="0"/>
    <x v="2"/>
    <n v="1700.99"/>
    <n v="1020.5940000000001"/>
    <n v="1"/>
    <n v="1020.5940000000001"/>
  </r>
  <r>
    <x v="0"/>
    <x v="1"/>
    <x v="1"/>
    <s v="Specjaliści rowerowi na odległość"/>
    <x v="0"/>
    <x v="3"/>
    <s v="Szosa--350-W"/>
    <x v="6"/>
    <d v="2010-03-20T00:00:00"/>
    <x v="0"/>
    <x v="2"/>
    <n v="1700.99"/>
    <n v="1020.5940000000001"/>
    <n v="4"/>
    <n v="4082.3760000000002"/>
  </r>
  <r>
    <x v="0"/>
    <x v="1"/>
    <x v="1"/>
    <s v="Specjaliści rowerowi na odległość"/>
    <x v="1"/>
    <x v="1"/>
    <s v="skarpety wyścigowe"/>
    <x v="2"/>
    <d v="2010-03-21T00:00:00"/>
    <x v="0"/>
    <x v="2"/>
    <n v="8.99"/>
    <n v="5.3940000000000001"/>
    <n v="1"/>
    <n v="5.3940000000000001"/>
  </r>
  <r>
    <x v="0"/>
    <x v="1"/>
    <x v="1"/>
    <s v="Przetwarzanie tworzyw sztucznych"/>
    <x v="2"/>
    <x v="9"/>
    <s v="LL kierownica górski"/>
    <x v="7"/>
    <d v="2010-03-04T00:00:00"/>
    <x v="0"/>
    <x v="2"/>
    <n v="44.54"/>
    <n v="26.724"/>
    <n v="1"/>
    <n v="26.724"/>
  </r>
  <r>
    <x v="2"/>
    <x v="5"/>
    <x v="8"/>
    <s v="Podwójne koło"/>
    <x v="0"/>
    <x v="25"/>
    <s v="Turystyczny-3000"/>
    <x v="5"/>
    <d v="2010-03-02T00:00:00"/>
    <x v="0"/>
    <x v="2"/>
    <n v="742.35"/>
    <n v="445.41"/>
    <n v="1"/>
    <n v="445.41"/>
  </r>
  <r>
    <x v="2"/>
    <x v="5"/>
    <x v="8"/>
    <s v="Podwójne koło"/>
    <x v="0"/>
    <x v="25"/>
    <s v="Turystyczny-3000"/>
    <x v="5"/>
    <d v="2010-03-07T00:00:00"/>
    <x v="0"/>
    <x v="2"/>
    <n v="742.35"/>
    <n v="445.41"/>
    <n v="1"/>
    <n v="445.41"/>
  </r>
  <r>
    <x v="2"/>
    <x v="5"/>
    <x v="8"/>
    <s v="Podwójne koło"/>
    <x v="0"/>
    <x v="25"/>
    <s v="Turystyczny-3000"/>
    <x v="5"/>
    <d v="2010-03-03T00:00:00"/>
    <x v="0"/>
    <x v="2"/>
    <n v="742.35"/>
    <n v="445.41"/>
    <n v="1"/>
    <n v="445.41"/>
  </r>
  <r>
    <x v="0"/>
    <x v="0"/>
    <x v="0"/>
    <s v="Twoje zakupy"/>
    <x v="3"/>
    <x v="32"/>
    <s v="zestawy naprawcze do opon"/>
    <x v="7"/>
    <d v="2010-03-21T00:00:00"/>
    <x v="0"/>
    <x v="2"/>
    <n v="2.29"/>
    <n v="1.3740000000000001"/>
    <n v="1"/>
    <n v="1.3740000000000001"/>
  </r>
  <r>
    <x v="0"/>
    <x v="0"/>
    <x v="0"/>
    <s v="Twoje zakupy"/>
    <x v="0"/>
    <x v="25"/>
    <s v="Turystyczny-3000"/>
    <x v="6"/>
    <d v="2010-03-07T00:00:00"/>
    <x v="0"/>
    <x v="2"/>
    <n v="742.35"/>
    <n v="445.41"/>
    <n v="3"/>
    <n v="1336.23"/>
  </r>
  <r>
    <x v="0"/>
    <x v="0"/>
    <x v="0"/>
    <s v="Twoje zakupy"/>
    <x v="0"/>
    <x v="25"/>
    <s v="Turystyczny-3000"/>
    <x v="6"/>
    <d v="2010-03-09T00:00:00"/>
    <x v="0"/>
    <x v="2"/>
    <n v="742.35"/>
    <n v="445.41"/>
    <n v="1"/>
    <n v="445.41"/>
  </r>
  <r>
    <x v="0"/>
    <x v="0"/>
    <x v="0"/>
    <s v="Twoje zakupy"/>
    <x v="2"/>
    <x v="27"/>
    <s v="LL rama rowerowa turystyczny"/>
    <x v="5"/>
    <d v="2010-03-13T00:00:00"/>
    <x v="0"/>
    <x v="2"/>
    <n v="333.42"/>
    <n v="200.05199999999999"/>
    <n v="1"/>
    <n v="200.05199999999999"/>
  </r>
  <r>
    <x v="0"/>
    <x v="0"/>
    <x v="0"/>
    <s v="Twoje zakupy"/>
    <x v="0"/>
    <x v="25"/>
    <s v="Turystyczny-3000"/>
    <x v="5"/>
    <d v="2010-03-20T00:00:00"/>
    <x v="0"/>
    <x v="2"/>
    <n v="742.35"/>
    <n v="445.41"/>
    <n v="1"/>
    <n v="445.41"/>
  </r>
  <r>
    <x v="0"/>
    <x v="0"/>
    <x v="3"/>
    <s v="Górskie zabawki"/>
    <x v="0"/>
    <x v="3"/>
    <s v="Szosa-250"/>
    <x v="1"/>
    <d v="2010-03-19T00:00:00"/>
    <x v="0"/>
    <x v="2"/>
    <n v="2443.35"/>
    <n v="1466.01"/>
    <n v="1"/>
    <n v="1466.01"/>
  </r>
  <r>
    <x v="1"/>
    <x v="2"/>
    <x v="5"/>
    <s v="Spółdzielnia handlowa"/>
    <x v="0"/>
    <x v="0"/>
    <s v="Górski-200"/>
    <x v="1"/>
    <d v="2010-03-29T00:00:00"/>
    <x v="0"/>
    <x v="2"/>
    <n v="2294.9899999999998"/>
    <n v="1376.9939999999999"/>
    <n v="2"/>
    <n v="2753.9879999999998"/>
  </r>
  <r>
    <x v="1"/>
    <x v="2"/>
    <x v="5"/>
    <s v="Spółdzielnia handlowa"/>
    <x v="1"/>
    <x v="14"/>
    <s v="spodenki damskie górskie"/>
    <x v="1"/>
    <d v="2010-03-27T00:00:00"/>
    <x v="0"/>
    <x v="2"/>
    <n v="69.989999999999995"/>
    <n v="41.994"/>
    <n v="1"/>
    <n v="41.994"/>
  </r>
  <r>
    <x v="1"/>
    <x v="2"/>
    <x v="5"/>
    <s v="Spółdzielnia handlowa"/>
    <x v="0"/>
    <x v="0"/>
    <s v="Górski-200"/>
    <x v="1"/>
    <d v="2010-03-26T00:00:00"/>
    <x v="0"/>
    <x v="2"/>
    <n v="2294.9899999999998"/>
    <n v="1376.9939999999999"/>
    <n v="1"/>
    <n v="1376.9939999999999"/>
  </r>
  <r>
    <x v="1"/>
    <x v="2"/>
    <x v="5"/>
    <s v="Spółdzielnia handlowa"/>
    <x v="1"/>
    <x v="14"/>
    <s v="spodenki damskie górskie"/>
    <x v="1"/>
    <d v="2010-03-19T00:00:00"/>
    <x v="0"/>
    <x v="2"/>
    <n v="69.989999999999995"/>
    <n v="41.994"/>
    <n v="2"/>
    <n v="83.988"/>
  </r>
  <r>
    <x v="2"/>
    <x v="5"/>
    <x v="8"/>
    <s v="Hurtownie krajowe"/>
    <x v="3"/>
    <x v="7"/>
    <s v="Sport-100"/>
    <x v="1"/>
    <d v="2010-03-09T00:00:00"/>
    <x v="0"/>
    <x v="2"/>
    <n v="34.99"/>
    <n v="20.994"/>
    <n v="10"/>
    <n v="209.94"/>
  </r>
  <r>
    <x v="2"/>
    <x v="5"/>
    <x v="8"/>
    <s v="Hurtownie krajowe"/>
    <x v="1"/>
    <x v="23"/>
    <s v="kamizelki klasyczne"/>
    <x v="5"/>
    <d v="2010-03-26T00:00:00"/>
    <x v="0"/>
    <x v="2"/>
    <n v="63.5"/>
    <n v="34.924999999999997"/>
    <n v="18"/>
    <n v="628.65"/>
  </r>
  <r>
    <x v="2"/>
    <x v="5"/>
    <x v="8"/>
    <s v="Hurtownie krajowe"/>
    <x v="0"/>
    <x v="25"/>
    <s v="Turystyczny-2000"/>
    <x v="5"/>
    <d v="2010-03-09T00:00:00"/>
    <x v="0"/>
    <x v="2"/>
    <n v="1214.8499999999999"/>
    <n v="728.91"/>
    <n v="1"/>
    <n v="728.91"/>
  </r>
  <r>
    <x v="2"/>
    <x v="5"/>
    <x v="8"/>
    <s v="Hurtownie krajowe"/>
    <x v="0"/>
    <x v="25"/>
    <s v="Turystyczny-1000"/>
    <x v="6"/>
    <d v="2010-03-14T00:00:00"/>
    <x v="0"/>
    <x v="2"/>
    <n v="2384.0700000000002"/>
    <n v="1430.442"/>
    <n v="5"/>
    <n v="7152.21"/>
  </r>
  <r>
    <x v="2"/>
    <x v="5"/>
    <x v="8"/>
    <s v="Hurtownie krajowe"/>
    <x v="0"/>
    <x v="25"/>
    <s v="Turystyczny-1000"/>
    <x v="5"/>
    <d v="2010-03-20T00:00:00"/>
    <x v="0"/>
    <x v="2"/>
    <n v="2384.0700000000002"/>
    <n v="1430.442"/>
    <n v="3"/>
    <n v="4291.326"/>
  </r>
  <r>
    <x v="2"/>
    <x v="5"/>
    <x v="8"/>
    <s v="Hurtownie krajowe"/>
    <x v="1"/>
    <x v="4"/>
    <s v="Long-Sleeve Logo Jersey"/>
    <x v="4"/>
    <d v="2010-03-23T00:00:00"/>
    <x v="0"/>
    <x v="2"/>
    <n v="49.99"/>
    <n v="29.994"/>
    <n v="6"/>
    <n v="179.964"/>
  </r>
  <r>
    <x v="2"/>
    <x v="5"/>
    <x v="8"/>
    <s v="Hurtownie krajowe"/>
    <x v="2"/>
    <x v="30"/>
    <s v="Łańcuch"/>
    <x v="0"/>
    <d v="2010-03-06T00:00:00"/>
    <x v="0"/>
    <x v="2"/>
    <n v="20.239999999999998"/>
    <n v="12.144"/>
    <n v="3"/>
    <n v="36.432000000000002"/>
  </r>
  <r>
    <x v="2"/>
    <x v="5"/>
    <x v="8"/>
    <s v="Hurtownie krajowe"/>
    <x v="0"/>
    <x v="25"/>
    <s v="Turystyczny-3000"/>
    <x v="5"/>
    <d v="2010-03-20T00:00:00"/>
    <x v="0"/>
    <x v="2"/>
    <n v="742.35"/>
    <n v="445.41"/>
    <n v="2"/>
    <n v="890.82"/>
  </r>
  <r>
    <x v="2"/>
    <x v="5"/>
    <x v="8"/>
    <s v="Hurtownie krajowe"/>
    <x v="0"/>
    <x v="25"/>
    <s v="Turystyczny-1000"/>
    <x v="6"/>
    <d v="2010-03-13T00:00:00"/>
    <x v="0"/>
    <x v="2"/>
    <n v="2384.0700000000002"/>
    <n v="1430.442"/>
    <n v="2"/>
    <n v="2860.884"/>
  </r>
  <r>
    <x v="2"/>
    <x v="5"/>
    <x v="8"/>
    <s v="Hurtownie krajowe"/>
    <x v="2"/>
    <x v="28"/>
    <s v="HL korba"/>
    <x v="1"/>
    <d v="2010-03-26T00:00:00"/>
    <x v="0"/>
    <x v="2"/>
    <n v="404.99"/>
    <n v="242.994"/>
    <n v="2"/>
    <n v="485.988"/>
  </r>
  <r>
    <x v="2"/>
    <x v="5"/>
    <x v="8"/>
    <s v="Hurtownie krajowe"/>
    <x v="0"/>
    <x v="25"/>
    <s v="Turystyczny-3000"/>
    <x v="5"/>
    <d v="2010-03-14T00:00:00"/>
    <x v="0"/>
    <x v="2"/>
    <n v="742.35"/>
    <n v="445.41"/>
    <n v="1"/>
    <n v="445.41"/>
  </r>
  <r>
    <x v="2"/>
    <x v="5"/>
    <x v="8"/>
    <s v="Hurtownie krajowe"/>
    <x v="2"/>
    <x v="26"/>
    <s v="Przerzutki przednie"/>
    <x v="0"/>
    <d v="2010-03-15T00:00:00"/>
    <x v="0"/>
    <x v="2"/>
    <n v="91.49"/>
    <n v="54.893999999999998"/>
    <n v="2"/>
    <n v="109.788"/>
  </r>
  <r>
    <x v="2"/>
    <x v="5"/>
    <x v="8"/>
    <s v="Hurtownie krajowe"/>
    <x v="0"/>
    <x v="25"/>
    <s v="Turystyczny-3000"/>
    <x v="5"/>
    <d v="2010-03-29T00:00:00"/>
    <x v="0"/>
    <x v="2"/>
    <n v="742.35"/>
    <n v="445.41"/>
    <n v="2"/>
    <n v="890.82"/>
  </r>
  <r>
    <x v="2"/>
    <x v="5"/>
    <x v="8"/>
    <s v="Hurtownie krajowe"/>
    <x v="0"/>
    <x v="25"/>
    <s v="Turystyczny-1000"/>
    <x v="5"/>
    <d v="2010-03-19T00:00:00"/>
    <x v="0"/>
    <x v="2"/>
    <n v="2384.0700000000002"/>
    <n v="1430.442"/>
    <n v="1"/>
    <n v="1430.442"/>
  </r>
  <r>
    <x v="2"/>
    <x v="5"/>
    <x v="8"/>
    <s v="Hurtownie krajowe"/>
    <x v="1"/>
    <x v="5"/>
    <s v="nakładka na rower"/>
    <x v="4"/>
    <d v="2010-03-10T00:00:00"/>
    <x v="0"/>
    <x v="2"/>
    <n v="8.99"/>
    <n v="4.9444999999999997"/>
    <n v="16"/>
    <n v="79.111999999999995"/>
  </r>
  <r>
    <x v="2"/>
    <x v="5"/>
    <x v="8"/>
    <s v="Hurtownie krajowe"/>
    <x v="3"/>
    <x v="19"/>
    <s v="stojak na 4 rowery"/>
    <x v="7"/>
    <d v="2010-03-17T00:00:00"/>
    <x v="0"/>
    <x v="2"/>
    <n v="120"/>
    <n v="72"/>
    <n v="8"/>
    <n v="576"/>
  </r>
  <r>
    <x v="2"/>
    <x v="5"/>
    <x v="8"/>
    <s v="Hurtownie krajowe"/>
    <x v="2"/>
    <x v="31"/>
    <s v="HL suport"/>
    <x v="7"/>
    <d v="2010-03-30T00:00:00"/>
    <x v="0"/>
    <x v="2"/>
    <n v="121.49"/>
    <n v="72.894000000000005"/>
    <n v="1"/>
    <n v="72.894000000000005"/>
  </r>
  <r>
    <x v="2"/>
    <x v="5"/>
    <x v="8"/>
    <s v="Hurtownie krajowe"/>
    <x v="0"/>
    <x v="25"/>
    <s v="Turystyczny-3000"/>
    <x v="6"/>
    <d v="2010-03-02T00:00:00"/>
    <x v="0"/>
    <x v="2"/>
    <n v="742.35"/>
    <n v="445.41"/>
    <n v="2"/>
    <n v="890.82"/>
  </r>
  <r>
    <x v="2"/>
    <x v="5"/>
    <x v="8"/>
    <s v="Hurtownie krajowe"/>
    <x v="0"/>
    <x v="25"/>
    <s v="Turystyczny-3000"/>
    <x v="5"/>
    <d v="2010-03-16T00:00:00"/>
    <x v="0"/>
    <x v="2"/>
    <n v="742.35"/>
    <n v="445.41"/>
    <n v="4"/>
    <n v="1781.64"/>
  </r>
  <r>
    <x v="2"/>
    <x v="5"/>
    <x v="8"/>
    <s v="Hurtownie krajowe"/>
    <x v="0"/>
    <x v="25"/>
    <s v="Turystyczny-3000"/>
    <x v="5"/>
    <d v="2010-03-21T00:00:00"/>
    <x v="0"/>
    <x v="2"/>
    <n v="742.35"/>
    <n v="445.41"/>
    <n v="3"/>
    <n v="1336.23"/>
  </r>
  <r>
    <x v="2"/>
    <x v="5"/>
    <x v="8"/>
    <s v="Hurtownie krajowe"/>
    <x v="0"/>
    <x v="25"/>
    <s v="Turystyczny-3000"/>
    <x v="6"/>
    <d v="2010-03-30T00:00:00"/>
    <x v="0"/>
    <x v="2"/>
    <n v="742.35"/>
    <n v="445.41"/>
    <n v="1"/>
    <n v="445.41"/>
  </r>
  <r>
    <x v="2"/>
    <x v="5"/>
    <x v="8"/>
    <s v="Hurtownie krajowe"/>
    <x v="0"/>
    <x v="25"/>
    <s v="Turystyczny-3000"/>
    <x v="6"/>
    <d v="2010-03-04T00:00:00"/>
    <x v="0"/>
    <x v="2"/>
    <n v="742.35"/>
    <n v="445.41"/>
    <n v="3"/>
    <n v="1336.23"/>
  </r>
  <r>
    <x v="2"/>
    <x v="5"/>
    <x v="8"/>
    <s v="Hurtownie krajowe"/>
    <x v="0"/>
    <x v="25"/>
    <s v="Turystyczny-2000"/>
    <x v="5"/>
    <d v="2010-03-14T00:00:00"/>
    <x v="0"/>
    <x v="2"/>
    <n v="1214.8499999999999"/>
    <n v="728.91"/>
    <n v="1"/>
    <n v="728.91"/>
  </r>
  <r>
    <x v="2"/>
    <x v="5"/>
    <x v="8"/>
    <s v="Hurtownie krajowe"/>
    <x v="0"/>
    <x v="25"/>
    <s v="Turystyczny-2000"/>
    <x v="5"/>
    <d v="2010-03-16T00:00:00"/>
    <x v="0"/>
    <x v="2"/>
    <n v="1214.8499999999999"/>
    <n v="728.91"/>
    <n v="2"/>
    <n v="1457.82"/>
  </r>
  <r>
    <x v="2"/>
    <x v="5"/>
    <x v="8"/>
    <s v="Hurtownie krajowe"/>
    <x v="1"/>
    <x v="4"/>
    <s v="Short-Sleeve Classic Jersey"/>
    <x v="6"/>
    <d v="2010-03-03T00:00:00"/>
    <x v="0"/>
    <x v="2"/>
    <n v="53.99"/>
    <n v="32.393999999999998"/>
    <n v="7"/>
    <n v="226.75799999999998"/>
  </r>
  <r>
    <x v="2"/>
    <x v="5"/>
    <x v="8"/>
    <s v="Hurtownie krajowe"/>
    <x v="3"/>
    <x v="22"/>
    <s v="bidony"/>
    <x v="7"/>
    <d v="2010-03-01T00:00:00"/>
    <x v="0"/>
    <x v="2"/>
    <n v="4.99"/>
    <n v="2.9940000000000002"/>
    <n v="8"/>
    <n v="23.952000000000002"/>
  </r>
  <r>
    <x v="2"/>
    <x v="5"/>
    <x v="8"/>
    <s v="Hurtownie krajowe"/>
    <x v="3"/>
    <x v="7"/>
    <s v="Sport-100"/>
    <x v="5"/>
    <d v="2010-03-24T00:00:00"/>
    <x v="0"/>
    <x v="2"/>
    <n v="34.99"/>
    <n v="20.994"/>
    <n v="2"/>
    <n v="41.988"/>
  </r>
  <r>
    <x v="2"/>
    <x v="5"/>
    <x v="8"/>
    <s v="Hurtownie krajowe"/>
    <x v="0"/>
    <x v="25"/>
    <s v="Turystyczny-1000"/>
    <x v="6"/>
    <d v="2010-03-31T00:00:00"/>
    <x v="0"/>
    <x v="2"/>
    <n v="2384.0700000000002"/>
    <n v="1430.442"/>
    <n v="5"/>
    <n v="7152.21"/>
  </r>
  <r>
    <x v="2"/>
    <x v="5"/>
    <x v="8"/>
    <s v="Hurtownie krajowe"/>
    <x v="1"/>
    <x v="4"/>
    <s v="Short-Sleeve Classic Jersey"/>
    <x v="6"/>
    <d v="2010-03-31T00:00:00"/>
    <x v="0"/>
    <x v="2"/>
    <n v="53.99"/>
    <n v="31.3142"/>
    <n v="11"/>
    <n v="344.45619999999997"/>
  </r>
  <r>
    <x v="2"/>
    <x v="5"/>
    <x v="8"/>
    <s v="Hurtownie krajowe"/>
    <x v="1"/>
    <x v="23"/>
    <s v="kamizelki klasyczne"/>
    <x v="5"/>
    <d v="2010-03-29T00:00:00"/>
    <x v="0"/>
    <x v="2"/>
    <n v="63.5"/>
    <n v="38.1"/>
    <n v="6"/>
    <n v="228.60000000000002"/>
  </r>
  <r>
    <x v="2"/>
    <x v="5"/>
    <x v="8"/>
    <s v="Hurtownie krajowe"/>
    <x v="0"/>
    <x v="25"/>
    <s v="Turystyczny-1000"/>
    <x v="5"/>
    <d v="2010-03-22T00:00:00"/>
    <x v="0"/>
    <x v="2"/>
    <n v="2384.0700000000002"/>
    <n v="1430.442"/>
    <n v="4"/>
    <n v="5721.768"/>
  </r>
  <r>
    <x v="2"/>
    <x v="5"/>
    <x v="8"/>
    <s v="Hurtownie krajowe"/>
    <x v="0"/>
    <x v="25"/>
    <s v="Turystyczny-3000"/>
    <x v="6"/>
    <d v="2010-03-02T00:00:00"/>
    <x v="0"/>
    <x v="2"/>
    <n v="742.35"/>
    <n v="445.41"/>
    <n v="4"/>
    <n v="1781.64"/>
  </r>
  <r>
    <x v="2"/>
    <x v="5"/>
    <x v="8"/>
    <s v="Hurtownie krajowe"/>
    <x v="0"/>
    <x v="25"/>
    <s v="Turystyczny-1000"/>
    <x v="6"/>
    <d v="2010-03-08T00:00:00"/>
    <x v="0"/>
    <x v="2"/>
    <n v="2384.0700000000002"/>
    <n v="1430.442"/>
    <n v="3"/>
    <n v="4291.326"/>
  </r>
  <r>
    <x v="2"/>
    <x v="5"/>
    <x v="8"/>
    <s v="Hurtownie krajowe"/>
    <x v="0"/>
    <x v="25"/>
    <s v="Turystyczny-1000"/>
    <x v="5"/>
    <d v="2010-03-23T00:00:00"/>
    <x v="0"/>
    <x v="2"/>
    <n v="2384.0700000000002"/>
    <n v="1430.442"/>
    <n v="4"/>
    <n v="5721.768"/>
  </r>
  <r>
    <x v="2"/>
    <x v="5"/>
    <x v="8"/>
    <s v="Hurtownie krajowe"/>
    <x v="3"/>
    <x v="24"/>
    <s v="Bike Wash"/>
    <x v="7"/>
    <d v="2010-03-11T00:00:00"/>
    <x v="0"/>
    <x v="2"/>
    <n v="7.95"/>
    <n v="4.7699999999999996"/>
    <n v="7"/>
    <n v="33.39"/>
  </r>
  <r>
    <x v="2"/>
    <x v="5"/>
    <x v="8"/>
    <s v="Hurtownie krajowe"/>
    <x v="0"/>
    <x v="25"/>
    <s v="Turystyczny-3000"/>
    <x v="6"/>
    <d v="2010-03-10T00:00:00"/>
    <x v="0"/>
    <x v="2"/>
    <n v="742.35"/>
    <n v="445.41"/>
    <n v="4"/>
    <n v="1781.64"/>
  </r>
  <r>
    <x v="0"/>
    <x v="0"/>
    <x v="0"/>
    <s v="Mechanika rowerowa"/>
    <x v="2"/>
    <x v="2"/>
    <s v="ML rama górski-W"/>
    <x v="0"/>
    <d v="2010-03-06T00:00:00"/>
    <x v="0"/>
    <x v="2"/>
    <n v="364.09"/>
    <n v="218.45400000000001"/>
    <n v="1"/>
    <n v="218.45400000000001"/>
  </r>
  <r>
    <x v="0"/>
    <x v="0"/>
    <x v="0"/>
    <s v="Mechanika rowerowa"/>
    <x v="2"/>
    <x v="2"/>
    <s v="LL rama górski"/>
    <x v="0"/>
    <d v="2010-03-23T00:00:00"/>
    <x v="0"/>
    <x v="2"/>
    <n v="264.05"/>
    <n v="158.43"/>
    <n v="1"/>
    <n v="158.43"/>
  </r>
  <r>
    <x v="0"/>
    <x v="0"/>
    <x v="0"/>
    <s v="Mechanika rowerowa"/>
    <x v="3"/>
    <x v="7"/>
    <s v="Sport-100"/>
    <x v="5"/>
    <d v="2010-03-05T00:00:00"/>
    <x v="0"/>
    <x v="2"/>
    <n v="34.99"/>
    <n v="20.994"/>
    <n v="3"/>
    <n v="62.981999999999999"/>
  </r>
  <r>
    <x v="0"/>
    <x v="0"/>
    <x v="4"/>
    <s v="Kolarze Sp. z o.o."/>
    <x v="0"/>
    <x v="3"/>
    <s v="Szosa--350-W"/>
    <x v="6"/>
    <d v="2010-03-29T00:00:00"/>
    <x v="0"/>
    <x v="2"/>
    <n v="1700.99"/>
    <n v="1020.5940000000001"/>
    <n v="1"/>
    <n v="1020.5940000000001"/>
  </r>
  <r>
    <x v="0"/>
    <x v="0"/>
    <x v="4"/>
    <s v="Kolarze Sp. z o.o."/>
    <x v="1"/>
    <x v="4"/>
    <s v="Short-Sleeve Classic Jersey"/>
    <x v="6"/>
    <d v="2010-03-27T00:00:00"/>
    <x v="0"/>
    <x v="2"/>
    <n v="53.99"/>
    <n v="32.393999999999998"/>
    <n v="5"/>
    <n v="161.97"/>
  </r>
  <r>
    <x v="0"/>
    <x v="0"/>
    <x v="4"/>
    <s v="Kolarze Sp. z o.o."/>
    <x v="0"/>
    <x v="3"/>
    <s v="Szosa--350-W"/>
    <x v="6"/>
    <d v="2010-03-30T00:00:00"/>
    <x v="0"/>
    <x v="2"/>
    <n v="1700.99"/>
    <n v="1020.5940000000001"/>
    <n v="3"/>
    <n v="3061.7820000000002"/>
  </r>
  <r>
    <x v="0"/>
    <x v="0"/>
    <x v="4"/>
    <s v="Kolarze Sp. z o.o."/>
    <x v="0"/>
    <x v="3"/>
    <s v="Szosa-750"/>
    <x v="1"/>
    <d v="2010-03-24T00:00:00"/>
    <x v="0"/>
    <x v="2"/>
    <n v="539.99"/>
    <n v="323.99400000000003"/>
    <n v="1"/>
    <n v="323.99400000000003"/>
  </r>
  <r>
    <x v="0"/>
    <x v="0"/>
    <x v="4"/>
    <s v="Kolarze Sp. z o.o."/>
    <x v="2"/>
    <x v="18"/>
    <s v="ML pedał szosa"/>
    <x v="8"/>
    <d v="2010-03-07T00:00:00"/>
    <x v="0"/>
    <x v="2"/>
    <n v="62.09"/>
    <n v="37.253999999999998"/>
    <n v="1"/>
    <n v="37.253999999999998"/>
  </r>
  <r>
    <x v="0"/>
    <x v="0"/>
    <x v="4"/>
    <s v="Kolarze Sp. z o.o."/>
    <x v="3"/>
    <x v="24"/>
    <s v="Bike Wash"/>
    <x v="7"/>
    <d v="2010-03-05T00:00:00"/>
    <x v="0"/>
    <x v="2"/>
    <n v="7.95"/>
    <n v="4.7699999999999996"/>
    <n v="7"/>
    <n v="33.39"/>
  </r>
  <r>
    <x v="0"/>
    <x v="0"/>
    <x v="4"/>
    <s v="Kolarze Sp. z o.o."/>
    <x v="0"/>
    <x v="3"/>
    <s v="Szosa--550-W"/>
    <x v="6"/>
    <d v="2010-03-04T00:00:00"/>
    <x v="0"/>
    <x v="2"/>
    <n v="1120.49"/>
    <n v="672.29399999999998"/>
    <n v="1"/>
    <n v="672.29399999999998"/>
  </r>
  <r>
    <x v="0"/>
    <x v="0"/>
    <x v="4"/>
    <s v="Kolarze Sp. z o.o."/>
    <x v="1"/>
    <x v="1"/>
    <s v="skarpety wyścigowe"/>
    <x v="2"/>
    <d v="2010-03-30T00:00:00"/>
    <x v="0"/>
    <x v="2"/>
    <n v="8.99"/>
    <n v="5.3940000000000001"/>
    <n v="3"/>
    <n v="16.182000000000002"/>
  </r>
  <r>
    <x v="0"/>
    <x v="0"/>
    <x v="4"/>
    <s v="Kolarze Sp. z o.o."/>
    <x v="1"/>
    <x v="4"/>
    <s v="Long-Sleeve Logo Jersey"/>
    <x v="4"/>
    <d v="2010-03-10T00:00:00"/>
    <x v="0"/>
    <x v="2"/>
    <n v="49.99"/>
    <n v="28.994199999999999"/>
    <n v="11"/>
    <n v="318.93619999999999"/>
  </r>
  <r>
    <x v="0"/>
    <x v="0"/>
    <x v="4"/>
    <s v="Kolarze Sp. z o.o."/>
    <x v="2"/>
    <x v="18"/>
    <s v="LL pedał szosa"/>
    <x v="8"/>
    <d v="2010-03-05T00:00:00"/>
    <x v="0"/>
    <x v="2"/>
    <n v="40.49"/>
    <n v="24.294"/>
    <n v="4"/>
    <n v="97.176000000000002"/>
  </r>
  <r>
    <x v="0"/>
    <x v="0"/>
    <x v="4"/>
    <s v="Kolarze Sp. z o.o."/>
    <x v="3"/>
    <x v="7"/>
    <s v="Sport-100"/>
    <x v="3"/>
    <d v="2010-03-14T00:00:00"/>
    <x v="0"/>
    <x v="2"/>
    <n v="34.99"/>
    <n v="20.994"/>
    <n v="2"/>
    <n v="41.988"/>
  </r>
  <r>
    <x v="0"/>
    <x v="0"/>
    <x v="4"/>
    <s v="Kolarze Sp. z o.o."/>
    <x v="0"/>
    <x v="3"/>
    <s v="Szosa-750"/>
    <x v="1"/>
    <d v="2010-03-25T00:00:00"/>
    <x v="0"/>
    <x v="2"/>
    <n v="539.99"/>
    <n v="323.99400000000003"/>
    <n v="5"/>
    <n v="1619.9700000000003"/>
  </r>
  <r>
    <x v="0"/>
    <x v="0"/>
    <x v="4"/>
    <s v="Kolarze Sp. z o.o."/>
    <x v="3"/>
    <x v="7"/>
    <s v="Sport-100"/>
    <x v="5"/>
    <d v="2010-03-12T00:00:00"/>
    <x v="0"/>
    <x v="2"/>
    <n v="34.99"/>
    <n v="20.994"/>
    <n v="3"/>
    <n v="62.981999999999999"/>
  </r>
  <r>
    <x v="0"/>
    <x v="0"/>
    <x v="4"/>
    <s v="Kolarze Sp. z o.o."/>
    <x v="1"/>
    <x v="1"/>
    <s v="skarpety wyścigowe"/>
    <x v="2"/>
    <d v="2010-03-14T00:00:00"/>
    <x v="0"/>
    <x v="2"/>
    <n v="8.99"/>
    <n v="5.3940000000000001"/>
    <n v="6"/>
    <n v="32.364000000000004"/>
  </r>
  <r>
    <x v="0"/>
    <x v="0"/>
    <x v="4"/>
    <s v="Kolarze Sp. z o.o."/>
    <x v="0"/>
    <x v="3"/>
    <s v="Szosa--550-W"/>
    <x v="6"/>
    <d v="2010-03-30T00:00:00"/>
    <x v="0"/>
    <x v="2"/>
    <n v="1120.49"/>
    <n v="672.29399999999998"/>
    <n v="4"/>
    <n v="2689.1759999999999"/>
  </r>
  <r>
    <x v="0"/>
    <x v="0"/>
    <x v="4"/>
    <s v="Kolarze Sp. z o.o."/>
    <x v="0"/>
    <x v="3"/>
    <s v="Szosa-250"/>
    <x v="1"/>
    <d v="2010-03-05T00:00:00"/>
    <x v="0"/>
    <x v="2"/>
    <n v="2443.35"/>
    <n v="1466.01"/>
    <n v="2"/>
    <n v="2932.02"/>
  </r>
  <r>
    <x v="0"/>
    <x v="0"/>
    <x v="4"/>
    <s v="Kolarze Sp. z o.o."/>
    <x v="0"/>
    <x v="3"/>
    <s v="Szosa--350-W"/>
    <x v="6"/>
    <d v="2010-03-06T00:00:00"/>
    <x v="0"/>
    <x v="2"/>
    <n v="1700.99"/>
    <n v="1020.5940000000001"/>
    <n v="2"/>
    <n v="2041.1880000000001"/>
  </r>
  <r>
    <x v="0"/>
    <x v="0"/>
    <x v="4"/>
    <s v="Kolarze Sp. z o.o."/>
    <x v="0"/>
    <x v="3"/>
    <s v="Szosa--550-W"/>
    <x v="6"/>
    <d v="2010-03-24T00:00:00"/>
    <x v="0"/>
    <x v="2"/>
    <n v="1120.49"/>
    <n v="672.29399999999998"/>
    <n v="1"/>
    <n v="672.29399999999998"/>
  </r>
  <r>
    <x v="0"/>
    <x v="0"/>
    <x v="4"/>
    <s v="Kolarze Sp. z o.o."/>
    <x v="3"/>
    <x v="21"/>
    <s v="plecak rowerowy"/>
    <x v="0"/>
    <d v="2010-03-14T00:00:00"/>
    <x v="0"/>
    <x v="2"/>
    <n v="54.99"/>
    <n v="32.994"/>
    <n v="1"/>
    <n v="32.994"/>
  </r>
  <r>
    <x v="0"/>
    <x v="0"/>
    <x v="4"/>
    <s v="Kolarze Sp. z o.o."/>
    <x v="0"/>
    <x v="3"/>
    <s v="Szosa-250"/>
    <x v="3"/>
    <d v="2010-03-06T00:00:00"/>
    <x v="0"/>
    <x v="2"/>
    <n v="2443.35"/>
    <n v="1466.01"/>
    <n v="2"/>
    <n v="2932.02"/>
  </r>
  <r>
    <x v="0"/>
    <x v="0"/>
    <x v="4"/>
    <s v="Kolarze Sp. z o.o."/>
    <x v="3"/>
    <x v="22"/>
    <s v="bidony"/>
    <x v="7"/>
    <d v="2010-03-17T00:00:00"/>
    <x v="0"/>
    <x v="2"/>
    <n v="4.99"/>
    <n v="2.9940000000000002"/>
    <n v="5"/>
    <n v="14.97"/>
  </r>
  <r>
    <x v="0"/>
    <x v="0"/>
    <x v="4"/>
    <s v="Kolarze Sp. z o.o."/>
    <x v="2"/>
    <x v="18"/>
    <s v="HL pedał szosa"/>
    <x v="8"/>
    <d v="2010-03-18T00:00:00"/>
    <x v="0"/>
    <x v="2"/>
    <n v="80.989999999999995"/>
    <n v="48.594000000000001"/>
    <n v="4"/>
    <n v="194.376"/>
  </r>
  <r>
    <x v="0"/>
    <x v="0"/>
    <x v="4"/>
    <s v="Kolarze Sp. z o.o."/>
    <x v="0"/>
    <x v="3"/>
    <s v="Szosa-750"/>
    <x v="1"/>
    <d v="2010-03-18T00:00:00"/>
    <x v="0"/>
    <x v="2"/>
    <n v="539.99"/>
    <n v="323.99400000000003"/>
    <n v="2"/>
    <n v="647.98800000000006"/>
  </r>
  <r>
    <x v="0"/>
    <x v="0"/>
    <x v="4"/>
    <s v="Kolarze Sp. z o.o."/>
    <x v="1"/>
    <x v="5"/>
    <s v="nakładka na rower"/>
    <x v="4"/>
    <d v="2010-03-12T00:00:00"/>
    <x v="0"/>
    <x v="2"/>
    <n v="8.99"/>
    <n v="5.2141999999999999"/>
    <n v="11"/>
    <n v="57.356200000000001"/>
  </r>
  <r>
    <x v="0"/>
    <x v="0"/>
    <x v="4"/>
    <s v="Kolarze Sp. z o.o."/>
    <x v="0"/>
    <x v="3"/>
    <s v="Szosa--550-W"/>
    <x v="6"/>
    <d v="2010-03-16T00:00:00"/>
    <x v="0"/>
    <x v="2"/>
    <n v="1120.49"/>
    <n v="672.29399999999998"/>
    <n v="3"/>
    <n v="2016.8820000000001"/>
  </r>
  <r>
    <x v="0"/>
    <x v="0"/>
    <x v="4"/>
    <s v="Kolarze Sp. z o.o."/>
    <x v="1"/>
    <x v="23"/>
    <s v="kamizelki klasyczne"/>
    <x v="5"/>
    <d v="2010-03-17T00:00:00"/>
    <x v="0"/>
    <x v="2"/>
    <n v="63.5"/>
    <n v="38.1"/>
    <n v="3"/>
    <n v="114.30000000000001"/>
  </r>
  <r>
    <x v="0"/>
    <x v="0"/>
    <x v="4"/>
    <s v="Kolarze Sp. z o.o."/>
    <x v="0"/>
    <x v="3"/>
    <s v="Szosa-250"/>
    <x v="1"/>
    <d v="2010-03-22T00:00:00"/>
    <x v="0"/>
    <x v="2"/>
    <n v="2443.35"/>
    <n v="1466.01"/>
    <n v="1"/>
    <n v="1466.01"/>
  </r>
  <r>
    <x v="0"/>
    <x v="0"/>
    <x v="4"/>
    <s v="Kolarze Sp. z o.o."/>
    <x v="3"/>
    <x v="7"/>
    <s v="Sport-100"/>
    <x v="1"/>
    <d v="2010-03-13T00:00:00"/>
    <x v="0"/>
    <x v="2"/>
    <n v="34.99"/>
    <n v="20.994"/>
    <n v="4"/>
    <n v="83.975999999999999"/>
  </r>
  <r>
    <x v="0"/>
    <x v="0"/>
    <x v="3"/>
    <s v="Profesjonalna sprzedaż i serwis"/>
    <x v="0"/>
    <x v="25"/>
    <s v="Turystyczny-3000"/>
    <x v="5"/>
    <d v="2010-03-15T00:00:00"/>
    <x v="0"/>
    <x v="2"/>
    <n v="742.35"/>
    <n v="445.41"/>
    <n v="2"/>
    <n v="890.82"/>
  </r>
  <r>
    <x v="0"/>
    <x v="0"/>
    <x v="3"/>
    <s v="Profesjonalna sprzedaż i serwis"/>
    <x v="1"/>
    <x v="4"/>
    <s v="Short-Sleeve Classic Jersey"/>
    <x v="6"/>
    <d v="2010-03-28T00:00:00"/>
    <x v="0"/>
    <x v="2"/>
    <n v="53.99"/>
    <n v="32.393999999999998"/>
    <n v="7"/>
    <n v="226.75799999999998"/>
  </r>
  <r>
    <x v="0"/>
    <x v="0"/>
    <x v="3"/>
    <s v="Profesjonalna sprzedaż i serwis"/>
    <x v="2"/>
    <x v="29"/>
    <s v="hamulce przednie"/>
    <x v="0"/>
    <d v="2010-03-18T00:00:00"/>
    <x v="0"/>
    <x v="2"/>
    <n v="106.5"/>
    <n v="63.9"/>
    <n v="1"/>
    <n v="63.9"/>
  </r>
  <r>
    <x v="0"/>
    <x v="0"/>
    <x v="3"/>
    <s v="Profesjonalna sprzedaż i serwis"/>
    <x v="0"/>
    <x v="25"/>
    <s v="Turystyczny-3000"/>
    <x v="5"/>
    <d v="2010-03-27T00:00:00"/>
    <x v="0"/>
    <x v="2"/>
    <n v="742.35"/>
    <n v="445.41"/>
    <n v="2"/>
    <n v="890.82"/>
  </r>
  <r>
    <x v="0"/>
    <x v="0"/>
    <x v="3"/>
    <s v="Profesjonalna sprzedaż i serwis"/>
    <x v="0"/>
    <x v="25"/>
    <s v="Turystyczny-3000"/>
    <x v="6"/>
    <d v="2010-03-29T00:00:00"/>
    <x v="0"/>
    <x v="2"/>
    <n v="742.35"/>
    <n v="445.41"/>
    <n v="1"/>
    <n v="445.41"/>
  </r>
  <r>
    <x v="0"/>
    <x v="0"/>
    <x v="3"/>
    <s v="Profesjonalna sprzedaż i serwis"/>
    <x v="1"/>
    <x v="4"/>
    <s v="Short-Sleeve Classic Jersey"/>
    <x v="6"/>
    <d v="2010-03-11T00:00:00"/>
    <x v="0"/>
    <x v="2"/>
    <n v="53.99"/>
    <n v="32.393999999999998"/>
    <n v="5"/>
    <n v="161.97"/>
  </r>
  <r>
    <x v="0"/>
    <x v="0"/>
    <x v="3"/>
    <s v="Profesjonalna sprzedaż i serwis"/>
    <x v="2"/>
    <x v="28"/>
    <s v="HL korba"/>
    <x v="1"/>
    <d v="2010-03-22T00:00:00"/>
    <x v="0"/>
    <x v="2"/>
    <n v="404.99"/>
    <n v="242.994"/>
    <n v="1"/>
    <n v="242.994"/>
  </r>
  <r>
    <x v="0"/>
    <x v="0"/>
    <x v="3"/>
    <s v="Profesjonalna sprzedaż i serwis"/>
    <x v="0"/>
    <x v="25"/>
    <s v="Turystyczny-2000"/>
    <x v="5"/>
    <d v="2010-03-09T00:00:00"/>
    <x v="0"/>
    <x v="2"/>
    <n v="1214.8499999999999"/>
    <n v="728.91"/>
    <n v="3"/>
    <n v="2186.73"/>
  </r>
  <r>
    <x v="0"/>
    <x v="0"/>
    <x v="3"/>
    <s v="Profesjonalna sprzedaż i serwis"/>
    <x v="0"/>
    <x v="25"/>
    <s v="Turystyczny-1000"/>
    <x v="5"/>
    <d v="2010-03-05T00:00:00"/>
    <x v="0"/>
    <x v="2"/>
    <n v="2384.0700000000002"/>
    <n v="1430.442"/>
    <n v="1"/>
    <n v="1430.442"/>
  </r>
  <r>
    <x v="0"/>
    <x v="0"/>
    <x v="3"/>
    <s v="Profesjonalna sprzedaż i serwis"/>
    <x v="2"/>
    <x v="31"/>
    <s v="HL suport"/>
    <x v="7"/>
    <d v="2010-03-29T00:00:00"/>
    <x v="0"/>
    <x v="2"/>
    <n v="121.49"/>
    <n v="72.894000000000005"/>
    <n v="1"/>
    <n v="72.894000000000005"/>
  </r>
  <r>
    <x v="0"/>
    <x v="0"/>
    <x v="3"/>
    <s v="Profesjonalna sprzedaż i serwis"/>
    <x v="0"/>
    <x v="25"/>
    <s v="Turystyczny-1000"/>
    <x v="5"/>
    <d v="2010-03-23T00:00:00"/>
    <x v="0"/>
    <x v="2"/>
    <n v="2384.0700000000002"/>
    <n v="1430.442"/>
    <n v="2"/>
    <n v="2860.884"/>
  </r>
  <r>
    <x v="0"/>
    <x v="0"/>
    <x v="3"/>
    <s v="Profesjonalna sprzedaż i serwis"/>
    <x v="1"/>
    <x v="23"/>
    <s v="kamizelki klasyczne"/>
    <x v="5"/>
    <d v="2010-03-03T00:00:00"/>
    <x v="0"/>
    <x v="2"/>
    <n v="63.5"/>
    <n v="38.1"/>
    <n v="4"/>
    <n v="152.4"/>
  </r>
  <r>
    <x v="0"/>
    <x v="0"/>
    <x v="3"/>
    <s v="Profesjonalna sprzedaż i serwis"/>
    <x v="0"/>
    <x v="25"/>
    <s v="Turystyczny-1000"/>
    <x v="5"/>
    <d v="2010-03-04T00:00:00"/>
    <x v="0"/>
    <x v="2"/>
    <n v="2384.0700000000002"/>
    <n v="1430.442"/>
    <n v="1"/>
    <n v="1430.442"/>
  </r>
  <r>
    <x v="0"/>
    <x v="0"/>
    <x v="3"/>
    <s v="Profesjonalna sprzedaż i serwis"/>
    <x v="3"/>
    <x v="22"/>
    <s v="bidony"/>
    <x v="7"/>
    <d v="2010-03-23T00:00:00"/>
    <x v="0"/>
    <x v="2"/>
    <n v="4.99"/>
    <n v="2.9940000000000002"/>
    <n v="5"/>
    <n v="14.97"/>
  </r>
  <r>
    <x v="0"/>
    <x v="0"/>
    <x v="3"/>
    <s v="Profesjonalna sprzedaż i serwis"/>
    <x v="0"/>
    <x v="25"/>
    <s v="Turystyczny-3000"/>
    <x v="6"/>
    <d v="2010-03-04T00:00:00"/>
    <x v="0"/>
    <x v="2"/>
    <n v="742.35"/>
    <n v="445.41"/>
    <n v="1"/>
    <n v="445.41"/>
  </r>
  <r>
    <x v="0"/>
    <x v="0"/>
    <x v="3"/>
    <s v="Profesjonalna sprzedaż i serwis"/>
    <x v="0"/>
    <x v="25"/>
    <s v="Turystyczny-3000"/>
    <x v="5"/>
    <d v="2010-03-31T00:00:00"/>
    <x v="0"/>
    <x v="2"/>
    <n v="742.35"/>
    <n v="445.41"/>
    <n v="3"/>
    <n v="1336.23"/>
  </r>
  <r>
    <x v="0"/>
    <x v="0"/>
    <x v="3"/>
    <s v="Profesjonalna sprzedaż i serwis"/>
    <x v="0"/>
    <x v="25"/>
    <s v="Turystyczny-1000"/>
    <x v="5"/>
    <d v="2010-03-15T00:00:00"/>
    <x v="0"/>
    <x v="2"/>
    <n v="2384.0700000000002"/>
    <n v="1430.442"/>
    <n v="2"/>
    <n v="2860.884"/>
  </r>
  <r>
    <x v="0"/>
    <x v="0"/>
    <x v="3"/>
    <s v="Profesjonalna sprzedaż i serwis"/>
    <x v="2"/>
    <x v="30"/>
    <s v="Łańcuch"/>
    <x v="0"/>
    <d v="2010-03-26T00:00:00"/>
    <x v="0"/>
    <x v="2"/>
    <n v="20.239999999999998"/>
    <n v="12.144"/>
    <n v="1"/>
    <n v="12.144"/>
  </r>
  <r>
    <x v="0"/>
    <x v="0"/>
    <x v="3"/>
    <s v="Profesjonalna sprzedaż i serwis"/>
    <x v="3"/>
    <x v="19"/>
    <s v="stojak na 4 rowery"/>
    <x v="7"/>
    <d v="2010-03-31T00:00:00"/>
    <x v="0"/>
    <x v="2"/>
    <n v="120"/>
    <n v="72"/>
    <n v="3"/>
    <n v="216"/>
  </r>
  <r>
    <x v="0"/>
    <x v="0"/>
    <x v="3"/>
    <s v="Profesjonalna sprzedaż i serwis"/>
    <x v="2"/>
    <x v="26"/>
    <s v="Przerzutki przednie"/>
    <x v="0"/>
    <d v="2010-03-07T00:00:00"/>
    <x v="0"/>
    <x v="2"/>
    <n v="91.49"/>
    <n v="54.893999999999998"/>
    <n v="3"/>
    <n v="164.68199999999999"/>
  </r>
  <r>
    <x v="0"/>
    <x v="0"/>
    <x v="3"/>
    <s v="Profesjonalna sprzedaż i serwis"/>
    <x v="0"/>
    <x v="25"/>
    <s v="Turystyczny-2000"/>
    <x v="5"/>
    <d v="2010-03-13T00:00:00"/>
    <x v="0"/>
    <x v="2"/>
    <n v="1214.8499999999999"/>
    <n v="728.91"/>
    <n v="2"/>
    <n v="1457.82"/>
  </r>
  <r>
    <x v="0"/>
    <x v="0"/>
    <x v="3"/>
    <s v="Profesjonalna sprzedaż i serwis"/>
    <x v="0"/>
    <x v="25"/>
    <s v="Turystyczny-2000"/>
    <x v="5"/>
    <d v="2010-03-11T00:00:00"/>
    <x v="0"/>
    <x v="2"/>
    <n v="1214.8499999999999"/>
    <n v="728.91"/>
    <n v="1"/>
    <n v="728.91"/>
  </r>
  <r>
    <x v="0"/>
    <x v="0"/>
    <x v="3"/>
    <s v="Profesjonalna sprzedaż i serwis"/>
    <x v="1"/>
    <x v="5"/>
    <s v="nakładka na rower"/>
    <x v="4"/>
    <d v="2010-03-11T00:00:00"/>
    <x v="0"/>
    <x v="2"/>
    <n v="8.99"/>
    <n v="5.3940000000000001"/>
    <n v="2"/>
    <n v="10.788"/>
  </r>
  <r>
    <x v="0"/>
    <x v="0"/>
    <x v="3"/>
    <s v="Profesjonalna sprzedaż i serwis"/>
    <x v="0"/>
    <x v="25"/>
    <s v="Turystyczny-1000"/>
    <x v="6"/>
    <d v="2010-03-13T00:00:00"/>
    <x v="0"/>
    <x v="2"/>
    <n v="2384.0700000000002"/>
    <n v="1430.442"/>
    <n v="1"/>
    <n v="1430.442"/>
  </r>
  <r>
    <x v="0"/>
    <x v="0"/>
    <x v="3"/>
    <s v="Profesjonalna sprzedaż i serwis"/>
    <x v="1"/>
    <x v="4"/>
    <s v="Long-Sleeve Logo Jersey"/>
    <x v="4"/>
    <d v="2010-03-27T00:00:00"/>
    <x v="0"/>
    <x v="2"/>
    <n v="49.99"/>
    <n v="29.994"/>
    <n v="2"/>
    <n v="59.988"/>
  </r>
  <r>
    <x v="0"/>
    <x v="0"/>
    <x v="3"/>
    <s v="Profesjonalna sprzedaż i serwis"/>
    <x v="0"/>
    <x v="25"/>
    <s v="Turystyczny-3000"/>
    <x v="5"/>
    <d v="2010-03-11T00:00:00"/>
    <x v="0"/>
    <x v="2"/>
    <n v="742.35"/>
    <n v="445.41"/>
    <n v="2"/>
    <n v="890.82"/>
  </r>
  <r>
    <x v="0"/>
    <x v="0"/>
    <x v="3"/>
    <s v="Profesjonalna sprzedaż i serwis"/>
    <x v="0"/>
    <x v="25"/>
    <s v="Turystyczny-3000"/>
    <x v="6"/>
    <d v="2010-03-17T00:00:00"/>
    <x v="0"/>
    <x v="2"/>
    <n v="742.35"/>
    <n v="445.41"/>
    <n v="1"/>
    <n v="445.41"/>
  </r>
  <r>
    <x v="0"/>
    <x v="0"/>
    <x v="3"/>
    <s v="Profesjonalna sprzedaż i serwis"/>
    <x v="0"/>
    <x v="25"/>
    <s v="Turystyczny-3000"/>
    <x v="6"/>
    <d v="2010-03-15T00:00:00"/>
    <x v="0"/>
    <x v="2"/>
    <n v="742.35"/>
    <n v="445.41"/>
    <n v="2"/>
    <n v="890.82"/>
  </r>
  <r>
    <x v="0"/>
    <x v="1"/>
    <x v="1"/>
    <s v="Jeden rower SA"/>
    <x v="1"/>
    <x v="14"/>
    <s v="spodenki damskie górskie"/>
    <x v="1"/>
    <d v="2010-03-05T00:00:00"/>
    <x v="0"/>
    <x v="2"/>
    <n v="69.989999999999995"/>
    <n v="41.994"/>
    <n v="1"/>
    <n v="41.994"/>
  </r>
  <r>
    <x v="0"/>
    <x v="1"/>
    <x v="1"/>
    <s v="Jeden rower SA"/>
    <x v="1"/>
    <x v="14"/>
    <s v="spodenki damskie górskie"/>
    <x v="1"/>
    <d v="2010-03-22T00:00:00"/>
    <x v="0"/>
    <x v="2"/>
    <n v="69.989999999999995"/>
    <n v="41.994"/>
    <n v="4"/>
    <n v="167.976"/>
  </r>
  <r>
    <x v="0"/>
    <x v="1"/>
    <x v="1"/>
    <s v="Nasze Artykuły Sportowe"/>
    <x v="0"/>
    <x v="3"/>
    <s v="Szosa--550-W"/>
    <x v="6"/>
    <d v="2010-03-09T00:00:00"/>
    <x v="0"/>
    <x v="2"/>
    <n v="1120.49"/>
    <n v="672.29399999999998"/>
    <n v="3"/>
    <n v="2016.8820000000001"/>
  </r>
  <r>
    <x v="0"/>
    <x v="1"/>
    <x v="1"/>
    <s v="Nasze Artykuły Sportowe"/>
    <x v="2"/>
    <x v="6"/>
    <s v="ML rama rowerowa-W"/>
    <x v="6"/>
    <d v="2010-03-23T00:00:00"/>
    <x v="0"/>
    <x v="2"/>
    <n v="594.83000000000004"/>
    <n v="356.89800000000002"/>
    <n v="1"/>
    <n v="356.89800000000002"/>
  </r>
  <r>
    <x v="0"/>
    <x v="1"/>
    <x v="1"/>
    <s v="Nasze Artykuły Sportowe"/>
    <x v="2"/>
    <x v="18"/>
    <s v="HL pedał szosa"/>
    <x v="8"/>
    <d v="2010-03-04T00:00:00"/>
    <x v="0"/>
    <x v="2"/>
    <n v="80.989999999999995"/>
    <n v="48.594000000000001"/>
    <n v="2"/>
    <n v="97.188000000000002"/>
  </r>
  <r>
    <x v="0"/>
    <x v="1"/>
    <x v="1"/>
    <s v="Nasze Artykuły Sportowe"/>
    <x v="0"/>
    <x v="3"/>
    <s v="Szosa-250"/>
    <x v="1"/>
    <d v="2010-03-05T00:00:00"/>
    <x v="0"/>
    <x v="2"/>
    <n v="2443.35"/>
    <n v="1466.01"/>
    <n v="1"/>
    <n v="1466.01"/>
  </r>
  <r>
    <x v="0"/>
    <x v="1"/>
    <x v="1"/>
    <s v="Nasze Artykuły Sportowe"/>
    <x v="0"/>
    <x v="3"/>
    <s v="Szosa-250"/>
    <x v="1"/>
    <d v="2010-03-04T00:00:00"/>
    <x v="0"/>
    <x v="2"/>
    <n v="2443.35"/>
    <n v="1466.01"/>
    <n v="2"/>
    <n v="2932.02"/>
  </r>
  <r>
    <x v="0"/>
    <x v="1"/>
    <x v="1"/>
    <s v="Nasze Artykuły Sportowe"/>
    <x v="2"/>
    <x v="18"/>
    <s v="ML pedał szosa"/>
    <x v="8"/>
    <d v="2010-03-27T00:00:00"/>
    <x v="0"/>
    <x v="2"/>
    <n v="62.09"/>
    <n v="37.253999999999998"/>
    <n v="2"/>
    <n v="74.507999999999996"/>
  </r>
  <r>
    <x v="0"/>
    <x v="0"/>
    <x v="2"/>
    <s v="Po prostu rower"/>
    <x v="0"/>
    <x v="25"/>
    <s v="Turystyczny-3000"/>
    <x v="6"/>
    <d v="2010-03-20T00:00:00"/>
    <x v="0"/>
    <x v="2"/>
    <n v="742.35"/>
    <n v="445.41"/>
    <n v="1"/>
    <n v="445.41"/>
  </r>
  <r>
    <x v="0"/>
    <x v="0"/>
    <x v="2"/>
    <s v="Po prostu rower"/>
    <x v="0"/>
    <x v="25"/>
    <s v="Turystyczny-1000"/>
    <x v="6"/>
    <d v="2010-03-18T00:00:00"/>
    <x v="0"/>
    <x v="2"/>
    <n v="2384.0700000000002"/>
    <n v="1430.442"/>
    <n v="1"/>
    <n v="1430.442"/>
  </r>
  <r>
    <x v="0"/>
    <x v="0"/>
    <x v="2"/>
    <s v="Po prostu rower"/>
    <x v="0"/>
    <x v="25"/>
    <s v="Turystyczny-2000"/>
    <x v="5"/>
    <d v="2010-03-30T00:00:00"/>
    <x v="0"/>
    <x v="2"/>
    <n v="1214.8499999999999"/>
    <n v="728.91"/>
    <n v="3"/>
    <n v="2186.73"/>
  </r>
  <r>
    <x v="0"/>
    <x v="0"/>
    <x v="2"/>
    <s v="Po prostu rower"/>
    <x v="0"/>
    <x v="25"/>
    <s v="Turystyczny-3000"/>
    <x v="5"/>
    <d v="2010-03-10T00:00:00"/>
    <x v="0"/>
    <x v="2"/>
    <n v="742.35"/>
    <n v="445.41"/>
    <n v="3"/>
    <n v="1336.23"/>
  </r>
  <r>
    <x v="0"/>
    <x v="0"/>
    <x v="2"/>
    <s v="Rowery transportowe"/>
    <x v="0"/>
    <x v="25"/>
    <s v="Turystyczny-3000"/>
    <x v="5"/>
    <d v="2010-03-27T00:00:00"/>
    <x v="0"/>
    <x v="2"/>
    <n v="742.35"/>
    <n v="445.41"/>
    <n v="1"/>
    <n v="445.41"/>
  </r>
  <r>
    <x v="0"/>
    <x v="0"/>
    <x v="0"/>
    <s v="Ostatni rower — sklep rowerowy"/>
    <x v="2"/>
    <x v="9"/>
    <s v="ML kierownica górski"/>
    <x v="7"/>
    <d v="2010-03-23T00:00:00"/>
    <x v="0"/>
    <x v="2"/>
    <n v="61.92"/>
    <n v="37.152000000000001"/>
    <n v="1"/>
    <n v="37.152000000000001"/>
  </r>
  <r>
    <x v="0"/>
    <x v="0"/>
    <x v="2"/>
    <s v="Sprzedawcy rowerów"/>
    <x v="0"/>
    <x v="3"/>
    <s v="Szosa--350-W"/>
    <x v="6"/>
    <d v="2010-03-03T00:00:00"/>
    <x v="0"/>
    <x v="2"/>
    <n v="1700.99"/>
    <n v="1020.5940000000001"/>
    <n v="2"/>
    <n v="2041.1880000000001"/>
  </r>
  <r>
    <x v="0"/>
    <x v="0"/>
    <x v="2"/>
    <s v="Sprzedawcy rowerów"/>
    <x v="0"/>
    <x v="3"/>
    <s v="Szosa-750"/>
    <x v="1"/>
    <d v="2010-03-19T00:00:00"/>
    <x v="0"/>
    <x v="2"/>
    <n v="539.99"/>
    <n v="323.99400000000003"/>
    <n v="4"/>
    <n v="1295.9760000000001"/>
  </r>
  <r>
    <x v="0"/>
    <x v="0"/>
    <x v="2"/>
    <s v="Sprzedawcy rowerów"/>
    <x v="0"/>
    <x v="3"/>
    <s v="Szosa-750"/>
    <x v="1"/>
    <d v="2010-03-27T00:00:00"/>
    <x v="0"/>
    <x v="2"/>
    <n v="539.99"/>
    <n v="323.99400000000003"/>
    <n v="2"/>
    <n v="647.98800000000006"/>
  </r>
  <r>
    <x v="0"/>
    <x v="0"/>
    <x v="2"/>
    <s v="Sprzedawcy rowerów"/>
    <x v="0"/>
    <x v="3"/>
    <s v="Szosa--350-W"/>
    <x v="6"/>
    <d v="2010-03-15T00:00:00"/>
    <x v="0"/>
    <x v="2"/>
    <n v="1700.99"/>
    <n v="1020.5940000000001"/>
    <n v="1"/>
    <n v="1020.5940000000001"/>
  </r>
  <r>
    <x v="0"/>
    <x v="0"/>
    <x v="3"/>
    <s v="Dobre zabawki"/>
    <x v="2"/>
    <x v="18"/>
    <s v="ML pedał szosa"/>
    <x v="8"/>
    <d v="2010-03-31T00:00:00"/>
    <x v="0"/>
    <x v="2"/>
    <n v="62.09"/>
    <n v="37.253999999999998"/>
    <n v="2"/>
    <n v="74.507999999999996"/>
  </r>
  <r>
    <x v="0"/>
    <x v="0"/>
    <x v="0"/>
    <s v="Peleton"/>
    <x v="0"/>
    <x v="25"/>
    <s v="Turystyczny-2000"/>
    <x v="5"/>
    <d v="2010-03-21T00:00:00"/>
    <x v="0"/>
    <x v="2"/>
    <n v="1214.8499999999999"/>
    <n v="728.91"/>
    <n v="3"/>
    <n v="2186.73"/>
  </r>
  <r>
    <x v="0"/>
    <x v="0"/>
    <x v="0"/>
    <s v="Peleton"/>
    <x v="2"/>
    <x v="27"/>
    <s v="HL rama rowerowa turystyczny"/>
    <x v="6"/>
    <d v="2010-03-11T00:00:00"/>
    <x v="0"/>
    <x v="2"/>
    <n v="1003.91"/>
    <n v="602.346"/>
    <n v="2"/>
    <n v="1204.692"/>
  </r>
  <r>
    <x v="0"/>
    <x v="0"/>
    <x v="0"/>
    <s v="Peleton"/>
    <x v="3"/>
    <x v="21"/>
    <s v="plecak rowerowy"/>
    <x v="0"/>
    <d v="2010-03-08T00:00:00"/>
    <x v="0"/>
    <x v="2"/>
    <n v="54.99"/>
    <n v="32.994"/>
    <n v="4"/>
    <n v="131.976"/>
  </r>
  <r>
    <x v="0"/>
    <x v="0"/>
    <x v="0"/>
    <s v="Peleton"/>
    <x v="2"/>
    <x v="27"/>
    <s v="LL rama rowerowa turystyczny"/>
    <x v="5"/>
    <d v="2010-03-20T00:00:00"/>
    <x v="0"/>
    <x v="2"/>
    <n v="333.42"/>
    <n v="200.05199999999999"/>
    <n v="1"/>
    <n v="200.05199999999999"/>
  </r>
  <r>
    <x v="0"/>
    <x v="0"/>
    <x v="0"/>
    <s v="Peleton"/>
    <x v="0"/>
    <x v="25"/>
    <s v="Turystyczny-1000"/>
    <x v="5"/>
    <d v="2010-03-03T00:00:00"/>
    <x v="0"/>
    <x v="2"/>
    <n v="2384.0700000000002"/>
    <n v="1430.442"/>
    <n v="4"/>
    <n v="5721.768"/>
  </r>
  <r>
    <x v="0"/>
    <x v="0"/>
    <x v="0"/>
    <s v="Peleton"/>
    <x v="1"/>
    <x v="5"/>
    <s v="nakładka na rower"/>
    <x v="4"/>
    <d v="2010-03-18T00:00:00"/>
    <x v="0"/>
    <x v="2"/>
    <n v="8.99"/>
    <n v="5.3940000000000001"/>
    <n v="6"/>
    <n v="32.364000000000004"/>
  </r>
  <r>
    <x v="0"/>
    <x v="0"/>
    <x v="0"/>
    <s v="Peleton"/>
    <x v="0"/>
    <x v="25"/>
    <s v="Turystyczny-1000"/>
    <x v="6"/>
    <d v="2010-03-13T00:00:00"/>
    <x v="0"/>
    <x v="2"/>
    <n v="2384.0700000000002"/>
    <n v="1430.442"/>
    <n v="3"/>
    <n v="4291.326"/>
  </r>
  <r>
    <x v="0"/>
    <x v="0"/>
    <x v="0"/>
    <s v="Peleton"/>
    <x v="1"/>
    <x v="4"/>
    <s v="Long-Sleeve Logo Jersey"/>
    <x v="4"/>
    <d v="2010-03-14T00:00:00"/>
    <x v="0"/>
    <x v="2"/>
    <n v="49.99"/>
    <n v="29.994"/>
    <n v="3"/>
    <n v="89.981999999999999"/>
  </r>
  <r>
    <x v="0"/>
    <x v="0"/>
    <x v="0"/>
    <s v="Peleton"/>
    <x v="1"/>
    <x v="23"/>
    <s v="kamizelki klasyczne"/>
    <x v="5"/>
    <d v="2010-03-10T00:00:00"/>
    <x v="0"/>
    <x v="2"/>
    <n v="63.5"/>
    <n v="36.83"/>
    <n v="14"/>
    <n v="515.62"/>
  </r>
  <r>
    <x v="0"/>
    <x v="0"/>
    <x v="0"/>
    <s v="Peleton"/>
    <x v="0"/>
    <x v="25"/>
    <s v="Turystyczny-3000"/>
    <x v="6"/>
    <d v="2010-03-12T00:00:00"/>
    <x v="0"/>
    <x v="2"/>
    <n v="742.35"/>
    <n v="445.41"/>
    <n v="4"/>
    <n v="1781.64"/>
  </r>
  <r>
    <x v="0"/>
    <x v="0"/>
    <x v="0"/>
    <s v="Peleton"/>
    <x v="0"/>
    <x v="25"/>
    <s v="Turystyczny-3000"/>
    <x v="6"/>
    <d v="2010-03-06T00:00:00"/>
    <x v="0"/>
    <x v="2"/>
    <n v="742.35"/>
    <n v="445.41"/>
    <n v="4"/>
    <n v="1781.64"/>
  </r>
  <r>
    <x v="0"/>
    <x v="0"/>
    <x v="0"/>
    <s v="Peleton"/>
    <x v="0"/>
    <x v="25"/>
    <s v="Turystyczny-2000"/>
    <x v="5"/>
    <d v="2010-03-24T00:00:00"/>
    <x v="0"/>
    <x v="2"/>
    <n v="1214.8499999999999"/>
    <n v="728.91"/>
    <n v="8"/>
    <n v="5831.28"/>
  </r>
  <r>
    <x v="0"/>
    <x v="0"/>
    <x v="0"/>
    <s v="Peleton"/>
    <x v="2"/>
    <x v="27"/>
    <s v="LL rama rowerowa turystyczny"/>
    <x v="6"/>
    <d v="2010-03-22T00:00:00"/>
    <x v="0"/>
    <x v="2"/>
    <n v="333.42"/>
    <n v="200.05199999999999"/>
    <n v="2"/>
    <n v="400.10399999999998"/>
  </r>
  <r>
    <x v="0"/>
    <x v="0"/>
    <x v="0"/>
    <s v="Peleton"/>
    <x v="1"/>
    <x v="10"/>
    <s v="rękawiczki rowerowe"/>
    <x v="1"/>
    <d v="2010-03-16T00:00:00"/>
    <x v="0"/>
    <x v="2"/>
    <n v="24.49"/>
    <n v="14.694000000000001"/>
    <n v="6"/>
    <n v="88.164000000000001"/>
  </r>
  <r>
    <x v="0"/>
    <x v="0"/>
    <x v="0"/>
    <s v="Peleton"/>
    <x v="0"/>
    <x v="25"/>
    <s v="Turystyczny-3000"/>
    <x v="6"/>
    <d v="2010-03-01T00:00:00"/>
    <x v="0"/>
    <x v="2"/>
    <n v="742.35"/>
    <n v="445.41"/>
    <n v="1"/>
    <n v="445.41"/>
  </r>
  <r>
    <x v="0"/>
    <x v="0"/>
    <x v="0"/>
    <s v="Peleton"/>
    <x v="1"/>
    <x v="4"/>
    <s v="Short-Sleeve Classic Jersey"/>
    <x v="6"/>
    <d v="2010-03-26T00:00:00"/>
    <x v="0"/>
    <x v="2"/>
    <n v="53.99"/>
    <n v="32.393999999999998"/>
    <n v="2"/>
    <n v="64.787999999999997"/>
  </r>
  <r>
    <x v="0"/>
    <x v="0"/>
    <x v="0"/>
    <s v="Peleton"/>
    <x v="3"/>
    <x v="24"/>
    <s v="Bike Wash"/>
    <x v="7"/>
    <d v="2010-03-18T00:00:00"/>
    <x v="0"/>
    <x v="2"/>
    <n v="7.95"/>
    <n v="4.7699999999999996"/>
    <n v="3"/>
    <n v="14.309999999999999"/>
  </r>
  <r>
    <x v="0"/>
    <x v="0"/>
    <x v="0"/>
    <s v="Peleton"/>
    <x v="1"/>
    <x v="4"/>
    <s v="Short-Sleeve Classic Jersey"/>
    <x v="6"/>
    <d v="2010-03-03T00:00:00"/>
    <x v="0"/>
    <x v="2"/>
    <n v="53.99"/>
    <n v="32.393999999999998"/>
    <n v="10"/>
    <n v="323.94"/>
  </r>
  <r>
    <x v="0"/>
    <x v="0"/>
    <x v="0"/>
    <s v="Peleton"/>
    <x v="3"/>
    <x v="7"/>
    <s v="Sport-100"/>
    <x v="5"/>
    <d v="2010-03-05T00:00:00"/>
    <x v="0"/>
    <x v="2"/>
    <n v="34.99"/>
    <n v="20.994"/>
    <n v="7"/>
    <n v="146.958"/>
  </r>
  <r>
    <x v="0"/>
    <x v="0"/>
    <x v="0"/>
    <s v="Peleton"/>
    <x v="1"/>
    <x v="23"/>
    <s v="kamizelki klasyczne"/>
    <x v="5"/>
    <d v="2010-03-22T00:00:00"/>
    <x v="0"/>
    <x v="2"/>
    <n v="63.5"/>
    <n v="38.1"/>
    <n v="4"/>
    <n v="152.4"/>
  </r>
  <r>
    <x v="0"/>
    <x v="0"/>
    <x v="0"/>
    <s v="Peleton"/>
    <x v="1"/>
    <x v="4"/>
    <s v="Long-Sleeve Logo Jersey"/>
    <x v="4"/>
    <d v="2010-03-25T00:00:00"/>
    <x v="0"/>
    <x v="2"/>
    <n v="49.99"/>
    <n v="29.994"/>
    <n v="2"/>
    <n v="59.988"/>
  </r>
  <r>
    <x v="0"/>
    <x v="0"/>
    <x v="0"/>
    <s v="Peleton"/>
    <x v="2"/>
    <x v="27"/>
    <s v="HL rama rowerowa turystyczny"/>
    <x v="5"/>
    <d v="2010-03-12T00:00:00"/>
    <x v="0"/>
    <x v="2"/>
    <n v="1003.91"/>
    <n v="602.346"/>
    <n v="3"/>
    <n v="1807.038"/>
  </r>
  <r>
    <x v="0"/>
    <x v="0"/>
    <x v="0"/>
    <s v="Peleton"/>
    <x v="0"/>
    <x v="25"/>
    <s v="Turystyczny-1000"/>
    <x v="6"/>
    <d v="2010-03-10T00:00:00"/>
    <x v="0"/>
    <x v="2"/>
    <n v="2384.0700000000002"/>
    <n v="1430.442"/>
    <n v="5"/>
    <n v="7152.21"/>
  </r>
  <r>
    <x v="0"/>
    <x v="0"/>
    <x v="0"/>
    <s v="Peleton"/>
    <x v="1"/>
    <x v="10"/>
    <s v="rękawiczki rowerowe"/>
    <x v="1"/>
    <d v="2010-03-11T00:00:00"/>
    <x v="0"/>
    <x v="2"/>
    <n v="24.49"/>
    <n v="14.694000000000001"/>
    <n v="3"/>
    <n v="44.082000000000001"/>
  </r>
  <r>
    <x v="0"/>
    <x v="0"/>
    <x v="0"/>
    <s v="Peleton"/>
    <x v="2"/>
    <x v="20"/>
    <s v="HL siodełko turystyczny"/>
    <x v="7"/>
    <d v="2010-03-16T00:00:00"/>
    <x v="0"/>
    <x v="2"/>
    <n v="52.64"/>
    <n v="31.584"/>
    <n v="2"/>
    <n v="63.167999999999999"/>
  </r>
  <r>
    <x v="0"/>
    <x v="0"/>
    <x v="0"/>
    <s v="Peleton"/>
    <x v="2"/>
    <x v="27"/>
    <s v="LL rama rowerowa turystyczny"/>
    <x v="5"/>
    <d v="2010-03-10T00:00:00"/>
    <x v="0"/>
    <x v="2"/>
    <n v="333.42"/>
    <n v="200.05199999999999"/>
    <n v="1"/>
    <n v="200.05199999999999"/>
  </r>
  <r>
    <x v="0"/>
    <x v="0"/>
    <x v="0"/>
    <s v="Peleton"/>
    <x v="3"/>
    <x v="19"/>
    <s v="stojak na 4 rowery"/>
    <x v="7"/>
    <d v="2010-03-30T00:00:00"/>
    <x v="0"/>
    <x v="2"/>
    <n v="120"/>
    <n v="72"/>
    <n v="7"/>
    <n v="504"/>
  </r>
  <r>
    <x v="0"/>
    <x v="0"/>
    <x v="0"/>
    <s v="Peleton"/>
    <x v="1"/>
    <x v="4"/>
    <s v="Long-Sleeve Logo Jersey"/>
    <x v="4"/>
    <d v="2010-03-04T00:00:00"/>
    <x v="0"/>
    <x v="2"/>
    <n v="49.99"/>
    <n v="29.994"/>
    <n v="4"/>
    <n v="119.976"/>
  </r>
  <r>
    <x v="0"/>
    <x v="0"/>
    <x v="0"/>
    <s v="Peleton"/>
    <x v="2"/>
    <x v="27"/>
    <s v="LL rama rowerowa turystyczny"/>
    <x v="6"/>
    <d v="2010-03-05T00:00:00"/>
    <x v="0"/>
    <x v="2"/>
    <n v="333.42"/>
    <n v="200.05199999999999"/>
    <n v="4"/>
    <n v="800.20799999999997"/>
  </r>
  <r>
    <x v="0"/>
    <x v="0"/>
    <x v="0"/>
    <s v="Peleton"/>
    <x v="0"/>
    <x v="25"/>
    <s v="Turystyczny-3000"/>
    <x v="5"/>
    <d v="2010-03-15T00:00:00"/>
    <x v="0"/>
    <x v="2"/>
    <n v="742.35"/>
    <n v="445.41"/>
    <n v="1"/>
    <n v="445.41"/>
  </r>
  <r>
    <x v="0"/>
    <x v="0"/>
    <x v="0"/>
    <s v="Peleton"/>
    <x v="3"/>
    <x v="7"/>
    <s v="Sport-100"/>
    <x v="3"/>
    <d v="2010-03-14T00:00:00"/>
    <x v="0"/>
    <x v="2"/>
    <n v="34.99"/>
    <n v="20.994"/>
    <n v="6"/>
    <n v="125.964"/>
  </r>
  <r>
    <x v="0"/>
    <x v="0"/>
    <x v="0"/>
    <s v="Peleton"/>
    <x v="1"/>
    <x v="4"/>
    <s v="Short-Sleeve Classic Jersey"/>
    <x v="6"/>
    <d v="2010-03-18T00:00:00"/>
    <x v="0"/>
    <x v="2"/>
    <n v="53.99"/>
    <n v="32.393999999999998"/>
    <n v="4"/>
    <n v="129.57599999999999"/>
  </r>
  <r>
    <x v="0"/>
    <x v="0"/>
    <x v="0"/>
    <s v="Peleton"/>
    <x v="3"/>
    <x v="7"/>
    <s v="Sport-100"/>
    <x v="1"/>
    <d v="2010-03-21T00:00:00"/>
    <x v="0"/>
    <x v="2"/>
    <n v="34.99"/>
    <n v="20.994"/>
    <n v="4"/>
    <n v="83.975999999999999"/>
  </r>
  <r>
    <x v="0"/>
    <x v="0"/>
    <x v="0"/>
    <s v="Peleton"/>
    <x v="3"/>
    <x v="22"/>
    <s v="bidony"/>
    <x v="7"/>
    <d v="2010-03-07T00:00:00"/>
    <x v="0"/>
    <x v="2"/>
    <n v="4.99"/>
    <n v="2.9940000000000002"/>
    <n v="4"/>
    <n v="11.976000000000001"/>
  </r>
  <r>
    <x v="0"/>
    <x v="1"/>
    <x v="1"/>
    <s v="Sławny Sklep Rowerowy"/>
    <x v="1"/>
    <x v="14"/>
    <s v="spodenki damskie górskie"/>
    <x v="1"/>
    <d v="2010-03-16T00:00:00"/>
    <x v="0"/>
    <x v="2"/>
    <n v="69.989999999999995"/>
    <n v="41.994"/>
    <n v="4"/>
    <n v="167.976"/>
  </r>
  <r>
    <x v="0"/>
    <x v="1"/>
    <x v="1"/>
    <s v="Sławny Sklep Rowerowy"/>
    <x v="1"/>
    <x v="14"/>
    <s v="spodenki damskie górskie"/>
    <x v="1"/>
    <d v="2010-03-24T00:00:00"/>
    <x v="0"/>
    <x v="2"/>
    <n v="69.989999999999995"/>
    <n v="41.994"/>
    <n v="5"/>
    <n v="209.97"/>
  </r>
  <r>
    <x v="0"/>
    <x v="1"/>
    <x v="1"/>
    <s v="Sławny Sklep Rowerowy"/>
    <x v="1"/>
    <x v="14"/>
    <s v="spodenki damskie górskie"/>
    <x v="1"/>
    <d v="2010-03-01T00:00:00"/>
    <x v="0"/>
    <x v="2"/>
    <n v="69.989999999999995"/>
    <n v="41.994"/>
    <n v="3"/>
    <n v="125.982"/>
  </r>
  <r>
    <x v="0"/>
    <x v="1"/>
    <x v="1"/>
    <s v="Sławny Sklep Rowerowy"/>
    <x v="0"/>
    <x v="0"/>
    <s v="Górski-200"/>
    <x v="1"/>
    <d v="2010-03-01T00:00:00"/>
    <x v="0"/>
    <x v="2"/>
    <n v="2294.9899999999998"/>
    <n v="1376.9939999999999"/>
    <n v="3"/>
    <n v="4130.982"/>
  </r>
  <r>
    <x v="2"/>
    <x v="5"/>
    <x v="8"/>
    <s v="Wschodnie Centra Handlowe— Akcesoria"/>
    <x v="0"/>
    <x v="25"/>
    <s v="Turystyczny-3000"/>
    <x v="5"/>
    <d v="2010-03-07T00:00:00"/>
    <x v="0"/>
    <x v="2"/>
    <n v="742.35"/>
    <n v="445.41"/>
    <n v="1"/>
    <n v="445.41"/>
  </r>
  <r>
    <x v="0"/>
    <x v="0"/>
    <x v="2"/>
    <s v="Lekkoatletyka i przekładnie rowerowe"/>
    <x v="0"/>
    <x v="25"/>
    <s v="Turystyczny-1000"/>
    <x v="6"/>
    <d v="2010-03-06T00:00:00"/>
    <x v="0"/>
    <x v="2"/>
    <n v="2384.0700000000002"/>
    <n v="1430.442"/>
    <n v="2"/>
    <n v="2860.884"/>
  </r>
  <r>
    <x v="0"/>
    <x v="0"/>
    <x v="2"/>
    <s v="Lekkoatletyka i przekładnie rowerowe"/>
    <x v="0"/>
    <x v="25"/>
    <s v="Turystyczny-2000"/>
    <x v="5"/>
    <d v="2010-03-11T00:00:00"/>
    <x v="0"/>
    <x v="2"/>
    <n v="1214.8499999999999"/>
    <n v="728.91"/>
    <n v="3"/>
    <n v="2186.73"/>
  </r>
  <r>
    <x v="0"/>
    <x v="0"/>
    <x v="2"/>
    <s v="Lekkoatletyka i przekładnie rowerowe"/>
    <x v="0"/>
    <x v="25"/>
    <s v="Turystyczny-3000"/>
    <x v="5"/>
    <d v="2010-03-23T00:00:00"/>
    <x v="0"/>
    <x v="2"/>
    <n v="742.35"/>
    <n v="445.41"/>
    <n v="5"/>
    <n v="2227.0500000000002"/>
  </r>
  <r>
    <x v="0"/>
    <x v="0"/>
    <x v="2"/>
    <s v="Lekkoatletyka i przekładnie rowerowe"/>
    <x v="0"/>
    <x v="25"/>
    <s v="Turystyczny-1000"/>
    <x v="6"/>
    <d v="2010-03-28T00:00:00"/>
    <x v="0"/>
    <x v="2"/>
    <n v="2384.0700000000002"/>
    <n v="1430.442"/>
    <n v="4"/>
    <n v="5721.768"/>
  </r>
  <r>
    <x v="0"/>
    <x v="0"/>
    <x v="2"/>
    <s v="Lekkoatletyka i przekładnie rowerowe"/>
    <x v="0"/>
    <x v="25"/>
    <s v="Turystyczny-1000"/>
    <x v="5"/>
    <d v="2010-03-12T00:00:00"/>
    <x v="0"/>
    <x v="2"/>
    <n v="2384.0700000000002"/>
    <n v="1430.442"/>
    <n v="2"/>
    <n v="2860.884"/>
  </r>
  <r>
    <x v="0"/>
    <x v="0"/>
    <x v="2"/>
    <s v="Lekkoatletyka i przekładnie rowerowe"/>
    <x v="0"/>
    <x v="25"/>
    <s v="Turystyczny-3000"/>
    <x v="5"/>
    <d v="2010-03-28T00:00:00"/>
    <x v="0"/>
    <x v="2"/>
    <n v="742.35"/>
    <n v="445.41"/>
    <n v="4"/>
    <n v="1781.64"/>
  </r>
  <r>
    <x v="0"/>
    <x v="0"/>
    <x v="2"/>
    <s v="Lekkoatletyka i przekładnie rowerowe"/>
    <x v="0"/>
    <x v="25"/>
    <s v="Turystyczny-1000"/>
    <x v="6"/>
    <d v="2010-03-24T00:00:00"/>
    <x v="0"/>
    <x v="2"/>
    <n v="2384.0700000000002"/>
    <n v="1430.442"/>
    <n v="1"/>
    <n v="1430.442"/>
  </r>
  <r>
    <x v="0"/>
    <x v="0"/>
    <x v="2"/>
    <s v="Lekkoatletyka i przekładnie rowerowe"/>
    <x v="2"/>
    <x v="31"/>
    <s v="HL suport"/>
    <x v="7"/>
    <d v="2010-03-31T00:00:00"/>
    <x v="0"/>
    <x v="2"/>
    <n v="121.49"/>
    <n v="72.894000000000005"/>
    <n v="2"/>
    <n v="145.78800000000001"/>
  </r>
  <r>
    <x v="0"/>
    <x v="0"/>
    <x v="2"/>
    <s v="Lekkoatletyka i przekładnie rowerowe"/>
    <x v="0"/>
    <x v="25"/>
    <s v="Turystyczny-3000"/>
    <x v="6"/>
    <d v="2010-03-08T00:00:00"/>
    <x v="0"/>
    <x v="2"/>
    <n v="742.35"/>
    <n v="445.41"/>
    <n v="1"/>
    <n v="445.41"/>
  </r>
  <r>
    <x v="0"/>
    <x v="0"/>
    <x v="2"/>
    <s v="Lekkoatletyka i przekładnie rowerowe"/>
    <x v="0"/>
    <x v="25"/>
    <s v="Turystyczny-2000"/>
    <x v="5"/>
    <d v="2010-03-21T00:00:00"/>
    <x v="0"/>
    <x v="2"/>
    <n v="1214.8499999999999"/>
    <n v="728.91"/>
    <n v="3"/>
    <n v="2186.73"/>
  </r>
  <r>
    <x v="0"/>
    <x v="0"/>
    <x v="2"/>
    <s v="Lekkoatletyka i przekładnie rowerowe"/>
    <x v="2"/>
    <x v="29"/>
    <s v="hamulce przednie"/>
    <x v="0"/>
    <d v="2010-03-06T00:00:00"/>
    <x v="0"/>
    <x v="2"/>
    <n v="106.5"/>
    <n v="63.9"/>
    <n v="1"/>
    <n v="63.9"/>
  </r>
  <r>
    <x v="0"/>
    <x v="0"/>
    <x v="2"/>
    <s v="Lekkoatletyka i przekładnie rowerowe"/>
    <x v="2"/>
    <x v="26"/>
    <s v="Przerzutki przednie"/>
    <x v="0"/>
    <d v="2010-03-12T00:00:00"/>
    <x v="0"/>
    <x v="2"/>
    <n v="91.49"/>
    <n v="54.893999999999998"/>
    <n v="1"/>
    <n v="54.893999999999998"/>
  </r>
  <r>
    <x v="0"/>
    <x v="0"/>
    <x v="2"/>
    <s v="Lekkoatletyka i przekładnie rowerowe"/>
    <x v="0"/>
    <x v="25"/>
    <s v="Turystyczny-3000"/>
    <x v="6"/>
    <d v="2010-03-10T00:00:00"/>
    <x v="0"/>
    <x v="2"/>
    <n v="742.35"/>
    <n v="445.41"/>
    <n v="2"/>
    <n v="890.82"/>
  </r>
  <r>
    <x v="0"/>
    <x v="0"/>
    <x v="2"/>
    <s v="Lekkoatletyka i przekładnie rowerowe"/>
    <x v="0"/>
    <x v="25"/>
    <s v="Turystyczny-1000"/>
    <x v="6"/>
    <d v="2010-03-31T00:00:00"/>
    <x v="0"/>
    <x v="2"/>
    <n v="2384.0700000000002"/>
    <n v="1430.442"/>
    <n v="4"/>
    <n v="5721.768"/>
  </r>
  <r>
    <x v="0"/>
    <x v="0"/>
    <x v="2"/>
    <s v="Lekkoatletyka i przekładnie rowerowe"/>
    <x v="0"/>
    <x v="25"/>
    <s v="Turystyczny-3000"/>
    <x v="5"/>
    <d v="2010-03-08T00:00:00"/>
    <x v="0"/>
    <x v="2"/>
    <n v="742.35"/>
    <n v="445.41"/>
    <n v="5"/>
    <n v="2227.0500000000002"/>
  </r>
  <r>
    <x v="0"/>
    <x v="0"/>
    <x v="2"/>
    <s v="Lekkoatletyka i przekładnie rowerowe"/>
    <x v="0"/>
    <x v="25"/>
    <s v="Turystyczny-3000"/>
    <x v="6"/>
    <d v="2010-03-08T00:00:00"/>
    <x v="0"/>
    <x v="2"/>
    <n v="742.35"/>
    <n v="445.41"/>
    <n v="2"/>
    <n v="890.82"/>
  </r>
  <r>
    <x v="0"/>
    <x v="0"/>
    <x v="2"/>
    <s v="Lekkoatletyka i przekładnie rowerowe"/>
    <x v="0"/>
    <x v="25"/>
    <s v="Turystyczny-1000"/>
    <x v="5"/>
    <d v="2010-03-13T00:00:00"/>
    <x v="0"/>
    <x v="2"/>
    <n v="2384.0700000000002"/>
    <n v="1430.442"/>
    <n v="3"/>
    <n v="4291.326"/>
  </r>
  <r>
    <x v="0"/>
    <x v="0"/>
    <x v="2"/>
    <s v="Lekkoatletyka i przekładnie rowerowe"/>
    <x v="0"/>
    <x v="25"/>
    <s v="Turystyczny-2000"/>
    <x v="5"/>
    <d v="2010-03-25T00:00:00"/>
    <x v="0"/>
    <x v="2"/>
    <n v="1214.8499999999999"/>
    <n v="728.91"/>
    <n v="2"/>
    <n v="1457.82"/>
  </r>
  <r>
    <x v="0"/>
    <x v="0"/>
    <x v="2"/>
    <s v="Lekkoatletyka i przekładnie rowerowe"/>
    <x v="0"/>
    <x v="25"/>
    <s v="Turystyczny-3000"/>
    <x v="6"/>
    <d v="2010-03-02T00:00:00"/>
    <x v="0"/>
    <x v="2"/>
    <n v="742.35"/>
    <n v="445.41"/>
    <n v="2"/>
    <n v="890.82"/>
  </r>
  <r>
    <x v="0"/>
    <x v="0"/>
    <x v="2"/>
    <s v="Lekkoatletyka i przekładnie rowerowe"/>
    <x v="0"/>
    <x v="25"/>
    <s v="Turystyczny-1000"/>
    <x v="5"/>
    <d v="2010-03-03T00:00:00"/>
    <x v="0"/>
    <x v="2"/>
    <n v="2384.0700000000002"/>
    <n v="1430.442"/>
    <n v="3"/>
    <n v="4291.326"/>
  </r>
  <r>
    <x v="0"/>
    <x v="0"/>
    <x v="2"/>
    <s v="Lekkoatletyka i przekładnie rowerowe"/>
    <x v="0"/>
    <x v="25"/>
    <s v="Turystyczny-1000"/>
    <x v="5"/>
    <d v="2010-03-26T00:00:00"/>
    <x v="0"/>
    <x v="2"/>
    <n v="2384.0700000000002"/>
    <n v="1430.442"/>
    <n v="2"/>
    <n v="2860.884"/>
  </r>
  <r>
    <x v="0"/>
    <x v="0"/>
    <x v="2"/>
    <s v="Lekkoatletyka i przekładnie rowerowe"/>
    <x v="0"/>
    <x v="25"/>
    <s v="Turystyczny-2000"/>
    <x v="5"/>
    <d v="2010-03-25T00:00:00"/>
    <x v="0"/>
    <x v="2"/>
    <n v="1214.8499999999999"/>
    <n v="728.91"/>
    <n v="3"/>
    <n v="2186.73"/>
  </r>
  <r>
    <x v="0"/>
    <x v="0"/>
    <x v="2"/>
    <s v="Lekkoatletyka i przekładnie rowerowe"/>
    <x v="0"/>
    <x v="25"/>
    <s v="Turystyczny-3000"/>
    <x v="5"/>
    <d v="2010-03-20T00:00:00"/>
    <x v="0"/>
    <x v="2"/>
    <n v="742.35"/>
    <n v="445.41"/>
    <n v="5"/>
    <n v="2227.0500000000002"/>
  </r>
  <r>
    <x v="0"/>
    <x v="0"/>
    <x v="2"/>
    <s v="Lekkoatletyka i przekładnie rowerowe"/>
    <x v="0"/>
    <x v="25"/>
    <s v="Turystyczny-3000"/>
    <x v="5"/>
    <d v="2010-03-23T00:00:00"/>
    <x v="0"/>
    <x v="2"/>
    <n v="742.35"/>
    <n v="445.41"/>
    <n v="4"/>
    <n v="1781.64"/>
  </r>
  <r>
    <x v="0"/>
    <x v="0"/>
    <x v="2"/>
    <s v="Lekkoatletyka i przekładnie rowerowe"/>
    <x v="0"/>
    <x v="25"/>
    <s v="Turystyczny-3000"/>
    <x v="6"/>
    <d v="2010-03-29T00:00:00"/>
    <x v="0"/>
    <x v="2"/>
    <n v="742.35"/>
    <n v="445.41"/>
    <n v="2"/>
    <n v="890.82"/>
  </r>
  <r>
    <x v="0"/>
    <x v="0"/>
    <x v="2"/>
    <s v="Lekkoatletyka i przekładnie rowerowe"/>
    <x v="2"/>
    <x v="30"/>
    <s v="Łańcuch"/>
    <x v="0"/>
    <d v="2010-03-15T00:00:00"/>
    <x v="0"/>
    <x v="2"/>
    <n v="20.239999999999998"/>
    <n v="12.144"/>
    <n v="1"/>
    <n v="12.144"/>
  </r>
  <r>
    <x v="0"/>
    <x v="0"/>
    <x v="3"/>
    <s v="Jedyny sklep rowerowy"/>
    <x v="0"/>
    <x v="3"/>
    <s v="Szosa--350-W"/>
    <x v="6"/>
    <d v="2010-03-25T00:00:00"/>
    <x v="0"/>
    <x v="2"/>
    <n v="1700.99"/>
    <n v="1020.5940000000001"/>
    <n v="2"/>
    <n v="2041.1880000000001"/>
  </r>
  <r>
    <x v="0"/>
    <x v="0"/>
    <x v="3"/>
    <s v="Jedyny sklep rowerowy"/>
    <x v="1"/>
    <x v="1"/>
    <s v="skarpety wyścigowe"/>
    <x v="2"/>
    <d v="2010-03-20T00:00:00"/>
    <x v="0"/>
    <x v="2"/>
    <n v="8.99"/>
    <n v="5.3940000000000001"/>
    <n v="2"/>
    <n v="10.788"/>
  </r>
  <r>
    <x v="0"/>
    <x v="0"/>
    <x v="3"/>
    <s v="Jedyny sklep rowerowy"/>
    <x v="0"/>
    <x v="3"/>
    <s v="Szosa--350-W"/>
    <x v="6"/>
    <d v="2010-03-02T00:00:00"/>
    <x v="0"/>
    <x v="2"/>
    <n v="1700.99"/>
    <n v="1020.5940000000001"/>
    <n v="3"/>
    <n v="3061.7820000000002"/>
  </r>
  <r>
    <x v="0"/>
    <x v="0"/>
    <x v="3"/>
    <s v="Jedyny sklep rowerowy"/>
    <x v="3"/>
    <x v="7"/>
    <s v="Sport-100"/>
    <x v="5"/>
    <d v="2010-03-08T00:00:00"/>
    <x v="0"/>
    <x v="2"/>
    <n v="34.99"/>
    <n v="20.994"/>
    <n v="5"/>
    <n v="104.97"/>
  </r>
  <r>
    <x v="0"/>
    <x v="0"/>
    <x v="3"/>
    <s v="Jedyny sklep rowerowy"/>
    <x v="1"/>
    <x v="23"/>
    <s v="kamizelki klasyczne"/>
    <x v="5"/>
    <d v="2010-03-27T00:00:00"/>
    <x v="0"/>
    <x v="2"/>
    <n v="63.5"/>
    <n v="38.1"/>
    <n v="4"/>
    <n v="152.4"/>
  </r>
  <r>
    <x v="0"/>
    <x v="0"/>
    <x v="3"/>
    <s v="Jedyny sklep rowerowy"/>
    <x v="0"/>
    <x v="3"/>
    <s v="Szosa-750"/>
    <x v="1"/>
    <d v="2010-03-10T00:00:00"/>
    <x v="0"/>
    <x v="2"/>
    <n v="539.99"/>
    <n v="323.99400000000003"/>
    <n v="2"/>
    <n v="647.98800000000006"/>
  </r>
  <r>
    <x v="0"/>
    <x v="0"/>
    <x v="3"/>
    <s v="Jedyny sklep rowerowy"/>
    <x v="0"/>
    <x v="3"/>
    <s v="Szosa-250"/>
    <x v="1"/>
    <d v="2010-03-21T00:00:00"/>
    <x v="0"/>
    <x v="2"/>
    <n v="2443.35"/>
    <n v="1466.01"/>
    <n v="2"/>
    <n v="2932.02"/>
  </r>
  <r>
    <x v="0"/>
    <x v="0"/>
    <x v="3"/>
    <s v="Jedyny sklep rowerowy"/>
    <x v="1"/>
    <x v="1"/>
    <s v="skarpety wyścigowe"/>
    <x v="2"/>
    <d v="2010-03-17T00:00:00"/>
    <x v="0"/>
    <x v="2"/>
    <n v="8.99"/>
    <n v="5.3940000000000001"/>
    <n v="2"/>
    <n v="10.788"/>
  </r>
  <r>
    <x v="0"/>
    <x v="0"/>
    <x v="3"/>
    <s v="Jedyny sklep rowerowy"/>
    <x v="0"/>
    <x v="3"/>
    <s v="Szosa--550-W"/>
    <x v="6"/>
    <d v="2010-03-09T00:00:00"/>
    <x v="0"/>
    <x v="2"/>
    <n v="1120.49"/>
    <n v="672.29399999999998"/>
    <n v="4"/>
    <n v="2689.1759999999999"/>
  </r>
  <r>
    <x v="0"/>
    <x v="0"/>
    <x v="3"/>
    <s v="Jedyny sklep rowerowy"/>
    <x v="0"/>
    <x v="3"/>
    <s v="Szosa--550-W"/>
    <x v="6"/>
    <d v="2010-03-25T00:00:00"/>
    <x v="0"/>
    <x v="2"/>
    <n v="1120.49"/>
    <n v="672.29399999999998"/>
    <n v="1"/>
    <n v="672.29399999999998"/>
  </r>
  <r>
    <x v="0"/>
    <x v="0"/>
    <x v="3"/>
    <s v="Jedyny sklep rowerowy"/>
    <x v="2"/>
    <x v="18"/>
    <s v="LL pedał szosa"/>
    <x v="8"/>
    <d v="2010-03-08T00:00:00"/>
    <x v="0"/>
    <x v="2"/>
    <n v="40.49"/>
    <n v="24.294"/>
    <n v="3"/>
    <n v="72.882000000000005"/>
  </r>
  <r>
    <x v="0"/>
    <x v="0"/>
    <x v="3"/>
    <s v="Jedyny sklep rowerowy"/>
    <x v="0"/>
    <x v="3"/>
    <s v="Szosa-750"/>
    <x v="1"/>
    <d v="2010-03-08T00:00:00"/>
    <x v="0"/>
    <x v="2"/>
    <n v="539.99"/>
    <n v="323.99400000000003"/>
    <n v="3"/>
    <n v="971.98200000000008"/>
  </r>
  <r>
    <x v="0"/>
    <x v="0"/>
    <x v="3"/>
    <s v="Jedyny sklep rowerowy"/>
    <x v="0"/>
    <x v="3"/>
    <s v="Szosa-250"/>
    <x v="3"/>
    <d v="2010-03-28T00:00:00"/>
    <x v="0"/>
    <x v="2"/>
    <n v="2443.35"/>
    <n v="1466.01"/>
    <n v="3"/>
    <n v="4398.03"/>
  </r>
  <r>
    <x v="0"/>
    <x v="0"/>
    <x v="3"/>
    <s v="Jedyny sklep rowerowy"/>
    <x v="0"/>
    <x v="3"/>
    <s v="Szosa--550-W"/>
    <x v="6"/>
    <d v="2010-03-03T00:00:00"/>
    <x v="0"/>
    <x v="2"/>
    <n v="1120.49"/>
    <n v="672.29399999999998"/>
    <n v="2"/>
    <n v="1344.588"/>
  </r>
  <r>
    <x v="0"/>
    <x v="0"/>
    <x v="3"/>
    <s v="Jedyny sklep rowerowy"/>
    <x v="0"/>
    <x v="3"/>
    <s v="Szosa-250"/>
    <x v="1"/>
    <d v="2010-03-06T00:00:00"/>
    <x v="0"/>
    <x v="2"/>
    <n v="2443.35"/>
    <n v="1466.01"/>
    <n v="3"/>
    <n v="4398.03"/>
  </r>
  <r>
    <x v="0"/>
    <x v="0"/>
    <x v="3"/>
    <s v="Jedyny sklep rowerowy"/>
    <x v="0"/>
    <x v="3"/>
    <s v="Szosa--550-W"/>
    <x v="6"/>
    <d v="2010-03-06T00:00:00"/>
    <x v="0"/>
    <x v="2"/>
    <n v="1120.49"/>
    <n v="672.29399999999998"/>
    <n v="2"/>
    <n v="1344.588"/>
  </r>
  <r>
    <x v="0"/>
    <x v="0"/>
    <x v="3"/>
    <s v="Jedyny sklep rowerowy"/>
    <x v="3"/>
    <x v="21"/>
    <s v="plecak rowerowy"/>
    <x v="0"/>
    <d v="2010-03-04T00:00:00"/>
    <x v="0"/>
    <x v="2"/>
    <n v="54.99"/>
    <n v="32.994"/>
    <n v="1"/>
    <n v="32.994"/>
  </r>
  <r>
    <x v="0"/>
    <x v="0"/>
    <x v="3"/>
    <s v="Jedyny sklep rowerowy"/>
    <x v="2"/>
    <x v="18"/>
    <s v="HL pedał szosa"/>
    <x v="8"/>
    <d v="2010-03-19T00:00:00"/>
    <x v="0"/>
    <x v="2"/>
    <n v="80.989999999999995"/>
    <n v="48.594000000000001"/>
    <n v="2"/>
    <n v="97.188000000000002"/>
  </r>
  <r>
    <x v="0"/>
    <x v="0"/>
    <x v="3"/>
    <s v="Jedyny sklep rowerowy"/>
    <x v="0"/>
    <x v="3"/>
    <s v="Szosa--350-W"/>
    <x v="6"/>
    <d v="2010-03-03T00:00:00"/>
    <x v="0"/>
    <x v="2"/>
    <n v="1700.99"/>
    <n v="1020.5940000000001"/>
    <n v="4"/>
    <n v="4082.3760000000002"/>
  </r>
  <r>
    <x v="0"/>
    <x v="0"/>
    <x v="3"/>
    <s v="Jedyny sklep rowerowy"/>
    <x v="0"/>
    <x v="3"/>
    <s v="Szosa-250"/>
    <x v="1"/>
    <d v="2010-03-07T00:00:00"/>
    <x v="0"/>
    <x v="2"/>
    <n v="2443.35"/>
    <n v="1466.01"/>
    <n v="5"/>
    <n v="7330.05"/>
  </r>
  <r>
    <x v="0"/>
    <x v="0"/>
    <x v="0"/>
    <s v="Wymiana części SC"/>
    <x v="0"/>
    <x v="25"/>
    <s v="Turystyczny-3000"/>
    <x v="5"/>
    <d v="2010-03-20T00:00:00"/>
    <x v="0"/>
    <x v="2"/>
    <n v="742.35"/>
    <n v="445.41"/>
    <n v="1"/>
    <n v="445.41"/>
  </r>
  <r>
    <x v="0"/>
    <x v="0"/>
    <x v="0"/>
    <s v="Wymiana części SC"/>
    <x v="2"/>
    <x v="29"/>
    <s v="hamulce przednie"/>
    <x v="0"/>
    <d v="2010-03-17T00:00:00"/>
    <x v="0"/>
    <x v="2"/>
    <n v="106.5"/>
    <n v="63.9"/>
    <n v="1"/>
    <n v="63.9"/>
  </r>
  <r>
    <x v="0"/>
    <x v="0"/>
    <x v="0"/>
    <s v="Wymiana części SC"/>
    <x v="0"/>
    <x v="25"/>
    <s v="Turystyczny-1000"/>
    <x v="5"/>
    <d v="2010-03-09T00:00:00"/>
    <x v="0"/>
    <x v="2"/>
    <n v="2384.0700000000002"/>
    <n v="1430.442"/>
    <n v="3"/>
    <n v="4291.326"/>
  </r>
  <r>
    <x v="0"/>
    <x v="0"/>
    <x v="0"/>
    <s v="Wymiana części SC"/>
    <x v="0"/>
    <x v="25"/>
    <s v="Turystyczny-3000"/>
    <x v="5"/>
    <d v="2010-03-17T00:00:00"/>
    <x v="0"/>
    <x v="2"/>
    <n v="742.35"/>
    <n v="445.41"/>
    <n v="2"/>
    <n v="890.82"/>
  </r>
  <r>
    <x v="0"/>
    <x v="0"/>
    <x v="0"/>
    <s v="Wymiana części SC"/>
    <x v="0"/>
    <x v="25"/>
    <s v="Turystyczny-2000"/>
    <x v="5"/>
    <d v="2010-03-25T00:00:00"/>
    <x v="0"/>
    <x v="2"/>
    <n v="1214.8499999999999"/>
    <n v="728.91"/>
    <n v="1"/>
    <n v="728.91"/>
  </r>
  <r>
    <x v="0"/>
    <x v="0"/>
    <x v="0"/>
    <s v="Wymiana części SC"/>
    <x v="0"/>
    <x v="25"/>
    <s v="Turystyczny-3000"/>
    <x v="5"/>
    <d v="2010-03-22T00:00:00"/>
    <x v="0"/>
    <x v="2"/>
    <n v="742.35"/>
    <n v="445.41"/>
    <n v="1"/>
    <n v="445.41"/>
  </r>
  <r>
    <x v="0"/>
    <x v="0"/>
    <x v="0"/>
    <s v="Wymiana części SC"/>
    <x v="1"/>
    <x v="10"/>
    <s v="rękawiczki rowerowe"/>
    <x v="1"/>
    <d v="2010-03-09T00:00:00"/>
    <x v="0"/>
    <x v="2"/>
    <n v="24.49"/>
    <n v="14.694000000000001"/>
    <n v="2"/>
    <n v="29.388000000000002"/>
  </r>
  <r>
    <x v="0"/>
    <x v="0"/>
    <x v="0"/>
    <s v="Wymiana części SC"/>
    <x v="0"/>
    <x v="25"/>
    <s v="Turystyczny-2000"/>
    <x v="5"/>
    <d v="2010-03-11T00:00:00"/>
    <x v="0"/>
    <x v="2"/>
    <n v="1214.8499999999999"/>
    <n v="728.91"/>
    <n v="2"/>
    <n v="1457.82"/>
  </r>
  <r>
    <x v="0"/>
    <x v="0"/>
    <x v="0"/>
    <s v="Wymiana części SC"/>
    <x v="0"/>
    <x v="25"/>
    <s v="Turystyczny-1000"/>
    <x v="6"/>
    <d v="2010-03-12T00:00:00"/>
    <x v="0"/>
    <x v="2"/>
    <n v="2384.0700000000002"/>
    <n v="1430.442"/>
    <n v="1"/>
    <n v="1430.442"/>
  </r>
  <r>
    <x v="0"/>
    <x v="0"/>
    <x v="0"/>
    <s v="Wymiana części SC"/>
    <x v="0"/>
    <x v="25"/>
    <s v="Turystyczny-3000"/>
    <x v="5"/>
    <d v="2010-03-29T00:00:00"/>
    <x v="0"/>
    <x v="2"/>
    <n v="742.35"/>
    <n v="445.41"/>
    <n v="3"/>
    <n v="1336.23"/>
  </r>
  <r>
    <x v="0"/>
    <x v="0"/>
    <x v="0"/>
    <s v="Wymiana części SC"/>
    <x v="2"/>
    <x v="26"/>
    <s v="Przerzutki przednie"/>
    <x v="0"/>
    <d v="2010-03-19T00:00:00"/>
    <x v="0"/>
    <x v="2"/>
    <n v="91.49"/>
    <n v="54.893999999999998"/>
    <n v="1"/>
    <n v="54.893999999999998"/>
  </r>
  <r>
    <x v="0"/>
    <x v="0"/>
    <x v="0"/>
    <s v="Wymiana części SC"/>
    <x v="0"/>
    <x v="25"/>
    <s v="Turystyczny-3000"/>
    <x v="5"/>
    <d v="2010-03-22T00:00:00"/>
    <x v="0"/>
    <x v="2"/>
    <n v="742.35"/>
    <n v="445.41"/>
    <n v="2"/>
    <n v="890.82"/>
  </r>
  <r>
    <x v="0"/>
    <x v="0"/>
    <x v="0"/>
    <s v="Wymiana części SC"/>
    <x v="0"/>
    <x v="25"/>
    <s v="Turystyczny-1000"/>
    <x v="6"/>
    <d v="2010-03-06T00:00:00"/>
    <x v="0"/>
    <x v="2"/>
    <n v="2384.0700000000002"/>
    <n v="1430.442"/>
    <n v="2"/>
    <n v="2860.884"/>
  </r>
  <r>
    <x v="0"/>
    <x v="0"/>
    <x v="0"/>
    <s v="Wymiana części SC"/>
    <x v="2"/>
    <x v="28"/>
    <s v="HL korba"/>
    <x v="1"/>
    <d v="2010-03-09T00:00:00"/>
    <x v="0"/>
    <x v="2"/>
    <n v="404.99"/>
    <n v="242.994"/>
    <n v="2"/>
    <n v="485.988"/>
  </r>
  <r>
    <x v="0"/>
    <x v="0"/>
    <x v="0"/>
    <s v="Wymiana części SC"/>
    <x v="0"/>
    <x v="25"/>
    <s v="Turystyczny-1000"/>
    <x v="5"/>
    <d v="2010-03-23T00:00:00"/>
    <x v="0"/>
    <x v="2"/>
    <n v="2384.0700000000002"/>
    <n v="1430.442"/>
    <n v="1"/>
    <n v="1430.442"/>
  </r>
  <r>
    <x v="0"/>
    <x v="0"/>
    <x v="0"/>
    <s v="Wymiana części SC"/>
    <x v="3"/>
    <x v="21"/>
    <s v="plecak rowerowy"/>
    <x v="0"/>
    <d v="2010-03-24T00:00:00"/>
    <x v="0"/>
    <x v="2"/>
    <n v="54.99"/>
    <n v="32.994"/>
    <n v="1"/>
    <n v="32.994"/>
  </r>
  <r>
    <x v="0"/>
    <x v="0"/>
    <x v="0"/>
    <s v="Wymiana części SC"/>
    <x v="0"/>
    <x v="25"/>
    <s v="Turystyczny-3000"/>
    <x v="6"/>
    <d v="2010-03-21T00:00:00"/>
    <x v="0"/>
    <x v="2"/>
    <n v="742.35"/>
    <n v="445.41"/>
    <n v="1"/>
    <n v="445.41"/>
  </r>
  <r>
    <x v="0"/>
    <x v="0"/>
    <x v="0"/>
    <s v="Wymiana części SC"/>
    <x v="0"/>
    <x v="25"/>
    <s v="Turystyczny-3000"/>
    <x v="6"/>
    <d v="2010-03-02T00:00:00"/>
    <x v="0"/>
    <x v="2"/>
    <n v="742.35"/>
    <n v="445.41"/>
    <n v="2"/>
    <n v="890.82"/>
  </r>
  <r>
    <x v="0"/>
    <x v="0"/>
    <x v="0"/>
    <s v="Wymiana części SC"/>
    <x v="0"/>
    <x v="25"/>
    <s v="Turystyczny-1000"/>
    <x v="5"/>
    <d v="2010-03-29T00:00:00"/>
    <x v="0"/>
    <x v="2"/>
    <n v="2384.0700000000002"/>
    <n v="1430.442"/>
    <n v="2"/>
    <n v="2860.884"/>
  </r>
  <r>
    <x v="0"/>
    <x v="0"/>
    <x v="0"/>
    <s v="Wymiana części SC"/>
    <x v="0"/>
    <x v="25"/>
    <s v="Turystyczny-2000"/>
    <x v="5"/>
    <d v="2010-03-13T00:00:00"/>
    <x v="0"/>
    <x v="2"/>
    <n v="1214.8499999999999"/>
    <n v="728.91"/>
    <n v="1"/>
    <n v="728.91"/>
  </r>
  <r>
    <x v="0"/>
    <x v="0"/>
    <x v="0"/>
    <s v="Wymiana części SC"/>
    <x v="0"/>
    <x v="25"/>
    <s v="Turystyczny-1000"/>
    <x v="6"/>
    <d v="2010-03-30T00:00:00"/>
    <x v="0"/>
    <x v="2"/>
    <n v="2384.0700000000002"/>
    <n v="1430.442"/>
    <n v="1"/>
    <n v="1430.442"/>
  </r>
  <r>
    <x v="0"/>
    <x v="0"/>
    <x v="0"/>
    <s v="Wymiana części SC"/>
    <x v="0"/>
    <x v="25"/>
    <s v="Turystyczny-1000"/>
    <x v="5"/>
    <d v="2010-03-29T00:00:00"/>
    <x v="0"/>
    <x v="2"/>
    <n v="2384.0700000000002"/>
    <n v="1430.442"/>
    <n v="2"/>
    <n v="2860.884"/>
  </r>
  <r>
    <x v="0"/>
    <x v="1"/>
    <x v="1"/>
    <s v="Wschodnie Sklepy z Częściami"/>
    <x v="2"/>
    <x v="30"/>
    <s v="Łańcuch"/>
    <x v="0"/>
    <d v="2010-03-12T00:00:00"/>
    <x v="0"/>
    <x v="2"/>
    <n v="20.239999999999998"/>
    <n v="12.144"/>
    <n v="1"/>
    <n v="12.144"/>
  </r>
  <r>
    <x v="1"/>
    <x v="4"/>
    <x v="7"/>
    <s v="Rowery na wieś"/>
    <x v="0"/>
    <x v="25"/>
    <s v="Turystyczny-2000"/>
    <x v="5"/>
    <d v="2010-03-08T00:00:00"/>
    <x v="0"/>
    <x v="2"/>
    <n v="1214.8499999999999"/>
    <n v="728.91"/>
    <n v="1"/>
    <n v="728.91"/>
  </r>
  <r>
    <x v="0"/>
    <x v="0"/>
    <x v="0"/>
    <s v="Systemy rekreacyjne"/>
    <x v="3"/>
    <x v="7"/>
    <s v="Sport-100"/>
    <x v="5"/>
    <d v="2010-03-30T00:00:00"/>
    <x v="0"/>
    <x v="2"/>
    <n v="34.99"/>
    <n v="20.994"/>
    <n v="2"/>
    <n v="41.988"/>
  </r>
  <r>
    <x v="0"/>
    <x v="0"/>
    <x v="0"/>
    <s v="Systemy rekreacyjne"/>
    <x v="2"/>
    <x v="18"/>
    <s v="HL pedał szosa"/>
    <x v="8"/>
    <d v="2010-03-07T00:00:00"/>
    <x v="0"/>
    <x v="2"/>
    <n v="80.989999999999995"/>
    <n v="48.594000000000001"/>
    <n v="3"/>
    <n v="145.78200000000001"/>
  </r>
  <r>
    <x v="0"/>
    <x v="0"/>
    <x v="0"/>
    <s v="Systemy rekreacyjne"/>
    <x v="1"/>
    <x v="23"/>
    <s v="kamizelki klasyczne"/>
    <x v="5"/>
    <d v="2010-03-31T00:00:00"/>
    <x v="0"/>
    <x v="2"/>
    <n v="63.5"/>
    <n v="38.1"/>
    <n v="1"/>
    <n v="38.1"/>
  </r>
  <r>
    <x v="0"/>
    <x v="1"/>
    <x v="1"/>
    <s v="Solidne Centrum Sprzedaży Detalicznej"/>
    <x v="0"/>
    <x v="3"/>
    <s v="Szosa-250"/>
    <x v="1"/>
    <d v="2010-03-31T00:00:00"/>
    <x v="0"/>
    <x v="2"/>
    <n v="2443.35"/>
    <n v="1466.01"/>
    <n v="1"/>
    <n v="1466.01"/>
  </r>
  <r>
    <x v="2"/>
    <x v="5"/>
    <x v="8"/>
    <s v="Wyprzedaże"/>
    <x v="0"/>
    <x v="25"/>
    <s v="Turystyczny-3000"/>
    <x v="5"/>
    <d v="2010-03-30T00:00:00"/>
    <x v="0"/>
    <x v="2"/>
    <n v="742.35"/>
    <n v="445.41"/>
    <n v="1"/>
    <n v="445.41"/>
  </r>
  <r>
    <x v="2"/>
    <x v="5"/>
    <x v="8"/>
    <s v="Wyprzedaże"/>
    <x v="0"/>
    <x v="25"/>
    <s v="Turystyczny-3000"/>
    <x v="6"/>
    <d v="2010-03-12T00:00:00"/>
    <x v="0"/>
    <x v="2"/>
    <n v="742.35"/>
    <n v="445.41"/>
    <n v="3"/>
    <n v="1336.23"/>
  </r>
  <r>
    <x v="2"/>
    <x v="5"/>
    <x v="8"/>
    <s v="Wyprzedaże"/>
    <x v="0"/>
    <x v="25"/>
    <s v="Turystyczny-1000"/>
    <x v="6"/>
    <d v="2010-03-04T00:00:00"/>
    <x v="0"/>
    <x v="2"/>
    <n v="2384.0700000000002"/>
    <n v="1430.442"/>
    <n v="1"/>
    <n v="1430.442"/>
  </r>
  <r>
    <x v="2"/>
    <x v="5"/>
    <x v="8"/>
    <s v="Wyprzedaże"/>
    <x v="0"/>
    <x v="25"/>
    <s v="Turystyczny-2000"/>
    <x v="5"/>
    <d v="2010-03-22T00:00:00"/>
    <x v="0"/>
    <x v="2"/>
    <n v="1214.8499999999999"/>
    <n v="728.91"/>
    <n v="3"/>
    <n v="2186.73"/>
  </r>
  <r>
    <x v="2"/>
    <x v="5"/>
    <x v="8"/>
    <s v="Wyprzedaże"/>
    <x v="0"/>
    <x v="25"/>
    <s v="Turystyczny-3000"/>
    <x v="5"/>
    <d v="2010-03-30T00:00:00"/>
    <x v="0"/>
    <x v="2"/>
    <n v="742.35"/>
    <n v="445.41"/>
    <n v="1"/>
    <n v="445.41"/>
  </r>
  <r>
    <x v="2"/>
    <x v="5"/>
    <x v="8"/>
    <s v="Wyprzedaże"/>
    <x v="0"/>
    <x v="25"/>
    <s v="Turystyczny-1000"/>
    <x v="6"/>
    <d v="2010-03-02T00:00:00"/>
    <x v="0"/>
    <x v="2"/>
    <n v="2384.0700000000002"/>
    <n v="1430.442"/>
    <n v="4"/>
    <n v="5721.768"/>
  </r>
  <r>
    <x v="2"/>
    <x v="5"/>
    <x v="8"/>
    <s v="Wyprzedaże"/>
    <x v="0"/>
    <x v="25"/>
    <s v="Turystyczny-1000"/>
    <x v="5"/>
    <d v="2010-03-10T00:00:00"/>
    <x v="0"/>
    <x v="2"/>
    <n v="2384.0700000000002"/>
    <n v="1430.442"/>
    <n v="4"/>
    <n v="5721.768"/>
  </r>
  <r>
    <x v="2"/>
    <x v="5"/>
    <x v="8"/>
    <s v="Wyprzedaże"/>
    <x v="0"/>
    <x v="25"/>
    <s v="Turystyczny-2000"/>
    <x v="5"/>
    <d v="2010-03-20T00:00:00"/>
    <x v="0"/>
    <x v="2"/>
    <n v="1214.8499999999999"/>
    <n v="728.91"/>
    <n v="3"/>
    <n v="2186.73"/>
  </r>
  <r>
    <x v="2"/>
    <x v="5"/>
    <x v="8"/>
    <s v="Wyprzedaże"/>
    <x v="0"/>
    <x v="25"/>
    <s v="Turystyczny-3000"/>
    <x v="6"/>
    <d v="2010-03-22T00:00:00"/>
    <x v="0"/>
    <x v="2"/>
    <n v="742.35"/>
    <n v="445.41"/>
    <n v="1"/>
    <n v="445.41"/>
  </r>
  <r>
    <x v="2"/>
    <x v="5"/>
    <x v="8"/>
    <s v="Wyprzedaże"/>
    <x v="1"/>
    <x v="23"/>
    <s v="kamizelki klasyczne"/>
    <x v="5"/>
    <d v="2010-03-10T00:00:00"/>
    <x v="0"/>
    <x v="2"/>
    <n v="63.5"/>
    <n v="38.1"/>
    <n v="2"/>
    <n v="76.2"/>
  </r>
  <r>
    <x v="2"/>
    <x v="5"/>
    <x v="8"/>
    <s v="Wyprzedaże"/>
    <x v="0"/>
    <x v="25"/>
    <s v="Turystyczny-1000"/>
    <x v="5"/>
    <d v="2010-03-19T00:00:00"/>
    <x v="0"/>
    <x v="2"/>
    <n v="2384.0700000000002"/>
    <n v="1430.442"/>
    <n v="2"/>
    <n v="2860.884"/>
  </r>
  <r>
    <x v="0"/>
    <x v="0"/>
    <x v="2"/>
    <s v="Pewna sprzedaż i serwis"/>
    <x v="2"/>
    <x v="6"/>
    <s v="ML rama rowerowa-W"/>
    <x v="6"/>
    <d v="2010-03-23T00:00:00"/>
    <x v="0"/>
    <x v="2"/>
    <n v="594.83000000000004"/>
    <n v="356.89800000000002"/>
    <n v="1"/>
    <n v="356.89800000000002"/>
  </r>
  <r>
    <x v="0"/>
    <x v="0"/>
    <x v="2"/>
    <s v="Pewna sprzedaż i serwis"/>
    <x v="0"/>
    <x v="3"/>
    <s v="Szosa-750"/>
    <x v="1"/>
    <d v="2010-03-03T00:00:00"/>
    <x v="0"/>
    <x v="2"/>
    <n v="539.99"/>
    <n v="323.99400000000003"/>
    <n v="1"/>
    <n v="323.99400000000003"/>
  </r>
  <r>
    <x v="0"/>
    <x v="0"/>
    <x v="2"/>
    <s v="Pewna sprzedaż i serwis"/>
    <x v="0"/>
    <x v="3"/>
    <s v="Szosa--550-W"/>
    <x v="6"/>
    <d v="2010-03-19T00:00:00"/>
    <x v="0"/>
    <x v="2"/>
    <n v="1120.49"/>
    <n v="672.29399999999998"/>
    <n v="3"/>
    <n v="2016.8820000000001"/>
  </r>
  <r>
    <x v="0"/>
    <x v="0"/>
    <x v="2"/>
    <s v="Pewna sprzedaż i serwis"/>
    <x v="0"/>
    <x v="3"/>
    <s v="Szosa-750"/>
    <x v="1"/>
    <d v="2010-03-16T00:00:00"/>
    <x v="0"/>
    <x v="2"/>
    <n v="539.99"/>
    <n v="323.99400000000003"/>
    <n v="3"/>
    <n v="971.98200000000008"/>
  </r>
  <r>
    <x v="0"/>
    <x v="0"/>
    <x v="2"/>
    <s v="Pewna sprzedaż i serwis"/>
    <x v="0"/>
    <x v="3"/>
    <s v="Szosa--550-W"/>
    <x v="6"/>
    <d v="2010-03-29T00:00:00"/>
    <x v="0"/>
    <x v="2"/>
    <n v="1120.49"/>
    <n v="672.29399999999998"/>
    <n v="3"/>
    <n v="2016.8820000000001"/>
  </r>
  <r>
    <x v="0"/>
    <x v="0"/>
    <x v="2"/>
    <s v="Pewna sprzedaż i serwis"/>
    <x v="0"/>
    <x v="3"/>
    <s v="Szosa--350-W"/>
    <x v="6"/>
    <d v="2010-03-15T00:00:00"/>
    <x v="0"/>
    <x v="2"/>
    <n v="1700.99"/>
    <n v="1020.5940000000001"/>
    <n v="2"/>
    <n v="2041.1880000000001"/>
  </r>
  <r>
    <x v="0"/>
    <x v="0"/>
    <x v="2"/>
    <s v="Pewna sprzedaż i serwis"/>
    <x v="0"/>
    <x v="3"/>
    <s v="Szosa-250"/>
    <x v="1"/>
    <d v="2010-03-31T00:00:00"/>
    <x v="0"/>
    <x v="2"/>
    <n v="2443.35"/>
    <n v="1466.01"/>
    <n v="2"/>
    <n v="2932.02"/>
  </r>
  <r>
    <x v="0"/>
    <x v="0"/>
    <x v="2"/>
    <s v="Pewna sprzedaż i serwis"/>
    <x v="0"/>
    <x v="3"/>
    <s v="Szosa--550-W"/>
    <x v="6"/>
    <d v="2010-03-28T00:00:00"/>
    <x v="0"/>
    <x v="2"/>
    <n v="1120.49"/>
    <n v="672.29399999999998"/>
    <n v="4"/>
    <n v="2689.1759999999999"/>
  </r>
  <r>
    <x v="0"/>
    <x v="0"/>
    <x v="2"/>
    <s v="Pewna sprzedaż i serwis"/>
    <x v="2"/>
    <x v="18"/>
    <s v="LL pedał szosa"/>
    <x v="8"/>
    <d v="2010-03-31T00:00:00"/>
    <x v="0"/>
    <x v="2"/>
    <n v="40.49"/>
    <n v="24.294"/>
    <n v="1"/>
    <n v="24.294"/>
  </r>
  <r>
    <x v="0"/>
    <x v="0"/>
    <x v="2"/>
    <s v="Pewna sprzedaż i serwis"/>
    <x v="2"/>
    <x v="6"/>
    <s v="ML rama rowerowa-W"/>
    <x v="6"/>
    <d v="2010-03-19T00:00:00"/>
    <x v="0"/>
    <x v="2"/>
    <n v="594.83000000000004"/>
    <n v="356.89800000000002"/>
    <n v="2"/>
    <n v="713.79600000000005"/>
  </r>
  <r>
    <x v="0"/>
    <x v="0"/>
    <x v="2"/>
    <s v="Pewna sprzedaż i serwis"/>
    <x v="1"/>
    <x v="1"/>
    <s v="skarpety wyścigowe"/>
    <x v="2"/>
    <d v="2010-03-29T00:00:00"/>
    <x v="0"/>
    <x v="2"/>
    <n v="8.99"/>
    <n v="5.3940000000000001"/>
    <n v="1"/>
    <n v="5.3940000000000001"/>
  </r>
  <r>
    <x v="0"/>
    <x v="0"/>
    <x v="2"/>
    <s v="Pewna sprzedaż i serwis"/>
    <x v="0"/>
    <x v="3"/>
    <s v="Szosa--350-W"/>
    <x v="6"/>
    <d v="2010-03-28T00:00:00"/>
    <x v="0"/>
    <x v="2"/>
    <n v="1700.99"/>
    <n v="1020.5940000000001"/>
    <n v="1"/>
    <n v="1020.5940000000001"/>
  </r>
  <r>
    <x v="0"/>
    <x v="0"/>
    <x v="2"/>
    <s v="Pewna sprzedaż i serwis"/>
    <x v="0"/>
    <x v="3"/>
    <s v="Szosa--350-W"/>
    <x v="6"/>
    <d v="2010-03-22T00:00:00"/>
    <x v="0"/>
    <x v="2"/>
    <n v="1700.99"/>
    <n v="1020.5940000000001"/>
    <n v="4"/>
    <n v="4082.3760000000002"/>
  </r>
  <r>
    <x v="0"/>
    <x v="0"/>
    <x v="2"/>
    <s v="Pewna sprzedaż i serwis"/>
    <x v="2"/>
    <x v="6"/>
    <s v="LL rama rowerowa"/>
    <x v="1"/>
    <d v="2010-03-22T00:00:00"/>
    <x v="0"/>
    <x v="2"/>
    <n v="337.22"/>
    <n v="202.33199999999999"/>
    <n v="2"/>
    <n v="404.66399999999999"/>
  </r>
  <r>
    <x v="0"/>
    <x v="0"/>
    <x v="3"/>
    <s v="Mały sklepik z rowerami"/>
    <x v="0"/>
    <x v="0"/>
    <s v="Górski-200"/>
    <x v="1"/>
    <d v="2010-03-28T00:00:00"/>
    <x v="0"/>
    <x v="2"/>
    <n v="2294.9899999999998"/>
    <n v="1376.9939999999999"/>
    <n v="2"/>
    <n v="2753.9879999999998"/>
  </r>
  <r>
    <x v="0"/>
    <x v="0"/>
    <x v="3"/>
    <s v="Mały sklepik z rowerami"/>
    <x v="0"/>
    <x v="0"/>
    <s v="Górski-200"/>
    <x v="0"/>
    <d v="2010-03-08T00:00:00"/>
    <x v="0"/>
    <x v="2"/>
    <n v="2319.9899999999998"/>
    <n v="1391.9939999999999"/>
    <n v="3"/>
    <n v="4175.982"/>
  </r>
  <r>
    <x v="0"/>
    <x v="0"/>
    <x v="3"/>
    <s v="Mały sklepik z rowerami"/>
    <x v="0"/>
    <x v="0"/>
    <s v="Górski-500"/>
    <x v="1"/>
    <d v="2010-03-07T00:00:00"/>
    <x v="0"/>
    <x v="2"/>
    <n v="539.99"/>
    <n v="323.99400000000003"/>
    <n v="1"/>
    <n v="323.99400000000003"/>
  </r>
  <r>
    <x v="0"/>
    <x v="0"/>
    <x v="3"/>
    <s v="Mały sklepik z rowerami"/>
    <x v="0"/>
    <x v="0"/>
    <s v="Górski-500"/>
    <x v="0"/>
    <d v="2010-03-18T00:00:00"/>
    <x v="0"/>
    <x v="2"/>
    <n v="564.99"/>
    <n v="338.99400000000003"/>
    <n v="1"/>
    <n v="338.99400000000003"/>
  </r>
  <r>
    <x v="0"/>
    <x v="0"/>
    <x v="3"/>
    <s v="Mały sklepik z rowerami"/>
    <x v="0"/>
    <x v="0"/>
    <s v="Górski-200"/>
    <x v="0"/>
    <d v="2010-03-25T00:00:00"/>
    <x v="0"/>
    <x v="2"/>
    <n v="2319.9899999999998"/>
    <n v="1391.9939999999999"/>
    <n v="2"/>
    <n v="2783.9879999999998"/>
  </r>
  <r>
    <x v="0"/>
    <x v="0"/>
    <x v="3"/>
    <s v="Mały sklepik z rowerami"/>
    <x v="2"/>
    <x v="2"/>
    <s v="ML rama górski-W"/>
    <x v="0"/>
    <d v="2010-03-04T00:00:00"/>
    <x v="0"/>
    <x v="2"/>
    <n v="364.09"/>
    <n v="218.45400000000001"/>
    <n v="1"/>
    <n v="218.45400000000001"/>
  </r>
  <r>
    <x v="0"/>
    <x v="0"/>
    <x v="3"/>
    <s v="Mały sklepik z rowerami"/>
    <x v="0"/>
    <x v="0"/>
    <s v="Górski-200-W"/>
    <x v="0"/>
    <d v="2010-03-11T00:00:00"/>
    <x v="0"/>
    <x v="2"/>
    <n v="769.49"/>
    <n v="461.69400000000002"/>
    <n v="4"/>
    <n v="1846.7760000000001"/>
  </r>
  <r>
    <x v="0"/>
    <x v="0"/>
    <x v="3"/>
    <s v="Mały sklepik z rowerami"/>
    <x v="0"/>
    <x v="0"/>
    <s v="Górski-200-W"/>
    <x v="0"/>
    <d v="2010-03-11T00:00:00"/>
    <x v="0"/>
    <x v="2"/>
    <n v="769.49"/>
    <n v="461.69400000000002"/>
    <n v="3"/>
    <n v="1385.0820000000001"/>
  </r>
  <r>
    <x v="0"/>
    <x v="0"/>
    <x v="3"/>
    <s v="Mały sklepik z rowerami"/>
    <x v="0"/>
    <x v="0"/>
    <s v="Górski-200"/>
    <x v="0"/>
    <d v="2010-03-04T00:00:00"/>
    <x v="0"/>
    <x v="2"/>
    <n v="2319.9899999999998"/>
    <n v="1391.9939999999999"/>
    <n v="2"/>
    <n v="2783.9879999999998"/>
  </r>
  <r>
    <x v="0"/>
    <x v="0"/>
    <x v="3"/>
    <s v="Mały sklepik z rowerami"/>
    <x v="1"/>
    <x v="14"/>
    <s v="spodenki damskie górskie"/>
    <x v="1"/>
    <d v="2010-03-26T00:00:00"/>
    <x v="0"/>
    <x v="2"/>
    <n v="69.989999999999995"/>
    <n v="38.494500000000002"/>
    <n v="15"/>
    <n v="577.41750000000002"/>
  </r>
  <r>
    <x v="0"/>
    <x v="0"/>
    <x v="3"/>
    <s v="Mały sklepik z rowerami"/>
    <x v="0"/>
    <x v="0"/>
    <s v="Górski-200"/>
    <x v="1"/>
    <d v="2010-03-03T00:00:00"/>
    <x v="0"/>
    <x v="2"/>
    <n v="2294.9899999999998"/>
    <n v="1376.9939999999999"/>
    <n v="5"/>
    <n v="6884.9699999999993"/>
  </r>
  <r>
    <x v="0"/>
    <x v="0"/>
    <x v="3"/>
    <s v="Mały sklepik z rowerami"/>
    <x v="0"/>
    <x v="0"/>
    <s v="Górski-200-W"/>
    <x v="0"/>
    <d v="2010-03-09T00:00:00"/>
    <x v="0"/>
    <x v="2"/>
    <n v="769.49"/>
    <n v="461.69400000000002"/>
    <n v="4"/>
    <n v="1846.7760000000001"/>
  </r>
  <r>
    <x v="0"/>
    <x v="0"/>
    <x v="3"/>
    <s v="Mały sklepik z rowerami"/>
    <x v="2"/>
    <x v="2"/>
    <s v="LL rama górski"/>
    <x v="0"/>
    <d v="2010-03-13T00:00:00"/>
    <x v="0"/>
    <x v="2"/>
    <n v="264.05"/>
    <n v="158.43"/>
    <n v="2"/>
    <n v="316.86"/>
  </r>
  <r>
    <x v="0"/>
    <x v="0"/>
    <x v="3"/>
    <s v="Mały sklepik z rowerami"/>
    <x v="0"/>
    <x v="0"/>
    <s v="Górski-500"/>
    <x v="1"/>
    <d v="2010-03-29T00:00:00"/>
    <x v="0"/>
    <x v="2"/>
    <n v="539.99"/>
    <n v="323.99400000000003"/>
    <n v="2"/>
    <n v="647.98800000000006"/>
  </r>
  <r>
    <x v="0"/>
    <x v="0"/>
    <x v="3"/>
    <s v="Mały sklepik z rowerami"/>
    <x v="0"/>
    <x v="0"/>
    <s v="Górski-500"/>
    <x v="1"/>
    <d v="2010-03-29T00:00:00"/>
    <x v="0"/>
    <x v="2"/>
    <n v="539.99"/>
    <n v="323.99400000000003"/>
    <n v="1"/>
    <n v="323.99400000000003"/>
  </r>
  <r>
    <x v="0"/>
    <x v="0"/>
    <x v="3"/>
    <s v="Mały sklepik z rowerami"/>
    <x v="0"/>
    <x v="0"/>
    <s v="Górski-500"/>
    <x v="0"/>
    <d v="2010-03-15T00:00:00"/>
    <x v="0"/>
    <x v="2"/>
    <n v="564.99"/>
    <n v="338.99400000000003"/>
    <n v="1"/>
    <n v="338.99400000000003"/>
  </r>
  <r>
    <x v="0"/>
    <x v="0"/>
    <x v="3"/>
    <s v="Mały sklepik z rowerami"/>
    <x v="2"/>
    <x v="9"/>
    <s v="ML kierownica górski"/>
    <x v="7"/>
    <d v="2010-03-28T00:00:00"/>
    <x v="0"/>
    <x v="2"/>
    <n v="61.92"/>
    <n v="37.152000000000001"/>
    <n v="5"/>
    <n v="185.76"/>
  </r>
  <r>
    <x v="0"/>
    <x v="0"/>
    <x v="3"/>
    <s v="Mały sklepik z rowerami"/>
    <x v="0"/>
    <x v="0"/>
    <s v="Górski-500"/>
    <x v="1"/>
    <d v="2010-03-03T00:00:00"/>
    <x v="0"/>
    <x v="2"/>
    <n v="539.99"/>
    <n v="323.99400000000003"/>
    <n v="1"/>
    <n v="323.99400000000003"/>
  </r>
  <r>
    <x v="0"/>
    <x v="0"/>
    <x v="3"/>
    <s v="Mały sklepik z rowerami"/>
    <x v="1"/>
    <x v="14"/>
    <s v="spodenki damskie górskie"/>
    <x v="1"/>
    <d v="2010-03-28T00:00:00"/>
    <x v="0"/>
    <x v="2"/>
    <n v="69.989999999999995"/>
    <n v="41.994"/>
    <n v="10"/>
    <n v="419.94"/>
  </r>
  <r>
    <x v="0"/>
    <x v="0"/>
    <x v="3"/>
    <s v="Mały sklepik z rowerami"/>
    <x v="2"/>
    <x v="2"/>
    <s v="ML rama górski-W"/>
    <x v="0"/>
    <d v="2010-03-08T00:00:00"/>
    <x v="0"/>
    <x v="2"/>
    <n v="364.09"/>
    <n v="218.45400000000001"/>
    <n v="2"/>
    <n v="436.90800000000002"/>
  </r>
  <r>
    <x v="0"/>
    <x v="0"/>
    <x v="3"/>
    <s v="Mały sklepik z rowerami"/>
    <x v="0"/>
    <x v="0"/>
    <s v="Górski-500"/>
    <x v="1"/>
    <d v="2010-03-03T00:00:00"/>
    <x v="0"/>
    <x v="2"/>
    <n v="539.99"/>
    <n v="323.99400000000003"/>
    <n v="3"/>
    <n v="971.98200000000008"/>
  </r>
  <r>
    <x v="0"/>
    <x v="0"/>
    <x v="3"/>
    <s v="Mały sklepik z rowerami"/>
    <x v="0"/>
    <x v="0"/>
    <s v="Górski-200-W"/>
    <x v="0"/>
    <d v="2010-03-15T00:00:00"/>
    <x v="0"/>
    <x v="2"/>
    <n v="769.49"/>
    <n v="461.69400000000002"/>
    <n v="6"/>
    <n v="2770.1640000000002"/>
  </r>
  <r>
    <x v="0"/>
    <x v="0"/>
    <x v="3"/>
    <s v="Mały sklepik z rowerami"/>
    <x v="0"/>
    <x v="0"/>
    <s v="Górski-500"/>
    <x v="0"/>
    <d v="2010-03-28T00:00:00"/>
    <x v="0"/>
    <x v="2"/>
    <n v="564.99"/>
    <n v="338.99400000000003"/>
    <n v="1"/>
    <n v="338.99400000000003"/>
  </r>
  <r>
    <x v="0"/>
    <x v="0"/>
    <x v="3"/>
    <s v="Artykuły sportowe detal"/>
    <x v="1"/>
    <x v="4"/>
    <s v="Short-Sleeve Classic Jersey"/>
    <x v="6"/>
    <d v="2010-03-16T00:00:00"/>
    <x v="0"/>
    <x v="2"/>
    <n v="53.99"/>
    <n v="32.393999999999998"/>
    <n v="3"/>
    <n v="97.181999999999988"/>
  </r>
  <r>
    <x v="0"/>
    <x v="0"/>
    <x v="3"/>
    <s v="Artykuły sportowe detal"/>
    <x v="0"/>
    <x v="3"/>
    <s v="Szosa--350-W"/>
    <x v="6"/>
    <d v="2010-03-28T00:00:00"/>
    <x v="0"/>
    <x v="2"/>
    <n v="1700.99"/>
    <n v="1020.5940000000001"/>
    <n v="1"/>
    <n v="1020.5940000000001"/>
  </r>
  <r>
    <x v="0"/>
    <x v="0"/>
    <x v="3"/>
    <s v="Artykuły sportowe detal"/>
    <x v="1"/>
    <x v="1"/>
    <s v="skarpety wyścigowe"/>
    <x v="2"/>
    <d v="2010-03-03T00:00:00"/>
    <x v="0"/>
    <x v="2"/>
    <n v="8.99"/>
    <n v="5.3940000000000001"/>
    <n v="2"/>
    <n v="10.788"/>
  </r>
  <r>
    <x v="0"/>
    <x v="0"/>
    <x v="3"/>
    <s v="Artykuły sportowe detal"/>
    <x v="0"/>
    <x v="3"/>
    <s v="Szosa--550-W"/>
    <x v="6"/>
    <d v="2010-03-01T00:00:00"/>
    <x v="0"/>
    <x v="2"/>
    <n v="1120.49"/>
    <n v="672.29399999999998"/>
    <n v="1"/>
    <n v="672.29399999999998"/>
  </r>
  <r>
    <x v="0"/>
    <x v="0"/>
    <x v="3"/>
    <s v="Artykuły sportowe detal"/>
    <x v="0"/>
    <x v="3"/>
    <s v="Szosa-750"/>
    <x v="1"/>
    <d v="2010-03-13T00:00:00"/>
    <x v="0"/>
    <x v="2"/>
    <n v="539.99"/>
    <n v="323.99400000000003"/>
    <n v="3"/>
    <n v="971.98200000000008"/>
  </r>
  <r>
    <x v="0"/>
    <x v="0"/>
    <x v="3"/>
    <s v="Artykuły sportowe detal"/>
    <x v="1"/>
    <x v="1"/>
    <s v="skarpety wyścigowe"/>
    <x v="2"/>
    <d v="2010-03-03T00:00:00"/>
    <x v="0"/>
    <x v="2"/>
    <n v="8.99"/>
    <n v="5.3940000000000001"/>
    <n v="7"/>
    <n v="37.758000000000003"/>
  </r>
  <r>
    <x v="0"/>
    <x v="0"/>
    <x v="2"/>
    <s v="Użyteczne artykuły sportowe"/>
    <x v="2"/>
    <x v="27"/>
    <s v="LL rama rowerowa turystyczny"/>
    <x v="5"/>
    <d v="2010-03-06T00:00:00"/>
    <x v="0"/>
    <x v="2"/>
    <n v="333.42"/>
    <n v="200.05199999999999"/>
    <n v="5"/>
    <n v="1000.26"/>
  </r>
  <r>
    <x v="0"/>
    <x v="0"/>
    <x v="2"/>
    <s v="Użyteczne artykuły sportowe"/>
    <x v="0"/>
    <x v="25"/>
    <s v="Turystyczny-1000"/>
    <x v="6"/>
    <d v="2010-03-20T00:00:00"/>
    <x v="0"/>
    <x v="2"/>
    <n v="2384.0700000000002"/>
    <n v="1430.442"/>
    <n v="1"/>
    <n v="1430.442"/>
  </r>
  <r>
    <x v="0"/>
    <x v="0"/>
    <x v="2"/>
    <s v="Użyteczne artykuły sportowe"/>
    <x v="0"/>
    <x v="25"/>
    <s v="Turystyczny-1000"/>
    <x v="5"/>
    <d v="2010-03-22T00:00:00"/>
    <x v="0"/>
    <x v="2"/>
    <n v="2384.0700000000002"/>
    <n v="1430.442"/>
    <n v="1"/>
    <n v="1430.442"/>
  </r>
  <r>
    <x v="0"/>
    <x v="0"/>
    <x v="2"/>
    <s v="Użyteczne artykuły sportowe"/>
    <x v="0"/>
    <x v="25"/>
    <s v="Turystyczny-3000"/>
    <x v="5"/>
    <d v="2010-03-12T00:00:00"/>
    <x v="0"/>
    <x v="2"/>
    <n v="742.35"/>
    <n v="445.41"/>
    <n v="1"/>
    <n v="445.41"/>
  </r>
  <r>
    <x v="0"/>
    <x v="0"/>
    <x v="2"/>
    <s v="Użyteczne artykuły sportowe"/>
    <x v="1"/>
    <x v="5"/>
    <s v="nakładka na rower"/>
    <x v="4"/>
    <d v="2010-03-18T00:00:00"/>
    <x v="0"/>
    <x v="2"/>
    <n v="8.99"/>
    <n v="5.3940000000000001"/>
    <n v="1"/>
    <n v="5.3940000000000001"/>
  </r>
  <r>
    <x v="0"/>
    <x v="0"/>
    <x v="2"/>
    <s v="Użyteczne artykuły sportowe"/>
    <x v="2"/>
    <x v="27"/>
    <s v="HL rama rowerowa turystyczny"/>
    <x v="5"/>
    <d v="2010-03-11T00:00:00"/>
    <x v="0"/>
    <x v="2"/>
    <n v="1003.91"/>
    <n v="602.346"/>
    <n v="2"/>
    <n v="1204.692"/>
  </r>
  <r>
    <x v="0"/>
    <x v="0"/>
    <x v="2"/>
    <s v="Użyteczne artykuły sportowe"/>
    <x v="0"/>
    <x v="25"/>
    <s v="Turystyczny-3000"/>
    <x v="6"/>
    <d v="2010-03-01T00:00:00"/>
    <x v="0"/>
    <x v="2"/>
    <n v="742.35"/>
    <n v="445.41"/>
    <n v="2"/>
    <n v="890.82"/>
  </r>
  <r>
    <x v="0"/>
    <x v="0"/>
    <x v="2"/>
    <s v="Użyteczne artykuły sportowe"/>
    <x v="0"/>
    <x v="25"/>
    <s v="Turystyczny-2000"/>
    <x v="5"/>
    <d v="2010-03-20T00:00:00"/>
    <x v="0"/>
    <x v="2"/>
    <n v="1214.8499999999999"/>
    <n v="728.91"/>
    <n v="2"/>
    <n v="1457.82"/>
  </r>
  <r>
    <x v="0"/>
    <x v="0"/>
    <x v="2"/>
    <s v="Użyteczne artykuły sportowe"/>
    <x v="0"/>
    <x v="25"/>
    <s v="Turystyczny-2000"/>
    <x v="5"/>
    <d v="2010-03-17T00:00:00"/>
    <x v="0"/>
    <x v="2"/>
    <n v="1214.8499999999999"/>
    <n v="728.91"/>
    <n v="2"/>
    <n v="1457.82"/>
  </r>
  <r>
    <x v="0"/>
    <x v="0"/>
    <x v="2"/>
    <s v="Użyteczne artykuły sportowe"/>
    <x v="0"/>
    <x v="25"/>
    <s v="Turystyczny-1000"/>
    <x v="6"/>
    <d v="2010-03-23T00:00:00"/>
    <x v="0"/>
    <x v="2"/>
    <n v="2384.0700000000002"/>
    <n v="1430.442"/>
    <n v="1"/>
    <n v="1430.442"/>
  </r>
  <r>
    <x v="0"/>
    <x v="0"/>
    <x v="2"/>
    <s v="Użyteczne artykuły sportowe"/>
    <x v="2"/>
    <x v="27"/>
    <s v="HL rama rowerowa turystyczny"/>
    <x v="6"/>
    <d v="2010-03-13T00:00:00"/>
    <x v="0"/>
    <x v="2"/>
    <n v="1003.91"/>
    <n v="602.346"/>
    <n v="2"/>
    <n v="1204.692"/>
  </r>
  <r>
    <x v="0"/>
    <x v="0"/>
    <x v="2"/>
    <s v="Użyteczne artykuły sportowe"/>
    <x v="2"/>
    <x v="27"/>
    <s v="LL rama rowerowa turystyczny"/>
    <x v="6"/>
    <d v="2010-03-27T00:00:00"/>
    <x v="0"/>
    <x v="2"/>
    <n v="333.42"/>
    <n v="200.05199999999999"/>
    <n v="3"/>
    <n v="600.15599999999995"/>
  </r>
  <r>
    <x v="0"/>
    <x v="0"/>
    <x v="2"/>
    <s v="Użyteczne artykuły sportowe"/>
    <x v="0"/>
    <x v="25"/>
    <s v="Turystyczny-3000"/>
    <x v="5"/>
    <d v="2010-03-03T00:00:00"/>
    <x v="0"/>
    <x v="2"/>
    <n v="742.35"/>
    <n v="445.41"/>
    <n v="3"/>
    <n v="1336.23"/>
  </r>
  <r>
    <x v="0"/>
    <x v="0"/>
    <x v="2"/>
    <s v="Użyteczne artykuły sportowe"/>
    <x v="0"/>
    <x v="25"/>
    <s v="Turystyczny-3000"/>
    <x v="6"/>
    <d v="2010-03-06T00:00:00"/>
    <x v="0"/>
    <x v="2"/>
    <n v="742.35"/>
    <n v="445.41"/>
    <n v="6"/>
    <n v="2672.46"/>
  </r>
  <r>
    <x v="0"/>
    <x v="0"/>
    <x v="2"/>
    <s v="Użyteczne artykuły sportowe"/>
    <x v="0"/>
    <x v="25"/>
    <s v="Turystyczny-1000"/>
    <x v="5"/>
    <d v="2010-03-23T00:00:00"/>
    <x v="0"/>
    <x v="2"/>
    <n v="2384.0700000000002"/>
    <n v="1430.442"/>
    <n v="1"/>
    <n v="1430.442"/>
  </r>
  <r>
    <x v="0"/>
    <x v="0"/>
    <x v="2"/>
    <s v="Użyteczne artykuły sportowe"/>
    <x v="2"/>
    <x v="27"/>
    <s v="LL rama rowerowa turystyczny"/>
    <x v="6"/>
    <d v="2010-03-05T00:00:00"/>
    <x v="0"/>
    <x v="2"/>
    <n v="333.42"/>
    <n v="200.05199999999999"/>
    <n v="1"/>
    <n v="200.05199999999999"/>
  </r>
  <r>
    <x v="0"/>
    <x v="0"/>
    <x v="2"/>
    <s v="Użyteczne artykuły sportowe"/>
    <x v="0"/>
    <x v="25"/>
    <s v="Turystyczny-3000"/>
    <x v="6"/>
    <d v="2010-03-20T00:00:00"/>
    <x v="0"/>
    <x v="2"/>
    <n v="742.35"/>
    <n v="445.41"/>
    <n v="4"/>
    <n v="1781.64"/>
  </r>
  <r>
    <x v="0"/>
    <x v="0"/>
    <x v="2"/>
    <s v="Użyteczne artykuły sportowe"/>
    <x v="2"/>
    <x v="27"/>
    <s v="HL rama rowerowa turystyczny"/>
    <x v="5"/>
    <d v="2010-03-16T00:00:00"/>
    <x v="0"/>
    <x v="2"/>
    <n v="1003.91"/>
    <n v="602.346"/>
    <n v="1"/>
    <n v="602.346"/>
  </r>
  <r>
    <x v="0"/>
    <x v="0"/>
    <x v="2"/>
    <s v="Użyteczne artykuły sportowe"/>
    <x v="0"/>
    <x v="25"/>
    <s v="Turystyczny-3000"/>
    <x v="6"/>
    <d v="2010-03-09T00:00:00"/>
    <x v="0"/>
    <x v="2"/>
    <n v="742.35"/>
    <n v="445.41"/>
    <n v="1"/>
    <n v="445.41"/>
  </r>
  <r>
    <x v="0"/>
    <x v="0"/>
    <x v="3"/>
    <s v="Tanie wycieczki"/>
    <x v="0"/>
    <x v="3"/>
    <s v="Szosa--350-W"/>
    <x v="6"/>
    <d v="2010-03-31T00:00:00"/>
    <x v="0"/>
    <x v="2"/>
    <n v="1700.99"/>
    <n v="1020.5940000000001"/>
    <n v="3"/>
    <n v="3061.7820000000002"/>
  </r>
  <r>
    <x v="0"/>
    <x v="0"/>
    <x v="3"/>
    <s v="Tanie wycieczki"/>
    <x v="1"/>
    <x v="1"/>
    <s v="skarpety wyścigowe"/>
    <x v="2"/>
    <d v="2010-03-11T00:00:00"/>
    <x v="0"/>
    <x v="2"/>
    <n v="8.99"/>
    <n v="5.3940000000000001"/>
    <n v="3"/>
    <n v="16.182000000000002"/>
  </r>
  <r>
    <x v="0"/>
    <x v="0"/>
    <x v="3"/>
    <s v="Tanie wycieczki"/>
    <x v="0"/>
    <x v="3"/>
    <s v="Szosa--350-W"/>
    <x v="6"/>
    <d v="2010-03-13T00:00:00"/>
    <x v="0"/>
    <x v="2"/>
    <n v="1700.99"/>
    <n v="1020.5940000000001"/>
    <n v="3"/>
    <n v="3061.7820000000002"/>
  </r>
  <r>
    <x v="0"/>
    <x v="0"/>
    <x v="0"/>
    <s v="Akcesoria do rowerów"/>
    <x v="2"/>
    <x v="6"/>
    <s v="ML rama rowerowa-W"/>
    <x v="6"/>
    <d v="2010-03-21T00:00:00"/>
    <x v="0"/>
    <x v="2"/>
    <n v="594.83000000000004"/>
    <n v="356.89800000000002"/>
    <n v="2"/>
    <n v="713.79600000000005"/>
  </r>
  <r>
    <x v="0"/>
    <x v="0"/>
    <x v="0"/>
    <s v="Akcesoria do rowerów"/>
    <x v="1"/>
    <x v="1"/>
    <s v="skarpety wyścigowe"/>
    <x v="2"/>
    <d v="2010-03-07T00:00:00"/>
    <x v="0"/>
    <x v="2"/>
    <n v="8.99"/>
    <n v="5.3940000000000001"/>
    <n v="2"/>
    <n v="10.788"/>
  </r>
  <r>
    <x v="0"/>
    <x v="0"/>
    <x v="0"/>
    <s v="Akcesoria do rowerów"/>
    <x v="2"/>
    <x v="18"/>
    <s v="HL pedał szosa"/>
    <x v="8"/>
    <d v="2010-03-16T00:00:00"/>
    <x v="0"/>
    <x v="2"/>
    <n v="80.989999999999995"/>
    <n v="48.594000000000001"/>
    <n v="2"/>
    <n v="97.188000000000002"/>
  </r>
  <r>
    <x v="0"/>
    <x v="0"/>
    <x v="0"/>
    <s v="Akcesoria do rowerów"/>
    <x v="0"/>
    <x v="3"/>
    <s v="Szosa-250"/>
    <x v="1"/>
    <d v="2010-03-31T00:00:00"/>
    <x v="0"/>
    <x v="2"/>
    <n v="2443.35"/>
    <n v="1466.01"/>
    <n v="2"/>
    <n v="2932.02"/>
  </r>
  <r>
    <x v="0"/>
    <x v="0"/>
    <x v="0"/>
    <s v="Akcesoria do rowerów"/>
    <x v="2"/>
    <x v="18"/>
    <s v="ML pedał szosa"/>
    <x v="8"/>
    <d v="2010-03-04T00:00:00"/>
    <x v="0"/>
    <x v="2"/>
    <n v="62.09"/>
    <n v="37.253999999999998"/>
    <n v="1"/>
    <n v="37.253999999999998"/>
  </r>
  <r>
    <x v="0"/>
    <x v="0"/>
    <x v="0"/>
    <s v="Akcesoria do rowerów"/>
    <x v="2"/>
    <x v="6"/>
    <s v="ML rama rowerowa-W"/>
    <x v="6"/>
    <d v="2010-03-17T00:00:00"/>
    <x v="0"/>
    <x v="2"/>
    <n v="594.83000000000004"/>
    <n v="356.89800000000002"/>
    <n v="2"/>
    <n v="713.79600000000005"/>
  </r>
  <r>
    <x v="0"/>
    <x v="0"/>
    <x v="0"/>
    <s v="Akcesoria do rowerów"/>
    <x v="0"/>
    <x v="3"/>
    <s v="Szosa-750"/>
    <x v="1"/>
    <d v="2010-03-20T00:00:00"/>
    <x v="0"/>
    <x v="2"/>
    <n v="539.99"/>
    <n v="323.99400000000003"/>
    <n v="1"/>
    <n v="323.99400000000003"/>
  </r>
  <r>
    <x v="0"/>
    <x v="0"/>
    <x v="0"/>
    <s v="Akcesoria do rowerów"/>
    <x v="2"/>
    <x v="18"/>
    <s v="LL pedał szosa"/>
    <x v="8"/>
    <d v="2010-03-27T00:00:00"/>
    <x v="0"/>
    <x v="2"/>
    <n v="40.49"/>
    <n v="24.294"/>
    <n v="2"/>
    <n v="48.588000000000001"/>
  </r>
  <r>
    <x v="0"/>
    <x v="0"/>
    <x v="0"/>
    <s v="Akcesoria do rowerów"/>
    <x v="3"/>
    <x v="32"/>
    <s v="zestawy naprawcze do opon"/>
    <x v="7"/>
    <d v="2010-03-28T00:00:00"/>
    <x v="0"/>
    <x v="2"/>
    <n v="2.29"/>
    <n v="1.3740000000000001"/>
    <n v="1"/>
    <n v="1.3740000000000001"/>
  </r>
  <r>
    <x v="0"/>
    <x v="1"/>
    <x v="1"/>
    <s v="Towarzystwo Gimnastyczne"/>
    <x v="2"/>
    <x v="2"/>
    <s v="LL rama górski"/>
    <x v="1"/>
    <d v="2010-03-17T00:00:00"/>
    <x v="0"/>
    <x v="2"/>
    <n v="249.79"/>
    <n v="149.874"/>
    <n v="1"/>
    <n v="149.874"/>
  </r>
  <r>
    <x v="0"/>
    <x v="1"/>
    <x v="1"/>
    <s v="Towarzystwo Gimnastyczne"/>
    <x v="0"/>
    <x v="0"/>
    <s v="Górski-200"/>
    <x v="1"/>
    <d v="2010-03-28T00:00:00"/>
    <x v="0"/>
    <x v="2"/>
    <n v="2294.9899999999998"/>
    <n v="1376.9939999999999"/>
    <n v="4"/>
    <n v="5507.9759999999997"/>
  </r>
  <r>
    <x v="0"/>
    <x v="1"/>
    <x v="1"/>
    <s v="Towarzystwo Gimnastyczne"/>
    <x v="3"/>
    <x v="19"/>
    <s v="stojak na 4 rowery"/>
    <x v="7"/>
    <d v="2010-03-19T00:00:00"/>
    <x v="0"/>
    <x v="2"/>
    <n v="120"/>
    <n v="72"/>
    <n v="6"/>
    <n v="432"/>
  </r>
  <r>
    <x v="0"/>
    <x v="1"/>
    <x v="1"/>
    <s v="Towarzystwo Gimnastyczne"/>
    <x v="2"/>
    <x v="2"/>
    <s v="LL rama górski"/>
    <x v="0"/>
    <d v="2010-03-22T00:00:00"/>
    <x v="0"/>
    <x v="2"/>
    <n v="264.05"/>
    <n v="158.43"/>
    <n v="2"/>
    <n v="316.86"/>
  </r>
  <r>
    <x v="0"/>
    <x v="1"/>
    <x v="1"/>
    <s v="Towarzystwo Gimnastyczne"/>
    <x v="2"/>
    <x v="18"/>
    <s v="HL pedał górski"/>
    <x v="8"/>
    <d v="2010-03-04T00:00:00"/>
    <x v="0"/>
    <x v="2"/>
    <n v="80.989999999999995"/>
    <n v="48.594000000000001"/>
    <n v="5"/>
    <n v="242.97"/>
  </r>
  <r>
    <x v="0"/>
    <x v="1"/>
    <x v="1"/>
    <s v="Towarzystwo Gimnastyczne"/>
    <x v="1"/>
    <x v="10"/>
    <s v="rękawiczki rowerowe"/>
    <x v="1"/>
    <d v="2010-03-28T00:00:00"/>
    <x v="0"/>
    <x v="2"/>
    <n v="24.49"/>
    <n v="14.694000000000001"/>
    <n v="5"/>
    <n v="73.47"/>
  </r>
  <r>
    <x v="0"/>
    <x v="1"/>
    <x v="1"/>
    <s v="Towarzystwo Gimnastyczne"/>
    <x v="0"/>
    <x v="0"/>
    <s v="Górski-500"/>
    <x v="0"/>
    <d v="2010-03-17T00:00:00"/>
    <x v="0"/>
    <x v="2"/>
    <n v="564.99"/>
    <n v="338.99400000000003"/>
    <n v="3"/>
    <n v="1016.9820000000001"/>
  </r>
  <r>
    <x v="0"/>
    <x v="1"/>
    <x v="1"/>
    <s v="Towarzystwo Gimnastyczne"/>
    <x v="1"/>
    <x v="4"/>
    <s v="Short-Sleeve Classic Jersey"/>
    <x v="6"/>
    <d v="2010-03-09T00:00:00"/>
    <x v="0"/>
    <x v="2"/>
    <n v="53.99"/>
    <n v="32.393999999999998"/>
    <n v="3"/>
    <n v="97.181999999999988"/>
  </r>
  <r>
    <x v="0"/>
    <x v="1"/>
    <x v="1"/>
    <s v="Towarzystwo Gimnastyczne"/>
    <x v="1"/>
    <x v="14"/>
    <s v="spodenki damskie górskie"/>
    <x v="1"/>
    <d v="2010-03-29T00:00:00"/>
    <x v="0"/>
    <x v="2"/>
    <n v="69.989999999999995"/>
    <n v="41.994"/>
    <n v="5"/>
    <n v="209.97"/>
  </r>
  <r>
    <x v="0"/>
    <x v="1"/>
    <x v="1"/>
    <s v="Towarzystwo Gimnastyczne"/>
    <x v="2"/>
    <x v="9"/>
    <s v="ML kierownica górski"/>
    <x v="7"/>
    <d v="2010-03-16T00:00:00"/>
    <x v="0"/>
    <x v="2"/>
    <n v="61.92"/>
    <n v="37.152000000000001"/>
    <n v="5"/>
    <n v="185.76"/>
  </r>
  <r>
    <x v="0"/>
    <x v="1"/>
    <x v="1"/>
    <s v="Towarzystwo Gimnastyczne"/>
    <x v="1"/>
    <x v="4"/>
    <s v="Long-Sleeve Logo Jersey"/>
    <x v="4"/>
    <d v="2010-03-09T00:00:00"/>
    <x v="0"/>
    <x v="2"/>
    <n v="49.99"/>
    <n v="29.994"/>
    <n v="4"/>
    <n v="119.976"/>
  </r>
  <r>
    <x v="0"/>
    <x v="1"/>
    <x v="1"/>
    <s v="Towarzystwo Gimnastyczne"/>
    <x v="2"/>
    <x v="2"/>
    <s v="HL rama górski"/>
    <x v="0"/>
    <d v="2010-03-06T00:00:00"/>
    <x v="0"/>
    <x v="2"/>
    <n v="1364.5"/>
    <n v="818.7"/>
    <n v="4"/>
    <n v="3274.8"/>
  </r>
  <r>
    <x v="0"/>
    <x v="1"/>
    <x v="1"/>
    <s v="Towarzystwo Gimnastyczne"/>
    <x v="2"/>
    <x v="2"/>
    <s v="LL rama górski"/>
    <x v="0"/>
    <d v="2010-03-03T00:00:00"/>
    <x v="0"/>
    <x v="2"/>
    <n v="264.05"/>
    <n v="158.43"/>
    <n v="4"/>
    <n v="633.72"/>
  </r>
  <r>
    <x v="0"/>
    <x v="1"/>
    <x v="1"/>
    <s v="Towarzystwo Gimnastyczne"/>
    <x v="1"/>
    <x v="4"/>
    <s v="Long-Sleeve Logo Jersey"/>
    <x v="4"/>
    <d v="2010-03-25T00:00:00"/>
    <x v="0"/>
    <x v="2"/>
    <n v="49.99"/>
    <n v="29.994"/>
    <n v="5"/>
    <n v="149.97"/>
  </r>
  <r>
    <x v="0"/>
    <x v="1"/>
    <x v="1"/>
    <s v="Towarzystwo Gimnastyczne"/>
    <x v="2"/>
    <x v="2"/>
    <s v="HL rama górski"/>
    <x v="0"/>
    <d v="2010-03-03T00:00:00"/>
    <x v="0"/>
    <x v="2"/>
    <n v="1364.5"/>
    <n v="818.7"/>
    <n v="3"/>
    <n v="2456.1000000000004"/>
  </r>
  <r>
    <x v="0"/>
    <x v="1"/>
    <x v="1"/>
    <s v="Towarzystwo Gimnastyczne"/>
    <x v="1"/>
    <x v="4"/>
    <s v="Short-Sleeve Classic Jersey"/>
    <x v="6"/>
    <d v="2010-03-15T00:00:00"/>
    <x v="0"/>
    <x v="2"/>
    <n v="53.99"/>
    <n v="32.393999999999998"/>
    <n v="4"/>
    <n v="129.57599999999999"/>
  </r>
  <r>
    <x v="0"/>
    <x v="1"/>
    <x v="1"/>
    <s v="Towarzystwo Gimnastyczne"/>
    <x v="2"/>
    <x v="20"/>
    <s v="ML siodełko górski 2"/>
    <x v="7"/>
    <d v="2010-03-30T00:00:00"/>
    <x v="0"/>
    <x v="2"/>
    <n v="39.14"/>
    <n v="23.484000000000002"/>
    <n v="4"/>
    <n v="93.936000000000007"/>
  </r>
  <r>
    <x v="0"/>
    <x v="1"/>
    <x v="1"/>
    <s v="Towarzystwo Gimnastyczne"/>
    <x v="1"/>
    <x v="23"/>
    <s v="kamizelki klasyczne"/>
    <x v="5"/>
    <d v="2010-03-13T00:00:00"/>
    <x v="0"/>
    <x v="2"/>
    <n v="63.5"/>
    <n v="38.1"/>
    <n v="8"/>
    <n v="304.8"/>
  </r>
  <r>
    <x v="0"/>
    <x v="1"/>
    <x v="1"/>
    <s v="Towarzystwo Gimnastyczne"/>
    <x v="0"/>
    <x v="0"/>
    <s v="Górski-200"/>
    <x v="0"/>
    <d v="2010-03-16T00:00:00"/>
    <x v="0"/>
    <x v="2"/>
    <n v="2319.9899999999998"/>
    <n v="1391.9939999999999"/>
    <n v="3"/>
    <n v="4175.982"/>
  </r>
  <r>
    <x v="0"/>
    <x v="1"/>
    <x v="1"/>
    <s v="Towarzystwo Gimnastyczne"/>
    <x v="2"/>
    <x v="30"/>
    <s v="Łańcuch"/>
    <x v="0"/>
    <d v="2010-03-09T00:00:00"/>
    <x v="0"/>
    <x v="2"/>
    <n v="20.239999999999998"/>
    <n v="12.144"/>
    <n v="1"/>
    <n v="12.144"/>
  </r>
  <r>
    <x v="0"/>
    <x v="1"/>
    <x v="1"/>
    <s v="Towarzystwo Gimnastyczne"/>
    <x v="0"/>
    <x v="0"/>
    <s v="Górski-200"/>
    <x v="0"/>
    <d v="2010-03-31T00:00:00"/>
    <x v="0"/>
    <x v="2"/>
    <n v="2319.9899999999998"/>
    <n v="1391.9939999999999"/>
    <n v="6"/>
    <n v="8351.9639999999999"/>
  </r>
  <r>
    <x v="0"/>
    <x v="1"/>
    <x v="1"/>
    <s v="Towarzystwo Gimnastyczne"/>
    <x v="3"/>
    <x v="24"/>
    <s v="Bike Wash"/>
    <x v="7"/>
    <d v="2010-03-20T00:00:00"/>
    <x v="0"/>
    <x v="2"/>
    <n v="7.95"/>
    <n v="4.7699999999999996"/>
    <n v="4"/>
    <n v="19.079999999999998"/>
  </r>
  <r>
    <x v="0"/>
    <x v="1"/>
    <x v="1"/>
    <s v="Towarzystwo Gimnastyczne"/>
    <x v="1"/>
    <x v="23"/>
    <s v="kamizelki klasyczne"/>
    <x v="5"/>
    <d v="2010-03-10T00:00:00"/>
    <x v="0"/>
    <x v="2"/>
    <n v="63.5"/>
    <n v="38.1"/>
    <n v="6"/>
    <n v="228.60000000000002"/>
  </r>
  <r>
    <x v="0"/>
    <x v="1"/>
    <x v="1"/>
    <s v="Towarzystwo Gimnastyczne"/>
    <x v="2"/>
    <x v="2"/>
    <s v="ML rama górski-W"/>
    <x v="0"/>
    <d v="2010-03-16T00:00:00"/>
    <x v="0"/>
    <x v="2"/>
    <n v="364.09"/>
    <n v="218.45400000000001"/>
    <n v="2"/>
    <n v="436.90800000000002"/>
  </r>
  <r>
    <x v="0"/>
    <x v="1"/>
    <x v="1"/>
    <s v="Towarzystwo Gimnastyczne"/>
    <x v="3"/>
    <x v="7"/>
    <s v="Sport-100"/>
    <x v="1"/>
    <d v="2010-03-14T00:00:00"/>
    <x v="0"/>
    <x v="2"/>
    <n v="34.99"/>
    <n v="20.994"/>
    <n v="7"/>
    <n v="146.958"/>
  </r>
  <r>
    <x v="0"/>
    <x v="1"/>
    <x v="1"/>
    <s v="Towarzystwo Gimnastyczne"/>
    <x v="2"/>
    <x v="31"/>
    <s v="HL suport"/>
    <x v="7"/>
    <d v="2010-03-07T00:00:00"/>
    <x v="0"/>
    <x v="2"/>
    <n v="121.49"/>
    <n v="72.894000000000005"/>
    <n v="2"/>
    <n v="145.78800000000001"/>
  </r>
  <r>
    <x v="0"/>
    <x v="1"/>
    <x v="1"/>
    <s v="Towarzystwo Gimnastyczne"/>
    <x v="2"/>
    <x v="2"/>
    <s v="ML rama górski-W"/>
    <x v="0"/>
    <d v="2010-03-20T00:00:00"/>
    <x v="0"/>
    <x v="2"/>
    <n v="364.09"/>
    <n v="218.45400000000001"/>
    <n v="1"/>
    <n v="218.45400000000001"/>
  </r>
  <r>
    <x v="0"/>
    <x v="1"/>
    <x v="1"/>
    <s v="Towarzystwo Gimnastyczne"/>
    <x v="2"/>
    <x v="28"/>
    <s v="LL korba"/>
    <x v="1"/>
    <d v="2010-03-20T00:00:00"/>
    <x v="0"/>
    <x v="2"/>
    <n v="175.49"/>
    <n v="105.294"/>
    <n v="6"/>
    <n v="631.76400000000001"/>
  </r>
  <r>
    <x v="0"/>
    <x v="1"/>
    <x v="1"/>
    <s v="Towarzystwo Gimnastyczne"/>
    <x v="1"/>
    <x v="14"/>
    <s v="spodenki damskie górskie"/>
    <x v="1"/>
    <d v="2010-03-23T00:00:00"/>
    <x v="0"/>
    <x v="2"/>
    <n v="69.989999999999995"/>
    <n v="41.994"/>
    <n v="10"/>
    <n v="419.94"/>
  </r>
  <r>
    <x v="0"/>
    <x v="1"/>
    <x v="1"/>
    <s v="Towarzystwo Gimnastyczne"/>
    <x v="3"/>
    <x v="7"/>
    <s v="Sport-100"/>
    <x v="3"/>
    <d v="2010-03-28T00:00:00"/>
    <x v="0"/>
    <x v="2"/>
    <n v="34.99"/>
    <n v="20.994"/>
    <n v="3"/>
    <n v="62.981999999999999"/>
  </r>
  <r>
    <x v="0"/>
    <x v="1"/>
    <x v="1"/>
    <s v="Towarzystwo Gimnastyczne"/>
    <x v="3"/>
    <x v="21"/>
    <s v="plecak rowerowy"/>
    <x v="0"/>
    <d v="2010-03-28T00:00:00"/>
    <x v="0"/>
    <x v="2"/>
    <n v="54.99"/>
    <n v="32.994"/>
    <n v="4"/>
    <n v="131.976"/>
  </r>
  <r>
    <x v="0"/>
    <x v="1"/>
    <x v="1"/>
    <s v="Towarzystwo Gimnastyczne"/>
    <x v="0"/>
    <x v="0"/>
    <s v="Górski-200"/>
    <x v="1"/>
    <d v="2010-03-17T00:00:00"/>
    <x v="0"/>
    <x v="2"/>
    <n v="2294.9899999999998"/>
    <n v="1376.9939999999999"/>
    <n v="2"/>
    <n v="2753.9879999999998"/>
  </r>
  <r>
    <x v="0"/>
    <x v="1"/>
    <x v="1"/>
    <s v="Towarzystwo Gimnastyczne"/>
    <x v="1"/>
    <x v="10"/>
    <s v="rękawiczki rowerowe"/>
    <x v="1"/>
    <d v="2010-03-21T00:00:00"/>
    <x v="0"/>
    <x v="2"/>
    <n v="24.49"/>
    <n v="14.694000000000001"/>
    <n v="3"/>
    <n v="44.082000000000001"/>
  </r>
  <r>
    <x v="0"/>
    <x v="1"/>
    <x v="1"/>
    <s v="Towarzystwo Gimnastyczne"/>
    <x v="1"/>
    <x v="4"/>
    <s v="Long-Sleeve Logo Jersey"/>
    <x v="4"/>
    <d v="2010-03-15T00:00:00"/>
    <x v="0"/>
    <x v="2"/>
    <n v="49.99"/>
    <n v="29.994"/>
    <n v="6"/>
    <n v="179.964"/>
  </r>
  <r>
    <x v="0"/>
    <x v="1"/>
    <x v="1"/>
    <s v="Towarzystwo Gimnastyczne"/>
    <x v="3"/>
    <x v="22"/>
    <s v="bidony"/>
    <x v="7"/>
    <d v="2010-03-01T00:00:00"/>
    <x v="0"/>
    <x v="2"/>
    <n v="4.99"/>
    <n v="2.9940000000000002"/>
    <n v="5"/>
    <n v="14.97"/>
  </r>
  <r>
    <x v="0"/>
    <x v="1"/>
    <x v="1"/>
    <s v="Towarzystwo Gimnastyczne"/>
    <x v="1"/>
    <x v="5"/>
    <s v="nakładka na rower"/>
    <x v="4"/>
    <d v="2010-03-09T00:00:00"/>
    <x v="0"/>
    <x v="2"/>
    <n v="8.99"/>
    <n v="5.3940000000000001"/>
    <n v="5"/>
    <n v="26.97"/>
  </r>
  <r>
    <x v="0"/>
    <x v="1"/>
    <x v="1"/>
    <s v="Towarzystwo Gimnastyczne"/>
    <x v="2"/>
    <x v="2"/>
    <s v="LL rama górski"/>
    <x v="1"/>
    <d v="2010-03-12T00:00:00"/>
    <x v="0"/>
    <x v="2"/>
    <n v="249.79"/>
    <n v="149.874"/>
    <n v="2"/>
    <n v="299.74799999999999"/>
  </r>
  <r>
    <x v="0"/>
    <x v="1"/>
    <x v="1"/>
    <s v="Towarzystwo Gimnastyczne"/>
    <x v="2"/>
    <x v="26"/>
    <s v="Przerzutki przednie"/>
    <x v="0"/>
    <d v="2010-03-26T00:00:00"/>
    <x v="0"/>
    <x v="2"/>
    <n v="91.49"/>
    <n v="54.893999999999998"/>
    <n v="4"/>
    <n v="219.57599999999999"/>
  </r>
  <r>
    <x v="0"/>
    <x v="1"/>
    <x v="1"/>
    <s v="Towarzystwo Gimnastyczne"/>
    <x v="2"/>
    <x v="20"/>
    <s v="HL siodełko górski 2"/>
    <x v="7"/>
    <d v="2010-03-13T00:00:00"/>
    <x v="0"/>
    <x v="2"/>
    <n v="52.64"/>
    <n v="31.584"/>
    <n v="4"/>
    <n v="126.336"/>
  </r>
  <r>
    <x v="0"/>
    <x v="1"/>
    <x v="1"/>
    <s v="Towarzystwo Gimnastyczne"/>
    <x v="2"/>
    <x v="2"/>
    <s v="HL rama górski"/>
    <x v="1"/>
    <d v="2010-03-12T00:00:00"/>
    <x v="0"/>
    <x v="2"/>
    <n v="1349.6"/>
    <n v="809.76"/>
    <n v="3"/>
    <n v="2429.2799999999997"/>
  </r>
  <r>
    <x v="0"/>
    <x v="1"/>
    <x v="1"/>
    <s v="Towarzystwo Gimnastyczne"/>
    <x v="2"/>
    <x v="2"/>
    <s v="HL rama górski"/>
    <x v="1"/>
    <d v="2010-03-23T00:00:00"/>
    <x v="0"/>
    <x v="2"/>
    <n v="1349.6"/>
    <n v="809.76"/>
    <n v="3"/>
    <n v="2429.2799999999997"/>
  </r>
  <r>
    <x v="0"/>
    <x v="1"/>
    <x v="1"/>
    <s v="Towarzystwo Gimnastyczne"/>
    <x v="0"/>
    <x v="0"/>
    <s v="Górski-200"/>
    <x v="1"/>
    <d v="2010-03-30T00:00:00"/>
    <x v="0"/>
    <x v="2"/>
    <n v="2294.9899999999998"/>
    <n v="1376.9939999999999"/>
    <n v="3"/>
    <n v="4130.982"/>
  </r>
  <r>
    <x v="0"/>
    <x v="1"/>
    <x v="1"/>
    <s v="Towarzystwo Gimnastyczne"/>
    <x v="3"/>
    <x v="7"/>
    <s v="Sport-100"/>
    <x v="5"/>
    <d v="2010-03-31T00:00:00"/>
    <x v="0"/>
    <x v="2"/>
    <n v="34.99"/>
    <n v="20.994"/>
    <n v="6"/>
    <n v="125.964"/>
  </r>
  <r>
    <x v="0"/>
    <x v="1"/>
    <x v="1"/>
    <s v="Towarzystwo Gimnastyczne"/>
    <x v="2"/>
    <x v="29"/>
    <s v="hamulce przednie"/>
    <x v="0"/>
    <d v="2010-03-26T00:00:00"/>
    <x v="0"/>
    <x v="2"/>
    <n v="106.5"/>
    <n v="63.9"/>
    <n v="2"/>
    <n v="127.8"/>
  </r>
  <r>
    <x v="0"/>
    <x v="1"/>
    <x v="1"/>
    <s v="Towarzystwo Gimnastyczne"/>
    <x v="2"/>
    <x v="9"/>
    <s v="LL kierownica górski"/>
    <x v="7"/>
    <d v="2010-03-18T00:00:00"/>
    <x v="0"/>
    <x v="2"/>
    <n v="44.54"/>
    <n v="26.724"/>
    <n v="1"/>
    <n v="26.724"/>
  </r>
  <r>
    <x v="0"/>
    <x v="1"/>
    <x v="1"/>
    <s v="Towarzystwo Gimnastyczne"/>
    <x v="2"/>
    <x v="2"/>
    <s v="LL rama górski"/>
    <x v="0"/>
    <d v="2010-03-09T00:00:00"/>
    <x v="0"/>
    <x v="2"/>
    <n v="264.05"/>
    <n v="158.43"/>
    <n v="2"/>
    <n v="316.86"/>
  </r>
  <r>
    <x v="0"/>
    <x v="1"/>
    <x v="1"/>
    <s v="Towarzystwo Gimnastyczne"/>
    <x v="2"/>
    <x v="28"/>
    <s v="HL korba"/>
    <x v="1"/>
    <d v="2010-03-29T00:00:00"/>
    <x v="0"/>
    <x v="2"/>
    <n v="404.99"/>
    <n v="242.994"/>
    <n v="5"/>
    <n v="1214.97"/>
  </r>
  <r>
    <x v="0"/>
    <x v="1"/>
    <x v="1"/>
    <s v="Towarzystwo Gimnastyczne"/>
    <x v="1"/>
    <x v="4"/>
    <s v="Short-Sleeve Classic Jersey"/>
    <x v="6"/>
    <d v="2010-03-20T00:00:00"/>
    <x v="0"/>
    <x v="2"/>
    <n v="53.99"/>
    <n v="32.393999999999998"/>
    <n v="10"/>
    <n v="323.94"/>
  </r>
  <r>
    <x v="2"/>
    <x v="5"/>
    <x v="8"/>
    <s v="Popularne rowery"/>
    <x v="1"/>
    <x v="5"/>
    <s v="nakładka na rower"/>
    <x v="4"/>
    <d v="2010-03-03T00:00:00"/>
    <x v="0"/>
    <x v="2"/>
    <n v="8.99"/>
    <n v="5.3940000000000001"/>
    <n v="7"/>
    <n v="37.758000000000003"/>
  </r>
  <r>
    <x v="2"/>
    <x v="5"/>
    <x v="8"/>
    <s v="Popularne rowery"/>
    <x v="2"/>
    <x v="30"/>
    <s v="Łańcuch"/>
    <x v="0"/>
    <d v="2010-03-26T00:00:00"/>
    <x v="0"/>
    <x v="2"/>
    <n v="20.239999999999998"/>
    <n v="12.144"/>
    <n v="1"/>
    <n v="12.144"/>
  </r>
  <r>
    <x v="2"/>
    <x v="5"/>
    <x v="8"/>
    <s v="Popularne rowery"/>
    <x v="1"/>
    <x v="23"/>
    <s v="kamizelki klasyczne"/>
    <x v="5"/>
    <d v="2010-03-28T00:00:00"/>
    <x v="0"/>
    <x v="2"/>
    <n v="63.5"/>
    <n v="38.1"/>
    <n v="7"/>
    <n v="266.7"/>
  </r>
  <r>
    <x v="2"/>
    <x v="5"/>
    <x v="8"/>
    <s v="Popularne rowery"/>
    <x v="1"/>
    <x v="4"/>
    <s v="Long-Sleeve Logo Jersey"/>
    <x v="4"/>
    <d v="2010-03-03T00:00:00"/>
    <x v="0"/>
    <x v="2"/>
    <n v="49.99"/>
    <n v="29.994"/>
    <n v="8"/>
    <n v="239.952"/>
  </r>
  <r>
    <x v="2"/>
    <x v="5"/>
    <x v="8"/>
    <s v="Popularne rowery"/>
    <x v="2"/>
    <x v="31"/>
    <s v="HL suport"/>
    <x v="7"/>
    <d v="2010-03-25T00:00:00"/>
    <x v="0"/>
    <x v="2"/>
    <n v="121.49"/>
    <n v="72.894000000000005"/>
    <n v="2"/>
    <n v="145.78800000000001"/>
  </r>
  <r>
    <x v="2"/>
    <x v="5"/>
    <x v="8"/>
    <s v="Popularne rowery"/>
    <x v="3"/>
    <x v="19"/>
    <s v="stojak na 4 rowery"/>
    <x v="7"/>
    <d v="2010-03-31T00:00:00"/>
    <x v="0"/>
    <x v="2"/>
    <n v="120"/>
    <n v="72"/>
    <n v="7"/>
    <n v="504"/>
  </r>
  <r>
    <x v="2"/>
    <x v="5"/>
    <x v="8"/>
    <s v="Popularne rowery"/>
    <x v="0"/>
    <x v="25"/>
    <s v="Turystyczny-3000"/>
    <x v="5"/>
    <d v="2010-03-14T00:00:00"/>
    <x v="0"/>
    <x v="2"/>
    <n v="742.35"/>
    <n v="445.41"/>
    <n v="2"/>
    <n v="890.82"/>
  </r>
  <r>
    <x v="2"/>
    <x v="5"/>
    <x v="8"/>
    <s v="Popularne rowery"/>
    <x v="3"/>
    <x v="24"/>
    <s v="Bike Wash"/>
    <x v="7"/>
    <d v="2010-03-30T00:00:00"/>
    <x v="0"/>
    <x v="2"/>
    <n v="7.95"/>
    <n v="4.7699999999999996"/>
    <n v="2"/>
    <n v="9.5399999999999991"/>
  </r>
  <r>
    <x v="2"/>
    <x v="5"/>
    <x v="8"/>
    <s v="Popularne rowery"/>
    <x v="3"/>
    <x v="7"/>
    <s v="Sport-100"/>
    <x v="1"/>
    <d v="2010-03-23T00:00:00"/>
    <x v="0"/>
    <x v="2"/>
    <n v="34.99"/>
    <n v="20.994"/>
    <n v="1"/>
    <n v="20.994"/>
  </r>
  <r>
    <x v="2"/>
    <x v="5"/>
    <x v="8"/>
    <s v="Popularne rowery"/>
    <x v="0"/>
    <x v="25"/>
    <s v="Turystyczny-3000"/>
    <x v="6"/>
    <d v="2010-03-26T00:00:00"/>
    <x v="0"/>
    <x v="2"/>
    <n v="742.35"/>
    <n v="445.41"/>
    <n v="1"/>
    <n v="445.41"/>
  </r>
  <r>
    <x v="2"/>
    <x v="5"/>
    <x v="8"/>
    <s v="Popularne rowery"/>
    <x v="0"/>
    <x v="25"/>
    <s v="Turystyczny-2000"/>
    <x v="5"/>
    <d v="2010-03-27T00:00:00"/>
    <x v="0"/>
    <x v="2"/>
    <n v="1214.8499999999999"/>
    <n v="728.91"/>
    <n v="2"/>
    <n v="1457.82"/>
  </r>
  <r>
    <x v="2"/>
    <x v="5"/>
    <x v="8"/>
    <s v="Popularne rowery"/>
    <x v="0"/>
    <x v="25"/>
    <s v="Turystyczny-1000"/>
    <x v="5"/>
    <d v="2010-03-30T00:00:00"/>
    <x v="0"/>
    <x v="2"/>
    <n v="2384.0700000000002"/>
    <n v="1430.442"/>
    <n v="1"/>
    <n v="1430.442"/>
  </r>
  <r>
    <x v="2"/>
    <x v="5"/>
    <x v="8"/>
    <s v="Popularne rowery"/>
    <x v="0"/>
    <x v="25"/>
    <s v="Turystyczny-1000"/>
    <x v="5"/>
    <d v="2010-03-10T00:00:00"/>
    <x v="0"/>
    <x v="2"/>
    <n v="2384.0700000000002"/>
    <n v="1430.442"/>
    <n v="1"/>
    <n v="1430.442"/>
  </r>
  <r>
    <x v="2"/>
    <x v="5"/>
    <x v="8"/>
    <s v="Popularne rowery"/>
    <x v="1"/>
    <x v="4"/>
    <s v="Short-Sleeve Classic Jersey"/>
    <x v="6"/>
    <d v="2010-03-13T00:00:00"/>
    <x v="0"/>
    <x v="2"/>
    <n v="53.99"/>
    <n v="32.393999999999998"/>
    <n v="8"/>
    <n v="259.15199999999999"/>
  </r>
  <r>
    <x v="2"/>
    <x v="5"/>
    <x v="8"/>
    <s v="Popularne rowery"/>
    <x v="0"/>
    <x v="25"/>
    <s v="Turystyczny-3000"/>
    <x v="5"/>
    <d v="2010-03-28T00:00:00"/>
    <x v="0"/>
    <x v="2"/>
    <n v="742.35"/>
    <n v="445.41"/>
    <n v="2"/>
    <n v="890.82"/>
  </r>
  <r>
    <x v="2"/>
    <x v="5"/>
    <x v="8"/>
    <s v="Popularne rowery"/>
    <x v="0"/>
    <x v="25"/>
    <s v="Turystyczny-1000"/>
    <x v="5"/>
    <d v="2010-03-27T00:00:00"/>
    <x v="0"/>
    <x v="2"/>
    <n v="2384.0700000000002"/>
    <n v="1430.442"/>
    <n v="1"/>
    <n v="1430.442"/>
  </r>
  <r>
    <x v="2"/>
    <x v="5"/>
    <x v="8"/>
    <s v="Popularne rowery"/>
    <x v="0"/>
    <x v="25"/>
    <s v="Turystyczny-2000"/>
    <x v="5"/>
    <d v="2010-03-02T00:00:00"/>
    <x v="0"/>
    <x v="2"/>
    <n v="1214.8499999999999"/>
    <n v="728.91"/>
    <n v="3"/>
    <n v="2186.73"/>
  </r>
  <r>
    <x v="2"/>
    <x v="5"/>
    <x v="8"/>
    <s v="Popularne rowery"/>
    <x v="2"/>
    <x v="29"/>
    <s v="hamulce przednie"/>
    <x v="0"/>
    <d v="2010-03-21T00:00:00"/>
    <x v="0"/>
    <x v="2"/>
    <n v="106.5"/>
    <n v="63.9"/>
    <n v="1"/>
    <n v="63.9"/>
  </r>
  <r>
    <x v="2"/>
    <x v="5"/>
    <x v="8"/>
    <s v="Popularne rowery"/>
    <x v="1"/>
    <x v="4"/>
    <s v="Short-Sleeve Classic Jersey"/>
    <x v="6"/>
    <d v="2010-03-09T00:00:00"/>
    <x v="0"/>
    <x v="2"/>
    <n v="53.99"/>
    <n v="32.393999999999998"/>
    <n v="6"/>
    <n v="194.36399999999998"/>
  </r>
  <r>
    <x v="2"/>
    <x v="5"/>
    <x v="8"/>
    <s v="Popularne rowery"/>
    <x v="2"/>
    <x v="26"/>
    <s v="Przerzutki przednie"/>
    <x v="0"/>
    <d v="2010-03-16T00:00:00"/>
    <x v="0"/>
    <x v="2"/>
    <n v="91.49"/>
    <n v="54.893999999999998"/>
    <n v="3"/>
    <n v="164.68199999999999"/>
  </r>
  <r>
    <x v="2"/>
    <x v="5"/>
    <x v="8"/>
    <s v="Popularne rowery"/>
    <x v="3"/>
    <x v="22"/>
    <s v="bidony"/>
    <x v="7"/>
    <d v="2010-03-04T00:00:00"/>
    <x v="0"/>
    <x v="2"/>
    <n v="4.99"/>
    <n v="2.9940000000000002"/>
    <n v="3"/>
    <n v="8.9820000000000011"/>
  </r>
  <r>
    <x v="2"/>
    <x v="5"/>
    <x v="8"/>
    <s v="Popularne rowery"/>
    <x v="0"/>
    <x v="25"/>
    <s v="Turystyczny-3000"/>
    <x v="5"/>
    <d v="2010-03-19T00:00:00"/>
    <x v="0"/>
    <x v="2"/>
    <n v="742.35"/>
    <n v="445.41"/>
    <n v="2"/>
    <n v="890.82"/>
  </r>
  <r>
    <x v="2"/>
    <x v="5"/>
    <x v="8"/>
    <s v="Popularne rowery"/>
    <x v="0"/>
    <x v="25"/>
    <s v="Turystyczny-1000"/>
    <x v="6"/>
    <d v="2010-03-30T00:00:00"/>
    <x v="0"/>
    <x v="2"/>
    <n v="2384.0700000000002"/>
    <n v="1430.442"/>
    <n v="2"/>
    <n v="2860.884"/>
  </r>
  <r>
    <x v="2"/>
    <x v="5"/>
    <x v="8"/>
    <s v="Popularne rowery"/>
    <x v="0"/>
    <x v="25"/>
    <s v="Turystyczny-1000"/>
    <x v="6"/>
    <d v="2010-03-07T00:00:00"/>
    <x v="0"/>
    <x v="2"/>
    <n v="2384.0700000000002"/>
    <n v="1430.442"/>
    <n v="1"/>
    <n v="1430.442"/>
  </r>
  <r>
    <x v="2"/>
    <x v="5"/>
    <x v="8"/>
    <s v="Popularne rowery"/>
    <x v="0"/>
    <x v="25"/>
    <s v="Turystyczny-3000"/>
    <x v="6"/>
    <d v="2010-03-15T00:00:00"/>
    <x v="0"/>
    <x v="2"/>
    <n v="742.35"/>
    <n v="445.41"/>
    <n v="1"/>
    <n v="445.41"/>
  </r>
  <r>
    <x v="2"/>
    <x v="5"/>
    <x v="8"/>
    <s v="Popularne rowery"/>
    <x v="0"/>
    <x v="25"/>
    <s v="Turystyczny-3000"/>
    <x v="5"/>
    <d v="2010-03-17T00:00:00"/>
    <x v="0"/>
    <x v="2"/>
    <n v="742.35"/>
    <n v="445.41"/>
    <n v="1"/>
    <n v="445.41"/>
  </r>
  <r>
    <x v="2"/>
    <x v="5"/>
    <x v="8"/>
    <s v="Popularne rowery"/>
    <x v="0"/>
    <x v="25"/>
    <s v="Turystyczny-1000"/>
    <x v="5"/>
    <d v="2010-03-28T00:00:00"/>
    <x v="0"/>
    <x v="2"/>
    <n v="2384.0700000000002"/>
    <n v="1430.442"/>
    <n v="2"/>
    <n v="2860.884"/>
  </r>
  <r>
    <x v="2"/>
    <x v="5"/>
    <x v="8"/>
    <s v="Popularne rowery"/>
    <x v="2"/>
    <x v="28"/>
    <s v="HL korba"/>
    <x v="1"/>
    <d v="2010-03-01T00:00:00"/>
    <x v="0"/>
    <x v="2"/>
    <n v="404.99"/>
    <n v="242.994"/>
    <n v="4"/>
    <n v="971.976"/>
  </r>
  <r>
    <x v="2"/>
    <x v="5"/>
    <x v="8"/>
    <s v="Popularne rowery"/>
    <x v="0"/>
    <x v="25"/>
    <s v="Turystyczny-2000"/>
    <x v="5"/>
    <d v="2010-03-28T00:00:00"/>
    <x v="0"/>
    <x v="2"/>
    <n v="1214.8499999999999"/>
    <n v="728.91"/>
    <n v="1"/>
    <n v="728.91"/>
  </r>
  <r>
    <x v="2"/>
    <x v="5"/>
    <x v="8"/>
    <s v="Popularne rowery"/>
    <x v="0"/>
    <x v="25"/>
    <s v="Turystyczny-2000"/>
    <x v="5"/>
    <d v="2010-03-17T00:00:00"/>
    <x v="0"/>
    <x v="2"/>
    <n v="1214.8499999999999"/>
    <n v="728.91"/>
    <n v="3"/>
    <n v="2186.73"/>
  </r>
  <r>
    <x v="0"/>
    <x v="1"/>
    <x v="1"/>
    <s v="Rodzinny sklep rowerowy"/>
    <x v="1"/>
    <x v="14"/>
    <s v="spodenki damskie górskie"/>
    <x v="1"/>
    <d v="2010-03-08T00:00:00"/>
    <x v="0"/>
    <x v="2"/>
    <n v="69.989999999999995"/>
    <n v="41.994"/>
    <n v="5"/>
    <n v="209.97"/>
  </r>
  <r>
    <x v="0"/>
    <x v="1"/>
    <x v="1"/>
    <s v="Rodzinny sklep rowerowy"/>
    <x v="0"/>
    <x v="0"/>
    <s v="Górski-200-W"/>
    <x v="0"/>
    <d v="2010-03-10T00:00:00"/>
    <x v="0"/>
    <x v="2"/>
    <n v="769.49"/>
    <n v="461.69400000000002"/>
    <n v="3"/>
    <n v="1385.0820000000001"/>
  </r>
  <r>
    <x v="0"/>
    <x v="1"/>
    <x v="1"/>
    <s v="Rodzinny sklep rowerowy"/>
    <x v="0"/>
    <x v="0"/>
    <s v="Górski-200-W"/>
    <x v="0"/>
    <d v="2010-03-29T00:00:00"/>
    <x v="0"/>
    <x v="2"/>
    <n v="769.49"/>
    <n v="461.69400000000002"/>
    <n v="1"/>
    <n v="461.69400000000002"/>
  </r>
  <r>
    <x v="0"/>
    <x v="1"/>
    <x v="1"/>
    <s v="Rodzinny sklep rowerowy"/>
    <x v="0"/>
    <x v="0"/>
    <s v="Górski-500"/>
    <x v="1"/>
    <d v="2010-03-20T00:00:00"/>
    <x v="0"/>
    <x v="2"/>
    <n v="539.99"/>
    <n v="323.99400000000003"/>
    <n v="2"/>
    <n v="647.98800000000006"/>
  </r>
  <r>
    <x v="0"/>
    <x v="1"/>
    <x v="1"/>
    <s v="Rodzinny sklep rowerowy"/>
    <x v="0"/>
    <x v="0"/>
    <s v="Górski-500"/>
    <x v="0"/>
    <d v="2010-03-01T00:00:00"/>
    <x v="0"/>
    <x v="2"/>
    <n v="564.99"/>
    <n v="338.99400000000003"/>
    <n v="2"/>
    <n v="677.98800000000006"/>
  </r>
  <r>
    <x v="0"/>
    <x v="1"/>
    <x v="1"/>
    <s v="Rodzinny sklep rowerowy"/>
    <x v="0"/>
    <x v="0"/>
    <s v="Górski-500"/>
    <x v="1"/>
    <d v="2010-03-22T00:00:00"/>
    <x v="0"/>
    <x v="2"/>
    <n v="539.99"/>
    <n v="323.99400000000003"/>
    <n v="2"/>
    <n v="647.98800000000006"/>
  </r>
  <r>
    <x v="0"/>
    <x v="1"/>
    <x v="1"/>
    <s v="Rodzinny sklep rowerowy"/>
    <x v="2"/>
    <x v="2"/>
    <s v="ML rama górski-W"/>
    <x v="0"/>
    <d v="2010-03-07T00:00:00"/>
    <x v="0"/>
    <x v="2"/>
    <n v="364.09"/>
    <n v="218.45400000000001"/>
    <n v="3"/>
    <n v="655.36200000000008"/>
  </r>
  <r>
    <x v="0"/>
    <x v="1"/>
    <x v="1"/>
    <s v="Rodzinny sklep rowerowy"/>
    <x v="2"/>
    <x v="2"/>
    <s v="LL rama górski"/>
    <x v="0"/>
    <d v="2010-03-01T00:00:00"/>
    <x v="0"/>
    <x v="2"/>
    <n v="264.05"/>
    <n v="158.43"/>
    <n v="4"/>
    <n v="633.72"/>
  </r>
  <r>
    <x v="0"/>
    <x v="1"/>
    <x v="1"/>
    <s v="Rodzinny sklep rowerowy"/>
    <x v="0"/>
    <x v="0"/>
    <s v="Górski-200"/>
    <x v="1"/>
    <d v="2010-03-18T00:00:00"/>
    <x v="0"/>
    <x v="2"/>
    <n v="2294.9899999999998"/>
    <n v="1376.9939999999999"/>
    <n v="2"/>
    <n v="2753.9879999999998"/>
  </r>
  <r>
    <x v="0"/>
    <x v="1"/>
    <x v="1"/>
    <s v="Rodzinny sklep rowerowy"/>
    <x v="0"/>
    <x v="0"/>
    <s v="Górski-500"/>
    <x v="1"/>
    <d v="2010-03-14T00:00:00"/>
    <x v="0"/>
    <x v="2"/>
    <n v="539.99"/>
    <n v="323.99400000000003"/>
    <n v="1"/>
    <n v="323.99400000000003"/>
  </r>
  <r>
    <x v="0"/>
    <x v="1"/>
    <x v="1"/>
    <s v="Rodzinny sklep rowerowy"/>
    <x v="2"/>
    <x v="2"/>
    <s v="ML rama górski-W"/>
    <x v="0"/>
    <d v="2010-03-01T00:00:00"/>
    <x v="0"/>
    <x v="2"/>
    <n v="364.09"/>
    <n v="218.45400000000001"/>
    <n v="5"/>
    <n v="1092.27"/>
  </r>
  <r>
    <x v="0"/>
    <x v="1"/>
    <x v="1"/>
    <s v="Rodzinny sklep rowerowy"/>
    <x v="0"/>
    <x v="0"/>
    <s v="Górski-200"/>
    <x v="0"/>
    <d v="2010-03-22T00:00:00"/>
    <x v="0"/>
    <x v="2"/>
    <n v="2319.9899999999998"/>
    <n v="1391.9939999999999"/>
    <n v="2"/>
    <n v="2783.9879999999998"/>
  </r>
  <r>
    <x v="0"/>
    <x v="1"/>
    <x v="1"/>
    <s v="Rodzinny sklep rowerowy"/>
    <x v="1"/>
    <x v="14"/>
    <s v="spodenki damskie górskie"/>
    <x v="1"/>
    <d v="2010-03-10T00:00:00"/>
    <x v="0"/>
    <x v="2"/>
    <n v="69.989999999999995"/>
    <n v="38.494500000000002"/>
    <n v="24"/>
    <n v="923.86800000000005"/>
  </r>
  <r>
    <x v="0"/>
    <x v="1"/>
    <x v="1"/>
    <s v="Rodzinny sklep rowerowy"/>
    <x v="0"/>
    <x v="0"/>
    <s v="Górski-200"/>
    <x v="1"/>
    <d v="2010-03-30T00:00:00"/>
    <x v="0"/>
    <x v="2"/>
    <n v="2294.9899999999998"/>
    <n v="1376.9939999999999"/>
    <n v="6"/>
    <n v="8261.9639999999999"/>
  </r>
  <r>
    <x v="0"/>
    <x v="1"/>
    <x v="1"/>
    <s v="Rodzinny sklep rowerowy"/>
    <x v="2"/>
    <x v="2"/>
    <s v="LL rama górski"/>
    <x v="1"/>
    <d v="2010-03-07T00:00:00"/>
    <x v="0"/>
    <x v="2"/>
    <n v="249.79"/>
    <n v="149.874"/>
    <n v="1"/>
    <n v="149.874"/>
  </r>
  <r>
    <x v="0"/>
    <x v="1"/>
    <x v="1"/>
    <s v="Rodzinny sklep rowerowy"/>
    <x v="0"/>
    <x v="0"/>
    <s v="Górski-200"/>
    <x v="0"/>
    <d v="2010-03-21T00:00:00"/>
    <x v="0"/>
    <x v="2"/>
    <n v="2319.9899999999998"/>
    <n v="1391.9939999999999"/>
    <n v="2"/>
    <n v="2783.9879999999998"/>
  </r>
  <r>
    <x v="0"/>
    <x v="1"/>
    <x v="1"/>
    <s v="Rodzinny sklep rowerowy"/>
    <x v="0"/>
    <x v="0"/>
    <s v="Górski-500"/>
    <x v="0"/>
    <d v="2010-03-23T00:00:00"/>
    <x v="0"/>
    <x v="2"/>
    <n v="564.99"/>
    <n v="338.99400000000003"/>
    <n v="1"/>
    <n v="338.99400000000003"/>
  </r>
  <r>
    <x v="0"/>
    <x v="1"/>
    <x v="1"/>
    <s v="Rodzinny sklep rowerowy"/>
    <x v="0"/>
    <x v="0"/>
    <s v="Górski-500"/>
    <x v="1"/>
    <d v="2010-03-23T00:00:00"/>
    <x v="0"/>
    <x v="2"/>
    <n v="539.99"/>
    <n v="323.99400000000003"/>
    <n v="2"/>
    <n v="647.98800000000006"/>
  </r>
  <r>
    <x v="0"/>
    <x v="1"/>
    <x v="1"/>
    <s v="Rodzinny sklep rowerowy"/>
    <x v="0"/>
    <x v="0"/>
    <s v="Górski-200-W"/>
    <x v="0"/>
    <d v="2010-03-04T00:00:00"/>
    <x v="0"/>
    <x v="2"/>
    <n v="769.49"/>
    <n v="461.69400000000002"/>
    <n v="1"/>
    <n v="461.69400000000002"/>
  </r>
  <r>
    <x v="0"/>
    <x v="1"/>
    <x v="1"/>
    <s v="Rodzinny sklep rowerowy"/>
    <x v="0"/>
    <x v="0"/>
    <s v="Górski-200-W"/>
    <x v="0"/>
    <d v="2010-03-19T00:00:00"/>
    <x v="0"/>
    <x v="2"/>
    <n v="769.49"/>
    <n v="461.69400000000002"/>
    <n v="2"/>
    <n v="923.38800000000003"/>
  </r>
  <r>
    <x v="2"/>
    <x v="5"/>
    <x v="8"/>
    <s v="Sprzedaż hurtowa części rowerowych"/>
    <x v="0"/>
    <x v="25"/>
    <s v="Turystyczny-1000"/>
    <x v="5"/>
    <d v="2010-03-27T00:00:00"/>
    <x v="0"/>
    <x v="2"/>
    <n v="2384.0700000000002"/>
    <n v="1430.442"/>
    <n v="1"/>
    <n v="1430.442"/>
  </r>
  <r>
    <x v="2"/>
    <x v="5"/>
    <x v="8"/>
    <s v="Sprzedaż hurtowa części rowerowych"/>
    <x v="2"/>
    <x v="29"/>
    <s v="hamulce przednie"/>
    <x v="0"/>
    <d v="2010-03-30T00:00:00"/>
    <x v="0"/>
    <x v="2"/>
    <n v="106.5"/>
    <n v="63.9"/>
    <n v="3"/>
    <n v="191.7"/>
  </r>
  <r>
    <x v="2"/>
    <x v="5"/>
    <x v="8"/>
    <s v="Sprzedaż hurtowa części rowerowych"/>
    <x v="0"/>
    <x v="25"/>
    <s v="Turystyczny-2000"/>
    <x v="5"/>
    <d v="2010-03-07T00:00:00"/>
    <x v="0"/>
    <x v="2"/>
    <n v="1214.8499999999999"/>
    <n v="728.91"/>
    <n v="2"/>
    <n v="1457.82"/>
  </r>
  <r>
    <x v="2"/>
    <x v="5"/>
    <x v="8"/>
    <s v="Sprzedaż hurtowa części rowerowych"/>
    <x v="3"/>
    <x v="7"/>
    <s v="Sport-100"/>
    <x v="5"/>
    <d v="2010-03-25T00:00:00"/>
    <x v="0"/>
    <x v="2"/>
    <n v="34.99"/>
    <n v="20.994"/>
    <n v="2"/>
    <n v="41.988"/>
  </r>
  <r>
    <x v="2"/>
    <x v="5"/>
    <x v="8"/>
    <s v="Sprzedaż hurtowa części rowerowych"/>
    <x v="0"/>
    <x v="25"/>
    <s v="Turystyczny-3000"/>
    <x v="5"/>
    <d v="2010-03-30T00:00:00"/>
    <x v="0"/>
    <x v="2"/>
    <n v="742.35"/>
    <n v="445.41"/>
    <n v="1"/>
    <n v="445.41"/>
  </r>
  <r>
    <x v="2"/>
    <x v="5"/>
    <x v="8"/>
    <s v="Sprzedaż hurtowa części rowerowych"/>
    <x v="1"/>
    <x v="23"/>
    <s v="kamizelki klasyczne"/>
    <x v="5"/>
    <d v="2010-03-14T00:00:00"/>
    <x v="0"/>
    <x v="2"/>
    <n v="63.5"/>
    <n v="38.1"/>
    <n v="5"/>
    <n v="190.5"/>
  </r>
  <r>
    <x v="2"/>
    <x v="5"/>
    <x v="8"/>
    <s v="Sprzedaż hurtowa części rowerowych"/>
    <x v="3"/>
    <x v="7"/>
    <s v="Sport-100"/>
    <x v="1"/>
    <d v="2010-03-28T00:00:00"/>
    <x v="0"/>
    <x v="2"/>
    <n v="34.99"/>
    <n v="20.994"/>
    <n v="3"/>
    <n v="62.981999999999999"/>
  </r>
  <r>
    <x v="2"/>
    <x v="5"/>
    <x v="8"/>
    <s v="Sprzedaż hurtowa części rowerowych"/>
    <x v="2"/>
    <x v="28"/>
    <s v="HL korba"/>
    <x v="1"/>
    <d v="2010-03-06T00:00:00"/>
    <x v="0"/>
    <x v="2"/>
    <n v="404.99"/>
    <n v="242.994"/>
    <n v="2"/>
    <n v="485.988"/>
  </r>
  <r>
    <x v="2"/>
    <x v="5"/>
    <x v="8"/>
    <s v="Sprzedaż hurtowa części rowerowych"/>
    <x v="0"/>
    <x v="25"/>
    <s v="Turystyczny-3000"/>
    <x v="5"/>
    <d v="2010-03-07T00:00:00"/>
    <x v="0"/>
    <x v="2"/>
    <n v="742.35"/>
    <n v="445.41"/>
    <n v="1"/>
    <n v="445.41"/>
  </r>
  <r>
    <x v="2"/>
    <x v="5"/>
    <x v="8"/>
    <s v="Sprzedaż hurtowa części rowerowych"/>
    <x v="0"/>
    <x v="25"/>
    <s v="Turystyczny-2000"/>
    <x v="5"/>
    <d v="2010-03-17T00:00:00"/>
    <x v="0"/>
    <x v="2"/>
    <n v="1214.8499999999999"/>
    <n v="728.91"/>
    <n v="2"/>
    <n v="1457.82"/>
  </r>
  <r>
    <x v="2"/>
    <x v="5"/>
    <x v="8"/>
    <s v="Sprzedaż hurtowa części rowerowych"/>
    <x v="0"/>
    <x v="25"/>
    <s v="Turystyczny-3000"/>
    <x v="6"/>
    <d v="2010-03-22T00:00:00"/>
    <x v="0"/>
    <x v="2"/>
    <n v="742.35"/>
    <n v="445.41"/>
    <n v="3"/>
    <n v="1336.23"/>
  </r>
  <r>
    <x v="2"/>
    <x v="5"/>
    <x v="8"/>
    <s v="Sprzedaż hurtowa części rowerowych"/>
    <x v="3"/>
    <x v="22"/>
    <s v="bidony"/>
    <x v="7"/>
    <d v="2010-03-11T00:00:00"/>
    <x v="0"/>
    <x v="2"/>
    <n v="4.99"/>
    <n v="2.9940000000000002"/>
    <n v="3"/>
    <n v="8.9820000000000011"/>
  </r>
  <r>
    <x v="2"/>
    <x v="5"/>
    <x v="8"/>
    <s v="Sprzedaż hurtowa części rowerowych"/>
    <x v="0"/>
    <x v="25"/>
    <s v="Turystyczny-3000"/>
    <x v="5"/>
    <d v="2010-03-06T00:00:00"/>
    <x v="0"/>
    <x v="2"/>
    <n v="742.35"/>
    <n v="445.41"/>
    <n v="2"/>
    <n v="890.82"/>
  </r>
  <r>
    <x v="2"/>
    <x v="5"/>
    <x v="8"/>
    <s v="Sprzedaż hurtowa części rowerowych"/>
    <x v="0"/>
    <x v="25"/>
    <s v="Turystyczny-1000"/>
    <x v="6"/>
    <d v="2010-03-28T00:00:00"/>
    <x v="0"/>
    <x v="2"/>
    <n v="2384.0700000000002"/>
    <n v="1430.442"/>
    <n v="1"/>
    <n v="1430.442"/>
  </r>
  <r>
    <x v="2"/>
    <x v="5"/>
    <x v="8"/>
    <s v="Sprzedaż hurtowa części rowerowych"/>
    <x v="0"/>
    <x v="25"/>
    <s v="Turystyczny-1000"/>
    <x v="6"/>
    <d v="2010-03-20T00:00:00"/>
    <x v="0"/>
    <x v="2"/>
    <n v="2384.0700000000002"/>
    <n v="1430.442"/>
    <n v="1"/>
    <n v="1430.442"/>
  </r>
  <r>
    <x v="2"/>
    <x v="5"/>
    <x v="8"/>
    <s v="Sprzedaż hurtowa części rowerowych"/>
    <x v="0"/>
    <x v="25"/>
    <s v="Turystyczny-3000"/>
    <x v="6"/>
    <d v="2010-03-23T00:00:00"/>
    <x v="0"/>
    <x v="2"/>
    <n v="742.35"/>
    <n v="445.41"/>
    <n v="1"/>
    <n v="445.41"/>
  </r>
  <r>
    <x v="2"/>
    <x v="5"/>
    <x v="8"/>
    <s v="Sprzedaż hurtowa części rowerowych"/>
    <x v="1"/>
    <x v="4"/>
    <s v="Short-Sleeve Classic Jersey"/>
    <x v="6"/>
    <d v="2010-03-18T00:00:00"/>
    <x v="0"/>
    <x v="2"/>
    <n v="53.99"/>
    <n v="32.393999999999998"/>
    <n v="1"/>
    <n v="32.393999999999998"/>
  </r>
  <r>
    <x v="2"/>
    <x v="5"/>
    <x v="8"/>
    <s v="Sprzedaż hurtowa części rowerowych"/>
    <x v="0"/>
    <x v="25"/>
    <s v="Turystyczny-1000"/>
    <x v="6"/>
    <d v="2010-03-20T00:00:00"/>
    <x v="0"/>
    <x v="2"/>
    <n v="2384.0700000000002"/>
    <n v="1430.442"/>
    <n v="3"/>
    <n v="4291.326"/>
  </r>
  <r>
    <x v="2"/>
    <x v="5"/>
    <x v="8"/>
    <s v="Sprzedaż hurtowa części rowerowych"/>
    <x v="2"/>
    <x v="26"/>
    <s v="Przerzutki przednie"/>
    <x v="0"/>
    <d v="2010-03-04T00:00:00"/>
    <x v="0"/>
    <x v="2"/>
    <n v="91.49"/>
    <n v="54.893999999999998"/>
    <n v="2"/>
    <n v="109.788"/>
  </r>
  <r>
    <x v="2"/>
    <x v="5"/>
    <x v="8"/>
    <s v="Sprzedaż hurtowa części rowerowych"/>
    <x v="0"/>
    <x v="25"/>
    <s v="Turystyczny-3000"/>
    <x v="6"/>
    <d v="2010-03-26T00:00:00"/>
    <x v="0"/>
    <x v="2"/>
    <n v="742.35"/>
    <n v="445.41"/>
    <n v="2"/>
    <n v="890.82"/>
  </r>
  <r>
    <x v="2"/>
    <x v="5"/>
    <x v="8"/>
    <s v="Sprzedaż hurtowa części rowerowych"/>
    <x v="0"/>
    <x v="25"/>
    <s v="Turystyczny-2000"/>
    <x v="5"/>
    <d v="2010-03-12T00:00:00"/>
    <x v="0"/>
    <x v="2"/>
    <n v="1214.8499999999999"/>
    <n v="728.91"/>
    <n v="2"/>
    <n v="1457.82"/>
  </r>
  <r>
    <x v="2"/>
    <x v="5"/>
    <x v="8"/>
    <s v="Sprzedaż hurtowa części rowerowych"/>
    <x v="0"/>
    <x v="25"/>
    <s v="Turystyczny-3000"/>
    <x v="6"/>
    <d v="2010-03-20T00:00:00"/>
    <x v="0"/>
    <x v="2"/>
    <n v="742.35"/>
    <n v="445.41"/>
    <n v="1"/>
    <n v="445.41"/>
  </r>
  <r>
    <x v="2"/>
    <x v="5"/>
    <x v="8"/>
    <s v="Sprzedaż hurtowa części rowerowych"/>
    <x v="3"/>
    <x v="19"/>
    <s v="stojak na 4 rowery"/>
    <x v="7"/>
    <d v="2010-03-12T00:00:00"/>
    <x v="0"/>
    <x v="2"/>
    <n v="120"/>
    <n v="72"/>
    <n v="5"/>
    <n v="360"/>
  </r>
  <r>
    <x v="2"/>
    <x v="5"/>
    <x v="8"/>
    <s v="Sprzedaż hurtowa części rowerowych"/>
    <x v="1"/>
    <x v="4"/>
    <s v="Short-Sleeve Classic Jersey"/>
    <x v="6"/>
    <d v="2010-03-19T00:00:00"/>
    <x v="0"/>
    <x v="2"/>
    <n v="53.99"/>
    <n v="32.393999999999998"/>
    <n v="5"/>
    <n v="161.97"/>
  </r>
  <r>
    <x v="2"/>
    <x v="5"/>
    <x v="8"/>
    <s v="Sprzedaż hurtowa części rowerowych"/>
    <x v="3"/>
    <x v="24"/>
    <s v="Bike Wash"/>
    <x v="7"/>
    <d v="2010-03-26T00:00:00"/>
    <x v="0"/>
    <x v="2"/>
    <n v="7.95"/>
    <n v="4.7699999999999996"/>
    <n v="5"/>
    <n v="23.849999999999998"/>
  </r>
  <r>
    <x v="2"/>
    <x v="5"/>
    <x v="8"/>
    <s v="Sprzedaż hurtowa części rowerowych"/>
    <x v="0"/>
    <x v="25"/>
    <s v="Turystyczny-2000"/>
    <x v="5"/>
    <d v="2010-03-02T00:00:00"/>
    <x v="0"/>
    <x v="2"/>
    <n v="1214.8499999999999"/>
    <n v="728.91"/>
    <n v="1"/>
    <n v="728.91"/>
  </r>
  <r>
    <x v="2"/>
    <x v="5"/>
    <x v="8"/>
    <s v="Sprzedaż hurtowa części rowerowych"/>
    <x v="0"/>
    <x v="25"/>
    <s v="Turystyczny-3000"/>
    <x v="5"/>
    <d v="2010-03-06T00:00:00"/>
    <x v="0"/>
    <x v="2"/>
    <n v="742.35"/>
    <n v="445.41"/>
    <n v="2"/>
    <n v="890.82"/>
  </r>
  <r>
    <x v="2"/>
    <x v="5"/>
    <x v="8"/>
    <s v="Sprzedaż hurtowa części rowerowych"/>
    <x v="1"/>
    <x v="5"/>
    <s v="nakładka na rower"/>
    <x v="4"/>
    <d v="2010-03-27T00:00:00"/>
    <x v="0"/>
    <x v="2"/>
    <n v="8.99"/>
    <n v="5.3940000000000001"/>
    <n v="4"/>
    <n v="21.576000000000001"/>
  </r>
  <r>
    <x v="2"/>
    <x v="5"/>
    <x v="8"/>
    <s v="Sprzedaż hurtowa części rowerowych"/>
    <x v="1"/>
    <x v="23"/>
    <s v="kamizelki klasyczne"/>
    <x v="5"/>
    <d v="2010-03-17T00:00:00"/>
    <x v="0"/>
    <x v="2"/>
    <n v="63.5"/>
    <n v="38.1"/>
    <n v="4"/>
    <n v="152.4"/>
  </r>
  <r>
    <x v="2"/>
    <x v="5"/>
    <x v="8"/>
    <s v="Sprzedaż hurtowa części rowerowych"/>
    <x v="1"/>
    <x v="4"/>
    <s v="Long-Sleeve Logo Jersey"/>
    <x v="4"/>
    <d v="2010-03-27T00:00:00"/>
    <x v="0"/>
    <x v="2"/>
    <n v="49.99"/>
    <n v="29.994"/>
    <n v="4"/>
    <n v="119.976"/>
  </r>
  <r>
    <x v="0"/>
    <x v="0"/>
    <x v="2"/>
    <s v="Towarzystwo sprzedaży skutecznej"/>
    <x v="1"/>
    <x v="1"/>
    <s v="skarpety wyścigowe"/>
    <x v="2"/>
    <d v="2010-03-03T00:00:00"/>
    <x v="0"/>
    <x v="2"/>
    <n v="8.99"/>
    <n v="5.3940000000000001"/>
    <n v="2"/>
    <n v="10.788"/>
  </r>
  <r>
    <x v="0"/>
    <x v="0"/>
    <x v="2"/>
    <s v="Towarzystwo sprzedaży skutecznej"/>
    <x v="0"/>
    <x v="3"/>
    <s v="Szosa--350-W"/>
    <x v="6"/>
    <d v="2010-03-14T00:00:00"/>
    <x v="0"/>
    <x v="2"/>
    <n v="1700.99"/>
    <n v="1020.5940000000001"/>
    <n v="1"/>
    <n v="1020.5940000000001"/>
  </r>
  <r>
    <x v="0"/>
    <x v="0"/>
    <x v="2"/>
    <s v="Towarzystwo sprzedaży skutecznej"/>
    <x v="1"/>
    <x v="1"/>
    <s v="skarpety wyścigowe"/>
    <x v="2"/>
    <d v="2010-03-28T00:00:00"/>
    <x v="0"/>
    <x v="2"/>
    <n v="8.99"/>
    <n v="5.3940000000000001"/>
    <n v="2"/>
    <n v="10.788"/>
  </r>
  <r>
    <x v="0"/>
    <x v="0"/>
    <x v="2"/>
    <s v="Towarzystwo sprzedaży skutecznej"/>
    <x v="0"/>
    <x v="3"/>
    <s v="Szosa-750"/>
    <x v="1"/>
    <d v="2010-03-23T00:00:00"/>
    <x v="0"/>
    <x v="2"/>
    <n v="539.99"/>
    <n v="323.99400000000003"/>
    <n v="4"/>
    <n v="1295.9760000000001"/>
  </r>
  <r>
    <x v="0"/>
    <x v="0"/>
    <x v="2"/>
    <s v="Towarzystwo sprzedaży skutecznej"/>
    <x v="1"/>
    <x v="23"/>
    <s v="kamizelki klasyczne"/>
    <x v="5"/>
    <d v="2010-03-09T00:00:00"/>
    <x v="0"/>
    <x v="2"/>
    <n v="63.5"/>
    <n v="38.1"/>
    <n v="1"/>
    <n v="38.1"/>
  </r>
  <r>
    <x v="0"/>
    <x v="0"/>
    <x v="2"/>
    <s v="Towarzystwo sprzedaży skutecznej"/>
    <x v="0"/>
    <x v="3"/>
    <s v="Szosa--350-W"/>
    <x v="6"/>
    <d v="2010-03-25T00:00:00"/>
    <x v="0"/>
    <x v="2"/>
    <n v="1700.99"/>
    <n v="1020.5940000000001"/>
    <n v="3"/>
    <n v="3061.7820000000002"/>
  </r>
  <r>
    <x v="0"/>
    <x v="0"/>
    <x v="4"/>
    <s v="Odpowiedzialni sprzedawcy rowerów"/>
    <x v="1"/>
    <x v="14"/>
    <s v="spodenki damskie górskie"/>
    <x v="1"/>
    <d v="2010-03-25T00:00:00"/>
    <x v="0"/>
    <x v="2"/>
    <n v="69.989999999999995"/>
    <n v="41.994"/>
    <n v="3"/>
    <n v="125.982"/>
  </r>
  <r>
    <x v="0"/>
    <x v="0"/>
    <x v="4"/>
    <s v="Odpowiedzialni sprzedawcy rowerów"/>
    <x v="0"/>
    <x v="0"/>
    <s v="Górski-200"/>
    <x v="1"/>
    <d v="2010-03-09T00:00:00"/>
    <x v="0"/>
    <x v="2"/>
    <n v="2294.9899999999998"/>
    <n v="1376.9939999999999"/>
    <n v="1"/>
    <n v="1376.9939999999999"/>
  </r>
  <r>
    <x v="0"/>
    <x v="0"/>
    <x v="0"/>
    <s v="Sensacyjny sklep dyskontowy"/>
    <x v="0"/>
    <x v="3"/>
    <s v="Szosa-750"/>
    <x v="1"/>
    <d v="2010-03-30T00:00:00"/>
    <x v="0"/>
    <x v="2"/>
    <n v="539.99"/>
    <n v="323.99400000000003"/>
    <n v="1"/>
    <n v="323.99400000000003"/>
  </r>
  <r>
    <x v="1"/>
    <x v="4"/>
    <x v="7"/>
    <s v="Pierwszy Sklep Rowerowy"/>
    <x v="1"/>
    <x v="12"/>
    <s v="męskie spodenki rowerowe"/>
    <x v="4"/>
    <d v="2010-03-31T00:00:00"/>
    <x v="0"/>
    <x v="2"/>
    <n v="89.99"/>
    <n v="58.493499999999997"/>
    <n v="2"/>
    <n v="116.98699999999999"/>
  </r>
  <r>
    <x v="1"/>
    <x v="4"/>
    <x v="7"/>
    <s v="Pierwszy Sklep Rowerowy"/>
    <x v="2"/>
    <x v="6"/>
    <s v="ML rama rowerowa-W"/>
    <x v="6"/>
    <d v="2010-03-24T00:00:00"/>
    <x v="0"/>
    <x v="2"/>
    <n v="594.83000000000004"/>
    <n v="356.89800000000002"/>
    <n v="1"/>
    <n v="356.89800000000002"/>
  </r>
  <r>
    <x v="1"/>
    <x v="4"/>
    <x v="7"/>
    <s v="Pierwszy Sklep Rowerowy"/>
    <x v="3"/>
    <x v="7"/>
    <s v="Sport-100"/>
    <x v="5"/>
    <d v="2010-03-06T00:00:00"/>
    <x v="0"/>
    <x v="2"/>
    <n v="34.99"/>
    <n v="20.994"/>
    <n v="2"/>
    <n v="41.988"/>
  </r>
  <r>
    <x v="1"/>
    <x v="4"/>
    <x v="7"/>
    <s v="Uniwersalne akcesoria sportowe SA"/>
    <x v="2"/>
    <x v="6"/>
    <s v="LL rama rowerowa"/>
    <x v="3"/>
    <d v="2010-03-19T00:00:00"/>
    <x v="0"/>
    <x v="2"/>
    <n v="337.22"/>
    <n v="249.5428"/>
    <n v="1"/>
    <n v="249.5428"/>
  </r>
  <r>
    <x v="1"/>
    <x v="4"/>
    <x v="7"/>
    <s v="Producent produktów czyszczących"/>
    <x v="2"/>
    <x v="6"/>
    <s v="ML rama rowerowa-W"/>
    <x v="6"/>
    <d v="2010-03-15T00:00:00"/>
    <x v="0"/>
    <x v="2"/>
    <n v="594.83000000000004"/>
    <n v="356.89800000000002"/>
    <n v="1"/>
    <n v="356.89800000000002"/>
  </r>
  <r>
    <x v="1"/>
    <x v="4"/>
    <x v="7"/>
    <s v="Producent produktów czyszczących"/>
    <x v="2"/>
    <x v="6"/>
    <s v="ML rama rowerowa-W"/>
    <x v="6"/>
    <d v="2010-03-22T00:00:00"/>
    <x v="0"/>
    <x v="2"/>
    <n v="594.83000000000004"/>
    <n v="356.89800000000002"/>
    <n v="4"/>
    <n v="1427.5920000000001"/>
  </r>
  <r>
    <x v="1"/>
    <x v="4"/>
    <x v="7"/>
    <s v="Producent produktów czyszczących"/>
    <x v="1"/>
    <x v="12"/>
    <s v="męskie spodenki rowerowe"/>
    <x v="4"/>
    <d v="2010-03-02T00:00:00"/>
    <x v="0"/>
    <x v="2"/>
    <n v="89.99"/>
    <n v="58.493499999999997"/>
    <n v="2"/>
    <n v="116.98699999999999"/>
  </r>
  <r>
    <x v="1"/>
    <x v="4"/>
    <x v="7"/>
    <s v="Producent produktów czyszczących"/>
    <x v="0"/>
    <x v="3"/>
    <s v="Szosa-650"/>
    <x v="3"/>
    <d v="2010-03-29T00:00:00"/>
    <x v="0"/>
    <x v="2"/>
    <n v="782.99"/>
    <n v="563.75279999999998"/>
    <n v="1"/>
    <n v="563.75279999999998"/>
  </r>
  <r>
    <x v="0"/>
    <x v="0"/>
    <x v="3"/>
    <s v="Systemy rowerowe"/>
    <x v="0"/>
    <x v="3"/>
    <s v="Szosa--350-W"/>
    <x v="6"/>
    <d v="2010-04-27T00:00:00"/>
    <x v="1"/>
    <x v="2"/>
    <n v="1700.99"/>
    <n v="1020.5940000000001"/>
    <n v="4"/>
    <n v="4082.3760000000002"/>
  </r>
  <r>
    <x v="0"/>
    <x v="0"/>
    <x v="3"/>
    <s v="Systemy rowerowe"/>
    <x v="0"/>
    <x v="3"/>
    <s v="Szosa-750"/>
    <x v="1"/>
    <d v="2010-04-05T00:00:00"/>
    <x v="1"/>
    <x v="2"/>
    <n v="539.99"/>
    <n v="323.99400000000003"/>
    <n v="3"/>
    <n v="971.98200000000008"/>
  </r>
  <r>
    <x v="0"/>
    <x v="0"/>
    <x v="3"/>
    <s v="Systemy rowerowe"/>
    <x v="2"/>
    <x v="6"/>
    <s v="ML rama rowerowa-W"/>
    <x v="6"/>
    <d v="2010-04-23T00:00:00"/>
    <x v="1"/>
    <x v="2"/>
    <n v="594.83000000000004"/>
    <n v="356.89800000000002"/>
    <n v="1"/>
    <n v="356.89800000000002"/>
  </r>
  <r>
    <x v="0"/>
    <x v="0"/>
    <x v="3"/>
    <s v="Systemy rowerowe"/>
    <x v="2"/>
    <x v="18"/>
    <s v="ML pedał szosa"/>
    <x v="8"/>
    <d v="2010-04-16T00:00:00"/>
    <x v="1"/>
    <x v="2"/>
    <n v="62.09"/>
    <n v="37.253999999999998"/>
    <n v="4"/>
    <n v="149.01599999999999"/>
  </r>
  <r>
    <x v="0"/>
    <x v="0"/>
    <x v="3"/>
    <s v="Systemy rowerowe"/>
    <x v="0"/>
    <x v="3"/>
    <s v="Szosa-250"/>
    <x v="1"/>
    <d v="2010-04-19T00:00:00"/>
    <x v="1"/>
    <x v="2"/>
    <n v="2443.35"/>
    <n v="1466.01"/>
    <n v="3"/>
    <n v="4398.03"/>
  </r>
  <r>
    <x v="0"/>
    <x v="0"/>
    <x v="3"/>
    <s v="Systemy rowerowe"/>
    <x v="0"/>
    <x v="3"/>
    <s v="Szosa-250"/>
    <x v="1"/>
    <d v="2010-04-02T00:00:00"/>
    <x v="1"/>
    <x v="2"/>
    <n v="2443.35"/>
    <n v="1466.01"/>
    <n v="3"/>
    <n v="4398.03"/>
  </r>
  <r>
    <x v="0"/>
    <x v="0"/>
    <x v="3"/>
    <s v="Systemy rowerowe"/>
    <x v="0"/>
    <x v="3"/>
    <s v="Szosa--350-W"/>
    <x v="6"/>
    <d v="2010-04-18T00:00:00"/>
    <x v="1"/>
    <x v="2"/>
    <n v="1700.99"/>
    <n v="1020.5940000000001"/>
    <n v="3"/>
    <n v="3061.7820000000002"/>
  </r>
  <r>
    <x v="0"/>
    <x v="0"/>
    <x v="3"/>
    <s v="Systemy rowerowe"/>
    <x v="0"/>
    <x v="3"/>
    <s v="Szosa--350-W"/>
    <x v="6"/>
    <d v="2010-04-04T00:00:00"/>
    <x v="1"/>
    <x v="2"/>
    <n v="1700.99"/>
    <n v="1020.5940000000001"/>
    <n v="4"/>
    <n v="4082.3760000000002"/>
  </r>
  <r>
    <x v="0"/>
    <x v="0"/>
    <x v="3"/>
    <s v="Systemy rowerowe"/>
    <x v="0"/>
    <x v="3"/>
    <s v="Szosa-750"/>
    <x v="1"/>
    <d v="2010-04-26T00:00:00"/>
    <x v="1"/>
    <x v="2"/>
    <n v="539.99"/>
    <n v="323.99400000000003"/>
    <n v="3"/>
    <n v="971.98200000000008"/>
  </r>
  <r>
    <x v="0"/>
    <x v="0"/>
    <x v="3"/>
    <s v="Systemy rowerowe"/>
    <x v="0"/>
    <x v="3"/>
    <s v="Szosa-750"/>
    <x v="1"/>
    <d v="2010-04-15T00:00:00"/>
    <x v="1"/>
    <x v="2"/>
    <n v="539.99"/>
    <n v="323.99400000000003"/>
    <n v="4"/>
    <n v="1295.9760000000001"/>
  </r>
  <r>
    <x v="0"/>
    <x v="0"/>
    <x v="3"/>
    <s v="Systemy rowerowe"/>
    <x v="0"/>
    <x v="3"/>
    <s v="Szosa--350-W"/>
    <x v="6"/>
    <d v="2010-04-25T00:00:00"/>
    <x v="1"/>
    <x v="2"/>
    <n v="1700.99"/>
    <n v="1020.5940000000001"/>
    <n v="4"/>
    <n v="4082.3760000000002"/>
  </r>
  <r>
    <x v="0"/>
    <x v="0"/>
    <x v="3"/>
    <s v="Systemy rowerowe"/>
    <x v="0"/>
    <x v="3"/>
    <s v="Szosa--550-W"/>
    <x v="6"/>
    <d v="2010-04-10T00:00:00"/>
    <x v="1"/>
    <x v="2"/>
    <n v="1120.49"/>
    <n v="672.29399999999998"/>
    <n v="3"/>
    <n v="2016.8820000000001"/>
  </r>
  <r>
    <x v="0"/>
    <x v="0"/>
    <x v="3"/>
    <s v="Systemy rowerowe"/>
    <x v="0"/>
    <x v="3"/>
    <s v="Szosa--550-W"/>
    <x v="6"/>
    <d v="2010-04-24T00:00:00"/>
    <x v="1"/>
    <x v="2"/>
    <n v="1120.49"/>
    <n v="672.29399999999998"/>
    <n v="2"/>
    <n v="1344.588"/>
  </r>
  <r>
    <x v="0"/>
    <x v="0"/>
    <x v="3"/>
    <s v="Systemy rowerowe"/>
    <x v="0"/>
    <x v="3"/>
    <s v="Szosa-250"/>
    <x v="1"/>
    <d v="2010-04-09T00:00:00"/>
    <x v="1"/>
    <x v="2"/>
    <n v="2443.35"/>
    <n v="1466.01"/>
    <n v="3"/>
    <n v="4398.03"/>
  </r>
  <r>
    <x v="0"/>
    <x v="0"/>
    <x v="3"/>
    <s v="Systemy rowerowe"/>
    <x v="2"/>
    <x v="6"/>
    <s v="LL rama rowerowa"/>
    <x v="1"/>
    <d v="2010-04-07T00:00:00"/>
    <x v="1"/>
    <x v="2"/>
    <n v="337.22"/>
    <n v="202.33199999999999"/>
    <n v="3"/>
    <n v="606.99599999999998"/>
  </r>
  <r>
    <x v="0"/>
    <x v="0"/>
    <x v="3"/>
    <s v="Systemy rowerowe"/>
    <x v="0"/>
    <x v="3"/>
    <s v="Szosa-250"/>
    <x v="3"/>
    <d v="2010-05-01T00:00:00"/>
    <x v="1"/>
    <x v="2"/>
    <n v="2443.35"/>
    <n v="1466.01"/>
    <n v="2"/>
    <n v="2932.02"/>
  </r>
  <r>
    <x v="0"/>
    <x v="0"/>
    <x v="3"/>
    <s v="Systemy rowerowe"/>
    <x v="1"/>
    <x v="1"/>
    <s v="skarpety wyścigowe"/>
    <x v="2"/>
    <d v="2010-04-09T00:00:00"/>
    <x v="1"/>
    <x v="2"/>
    <n v="8.99"/>
    <n v="5.3940000000000001"/>
    <n v="8"/>
    <n v="43.152000000000001"/>
  </r>
  <r>
    <x v="0"/>
    <x v="0"/>
    <x v="3"/>
    <s v="Systemy rowerowe"/>
    <x v="0"/>
    <x v="3"/>
    <s v="Szosa-250"/>
    <x v="1"/>
    <d v="2010-04-07T00:00:00"/>
    <x v="1"/>
    <x v="2"/>
    <n v="2443.35"/>
    <n v="1466.01"/>
    <n v="3"/>
    <n v="4398.03"/>
  </r>
  <r>
    <x v="0"/>
    <x v="0"/>
    <x v="3"/>
    <s v="Systemy rowerowe"/>
    <x v="0"/>
    <x v="3"/>
    <s v="Szosa--550-W"/>
    <x v="6"/>
    <d v="2010-04-15T00:00:00"/>
    <x v="1"/>
    <x v="2"/>
    <n v="1120.49"/>
    <n v="672.29399999999998"/>
    <n v="4"/>
    <n v="2689.1759999999999"/>
  </r>
  <r>
    <x v="0"/>
    <x v="0"/>
    <x v="3"/>
    <s v="Systemy rowerowe"/>
    <x v="0"/>
    <x v="3"/>
    <s v="Szosa--550-W"/>
    <x v="6"/>
    <d v="2010-04-22T00:00:00"/>
    <x v="1"/>
    <x v="2"/>
    <n v="1120.49"/>
    <n v="672.29399999999998"/>
    <n v="2"/>
    <n v="1344.588"/>
  </r>
  <r>
    <x v="0"/>
    <x v="0"/>
    <x v="3"/>
    <s v="Systemy rowerowe"/>
    <x v="1"/>
    <x v="1"/>
    <s v="skarpety wyścigowe"/>
    <x v="2"/>
    <d v="2010-04-17T00:00:00"/>
    <x v="1"/>
    <x v="2"/>
    <n v="8.99"/>
    <n v="5.2141999999999999"/>
    <n v="12"/>
    <n v="62.570399999999999"/>
  </r>
  <r>
    <x v="0"/>
    <x v="0"/>
    <x v="3"/>
    <s v="Systemy rowerowe"/>
    <x v="0"/>
    <x v="3"/>
    <s v="Szosa-750"/>
    <x v="1"/>
    <d v="2010-04-24T00:00:00"/>
    <x v="1"/>
    <x v="2"/>
    <n v="539.99"/>
    <n v="323.99400000000003"/>
    <n v="4"/>
    <n v="1295.9760000000001"/>
  </r>
  <r>
    <x v="0"/>
    <x v="0"/>
    <x v="3"/>
    <s v="Systemy rowerowe"/>
    <x v="3"/>
    <x v="7"/>
    <s v="Sport-100"/>
    <x v="1"/>
    <d v="2010-04-25T00:00:00"/>
    <x v="1"/>
    <x v="2"/>
    <n v="34.99"/>
    <n v="20.994"/>
    <n v="1"/>
    <n v="20.994"/>
  </r>
  <r>
    <x v="0"/>
    <x v="0"/>
    <x v="3"/>
    <s v="Systemy rowerowe"/>
    <x v="2"/>
    <x v="18"/>
    <s v="HL pedał szosa"/>
    <x v="8"/>
    <d v="2010-04-24T00:00:00"/>
    <x v="1"/>
    <x v="2"/>
    <n v="80.989999999999995"/>
    <n v="48.594000000000001"/>
    <n v="7"/>
    <n v="340.15800000000002"/>
  </r>
  <r>
    <x v="0"/>
    <x v="0"/>
    <x v="3"/>
    <s v="Systemy rowerowe"/>
    <x v="0"/>
    <x v="3"/>
    <s v="Szosa--550-W"/>
    <x v="6"/>
    <d v="2010-04-16T00:00:00"/>
    <x v="1"/>
    <x v="2"/>
    <n v="1120.49"/>
    <n v="672.29399999999998"/>
    <n v="4"/>
    <n v="2689.1759999999999"/>
  </r>
  <r>
    <x v="0"/>
    <x v="0"/>
    <x v="0"/>
    <s v="Bezpieczny sklep rowerowy"/>
    <x v="1"/>
    <x v="23"/>
    <s v="kamizelki klasyczne"/>
    <x v="5"/>
    <d v="2010-04-02T00:00:00"/>
    <x v="1"/>
    <x v="2"/>
    <n v="63.5"/>
    <n v="38.1"/>
    <n v="4"/>
    <n v="152.4"/>
  </r>
  <r>
    <x v="0"/>
    <x v="0"/>
    <x v="0"/>
    <s v="Bezpieczny sklep rowerowy"/>
    <x v="1"/>
    <x v="4"/>
    <s v="Short-Sleeve Classic Jersey"/>
    <x v="6"/>
    <d v="2010-04-08T00:00:00"/>
    <x v="1"/>
    <x v="2"/>
    <n v="53.99"/>
    <n v="32.393999999999998"/>
    <n v="1"/>
    <n v="32.393999999999998"/>
  </r>
  <r>
    <x v="0"/>
    <x v="0"/>
    <x v="0"/>
    <s v="Bezpieczny sklep rowerowy"/>
    <x v="3"/>
    <x v="19"/>
    <s v="stojak na 4 rowery"/>
    <x v="7"/>
    <d v="2010-04-11T00:00:00"/>
    <x v="1"/>
    <x v="2"/>
    <n v="120"/>
    <n v="72"/>
    <n v="1"/>
    <n v="72"/>
  </r>
  <r>
    <x v="0"/>
    <x v="0"/>
    <x v="0"/>
    <s v="Bezpieczny sklep rowerowy"/>
    <x v="1"/>
    <x v="14"/>
    <s v="spodenki damskie górskie"/>
    <x v="1"/>
    <d v="2010-05-01T00:00:00"/>
    <x v="1"/>
    <x v="2"/>
    <n v="69.989999999999995"/>
    <n v="41.994"/>
    <n v="2"/>
    <n v="83.988"/>
  </r>
  <r>
    <x v="0"/>
    <x v="0"/>
    <x v="0"/>
    <s v="Bezpieczny sklep rowerowy"/>
    <x v="1"/>
    <x v="14"/>
    <s v="spodenki damskie górskie"/>
    <x v="1"/>
    <d v="2010-04-20T00:00:00"/>
    <x v="1"/>
    <x v="2"/>
    <n v="69.989999999999995"/>
    <n v="41.994"/>
    <n v="6"/>
    <n v="251.964"/>
  </r>
  <r>
    <x v="0"/>
    <x v="0"/>
    <x v="0"/>
    <s v="Sport — Sprzedaż i wynajem"/>
    <x v="2"/>
    <x v="2"/>
    <s v="HL rama górski"/>
    <x v="1"/>
    <d v="2010-04-19T00:00:00"/>
    <x v="1"/>
    <x v="2"/>
    <n v="1349.6"/>
    <n v="809.76"/>
    <n v="1"/>
    <n v="809.76"/>
  </r>
  <r>
    <x v="1"/>
    <x v="3"/>
    <x v="6"/>
    <s v="Rowery i spółka"/>
    <x v="1"/>
    <x v="4"/>
    <s v="Short-Sleeve Classic Jersey"/>
    <x v="6"/>
    <d v="2010-04-05T00:00:00"/>
    <x v="1"/>
    <x v="2"/>
    <n v="53.99"/>
    <n v="32.393999999999998"/>
    <n v="8"/>
    <n v="259.15199999999999"/>
  </r>
  <r>
    <x v="1"/>
    <x v="3"/>
    <x v="6"/>
    <s v="Rowery i spółka"/>
    <x v="2"/>
    <x v="31"/>
    <s v="LL suport"/>
    <x v="7"/>
    <d v="2010-04-18T00:00:00"/>
    <x v="1"/>
    <x v="2"/>
    <n v="53.99"/>
    <n v="32.393999999999998"/>
    <n v="2"/>
    <n v="64.787999999999997"/>
  </r>
  <r>
    <x v="1"/>
    <x v="3"/>
    <x v="6"/>
    <s v="Rowery i spółka"/>
    <x v="0"/>
    <x v="25"/>
    <s v="Turystyczny-1000"/>
    <x v="6"/>
    <d v="2010-04-07T00:00:00"/>
    <x v="1"/>
    <x v="2"/>
    <n v="2384.0700000000002"/>
    <n v="1430.442"/>
    <n v="1"/>
    <n v="1430.442"/>
  </r>
  <r>
    <x v="1"/>
    <x v="3"/>
    <x v="6"/>
    <s v="Rowery i spółka"/>
    <x v="0"/>
    <x v="25"/>
    <s v="Turystyczny-1000"/>
    <x v="5"/>
    <d v="2010-04-04T00:00:00"/>
    <x v="1"/>
    <x v="2"/>
    <n v="2384.0700000000002"/>
    <n v="1430.442"/>
    <n v="2"/>
    <n v="2860.884"/>
  </r>
  <r>
    <x v="1"/>
    <x v="3"/>
    <x v="6"/>
    <s v="Rowery i spółka"/>
    <x v="0"/>
    <x v="25"/>
    <s v="Turystyczny-3000"/>
    <x v="5"/>
    <d v="2010-04-24T00:00:00"/>
    <x v="1"/>
    <x v="2"/>
    <n v="742.35"/>
    <n v="445.41"/>
    <n v="1"/>
    <n v="445.41"/>
  </r>
  <r>
    <x v="1"/>
    <x v="3"/>
    <x v="6"/>
    <s v="Rowery i spółka"/>
    <x v="2"/>
    <x v="26"/>
    <s v="Przerzutki tylne"/>
    <x v="0"/>
    <d v="2010-04-03T00:00:00"/>
    <x v="1"/>
    <x v="2"/>
    <n v="121.46"/>
    <n v="72.876000000000005"/>
    <n v="1"/>
    <n v="72.876000000000005"/>
  </r>
  <r>
    <x v="1"/>
    <x v="3"/>
    <x v="6"/>
    <s v="Rowery i spółka"/>
    <x v="2"/>
    <x v="26"/>
    <s v="Przerzutki przednie"/>
    <x v="0"/>
    <d v="2010-04-27T00:00:00"/>
    <x v="1"/>
    <x v="2"/>
    <n v="91.49"/>
    <n v="54.893999999999998"/>
    <n v="1"/>
    <n v="54.893999999999998"/>
  </r>
  <r>
    <x v="1"/>
    <x v="3"/>
    <x v="6"/>
    <s v="Rowery i spółka"/>
    <x v="0"/>
    <x v="25"/>
    <s v="Turystyczny-3000"/>
    <x v="6"/>
    <d v="2010-04-15T00:00:00"/>
    <x v="1"/>
    <x v="2"/>
    <n v="742.35"/>
    <n v="445.41"/>
    <n v="1"/>
    <n v="445.41"/>
  </r>
  <r>
    <x v="1"/>
    <x v="3"/>
    <x v="6"/>
    <s v="Rowery i spółka"/>
    <x v="0"/>
    <x v="25"/>
    <s v="Turystyczny-3000"/>
    <x v="5"/>
    <d v="2010-04-18T00:00:00"/>
    <x v="1"/>
    <x v="2"/>
    <n v="742.35"/>
    <n v="445.41"/>
    <n v="2"/>
    <n v="890.82"/>
  </r>
  <r>
    <x v="1"/>
    <x v="3"/>
    <x v="6"/>
    <s v="Rowery i spółka"/>
    <x v="0"/>
    <x v="25"/>
    <s v="Turystyczny-3000"/>
    <x v="5"/>
    <d v="2010-04-15T00:00:00"/>
    <x v="1"/>
    <x v="2"/>
    <n v="742.35"/>
    <n v="445.41"/>
    <n v="4"/>
    <n v="1781.64"/>
  </r>
  <r>
    <x v="1"/>
    <x v="3"/>
    <x v="6"/>
    <s v="Rowery i spółka"/>
    <x v="2"/>
    <x v="31"/>
    <s v="HL suport"/>
    <x v="7"/>
    <d v="2010-04-17T00:00:00"/>
    <x v="1"/>
    <x v="2"/>
    <n v="121.49"/>
    <n v="72.894000000000005"/>
    <n v="1"/>
    <n v="72.894000000000005"/>
  </r>
  <r>
    <x v="1"/>
    <x v="3"/>
    <x v="6"/>
    <s v="Rowery i spółka"/>
    <x v="0"/>
    <x v="25"/>
    <s v="Turystyczny-3000"/>
    <x v="5"/>
    <d v="2010-04-30T00:00:00"/>
    <x v="1"/>
    <x v="2"/>
    <n v="742.35"/>
    <n v="445.41"/>
    <n v="1"/>
    <n v="445.41"/>
  </r>
  <r>
    <x v="1"/>
    <x v="3"/>
    <x v="6"/>
    <s v="Rowery i spółka"/>
    <x v="0"/>
    <x v="25"/>
    <s v="Turystyczny-1000"/>
    <x v="5"/>
    <d v="2010-04-12T00:00:00"/>
    <x v="1"/>
    <x v="2"/>
    <n v="2384.0700000000002"/>
    <n v="1430.442"/>
    <n v="1"/>
    <n v="1430.442"/>
  </r>
  <r>
    <x v="1"/>
    <x v="3"/>
    <x v="6"/>
    <s v="Rowery i spółka"/>
    <x v="0"/>
    <x v="25"/>
    <s v="Turystyczny-2000"/>
    <x v="5"/>
    <d v="2010-04-12T00:00:00"/>
    <x v="1"/>
    <x v="2"/>
    <n v="1214.8499999999999"/>
    <n v="728.91"/>
    <n v="1"/>
    <n v="728.91"/>
  </r>
  <r>
    <x v="1"/>
    <x v="3"/>
    <x v="6"/>
    <s v="Rowery i spółka"/>
    <x v="2"/>
    <x v="20"/>
    <s v="HL siodełko turystyczny"/>
    <x v="7"/>
    <d v="2010-04-18T00:00:00"/>
    <x v="1"/>
    <x v="2"/>
    <n v="52.64"/>
    <n v="31.584"/>
    <n v="2"/>
    <n v="63.167999999999999"/>
  </r>
  <r>
    <x v="1"/>
    <x v="3"/>
    <x v="6"/>
    <s v="Rowery i spółka"/>
    <x v="0"/>
    <x v="25"/>
    <s v="Turystyczny-2000"/>
    <x v="5"/>
    <d v="2010-04-10T00:00:00"/>
    <x v="1"/>
    <x v="2"/>
    <n v="1214.8499999999999"/>
    <n v="728.91"/>
    <n v="4"/>
    <n v="2915.64"/>
  </r>
  <r>
    <x v="1"/>
    <x v="3"/>
    <x v="6"/>
    <s v="Rowery i spółka"/>
    <x v="0"/>
    <x v="25"/>
    <s v="Turystyczny-1000"/>
    <x v="6"/>
    <d v="2010-04-06T00:00:00"/>
    <x v="1"/>
    <x v="2"/>
    <n v="2384.0700000000002"/>
    <n v="1430.442"/>
    <n v="1"/>
    <n v="1430.442"/>
  </r>
  <r>
    <x v="1"/>
    <x v="3"/>
    <x v="6"/>
    <s v="Rowery i spółka"/>
    <x v="0"/>
    <x v="25"/>
    <s v="Turystyczny-3000"/>
    <x v="6"/>
    <d v="2010-04-15T00:00:00"/>
    <x v="1"/>
    <x v="2"/>
    <n v="742.35"/>
    <n v="445.41"/>
    <n v="3"/>
    <n v="1336.23"/>
  </r>
  <r>
    <x v="1"/>
    <x v="3"/>
    <x v="6"/>
    <s v="Rowery i spółka"/>
    <x v="0"/>
    <x v="25"/>
    <s v="Turystyczny-1000"/>
    <x v="5"/>
    <d v="2010-04-28T00:00:00"/>
    <x v="1"/>
    <x v="2"/>
    <n v="2384.0700000000002"/>
    <n v="1430.442"/>
    <n v="2"/>
    <n v="2860.884"/>
  </r>
  <r>
    <x v="1"/>
    <x v="3"/>
    <x v="6"/>
    <s v="Rowery i spółka"/>
    <x v="1"/>
    <x v="10"/>
    <s v="rękawiczki rowerowe"/>
    <x v="1"/>
    <d v="2010-04-16T00:00:00"/>
    <x v="1"/>
    <x v="2"/>
    <n v="24.49"/>
    <n v="14.694000000000001"/>
    <n v="7"/>
    <n v="102.858"/>
  </r>
  <r>
    <x v="1"/>
    <x v="3"/>
    <x v="6"/>
    <s v="Rowery i spółka"/>
    <x v="0"/>
    <x v="25"/>
    <s v="Turystyczny-1000"/>
    <x v="5"/>
    <d v="2010-04-27T00:00:00"/>
    <x v="1"/>
    <x v="2"/>
    <n v="2384.0700000000002"/>
    <n v="1430.442"/>
    <n v="2"/>
    <n v="2860.884"/>
  </r>
  <r>
    <x v="1"/>
    <x v="3"/>
    <x v="6"/>
    <s v="Rowery i spółka"/>
    <x v="0"/>
    <x v="25"/>
    <s v="Turystyczny-1000"/>
    <x v="6"/>
    <d v="2010-04-30T00:00:00"/>
    <x v="1"/>
    <x v="2"/>
    <n v="2384.0700000000002"/>
    <n v="1430.442"/>
    <n v="3"/>
    <n v="4291.326"/>
  </r>
  <r>
    <x v="1"/>
    <x v="3"/>
    <x v="6"/>
    <s v="Rowery i spółka"/>
    <x v="2"/>
    <x v="30"/>
    <s v="Łańcuch"/>
    <x v="0"/>
    <d v="2010-04-28T00:00:00"/>
    <x v="1"/>
    <x v="2"/>
    <n v="20.239999999999998"/>
    <n v="12.144"/>
    <n v="2"/>
    <n v="24.288"/>
  </r>
  <r>
    <x v="1"/>
    <x v="3"/>
    <x v="6"/>
    <s v="Rowery i spółka"/>
    <x v="2"/>
    <x v="28"/>
    <s v="LL korba"/>
    <x v="1"/>
    <d v="2010-04-17T00:00:00"/>
    <x v="1"/>
    <x v="2"/>
    <n v="175.49"/>
    <n v="105.294"/>
    <n v="1"/>
    <n v="105.294"/>
  </r>
  <r>
    <x v="1"/>
    <x v="3"/>
    <x v="6"/>
    <s v="Rowery i spółka"/>
    <x v="2"/>
    <x v="29"/>
    <s v="hamulce przednie"/>
    <x v="0"/>
    <d v="2010-04-10T00:00:00"/>
    <x v="1"/>
    <x v="2"/>
    <n v="106.5"/>
    <n v="63.9"/>
    <n v="2"/>
    <n v="127.8"/>
  </r>
  <r>
    <x v="1"/>
    <x v="3"/>
    <x v="6"/>
    <s v="Rowery i spółka"/>
    <x v="1"/>
    <x v="4"/>
    <s v="Long-Sleeve Logo Jersey"/>
    <x v="4"/>
    <d v="2010-04-12T00:00:00"/>
    <x v="1"/>
    <x v="2"/>
    <n v="49.99"/>
    <n v="29.994"/>
    <n v="6"/>
    <n v="179.964"/>
  </r>
  <r>
    <x v="1"/>
    <x v="3"/>
    <x v="6"/>
    <s v="Rowery i spółka"/>
    <x v="0"/>
    <x v="25"/>
    <s v="Turystyczny-3000"/>
    <x v="5"/>
    <d v="2010-04-20T00:00:00"/>
    <x v="1"/>
    <x v="2"/>
    <n v="742.35"/>
    <n v="445.41"/>
    <n v="4"/>
    <n v="1781.64"/>
  </r>
  <r>
    <x v="0"/>
    <x v="0"/>
    <x v="3"/>
    <s v="Motel Dystans"/>
    <x v="3"/>
    <x v="19"/>
    <s v="stojak na 4 rowery"/>
    <x v="7"/>
    <d v="2010-04-23T00:00:00"/>
    <x v="1"/>
    <x v="2"/>
    <n v="120"/>
    <n v="72"/>
    <n v="3"/>
    <n v="216"/>
  </r>
  <r>
    <x v="0"/>
    <x v="0"/>
    <x v="3"/>
    <s v="Motel Dystans"/>
    <x v="2"/>
    <x v="18"/>
    <s v="HL pedał szosa"/>
    <x v="8"/>
    <d v="2010-04-26T00:00:00"/>
    <x v="1"/>
    <x v="2"/>
    <n v="80.989999999999995"/>
    <n v="48.594000000000001"/>
    <n v="2"/>
    <n v="97.188000000000002"/>
  </r>
  <r>
    <x v="0"/>
    <x v="0"/>
    <x v="3"/>
    <s v="Motel Dystans"/>
    <x v="1"/>
    <x v="4"/>
    <s v="Short-Sleeve Classic Jersey"/>
    <x v="6"/>
    <d v="2010-05-01T00:00:00"/>
    <x v="1"/>
    <x v="2"/>
    <n v="53.99"/>
    <n v="32.393999999999998"/>
    <n v="5"/>
    <n v="161.97"/>
  </r>
  <r>
    <x v="0"/>
    <x v="0"/>
    <x v="3"/>
    <s v="Motel Dystans"/>
    <x v="1"/>
    <x v="1"/>
    <s v="skarpety wyścigowe"/>
    <x v="2"/>
    <d v="2010-04-14T00:00:00"/>
    <x v="1"/>
    <x v="2"/>
    <n v="8.99"/>
    <n v="5.3940000000000001"/>
    <n v="6"/>
    <n v="32.364000000000004"/>
  </r>
  <r>
    <x v="0"/>
    <x v="0"/>
    <x v="3"/>
    <s v="Motel Dystans"/>
    <x v="0"/>
    <x v="3"/>
    <s v="Szosa--350-W"/>
    <x v="6"/>
    <d v="2010-04-01T00:00:00"/>
    <x v="1"/>
    <x v="2"/>
    <n v="1700.99"/>
    <n v="1020.5940000000001"/>
    <n v="4"/>
    <n v="4082.3760000000002"/>
  </r>
  <r>
    <x v="0"/>
    <x v="0"/>
    <x v="3"/>
    <s v="Motel Dystans"/>
    <x v="0"/>
    <x v="3"/>
    <s v="Szosa-750"/>
    <x v="1"/>
    <d v="2010-04-23T00:00:00"/>
    <x v="1"/>
    <x v="2"/>
    <n v="539.99"/>
    <n v="323.99400000000003"/>
    <n v="4"/>
    <n v="1295.9760000000001"/>
  </r>
  <r>
    <x v="0"/>
    <x v="0"/>
    <x v="3"/>
    <s v="Motel Dystans"/>
    <x v="0"/>
    <x v="3"/>
    <s v="Szosa-750"/>
    <x v="1"/>
    <d v="2010-04-06T00:00:00"/>
    <x v="1"/>
    <x v="2"/>
    <n v="539.99"/>
    <n v="323.99400000000003"/>
    <n v="1"/>
    <n v="323.99400000000003"/>
  </r>
  <r>
    <x v="0"/>
    <x v="0"/>
    <x v="3"/>
    <s v="Motel Dystans"/>
    <x v="1"/>
    <x v="5"/>
    <s v="nakładka na rower"/>
    <x v="4"/>
    <d v="2010-04-27T00:00:00"/>
    <x v="1"/>
    <x v="2"/>
    <n v="8.99"/>
    <n v="5.3940000000000001"/>
    <n v="3"/>
    <n v="16.182000000000002"/>
  </r>
  <r>
    <x v="0"/>
    <x v="0"/>
    <x v="3"/>
    <s v="Motel Dystans"/>
    <x v="1"/>
    <x v="23"/>
    <s v="kamizelki klasyczne"/>
    <x v="5"/>
    <d v="2010-04-29T00:00:00"/>
    <x v="1"/>
    <x v="2"/>
    <n v="63.5"/>
    <n v="38.1"/>
    <n v="3"/>
    <n v="114.30000000000001"/>
  </r>
  <r>
    <x v="0"/>
    <x v="0"/>
    <x v="3"/>
    <s v="Motel Dystans"/>
    <x v="1"/>
    <x v="1"/>
    <s v="skarpety wyścigowe"/>
    <x v="2"/>
    <d v="2010-04-08T00:00:00"/>
    <x v="1"/>
    <x v="2"/>
    <n v="8.99"/>
    <n v="5.2141999999999999"/>
    <n v="13"/>
    <n v="67.784599999999998"/>
  </r>
  <r>
    <x v="0"/>
    <x v="0"/>
    <x v="3"/>
    <s v="Motel Dystans"/>
    <x v="1"/>
    <x v="4"/>
    <s v="Short-Sleeve Classic Jersey"/>
    <x v="6"/>
    <d v="2010-04-10T00:00:00"/>
    <x v="1"/>
    <x v="2"/>
    <n v="53.99"/>
    <n v="32.393999999999998"/>
    <n v="2"/>
    <n v="64.787999999999997"/>
  </r>
  <r>
    <x v="0"/>
    <x v="0"/>
    <x v="3"/>
    <s v="Motel Dystans"/>
    <x v="2"/>
    <x v="18"/>
    <s v="LL pedał szosa"/>
    <x v="8"/>
    <d v="2010-04-01T00:00:00"/>
    <x v="1"/>
    <x v="2"/>
    <n v="40.49"/>
    <n v="24.294"/>
    <n v="1"/>
    <n v="24.294"/>
  </r>
  <r>
    <x v="0"/>
    <x v="0"/>
    <x v="3"/>
    <s v="Motel Dystans"/>
    <x v="3"/>
    <x v="22"/>
    <s v="bidony"/>
    <x v="7"/>
    <d v="2010-04-03T00:00:00"/>
    <x v="1"/>
    <x v="2"/>
    <n v="4.99"/>
    <n v="2.9940000000000002"/>
    <n v="2"/>
    <n v="5.9880000000000004"/>
  </r>
  <r>
    <x v="0"/>
    <x v="0"/>
    <x v="3"/>
    <s v="Motel Dystans"/>
    <x v="1"/>
    <x v="4"/>
    <s v="Long-Sleeve Logo Jersey"/>
    <x v="4"/>
    <d v="2010-04-06T00:00:00"/>
    <x v="1"/>
    <x v="2"/>
    <n v="49.99"/>
    <n v="29.994"/>
    <n v="3"/>
    <n v="89.981999999999999"/>
  </r>
  <r>
    <x v="0"/>
    <x v="0"/>
    <x v="3"/>
    <s v="Motel Dystans"/>
    <x v="0"/>
    <x v="3"/>
    <s v="Szosa--350-W"/>
    <x v="6"/>
    <d v="2010-04-04T00:00:00"/>
    <x v="1"/>
    <x v="2"/>
    <n v="1700.99"/>
    <n v="1020.5940000000001"/>
    <n v="3"/>
    <n v="3061.7820000000002"/>
  </r>
  <r>
    <x v="0"/>
    <x v="0"/>
    <x v="0"/>
    <s v="Rajdy na co dzień"/>
    <x v="3"/>
    <x v="21"/>
    <s v="plecak rowerowy"/>
    <x v="0"/>
    <d v="2010-04-29T00:00:00"/>
    <x v="1"/>
    <x v="2"/>
    <n v="54.99"/>
    <n v="32.994"/>
    <n v="3"/>
    <n v="98.981999999999999"/>
  </r>
  <r>
    <x v="0"/>
    <x v="0"/>
    <x v="0"/>
    <s v="Rajdy na co dzień"/>
    <x v="0"/>
    <x v="3"/>
    <s v="Szosa--550-W"/>
    <x v="6"/>
    <d v="2010-04-09T00:00:00"/>
    <x v="1"/>
    <x v="2"/>
    <n v="1120.49"/>
    <n v="672.29399999999998"/>
    <n v="1"/>
    <n v="672.29399999999998"/>
  </r>
  <r>
    <x v="0"/>
    <x v="0"/>
    <x v="0"/>
    <s v="Rajdy na co dzień"/>
    <x v="2"/>
    <x v="18"/>
    <s v="ML pedał szosa"/>
    <x v="8"/>
    <d v="2010-04-06T00:00:00"/>
    <x v="1"/>
    <x v="2"/>
    <n v="62.09"/>
    <n v="37.253999999999998"/>
    <n v="2"/>
    <n v="74.507999999999996"/>
  </r>
  <r>
    <x v="0"/>
    <x v="0"/>
    <x v="0"/>
    <s v="Rajdy na co dzień"/>
    <x v="2"/>
    <x v="6"/>
    <s v="ML rama rowerowa-W"/>
    <x v="6"/>
    <d v="2010-04-24T00:00:00"/>
    <x v="1"/>
    <x v="2"/>
    <n v="594.83000000000004"/>
    <n v="356.89800000000002"/>
    <n v="3"/>
    <n v="1070.694"/>
  </r>
  <r>
    <x v="0"/>
    <x v="0"/>
    <x v="0"/>
    <s v="Rajdy na co dzień"/>
    <x v="1"/>
    <x v="10"/>
    <s v="rękawiczki rowerowe"/>
    <x v="1"/>
    <d v="2010-04-07T00:00:00"/>
    <x v="1"/>
    <x v="2"/>
    <n v="24.49"/>
    <n v="14.694000000000001"/>
    <n v="3"/>
    <n v="44.082000000000001"/>
  </r>
  <r>
    <x v="0"/>
    <x v="0"/>
    <x v="0"/>
    <s v="Rajdy na co dzień"/>
    <x v="2"/>
    <x v="18"/>
    <s v="HL pedał szosa"/>
    <x v="8"/>
    <d v="2010-04-20T00:00:00"/>
    <x v="1"/>
    <x v="2"/>
    <n v="80.989999999999995"/>
    <n v="48.594000000000001"/>
    <n v="3"/>
    <n v="145.78200000000001"/>
  </r>
  <r>
    <x v="0"/>
    <x v="0"/>
    <x v="0"/>
    <s v="Rajdy na co dzień"/>
    <x v="0"/>
    <x v="3"/>
    <s v="Szosa--350-W"/>
    <x v="6"/>
    <d v="2010-04-24T00:00:00"/>
    <x v="1"/>
    <x v="2"/>
    <n v="1700.99"/>
    <n v="1020.5940000000001"/>
    <n v="5"/>
    <n v="5102.97"/>
  </r>
  <r>
    <x v="0"/>
    <x v="0"/>
    <x v="0"/>
    <s v="Rajdy na co dzień"/>
    <x v="1"/>
    <x v="4"/>
    <s v="Long-Sleeve Logo Jersey"/>
    <x v="4"/>
    <d v="2010-04-18T00:00:00"/>
    <x v="1"/>
    <x v="2"/>
    <n v="49.99"/>
    <n v="29.994"/>
    <n v="6"/>
    <n v="179.964"/>
  </r>
  <r>
    <x v="0"/>
    <x v="0"/>
    <x v="0"/>
    <s v="Rajdy na co dzień"/>
    <x v="3"/>
    <x v="7"/>
    <s v="Sport-100"/>
    <x v="5"/>
    <d v="2010-04-18T00:00:00"/>
    <x v="1"/>
    <x v="2"/>
    <n v="34.99"/>
    <n v="20.2942"/>
    <n v="12"/>
    <n v="243.53039999999999"/>
  </r>
  <r>
    <x v="0"/>
    <x v="0"/>
    <x v="0"/>
    <s v="Rajdy na co dzień"/>
    <x v="1"/>
    <x v="1"/>
    <s v="skarpety wyścigowe"/>
    <x v="2"/>
    <d v="2010-04-11T00:00:00"/>
    <x v="1"/>
    <x v="2"/>
    <n v="8.99"/>
    <n v="5.3940000000000001"/>
    <n v="2"/>
    <n v="10.788"/>
  </r>
  <r>
    <x v="0"/>
    <x v="0"/>
    <x v="0"/>
    <s v="Rajdy na co dzień"/>
    <x v="0"/>
    <x v="3"/>
    <s v="Szosa--550-W"/>
    <x v="6"/>
    <d v="2010-04-23T00:00:00"/>
    <x v="1"/>
    <x v="2"/>
    <n v="1120.49"/>
    <n v="672.29399999999998"/>
    <n v="2"/>
    <n v="1344.588"/>
  </r>
  <r>
    <x v="0"/>
    <x v="0"/>
    <x v="0"/>
    <s v="Rajdy na co dzień"/>
    <x v="0"/>
    <x v="3"/>
    <s v="Szosa-250"/>
    <x v="1"/>
    <d v="2010-04-13T00:00:00"/>
    <x v="1"/>
    <x v="2"/>
    <n v="2443.35"/>
    <n v="1466.01"/>
    <n v="1"/>
    <n v="1466.01"/>
  </r>
  <r>
    <x v="0"/>
    <x v="0"/>
    <x v="0"/>
    <s v="Rajdy na co dzień"/>
    <x v="2"/>
    <x v="18"/>
    <s v="LL pedał szosa"/>
    <x v="8"/>
    <d v="2010-04-13T00:00:00"/>
    <x v="1"/>
    <x v="2"/>
    <n v="40.49"/>
    <n v="24.294"/>
    <n v="2"/>
    <n v="48.588000000000001"/>
  </r>
  <r>
    <x v="0"/>
    <x v="0"/>
    <x v="0"/>
    <s v="Rajdy na co dzień"/>
    <x v="3"/>
    <x v="22"/>
    <s v="bidony"/>
    <x v="7"/>
    <d v="2010-04-27T00:00:00"/>
    <x v="1"/>
    <x v="2"/>
    <n v="4.99"/>
    <n v="2.9940000000000002"/>
    <n v="8"/>
    <n v="23.952000000000002"/>
  </r>
  <r>
    <x v="0"/>
    <x v="0"/>
    <x v="0"/>
    <s v="Rajdy na co dzień"/>
    <x v="0"/>
    <x v="3"/>
    <s v="Szosa--350-W"/>
    <x v="6"/>
    <d v="2010-04-08T00:00:00"/>
    <x v="1"/>
    <x v="2"/>
    <n v="1700.99"/>
    <n v="1020.5940000000001"/>
    <n v="6"/>
    <n v="6123.5640000000003"/>
  </r>
  <r>
    <x v="0"/>
    <x v="0"/>
    <x v="0"/>
    <s v="Rajdy na co dzień"/>
    <x v="0"/>
    <x v="3"/>
    <s v="Szosa--350-W"/>
    <x v="6"/>
    <d v="2010-04-18T00:00:00"/>
    <x v="1"/>
    <x v="2"/>
    <n v="1700.99"/>
    <n v="1020.5940000000001"/>
    <n v="6"/>
    <n v="6123.5640000000003"/>
  </r>
  <r>
    <x v="0"/>
    <x v="0"/>
    <x v="0"/>
    <s v="Rajdy na co dzień"/>
    <x v="1"/>
    <x v="23"/>
    <s v="kamizelki klasyczne"/>
    <x v="5"/>
    <d v="2010-04-11T00:00:00"/>
    <x v="1"/>
    <x v="2"/>
    <n v="63.5"/>
    <n v="36.83"/>
    <n v="12"/>
    <n v="441.96"/>
  </r>
  <r>
    <x v="0"/>
    <x v="0"/>
    <x v="0"/>
    <s v="Rajdy na co dzień"/>
    <x v="0"/>
    <x v="3"/>
    <s v="Szosa-750"/>
    <x v="1"/>
    <d v="2010-04-22T00:00:00"/>
    <x v="1"/>
    <x v="2"/>
    <n v="539.99"/>
    <n v="323.99400000000003"/>
    <n v="7"/>
    <n v="2267.9580000000001"/>
  </r>
  <r>
    <x v="0"/>
    <x v="0"/>
    <x v="0"/>
    <s v="Rajdy na co dzień"/>
    <x v="1"/>
    <x v="4"/>
    <s v="Long-Sleeve Logo Jersey"/>
    <x v="4"/>
    <d v="2010-04-07T00:00:00"/>
    <x v="1"/>
    <x v="2"/>
    <n v="49.99"/>
    <n v="29.994"/>
    <n v="9"/>
    <n v="269.94600000000003"/>
  </r>
  <r>
    <x v="0"/>
    <x v="0"/>
    <x v="0"/>
    <s v="Rajdy na co dzień"/>
    <x v="0"/>
    <x v="3"/>
    <s v="Szosa-750"/>
    <x v="1"/>
    <d v="2010-04-10T00:00:00"/>
    <x v="1"/>
    <x v="2"/>
    <n v="539.99"/>
    <n v="323.99400000000003"/>
    <n v="4"/>
    <n v="1295.9760000000001"/>
  </r>
  <r>
    <x v="0"/>
    <x v="0"/>
    <x v="0"/>
    <s v="Rajdy na co dzień"/>
    <x v="1"/>
    <x v="5"/>
    <s v="nakładka na rower"/>
    <x v="4"/>
    <d v="2010-04-24T00:00:00"/>
    <x v="1"/>
    <x v="2"/>
    <n v="8.99"/>
    <n v="5.3940000000000001"/>
    <n v="2"/>
    <n v="10.788"/>
  </r>
  <r>
    <x v="0"/>
    <x v="0"/>
    <x v="0"/>
    <s v="Rajdy na co dzień"/>
    <x v="2"/>
    <x v="6"/>
    <s v="LL rama rowerowa"/>
    <x v="1"/>
    <d v="2010-04-27T00:00:00"/>
    <x v="1"/>
    <x v="2"/>
    <n v="337.22"/>
    <n v="202.33199999999999"/>
    <n v="1"/>
    <n v="202.33199999999999"/>
  </r>
  <r>
    <x v="0"/>
    <x v="0"/>
    <x v="0"/>
    <s v="Rajdy na co dzień"/>
    <x v="0"/>
    <x v="3"/>
    <s v="Szosa--550-W"/>
    <x v="6"/>
    <d v="2010-04-19T00:00:00"/>
    <x v="1"/>
    <x v="2"/>
    <n v="1120.49"/>
    <n v="672.29399999999998"/>
    <n v="3"/>
    <n v="2016.8820000000001"/>
  </r>
  <r>
    <x v="0"/>
    <x v="0"/>
    <x v="0"/>
    <s v="Rajdy na co dzień"/>
    <x v="1"/>
    <x v="23"/>
    <s v="kamizelki klasyczne"/>
    <x v="5"/>
    <d v="2010-04-25T00:00:00"/>
    <x v="1"/>
    <x v="2"/>
    <n v="63.5"/>
    <n v="34.924999999999997"/>
    <n v="20"/>
    <n v="698.5"/>
  </r>
  <r>
    <x v="0"/>
    <x v="0"/>
    <x v="0"/>
    <s v="Rajdy na co dzień"/>
    <x v="3"/>
    <x v="32"/>
    <s v="zestawy naprawcze do opon"/>
    <x v="7"/>
    <d v="2010-04-18T00:00:00"/>
    <x v="1"/>
    <x v="2"/>
    <n v="2.29"/>
    <n v="1.3740000000000001"/>
    <n v="3"/>
    <n v="4.1219999999999999"/>
  </r>
  <r>
    <x v="0"/>
    <x v="0"/>
    <x v="0"/>
    <s v="Rajdy na co dzień"/>
    <x v="3"/>
    <x v="7"/>
    <s v="Sport-100"/>
    <x v="1"/>
    <d v="2010-04-25T00:00:00"/>
    <x v="1"/>
    <x v="2"/>
    <n v="34.99"/>
    <n v="20.994"/>
    <n v="2"/>
    <n v="41.988"/>
  </r>
  <r>
    <x v="0"/>
    <x v="0"/>
    <x v="0"/>
    <s v="Rajdy na co dzień"/>
    <x v="0"/>
    <x v="3"/>
    <s v="Szosa-250"/>
    <x v="1"/>
    <d v="2010-04-03T00:00:00"/>
    <x v="1"/>
    <x v="2"/>
    <n v="2443.35"/>
    <n v="1466.01"/>
    <n v="2"/>
    <n v="2932.02"/>
  </r>
  <r>
    <x v="0"/>
    <x v="0"/>
    <x v="0"/>
    <s v="Rajdy na co dzień"/>
    <x v="1"/>
    <x v="4"/>
    <s v="Short-Sleeve Classic Jersey"/>
    <x v="6"/>
    <d v="2010-04-01T00:00:00"/>
    <x v="1"/>
    <x v="2"/>
    <n v="53.99"/>
    <n v="29.694500000000001"/>
    <n v="16"/>
    <n v="475.11200000000002"/>
  </r>
  <r>
    <x v="0"/>
    <x v="0"/>
    <x v="0"/>
    <s v="Rajdy na co dzień"/>
    <x v="2"/>
    <x v="6"/>
    <s v="ML rama rowerowa-W"/>
    <x v="6"/>
    <d v="2010-04-13T00:00:00"/>
    <x v="1"/>
    <x v="2"/>
    <n v="594.83000000000004"/>
    <n v="356.89800000000002"/>
    <n v="3"/>
    <n v="1070.694"/>
  </r>
  <r>
    <x v="0"/>
    <x v="0"/>
    <x v="0"/>
    <s v="Rajdy na co dzień"/>
    <x v="2"/>
    <x v="6"/>
    <s v="LL rama rowerowa"/>
    <x v="1"/>
    <d v="2010-04-06T00:00:00"/>
    <x v="1"/>
    <x v="2"/>
    <n v="337.22"/>
    <n v="202.33199999999999"/>
    <n v="3"/>
    <n v="606.99599999999998"/>
  </r>
  <r>
    <x v="0"/>
    <x v="0"/>
    <x v="0"/>
    <s v="Rajdy na co dzień"/>
    <x v="2"/>
    <x v="6"/>
    <s v="ML rama rowerowa-W"/>
    <x v="6"/>
    <d v="2010-04-16T00:00:00"/>
    <x v="1"/>
    <x v="2"/>
    <n v="594.83000000000004"/>
    <n v="356.89800000000002"/>
    <n v="1"/>
    <n v="356.89800000000002"/>
  </r>
  <r>
    <x v="0"/>
    <x v="0"/>
    <x v="0"/>
    <s v="Rajdy na co dzień"/>
    <x v="3"/>
    <x v="19"/>
    <s v="stojak na 4 rowery"/>
    <x v="7"/>
    <d v="2010-04-23T00:00:00"/>
    <x v="1"/>
    <x v="2"/>
    <n v="120"/>
    <n v="72"/>
    <n v="4"/>
    <n v="288"/>
  </r>
  <r>
    <x v="0"/>
    <x v="0"/>
    <x v="0"/>
    <s v="Rajdy na co dzień"/>
    <x v="1"/>
    <x v="4"/>
    <s v="Long-Sleeve Logo Jersey"/>
    <x v="4"/>
    <d v="2010-04-19T00:00:00"/>
    <x v="1"/>
    <x v="2"/>
    <n v="49.99"/>
    <n v="29.994"/>
    <n v="7"/>
    <n v="209.958"/>
  </r>
  <r>
    <x v="0"/>
    <x v="0"/>
    <x v="0"/>
    <s v="Rajdy na co dzień"/>
    <x v="1"/>
    <x v="4"/>
    <s v="Short-Sleeve Classic Jersey"/>
    <x v="6"/>
    <d v="2010-04-27T00:00:00"/>
    <x v="1"/>
    <x v="2"/>
    <n v="53.99"/>
    <n v="32.393999999999998"/>
    <n v="5"/>
    <n v="161.97"/>
  </r>
  <r>
    <x v="0"/>
    <x v="0"/>
    <x v="0"/>
    <s v="Rajdy na co dzień"/>
    <x v="1"/>
    <x v="4"/>
    <s v="Short-Sleeve Classic Jersey"/>
    <x v="6"/>
    <d v="2010-04-01T00:00:00"/>
    <x v="1"/>
    <x v="2"/>
    <n v="53.99"/>
    <n v="31.3142"/>
    <n v="12"/>
    <n v="375.7704"/>
  </r>
  <r>
    <x v="0"/>
    <x v="0"/>
    <x v="0"/>
    <s v="Rajdy na co dzień"/>
    <x v="1"/>
    <x v="10"/>
    <s v="rękawiczki rowerowe"/>
    <x v="1"/>
    <d v="2010-04-29T00:00:00"/>
    <x v="1"/>
    <x v="2"/>
    <n v="24.49"/>
    <n v="14.694000000000001"/>
    <n v="5"/>
    <n v="73.47"/>
  </r>
  <r>
    <x v="0"/>
    <x v="0"/>
    <x v="0"/>
    <s v="Rajdy na co dzień"/>
    <x v="2"/>
    <x v="9"/>
    <s v="HL kierownica szosa"/>
    <x v="7"/>
    <d v="2010-04-06T00:00:00"/>
    <x v="1"/>
    <x v="2"/>
    <n v="120.27"/>
    <n v="72.162000000000006"/>
    <n v="1"/>
    <n v="72.162000000000006"/>
  </r>
  <r>
    <x v="0"/>
    <x v="0"/>
    <x v="0"/>
    <s v="Rajdy na co dzień"/>
    <x v="3"/>
    <x v="24"/>
    <s v="Bike Wash"/>
    <x v="7"/>
    <d v="2010-04-18T00:00:00"/>
    <x v="1"/>
    <x v="2"/>
    <n v="7.95"/>
    <n v="4.6109999999999998"/>
    <n v="11"/>
    <n v="50.720999999999997"/>
  </r>
  <r>
    <x v="0"/>
    <x v="0"/>
    <x v="0"/>
    <s v="Rajdy na co dzień"/>
    <x v="3"/>
    <x v="7"/>
    <s v="Sport-100"/>
    <x v="3"/>
    <d v="2010-04-06T00:00:00"/>
    <x v="1"/>
    <x v="2"/>
    <n v="34.99"/>
    <n v="20.994"/>
    <n v="10"/>
    <n v="209.94"/>
  </r>
  <r>
    <x v="0"/>
    <x v="0"/>
    <x v="0"/>
    <s v="Rajdy na co dzień"/>
    <x v="1"/>
    <x v="10"/>
    <s v="rękawiczki rowerowe"/>
    <x v="1"/>
    <d v="2010-04-04T00:00:00"/>
    <x v="1"/>
    <x v="2"/>
    <n v="24.49"/>
    <n v="14.694000000000001"/>
    <n v="4"/>
    <n v="58.776000000000003"/>
  </r>
  <r>
    <x v="1"/>
    <x v="4"/>
    <x v="7"/>
    <s v="Rowery Import/Export"/>
    <x v="0"/>
    <x v="25"/>
    <s v="Turystyczny-3000"/>
    <x v="5"/>
    <d v="2010-04-04T00:00:00"/>
    <x v="1"/>
    <x v="2"/>
    <n v="742.35"/>
    <n v="445.41"/>
    <n v="2"/>
    <n v="890.82"/>
  </r>
  <r>
    <x v="1"/>
    <x v="4"/>
    <x v="7"/>
    <s v="Rowery Import/Export"/>
    <x v="1"/>
    <x v="4"/>
    <s v="Short-Sleeve Classic Jersey"/>
    <x v="6"/>
    <d v="2010-04-04T00:00:00"/>
    <x v="1"/>
    <x v="2"/>
    <n v="53.99"/>
    <n v="32.393999999999998"/>
    <n v="1"/>
    <n v="32.393999999999998"/>
  </r>
  <r>
    <x v="1"/>
    <x v="4"/>
    <x v="7"/>
    <s v="Rowery Import/Export"/>
    <x v="0"/>
    <x v="25"/>
    <s v="Turystyczny-3000"/>
    <x v="6"/>
    <d v="2010-04-09T00:00:00"/>
    <x v="1"/>
    <x v="2"/>
    <n v="742.35"/>
    <n v="445.41"/>
    <n v="2"/>
    <n v="890.82"/>
  </r>
  <r>
    <x v="1"/>
    <x v="4"/>
    <x v="7"/>
    <s v="Rowery Import/Export"/>
    <x v="0"/>
    <x v="25"/>
    <s v="Turystyczny-2000"/>
    <x v="5"/>
    <d v="2010-04-16T00:00:00"/>
    <x v="1"/>
    <x v="2"/>
    <n v="1214.8499999999999"/>
    <n v="728.91"/>
    <n v="1"/>
    <n v="728.91"/>
  </r>
  <r>
    <x v="1"/>
    <x v="4"/>
    <x v="7"/>
    <s v="Rowery Import/Export"/>
    <x v="3"/>
    <x v="19"/>
    <s v="stojak na 4 rowery"/>
    <x v="7"/>
    <d v="2010-04-10T00:00:00"/>
    <x v="1"/>
    <x v="2"/>
    <n v="120"/>
    <n v="72"/>
    <n v="3"/>
    <n v="216"/>
  </r>
  <r>
    <x v="1"/>
    <x v="4"/>
    <x v="7"/>
    <s v="Rowery Import/Export"/>
    <x v="0"/>
    <x v="25"/>
    <s v="Turystyczny-3000"/>
    <x v="6"/>
    <d v="2010-04-23T00:00:00"/>
    <x v="1"/>
    <x v="2"/>
    <n v="742.35"/>
    <n v="445.41"/>
    <n v="5"/>
    <n v="2227.0500000000002"/>
  </r>
  <r>
    <x v="1"/>
    <x v="4"/>
    <x v="7"/>
    <s v="Rowery Import/Export"/>
    <x v="0"/>
    <x v="25"/>
    <s v="Turystyczny-1000"/>
    <x v="6"/>
    <d v="2010-04-14T00:00:00"/>
    <x v="1"/>
    <x v="2"/>
    <n v="2384.0700000000002"/>
    <n v="1430.442"/>
    <n v="1"/>
    <n v="1430.442"/>
  </r>
  <r>
    <x v="1"/>
    <x v="4"/>
    <x v="7"/>
    <s v="Rowery Import/Export"/>
    <x v="0"/>
    <x v="25"/>
    <s v="Turystyczny-3000"/>
    <x v="5"/>
    <d v="2010-04-23T00:00:00"/>
    <x v="1"/>
    <x v="2"/>
    <n v="742.35"/>
    <n v="445.41"/>
    <n v="3"/>
    <n v="1336.23"/>
  </r>
  <r>
    <x v="1"/>
    <x v="4"/>
    <x v="7"/>
    <s v="Rowery Import/Export"/>
    <x v="2"/>
    <x v="30"/>
    <s v="Łańcuch"/>
    <x v="0"/>
    <d v="2010-04-01T00:00:00"/>
    <x v="1"/>
    <x v="2"/>
    <n v="20.239999999999998"/>
    <n v="12.144"/>
    <n v="2"/>
    <n v="24.288"/>
  </r>
  <r>
    <x v="0"/>
    <x v="0"/>
    <x v="3"/>
    <s v="Sporty wyczynowe"/>
    <x v="2"/>
    <x v="9"/>
    <s v="LL kierownica górski"/>
    <x v="7"/>
    <d v="2010-04-24T00:00:00"/>
    <x v="1"/>
    <x v="2"/>
    <n v="44.54"/>
    <n v="26.724"/>
    <n v="4"/>
    <n v="106.896"/>
  </r>
  <r>
    <x v="0"/>
    <x v="0"/>
    <x v="3"/>
    <s v="Sporty wyczynowe"/>
    <x v="2"/>
    <x v="2"/>
    <s v="LL rama górski"/>
    <x v="0"/>
    <d v="2010-04-01T00:00:00"/>
    <x v="1"/>
    <x v="2"/>
    <n v="264.05"/>
    <n v="158.43"/>
    <n v="1"/>
    <n v="158.43"/>
  </r>
  <r>
    <x v="0"/>
    <x v="0"/>
    <x v="3"/>
    <s v="Sporty wyczynowe"/>
    <x v="2"/>
    <x v="2"/>
    <s v="ML rama górski-W"/>
    <x v="0"/>
    <d v="2010-04-11T00:00:00"/>
    <x v="1"/>
    <x v="2"/>
    <n v="364.09"/>
    <n v="218.45400000000001"/>
    <n v="2"/>
    <n v="436.90800000000002"/>
  </r>
  <r>
    <x v="0"/>
    <x v="0"/>
    <x v="3"/>
    <s v="Centrala Zaopatrzenia Handlowego"/>
    <x v="0"/>
    <x v="25"/>
    <s v="Turystyczny-1000"/>
    <x v="6"/>
    <d v="2010-04-23T00:00:00"/>
    <x v="1"/>
    <x v="2"/>
    <n v="2384.0700000000002"/>
    <n v="1430.442"/>
    <n v="1"/>
    <n v="1430.442"/>
  </r>
  <r>
    <x v="0"/>
    <x v="0"/>
    <x v="3"/>
    <s v="Centrala Zaopatrzenia Handlowego"/>
    <x v="0"/>
    <x v="25"/>
    <s v="Turystyczny-3000"/>
    <x v="6"/>
    <d v="2010-04-04T00:00:00"/>
    <x v="1"/>
    <x v="2"/>
    <n v="742.35"/>
    <n v="445.41"/>
    <n v="1"/>
    <n v="445.41"/>
  </r>
  <r>
    <x v="0"/>
    <x v="0"/>
    <x v="3"/>
    <s v="Centrala Zaopatrzenia Handlowego"/>
    <x v="0"/>
    <x v="25"/>
    <s v="Turystyczny-3000"/>
    <x v="6"/>
    <d v="2010-04-18T00:00:00"/>
    <x v="1"/>
    <x v="2"/>
    <n v="742.35"/>
    <n v="445.41"/>
    <n v="1"/>
    <n v="445.41"/>
  </r>
  <r>
    <x v="0"/>
    <x v="0"/>
    <x v="3"/>
    <s v="Centrala Zaopatrzenia Handlowego"/>
    <x v="0"/>
    <x v="25"/>
    <s v="Turystyczny-1000"/>
    <x v="5"/>
    <d v="2010-04-05T00:00:00"/>
    <x v="1"/>
    <x v="2"/>
    <n v="2384.0700000000002"/>
    <n v="1430.442"/>
    <n v="5"/>
    <n v="7152.21"/>
  </r>
  <r>
    <x v="0"/>
    <x v="0"/>
    <x v="2"/>
    <s v="Fitness — odzież sportowa"/>
    <x v="0"/>
    <x v="25"/>
    <s v="Turystyczny-1000"/>
    <x v="6"/>
    <d v="2010-04-19T00:00:00"/>
    <x v="1"/>
    <x v="2"/>
    <n v="2384.0700000000002"/>
    <n v="1430.442"/>
    <n v="4"/>
    <n v="5721.768"/>
  </r>
  <r>
    <x v="0"/>
    <x v="0"/>
    <x v="2"/>
    <s v="Fitness — odzież sportowa"/>
    <x v="0"/>
    <x v="25"/>
    <s v="Turystyczny-1000"/>
    <x v="5"/>
    <d v="2010-04-19T00:00:00"/>
    <x v="1"/>
    <x v="2"/>
    <n v="2384.0700000000002"/>
    <n v="1430.442"/>
    <n v="6"/>
    <n v="8582.652"/>
  </r>
  <r>
    <x v="0"/>
    <x v="0"/>
    <x v="2"/>
    <s v="Fitness — odzież sportowa"/>
    <x v="2"/>
    <x v="29"/>
    <s v="hamulce tylne"/>
    <x v="0"/>
    <d v="2010-04-26T00:00:00"/>
    <x v="1"/>
    <x v="2"/>
    <n v="106.5"/>
    <n v="63.9"/>
    <n v="3"/>
    <n v="191.7"/>
  </r>
  <r>
    <x v="0"/>
    <x v="0"/>
    <x v="2"/>
    <s v="Fitness — odzież sportowa"/>
    <x v="2"/>
    <x v="27"/>
    <s v="HL rama rowerowa turystyczny"/>
    <x v="5"/>
    <d v="2010-04-03T00:00:00"/>
    <x v="1"/>
    <x v="2"/>
    <n v="1003.91"/>
    <n v="602.346"/>
    <n v="1"/>
    <n v="602.346"/>
  </r>
  <r>
    <x v="0"/>
    <x v="0"/>
    <x v="2"/>
    <s v="Fitness — odzież sportowa"/>
    <x v="0"/>
    <x v="25"/>
    <s v="Turystyczny-3000"/>
    <x v="5"/>
    <d v="2010-04-03T00:00:00"/>
    <x v="1"/>
    <x v="2"/>
    <n v="742.35"/>
    <n v="445.41"/>
    <n v="4"/>
    <n v="1781.64"/>
  </r>
  <r>
    <x v="0"/>
    <x v="0"/>
    <x v="2"/>
    <s v="Fitness — odzież sportowa"/>
    <x v="0"/>
    <x v="25"/>
    <s v="Turystyczny-1000"/>
    <x v="6"/>
    <d v="2010-04-06T00:00:00"/>
    <x v="1"/>
    <x v="2"/>
    <n v="2384.0700000000002"/>
    <n v="1430.442"/>
    <n v="3"/>
    <n v="4291.326"/>
  </r>
  <r>
    <x v="0"/>
    <x v="0"/>
    <x v="2"/>
    <s v="Fitness — odzież sportowa"/>
    <x v="0"/>
    <x v="25"/>
    <s v="Turystyczny-3000"/>
    <x v="5"/>
    <d v="2010-04-30T00:00:00"/>
    <x v="1"/>
    <x v="2"/>
    <n v="742.35"/>
    <n v="445.41"/>
    <n v="3"/>
    <n v="1336.23"/>
  </r>
  <r>
    <x v="0"/>
    <x v="0"/>
    <x v="2"/>
    <s v="Fitness — odzież sportowa"/>
    <x v="2"/>
    <x v="31"/>
    <s v="HL suport"/>
    <x v="7"/>
    <d v="2010-04-17T00:00:00"/>
    <x v="1"/>
    <x v="2"/>
    <n v="121.49"/>
    <n v="72.894000000000005"/>
    <n v="3"/>
    <n v="218.68200000000002"/>
  </r>
  <r>
    <x v="0"/>
    <x v="0"/>
    <x v="2"/>
    <s v="Fitness — odzież sportowa"/>
    <x v="0"/>
    <x v="25"/>
    <s v="Turystyczny-3000"/>
    <x v="5"/>
    <d v="2010-04-02T00:00:00"/>
    <x v="1"/>
    <x v="2"/>
    <n v="742.35"/>
    <n v="445.41"/>
    <n v="4"/>
    <n v="1781.64"/>
  </r>
  <r>
    <x v="0"/>
    <x v="0"/>
    <x v="2"/>
    <s v="Fitness — odzież sportowa"/>
    <x v="0"/>
    <x v="25"/>
    <s v="Turystyczny-2000"/>
    <x v="5"/>
    <d v="2010-04-10T00:00:00"/>
    <x v="1"/>
    <x v="2"/>
    <n v="1214.8499999999999"/>
    <n v="728.91"/>
    <n v="5"/>
    <n v="3644.5499999999997"/>
  </r>
  <r>
    <x v="0"/>
    <x v="0"/>
    <x v="2"/>
    <s v="Fitness — odzież sportowa"/>
    <x v="2"/>
    <x v="26"/>
    <s v="Przerzutki przednie"/>
    <x v="0"/>
    <d v="2010-04-24T00:00:00"/>
    <x v="1"/>
    <x v="2"/>
    <n v="91.49"/>
    <n v="54.893999999999998"/>
    <n v="4"/>
    <n v="219.57599999999999"/>
  </r>
  <r>
    <x v="0"/>
    <x v="0"/>
    <x v="2"/>
    <s v="Fitness — odzież sportowa"/>
    <x v="0"/>
    <x v="25"/>
    <s v="Turystyczny-1000"/>
    <x v="5"/>
    <d v="2010-04-25T00:00:00"/>
    <x v="1"/>
    <x v="2"/>
    <n v="2384.0700000000002"/>
    <n v="1430.442"/>
    <n v="5"/>
    <n v="7152.21"/>
  </r>
  <r>
    <x v="0"/>
    <x v="0"/>
    <x v="2"/>
    <s v="Fitness — odzież sportowa"/>
    <x v="2"/>
    <x v="28"/>
    <s v="HL korba"/>
    <x v="1"/>
    <d v="2010-04-12T00:00:00"/>
    <x v="1"/>
    <x v="2"/>
    <n v="404.99"/>
    <n v="242.994"/>
    <n v="1"/>
    <n v="242.994"/>
  </r>
  <r>
    <x v="0"/>
    <x v="0"/>
    <x v="2"/>
    <s v="Fitness — odzież sportowa"/>
    <x v="3"/>
    <x v="7"/>
    <s v="Sport-100"/>
    <x v="3"/>
    <d v="2010-04-22T00:00:00"/>
    <x v="1"/>
    <x v="2"/>
    <n v="34.99"/>
    <n v="20.994"/>
    <n v="7"/>
    <n v="146.958"/>
  </r>
  <r>
    <x v="0"/>
    <x v="0"/>
    <x v="2"/>
    <s v="Fitness — odzież sportowa"/>
    <x v="0"/>
    <x v="25"/>
    <s v="Turystyczny-1000"/>
    <x v="5"/>
    <d v="2010-04-20T00:00:00"/>
    <x v="1"/>
    <x v="2"/>
    <n v="2384.0700000000002"/>
    <n v="1430.442"/>
    <n v="3"/>
    <n v="4291.326"/>
  </r>
  <r>
    <x v="0"/>
    <x v="0"/>
    <x v="2"/>
    <s v="Fitness — odzież sportowa"/>
    <x v="0"/>
    <x v="25"/>
    <s v="Turystyczny-2000"/>
    <x v="5"/>
    <d v="2010-04-06T00:00:00"/>
    <x v="1"/>
    <x v="2"/>
    <n v="1214.8499999999999"/>
    <n v="728.91"/>
    <n v="3"/>
    <n v="2186.73"/>
  </r>
  <r>
    <x v="0"/>
    <x v="0"/>
    <x v="2"/>
    <s v="Fitness — odzież sportowa"/>
    <x v="2"/>
    <x v="29"/>
    <s v="hamulce przednie"/>
    <x v="0"/>
    <d v="2010-04-12T00:00:00"/>
    <x v="1"/>
    <x v="2"/>
    <n v="106.5"/>
    <n v="63.9"/>
    <n v="5"/>
    <n v="319.5"/>
  </r>
  <r>
    <x v="0"/>
    <x v="0"/>
    <x v="2"/>
    <s v="Fitness — odzież sportowa"/>
    <x v="0"/>
    <x v="25"/>
    <s v="Turystyczny-3000"/>
    <x v="5"/>
    <d v="2010-04-27T00:00:00"/>
    <x v="1"/>
    <x v="2"/>
    <n v="742.35"/>
    <n v="445.41"/>
    <n v="1"/>
    <n v="445.41"/>
  </r>
  <r>
    <x v="0"/>
    <x v="0"/>
    <x v="2"/>
    <s v="Fitness — odzież sportowa"/>
    <x v="0"/>
    <x v="25"/>
    <s v="Turystyczny-3000"/>
    <x v="6"/>
    <d v="2010-04-27T00:00:00"/>
    <x v="1"/>
    <x v="2"/>
    <n v="742.35"/>
    <n v="445.41"/>
    <n v="1"/>
    <n v="445.41"/>
  </r>
  <r>
    <x v="0"/>
    <x v="0"/>
    <x v="2"/>
    <s v="Fitness — odzież sportowa"/>
    <x v="1"/>
    <x v="4"/>
    <s v="Long-Sleeve Logo Jersey"/>
    <x v="4"/>
    <d v="2010-04-08T00:00:00"/>
    <x v="1"/>
    <x v="2"/>
    <n v="49.99"/>
    <n v="29.994"/>
    <n v="2"/>
    <n v="59.988"/>
  </r>
  <r>
    <x v="0"/>
    <x v="0"/>
    <x v="2"/>
    <s v="Fitness — odzież sportowa"/>
    <x v="2"/>
    <x v="27"/>
    <s v="HL rama rowerowa turystyczny"/>
    <x v="5"/>
    <d v="2010-04-21T00:00:00"/>
    <x v="1"/>
    <x v="2"/>
    <n v="1003.91"/>
    <n v="602.346"/>
    <n v="3"/>
    <n v="1807.038"/>
  </r>
  <r>
    <x v="0"/>
    <x v="0"/>
    <x v="2"/>
    <s v="Fitness — odzież sportowa"/>
    <x v="0"/>
    <x v="25"/>
    <s v="Turystyczny-3000"/>
    <x v="5"/>
    <d v="2010-04-06T00:00:00"/>
    <x v="1"/>
    <x v="2"/>
    <n v="742.35"/>
    <n v="445.41"/>
    <n v="3"/>
    <n v="1336.23"/>
  </r>
  <r>
    <x v="0"/>
    <x v="0"/>
    <x v="2"/>
    <s v="Fitness — odzież sportowa"/>
    <x v="2"/>
    <x v="27"/>
    <s v="HL rama rowerowa turystyczny"/>
    <x v="6"/>
    <d v="2010-04-16T00:00:00"/>
    <x v="1"/>
    <x v="2"/>
    <n v="1003.91"/>
    <n v="602.346"/>
    <n v="1"/>
    <n v="602.346"/>
  </r>
  <r>
    <x v="0"/>
    <x v="0"/>
    <x v="2"/>
    <s v="Fitness — odzież sportowa"/>
    <x v="0"/>
    <x v="25"/>
    <s v="Turystyczny-1000"/>
    <x v="6"/>
    <d v="2010-04-02T00:00:00"/>
    <x v="1"/>
    <x v="2"/>
    <n v="2384.0700000000002"/>
    <n v="1430.442"/>
    <n v="3"/>
    <n v="4291.326"/>
  </r>
  <r>
    <x v="0"/>
    <x v="0"/>
    <x v="2"/>
    <s v="Fitness — odzież sportowa"/>
    <x v="0"/>
    <x v="25"/>
    <s v="Turystyczny-3000"/>
    <x v="6"/>
    <d v="2010-04-05T00:00:00"/>
    <x v="1"/>
    <x v="2"/>
    <n v="742.35"/>
    <n v="445.41"/>
    <n v="2"/>
    <n v="890.82"/>
  </r>
  <r>
    <x v="0"/>
    <x v="0"/>
    <x v="2"/>
    <s v="Fitness — odzież sportowa"/>
    <x v="0"/>
    <x v="25"/>
    <s v="Turystyczny-2000"/>
    <x v="5"/>
    <d v="2010-04-14T00:00:00"/>
    <x v="1"/>
    <x v="2"/>
    <n v="1214.8499999999999"/>
    <n v="728.91"/>
    <n v="3"/>
    <n v="2186.73"/>
  </r>
  <r>
    <x v="0"/>
    <x v="0"/>
    <x v="2"/>
    <s v="Fitness — odzież sportowa"/>
    <x v="2"/>
    <x v="31"/>
    <s v="LL suport"/>
    <x v="7"/>
    <d v="2010-04-09T00:00:00"/>
    <x v="1"/>
    <x v="2"/>
    <n v="53.99"/>
    <n v="32.393999999999998"/>
    <n v="2"/>
    <n v="64.787999999999997"/>
  </r>
  <r>
    <x v="0"/>
    <x v="0"/>
    <x v="2"/>
    <s v="Fitness — odzież sportowa"/>
    <x v="0"/>
    <x v="25"/>
    <s v="Turystyczny-2000"/>
    <x v="5"/>
    <d v="2010-04-09T00:00:00"/>
    <x v="1"/>
    <x v="2"/>
    <n v="1214.8499999999999"/>
    <n v="728.91"/>
    <n v="5"/>
    <n v="3644.5499999999997"/>
  </r>
  <r>
    <x v="0"/>
    <x v="0"/>
    <x v="2"/>
    <s v="Fitness — odzież sportowa"/>
    <x v="2"/>
    <x v="27"/>
    <s v="LL rama rowerowa turystyczny"/>
    <x v="6"/>
    <d v="2010-04-12T00:00:00"/>
    <x v="1"/>
    <x v="2"/>
    <n v="333.42"/>
    <n v="200.05199999999999"/>
    <n v="1"/>
    <n v="200.05199999999999"/>
  </r>
  <r>
    <x v="0"/>
    <x v="0"/>
    <x v="2"/>
    <s v="Fitness — odzież sportowa"/>
    <x v="2"/>
    <x v="20"/>
    <s v="HL siodełko turystyczny"/>
    <x v="7"/>
    <d v="2010-04-11T00:00:00"/>
    <x v="1"/>
    <x v="2"/>
    <n v="52.64"/>
    <n v="31.584"/>
    <n v="1"/>
    <n v="31.584"/>
  </r>
  <r>
    <x v="0"/>
    <x v="0"/>
    <x v="2"/>
    <s v="Fitness — odzież sportowa"/>
    <x v="2"/>
    <x v="26"/>
    <s v="Przerzutki tylne"/>
    <x v="0"/>
    <d v="2010-04-18T00:00:00"/>
    <x v="1"/>
    <x v="2"/>
    <n v="121.46"/>
    <n v="72.876000000000005"/>
    <n v="2"/>
    <n v="145.75200000000001"/>
  </r>
  <r>
    <x v="0"/>
    <x v="0"/>
    <x v="2"/>
    <s v="Fitness — odzież sportowa"/>
    <x v="0"/>
    <x v="25"/>
    <s v="Turystyczny-3000"/>
    <x v="6"/>
    <d v="2010-04-26T00:00:00"/>
    <x v="1"/>
    <x v="2"/>
    <n v="742.35"/>
    <n v="445.41"/>
    <n v="3"/>
    <n v="1336.23"/>
  </r>
  <r>
    <x v="0"/>
    <x v="0"/>
    <x v="2"/>
    <s v="Fitness — odzież sportowa"/>
    <x v="2"/>
    <x v="9"/>
    <s v="HL kierownica turystyczny"/>
    <x v="7"/>
    <d v="2010-04-17T00:00:00"/>
    <x v="1"/>
    <x v="2"/>
    <n v="91.57"/>
    <n v="54.942"/>
    <n v="2"/>
    <n v="109.884"/>
  </r>
  <r>
    <x v="0"/>
    <x v="0"/>
    <x v="2"/>
    <s v="Fitness — odzież sportowa"/>
    <x v="0"/>
    <x v="25"/>
    <s v="Turystyczny-1000"/>
    <x v="5"/>
    <d v="2010-04-04T00:00:00"/>
    <x v="1"/>
    <x v="2"/>
    <n v="2384.0700000000002"/>
    <n v="1430.442"/>
    <n v="2"/>
    <n v="2860.884"/>
  </r>
  <r>
    <x v="0"/>
    <x v="0"/>
    <x v="2"/>
    <s v="Fitness — odzież sportowa"/>
    <x v="1"/>
    <x v="4"/>
    <s v="Short-Sleeve Classic Jersey"/>
    <x v="6"/>
    <d v="2010-04-26T00:00:00"/>
    <x v="1"/>
    <x v="2"/>
    <n v="53.99"/>
    <n v="32.393999999999998"/>
    <n v="2"/>
    <n v="64.787999999999997"/>
  </r>
  <r>
    <x v="0"/>
    <x v="0"/>
    <x v="0"/>
    <s v="Części rowerowe — hurtownia"/>
    <x v="2"/>
    <x v="18"/>
    <s v="HL pedał szosa"/>
    <x v="8"/>
    <d v="2010-04-22T00:00:00"/>
    <x v="1"/>
    <x v="2"/>
    <n v="80.989999999999995"/>
    <n v="48.594000000000001"/>
    <n v="4"/>
    <n v="194.376"/>
  </r>
  <r>
    <x v="0"/>
    <x v="1"/>
    <x v="1"/>
    <s v="Czerwony Rower"/>
    <x v="2"/>
    <x v="2"/>
    <s v="LL rama górski"/>
    <x v="0"/>
    <d v="2010-04-14T00:00:00"/>
    <x v="1"/>
    <x v="2"/>
    <n v="264.05"/>
    <n v="158.43"/>
    <n v="2"/>
    <n v="316.86"/>
  </r>
  <r>
    <x v="0"/>
    <x v="1"/>
    <x v="1"/>
    <s v="Czerwony Rower"/>
    <x v="1"/>
    <x v="14"/>
    <s v="spodenki damskie górskie"/>
    <x v="1"/>
    <d v="2010-04-30T00:00:00"/>
    <x v="1"/>
    <x v="2"/>
    <n v="69.989999999999995"/>
    <n v="34.994999999999997"/>
    <n v="26"/>
    <n v="909.86999999999989"/>
  </r>
  <r>
    <x v="0"/>
    <x v="1"/>
    <x v="1"/>
    <s v="Czerwony Rower"/>
    <x v="2"/>
    <x v="9"/>
    <s v="HL kierownica górski"/>
    <x v="7"/>
    <d v="2010-04-07T00:00:00"/>
    <x v="1"/>
    <x v="2"/>
    <n v="120.27"/>
    <n v="72.162000000000006"/>
    <n v="2"/>
    <n v="144.32400000000001"/>
  </r>
  <r>
    <x v="0"/>
    <x v="1"/>
    <x v="1"/>
    <s v="Czerwony Rower"/>
    <x v="1"/>
    <x v="14"/>
    <s v="spodenki damskie górskie"/>
    <x v="1"/>
    <d v="2010-04-30T00:00:00"/>
    <x v="1"/>
    <x v="2"/>
    <n v="69.989999999999995"/>
    <n v="40.594200000000001"/>
    <n v="12"/>
    <n v="487.13040000000001"/>
  </r>
  <r>
    <x v="0"/>
    <x v="1"/>
    <x v="1"/>
    <s v="Czerwony Rower"/>
    <x v="2"/>
    <x v="2"/>
    <s v="ML rama górski-W"/>
    <x v="0"/>
    <d v="2010-04-03T00:00:00"/>
    <x v="1"/>
    <x v="2"/>
    <n v="364.09"/>
    <n v="218.45400000000001"/>
    <n v="1"/>
    <n v="218.45400000000001"/>
  </r>
  <r>
    <x v="0"/>
    <x v="1"/>
    <x v="1"/>
    <s v="Czerwony Rower"/>
    <x v="0"/>
    <x v="0"/>
    <s v="Górski-200"/>
    <x v="1"/>
    <d v="2010-04-27T00:00:00"/>
    <x v="1"/>
    <x v="2"/>
    <n v="2294.9899999999998"/>
    <n v="1376.9939999999999"/>
    <n v="4"/>
    <n v="5507.9759999999997"/>
  </r>
  <r>
    <x v="0"/>
    <x v="1"/>
    <x v="1"/>
    <s v="Czerwony Rower"/>
    <x v="0"/>
    <x v="0"/>
    <s v="Górski-200-W"/>
    <x v="0"/>
    <d v="2010-04-17T00:00:00"/>
    <x v="1"/>
    <x v="2"/>
    <n v="769.49"/>
    <n v="461.69400000000002"/>
    <n v="1"/>
    <n v="461.69400000000002"/>
  </r>
  <r>
    <x v="0"/>
    <x v="1"/>
    <x v="1"/>
    <s v="Czerwony Rower"/>
    <x v="2"/>
    <x v="2"/>
    <s v="LL rama górski"/>
    <x v="0"/>
    <d v="2010-04-18T00:00:00"/>
    <x v="1"/>
    <x v="2"/>
    <n v="264.05"/>
    <n v="158.43"/>
    <n v="1"/>
    <n v="158.43"/>
  </r>
  <r>
    <x v="0"/>
    <x v="1"/>
    <x v="1"/>
    <s v="Czerwony Rower"/>
    <x v="2"/>
    <x v="18"/>
    <s v="ML pedał górski"/>
    <x v="8"/>
    <d v="2010-04-06T00:00:00"/>
    <x v="1"/>
    <x v="2"/>
    <n v="62.09"/>
    <n v="37.253999999999998"/>
    <n v="3"/>
    <n v="111.762"/>
  </r>
  <r>
    <x v="0"/>
    <x v="1"/>
    <x v="1"/>
    <s v="Czerwony Rower"/>
    <x v="0"/>
    <x v="0"/>
    <s v="Górski-200"/>
    <x v="0"/>
    <d v="2010-04-07T00:00:00"/>
    <x v="1"/>
    <x v="2"/>
    <n v="2319.9899999999998"/>
    <n v="1391.9939999999999"/>
    <n v="2"/>
    <n v="2783.9879999999998"/>
  </r>
  <r>
    <x v="0"/>
    <x v="1"/>
    <x v="1"/>
    <s v="Czerwony Rower"/>
    <x v="2"/>
    <x v="9"/>
    <s v="LL kierownica górski"/>
    <x v="7"/>
    <d v="2010-04-29T00:00:00"/>
    <x v="1"/>
    <x v="2"/>
    <n v="44.54"/>
    <n v="26.724"/>
    <n v="1"/>
    <n v="26.724"/>
  </r>
  <r>
    <x v="0"/>
    <x v="1"/>
    <x v="1"/>
    <s v="Czerwony Rower"/>
    <x v="2"/>
    <x v="18"/>
    <s v="HL pedał górski"/>
    <x v="8"/>
    <d v="2010-04-08T00:00:00"/>
    <x v="1"/>
    <x v="2"/>
    <n v="80.989999999999995"/>
    <n v="48.594000000000001"/>
    <n v="2"/>
    <n v="97.188000000000002"/>
  </r>
  <r>
    <x v="0"/>
    <x v="1"/>
    <x v="1"/>
    <s v="Czerwony Rower"/>
    <x v="2"/>
    <x v="2"/>
    <s v="LL rama górski"/>
    <x v="1"/>
    <d v="2010-04-23T00:00:00"/>
    <x v="1"/>
    <x v="2"/>
    <n v="249.79"/>
    <n v="149.874"/>
    <n v="1"/>
    <n v="149.874"/>
  </r>
  <r>
    <x v="0"/>
    <x v="1"/>
    <x v="1"/>
    <s v="Czerwony Rower"/>
    <x v="2"/>
    <x v="2"/>
    <s v="HL rama górski"/>
    <x v="1"/>
    <d v="2010-04-12T00:00:00"/>
    <x v="1"/>
    <x v="2"/>
    <n v="1349.6"/>
    <n v="809.76"/>
    <n v="1"/>
    <n v="809.76"/>
  </r>
  <r>
    <x v="0"/>
    <x v="1"/>
    <x v="1"/>
    <s v="Czerwony Rower"/>
    <x v="0"/>
    <x v="0"/>
    <s v="Górski-200-W"/>
    <x v="0"/>
    <d v="2010-04-29T00:00:00"/>
    <x v="1"/>
    <x v="2"/>
    <n v="769.49"/>
    <n v="461.69400000000002"/>
    <n v="5"/>
    <n v="2308.4700000000003"/>
  </r>
  <r>
    <x v="0"/>
    <x v="1"/>
    <x v="1"/>
    <s v="Czerwony Rower"/>
    <x v="2"/>
    <x v="20"/>
    <s v="HL siodełko górski 2"/>
    <x v="7"/>
    <d v="2010-04-16T00:00:00"/>
    <x v="1"/>
    <x v="2"/>
    <n v="52.64"/>
    <n v="31.584"/>
    <n v="1"/>
    <n v="31.584"/>
  </r>
  <r>
    <x v="0"/>
    <x v="1"/>
    <x v="1"/>
    <s v="Czerwony Rower"/>
    <x v="2"/>
    <x v="2"/>
    <s v="HL rama górski"/>
    <x v="0"/>
    <d v="2010-04-02T00:00:00"/>
    <x v="1"/>
    <x v="2"/>
    <n v="1364.5"/>
    <n v="818.7"/>
    <n v="2"/>
    <n v="1637.4"/>
  </r>
  <r>
    <x v="0"/>
    <x v="1"/>
    <x v="1"/>
    <s v="Czerwony Rower"/>
    <x v="0"/>
    <x v="0"/>
    <s v="Górski-500"/>
    <x v="1"/>
    <d v="2010-04-15T00:00:00"/>
    <x v="1"/>
    <x v="2"/>
    <n v="539.99"/>
    <n v="323.99400000000003"/>
    <n v="1"/>
    <n v="323.99400000000003"/>
  </r>
  <r>
    <x v="0"/>
    <x v="1"/>
    <x v="1"/>
    <s v="Czerwony Rower"/>
    <x v="0"/>
    <x v="0"/>
    <s v="Górski-500"/>
    <x v="1"/>
    <d v="2010-04-15T00:00:00"/>
    <x v="1"/>
    <x v="2"/>
    <n v="539.99"/>
    <n v="323.99400000000003"/>
    <n v="6"/>
    <n v="1943.9640000000002"/>
  </r>
  <r>
    <x v="0"/>
    <x v="1"/>
    <x v="1"/>
    <s v="Czerwony Rower"/>
    <x v="0"/>
    <x v="0"/>
    <s v="Górski-500"/>
    <x v="0"/>
    <d v="2010-04-06T00:00:00"/>
    <x v="1"/>
    <x v="2"/>
    <n v="564.99"/>
    <n v="338.99400000000003"/>
    <n v="2"/>
    <n v="677.98800000000006"/>
  </r>
  <r>
    <x v="0"/>
    <x v="1"/>
    <x v="1"/>
    <s v="Czerwony Rower"/>
    <x v="0"/>
    <x v="0"/>
    <s v="Górski-500"/>
    <x v="1"/>
    <d v="2010-04-03T00:00:00"/>
    <x v="1"/>
    <x v="2"/>
    <n v="539.99"/>
    <n v="323.99400000000003"/>
    <n v="1"/>
    <n v="323.99400000000003"/>
  </r>
  <r>
    <x v="0"/>
    <x v="1"/>
    <x v="1"/>
    <s v="Czerwony Rower"/>
    <x v="0"/>
    <x v="0"/>
    <s v="Górski-500"/>
    <x v="1"/>
    <d v="2010-04-19T00:00:00"/>
    <x v="1"/>
    <x v="2"/>
    <n v="539.99"/>
    <n v="323.99400000000003"/>
    <n v="3"/>
    <n v="971.98200000000008"/>
  </r>
  <r>
    <x v="0"/>
    <x v="1"/>
    <x v="1"/>
    <s v="Czerwony Rower"/>
    <x v="2"/>
    <x v="2"/>
    <s v="LL rama górski"/>
    <x v="1"/>
    <d v="2010-04-15T00:00:00"/>
    <x v="1"/>
    <x v="2"/>
    <n v="249.79"/>
    <n v="149.874"/>
    <n v="2"/>
    <n v="299.74799999999999"/>
  </r>
  <r>
    <x v="0"/>
    <x v="1"/>
    <x v="1"/>
    <s v="Czerwony Rower"/>
    <x v="0"/>
    <x v="0"/>
    <s v="Górski-200-W"/>
    <x v="0"/>
    <d v="2010-04-19T00:00:00"/>
    <x v="1"/>
    <x v="2"/>
    <n v="769.49"/>
    <n v="461.69400000000002"/>
    <n v="3"/>
    <n v="1385.0820000000001"/>
  </r>
  <r>
    <x v="0"/>
    <x v="1"/>
    <x v="1"/>
    <s v="Czerwony Rower"/>
    <x v="0"/>
    <x v="0"/>
    <s v="Górski-500"/>
    <x v="1"/>
    <d v="2010-04-27T00:00:00"/>
    <x v="1"/>
    <x v="2"/>
    <n v="539.99"/>
    <n v="323.99400000000003"/>
    <n v="1"/>
    <n v="323.99400000000003"/>
  </r>
  <r>
    <x v="0"/>
    <x v="1"/>
    <x v="1"/>
    <s v="Czerwony Rower"/>
    <x v="0"/>
    <x v="0"/>
    <s v="Górski-500"/>
    <x v="0"/>
    <d v="2010-04-14T00:00:00"/>
    <x v="1"/>
    <x v="2"/>
    <n v="564.99"/>
    <n v="338.99400000000003"/>
    <n v="2"/>
    <n v="677.98800000000006"/>
  </r>
  <r>
    <x v="0"/>
    <x v="1"/>
    <x v="1"/>
    <s v="Czerwony Rower"/>
    <x v="1"/>
    <x v="14"/>
    <s v="spodenki damskie górskie"/>
    <x v="1"/>
    <d v="2010-04-04T00:00:00"/>
    <x v="1"/>
    <x v="2"/>
    <n v="69.989999999999995"/>
    <n v="41.994"/>
    <n v="2"/>
    <n v="83.988"/>
  </r>
  <r>
    <x v="0"/>
    <x v="1"/>
    <x v="1"/>
    <s v="Czerwony Rower"/>
    <x v="2"/>
    <x v="2"/>
    <s v="ML rama górski-W"/>
    <x v="0"/>
    <d v="2010-04-03T00:00:00"/>
    <x v="1"/>
    <x v="2"/>
    <n v="364.09"/>
    <n v="218.45400000000001"/>
    <n v="1"/>
    <n v="218.45400000000001"/>
  </r>
  <r>
    <x v="0"/>
    <x v="1"/>
    <x v="1"/>
    <s v="Czerwony Rower"/>
    <x v="0"/>
    <x v="0"/>
    <s v="Górski-500"/>
    <x v="0"/>
    <d v="2010-04-14T00:00:00"/>
    <x v="1"/>
    <x v="2"/>
    <n v="564.99"/>
    <n v="338.99400000000003"/>
    <n v="2"/>
    <n v="677.98800000000006"/>
  </r>
  <r>
    <x v="0"/>
    <x v="1"/>
    <x v="1"/>
    <s v="Czerwony Rower"/>
    <x v="2"/>
    <x v="20"/>
    <s v="LL siodełko górski 2"/>
    <x v="7"/>
    <d v="2010-04-07T00:00:00"/>
    <x v="1"/>
    <x v="2"/>
    <n v="27.12"/>
    <n v="16.271999999999998"/>
    <n v="2"/>
    <n v="32.543999999999997"/>
  </r>
  <r>
    <x v="0"/>
    <x v="1"/>
    <x v="1"/>
    <s v="Sklep dla aktywnych"/>
    <x v="0"/>
    <x v="25"/>
    <s v="Turystyczny-1000"/>
    <x v="6"/>
    <d v="2010-04-21T00:00:00"/>
    <x v="1"/>
    <x v="2"/>
    <n v="2384.0700000000002"/>
    <n v="1430.442"/>
    <n v="2"/>
    <n v="2860.884"/>
  </r>
  <r>
    <x v="0"/>
    <x v="1"/>
    <x v="1"/>
    <s v="Sklep dla aktywnych"/>
    <x v="0"/>
    <x v="25"/>
    <s v="Turystyczny-1000"/>
    <x v="5"/>
    <d v="2010-04-05T00:00:00"/>
    <x v="1"/>
    <x v="2"/>
    <n v="2384.0700000000002"/>
    <n v="1430.442"/>
    <n v="1"/>
    <n v="1430.442"/>
  </r>
  <r>
    <x v="0"/>
    <x v="1"/>
    <x v="1"/>
    <s v="Sklep dla aktywnych"/>
    <x v="0"/>
    <x v="25"/>
    <s v="Turystyczny-3000"/>
    <x v="6"/>
    <d v="2010-04-27T00:00:00"/>
    <x v="1"/>
    <x v="2"/>
    <n v="742.35"/>
    <n v="445.41"/>
    <n v="1"/>
    <n v="445.41"/>
  </r>
  <r>
    <x v="0"/>
    <x v="1"/>
    <x v="1"/>
    <s v="Sklep dla aktywnych"/>
    <x v="0"/>
    <x v="25"/>
    <s v="Turystyczny-2000"/>
    <x v="5"/>
    <d v="2010-04-13T00:00:00"/>
    <x v="1"/>
    <x v="2"/>
    <n v="1214.8499999999999"/>
    <n v="728.91"/>
    <n v="2"/>
    <n v="1457.82"/>
  </r>
  <r>
    <x v="0"/>
    <x v="1"/>
    <x v="1"/>
    <s v="Sklep dla aktywnych"/>
    <x v="2"/>
    <x v="29"/>
    <s v="hamulce przednie"/>
    <x v="0"/>
    <d v="2010-04-12T00:00:00"/>
    <x v="1"/>
    <x v="2"/>
    <n v="106.5"/>
    <n v="63.9"/>
    <n v="1"/>
    <n v="63.9"/>
  </r>
  <r>
    <x v="0"/>
    <x v="1"/>
    <x v="1"/>
    <s v="Sklep dla aktywnych"/>
    <x v="0"/>
    <x v="25"/>
    <s v="Turystyczny-1000"/>
    <x v="5"/>
    <d v="2010-04-12T00:00:00"/>
    <x v="1"/>
    <x v="2"/>
    <n v="2384.0700000000002"/>
    <n v="1430.442"/>
    <n v="2"/>
    <n v="2860.884"/>
  </r>
  <r>
    <x v="0"/>
    <x v="1"/>
    <x v="1"/>
    <s v="Sklep dla aktywnych"/>
    <x v="0"/>
    <x v="25"/>
    <s v="Turystyczny-3000"/>
    <x v="6"/>
    <d v="2010-04-04T00:00:00"/>
    <x v="1"/>
    <x v="2"/>
    <n v="742.35"/>
    <n v="445.41"/>
    <n v="2"/>
    <n v="890.82"/>
  </r>
  <r>
    <x v="0"/>
    <x v="1"/>
    <x v="1"/>
    <s v="Sklep dla aktywnych"/>
    <x v="0"/>
    <x v="25"/>
    <s v="Turystyczny-2000"/>
    <x v="5"/>
    <d v="2010-04-22T00:00:00"/>
    <x v="1"/>
    <x v="2"/>
    <n v="1214.8499999999999"/>
    <n v="728.91"/>
    <n v="1"/>
    <n v="728.91"/>
  </r>
  <r>
    <x v="0"/>
    <x v="1"/>
    <x v="1"/>
    <s v="Sklep dla aktywnych"/>
    <x v="2"/>
    <x v="30"/>
    <s v="Łańcuch"/>
    <x v="0"/>
    <d v="2010-04-03T00:00:00"/>
    <x v="1"/>
    <x v="2"/>
    <n v="20.239999999999998"/>
    <n v="12.144"/>
    <n v="4"/>
    <n v="48.576000000000001"/>
  </r>
  <r>
    <x v="0"/>
    <x v="1"/>
    <x v="1"/>
    <s v="Sklep dla aktywnych"/>
    <x v="2"/>
    <x v="26"/>
    <s v="Przerzutki przednie"/>
    <x v="0"/>
    <d v="2010-04-20T00:00:00"/>
    <x v="1"/>
    <x v="2"/>
    <n v="91.49"/>
    <n v="54.893999999999998"/>
    <n v="2"/>
    <n v="109.788"/>
  </r>
  <r>
    <x v="0"/>
    <x v="1"/>
    <x v="1"/>
    <s v="Sklep dla aktywnych"/>
    <x v="3"/>
    <x v="24"/>
    <s v="Bike Wash"/>
    <x v="7"/>
    <d v="2010-04-18T00:00:00"/>
    <x v="1"/>
    <x v="2"/>
    <n v="7.95"/>
    <n v="4.7699999999999996"/>
    <n v="3"/>
    <n v="14.309999999999999"/>
  </r>
  <r>
    <x v="0"/>
    <x v="1"/>
    <x v="1"/>
    <s v="Sklep dla aktywnych"/>
    <x v="0"/>
    <x v="25"/>
    <s v="Turystyczny-3000"/>
    <x v="5"/>
    <d v="2010-04-15T00:00:00"/>
    <x v="1"/>
    <x v="2"/>
    <n v="742.35"/>
    <n v="445.41"/>
    <n v="2"/>
    <n v="890.82"/>
  </r>
  <r>
    <x v="2"/>
    <x v="5"/>
    <x v="8"/>
    <s v="ZAPAS"/>
    <x v="0"/>
    <x v="25"/>
    <s v="Turystyczny-3000"/>
    <x v="6"/>
    <d v="2010-04-02T00:00:00"/>
    <x v="1"/>
    <x v="2"/>
    <n v="742.35"/>
    <n v="445.41"/>
    <n v="1"/>
    <n v="445.41"/>
  </r>
  <r>
    <x v="2"/>
    <x v="5"/>
    <x v="8"/>
    <s v="ZAPAS"/>
    <x v="1"/>
    <x v="5"/>
    <s v="nakładka na rower"/>
    <x v="4"/>
    <d v="2010-04-02T00:00:00"/>
    <x v="1"/>
    <x v="2"/>
    <n v="8.99"/>
    <n v="5.3940000000000001"/>
    <n v="5"/>
    <n v="26.97"/>
  </r>
  <r>
    <x v="2"/>
    <x v="5"/>
    <x v="8"/>
    <s v="ZAPAS"/>
    <x v="0"/>
    <x v="25"/>
    <s v="Turystyczny-1000"/>
    <x v="6"/>
    <d v="2010-04-05T00:00:00"/>
    <x v="1"/>
    <x v="2"/>
    <n v="2384.0700000000002"/>
    <n v="1430.442"/>
    <n v="2"/>
    <n v="2860.884"/>
  </r>
  <r>
    <x v="2"/>
    <x v="5"/>
    <x v="8"/>
    <s v="ZAPAS"/>
    <x v="0"/>
    <x v="25"/>
    <s v="Turystyczny-3000"/>
    <x v="5"/>
    <d v="2010-04-18T00:00:00"/>
    <x v="1"/>
    <x v="2"/>
    <n v="742.35"/>
    <n v="445.41"/>
    <n v="1"/>
    <n v="445.41"/>
  </r>
  <r>
    <x v="2"/>
    <x v="5"/>
    <x v="8"/>
    <s v="ZAPAS"/>
    <x v="0"/>
    <x v="25"/>
    <s v="Turystyczny-3000"/>
    <x v="6"/>
    <d v="2010-04-03T00:00:00"/>
    <x v="1"/>
    <x v="2"/>
    <n v="742.35"/>
    <n v="445.41"/>
    <n v="1"/>
    <n v="445.41"/>
  </r>
  <r>
    <x v="2"/>
    <x v="5"/>
    <x v="8"/>
    <s v="ZAPAS"/>
    <x v="2"/>
    <x v="29"/>
    <s v="hamulce przednie"/>
    <x v="0"/>
    <d v="2010-04-05T00:00:00"/>
    <x v="1"/>
    <x v="2"/>
    <n v="106.5"/>
    <n v="63.9"/>
    <n v="2"/>
    <n v="127.8"/>
  </r>
  <r>
    <x v="2"/>
    <x v="5"/>
    <x v="8"/>
    <s v="ZAPAS"/>
    <x v="1"/>
    <x v="4"/>
    <s v="Short-Sleeve Classic Jersey"/>
    <x v="6"/>
    <d v="2010-04-19T00:00:00"/>
    <x v="1"/>
    <x v="2"/>
    <n v="53.99"/>
    <n v="32.393999999999998"/>
    <n v="5"/>
    <n v="161.97"/>
  </r>
  <r>
    <x v="2"/>
    <x v="5"/>
    <x v="8"/>
    <s v="ZAPAS"/>
    <x v="1"/>
    <x v="4"/>
    <s v="Long-Sleeve Logo Jersey"/>
    <x v="4"/>
    <d v="2010-04-24T00:00:00"/>
    <x v="1"/>
    <x v="2"/>
    <n v="49.99"/>
    <n v="29.994"/>
    <n v="5"/>
    <n v="149.97"/>
  </r>
  <r>
    <x v="2"/>
    <x v="5"/>
    <x v="8"/>
    <s v="ZAPAS"/>
    <x v="2"/>
    <x v="26"/>
    <s v="Przerzutki przednie"/>
    <x v="0"/>
    <d v="2010-05-01T00:00:00"/>
    <x v="1"/>
    <x v="2"/>
    <n v="91.49"/>
    <n v="54.893999999999998"/>
    <n v="2"/>
    <n v="109.788"/>
  </r>
  <r>
    <x v="2"/>
    <x v="5"/>
    <x v="8"/>
    <s v="ZAPAS"/>
    <x v="0"/>
    <x v="25"/>
    <s v="Turystyczny-1000"/>
    <x v="5"/>
    <d v="2010-04-26T00:00:00"/>
    <x v="1"/>
    <x v="2"/>
    <n v="2384.0700000000002"/>
    <n v="1430.442"/>
    <n v="1"/>
    <n v="1430.442"/>
  </r>
  <r>
    <x v="0"/>
    <x v="0"/>
    <x v="0"/>
    <s v="Błyskawiczna naprawa rowerów"/>
    <x v="0"/>
    <x v="0"/>
    <s v="Górski-500"/>
    <x v="0"/>
    <d v="2010-04-17T00:00:00"/>
    <x v="1"/>
    <x v="2"/>
    <n v="564.99"/>
    <n v="338.99400000000003"/>
    <n v="5"/>
    <n v="1694.9700000000003"/>
  </r>
  <r>
    <x v="0"/>
    <x v="0"/>
    <x v="0"/>
    <s v="Błyskawiczna naprawa rowerów"/>
    <x v="2"/>
    <x v="20"/>
    <s v="LL siodełko górski 2"/>
    <x v="7"/>
    <d v="2010-04-26T00:00:00"/>
    <x v="1"/>
    <x v="2"/>
    <n v="27.12"/>
    <n v="16.271999999999998"/>
    <n v="1"/>
    <n v="16.271999999999998"/>
  </r>
  <r>
    <x v="0"/>
    <x v="0"/>
    <x v="0"/>
    <s v="Błyskawiczna naprawa rowerów"/>
    <x v="2"/>
    <x v="9"/>
    <s v="HL kierownica górski"/>
    <x v="7"/>
    <d v="2010-04-08T00:00:00"/>
    <x v="1"/>
    <x v="2"/>
    <n v="120.27"/>
    <n v="72.162000000000006"/>
    <n v="1"/>
    <n v="72.162000000000006"/>
  </r>
  <r>
    <x v="0"/>
    <x v="0"/>
    <x v="0"/>
    <s v="Błyskawiczna naprawa rowerów"/>
    <x v="2"/>
    <x v="2"/>
    <s v="ML rama górski-W"/>
    <x v="0"/>
    <d v="2010-04-06T00:00:00"/>
    <x v="1"/>
    <x v="2"/>
    <n v="364.09"/>
    <n v="218.45400000000001"/>
    <n v="1"/>
    <n v="218.45400000000001"/>
  </r>
  <r>
    <x v="0"/>
    <x v="0"/>
    <x v="0"/>
    <s v="Błyskawiczna naprawa rowerów"/>
    <x v="0"/>
    <x v="0"/>
    <s v="Górski-200"/>
    <x v="0"/>
    <d v="2010-04-03T00:00:00"/>
    <x v="1"/>
    <x v="2"/>
    <n v="2319.9899999999998"/>
    <n v="1391.9939999999999"/>
    <n v="4"/>
    <n v="5567.9759999999997"/>
  </r>
  <r>
    <x v="0"/>
    <x v="0"/>
    <x v="0"/>
    <s v="Błyskawiczna naprawa rowerów"/>
    <x v="2"/>
    <x v="2"/>
    <s v="HL rama górski"/>
    <x v="1"/>
    <d v="2010-04-15T00:00:00"/>
    <x v="1"/>
    <x v="2"/>
    <n v="1349.6"/>
    <n v="809.76"/>
    <n v="2"/>
    <n v="1619.52"/>
  </r>
  <r>
    <x v="0"/>
    <x v="0"/>
    <x v="0"/>
    <s v="Błyskawiczna naprawa rowerów"/>
    <x v="0"/>
    <x v="0"/>
    <s v="Górski-200-W"/>
    <x v="0"/>
    <d v="2010-04-28T00:00:00"/>
    <x v="1"/>
    <x v="2"/>
    <n v="769.49"/>
    <n v="461.69400000000002"/>
    <n v="2"/>
    <n v="923.38800000000003"/>
  </r>
  <r>
    <x v="0"/>
    <x v="0"/>
    <x v="0"/>
    <s v="Błyskawiczna naprawa rowerów"/>
    <x v="2"/>
    <x v="2"/>
    <s v="LL rama górski"/>
    <x v="1"/>
    <d v="2010-04-20T00:00:00"/>
    <x v="1"/>
    <x v="2"/>
    <n v="249.79"/>
    <n v="149.874"/>
    <n v="3"/>
    <n v="449.62199999999996"/>
  </r>
  <r>
    <x v="0"/>
    <x v="0"/>
    <x v="0"/>
    <s v="Błyskawiczna naprawa rowerów"/>
    <x v="0"/>
    <x v="0"/>
    <s v="Górski-500"/>
    <x v="1"/>
    <d v="2010-04-29T00:00:00"/>
    <x v="1"/>
    <x v="2"/>
    <n v="539.99"/>
    <n v="323.99400000000003"/>
    <n v="1"/>
    <n v="323.99400000000003"/>
  </r>
  <r>
    <x v="0"/>
    <x v="0"/>
    <x v="0"/>
    <s v="Błyskawiczna naprawa rowerów"/>
    <x v="0"/>
    <x v="0"/>
    <s v="Górski-500"/>
    <x v="0"/>
    <d v="2010-04-20T00:00:00"/>
    <x v="1"/>
    <x v="2"/>
    <n v="564.99"/>
    <n v="338.99400000000003"/>
    <n v="6"/>
    <n v="2033.9640000000002"/>
  </r>
  <r>
    <x v="0"/>
    <x v="0"/>
    <x v="0"/>
    <s v="Błyskawiczna naprawa rowerów"/>
    <x v="0"/>
    <x v="0"/>
    <s v="Górski-500"/>
    <x v="0"/>
    <d v="2010-04-15T00:00:00"/>
    <x v="1"/>
    <x v="2"/>
    <n v="564.99"/>
    <n v="338.99400000000003"/>
    <n v="1"/>
    <n v="338.99400000000003"/>
  </r>
  <r>
    <x v="0"/>
    <x v="0"/>
    <x v="0"/>
    <s v="Błyskawiczna naprawa rowerów"/>
    <x v="0"/>
    <x v="0"/>
    <s v="Górski-500"/>
    <x v="0"/>
    <d v="2010-04-29T00:00:00"/>
    <x v="1"/>
    <x v="2"/>
    <n v="564.99"/>
    <n v="338.99400000000003"/>
    <n v="1"/>
    <n v="338.99400000000003"/>
  </r>
  <r>
    <x v="0"/>
    <x v="0"/>
    <x v="0"/>
    <s v="Błyskawiczna naprawa rowerów"/>
    <x v="0"/>
    <x v="0"/>
    <s v="Górski-500"/>
    <x v="0"/>
    <d v="2010-04-10T00:00:00"/>
    <x v="1"/>
    <x v="2"/>
    <n v="564.99"/>
    <n v="338.99400000000003"/>
    <n v="3"/>
    <n v="1016.9820000000001"/>
  </r>
  <r>
    <x v="0"/>
    <x v="0"/>
    <x v="0"/>
    <s v="Błyskawiczna naprawa rowerów"/>
    <x v="0"/>
    <x v="0"/>
    <s v="Górski-500"/>
    <x v="1"/>
    <d v="2010-04-18T00:00:00"/>
    <x v="1"/>
    <x v="2"/>
    <n v="539.99"/>
    <n v="323.99400000000003"/>
    <n v="2"/>
    <n v="647.98800000000006"/>
  </r>
  <r>
    <x v="0"/>
    <x v="0"/>
    <x v="0"/>
    <s v="Błyskawiczna naprawa rowerów"/>
    <x v="2"/>
    <x v="18"/>
    <s v="HL pedał górski"/>
    <x v="8"/>
    <d v="2010-04-25T00:00:00"/>
    <x v="1"/>
    <x v="2"/>
    <n v="80.989999999999995"/>
    <n v="48.594000000000001"/>
    <n v="2"/>
    <n v="97.188000000000002"/>
  </r>
  <r>
    <x v="0"/>
    <x v="0"/>
    <x v="0"/>
    <s v="Błyskawiczna naprawa rowerów"/>
    <x v="1"/>
    <x v="14"/>
    <s v="spodenki damskie górskie"/>
    <x v="1"/>
    <d v="2010-04-22T00:00:00"/>
    <x v="1"/>
    <x v="2"/>
    <n v="69.989999999999995"/>
    <n v="38.494500000000002"/>
    <n v="17"/>
    <n v="654.40650000000005"/>
  </r>
  <r>
    <x v="0"/>
    <x v="0"/>
    <x v="0"/>
    <s v="Błyskawiczna naprawa rowerów"/>
    <x v="0"/>
    <x v="0"/>
    <s v="Górski-500"/>
    <x v="1"/>
    <d v="2010-04-04T00:00:00"/>
    <x v="1"/>
    <x v="2"/>
    <n v="539.99"/>
    <n v="323.99400000000003"/>
    <n v="3"/>
    <n v="971.98200000000008"/>
  </r>
  <r>
    <x v="0"/>
    <x v="0"/>
    <x v="0"/>
    <s v="Błyskawiczna naprawa rowerów"/>
    <x v="2"/>
    <x v="2"/>
    <s v="ML rama górski-W"/>
    <x v="0"/>
    <d v="2010-04-22T00:00:00"/>
    <x v="1"/>
    <x v="2"/>
    <n v="364.09"/>
    <n v="218.45400000000001"/>
    <n v="1"/>
    <n v="218.45400000000001"/>
  </r>
  <r>
    <x v="0"/>
    <x v="0"/>
    <x v="0"/>
    <s v="Błyskawiczna naprawa rowerów"/>
    <x v="0"/>
    <x v="0"/>
    <s v="Górski-500"/>
    <x v="1"/>
    <d v="2010-04-09T00:00:00"/>
    <x v="1"/>
    <x v="2"/>
    <n v="539.99"/>
    <n v="323.99400000000003"/>
    <n v="1"/>
    <n v="323.99400000000003"/>
  </r>
  <r>
    <x v="0"/>
    <x v="0"/>
    <x v="0"/>
    <s v="Błyskawiczna naprawa rowerów"/>
    <x v="0"/>
    <x v="0"/>
    <s v="Górski-200-W"/>
    <x v="0"/>
    <d v="2010-04-04T00:00:00"/>
    <x v="1"/>
    <x v="2"/>
    <n v="769.49"/>
    <n v="461.69400000000002"/>
    <n v="3"/>
    <n v="1385.0820000000001"/>
  </r>
  <r>
    <x v="0"/>
    <x v="0"/>
    <x v="0"/>
    <s v="Błyskawiczna naprawa rowerów"/>
    <x v="0"/>
    <x v="0"/>
    <s v="Górski-200-W"/>
    <x v="0"/>
    <d v="2010-04-20T00:00:00"/>
    <x v="1"/>
    <x v="2"/>
    <n v="769.49"/>
    <n v="461.69400000000002"/>
    <n v="3"/>
    <n v="1385.0820000000001"/>
  </r>
  <r>
    <x v="0"/>
    <x v="0"/>
    <x v="0"/>
    <s v="Błyskawiczna naprawa rowerów"/>
    <x v="0"/>
    <x v="0"/>
    <s v="Górski-200"/>
    <x v="1"/>
    <d v="2010-04-04T00:00:00"/>
    <x v="1"/>
    <x v="2"/>
    <n v="2294.9899999999998"/>
    <n v="1376.9939999999999"/>
    <n v="4"/>
    <n v="5507.9759999999997"/>
  </r>
  <r>
    <x v="0"/>
    <x v="0"/>
    <x v="0"/>
    <s v="Błyskawiczna naprawa rowerów"/>
    <x v="0"/>
    <x v="0"/>
    <s v="Górski-500"/>
    <x v="1"/>
    <d v="2010-04-11T00:00:00"/>
    <x v="1"/>
    <x v="2"/>
    <n v="539.99"/>
    <n v="323.99400000000003"/>
    <n v="1"/>
    <n v="323.99400000000003"/>
  </r>
  <r>
    <x v="0"/>
    <x v="0"/>
    <x v="0"/>
    <s v="Błyskawiczna naprawa rowerów"/>
    <x v="2"/>
    <x v="2"/>
    <s v="LL rama górski"/>
    <x v="0"/>
    <d v="2010-04-05T00:00:00"/>
    <x v="1"/>
    <x v="2"/>
    <n v="264.05"/>
    <n v="158.43"/>
    <n v="3"/>
    <n v="475.29"/>
  </r>
  <r>
    <x v="0"/>
    <x v="0"/>
    <x v="0"/>
    <s v="Błyskawiczna naprawa rowerów"/>
    <x v="0"/>
    <x v="0"/>
    <s v="Górski-200"/>
    <x v="0"/>
    <d v="2010-04-03T00:00:00"/>
    <x v="1"/>
    <x v="2"/>
    <n v="2319.9899999999998"/>
    <n v="1391.9939999999999"/>
    <n v="1"/>
    <n v="1391.9939999999999"/>
  </r>
  <r>
    <x v="0"/>
    <x v="0"/>
    <x v="0"/>
    <s v="Błyskawiczna naprawa rowerów"/>
    <x v="2"/>
    <x v="2"/>
    <s v="HL rama górski"/>
    <x v="0"/>
    <d v="2010-04-09T00:00:00"/>
    <x v="1"/>
    <x v="2"/>
    <n v="1364.5"/>
    <n v="818.7"/>
    <n v="2"/>
    <n v="1637.4"/>
  </r>
  <r>
    <x v="0"/>
    <x v="0"/>
    <x v="0"/>
    <s v="Błyskawiczna naprawa rowerów"/>
    <x v="1"/>
    <x v="14"/>
    <s v="spodenki damskie górskie"/>
    <x v="1"/>
    <d v="2010-04-22T00:00:00"/>
    <x v="1"/>
    <x v="2"/>
    <n v="69.989999999999995"/>
    <n v="41.994"/>
    <n v="3"/>
    <n v="125.982"/>
  </r>
  <r>
    <x v="0"/>
    <x v="0"/>
    <x v="0"/>
    <s v="Błyskawiczna naprawa rowerów"/>
    <x v="2"/>
    <x v="2"/>
    <s v="LL rama górski"/>
    <x v="0"/>
    <d v="2010-04-11T00:00:00"/>
    <x v="1"/>
    <x v="2"/>
    <n v="264.05"/>
    <n v="158.43"/>
    <n v="2"/>
    <n v="316.86"/>
  </r>
  <r>
    <x v="0"/>
    <x v="0"/>
    <x v="0"/>
    <s v="Błyskawiczna naprawa rowerów"/>
    <x v="0"/>
    <x v="0"/>
    <s v="Górski-200"/>
    <x v="0"/>
    <d v="2010-04-19T00:00:00"/>
    <x v="1"/>
    <x v="2"/>
    <n v="2319.9899999999998"/>
    <n v="1391.9939999999999"/>
    <n v="7"/>
    <n v="9743.9579999999987"/>
  </r>
  <r>
    <x v="1"/>
    <x v="2"/>
    <x v="5"/>
    <s v="Stal SA"/>
    <x v="3"/>
    <x v="24"/>
    <s v="Bike Wash"/>
    <x v="7"/>
    <d v="2010-04-02T00:00:00"/>
    <x v="1"/>
    <x v="2"/>
    <n v="7.95"/>
    <n v="4.6109999999999998"/>
    <n v="14"/>
    <n v="64.554000000000002"/>
  </r>
  <r>
    <x v="1"/>
    <x v="2"/>
    <x v="5"/>
    <s v="Stal SA"/>
    <x v="1"/>
    <x v="10"/>
    <s v="rękawiczki rowerowe"/>
    <x v="1"/>
    <d v="2010-04-10T00:00:00"/>
    <x v="1"/>
    <x v="2"/>
    <n v="24.49"/>
    <n v="14.2042"/>
    <n v="11"/>
    <n v="156.24619999999999"/>
  </r>
  <r>
    <x v="1"/>
    <x v="2"/>
    <x v="5"/>
    <s v="Stal SA"/>
    <x v="2"/>
    <x v="6"/>
    <s v="LL rama rowerowa"/>
    <x v="1"/>
    <d v="2010-04-26T00:00:00"/>
    <x v="1"/>
    <x v="2"/>
    <n v="337.22"/>
    <n v="202.33199999999999"/>
    <n v="2"/>
    <n v="404.66399999999999"/>
  </r>
  <r>
    <x v="1"/>
    <x v="2"/>
    <x v="5"/>
    <s v="Stal SA"/>
    <x v="1"/>
    <x v="10"/>
    <s v="rękawiczki rowerowe"/>
    <x v="1"/>
    <d v="2010-04-09T00:00:00"/>
    <x v="1"/>
    <x v="2"/>
    <n v="24.49"/>
    <n v="14.694000000000001"/>
    <n v="5"/>
    <n v="73.47"/>
  </r>
  <r>
    <x v="1"/>
    <x v="2"/>
    <x v="5"/>
    <s v="Stal SA"/>
    <x v="1"/>
    <x v="4"/>
    <s v="Long-Sleeve Logo Jersey"/>
    <x v="4"/>
    <d v="2010-04-04T00:00:00"/>
    <x v="1"/>
    <x v="2"/>
    <n v="49.99"/>
    <n v="29.994"/>
    <n v="5"/>
    <n v="149.97"/>
  </r>
  <r>
    <x v="1"/>
    <x v="2"/>
    <x v="5"/>
    <s v="Stal SA"/>
    <x v="3"/>
    <x v="21"/>
    <s v="plecak rowerowy"/>
    <x v="0"/>
    <d v="2010-04-03T00:00:00"/>
    <x v="1"/>
    <x v="2"/>
    <n v="54.99"/>
    <n v="32.994"/>
    <n v="8"/>
    <n v="263.952"/>
  </r>
  <r>
    <x v="1"/>
    <x v="2"/>
    <x v="5"/>
    <s v="Stal SA"/>
    <x v="3"/>
    <x v="7"/>
    <s v="Sport-100"/>
    <x v="1"/>
    <d v="2010-04-15T00:00:00"/>
    <x v="1"/>
    <x v="2"/>
    <n v="34.99"/>
    <n v="20.994"/>
    <n v="8"/>
    <n v="167.952"/>
  </r>
  <r>
    <x v="1"/>
    <x v="2"/>
    <x v="5"/>
    <s v="Stal SA"/>
    <x v="1"/>
    <x v="10"/>
    <s v="rękawiczki rowerowe"/>
    <x v="1"/>
    <d v="2010-04-28T00:00:00"/>
    <x v="1"/>
    <x v="2"/>
    <n v="24.49"/>
    <n v="14.694000000000001"/>
    <n v="3"/>
    <n v="44.082000000000001"/>
  </r>
  <r>
    <x v="1"/>
    <x v="2"/>
    <x v="5"/>
    <s v="Stal SA"/>
    <x v="0"/>
    <x v="3"/>
    <s v="Szosa-750"/>
    <x v="1"/>
    <d v="2010-05-01T00:00:00"/>
    <x v="1"/>
    <x v="2"/>
    <n v="539.99"/>
    <n v="323.99400000000003"/>
    <n v="2"/>
    <n v="647.98800000000006"/>
  </r>
  <r>
    <x v="1"/>
    <x v="2"/>
    <x v="5"/>
    <s v="Stal SA"/>
    <x v="1"/>
    <x v="23"/>
    <s v="kamizelki klasyczne"/>
    <x v="5"/>
    <d v="2010-04-05T00:00:00"/>
    <x v="1"/>
    <x v="2"/>
    <n v="63.5"/>
    <n v="34.924999999999997"/>
    <n v="18"/>
    <n v="628.65"/>
  </r>
  <r>
    <x v="1"/>
    <x v="2"/>
    <x v="5"/>
    <s v="Stal SA"/>
    <x v="2"/>
    <x v="18"/>
    <s v="LL pedał szosa"/>
    <x v="8"/>
    <d v="2010-04-12T00:00:00"/>
    <x v="1"/>
    <x v="2"/>
    <n v="40.49"/>
    <n v="24.294"/>
    <n v="1"/>
    <n v="24.294"/>
  </r>
  <r>
    <x v="1"/>
    <x v="2"/>
    <x v="5"/>
    <s v="Stal SA"/>
    <x v="3"/>
    <x v="7"/>
    <s v="Sport-100"/>
    <x v="3"/>
    <d v="2010-04-19T00:00:00"/>
    <x v="1"/>
    <x v="2"/>
    <n v="34.99"/>
    <n v="20.994"/>
    <n v="10"/>
    <n v="209.94"/>
  </r>
  <r>
    <x v="1"/>
    <x v="2"/>
    <x v="5"/>
    <s v="Stal SA"/>
    <x v="1"/>
    <x v="4"/>
    <s v="Short-Sleeve Classic Jersey"/>
    <x v="6"/>
    <d v="2010-04-04T00:00:00"/>
    <x v="1"/>
    <x v="2"/>
    <n v="53.99"/>
    <n v="31.3142"/>
    <n v="13"/>
    <n v="407.08460000000002"/>
  </r>
  <r>
    <x v="1"/>
    <x v="2"/>
    <x v="5"/>
    <s v="Stal SA"/>
    <x v="2"/>
    <x v="6"/>
    <s v="LL rama rowerowa"/>
    <x v="1"/>
    <d v="2010-04-02T00:00:00"/>
    <x v="1"/>
    <x v="2"/>
    <n v="337.22"/>
    <n v="202.33199999999999"/>
    <n v="1"/>
    <n v="202.33199999999999"/>
  </r>
  <r>
    <x v="1"/>
    <x v="2"/>
    <x v="5"/>
    <s v="Stal SA"/>
    <x v="3"/>
    <x v="7"/>
    <s v="Sport-100"/>
    <x v="5"/>
    <d v="2010-04-19T00:00:00"/>
    <x v="1"/>
    <x v="2"/>
    <n v="34.99"/>
    <n v="20.2942"/>
    <n v="11"/>
    <n v="223.2362"/>
  </r>
  <r>
    <x v="1"/>
    <x v="2"/>
    <x v="5"/>
    <s v="Stal SA"/>
    <x v="1"/>
    <x v="23"/>
    <s v="kamizelki klasyczne"/>
    <x v="5"/>
    <d v="2010-04-27T00:00:00"/>
    <x v="1"/>
    <x v="2"/>
    <n v="63.5"/>
    <n v="38.1"/>
    <n v="4"/>
    <n v="152.4"/>
  </r>
  <r>
    <x v="1"/>
    <x v="2"/>
    <x v="5"/>
    <s v="Stal SA"/>
    <x v="1"/>
    <x v="4"/>
    <s v="Long-Sleeve Logo Jersey"/>
    <x v="4"/>
    <d v="2010-04-22T00:00:00"/>
    <x v="1"/>
    <x v="2"/>
    <n v="49.99"/>
    <n v="29.994"/>
    <n v="7"/>
    <n v="209.958"/>
  </r>
  <r>
    <x v="1"/>
    <x v="2"/>
    <x v="5"/>
    <s v="Stal SA"/>
    <x v="1"/>
    <x v="4"/>
    <s v="Long-Sleeve Logo Jersey"/>
    <x v="4"/>
    <d v="2010-04-13T00:00:00"/>
    <x v="1"/>
    <x v="2"/>
    <n v="49.99"/>
    <n v="29.994"/>
    <n v="3"/>
    <n v="89.981999999999999"/>
  </r>
  <r>
    <x v="1"/>
    <x v="2"/>
    <x v="5"/>
    <s v="Stal SA"/>
    <x v="0"/>
    <x v="3"/>
    <s v="Szosa--350-W"/>
    <x v="6"/>
    <d v="2010-04-26T00:00:00"/>
    <x v="1"/>
    <x v="2"/>
    <n v="1700.99"/>
    <n v="1020.5940000000001"/>
    <n v="6"/>
    <n v="6123.5640000000003"/>
  </r>
  <r>
    <x v="1"/>
    <x v="2"/>
    <x v="5"/>
    <s v="Stal SA"/>
    <x v="1"/>
    <x v="5"/>
    <s v="nakładka na rower"/>
    <x v="4"/>
    <d v="2010-04-15T00:00:00"/>
    <x v="1"/>
    <x v="2"/>
    <n v="8.99"/>
    <n v="5.3940000000000001"/>
    <n v="6"/>
    <n v="32.364000000000004"/>
  </r>
  <r>
    <x v="1"/>
    <x v="2"/>
    <x v="5"/>
    <s v="Stal SA"/>
    <x v="3"/>
    <x v="19"/>
    <s v="stojak na 4 rowery"/>
    <x v="7"/>
    <d v="2010-04-30T00:00:00"/>
    <x v="1"/>
    <x v="2"/>
    <n v="120"/>
    <n v="69.599999999999994"/>
    <n v="13"/>
    <n v="904.8"/>
  </r>
  <r>
    <x v="1"/>
    <x v="2"/>
    <x v="5"/>
    <s v="Stal SA"/>
    <x v="3"/>
    <x v="22"/>
    <s v="bidony"/>
    <x v="7"/>
    <d v="2010-04-07T00:00:00"/>
    <x v="1"/>
    <x v="2"/>
    <n v="4.99"/>
    <n v="2.9940000000000002"/>
    <n v="4"/>
    <n v="11.976000000000001"/>
  </r>
  <r>
    <x v="1"/>
    <x v="2"/>
    <x v="5"/>
    <s v="Stal SA"/>
    <x v="0"/>
    <x v="3"/>
    <s v="Szosa-750"/>
    <x v="1"/>
    <d v="2010-04-27T00:00:00"/>
    <x v="1"/>
    <x v="2"/>
    <n v="539.99"/>
    <n v="323.99400000000003"/>
    <n v="5"/>
    <n v="1619.9700000000003"/>
  </r>
  <r>
    <x v="1"/>
    <x v="2"/>
    <x v="5"/>
    <s v="Stal SA"/>
    <x v="2"/>
    <x v="6"/>
    <s v="ML rama rowerowa-W"/>
    <x v="6"/>
    <d v="2010-04-22T00:00:00"/>
    <x v="1"/>
    <x v="2"/>
    <n v="594.83000000000004"/>
    <n v="356.89800000000002"/>
    <n v="3"/>
    <n v="1070.694"/>
  </r>
  <r>
    <x v="1"/>
    <x v="2"/>
    <x v="5"/>
    <s v="Stal SA"/>
    <x v="1"/>
    <x v="4"/>
    <s v="Short-Sleeve Classic Jersey"/>
    <x v="6"/>
    <d v="2010-04-09T00:00:00"/>
    <x v="1"/>
    <x v="2"/>
    <n v="53.99"/>
    <n v="31.3142"/>
    <n v="12"/>
    <n v="375.7704"/>
  </r>
  <r>
    <x v="1"/>
    <x v="2"/>
    <x v="5"/>
    <s v="Stal SA"/>
    <x v="2"/>
    <x v="18"/>
    <s v="HL pedał szosa"/>
    <x v="8"/>
    <d v="2010-04-29T00:00:00"/>
    <x v="1"/>
    <x v="2"/>
    <n v="80.989999999999995"/>
    <n v="48.594000000000001"/>
    <n v="3"/>
    <n v="145.78200000000001"/>
  </r>
  <r>
    <x v="1"/>
    <x v="2"/>
    <x v="5"/>
    <s v="Stal SA"/>
    <x v="2"/>
    <x v="18"/>
    <s v="ML pedał szosa"/>
    <x v="8"/>
    <d v="2010-04-17T00:00:00"/>
    <x v="1"/>
    <x v="2"/>
    <n v="62.09"/>
    <n v="37.253999999999998"/>
    <n v="4"/>
    <n v="149.01599999999999"/>
  </r>
  <r>
    <x v="1"/>
    <x v="2"/>
    <x v="5"/>
    <s v="Stal SA"/>
    <x v="1"/>
    <x v="4"/>
    <s v="Short-Sleeve Classic Jersey"/>
    <x v="6"/>
    <d v="2010-04-14T00:00:00"/>
    <x v="1"/>
    <x v="2"/>
    <n v="53.99"/>
    <n v="32.393999999999998"/>
    <n v="4"/>
    <n v="129.57599999999999"/>
  </r>
  <r>
    <x v="1"/>
    <x v="2"/>
    <x v="5"/>
    <s v="Stal SA"/>
    <x v="3"/>
    <x v="32"/>
    <s v="zestawy naprawcze do opon"/>
    <x v="7"/>
    <d v="2010-04-02T00:00:00"/>
    <x v="1"/>
    <x v="2"/>
    <n v="2.29"/>
    <n v="1.3740000000000001"/>
    <n v="4"/>
    <n v="5.4960000000000004"/>
  </r>
  <r>
    <x v="1"/>
    <x v="2"/>
    <x v="5"/>
    <s v="Stal SA"/>
    <x v="0"/>
    <x v="3"/>
    <s v="Szosa--350-W"/>
    <x v="6"/>
    <d v="2010-04-19T00:00:00"/>
    <x v="1"/>
    <x v="2"/>
    <n v="1700.99"/>
    <n v="1020.5940000000001"/>
    <n v="9"/>
    <n v="9185.3460000000014"/>
  </r>
  <r>
    <x v="0"/>
    <x v="0"/>
    <x v="2"/>
    <s v="Nowoczesne Artykuły Sportowe"/>
    <x v="0"/>
    <x v="0"/>
    <s v="Górski-200"/>
    <x v="0"/>
    <d v="2010-04-02T00:00:00"/>
    <x v="1"/>
    <x v="2"/>
    <n v="2319.9899999999998"/>
    <n v="1391.9939999999999"/>
    <n v="4"/>
    <n v="5567.9759999999997"/>
  </r>
  <r>
    <x v="0"/>
    <x v="0"/>
    <x v="2"/>
    <s v="Nowoczesne Artykuły Sportowe"/>
    <x v="0"/>
    <x v="0"/>
    <s v="Górski-200"/>
    <x v="0"/>
    <d v="2010-04-10T00:00:00"/>
    <x v="1"/>
    <x v="2"/>
    <n v="2319.9899999999998"/>
    <n v="1345.5942"/>
    <n v="11"/>
    <n v="14801.5362"/>
  </r>
  <r>
    <x v="0"/>
    <x v="0"/>
    <x v="2"/>
    <s v="Nowoczesne Artykuły Sportowe"/>
    <x v="0"/>
    <x v="0"/>
    <s v="Górski-500"/>
    <x v="1"/>
    <d v="2010-04-05T00:00:00"/>
    <x v="1"/>
    <x v="2"/>
    <n v="539.99"/>
    <n v="323.99400000000003"/>
    <n v="4"/>
    <n v="1295.9760000000001"/>
  </r>
  <r>
    <x v="0"/>
    <x v="0"/>
    <x v="2"/>
    <s v="Nowoczesne Artykuły Sportowe"/>
    <x v="2"/>
    <x v="18"/>
    <s v="HL pedał górski"/>
    <x v="8"/>
    <d v="2010-04-27T00:00:00"/>
    <x v="1"/>
    <x v="2"/>
    <n v="80.989999999999995"/>
    <n v="48.594000000000001"/>
    <n v="2"/>
    <n v="97.188000000000002"/>
  </r>
  <r>
    <x v="0"/>
    <x v="0"/>
    <x v="2"/>
    <s v="Nowoczesne Artykuły Sportowe"/>
    <x v="1"/>
    <x v="14"/>
    <s v="spodenki damskie górskie"/>
    <x v="1"/>
    <d v="2010-04-18T00:00:00"/>
    <x v="1"/>
    <x v="2"/>
    <n v="69.989999999999995"/>
    <n v="41.994"/>
    <n v="5"/>
    <n v="209.97"/>
  </r>
  <r>
    <x v="0"/>
    <x v="0"/>
    <x v="2"/>
    <s v="Nowoczesne Artykuły Sportowe"/>
    <x v="0"/>
    <x v="0"/>
    <s v="Górski-500"/>
    <x v="1"/>
    <d v="2010-04-23T00:00:00"/>
    <x v="1"/>
    <x v="2"/>
    <n v="539.99"/>
    <n v="323.99400000000003"/>
    <n v="7"/>
    <n v="2267.9580000000001"/>
  </r>
  <r>
    <x v="0"/>
    <x v="0"/>
    <x v="2"/>
    <s v="Nowoczesne Artykuły Sportowe"/>
    <x v="0"/>
    <x v="0"/>
    <s v="Górski-200-W"/>
    <x v="0"/>
    <d v="2010-04-16T00:00:00"/>
    <x v="1"/>
    <x v="2"/>
    <n v="769.49"/>
    <n v="461.69400000000002"/>
    <n v="3"/>
    <n v="1385.0820000000001"/>
  </r>
  <r>
    <x v="0"/>
    <x v="0"/>
    <x v="2"/>
    <s v="Nowoczesne Artykuły Sportowe"/>
    <x v="2"/>
    <x v="20"/>
    <s v="LL siodełko górski 2"/>
    <x v="7"/>
    <d v="2010-04-04T00:00:00"/>
    <x v="1"/>
    <x v="2"/>
    <n v="27.12"/>
    <n v="16.271999999999998"/>
    <n v="2"/>
    <n v="32.543999999999997"/>
  </r>
  <r>
    <x v="0"/>
    <x v="0"/>
    <x v="2"/>
    <s v="Nowoczesne Artykuły Sportowe"/>
    <x v="2"/>
    <x v="18"/>
    <s v="LL pedał górski"/>
    <x v="8"/>
    <d v="2010-04-20T00:00:00"/>
    <x v="1"/>
    <x v="2"/>
    <n v="40.49"/>
    <n v="24.294"/>
    <n v="3"/>
    <n v="72.882000000000005"/>
  </r>
  <r>
    <x v="0"/>
    <x v="0"/>
    <x v="2"/>
    <s v="Nowoczesne Artykuły Sportowe"/>
    <x v="1"/>
    <x v="4"/>
    <s v="Long-Sleeve Logo Jersey"/>
    <x v="4"/>
    <d v="2010-04-22T00:00:00"/>
    <x v="1"/>
    <x v="2"/>
    <n v="49.99"/>
    <n v="29.994"/>
    <n v="1"/>
    <n v="29.994"/>
  </r>
  <r>
    <x v="0"/>
    <x v="0"/>
    <x v="2"/>
    <s v="Nowoczesne Artykuły Sportowe"/>
    <x v="2"/>
    <x v="18"/>
    <s v="ML pedał górski"/>
    <x v="8"/>
    <d v="2010-04-30T00:00:00"/>
    <x v="1"/>
    <x v="2"/>
    <n v="62.09"/>
    <n v="37.253999999999998"/>
    <n v="1"/>
    <n v="37.253999999999998"/>
  </r>
  <r>
    <x v="0"/>
    <x v="0"/>
    <x v="2"/>
    <s v="Nowoczesne Artykuły Sportowe"/>
    <x v="2"/>
    <x v="9"/>
    <s v="HL kierownica górski"/>
    <x v="7"/>
    <d v="2010-04-29T00:00:00"/>
    <x v="1"/>
    <x v="2"/>
    <n v="120.27"/>
    <n v="72.162000000000006"/>
    <n v="2"/>
    <n v="144.32400000000001"/>
  </r>
  <r>
    <x v="0"/>
    <x v="0"/>
    <x v="2"/>
    <s v="Nowoczesne Artykuły Sportowe"/>
    <x v="0"/>
    <x v="0"/>
    <s v="Górski-500"/>
    <x v="0"/>
    <d v="2010-05-01T00:00:00"/>
    <x v="1"/>
    <x v="2"/>
    <n v="564.99"/>
    <n v="338.99400000000003"/>
    <n v="4"/>
    <n v="1355.9760000000001"/>
  </r>
  <r>
    <x v="0"/>
    <x v="0"/>
    <x v="2"/>
    <s v="Nowoczesne Artykuły Sportowe"/>
    <x v="0"/>
    <x v="0"/>
    <s v="Górski-500"/>
    <x v="1"/>
    <d v="2010-04-13T00:00:00"/>
    <x v="1"/>
    <x v="2"/>
    <n v="539.99"/>
    <n v="323.99400000000003"/>
    <n v="4"/>
    <n v="1295.9760000000001"/>
  </r>
  <r>
    <x v="0"/>
    <x v="0"/>
    <x v="2"/>
    <s v="Nowoczesne Artykuły Sportowe"/>
    <x v="1"/>
    <x v="4"/>
    <s v="Short-Sleeve Classic Jersey"/>
    <x v="6"/>
    <d v="2010-04-25T00:00:00"/>
    <x v="1"/>
    <x v="2"/>
    <n v="53.99"/>
    <n v="32.393999999999998"/>
    <n v="1"/>
    <n v="32.393999999999998"/>
  </r>
  <r>
    <x v="0"/>
    <x v="0"/>
    <x v="2"/>
    <s v="Nowoczesne Artykuły Sportowe"/>
    <x v="1"/>
    <x v="4"/>
    <s v="Short-Sleeve Classic Jersey"/>
    <x v="6"/>
    <d v="2010-04-10T00:00:00"/>
    <x v="1"/>
    <x v="2"/>
    <n v="53.99"/>
    <n v="32.393999999999998"/>
    <n v="1"/>
    <n v="32.393999999999998"/>
  </r>
  <r>
    <x v="0"/>
    <x v="0"/>
    <x v="2"/>
    <s v="Nowoczesne Artykuły Sportowe"/>
    <x v="2"/>
    <x v="2"/>
    <s v="HL rama górski"/>
    <x v="1"/>
    <d v="2010-04-26T00:00:00"/>
    <x v="1"/>
    <x v="2"/>
    <n v="1349.6"/>
    <n v="809.76"/>
    <n v="2"/>
    <n v="1619.52"/>
  </r>
  <r>
    <x v="0"/>
    <x v="0"/>
    <x v="2"/>
    <s v="Nowoczesne Artykuły Sportowe"/>
    <x v="2"/>
    <x v="2"/>
    <s v="ML rama górski-W"/>
    <x v="0"/>
    <d v="2010-04-19T00:00:00"/>
    <x v="1"/>
    <x v="2"/>
    <n v="364.09"/>
    <n v="218.45400000000001"/>
    <n v="8"/>
    <n v="1747.6320000000001"/>
  </r>
  <r>
    <x v="0"/>
    <x v="0"/>
    <x v="2"/>
    <s v="Nowoczesne Artykuły Sportowe"/>
    <x v="2"/>
    <x v="2"/>
    <s v="LL rama górski"/>
    <x v="0"/>
    <d v="2010-04-14T00:00:00"/>
    <x v="1"/>
    <x v="2"/>
    <n v="264.05"/>
    <n v="158.43"/>
    <n v="2"/>
    <n v="316.86"/>
  </r>
  <r>
    <x v="0"/>
    <x v="0"/>
    <x v="2"/>
    <s v="Nowoczesne Artykuły Sportowe"/>
    <x v="2"/>
    <x v="2"/>
    <s v="LL rama górski"/>
    <x v="0"/>
    <d v="2010-04-08T00:00:00"/>
    <x v="1"/>
    <x v="2"/>
    <n v="264.05"/>
    <n v="158.43"/>
    <n v="3"/>
    <n v="475.29"/>
  </r>
  <r>
    <x v="0"/>
    <x v="0"/>
    <x v="2"/>
    <s v="Nowoczesne Artykuły Sportowe"/>
    <x v="0"/>
    <x v="0"/>
    <s v="Górski-200"/>
    <x v="1"/>
    <d v="2010-04-16T00:00:00"/>
    <x v="1"/>
    <x v="2"/>
    <n v="2294.9899999999998"/>
    <n v="1376.9939999999999"/>
    <n v="4"/>
    <n v="5507.9759999999997"/>
  </r>
  <r>
    <x v="0"/>
    <x v="0"/>
    <x v="2"/>
    <s v="Nowoczesne Artykuły Sportowe"/>
    <x v="2"/>
    <x v="2"/>
    <s v="LL rama górski"/>
    <x v="1"/>
    <d v="2010-04-03T00:00:00"/>
    <x v="1"/>
    <x v="2"/>
    <n v="249.79"/>
    <n v="149.874"/>
    <n v="3"/>
    <n v="449.62199999999996"/>
  </r>
  <r>
    <x v="0"/>
    <x v="0"/>
    <x v="2"/>
    <s v="Nowoczesne Artykuły Sportowe"/>
    <x v="2"/>
    <x v="2"/>
    <s v="ML rama górski-W"/>
    <x v="0"/>
    <d v="2010-04-28T00:00:00"/>
    <x v="1"/>
    <x v="2"/>
    <n v="364.09"/>
    <n v="218.45400000000001"/>
    <n v="2"/>
    <n v="436.90800000000002"/>
  </r>
  <r>
    <x v="0"/>
    <x v="0"/>
    <x v="2"/>
    <s v="Nowoczesne Artykuły Sportowe"/>
    <x v="0"/>
    <x v="0"/>
    <s v="Górski-200-W"/>
    <x v="0"/>
    <d v="2010-04-07T00:00:00"/>
    <x v="1"/>
    <x v="2"/>
    <n v="769.49"/>
    <n v="461.69400000000002"/>
    <n v="2"/>
    <n v="923.38800000000003"/>
  </r>
  <r>
    <x v="0"/>
    <x v="0"/>
    <x v="2"/>
    <s v="Nowoczesne Artykuły Sportowe"/>
    <x v="2"/>
    <x v="20"/>
    <s v="HL siodełko górski 2"/>
    <x v="7"/>
    <d v="2010-04-08T00:00:00"/>
    <x v="1"/>
    <x v="2"/>
    <n v="52.64"/>
    <n v="31.584"/>
    <n v="3"/>
    <n v="94.751999999999995"/>
  </r>
  <r>
    <x v="0"/>
    <x v="0"/>
    <x v="2"/>
    <s v="Nowoczesne Artykuły Sportowe"/>
    <x v="1"/>
    <x v="14"/>
    <s v="spodenki damskie górskie"/>
    <x v="1"/>
    <d v="2010-04-14T00:00:00"/>
    <x v="1"/>
    <x v="2"/>
    <n v="69.989999999999995"/>
    <n v="34.994999999999997"/>
    <n v="38"/>
    <n v="1329.81"/>
  </r>
  <r>
    <x v="0"/>
    <x v="0"/>
    <x v="2"/>
    <s v="Nowoczesne Artykuły Sportowe"/>
    <x v="0"/>
    <x v="0"/>
    <s v="Górski-200-W"/>
    <x v="0"/>
    <d v="2010-04-08T00:00:00"/>
    <x v="1"/>
    <x v="2"/>
    <n v="769.49"/>
    <n v="461.69400000000002"/>
    <n v="2"/>
    <n v="923.38800000000003"/>
  </r>
  <r>
    <x v="0"/>
    <x v="0"/>
    <x v="2"/>
    <s v="Nowoczesne Artykuły Sportowe"/>
    <x v="2"/>
    <x v="2"/>
    <s v="HL rama górski"/>
    <x v="0"/>
    <d v="2010-04-25T00:00:00"/>
    <x v="1"/>
    <x v="2"/>
    <n v="1364.5"/>
    <n v="818.7"/>
    <n v="1"/>
    <n v="818.7"/>
  </r>
  <r>
    <x v="0"/>
    <x v="0"/>
    <x v="2"/>
    <s v="Nowoczesne Artykuły Sportowe"/>
    <x v="0"/>
    <x v="0"/>
    <s v="Górski-500"/>
    <x v="1"/>
    <d v="2010-04-10T00:00:00"/>
    <x v="1"/>
    <x v="2"/>
    <n v="539.99"/>
    <n v="323.99400000000003"/>
    <n v="9"/>
    <n v="2915.9460000000004"/>
  </r>
  <r>
    <x v="0"/>
    <x v="0"/>
    <x v="2"/>
    <s v="Nowoczesne Artykuły Sportowe"/>
    <x v="1"/>
    <x v="14"/>
    <s v="spodenki damskie górskie"/>
    <x v="1"/>
    <d v="2010-04-23T00:00:00"/>
    <x v="1"/>
    <x v="2"/>
    <n v="69.989999999999995"/>
    <n v="31.4955"/>
    <n v="41"/>
    <n v="1291.3154999999999"/>
  </r>
  <r>
    <x v="0"/>
    <x v="0"/>
    <x v="2"/>
    <s v="Nowoczesne Artykuły Sportowe"/>
    <x v="0"/>
    <x v="0"/>
    <s v="Górski-200"/>
    <x v="1"/>
    <d v="2010-04-26T00:00:00"/>
    <x v="1"/>
    <x v="2"/>
    <n v="2294.9899999999998"/>
    <n v="1376.9939999999999"/>
    <n v="8"/>
    <n v="11015.951999999999"/>
  </r>
  <r>
    <x v="0"/>
    <x v="0"/>
    <x v="2"/>
    <s v="Nowoczesne Artykuły Sportowe"/>
    <x v="0"/>
    <x v="0"/>
    <s v="Górski-500"/>
    <x v="0"/>
    <d v="2010-04-05T00:00:00"/>
    <x v="1"/>
    <x v="2"/>
    <n v="564.99"/>
    <n v="338.99400000000003"/>
    <n v="3"/>
    <n v="1016.9820000000001"/>
  </r>
  <r>
    <x v="0"/>
    <x v="0"/>
    <x v="2"/>
    <s v="Nowoczesne Artykuły Sportowe"/>
    <x v="2"/>
    <x v="2"/>
    <s v="LL rama górski"/>
    <x v="1"/>
    <d v="2010-04-16T00:00:00"/>
    <x v="1"/>
    <x v="2"/>
    <n v="249.79"/>
    <n v="149.874"/>
    <n v="5"/>
    <n v="749.37"/>
  </r>
  <r>
    <x v="0"/>
    <x v="0"/>
    <x v="2"/>
    <s v="Nowoczesne Artykuły Sportowe"/>
    <x v="0"/>
    <x v="0"/>
    <s v="Górski-500"/>
    <x v="0"/>
    <d v="2010-04-18T00:00:00"/>
    <x v="1"/>
    <x v="2"/>
    <n v="564.99"/>
    <n v="338.99400000000003"/>
    <n v="4"/>
    <n v="1355.9760000000001"/>
  </r>
  <r>
    <x v="0"/>
    <x v="0"/>
    <x v="2"/>
    <s v="Nowoczesne Artykuły Sportowe"/>
    <x v="0"/>
    <x v="0"/>
    <s v="Górski-200"/>
    <x v="1"/>
    <d v="2010-04-22T00:00:00"/>
    <x v="1"/>
    <x v="2"/>
    <n v="2294.9899999999998"/>
    <n v="1376.9939999999999"/>
    <n v="5"/>
    <n v="6884.9699999999993"/>
  </r>
  <r>
    <x v="0"/>
    <x v="0"/>
    <x v="2"/>
    <s v="Nowoczesne Artykuły Sportowe"/>
    <x v="0"/>
    <x v="0"/>
    <s v="Górski-500"/>
    <x v="1"/>
    <d v="2010-04-15T00:00:00"/>
    <x v="1"/>
    <x v="2"/>
    <n v="539.99"/>
    <n v="323.99400000000003"/>
    <n v="6"/>
    <n v="1943.9640000000002"/>
  </r>
  <r>
    <x v="0"/>
    <x v="0"/>
    <x v="2"/>
    <s v="Nowoczesne Artykuły Sportowe"/>
    <x v="0"/>
    <x v="0"/>
    <s v="Górski-500"/>
    <x v="0"/>
    <d v="2010-04-03T00:00:00"/>
    <x v="1"/>
    <x v="2"/>
    <n v="564.99"/>
    <n v="338.99400000000003"/>
    <n v="2"/>
    <n v="677.98800000000006"/>
  </r>
  <r>
    <x v="0"/>
    <x v="0"/>
    <x v="3"/>
    <s v="Sklepy Fitness"/>
    <x v="0"/>
    <x v="3"/>
    <s v="Szosa-250"/>
    <x v="1"/>
    <d v="2010-04-20T00:00:00"/>
    <x v="1"/>
    <x v="2"/>
    <n v="2443.35"/>
    <n v="1466.01"/>
    <n v="2"/>
    <n v="2932.02"/>
  </r>
  <r>
    <x v="0"/>
    <x v="0"/>
    <x v="3"/>
    <s v="Sklepy Fitness"/>
    <x v="0"/>
    <x v="3"/>
    <s v="Szosa-750"/>
    <x v="1"/>
    <d v="2010-04-01T00:00:00"/>
    <x v="1"/>
    <x v="2"/>
    <n v="539.99"/>
    <n v="323.99400000000003"/>
    <n v="3"/>
    <n v="971.98200000000008"/>
  </r>
  <r>
    <x v="0"/>
    <x v="0"/>
    <x v="3"/>
    <s v="Sklepy Fitness"/>
    <x v="0"/>
    <x v="3"/>
    <s v="Szosa-750"/>
    <x v="1"/>
    <d v="2010-05-01T00:00:00"/>
    <x v="1"/>
    <x v="2"/>
    <n v="539.99"/>
    <n v="323.99400000000003"/>
    <n v="10"/>
    <n v="3239.9400000000005"/>
  </r>
  <r>
    <x v="0"/>
    <x v="0"/>
    <x v="3"/>
    <s v="Sklepy Fitness"/>
    <x v="2"/>
    <x v="18"/>
    <s v="ML pedał szosa"/>
    <x v="8"/>
    <d v="2010-04-18T00:00:00"/>
    <x v="1"/>
    <x v="2"/>
    <n v="62.09"/>
    <n v="37.253999999999998"/>
    <n v="2"/>
    <n v="74.507999999999996"/>
  </r>
  <r>
    <x v="0"/>
    <x v="0"/>
    <x v="3"/>
    <s v="Sklepy Fitness"/>
    <x v="0"/>
    <x v="3"/>
    <s v="Szosa-250"/>
    <x v="1"/>
    <d v="2010-04-30T00:00:00"/>
    <x v="1"/>
    <x v="2"/>
    <n v="2443.35"/>
    <n v="1466.01"/>
    <n v="3"/>
    <n v="4398.03"/>
  </r>
  <r>
    <x v="0"/>
    <x v="0"/>
    <x v="3"/>
    <s v="Sklepy Fitness"/>
    <x v="2"/>
    <x v="6"/>
    <s v="LL rama rowerowa"/>
    <x v="1"/>
    <d v="2010-04-03T00:00:00"/>
    <x v="1"/>
    <x v="2"/>
    <n v="337.22"/>
    <n v="202.33199999999999"/>
    <n v="5"/>
    <n v="1011.66"/>
  </r>
  <r>
    <x v="0"/>
    <x v="0"/>
    <x v="3"/>
    <s v="Sklepy Fitness"/>
    <x v="1"/>
    <x v="1"/>
    <s v="skarpety wyścigowe"/>
    <x v="2"/>
    <d v="2010-04-20T00:00:00"/>
    <x v="1"/>
    <x v="2"/>
    <n v="8.99"/>
    <n v="5.3940000000000001"/>
    <n v="3"/>
    <n v="16.182000000000002"/>
  </r>
  <r>
    <x v="0"/>
    <x v="0"/>
    <x v="3"/>
    <s v="Sklepy Fitness"/>
    <x v="0"/>
    <x v="3"/>
    <s v="Szosa--350-W"/>
    <x v="6"/>
    <d v="2010-04-11T00:00:00"/>
    <x v="1"/>
    <x v="2"/>
    <n v="1700.99"/>
    <n v="1020.5940000000001"/>
    <n v="9"/>
    <n v="9185.3460000000014"/>
  </r>
  <r>
    <x v="0"/>
    <x v="0"/>
    <x v="3"/>
    <s v="Sklepy Fitness"/>
    <x v="2"/>
    <x v="6"/>
    <s v="HL rama rowerowa szosa"/>
    <x v="3"/>
    <d v="2010-04-26T00:00:00"/>
    <x v="1"/>
    <x v="2"/>
    <n v="1431.5"/>
    <n v="858.9"/>
    <n v="2"/>
    <n v="1717.8"/>
  </r>
  <r>
    <x v="0"/>
    <x v="0"/>
    <x v="3"/>
    <s v="Sklepy Fitness"/>
    <x v="0"/>
    <x v="3"/>
    <s v="Szosa-750"/>
    <x v="1"/>
    <d v="2010-04-08T00:00:00"/>
    <x v="1"/>
    <x v="2"/>
    <n v="539.99"/>
    <n v="323.99400000000003"/>
    <n v="4"/>
    <n v="1295.9760000000001"/>
  </r>
  <r>
    <x v="0"/>
    <x v="0"/>
    <x v="3"/>
    <s v="Sklepy Fitness"/>
    <x v="2"/>
    <x v="6"/>
    <s v="ML rama rowerowa-W"/>
    <x v="6"/>
    <d v="2010-04-02T00:00:00"/>
    <x v="1"/>
    <x v="2"/>
    <n v="594.83000000000004"/>
    <n v="356.89800000000002"/>
    <n v="4"/>
    <n v="1427.5920000000001"/>
  </r>
  <r>
    <x v="0"/>
    <x v="0"/>
    <x v="3"/>
    <s v="Sklepy Fitness"/>
    <x v="2"/>
    <x v="18"/>
    <s v="LL pedał szosa"/>
    <x v="8"/>
    <d v="2010-04-06T00:00:00"/>
    <x v="1"/>
    <x v="2"/>
    <n v="40.49"/>
    <n v="24.294"/>
    <n v="2"/>
    <n v="48.588000000000001"/>
  </r>
  <r>
    <x v="0"/>
    <x v="0"/>
    <x v="3"/>
    <s v="Sklepy Fitness"/>
    <x v="2"/>
    <x v="9"/>
    <s v="HL kierownica szosa"/>
    <x v="7"/>
    <d v="2010-04-28T00:00:00"/>
    <x v="1"/>
    <x v="2"/>
    <n v="120.27"/>
    <n v="72.162000000000006"/>
    <n v="3"/>
    <n v="216.48600000000002"/>
  </r>
  <r>
    <x v="0"/>
    <x v="0"/>
    <x v="3"/>
    <s v="Sklepy Fitness"/>
    <x v="0"/>
    <x v="3"/>
    <s v="Szosa--550-W"/>
    <x v="6"/>
    <d v="2010-04-03T00:00:00"/>
    <x v="1"/>
    <x v="2"/>
    <n v="1120.49"/>
    <n v="672.29399999999998"/>
    <n v="1"/>
    <n v="672.29399999999998"/>
  </r>
  <r>
    <x v="0"/>
    <x v="0"/>
    <x v="3"/>
    <s v="Sklepy Fitness"/>
    <x v="2"/>
    <x v="6"/>
    <s v="HL rama rowerowa szosa"/>
    <x v="1"/>
    <d v="2010-04-01T00:00:00"/>
    <x v="1"/>
    <x v="2"/>
    <n v="1431.5"/>
    <n v="858.9"/>
    <n v="2"/>
    <n v="1717.8"/>
  </r>
  <r>
    <x v="0"/>
    <x v="0"/>
    <x v="3"/>
    <s v="Sklepy Fitness"/>
    <x v="0"/>
    <x v="3"/>
    <s v="Szosa--550-W"/>
    <x v="6"/>
    <d v="2010-04-16T00:00:00"/>
    <x v="1"/>
    <x v="2"/>
    <n v="1120.49"/>
    <n v="672.29399999999998"/>
    <n v="4"/>
    <n v="2689.1759999999999"/>
  </r>
  <r>
    <x v="0"/>
    <x v="0"/>
    <x v="3"/>
    <s v="Sklepy Fitness"/>
    <x v="0"/>
    <x v="3"/>
    <s v="Szosa-250"/>
    <x v="1"/>
    <d v="2010-04-30T00:00:00"/>
    <x v="1"/>
    <x v="2"/>
    <n v="2443.35"/>
    <n v="1466.01"/>
    <n v="3"/>
    <n v="4398.03"/>
  </r>
  <r>
    <x v="0"/>
    <x v="0"/>
    <x v="3"/>
    <s v="Sklepy Fitness"/>
    <x v="2"/>
    <x v="6"/>
    <s v="LL rama rowerowa"/>
    <x v="1"/>
    <d v="2010-04-05T00:00:00"/>
    <x v="1"/>
    <x v="2"/>
    <n v="337.22"/>
    <n v="202.33199999999999"/>
    <n v="4"/>
    <n v="809.32799999999997"/>
  </r>
  <r>
    <x v="0"/>
    <x v="0"/>
    <x v="3"/>
    <s v="Sklepy Fitness"/>
    <x v="2"/>
    <x v="6"/>
    <s v="ML rama rowerowa-W"/>
    <x v="6"/>
    <d v="2010-04-12T00:00:00"/>
    <x v="1"/>
    <x v="2"/>
    <n v="594.83000000000004"/>
    <n v="356.89800000000002"/>
    <n v="4"/>
    <n v="1427.5920000000001"/>
  </r>
  <r>
    <x v="0"/>
    <x v="0"/>
    <x v="3"/>
    <s v="Sklepy Fitness"/>
    <x v="0"/>
    <x v="3"/>
    <s v="Szosa--350-W"/>
    <x v="6"/>
    <d v="2010-04-25T00:00:00"/>
    <x v="1"/>
    <x v="2"/>
    <n v="1700.99"/>
    <n v="1020.5940000000001"/>
    <n v="2"/>
    <n v="2041.1880000000001"/>
  </r>
  <r>
    <x v="0"/>
    <x v="0"/>
    <x v="3"/>
    <s v="Sklepy Fitness"/>
    <x v="2"/>
    <x v="6"/>
    <s v="HL rama rowerowa szosa"/>
    <x v="3"/>
    <d v="2010-04-05T00:00:00"/>
    <x v="1"/>
    <x v="2"/>
    <n v="1431.5"/>
    <n v="858.9"/>
    <n v="1"/>
    <n v="858.9"/>
  </r>
  <r>
    <x v="0"/>
    <x v="0"/>
    <x v="3"/>
    <s v="Sklepy Fitness"/>
    <x v="0"/>
    <x v="3"/>
    <s v="Szosa--550-W"/>
    <x v="6"/>
    <d v="2010-04-13T00:00:00"/>
    <x v="1"/>
    <x v="2"/>
    <n v="1120.49"/>
    <n v="672.29399999999998"/>
    <n v="4"/>
    <n v="2689.1759999999999"/>
  </r>
  <r>
    <x v="0"/>
    <x v="0"/>
    <x v="3"/>
    <s v="Sklepy Fitness"/>
    <x v="2"/>
    <x v="18"/>
    <s v="HL pedał szosa"/>
    <x v="8"/>
    <d v="2010-04-26T00:00:00"/>
    <x v="1"/>
    <x v="2"/>
    <n v="80.989999999999995"/>
    <n v="48.594000000000001"/>
    <n v="3"/>
    <n v="145.78200000000001"/>
  </r>
  <r>
    <x v="0"/>
    <x v="0"/>
    <x v="3"/>
    <s v="Sklepy Fitness"/>
    <x v="2"/>
    <x v="6"/>
    <s v="ML rama rowerowa-W"/>
    <x v="6"/>
    <d v="2010-04-30T00:00:00"/>
    <x v="1"/>
    <x v="2"/>
    <n v="594.83000000000004"/>
    <n v="356.89800000000002"/>
    <n v="2"/>
    <n v="713.79600000000005"/>
  </r>
  <r>
    <x v="0"/>
    <x v="0"/>
    <x v="3"/>
    <s v="Sklepy Fitness"/>
    <x v="0"/>
    <x v="3"/>
    <s v="Szosa--350-W"/>
    <x v="6"/>
    <d v="2010-04-16T00:00:00"/>
    <x v="1"/>
    <x v="2"/>
    <n v="1700.99"/>
    <n v="1020.5940000000001"/>
    <n v="4"/>
    <n v="4082.3760000000002"/>
  </r>
  <r>
    <x v="0"/>
    <x v="0"/>
    <x v="3"/>
    <s v="Sklepy Fitness"/>
    <x v="0"/>
    <x v="3"/>
    <s v="Szosa--550-W"/>
    <x v="6"/>
    <d v="2010-04-08T00:00:00"/>
    <x v="1"/>
    <x v="2"/>
    <n v="1120.49"/>
    <n v="672.29399999999998"/>
    <n v="6"/>
    <n v="4033.7640000000001"/>
  </r>
  <r>
    <x v="2"/>
    <x v="5"/>
    <x v="8"/>
    <s v="Przetwórstwo Tworzyw Sztucznych"/>
    <x v="0"/>
    <x v="25"/>
    <s v="Turystyczny-1000"/>
    <x v="6"/>
    <d v="2010-04-23T00:00:00"/>
    <x v="1"/>
    <x v="2"/>
    <n v="2384.0700000000002"/>
    <n v="1430.442"/>
    <n v="1"/>
    <n v="1430.442"/>
  </r>
  <r>
    <x v="2"/>
    <x v="5"/>
    <x v="8"/>
    <s v="Przetwórstwo Tworzyw Sztucznych"/>
    <x v="0"/>
    <x v="25"/>
    <s v="Turystyczny-3000"/>
    <x v="6"/>
    <d v="2010-04-17T00:00:00"/>
    <x v="1"/>
    <x v="2"/>
    <n v="742.35"/>
    <n v="445.41"/>
    <n v="2"/>
    <n v="890.82"/>
  </r>
  <r>
    <x v="2"/>
    <x v="5"/>
    <x v="8"/>
    <s v="Przetwórstwo Tworzyw Sztucznych"/>
    <x v="0"/>
    <x v="25"/>
    <s v="Turystyczny-1000"/>
    <x v="5"/>
    <d v="2010-04-17T00:00:00"/>
    <x v="1"/>
    <x v="2"/>
    <n v="2384.0700000000002"/>
    <n v="1430.442"/>
    <n v="2"/>
    <n v="2860.884"/>
  </r>
  <r>
    <x v="2"/>
    <x v="5"/>
    <x v="8"/>
    <s v="Przetwórstwo Tworzyw Sztucznych"/>
    <x v="0"/>
    <x v="25"/>
    <s v="Turystyczny-2000"/>
    <x v="5"/>
    <d v="2010-04-19T00:00:00"/>
    <x v="1"/>
    <x v="2"/>
    <n v="1214.8499999999999"/>
    <n v="728.91"/>
    <n v="2"/>
    <n v="1457.82"/>
  </r>
  <r>
    <x v="2"/>
    <x v="5"/>
    <x v="8"/>
    <s v="Przetwórstwo Tworzyw Sztucznych"/>
    <x v="0"/>
    <x v="25"/>
    <s v="Turystyczny-3000"/>
    <x v="6"/>
    <d v="2010-04-25T00:00:00"/>
    <x v="1"/>
    <x v="2"/>
    <n v="742.35"/>
    <n v="445.41"/>
    <n v="1"/>
    <n v="445.41"/>
  </r>
  <r>
    <x v="2"/>
    <x v="5"/>
    <x v="8"/>
    <s v="Przetwórstwo Tworzyw Sztucznych"/>
    <x v="2"/>
    <x v="26"/>
    <s v="Przerzutki przednie"/>
    <x v="0"/>
    <d v="2010-04-02T00:00:00"/>
    <x v="1"/>
    <x v="2"/>
    <n v="91.49"/>
    <n v="54.893999999999998"/>
    <n v="1"/>
    <n v="54.893999999999998"/>
  </r>
  <r>
    <x v="2"/>
    <x v="5"/>
    <x v="8"/>
    <s v="Przetwórstwo Tworzyw Sztucznych"/>
    <x v="0"/>
    <x v="25"/>
    <s v="Turystyczny-2000"/>
    <x v="5"/>
    <d v="2010-04-08T00:00:00"/>
    <x v="1"/>
    <x v="2"/>
    <n v="1214.8499999999999"/>
    <n v="728.91"/>
    <n v="4"/>
    <n v="2915.64"/>
  </r>
  <r>
    <x v="2"/>
    <x v="5"/>
    <x v="8"/>
    <s v="Przetwórstwo Tworzyw Sztucznych"/>
    <x v="0"/>
    <x v="25"/>
    <s v="Turystyczny-1000"/>
    <x v="5"/>
    <d v="2010-04-01T00:00:00"/>
    <x v="1"/>
    <x v="2"/>
    <n v="2384.0700000000002"/>
    <n v="1430.442"/>
    <n v="2"/>
    <n v="2860.884"/>
  </r>
  <r>
    <x v="0"/>
    <x v="0"/>
    <x v="4"/>
    <s v="Arena Sportowa"/>
    <x v="1"/>
    <x v="14"/>
    <s v="spodenki damskie górskie"/>
    <x v="1"/>
    <d v="2010-04-22T00:00:00"/>
    <x v="1"/>
    <x v="2"/>
    <n v="69.989999999999995"/>
    <n v="41.994"/>
    <n v="9"/>
    <n v="377.94600000000003"/>
  </r>
  <r>
    <x v="0"/>
    <x v="0"/>
    <x v="4"/>
    <s v="Arena Sportowa"/>
    <x v="1"/>
    <x v="14"/>
    <s v="spodenki damskie górskie"/>
    <x v="1"/>
    <d v="2010-04-16T00:00:00"/>
    <x v="1"/>
    <x v="2"/>
    <n v="69.989999999999995"/>
    <n v="41.994"/>
    <n v="3"/>
    <n v="125.982"/>
  </r>
  <r>
    <x v="0"/>
    <x v="0"/>
    <x v="4"/>
    <s v="Arena Sportowa"/>
    <x v="1"/>
    <x v="14"/>
    <s v="spodenki damskie górskie"/>
    <x v="1"/>
    <d v="2010-04-28T00:00:00"/>
    <x v="1"/>
    <x v="2"/>
    <n v="69.989999999999995"/>
    <n v="41.994"/>
    <n v="2"/>
    <n v="83.988"/>
  </r>
  <r>
    <x v="0"/>
    <x v="0"/>
    <x v="4"/>
    <s v="Arena Sportowa"/>
    <x v="0"/>
    <x v="0"/>
    <s v="Górski-200"/>
    <x v="1"/>
    <d v="2010-04-26T00:00:00"/>
    <x v="1"/>
    <x v="2"/>
    <n v="2294.9899999999998"/>
    <n v="1376.9939999999999"/>
    <n v="3"/>
    <n v="4130.982"/>
  </r>
  <r>
    <x v="1"/>
    <x v="3"/>
    <x v="6"/>
    <s v="Hala wystawowa"/>
    <x v="2"/>
    <x v="9"/>
    <s v="ML kierownica górski"/>
    <x v="7"/>
    <d v="2010-04-21T00:00:00"/>
    <x v="1"/>
    <x v="2"/>
    <n v="61.92"/>
    <n v="37.152000000000001"/>
    <n v="2"/>
    <n v="74.304000000000002"/>
  </r>
  <r>
    <x v="1"/>
    <x v="3"/>
    <x v="6"/>
    <s v="Hala wystawowa"/>
    <x v="0"/>
    <x v="0"/>
    <s v="Górski-200"/>
    <x v="0"/>
    <d v="2010-04-19T00:00:00"/>
    <x v="1"/>
    <x v="2"/>
    <n v="2319.9899999999998"/>
    <n v="1391.9939999999999"/>
    <n v="2"/>
    <n v="2783.9879999999998"/>
  </r>
  <r>
    <x v="1"/>
    <x v="3"/>
    <x v="6"/>
    <s v="Hala wystawowa"/>
    <x v="0"/>
    <x v="0"/>
    <s v="Górski-200"/>
    <x v="1"/>
    <d v="2010-04-04T00:00:00"/>
    <x v="1"/>
    <x v="2"/>
    <n v="2294.9899999999998"/>
    <n v="1376.9939999999999"/>
    <n v="5"/>
    <n v="6884.9699999999993"/>
  </r>
  <r>
    <x v="1"/>
    <x v="3"/>
    <x v="6"/>
    <s v="Hala wystawowa"/>
    <x v="2"/>
    <x v="2"/>
    <s v="LL rama górski"/>
    <x v="1"/>
    <d v="2010-05-01T00:00:00"/>
    <x v="1"/>
    <x v="2"/>
    <n v="249.79"/>
    <n v="149.874"/>
    <n v="2"/>
    <n v="299.74799999999999"/>
  </r>
  <r>
    <x v="1"/>
    <x v="3"/>
    <x v="6"/>
    <s v="Hala wystawowa"/>
    <x v="3"/>
    <x v="22"/>
    <s v="bidony"/>
    <x v="7"/>
    <d v="2010-04-28T00:00:00"/>
    <x v="1"/>
    <x v="2"/>
    <n v="4.99"/>
    <n v="2.9940000000000002"/>
    <n v="2"/>
    <n v="5.9880000000000004"/>
  </r>
  <r>
    <x v="1"/>
    <x v="3"/>
    <x v="6"/>
    <s v="Hala wystawowa"/>
    <x v="3"/>
    <x v="7"/>
    <s v="Sport-100"/>
    <x v="5"/>
    <d v="2010-04-22T00:00:00"/>
    <x v="1"/>
    <x v="2"/>
    <n v="34.99"/>
    <n v="20.994"/>
    <n v="6"/>
    <n v="125.964"/>
  </r>
  <r>
    <x v="1"/>
    <x v="3"/>
    <x v="6"/>
    <s v="Hala wystawowa"/>
    <x v="3"/>
    <x v="24"/>
    <s v="Bike Wash"/>
    <x v="7"/>
    <d v="2010-04-28T00:00:00"/>
    <x v="1"/>
    <x v="2"/>
    <n v="7.95"/>
    <n v="4.6109999999999998"/>
    <n v="12"/>
    <n v="55.331999999999994"/>
  </r>
  <r>
    <x v="1"/>
    <x v="3"/>
    <x v="6"/>
    <s v="Hala wystawowa"/>
    <x v="2"/>
    <x v="31"/>
    <s v="HL suport"/>
    <x v="7"/>
    <d v="2010-04-12T00:00:00"/>
    <x v="1"/>
    <x v="2"/>
    <n v="121.49"/>
    <n v="72.894000000000005"/>
    <n v="1"/>
    <n v="72.894000000000005"/>
  </r>
  <r>
    <x v="1"/>
    <x v="3"/>
    <x v="6"/>
    <s v="Hala wystawowa"/>
    <x v="2"/>
    <x v="2"/>
    <s v="LL rama górski"/>
    <x v="0"/>
    <d v="2010-04-28T00:00:00"/>
    <x v="1"/>
    <x v="2"/>
    <n v="264.05"/>
    <n v="158.43"/>
    <n v="1"/>
    <n v="158.43"/>
  </r>
  <r>
    <x v="1"/>
    <x v="3"/>
    <x v="6"/>
    <s v="Hala wystawowa"/>
    <x v="2"/>
    <x v="18"/>
    <s v="ML pedał górski"/>
    <x v="8"/>
    <d v="2010-04-01T00:00:00"/>
    <x v="1"/>
    <x v="2"/>
    <n v="62.09"/>
    <n v="37.253999999999998"/>
    <n v="2"/>
    <n v="74.507999999999996"/>
  </r>
  <r>
    <x v="1"/>
    <x v="3"/>
    <x v="6"/>
    <s v="Hala wystawowa"/>
    <x v="0"/>
    <x v="0"/>
    <s v="Górski-500"/>
    <x v="0"/>
    <d v="2010-04-05T00:00:00"/>
    <x v="1"/>
    <x v="2"/>
    <n v="564.99"/>
    <n v="338.99400000000003"/>
    <n v="2"/>
    <n v="677.98800000000006"/>
  </r>
  <r>
    <x v="1"/>
    <x v="3"/>
    <x v="6"/>
    <s v="Hala wystawowa"/>
    <x v="2"/>
    <x v="2"/>
    <s v="LL rama górski"/>
    <x v="1"/>
    <d v="2010-04-13T00:00:00"/>
    <x v="1"/>
    <x v="2"/>
    <n v="249.79"/>
    <n v="149.874"/>
    <n v="3"/>
    <n v="449.62199999999996"/>
  </r>
  <r>
    <x v="1"/>
    <x v="3"/>
    <x v="6"/>
    <s v="Hala wystawowa"/>
    <x v="2"/>
    <x v="2"/>
    <s v="HL rama górski"/>
    <x v="1"/>
    <d v="2010-04-11T00:00:00"/>
    <x v="1"/>
    <x v="2"/>
    <n v="1349.6"/>
    <n v="809.76"/>
    <n v="2"/>
    <n v="1619.52"/>
  </r>
  <r>
    <x v="1"/>
    <x v="3"/>
    <x v="6"/>
    <s v="Hala wystawowa"/>
    <x v="1"/>
    <x v="14"/>
    <s v="spodenki damskie górskie"/>
    <x v="1"/>
    <d v="2010-04-20T00:00:00"/>
    <x v="1"/>
    <x v="2"/>
    <n v="69.989999999999995"/>
    <n v="41.994"/>
    <n v="6"/>
    <n v="251.964"/>
  </r>
  <r>
    <x v="1"/>
    <x v="3"/>
    <x v="6"/>
    <s v="Hala wystawowa"/>
    <x v="0"/>
    <x v="0"/>
    <s v="Górski-500"/>
    <x v="1"/>
    <d v="2010-05-01T00:00:00"/>
    <x v="1"/>
    <x v="2"/>
    <n v="539.99"/>
    <n v="323.99400000000003"/>
    <n v="1"/>
    <n v="323.99400000000003"/>
  </r>
  <r>
    <x v="1"/>
    <x v="3"/>
    <x v="6"/>
    <s v="Hala wystawowa"/>
    <x v="3"/>
    <x v="19"/>
    <s v="stojak na 4 rowery"/>
    <x v="7"/>
    <d v="2010-04-29T00:00:00"/>
    <x v="1"/>
    <x v="2"/>
    <n v="120"/>
    <n v="72"/>
    <n v="6"/>
    <n v="432"/>
  </r>
  <r>
    <x v="1"/>
    <x v="3"/>
    <x v="6"/>
    <s v="Hala wystawowa"/>
    <x v="3"/>
    <x v="7"/>
    <s v="Sport-100"/>
    <x v="3"/>
    <d v="2010-04-15T00:00:00"/>
    <x v="1"/>
    <x v="2"/>
    <n v="34.99"/>
    <n v="20.994"/>
    <n v="4"/>
    <n v="83.975999999999999"/>
  </r>
  <r>
    <x v="1"/>
    <x v="3"/>
    <x v="6"/>
    <s v="Hala wystawowa"/>
    <x v="1"/>
    <x v="4"/>
    <s v="Long-Sleeve Logo Jersey"/>
    <x v="4"/>
    <d v="2010-04-17T00:00:00"/>
    <x v="1"/>
    <x v="2"/>
    <n v="49.99"/>
    <n v="29.994"/>
    <n v="6"/>
    <n v="179.964"/>
  </r>
  <r>
    <x v="1"/>
    <x v="3"/>
    <x v="6"/>
    <s v="Hala wystawowa"/>
    <x v="0"/>
    <x v="0"/>
    <s v="Górski-200"/>
    <x v="0"/>
    <d v="2010-04-12T00:00:00"/>
    <x v="1"/>
    <x v="2"/>
    <n v="2319.9899999999998"/>
    <n v="1391.9939999999999"/>
    <n v="3"/>
    <n v="4175.982"/>
  </r>
  <r>
    <x v="1"/>
    <x v="3"/>
    <x v="6"/>
    <s v="Hala wystawowa"/>
    <x v="1"/>
    <x v="4"/>
    <s v="Long-Sleeve Logo Jersey"/>
    <x v="4"/>
    <d v="2010-04-14T00:00:00"/>
    <x v="1"/>
    <x v="2"/>
    <n v="49.99"/>
    <n v="29.994"/>
    <n v="2"/>
    <n v="59.988"/>
  </r>
  <r>
    <x v="1"/>
    <x v="3"/>
    <x v="6"/>
    <s v="Hala wystawowa"/>
    <x v="2"/>
    <x v="2"/>
    <s v="LL rama górski"/>
    <x v="0"/>
    <d v="2010-05-01T00:00:00"/>
    <x v="1"/>
    <x v="2"/>
    <n v="264.05"/>
    <n v="158.43"/>
    <n v="1"/>
    <n v="158.43"/>
  </r>
  <r>
    <x v="1"/>
    <x v="3"/>
    <x v="6"/>
    <s v="Hala wystawowa"/>
    <x v="2"/>
    <x v="20"/>
    <s v="LL siodełko górski 2"/>
    <x v="7"/>
    <d v="2010-04-10T00:00:00"/>
    <x v="1"/>
    <x v="2"/>
    <n v="27.12"/>
    <n v="16.271999999999998"/>
    <n v="1"/>
    <n v="16.271999999999998"/>
  </r>
  <r>
    <x v="1"/>
    <x v="3"/>
    <x v="6"/>
    <s v="Hala wystawowa"/>
    <x v="1"/>
    <x v="5"/>
    <s v="nakładka na rower"/>
    <x v="4"/>
    <d v="2010-04-26T00:00:00"/>
    <x v="1"/>
    <x v="2"/>
    <n v="8.99"/>
    <n v="5.2141999999999999"/>
    <n v="13"/>
    <n v="67.784599999999998"/>
  </r>
  <r>
    <x v="1"/>
    <x v="3"/>
    <x v="6"/>
    <s v="Hala wystawowa"/>
    <x v="2"/>
    <x v="26"/>
    <s v="Przerzutki przednie"/>
    <x v="0"/>
    <d v="2010-04-05T00:00:00"/>
    <x v="1"/>
    <x v="2"/>
    <n v="91.49"/>
    <n v="54.893999999999998"/>
    <n v="3"/>
    <n v="164.68199999999999"/>
  </r>
  <r>
    <x v="1"/>
    <x v="3"/>
    <x v="6"/>
    <s v="Hala wystawowa"/>
    <x v="3"/>
    <x v="7"/>
    <s v="Sport-100"/>
    <x v="1"/>
    <d v="2010-04-16T00:00:00"/>
    <x v="1"/>
    <x v="2"/>
    <n v="34.99"/>
    <n v="20.2942"/>
    <n v="11"/>
    <n v="223.2362"/>
  </r>
  <r>
    <x v="1"/>
    <x v="3"/>
    <x v="6"/>
    <s v="Hala wystawowa"/>
    <x v="0"/>
    <x v="0"/>
    <s v="Górski-500"/>
    <x v="0"/>
    <d v="2010-04-06T00:00:00"/>
    <x v="1"/>
    <x v="2"/>
    <n v="564.99"/>
    <n v="338.99400000000003"/>
    <n v="2"/>
    <n v="677.98800000000006"/>
  </r>
  <r>
    <x v="1"/>
    <x v="3"/>
    <x v="6"/>
    <s v="Hala wystawowa"/>
    <x v="2"/>
    <x v="2"/>
    <s v="HL rama górski"/>
    <x v="0"/>
    <d v="2010-04-16T00:00:00"/>
    <x v="1"/>
    <x v="2"/>
    <n v="1364.5"/>
    <n v="818.7"/>
    <n v="3"/>
    <n v="2456.1000000000004"/>
  </r>
  <r>
    <x v="1"/>
    <x v="3"/>
    <x v="6"/>
    <s v="Hala wystawowa"/>
    <x v="2"/>
    <x v="2"/>
    <s v="HL rama górski"/>
    <x v="1"/>
    <d v="2010-04-24T00:00:00"/>
    <x v="1"/>
    <x v="2"/>
    <n v="1349.6"/>
    <n v="809.76"/>
    <n v="2"/>
    <n v="1619.52"/>
  </r>
  <r>
    <x v="1"/>
    <x v="3"/>
    <x v="6"/>
    <s v="Hala wystawowa"/>
    <x v="2"/>
    <x v="28"/>
    <s v="HL korba"/>
    <x v="1"/>
    <d v="2010-04-22T00:00:00"/>
    <x v="1"/>
    <x v="2"/>
    <n v="404.99"/>
    <n v="242.994"/>
    <n v="1"/>
    <n v="242.994"/>
  </r>
  <r>
    <x v="1"/>
    <x v="3"/>
    <x v="6"/>
    <s v="Hala wystawowa"/>
    <x v="2"/>
    <x v="28"/>
    <s v="LL korba"/>
    <x v="1"/>
    <d v="2010-04-08T00:00:00"/>
    <x v="1"/>
    <x v="2"/>
    <n v="175.49"/>
    <n v="105.294"/>
    <n v="1"/>
    <n v="105.294"/>
  </r>
  <r>
    <x v="1"/>
    <x v="3"/>
    <x v="6"/>
    <s v="Hala wystawowa"/>
    <x v="2"/>
    <x v="20"/>
    <s v="ML siodełko górski 2"/>
    <x v="7"/>
    <d v="2010-04-28T00:00:00"/>
    <x v="1"/>
    <x v="2"/>
    <n v="39.14"/>
    <n v="23.484000000000002"/>
    <n v="2"/>
    <n v="46.968000000000004"/>
  </r>
  <r>
    <x v="1"/>
    <x v="3"/>
    <x v="6"/>
    <s v="Hala wystawowa"/>
    <x v="2"/>
    <x v="2"/>
    <s v="ML rama górski-W"/>
    <x v="0"/>
    <d v="2010-04-23T00:00:00"/>
    <x v="1"/>
    <x v="2"/>
    <n v="364.09"/>
    <n v="218.45400000000001"/>
    <n v="2"/>
    <n v="436.90800000000002"/>
  </r>
  <r>
    <x v="1"/>
    <x v="3"/>
    <x v="6"/>
    <s v="Hala wystawowa"/>
    <x v="2"/>
    <x v="18"/>
    <s v="LL pedał górski"/>
    <x v="8"/>
    <d v="2010-05-01T00:00:00"/>
    <x v="1"/>
    <x v="2"/>
    <n v="40.49"/>
    <n v="24.294"/>
    <n v="1"/>
    <n v="24.294"/>
  </r>
  <r>
    <x v="1"/>
    <x v="3"/>
    <x v="6"/>
    <s v="Hala wystawowa"/>
    <x v="0"/>
    <x v="0"/>
    <s v="Górski-200"/>
    <x v="1"/>
    <d v="2010-04-03T00:00:00"/>
    <x v="1"/>
    <x v="2"/>
    <n v="2294.9899999999998"/>
    <n v="1376.9939999999999"/>
    <n v="2"/>
    <n v="2753.9879999999998"/>
  </r>
  <r>
    <x v="1"/>
    <x v="3"/>
    <x v="6"/>
    <s v="Hala wystawowa"/>
    <x v="2"/>
    <x v="9"/>
    <s v="LL kierownica górski"/>
    <x v="7"/>
    <d v="2010-04-09T00:00:00"/>
    <x v="1"/>
    <x v="2"/>
    <n v="44.54"/>
    <n v="26.724"/>
    <n v="2"/>
    <n v="53.448"/>
  </r>
  <r>
    <x v="1"/>
    <x v="3"/>
    <x v="6"/>
    <s v="Hala wystawowa"/>
    <x v="1"/>
    <x v="23"/>
    <s v="kamizelki klasyczne"/>
    <x v="5"/>
    <d v="2010-04-02T00:00:00"/>
    <x v="1"/>
    <x v="2"/>
    <n v="63.5"/>
    <n v="36.83"/>
    <n v="12"/>
    <n v="441.96"/>
  </r>
  <r>
    <x v="1"/>
    <x v="3"/>
    <x v="6"/>
    <s v="Hala wystawowa"/>
    <x v="1"/>
    <x v="10"/>
    <s v="rękawiczki rowerowe"/>
    <x v="1"/>
    <d v="2010-04-28T00:00:00"/>
    <x v="1"/>
    <x v="2"/>
    <n v="24.49"/>
    <n v="14.694000000000001"/>
    <n v="4"/>
    <n v="58.776000000000003"/>
  </r>
  <r>
    <x v="1"/>
    <x v="3"/>
    <x v="6"/>
    <s v="Hala wystawowa"/>
    <x v="0"/>
    <x v="0"/>
    <s v="Górski-500"/>
    <x v="0"/>
    <d v="2010-04-12T00:00:00"/>
    <x v="1"/>
    <x v="2"/>
    <n v="564.99"/>
    <n v="338.99400000000003"/>
    <n v="1"/>
    <n v="338.99400000000003"/>
  </r>
  <r>
    <x v="1"/>
    <x v="3"/>
    <x v="6"/>
    <s v="Hala wystawowa"/>
    <x v="1"/>
    <x v="4"/>
    <s v="Short-Sleeve Classic Jersey"/>
    <x v="6"/>
    <d v="2010-04-17T00:00:00"/>
    <x v="1"/>
    <x v="2"/>
    <n v="53.99"/>
    <n v="31.3142"/>
    <n v="13"/>
    <n v="407.08460000000002"/>
  </r>
  <r>
    <x v="1"/>
    <x v="3"/>
    <x v="6"/>
    <s v="Hala wystawowa"/>
    <x v="2"/>
    <x v="29"/>
    <s v="hamulce przednie"/>
    <x v="0"/>
    <d v="2010-04-20T00:00:00"/>
    <x v="1"/>
    <x v="2"/>
    <n v="106.5"/>
    <n v="63.9"/>
    <n v="2"/>
    <n v="127.8"/>
  </r>
  <r>
    <x v="1"/>
    <x v="3"/>
    <x v="6"/>
    <s v="Hala wystawowa"/>
    <x v="2"/>
    <x v="18"/>
    <s v="HL pedał górski"/>
    <x v="8"/>
    <d v="2010-04-12T00:00:00"/>
    <x v="1"/>
    <x v="2"/>
    <n v="80.989999999999995"/>
    <n v="48.594000000000001"/>
    <n v="2"/>
    <n v="97.188000000000002"/>
  </r>
  <r>
    <x v="1"/>
    <x v="3"/>
    <x v="6"/>
    <s v="Hala wystawowa"/>
    <x v="2"/>
    <x v="30"/>
    <s v="Łańcuch"/>
    <x v="0"/>
    <d v="2010-04-01T00:00:00"/>
    <x v="1"/>
    <x v="2"/>
    <n v="20.239999999999998"/>
    <n v="12.144"/>
    <n v="5"/>
    <n v="60.72"/>
  </r>
  <r>
    <x v="1"/>
    <x v="3"/>
    <x v="6"/>
    <s v="Hala wystawowa"/>
    <x v="0"/>
    <x v="0"/>
    <s v="Górski-200"/>
    <x v="0"/>
    <d v="2010-04-24T00:00:00"/>
    <x v="1"/>
    <x v="2"/>
    <n v="2319.9899999999998"/>
    <n v="1391.9939999999999"/>
    <n v="2"/>
    <n v="2783.9879999999998"/>
  </r>
  <r>
    <x v="1"/>
    <x v="3"/>
    <x v="6"/>
    <s v="Hala wystawowa"/>
    <x v="3"/>
    <x v="32"/>
    <s v="zestawy naprawcze do opon"/>
    <x v="7"/>
    <d v="2010-04-15T00:00:00"/>
    <x v="1"/>
    <x v="2"/>
    <n v="2.29"/>
    <n v="1.3740000000000001"/>
    <n v="3"/>
    <n v="4.1219999999999999"/>
  </r>
  <r>
    <x v="1"/>
    <x v="3"/>
    <x v="6"/>
    <s v="Hala wystawowa"/>
    <x v="2"/>
    <x v="26"/>
    <s v="Przerzutki tylne"/>
    <x v="0"/>
    <d v="2010-04-05T00:00:00"/>
    <x v="1"/>
    <x v="2"/>
    <n v="121.46"/>
    <n v="72.876000000000005"/>
    <n v="3"/>
    <n v="218.62800000000001"/>
  </r>
  <r>
    <x v="1"/>
    <x v="3"/>
    <x v="6"/>
    <s v="Hala wystawowa"/>
    <x v="3"/>
    <x v="21"/>
    <s v="plecak rowerowy"/>
    <x v="0"/>
    <d v="2010-04-08T00:00:00"/>
    <x v="1"/>
    <x v="2"/>
    <n v="54.99"/>
    <n v="31.894200000000001"/>
    <n v="11"/>
    <n v="350.83620000000002"/>
  </r>
  <r>
    <x v="1"/>
    <x v="3"/>
    <x v="6"/>
    <s v="Hala wystawowa"/>
    <x v="0"/>
    <x v="0"/>
    <s v="Górski-500"/>
    <x v="0"/>
    <d v="2010-04-09T00:00:00"/>
    <x v="1"/>
    <x v="2"/>
    <n v="564.99"/>
    <n v="338.99400000000003"/>
    <n v="2"/>
    <n v="677.98800000000006"/>
  </r>
  <r>
    <x v="1"/>
    <x v="3"/>
    <x v="6"/>
    <s v="Hala wystawowa"/>
    <x v="1"/>
    <x v="23"/>
    <s v="kamizelki klasyczne"/>
    <x v="5"/>
    <d v="2010-04-01T00:00:00"/>
    <x v="1"/>
    <x v="2"/>
    <n v="63.5"/>
    <n v="38.1"/>
    <n v="7"/>
    <n v="266.7"/>
  </r>
  <r>
    <x v="1"/>
    <x v="3"/>
    <x v="6"/>
    <s v="Hala wystawowa"/>
    <x v="2"/>
    <x v="20"/>
    <s v="HL siodełko górski 2"/>
    <x v="7"/>
    <d v="2010-04-30T00:00:00"/>
    <x v="1"/>
    <x v="2"/>
    <n v="52.64"/>
    <n v="31.584"/>
    <n v="1"/>
    <n v="31.584"/>
  </r>
  <r>
    <x v="1"/>
    <x v="3"/>
    <x v="6"/>
    <s v="Hala wystawowa"/>
    <x v="1"/>
    <x v="14"/>
    <s v="spodenki damskie górskie"/>
    <x v="1"/>
    <d v="2010-04-13T00:00:00"/>
    <x v="1"/>
    <x v="2"/>
    <n v="69.989999999999995"/>
    <n v="41.994"/>
    <n v="2"/>
    <n v="83.988"/>
  </r>
  <r>
    <x v="1"/>
    <x v="3"/>
    <x v="6"/>
    <s v="Hala wystawowa"/>
    <x v="1"/>
    <x v="10"/>
    <s v="rękawiczki rowerowe"/>
    <x v="1"/>
    <d v="2010-04-25T00:00:00"/>
    <x v="1"/>
    <x v="2"/>
    <n v="24.49"/>
    <n v="14.694000000000001"/>
    <n v="3"/>
    <n v="44.082000000000001"/>
  </r>
  <r>
    <x v="1"/>
    <x v="3"/>
    <x v="6"/>
    <s v="Hala wystawowa"/>
    <x v="1"/>
    <x v="10"/>
    <s v="rękawiczki rowerowe"/>
    <x v="1"/>
    <d v="2010-04-15T00:00:00"/>
    <x v="1"/>
    <x v="2"/>
    <n v="24.49"/>
    <n v="14.694000000000001"/>
    <n v="10"/>
    <n v="146.94"/>
  </r>
  <r>
    <x v="1"/>
    <x v="3"/>
    <x v="6"/>
    <s v="Hala wystawowa"/>
    <x v="1"/>
    <x v="4"/>
    <s v="Short-Sleeve Classic Jersey"/>
    <x v="6"/>
    <d v="2010-04-21T00:00:00"/>
    <x v="1"/>
    <x v="2"/>
    <n v="53.99"/>
    <n v="31.3142"/>
    <n v="13"/>
    <n v="407.08460000000002"/>
  </r>
  <r>
    <x v="1"/>
    <x v="3"/>
    <x v="6"/>
    <s v="Hala wystawowa"/>
    <x v="1"/>
    <x v="4"/>
    <s v="Short-Sleeve Classic Jersey"/>
    <x v="6"/>
    <d v="2010-04-12T00:00:00"/>
    <x v="1"/>
    <x v="2"/>
    <n v="53.99"/>
    <n v="32.393999999999998"/>
    <n v="4"/>
    <n v="129.57599999999999"/>
  </r>
  <r>
    <x v="1"/>
    <x v="3"/>
    <x v="6"/>
    <s v="Hala wystawowa"/>
    <x v="1"/>
    <x v="4"/>
    <s v="Long-Sleeve Logo Jersey"/>
    <x v="4"/>
    <d v="2010-04-21T00:00:00"/>
    <x v="1"/>
    <x v="2"/>
    <n v="49.99"/>
    <n v="29.994"/>
    <n v="8"/>
    <n v="239.952"/>
  </r>
  <r>
    <x v="1"/>
    <x v="3"/>
    <x v="6"/>
    <s v="Hala wystawowa"/>
    <x v="2"/>
    <x v="2"/>
    <s v="LL rama górski"/>
    <x v="0"/>
    <d v="2010-04-09T00:00:00"/>
    <x v="1"/>
    <x v="2"/>
    <n v="264.05"/>
    <n v="158.43"/>
    <n v="5"/>
    <n v="792.15000000000009"/>
  </r>
  <r>
    <x v="1"/>
    <x v="3"/>
    <x v="6"/>
    <s v="Hala wystawowa"/>
    <x v="2"/>
    <x v="2"/>
    <s v="LL rama górski"/>
    <x v="1"/>
    <d v="2010-04-20T00:00:00"/>
    <x v="1"/>
    <x v="2"/>
    <n v="249.79"/>
    <n v="149.874"/>
    <n v="2"/>
    <n v="299.74799999999999"/>
  </r>
  <r>
    <x v="0"/>
    <x v="0"/>
    <x v="3"/>
    <s v="Rajdowiec Sp. z o.o."/>
    <x v="0"/>
    <x v="25"/>
    <s v="Turystyczny-1000"/>
    <x v="5"/>
    <d v="2010-04-21T00:00:00"/>
    <x v="1"/>
    <x v="2"/>
    <n v="2384.0700000000002"/>
    <n v="1311.2384999999999"/>
    <n v="15"/>
    <n v="19668.577499999999"/>
  </r>
  <r>
    <x v="0"/>
    <x v="0"/>
    <x v="3"/>
    <s v="Rajdowiec Sp. z o.o."/>
    <x v="0"/>
    <x v="25"/>
    <s v="Turystyczny-1000"/>
    <x v="6"/>
    <d v="2010-04-12T00:00:00"/>
    <x v="1"/>
    <x v="2"/>
    <n v="2384.0700000000002"/>
    <n v="1430.442"/>
    <n v="5"/>
    <n v="7152.21"/>
  </r>
  <r>
    <x v="0"/>
    <x v="0"/>
    <x v="3"/>
    <s v="Rajdowiec Sp. z o.o."/>
    <x v="2"/>
    <x v="27"/>
    <s v="HL rama rowerowa turystyczny"/>
    <x v="5"/>
    <d v="2010-04-10T00:00:00"/>
    <x v="1"/>
    <x v="2"/>
    <n v="1003.91"/>
    <n v="602.346"/>
    <n v="6"/>
    <n v="3614.076"/>
  </r>
  <r>
    <x v="0"/>
    <x v="0"/>
    <x v="3"/>
    <s v="Rajdowiec Sp. z o.o."/>
    <x v="2"/>
    <x v="27"/>
    <s v="HL rama rowerowa turystyczny"/>
    <x v="5"/>
    <d v="2010-04-21T00:00:00"/>
    <x v="1"/>
    <x v="2"/>
    <n v="1003.91"/>
    <n v="602.346"/>
    <n v="1"/>
    <n v="602.346"/>
  </r>
  <r>
    <x v="0"/>
    <x v="0"/>
    <x v="3"/>
    <s v="Rajdowiec Sp. z o.o."/>
    <x v="1"/>
    <x v="10"/>
    <s v="rękawiczki rowerowe"/>
    <x v="1"/>
    <d v="2010-04-23T00:00:00"/>
    <x v="1"/>
    <x v="2"/>
    <n v="24.49"/>
    <n v="14.694000000000001"/>
    <n v="1"/>
    <n v="14.694000000000001"/>
  </r>
  <r>
    <x v="0"/>
    <x v="0"/>
    <x v="3"/>
    <s v="Rajdowiec Sp. z o.o."/>
    <x v="2"/>
    <x v="27"/>
    <s v="LL rama rowerowa turystyczny"/>
    <x v="5"/>
    <d v="2010-04-30T00:00:00"/>
    <x v="1"/>
    <x v="2"/>
    <n v="333.42"/>
    <n v="200.05199999999999"/>
    <n v="3"/>
    <n v="600.15599999999995"/>
  </r>
  <r>
    <x v="0"/>
    <x v="0"/>
    <x v="3"/>
    <s v="Rajdowiec Sp. z o.o."/>
    <x v="2"/>
    <x v="27"/>
    <s v="LL rama rowerowa turystyczny"/>
    <x v="5"/>
    <d v="2010-04-19T00:00:00"/>
    <x v="1"/>
    <x v="2"/>
    <n v="333.42"/>
    <n v="200.05199999999999"/>
    <n v="2"/>
    <n v="400.10399999999998"/>
  </r>
  <r>
    <x v="0"/>
    <x v="0"/>
    <x v="3"/>
    <s v="Rajdowiec Sp. z o.o."/>
    <x v="0"/>
    <x v="25"/>
    <s v="Turystyczny-1000"/>
    <x v="6"/>
    <d v="2010-04-02T00:00:00"/>
    <x v="1"/>
    <x v="2"/>
    <n v="2384.0700000000002"/>
    <n v="1430.442"/>
    <n v="2"/>
    <n v="2860.884"/>
  </r>
  <r>
    <x v="0"/>
    <x v="0"/>
    <x v="3"/>
    <s v="Rajdowiec Sp. z o.o."/>
    <x v="2"/>
    <x v="27"/>
    <s v="LL rama rowerowa turystyczny"/>
    <x v="6"/>
    <d v="2010-04-24T00:00:00"/>
    <x v="1"/>
    <x v="2"/>
    <n v="333.42"/>
    <n v="200.05199999999999"/>
    <n v="4"/>
    <n v="800.20799999999997"/>
  </r>
  <r>
    <x v="0"/>
    <x v="0"/>
    <x v="3"/>
    <s v="Rajdowiec Sp. z o.o."/>
    <x v="2"/>
    <x v="20"/>
    <s v="HL siodełko turystyczny"/>
    <x v="7"/>
    <d v="2010-04-23T00:00:00"/>
    <x v="1"/>
    <x v="2"/>
    <n v="52.64"/>
    <n v="31.584"/>
    <n v="4"/>
    <n v="126.336"/>
  </r>
  <r>
    <x v="0"/>
    <x v="0"/>
    <x v="3"/>
    <s v="Rajdowiec Sp. z o.o."/>
    <x v="2"/>
    <x v="27"/>
    <s v="HL rama rowerowa turystyczny"/>
    <x v="5"/>
    <d v="2010-04-07T00:00:00"/>
    <x v="1"/>
    <x v="2"/>
    <n v="1003.91"/>
    <n v="602.346"/>
    <n v="3"/>
    <n v="1807.038"/>
  </r>
  <r>
    <x v="0"/>
    <x v="0"/>
    <x v="3"/>
    <s v="Rajdowiec Sp. z o.o."/>
    <x v="0"/>
    <x v="25"/>
    <s v="Turystyczny-3000"/>
    <x v="5"/>
    <d v="2010-04-12T00:00:00"/>
    <x v="1"/>
    <x v="2"/>
    <n v="742.35"/>
    <n v="445.41"/>
    <n v="2"/>
    <n v="890.82"/>
  </r>
  <r>
    <x v="0"/>
    <x v="0"/>
    <x v="3"/>
    <s v="Rajdowiec Sp. z o.o."/>
    <x v="2"/>
    <x v="27"/>
    <s v="LL rama rowerowa turystyczny"/>
    <x v="6"/>
    <d v="2010-05-01T00:00:00"/>
    <x v="1"/>
    <x v="2"/>
    <n v="333.42"/>
    <n v="200.05199999999999"/>
    <n v="3"/>
    <n v="600.15599999999995"/>
  </r>
  <r>
    <x v="0"/>
    <x v="0"/>
    <x v="3"/>
    <s v="Rajdowiec Sp. z o.o."/>
    <x v="2"/>
    <x v="27"/>
    <s v="HL rama rowerowa turystyczny"/>
    <x v="6"/>
    <d v="2010-04-18T00:00:00"/>
    <x v="1"/>
    <x v="2"/>
    <n v="1003.91"/>
    <n v="602.346"/>
    <n v="1"/>
    <n v="602.346"/>
  </r>
  <r>
    <x v="0"/>
    <x v="0"/>
    <x v="3"/>
    <s v="Rajdowiec Sp. z o.o."/>
    <x v="0"/>
    <x v="25"/>
    <s v="Turystyczny-1000"/>
    <x v="5"/>
    <d v="2010-04-16T00:00:00"/>
    <x v="1"/>
    <x v="2"/>
    <n v="2384.0700000000002"/>
    <n v="1382.7606000000001"/>
    <n v="11"/>
    <n v="15210.366600000001"/>
  </r>
  <r>
    <x v="0"/>
    <x v="0"/>
    <x v="3"/>
    <s v="Rajdowiec Sp. z o.o."/>
    <x v="0"/>
    <x v="25"/>
    <s v="Turystyczny-2000"/>
    <x v="5"/>
    <d v="2010-04-28T00:00:00"/>
    <x v="1"/>
    <x v="2"/>
    <n v="1214.8499999999999"/>
    <n v="728.91"/>
    <n v="4"/>
    <n v="2915.64"/>
  </r>
  <r>
    <x v="0"/>
    <x v="0"/>
    <x v="3"/>
    <s v="Rajdowiec Sp. z o.o."/>
    <x v="0"/>
    <x v="25"/>
    <s v="Turystyczny-1000"/>
    <x v="6"/>
    <d v="2010-04-23T00:00:00"/>
    <x v="1"/>
    <x v="2"/>
    <n v="2384.0700000000002"/>
    <n v="1430.442"/>
    <n v="7"/>
    <n v="10013.094000000001"/>
  </r>
  <r>
    <x v="0"/>
    <x v="0"/>
    <x v="3"/>
    <s v="Rajdowiec Sp. z o.o."/>
    <x v="0"/>
    <x v="25"/>
    <s v="Turystyczny-3000"/>
    <x v="5"/>
    <d v="2010-04-07T00:00:00"/>
    <x v="1"/>
    <x v="2"/>
    <n v="742.35"/>
    <n v="445.41"/>
    <n v="8"/>
    <n v="3563.28"/>
  </r>
  <r>
    <x v="0"/>
    <x v="0"/>
    <x v="3"/>
    <s v="Rajdowiec Sp. z o.o."/>
    <x v="0"/>
    <x v="25"/>
    <s v="Turystyczny-3000"/>
    <x v="5"/>
    <d v="2010-04-10T00:00:00"/>
    <x v="1"/>
    <x v="2"/>
    <n v="742.35"/>
    <n v="445.41"/>
    <n v="8"/>
    <n v="3563.28"/>
  </r>
  <r>
    <x v="0"/>
    <x v="0"/>
    <x v="3"/>
    <s v="Rajdowiec Sp. z o.o."/>
    <x v="0"/>
    <x v="25"/>
    <s v="Turystyczny-2000"/>
    <x v="5"/>
    <d v="2010-04-17T00:00:00"/>
    <x v="1"/>
    <x v="2"/>
    <n v="1214.8499999999999"/>
    <n v="728.91"/>
    <n v="4"/>
    <n v="2915.64"/>
  </r>
  <r>
    <x v="0"/>
    <x v="0"/>
    <x v="3"/>
    <s v="Rajdowiec Sp. z o.o."/>
    <x v="0"/>
    <x v="25"/>
    <s v="Turystyczny-1000"/>
    <x v="5"/>
    <d v="2010-04-11T00:00:00"/>
    <x v="1"/>
    <x v="2"/>
    <n v="2384.0700000000002"/>
    <n v="1430.442"/>
    <n v="9"/>
    <n v="12873.977999999999"/>
  </r>
  <r>
    <x v="0"/>
    <x v="0"/>
    <x v="3"/>
    <s v="Rajdowiec Sp. z o.o."/>
    <x v="2"/>
    <x v="27"/>
    <s v="HL rama rowerowa turystyczny"/>
    <x v="5"/>
    <d v="2010-04-03T00:00:00"/>
    <x v="1"/>
    <x v="2"/>
    <n v="1003.91"/>
    <n v="602.346"/>
    <n v="1"/>
    <n v="602.346"/>
  </r>
  <r>
    <x v="0"/>
    <x v="0"/>
    <x v="3"/>
    <s v="Rajdowiec Sp. z o.o."/>
    <x v="0"/>
    <x v="25"/>
    <s v="Turystyczny-3000"/>
    <x v="6"/>
    <d v="2010-04-18T00:00:00"/>
    <x v="1"/>
    <x v="2"/>
    <n v="742.35"/>
    <n v="445.41"/>
    <n v="9"/>
    <n v="4008.69"/>
  </r>
  <r>
    <x v="0"/>
    <x v="0"/>
    <x v="3"/>
    <s v="Rajdowiec Sp. z o.o."/>
    <x v="2"/>
    <x v="27"/>
    <s v="HL rama rowerowa turystyczny"/>
    <x v="6"/>
    <d v="2010-04-19T00:00:00"/>
    <x v="1"/>
    <x v="2"/>
    <n v="1003.91"/>
    <n v="602.346"/>
    <n v="1"/>
    <n v="602.346"/>
  </r>
  <r>
    <x v="0"/>
    <x v="0"/>
    <x v="3"/>
    <s v="Rajdowiec Sp. z o.o."/>
    <x v="2"/>
    <x v="27"/>
    <s v="LL rama rowerowa turystyczny"/>
    <x v="6"/>
    <d v="2010-04-23T00:00:00"/>
    <x v="1"/>
    <x v="2"/>
    <n v="333.42"/>
    <n v="200.05199999999999"/>
    <n v="2"/>
    <n v="400.10399999999998"/>
  </r>
  <r>
    <x v="0"/>
    <x v="0"/>
    <x v="3"/>
    <s v="Rajdowiec Sp. z o.o."/>
    <x v="0"/>
    <x v="25"/>
    <s v="Turystyczny-3000"/>
    <x v="6"/>
    <d v="2010-04-22T00:00:00"/>
    <x v="1"/>
    <x v="2"/>
    <n v="742.35"/>
    <n v="445.41"/>
    <n v="6"/>
    <n v="2672.46"/>
  </r>
  <r>
    <x v="0"/>
    <x v="0"/>
    <x v="3"/>
    <s v="Rajdowiec Sp. z o.o."/>
    <x v="0"/>
    <x v="25"/>
    <s v="Turystyczny-2000"/>
    <x v="5"/>
    <d v="2010-04-04T00:00:00"/>
    <x v="1"/>
    <x v="2"/>
    <n v="1214.8499999999999"/>
    <n v="728.91"/>
    <n v="5"/>
    <n v="3644.5499999999997"/>
  </r>
  <r>
    <x v="0"/>
    <x v="0"/>
    <x v="4"/>
    <s v="Super Rower"/>
    <x v="0"/>
    <x v="25"/>
    <s v="Turystyczny-1000"/>
    <x v="6"/>
    <d v="2010-04-28T00:00:00"/>
    <x v="1"/>
    <x v="2"/>
    <n v="2384.0700000000002"/>
    <n v="1430.442"/>
    <n v="3"/>
    <n v="4291.326"/>
  </r>
  <r>
    <x v="0"/>
    <x v="0"/>
    <x v="4"/>
    <s v="Super Rower"/>
    <x v="1"/>
    <x v="5"/>
    <s v="nakładka na rower"/>
    <x v="4"/>
    <d v="2010-04-03T00:00:00"/>
    <x v="1"/>
    <x v="2"/>
    <n v="8.99"/>
    <n v="5.3940000000000001"/>
    <n v="2"/>
    <n v="10.788"/>
  </r>
  <r>
    <x v="0"/>
    <x v="0"/>
    <x v="4"/>
    <s v="Super Rower"/>
    <x v="3"/>
    <x v="19"/>
    <s v="stojak na 4 rowery"/>
    <x v="7"/>
    <d v="2010-04-05T00:00:00"/>
    <x v="1"/>
    <x v="2"/>
    <n v="120"/>
    <n v="72"/>
    <n v="4"/>
    <n v="288"/>
  </r>
  <r>
    <x v="0"/>
    <x v="0"/>
    <x v="4"/>
    <s v="Super Rower"/>
    <x v="1"/>
    <x v="4"/>
    <s v="Short-Sleeve Classic Jersey"/>
    <x v="6"/>
    <d v="2010-04-13T00:00:00"/>
    <x v="1"/>
    <x v="2"/>
    <n v="53.99"/>
    <n v="32.393999999999998"/>
    <n v="1"/>
    <n v="32.393999999999998"/>
  </r>
  <r>
    <x v="0"/>
    <x v="0"/>
    <x v="4"/>
    <s v="Super Rower"/>
    <x v="1"/>
    <x v="23"/>
    <s v="kamizelki klasyczne"/>
    <x v="5"/>
    <d v="2010-04-11T00:00:00"/>
    <x v="1"/>
    <x v="2"/>
    <n v="63.5"/>
    <n v="38.1"/>
    <n v="4"/>
    <n v="152.4"/>
  </r>
  <r>
    <x v="0"/>
    <x v="0"/>
    <x v="4"/>
    <s v="Super Rower"/>
    <x v="0"/>
    <x v="25"/>
    <s v="Turystyczny-2000"/>
    <x v="5"/>
    <d v="2010-04-05T00:00:00"/>
    <x v="1"/>
    <x v="2"/>
    <n v="1214.8499999999999"/>
    <n v="728.91"/>
    <n v="1"/>
    <n v="728.91"/>
  </r>
  <r>
    <x v="0"/>
    <x v="0"/>
    <x v="4"/>
    <s v="Super Rower"/>
    <x v="1"/>
    <x v="4"/>
    <s v="Short-Sleeve Classic Jersey"/>
    <x v="6"/>
    <d v="2010-04-01T00:00:00"/>
    <x v="1"/>
    <x v="2"/>
    <n v="53.99"/>
    <n v="32.393999999999998"/>
    <n v="5"/>
    <n v="161.97"/>
  </r>
  <r>
    <x v="0"/>
    <x v="0"/>
    <x v="3"/>
    <s v="Stowarzyszenie Sprzedawców Rowerów"/>
    <x v="1"/>
    <x v="23"/>
    <s v="kamizelki klasyczne"/>
    <x v="5"/>
    <d v="2010-04-28T00:00:00"/>
    <x v="1"/>
    <x v="2"/>
    <n v="63.5"/>
    <n v="38.1"/>
    <n v="5"/>
    <n v="190.5"/>
  </r>
  <r>
    <x v="0"/>
    <x v="0"/>
    <x v="3"/>
    <s v="Stowarzyszenie Sprzedawców Rowerów"/>
    <x v="2"/>
    <x v="6"/>
    <s v="ML rama rowerowa-W"/>
    <x v="6"/>
    <d v="2010-04-30T00:00:00"/>
    <x v="1"/>
    <x v="2"/>
    <n v="594.83000000000004"/>
    <n v="356.89800000000002"/>
    <n v="1"/>
    <n v="356.89800000000002"/>
  </r>
  <r>
    <x v="0"/>
    <x v="0"/>
    <x v="3"/>
    <s v="Stowarzyszenie Sprzedawców Rowerów"/>
    <x v="0"/>
    <x v="3"/>
    <s v="Szosa--550-W"/>
    <x v="6"/>
    <d v="2010-04-01T00:00:00"/>
    <x v="1"/>
    <x v="2"/>
    <n v="1120.49"/>
    <n v="672.29399999999998"/>
    <n v="3"/>
    <n v="2016.8820000000001"/>
  </r>
  <r>
    <x v="0"/>
    <x v="0"/>
    <x v="3"/>
    <s v="Stowarzyszenie Sprzedawców Rowerów"/>
    <x v="0"/>
    <x v="3"/>
    <s v="Szosa--550-W"/>
    <x v="6"/>
    <d v="2010-05-01T00:00:00"/>
    <x v="1"/>
    <x v="2"/>
    <n v="1120.49"/>
    <n v="672.29399999999998"/>
    <n v="3"/>
    <n v="2016.8820000000001"/>
  </r>
  <r>
    <x v="0"/>
    <x v="0"/>
    <x v="3"/>
    <s v="Stowarzyszenie Sprzedawców Rowerów"/>
    <x v="0"/>
    <x v="3"/>
    <s v="Szosa-750"/>
    <x v="1"/>
    <d v="2010-04-15T00:00:00"/>
    <x v="1"/>
    <x v="2"/>
    <n v="539.99"/>
    <n v="323.99400000000003"/>
    <n v="6"/>
    <n v="1943.9640000000002"/>
  </r>
  <r>
    <x v="0"/>
    <x v="0"/>
    <x v="3"/>
    <s v="Stowarzyszenie Sprzedawców Rowerów"/>
    <x v="2"/>
    <x v="18"/>
    <s v="LL pedał szosa"/>
    <x v="8"/>
    <d v="2010-04-14T00:00:00"/>
    <x v="1"/>
    <x v="2"/>
    <n v="40.49"/>
    <n v="24.294"/>
    <n v="2"/>
    <n v="48.588000000000001"/>
  </r>
  <r>
    <x v="0"/>
    <x v="0"/>
    <x v="3"/>
    <s v="Stowarzyszenie Sprzedawców Rowerów"/>
    <x v="3"/>
    <x v="32"/>
    <s v="zestawy naprawcze do opon"/>
    <x v="7"/>
    <d v="2010-04-13T00:00:00"/>
    <x v="1"/>
    <x v="2"/>
    <n v="2.29"/>
    <n v="1.3740000000000001"/>
    <n v="6"/>
    <n v="8.2439999999999998"/>
  </r>
  <r>
    <x v="0"/>
    <x v="0"/>
    <x v="3"/>
    <s v="Stowarzyszenie Sprzedawców Rowerów"/>
    <x v="0"/>
    <x v="3"/>
    <s v="Szosa-250"/>
    <x v="1"/>
    <d v="2010-04-30T00:00:00"/>
    <x v="1"/>
    <x v="2"/>
    <n v="2443.35"/>
    <n v="1466.01"/>
    <n v="2"/>
    <n v="2932.02"/>
  </r>
  <r>
    <x v="0"/>
    <x v="0"/>
    <x v="3"/>
    <s v="Stowarzyszenie Sprzedawców Rowerów"/>
    <x v="1"/>
    <x v="4"/>
    <s v="Long-Sleeve Logo Jersey"/>
    <x v="4"/>
    <d v="2010-04-02T00:00:00"/>
    <x v="1"/>
    <x v="2"/>
    <n v="49.99"/>
    <n v="29.994"/>
    <n v="7"/>
    <n v="209.958"/>
  </r>
  <r>
    <x v="0"/>
    <x v="0"/>
    <x v="3"/>
    <s v="Stowarzyszenie Sprzedawców Rowerów"/>
    <x v="1"/>
    <x v="4"/>
    <s v="Short-Sleeve Classic Jersey"/>
    <x v="6"/>
    <d v="2010-04-05T00:00:00"/>
    <x v="1"/>
    <x v="2"/>
    <n v="53.99"/>
    <n v="32.393999999999998"/>
    <n v="10"/>
    <n v="323.94"/>
  </r>
  <r>
    <x v="0"/>
    <x v="0"/>
    <x v="3"/>
    <s v="Stowarzyszenie Sprzedawców Rowerów"/>
    <x v="0"/>
    <x v="3"/>
    <s v="Szosa--350-W"/>
    <x v="6"/>
    <d v="2010-04-25T00:00:00"/>
    <x v="1"/>
    <x v="2"/>
    <n v="1700.99"/>
    <n v="1020.5940000000001"/>
    <n v="3"/>
    <n v="3061.7820000000002"/>
  </r>
  <r>
    <x v="0"/>
    <x v="0"/>
    <x v="3"/>
    <s v="Stowarzyszenie Sprzedawców Rowerów"/>
    <x v="1"/>
    <x v="4"/>
    <s v="Short-Sleeve Classic Jersey"/>
    <x v="6"/>
    <d v="2010-04-28T00:00:00"/>
    <x v="1"/>
    <x v="2"/>
    <n v="53.99"/>
    <n v="32.393999999999998"/>
    <n v="4"/>
    <n v="129.57599999999999"/>
  </r>
  <r>
    <x v="0"/>
    <x v="0"/>
    <x v="3"/>
    <s v="Stowarzyszenie Sprzedawców Rowerów"/>
    <x v="2"/>
    <x v="6"/>
    <s v="ML rama rowerowa-W"/>
    <x v="6"/>
    <d v="2010-04-13T00:00:00"/>
    <x v="1"/>
    <x v="2"/>
    <n v="594.83000000000004"/>
    <n v="356.89800000000002"/>
    <n v="2"/>
    <n v="713.79600000000005"/>
  </r>
  <r>
    <x v="0"/>
    <x v="0"/>
    <x v="3"/>
    <s v="Stowarzyszenie Sprzedawców Rowerów"/>
    <x v="1"/>
    <x v="10"/>
    <s v="rękawiczki rowerowe"/>
    <x v="1"/>
    <d v="2010-04-22T00:00:00"/>
    <x v="1"/>
    <x v="2"/>
    <n v="24.49"/>
    <n v="14.694000000000001"/>
    <n v="1"/>
    <n v="14.694000000000001"/>
  </r>
  <r>
    <x v="0"/>
    <x v="0"/>
    <x v="3"/>
    <s v="Stowarzyszenie Sprzedawców Rowerów"/>
    <x v="1"/>
    <x v="4"/>
    <s v="Long-Sleeve Logo Jersey"/>
    <x v="4"/>
    <d v="2010-04-30T00:00:00"/>
    <x v="1"/>
    <x v="2"/>
    <n v="49.99"/>
    <n v="29.994"/>
    <n v="3"/>
    <n v="89.981999999999999"/>
  </r>
  <r>
    <x v="0"/>
    <x v="0"/>
    <x v="3"/>
    <s v="Stowarzyszenie Sprzedawców Rowerów"/>
    <x v="3"/>
    <x v="19"/>
    <s v="stojak na 4 rowery"/>
    <x v="7"/>
    <d v="2010-04-11T00:00:00"/>
    <x v="1"/>
    <x v="2"/>
    <n v="120"/>
    <n v="66"/>
    <n v="17"/>
    <n v="1122"/>
  </r>
  <r>
    <x v="0"/>
    <x v="0"/>
    <x v="3"/>
    <s v="Stowarzyszenie Sprzedawców Rowerów"/>
    <x v="1"/>
    <x v="10"/>
    <s v="rękawiczki rowerowe"/>
    <x v="1"/>
    <d v="2010-04-10T00:00:00"/>
    <x v="1"/>
    <x v="2"/>
    <n v="24.49"/>
    <n v="14.694000000000001"/>
    <n v="6"/>
    <n v="88.164000000000001"/>
  </r>
  <r>
    <x v="0"/>
    <x v="0"/>
    <x v="3"/>
    <s v="Stowarzyszenie Sprzedawców Rowerów"/>
    <x v="3"/>
    <x v="24"/>
    <s v="Bike Wash"/>
    <x v="7"/>
    <d v="2010-04-08T00:00:00"/>
    <x v="1"/>
    <x v="2"/>
    <n v="7.95"/>
    <n v="4.6109999999999998"/>
    <n v="14"/>
    <n v="64.554000000000002"/>
  </r>
  <r>
    <x v="0"/>
    <x v="0"/>
    <x v="3"/>
    <s v="Stowarzyszenie Sprzedawców Rowerów"/>
    <x v="0"/>
    <x v="3"/>
    <s v="Szosa--350-W"/>
    <x v="6"/>
    <d v="2010-04-25T00:00:00"/>
    <x v="1"/>
    <x v="2"/>
    <n v="1700.99"/>
    <n v="1020.5940000000001"/>
    <n v="7"/>
    <n v="7144.1580000000004"/>
  </r>
  <r>
    <x v="0"/>
    <x v="0"/>
    <x v="3"/>
    <s v="Stowarzyszenie Sprzedawców Rowerów"/>
    <x v="0"/>
    <x v="3"/>
    <s v="Szosa-750"/>
    <x v="1"/>
    <d v="2010-04-12T00:00:00"/>
    <x v="1"/>
    <x v="2"/>
    <n v="539.99"/>
    <n v="323.99400000000003"/>
    <n v="7"/>
    <n v="2267.9580000000001"/>
  </r>
  <r>
    <x v="0"/>
    <x v="0"/>
    <x v="3"/>
    <s v="Stowarzyszenie Sprzedawców Rowerów"/>
    <x v="1"/>
    <x v="5"/>
    <s v="nakładka na rower"/>
    <x v="4"/>
    <d v="2010-04-07T00:00:00"/>
    <x v="1"/>
    <x v="2"/>
    <n v="8.99"/>
    <n v="5.2141999999999999"/>
    <n v="12"/>
    <n v="62.570399999999999"/>
  </r>
  <r>
    <x v="0"/>
    <x v="0"/>
    <x v="3"/>
    <s v="Stowarzyszenie Sprzedawców Rowerów"/>
    <x v="3"/>
    <x v="7"/>
    <s v="Sport-100"/>
    <x v="1"/>
    <d v="2010-04-27T00:00:00"/>
    <x v="1"/>
    <x v="2"/>
    <n v="34.99"/>
    <n v="20.994"/>
    <n v="4"/>
    <n v="83.975999999999999"/>
  </r>
  <r>
    <x v="0"/>
    <x v="0"/>
    <x v="3"/>
    <s v="Stowarzyszenie Sprzedawców Rowerów"/>
    <x v="1"/>
    <x v="4"/>
    <s v="Long-Sleeve Logo Jersey"/>
    <x v="4"/>
    <d v="2010-04-01T00:00:00"/>
    <x v="1"/>
    <x v="2"/>
    <n v="49.99"/>
    <n v="28.994199999999999"/>
    <n v="14"/>
    <n v="405.91879999999998"/>
  </r>
  <r>
    <x v="0"/>
    <x v="0"/>
    <x v="3"/>
    <s v="Stowarzyszenie Sprzedawców Rowerów"/>
    <x v="3"/>
    <x v="22"/>
    <s v="bidony"/>
    <x v="7"/>
    <d v="2010-04-18T00:00:00"/>
    <x v="1"/>
    <x v="2"/>
    <n v="4.99"/>
    <n v="2.9940000000000002"/>
    <n v="10"/>
    <n v="29.94"/>
  </r>
  <r>
    <x v="0"/>
    <x v="0"/>
    <x v="3"/>
    <s v="Stowarzyszenie Sprzedawców Rowerów"/>
    <x v="0"/>
    <x v="3"/>
    <s v="Szosa--550-W"/>
    <x v="6"/>
    <d v="2010-04-23T00:00:00"/>
    <x v="1"/>
    <x v="2"/>
    <n v="1120.49"/>
    <n v="672.29399999999998"/>
    <n v="2"/>
    <n v="1344.588"/>
  </r>
  <r>
    <x v="0"/>
    <x v="0"/>
    <x v="3"/>
    <s v="Stowarzyszenie Sprzedawców Rowerów"/>
    <x v="3"/>
    <x v="21"/>
    <s v="plecak rowerowy"/>
    <x v="0"/>
    <d v="2010-04-15T00:00:00"/>
    <x v="1"/>
    <x v="2"/>
    <n v="54.99"/>
    <n v="32.994"/>
    <n v="4"/>
    <n v="131.976"/>
  </r>
  <r>
    <x v="0"/>
    <x v="0"/>
    <x v="3"/>
    <s v="Stowarzyszenie Sprzedawców Rowerów"/>
    <x v="2"/>
    <x v="6"/>
    <s v="ML rama rowerowa-W"/>
    <x v="6"/>
    <d v="2010-04-30T00:00:00"/>
    <x v="1"/>
    <x v="2"/>
    <n v="594.83000000000004"/>
    <n v="356.89800000000002"/>
    <n v="1"/>
    <n v="356.89800000000002"/>
  </r>
  <r>
    <x v="0"/>
    <x v="0"/>
    <x v="3"/>
    <s v="Stowarzyszenie Sprzedawców Rowerów"/>
    <x v="2"/>
    <x v="18"/>
    <s v="ML pedał szosa"/>
    <x v="8"/>
    <d v="2010-04-08T00:00:00"/>
    <x v="1"/>
    <x v="2"/>
    <n v="62.09"/>
    <n v="37.253999999999998"/>
    <n v="3"/>
    <n v="111.762"/>
  </r>
  <r>
    <x v="0"/>
    <x v="0"/>
    <x v="3"/>
    <s v="Stowarzyszenie Sprzedawców Rowerów"/>
    <x v="3"/>
    <x v="7"/>
    <s v="Sport-100"/>
    <x v="5"/>
    <d v="2010-04-08T00:00:00"/>
    <x v="1"/>
    <x v="2"/>
    <n v="34.99"/>
    <n v="20.994"/>
    <n v="2"/>
    <n v="41.988"/>
  </r>
  <r>
    <x v="0"/>
    <x v="0"/>
    <x v="3"/>
    <s v="Stowarzyszenie Sprzedawców Rowerów"/>
    <x v="0"/>
    <x v="3"/>
    <s v="Szosa--350-W"/>
    <x v="6"/>
    <d v="2010-04-18T00:00:00"/>
    <x v="1"/>
    <x v="2"/>
    <n v="1700.99"/>
    <n v="1020.5940000000001"/>
    <n v="3"/>
    <n v="3061.7820000000002"/>
  </r>
  <r>
    <x v="0"/>
    <x v="0"/>
    <x v="3"/>
    <s v="Stowarzyszenie Sprzedawców Rowerów"/>
    <x v="1"/>
    <x v="4"/>
    <s v="Short-Sleeve Classic Jersey"/>
    <x v="6"/>
    <d v="2010-04-24T00:00:00"/>
    <x v="1"/>
    <x v="2"/>
    <n v="53.99"/>
    <n v="31.3142"/>
    <n v="12"/>
    <n v="375.7704"/>
  </r>
  <r>
    <x v="0"/>
    <x v="0"/>
    <x v="3"/>
    <s v="Stowarzyszenie Sprzedawców Rowerów"/>
    <x v="1"/>
    <x v="10"/>
    <s v="rękawiczki rowerowe"/>
    <x v="1"/>
    <d v="2010-04-30T00:00:00"/>
    <x v="1"/>
    <x v="2"/>
    <n v="24.49"/>
    <n v="14.694000000000001"/>
    <n v="3"/>
    <n v="44.082000000000001"/>
  </r>
  <r>
    <x v="0"/>
    <x v="0"/>
    <x v="3"/>
    <s v="Stowarzyszenie Sprzedawców Rowerów"/>
    <x v="0"/>
    <x v="3"/>
    <s v="Szosa-250"/>
    <x v="1"/>
    <d v="2010-04-25T00:00:00"/>
    <x v="1"/>
    <x v="2"/>
    <n v="2443.35"/>
    <n v="1466.01"/>
    <n v="2"/>
    <n v="2932.02"/>
  </r>
  <r>
    <x v="0"/>
    <x v="0"/>
    <x v="3"/>
    <s v="Stowarzyszenie Sprzedawców Rowerów"/>
    <x v="3"/>
    <x v="7"/>
    <s v="Sport-100"/>
    <x v="3"/>
    <d v="2010-04-16T00:00:00"/>
    <x v="1"/>
    <x v="2"/>
    <n v="34.99"/>
    <n v="20.994"/>
    <n v="9"/>
    <n v="188.946"/>
  </r>
  <r>
    <x v="0"/>
    <x v="0"/>
    <x v="3"/>
    <s v="Stowarzyszenie Sprzedawców Rowerów"/>
    <x v="1"/>
    <x v="23"/>
    <s v="kamizelki klasyczne"/>
    <x v="5"/>
    <d v="2010-04-10T00:00:00"/>
    <x v="1"/>
    <x v="2"/>
    <n v="63.5"/>
    <n v="36.83"/>
    <n v="11"/>
    <n v="405.13"/>
  </r>
  <r>
    <x v="0"/>
    <x v="1"/>
    <x v="1"/>
    <s v="SPA SP. z o.o."/>
    <x v="0"/>
    <x v="3"/>
    <s v="Szosa--350-W"/>
    <x v="6"/>
    <d v="2010-04-02T00:00:00"/>
    <x v="1"/>
    <x v="2"/>
    <n v="1700.99"/>
    <n v="935.54449999999997"/>
    <n v="19"/>
    <n v="17775.345499999999"/>
  </r>
  <r>
    <x v="0"/>
    <x v="1"/>
    <x v="1"/>
    <s v="SPA SP. z o.o."/>
    <x v="1"/>
    <x v="1"/>
    <s v="skarpety wyścigowe"/>
    <x v="2"/>
    <d v="2010-04-25T00:00:00"/>
    <x v="1"/>
    <x v="2"/>
    <n v="8.99"/>
    <n v="5.3940000000000001"/>
    <n v="2"/>
    <n v="10.788"/>
  </r>
  <r>
    <x v="0"/>
    <x v="1"/>
    <x v="1"/>
    <s v="SPA SP. z o.o."/>
    <x v="0"/>
    <x v="3"/>
    <s v="Szosa-250"/>
    <x v="1"/>
    <d v="2010-04-18T00:00:00"/>
    <x v="1"/>
    <x v="2"/>
    <n v="2443.35"/>
    <n v="1466.01"/>
    <n v="1"/>
    <n v="1466.01"/>
  </r>
  <r>
    <x v="0"/>
    <x v="1"/>
    <x v="1"/>
    <s v="SPA SP. z o.o."/>
    <x v="2"/>
    <x v="6"/>
    <s v="LL rama rowerowa"/>
    <x v="1"/>
    <d v="2010-04-13T00:00:00"/>
    <x v="1"/>
    <x v="2"/>
    <n v="337.22"/>
    <n v="202.33199999999999"/>
    <n v="4"/>
    <n v="809.32799999999997"/>
  </r>
  <r>
    <x v="0"/>
    <x v="1"/>
    <x v="1"/>
    <s v="SPA SP. z o.o."/>
    <x v="2"/>
    <x v="18"/>
    <s v="LL pedał szosa"/>
    <x v="8"/>
    <d v="2010-04-19T00:00:00"/>
    <x v="1"/>
    <x v="2"/>
    <n v="40.49"/>
    <n v="24.294"/>
    <n v="4"/>
    <n v="97.176000000000002"/>
  </r>
  <r>
    <x v="0"/>
    <x v="1"/>
    <x v="1"/>
    <s v="SPA SP. z o.o."/>
    <x v="2"/>
    <x v="6"/>
    <s v="ML rama rowerowa-W"/>
    <x v="6"/>
    <d v="2010-04-05T00:00:00"/>
    <x v="1"/>
    <x v="2"/>
    <n v="594.83000000000004"/>
    <n v="356.89800000000002"/>
    <n v="5"/>
    <n v="1784.4900000000002"/>
  </r>
  <r>
    <x v="0"/>
    <x v="1"/>
    <x v="1"/>
    <s v="SPA SP. z o.o."/>
    <x v="2"/>
    <x v="9"/>
    <s v="HL kierownica szosa"/>
    <x v="7"/>
    <d v="2010-04-24T00:00:00"/>
    <x v="1"/>
    <x v="2"/>
    <n v="120.27"/>
    <n v="72.162000000000006"/>
    <n v="4"/>
    <n v="288.64800000000002"/>
  </r>
  <r>
    <x v="0"/>
    <x v="1"/>
    <x v="1"/>
    <s v="SPA SP. z o.o."/>
    <x v="2"/>
    <x v="6"/>
    <s v="ML rama rowerowa-W"/>
    <x v="6"/>
    <d v="2010-04-01T00:00:00"/>
    <x v="1"/>
    <x v="2"/>
    <n v="594.83000000000004"/>
    <n v="356.89800000000002"/>
    <n v="6"/>
    <n v="2141.3879999999999"/>
  </r>
  <r>
    <x v="0"/>
    <x v="1"/>
    <x v="1"/>
    <s v="SPA SP. z o.o."/>
    <x v="3"/>
    <x v="22"/>
    <s v="bidony"/>
    <x v="7"/>
    <d v="2010-04-30T00:00:00"/>
    <x v="1"/>
    <x v="2"/>
    <n v="4.99"/>
    <n v="2.9940000000000002"/>
    <n v="2"/>
    <n v="5.9880000000000004"/>
  </r>
  <r>
    <x v="0"/>
    <x v="1"/>
    <x v="1"/>
    <s v="SPA SP. z o.o."/>
    <x v="0"/>
    <x v="3"/>
    <s v="Szosa-250"/>
    <x v="1"/>
    <d v="2010-04-25T00:00:00"/>
    <x v="1"/>
    <x v="2"/>
    <n v="2443.35"/>
    <n v="1466.01"/>
    <n v="2"/>
    <n v="2932.02"/>
  </r>
  <r>
    <x v="0"/>
    <x v="1"/>
    <x v="1"/>
    <s v="SPA SP. z o.o."/>
    <x v="2"/>
    <x v="6"/>
    <s v="HL rama rowerowa szosa"/>
    <x v="3"/>
    <d v="2010-04-20T00:00:00"/>
    <x v="1"/>
    <x v="2"/>
    <n v="1431.5"/>
    <n v="858.9"/>
    <n v="5"/>
    <n v="4294.5"/>
  </r>
  <r>
    <x v="0"/>
    <x v="1"/>
    <x v="1"/>
    <s v="SPA SP. z o.o."/>
    <x v="2"/>
    <x v="6"/>
    <s v="LL rama rowerowa"/>
    <x v="1"/>
    <d v="2010-04-04T00:00:00"/>
    <x v="1"/>
    <x v="2"/>
    <n v="337.22"/>
    <n v="202.33199999999999"/>
    <n v="3"/>
    <n v="606.99599999999998"/>
  </r>
  <r>
    <x v="0"/>
    <x v="1"/>
    <x v="1"/>
    <s v="SPA SP. z o.o."/>
    <x v="0"/>
    <x v="3"/>
    <s v="Szosa-750"/>
    <x v="1"/>
    <d v="2010-04-16T00:00:00"/>
    <x v="1"/>
    <x v="2"/>
    <n v="539.99"/>
    <n v="313.19420000000002"/>
    <n v="11"/>
    <n v="3445.1362000000004"/>
  </r>
  <r>
    <x v="0"/>
    <x v="1"/>
    <x v="1"/>
    <s v="SPA SP. z o.o."/>
    <x v="0"/>
    <x v="3"/>
    <s v="Szosa--550-W"/>
    <x v="6"/>
    <d v="2010-04-08T00:00:00"/>
    <x v="1"/>
    <x v="2"/>
    <n v="1120.49"/>
    <n v="672.29399999999998"/>
    <n v="3"/>
    <n v="2016.8820000000001"/>
  </r>
  <r>
    <x v="0"/>
    <x v="1"/>
    <x v="1"/>
    <s v="SPA SP. z o.o."/>
    <x v="2"/>
    <x v="6"/>
    <s v="HL rama rowerowa szosa"/>
    <x v="3"/>
    <d v="2010-04-23T00:00:00"/>
    <x v="1"/>
    <x v="2"/>
    <n v="1431.5"/>
    <n v="858.9"/>
    <n v="3"/>
    <n v="2576.6999999999998"/>
  </r>
  <r>
    <x v="0"/>
    <x v="1"/>
    <x v="1"/>
    <s v="SPA SP. z o.o."/>
    <x v="0"/>
    <x v="3"/>
    <s v="Szosa--550-W"/>
    <x v="6"/>
    <d v="2010-04-18T00:00:00"/>
    <x v="1"/>
    <x v="2"/>
    <n v="1120.49"/>
    <n v="672.29399999999998"/>
    <n v="1"/>
    <n v="672.29399999999998"/>
  </r>
  <r>
    <x v="0"/>
    <x v="1"/>
    <x v="1"/>
    <s v="SPA SP. z o.o."/>
    <x v="0"/>
    <x v="3"/>
    <s v="Szosa--550-W"/>
    <x v="6"/>
    <d v="2010-04-21T00:00:00"/>
    <x v="1"/>
    <x v="2"/>
    <n v="1120.49"/>
    <n v="672.29399999999998"/>
    <n v="10"/>
    <n v="6722.94"/>
  </r>
  <r>
    <x v="0"/>
    <x v="1"/>
    <x v="1"/>
    <s v="SPA SP. z o.o."/>
    <x v="0"/>
    <x v="3"/>
    <s v="Szosa--350-W"/>
    <x v="6"/>
    <d v="2010-04-25T00:00:00"/>
    <x v="1"/>
    <x v="2"/>
    <n v="1700.99"/>
    <n v="1020.5940000000001"/>
    <n v="3"/>
    <n v="3061.7820000000002"/>
  </r>
  <r>
    <x v="0"/>
    <x v="1"/>
    <x v="1"/>
    <s v="SPA SP. z o.o."/>
    <x v="0"/>
    <x v="3"/>
    <s v="Szosa--550-W"/>
    <x v="6"/>
    <d v="2010-04-24T00:00:00"/>
    <x v="1"/>
    <x v="2"/>
    <n v="1120.49"/>
    <n v="672.29399999999998"/>
    <n v="1"/>
    <n v="672.29399999999998"/>
  </r>
  <r>
    <x v="0"/>
    <x v="1"/>
    <x v="1"/>
    <s v="SPA SP. z o.o."/>
    <x v="0"/>
    <x v="3"/>
    <s v="Szosa-750"/>
    <x v="1"/>
    <d v="2010-04-10T00:00:00"/>
    <x v="1"/>
    <x v="2"/>
    <n v="539.99"/>
    <n v="323.99400000000003"/>
    <n v="1"/>
    <n v="323.99400000000003"/>
  </r>
  <r>
    <x v="0"/>
    <x v="1"/>
    <x v="1"/>
    <s v="SPA SP. z o.o."/>
    <x v="0"/>
    <x v="3"/>
    <s v="Szosa-750"/>
    <x v="1"/>
    <d v="2010-04-20T00:00:00"/>
    <x v="1"/>
    <x v="2"/>
    <n v="539.99"/>
    <n v="323.99400000000003"/>
    <n v="5"/>
    <n v="1619.9700000000003"/>
  </r>
  <r>
    <x v="0"/>
    <x v="1"/>
    <x v="1"/>
    <s v="SPA SP. z o.o."/>
    <x v="2"/>
    <x v="20"/>
    <s v="HL siodełko szosa 2"/>
    <x v="7"/>
    <d v="2010-04-23T00:00:00"/>
    <x v="1"/>
    <x v="2"/>
    <n v="52.64"/>
    <n v="31.584"/>
    <n v="2"/>
    <n v="63.167999999999999"/>
  </r>
  <r>
    <x v="0"/>
    <x v="1"/>
    <x v="1"/>
    <s v="SPA SP. z o.o."/>
    <x v="0"/>
    <x v="3"/>
    <s v="Szosa-250"/>
    <x v="1"/>
    <d v="2010-04-18T00:00:00"/>
    <x v="1"/>
    <x v="2"/>
    <n v="2443.35"/>
    <n v="1466.01"/>
    <n v="2"/>
    <n v="2932.02"/>
  </r>
  <r>
    <x v="0"/>
    <x v="1"/>
    <x v="1"/>
    <s v="SPA SP. z o.o."/>
    <x v="2"/>
    <x v="18"/>
    <s v="ML pedał szosa"/>
    <x v="8"/>
    <d v="2010-04-15T00:00:00"/>
    <x v="1"/>
    <x v="2"/>
    <n v="62.09"/>
    <n v="37.253999999999998"/>
    <n v="3"/>
    <n v="111.762"/>
  </r>
  <r>
    <x v="0"/>
    <x v="1"/>
    <x v="1"/>
    <s v="SPA SP. z o.o."/>
    <x v="2"/>
    <x v="18"/>
    <s v="HL pedał szosa"/>
    <x v="8"/>
    <d v="2010-04-28T00:00:00"/>
    <x v="1"/>
    <x v="2"/>
    <n v="80.989999999999995"/>
    <n v="48.594000000000001"/>
    <n v="6"/>
    <n v="291.56400000000002"/>
  </r>
  <r>
    <x v="0"/>
    <x v="1"/>
    <x v="1"/>
    <s v="SPA SP. z o.o."/>
    <x v="2"/>
    <x v="6"/>
    <s v="ML rama rowerowa-W"/>
    <x v="6"/>
    <d v="2010-04-08T00:00:00"/>
    <x v="1"/>
    <x v="2"/>
    <n v="594.83000000000004"/>
    <n v="356.89800000000002"/>
    <n v="4"/>
    <n v="1427.5920000000001"/>
  </r>
  <r>
    <x v="1"/>
    <x v="2"/>
    <x v="5"/>
    <s v="Rower od ręki"/>
    <x v="0"/>
    <x v="3"/>
    <s v="Szosa--350-W"/>
    <x v="6"/>
    <d v="2010-04-16T00:00:00"/>
    <x v="1"/>
    <x v="2"/>
    <n v="1700.99"/>
    <n v="1020.5940000000001"/>
    <n v="1"/>
    <n v="1020.5940000000001"/>
  </r>
  <r>
    <x v="1"/>
    <x v="2"/>
    <x v="5"/>
    <s v="Rower od ręki"/>
    <x v="2"/>
    <x v="18"/>
    <s v="ML pedał szosa"/>
    <x v="8"/>
    <d v="2010-04-18T00:00:00"/>
    <x v="1"/>
    <x v="2"/>
    <n v="62.09"/>
    <n v="37.253999999999998"/>
    <n v="1"/>
    <n v="37.253999999999998"/>
  </r>
  <r>
    <x v="1"/>
    <x v="2"/>
    <x v="5"/>
    <s v="Rower od ręki"/>
    <x v="0"/>
    <x v="3"/>
    <s v="Szosa--550-W"/>
    <x v="6"/>
    <d v="2010-04-09T00:00:00"/>
    <x v="1"/>
    <x v="2"/>
    <n v="1120.49"/>
    <n v="672.29399999999998"/>
    <n v="1"/>
    <n v="672.29399999999998"/>
  </r>
  <r>
    <x v="1"/>
    <x v="2"/>
    <x v="5"/>
    <s v="Rower od ręki"/>
    <x v="0"/>
    <x v="3"/>
    <s v="Szosa--550-W"/>
    <x v="6"/>
    <d v="2010-04-21T00:00:00"/>
    <x v="1"/>
    <x v="2"/>
    <n v="1120.49"/>
    <n v="672.29399999999998"/>
    <n v="1"/>
    <n v="672.29399999999998"/>
  </r>
  <r>
    <x v="2"/>
    <x v="5"/>
    <x v="8"/>
    <s v="Rowery i akcesoria"/>
    <x v="2"/>
    <x v="26"/>
    <s v="Przerzutki przednie"/>
    <x v="0"/>
    <d v="2010-04-11T00:00:00"/>
    <x v="1"/>
    <x v="2"/>
    <n v="91.49"/>
    <n v="54.893999999999998"/>
    <n v="1"/>
    <n v="54.893999999999998"/>
  </r>
  <r>
    <x v="2"/>
    <x v="5"/>
    <x v="8"/>
    <s v="Rowery i akcesoria"/>
    <x v="2"/>
    <x v="9"/>
    <s v="HL kierownica turystyczny"/>
    <x v="7"/>
    <d v="2010-04-09T00:00:00"/>
    <x v="1"/>
    <x v="2"/>
    <n v="91.57"/>
    <n v="54.942"/>
    <n v="1"/>
    <n v="54.942"/>
  </r>
  <r>
    <x v="2"/>
    <x v="5"/>
    <x v="8"/>
    <s v="Rowery i akcesoria"/>
    <x v="0"/>
    <x v="25"/>
    <s v="Turystyczny-2000"/>
    <x v="5"/>
    <d v="2010-04-17T00:00:00"/>
    <x v="1"/>
    <x v="2"/>
    <n v="1214.8499999999999"/>
    <n v="728.91"/>
    <n v="1"/>
    <n v="728.91"/>
  </r>
  <r>
    <x v="2"/>
    <x v="5"/>
    <x v="8"/>
    <s v="Rowery i akcesoria"/>
    <x v="0"/>
    <x v="25"/>
    <s v="Turystyczny-1000"/>
    <x v="5"/>
    <d v="2010-04-21T00:00:00"/>
    <x v="1"/>
    <x v="2"/>
    <n v="2384.0700000000002"/>
    <n v="1430.442"/>
    <n v="1"/>
    <n v="1430.442"/>
  </r>
  <r>
    <x v="2"/>
    <x v="5"/>
    <x v="8"/>
    <s v="Rowery i akcesoria"/>
    <x v="0"/>
    <x v="25"/>
    <s v="Turystyczny-3000"/>
    <x v="5"/>
    <d v="2010-04-17T00:00:00"/>
    <x v="1"/>
    <x v="2"/>
    <n v="742.35"/>
    <n v="445.41"/>
    <n v="1"/>
    <n v="445.41"/>
  </r>
  <r>
    <x v="2"/>
    <x v="5"/>
    <x v="8"/>
    <s v="Rowery i akcesoria"/>
    <x v="2"/>
    <x v="20"/>
    <s v="HL siodełko turystyczny"/>
    <x v="7"/>
    <d v="2010-04-17T00:00:00"/>
    <x v="1"/>
    <x v="2"/>
    <n v="52.64"/>
    <n v="31.584"/>
    <n v="1"/>
    <n v="31.584"/>
  </r>
  <r>
    <x v="2"/>
    <x v="5"/>
    <x v="8"/>
    <s v="Rowery i akcesoria"/>
    <x v="0"/>
    <x v="25"/>
    <s v="Turystyczny-3000"/>
    <x v="6"/>
    <d v="2010-04-13T00:00:00"/>
    <x v="1"/>
    <x v="2"/>
    <n v="742.35"/>
    <n v="445.41"/>
    <n v="1"/>
    <n v="445.41"/>
  </r>
  <r>
    <x v="2"/>
    <x v="5"/>
    <x v="8"/>
    <s v="Rowery i akcesoria"/>
    <x v="0"/>
    <x v="25"/>
    <s v="Turystyczny-1000"/>
    <x v="6"/>
    <d v="2010-04-01T00:00:00"/>
    <x v="1"/>
    <x v="2"/>
    <n v="2384.0700000000002"/>
    <n v="1430.442"/>
    <n v="1"/>
    <n v="1430.442"/>
  </r>
  <r>
    <x v="2"/>
    <x v="5"/>
    <x v="8"/>
    <s v="Rowery i akcesoria"/>
    <x v="2"/>
    <x v="31"/>
    <s v="LL suport"/>
    <x v="7"/>
    <d v="2010-04-16T00:00:00"/>
    <x v="1"/>
    <x v="2"/>
    <n v="53.99"/>
    <n v="32.393999999999998"/>
    <n v="1"/>
    <n v="32.393999999999998"/>
  </r>
  <r>
    <x v="2"/>
    <x v="5"/>
    <x v="8"/>
    <s v="Rowery i akcesoria"/>
    <x v="0"/>
    <x v="25"/>
    <s v="Turystyczny-1000"/>
    <x v="6"/>
    <d v="2010-04-11T00:00:00"/>
    <x v="1"/>
    <x v="2"/>
    <n v="2384.0700000000002"/>
    <n v="1430.442"/>
    <n v="1"/>
    <n v="1430.442"/>
  </r>
  <r>
    <x v="2"/>
    <x v="5"/>
    <x v="8"/>
    <s v="Rowery i akcesoria"/>
    <x v="0"/>
    <x v="25"/>
    <s v="Turystyczny-3000"/>
    <x v="6"/>
    <d v="2010-04-13T00:00:00"/>
    <x v="1"/>
    <x v="2"/>
    <n v="742.35"/>
    <n v="445.41"/>
    <n v="2"/>
    <n v="890.82"/>
  </r>
  <r>
    <x v="2"/>
    <x v="5"/>
    <x v="8"/>
    <s v="Rowery i akcesoria"/>
    <x v="2"/>
    <x v="26"/>
    <s v="Przerzutki tylne"/>
    <x v="0"/>
    <d v="2010-04-21T00:00:00"/>
    <x v="1"/>
    <x v="2"/>
    <n v="121.46"/>
    <n v="72.876000000000005"/>
    <n v="1"/>
    <n v="72.876000000000005"/>
  </r>
  <r>
    <x v="2"/>
    <x v="5"/>
    <x v="8"/>
    <s v="Rowery i akcesoria"/>
    <x v="2"/>
    <x v="28"/>
    <s v="HL korba"/>
    <x v="1"/>
    <d v="2010-04-12T00:00:00"/>
    <x v="1"/>
    <x v="2"/>
    <n v="404.99"/>
    <n v="242.994"/>
    <n v="3"/>
    <n v="728.98199999999997"/>
  </r>
  <r>
    <x v="2"/>
    <x v="5"/>
    <x v="8"/>
    <s v="Rowery i akcesoria"/>
    <x v="0"/>
    <x v="25"/>
    <s v="Turystyczny-3000"/>
    <x v="6"/>
    <d v="2010-04-18T00:00:00"/>
    <x v="1"/>
    <x v="2"/>
    <n v="742.35"/>
    <n v="445.41"/>
    <n v="2"/>
    <n v="890.82"/>
  </r>
  <r>
    <x v="2"/>
    <x v="5"/>
    <x v="8"/>
    <s v="Rowery i akcesoria"/>
    <x v="1"/>
    <x v="10"/>
    <s v="rękawiczki rowerowe"/>
    <x v="1"/>
    <d v="2010-04-14T00:00:00"/>
    <x v="1"/>
    <x v="2"/>
    <n v="24.49"/>
    <n v="14.694000000000001"/>
    <n v="2"/>
    <n v="29.388000000000002"/>
  </r>
  <r>
    <x v="2"/>
    <x v="5"/>
    <x v="8"/>
    <s v="Rowery i akcesoria"/>
    <x v="0"/>
    <x v="25"/>
    <s v="Turystyczny-3000"/>
    <x v="5"/>
    <d v="2010-04-01T00:00:00"/>
    <x v="1"/>
    <x v="2"/>
    <n v="742.35"/>
    <n v="445.41"/>
    <n v="2"/>
    <n v="890.82"/>
  </r>
  <r>
    <x v="2"/>
    <x v="5"/>
    <x v="8"/>
    <s v="Rowery i akcesoria"/>
    <x v="2"/>
    <x v="30"/>
    <s v="Łańcuch"/>
    <x v="0"/>
    <d v="2010-04-17T00:00:00"/>
    <x v="1"/>
    <x v="2"/>
    <n v="20.239999999999998"/>
    <n v="12.144"/>
    <n v="4"/>
    <n v="48.576000000000001"/>
  </r>
  <r>
    <x v="2"/>
    <x v="5"/>
    <x v="8"/>
    <s v="Rowery i akcesoria"/>
    <x v="0"/>
    <x v="25"/>
    <s v="Turystyczny-1000"/>
    <x v="6"/>
    <d v="2010-04-18T00:00:00"/>
    <x v="1"/>
    <x v="2"/>
    <n v="2384.0700000000002"/>
    <n v="1430.442"/>
    <n v="2"/>
    <n v="2860.884"/>
  </r>
  <r>
    <x v="2"/>
    <x v="5"/>
    <x v="8"/>
    <s v="Rowery i akcesoria"/>
    <x v="2"/>
    <x v="27"/>
    <s v="LL rama rowerowa turystyczny"/>
    <x v="6"/>
    <d v="2010-04-12T00:00:00"/>
    <x v="1"/>
    <x v="2"/>
    <n v="333.42"/>
    <n v="200.05199999999999"/>
    <n v="2"/>
    <n v="400.10399999999998"/>
  </r>
  <r>
    <x v="2"/>
    <x v="5"/>
    <x v="8"/>
    <s v="Rowery i akcesoria"/>
    <x v="0"/>
    <x v="25"/>
    <s v="Turystyczny-1000"/>
    <x v="5"/>
    <d v="2010-04-26T00:00:00"/>
    <x v="1"/>
    <x v="2"/>
    <n v="2384.0700000000002"/>
    <n v="1430.442"/>
    <n v="3"/>
    <n v="4291.326"/>
  </r>
  <r>
    <x v="2"/>
    <x v="5"/>
    <x v="8"/>
    <s v="Rowery i akcesoria"/>
    <x v="2"/>
    <x v="27"/>
    <s v="LL rama rowerowa turystyczny"/>
    <x v="5"/>
    <d v="2010-04-26T00:00:00"/>
    <x v="1"/>
    <x v="2"/>
    <n v="333.42"/>
    <n v="200.05199999999999"/>
    <n v="1"/>
    <n v="200.05199999999999"/>
  </r>
  <r>
    <x v="2"/>
    <x v="5"/>
    <x v="8"/>
    <s v="Rowery i akcesoria"/>
    <x v="0"/>
    <x v="25"/>
    <s v="Turystyczny-1000"/>
    <x v="5"/>
    <d v="2010-04-01T00:00:00"/>
    <x v="1"/>
    <x v="2"/>
    <n v="2384.0700000000002"/>
    <n v="1430.442"/>
    <n v="2"/>
    <n v="2860.884"/>
  </r>
  <r>
    <x v="2"/>
    <x v="5"/>
    <x v="8"/>
    <s v="Rowery i akcesoria"/>
    <x v="0"/>
    <x v="25"/>
    <s v="Turystyczny-3000"/>
    <x v="5"/>
    <d v="2010-04-13T00:00:00"/>
    <x v="1"/>
    <x v="2"/>
    <n v="742.35"/>
    <n v="445.41"/>
    <n v="1"/>
    <n v="445.41"/>
  </r>
  <r>
    <x v="2"/>
    <x v="5"/>
    <x v="8"/>
    <s v="Rowery i akcesoria"/>
    <x v="0"/>
    <x v="25"/>
    <s v="Turystyczny-1000"/>
    <x v="6"/>
    <d v="2010-04-21T00:00:00"/>
    <x v="1"/>
    <x v="2"/>
    <n v="2384.0700000000002"/>
    <n v="1430.442"/>
    <n v="4"/>
    <n v="5721.768"/>
  </r>
  <r>
    <x v="2"/>
    <x v="5"/>
    <x v="8"/>
    <s v="Rowery i akcesoria"/>
    <x v="0"/>
    <x v="25"/>
    <s v="Turystyczny-3000"/>
    <x v="5"/>
    <d v="2010-04-24T00:00:00"/>
    <x v="1"/>
    <x v="2"/>
    <n v="742.35"/>
    <n v="445.41"/>
    <n v="1"/>
    <n v="445.41"/>
  </r>
  <r>
    <x v="2"/>
    <x v="5"/>
    <x v="8"/>
    <s v="Rowery i akcesoria"/>
    <x v="2"/>
    <x v="27"/>
    <s v="HL rama rowerowa turystyczny"/>
    <x v="5"/>
    <d v="2010-04-21T00:00:00"/>
    <x v="1"/>
    <x v="2"/>
    <n v="1003.91"/>
    <n v="602.346"/>
    <n v="1"/>
    <n v="602.346"/>
  </r>
  <r>
    <x v="2"/>
    <x v="5"/>
    <x v="8"/>
    <s v="Rowery i akcesoria"/>
    <x v="2"/>
    <x v="31"/>
    <s v="HL suport"/>
    <x v="7"/>
    <d v="2010-04-26T00:00:00"/>
    <x v="1"/>
    <x v="2"/>
    <n v="121.49"/>
    <n v="72.894000000000005"/>
    <n v="3"/>
    <n v="218.68200000000002"/>
  </r>
  <r>
    <x v="2"/>
    <x v="5"/>
    <x v="8"/>
    <s v="Rowery i akcesoria"/>
    <x v="2"/>
    <x v="27"/>
    <s v="HL rama rowerowa turystyczny"/>
    <x v="6"/>
    <d v="2010-04-30T00:00:00"/>
    <x v="1"/>
    <x v="2"/>
    <n v="1003.91"/>
    <n v="602.346"/>
    <n v="1"/>
    <n v="602.346"/>
  </r>
  <r>
    <x v="2"/>
    <x v="5"/>
    <x v="8"/>
    <s v="Rowery i akcesoria"/>
    <x v="0"/>
    <x v="25"/>
    <s v="Turystyczny-2000"/>
    <x v="5"/>
    <d v="2010-04-21T00:00:00"/>
    <x v="1"/>
    <x v="2"/>
    <n v="1214.8499999999999"/>
    <n v="728.91"/>
    <n v="2"/>
    <n v="1457.82"/>
  </r>
  <r>
    <x v="2"/>
    <x v="5"/>
    <x v="8"/>
    <s v="Rowery i akcesoria"/>
    <x v="0"/>
    <x v="25"/>
    <s v="Turystyczny-3000"/>
    <x v="6"/>
    <d v="2010-04-17T00:00:00"/>
    <x v="1"/>
    <x v="2"/>
    <n v="742.35"/>
    <n v="445.41"/>
    <n v="2"/>
    <n v="890.82"/>
  </r>
  <r>
    <x v="1"/>
    <x v="3"/>
    <x v="6"/>
    <s v="Usługi rowerowe"/>
    <x v="1"/>
    <x v="4"/>
    <s v="Long-Sleeve Logo Jersey"/>
    <x v="4"/>
    <d v="2010-04-11T00:00:00"/>
    <x v="1"/>
    <x v="2"/>
    <n v="49.99"/>
    <n v="29.994"/>
    <n v="8"/>
    <n v="239.952"/>
  </r>
  <r>
    <x v="1"/>
    <x v="3"/>
    <x v="6"/>
    <s v="Usługi rowerowe"/>
    <x v="1"/>
    <x v="4"/>
    <s v="Short-Sleeve Classic Jersey"/>
    <x v="6"/>
    <d v="2010-04-18T00:00:00"/>
    <x v="1"/>
    <x v="2"/>
    <n v="53.99"/>
    <n v="32.393999999999998"/>
    <n v="3"/>
    <n v="97.181999999999988"/>
  </r>
  <r>
    <x v="1"/>
    <x v="3"/>
    <x v="6"/>
    <s v="Usługi rowerowe"/>
    <x v="1"/>
    <x v="23"/>
    <s v="kamizelki klasyczne"/>
    <x v="5"/>
    <d v="2010-04-09T00:00:00"/>
    <x v="1"/>
    <x v="2"/>
    <n v="63.5"/>
    <n v="38.1"/>
    <n v="6"/>
    <n v="228.60000000000002"/>
  </r>
  <r>
    <x v="1"/>
    <x v="3"/>
    <x v="6"/>
    <s v="Usługi rowerowe"/>
    <x v="0"/>
    <x v="25"/>
    <s v="Turystyczny-1000"/>
    <x v="6"/>
    <d v="2010-04-17T00:00:00"/>
    <x v="1"/>
    <x v="2"/>
    <n v="2384.0700000000002"/>
    <n v="1430.442"/>
    <n v="1"/>
    <n v="1430.442"/>
  </r>
  <r>
    <x v="1"/>
    <x v="3"/>
    <x v="6"/>
    <s v="Usługi rowerowe"/>
    <x v="0"/>
    <x v="25"/>
    <s v="Turystyczny-2000"/>
    <x v="5"/>
    <d v="2010-04-27T00:00:00"/>
    <x v="1"/>
    <x v="2"/>
    <n v="1214.8499999999999"/>
    <n v="728.91"/>
    <n v="1"/>
    <n v="728.91"/>
  </r>
  <r>
    <x v="1"/>
    <x v="3"/>
    <x v="6"/>
    <s v="Usługi rowerowe"/>
    <x v="3"/>
    <x v="19"/>
    <s v="stojak na 4 rowery"/>
    <x v="7"/>
    <d v="2010-04-03T00:00:00"/>
    <x v="1"/>
    <x v="2"/>
    <n v="120"/>
    <n v="72"/>
    <n v="2"/>
    <n v="144"/>
  </r>
  <r>
    <x v="1"/>
    <x v="3"/>
    <x v="6"/>
    <s v="Usługi rowerowe"/>
    <x v="0"/>
    <x v="25"/>
    <s v="Turystyczny-1000"/>
    <x v="5"/>
    <d v="2010-04-08T00:00:00"/>
    <x v="1"/>
    <x v="2"/>
    <n v="2384.0700000000002"/>
    <n v="1430.442"/>
    <n v="1"/>
    <n v="1430.442"/>
  </r>
  <r>
    <x v="1"/>
    <x v="3"/>
    <x v="6"/>
    <s v="Usługi rowerowe"/>
    <x v="1"/>
    <x v="5"/>
    <s v="nakładka na rower"/>
    <x v="4"/>
    <d v="2010-04-24T00:00:00"/>
    <x v="1"/>
    <x v="2"/>
    <n v="8.99"/>
    <n v="5.3940000000000001"/>
    <n v="9"/>
    <n v="48.545999999999999"/>
  </r>
  <r>
    <x v="0"/>
    <x v="0"/>
    <x v="3"/>
    <s v="Wycieczki krajoznawcze „W Dolinie”"/>
    <x v="0"/>
    <x v="25"/>
    <s v="Turystyczny-1000"/>
    <x v="5"/>
    <d v="2010-04-16T00:00:00"/>
    <x v="1"/>
    <x v="2"/>
    <n v="2384.0700000000002"/>
    <n v="1430.442"/>
    <n v="1"/>
    <n v="1430.442"/>
  </r>
  <r>
    <x v="0"/>
    <x v="0"/>
    <x v="3"/>
    <s v="Wycieczki krajoznawcze „W Dolinie”"/>
    <x v="0"/>
    <x v="25"/>
    <s v="Turystyczny-2000"/>
    <x v="5"/>
    <d v="2010-04-15T00:00:00"/>
    <x v="1"/>
    <x v="2"/>
    <n v="1214.8499999999999"/>
    <n v="728.91"/>
    <n v="1"/>
    <n v="728.91"/>
  </r>
  <r>
    <x v="0"/>
    <x v="0"/>
    <x v="3"/>
    <s v="Wycieczki krajoznawcze „W Dolinie”"/>
    <x v="0"/>
    <x v="25"/>
    <s v="Turystyczny-1000"/>
    <x v="6"/>
    <d v="2010-04-13T00:00:00"/>
    <x v="1"/>
    <x v="2"/>
    <n v="2384.0700000000002"/>
    <n v="1430.442"/>
    <n v="1"/>
    <n v="1430.442"/>
  </r>
  <r>
    <x v="0"/>
    <x v="1"/>
    <x v="1"/>
    <s v="Fabryka Siedzeń Skórzanych"/>
    <x v="2"/>
    <x v="2"/>
    <s v="LL rama górski"/>
    <x v="0"/>
    <d v="2010-04-13T00:00:00"/>
    <x v="1"/>
    <x v="2"/>
    <n v="264.05"/>
    <n v="158.43"/>
    <n v="2"/>
    <n v="316.86"/>
  </r>
  <r>
    <x v="0"/>
    <x v="1"/>
    <x v="1"/>
    <s v="Fabryka Siedzeń Skórzanych"/>
    <x v="2"/>
    <x v="26"/>
    <s v="Przerzutki przednie"/>
    <x v="0"/>
    <d v="2010-04-27T00:00:00"/>
    <x v="1"/>
    <x v="2"/>
    <n v="91.49"/>
    <n v="54.893999999999998"/>
    <n v="8"/>
    <n v="439.15199999999999"/>
  </r>
  <r>
    <x v="0"/>
    <x v="1"/>
    <x v="1"/>
    <s v="Fabryka Siedzeń Skórzanych"/>
    <x v="2"/>
    <x v="20"/>
    <s v="ML siodełko górski 2"/>
    <x v="7"/>
    <d v="2010-04-28T00:00:00"/>
    <x v="1"/>
    <x v="2"/>
    <n v="39.14"/>
    <n v="23.484000000000002"/>
    <n v="9"/>
    <n v="211.35600000000002"/>
  </r>
  <r>
    <x v="0"/>
    <x v="1"/>
    <x v="1"/>
    <s v="Fabryka Siedzeń Skórzanych"/>
    <x v="2"/>
    <x v="2"/>
    <s v="LL rama górski"/>
    <x v="0"/>
    <d v="2010-04-30T00:00:00"/>
    <x v="1"/>
    <x v="2"/>
    <n v="264.05"/>
    <n v="158.43"/>
    <n v="4"/>
    <n v="633.72"/>
  </r>
  <r>
    <x v="0"/>
    <x v="1"/>
    <x v="1"/>
    <s v="Fabryka Siedzeń Skórzanych"/>
    <x v="2"/>
    <x v="28"/>
    <s v="HL korba"/>
    <x v="1"/>
    <d v="2010-04-10T00:00:00"/>
    <x v="1"/>
    <x v="2"/>
    <n v="404.99"/>
    <n v="242.994"/>
    <n v="3"/>
    <n v="728.98199999999997"/>
  </r>
  <r>
    <x v="0"/>
    <x v="1"/>
    <x v="1"/>
    <s v="Fabryka Siedzeń Skórzanych"/>
    <x v="2"/>
    <x v="2"/>
    <s v="LL rama górski"/>
    <x v="1"/>
    <d v="2010-04-11T00:00:00"/>
    <x v="1"/>
    <x v="2"/>
    <n v="249.79"/>
    <n v="149.874"/>
    <n v="5"/>
    <n v="749.37"/>
  </r>
  <r>
    <x v="0"/>
    <x v="1"/>
    <x v="1"/>
    <s v="Fabryka Siedzeń Skórzanych"/>
    <x v="2"/>
    <x v="2"/>
    <s v="HL rama górski"/>
    <x v="0"/>
    <d v="2010-04-27T00:00:00"/>
    <x v="1"/>
    <x v="2"/>
    <n v="1364.5"/>
    <n v="818.7"/>
    <n v="2"/>
    <n v="1637.4"/>
  </r>
  <r>
    <x v="0"/>
    <x v="1"/>
    <x v="1"/>
    <s v="Fabryka Siedzeń Skórzanych"/>
    <x v="2"/>
    <x v="2"/>
    <s v="HL rama górski"/>
    <x v="1"/>
    <d v="2010-04-28T00:00:00"/>
    <x v="1"/>
    <x v="2"/>
    <n v="1349.6"/>
    <n v="809.76"/>
    <n v="4"/>
    <n v="3239.04"/>
  </r>
  <r>
    <x v="0"/>
    <x v="1"/>
    <x v="1"/>
    <s v="Fabryka Siedzeń Skórzanych"/>
    <x v="2"/>
    <x v="9"/>
    <s v="LL kierownica górski"/>
    <x v="7"/>
    <d v="2010-04-11T00:00:00"/>
    <x v="1"/>
    <x v="2"/>
    <n v="44.54"/>
    <n v="26.724"/>
    <n v="2"/>
    <n v="53.448"/>
  </r>
  <r>
    <x v="0"/>
    <x v="1"/>
    <x v="1"/>
    <s v="Fabryka Siedzeń Skórzanych"/>
    <x v="2"/>
    <x v="20"/>
    <s v="HL siodełko górski 2"/>
    <x v="7"/>
    <d v="2010-04-17T00:00:00"/>
    <x v="1"/>
    <x v="2"/>
    <n v="52.64"/>
    <n v="31.584"/>
    <n v="2"/>
    <n v="63.167999999999999"/>
  </r>
  <r>
    <x v="0"/>
    <x v="1"/>
    <x v="1"/>
    <s v="Fabryka Siedzeń Skórzanych"/>
    <x v="0"/>
    <x v="0"/>
    <s v="Górski-200"/>
    <x v="0"/>
    <d v="2010-04-18T00:00:00"/>
    <x v="1"/>
    <x v="2"/>
    <n v="2319.9899999999998"/>
    <n v="1391.9939999999999"/>
    <n v="5"/>
    <n v="6959.9699999999993"/>
  </r>
  <r>
    <x v="0"/>
    <x v="1"/>
    <x v="1"/>
    <s v="Fabryka Siedzeń Skórzanych"/>
    <x v="0"/>
    <x v="0"/>
    <s v="Górski-200"/>
    <x v="0"/>
    <d v="2010-04-18T00:00:00"/>
    <x v="1"/>
    <x v="2"/>
    <n v="2319.9899999999998"/>
    <n v="1391.9939999999999"/>
    <n v="4"/>
    <n v="5567.9759999999997"/>
  </r>
  <r>
    <x v="0"/>
    <x v="1"/>
    <x v="1"/>
    <s v="Fabryka Siedzeń Skórzanych"/>
    <x v="1"/>
    <x v="14"/>
    <s v="spodenki damskie górskie"/>
    <x v="1"/>
    <d v="2010-04-29T00:00:00"/>
    <x v="1"/>
    <x v="2"/>
    <n v="69.989999999999995"/>
    <n v="41.994"/>
    <n v="4"/>
    <n v="167.976"/>
  </r>
  <r>
    <x v="0"/>
    <x v="1"/>
    <x v="1"/>
    <s v="Fabryka Siedzeń Skórzanych"/>
    <x v="2"/>
    <x v="26"/>
    <s v="Przerzutki tylne"/>
    <x v="0"/>
    <d v="2010-04-02T00:00:00"/>
    <x v="1"/>
    <x v="2"/>
    <n v="121.46"/>
    <n v="72.876000000000005"/>
    <n v="9"/>
    <n v="655.88400000000001"/>
  </r>
  <r>
    <x v="0"/>
    <x v="1"/>
    <x v="1"/>
    <s v="Fabryka Siedzeń Skórzanych"/>
    <x v="1"/>
    <x v="14"/>
    <s v="spodenki damskie górskie"/>
    <x v="1"/>
    <d v="2010-04-07T00:00:00"/>
    <x v="1"/>
    <x v="2"/>
    <n v="69.989999999999995"/>
    <n v="38.494500000000002"/>
    <n v="15"/>
    <n v="577.41750000000002"/>
  </r>
  <r>
    <x v="0"/>
    <x v="1"/>
    <x v="1"/>
    <s v="Fabryka Siedzeń Skórzanych"/>
    <x v="2"/>
    <x v="2"/>
    <s v="LL rama górski"/>
    <x v="0"/>
    <d v="2010-04-12T00:00:00"/>
    <x v="1"/>
    <x v="2"/>
    <n v="264.05"/>
    <n v="158.43"/>
    <n v="4"/>
    <n v="633.72"/>
  </r>
  <r>
    <x v="0"/>
    <x v="1"/>
    <x v="1"/>
    <s v="Fabryka Siedzeń Skórzanych"/>
    <x v="0"/>
    <x v="0"/>
    <s v="Górski-200"/>
    <x v="1"/>
    <d v="2010-04-17T00:00:00"/>
    <x v="1"/>
    <x v="2"/>
    <n v="2294.9899999999998"/>
    <n v="1376.9939999999999"/>
    <n v="5"/>
    <n v="6884.9699999999993"/>
  </r>
  <r>
    <x v="0"/>
    <x v="1"/>
    <x v="1"/>
    <s v="Fabryka Siedzeń Skórzanych"/>
    <x v="2"/>
    <x v="2"/>
    <s v="HL rama górski"/>
    <x v="0"/>
    <d v="2010-04-29T00:00:00"/>
    <x v="1"/>
    <x v="2"/>
    <n v="1364.5"/>
    <n v="818.7"/>
    <n v="4"/>
    <n v="3274.8"/>
  </r>
  <r>
    <x v="0"/>
    <x v="1"/>
    <x v="1"/>
    <s v="Fabryka Siedzeń Skórzanych"/>
    <x v="2"/>
    <x v="31"/>
    <s v="HL suport"/>
    <x v="7"/>
    <d v="2010-04-20T00:00:00"/>
    <x v="1"/>
    <x v="2"/>
    <n v="121.49"/>
    <n v="72.894000000000005"/>
    <n v="4"/>
    <n v="291.57600000000002"/>
  </r>
  <r>
    <x v="0"/>
    <x v="1"/>
    <x v="1"/>
    <s v="Fabryka Siedzeń Skórzanych"/>
    <x v="2"/>
    <x v="31"/>
    <s v="LL suport"/>
    <x v="7"/>
    <d v="2010-04-29T00:00:00"/>
    <x v="1"/>
    <x v="2"/>
    <n v="53.99"/>
    <n v="32.393999999999998"/>
    <n v="5"/>
    <n v="161.97"/>
  </r>
  <r>
    <x v="0"/>
    <x v="1"/>
    <x v="1"/>
    <s v="Fabryka Siedzeń Skórzanych"/>
    <x v="2"/>
    <x v="29"/>
    <s v="hamulce przednie"/>
    <x v="0"/>
    <d v="2010-04-09T00:00:00"/>
    <x v="1"/>
    <x v="2"/>
    <n v="106.5"/>
    <n v="63.9"/>
    <n v="7"/>
    <n v="447.3"/>
  </r>
  <r>
    <x v="0"/>
    <x v="1"/>
    <x v="1"/>
    <s v="Fabryka Siedzeń Skórzanych"/>
    <x v="0"/>
    <x v="0"/>
    <s v="Górski-200"/>
    <x v="1"/>
    <d v="2010-04-03T00:00:00"/>
    <x v="1"/>
    <x v="2"/>
    <n v="2294.9899999999998"/>
    <n v="1376.9939999999999"/>
    <n v="3"/>
    <n v="4130.982"/>
  </r>
  <r>
    <x v="0"/>
    <x v="1"/>
    <x v="1"/>
    <s v="Fabryka Siedzeń Skórzanych"/>
    <x v="2"/>
    <x v="2"/>
    <s v="LL rama górski"/>
    <x v="0"/>
    <d v="2010-04-04T00:00:00"/>
    <x v="1"/>
    <x v="2"/>
    <n v="264.05"/>
    <n v="158.43"/>
    <n v="4"/>
    <n v="633.72"/>
  </r>
  <r>
    <x v="0"/>
    <x v="1"/>
    <x v="1"/>
    <s v="Fabryka Siedzeń Skórzanych"/>
    <x v="2"/>
    <x v="2"/>
    <s v="LL rama górski"/>
    <x v="1"/>
    <d v="2010-04-16T00:00:00"/>
    <x v="1"/>
    <x v="2"/>
    <n v="249.79"/>
    <n v="149.874"/>
    <n v="3"/>
    <n v="449.62199999999996"/>
  </r>
  <r>
    <x v="0"/>
    <x v="1"/>
    <x v="1"/>
    <s v="Fabryka Siedzeń Skórzanych"/>
    <x v="2"/>
    <x v="28"/>
    <s v="LL korba"/>
    <x v="1"/>
    <d v="2010-04-08T00:00:00"/>
    <x v="1"/>
    <x v="2"/>
    <n v="175.49"/>
    <n v="105.294"/>
    <n v="3"/>
    <n v="315.88200000000001"/>
  </r>
  <r>
    <x v="0"/>
    <x v="1"/>
    <x v="1"/>
    <s v="Fabryka Siedzeń Skórzanych"/>
    <x v="0"/>
    <x v="0"/>
    <s v="Górski-200"/>
    <x v="0"/>
    <d v="2010-04-26T00:00:00"/>
    <x v="1"/>
    <x v="2"/>
    <n v="2319.9899999999998"/>
    <n v="1391.9939999999999"/>
    <n v="6"/>
    <n v="8351.9639999999999"/>
  </r>
  <r>
    <x v="0"/>
    <x v="1"/>
    <x v="1"/>
    <s v="Fabryka Siedzeń Skórzanych"/>
    <x v="2"/>
    <x v="9"/>
    <s v="ML kierownica górski"/>
    <x v="7"/>
    <d v="2010-04-19T00:00:00"/>
    <x v="1"/>
    <x v="2"/>
    <n v="61.92"/>
    <n v="37.152000000000001"/>
    <n v="1"/>
    <n v="37.152000000000001"/>
  </r>
  <r>
    <x v="0"/>
    <x v="1"/>
    <x v="1"/>
    <s v="Fabryka Siedzeń Skórzanych"/>
    <x v="2"/>
    <x v="2"/>
    <s v="HL rama górski"/>
    <x v="1"/>
    <d v="2010-04-12T00:00:00"/>
    <x v="1"/>
    <x v="2"/>
    <n v="1349.6"/>
    <n v="809.76"/>
    <n v="2"/>
    <n v="1619.52"/>
  </r>
  <r>
    <x v="0"/>
    <x v="1"/>
    <x v="1"/>
    <s v="Fabryka Siedzeń Skórzanych"/>
    <x v="0"/>
    <x v="0"/>
    <s v="Górski-200"/>
    <x v="1"/>
    <d v="2010-04-12T00:00:00"/>
    <x v="1"/>
    <x v="2"/>
    <n v="2294.9899999999998"/>
    <n v="1376.9939999999999"/>
    <n v="7"/>
    <n v="9638.9579999999987"/>
  </r>
  <r>
    <x v="0"/>
    <x v="1"/>
    <x v="1"/>
    <s v="Fabryka Siedzeń Skórzanych"/>
    <x v="2"/>
    <x v="2"/>
    <s v="ML rama górski-W"/>
    <x v="0"/>
    <d v="2010-04-16T00:00:00"/>
    <x v="1"/>
    <x v="2"/>
    <n v="364.09"/>
    <n v="218.45400000000001"/>
    <n v="9"/>
    <n v="1966.086"/>
  </r>
  <r>
    <x v="0"/>
    <x v="1"/>
    <x v="1"/>
    <s v="Fabryka Siedzeń Skórzanych"/>
    <x v="1"/>
    <x v="14"/>
    <s v="spodenki damskie górskie"/>
    <x v="1"/>
    <d v="2010-04-15T00:00:00"/>
    <x v="1"/>
    <x v="2"/>
    <n v="69.989999999999995"/>
    <n v="41.994"/>
    <n v="7"/>
    <n v="293.95799999999997"/>
  </r>
  <r>
    <x v="0"/>
    <x v="1"/>
    <x v="1"/>
    <s v="Fabryka Siedzeń Skórzanych"/>
    <x v="2"/>
    <x v="2"/>
    <s v="ML rama górski-W"/>
    <x v="0"/>
    <d v="2010-04-16T00:00:00"/>
    <x v="1"/>
    <x v="2"/>
    <n v="364.09"/>
    <n v="218.45400000000001"/>
    <n v="5"/>
    <n v="1092.27"/>
  </r>
  <r>
    <x v="0"/>
    <x v="1"/>
    <x v="1"/>
    <s v="Fabryka Siedzeń Skórzanych"/>
    <x v="2"/>
    <x v="30"/>
    <s v="Łańcuch"/>
    <x v="0"/>
    <d v="2010-04-15T00:00:00"/>
    <x v="1"/>
    <x v="2"/>
    <n v="20.239999999999998"/>
    <n v="12.144"/>
    <n v="5"/>
    <n v="60.72"/>
  </r>
  <r>
    <x v="0"/>
    <x v="1"/>
    <x v="1"/>
    <s v="Fabryka Siedzeń Skórzanych"/>
    <x v="2"/>
    <x v="18"/>
    <s v="HL pedał górski"/>
    <x v="8"/>
    <d v="2010-04-26T00:00:00"/>
    <x v="1"/>
    <x v="2"/>
    <n v="80.989999999999995"/>
    <n v="46.974200000000003"/>
    <n v="12"/>
    <n v="563.69040000000007"/>
  </r>
  <r>
    <x v="0"/>
    <x v="0"/>
    <x v="0"/>
    <s v="Klasyk — sklep rowerowy"/>
    <x v="2"/>
    <x v="2"/>
    <s v="ML rama górski-W"/>
    <x v="0"/>
    <d v="2010-04-26T00:00:00"/>
    <x v="1"/>
    <x v="2"/>
    <n v="364.09"/>
    <n v="218.45400000000001"/>
    <n v="2"/>
    <n v="436.90800000000002"/>
  </r>
  <r>
    <x v="0"/>
    <x v="0"/>
    <x v="0"/>
    <s v="Klasyk — sklep rowerowy"/>
    <x v="2"/>
    <x v="2"/>
    <s v="ML rama górski-W"/>
    <x v="0"/>
    <d v="2010-04-07T00:00:00"/>
    <x v="1"/>
    <x v="2"/>
    <n v="364.09"/>
    <n v="218.45400000000001"/>
    <n v="1"/>
    <n v="218.45400000000001"/>
  </r>
  <r>
    <x v="0"/>
    <x v="0"/>
    <x v="0"/>
    <s v="Klasyk — sklep rowerowy"/>
    <x v="2"/>
    <x v="9"/>
    <s v="LL kierownica górski"/>
    <x v="7"/>
    <d v="2010-04-21T00:00:00"/>
    <x v="1"/>
    <x v="2"/>
    <n v="44.54"/>
    <n v="26.724"/>
    <n v="2"/>
    <n v="53.448"/>
  </r>
  <r>
    <x v="0"/>
    <x v="0"/>
    <x v="0"/>
    <s v="Klasyk — sklep rowerowy"/>
    <x v="2"/>
    <x v="18"/>
    <s v="HL pedał górski"/>
    <x v="8"/>
    <d v="2010-04-04T00:00:00"/>
    <x v="1"/>
    <x v="2"/>
    <n v="80.989999999999995"/>
    <n v="48.594000000000001"/>
    <n v="1"/>
    <n v="48.594000000000001"/>
  </r>
  <r>
    <x v="0"/>
    <x v="0"/>
    <x v="0"/>
    <s v="Klasyk — sklep rowerowy"/>
    <x v="2"/>
    <x v="2"/>
    <s v="LL rama górski"/>
    <x v="0"/>
    <d v="2010-04-26T00:00:00"/>
    <x v="1"/>
    <x v="2"/>
    <n v="264.05"/>
    <n v="158.43"/>
    <n v="2"/>
    <n v="316.86"/>
  </r>
  <r>
    <x v="0"/>
    <x v="0"/>
    <x v="2"/>
    <s v="Sportowiec"/>
    <x v="2"/>
    <x v="18"/>
    <s v="HL pedał szosa"/>
    <x v="8"/>
    <d v="2010-04-01T00:00:00"/>
    <x v="1"/>
    <x v="2"/>
    <n v="80.989999999999995"/>
    <n v="48.594000000000001"/>
    <n v="6"/>
    <n v="291.56400000000002"/>
  </r>
  <r>
    <x v="0"/>
    <x v="0"/>
    <x v="2"/>
    <s v="Sportowiec"/>
    <x v="0"/>
    <x v="3"/>
    <s v="Szosa--550-W"/>
    <x v="6"/>
    <d v="2010-04-20T00:00:00"/>
    <x v="1"/>
    <x v="2"/>
    <n v="1120.49"/>
    <n v="672.29399999999998"/>
    <n v="1"/>
    <n v="672.29399999999998"/>
  </r>
  <r>
    <x v="0"/>
    <x v="0"/>
    <x v="2"/>
    <s v="Sportowiec"/>
    <x v="3"/>
    <x v="7"/>
    <s v="Sport-100"/>
    <x v="5"/>
    <d v="2010-04-10T00:00:00"/>
    <x v="1"/>
    <x v="2"/>
    <n v="34.99"/>
    <n v="20.994"/>
    <n v="1"/>
    <n v="20.994"/>
  </r>
  <r>
    <x v="0"/>
    <x v="0"/>
    <x v="2"/>
    <s v="Sportowiec"/>
    <x v="0"/>
    <x v="3"/>
    <s v="Szosa--550-W"/>
    <x v="6"/>
    <d v="2010-04-20T00:00:00"/>
    <x v="1"/>
    <x v="2"/>
    <n v="1120.49"/>
    <n v="672.29399999999998"/>
    <n v="1"/>
    <n v="672.29399999999998"/>
  </r>
  <r>
    <x v="0"/>
    <x v="0"/>
    <x v="2"/>
    <s v="Sportowiec"/>
    <x v="0"/>
    <x v="3"/>
    <s v="Szosa-750"/>
    <x v="1"/>
    <d v="2010-04-02T00:00:00"/>
    <x v="1"/>
    <x v="2"/>
    <n v="539.99"/>
    <n v="323.99400000000003"/>
    <n v="6"/>
    <n v="1943.9640000000002"/>
  </r>
  <r>
    <x v="0"/>
    <x v="0"/>
    <x v="2"/>
    <s v="Sportowiec"/>
    <x v="2"/>
    <x v="18"/>
    <s v="ML pedał szosa"/>
    <x v="8"/>
    <d v="2010-04-28T00:00:00"/>
    <x v="1"/>
    <x v="2"/>
    <n v="62.09"/>
    <n v="37.253999999999998"/>
    <n v="1"/>
    <n v="37.253999999999998"/>
  </r>
  <r>
    <x v="1"/>
    <x v="3"/>
    <x v="6"/>
    <s v="Rower Numer 1"/>
    <x v="0"/>
    <x v="3"/>
    <s v="Szosa-750"/>
    <x v="1"/>
    <d v="2010-04-08T00:00:00"/>
    <x v="1"/>
    <x v="2"/>
    <n v="539.99"/>
    <n v="323.99400000000003"/>
    <n v="2"/>
    <n v="647.98800000000006"/>
  </r>
  <r>
    <x v="1"/>
    <x v="3"/>
    <x v="6"/>
    <s v="Rower Numer 1"/>
    <x v="2"/>
    <x v="18"/>
    <s v="LL pedał szosa"/>
    <x v="8"/>
    <d v="2010-04-11T00:00:00"/>
    <x v="1"/>
    <x v="2"/>
    <n v="40.49"/>
    <n v="24.294"/>
    <n v="1"/>
    <n v="24.294"/>
  </r>
  <r>
    <x v="1"/>
    <x v="3"/>
    <x v="6"/>
    <s v="Rower Numer 1"/>
    <x v="3"/>
    <x v="24"/>
    <s v="Bike Wash"/>
    <x v="7"/>
    <d v="2010-04-26T00:00:00"/>
    <x v="1"/>
    <x v="2"/>
    <n v="7.95"/>
    <n v="4.7699999999999996"/>
    <n v="2"/>
    <n v="9.5399999999999991"/>
  </r>
  <r>
    <x v="1"/>
    <x v="3"/>
    <x v="6"/>
    <s v="Rower Numer 1"/>
    <x v="1"/>
    <x v="4"/>
    <s v="Long-Sleeve Logo Jersey"/>
    <x v="4"/>
    <d v="2010-04-30T00:00:00"/>
    <x v="1"/>
    <x v="2"/>
    <n v="49.99"/>
    <n v="29.994"/>
    <n v="4"/>
    <n v="119.976"/>
  </r>
  <r>
    <x v="1"/>
    <x v="3"/>
    <x v="6"/>
    <s v="Rower Numer 1"/>
    <x v="0"/>
    <x v="3"/>
    <s v="Szosa--350-W"/>
    <x v="6"/>
    <d v="2010-04-21T00:00:00"/>
    <x v="1"/>
    <x v="2"/>
    <n v="1700.99"/>
    <n v="1020.5940000000001"/>
    <n v="3"/>
    <n v="3061.7820000000002"/>
  </r>
  <r>
    <x v="1"/>
    <x v="3"/>
    <x v="6"/>
    <s v="Rower Numer 1"/>
    <x v="1"/>
    <x v="4"/>
    <s v="Short-Sleeve Classic Jersey"/>
    <x v="6"/>
    <d v="2010-04-29T00:00:00"/>
    <x v="1"/>
    <x v="2"/>
    <n v="53.99"/>
    <n v="32.393999999999998"/>
    <n v="3"/>
    <n v="97.181999999999988"/>
  </r>
  <r>
    <x v="0"/>
    <x v="0"/>
    <x v="2"/>
    <s v="Przyjazny rower"/>
    <x v="3"/>
    <x v="19"/>
    <s v="stojak na 4 rowery"/>
    <x v="7"/>
    <d v="2010-04-29T00:00:00"/>
    <x v="1"/>
    <x v="2"/>
    <n v="120"/>
    <n v="69.599999999999994"/>
    <n v="12"/>
    <n v="835.19999999999993"/>
  </r>
  <r>
    <x v="0"/>
    <x v="0"/>
    <x v="2"/>
    <s v="Przyjazny rower"/>
    <x v="0"/>
    <x v="3"/>
    <s v="Szosa-750"/>
    <x v="1"/>
    <d v="2010-04-07T00:00:00"/>
    <x v="1"/>
    <x v="2"/>
    <n v="539.99"/>
    <n v="323.99400000000003"/>
    <n v="2"/>
    <n v="647.98800000000006"/>
  </r>
  <r>
    <x v="0"/>
    <x v="0"/>
    <x v="2"/>
    <s v="Przyjazny rower"/>
    <x v="1"/>
    <x v="23"/>
    <s v="kamizelki klasyczne"/>
    <x v="5"/>
    <d v="2010-04-07T00:00:00"/>
    <x v="1"/>
    <x v="2"/>
    <n v="63.5"/>
    <n v="36.83"/>
    <n v="12"/>
    <n v="441.96"/>
  </r>
  <r>
    <x v="0"/>
    <x v="0"/>
    <x v="2"/>
    <s v="Przyjazny rower"/>
    <x v="2"/>
    <x v="6"/>
    <s v="LL rama rowerowa"/>
    <x v="1"/>
    <d v="2010-04-16T00:00:00"/>
    <x v="1"/>
    <x v="2"/>
    <n v="337.22"/>
    <n v="202.33199999999999"/>
    <n v="4"/>
    <n v="809.32799999999997"/>
  </r>
  <r>
    <x v="0"/>
    <x v="0"/>
    <x v="2"/>
    <s v="Przyjazny rower"/>
    <x v="2"/>
    <x v="6"/>
    <s v="LL rama rowerowa"/>
    <x v="1"/>
    <d v="2010-04-13T00:00:00"/>
    <x v="1"/>
    <x v="2"/>
    <n v="337.22"/>
    <n v="202.33199999999999"/>
    <n v="3"/>
    <n v="606.99599999999998"/>
  </r>
  <r>
    <x v="0"/>
    <x v="0"/>
    <x v="2"/>
    <s v="Przyjazny rower"/>
    <x v="1"/>
    <x v="10"/>
    <s v="rękawiczki rowerowe"/>
    <x v="1"/>
    <d v="2010-04-11T00:00:00"/>
    <x v="1"/>
    <x v="2"/>
    <n v="24.49"/>
    <n v="14.694000000000001"/>
    <n v="1"/>
    <n v="14.694000000000001"/>
  </r>
  <r>
    <x v="0"/>
    <x v="0"/>
    <x v="2"/>
    <s v="Przyjazny rower"/>
    <x v="2"/>
    <x v="6"/>
    <s v="ML rama rowerowa-W"/>
    <x v="6"/>
    <d v="2010-04-08T00:00:00"/>
    <x v="1"/>
    <x v="2"/>
    <n v="594.83000000000004"/>
    <n v="356.89800000000002"/>
    <n v="4"/>
    <n v="1427.5920000000001"/>
  </r>
  <r>
    <x v="0"/>
    <x v="0"/>
    <x v="2"/>
    <s v="Przyjazny rower"/>
    <x v="3"/>
    <x v="7"/>
    <s v="Sport-100"/>
    <x v="3"/>
    <d v="2010-04-13T00:00:00"/>
    <x v="1"/>
    <x v="2"/>
    <n v="34.99"/>
    <n v="20.994"/>
    <n v="1"/>
    <n v="20.994"/>
  </r>
  <r>
    <x v="0"/>
    <x v="0"/>
    <x v="2"/>
    <s v="Przyjazny rower"/>
    <x v="0"/>
    <x v="3"/>
    <s v="Szosa-250"/>
    <x v="1"/>
    <d v="2010-04-29T00:00:00"/>
    <x v="1"/>
    <x v="2"/>
    <n v="2443.35"/>
    <n v="1466.01"/>
    <n v="8"/>
    <n v="11728.08"/>
  </r>
  <r>
    <x v="0"/>
    <x v="0"/>
    <x v="2"/>
    <s v="Przyjazny rower"/>
    <x v="0"/>
    <x v="3"/>
    <s v="Szosa-250"/>
    <x v="1"/>
    <d v="2010-04-04T00:00:00"/>
    <x v="1"/>
    <x v="2"/>
    <n v="2443.35"/>
    <n v="1466.01"/>
    <n v="7"/>
    <n v="10262.07"/>
  </r>
  <r>
    <x v="0"/>
    <x v="0"/>
    <x v="2"/>
    <s v="Przyjazny rower"/>
    <x v="0"/>
    <x v="3"/>
    <s v="Szosa--350-W"/>
    <x v="6"/>
    <d v="2010-04-05T00:00:00"/>
    <x v="1"/>
    <x v="2"/>
    <n v="1700.99"/>
    <n v="1020.5940000000001"/>
    <n v="2"/>
    <n v="2041.1880000000001"/>
  </r>
  <r>
    <x v="0"/>
    <x v="0"/>
    <x v="2"/>
    <s v="Przyjazny rower"/>
    <x v="1"/>
    <x v="4"/>
    <s v="Long-Sleeve Logo Jersey"/>
    <x v="4"/>
    <d v="2010-04-19T00:00:00"/>
    <x v="1"/>
    <x v="2"/>
    <n v="49.99"/>
    <n v="29.994"/>
    <n v="4"/>
    <n v="119.976"/>
  </r>
  <r>
    <x v="0"/>
    <x v="0"/>
    <x v="2"/>
    <s v="Przyjazny rower"/>
    <x v="0"/>
    <x v="3"/>
    <s v="Szosa-750"/>
    <x v="1"/>
    <d v="2010-04-21T00:00:00"/>
    <x v="1"/>
    <x v="2"/>
    <n v="539.99"/>
    <n v="323.99400000000003"/>
    <n v="4"/>
    <n v="1295.9760000000001"/>
  </r>
  <r>
    <x v="0"/>
    <x v="0"/>
    <x v="2"/>
    <s v="Przyjazny rower"/>
    <x v="2"/>
    <x v="18"/>
    <s v="HL pedał szosa"/>
    <x v="8"/>
    <d v="2010-04-28T00:00:00"/>
    <x v="1"/>
    <x v="2"/>
    <n v="80.989999999999995"/>
    <n v="48.594000000000001"/>
    <n v="3"/>
    <n v="145.78200000000001"/>
  </r>
  <r>
    <x v="0"/>
    <x v="0"/>
    <x v="2"/>
    <s v="Przyjazny rower"/>
    <x v="1"/>
    <x v="4"/>
    <s v="Short-Sleeve Classic Jersey"/>
    <x v="6"/>
    <d v="2010-04-13T00:00:00"/>
    <x v="1"/>
    <x v="2"/>
    <n v="53.99"/>
    <n v="32.393999999999998"/>
    <n v="9"/>
    <n v="291.54599999999999"/>
  </r>
  <r>
    <x v="0"/>
    <x v="0"/>
    <x v="2"/>
    <s v="Przyjazny rower"/>
    <x v="1"/>
    <x v="10"/>
    <s v="rękawiczki rowerowe"/>
    <x v="1"/>
    <d v="2010-04-26T00:00:00"/>
    <x v="1"/>
    <x v="2"/>
    <n v="24.49"/>
    <n v="14.694000000000001"/>
    <n v="6"/>
    <n v="88.164000000000001"/>
  </r>
  <r>
    <x v="0"/>
    <x v="0"/>
    <x v="2"/>
    <s v="Przyjazny rower"/>
    <x v="0"/>
    <x v="3"/>
    <s v="Szosa--550-W"/>
    <x v="6"/>
    <d v="2010-04-08T00:00:00"/>
    <x v="1"/>
    <x v="2"/>
    <n v="1120.49"/>
    <n v="672.29399999999998"/>
    <n v="5"/>
    <n v="3361.47"/>
  </r>
  <r>
    <x v="0"/>
    <x v="0"/>
    <x v="2"/>
    <s v="Przyjazny rower"/>
    <x v="2"/>
    <x v="6"/>
    <s v="ML rama rowerowa-W"/>
    <x v="6"/>
    <d v="2010-04-26T00:00:00"/>
    <x v="1"/>
    <x v="2"/>
    <n v="594.83000000000004"/>
    <n v="356.89800000000002"/>
    <n v="5"/>
    <n v="1784.4900000000002"/>
  </r>
  <r>
    <x v="0"/>
    <x v="0"/>
    <x v="2"/>
    <s v="Przyjazny rower"/>
    <x v="0"/>
    <x v="3"/>
    <s v="Szosa--350-W"/>
    <x v="6"/>
    <d v="2010-04-27T00:00:00"/>
    <x v="1"/>
    <x v="2"/>
    <n v="1700.99"/>
    <n v="1020.5940000000001"/>
    <n v="5"/>
    <n v="5102.97"/>
  </r>
  <r>
    <x v="0"/>
    <x v="0"/>
    <x v="2"/>
    <s v="Przyjazny rower"/>
    <x v="0"/>
    <x v="3"/>
    <s v="Szosa--550-W"/>
    <x v="6"/>
    <d v="2010-04-08T00:00:00"/>
    <x v="1"/>
    <x v="2"/>
    <n v="1120.49"/>
    <n v="672.29399999999998"/>
    <n v="2"/>
    <n v="1344.588"/>
  </r>
  <r>
    <x v="0"/>
    <x v="0"/>
    <x v="2"/>
    <s v="Przyjazny rower"/>
    <x v="3"/>
    <x v="24"/>
    <s v="Bike Wash"/>
    <x v="7"/>
    <d v="2010-04-17T00:00:00"/>
    <x v="1"/>
    <x v="2"/>
    <n v="7.95"/>
    <n v="4.6109999999999998"/>
    <n v="12"/>
    <n v="55.331999999999994"/>
  </r>
  <r>
    <x v="0"/>
    <x v="0"/>
    <x v="2"/>
    <s v="Przyjazny rower"/>
    <x v="0"/>
    <x v="3"/>
    <s v="Szosa-750"/>
    <x v="1"/>
    <d v="2010-04-02T00:00:00"/>
    <x v="1"/>
    <x v="2"/>
    <n v="539.99"/>
    <n v="323.99400000000003"/>
    <n v="4"/>
    <n v="1295.9760000000001"/>
  </r>
  <r>
    <x v="0"/>
    <x v="0"/>
    <x v="2"/>
    <s v="Przyjazny rower"/>
    <x v="3"/>
    <x v="21"/>
    <s v="plecak rowerowy"/>
    <x v="0"/>
    <d v="2010-04-09T00:00:00"/>
    <x v="1"/>
    <x v="2"/>
    <n v="54.99"/>
    <n v="31.894200000000001"/>
    <n v="12"/>
    <n v="382.73040000000003"/>
  </r>
  <r>
    <x v="0"/>
    <x v="0"/>
    <x v="2"/>
    <s v="Przyjazny rower"/>
    <x v="1"/>
    <x v="10"/>
    <s v="rękawiczki rowerowe"/>
    <x v="1"/>
    <d v="2010-04-28T00:00:00"/>
    <x v="1"/>
    <x v="2"/>
    <n v="24.49"/>
    <n v="14.694000000000001"/>
    <n v="3"/>
    <n v="44.082000000000001"/>
  </r>
  <r>
    <x v="0"/>
    <x v="0"/>
    <x v="2"/>
    <s v="Przyjazny rower"/>
    <x v="3"/>
    <x v="22"/>
    <s v="bidony"/>
    <x v="7"/>
    <d v="2010-04-11T00:00:00"/>
    <x v="1"/>
    <x v="2"/>
    <n v="4.99"/>
    <n v="2.8942000000000001"/>
    <n v="12"/>
    <n v="34.730400000000003"/>
  </r>
  <r>
    <x v="0"/>
    <x v="0"/>
    <x v="2"/>
    <s v="Przyjazny rower"/>
    <x v="1"/>
    <x v="4"/>
    <s v="Long-Sleeve Logo Jersey"/>
    <x v="4"/>
    <d v="2010-04-26T00:00:00"/>
    <x v="1"/>
    <x v="2"/>
    <n v="49.99"/>
    <n v="29.994"/>
    <n v="4"/>
    <n v="119.976"/>
  </r>
  <r>
    <x v="0"/>
    <x v="0"/>
    <x v="2"/>
    <s v="Przyjazny rower"/>
    <x v="3"/>
    <x v="7"/>
    <s v="Sport-100"/>
    <x v="5"/>
    <d v="2010-04-10T00:00:00"/>
    <x v="1"/>
    <x v="2"/>
    <n v="34.99"/>
    <n v="20.2942"/>
    <n v="11"/>
    <n v="223.2362"/>
  </r>
  <r>
    <x v="0"/>
    <x v="0"/>
    <x v="2"/>
    <s v="Przyjazny rower"/>
    <x v="0"/>
    <x v="3"/>
    <s v="Szosa--350-W"/>
    <x v="6"/>
    <d v="2010-04-10T00:00:00"/>
    <x v="1"/>
    <x v="2"/>
    <n v="1700.99"/>
    <n v="1020.5940000000001"/>
    <n v="6"/>
    <n v="6123.5640000000003"/>
  </r>
  <r>
    <x v="0"/>
    <x v="0"/>
    <x v="2"/>
    <s v="Przyjazny rower"/>
    <x v="3"/>
    <x v="7"/>
    <s v="Sport-100"/>
    <x v="1"/>
    <d v="2010-04-05T00:00:00"/>
    <x v="1"/>
    <x v="2"/>
    <n v="34.99"/>
    <n v="20.994"/>
    <n v="6"/>
    <n v="125.964"/>
  </r>
  <r>
    <x v="0"/>
    <x v="0"/>
    <x v="2"/>
    <s v="Przyjazny rower"/>
    <x v="1"/>
    <x v="4"/>
    <s v="Short-Sleeve Classic Jersey"/>
    <x v="6"/>
    <d v="2010-04-01T00:00:00"/>
    <x v="1"/>
    <x v="2"/>
    <n v="53.99"/>
    <n v="32.393999999999998"/>
    <n v="8"/>
    <n v="259.15199999999999"/>
  </r>
  <r>
    <x v="0"/>
    <x v="0"/>
    <x v="2"/>
    <s v="Przyjazny rower"/>
    <x v="1"/>
    <x v="5"/>
    <s v="nakładka na rower"/>
    <x v="4"/>
    <d v="2010-04-11T00:00:00"/>
    <x v="1"/>
    <x v="2"/>
    <n v="8.99"/>
    <n v="5.2141999999999999"/>
    <n v="12"/>
    <n v="62.570399999999999"/>
  </r>
  <r>
    <x v="0"/>
    <x v="0"/>
    <x v="2"/>
    <s v="Przyjazny rower"/>
    <x v="2"/>
    <x v="6"/>
    <s v="ML rama rowerowa-W"/>
    <x v="6"/>
    <d v="2010-04-01T00:00:00"/>
    <x v="1"/>
    <x v="2"/>
    <n v="594.83000000000004"/>
    <n v="356.89800000000002"/>
    <n v="2"/>
    <n v="713.79600000000005"/>
  </r>
  <r>
    <x v="0"/>
    <x v="0"/>
    <x v="2"/>
    <s v="Przyjazny rower"/>
    <x v="0"/>
    <x v="3"/>
    <s v="Szosa--550-W"/>
    <x v="6"/>
    <d v="2010-04-03T00:00:00"/>
    <x v="1"/>
    <x v="2"/>
    <n v="1120.49"/>
    <n v="672.29399999999998"/>
    <n v="4"/>
    <n v="2689.1759999999999"/>
  </r>
  <r>
    <x v="0"/>
    <x v="0"/>
    <x v="2"/>
    <s v="Przyjazny rower"/>
    <x v="3"/>
    <x v="32"/>
    <s v="zestawy naprawcze do opon"/>
    <x v="7"/>
    <d v="2010-04-03T00:00:00"/>
    <x v="1"/>
    <x v="2"/>
    <n v="2.29"/>
    <n v="1.3740000000000001"/>
    <n v="4"/>
    <n v="5.4960000000000004"/>
  </r>
  <r>
    <x v="0"/>
    <x v="0"/>
    <x v="2"/>
    <s v="Przyjazny rower"/>
    <x v="2"/>
    <x v="18"/>
    <s v="LL pedał szosa"/>
    <x v="8"/>
    <d v="2010-04-12T00:00:00"/>
    <x v="1"/>
    <x v="2"/>
    <n v="40.49"/>
    <n v="24.294"/>
    <n v="1"/>
    <n v="24.294"/>
  </r>
  <r>
    <x v="0"/>
    <x v="0"/>
    <x v="2"/>
    <s v="Przyjazny rower"/>
    <x v="1"/>
    <x v="4"/>
    <s v="Long-Sleeve Logo Jersey"/>
    <x v="4"/>
    <d v="2010-04-29T00:00:00"/>
    <x v="1"/>
    <x v="2"/>
    <n v="49.99"/>
    <n v="29.994"/>
    <n v="6"/>
    <n v="179.964"/>
  </r>
  <r>
    <x v="0"/>
    <x v="0"/>
    <x v="2"/>
    <s v="Przyjazny rower"/>
    <x v="2"/>
    <x v="18"/>
    <s v="ML pedał szosa"/>
    <x v="8"/>
    <d v="2010-04-03T00:00:00"/>
    <x v="1"/>
    <x v="2"/>
    <n v="62.09"/>
    <n v="37.253999999999998"/>
    <n v="1"/>
    <n v="37.253999999999998"/>
  </r>
  <r>
    <x v="0"/>
    <x v="0"/>
    <x v="2"/>
    <s v="Przyjazny rower"/>
    <x v="1"/>
    <x v="4"/>
    <s v="Short-Sleeve Classic Jersey"/>
    <x v="6"/>
    <d v="2010-04-02T00:00:00"/>
    <x v="1"/>
    <x v="2"/>
    <n v="53.99"/>
    <n v="31.3142"/>
    <n v="13"/>
    <n v="407.08460000000002"/>
  </r>
  <r>
    <x v="0"/>
    <x v="0"/>
    <x v="2"/>
    <s v="Przyjazny rower"/>
    <x v="1"/>
    <x v="23"/>
    <s v="kamizelki klasyczne"/>
    <x v="5"/>
    <d v="2010-04-08T00:00:00"/>
    <x v="1"/>
    <x v="2"/>
    <n v="63.5"/>
    <n v="38.1"/>
    <n v="10"/>
    <n v="381"/>
  </r>
  <r>
    <x v="0"/>
    <x v="0"/>
    <x v="3"/>
    <s v="Smary i oleje SA"/>
    <x v="2"/>
    <x v="18"/>
    <s v="LL pedał szosa"/>
    <x v="8"/>
    <d v="2010-04-04T00:00:00"/>
    <x v="1"/>
    <x v="2"/>
    <n v="40.49"/>
    <n v="24.294"/>
    <n v="3"/>
    <n v="72.882000000000005"/>
  </r>
  <r>
    <x v="0"/>
    <x v="0"/>
    <x v="3"/>
    <s v="Smary i oleje SA"/>
    <x v="0"/>
    <x v="3"/>
    <s v="Szosa-750"/>
    <x v="1"/>
    <d v="2010-04-29T00:00:00"/>
    <x v="1"/>
    <x v="2"/>
    <n v="539.99"/>
    <n v="323.99400000000003"/>
    <n v="1"/>
    <n v="323.99400000000003"/>
  </r>
  <r>
    <x v="0"/>
    <x v="0"/>
    <x v="3"/>
    <s v="Smary i oleje SA"/>
    <x v="0"/>
    <x v="3"/>
    <s v="Szosa--350-W"/>
    <x v="6"/>
    <d v="2010-04-04T00:00:00"/>
    <x v="1"/>
    <x v="2"/>
    <n v="1700.99"/>
    <n v="1020.5940000000001"/>
    <n v="3"/>
    <n v="3061.7820000000002"/>
  </r>
  <r>
    <x v="0"/>
    <x v="0"/>
    <x v="3"/>
    <s v="Smary i oleje SA"/>
    <x v="0"/>
    <x v="3"/>
    <s v="Szosa--350-W"/>
    <x v="6"/>
    <d v="2010-04-07T00:00:00"/>
    <x v="1"/>
    <x v="2"/>
    <n v="1700.99"/>
    <n v="1020.5940000000001"/>
    <n v="2"/>
    <n v="2041.1880000000001"/>
  </r>
  <r>
    <x v="0"/>
    <x v="0"/>
    <x v="3"/>
    <s v="Smary i oleje SA"/>
    <x v="1"/>
    <x v="1"/>
    <s v="skarpety wyścigowe"/>
    <x v="2"/>
    <d v="2010-04-25T00:00:00"/>
    <x v="1"/>
    <x v="2"/>
    <n v="8.99"/>
    <n v="5.3940000000000001"/>
    <n v="4"/>
    <n v="21.576000000000001"/>
  </r>
  <r>
    <x v="0"/>
    <x v="0"/>
    <x v="3"/>
    <s v="Smary i oleje SA"/>
    <x v="1"/>
    <x v="4"/>
    <s v="Long-Sleeve Logo Jersey"/>
    <x v="4"/>
    <d v="2010-04-28T00:00:00"/>
    <x v="1"/>
    <x v="2"/>
    <n v="49.99"/>
    <n v="29.994"/>
    <n v="1"/>
    <n v="29.994"/>
  </r>
  <r>
    <x v="0"/>
    <x v="0"/>
    <x v="3"/>
    <s v="Smary i oleje SA"/>
    <x v="1"/>
    <x v="4"/>
    <s v="Short-Sleeve Classic Jersey"/>
    <x v="6"/>
    <d v="2010-04-07T00:00:00"/>
    <x v="1"/>
    <x v="2"/>
    <n v="53.99"/>
    <n v="32.393999999999998"/>
    <n v="4"/>
    <n v="129.57599999999999"/>
  </r>
  <r>
    <x v="0"/>
    <x v="0"/>
    <x v="3"/>
    <s v="Smary i oleje SA"/>
    <x v="1"/>
    <x v="23"/>
    <s v="kamizelki klasyczne"/>
    <x v="5"/>
    <d v="2010-04-14T00:00:00"/>
    <x v="1"/>
    <x v="2"/>
    <n v="63.5"/>
    <n v="38.1"/>
    <n v="4"/>
    <n v="152.4"/>
  </r>
  <r>
    <x v="0"/>
    <x v="0"/>
    <x v="3"/>
    <s v="Smary i oleje SA"/>
    <x v="1"/>
    <x v="5"/>
    <s v="nakładka na rower"/>
    <x v="4"/>
    <d v="2010-04-10T00:00:00"/>
    <x v="1"/>
    <x v="2"/>
    <n v="8.99"/>
    <n v="5.3940000000000001"/>
    <n v="1"/>
    <n v="5.3940000000000001"/>
  </r>
  <r>
    <x v="0"/>
    <x v="0"/>
    <x v="3"/>
    <s v="Smary i oleje SA"/>
    <x v="1"/>
    <x v="1"/>
    <s v="skarpety wyścigowe"/>
    <x v="2"/>
    <d v="2010-04-17T00:00:00"/>
    <x v="1"/>
    <x v="2"/>
    <n v="8.99"/>
    <n v="5.3940000000000001"/>
    <n v="6"/>
    <n v="32.364000000000004"/>
  </r>
  <r>
    <x v="0"/>
    <x v="1"/>
    <x v="1"/>
    <s v="Miejskie usługi serwisowe"/>
    <x v="3"/>
    <x v="21"/>
    <s v="plecak rowerowy"/>
    <x v="0"/>
    <d v="2010-04-08T00:00:00"/>
    <x v="1"/>
    <x v="2"/>
    <n v="54.99"/>
    <n v="32.994"/>
    <n v="4"/>
    <n v="131.976"/>
  </r>
  <r>
    <x v="0"/>
    <x v="1"/>
    <x v="1"/>
    <s v="Miejskie usługi serwisowe"/>
    <x v="3"/>
    <x v="24"/>
    <s v="Bike Wash"/>
    <x v="7"/>
    <d v="2010-04-18T00:00:00"/>
    <x v="1"/>
    <x v="2"/>
    <n v="7.95"/>
    <n v="4.7699999999999996"/>
    <n v="10"/>
    <n v="47.699999999999996"/>
  </r>
  <r>
    <x v="0"/>
    <x v="1"/>
    <x v="1"/>
    <s v="Miejskie usługi serwisowe"/>
    <x v="0"/>
    <x v="3"/>
    <s v="Szosa--550-W"/>
    <x v="6"/>
    <d v="2010-04-27T00:00:00"/>
    <x v="1"/>
    <x v="2"/>
    <n v="1120.49"/>
    <n v="672.29399999999998"/>
    <n v="1"/>
    <n v="672.29399999999998"/>
  </r>
  <r>
    <x v="0"/>
    <x v="1"/>
    <x v="1"/>
    <s v="Miejskie usługi serwisowe"/>
    <x v="3"/>
    <x v="7"/>
    <s v="Sport-100"/>
    <x v="1"/>
    <d v="2010-04-18T00:00:00"/>
    <x v="1"/>
    <x v="2"/>
    <n v="34.99"/>
    <n v="20.994"/>
    <n v="8"/>
    <n v="167.952"/>
  </r>
  <r>
    <x v="0"/>
    <x v="1"/>
    <x v="1"/>
    <s v="Miejskie usługi serwisowe"/>
    <x v="3"/>
    <x v="32"/>
    <s v="zestawy naprawcze do opon"/>
    <x v="7"/>
    <d v="2010-04-27T00:00:00"/>
    <x v="1"/>
    <x v="2"/>
    <n v="2.29"/>
    <n v="1.3740000000000001"/>
    <n v="8"/>
    <n v="10.992000000000001"/>
  </r>
  <r>
    <x v="0"/>
    <x v="1"/>
    <x v="1"/>
    <s v="Miejskie usługi serwisowe"/>
    <x v="2"/>
    <x v="18"/>
    <s v="LL pedał szosa"/>
    <x v="8"/>
    <d v="2010-04-16T00:00:00"/>
    <x v="1"/>
    <x v="2"/>
    <n v="40.49"/>
    <n v="24.294"/>
    <n v="2"/>
    <n v="48.588000000000001"/>
  </r>
  <r>
    <x v="0"/>
    <x v="1"/>
    <x v="1"/>
    <s v="Miejskie usługi serwisowe"/>
    <x v="0"/>
    <x v="3"/>
    <s v="Szosa--350-W"/>
    <x v="6"/>
    <d v="2010-04-16T00:00:00"/>
    <x v="1"/>
    <x v="2"/>
    <n v="1700.99"/>
    <n v="1020.5940000000001"/>
    <n v="6"/>
    <n v="6123.5640000000003"/>
  </r>
  <r>
    <x v="0"/>
    <x v="1"/>
    <x v="1"/>
    <s v="Miejskie usługi serwisowe"/>
    <x v="0"/>
    <x v="3"/>
    <s v="Szosa--350-W"/>
    <x v="6"/>
    <d v="2010-04-26T00:00:00"/>
    <x v="1"/>
    <x v="2"/>
    <n v="1700.99"/>
    <n v="1020.5940000000001"/>
    <n v="2"/>
    <n v="2041.1880000000001"/>
  </r>
  <r>
    <x v="0"/>
    <x v="1"/>
    <x v="1"/>
    <s v="Miejskie usługi serwisowe"/>
    <x v="0"/>
    <x v="3"/>
    <s v="Szosa--550-W"/>
    <x v="6"/>
    <d v="2010-04-22T00:00:00"/>
    <x v="1"/>
    <x v="2"/>
    <n v="1120.49"/>
    <n v="672.29399999999998"/>
    <n v="2"/>
    <n v="1344.588"/>
  </r>
  <r>
    <x v="0"/>
    <x v="1"/>
    <x v="1"/>
    <s v="Miejskie usługi serwisowe"/>
    <x v="2"/>
    <x v="6"/>
    <s v="HL rama rowerowa szosa"/>
    <x v="3"/>
    <d v="2010-04-21T00:00:00"/>
    <x v="1"/>
    <x v="2"/>
    <n v="1431.5"/>
    <n v="858.9"/>
    <n v="1"/>
    <n v="858.9"/>
  </r>
  <r>
    <x v="0"/>
    <x v="1"/>
    <x v="1"/>
    <s v="Miejskie usługi serwisowe"/>
    <x v="1"/>
    <x v="1"/>
    <s v="skarpety wyścigowe"/>
    <x v="2"/>
    <d v="2010-04-22T00:00:00"/>
    <x v="1"/>
    <x v="2"/>
    <n v="8.99"/>
    <n v="5.3940000000000001"/>
    <n v="2"/>
    <n v="10.788"/>
  </r>
  <r>
    <x v="0"/>
    <x v="1"/>
    <x v="1"/>
    <s v="Miejskie usługi serwisowe"/>
    <x v="3"/>
    <x v="22"/>
    <s v="bidony"/>
    <x v="7"/>
    <d v="2010-04-05T00:00:00"/>
    <x v="1"/>
    <x v="2"/>
    <n v="4.99"/>
    <n v="2.8942000000000001"/>
    <n v="11"/>
    <n v="31.836200000000002"/>
  </r>
  <r>
    <x v="0"/>
    <x v="1"/>
    <x v="1"/>
    <s v="Miejskie usługi serwisowe"/>
    <x v="0"/>
    <x v="3"/>
    <s v="Szosa-250"/>
    <x v="1"/>
    <d v="2010-04-08T00:00:00"/>
    <x v="1"/>
    <x v="2"/>
    <n v="2443.35"/>
    <n v="1466.01"/>
    <n v="1"/>
    <n v="1466.01"/>
  </r>
  <r>
    <x v="0"/>
    <x v="1"/>
    <x v="1"/>
    <s v="Miejskie usługi serwisowe"/>
    <x v="1"/>
    <x v="4"/>
    <s v="Long-Sleeve Logo Jersey"/>
    <x v="4"/>
    <d v="2010-04-24T00:00:00"/>
    <x v="1"/>
    <x v="2"/>
    <n v="49.99"/>
    <n v="29.994"/>
    <n v="6"/>
    <n v="179.964"/>
  </r>
  <r>
    <x v="0"/>
    <x v="1"/>
    <x v="1"/>
    <s v="Miejskie usługi serwisowe"/>
    <x v="2"/>
    <x v="6"/>
    <s v="HL rama rowerowa szosa"/>
    <x v="1"/>
    <d v="2010-04-25T00:00:00"/>
    <x v="1"/>
    <x v="2"/>
    <n v="1431.5"/>
    <n v="858.9"/>
    <n v="1"/>
    <n v="858.9"/>
  </r>
  <r>
    <x v="0"/>
    <x v="1"/>
    <x v="1"/>
    <s v="Miejskie usługi serwisowe"/>
    <x v="0"/>
    <x v="3"/>
    <s v="Szosa-750"/>
    <x v="1"/>
    <d v="2010-04-02T00:00:00"/>
    <x v="1"/>
    <x v="2"/>
    <n v="539.99"/>
    <n v="296.99450000000002"/>
    <n v="16"/>
    <n v="4751.9120000000003"/>
  </r>
  <r>
    <x v="0"/>
    <x v="1"/>
    <x v="1"/>
    <s v="Miejskie usługi serwisowe"/>
    <x v="3"/>
    <x v="7"/>
    <s v="Sport-100"/>
    <x v="5"/>
    <d v="2010-04-25T00:00:00"/>
    <x v="1"/>
    <x v="2"/>
    <n v="34.99"/>
    <n v="20.994"/>
    <n v="6"/>
    <n v="125.964"/>
  </r>
  <r>
    <x v="0"/>
    <x v="1"/>
    <x v="1"/>
    <s v="Miejskie usługi serwisowe"/>
    <x v="1"/>
    <x v="10"/>
    <s v="rękawiczki rowerowe"/>
    <x v="1"/>
    <d v="2010-04-26T00:00:00"/>
    <x v="1"/>
    <x v="2"/>
    <n v="24.49"/>
    <n v="14.694000000000001"/>
    <n v="1"/>
    <n v="14.694000000000001"/>
  </r>
  <r>
    <x v="0"/>
    <x v="1"/>
    <x v="1"/>
    <s v="Miejskie usługi serwisowe"/>
    <x v="2"/>
    <x v="18"/>
    <s v="HL pedał szosa"/>
    <x v="8"/>
    <d v="2010-04-15T00:00:00"/>
    <x v="1"/>
    <x v="2"/>
    <n v="80.989999999999995"/>
    <n v="48.594000000000001"/>
    <n v="3"/>
    <n v="145.78200000000001"/>
  </r>
  <r>
    <x v="0"/>
    <x v="1"/>
    <x v="1"/>
    <s v="Miejskie usługi serwisowe"/>
    <x v="2"/>
    <x v="6"/>
    <s v="LL rama rowerowa"/>
    <x v="1"/>
    <d v="2010-04-10T00:00:00"/>
    <x v="1"/>
    <x v="2"/>
    <n v="337.22"/>
    <n v="202.33199999999999"/>
    <n v="2"/>
    <n v="404.66399999999999"/>
  </r>
  <r>
    <x v="0"/>
    <x v="1"/>
    <x v="1"/>
    <s v="Miejskie usługi serwisowe"/>
    <x v="1"/>
    <x v="10"/>
    <s v="rękawiczki rowerowe"/>
    <x v="1"/>
    <d v="2010-04-13T00:00:00"/>
    <x v="1"/>
    <x v="2"/>
    <n v="24.49"/>
    <n v="14.694000000000001"/>
    <n v="6"/>
    <n v="88.164000000000001"/>
  </r>
  <r>
    <x v="0"/>
    <x v="1"/>
    <x v="1"/>
    <s v="Miejskie usługi serwisowe"/>
    <x v="2"/>
    <x v="6"/>
    <s v="LL rama rowerowa"/>
    <x v="1"/>
    <d v="2010-04-17T00:00:00"/>
    <x v="1"/>
    <x v="2"/>
    <n v="337.22"/>
    <n v="202.33199999999999"/>
    <n v="2"/>
    <n v="404.66399999999999"/>
  </r>
  <r>
    <x v="0"/>
    <x v="1"/>
    <x v="1"/>
    <s v="Miejskie usługi serwisowe"/>
    <x v="3"/>
    <x v="19"/>
    <s v="stojak na 4 rowery"/>
    <x v="7"/>
    <d v="2010-04-29T00:00:00"/>
    <x v="1"/>
    <x v="2"/>
    <n v="120"/>
    <n v="69.599999999999994"/>
    <n v="12"/>
    <n v="835.19999999999993"/>
  </r>
  <r>
    <x v="0"/>
    <x v="1"/>
    <x v="1"/>
    <s v="Miejskie usługi serwisowe"/>
    <x v="3"/>
    <x v="7"/>
    <s v="Sport-100"/>
    <x v="3"/>
    <d v="2010-04-22T00:00:00"/>
    <x v="1"/>
    <x v="2"/>
    <n v="34.99"/>
    <n v="20.994"/>
    <n v="7"/>
    <n v="146.958"/>
  </r>
  <r>
    <x v="0"/>
    <x v="1"/>
    <x v="1"/>
    <s v="Miejskie usługi serwisowe"/>
    <x v="0"/>
    <x v="3"/>
    <s v="Szosa--350-W"/>
    <x v="6"/>
    <d v="2010-04-05T00:00:00"/>
    <x v="1"/>
    <x v="2"/>
    <n v="1700.99"/>
    <n v="1020.5940000000001"/>
    <n v="6"/>
    <n v="6123.5640000000003"/>
  </r>
  <r>
    <x v="0"/>
    <x v="1"/>
    <x v="1"/>
    <s v="Miejskie usługi serwisowe"/>
    <x v="2"/>
    <x v="6"/>
    <s v="ML rama rowerowa-W"/>
    <x v="6"/>
    <d v="2010-04-12T00:00:00"/>
    <x v="1"/>
    <x v="2"/>
    <n v="594.83000000000004"/>
    <n v="356.89800000000002"/>
    <n v="1"/>
    <n v="356.89800000000002"/>
  </r>
  <r>
    <x v="0"/>
    <x v="1"/>
    <x v="1"/>
    <s v="Miejskie usługi serwisowe"/>
    <x v="1"/>
    <x v="23"/>
    <s v="kamizelki klasyczne"/>
    <x v="5"/>
    <d v="2010-04-15T00:00:00"/>
    <x v="1"/>
    <x v="2"/>
    <n v="63.5"/>
    <n v="36.83"/>
    <n v="14"/>
    <n v="515.62"/>
  </r>
  <r>
    <x v="0"/>
    <x v="1"/>
    <x v="1"/>
    <s v="Miejskie usługi serwisowe"/>
    <x v="1"/>
    <x v="4"/>
    <s v="Short-Sleeve Classic Jersey"/>
    <x v="6"/>
    <d v="2010-04-18T00:00:00"/>
    <x v="1"/>
    <x v="2"/>
    <n v="53.99"/>
    <n v="32.393999999999998"/>
    <n v="6"/>
    <n v="194.36399999999998"/>
  </r>
  <r>
    <x v="0"/>
    <x v="1"/>
    <x v="1"/>
    <s v="Miejskie usługi serwisowe"/>
    <x v="2"/>
    <x v="6"/>
    <s v="ML rama rowerowa-W"/>
    <x v="6"/>
    <d v="2010-04-06T00:00:00"/>
    <x v="1"/>
    <x v="2"/>
    <n v="594.83000000000004"/>
    <n v="356.89800000000002"/>
    <n v="2"/>
    <n v="713.79600000000005"/>
  </r>
  <r>
    <x v="0"/>
    <x v="1"/>
    <x v="1"/>
    <s v="Miejskie usługi serwisowe"/>
    <x v="1"/>
    <x v="4"/>
    <s v="Long-Sleeve Logo Jersey"/>
    <x v="4"/>
    <d v="2010-04-16T00:00:00"/>
    <x v="1"/>
    <x v="2"/>
    <n v="49.99"/>
    <n v="27.494499999999999"/>
    <n v="16"/>
    <n v="439.91199999999998"/>
  </r>
  <r>
    <x v="0"/>
    <x v="1"/>
    <x v="1"/>
    <s v="Miejskie usługi serwisowe"/>
    <x v="1"/>
    <x v="4"/>
    <s v="Short-Sleeve Classic Jersey"/>
    <x v="6"/>
    <d v="2010-04-21T00:00:00"/>
    <x v="1"/>
    <x v="2"/>
    <n v="53.99"/>
    <n v="29.694500000000001"/>
    <n v="19"/>
    <n v="564.19550000000004"/>
  </r>
  <r>
    <x v="0"/>
    <x v="1"/>
    <x v="1"/>
    <s v="Miejskie usługi serwisowe"/>
    <x v="2"/>
    <x v="18"/>
    <s v="ML pedał szosa"/>
    <x v="8"/>
    <d v="2010-04-24T00:00:00"/>
    <x v="1"/>
    <x v="2"/>
    <n v="62.09"/>
    <n v="37.253999999999998"/>
    <n v="1"/>
    <n v="37.253999999999998"/>
  </r>
  <r>
    <x v="0"/>
    <x v="1"/>
    <x v="1"/>
    <s v="Miejskie usługi serwisowe"/>
    <x v="1"/>
    <x v="5"/>
    <s v="nakładka na rower"/>
    <x v="4"/>
    <d v="2010-04-25T00:00:00"/>
    <x v="1"/>
    <x v="2"/>
    <n v="8.99"/>
    <n v="5.2141999999999999"/>
    <n v="12"/>
    <n v="62.570399999999999"/>
  </r>
  <r>
    <x v="0"/>
    <x v="1"/>
    <x v="1"/>
    <s v="Miejskie usługi serwisowe"/>
    <x v="1"/>
    <x v="4"/>
    <s v="Short-Sleeve Classic Jersey"/>
    <x v="6"/>
    <d v="2010-05-01T00:00:00"/>
    <x v="1"/>
    <x v="2"/>
    <n v="53.99"/>
    <n v="31.3142"/>
    <n v="12"/>
    <n v="375.7704"/>
  </r>
  <r>
    <x v="0"/>
    <x v="1"/>
    <x v="1"/>
    <s v="Miejskie usługi serwisowe"/>
    <x v="0"/>
    <x v="3"/>
    <s v="Szosa-250"/>
    <x v="1"/>
    <d v="2010-04-19T00:00:00"/>
    <x v="1"/>
    <x v="2"/>
    <n v="2443.35"/>
    <n v="1466.01"/>
    <n v="2"/>
    <n v="2932.02"/>
  </r>
  <r>
    <x v="0"/>
    <x v="1"/>
    <x v="1"/>
    <s v="Miejskie usługi serwisowe"/>
    <x v="2"/>
    <x v="9"/>
    <s v="HL kierownica szosa"/>
    <x v="7"/>
    <d v="2010-05-01T00:00:00"/>
    <x v="1"/>
    <x v="2"/>
    <n v="120.27"/>
    <n v="72.162000000000006"/>
    <n v="1"/>
    <n v="72.162000000000006"/>
  </r>
  <r>
    <x v="0"/>
    <x v="1"/>
    <x v="1"/>
    <s v="Miejskie usługi serwisowe"/>
    <x v="1"/>
    <x v="4"/>
    <s v="Long-Sleeve Logo Jersey"/>
    <x v="4"/>
    <d v="2010-04-25T00:00:00"/>
    <x v="1"/>
    <x v="2"/>
    <n v="49.99"/>
    <n v="29.994"/>
    <n v="9"/>
    <n v="269.94600000000003"/>
  </r>
  <r>
    <x v="0"/>
    <x v="1"/>
    <x v="1"/>
    <s v="Miejskie usługi serwisowe"/>
    <x v="0"/>
    <x v="3"/>
    <s v="Szosa-750"/>
    <x v="1"/>
    <d v="2010-04-23T00:00:00"/>
    <x v="1"/>
    <x v="2"/>
    <n v="539.99"/>
    <n v="323.99400000000003"/>
    <n v="5"/>
    <n v="1619.9700000000003"/>
  </r>
  <r>
    <x v="0"/>
    <x v="1"/>
    <x v="1"/>
    <s v="Miejskie usługi serwisowe"/>
    <x v="1"/>
    <x v="23"/>
    <s v="kamizelki klasyczne"/>
    <x v="5"/>
    <d v="2010-04-02T00:00:00"/>
    <x v="1"/>
    <x v="2"/>
    <n v="63.5"/>
    <n v="38.1"/>
    <n v="9"/>
    <n v="342.90000000000003"/>
  </r>
  <r>
    <x v="1"/>
    <x v="4"/>
    <x v="7"/>
    <s v="Najlepszy Sklep Rowerowy"/>
    <x v="1"/>
    <x v="4"/>
    <s v="Long-Sleeve Logo Jersey"/>
    <x v="4"/>
    <d v="2010-04-26T00:00:00"/>
    <x v="1"/>
    <x v="2"/>
    <n v="49.99"/>
    <n v="29.994"/>
    <n v="1"/>
    <n v="29.994"/>
  </r>
  <r>
    <x v="1"/>
    <x v="4"/>
    <x v="7"/>
    <s v="Najlepszy Sklep Rowerowy"/>
    <x v="1"/>
    <x v="4"/>
    <s v="Short-Sleeve Classic Jersey"/>
    <x v="6"/>
    <d v="2010-04-26T00:00:00"/>
    <x v="1"/>
    <x v="2"/>
    <n v="53.99"/>
    <n v="32.393999999999998"/>
    <n v="2"/>
    <n v="64.787999999999997"/>
  </r>
  <r>
    <x v="1"/>
    <x v="4"/>
    <x v="7"/>
    <s v="Najlepszy Sklep Rowerowy"/>
    <x v="2"/>
    <x v="27"/>
    <s v="HL rama rowerowa turystyczny"/>
    <x v="6"/>
    <d v="2010-04-16T00:00:00"/>
    <x v="1"/>
    <x v="2"/>
    <n v="1003.91"/>
    <n v="602.346"/>
    <n v="4"/>
    <n v="2409.384"/>
  </r>
  <r>
    <x v="1"/>
    <x v="4"/>
    <x v="7"/>
    <s v="Najlepszy Sklep Rowerowy"/>
    <x v="2"/>
    <x v="27"/>
    <s v="HL rama rowerowa turystyczny"/>
    <x v="6"/>
    <d v="2010-04-23T00:00:00"/>
    <x v="1"/>
    <x v="2"/>
    <n v="1003.91"/>
    <n v="602.346"/>
    <n v="6"/>
    <n v="3614.076"/>
  </r>
  <r>
    <x v="1"/>
    <x v="4"/>
    <x v="7"/>
    <s v="Najlepszy Sklep Rowerowy"/>
    <x v="2"/>
    <x v="27"/>
    <s v="HL rama rowerowa turystyczny"/>
    <x v="5"/>
    <d v="2010-04-21T00:00:00"/>
    <x v="1"/>
    <x v="2"/>
    <n v="1003.91"/>
    <n v="602.346"/>
    <n v="3"/>
    <n v="1807.038"/>
  </r>
  <r>
    <x v="1"/>
    <x v="4"/>
    <x v="7"/>
    <s v="Najlepszy Sklep Rowerowy"/>
    <x v="1"/>
    <x v="10"/>
    <s v="rękawiczki rowerowe"/>
    <x v="1"/>
    <d v="2010-04-09T00:00:00"/>
    <x v="1"/>
    <x v="2"/>
    <n v="24.49"/>
    <n v="14.694000000000001"/>
    <n v="6"/>
    <n v="88.164000000000001"/>
  </r>
  <r>
    <x v="1"/>
    <x v="4"/>
    <x v="7"/>
    <s v="Najlepszy Sklep Rowerowy"/>
    <x v="0"/>
    <x v="25"/>
    <s v="Turystyczny-1000"/>
    <x v="6"/>
    <d v="2010-04-03T00:00:00"/>
    <x v="1"/>
    <x v="2"/>
    <n v="2384.0700000000002"/>
    <n v="1430.442"/>
    <n v="6"/>
    <n v="8582.652"/>
  </r>
  <r>
    <x v="1"/>
    <x v="4"/>
    <x v="7"/>
    <s v="Najlepszy Sklep Rowerowy"/>
    <x v="2"/>
    <x v="27"/>
    <s v="LL rama rowerowa turystyczny"/>
    <x v="5"/>
    <d v="2010-04-17T00:00:00"/>
    <x v="1"/>
    <x v="2"/>
    <n v="333.42"/>
    <n v="200.05199999999999"/>
    <n v="4"/>
    <n v="800.20799999999997"/>
  </r>
  <r>
    <x v="1"/>
    <x v="4"/>
    <x v="7"/>
    <s v="Najlepszy Sklep Rowerowy"/>
    <x v="3"/>
    <x v="7"/>
    <s v="Sport-100"/>
    <x v="1"/>
    <d v="2010-04-08T00:00:00"/>
    <x v="1"/>
    <x v="2"/>
    <n v="34.99"/>
    <n v="20.994"/>
    <n v="6"/>
    <n v="125.964"/>
  </r>
  <r>
    <x v="1"/>
    <x v="4"/>
    <x v="7"/>
    <s v="Najlepszy Sklep Rowerowy"/>
    <x v="2"/>
    <x v="27"/>
    <s v="LL rama rowerowa turystyczny"/>
    <x v="5"/>
    <d v="2010-04-07T00:00:00"/>
    <x v="1"/>
    <x v="2"/>
    <n v="333.42"/>
    <n v="200.05199999999999"/>
    <n v="3"/>
    <n v="600.15599999999995"/>
  </r>
  <r>
    <x v="1"/>
    <x v="4"/>
    <x v="7"/>
    <s v="Najlepszy Sklep Rowerowy"/>
    <x v="1"/>
    <x v="23"/>
    <s v="kamizelki klasyczne"/>
    <x v="5"/>
    <d v="2010-04-01T00:00:00"/>
    <x v="1"/>
    <x v="2"/>
    <n v="63.5"/>
    <n v="38.1"/>
    <n v="9"/>
    <n v="342.90000000000003"/>
  </r>
  <r>
    <x v="1"/>
    <x v="4"/>
    <x v="7"/>
    <s v="Najlepszy Sklep Rowerowy"/>
    <x v="3"/>
    <x v="21"/>
    <s v="plecak rowerowy"/>
    <x v="0"/>
    <d v="2010-04-22T00:00:00"/>
    <x v="1"/>
    <x v="2"/>
    <n v="54.99"/>
    <n v="32.994"/>
    <n v="7"/>
    <n v="230.958"/>
  </r>
  <r>
    <x v="1"/>
    <x v="4"/>
    <x v="7"/>
    <s v="Najlepszy Sklep Rowerowy"/>
    <x v="3"/>
    <x v="32"/>
    <s v="zestawy naprawcze do opon"/>
    <x v="7"/>
    <d v="2010-04-22T00:00:00"/>
    <x v="1"/>
    <x v="2"/>
    <n v="2.29"/>
    <n v="1.3740000000000001"/>
    <n v="7"/>
    <n v="9.6180000000000003"/>
  </r>
  <r>
    <x v="1"/>
    <x v="4"/>
    <x v="7"/>
    <s v="Najlepszy Sklep Rowerowy"/>
    <x v="3"/>
    <x v="24"/>
    <s v="Bike Wash"/>
    <x v="7"/>
    <d v="2010-04-27T00:00:00"/>
    <x v="1"/>
    <x v="2"/>
    <n v="7.95"/>
    <n v="4.7699999999999996"/>
    <n v="5"/>
    <n v="23.849999999999998"/>
  </r>
  <r>
    <x v="1"/>
    <x v="4"/>
    <x v="7"/>
    <s v="Najlepszy Sklep Rowerowy"/>
    <x v="2"/>
    <x v="27"/>
    <s v="HL rama rowerowa turystyczny"/>
    <x v="5"/>
    <d v="2010-04-08T00:00:00"/>
    <x v="1"/>
    <x v="2"/>
    <n v="1003.91"/>
    <n v="602.346"/>
    <n v="6"/>
    <n v="3614.076"/>
  </r>
  <r>
    <x v="1"/>
    <x v="4"/>
    <x v="7"/>
    <s v="Najlepszy Sklep Rowerowy"/>
    <x v="2"/>
    <x v="27"/>
    <s v="LL rama rowerowa turystyczny"/>
    <x v="6"/>
    <d v="2010-04-16T00:00:00"/>
    <x v="1"/>
    <x v="2"/>
    <n v="333.42"/>
    <n v="200.05199999999999"/>
    <n v="3"/>
    <n v="600.15599999999995"/>
  </r>
  <r>
    <x v="1"/>
    <x v="4"/>
    <x v="7"/>
    <s v="Najlepszy Sklep Rowerowy"/>
    <x v="0"/>
    <x v="25"/>
    <s v="Turystyczny-1000"/>
    <x v="5"/>
    <d v="2010-04-07T00:00:00"/>
    <x v="1"/>
    <x v="2"/>
    <n v="2384.0700000000002"/>
    <n v="1430.442"/>
    <n v="1"/>
    <n v="1430.442"/>
  </r>
  <r>
    <x v="1"/>
    <x v="4"/>
    <x v="7"/>
    <s v="Najlepszy Sklep Rowerowy"/>
    <x v="0"/>
    <x v="25"/>
    <s v="Turystyczny-2000"/>
    <x v="5"/>
    <d v="2010-04-09T00:00:00"/>
    <x v="1"/>
    <x v="2"/>
    <n v="1214.8499999999999"/>
    <n v="728.91"/>
    <n v="3"/>
    <n v="2186.73"/>
  </r>
  <r>
    <x v="1"/>
    <x v="4"/>
    <x v="7"/>
    <s v="Najlepszy Sklep Rowerowy"/>
    <x v="1"/>
    <x v="4"/>
    <s v="Short-Sleeve Classic Jersey"/>
    <x v="6"/>
    <d v="2010-04-02T00:00:00"/>
    <x v="1"/>
    <x v="2"/>
    <n v="53.99"/>
    <n v="29.694500000000001"/>
    <n v="15"/>
    <n v="445.41750000000002"/>
  </r>
  <r>
    <x v="1"/>
    <x v="4"/>
    <x v="7"/>
    <s v="Najlepszy Sklep Rowerowy"/>
    <x v="1"/>
    <x v="5"/>
    <s v="nakładka na rower"/>
    <x v="4"/>
    <d v="2010-04-22T00:00:00"/>
    <x v="1"/>
    <x v="2"/>
    <n v="8.99"/>
    <n v="5.3940000000000001"/>
    <n v="10"/>
    <n v="53.94"/>
  </r>
  <r>
    <x v="1"/>
    <x v="4"/>
    <x v="7"/>
    <s v="Najlepszy Sklep Rowerowy"/>
    <x v="0"/>
    <x v="25"/>
    <s v="Turystyczny-3000"/>
    <x v="5"/>
    <d v="2010-04-05T00:00:00"/>
    <x v="1"/>
    <x v="2"/>
    <n v="742.35"/>
    <n v="445.41"/>
    <n v="2"/>
    <n v="890.82"/>
  </r>
  <r>
    <x v="1"/>
    <x v="4"/>
    <x v="7"/>
    <s v="Najlepszy Sklep Rowerowy"/>
    <x v="0"/>
    <x v="25"/>
    <s v="Turystyczny-3000"/>
    <x v="6"/>
    <d v="2010-04-14T00:00:00"/>
    <x v="1"/>
    <x v="2"/>
    <n v="742.35"/>
    <n v="445.41"/>
    <n v="7"/>
    <n v="3117.8700000000003"/>
  </r>
  <r>
    <x v="1"/>
    <x v="4"/>
    <x v="7"/>
    <s v="Najlepszy Sklep Rowerowy"/>
    <x v="0"/>
    <x v="25"/>
    <s v="Turystyczny-3000"/>
    <x v="6"/>
    <d v="2010-04-20T00:00:00"/>
    <x v="1"/>
    <x v="2"/>
    <n v="742.35"/>
    <n v="445.41"/>
    <n v="2"/>
    <n v="890.82"/>
  </r>
  <r>
    <x v="1"/>
    <x v="4"/>
    <x v="7"/>
    <s v="Najlepszy Sklep Rowerowy"/>
    <x v="0"/>
    <x v="25"/>
    <s v="Turystyczny-2000"/>
    <x v="5"/>
    <d v="2010-04-17T00:00:00"/>
    <x v="1"/>
    <x v="2"/>
    <n v="1214.8499999999999"/>
    <n v="728.91"/>
    <n v="2"/>
    <n v="1457.82"/>
  </r>
  <r>
    <x v="1"/>
    <x v="4"/>
    <x v="7"/>
    <s v="Najlepszy Sklep Rowerowy"/>
    <x v="0"/>
    <x v="25"/>
    <s v="Turystyczny-1000"/>
    <x v="5"/>
    <d v="2010-04-12T00:00:00"/>
    <x v="1"/>
    <x v="2"/>
    <n v="2384.0700000000002"/>
    <n v="1430.442"/>
    <n v="2"/>
    <n v="2860.884"/>
  </r>
  <r>
    <x v="1"/>
    <x v="4"/>
    <x v="7"/>
    <s v="Najlepszy Sklep Rowerowy"/>
    <x v="3"/>
    <x v="22"/>
    <s v="bidony"/>
    <x v="7"/>
    <d v="2010-04-29T00:00:00"/>
    <x v="1"/>
    <x v="2"/>
    <n v="4.99"/>
    <n v="2.9940000000000002"/>
    <n v="8"/>
    <n v="23.952000000000002"/>
  </r>
  <r>
    <x v="1"/>
    <x v="4"/>
    <x v="7"/>
    <s v="Najlepszy Sklep Rowerowy"/>
    <x v="0"/>
    <x v="25"/>
    <s v="Turystyczny-3000"/>
    <x v="6"/>
    <d v="2010-04-25T00:00:00"/>
    <x v="1"/>
    <x v="2"/>
    <n v="742.35"/>
    <n v="445.41"/>
    <n v="2"/>
    <n v="890.82"/>
  </r>
  <r>
    <x v="1"/>
    <x v="4"/>
    <x v="7"/>
    <s v="Najlepszy Sklep Rowerowy"/>
    <x v="2"/>
    <x v="27"/>
    <s v="LL rama rowerowa turystyczny"/>
    <x v="6"/>
    <d v="2010-04-24T00:00:00"/>
    <x v="1"/>
    <x v="2"/>
    <n v="333.42"/>
    <n v="200.05199999999999"/>
    <n v="2"/>
    <n v="400.10399999999998"/>
  </r>
  <r>
    <x v="1"/>
    <x v="4"/>
    <x v="7"/>
    <s v="Najlepszy Sklep Rowerowy"/>
    <x v="3"/>
    <x v="19"/>
    <s v="stojak na 4 rowery"/>
    <x v="7"/>
    <d v="2010-04-07T00:00:00"/>
    <x v="1"/>
    <x v="2"/>
    <n v="120"/>
    <n v="72"/>
    <n v="2"/>
    <n v="144"/>
  </r>
  <r>
    <x v="1"/>
    <x v="4"/>
    <x v="7"/>
    <s v="Najlepszy Sklep Rowerowy"/>
    <x v="0"/>
    <x v="25"/>
    <s v="Turystyczny-1000"/>
    <x v="5"/>
    <d v="2010-04-17T00:00:00"/>
    <x v="1"/>
    <x v="2"/>
    <n v="2384.0700000000002"/>
    <n v="1382.7606000000001"/>
    <n v="11"/>
    <n v="15210.366600000001"/>
  </r>
  <r>
    <x v="1"/>
    <x v="4"/>
    <x v="7"/>
    <s v="Najlepszy Sklep Rowerowy"/>
    <x v="1"/>
    <x v="4"/>
    <s v="Short-Sleeve Classic Jersey"/>
    <x v="6"/>
    <d v="2010-04-03T00:00:00"/>
    <x v="1"/>
    <x v="2"/>
    <n v="53.99"/>
    <n v="32.393999999999998"/>
    <n v="8"/>
    <n v="259.15199999999999"/>
  </r>
  <r>
    <x v="1"/>
    <x v="4"/>
    <x v="7"/>
    <s v="Najlepszy Sklep Rowerowy"/>
    <x v="1"/>
    <x v="10"/>
    <s v="rękawiczki rowerowe"/>
    <x v="1"/>
    <d v="2010-04-20T00:00:00"/>
    <x v="1"/>
    <x v="2"/>
    <n v="24.49"/>
    <n v="14.694000000000001"/>
    <n v="5"/>
    <n v="73.47"/>
  </r>
  <r>
    <x v="1"/>
    <x v="4"/>
    <x v="7"/>
    <s v="Najlepszy Sklep Rowerowy"/>
    <x v="1"/>
    <x v="4"/>
    <s v="Long-Sleeve Logo Jersey"/>
    <x v="4"/>
    <d v="2010-04-27T00:00:00"/>
    <x v="1"/>
    <x v="2"/>
    <n v="49.99"/>
    <n v="29.994"/>
    <n v="5"/>
    <n v="149.97"/>
  </r>
  <r>
    <x v="1"/>
    <x v="4"/>
    <x v="7"/>
    <s v="Najlepszy Sklep Rowerowy"/>
    <x v="0"/>
    <x v="25"/>
    <s v="Turystyczny-1000"/>
    <x v="6"/>
    <d v="2010-04-24T00:00:00"/>
    <x v="1"/>
    <x v="2"/>
    <n v="2384.0700000000002"/>
    <n v="1430.442"/>
    <n v="2"/>
    <n v="2860.884"/>
  </r>
  <r>
    <x v="1"/>
    <x v="4"/>
    <x v="7"/>
    <s v="Najlepszy Sklep Rowerowy"/>
    <x v="2"/>
    <x v="20"/>
    <s v="HL siodełko turystyczny"/>
    <x v="7"/>
    <d v="2010-04-10T00:00:00"/>
    <x v="1"/>
    <x v="2"/>
    <n v="52.64"/>
    <n v="31.584"/>
    <n v="3"/>
    <n v="94.751999999999995"/>
  </r>
  <r>
    <x v="1"/>
    <x v="4"/>
    <x v="7"/>
    <s v="Najlepszy Sklep Rowerowy"/>
    <x v="3"/>
    <x v="7"/>
    <s v="Sport-100"/>
    <x v="5"/>
    <d v="2010-04-17T00:00:00"/>
    <x v="1"/>
    <x v="2"/>
    <n v="34.99"/>
    <n v="20.2942"/>
    <n v="14"/>
    <n v="284.11880000000002"/>
  </r>
  <r>
    <x v="1"/>
    <x v="4"/>
    <x v="7"/>
    <s v="Najlepszy Sklep Rowerowy"/>
    <x v="1"/>
    <x v="23"/>
    <s v="kamizelki klasyczne"/>
    <x v="5"/>
    <d v="2010-04-11T00:00:00"/>
    <x v="1"/>
    <x v="2"/>
    <n v="63.5"/>
    <n v="38.1"/>
    <n v="9"/>
    <n v="342.90000000000003"/>
  </r>
  <r>
    <x v="1"/>
    <x v="4"/>
    <x v="7"/>
    <s v="Najlepszy Sklep Rowerowy"/>
    <x v="0"/>
    <x v="25"/>
    <s v="Turystyczny-3000"/>
    <x v="5"/>
    <d v="2010-04-05T00:00:00"/>
    <x v="1"/>
    <x v="2"/>
    <n v="742.35"/>
    <n v="445.41"/>
    <n v="4"/>
    <n v="1781.64"/>
  </r>
  <r>
    <x v="1"/>
    <x v="4"/>
    <x v="7"/>
    <s v="Najlepszy Sklep Rowerowy"/>
    <x v="3"/>
    <x v="7"/>
    <s v="Sport-100"/>
    <x v="3"/>
    <d v="2010-04-30T00:00:00"/>
    <x v="1"/>
    <x v="2"/>
    <n v="34.99"/>
    <n v="20.994"/>
    <n v="7"/>
    <n v="146.958"/>
  </r>
  <r>
    <x v="1"/>
    <x v="4"/>
    <x v="7"/>
    <s v="Najlepszy Sklep Rowerowy"/>
    <x v="1"/>
    <x v="10"/>
    <s v="rękawiczki rowerowe"/>
    <x v="1"/>
    <d v="2010-04-28T00:00:00"/>
    <x v="1"/>
    <x v="2"/>
    <n v="24.49"/>
    <n v="14.694000000000001"/>
    <n v="6"/>
    <n v="88.164000000000001"/>
  </r>
  <r>
    <x v="1"/>
    <x v="4"/>
    <x v="7"/>
    <s v="Najlepszy Sklep Rowerowy"/>
    <x v="1"/>
    <x v="4"/>
    <s v="Long-Sleeve Logo Jersey"/>
    <x v="4"/>
    <d v="2010-05-01T00:00:00"/>
    <x v="1"/>
    <x v="2"/>
    <n v="49.99"/>
    <n v="29.994"/>
    <n v="10"/>
    <n v="299.94"/>
  </r>
  <r>
    <x v="1"/>
    <x v="4"/>
    <x v="7"/>
    <s v="Najlepszy Sklep Rowerowy"/>
    <x v="0"/>
    <x v="25"/>
    <s v="Turystyczny-3000"/>
    <x v="5"/>
    <d v="2010-04-19T00:00:00"/>
    <x v="1"/>
    <x v="2"/>
    <n v="742.35"/>
    <n v="445.41"/>
    <n v="8"/>
    <n v="3563.28"/>
  </r>
  <r>
    <x v="1"/>
    <x v="4"/>
    <x v="7"/>
    <s v="Najlepszy Sklep Rowerowy"/>
    <x v="2"/>
    <x v="27"/>
    <s v="LL rama rowerowa turystyczny"/>
    <x v="6"/>
    <d v="2010-04-07T00:00:00"/>
    <x v="1"/>
    <x v="2"/>
    <n v="333.42"/>
    <n v="200.05199999999999"/>
    <n v="6"/>
    <n v="1200.3119999999999"/>
  </r>
  <r>
    <x v="0"/>
    <x v="0"/>
    <x v="0"/>
    <s v="Profesjonalne akcesoria sportowe"/>
    <x v="2"/>
    <x v="27"/>
    <s v="HL rama rowerowa turystyczny"/>
    <x v="6"/>
    <d v="2010-04-07T00:00:00"/>
    <x v="1"/>
    <x v="2"/>
    <n v="1003.91"/>
    <n v="602.346"/>
    <n v="1"/>
    <n v="602.346"/>
  </r>
  <r>
    <x v="0"/>
    <x v="0"/>
    <x v="0"/>
    <s v="Profesjonalne akcesoria sportowe"/>
    <x v="2"/>
    <x v="27"/>
    <s v="LL rama rowerowa turystyczny"/>
    <x v="5"/>
    <d v="2010-04-19T00:00:00"/>
    <x v="1"/>
    <x v="2"/>
    <n v="333.42"/>
    <n v="200.05199999999999"/>
    <n v="1"/>
    <n v="200.05199999999999"/>
  </r>
  <r>
    <x v="1"/>
    <x v="4"/>
    <x v="7"/>
    <s v="Amalgamat — części rowerowe"/>
    <x v="1"/>
    <x v="4"/>
    <s v="Long-Sleeve Logo Jersey"/>
    <x v="4"/>
    <d v="2010-04-04T00:00:00"/>
    <x v="1"/>
    <x v="2"/>
    <n v="49.99"/>
    <n v="29.994"/>
    <n v="3"/>
    <n v="89.981999999999999"/>
  </r>
  <r>
    <x v="1"/>
    <x v="4"/>
    <x v="7"/>
    <s v="Amalgamat — części rowerowe"/>
    <x v="3"/>
    <x v="32"/>
    <s v="zestawy naprawcze do opon"/>
    <x v="7"/>
    <d v="2010-04-03T00:00:00"/>
    <x v="1"/>
    <x v="2"/>
    <n v="2.29"/>
    <n v="1.3740000000000001"/>
    <n v="2"/>
    <n v="2.7480000000000002"/>
  </r>
  <r>
    <x v="1"/>
    <x v="4"/>
    <x v="7"/>
    <s v="Amalgamat — części rowerowe"/>
    <x v="0"/>
    <x v="25"/>
    <s v="Turystyczny-1000"/>
    <x v="5"/>
    <d v="2010-04-22T00:00:00"/>
    <x v="1"/>
    <x v="2"/>
    <n v="2384.0700000000002"/>
    <n v="1430.442"/>
    <n v="1"/>
    <n v="1430.442"/>
  </r>
  <r>
    <x v="1"/>
    <x v="4"/>
    <x v="7"/>
    <s v="Amalgamat — części rowerowe"/>
    <x v="2"/>
    <x v="27"/>
    <s v="LL rama rowerowa turystyczny"/>
    <x v="6"/>
    <d v="2010-04-13T00:00:00"/>
    <x v="1"/>
    <x v="2"/>
    <n v="333.42"/>
    <n v="200.05199999999999"/>
    <n v="1"/>
    <n v="200.05199999999999"/>
  </r>
  <r>
    <x v="1"/>
    <x v="4"/>
    <x v="7"/>
    <s v="Amalgamat — części rowerowe"/>
    <x v="2"/>
    <x v="27"/>
    <s v="HL rama rowerowa turystyczny"/>
    <x v="5"/>
    <d v="2010-04-15T00:00:00"/>
    <x v="1"/>
    <x v="2"/>
    <n v="1003.91"/>
    <n v="602.346"/>
    <n v="3"/>
    <n v="1807.038"/>
  </r>
  <r>
    <x v="1"/>
    <x v="4"/>
    <x v="7"/>
    <s v="Amalgamat — części rowerowe"/>
    <x v="1"/>
    <x v="4"/>
    <s v="Long-Sleeve Logo Jersey"/>
    <x v="4"/>
    <d v="2010-04-23T00:00:00"/>
    <x v="1"/>
    <x v="2"/>
    <n v="49.99"/>
    <n v="29.994"/>
    <n v="5"/>
    <n v="149.97"/>
  </r>
  <r>
    <x v="1"/>
    <x v="4"/>
    <x v="7"/>
    <s v="Amalgamat — części rowerowe"/>
    <x v="0"/>
    <x v="25"/>
    <s v="Turystyczny-3000"/>
    <x v="6"/>
    <d v="2010-04-29T00:00:00"/>
    <x v="1"/>
    <x v="2"/>
    <n v="742.35"/>
    <n v="445.41"/>
    <n v="3"/>
    <n v="1336.23"/>
  </r>
  <r>
    <x v="1"/>
    <x v="4"/>
    <x v="7"/>
    <s v="Amalgamat — części rowerowe"/>
    <x v="2"/>
    <x v="27"/>
    <s v="HL rama rowerowa turystyczny"/>
    <x v="6"/>
    <d v="2010-04-18T00:00:00"/>
    <x v="1"/>
    <x v="2"/>
    <n v="1003.91"/>
    <n v="602.346"/>
    <n v="1"/>
    <n v="602.346"/>
  </r>
  <r>
    <x v="1"/>
    <x v="4"/>
    <x v="7"/>
    <s v="Amalgamat — części rowerowe"/>
    <x v="0"/>
    <x v="25"/>
    <s v="Turystyczny-3000"/>
    <x v="5"/>
    <d v="2010-04-13T00:00:00"/>
    <x v="1"/>
    <x v="2"/>
    <n v="742.35"/>
    <n v="445.41"/>
    <n v="6"/>
    <n v="2672.46"/>
  </r>
  <r>
    <x v="1"/>
    <x v="4"/>
    <x v="7"/>
    <s v="Amalgamat — części rowerowe"/>
    <x v="2"/>
    <x v="27"/>
    <s v="HL rama rowerowa turystyczny"/>
    <x v="6"/>
    <d v="2010-04-22T00:00:00"/>
    <x v="1"/>
    <x v="2"/>
    <n v="1003.91"/>
    <n v="602.346"/>
    <n v="4"/>
    <n v="2409.384"/>
  </r>
  <r>
    <x v="1"/>
    <x v="4"/>
    <x v="7"/>
    <s v="Amalgamat — części rowerowe"/>
    <x v="3"/>
    <x v="22"/>
    <s v="bidony"/>
    <x v="7"/>
    <d v="2010-04-26T00:00:00"/>
    <x v="1"/>
    <x v="2"/>
    <n v="4.99"/>
    <n v="2.8942000000000001"/>
    <n v="13"/>
    <n v="37.624600000000001"/>
  </r>
  <r>
    <x v="1"/>
    <x v="4"/>
    <x v="7"/>
    <s v="Amalgamat — części rowerowe"/>
    <x v="3"/>
    <x v="19"/>
    <s v="stojak na 4 rowery"/>
    <x v="7"/>
    <d v="2010-04-26T00:00:00"/>
    <x v="1"/>
    <x v="2"/>
    <n v="120"/>
    <n v="72"/>
    <n v="8"/>
    <n v="576"/>
  </r>
  <r>
    <x v="1"/>
    <x v="4"/>
    <x v="7"/>
    <s v="Amalgamat — części rowerowe"/>
    <x v="1"/>
    <x v="4"/>
    <s v="Short-Sleeve Classic Jersey"/>
    <x v="6"/>
    <d v="2010-04-28T00:00:00"/>
    <x v="1"/>
    <x v="2"/>
    <n v="53.99"/>
    <n v="32.393999999999998"/>
    <n v="6"/>
    <n v="194.36399999999998"/>
  </r>
  <r>
    <x v="1"/>
    <x v="4"/>
    <x v="7"/>
    <s v="Amalgamat — części rowerowe"/>
    <x v="0"/>
    <x v="25"/>
    <s v="Turystyczny-3000"/>
    <x v="5"/>
    <d v="2010-05-01T00:00:00"/>
    <x v="1"/>
    <x v="2"/>
    <n v="742.35"/>
    <n v="445.41"/>
    <n v="1"/>
    <n v="445.41"/>
  </r>
  <r>
    <x v="1"/>
    <x v="4"/>
    <x v="7"/>
    <s v="Amalgamat — części rowerowe"/>
    <x v="1"/>
    <x v="10"/>
    <s v="rękawiczki rowerowe"/>
    <x v="1"/>
    <d v="2010-05-01T00:00:00"/>
    <x v="1"/>
    <x v="2"/>
    <n v="24.49"/>
    <n v="14.694000000000001"/>
    <n v="4"/>
    <n v="58.776000000000003"/>
  </r>
  <r>
    <x v="1"/>
    <x v="4"/>
    <x v="7"/>
    <s v="Amalgamat — części rowerowe"/>
    <x v="1"/>
    <x v="10"/>
    <s v="rękawiczki rowerowe"/>
    <x v="1"/>
    <d v="2010-04-21T00:00:00"/>
    <x v="1"/>
    <x v="2"/>
    <n v="24.49"/>
    <n v="14.694000000000001"/>
    <n v="5"/>
    <n v="73.47"/>
  </r>
  <r>
    <x v="1"/>
    <x v="4"/>
    <x v="7"/>
    <s v="Amalgamat — części rowerowe"/>
    <x v="0"/>
    <x v="25"/>
    <s v="Turystyczny-1000"/>
    <x v="6"/>
    <d v="2010-04-08T00:00:00"/>
    <x v="1"/>
    <x v="2"/>
    <n v="2384.0700000000002"/>
    <n v="1430.442"/>
    <n v="3"/>
    <n v="4291.326"/>
  </r>
  <r>
    <x v="1"/>
    <x v="4"/>
    <x v="7"/>
    <s v="Amalgamat — części rowerowe"/>
    <x v="0"/>
    <x v="25"/>
    <s v="Turystyczny-1000"/>
    <x v="5"/>
    <d v="2010-04-15T00:00:00"/>
    <x v="1"/>
    <x v="2"/>
    <n v="2384.0700000000002"/>
    <n v="1430.442"/>
    <n v="9"/>
    <n v="12873.977999999999"/>
  </r>
  <r>
    <x v="1"/>
    <x v="4"/>
    <x v="7"/>
    <s v="Amalgamat — części rowerowe"/>
    <x v="2"/>
    <x v="27"/>
    <s v="LL rama rowerowa turystyczny"/>
    <x v="5"/>
    <d v="2010-04-16T00:00:00"/>
    <x v="1"/>
    <x v="2"/>
    <n v="333.42"/>
    <n v="200.05199999999999"/>
    <n v="1"/>
    <n v="200.05199999999999"/>
  </r>
  <r>
    <x v="1"/>
    <x v="4"/>
    <x v="7"/>
    <s v="Amalgamat — części rowerowe"/>
    <x v="1"/>
    <x v="5"/>
    <s v="nakładka na rower"/>
    <x v="4"/>
    <d v="2010-04-05T00:00:00"/>
    <x v="1"/>
    <x v="2"/>
    <n v="8.99"/>
    <n v="4.9444999999999997"/>
    <n v="16"/>
    <n v="79.111999999999995"/>
  </r>
  <r>
    <x v="1"/>
    <x v="4"/>
    <x v="7"/>
    <s v="Amalgamat — części rowerowe"/>
    <x v="1"/>
    <x v="10"/>
    <s v="rękawiczki rowerowe"/>
    <x v="1"/>
    <d v="2010-04-04T00:00:00"/>
    <x v="1"/>
    <x v="2"/>
    <n v="24.49"/>
    <n v="14.694000000000001"/>
    <n v="4"/>
    <n v="58.776000000000003"/>
  </r>
  <r>
    <x v="1"/>
    <x v="4"/>
    <x v="7"/>
    <s v="Amalgamat — części rowerowe"/>
    <x v="3"/>
    <x v="7"/>
    <s v="Sport-100"/>
    <x v="5"/>
    <d v="2010-04-06T00:00:00"/>
    <x v="1"/>
    <x v="2"/>
    <n v="34.99"/>
    <n v="20.994"/>
    <n v="5"/>
    <n v="104.97"/>
  </r>
  <r>
    <x v="1"/>
    <x v="4"/>
    <x v="7"/>
    <s v="Amalgamat — części rowerowe"/>
    <x v="1"/>
    <x v="23"/>
    <s v="kamizelki klasyczne"/>
    <x v="5"/>
    <d v="2010-04-12T00:00:00"/>
    <x v="1"/>
    <x v="2"/>
    <n v="63.5"/>
    <n v="34.924999999999997"/>
    <n v="17"/>
    <n v="593.72499999999991"/>
  </r>
  <r>
    <x v="1"/>
    <x v="4"/>
    <x v="7"/>
    <s v="Amalgamat — części rowerowe"/>
    <x v="1"/>
    <x v="4"/>
    <s v="Short-Sleeve Classic Jersey"/>
    <x v="6"/>
    <d v="2010-04-24T00:00:00"/>
    <x v="1"/>
    <x v="2"/>
    <n v="53.99"/>
    <n v="32.393999999999998"/>
    <n v="4"/>
    <n v="129.57599999999999"/>
  </r>
  <r>
    <x v="1"/>
    <x v="4"/>
    <x v="7"/>
    <s v="Amalgamat — części rowerowe"/>
    <x v="1"/>
    <x v="4"/>
    <s v="Long-Sleeve Logo Jersey"/>
    <x v="4"/>
    <d v="2010-04-06T00:00:00"/>
    <x v="1"/>
    <x v="2"/>
    <n v="49.99"/>
    <n v="28.994199999999999"/>
    <n v="12"/>
    <n v="347.93039999999996"/>
  </r>
  <r>
    <x v="1"/>
    <x v="4"/>
    <x v="7"/>
    <s v="Amalgamat — części rowerowe"/>
    <x v="0"/>
    <x v="25"/>
    <s v="Turystyczny-1000"/>
    <x v="6"/>
    <d v="2010-04-28T00:00:00"/>
    <x v="1"/>
    <x v="2"/>
    <n v="2384.0700000000002"/>
    <n v="1430.442"/>
    <n v="3"/>
    <n v="4291.326"/>
  </r>
  <r>
    <x v="1"/>
    <x v="4"/>
    <x v="7"/>
    <s v="Amalgamat — części rowerowe"/>
    <x v="0"/>
    <x v="25"/>
    <s v="Turystyczny-1000"/>
    <x v="6"/>
    <d v="2010-04-28T00:00:00"/>
    <x v="1"/>
    <x v="2"/>
    <n v="2384.0700000000002"/>
    <n v="1430.442"/>
    <n v="1"/>
    <n v="1430.442"/>
  </r>
  <r>
    <x v="1"/>
    <x v="4"/>
    <x v="7"/>
    <s v="Amalgamat — części rowerowe"/>
    <x v="2"/>
    <x v="20"/>
    <s v="HL siodełko turystyczny"/>
    <x v="7"/>
    <d v="2010-04-13T00:00:00"/>
    <x v="1"/>
    <x v="2"/>
    <n v="52.64"/>
    <n v="31.584"/>
    <n v="2"/>
    <n v="63.167999999999999"/>
  </r>
  <r>
    <x v="1"/>
    <x v="4"/>
    <x v="7"/>
    <s v="Amalgamat — części rowerowe"/>
    <x v="2"/>
    <x v="27"/>
    <s v="LL rama rowerowa turystyczny"/>
    <x v="6"/>
    <d v="2010-04-20T00:00:00"/>
    <x v="1"/>
    <x v="2"/>
    <n v="333.42"/>
    <n v="200.05199999999999"/>
    <n v="3"/>
    <n v="600.15599999999995"/>
  </r>
  <r>
    <x v="1"/>
    <x v="4"/>
    <x v="7"/>
    <s v="Amalgamat — części rowerowe"/>
    <x v="2"/>
    <x v="27"/>
    <s v="HL rama rowerowa turystyczny"/>
    <x v="5"/>
    <d v="2010-04-23T00:00:00"/>
    <x v="1"/>
    <x v="2"/>
    <n v="1003.91"/>
    <n v="602.346"/>
    <n v="2"/>
    <n v="1204.692"/>
  </r>
  <r>
    <x v="1"/>
    <x v="4"/>
    <x v="7"/>
    <s v="Amalgamat — części rowerowe"/>
    <x v="3"/>
    <x v="7"/>
    <s v="Sport-100"/>
    <x v="3"/>
    <d v="2010-04-20T00:00:00"/>
    <x v="1"/>
    <x v="2"/>
    <n v="34.99"/>
    <n v="20.994"/>
    <n v="7"/>
    <n v="146.958"/>
  </r>
  <r>
    <x v="1"/>
    <x v="4"/>
    <x v="7"/>
    <s v="Amalgamat — części rowerowe"/>
    <x v="2"/>
    <x v="27"/>
    <s v="LL rama rowerowa turystyczny"/>
    <x v="5"/>
    <d v="2010-04-06T00:00:00"/>
    <x v="1"/>
    <x v="2"/>
    <n v="333.42"/>
    <n v="200.05199999999999"/>
    <n v="3"/>
    <n v="600.15599999999995"/>
  </r>
  <r>
    <x v="1"/>
    <x v="4"/>
    <x v="7"/>
    <s v="Amalgamat — części rowerowe"/>
    <x v="1"/>
    <x v="23"/>
    <s v="kamizelki klasyczne"/>
    <x v="5"/>
    <d v="2010-04-04T00:00:00"/>
    <x v="1"/>
    <x v="2"/>
    <n v="63.5"/>
    <n v="38.1"/>
    <n v="3"/>
    <n v="114.30000000000001"/>
  </r>
  <r>
    <x v="1"/>
    <x v="4"/>
    <x v="7"/>
    <s v="Amalgamat — części rowerowe"/>
    <x v="3"/>
    <x v="21"/>
    <s v="plecak rowerowy"/>
    <x v="0"/>
    <d v="2010-04-09T00:00:00"/>
    <x v="1"/>
    <x v="2"/>
    <n v="54.99"/>
    <n v="31.894200000000001"/>
    <n v="13"/>
    <n v="414.62460000000004"/>
  </r>
  <r>
    <x v="1"/>
    <x v="4"/>
    <x v="7"/>
    <s v="Amalgamat — części rowerowe"/>
    <x v="0"/>
    <x v="25"/>
    <s v="Turystyczny-1000"/>
    <x v="5"/>
    <d v="2010-04-24T00:00:00"/>
    <x v="1"/>
    <x v="2"/>
    <n v="2384.0700000000002"/>
    <n v="1430.442"/>
    <n v="8"/>
    <n v="11443.536"/>
  </r>
  <r>
    <x v="1"/>
    <x v="4"/>
    <x v="7"/>
    <s v="Amalgamat — części rowerowe"/>
    <x v="2"/>
    <x v="27"/>
    <s v="HL rama rowerowa turystyczny"/>
    <x v="5"/>
    <d v="2010-04-21T00:00:00"/>
    <x v="1"/>
    <x v="2"/>
    <n v="1003.91"/>
    <n v="602.346"/>
    <n v="1"/>
    <n v="602.346"/>
  </r>
  <r>
    <x v="1"/>
    <x v="4"/>
    <x v="7"/>
    <s v="Amalgamat — części rowerowe"/>
    <x v="3"/>
    <x v="24"/>
    <s v="Bike Wash"/>
    <x v="7"/>
    <d v="2010-04-24T00:00:00"/>
    <x v="1"/>
    <x v="2"/>
    <n v="7.95"/>
    <n v="4.7699999999999996"/>
    <n v="4"/>
    <n v="19.079999999999998"/>
  </r>
  <r>
    <x v="1"/>
    <x v="4"/>
    <x v="7"/>
    <s v="Amalgamat — części rowerowe"/>
    <x v="0"/>
    <x v="25"/>
    <s v="Turystyczny-2000"/>
    <x v="5"/>
    <d v="2010-04-06T00:00:00"/>
    <x v="1"/>
    <x v="2"/>
    <n v="1214.8499999999999"/>
    <n v="728.91"/>
    <n v="2"/>
    <n v="1457.82"/>
  </r>
  <r>
    <x v="1"/>
    <x v="4"/>
    <x v="7"/>
    <s v="Amalgamat — części rowerowe"/>
    <x v="0"/>
    <x v="25"/>
    <s v="Turystyczny-3000"/>
    <x v="6"/>
    <d v="2010-04-28T00:00:00"/>
    <x v="1"/>
    <x v="2"/>
    <n v="742.35"/>
    <n v="445.41"/>
    <n v="8"/>
    <n v="3563.28"/>
  </r>
  <r>
    <x v="1"/>
    <x v="4"/>
    <x v="7"/>
    <s v="Amalgamat — części rowerowe"/>
    <x v="3"/>
    <x v="7"/>
    <s v="Sport-100"/>
    <x v="1"/>
    <d v="2010-04-16T00:00:00"/>
    <x v="1"/>
    <x v="2"/>
    <n v="34.99"/>
    <n v="20.2942"/>
    <n v="11"/>
    <n v="223.2362"/>
  </r>
  <r>
    <x v="1"/>
    <x v="4"/>
    <x v="7"/>
    <s v="Amalgamat — części rowerowe"/>
    <x v="2"/>
    <x v="9"/>
    <s v="HL kierownica turystyczny"/>
    <x v="7"/>
    <d v="2010-04-23T00:00:00"/>
    <x v="1"/>
    <x v="2"/>
    <n v="91.57"/>
    <n v="54.942"/>
    <n v="2"/>
    <n v="109.884"/>
  </r>
  <r>
    <x v="1"/>
    <x v="4"/>
    <x v="7"/>
    <s v="Amalgamat — części rowerowe"/>
    <x v="1"/>
    <x v="4"/>
    <s v="Short-Sleeve Classic Jersey"/>
    <x v="6"/>
    <d v="2010-04-22T00:00:00"/>
    <x v="1"/>
    <x v="2"/>
    <n v="53.99"/>
    <n v="32.393999999999998"/>
    <n v="9"/>
    <n v="291.54599999999999"/>
  </r>
  <r>
    <x v="0"/>
    <x v="0"/>
    <x v="2"/>
    <s v="Wszystkie Rowery Świata"/>
    <x v="1"/>
    <x v="14"/>
    <s v="spodenki damskie górskie"/>
    <x v="1"/>
    <d v="2010-05-01T00:00:00"/>
    <x v="1"/>
    <x v="2"/>
    <n v="69.989999999999995"/>
    <n v="41.994"/>
    <n v="6"/>
    <n v="251.964"/>
  </r>
  <r>
    <x v="0"/>
    <x v="0"/>
    <x v="2"/>
    <s v="Wszystkie Rowery Świata"/>
    <x v="1"/>
    <x v="14"/>
    <s v="spodenki damskie górskie"/>
    <x v="1"/>
    <d v="2010-04-26T00:00:00"/>
    <x v="1"/>
    <x v="2"/>
    <n v="69.989999999999995"/>
    <n v="41.994"/>
    <n v="1"/>
    <n v="41.994"/>
  </r>
  <r>
    <x v="0"/>
    <x v="0"/>
    <x v="3"/>
    <s v="Wytwarzanie elementów technicznych"/>
    <x v="0"/>
    <x v="25"/>
    <s v="Turystyczny-3000"/>
    <x v="6"/>
    <d v="2010-04-03T00:00:00"/>
    <x v="1"/>
    <x v="2"/>
    <n v="742.35"/>
    <n v="445.41"/>
    <n v="1"/>
    <n v="445.41"/>
  </r>
  <r>
    <x v="0"/>
    <x v="0"/>
    <x v="3"/>
    <s v="Wytwarzanie elementów technicznych"/>
    <x v="0"/>
    <x v="25"/>
    <s v="Turystyczny-1000"/>
    <x v="6"/>
    <d v="2010-04-22T00:00:00"/>
    <x v="1"/>
    <x v="2"/>
    <n v="2384.0700000000002"/>
    <n v="1430.442"/>
    <n v="3"/>
    <n v="4291.326"/>
  </r>
  <r>
    <x v="0"/>
    <x v="0"/>
    <x v="3"/>
    <s v="Wytwarzanie elementów technicznych"/>
    <x v="2"/>
    <x v="31"/>
    <s v="HL suport"/>
    <x v="7"/>
    <d v="2010-04-19T00:00:00"/>
    <x v="1"/>
    <x v="2"/>
    <n v="121.49"/>
    <n v="72.894000000000005"/>
    <n v="1"/>
    <n v="72.894000000000005"/>
  </r>
  <r>
    <x v="0"/>
    <x v="0"/>
    <x v="3"/>
    <s v="Wytwarzanie elementów technicznych"/>
    <x v="0"/>
    <x v="25"/>
    <s v="Turystyczny-3000"/>
    <x v="5"/>
    <d v="2010-04-11T00:00:00"/>
    <x v="1"/>
    <x v="2"/>
    <n v="742.35"/>
    <n v="445.41"/>
    <n v="1"/>
    <n v="445.41"/>
  </r>
  <r>
    <x v="0"/>
    <x v="0"/>
    <x v="3"/>
    <s v="Wytwarzanie elementów technicznych"/>
    <x v="0"/>
    <x v="25"/>
    <s v="Turystyczny-2000"/>
    <x v="5"/>
    <d v="2010-04-08T00:00:00"/>
    <x v="1"/>
    <x v="2"/>
    <n v="1214.8499999999999"/>
    <n v="728.91"/>
    <n v="4"/>
    <n v="2915.64"/>
  </r>
  <r>
    <x v="0"/>
    <x v="0"/>
    <x v="3"/>
    <s v="Wytwarzanie elementów technicznych"/>
    <x v="0"/>
    <x v="25"/>
    <s v="Turystyczny-3000"/>
    <x v="5"/>
    <d v="2010-04-28T00:00:00"/>
    <x v="1"/>
    <x v="2"/>
    <n v="742.35"/>
    <n v="445.41"/>
    <n v="2"/>
    <n v="890.82"/>
  </r>
  <r>
    <x v="0"/>
    <x v="0"/>
    <x v="3"/>
    <s v="Wytwarzanie elementów technicznych"/>
    <x v="0"/>
    <x v="25"/>
    <s v="Turystyczny-3000"/>
    <x v="6"/>
    <d v="2010-04-13T00:00:00"/>
    <x v="1"/>
    <x v="2"/>
    <n v="742.35"/>
    <n v="445.41"/>
    <n v="2"/>
    <n v="890.82"/>
  </r>
  <r>
    <x v="0"/>
    <x v="0"/>
    <x v="3"/>
    <s v="Wytwarzanie elementów technicznych"/>
    <x v="0"/>
    <x v="25"/>
    <s v="Turystyczny-3000"/>
    <x v="6"/>
    <d v="2010-04-04T00:00:00"/>
    <x v="1"/>
    <x v="2"/>
    <n v="742.35"/>
    <n v="445.41"/>
    <n v="4"/>
    <n v="1781.64"/>
  </r>
  <r>
    <x v="0"/>
    <x v="0"/>
    <x v="3"/>
    <s v="Wytwarzanie elementów technicznych"/>
    <x v="0"/>
    <x v="25"/>
    <s v="Turystyczny-3000"/>
    <x v="5"/>
    <d v="2010-04-25T00:00:00"/>
    <x v="1"/>
    <x v="2"/>
    <n v="742.35"/>
    <n v="445.41"/>
    <n v="4"/>
    <n v="1781.64"/>
  </r>
  <r>
    <x v="0"/>
    <x v="0"/>
    <x v="3"/>
    <s v="Wytwarzanie elementów technicznych"/>
    <x v="0"/>
    <x v="25"/>
    <s v="Turystyczny-2000"/>
    <x v="5"/>
    <d v="2010-04-11T00:00:00"/>
    <x v="1"/>
    <x v="2"/>
    <n v="1214.8499999999999"/>
    <n v="728.91"/>
    <n v="3"/>
    <n v="2186.73"/>
  </r>
  <r>
    <x v="0"/>
    <x v="0"/>
    <x v="3"/>
    <s v="Wytwarzanie elementów technicznych"/>
    <x v="0"/>
    <x v="25"/>
    <s v="Turystyczny-1000"/>
    <x v="5"/>
    <d v="2010-04-05T00:00:00"/>
    <x v="1"/>
    <x v="2"/>
    <n v="2384.0700000000002"/>
    <n v="1430.442"/>
    <n v="1"/>
    <n v="1430.442"/>
  </r>
  <r>
    <x v="0"/>
    <x v="0"/>
    <x v="3"/>
    <s v="Wytwarzanie elementów technicznych"/>
    <x v="0"/>
    <x v="25"/>
    <s v="Turystyczny-1000"/>
    <x v="6"/>
    <d v="2010-04-21T00:00:00"/>
    <x v="1"/>
    <x v="2"/>
    <n v="2384.0700000000002"/>
    <n v="1430.442"/>
    <n v="2"/>
    <n v="2860.884"/>
  </r>
  <r>
    <x v="0"/>
    <x v="0"/>
    <x v="3"/>
    <s v="Wytwarzanie elementów technicznych"/>
    <x v="0"/>
    <x v="25"/>
    <s v="Turystyczny-1000"/>
    <x v="5"/>
    <d v="2010-04-13T00:00:00"/>
    <x v="1"/>
    <x v="2"/>
    <n v="2384.0700000000002"/>
    <n v="1430.442"/>
    <n v="3"/>
    <n v="4291.326"/>
  </r>
  <r>
    <x v="0"/>
    <x v="0"/>
    <x v="3"/>
    <s v="Wytwarzanie elementów technicznych"/>
    <x v="0"/>
    <x v="25"/>
    <s v="Turystyczny-3000"/>
    <x v="5"/>
    <d v="2010-04-02T00:00:00"/>
    <x v="1"/>
    <x v="2"/>
    <n v="742.35"/>
    <n v="445.41"/>
    <n v="4"/>
    <n v="1781.64"/>
  </r>
  <r>
    <x v="0"/>
    <x v="0"/>
    <x v="3"/>
    <s v="Wytwarzanie elementów technicznych"/>
    <x v="0"/>
    <x v="25"/>
    <s v="Turystyczny-3000"/>
    <x v="6"/>
    <d v="2010-04-06T00:00:00"/>
    <x v="1"/>
    <x v="2"/>
    <n v="742.35"/>
    <n v="445.41"/>
    <n v="3"/>
    <n v="1336.23"/>
  </r>
  <r>
    <x v="0"/>
    <x v="0"/>
    <x v="3"/>
    <s v="Wytwarzanie elementów technicznych"/>
    <x v="2"/>
    <x v="26"/>
    <s v="Przerzutki tylne"/>
    <x v="0"/>
    <d v="2010-04-25T00:00:00"/>
    <x v="1"/>
    <x v="2"/>
    <n v="121.46"/>
    <n v="72.876000000000005"/>
    <n v="1"/>
    <n v="72.876000000000005"/>
  </r>
  <r>
    <x v="0"/>
    <x v="0"/>
    <x v="3"/>
    <s v="Wytwarzanie elementów technicznych"/>
    <x v="2"/>
    <x v="28"/>
    <s v="LL korba"/>
    <x v="1"/>
    <d v="2010-04-26T00:00:00"/>
    <x v="1"/>
    <x v="2"/>
    <n v="175.49"/>
    <n v="105.294"/>
    <n v="5"/>
    <n v="526.47"/>
  </r>
  <r>
    <x v="0"/>
    <x v="0"/>
    <x v="3"/>
    <s v="Wytwarzanie elementów technicznych"/>
    <x v="0"/>
    <x v="25"/>
    <s v="Turystyczny-2000"/>
    <x v="5"/>
    <d v="2010-04-15T00:00:00"/>
    <x v="1"/>
    <x v="2"/>
    <n v="1214.8499999999999"/>
    <n v="728.91"/>
    <n v="2"/>
    <n v="1457.82"/>
  </r>
  <r>
    <x v="0"/>
    <x v="0"/>
    <x v="3"/>
    <s v="Wytwarzanie elementów technicznych"/>
    <x v="0"/>
    <x v="25"/>
    <s v="Turystyczny-1000"/>
    <x v="5"/>
    <d v="2010-04-05T00:00:00"/>
    <x v="1"/>
    <x v="2"/>
    <n v="2384.0700000000002"/>
    <n v="1430.442"/>
    <n v="4"/>
    <n v="5721.768"/>
  </r>
  <r>
    <x v="0"/>
    <x v="0"/>
    <x v="3"/>
    <s v="Wytwarzanie elementów technicznych"/>
    <x v="0"/>
    <x v="25"/>
    <s v="Turystyczny-1000"/>
    <x v="5"/>
    <d v="2010-04-05T00:00:00"/>
    <x v="1"/>
    <x v="2"/>
    <n v="2384.0700000000002"/>
    <n v="1430.442"/>
    <n v="1"/>
    <n v="1430.442"/>
  </r>
  <r>
    <x v="0"/>
    <x v="0"/>
    <x v="3"/>
    <s v="Wytwarzanie elementów technicznych"/>
    <x v="2"/>
    <x v="30"/>
    <s v="Łańcuch"/>
    <x v="0"/>
    <d v="2010-04-07T00:00:00"/>
    <x v="1"/>
    <x v="2"/>
    <n v="20.239999999999998"/>
    <n v="12.144"/>
    <n v="3"/>
    <n v="36.432000000000002"/>
  </r>
  <r>
    <x v="0"/>
    <x v="0"/>
    <x v="3"/>
    <s v="Wytwarzanie elementów technicznych"/>
    <x v="2"/>
    <x v="28"/>
    <s v="HL korba"/>
    <x v="1"/>
    <d v="2010-04-29T00:00:00"/>
    <x v="1"/>
    <x v="2"/>
    <n v="404.99"/>
    <n v="242.994"/>
    <n v="3"/>
    <n v="728.98199999999997"/>
  </r>
  <r>
    <x v="0"/>
    <x v="0"/>
    <x v="3"/>
    <s v="Wytwarzanie elementów technicznych"/>
    <x v="0"/>
    <x v="25"/>
    <s v="Turystyczny-3000"/>
    <x v="6"/>
    <d v="2010-04-18T00:00:00"/>
    <x v="1"/>
    <x v="2"/>
    <n v="742.35"/>
    <n v="445.41"/>
    <n v="1"/>
    <n v="445.41"/>
  </r>
  <r>
    <x v="0"/>
    <x v="0"/>
    <x v="3"/>
    <s v="Wytwarzanie elementów technicznych"/>
    <x v="0"/>
    <x v="25"/>
    <s v="Turystyczny-3000"/>
    <x v="5"/>
    <d v="2010-04-15T00:00:00"/>
    <x v="1"/>
    <x v="2"/>
    <n v="742.35"/>
    <n v="445.41"/>
    <n v="3"/>
    <n v="1336.23"/>
  </r>
  <r>
    <x v="0"/>
    <x v="0"/>
    <x v="3"/>
    <s v="Wytwarzanie elementów technicznych"/>
    <x v="2"/>
    <x v="26"/>
    <s v="Przerzutki przednie"/>
    <x v="0"/>
    <d v="2010-04-05T00:00:00"/>
    <x v="1"/>
    <x v="2"/>
    <n v="91.49"/>
    <n v="54.893999999999998"/>
    <n v="5"/>
    <n v="274.46999999999997"/>
  </r>
  <r>
    <x v="0"/>
    <x v="0"/>
    <x v="3"/>
    <s v="Wytwarzanie elementów technicznych"/>
    <x v="2"/>
    <x v="29"/>
    <s v="hamulce przednie"/>
    <x v="0"/>
    <d v="2010-04-12T00:00:00"/>
    <x v="1"/>
    <x v="2"/>
    <n v="106.5"/>
    <n v="63.9"/>
    <n v="5"/>
    <n v="319.5"/>
  </r>
  <r>
    <x v="0"/>
    <x v="0"/>
    <x v="3"/>
    <s v="Wytwarzanie elementów technicznych"/>
    <x v="0"/>
    <x v="25"/>
    <s v="Turystyczny-2000"/>
    <x v="5"/>
    <d v="2010-04-06T00:00:00"/>
    <x v="1"/>
    <x v="2"/>
    <n v="1214.8499999999999"/>
    <n v="728.91"/>
    <n v="3"/>
    <n v="2186.73"/>
  </r>
  <r>
    <x v="0"/>
    <x v="0"/>
    <x v="3"/>
    <s v="Wytwarzanie elementów technicznych"/>
    <x v="2"/>
    <x v="31"/>
    <s v="LL suport"/>
    <x v="7"/>
    <d v="2010-04-13T00:00:00"/>
    <x v="1"/>
    <x v="2"/>
    <n v="53.99"/>
    <n v="32.393999999999998"/>
    <n v="4"/>
    <n v="129.57599999999999"/>
  </r>
  <r>
    <x v="0"/>
    <x v="0"/>
    <x v="3"/>
    <s v="Wytwarzanie elementów technicznych"/>
    <x v="2"/>
    <x v="20"/>
    <s v="HL siodełko turystyczny"/>
    <x v="7"/>
    <d v="2010-04-08T00:00:00"/>
    <x v="1"/>
    <x v="2"/>
    <n v="52.64"/>
    <n v="31.584"/>
    <n v="4"/>
    <n v="126.336"/>
  </r>
  <r>
    <x v="1"/>
    <x v="2"/>
    <x v="5"/>
    <s v="Zabawki rekreacyjne"/>
    <x v="0"/>
    <x v="0"/>
    <s v="Górski-500"/>
    <x v="1"/>
    <d v="2010-04-03T00:00:00"/>
    <x v="1"/>
    <x v="2"/>
    <n v="539.99"/>
    <n v="323.99400000000003"/>
    <n v="1"/>
    <n v="323.99400000000003"/>
  </r>
  <r>
    <x v="1"/>
    <x v="2"/>
    <x v="5"/>
    <s v="Zabawki rekreacyjne"/>
    <x v="2"/>
    <x v="9"/>
    <s v="LL kierownica górski"/>
    <x v="7"/>
    <d v="2010-04-12T00:00:00"/>
    <x v="1"/>
    <x v="2"/>
    <n v="44.54"/>
    <n v="26.724"/>
    <n v="1"/>
    <n v="26.724"/>
  </r>
  <r>
    <x v="1"/>
    <x v="2"/>
    <x v="5"/>
    <s v="Zabawki rekreacyjne"/>
    <x v="2"/>
    <x v="2"/>
    <s v="ML rama górski-W"/>
    <x v="0"/>
    <d v="2010-04-15T00:00:00"/>
    <x v="1"/>
    <x v="2"/>
    <n v="364.09"/>
    <n v="218.45400000000001"/>
    <n v="1"/>
    <n v="218.45400000000001"/>
  </r>
  <r>
    <x v="0"/>
    <x v="0"/>
    <x v="2"/>
    <s v="Piąty rower — sklep rowerowy"/>
    <x v="2"/>
    <x v="18"/>
    <s v="HL pedał szosa"/>
    <x v="8"/>
    <d v="2010-04-18T00:00:00"/>
    <x v="1"/>
    <x v="2"/>
    <n v="80.989999999999995"/>
    <n v="48.594000000000001"/>
    <n v="1"/>
    <n v="48.594000000000001"/>
  </r>
  <r>
    <x v="1"/>
    <x v="2"/>
    <x v="5"/>
    <s v="Części zamienne Sp. z o.o."/>
    <x v="2"/>
    <x v="18"/>
    <s v="ML pedał górski"/>
    <x v="8"/>
    <d v="2010-04-09T00:00:00"/>
    <x v="1"/>
    <x v="2"/>
    <n v="62.09"/>
    <n v="37.253999999999998"/>
    <n v="1"/>
    <n v="37.253999999999998"/>
  </r>
  <r>
    <x v="1"/>
    <x v="2"/>
    <x v="5"/>
    <s v="Części zamienne Sp. z o.o."/>
    <x v="2"/>
    <x v="2"/>
    <s v="ML rama górski-W"/>
    <x v="0"/>
    <d v="2010-04-27T00:00:00"/>
    <x v="1"/>
    <x v="2"/>
    <n v="364.09"/>
    <n v="218.45400000000001"/>
    <n v="3"/>
    <n v="655.36200000000008"/>
  </r>
  <r>
    <x v="1"/>
    <x v="2"/>
    <x v="5"/>
    <s v="Części zamienne Sp. z o.o."/>
    <x v="2"/>
    <x v="9"/>
    <s v="ML kierownica górski"/>
    <x v="7"/>
    <d v="2010-04-28T00:00:00"/>
    <x v="1"/>
    <x v="2"/>
    <n v="61.92"/>
    <n v="37.152000000000001"/>
    <n v="3"/>
    <n v="111.456"/>
  </r>
  <r>
    <x v="1"/>
    <x v="2"/>
    <x v="5"/>
    <s v="Części zamienne Sp. z o.o."/>
    <x v="2"/>
    <x v="2"/>
    <s v="LL rama górski"/>
    <x v="1"/>
    <d v="2010-04-08T00:00:00"/>
    <x v="1"/>
    <x v="2"/>
    <n v="249.79"/>
    <n v="149.874"/>
    <n v="1"/>
    <n v="149.874"/>
  </r>
  <r>
    <x v="1"/>
    <x v="2"/>
    <x v="5"/>
    <s v="Części zamienne Sp. z o.o."/>
    <x v="1"/>
    <x v="4"/>
    <s v="Short-Sleeve Classic Jersey"/>
    <x v="6"/>
    <d v="2010-04-08T00:00:00"/>
    <x v="1"/>
    <x v="2"/>
    <n v="53.99"/>
    <n v="32.393999999999998"/>
    <n v="2"/>
    <n v="64.787999999999997"/>
  </r>
  <r>
    <x v="1"/>
    <x v="2"/>
    <x v="5"/>
    <s v="Części zamienne Sp. z o.o."/>
    <x v="3"/>
    <x v="7"/>
    <s v="Sport-100"/>
    <x v="3"/>
    <d v="2010-04-16T00:00:00"/>
    <x v="1"/>
    <x v="2"/>
    <n v="34.99"/>
    <n v="20.994"/>
    <n v="3"/>
    <n v="62.981999999999999"/>
  </r>
  <r>
    <x v="1"/>
    <x v="2"/>
    <x v="5"/>
    <s v="Części zamienne Sp. z o.o."/>
    <x v="2"/>
    <x v="2"/>
    <s v="HL rama górski"/>
    <x v="0"/>
    <d v="2010-04-30T00:00:00"/>
    <x v="1"/>
    <x v="2"/>
    <n v="1364.5"/>
    <n v="818.7"/>
    <n v="1"/>
    <n v="818.7"/>
  </r>
  <r>
    <x v="1"/>
    <x v="2"/>
    <x v="5"/>
    <s v="Części zamienne Sp. z o.o."/>
    <x v="0"/>
    <x v="0"/>
    <s v="Górski-500"/>
    <x v="0"/>
    <d v="2010-04-16T00:00:00"/>
    <x v="1"/>
    <x v="2"/>
    <n v="564.99"/>
    <n v="338.99400000000003"/>
    <n v="3"/>
    <n v="1016.9820000000001"/>
  </r>
  <r>
    <x v="1"/>
    <x v="2"/>
    <x v="5"/>
    <s v="Części zamienne Sp. z o.o."/>
    <x v="0"/>
    <x v="0"/>
    <s v="Górski-200-W"/>
    <x v="0"/>
    <d v="2010-04-06T00:00:00"/>
    <x v="1"/>
    <x v="2"/>
    <n v="769.49"/>
    <n v="461.69400000000002"/>
    <n v="5"/>
    <n v="2308.4700000000003"/>
  </r>
  <r>
    <x v="1"/>
    <x v="2"/>
    <x v="5"/>
    <s v="Części zamienne Sp. z o.o."/>
    <x v="0"/>
    <x v="0"/>
    <s v="Górski-200-W"/>
    <x v="0"/>
    <d v="2010-04-05T00:00:00"/>
    <x v="1"/>
    <x v="2"/>
    <n v="769.49"/>
    <n v="461.69400000000002"/>
    <n v="2"/>
    <n v="923.38800000000003"/>
  </r>
  <r>
    <x v="1"/>
    <x v="2"/>
    <x v="5"/>
    <s v="Części zamienne Sp. z o.o."/>
    <x v="2"/>
    <x v="2"/>
    <s v="ML rama górski-W"/>
    <x v="0"/>
    <d v="2010-04-28T00:00:00"/>
    <x v="1"/>
    <x v="2"/>
    <n v="364.09"/>
    <n v="218.45400000000001"/>
    <n v="1"/>
    <n v="218.45400000000001"/>
  </r>
  <r>
    <x v="1"/>
    <x v="2"/>
    <x v="5"/>
    <s v="Części zamienne Sp. z o.o."/>
    <x v="1"/>
    <x v="14"/>
    <s v="spodenki damskie górskie"/>
    <x v="1"/>
    <d v="2010-04-02T00:00:00"/>
    <x v="1"/>
    <x v="2"/>
    <n v="69.989999999999995"/>
    <n v="41.994"/>
    <n v="2"/>
    <n v="83.988"/>
  </r>
  <r>
    <x v="1"/>
    <x v="2"/>
    <x v="5"/>
    <s v="Części zamienne Sp. z o.o."/>
    <x v="3"/>
    <x v="21"/>
    <s v="plecak rowerowy"/>
    <x v="0"/>
    <d v="2010-04-12T00:00:00"/>
    <x v="1"/>
    <x v="2"/>
    <n v="54.99"/>
    <n v="32.994"/>
    <n v="4"/>
    <n v="131.976"/>
  </r>
  <r>
    <x v="1"/>
    <x v="2"/>
    <x v="5"/>
    <s v="Części zamienne Sp. z o.o."/>
    <x v="1"/>
    <x v="23"/>
    <s v="kamizelki klasyczne"/>
    <x v="5"/>
    <d v="2010-04-12T00:00:00"/>
    <x v="1"/>
    <x v="2"/>
    <n v="63.5"/>
    <n v="38.1"/>
    <n v="5"/>
    <n v="190.5"/>
  </r>
  <r>
    <x v="1"/>
    <x v="2"/>
    <x v="5"/>
    <s v="Części zamienne Sp. z o.o."/>
    <x v="1"/>
    <x v="4"/>
    <s v="Short-Sleeve Classic Jersey"/>
    <x v="6"/>
    <d v="2010-04-03T00:00:00"/>
    <x v="1"/>
    <x v="2"/>
    <n v="53.99"/>
    <n v="32.393999999999998"/>
    <n v="7"/>
    <n v="226.75799999999998"/>
  </r>
  <r>
    <x v="1"/>
    <x v="2"/>
    <x v="5"/>
    <s v="Części zamienne Sp. z o.o."/>
    <x v="1"/>
    <x v="4"/>
    <s v="Short-Sleeve Classic Jersey"/>
    <x v="6"/>
    <d v="2010-04-09T00:00:00"/>
    <x v="1"/>
    <x v="2"/>
    <n v="53.99"/>
    <n v="32.393999999999998"/>
    <n v="5"/>
    <n v="161.97"/>
  </r>
  <r>
    <x v="1"/>
    <x v="2"/>
    <x v="5"/>
    <s v="Części zamienne Sp. z o.o."/>
    <x v="1"/>
    <x v="10"/>
    <s v="rękawiczki rowerowe"/>
    <x v="1"/>
    <d v="2010-04-15T00:00:00"/>
    <x v="1"/>
    <x v="2"/>
    <n v="24.49"/>
    <n v="14.694000000000001"/>
    <n v="6"/>
    <n v="88.164000000000001"/>
  </r>
  <r>
    <x v="1"/>
    <x v="2"/>
    <x v="5"/>
    <s v="Części zamienne Sp. z o.o."/>
    <x v="1"/>
    <x v="23"/>
    <s v="kamizelki klasyczne"/>
    <x v="5"/>
    <d v="2010-04-13T00:00:00"/>
    <x v="1"/>
    <x v="2"/>
    <n v="63.5"/>
    <n v="38.1"/>
    <n v="4"/>
    <n v="152.4"/>
  </r>
  <r>
    <x v="1"/>
    <x v="2"/>
    <x v="5"/>
    <s v="Części zamienne Sp. z o.o."/>
    <x v="1"/>
    <x v="5"/>
    <s v="nakładka na rower"/>
    <x v="4"/>
    <d v="2010-04-04T00:00:00"/>
    <x v="1"/>
    <x v="2"/>
    <n v="8.99"/>
    <n v="5.3940000000000001"/>
    <n v="2"/>
    <n v="10.788"/>
  </r>
  <r>
    <x v="1"/>
    <x v="2"/>
    <x v="5"/>
    <s v="Części zamienne Sp. z o.o."/>
    <x v="3"/>
    <x v="22"/>
    <s v="bidony"/>
    <x v="7"/>
    <d v="2010-04-06T00:00:00"/>
    <x v="1"/>
    <x v="2"/>
    <n v="4.99"/>
    <n v="2.9940000000000002"/>
    <n v="4"/>
    <n v="11.976000000000001"/>
  </r>
  <r>
    <x v="1"/>
    <x v="2"/>
    <x v="5"/>
    <s v="Części zamienne Sp. z o.o."/>
    <x v="0"/>
    <x v="0"/>
    <s v="Górski-500"/>
    <x v="0"/>
    <d v="2010-04-21T00:00:00"/>
    <x v="1"/>
    <x v="2"/>
    <n v="564.99"/>
    <n v="338.99400000000003"/>
    <n v="2"/>
    <n v="677.98800000000006"/>
  </r>
  <r>
    <x v="1"/>
    <x v="2"/>
    <x v="5"/>
    <s v="Części zamienne Sp. z o.o."/>
    <x v="0"/>
    <x v="0"/>
    <s v="Górski-200"/>
    <x v="1"/>
    <d v="2010-04-30T00:00:00"/>
    <x v="1"/>
    <x v="2"/>
    <n v="2294.9899999999998"/>
    <n v="1376.9939999999999"/>
    <n v="2"/>
    <n v="2753.9879999999998"/>
  </r>
  <r>
    <x v="1"/>
    <x v="2"/>
    <x v="5"/>
    <s v="Części zamienne Sp. z o.o."/>
    <x v="1"/>
    <x v="14"/>
    <s v="spodenki damskie górskie"/>
    <x v="1"/>
    <d v="2010-04-08T00:00:00"/>
    <x v="1"/>
    <x v="2"/>
    <n v="69.989999999999995"/>
    <n v="40.594200000000001"/>
    <n v="13"/>
    <n v="527.72460000000001"/>
  </r>
  <r>
    <x v="1"/>
    <x v="2"/>
    <x v="5"/>
    <s v="Części zamienne Sp. z o.o."/>
    <x v="0"/>
    <x v="0"/>
    <s v="Górski-500"/>
    <x v="1"/>
    <d v="2010-04-18T00:00:00"/>
    <x v="1"/>
    <x v="2"/>
    <n v="539.99"/>
    <n v="323.99400000000003"/>
    <n v="2"/>
    <n v="647.98800000000006"/>
  </r>
  <r>
    <x v="1"/>
    <x v="2"/>
    <x v="5"/>
    <s v="Części zamienne Sp. z o.o."/>
    <x v="1"/>
    <x v="4"/>
    <s v="Long-Sleeve Logo Jersey"/>
    <x v="4"/>
    <d v="2010-04-20T00:00:00"/>
    <x v="1"/>
    <x v="2"/>
    <n v="49.99"/>
    <n v="29.994"/>
    <n v="3"/>
    <n v="89.981999999999999"/>
  </r>
  <r>
    <x v="1"/>
    <x v="2"/>
    <x v="5"/>
    <s v="Części zamienne Sp. z o.o."/>
    <x v="0"/>
    <x v="0"/>
    <s v="Górski-500"/>
    <x v="1"/>
    <d v="2010-04-06T00:00:00"/>
    <x v="1"/>
    <x v="2"/>
    <n v="539.99"/>
    <n v="323.99400000000003"/>
    <n v="2"/>
    <n v="647.98800000000006"/>
  </r>
  <r>
    <x v="1"/>
    <x v="2"/>
    <x v="5"/>
    <s v="Części zamienne Sp. z o.o."/>
    <x v="2"/>
    <x v="20"/>
    <s v="HL siodełko górski 2"/>
    <x v="7"/>
    <d v="2010-04-26T00:00:00"/>
    <x v="1"/>
    <x v="2"/>
    <n v="52.64"/>
    <n v="31.584"/>
    <n v="1"/>
    <n v="31.584"/>
  </r>
  <r>
    <x v="1"/>
    <x v="2"/>
    <x v="5"/>
    <s v="Części zamienne Sp. z o.o."/>
    <x v="1"/>
    <x v="4"/>
    <s v="Long-Sleeve Logo Jersey"/>
    <x v="4"/>
    <d v="2010-04-16T00:00:00"/>
    <x v="1"/>
    <x v="2"/>
    <n v="49.99"/>
    <n v="29.994"/>
    <n v="8"/>
    <n v="239.952"/>
  </r>
  <r>
    <x v="1"/>
    <x v="2"/>
    <x v="5"/>
    <s v="Części zamienne Sp. z o.o."/>
    <x v="2"/>
    <x v="18"/>
    <s v="HL pedał górski"/>
    <x v="8"/>
    <d v="2010-04-08T00:00:00"/>
    <x v="1"/>
    <x v="2"/>
    <n v="80.989999999999995"/>
    <n v="48.594000000000001"/>
    <n v="1"/>
    <n v="48.594000000000001"/>
  </r>
  <r>
    <x v="1"/>
    <x v="2"/>
    <x v="5"/>
    <s v="Części zamienne Sp. z o.o."/>
    <x v="2"/>
    <x v="2"/>
    <s v="HL rama górski"/>
    <x v="1"/>
    <d v="2010-04-29T00:00:00"/>
    <x v="1"/>
    <x v="2"/>
    <n v="1349.6"/>
    <n v="809.76"/>
    <n v="3"/>
    <n v="2429.2799999999997"/>
  </r>
  <r>
    <x v="1"/>
    <x v="2"/>
    <x v="5"/>
    <s v="Części zamienne Sp. z o.o."/>
    <x v="3"/>
    <x v="24"/>
    <s v="Bike Wash"/>
    <x v="7"/>
    <d v="2010-04-04T00:00:00"/>
    <x v="1"/>
    <x v="2"/>
    <n v="7.95"/>
    <n v="4.7699999999999996"/>
    <n v="4"/>
    <n v="19.079999999999998"/>
  </r>
  <r>
    <x v="1"/>
    <x v="2"/>
    <x v="5"/>
    <s v="Części zamienne Sp. z o.o."/>
    <x v="3"/>
    <x v="7"/>
    <s v="Sport-100"/>
    <x v="5"/>
    <d v="2010-04-16T00:00:00"/>
    <x v="1"/>
    <x v="2"/>
    <n v="34.99"/>
    <n v="20.994"/>
    <n v="3"/>
    <n v="62.981999999999999"/>
  </r>
  <r>
    <x v="1"/>
    <x v="2"/>
    <x v="5"/>
    <s v="Części zamienne Sp. z o.o."/>
    <x v="2"/>
    <x v="2"/>
    <s v="LL rama górski"/>
    <x v="0"/>
    <d v="2010-04-18T00:00:00"/>
    <x v="1"/>
    <x v="2"/>
    <n v="264.05"/>
    <n v="158.43"/>
    <n v="1"/>
    <n v="158.43"/>
  </r>
  <r>
    <x v="1"/>
    <x v="2"/>
    <x v="5"/>
    <s v="Części zamienne Sp. z o.o."/>
    <x v="0"/>
    <x v="0"/>
    <s v="Górski-500"/>
    <x v="1"/>
    <d v="2010-04-23T00:00:00"/>
    <x v="1"/>
    <x v="2"/>
    <n v="539.99"/>
    <n v="323.99400000000003"/>
    <n v="2"/>
    <n v="647.98800000000006"/>
  </r>
  <r>
    <x v="1"/>
    <x v="2"/>
    <x v="5"/>
    <s v="Części zamienne Sp. z o.o."/>
    <x v="0"/>
    <x v="0"/>
    <s v="Górski-500"/>
    <x v="1"/>
    <d v="2010-04-12T00:00:00"/>
    <x v="1"/>
    <x v="2"/>
    <n v="539.99"/>
    <n v="323.99400000000003"/>
    <n v="1"/>
    <n v="323.99400000000003"/>
  </r>
  <r>
    <x v="1"/>
    <x v="2"/>
    <x v="5"/>
    <s v="Części zamienne Sp. z o.o."/>
    <x v="2"/>
    <x v="9"/>
    <s v="HL kierownica górski"/>
    <x v="7"/>
    <d v="2010-04-30T00:00:00"/>
    <x v="1"/>
    <x v="2"/>
    <n v="120.27"/>
    <n v="72.162000000000006"/>
    <n v="2"/>
    <n v="144.32400000000001"/>
  </r>
  <r>
    <x v="1"/>
    <x v="2"/>
    <x v="5"/>
    <s v="Części zamienne Sp. z o.o."/>
    <x v="2"/>
    <x v="2"/>
    <s v="LL rama górski"/>
    <x v="1"/>
    <d v="2010-04-06T00:00:00"/>
    <x v="1"/>
    <x v="2"/>
    <n v="249.79"/>
    <n v="149.874"/>
    <n v="2"/>
    <n v="299.74799999999999"/>
  </r>
  <r>
    <x v="1"/>
    <x v="2"/>
    <x v="5"/>
    <s v="Części zamienne Sp. z o.o."/>
    <x v="0"/>
    <x v="0"/>
    <s v="Górski-200"/>
    <x v="0"/>
    <d v="2010-04-20T00:00:00"/>
    <x v="1"/>
    <x v="2"/>
    <n v="2319.9899999999998"/>
    <n v="1391.9939999999999"/>
    <n v="4"/>
    <n v="5567.9759999999997"/>
  </r>
  <r>
    <x v="1"/>
    <x v="2"/>
    <x v="5"/>
    <s v="Części zamienne Sp. z o.o."/>
    <x v="3"/>
    <x v="7"/>
    <s v="Sport-100"/>
    <x v="1"/>
    <d v="2010-04-26T00:00:00"/>
    <x v="1"/>
    <x v="2"/>
    <n v="34.99"/>
    <n v="20.994"/>
    <n v="2"/>
    <n v="41.988"/>
  </r>
  <r>
    <x v="1"/>
    <x v="2"/>
    <x v="5"/>
    <s v="Części zamienne Sp. z o.o."/>
    <x v="2"/>
    <x v="20"/>
    <s v="LL siodełko górski 2"/>
    <x v="7"/>
    <d v="2010-04-06T00:00:00"/>
    <x v="1"/>
    <x v="2"/>
    <n v="27.12"/>
    <n v="16.271999999999998"/>
    <n v="1"/>
    <n v="16.271999999999998"/>
  </r>
  <r>
    <x v="1"/>
    <x v="2"/>
    <x v="5"/>
    <s v="Części zamienne Sp. z o.o."/>
    <x v="2"/>
    <x v="18"/>
    <s v="LL pedał górski"/>
    <x v="8"/>
    <d v="2010-04-12T00:00:00"/>
    <x v="1"/>
    <x v="2"/>
    <n v="40.49"/>
    <n v="24.294"/>
    <n v="2"/>
    <n v="48.588000000000001"/>
  </r>
  <r>
    <x v="1"/>
    <x v="2"/>
    <x v="5"/>
    <s v="Części zamienne Sp. z o.o."/>
    <x v="3"/>
    <x v="19"/>
    <s v="stojak na 4 rowery"/>
    <x v="7"/>
    <d v="2010-05-01T00:00:00"/>
    <x v="1"/>
    <x v="2"/>
    <n v="120"/>
    <n v="72"/>
    <n v="3"/>
    <n v="216"/>
  </r>
  <r>
    <x v="1"/>
    <x v="2"/>
    <x v="5"/>
    <s v="Części zamienne Sp. z o.o."/>
    <x v="1"/>
    <x v="14"/>
    <s v="spodenki damskie górskie"/>
    <x v="1"/>
    <d v="2010-04-02T00:00:00"/>
    <x v="1"/>
    <x v="2"/>
    <n v="69.989999999999995"/>
    <n v="40.594200000000001"/>
    <n v="11"/>
    <n v="446.53620000000001"/>
  </r>
  <r>
    <x v="1"/>
    <x v="2"/>
    <x v="5"/>
    <s v="Części zamienne Sp. z o.o."/>
    <x v="0"/>
    <x v="0"/>
    <s v="Górski-200"/>
    <x v="0"/>
    <d v="2010-04-24T00:00:00"/>
    <x v="1"/>
    <x v="2"/>
    <n v="2319.9899999999998"/>
    <n v="1391.9939999999999"/>
    <n v="3"/>
    <n v="4175.982"/>
  </r>
  <r>
    <x v="1"/>
    <x v="2"/>
    <x v="5"/>
    <s v="Części zamienne Sp. z o.o."/>
    <x v="2"/>
    <x v="2"/>
    <s v="LL rama górski"/>
    <x v="0"/>
    <d v="2010-04-25T00:00:00"/>
    <x v="1"/>
    <x v="2"/>
    <n v="264.05"/>
    <n v="158.43"/>
    <n v="1"/>
    <n v="158.43"/>
  </r>
  <r>
    <x v="0"/>
    <x v="0"/>
    <x v="2"/>
    <s v="Oddział pierwszy — sklepy"/>
    <x v="1"/>
    <x v="14"/>
    <s v="spodenki damskie górskie"/>
    <x v="1"/>
    <d v="2010-04-29T00:00:00"/>
    <x v="1"/>
    <x v="2"/>
    <n v="69.989999999999995"/>
    <n v="41.994"/>
    <n v="6"/>
    <n v="251.964"/>
  </r>
  <r>
    <x v="0"/>
    <x v="0"/>
    <x v="3"/>
    <s v="Sklep „Pojazd”"/>
    <x v="1"/>
    <x v="1"/>
    <s v="skarpety wyścigowe"/>
    <x v="2"/>
    <d v="2010-04-29T00:00:00"/>
    <x v="1"/>
    <x v="2"/>
    <n v="8.99"/>
    <n v="5.3940000000000001"/>
    <n v="4"/>
    <n v="21.576000000000001"/>
  </r>
  <r>
    <x v="0"/>
    <x v="0"/>
    <x v="3"/>
    <s v="Sklep „Pojazd”"/>
    <x v="1"/>
    <x v="1"/>
    <s v="skarpety wyścigowe"/>
    <x v="2"/>
    <d v="2010-05-01T00:00:00"/>
    <x v="1"/>
    <x v="2"/>
    <n v="8.99"/>
    <n v="5.3940000000000001"/>
    <n v="5"/>
    <n v="26.97"/>
  </r>
  <r>
    <x v="0"/>
    <x v="0"/>
    <x v="3"/>
    <s v="Sklep „Pojazd”"/>
    <x v="1"/>
    <x v="5"/>
    <s v="nakładka na rower"/>
    <x v="4"/>
    <d v="2010-04-26T00:00:00"/>
    <x v="1"/>
    <x v="2"/>
    <n v="8.99"/>
    <n v="5.3940000000000001"/>
    <n v="5"/>
    <n v="26.97"/>
  </r>
  <r>
    <x v="0"/>
    <x v="0"/>
    <x v="3"/>
    <s v="Sklep „Pojazd”"/>
    <x v="3"/>
    <x v="22"/>
    <s v="bidony"/>
    <x v="7"/>
    <d v="2010-04-23T00:00:00"/>
    <x v="1"/>
    <x v="2"/>
    <n v="4.99"/>
    <n v="2.9940000000000002"/>
    <n v="3"/>
    <n v="8.9820000000000011"/>
  </r>
  <r>
    <x v="0"/>
    <x v="0"/>
    <x v="0"/>
    <s v="Towarzystwo Rajdowe"/>
    <x v="2"/>
    <x v="6"/>
    <s v="ML rama rowerowa-W"/>
    <x v="6"/>
    <d v="2010-04-30T00:00:00"/>
    <x v="1"/>
    <x v="2"/>
    <n v="594.83000000000004"/>
    <n v="356.89800000000002"/>
    <n v="1"/>
    <n v="356.89800000000002"/>
  </r>
  <r>
    <x v="1"/>
    <x v="4"/>
    <x v="7"/>
    <s v="Pierwszy Sklep Rowerowy"/>
    <x v="2"/>
    <x v="18"/>
    <s v="ML pedał szosa"/>
    <x v="8"/>
    <d v="2010-04-18T00:00:00"/>
    <x v="1"/>
    <x v="2"/>
    <n v="62.09"/>
    <n v="37.253999999999998"/>
    <n v="2"/>
    <n v="74.507999999999996"/>
  </r>
  <r>
    <x v="1"/>
    <x v="4"/>
    <x v="7"/>
    <s v="Pierwszy Sklep Rowerowy"/>
    <x v="0"/>
    <x v="3"/>
    <s v="Szosa--550-W"/>
    <x v="6"/>
    <d v="2010-04-18T00:00:00"/>
    <x v="1"/>
    <x v="2"/>
    <n v="1120.49"/>
    <n v="672.29399999999998"/>
    <n v="1"/>
    <n v="672.29399999999998"/>
  </r>
  <r>
    <x v="0"/>
    <x v="0"/>
    <x v="2"/>
    <s v="Prestiżowe Rowery"/>
    <x v="3"/>
    <x v="7"/>
    <s v="Sport-100"/>
    <x v="1"/>
    <d v="2010-04-09T00:00:00"/>
    <x v="1"/>
    <x v="2"/>
    <n v="34.99"/>
    <n v="20.994"/>
    <n v="1"/>
    <n v="20.994"/>
  </r>
  <r>
    <x v="0"/>
    <x v="0"/>
    <x v="2"/>
    <s v="Prestiżowe Rowery"/>
    <x v="0"/>
    <x v="3"/>
    <s v="Szosa--550-W"/>
    <x v="6"/>
    <d v="2010-04-02T00:00:00"/>
    <x v="1"/>
    <x v="2"/>
    <n v="1120.49"/>
    <n v="672.29399999999998"/>
    <n v="2"/>
    <n v="1344.588"/>
  </r>
  <r>
    <x v="0"/>
    <x v="0"/>
    <x v="2"/>
    <s v="Prestiżowe Rowery"/>
    <x v="3"/>
    <x v="7"/>
    <s v="Sport-100"/>
    <x v="5"/>
    <d v="2010-04-19T00:00:00"/>
    <x v="1"/>
    <x v="2"/>
    <n v="34.99"/>
    <n v="20.994"/>
    <n v="1"/>
    <n v="20.994"/>
  </r>
  <r>
    <x v="0"/>
    <x v="0"/>
    <x v="0"/>
    <s v="Centrum Ruchu"/>
    <x v="0"/>
    <x v="3"/>
    <s v="Szosa--350-W"/>
    <x v="6"/>
    <d v="2010-04-12T00:00:00"/>
    <x v="1"/>
    <x v="2"/>
    <n v="1700.99"/>
    <n v="1020.5940000000001"/>
    <n v="1"/>
    <n v="1020.5940000000001"/>
  </r>
  <r>
    <x v="0"/>
    <x v="0"/>
    <x v="0"/>
    <s v="Centrum Ruchu"/>
    <x v="0"/>
    <x v="3"/>
    <s v="Szosa--350-W"/>
    <x v="6"/>
    <d v="2010-04-22T00:00:00"/>
    <x v="1"/>
    <x v="2"/>
    <n v="1700.99"/>
    <n v="1020.5940000000001"/>
    <n v="3"/>
    <n v="3061.7820000000002"/>
  </r>
  <r>
    <x v="0"/>
    <x v="0"/>
    <x v="0"/>
    <s v="Centrum Ruchu"/>
    <x v="0"/>
    <x v="3"/>
    <s v="Szosa-750"/>
    <x v="1"/>
    <d v="2010-04-11T00:00:00"/>
    <x v="1"/>
    <x v="2"/>
    <n v="539.99"/>
    <n v="323.99400000000003"/>
    <n v="1"/>
    <n v="323.99400000000003"/>
  </r>
  <r>
    <x v="0"/>
    <x v="0"/>
    <x v="0"/>
    <s v="Centrum Ruchu"/>
    <x v="0"/>
    <x v="3"/>
    <s v="Szosa-750"/>
    <x v="1"/>
    <d v="2010-04-01T00:00:00"/>
    <x v="1"/>
    <x v="2"/>
    <n v="539.99"/>
    <n v="323.99400000000003"/>
    <n v="2"/>
    <n v="647.98800000000006"/>
  </r>
  <r>
    <x v="0"/>
    <x v="0"/>
    <x v="0"/>
    <s v="Centrum Ruchu"/>
    <x v="3"/>
    <x v="24"/>
    <s v="Bike Wash"/>
    <x v="7"/>
    <d v="2010-04-09T00:00:00"/>
    <x v="1"/>
    <x v="2"/>
    <n v="7.95"/>
    <n v="4.7699999999999996"/>
    <n v="1"/>
    <n v="4.7699999999999996"/>
  </r>
  <r>
    <x v="0"/>
    <x v="0"/>
    <x v="0"/>
    <s v="Centrum Ruchu"/>
    <x v="1"/>
    <x v="1"/>
    <s v="skarpety wyścigowe"/>
    <x v="2"/>
    <d v="2010-04-07T00:00:00"/>
    <x v="1"/>
    <x v="2"/>
    <n v="8.99"/>
    <n v="5.3940000000000001"/>
    <n v="3"/>
    <n v="16.182000000000002"/>
  </r>
  <r>
    <x v="0"/>
    <x v="0"/>
    <x v="0"/>
    <s v="Centrum Ruchu"/>
    <x v="2"/>
    <x v="18"/>
    <s v="LL pedał szosa"/>
    <x v="8"/>
    <d v="2010-04-02T00:00:00"/>
    <x v="1"/>
    <x v="2"/>
    <n v="40.49"/>
    <n v="24.294"/>
    <n v="1"/>
    <n v="24.294"/>
  </r>
  <r>
    <x v="0"/>
    <x v="0"/>
    <x v="0"/>
    <s v="Centrum Ruchu"/>
    <x v="2"/>
    <x v="18"/>
    <s v="HL pedał szosa"/>
    <x v="8"/>
    <d v="2010-05-01T00:00:00"/>
    <x v="1"/>
    <x v="2"/>
    <n v="80.989999999999995"/>
    <n v="48.594000000000001"/>
    <n v="1"/>
    <n v="48.594000000000001"/>
  </r>
  <r>
    <x v="0"/>
    <x v="0"/>
    <x v="0"/>
    <s v="Sklep dyskontowy Grand"/>
    <x v="2"/>
    <x v="2"/>
    <s v="ML rama górski-W"/>
    <x v="0"/>
    <d v="2010-04-01T00:00:00"/>
    <x v="1"/>
    <x v="2"/>
    <n v="364.09"/>
    <n v="218.45400000000001"/>
    <n v="2"/>
    <n v="436.90800000000002"/>
  </r>
  <r>
    <x v="0"/>
    <x v="0"/>
    <x v="0"/>
    <s v="Sklep dyskontowy Grand"/>
    <x v="3"/>
    <x v="24"/>
    <s v="Bike Wash"/>
    <x v="7"/>
    <d v="2010-04-29T00:00:00"/>
    <x v="1"/>
    <x v="2"/>
    <n v="7.95"/>
    <n v="4.6109999999999998"/>
    <n v="13"/>
    <n v="59.942999999999998"/>
  </r>
  <r>
    <x v="0"/>
    <x v="0"/>
    <x v="0"/>
    <s v="Sklep dyskontowy Grand"/>
    <x v="2"/>
    <x v="20"/>
    <s v="HL siodełko górski 2"/>
    <x v="7"/>
    <d v="2010-04-21T00:00:00"/>
    <x v="1"/>
    <x v="2"/>
    <n v="52.64"/>
    <n v="31.584"/>
    <n v="3"/>
    <n v="94.751999999999995"/>
  </r>
  <r>
    <x v="0"/>
    <x v="0"/>
    <x v="0"/>
    <s v="Sklep dyskontowy Grand"/>
    <x v="3"/>
    <x v="19"/>
    <s v="stojak na 4 rowery"/>
    <x v="7"/>
    <d v="2010-04-10T00:00:00"/>
    <x v="1"/>
    <x v="2"/>
    <n v="120"/>
    <n v="69.599999999999994"/>
    <n v="12"/>
    <n v="835.19999999999993"/>
  </r>
  <r>
    <x v="0"/>
    <x v="0"/>
    <x v="0"/>
    <s v="Sklep dyskontowy Grand"/>
    <x v="2"/>
    <x v="2"/>
    <s v="LL rama górski"/>
    <x v="0"/>
    <d v="2010-04-07T00:00:00"/>
    <x v="1"/>
    <x v="2"/>
    <n v="264.05"/>
    <n v="158.43"/>
    <n v="2"/>
    <n v="316.86"/>
  </r>
  <r>
    <x v="0"/>
    <x v="0"/>
    <x v="0"/>
    <s v="Sklep dyskontowy Grand"/>
    <x v="0"/>
    <x v="0"/>
    <s v="Górski-200"/>
    <x v="0"/>
    <d v="2010-04-11T00:00:00"/>
    <x v="1"/>
    <x v="2"/>
    <n v="2319.9899999999998"/>
    <n v="1391.9939999999999"/>
    <n v="2"/>
    <n v="2783.9879999999998"/>
  </r>
  <r>
    <x v="0"/>
    <x v="0"/>
    <x v="0"/>
    <s v="Sklep dyskontowy Grand"/>
    <x v="0"/>
    <x v="0"/>
    <s v="Górski-500"/>
    <x v="0"/>
    <d v="2010-04-14T00:00:00"/>
    <x v="1"/>
    <x v="2"/>
    <n v="564.99"/>
    <n v="338.99400000000003"/>
    <n v="1"/>
    <n v="338.99400000000003"/>
  </r>
  <r>
    <x v="0"/>
    <x v="0"/>
    <x v="0"/>
    <s v="Sklep dyskontowy Grand"/>
    <x v="3"/>
    <x v="7"/>
    <s v="Sport-100"/>
    <x v="5"/>
    <d v="2010-04-23T00:00:00"/>
    <x v="1"/>
    <x v="2"/>
    <n v="34.99"/>
    <n v="20.994"/>
    <n v="8"/>
    <n v="167.952"/>
  </r>
  <r>
    <x v="0"/>
    <x v="0"/>
    <x v="0"/>
    <s v="Sklep dyskontowy Grand"/>
    <x v="3"/>
    <x v="21"/>
    <s v="plecak rowerowy"/>
    <x v="0"/>
    <d v="2010-04-13T00:00:00"/>
    <x v="1"/>
    <x v="2"/>
    <n v="54.99"/>
    <n v="32.994"/>
    <n v="6"/>
    <n v="197.964"/>
  </r>
  <r>
    <x v="0"/>
    <x v="0"/>
    <x v="0"/>
    <s v="Sklep dyskontowy Grand"/>
    <x v="1"/>
    <x v="14"/>
    <s v="spodenki damskie górskie"/>
    <x v="1"/>
    <d v="2010-04-17T00:00:00"/>
    <x v="1"/>
    <x v="2"/>
    <n v="69.989999999999995"/>
    <n v="41.994"/>
    <n v="2"/>
    <n v="83.988"/>
  </r>
  <r>
    <x v="0"/>
    <x v="0"/>
    <x v="0"/>
    <s v="Sklep dyskontowy Grand"/>
    <x v="1"/>
    <x v="14"/>
    <s v="spodenki damskie górskie"/>
    <x v="1"/>
    <d v="2010-04-04T00:00:00"/>
    <x v="1"/>
    <x v="2"/>
    <n v="69.989999999999995"/>
    <n v="41.994"/>
    <n v="1"/>
    <n v="41.994"/>
  </r>
  <r>
    <x v="0"/>
    <x v="0"/>
    <x v="0"/>
    <s v="Sklep dyskontowy Grand"/>
    <x v="0"/>
    <x v="0"/>
    <s v="Górski-200"/>
    <x v="1"/>
    <d v="2010-04-17T00:00:00"/>
    <x v="1"/>
    <x v="2"/>
    <n v="2294.9899999999998"/>
    <n v="1376.9939999999999"/>
    <n v="1"/>
    <n v="1376.9939999999999"/>
  </r>
  <r>
    <x v="0"/>
    <x v="0"/>
    <x v="0"/>
    <s v="Sklep dyskontowy Grand"/>
    <x v="1"/>
    <x v="23"/>
    <s v="kamizelki klasyczne"/>
    <x v="5"/>
    <d v="2010-04-29T00:00:00"/>
    <x v="1"/>
    <x v="2"/>
    <n v="63.5"/>
    <n v="34.924999999999997"/>
    <n v="18"/>
    <n v="628.65"/>
  </r>
  <r>
    <x v="0"/>
    <x v="0"/>
    <x v="0"/>
    <s v="Sklep dyskontowy Grand"/>
    <x v="2"/>
    <x v="28"/>
    <s v="LL korba"/>
    <x v="1"/>
    <d v="2010-04-29T00:00:00"/>
    <x v="1"/>
    <x v="2"/>
    <n v="175.49"/>
    <n v="105.294"/>
    <n v="2"/>
    <n v="210.58799999999999"/>
  </r>
  <r>
    <x v="0"/>
    <x v="0"/>
    <x v="0"/>
    <s v="Sklep dyskontowy Grand"/>
    <x v="0"/>
    <x v="0"/>
    <s v="Górski-200"/>
    <x v="1"/>
    <d v="2010-04-15T00:00:00"/>
    <x v="1"/>
    <x v="2"/>
    <n v="2294.9899999999998"/>
    <n v="1376.9939999999999"/>
    <n v="4"/>
    <n v="5507.9759999999997"/>
  </r>
  <r>
    <x v="0"/>
    <x v="0"/>
    <x v="0"/>
    <s v="Sklep dyskontowy Grand"/>
    <x v="2"/>
    <x v="18"/>
    <s v="HL pedał górski"/>
    <x v="8"/>
    <d v="2010-05-01T00:00:00"/>
    <x v="1"/>
    <x v="2"/>
    <n v="80.989999999999995"/>
    <n v="48.594000000000001"/>
    <n v="1"/>
    <n v="48.594000000000001"/>
  </r>
  <r>
    <x v="0"/>
    <x v="0"/>
    <x v="0"/>
    <s v="Sklep dyskontowy Grand"/>
    <x v="2"/>
    <x v="2"/>
    <s v="HL rama górski"/>
    <x v="0"/>
    <d v="2010-04-29T00:00:00"/>
    <x v="1"/>
    <x v="2"/>
    <n v="1364.5"/>
    <n v="818.7"/>
    <n v="2"/>
    <n v="1637.4"/>
  </r>
  <r>
    <x v="0"/>
    <x v="0"/>
    <x v="0"/>
    <s v="Sklep dyskontowy Grand"/>
    <x v="3"/>
    <x v="7"/>
    <s v="Sport-100"/>
    <x v="1"/>
    <d v="2010-04-12T00:00:00"/>
    <x v="1"/>
    <x v="2"/>
    <n v="34.99"/>
    <n v="20.2942"/>
    <n v="11"/>
    <n v="223.2362"/>
  </r>
  <r>
    <x v="0"/>
    <x v="0"/>
    <x v="0"/>
    <s v="Sklep dyskontowy Grand"/>
    <x v="2"/>
    <x v="9"/>
    <s v="LL kierownica górski"/>
    <x v="7"/>
    <d v="2010-04-20T00:00:00"/>
    <x v="1"/>
    <x v="2"/>
    <n v="44.54"/>
    <n v="26.724"/>
    <n v="3"/>
    <n v="80.171999999999997"/>
  </r>
  <r>
    <x v="0"/>
    <x v="0"/>
    <x v="0"/>
    <s v="Sklep dyskontowy Grand"/>
    <x v="1"/>
    <x v="4"/>
    <s v="Long-Sleeve Logo Jersey"/>
    <x v="4"/>
    <d v="2010-04-06T00:00:00"/>
    <x v="1"/>
    <x v="2"/>
    <n v="49.99"/>
    <n v="29.994"/>
    <n v="4"/>
    <n v="119.976"/>
  </r>
  <r>
    <x v="0"/>
    <x v="0"/>
    <x v="0"/>
    <s v="Sklep dyskontowy Grand"/>
    <x v="1"/>
    <x v="4"/>
    <s v="Long-Sleeve Logo Jersey"/>
    <x v="4"/>
    <d v="2010-04-05T00:00:00"/>
    <x v="1"/>
    <x v="2"/>
    <n v="49.99"/>
    <n v="29.994"/>
    <n v="4"/>
    <n v="119.976"/>
  </r>
  <r>
    <x v="0"/>
    <x v="0"/>
    <x v="0"/>
    <s v="Sklep dyskontowy Grand"/>
    <x v="3"/>
    <x v="22"/>
    <s v="bidony"/>
    <x v="7"/>
    <d v="2010-04-02T00:00:00"/>
    <x v="1"/>
    <x v="2"/>
    <n v="4.99"/>
    <n v="2.9940000000000002"/>
    <n v="8"/>
    <n v="23.952000000000002"/>
  </r>
  <r>
    <x v="0"/>
    <x v="0"/>
    <x v="0"/>
    <s v="Sklep dyskontowy Grand"/>
    <x v="0"/>
    <x v="0"/>
    <s v="Górski-200"/>
    <x v="0"/>
    <d v="2010-04-24T00:00:00"/>
    <x v="1"/>
    <x v="2"/>
    <n v="2319.9899999999998"/>
    <n v="1391.9939999999999"/>
    <n v="2"/>
    <n v="2783.9879999999998"/>
  </r>
  <r>
    <x v="0"/>
    <x v="0"/>
    <x v="0"/>
    <s v="Sklep dyskontowy Grand"/>
    <x v="2"/>
    <x v="2"/>
    <s v="ML rama górski-W"/>
    <x v="0"/>
    <d v="2010-04-02T00:00:00"/>
    <x v="1"/>
    <x v="2"/>
    <n v="364.09"/>
    <n v="218.45400000000001"/>
    <n v="6"/>
    <n v="1310.7240000000002"/>
  </r>
  <r>
    <x v="0"/>
    <x v="0"/>
    <x v="0"/>
    <s v="Sklep dyskontowy Grand"/>
    <x v="2"/>
    <x v="2"/>
    <s v="HL rama górski"/>
    <x v="1"/>
    <d v="2010-04-05T00:00:00"/>
    <x v="1"/>
    <x v="2"/>
    <n v="1349.6"/>
    <n v="809.76"/>
    <n v="1"/>
    <n v="809.76"/>
  </r>
  <r>
    <x v="0"/>
    <x v="0"/>
    <x v="0"/>
    <s v="Sklep dyskontowy Grand"/>
    <x v="2"/>
    <x v="31"/>
    <s v="HL suport"/>
    <x v="7"/>
    <d v="2010-04-16T00:00:00"/>
    <x v="1"/>
    <x v="2"/>
    <n v="121.49"/>
    <n v="72.894000000000005"/>
    <n v="4"/>
    <n v="291.57600000000002"/>
  </r>
  <r>
    <x v="0"/>
    <x v="0"/>
    <x v="0"/>
    <s v="Sklep dyskontowy Grand"/>
    <x v="2"/>
    <x v="31"/>
    <s v="LL suport"/>
    <x v="7"/>
    <d v="2010-04-28T00:00:00"/>
    <x v="1"/>
    <x v="2"/>
    <n v="53.99"/>
    <n v="32.393999999999998"/>
    <n v="3"/>
    <n v="97.181999999999988"/>
  </r>
  <r>
    <x v="0"/>
    <x v="0"/>
    <x v="0"/>
    <s v="Sklep dyskontowy Grand"/>
    <x v="2"/>
    <x v="2"/>
    <s v="LL rama górski"/>
    <x v="1"/>
    <d v="2010-04-03T00:00:00"/>
    <x v="1"/>
    <x v="2"/>
    <n v="249.79"/>
    <n v="149.874"/>
    <n v="2"/>
    <n v="299.74799999999999"/>
  </r>
  <r>
    <x v="0"/>
    <x v="0"/>
    <x v="0"/>
    <s v="Sklep dyskontowy Grand"/>
    <x v="1"/>
    <x v="5"/>
    <s v="nakładka na rower"/>
    <x v="4"/>
    <d v="2010-04-30T00:00:00"/>
    <x v="1"/>
    <x v="2"/>
    <n v="8.99"/>
    <n v="5.3940000000000001"/>
    <n v="6"/>
    <n v="32.364000000000004"/>
  </r>
  <r>
    <x v="0"/>
    <x v="0"/>
    <x v="0"/>
    <s v="Sklep dyskontowy Grand"/>
    <x v="1"/>
    <x v="10"/>
    <s v="rękawiczki rowerowe"/>
    <x v="1"/>
    <d v="2010-04-16T00:00:00"/>
    <x v="1"/>
    <x v="2"/>
    <n v="24.49"/>
    <n v="14.694000000000001"/>
    <n v="6"/>
    <n v="88.164000000000001"/>
  </r>
  <r>
    <x v="0"/>
    <x v="0"/>
    <x v="0"/>
    <s v="Sklep dyskontowy Grand"/>
    <x v="2"/>
    <x v="2"/>
    <s v="HL rama górski"/>
    <x v="1"/>
    <d v="2010-04-24T00:00:00"/>
    <x v="1"/>
    <x v="2"/>
    <n v="1349.6"/>
    <n v="809.76"/>
    <n v="2"/>
    <n v="1619.52"/>
  </r>
  <r>
    <x v="0"/>
    <x v="0"/>
    <x v="0"/>
    <s v="Sklep dyskontowy Grand"/>
    <x v="0"/>
    <x v="0"/>
    <s v="Górski-500"/>
    <x v="0"/>
    <d v="2010-04-25T00:00:00"/>
    <x v="1"/>
    <x v="2"/>
    <n v="564.99"/>
    <n v="338.99400000000003"/>
    <n v="1"/>
    <n v="338.99400000000003"/>
  </r>
  <r>
    <x v="0"/>
    <x v="0"/>
    <x v="0"/>
    <s v="Sklep dyskontowy Grand"/>
    <x v="1"/>
    <x v="4"/>
    <s v="Long-Sleeve Logo Jersey"/>
    <x v="4"/>
    <d v="2010-04-26T00:00:00"/>
    <x v="1"/>
    <x v="2"/>
    <n v="49.99"/>
    <n v="29.994"/>
    <n v="4"/>
    <n v="119.976"/>
  </r>
  <r>
    <x v="0"/>
    <x v="0"/>
    <x v="0"/>
    <s v="Sklep dyskontowy Grand"/>
    <x v="3"/>
    <x v="32"/>
    <s v="zestawy naprawcze do opon"/>
    <x v="7"/>
    <d v="2010-04-05T00:00:00"/>
    <x v="1"/>
    <x v="2"/>
    <n v="2.29"/>
    <n v="1.3740000000000001"/>
    <n v="2"/>
    <n v="2.7480000000000002"/>
  </r>
  <r>
    <x v="0"/>
    <x v="0"/>
    <x v="0"/>
    <s v="Sklep dyskontowy Grand"/>
    <x v="2"/>
    <x v="2"/>
    <s v="HL rama górski"/>
    <x v="0"/>
    <d v="2010-04-13T00:00:00"/>
    <x v="1"/>
    <x v="2"/>
    <n v="1364.5"/>
    <n v="818.7"/>
    <n v="2"/>
    <n v="1637.4"/>
  </r>
  <r>
    <x v="0"/>
    <x v="0"/>
    <x v="0"/>
    <s v="Sklep dyskontowy Grand"/>
    <x v="2"/>
    <x v="2"/>
    <s v="LL rama górski"/>
    <x v="1"/>
    <d v="2010-05-01T00:00:00"/>
    <x v="1"/>
    <x v="2"/>
    <n v="249.79"/>
    <n v="149.874"/>
    <n v="4"/>
    <n v="599.49599999999998"/>
  </r>
  <r>
    <x v="0"/>
    <x v="0"/>
    <x v="0"/>
    <s v="Sklep dyskontowy Grand"/>
    <x v="2"/>
    <x v="18"/>
    <s v="LL pedał górski"/>
    <x v="8"/>
    <d v="2010-04-22T00:00:00"/>
    <x v="1"/>
    <x v="2"/>
    <n v="40.49"/>
    <n v="24.294"/>
    <n v="1"/>
    <n v="24.294"/>
  </r>
  <r>
    <x v="0"/>
    <x v="0"/>
    <x v="0"/>
    <s v="Sklep dyskontowy Grand"/>
    <x v="2"/>
    <x v="26"/>
    <s v="Przerzutki przednie"/>
    <x v="0"/>
    <d v="2010-04-23T00:00:00"/>
    <x v="1"/>
    <x v="2"/>
    <n v="91.49"/>
    <n v="54.893999999999998"/>
    <n v="2"/>
    <n v="109.788"/>
  </r>
  <r>
    <x v="0"/>
    <x v="0"/>
    <x v="0"/>
    <s v="Sklep dyskontowy Grand"/>
    <x v="1"/>
    <x v="4"/>
    <s v="Short-Sleeve Classic Jersey"/>
    <x v="6"/>
    <d v="2010-04-21T00:00:00"/>
    <x v="1"/>
    <x v="2"/>
    <n v="53.99"/>
    <n v="29.694500000000001"/>
    <n v="15"/>
    <n v="445.41750000000002"/>
  </r>
  <r>
    <x v="0"/>
    <x v="0"/>
    <x v="0"/>
    <s v="Sklep dyskontowy Grand"/>
    <x v="2"/>
    <x v="30"/>
    <s v="Łańcuch"/>
    <x v="0"/>
    <d v="2010-04-14T00:00:00"/>
    <x v="1"/>
    <x v="2"/>
    <n v="20.239999999999998"/>
    <n v="12.144"/>
    <n v="2"/>
    <n v="24.288"/>
  </r>
  <r>
    <x v="0"/>
    <x v="0"/>
    <x v="0"/>
    <s v="Sklep dyskontowy Grand"/>
    <x v="1"/>
    <x v="14"/>
    <s v="spodenki damskie górskie"/>
    <x v="1"/>
    <d v="2010-04-04T00:00:00"/>
    <x v="1"/>
    <x v="2"/>
    <n v="69.989999999999995"/>
    <n v="41.994"/>
    <n v="2"/>
    <n v="83.988"/>
  </r>
  <r>
    <x v="0"/>
    <x v="0"/>
    <x v="0"/>
    <s v="Sklep dyskontowy Grand"/>
    <x v="3"/>
    <x v="7"/>
    <s v="Sport-100"/>
    <x v="3"/>
    <d v="2010-04-05T00:00:00"/>
    <x v="1"/>
    <x v="2"/>
    <n v="34.99"/>
    <n v="20.2942"/>
    <n v="11"/>
    <n v="223.2362"/>
  </r>
  <r>
    <x v="0"/>
    <x v="0"/>
    <x v="0"/>
    <s v="Sklep dyskontowy Grand"/>
    <x v="1"/>
    <x v="10"/>
    <s v="rękawiczki rowerowe"/>
    <x v="1"/>
    <d v="2010-04-20T00:00:00"/>
    <x v="1"/>
    <x v="2"/>
    <n v="24.49"/>
    <n v="14.694000000000001"/>
    <n v="6"/>
    <n v="88.164000000000001"/>
  </r>
  <r>
    <x v="0"/>
    <x v="0"/>
    <x v="0"/>
    <s v="Sklep dyskontowy Grand"/>
    <x v="2"/>
    <x v="28"/>
    <s v="HL korba"/>
    <x v="1"/>
    <d v="2010-04-22T00:00:00"/>
    <x v="1"/>
    <x v="2"/>
    <n v="404.99"/>
    <n v="242.994"/>
    <n v="2"/>
    <n v="485.988"/>
  </r>
  <r>
    <x v="0"/>
    <x v="0"/>
    <x v="0"/>
    <s v="Sklep dyskontowy Grand"/>
    <x v="2"/>
    <x v="2"/>
    <s v="LL rama górski"/>
    <x v="0"/>
    <d v="2010-04-09T00:00:00"/>
    <x v="1"/>
    <x v="2"/>
    <n v="264.05"/>
    <n v="158.43"/>
    <n v="2"/>
    <n v="316.86"/>
  </r>
  <r>
    <x v="0"/>
    <x v="0"/>
    <x v="0"/>
    <s v="Sklep dyskontowy Grand"/>
    <x v="0"/>
    <x v="0"/>
    <s v="Górski-200"/>
    <x v="0"/>
    <d v="2010-04-02T00:00:00"/>
    <x v="1"/>
    <x v="2"/>
    <n v="2319.9899999999998"/>
    <n v="1391.9939999999999"/>
    <n v="5"/>
    <n v="6959.9699999999993"/>
  </r>
  <r>
    <x v="0"/>
    <x v="0"/>
    <x v="0"/>
    <s v="Sklep dyskontowy Grand"/>
    <x v="2"/>
    <x v="29"/>
    <s v="hamulce przednie"/>
    <x v="0"/>
    <d v="2010-04-01T00:00:00"/>
    <x v="1"/>
    <x v="2"/>
    <n v="106.5"/>
    <n v="63.9"/>
    <n v="3"/>
    <n v="191.7"/>
  </r>
  <r>
    <x v="0"/>
    <x v="0"/>
    <x v="0"/>
    <s v="Sklep dyskontowy Grand"/>
    <x v="1"/>
    <x v="4"/>
    <s v="Short-Sleeve Classic Jersey"/>
    <x v="6"/>
    <d v="2010-04-21T00:00:00"/>
    <x v="1"/>
    <x v="2"/>
    <n v="53.99"/>
    <n v="32.393999999999998"/>
    <n v="8"/>
    <n v="259.15199999999999"/>
  </r>
  <r>
    <x v="0"/>
    <x v="0"/>
    <x v="0"/>
    <s v="Sklep dyskontowy Grand"/>
    <x v="2"/>
    <x v="2"/>
    <s v="LL rama górski"/>
    <x v="1"/>
    <d v="2010-04-28T00:00:00"/>
    <x v="1"/>
    <x v="2"/>
    <n v="249.79"/>
    <n v="149.874"/>
    <n v="4"/>
    <n v="599.49599999999998"/>
  </r>
  <r>
    <x v="0"/>
    <x v="0"/>
    <x v="0"/>
    <s v="Sklep dyskontowy Grand"/>
    <x v="1"/>
    <x v="4"/>
    <s v="Short-Sleeve Classic Jersey"/>
    <x v="6"/>
    <d v="2010-04-13T00:00:00"/>
    <x v="1"/>
    <x v="2"/>
    <n v="53.99"/>
    <n v="32.393999999999998"/>
    <n v="5"/>
    <n v="161.97"/>
  </r>
  <r>
    <x v="0"/>
    <x v="0"/>
    <x v="0"/>
    <s v="Sklep dyskontowy Grand"/>
    <x v="1"/>
    <x v="23"/>
    <s v="kamizelki klasyczne"/>
    <x v="5"/>
    <d v="2010-04-06T00:00:00"/>
    <x v="1"/>
    <x v="2"/>
    <n v="63.5"/>
    <n v="38.1"/>
    <n v="9"/>
    <n v="342.90000000000003"/>
  </r>
  <r>
    <x v="0"/>
    <x v="0"/>
    <x v="0"/>
    <s v="Sklep dyskontowy Grand"/>
    <x v="2"/>
    <x v="9"/>
    <s v="ML kierownica górski"/>
    <x v="7"/>
    <d v="2010-04-07T00:00:00"/>
    <x v="1"/>
    <x v="2"/>
    <n v="61.92"/>
    <n v="37.152000000000001"/>
    <n v="1"/>
    <n v="37.152000000000001"/>
  </r>
  <r>
    <x v="0"/>
    <x v="0"/>
    <x v="0"/>
    <s v="Sklep dyskontowy Grand"/>
    <x v="0"/>
    <x v="0"/>
    <s v="Górski-200"/>
    <x v="1"/>
    <d v="2010-04-21T00:00:00"/>
    <x v="1"/>
    <x v="2"/>
    <n v="2294.9899999999998"/>
    <n v="1376.9939999999999"/>
    <n v="4"/>
    <n v="5507.9759999999997"/>
  </r>
  <r>
    <x v="0"/>
    <x v="0"/>
    <x v="0"/>
    <s v="Sklep dyskontowy Grand"/>
    <x v="2"/>
    <x v="26"/>
    <s v="Przerzutki tylne"/>
    <x v="0"/>
    <d v="2010-04-26T00:00:00"/>
    <x v="1"/>
    <x v="2"/>
    <n v="121.46"/>
    <n v="72.876000000000005"/>
    <n v="1"/>
    <n v="72.876000000000005"/>
  </r>
  <r>
    <x v="0"/>
    <x v="0"/>
    <x v="0"/>
    <s v="Sklep dyskontowy Grand"/>
    <x v="1"/>
    <x v="10"/>
    <s v="rękawiczki rowerowe"/>
    <x v="1"/>
    <d v="2010-04-22T00:00:00"/>
    <x v="1"/>
    <x v="2"/>
    <n v="24.49"/>
    <n v="14.694000000000001"/>
    <n v="3"/>
    <n v="44.082000000000001"/>
  </r>
  <r>
    <x v="0"/>
    <x v="0"/>
    <x v="0"/>
    <s v="Sklep dyskontowy Grand"/>
    <x v="0"/>
    <x v="0"/>
    <s v="Górski-500"/>
    <x v="0"/>
    <d v="2010-04-28T00:00:00"/>
    <x v="1"/>
    <x v="2"/>
    <n v="564.99"/>
    <n v="338.99400000000003"/>
    <n v="2"/>
    <n v="677.98800000000006"/>
  </r>
  <r>
    <x v="0"/>
    <x v="0"/>
    <x v="3"/>
    <s v="Rowery fitness"/>
    <x v="2"/>
    <x v="9"/>
    <s v="LL kierownica górski"/>
    <x v="7"/>
    <d v="2010-04-30T00:00:00"/>
    <x v="1"/>
    <x v="2"/>
    <n v="44.54"/>
    <n v="26.724"/>
    <n v="1"/>
    <n v="26.724"/>
  </r>
  <r>
    <x v="0"/>
    <x v="1"/>
    <x v="1"/>
    <s v="Rowery dla dzieci i dorosłych"/>
    <x v="1"/>
    <x v="14"/>
    <s v="spodenki damskie górskie"/>
    <x v="1"/>
    <d v="2010-04-07T00:00:00"/>
    <x v="1"/>
    <x v="2"/>
    <n v="69.989999999999995"/>
    <n v="41.994"/>
    <n v="2"/>
    <n v="83.988"/>
  </r>
  <r>
    <x v="0"/>
    <x v="1"/>
    <x v="1"/>
    <s v="Rowery dla dzieci i dorosłych"/>
    <x v="1"/>
    <x v="14"/>
    <s v="spodenki damskie górskie"/>
    <x v="1"/>
    <d v="2010-04-28T00:00:00"/>
    <x v="1"/>
    <x v="2"/>
    <n v="69.989999999999995"/>
    <n v="41.994"/>
    <n v="6"/>
    <n v="251.964"/>
  </r>
  <r>
    <x v="0"/>
    <x v="1"/>
    <x v="1"/>
    <s v="Rowery dla dzieci i dorosłych"/>
    <x v="0"/>
    <x v="0"/>
    <s v="Górski-200"/>
    <x v="1"/>
    <d v="2010-04-20T00:00:00"/>
    <x v="1"/>
    <x v="2"/>
    <n v="2294.9899999999998"/>
    <n v="1376.9939999999999"/>
    <n v="2"/>
    <n v="2753.9879999999998"/>
  </r>
  <r>
    <x v="0"/>
    <x v="1"/>
    <x v="1"/>
    <s v="Rowery dla dzieci i dorosłych"/>
    <x v="1"/>
    <x v="14"/>
    <s v="spodenki damskie górskie"/>
    <x v="1"/>
    <d v="2010-04-30T00:00:00"/>
    <x v="1"/>
    <x v="2"/>
    <n v="69.989999999999995"/>
    <n v="41.994"/>
    <n v="2"/>
    <n v="83.988"/>
  </r>
  <r>
    <x v="2"/>
    <x v="5"/>
    <x v="8"/>
    <s v="Niezwykłe rowery Sp. z o.o."/>
    <x v="0"/>
    <x v="25"/>
    <s v="Turystyczny-3000"/>
    <x v="6"/>
    <d v="2010-04-17T00:00:00"/>
    <x v="1"/>
    <x v="2"/>
    <n v="742.35"/>
    <n v="445.41"/>
    <n v="1"/>
    <n v="445.41"/>
  </r>
  <r>
    <x v="2"/>
    <x v="5"/>
    <x v="8"/>
    <s v="Niezwykłe rowery Sp. z o.o."/>
    <x v="2"/>
    <x v="27"/>
    <s v="LL rama rowerowa turystyczny"/>
    <x v="6"/>
    <d v="2010-04-22T00:00:00"/>
    <x v="1"/>
    <x v="2"/>
    <n v="333.42"/>
    <n v="200.05199999999999"/>
    <n v="1"/>
    <n v="200.05199999999999"/>
  </r>
  <r>
    <x v="2"/>
    <x v="5"/>
    <x v="8"/>
    <s v="Niezwykłe rowery Sp. z o.o."/>
    <x v="0"/>
    <x v="25"/>
    <s v="Turystyczny-3000"/>
    <x v="5"/>
    <d v="2010-04-12T00:00:00"/>
    <x v="1"/>
    <x v="2"/>
    <n v="742.35"/>
    <n v="445.41"/>
    <n v="2"/>
    <n v="890.82"/>
  </r>
  <r>
    <x v="2"/>
    <x v="5"/>
    <x v="8"/>
    <s v="Niezwykłe rowery Sp. z o.o."/>
    <x v="2"/>
    <x v="27"/>
    <s v="LL rama rowerowa turystyczny"/>
    <x v="6"/>
    <d v="2010-04-12T00:00:00"/>
    <x v="1"/>
    <x v="2"/>
    <n v="333.42"/>
    <n v="200.05199999999999"/>
    <n v="1"/>
    <n v="200.05199999999999"/>
  </r>
  <r>
    <x v="0"/>
    <x v="0"/>
    <x v="4"/>
    <s v="Mały sklep rowerowy"/>
    <x v="1"/>
    <x v="5"/>
    <s v="nakładka na rower"/>
    <x v="4"/>
    <d v="2010-04-21T00:00:00"/>
    <x v="1"/>
    <x v="2"/>
    <n v="8.99"/>
    <n v="5.3940000000000001"/>
    <n v="1"/>
    <n v="5.3940000000000001"/>
  </r>
  <r>
    <x v="0"/>
    <x v="0"/>
    <x v="4"/>
    <s v="Mały sklep rowerowy"/>
    <x v="1"/>
    <x v="4"/>
    <s v="Short-Sleeve Classic Jersey"/>
    <x v="6"/>
    <d v="2010-04-01T00:00:00"/>
    <x v="1"/>
    <x v="2"/>
    <n v="53.99"/>
    <n v="32.393999999999998"/>
    <n v="1"/>
    <n v="32.393999999999998"/>
  </r>
  <r>
    <x v="0"/>
    <x v="0"/>
    <x v="4"/>
    <s v="Mały sklep rowerowy"/>
    <x v="1"/>
    <x v="1"/>
    <s v="skarpety wyścigowe"/>
    <x v="2"/>
    <d v="2010-04-22T00:00:00"/>
    <x v="1"/>
    <x v="2"/>
    <n v="8.99"/>
    <n v="5.3940000000000001"/>
    <n v="4"/>
    <n v="21.576000000000001"/>
  </r>
  <r>
    <x v="0"/>
    <x v="0"/>
    <x v="4"/>
    <s v="Mały sklep rowerowy"/>
    <x v="3"/>
    <x v="19"/>
    <s v="stojak na 4 rowery"/>
    <x v="7"/>
    <d v="2010-04-14T00:00:00"/>
    <x v="1"/>
    <x v="2"/>
    <n v="120"/>
    <n v="72"/>
    <n v="1"/>
    <n v="72"/>
  </r>
  <r>
    <x v="0"/>
    <x v="0"/>
    <x v="4"/>
    <s v="Mały sklep rowerowy"/>
    <x v="0"/>
    <x v="3"/>
    <s v="Szosa--350-W"/>
    <x v="6"/>
    <d v="2010-04-10T00:00:00"/>
    <x v="1"/>
    <x v="2"/>
    <n v="1700.99"/>
    <n v="1020.5940000000001"/>
    <n v="3"/>
    <n v="3061.7820000000002"/>
  </r>
  <r>
    <x v="0"/>
    <x v="0"/>
    <x v="4"/>
    <s v="Mały sklep rowerowy"/>
    <x v="0"/>
    <x v="3"/>
    <s v="Szosa-750"/>
    <x v="1"/>
    <d v="2010-04-21T00:00:00"/>
    <x v="1"/>
    <x v="2"/>
    <n v="539.99"/>
    <n v="323.99400000000003"/>
    <n v="2"/>
    <n v="647.98800000000006"/>
  </r>
  <r>
    <x v="0"/>
    <x v="0"/>
    <x v="4"/>
    <s v="Mały sklep rowerowy"/>
    <x v="3"/>
    <x v="24"/>
    <s v="Bike Wash"/>
    <x v="7"/>
    <d v="2010-04-17T00:00:00"/>
    <x v="1"/>
    <x v="2"/>
    <n v="7.95"/>
    <n v="4.7699999999999996"/>
    <n v="1"/>
    <n v="4.7699999999999996"/>
  </r>
  <r>
    <x v="0"/>
    <x v="0"/>
    <x v="4"/>
    <s v="Mały sklep rowerowy"/>
    <x v="2"/>
    <x v="18"/>
    <s v="HL pedał szosa"/>
    <x v="8"/>
    <d v="2010-04-12T00:00:00"/>
    <x v="1"/>
    <x v="2"/>
    <n v="80.989999999999995"/>
    <n v="48.594000000000001"/>
    <n v="1"/>
    <n v="48.594000000000001"/>
  </r>
  <r>
    <x v="0"/>
    <x v="0"/>
    <x v="4"/>
    <s v="Mały sklep rowerowy"/>
    <x v="2"/>
    <x v="18"/>
    <s v="ML pedał szosa"/>
    <x v="8"/>
    <d v="2010-04-05T00:00:00"/>
    <x v="1"/>
    <x v="2"/>
    <n v="62.09"/>
    <n v="37.253999999999998"/>
    <n v="1"/>
    <n v="37.253999999999998"/>
  </r>
  <r>
    <x v="0"/>
    <x v="0"/>
    <x v="4"/>
    <s v="Mały sklep rowerowy"/>
    <x v="0"/>
    <x v="3"/>
    <s v="Szosa-750"/>
    <x v="1"/>
    <d v="2010-04-25T00:00:00"/>
    <x v="1"/>
    <x v="2"/>
    <n v="539.99"/>
    <n v="323.99400000000003"/>
    <n v="2"/>
    <n v="647.98800000000006"/>
  </r>
  <r>
    <x v="0"/>
    <x v="0"/>
    <x v="4"/>
    <s v="Mały sklep rowerowy"/>
    <x v="0"/>
    <x v="3"/>
    <s v="Szosa--550-W"/>
    <x v="6"/>
    <d v="2010-04-26T00:00:00"/>
    <x v="1"/>
    <x v="2"/>
    <n v="1120.49"/>
    <n v="672.29399999999998"/>
    <n v="1"/>
    <n v="672.29399999999998"/>
  </r>
  <r>
    <x v="0"/>
    <x v="0"/>
    <x v="4"/>
    <s v="Mały sklep rowerowy"/>
    <x v="3"/>
    <x v="22"/>
    <s v="bidony"/>
    <x v="7"/>
    <d v="2010-04-21T00:00:00"/>
    <x v="1"/>
    <x v="2"/>
    <n v="4.99"/>
    <n v="2.9940000000000002"/>
    <n v="2"/>
    <n v="5.9880000000000004"/>
  </r>
  <r>
    <x v="0"/>
    <x v="0"/>
    <x v="4"/>
    <s v="Mały sklep rowerowy"/>
    <x v="0"/>
    <x v="3"/>
    <s v="Szosa--350-W"/>
    <x v="6"/>
    <d v="2010-04-06T00:00:00"/>
    <x v="1"/>
    <x v="2"/>
    <n v="1700.99"/>
    <n v="1020.5940000000001"/>
    <n v="3"/>
    <n v="3061.7820000000002"/>
  </r>
  <r>
    <x v="0"/>
    <x v="0"/>
    <x v="4"/>
    <s v="Mały sklep rowerowy"/>
    <x v="2"/>
    <x v="18"/>
    <s v="LL pedał szosa"/>
    <x v="8"/>
    <d v="2010-04-14T00:00:00"/>
    <x v="1"/>
    <x v="2"/>
    <n v="40.49"/>
    <n v="24.294"/>
    <n v="1"/>
    <n v="24.294"/>
  </r>
  <r>
    <x v="0"/>
    <x v="0"/>
    <x v="3"/>
    <s v="Profesjonalista — sklep rowerowy"/>
    <x v="2"/>
    <x v="2"/>
    <s v="HL rama górski"/>
    <x v="0"/>
    <d v="2010-04-02T00:00:00"/>
    <x v="1"/>
    <x v="2"/>
    <n v="1364.5"/>
    <n v="818.7"/>
    <n v="1"/>
    <n v="818.7"/>
  </r>
  <r>
    <x v="0"/>
    <x v="0"/>
    <x v="3"/>
    <s v="Profesjonalista — sklep rowerowy"/>
    <x v="2"/>
    <x v="20"/>
    <s v="HL siodełko górski 2"/>
    <x v="7"/>
    <d v="2010-04-26T00:00:00"/>
    <x v="1"/>
    <x v="2"/>
    <n v="52.64"/>
    <n v="31.584"/>
    <n v="1"/>
    <n v="31.584"/>
  </r>
  <r>
    <x v="0"/>
    <x v="0"/>
    <x v="3"/>
    <s v="Profesjonalista — sklep rowerowy"/>
    <x v="2"/>
    <x v="2"/>
    <s v="ML rama górski-W"/>
    <x v="0"/>
    <d v="2010-04-07T00:00:00"/>
    <x v="1"/>
    <x v="2"/>
    <n v="364.09"/>
    <n v="218.45400000000001"/>
    <n v="1"/>
    <n v="218.45400000000001"/>
  </r>
  <r>
    <x v="0"/>
    <x v="0"/>
    <x v="3"/>
    <s v="Profesjonalista — sklep rowerowy"/>
    <x v="0"/>
    <x v="0"/>
    <s v="Górski-500"/>
    <x v="1"/>
    <d v="2010-04-24T00:00:00"/>
    <x v="1"/>
    <x v="2"/>
    <n v="539.99"/>
    <n v="323.99400000000003"/>
    <n v="1"/>
    <n v="323.99400000000003"/>
  </r>
  <r>
    <x v="0"/>
    <x v="0"/>
    <x v="3"/>
    <s v="Profesjonalista — sklep rowerowy"/>
    <x v="0"/>
    <x v="0"/>
    <s v="Górski-500"/>
    <x v="1"/>
    <d v="2010-04-28T00:00:00"/>
    <x v="1"/>
    <x v="2"/>
    <n v="539.99"/>
    <n v="323.99400000000003"/>
    <n v="2"/>
    <n v="647.98800000000006"/>
  </r>
  <r>
    <x v="0"/>
    <x v="0"/>
    <x v="3"/>
    <s v="Profesjonalista — sklep rowerowy"/>
    <x v="0"/>
    <x v="0"/>
    <s v="Górski-500"/>
    <x v="1"/>
    <d v="2010-04-05T00:00:00"/>
    <x v="1"/>
    <x v="2"/>
    <n v="539.99"/>
    <n v="323.99400000000003"/>
    <n v="2"/>
    <n v="647.98800000000006"/>
  </r>
  <r>
    <x v="0"/>
    <x v="0"/>
    <x v="3"/>
    <s v="Profesjonalista — sklep rowerowy"/>
    <x v="2"/>
    <x v="2"/>
    <s v="HL rama górski"/>
    <x v="1"/>
    <d v="2010-04-19T00:00:00"/>
    <x v="1"/>
    <x v="2"/>
    <n v="1349.6"/>
    <n v="809.76"/>
    <n v="2"/>
    <n v="1619.52"/>
  </r>
  <r>
    <x v="0"/>
    <x v="0"/>
    <x v="3"/>
    <s v="Profesjonalista — sklep rowerowy"/>
    <x v="0"/>
    <x v="0"/>
    <s v="Górski-500"/>
    <x v="1"/>
    <d v="2010-04-08T00:00:00"/>
    <x v="1"/>
    <x v="2"/>
    <n v="539.99"/>
    <n v="323.99400000000003"/>
    <n v="3"/>
    <n v="971.98200000000008"/>
  </r>
  <r>
    <x v="0"/>
    <x v="0"/>
    <x v="3"/>
    <s v="Profesjonalista — sklep rowerowy"/>
    <x v="0"/>
    <x v="0"/>
    <s v="Górski-500"/>
    <x v="0"/>
    <d v="2010-04-13T00:00:00"/>
    <x v="1"/>
    <x v="2"/>
    <n v="564.99"/>
    <n v="338.99400000000003"/>
    <n v="2"/>
    <n v="677.98800000000006"/>
  </r>
  <r>
    <x v="0"/>
    <x v="0"/>
    <x v="3"/>
    <s v="Profesjonalista — sklep rowerowy"/>
    <x v="0"/>
    <x v="0"/>
    <s v="Górski-200-W"/>
    <x v="0"/>
    <d v="2010-04-18T00:00:00"/>
    <x v="1"/>
    <x v="2"/>
    <n v="769.49"/>
    <n v="461.69400000000002"/>
    <n v="2"/>
    <n v="923.38800000000003"/>
  </r>
  <r>
    <x v="0"/>
    <x v="0"/>
    <x v="3"/>
    <s v="Profesjonalista — sklep rowerowy"/>
    <x v="2"/>
    <x v="18"/>
    <s v="ML pedał górski"/>
    <x v="8"/>
    <d v="2010-04-04T00:00:00"/>
    <x v="1"/>
    <x v="2"/>
    <n v="62.09"/>
    <n v="37.253999999999998"/>
    <n v="2"/>
    <n v="74.507999999999996"/>
  </r>
  <r>
    <x v="0"/>
    <x v="0"/>
    <x v="3"/>
    <s v="Profesjonalista — sklep rowerowy"/>
    <x v="2"/>
    <x v="2"/>
    <s v="LL rama górski"/>
    <x v="1"/>
    <d v="2010-04-06T00:00:00"/>
    <x v="1"/>
    <x v="2"/>
    <n v="249.79"/>
    <n v="149.874"/>
    <n v="1"/>
    <n v="149.874"/>
  </r>
  <r>
    <x v="0"/>
    <x v="0"/>
    <x v="3"/>
    <s v="Profesjonalista — sklep rowerowy"/>
    <x v="2"/>
    <x v="2"/>
    <s v="LL rama górski"/>
    <x v="1"/>
    <d v="2010-04-27T00:00:00"/>
    <x v="1"/>
    <x v="2"/>
    <n v="249.79"/>
    <n v="149.874"/>
    <n v="2"/>
    <n v="299.74799999999999"/>
  </r>
  <r>
    <x v="0"/>
    <x v="0"/>
    <x v="3"/>
    <s v="Profesjonalista — sklep rowerowy"/>
    <x v="2"/>
    <x v="2"/>
    <s v="LL rama górski"/>
    <x v="0"/>
    <d v="2010-04-25T00:00:00"/>
    <x v="1"/>
    <x v="2"/>
    <n v="264.05"/>
    <n v="158.43"/>
    <n v="1"/>
    <n v="158.43"/>
  </r>
  <r>
    <x v="0"/>
    <x v="0"/>
    <x v="3"/>
    <s v="Profesjonalista — sklep rowerowy"/>
    <x v="1"/>
    <x v="14"/>
    <s v="spodenki damskie górskie"/>
    <x v="1"/>
    <d v="2010-04-17T00:00:00"/>
    <x v="1"/>
    <x v="2"/>
    <n v="69.989999999999995"/>
    <n v="40.594200000000001"/>
    <n v="13"/>
    <n v="527.72460000000001"/>
  </r>
  <r>
    <x v="0"/>
    <x v="0"/>
    <x v="3"/>
    <s v="Profesjonalista — sklep rowerowy"/>
    <x v="2"/>
    <x v="2"/>
    <s v="ML rama górski-W"/>
    <x v="0"/>
    <d v="2010-05-01T00:00:00"/>
    <x v="1"/>
    <x v="2"/>
    <n v="364.09"/>
    <n v="218.45400000000001"/>
    <n v="1"/>
    <n v="218.45400000000001"/>
  </r>
  <r>
    <x v="0"/>
    <x v="0"/>
    <x v="3"/>
    <s v="Profesjonalista — sklep rowerowy"/>
    <x v="0"/>
    <x v="0"/>
    <s v="Górski-200-W"/>
    <x v="0"/>
    <d v="2010-04-19T00:00:00"/>
    <x v="1"/>
    <x v="2"/>
    <n v="769.49"/>
    <n v="461.69400000000002"/>
    <n v="6"/>
    <n v="2770.1640000000002"/>
  </r>
  <r>
    <x v="0"/>
    <x v="0"/>
    <x v="3"/>
    <s v="Profesjonalista — sklep rowerowy"/>
    <x v="2"/>
    <x v="2"/>
    <s v="LL rama górski"/>
    <x v="0"/>
    <d v="2010-04-02T00:00:00"/>
    <x v="1"/>
    <x v="2"/>
    <n v="264.05"/>
    <n v="158.43"/>
    <n v="1"/>
    <n v="158.43"/>
  </r>
  <r>
    <x v="0"/>
    <x v="0"/>
    <x v="3"/>
    <s v="Profesjonalista — sklep rowerowy"/>
    <x v="2"/>
    <x v="9"/>
    <s v="HL kierownica górski"/>
    <x v="7"/>
    <d v="2010-04-10T00:00:00"/>
    <x v="1"/>
    <x v="2"/>
    <n v="120.27"/>
    <n v="72.162000000000006"/>
    <n v="3"/>
    <n v="216.48600000000002"/>
  </r>
  <r>
    <x v="0"/>
    <x v="0"/>
    <x v="3"/>
    <s v="Profesjonalista — sklep rowerowy"/>
    <x v="2"/>
    <x v="18"/>
    <s v="LL pedał górski"/>
    <x v="8"/>
    <d v="2010-04-10T00:00:00"/>
    <x v="1"/>
    <x v="2"/>
    <n v="40.49"/>
    <n v="24.294"/>
    <n v="2"/>
    <n v="48.588000000000001"/>
  </r>
  <r>
    <x v="0"/>
    <x v="0"/>
    <x v="3"/>
    <s v="Profesjonalista — sklep rowerowy"/>
    <x v="0"/>
    <x v="0"/>
    <s v="Górski-200"/>
    <x v="1"/>
    <d v="2010-04-30T00:00:00"/>
    <x v="1"/>
    <x v="2"/>
    <n v="2294.9899999999998"/>
    <n v="1376.9939999999999"/>
    <n v="2"/>
    <n v="2753.9879999999998"/>
  </r>
  <r>
    <x v="0"/>
    <x v="0"/>
    <x v="3"/>
    <s v="Profesjonalista — sklep rowerowy"/>
    <x v="1"/>
    <x v="14"/>
    <s v="spodenki damskie górskie"/>
    <x v="1"/>
    <d v="2010-04-05T00:00:00"/>
    <x v="1"/>
    <x v="2"/>
    <n v="69.989999999999995"/>
    <n v="41.994"/>
    <n v="2"/>
    <n v="83.988"/>
  </r>
  <r>
    <x v="0"/>
    <x v="0"/>
    <x v="3"/>
    <s v="Profesjonalista — sklep rowerowy"/>
    <x v="0"/>
    <x v="0"/>
    <s v="Górski-200"/>
    <x v="0"/>
    <d v="2010-04-20T00:00:00"/>
    <x v="1"/>
    <x v="2"/>
    <n v="2319.9899999999998"/>
    <n v="1391.9939999999999"/>
    <n v="4"/>
    <n v="5567.9759999999997"/>
  </r>
  <r>
    <x v="0"/>
    <x v="0"/>
    <x v="3"/>
    <s v="Profesjonalista — sklep rowerowy"/>
    <x v="2"/>
    <x v="18"/>
    <s v="HL pedał górski"/>
    <x v="8"/>
    <d v="2010-04-19T00:00:00"/>
    <x v="1"/>
    <x v="2"/>
    <n v="80.989999999999995"/>
    <n v="48.594000000000001"/>
    <n v="1"/>
    <n v="48.594000000000001"/>
  </r>
  <r>
    <x v="0"/>
    <x v="0"/>
    <x v="3"/>
    <s v="Profesjonalista — sklep rowerowy"/>
    <x v="2"/>
    <x v="20"/>
    <s v="LL siodełko górski 2"/>
    <x v="7"/>
    <d v="2010-04-24T00:00:00"/>
    <x v="1"/>
    <x v="2"/>
    <n v="27.12"/>
    <n v="16.271999999999998"/>
    <n v="1"/>
    <n v="16.271999999999998"/>
  </r>
  <r>
    <x v="0"/>
    <x v="0"/>
    <x v="3"/>
    <s v="Profesjonalista — sklep rowerowy"/>
    <x v="0"/>
    <x v="0"/>
    <s v="Górski-500"/>
    <x v="0"/>
    <d v="2010-04-15T00:00:00"/>
    <x v="1"/>
    <x v="2"/>
    <n v="564.99"/>
    <n v="338.99400000000003"/>
    <n v="2"/>
    <n v="677.98800000000006"/>
  </r>
  <r>
    <x v="0"/>
    <x v="0"/>
    <x v="3"/>
    <s v="Profesjonalista — sklep rowerowy"/>
    <x v="0"/>
    <x v="0"/>
    <s v="Górski-500"/>
    <x v="1"/>
    <d v="2010-04-24T00:00:00"/>
    <x v="1"/>
    <x v="2"/>
    <n v="539.99"/>
    <n v="323.99400000000003"/>
    <n v="1"/>
    <n v="323.99400000000003"/>
  </r>
  <r>
    <x v="0"/>
    <x v="0"/>
    <x v="3"/>
    <s v="Profesjonalista — sklep rowerowy"/>
    <x v="0"/>
    <x v="0"/>
    <s v="Górski-200-W"/>
    <x v="0"/>
    <d v="2010-04-04T00:00:00"/>
    <x v="1"/>
    <x v="2"/>
    <n v="769.49"/>
    <n v="461.69400000000002"/>
    <n v="1"/>
    <n v="461.69400000000002"/>
  </r>
  <r>
    <x v="0"/>
    <x v="0"/>
    <x v="3"/>
    <s v="Profesjonalista — sklep rowerowy"/>
    <x v="1"/>
    <x v="14"/>
    <s v="spodenki damskie górskie"/>
    <x v="1"/>
    <d v="2010-04-09T00:00:00"/>
    <x v="1"/>
    <x v="2"/>
    <n v="69.989999999999995"/>
    <n v="34.994999999999997"/>
    <n v="25"/>
    <n v="874.87499999999989"/>
  </r>
  <r>
    <x v="0"/>
    <x v="0"/>
    <x v="0"/>
    <s v="Sklep Hobby"/>
    <x v="2"/>
    <x v="20"/>
    <s v="HL siodełko górski 2"/>
    <x v="7"/>
    <d v="2010-04-02T00:00:00"/>
    <x v="1"/>
    <x v="2"/>
    <n v="52.64"/>
    <n v="31.584"/>
    <n v="1"/>
    <n v="31.584"/>
  </r>
  <r>
    <x v="0"/>
    <x v="1"/>
    <x v="1"/>
    <s v="Oryginalne rowery i zaopatrzenie Sp. z o.o."/>
    <x v="1"/>
    <x v="14"/>
    <s v="spodenki damskie górskie"/>
    <x v="1"/>
    <d v="2010-04-25T00:00:00"/>
    <x v="1"/>
    <x v="2"/>
    <n v="69.989999999999995"/>
    <n v="41.994"/>
    <n v="2"/>
    <n v="83.988"/>
  </r>
  <r>
    <x v="0"/>
    <x v="1"/>
    <x v="1"/>
    <s v="Oryginalne rowery i zaopatrzenie Sp. z o.o."/>
    <x v="2"/>
    <x v="2"/>
    <s v="HL rama górski"/>
    <x v="0"/>
    <d v="2010-04-23T00:00:00"/>
    <x v="1"/>
    <x v="2"/>
    <n v="1364.5"/>
    <n v="818.7"/>
    <n v="2"/>
    <n v="1637.4"/>
  </r>
  <r>
    <x v="0"/>
    <x v="1"/>
    <x v="1"/>
    <s v="Oryginalne rowery i zaopatrzenie Sp. z o.o."/>
    <x v="2"/>
    <x v="2"/>
    <s v="LL rama górski"/>
    <x v="1"/>
    <d v="2010-05-01T00:00:00"/>
    <x v="1"/>
    <x v="2"/>
    <n v="249.79"/>
    <n v="149.874"/>
    <n v="2"/>
    <n v="299.74799999999999"/>
  </r>
  <r>
    <x v="0"/>
    <x v="1"/>
    <x v="1"/>
    <s v="Oryginalne rowery i zaopatrzenie Sp. z o.o."/>
    <x v="2"/>
    <x v="20"/>
    <s v="HL siodełko górski 2"/>
    <x v="7"/>
    <d v="2010-04-16T00:00:00"/>
    <x v="1"/>
    <x v="2"/>
    <n v="52.64"/>
    <n v="31.584"/>
    <n v="3"/>
    <n v="94.751999999999995"/>
  </r>
  <r>
    <x v="0"/>
    <x v="1"/>
    <x v="1"/>
    <s v="Oryginalne rowery i zaopatrzenie Sp. z o.o."/>
    <x v="2"/>
    <x v="9"/>
    <s v="LL kierownica górski"/>
    <x v="7"/>
    <d v="2010-04-04T00:00:00"/>
    <x v="1"/>
    <x v="2"/>
    <n v="44.54"/>
    <n v="26.724"/>
    <n v="2"/>
    <n v="53.448"/>
  </r>
  <r>
    <x v="0"/>
    <x v="1"/>
    <x v="1"/>
    <s v="Oryginalne rowery i zaopatrzenie Sp. z o.o."/>
    <x v="2"/>
    <x v="2"/>
    <s v="HL rama górski"/>
    <x v="0"/>
    <d v="2010-05-01T00:00:00"/>
    <x v="1"/>
    <x v="2"/>
    <n v="1364.5"/>
    <n v="818.7"/>
    <n v="3"/>
    <n v="2456.1000000000004"/>
  </r>
  <r>
    <x v="0"/>
    <x v="1"/>
    <x v="1"/>
    <s v="Oryginalne rowery i zaopatrzenie Sp. z o.o."/>
    <x v="2"/>
    <x v="2"/>
    <s v="ML rama górski-W"/>
    <x v="0"/>
    <d v="2010-04-20T00:00:00"/>
    <x v="1"/>
    <x v="2"/>
    <n v="364.09"/>
    <n v="218.45400000000001"/>
    <n v="1"/>
    <n v="218.45400000000001"/>
  </r>
  <r>
    <x v="0"/>
    <x v="1"/>
    <x v="1"/>
    <s v="Oryginalne rowery i zaopatrzenie Sp. z o.o."/>
    <x v="2"/>
    <x v="26"/>
    <s v="Przerzutki tylne"/>
    <x v="0"/>
    <d v="2010-04-21T00:00:00"/>
    <x v="1"/>
    <x v="2"/>
    <n v="121.46"/>
    <n v="72.876000000000005"/>
    <n v="3"/>
    <n v="218.62800000000001"/>
  </r>
  <r>
    <x v="0"/>
    <x v="1"/>
    <x v="1"/>
    <s v="Oryginalne rowery i zaopatrzenie Sp. z o.o."/>
    <x v="2"/>
    <x v="2"/>
    <s v="HL rama górski"/>
    <x v="1"/>
    <d v="2010-04-16T00:00:00"/>
    <x v="1"/>
    <x v="2"/>
    <n v="1349.6"/>
    <n v="809.76"/>
    <n v="3"/>
    <n v="2429.2799999999997"/>
  </r>
  <r>
    <x v="0"/>
    <x v="1"/>
    <x v="1"/>
    <s v="Oryginalne rowery i zaopatrzenie Sp. z o.o."/>
    <x v="2"/>
    <x v="31"/>
    <s v="LL suport"/>
    <x v="7"/>
    <d v="2010-04-16T00:00:00"/>
    <x v="1"/>
    <x v="2"/>
    <n v="53.99"/>
    <n v="32.393999999999998"/>
    <n v="1"/>
    <n v="32.393999999999998"/>
  </r>
  <r>
    <x v="0"/>
    <x v="1"/>
    <x v="1"/>
    <s v="Oryginalne rowery i zaopatrzenie Sp. z o.o."/>
    <x v="0"/>
    <x v="0"/>
    <s v="Górski-200"/>
    <x v="1"/>
    <d v="2010-04-03T00:00:00"/>
    <x v="1"/>
    <x v="2"/>
    <n v="2294.9899999999998"/>
    <n v="1376.9939999999999"/>
    <n v="2"/>
    <n v="2753.9879999999998"/>
  </r>
  <r>
    <x v="0"/>
    <x v="1"/>
    <x v="1"/>
    <s v="Oryginalne rowery i zaopatrzenie Sp. z o.o."/>
    <x v="0"/>
    <x v="0"/>
    <s v="Górski-500"/>
    <x v="1"/>
    <d v="2010-04-20T00:00:00"/>
    <x v="1"/>
    <x v="2"/>
    <n v="539.99"/>
    <n v="323.99400000000003"/>
    <n v="3"/>
    <n v="971.98200000000008"/>
  </r>
  <r>
    <x v="0"/>
    <x v="1"/>
    <x v="1"/>
    <s v="Oryginalne rowery i zaopatrzenie Sp. z o.o."/>
    <x v="0"/>
    <x v="0"/>
    <s v="Górski-200-W"/>
    <x v="0"/>
    <d v="2010-04-08T00:00:00"/>
    <x v="1"/>
    <x v="2"/>
    <n v="769.49"/>
    <n v="461.69400000000002"/>
    <n v="1"/>
    <n v="461.69400000000002"/>
  </r>
  <r>
    <x v="0"/>
    <x v="1"/>
    <x v="1"/>
    <s v="Oryginalne rowery i zaopatrzenie Sp. z o.o."/>
    <x v="0"/>
    <x v="0"/>
    <s v="Górski-200"/>
    <x v="1"/>
    <d v="2010-04-17T00:00:00"/>
    <x v="1"/>
    <x v="2"/>
    <n v="2294.9899999999998"/>
    <n v="1376.9939999999999"/>
    <n v="4"/>
    <n v="5507.9759999999997"/>
  </r>
  <r>
    <x v="0"/>
    <x v="1"/>
    <x v="1"/>
    <s v="Oryginalne rowery i zaopatrzenie Sp. z o.o."/>
    <x v="0"/>
    <x v="0"/>
    <s v="Górski-200"/>
    <x v="1"/>
    <d v="2010-04-05T00:00:00"/>
    <x v="1"/>
    <x v="2"/>
    <n v="2294.9899999999998"/>
    <n v="1376.9939999999999"/>
    <n v="1"/>
    <n v="1376.9939999999999"/>
  </r>
  <r>
    <x v="0"/>
    <x v="1"/>
    <x v="1"/>
    <s v="Oryginalne rowery i zaopatrzenie Sp. z o.o."/>
    <x v="0"/>
    <x v="0"/>
    <s v="Górski-200"/>
    <x v="0"/>
    <d v="2010-04-14T00:00:00"/>
    <x v="1"/>
    <x v="2"/>
    <n v="2319.9899999999998"/>
    <n v="1391.9939999999999"/>
    <n v="4"/>
    <n v="5567.9759999999997"/>
  </r>
  <r>
    <x v="0"/>
    <x v="1"/>
    <x v="1"/>
    <s v="Oryginalne rowery i zaopatrzenie Sp. z o.o."/>
    <x v="2"/>
    <x v="28"/>
    <s v="HL korba"/>
    <x v="1"/>
    <d v="2010-04-26T00:00:00"/>
    <x v="1"/>
    <x v="2"/>
    <n v="404.99"/>
    <n v="242.994"/>
    <n v="1"/>
    <n v="242.994"/>
  </r>
  <r>
    <x v="0"/>
    <x v="1"/>
    <x v="1"/>
    <s v="Oryginalne rowery i zaopatrzenie Sp. z o.o."/>
    <x v="2"/>
    <x v="29"/>
    <s v="hamulce przednie"/>
    <x v="0"/>
    <d v="2010-04-26T00:00:00"/>
    <x v="1"/>
    <x v="2"/>
    <n v="106.5"/>
    <n v="63.9"/>
    <n v="1"/>
    <n v="63.9"/>
  </r>
  <r>
    <x v="0"/>
    <x v="1"/>
    <x v="1"/>
    <s v="Oryginalne rowery i zaopatrzenie Sp. z o.o."/>
    <x v="1"/>
    <x v="14"/>
    <s v="spodenki damskie górskie"/>
    <x v="1"/>
    <d v="2010-04-19T00:00:00"/>
    <x v="1"/>
    <x v="2"/>
    <n v="69.989999999999995"/>
    <n v="41.994"/>
    <n v="7"/>
    <n v="293.95799999999997"/>
  </r>
  <r>
    <x v="0"/>
    <x v="1"/>
    <x v="1"/>
    <s v="Oryginalne rowery i zaopatrzenie Sp. z o.o."/>
    <x v="2"/>
    <x v="2"/>
    <s v="LL rama górski"/>
    <x v="0"/>
    <d v="2010-04-21T00:00:00"/>
    <x v="1"/>
    <x v="2"/>
    <n v="264.05"/>
    <n v="158.43"/>
    <n v="2"/>
    <n v="316.86"/>
  </r>
  <r>
    <x v="0"/>
    <x v="1"/>
    <x v="1"/>
    <s v="Oryginalne rowery i zaopatrzenie Sp. z o.o."/>
    <x v="0"/>
    <x v="0"/>
    <s v="Górski-500"/>
    <x v="0"/>
    <d v="2010-04-08T00:00:00"/>
    <x v="1"/>
    <x v="2"/>
    <n v="564.99"/>
    <n v="338.99400000000003"/>
    <n v="4"/>
    <n v="1355.9760000000001"/>
  </r>
  <r>
    <x v="0"/>
    <x v="1"/>
    <x v="1"/>
    <s v="Oryginalne rowery i zaopatrzenie Sp. z o.o."/>
    <x v="2"/>
    <x v="20"/>
    <s v="ML siodełko górski 2"/>
    <x v="7"/>
    <d v="2010-04-21T00:00:00"/>
    <x v="1"/>
    <x v="2"/>
    <n v="39.14"/>
    <n v="23.484000000000002"/>
    <n v="4"/>
    <n v="93.936000000000007"/>
  </r>
  <r>
    <x v="0"/>
    <x v="1"/>
    <x v="1"/>
    <s v="Oryginalne rowery i zaopatrzenie Sp. z o.o."/>
    <x v="2"/>
    <x v="20"/>
    <s v="LL siodełko górski 2"/>
    <x v="7"/>
    <d v="2010-04-29T00:00:00"/>
    <x v="1"/>
    <x v="2"/>
    <n v="27.12"/>
    <n v="16.271999999999998"/>
    <n v="4"/>
    <n v="65.087999999999994"/>
  </r>
  <r>
    <x v="0"/>
    <x v="1"/>
    <x v="1"/>
    <s v="Oryginalne rowery i zaopatrzenie Sp. z o.o."/>
    <x v="1"/>
    <x v="14"/>
    <s v="spodenki damskie górskie"/>
    <x v="1"/>
    <d v="2010-04-24T00:00:00"/>
    <x v="1"/>
    <x v="2"/>
    <n v="69.989999999999995"/>
    <n v="41.994"/>
    <n v="7"/>
    <n v="293.95799999999997"/>
  </r>
  <r>
    <x v="0"/>
    <x v="1"/>
    <x v="1"/>
    <s v="Oryginalne rowery i zaopatrzenie Sp. z o.o."/>
    <x v="2"/>
    <x v="30"/>
    <s v="Łańcuch"/>
    <x v="0"/>
    <d v="2010-04-24T00:00:00"/>
    <x v="1"/>
    <x v="2"/>
    <n v="20.239999999999998"/>
    <n v="12.144"/>
    <n v="1"/>
    <n v="12.144"/>
  </r>
  <r>
    <x v="0"/>
    <x v="1"/>
    <x v="1"/>
    <s v="Oryginalne rowery i zaopatrzenie Sp. z o.o."/>
    <x v="2"/>
    <x v="2"/>
    <s v="LL rama górski"/>
    <x v="1"/>
    <d v="2010-04-25T00:00:00"/>
    <x v="1"/>
    <x v="2"/>
    <n v="249.79"/>
    <n v="149.874"/>
    <n v="2"/>
    <n v="299.74799999999999"/>
  </r>
  <r>
    <x v="0"/>
    <x v="1"/>
    <x v="1"/>
    <s v="Oryginalne rowery i zaopatrzenie Sp. z o.o."/>
    <x v="2"/>
    <x v="2"/>
    <s v="HL rama górski"/>
    <x v="1"/>
    <d v="2010-04-01T00:00:00"/>
    <x v="1"/>
    <x v="2"/>
    <n v="1349.6"/>
    <n v="809.76"/>
    <n v="4"/>
    <n v="3239.04"/>
  </r>
  <r>
    <x v="0"/>
    <x v="1"/>
    <x v="1"/>
    <s v="Oryginalne rowery i zaopatrzenie Sp. z o.o."/>
    <x v="2"/>
    <x v="2"/>
    <s v="ML rama górski-W"/>
    <x v="0"/>
    <d v="2010-05-01T00:00:00"/>
    <x v="1"/>
    <x v="2"/>
    <n v="364.09"/>
    <n v="218.45400000000001"/>
    <n v="2"/>
    <n v="436.90800000000002"/>
  </r>
  <r>
    <x v="0"/>
    <x v="1"/>
    <x v="1"/>
    <s v="Oryginalne rowery i zaopatrzenie Sp. z o.o."/>
    <x v="0"/>
    <x v="0"/>
    <s v="Górski-200"/>
    <x v="0"/>
    <d v="2010-04-20T00:00:00"/>
    <x v="1"/>
    <x v="2"/>
    <n v="2319.9899999999998"/>
    <n v="1391.9939999999999"/>
    <n v="1"/>
    <n v="1391.9939999999999"/>
  </r>
  <r>
    <x v="0"/>
    <x v="1"/>
    <x v="1"/>
    <s v="Oryginalne rowery i zaopatrzenie Sp. z o.o."/>
    <x v="0"/>
    <x v="0"/>
    <s v="Górski-500"/>
    <x v="0"/>
    <d v="2010-04-07T00:00:00"/>
    <x v="1"/>
    <x v="2"/>
    <n v="564.99"/>
    <n v="338.99400000000003"/>
    <n v="1"/>
    <n v="338.99400000000003"/>
  </r>
  <r>
    <x v="0"/>
    <x v="1"/>
    <x v="1"/>
    <s v="Oryginalne rowery i zaopatrzenie Sp. z o.o."/>
    <x v="2"/>
    <x v="18"/>
    <s v="LL pedał górski"/>
    <x v="8"/>
    <d v="2010-04-11T00:00:00"/>
    <x v="1"/>
    <x v="2"/>
    <n v="40.49"/>
    <n v="24.294"/>
    <n v="2"/>
    <n v="48.588000000000001"/>
  </r>
  <r>
    <x v="0"/>
    <x v="1"/>
    <x v="1"/>
    <s v="Oryginalne rowery i zaopatrzenie Sp. z o.o."/>
    <x v="0"/>
    <x v="0"/>
    <s v="Górski-500"/>
    <x v="0"/>
    <d v="2010-04-02T00:00:00"/>
    <x v="1"/>
    <x v="2"/>
    <n v="564.99"/>
    <n v="338.99400000000003"/>
    <n v="3"/>
    <n v="1016.9820000000001"/>
  </r>
  <r>
    <x v="0"/>
    <x v="1"/>
    <x v="1"/>
    <s v="Oryginalne rowery i zaopatrzenie Sp. z o.o."/>
    <x v="2"/>
    <x v="28"/>
    <s v="LL korba"/>
    <x v="1"/>
    <d v="2010-04-01T00:00:00"/>
    <x v="1"/>
    <x v="2"/>
    <n v="175.49"/>
    <n v="105.294"/>
    <n v="2"/>
    <n v="210.58799999999999"/>
  </r>
  <r>
    <x v="0"/>
    <x v="1"/>
    <x v="1"/>
    <s v="Oryginalne rowery i zaopatrzenie Sp. z o.o."/>
    <x v="2"/>
    <x v="9"/>
    <s v="ML kierownica górski"/>
    <x v="7"/>
    <d v="2010-04-27T00:00:00"/>
    <x v="1"/>
    <x v="2"/>
    <n v="61.92"/>
    <n v="37.152000000000001"/>
    <n v="1"/>
    <n v="37.152000000000001"/>
  </r>
  <r>
    <x v="0"/>
    <x v="1"/>
    <x v="1"/>
    <s v="Oryginalne rowery i zaopatrzenie Sp. z o.o."/>
    <x v="0"/>
    <x v="0"/>
    <s v="Górski-500"/>
    <x v="0"/>
    <d v="2010-05-01T00:00:00"/>
    <x v="1"/>
    <x v="2"/>
    <n v="564.99"/>
    <n v="338.99400000000003"/>
    <n v="2"/>
    <n v="677.98800000000006"/>
  </r>
  <r>
    <x v="0"/>
    <x v="1"/>
    <x v="1"/>
    <s v="Oryginalne rowery i zaopatrzenie Sp. z o.o."/>
    <x v="2"/>
    <x v="2"/>
    <s v="LL rama górski"/>
    <x v="0"/>
    <d v="2010-04-11T00:00:00"/>
    <x v="1"/>
    <x v="2"/>
    <n v="264.05"/>
    <n v="158.43"/>
    <n v="2"/>
    <n v="316.86"/>
  </r>
  <r>
    <x v="0"/>
    <x v="1"/>
    <x v="1"/>
    <s v="Oryginalne rowery i zaopatrzenie Sp. z o.o."/>
    <x v="2"/>
    <x v="2"/>
    <s v="HL rama górski"/>
    <x v="0"/>
    <d v="2010-04-10T00:00:00"/>
    <x v="1"/>
    <x v="2"/>
    <n v="1364.5"/>
    <n v="818.7"/>
    <n v="5"/>
    <n v="4093.5"/>
  </r>
  <r>
    <x v="0"/>
    <x v="1"/>
    <x v="1"/>
    <s v="Oryginalne rowery i zaopatrzenie Sp. z o.o."/>
    <x v="2"/>
    <x v="2"/>
    <s v="LL rama górski"/>
    <x v="1"/>
    <d v="2010-04-16T00:00:00"/>
    <x v="1"/>
    <x v="2"/>
    <n v="249.79"/>
    <n v="149.874"/>
    <n v="2"/>
    <n v="299.74799999999999"/>
  </r>
  <r>
    <x v="0"/>
    <x v="1"/>
    <x v="1"/>
    <s v="Oryginalne rowery i zaopatrzenie Sp. z o.o."/>
    <x v="0"/>
    <x v="0"/>
    <s v="Górski-200"/>
    <x v="0"/>
    <d v="2010-04-19T00:00:00"/>
    <x v="1"/>
    <x v="2"/>
    <n v="2319.9899999999998"/>
    <n v="1391.9939999999999"/>
    <n v="4"/>
    <n v="5567.9759999999997"/>
  </r>
  <r>
    <x v="0"/>
    <x v="0"/>
    <x v="2"/>
    <s v="Imperium Rowerów Szosowych"/>
    <x v="0"/>
    <x v="25"/>
    <s v="Turystyczny-3000"/>
    <x v="6"/>
    <d v="2010-04-08T00:00:00"/>
    <x v="1"/>
    <x v="2"/>
    <n v="742.35"/>
    <n v="445.41"/>
    <n v="2"/>
    <n v="890.82"/>
  </r>
  <r>
    <x v="0"/>
    <x v="0"/>
    <x v="2"/>
    <s v="Imperium Rowerów Szosowych"/>
    <x v="2"/>
    <x v="27"/>
    <s v="LL rama rowerowa turystyczny"/>
    <x v="5"/>
    <d v="2010-04-04T00:00:00"/>
    <x v="1"/>
    <x v="2"/>
    <n v="333.42"/>
    <n v="200.05199999999999"/>
    <n v="2"/>
    <n v="400.10399999999998"/>
  </r>
  <r>
    <x v="0"/>
    <x v="0"/>
    <x v="2"/>
    <s v="Imperium Rowerów Szosowych"/>
    <x v="0"/>
    <x v="25"/>
    <s v="Turystyczny-3000"/>
    <x v="6"/>
    <d v="2010-04-17T00:00:00"/>
    <x v="1"/>
    <x v="2"/>
    <n v="742.35"/>
    <n v="445.41"/>
    <n v="1"/>
    <n v="445.41"/>
  </r>
  <r>
    <x v="0"/>
    <x v="0"/>
    <x v="2"/>
    <s v="Imperium Rowerów Szosowych"/>
    <x v="2"/>
    <x v="27"/>
    <s v="LL rama rowerowa turystyczny"/>
    <x v="6"/>
    <d v="2010-04-21T00:00:00"/>
    <x v="1"/>
    <x v="2"/>
    <n v="333.42"/>
    <n v="200.05199999999999"/>
    <n v="2"/>
    <n v="400.10399999999998"/>
  </r>
  <r>
    <x v="0"/>
    <x v="0"/>
    <x v="2"/>
    <s v="Imperium Rowerów Szosowych"/>
    <x v="0"/>
    <x v="25"/>
    <s v="Turystyczny-1000"/>
    <x v="6"/>
    <d v="2010-04-05T00:00:00"/>
    <x v="1"/>
    <x v="2"/>
    <n v="2384.0700000000002"/>
    <n v="1430.442"/>
    <n v="3"/>
    <n v="4291.326"/>
  </r>
  <r>
    <x v="0"/>
    <x v="0"/>
    <x v="2"/>
    <s v="Imperium Rowerów Szosowych"/>
    <x v="0"/>
    <x v="25"/>
    <s v="Turystyczny-2000"/>
    <x v="5"/>
    <d v="2010-04-30T00:00:00"/>
    <x v="1"/>
    <x v="2"/>
    <n v="1214.8499999999999"/>
    <n v="728.91"/>
    <n v="3"/>
    <n v="2186.73"/>
  </r>
  <r>
    <x v="0"/>
    <x v="0"/>
    <x v="2"/>
    <s v="Imperium Rowerów Szosowych"/>
    <x v="0"/>
    <x v="25"/>
    <s v="Turystyczny-1000"/>
    <x v="6"/>
    <d v="2010-04-25T00:00:00"/>
    <x v="1"/>
    <x v="2"/>
    <n v="2384.0700000000002"/>
    <n v="1430.442"/>
    <n v="8"/>
    <n v="11443.536"/>
  </r>
  <r>
    <x v="0"/>
    <x v="0"/>
    <x v="2"/>
    <s v="Imperium Rowerów Szosowych"/>
    <x v="2"/>
    <x v="27"/>
    <s v="HL rama rowerowa turystyczny"/>
    <x v="5"/>
    <d v="2010-04-27T00:00:00"/>
    <x v="1"/>
    <x v="2"/>
    <n v="1003.91"/>
    <n v="602.346"/>
    <n v="6"/>
    <n v="3614.076"/>
  </r>
  <r>
    <x v="0"/>
    <x v="0"/>
    <x v="2"/>
    <s v="Imperium Rowerów Szosowych"/>
    <x v="0"/>
    <x v="25"/>
    <s v="Turystyczny-2000"/>
    <x v="5"/>
    <d v="2010-04-10T00:00:00"/>
    <x v="1"/>
    <x v="2"/>
    <n v="1214.8499999999999"/>
    <n v="728.91"/>
    <n v="6"/>
    <n v="4373.46"/>
  </r>
  <r>
    <x v="0"/>
    <x v="0"/>
    <x v="2"/>
    <s v="Imperium Rowerów Szosowych"/>
    <x v="0"/>
    <x v="25"/>
    <s v="Turystyczny-2000"/>
    <x v="5"/>
    <d v="2010-04-19T00:00:00"/>
    <x v="1"/>
    <x v="2"/>
    <n v="1214.8499999999999"/>
    <n v="728.91"/>
    <n v="1"/>
    <n v="728.91"/>
  </r>
  <r>
    <x v="0"/>
    <x v="0"/>
    <x v="2"/>
    <s v="Imperium Rowerów Szosowych"/>
    <x v="0"/>
    <x v="25"/>
    <s v="Turystyczny-1000"/>
    <x v="6"/>
    <d v="2010-04-01T00:00:00"/>
    <x v="1"/>
    <x v="2"/>
    <n v="2384.0700000000002"/>
    <n v="1430.442"/>
    <n v="1"/>
    <n v="1430.442"/>
  </r>
  <r>
    <x v="0"/>
    <x v="0"/>
    <x v="2"/>
    <s v="Imperium Rowerów Szosowych"/>
    <x v="2"/>
    <x v="27"/>
    <s v="LL rama rowerowa turystyczny"/>
    <x v="5"/>
    <d v="2010-04-29T00:00:00"/>
    <x v="1"/>
    <x v="2"/>
    <n v="333.42"/>
    <n v="200.05199999999999"/>
    <n v="2"/>
    <n v="400.10399999999998"/>
  </r>
  <r>
    <x v="0"/>
    <x v="0"/>
    <x v="2"/>
    <s v="Imperium Rowerów Szosowych"/>
    <x v="2"/>
    <x v="27"/>
    <s v="HL rama rowerowa turystyczny"/>
    <x v="6"/>
    <d v="2010-04-29T00:00:00"/>
    <x v="1"/>
    <x v="2"/>
    <n v="1003.91"/>
    <n v="602.346"/>
    <n v="2"/>
    <n v="1204.692"/>
  </r>
  <r>
    <x v="0"/>
    <x v="0"/>
    <x v="2"/>
    <s v="Imperium Rowerów Szosowych"/>
    <x v="2"/>
    <x v="27"/>
    <s v="LL rama rowerowa turystyczny"/>
    <x v="6"/>
    <d v="2010-04-12T00:00:00"/>
    <x v="1"/>
    <x v="2"/>
    <n v="333.42"/>
    <n v="200.05199999999999"/>
    <n v="2"/>
    <n v="400.10399999999998"/>
  </r>
  <r>
    <x v="0"/>
    <x v="0"/>
    <x v="2"/>
    <s v="Imperium Rowerów Szosowych"/>
    <x v="0"/>
    <x v="25"/>
    <s v="Turystyczny-1000"/>
    <x v="5"/>
    <d v="2010-04-18T00:00:00"/>
    <x v="1"/>
    <x v="2"/>
    <n v="2384.0700000000002"/>
    <n v="1430.442"/>
    <n v="2"/>
    <n v="2860.884"/>
  </r>
  <r>
    <x v="0"/>
    <x v="0"/>
    <x v="2"/>
    <s v="Imperium Rowerów Szosowych"/>
    <x v="0"/>
    <x v="25"/>
    <s v="Turystyczny-3000"/>
    <x v="5"/>
    <d v="2010-04-14T00:00:00"/>
    <x v="1"/>
    <x v="2"/>
    <n v="742.35"/>
    <n v="445.41"/>
    <n v="5"/>
    <n v="2227.0500000000002"/>
  </r>
  <r>
    <x v="0"/>
    <x v="0"/>
    <x v="2"/>
    <s v="Imperium Rowerów Szosowych"/>
    <x v="2"/>
    <x v="20"/>
    <s v="HL siodełko turystyczny"/>
    <x v="7"/>
    <d v="2010-04-12T00:00:00"/>
    <x v="1"/>
    <x v="2"/>
    <n v="52.64"/>
    <n v="31.584"/>
    <n v="2"/>
    <n v="63.167999999999999"/>
  </r>
  <r>
    <x v="0"/>
    <x v="0"/>
    <x v="2"/>
    <s v="Imperium Rowerów Szosowych"/>
    <x v="2"/>
    <x v="27"/>
    <s v="LL rama rowerowa turystyczny"/>
    <x v="6"/>
    <d v="2010-04-08T00:00:00"/>
    <x v="1"/>
    <x v="2"/>
    <n v="333.42"/>
    <n v="200.05199999999999"/>
    <n v="2"/>
    <n v="400.10399999999998"/>
  </r>
  <r>
    <x v="0"/>
    <x v="0"/>
    <x v="2"/>
    <s v="Imperium Rowerów Szosowych"/>
    <x v="2"/>
    <x v="27"/>
    <s v="HL rama rowerowa turystyczny"/>
    <x v="6"/>
    <d v="2010-04-07T00:00:00"/>
    <x v="1"/>
    <x v="2"/>
    <n v="1003.91"/>
    <n v="602.346"/>
    <n v="3"/>
    <n v="1807.038"/>
  </r>
  <r>
    <x v="0"/>
    <x v="0"/>
    <x v="2"/>
    <s v="Imperium Rowerów Szosowych"/>
    <x v="2"/>
    <x v="27"/>
    <s v="HL rama rowerowa turystyczny"/>
    <x v="5"/>
    <d v="2010-04-19T00:00:00"/>
    <x v="1"/>
    <x v="2"/>
    <n v="1003.91"/>
    <n v="602.346"/>
    <n v="3"/>
    <n v="1807.038"/>
  </r>
  <r>
    <x v="0"/>
    <x v="0"/>
    <x v="0"/>
    <s v="Proste Części Rowerowe"/>
    <x v="0"/>
    <x v="3"/>
    <s v="Szosa--550-W"/>
    <x v="6"/>
    <d v="2010-04-20T00:00:00"/>
    <x v="1"/>
    <x v="2"/>
    <n v="1120.49"/>
    <n v="672.29399999999998"/>
    <n v="1"/>
    <n v="672.29399999999998"/>
  </r>
  <r>
    <x v="0"/>
    <x v="0"/>
    <x v="3"/>
    <s v="Towary sportowe"/>
    <x v="2"/>
    <x v="2"/>
    <s v="LL rama górski"/>
    <x v="0"/>
    <d v="2010-04-06T00:00:00"/>
    <x v="1"/>
    <x v="2"/>
    <n v="264.05"/>
    <n v="158.43"/>
    <n v="2"/>
    <n v="316.86"/>
  </r>
  <r>
    <x v="0"/>
    <x v="0"/>
    <x v="3"/>
    <s v="Towary sportowe"/>
    <x v="0"/>
    <x v="0"/>
    <s v="Górski-500"/>
    <x v="0"/>
    <d v="2010-05-01T00:00:00"/>
    <x v="1"/>
    <x v="2"/>
    <n v="564.99"/>
    <n v="338.99400000000003"/>
    <n v="1"/>
    <n v="338.99400000000003"/>
  </r>
  <r>
    <x v="0"/>
    <x v="0"/>
    <x v="3"/>
    <s v="Towary sportowe"/>
    <x v="3"/>
    <x v="7"/>
    <s v="Sport-100"/>
    <x v="1"/>
    <d v="2010-04-30T00:00:00"/>
    <x v="1"/>
    <x v="2"/>
    <n v="34.99"/>
    <n v="20.994"/>
    <n v="2"/>
    <n v="41.988"/>
  </r>
  <r>
    <x v="0"/>
    <x v="0"/>
    <x v="3"/>
    <s v="Towary sportowe"/>
    <x v="2"/>
    <x v="20"/>
    <s v="HL siodełko górski 2"/>
    <x v="7"/>
    <d v="2010-04-06T00:00:00"/>
    <x v="1"/>
    <x v="2"/>
    <n v="52.64"/>
    <n v="31.584"/>
    <n v="2"/>
    <n v="63.167999999999999"/>
  </r>
  <r>
    <x v="0"/>
    <x v="0"/>
    <x v="3"/>
    <s v="Towary sportowe"/>
    <x v="1"/>
    <x v="23"/>
    <s v="kamizelki klasyczne"/>
    <x v="5"/>
    <d v="2010-04-13T00:00:00"/>
    <x v="1"/>
    <x v="2"/>
    <n v="63.5"/>
    <n v="38.1"/>
    <n v="8"/>
    <n v="304.8"/>
  </r>
  <r>
    <x v="0"/>
    <x v="0"/>
    <x v="3"/>
    <s v="Towary sportowe"/>
    <x v="0"/>
    <x v="0"/>
    <s v="Górski-500"/>
    <x v="0"/>
    <d v="2010-04-18T00:00:00"/>
    <x v="1"/>
    <x v="2"/>
    <n v="564.99"/>
    <n v="338.99400000000003"/>
    <n v="1"/>
    <n v="338.99400000000003"/>
  </r>
  <r>
    <x v="0"/>
    <x v="0"/>
    <x v="3"/>
    <s v="Towary sportowe"/>
    <x v="2"/>
    <x v="2"/>
    <s v="ML rama górski-W"/>
    <x v="0"/>
    <d v="2010-04-29T00:00:00"/>
    <x v="1"/>
    <x v="2"/>
    <n v="364.09"/>
    <n v="218.45400000000001"/>
    <n v="4"/>
    <n v="873.81600000000003"/>
  </r>
  <r>
    <x v="0"/>
    <x v="0"/>
    <x v="3"/>
    <s v="Towary sportowe"/>
    <x v="2"/>
    <x v="26"/>
    <s v="Przerzutki przednie"/>
    <x v="0"/>
    <d v="2010-04-20T00:00:00"/>
    <x v="1"/>
    <x v="2"/>
    <n v="91.49"/>
    <n v="54.893999999999998"/>
    <n v="3"/>
    <n v="164.68199999999999"/>
  </r>
  <r>
    <x v="0"/>
    <x v="0"/>
    <x v="3"/>
    <s v="Towary sportowe"/>
    <x v="3"/>
    <x v="19"/>
    <s v="stojak na 4 rowery"/>
    <x v="7"/>
    <d v="2010-04-05T00:00:00"/>
    <x v="1"/>
    <x v="2"/>
    <n v="120"/>
    <n v="72"/>
    <n v="8"/>
    <n v="576"/>
  </r>
  <r>
    <x v="0"/>
    <x v="0"/>
    <x v="3"/>
    <s v="Towary sportowe"/>
    <x v="2"/>
    <x v="31"/>
    <s v="LL suport"/>
    <x v="7"/>
    <d v="2010-04-02T00:00:00"/>
    <x v="1"/>
    <x v="2"/>
    <n v="53.99"/>
    <n v="32.393999999999998"/>
    <n v="3"/>
    <n v="97.181999999999988"/>
  </r>
  <r>
    <x v="0"/>
    <x v="0"/>
    <x v="3"/>
    <s v="Towary sportowe"/>
    <x v="2"/>
    <x v="2"/>
    <s v="HL rama górski"/>
    <x v="0"/>
    <d v="2010-04-27T00:00:00"/>
    <x v="1"/>
    <x v="2"/>
    <n v="1364.5"/>
    <n v="818.7"/>
    <n v="2"/>
    <n v="1637.4"/>
  </r>
  <r>
    <x v="0"/>
    <x v="0"/>
    <x v="3"/>
    <s v="Towary sportowe"/>
    <x v="2"/>
    <x v="2"/>
    <s v="LL rama górski"/>
    <x v="1"/>
    <d v="2010-04-14T00:00:00"/>
    <x v="1"/>
    <x v="2"/>
    <n v="249.79"/>
    <n v="149.874"/>
    <n v="4"/>
    <n v="599.49599999999998"/>
  </r>
  <r>
    <x v="0"/>
    <x v="0"/>
    <x v="3"/>
    <s v="Towary sportowe"/>
    <x v="1"/>
    <x v="14"/>
    <s v="spodenki damskie górskie"/>
    <x v="1"/>
    <d v="2010-04-03T00:00:00"/>
    <x v="1"/>
    <x v="2"/>
    <n v="69.989999999999995"/>
    <n v="41.994"/>
    <n v="1"/>
    <n v="41.994"/>
  </r>
  <r>
    <x v="0"/>
    <x v="0"/>
    <x v="3"/>
    <s v="Towary sportowe"/>
    <x v="2"/>
    <x v="2"/>
    <s v="LL rama górski"/>
    <x v="0"/>
    <d v="2010-04-21T00:00:00"/>
    <x v="1"/>
    <x v="2"/>
    <n v="264.05"/>
    <n v="158.43"/>
    <n v="1"/>
    <n v="158.43"/>
  </r>
  <r>
    <x v="0"/>
    <x v="0"/>
    <x v="3"/>
    <s v="Towary sportowe"/>
    <x v="2"/>
    <x v="29"/>
    <s v="hamulce przednie"/>
    <x v="0"/>
    <d v="2010-04-22T00:00:00"/>
    <x v="1"/>
    <x v="2"/>
    <n v="106.5"/>
    <n v="63.9"/>
    <n v="3"/>
    <n v="191.7"/>
  </r>
  <r>
    <x v="0"/>
    <x v="0"/>
    <x v="3"/>
    <s v="Towary sportowe"/>
    <x v="2"/>
    <x v="2"/>
    <s v="HL rama górski"/>
    <x v="1"/>
    <d v="2010-04-30T00:00:00"/>
    <x v="1"/>
    <x v="2"/>
    <n v="1349.6"/>
    <n v="809.76"/>
    <n v="4"/>
    <n v="3239.04"/>
  </r>
  <r>
    <x v="0"/>
    <x v="0"/>
    <x v="3"/>
    <s v="Towary sportowe"/>
    <x v="2"/>
    <x v="2"/>
    <s v="HL rama górski"/>
    <x v="0"/>
    <d v="2010-04-21T00:00:00"/>
    <x v="1"/>
    <x v="2"/>
    <n v="1364.5"/>
    <n v="818.7"/>
    <n v="1"/>
    <n v="818.7"/>
  </r>
  <r>
    <x v="0"/>
    <x v="0"/>
    <x v="3"/>
    <s v="Towary sportowe"/>
    <x v="2"/>
    <x v="9"/>
    <s v="ML kierownica górski"/>
    <x v="7"/>
    <d v="2010-04-16T00:00:00"/>
    <x v="1"/>
    <x v="2"/>
    <n v="61.92"/>
    <n v="37.152000000000001"/>
    <n v="2"/>
    <n v="74.304000000000002"/>
  </r>
  <r>
    <x v="0"/>
    <x v="0"/>
    <x v="3"/>
    <s v="Towary sportowe"/>
    <x v="2"/>
    <x v="18"/>
    <s v="LL pedał górski"/>
    <x v="8"/>
    <d v="2010-04-17T00:00:00"/>
    <x v="1"/>
    <x v="2"/>
    <n v="40.49"/>
    <n v="24.294"/>
    <n v="1"/>
    <n v="24.294"/>
  </r>
  <r>
    <x v="0"/>
    <x v="0"/>
    <x v="3"/>
    <s v="Towary sportowe"/>
    <x v="0"/>
    <x v="0"/>
    <s v="Górski-500"/>
    <x v="1"/>
    <d v="2010-04-13T00:00:00"/>
    <x v="1"/>
    <x v="2"/>
    <n v="539.99"/>
    <n v="323.99400000000003"/>
    <n v="3"/>
    <n v="971.98200000000008"/>
  </r>
  <r>
    <x v="0"/>
    <x v="0"/>
    <x v="3"/>
    <s v="Towary sportowe"/>
    <x v="1"/>
    <x v="4"/>
    <s v="Short-Sleeve Classic Jersey"/>
    <x v="6"/>
    <d v="2010-04-22T00:00:00"/>
    <x v="1"/>
    <x v="2"/>
    <n v="53.99"/>
    <n v="32.393999999999998"/>
    <n v="2"/>
    <n v="64.787999999999997"/>
  </r>
  <r>
    <x v="0"/>
    <x v="0"/>
    <x v="3"/>
    <s v="Towary sportowe"/>
    <x v="1"/>
    <x v="10"/>
    <s v="rękawiczki rowerowe"/>
    <x v="1"/>
    <d v="2010-04-14T00:00:00"/>
    <x v="1"/>
    <x v="2"/>
    <n v="24.49"/>
    <n v="14.694000000000001"/>
    <n v="8"/>
    <n v="117.55200000000001"/>
  </r>
  <r>
    <x v="0"/>
    <x v="0"/>
    <x v="3"/>
    <s v="Towary sportowe"/>
    <x v="3"/>
    <x v="7"/>
    <s v="Sport-100"/>
    <x v="3"/>
    <d v="2010-04-23T00:00:00"/>
    <x v="1"/>
    <x v="2"/>
    <n v="34.99"/>
    <n v="20.2942"/>
    <n v="11"/>
    <n v="223.2362"/>
  </r>
  <r>
    <x v="0"/>
    <x v="0"/>
    <x v="3"/>
    <s v="Towary sportowe"/>
    <x v="1"/>
    <x v="4"/>
    <s v="Long-Sleeve Logo Jersey"/>
    <x v="4"/>
    <d v="2010-04-22T00:00:00"/>
    <x v="1"/>
    <x v="2"/>
    <n v="49.99"/>
    <n v="29.994"/>
    <n v="7"/>
    <n v="209.958"/>
  </r>
  <r>
    <x v="0"/>
    <x v="0"/>
    <x v="3"/>
    <s v="Towary sportowe"/>
    <x v="2"/>
    <x v="20"/>
    <s v="LL siodełko górski 2"/>
    <x v="7"/>
    <d v="2010-04-23T00:00:00"/>
    <x v="1"/>
    <x v="2"/>
    <n v="27.12"/>
    <n v="16.271999999999998"/>
    <n v="2"/>
    <n v="32.543999999999997"/>
  </r>
  <r>
    <x v="0"/>
    <x v="0"/>
    <x v="3"/>
    <s v="Towary sportowe"/>
    <x v="0"/>
    <x v="0"/>
    <s v="Górski-200"/>
    <x v="0"/>
    <d v="2010-04-11T00:00:00"/>
    <x v="1"/>
    <x v="2"/>
    <n v="2319.9899999999998"/>
    <n v="1391.9939999999999"/>
    <n v="4"/>
    <n v="5567.9759999999997"/>
  </r>
  <r>
    <x v="0"/>
    <x v="0"/>
    <x v="3"/>
    <s v="Towary sportowe"/>
    <x v="2"/>
    <x v="31"/>
    <s v="HL suport"/>
    <x v="7"/>
    <d v="2010-04-30T00:00:00"/>
    <x v="1"/>
    <x v="2"/>
    <n v="121.49"/>
    <n v="72.894000000000005"/>
    <n v="1"/>
    <n v="72.894000000000005"/>
  </r>
  <r>
    <x v="0"/>
    <x v="0"/>
    <x v="3"/>
    <s v="Towary sportowe"/>
    <x v="1"/>
    <x v="4"/>
    <s v="Short-Sleeve Classic Jersey"/>
    <x v="6"/>
    <d v="2010-04-07T00:00:00"/>
    <x v="1"/>
    <x v="2"/>
    <n v="53.99"/>
    <n v="32.393999999999998"/>
    <n v="5"/>
    <n v="161.97"/>
  </r>
  <r>
    <x v="0"/>
    <x v="0"/>
    <x v="3"/>
    <s v="Towary sportowe"/>
    <x v="2"/>
    <x v="2"/>
    <s v="HL rama górski"/>
    <x v="0"/>
    <d v="2010-04-26T00:00:00"/>
    <x v="1"/>
    <x v="2"/>
    <n v="1364.5"/>
    <n v="818.7"/>
    <n v="1"/>
    <n v="818.7"/>
  </r>
  <r>
    <x v="0"/>
    <x v="0"/>
    <x v="3"/>
    <s v="Towary sportowe"/>
    <x v="2"/>
    <x v="2"/>
    <s v="HL rama górski"/>
    <x v="1"/>
    <d v="2010-04-11T00:00:00"/>
    <x v="1"/>
    <x v="2"/>
    <n v="1349.6"/>
    <n v="809.76"/>
    <n v="3"/>
    <n v="2429.2799999999997"/>
  </r>
  <r>
    <x v="0"/>
    <x v="0"/>
    <x v="3"/>
    <s v="Towary sportowe"/>
    <x v="2"/>
    <x v="2"/>
    <s v="ML rama górski-W"/>
    <x v="0"/>
    <d v="2010-04-04T00:00:00"/>
    <x v="1"/>
    <x v="2"/>
    <n v="364.09"/>
    <n v="218.45400000000001"/>
    <n v="3"/>
    <n v="655.36200000000008"/>
  </r>
  <r>
    <x v="0"/>
    <x v="0"/>
    <x v="3"/>
    <s v="Towary sportowe"/>
    <x v="2"/>
    <x v="9"/>
    <s v="LL kierownica górski"/>
    <x v="7"/>
    <d v="2010-04-13T00:00:00"/>
    <x v="1"/>
    <x v="2"/>
    <n v="44.54"/>
    <n v="26.724"/>
    <n v="1"/>
    <n v="26.724"/>
  </r>
  <r>
    <x v="0"/>
    <x v="0"/>
    <x v="3"/>
    <s v="Towary sportowe"/>
    <x v="1"/>
    <x v="10"/>
    <s v="rękawiczki rowerowe"/>
    <x v="1"/>
    <d v="2010-05-01T00:00:00"/>
    <x v="1"/>
    <x v="2"/>
    <n v="24.49"/>
    <n v="14.694000000000001"/>
    <n v="5"/>
    <n v="73.47"/>
  </r>
  <r>
    <x v="0"/>
    <x v="0"/>
    <x v="3"/>
    <s v="Towary sportowe"/>
    <x v="2"/>
    <x v="2"/>
    <s v="LL rama górski"/>
    <x v="0"/>
    <d v="2010-04-04T00:00:00"/>
    <x v="1"/>
    <x v="2"/>
    <n v="264.05"/>
    <n v="158.43"/>
    <n v="1"/>
    <n v="158.43"/>
  </r>
  <r>
    <x v="0"/>
    <x v="0"/>
    <x v="3"/>
    <s v="Towary sportowe"/>
    <x v="2"/>
    <x v="18"/>
    <s v="ML pedał górski"/>
    <x v="8"/>
    <d v="2010-04-20T00:00:00"/>
    <x v="1"/>
    <x v="2"/>
    <n v="62.09"/>
    <n v="37.253999999999998"/>
    <n v="3"/>
    <n v="111.762"/>
  </r>
  <r>
    <x v="0"/>
    <x v="0"/>
    <x v="3"/>
    <s v="Towary sportowe"/>
    <x v="0"/>
    <x v="0"/>
    <s v="Górski-500"/>
    <x v="0"/>
    <d v="2010-04-24T00:00:00"/>
    <x v="1"/>
    <x v="2"/>
    <n v="564.99"/>
    <n v="338.99400000000003"/>
    <n v="1"/>
    <n v="338.99400000000003"/>
  </r>
  <r>
    <x v="0"/>
    <x v="0"/>
    <x v="3"/>
    <s v="Towary sportowe"/>
    <x v="2"/>
    <x v="2"/>
    <s v="LL rama górski"/>
    <x v="1"/>
    <d v="2010-04-11T00:00:00"/>
    <x v="1"/>
    <x v="2"/>
    <n v="249.79"/>
    <n v="149.874"/>
    <n v="3"/>
    <n v="449.62199999999996"/>
  </r>
  <r>
    <x v="0"/>
    <x v="0"/>
    <x v="3"/>
    <s v="Towary sportowe"/>
    <x v="0"/>
    <x v="0"/>
    <s v="Górski-200"/>
    <x v="0"/>
    <d v="2010-04-18T00:00:00"/>
    <x v="1"/>
    <x v="2"/>
    <n v="2319.9899999999998"/>
    <n v="1391.9939999999999"/>
    <n v="3"/>
    <n v="4175.982"/>
  </r>
  <r>
    <x v="0"/>
    <x v="0"/>
    <x v="3"/>
    <s v="Towary sportowe"/>
    <x v="3"/>
    <x v="22"/>
    <s v="bidony"/>
    <x v="7"/>
    <d v="2010-04-19T00:00:00"/>
    <x v="1"/>
    <x v="2"/>
    <n v="4.99"/>
    <n v="2.8942000000000001"/>
    <n v="12"/>
    <n v="34.730400000000003"/>
  </r>
  <r>
    <x v="0"/>
    <x v="0"/>
    <x v="3"/>
    <s v="Towary sportowe"/>
    <x v="3"/>
    <x v="32"/>
    <s v="zestawy naprawcze do opon"/>
    <x v="7"/>
    <d v="2010-04-04T00:00:00"/>
    <x v="1"/>
    <x v="2"/>
    <n v="2.29"/>
    <n v="1.3740000000000001"/>
    <n v="5"/>
    <n v="6.870000000000001"/>
  </r>
  <r>
    <x v="0"/>
    <x v="0"/>
    <x v="3"/>
    <s v="Towary sportowe"/>
    <x v="1"/>
    <x v="4"/>
    <s v="Short-Sleeve Classic Jersey"/>
    <x v="6"/>
    <d v="2010-04-10T00:00:00"/>
    <x v="1"/>
    <x v="2"/>
    <n v="53.99"/>
    <n v="32.393999999999998"/>
    <n v="10"/>
    <n v="323.94"/>
  </r>
  <r>
    <x v="0"/>
    <x v="0"/>
    <x v="3"/>
    <s v="Towary sportowe"/>
    <x v="3"/>
    <x v="7"/>
    <s v="Sport-100"/>
    <x v="5"/>
    <d v="2010-04-25T00:00:00"/>
    <x v="1"/>
    <x v="2"/>
    <n v="34.99"/>
    <n v="20.994"/>
    <n v="8"/>
    <n v="167.952"/>
  </r>
  <r>
    <x v="0"/>
    <x v="0"/>
    <x v="3"/>
    <s v="Towary sportowe"/>
    <x v="2"/>
    <x v="28"/>
    <s v="HL korba"/>
    <x v="1"/>
    <d v="2010-04-13T00:00:00"/>
    <x v="1"/>
    <x v="2"/>
    <n v="404.99"/>
    <n v="242.994"/>
    <n v="2"/>
    <n v="485.988"/>
  </r>
  <r>
    <x v="0"/>
    <x v="0"/>
    <x v="3"/>
    <s v="Towary sportowe"/>
    <x v="0"/>
    <x v="0"/>
    <s v="Górski-200"/>
    <x v="1"/>
    <d v="2010-04-29T00:00:00"/>
    <x v="1"/>
    <x v="2"/>
    <n v="2294.9899999999998"/>
    <n v="1331.0942"/>
    <n v="11"/>
    <n v="14642.0362"/>
  </r>
  <r>
    <x v="0"/>
    <x v="0"/>
    <x v="3"/>
    <s v="Towary sportowe"/>
    <x v="2"/>
    <x v="26"/>
    <s v="Przerzutki tylne"/>
    <x v="0"/>
    <d v="2010-04-21T00:00:00"/>
    <x v="1"/>
    <x v="2"/>
    <n v="121.46"/>
    <n v="72.876000000000005"/>
    <n v="3"/>
    <n v="218.62800000000001"/>
  </r>
  <r>
    <x v="0"/>
    <x v="0"/>
    <x v="3"/>
    <s v="Towary sportowe"/>
    <x v="2"/>
    <x v="20"/>
    <s v="ML siodełko górski 2"/>
    <x v="7"/>
    <d v="2010-04-19T00:00:00"/>
    <x v="1"/>
    <x v="2"/>
    <n v="39.14"/>
    <n v="23.484000000000002"/>
    <n v="3"/>
    <n v="70.451999999999998"/>
  </r>
  <r>
    <x v="0"/>
    <x v="0"/>
    <x v="3"/>
    <s v="Towary sportowe"/>
    <x v="1"/>
    <x v="23"/>
    <s v="kamizelki klasyczne"/>
    <x v="5"/>
    <d v="2010-04-07T00:00:00"/>
    <x v="1"/>
    <x v="2"/>
    <n v="63.5"/>
    <n v="38.1"/>
    <n v="7"/>
    <n v="266.7"/>
  </r>
  <r>
    <x v="0"/>
    <x v="0"/>
    <x v="3"/>
    <s v="Towary sportowe"/>
    <x v="1"/>
    <x v="4"/>
    <s v="Long-Sleeve Logo Jersey"/>
    <x v="4"/>
    <d v="2010-04-02T00:00:00"/>
    <x v="1"/>
    <x v="2"/>
    <n v="49.99"/>
    <n v="28.994199999999999"/>
    <n v="12"/>
    <n v="347.93039999999996"/>
  </r>
  <r>
    <x v="0"/>
    <x v="0"/>
    <x v="3"/>
    <s v="Towary sportowe"/>
    <x v="1"/>
    <x v="5"/>
    <s v="nakładka na rower"/>
    <x v="4"/>
    <d v="2010-04-21T00:00:00"/>
    <x v="1"/>
    <x v="2"/>
    <n v="8.99"/>
    <n v="4.9444999999999997"/>
    <n v="16"/>
    <n v="79.111999999999995"/>
  </r>
  <r>
    <x v="0"/>
    <x v="0"/>
    <x v="3"/>
    <s v="Towary sportowe"/>
    <x v="3"/>
    <x v="21"/>
    <s v="plecak rowerowy"/>
    <x v="0"/>
    <d v="2010-04-30T00:00:00"/>
    <x v="1"/>
    <x v="2"/>
    <n v="54.99"/>
    <n v="32.994"/>
    <n v="6"/>
    <n v="197.964"/>
  </r>
  <r>
    <x v="0"/>
    <x v="0"/>
    <x v="3"/>
    <s v="Towary sportowe"/>
    <x v="3"/>
    <x v="24"/>
    <s v="Bike Wash"/>
    <x v="7"/>
    <d v="2010-04-05T00:00:00"/>
    <x v="1"/>
    <x v="2"/>
    <n v="7.95"/>
    <n v="4.6109999999999998"/>
    <n v="14"/>
    <n v="64.554000000000002"/>
  </r>
  <r>
    <x v="0"/>
    <x v="0"/>
    <x v="3"/>
    <s v="Towary sportowe"/>
    <x v="1"/>
    <x v="10"/>
    <s v="rękawiczki rowerowe"/>
    <x v="1"/>
    <d v="2010-04-06T00:00:00"/>
    <x v="1"/>
    <x v="2"/>
    <n v="24.49"/>
    <n v="14.694000000000001"/>
    <n v="4"/>
    <n v="58.776000000000003"/>
  </r>
  <r>
    <x v="0"/>
    <x v="0"/>
    <x v="3"/>
    <s v="Towary sportowe"/>
    <x v="1"/>
    <x v="14"/>
    <s v="spodenki damskie górskie"/>
    <x v="1"/>
    <d v="2010-04-07T00:00:00"/>
    <x v="1"/>
    <x v="2"/>
    <n v="69.989999999999995"/>
    <n v="41.994"/>
    <n v="6"/>
    <n v="251.964"/>
  </r>
  <r>
    <x v="0"/>
    <x v="0"/>
    <x v="3"/>
    <s v="Towary sportowe"/>
    <x v="2"/>
    <x v="30"/>
    <s v="Łańcuch"/>
    <x v="0"/>
    <d v="2010-04-06T00:00:00"/>
    <x v="1"/>
    <x v="2"/>
    <n v="20.239999999999998"/>
    <n v="12.144"/>
    <n v="3"/>
    <n v="36.432000000000002"/>
  </r>
  <r>
    <x v="0"/>
    <x v="0"/>
    <x v="3"/>
    <s v="Towary sportowe"/>
    <x v="1"/>
    <x v="4"/>
    <s v="Long-Sleeve Logo Jersey"/>
    <x v="4"/>
    <d v="2010-04-18T00:00:00"/>
    <x v="1"/>
    <x v="2"/>
    <n v="49.99"/>
    <n v="29.994"/>
    <n v="6"/>
    <n v="179.964"/>
  </r>
  <r>
    <x v="0"/>
    <x v="0"/>
    <x v="3"/>
    <s v="Towary sportowe"/>
    <x v="2"/>
    <x v="18"/>
    <s v="HL pedał górski"/>
    <x v="8"/>
    <d v="2010-04-17T00:00:00"/>
    <x v="1"/>
    <x v="2"/>
    <n v="80.989999999999995"/>
    <n v="48.594000000000001"/>
    <n v="7"/>
    <n v="340.15800000000002"/>
  </r>
  <r>
    <x v="0"/>
    <x v="0"/>
    <x v="3"/>
    <s v="Towary sportowe"/>
    <x v="0"/>
    <x v="0"/>
    <s v="Górski-200"/>
    <x v="0"/>
    <d v="2010-04-05T00:00:00"/>
    <x v="1"/>
    <x v="2"/>
    <n v="2319.9899999999998"/>
    <n v="1391.9939999999999"/>
    <n v="7"/>
    <n v="9743.9579999999987"/>
  </r>
  <r>
    <x v="0"/>
    <x v="1"/>
    <x v="1"/>
    <s v="Zakłady Rowerowe"/>
    <x v="3"/>
    <x v="22"/>
    <s v="bidony"/>
    <x v="7"/>
    <d v="2010-04-28T00:00:00"/>
    <x v="1"/>
    <x v="2"/>
    <n v="4.99"/>
    <n v="2.9940000000000002"/>
    <n v="3"/>
    <n v="8.9820000000000011"/>
  </r>
  <r>
    <x v="0"/>
    <x v="1"/>
    <x v="1"/>
    <s v="Zakłady Rowerowe"/>
    <x v="3"/>
    <x v="19"/>
    <s v="stojak na 4 rowery"/>
    <x v="7"/>
    <d v="2010-04-06T00:00:00"/>
    <x v="1"/>
    <x v="2"/>
    <n v="120"/>
    <n v="72"/>
    <n v="1"/>
    <n v="72"/>
  </r>
  <r>
    <x v="0"/>
    <x v="1"/>
    <x v="1"/>
    <s v="Zakłady Rowerowe"/>
    <x v="1"/>
    <x v="5"/>
    <s v="nakładka na rower"/>
    <x v="4"/>
    <d v="2010-04-28T00:00:00"/>
    <x v="1"/>
    <x v="2"/>
    <n v="8.99"/>
    <n v="5.3940000000000001"/>
    <n v="3"/>
    <n v="16.182000000000002"/>
  </r>
  <r>
    <x v="0"/>
    <x v="1"/>
    <x v="1"/>
    <s v="Zakłady Rowerowe"/>
    <x v="3"/>
    <x v="24"/>
    <s v="Bike Wash"/>
    <x v="7"/>
    <d v="2010-04-24T00:00:00"/>
    <x v="1"/>
    <x v="2"/>
    <n v="7.95"/>
    <n v="4.7699999999999996"/>
    <n v="1"/>
    <n v="4.7699999999999996"/>
  </r>
  <r>
    <x v="0"/>
    <x v="1"/>
    <x v="1"/>
    <s v="Zakłady Rowerowe"/>
    <x v="1"/>
    <x v="1"/>
    <s v="skarpety wyścigowe"/>
    <x v="2"/>
    <d v="2010-04-12T00:00:00"/>
    <x v="1"/>
    <x v="2"/>
    <n v="8.99"/>
    <n v="5.3940000000000001"/>
    <n v="3"/>
    <n v="16.182000000000002"/>
  </r>
  <r>
    <x v="0"/>
    <x v="1"/>
    <x v="1"/>
    <s v="Zakłady Rowerowe"/>
    <x v="1"/>
    <x v="4"/>
    <s v="Short-Sleeve Classic Jersey"/>
    <x v="6"/>
    <d v="2010-04-23T00:00:00"/>
    <x v="1"/>
    <x v="2"/>
    <n v="53.99"/>
    <n v="32.393999999999998"/>
    <n v="3"/>
    <n v="97.181999999999988"/>
  </r>
  <r>
    <x v="0"/>
    <x v="1"/>
    <x v="1"/>
    <s v="Zakłady Rowerowe"/>
    <x v="1"/>
    <x v="23"/>
    <s v="kamizelki klasyczne"/>
    <x v="5"/>
    <d v="2010-04-10T00:00:00"/>
    <x v="1"/>
    <x v="2"/>
    <n v="63.5"/>
    <n v="38.1"/>
    <n v="5"/>
    <n v="190.5"/>
  </r>
  <r>
    <x v="0"/>
    <x v="1"/>
    <x v="1"/>
    <s v="Zakłady Rowerowe"/>
    <x v="0"/>
    <x v="3"/>
    <s v="Szosa--350-W"/>
    <x v="6"/>
    <d v="2010-04-14T00:00:00"/>
    <x v="1"/>
    <x v="2"/>
    <n v="1700.99"/>
    <n v="1020.5940000000001"/>
    <n v="3"/>
    <n v="3061.7820000000002"/>
  </r>
  <r>
    <x v="0"/>
    <x v="1"/>
    <x v="1"/>
    <s v="Zakłady Rowerowe"/>
    <x v="0"/>
    <x v="3"/>
    <s v="Szosa-750"/>
    <x v="1"/>
    <d v="2010-04-18T00:00:00"/>
    <x v="1"/>
    <x v="2"/>
    <n v="539.99"/>
    <n v="323.99400000000003"/>
    <n v="1"/>
    <n v="323.99400000000003"/>
  </r>
  <r>
    <x v="0"/>
    <x v="1"/>
    <x v="1"/>
    <s v="Zakłady Rowerowe"/>
    <x v="1"/>
    <x v="4"/>
    <s v="Long-Sleeve Logo Jersey"/>
    <x v="4"/>
    <d v="2010-04-15T00:00:00"/>
    <x v="1"/>
    <x v="2"/>
    <n v="49.99"/>
    <n v="29.994"/>
    <n v="2"/>
    <n v="59.988"/>
  </r>
  <r>
    <x v="0"/>
    <x v="1"/>
    <x v="1"/>
    <s v="Zakłady Rowerowe"/>
    <x v="1"/>
    <x v="1"/>
    <s v="skarpety wyścigowe"/>
    <x v="2"/>
    <d v="2010-04-01T00:00:00"/>
    <x v="1"/>
    <x v="2"/>
    <n v="8.99"/>
    <n v="5.3940000000000001"/>
    <n v="2"/>
    <n v="10.788"/>
  </r>
  <r>
    <x v="0"/>
    <x v="1"/>
    <x v="1"/>
    <s v="Zakłady Rowerowe"/>
    <x v="0"/>
    <x v="3"/>
    <s v="Szosa-750"/>
    <x v="1"/>
    <d v="2010-04-01T00:00:00"/>
    <x v="1"/>
    <x v="2"/>
    <n v="539.99"/>
    <n v="323.99400000000003"/>
    <n v="1"/>
    <n v="323.99400000000003"/>
  </r>
  <r>
    <x v="0"/>
    <x v="1"/>
    <x v="1"/>
    <s v="Zakłady Rowerowe"/>
    <x v="2"/>
    <x v="18"/>
    <s v="ML pedał szosa"/>
    <x v="8"/>
    <d v="2010-04-01T00:00:00"/>
    <x v="1"/>
    <x v="2"/>
    <n v="62.09"/>
    <n v="37.253999999999998"/>
    <n v="1"/>
    <n v="37.253999999999998"/>
  </r>
  <r>
    <x v="0"/>
    <x v="1"/>
    <x v="1"/>
    <s v="Zakłady Rowerowe"/>
    <x v="1"/>
    <x v="4"/>
    <s v="Short-Sleeve Classic Jersey"/>
    <x v="6"/>
    <d v="2010-04-02T00:00:00"/>
    <x v="1"/>
    <x v="2"/>
    <n v="53.99"/>
    <n v="32.393999999999998"/>
    <n v="3"/>
    <n v="97.181999999999988"/>
  </r>
  <r>
    <x v="0"/>
    <x v="1"/>
    <x v="1"/>
    <s v="Zakłady Rowerowe"/>
    <x v="2"/>
    <x v="18"/>
    <s v="LL pedał szosa"/>
    <x v="8"/>
    <d v="2010-04-22T00:00:00"/>
    <x v="1"/>
    <x v="2"/>
    <n v="40.49"/>
    <n v="24.294"/>
    <n v="3"/>
    <n v="72.882000000000005"/>
  </r>
  <r>
    <x v="1"/>
    <x v="4"/>
    <x v="7"/>
    <s v="Fabrikam Inc."/>
    <x v="2"/>
    <x v="18"/>
    <s v="LL pedał szosa"/>
    <x v="8"/>
    <d v="2010-04-29T00:00:00"/>
    <x v="1"/>
    <x v="2"/>
    <n v="40.49"/>
    <n v="24.294"/>
    <n v="1"/>
    <n v="24.294"/>
  </r>
  <r>
    <x v="1"/>
    <x v="4"/>
    <x v="7"/>
    <s v="Fabrikam Inc."/>
    <x v="0"/>
    <x v="3"/>
    <s v="Szosa--350-W"/>
    <x v="6"/>
    <d v="2010-04-19T00:00:00"/>
    <x v="1"/>
    <x v="2"/>
    <n v="1700.99"/>
    <n v="1020.5940000000001"/>
    <n v="1"/>
    <n v="1020.5940000000001"/>
  </r>
  <r>
    <x v="1"/>
    <x v="4"/>
    <x v="7"/>
    <s v="Fabrikam Inc."/>
    <x v="1"/>
    <x v="23"/>
    <s v="kamizelki klasyczne"/>
    <x v="5"/>
    <d v="2010-04-23T00:00:00"/>
    <x v="1"/>
    <x v="2"/>
    <n v="63.5"/>
    <n v="38.1"/>
    <n v="5"/>
    <n v="190.5"/>
  </r>
  <r>
    <x v="1"/>
    <x v="4"/>
    <x v="7"/>
    <s v="Fabrikam Inc."/>
    <x v="0"/>
    <x v="3"/>
    <s v="Szosa-250"/>
    <x v="3"/>
    <d v="2010-04-30T00:00:00"/>
    <x v="1"/>
    <x v="2"/>
    <n v="2443.35"/>
    <n v="1466.01"/>
    <n v="2"/>
    <n v="2932.02"/>
  </r>
  <r>
    <x v="1"/>
    <x v="4"/>
    <x v="7"/>
    <s v="Fabrikam Inc."/>
    <x v="0"/>
    <x v="3"/>
    <s v="Szosa--350-W"/>
    <x v="6"/>
    <d v="2010-04-12T00:00:00"/>
    <x v="1"/>
    <x v="2"/>
    <n v="1700.99"/>
    <n v="1020.5940000000001"/>
    <n v="1"/>
    <n v="1020.5940000000001"/>
  </r>
  <r>
    <x v="1"/>
    <x v="4"/>
    <x v="7"/>
    <s v="Fabrikam Inc."/>
    <x v="0"/>
    <x v="3"/>
    <s v="Szosa--550-W"/>
    <x v="6"/>
    <d v="2010-04-01T00:00:00"/>
    <x v="1"/>
    <x v="2"/>
    <n v="1120.49"/>
    <n v="672.29399999999998"/>
    <n v="1"/>
    <n v="672.29399999999998"/>
  </r>
  <r>
    <x v="1"/>
    <x v="4"/>
    <x v="7"/>
    <s v="Fabrikam Inc."/>
    <x v="0"/>
    <x v="3"/>
    <s v="Szosa-250"/>
    <x v="1"/>
    <d v="2010-04-04T00:00:00"/>
    <x v="1"/>
    <x v="2"/>
    <n v="2443.35"/>
    <n v="1466.01"/>
    <n v="1"/>
    <n v="1466.01"/>
  </r>
  <r>
    <x v="1"/>
    <x v="4"/>
    <x v="7"/>
    <s v="Fabrikam Inc."/>
    <x v="0"/>
    <x v="3"/>
    <s v="Szosa-250"/>
    <x v="1"/>
    <d v="2010-04-23T00:00:00"/>
    <x v="1"/>
    <x v="2"/>
    <n v="2443.35"/>
    <n v="1466.01"/>
    <n v="2"/>
    <n v="2932.02"/>
  </r>
  <r>
    <x v="1"/>
    <x v="4"/>
    <x v="7"/>
    <s v="Fabrikam Inc."/>
    <x v="0"/>
    <x v="3"/>
    <s v="Szosa--550-W"/>
    <x v="6"/>
    <d v="2010-04-24T00:00:00"/>
    <x v="1"/>
    <x v="2"/>
    <n v="1120.49"/>
    <n v="672.29399999999998"/>
    <n v="2"/>
    <n v="1344.588"/>
  </r>
  <r>
    <x v="1"/>
    <x v="4"/>
    <x v="7"/>
    <s v="Fabrikam Inc."/>
    <x v="2"/>
    <x v="6"/>
    <s v="ML rama rowerowa-W"/>
    <x v="6"/>
    <d v="2010-04-24T00:00:00"/>
    <x v="1"/>
    <x v="2"/>
    <n v="594.83000000000004"/>
    <n v="356.89800000000002"/>
    <n v="1"/>
    <n v="356.89800000000002"/>
  </r>
  <r>
    <x v="1"/>
    <x v="4"/>
    <x v="7"/>
    <s v="Fabrikam Inc."/>
    <x v="1"/>
    <x v="10"/>
    <s v="rękawiczki rowerowe"/>
    <x v="1"/>
    <d v="2010-04-15T00:00:00"/>
    <x v="1"/>
    <x v="2"/>
    <n v="24.49"/>
    <n v="14.694000000000001"/>
    <n v="6"/>
    <n v="88.164000000000001"/>
  </r>
  <r>
    <x v="1"/>
    <x v="4"/>
    <x v="7"/>
    <s v="Fabrikam Inc."/>
    <x v="0"/>
    <x v="3"/>
    <s v="Szosa-750"/>
    <x v="1"/>
    <d v="2010-04-16T00:00:00"/>
    <x v="1"/>
    <x v="2"/>
    <n v="539.99"/>
    <n v="323.99400000000003"/>
    <n v="1"/>
    <n v="323.99400000000003"/>
  </r>
  <r>
    <x v="1"/>
    <x v="4"/>
    <x v="7"/>
    <s v="Fabrikam Inc."/>
    <x v="2"/>
    <x v="18"/>
    <s v="HL pedał szosa"/>
    <x v="8"/>
    <d v="2010-04-09T00:00:00"/>
    <x v="1"/>
    <x v="2"/>
    <n v="80.989999999999995"/>
    <n v="48.594000000000001"/>
    <n v="2"/>
    <n v="97.188000000000002"/>
  </r>
  <r>
    <x v="1"/>
    <x v="4"/>
    <x v="7"/>
    <s v="Fabrikam Inc."/>
    <x v="0"/>
    <x v="3"/>
    <s v="Szosa--550-W"/>
    <x v="6"/>
    <d v="2010-04-02T00:00:00"/>
    <x v="1"/>
    <x v="2"/>
    <n v="1120.49"/>
    <n v="672.29399999999998"/>
    <n v="2"/>
    <n v="1344.588"/>
  </r>
  <r>
    <x v="1"/>
    <x v="4"/>
    <x v="7"/>
    <s v="Fabrikam Inc."/>
    <x v="0"/>
    <x v="3"/>
    <s v="Szosa-750"/>
    <x v="1"/>
    <d v="2010-04-11T00:00:00"/>
    <x v="1"/>
    <x v="2"/>
    <n v="539.99"/>
    <n v="323.99400000000003"/>
    <n v="4"/>
    <n v="1295.9760000000001"/>
  </r>
  <r>
    <x v="1"/>
    <x v="4"/>
    <x v="7"/>
    <s v="Fabrikam Inc."/>
    <x v="1"/>
    <x v="1"/>
    <s v="skarpety wyścigowe"/>
    <x v="2"/>
    <d v="2010-04-23T00:00:00"/>
    <x v="1"/>
    <x v="2"/>
    <n v="8.99"/>
    <n v="5.3940000000000001"/>
    <n v="3"/>
    <n v="16.182000000000002"/>
  </r>
  <r>
    <x v="1"/>
    <x v="4"/>
    <x v="7"/>
    <s v="Fabrikam Inc."/>
    <x v="0"/>
    <x v="3"/>
    <s v="Szosa-250"/>
    <x v="1"/>
    <d v="2010-04-02T00:00:00"/>
    <x v="1"/>
    <x v="2"/>
    <n v="2443.35"/>
    <n v="1466.01"/>
    <n v="1"/>
    <n v="1466.01"/>
  </r>
  <r>
    <x v="1"/>
    <x v="4"/>
    <x v="7"/>
    <s v="Fabrikam Inc."/>
    <x v="0"/>
    <x v="3"/>
    <s v="Szosa--350-W"/>
    <x v="6"/>
    <d v="2010-04-27T00:00:00"/>
    <x v="1"/>
    <x v="2"/>
    <n v="1700.99"/>
    <n v="1020.5940000000001"/>
    <n v="3"/>
    <n v="3061.7820000000002"/>
  </r>
  <r>
    <x v="1"/>
    <x v="4"/>
    <x v="7"/>
    <s v="Fabrikam Inc."/>
    <x v="0"/>
    <x v="3"/>
    <s v="Szosa-250"/>
    <x v="1"/>
    <d v="2010-04-07T00:00:00"/>
    <x v="1"/>
    <x v="2"/>
    <n v="2443.35"/>
    <n v="1466.01"/>
    <n v="3"/>
    <n v="4398.03"/>
  </r>
  <r>
    <x v="1"/>
    <x v="4"/>
    <x v="7"/>
    <s v="Fabrikam Inc."/>
    <x v="0"/>
    <x v="3"/>
    <s v="Szosa-750"/>
    <x v="1"/>
    <d v="2010-04-21T00:00:00"/>
    <x v="1"/>
    <x v="2"/>
    <n v="539.99"/>
    <n v="323.99400000000003"/>
    <n v="4"/>
    <n v="1295.9760000000001"/>
  </r>
  <r>
    <x v="1"/>
    <x v="4"/>
    <x v="7"/>
    <s v="Fabrikam Inc."/>
    <x v="0"/>
    <x v="3"/>
    <s v="Szosa--550-W"/>
    <x v="6"/>
    <d v="2010-04-12T00:00:00"/>
    <x v="1"/>
    <x v="2"/>
    <n v="1120.49"/>
    <n v="672.29399999999998"/>
    <n v="5"/>
    <n v="3361.47"/>
  </r>
  <r>
    <x v="1"/>
    <x v="4"/>
    <x v="7"/>
    <s v="Fabrikam Inc."/>
    <x v="0"/>
    <x v="3"/>
    <s v="Szosa--550-W"/>
    <x v="6"/>
    <d v="2010-04-26T00:00:00"/>
    <x v="1"/>
    <x v="2"/>
    <n v="1120.49"/>
    <n v="672.29399999999998"/>
    <n v="1"/>
    <n v="672.29399999999998"/>
  </r>
  <r>
    <x v="1"/>
    <x v="4"/>
    <x v="7"/>
    <s v="Fabrikam Inc."/>
    <x v="0"/>
    <x v="3"/>
    <s v="Szosa-750"/>
    <x v="1"/>
    <d v="2010-04-18T00:00:00"/>
    <x v="1"/>
    <x v="2"/>
    <n v="539.99"/>
    <n v="323.99400000000003"/>
    <n v="2"/>
    <n v="647.98800000000006"/>
  </r>
  <r>
    <x v="0"/>
    <x v="0"/>
    <x v="3"/>
    <s v="Wszystko dla rowerów — akcesoria"/>
    <x v="3"/>
    <x v="22"/>
    <s v="bidony"/>
    <x v="7"/>
    <d v="2010-04-08T00:00:00"/>
    <x v="1"/>
    <x v="2"/>
    <n v="4.99"/>
    <n v="2.9940000000000002"/>
    <n v="3"/>
    <n v="8.9820000000000011"/>
  </r>
  <r>
    <x v="0"/>
    <x v="0"/>
    <x v="3"/>
    <s v="Wszystko dla rowerów — akcesoria"/>
    <x v="1"/>
    <x v="4"/>
    <s v="Long-Sleeve Logo Jersey"/>
    <x v="4"/>
    <d v="2010-04-26T00:00:00"/>
    <x v="1"/>
    <x v="2"/>
    <n v="49.99"/>
    <n v="29.994"/>
    <n v="5"/>
    <n v="149.97"/>
  </r>
  <r>
    <x v="0"/>
    <x v="0"/>
    <x v="3"/>
    <s v="Wszystko dla rowerów — akcesoria"/>
    <x v="0"/>
    <x v="3"/>
    <s v="Szosa--550-W"/>
    <x v="6"/>
    <d v="2010-04-04T00:00:00"/>
    <x v="1"/>
    <x v="2"/>
    <n v="1120.49"/>
    <n v="672.29399999999998"/>
    <n v="5"/>
    <n v="3361.47"/>
  </r>
  <r>
    <x v="0"/>
    <x v="0"/>
    <x v="3"/>
    <s v="Wszystko dla rowerów — akcesoria"/>
    <x v="0"/>
    <x v="3"/>
    <s v="Szosa--550-W"/>
    <x v="6"/>
    <d v="2010-04-21T00:00:00"/>
    <x v="1"/>
    <x v="2"/>
    <n v="1120.49"/>
    <n v="672.29399999999998"/>
    <n v="5"/>
    <n v="3361.47"/>
  </r>
  <r>
    <x v="0"/>
    <x v="0"/>
    <x v="3"/>
    <s v="Wszystko dla rowerów — akcesoria"/>
    <x v="0"/>
    <x v="3"/>
    <s v="Szosa-250"/>
    <x v="1"/>
    <d v="2010-04-15T00:00:00"/>
    <x v="1"/>
    <x v="2"/>
    <n v="2443.35"/>
    <n v="1466.01"/>
    <n v="5"/>
    <n v="7330.05"/>
  </r>
  <r>
    <x v="0"/>
    <x v="0"/>
    <x v="3"/>
    <s v="Wszystko dla rowerów — akcesoria"/>
    <x v="0"/>
    <x v="3"/>
    <s v="Szosa-750"/>
    <x v="1"/>
    <d v="2010-04-19T00:00:00"/>
    <x v="1"/>
    <x v="2"/>
    <n v="539.99"/>
    <n v="323.99400000000003"/>
    <n v="7"/>
    <n v="2267.9580000000001"/>
  </r>
  <r>
    <x v="0"/>
    <x v="0"/>
    <x v="3"/>
    <s v="Wszystko dla rowerów — akcesoria"/>
    <x v="1"/>
    <x v="1"/>
    <s v="skarpety wyścigowe"/>
    <x v="2"/>
    <d v="2010-04-01T00:00:00"/>
    <x v="1"/>
    <x v="2"/>
    <n v="8.99"/>
    <n v="5.2141999999999999"/>
    <n v="12"/>
    <n v="62.570399999999999"/>
  </r>
  <r>
    <x v="0"/>
    <x v="0"/>
    <x v="3"/>
    <s v="Wszystko dla rowerów — akcesoria"/>
    <x v="1"/>
    <x v="1"/>
    <s v="skarpety wyścigowe"/>
    <x v="2"/>
    <d v="2010-04-13T00:00:00"/>
    <x v="1"/>
    <x v="2"/>
    <n v="8.99"/>
    <n v="5.3940000000000001"/>
    <n v="4"/>
    <n v="21.576000000000001"/>
  </r>
  <r>
    <x v="0"/>
    <x v="0"/>
    <x v="3"/>
    <s v="Wszystko dla rowerów — akcesoria"/>
    <x v="2"/>
    <x v="6"/>
    <s v="ML rama rowerowa-W"/>
    <x v="6"/>
    <d v="2010-04-22T00:00:00"/>
    <x v="1"/>
    <x v="2"/>
    <n v="594.83000000000004"/>
    <n v="356.89800000000002"/>
    <n v="3"/>
    <n v="1070.694"/>
  </r>
  <r>
    <x v="0"/>
    <x v="0"/>
    <x v="3"/>
    <s v="Wszystko dla rowerów — akcesoria"/>
    <x v="2"/>
    <x v="6"/>
    <s v="ML rama rowerowa-W"/>
    <x v="6"/>
    <d v="2010-04-14T00:00:00"/>
    <x v="1"/>
    <x v="2"/>
    <n v="594.83000000000004"/>
    <n v="356.89800000000002"/>
    <n v="4"/>
    <n v="1427.5920000000001"/>
  </r>
  <r>
    <x v="0"/>
    <x v="0"/>
    <x v="3"/>
    <s v="Wszystko dla rowerów — akcesoria"/>
    <x v="0"/>
    <x v="3"/>
    <s v="Szosa--350-W"/>
    <x v="6"/>
    <d v="2010-04-05T00:00:00"/>
    <x v="1"/>
    <x v="2"/>
    <n v="1700.99"/>
    <n v="1020.5940000000001"/>
    <n v="3"/>
    <n v="3061.7820000000002"/>
  </r>
  <r>
    <x v="0"/>
    <x v="0"/>
    <x v="3"/>
    <s v="Wszystko dla rowerów — akcesoria"/>
    <x v="0"/>
    <x v="3"/>
    <s v="Szosa--550-W"/>
    <x v="6"/>
    <d v="2010-04-12T00:00:00"/>
    <x v="1"/>
    <x v="2"/>
    <n v="1120.49"/>
    <n v="672.29399999999998"/>
    <n v="4"/>
    <n v="2689.1759999999999"/>
  </r>
  <r>
    <x v="0"/>
    <x v="0"/>
    <x v="3"/>
    <s v="Wszystko dla rowerów — akcesoria"/>
    <x v="0"/>
    <x v="3"/>
    <s v="Szosa-250"/>
    <x v="1"/>
    <d v="2010-04-24T00:00:00"/>
    <x v="1"/>
    <x v="2"/>
    <n v="2443.35"/>
    <n v="1466.01"/>
    <n v="3"/>
    <n v="4398.03"/>
  </r>
  <r>
    <x v="0"/>
    <x v="0"/>
    <x v="3"/>
    <s v="Wszystko dla rowerów — akcesoria"/>
    <x v="0"/>
    <x v="3"/>
    <s v="Szosa-250"/>
    <x v="3"/>
    <d v="2010-04-12T00:00:00"/>
    <x v="1"/>
    <x v="2"/>
    <n v="2443.35"/>
    <n v="1466.01"/>
    <n v="3"/>
    <n v="4398.03"/>
  </r>
  <r>
    <x v="0"/>
    <x v="0"/>
    <x v="3"/>
    <s v="Wszystko dla rowerów — akcesoria"/>
    <x v="0"/>
    <x v="3"/>
    <s v="Szosa-750"/>
    <x v="1"/>
    <d v="2010-04-01T00:00:00"/>
    <x v="1"/>
    <x v="2"/>
    <n v="539.99"/>
    <n v="323.99400000000003"/>
    <n v="3"/>
    <n v="971.98200000000008"/>
  </r>
  <r>
    <x v="0"/>
    <x v="0"/>
    <x v="3"/>
    <s v="Wszystko dla rowerów — akcesoria"/>
    <x v="2"/>
    <x v="6"/>
    <s v="ML rama rowerowa-W"/>
    <x v="6"/>
    <d v="2010-04-08T00:00:00"/>
    <x v="1"/>
    <x v="2"/>
    <n v="594.83000000000004"/>
    <n v="356.89800000000002"/>
    <n v="3"/>
    <n v="1070.694"/>
  </r>
  <r>
    <x v="0"/>
    <x v="0"/>
    <x v="3"/>
    <s v="Wszystko dla rowerów — akcesoria"/>
    <x v="0"/>
    <x v="3"/>
    <s v="Szosa--550-W"/>
    <x v="6"/>
    <d v="2010-04-03T00:00:00"/>
    <x v="1"/>
    <x v="2"/>
    <n v="1120.49"/>
    <n v="672.29399999999998"/>
    <n v="4"/>
    <n v="2689.1759999999999"/>
  </r>
  <r>
    <x v="0"/>
    <x v="0"/>
    <x v="3"/>
    <s v="Wszystko dla rowerów — akcesoria"/>
    <x v="1"/>
    <x v="23"/>
    <s v="kamizelki klasyczne"/>
    <x v="5"/>
    <d v="2010-04-10T00:00:00"/>
    <x v="1"/>
    <x v="2"/>
    <n v="63.5"/>
    <n v="38.1"/>
    <n v="5"/>
    <n v="190.5"/>
  </r>
  <r>
    <x v="0"/>
    <x v="0"/>
    <x v="3"/>
    <s v="Wszystko dla rowerów — akcesoria"/>
    <x v="3"/>
    <x v="19"/>
    <s v="stojak na 4 rowery"/>
    <x v="7"/>
    <d v="2010-04-02T00:00:00"/>
    <x v="1"/>
    <x v="2"/>
    <n v="120"/>
    <n v="72"/>
    <n v="5"/>
    <n v="360"/>
  </r>
  <r>
    <x v="0"/>
    <x v="0"/>
    <x v="3"/>
    <s v="Wszystko dla rowerów — akcesoria"/>
    <x v="0"/>
    <x v="3"/>
    <s v="Szosa--550-W"/>
    <x v="6"/>
    <d v="2010-04-14T00:00:00"/>
    <x v="1"/>
    <x v="2"/>
    <n v="1120.49"/>
    <n v="672.29399999999998"/>
    <n v="3"/>
    <n v="2016.8820000000001"/>
  </r>
  <r>
    <x v="0"/>
    <x v="0"/>
    <x v="3"/>
    <s v="Wszystko dla rowerów — akcesoria"/>
    <x v="3"/>
    <x v="21"/>
    <s v="plecak rowerowy"/>
    <x v="0"/>
    <d v="2010-04-26T00:00:00"/>
    <x v="1"/>
    <x v="2"/>
    <n v="54.99"/>
    <n v="32.994"/>
    <n v="5"/>
    <n v="164.97"/>
  </r>
  <r>
    <x v="0"/>
    <x v="0"/>
    <x v="3"/>
    <s v="Wszystko dla rowerów — akcesoria"/>
    <x v="2"/>
    <x v="9"/>
    <s v="HL kierownica szosa"/>
    <x v="7"/>
    <d v="2010-04-27T00:00:00"/>
    <x v="1"/>
    <x v="2"/>
    <n v="120.27"/>
    <n v="72.162000000000006"/>
    <n v="4"/>
    <n v="288.64800000000002"/>
  </r>
  <r>
    <x v="0"/>
    <x v="0"/>
    <x v="3"/>
    <s v="Wszystko dla rowerów — akcesoria"/>
    <x v="1"/>
    <x v="4"/>
    <s v="Short-Sleeve Classic Jersey"/>
    <x v="6"/>
    <d v="2010-04-03T00:00:00"/>
    <x v="1"/>
    <x v="2"/>
    <n v="53.99"/>
    <n v="32.393999999999998"/>
    <n v="3"/>
    <n v="97.181999999999988"/>
  </r>
  <r>
    <x v="0"/>
    <x v="0"/>
    <x v="3"/>
    <s v="Wszystko dla rowerów — akcesoria"/>
    <x v="0"/>
    <x v="3"/>
    <s v="Szosa--350-W"/>
    <x v="6"/>
    <d v="2010-04-09T00:00:00"/>
    <x v="1"/>
    <x v="2"/>
    <n v="1700.99"/>
    <n v="1020.5940000000001"/>
    <n v="5"/>
    <n v="5102.97"/>
  </r>
  <r>
    <x v="0"/>
    <x v="0"/>
    <x v="3"/>
    <s v="Wszystko dla rowerów — akcesoria"/>
    <x v="0"/>
    <x v="3"/>
    <s v="Szosa--350-W"/>
    <x v="6"/>
    <d v="2010-04-25T00:00:00"/>
    <x v="1"/>
    <x v="2"/>
    <n v="1700.99"/>
    <n v="1020.5940000000001"/>
    <n v="4"/>
    <n v="4082.3760000000002"/>
  </r>
  <r>
    <x v="0"/>
    <x v="0"/>
    <x v="3"/>
    <s v="Wszystko dla rowerów — akcesoria"/>
    <x v="0"/>
    <x v="3"/>
    <s v="Szosa--350-W"/>
    <x v="6"/>
    <d v="2010-04-17T00:00:00"/>
    <x v="1"/>
    <x v="2"/>
    <n v="1700.99"/>
    <n v="1020.5940000000001"/>
    <n v="5"/>
    <n v="5102.97"/>
  </r>
  <r>
    <x v="0"/>
    <x v="0"/>
    <x v="3"/>
    <s v="Wszystko dla rowerów — akcesoria"/>
    <x v="1"/>
    <x v="5"/>
    <s v="nakładka na rower"/>
    <x v="4"/>
    <d v="2010-04-19T00:00:00"/>
    <x v="1"/>
    <x v="2"/>
    <n v="8.99"/>
    <n v="5.3940000000000001"/>
    <n v="5"/>
    <n v="26.97"/>
  </r>
  <r>
    <x v="0"/>
    <x v="0"/>
    <x v="3"/>
    <s v="Wszystko dla rowerów — akcesoria"/>
    <x v="2"/>
    <x v="6"/>
    <s v="LL rama rowerowa"/>
    <x v="1"/>
    <d v="2010-04-27T00:00:00"/>
    <x v="1"/>
    <x v="2"/>
    <n v="337.22"/>
    <n v="202.33199999999999"/>
    <n v="3"/>
    <n v="606.99599999999998"/>
  </r>
  <r>
    <x v="0"/>
    <x v="0"/>
    <x v="3"/>
    <s v="Wszystko dla rowerów — akcesoria"/>
    <x v="2"/>
    <x v="18"/>
    <s v="LL pedał szosa"/>
    <x v="8"/>
    <d v="2010-04-14T00:00:00"/>
    <x v="1"/>
    <x v="2"/>
    <n v="40.49"/>
    <n v="24.294"/>
    <n v="5"/>
    <n v="121.47"/>
  </r>
  <r>
    <x v="0"/>
    <x v="0"/>
    <x v="3"/>
    <s v="Wszystko dla rowerów — akcesoria"/>
    <x v="1"/>
    <x v="10"/>
    <s v="rękawiczki rowerowe"/>
    <x v="1"/>
    <d v="2010-04-01T00:00:00"/>
    <x v="1"/>
    <x v="2"/>
    <n v="24.49"/>
    <n v="14.694000000000001"/>
    <n v="4"/>
    <n v="58.776000000000003"/>
  </r>
  <r>
    <x v="0"/>
    <x v="0"/>
    <x v="3"/>
    <s v="Wszystko dla rowerów — akcesoria"/>
    <x v="1"/>
    <x v="4"/>
    <s v="Short-Sleeve Classic Jersey"/>
    <x v="6"/>
    <d v="2010-04-01T00:00:00"/>
    <x v="1"/>
    <x v="2"/>
    <n v="53.99"/>
    <n v="32.393999999999998"/>
    <n v="8"/>
    <n v="259.15199999999999"/>
  </r>
  <r>
    <x v="0"/>
    <x v="0"/>
    <x v="3"/>
    <s v="Wszystko dla rowerów — akcesoria"/>
    <x v="3"/>
    <x v="7"/>
    <s v="Sport-100"/>
    <x v="3"/>
    <d v="2010-04-06T00:00:00"/>
    <x v="1"/>
    <x v="2"/>
    <n v="34.99"/>
    <n v="19.244499999999999"/>
    <n v="15"/>
    <n v="288.66749999999996"/>
  </r>
  <r>
    <x v="0"/>
    <x v="0"/>
    <x v="3"/>
    <s v="Wszystko dla rowerów — akcesoria"/>
    <x v="3"/>
    <x v="24"/>
    <s v="Bike Wash"/>
    <x v="7"/>
    <d v="2010-04-11T00:00:00"/>
    <x v="1"/>
    <x v="2"/>
    <n v="7.95"/>
    <n v="4.7699999999999996"/>
    <n v="1"/>
    <n v="4.7699999999999996"/>
  </r>
  <r>
    <x v="0"/>
    <x v="0"/>
    <x v="3"/>
    <s v="Wszystko dla rowerów — akcesoria"/>
    <x v="3"/>
    <x v="7"/>
    <s v="Sport-100"/>
    <x v="5"/>
    <d v="2010-04-01T00:00:00"/>
    <x v="1"/>
    <x v="2"/>
    <n v="34.99"/>
    <n v="20.994"/>
    <n v="3"/>
    <n v="62.981999999999999"/>
  </r>
  <r>
    <x v="0"/>
    <x v="0"/>
    <x v="3"/>
    <s v="Wszystko dla rowerów — akcesoria"/>
    <x v="0"/>
    <x v="3"/>
    <s v="Szosa-750"/>
    <x v="1"/>
    <d v="2010-04-06T00:00:00"/>
    <x v="1"/>
    <x v="2"/>
    <n v="539.99"/>
    <n v="323.99400000000003"/>
    <n v="5"/>
    <n v="1619.9700000000003"/>
  </r>
  <r>
    <x v="0"/>
    <x v="0"/>
    <x v="3"/>
    <s v="Wszystko dla rowerów — akcesoria"/>
    <x v="1"/>
    <x v="23"/>
    <s v="kamizelki klasyczne"/>
    <x v="5"/>
    <d v="2010-04-11T00:00:00"/>
    <x v="1"/>
    <x v="2"/>
    <n v="63.5"/>
    <n v="38.1"/>
    <n v="2"/>
    <n v="76.2"/>
  </r>
  <r>
    <x v="0"/>
    <x v="0"/>
    <x v="3"/>
    <s v="Wszystko dla rowerów — akcesoria"/>
    <x v="0"/>
    <x v="3"/>
    <s v="Szosa-250"/>
    <x v="1"/>
    <d v="2010-04-30T00:00:00"/>
    <x v="1"/>
    <x v="2"/>
    <n v="2443.35"/>
    <n v="1466.01"/>
    <n v="5"/>
    <n v="7330.05"/>
  </r>
  <r>
    <x v="0"/>
    <x v="0"/>
    <x v="3"/>
    <s v="Wszystko dla rowerów — akcesoria"/>
    <x v="0"/>
    <x v="3"/>
    <s v="Szosa-250"/>
    <x v="1"/>
    <d v="2010-04-21T00:00:00"/>
    <x v="1"/>
    <x v="2"/>
    <n v="2443.35"/>
    <n v="1466.01"/>
    <n v="5"/>
    <n v="7330.05"/>
  </r>
  <r>
    <x v="0"/>
    <x v="0"/>
    <x v="3"/>
    <s v="Wszystko dla rowerów — akcesoria"/>
    <x v="0"/>
    <x v="3"/>
    <s v="Szosa-750"/>
    <x v="1"/>
    <d v="2010-04-02T00:00:00"/>
    <x v="1"/>
    <x v="2"/>
    <n v="539.99"/>
    <n v="323.99400000000003"/>
    <n v="1"/>
    <n v="323.99400000000003"/>
  </r>
  <r>
    <x v="0"/>
    <x v="0"/>
    <x v="3"/>
    <s v="Wszystko dla rowerów — akcesoria"/>
    <x v="2"/>
    <x v="18"/>
    <s v="HL pedał szosa"/>
    <x v="8"/>
    <d v="2010-05-01T00:00:00"/>
    <x v="1"/>
    <x v="2"/>
    <n v="80.989999999999995"/>
    <n v="48.594000000000001"/>
    <n v="1"/>
    <n v="48.594000000000001"/>
  </r>
  <r>
    <x v="0"/>
    <x v="0"/>
    <x v="3"/>
    <s v="Wszystko dla rowerów — akcesoria"/>
    <x v="3"/>
    <x v="7"/>
    <s v="Sport-100"/>
    <x v="1"/>
    <d v="2010-04-29T00:00:00"/>
    <x v="1"/>
    <x v="2"/>
    <n v="34.99"/>
    <n v="20.994"/>
    <n v="8"/>
    <n v="167.952"/>
  </r>
  <r>
    <x v="0"/>
    <x v="0"/>
    <x v="3"/>
    <s v="Wszystko dla rowerów — akcesoria"/>
    <x v="1"/>
    <x v="4"/>
    <s v="Long-Sleeve Logo Jersey"/>
    <x v="4"/>
    <d v="2010-04-06T00:00:00"/>
    <x v="1"/>
    <x v="2"/>
    <n v="49.99"/>
    <n v="29.994"/>
    <n v="8"/>
    <n v="239.952"/>
  </r>
  <r>
    <x v="0"/>
    <x v="0"/>
    <x v="3"/>
    <s v="Wszystko dla rowerów — akcesoria"/>
    <x v="1"/>
    <x v="4"/>
    <s v="Short-Sleeve Classic Jersey"/>
    <x v="6"/>
    <d v="2010-04-09T00:00:00"/>
    <x v="1"/>
    <x v="2"/>
    <n v="53.99"/>
    <n v="32.393999999999998"/>
    <n v="4"/>
    <n v="129.57599999999999"/>
  </r>
  <r>
    <x v="0"/>
    <x v="0"/>
    <x v="3"/>
    <s v="Wszystko dla rowerów — akcesoria"/>
    <x v="2"/>
    <x v="18"/>
    <s v="ML pedał szosa"/>
    <x v="8"/>
    <d v="2010-04-25T00:00:00"/>
    <x v="1"/>
    <x v="2"/>
    <n v="62.09"/>
    <n v="37.253999999999998"/>
    <n v="4"/>
    <n v="149.01599999999999"/>
  </r>
  <r>
    <x v="0"/>
    <x v="0"/>
    <x v="0"/>
    <s v="Warto ćwiczyć — sklep sportowy"/>
    <x v="2"/>
    <x v="2"/>
    <s v="LL rama górski"/>
    <x v="0"/>
    <d v="2010-04-16T00:00:00"/>
    <x v="1"/>
    <x v="2"/>
    <n v="264.05"/>
    <n v="158.43"/>
    <n v="2"/>
    <n v="316.86"/>
  </r>
  <r>
    <x v="0"/>
    <x v="0"/>
    <x v="0"/>
    <s v="Warto ćwiczyć — sklep sportowy"/>
    <x v="2"/>
    <x v="2"/>
    <s v="HL rama górski"/>
    <x v="0"/>
    <d v="2010-04-10T00:00:00"/>
    <x v="1"/>
    <x v="2"/>
    <n v="1364.5"/>
    <n v="818.7"/>
    <n v="2"/>
    <n v="1637.4"/>
  </r>
  <r>
    <x v="0"/>
    <x v="0"/>
    <x v="0"/>
    <s v="Warto ćwiczyć — sklep sportowy"/>
    <x v="0"/>
    <x v="0"/>
    <s v="Górski-200-W"/>
    <x v="0"/>
    <d v="2010-04-27T00:00:00"/>
    <x v="1"/>
    <x v="2"/>
    <n v="769.49"/>
    <n v="461.69400000000002"/>
    <n v="3"/>
    <n v="1385.0820000000001"/>
  </r>
  <r>
    <x v="0"/>
    <x v="0"/>
    <x v="0"/>
    <s v="Warto ćwiczyć — sklep sportowy"/>
    <x v="2"/>
    <x v="2"/>
    <s v="LL rama górski"/>
    <x v="1"/>
    <d v="2010-04-03T00:00:00"/>
    <x v="1"/>
    <x v="2"/>
    <n v="249.79"/>
    <n v="149.874"/>
    <n v="2"/>
    <n v="299.74799999999999"/>
  </r>
  <r>
    <x v="0"/>
    <x v="0"/>
    <x v="0"/>
    <s v="Warto ćwiczyć — sklep sportowy"/>
    <x v="2"/>
    <x v="18"/>
    <s v="HL pedał górski"/>
    <x v="8"/>
    <d v="2010-04-16T00:00:00"/>
    <x v="1"/>
    <x v="2"/>
    <n v="80.989999999999995"/>
    <n v="48.594000000000001"/>
    <n v="1"/>
    <n v="48.594000000000001"/>
  </r>
  <r>
    <x v="0"/>
    <x v="0"/>
    <x v="0"/>
    <s v="Warto ćwiczyć — sklep sportowy"/>
    <x v="0"/>
    <x v="0"/>
    <s v="Górski-500"/>
    <x v="0"/>
    <d v="2010-04-03T00:00:00"/>
    <x v="1"/>
    <x v="2"/>
    <n v="564.99"/>
    <n v="338.99400000000003"/>
    <n v="1"/>
    <n v="338.99400000000003"/>
  </r>
  <r>
    <x v="0"/>
    <x v="0"/>
    <x v="0"/>
    <s v="Warto ćwiczyć — sklep sportowy"/>
    <x v="0"/>
    <x v="0"/>
    <s v="Górski-200"/>
    <x v="1"/>
    <d v="2010-04-14T00:00:00"/>
    <x v="1"/>
    <x v="2"/>
    <n v="2294.9899999999998"/>
    <n v="1376.9939999999999"/>
    <n v="2"/>
    <n v="2753.9879999999998"/>
  </r>
  <r>
    <x v="0"/>
    <x v="0"/>
    <x v="0"/>
    <s v="Warto ćwiczyć — sklep sportowy"/>
    <x v="0"/>
    <x v="0"/>
    <s v="Górski-200"/>
    <x v="0"/>
    <d v="2010-04-12T00:00:00"/>
    <x v="1"/>
    <x v="2"/>
    <n v="2319.9899999999998"/>
    <n v="1391.9939999999999"/>
    <n v="4"/>
    <n v="5567.9759999999997"/>
  </r>
  <r>
    <x v="0"/>
    <x v="0"/>
    <x v="0"/>
    <s v="Warto ćwiczyć — sklep sportowy"/>
    <x v="0"/>
    <x v="0"/>
    <s v="Górski-200"/>
    <x v="1"/>
    <d v="2010-04-17T00:00:00"/>
    <x v="1"/>
    <x v="2"/>
    <n v="2294.9899999999998"/>
    <n v="1376.9939999999999"/>
    <n v="1"/>
    <n v="1376.9939999999999"/>
  </r>
  <r>
    <x v="0"/>
    <x v="0"/>
    <x v="0"/>
    <s v="Warto ćwiczyć — sklep sportowy"/>
    <x v="0"/>
    <x v="0"/>
    <s v="Górski-200"/>
    <x v="0"/>
    <d v="2010-04-21T00:00:00"/>
    <x v="1"/>
    <x v="2"/>
    <n v="2319.9899999999998"/>
    <n v="1391.9939999999999"/>
    <n v="2"/>
    <n v="2783.9879999999998"/>
  </r>
  <r>
    <x v="0"/>
    <x v="0"/>
    <x v="0"/>
    <s v="Warto ćwiczyć — sklep sportowy"/>
    <x v="2"/>
    <x v="20"/>
    <s v="LL siodełko górski 2"/>
    <x v="7"/>
    <d v="2010-04-08T00:00:00"/>
    <x v="1"/>
    <x v="2"/>
    <n v="27.12"/>
    <n v="16.271999999999998"/>
    <n v="1"/>
    <n v="16.271999999999998"/>
  </r>
  <r>
    <x v="0"/>
    <x v="0"/>
    <x v="0"/>
    <s v="Warto ćwiczyć — sklep sportowy"/>
    <x v="0"/>
    <x v="0"/>
    <s v="Górski-500"/>
    <x v="1"/>
    <d v="2010-04-02T00:00:00"/>
    <x v="1"/>
    <x v="2"/>
    <n v="539.99"/>
    <n v="323.99400000000003"/>
    <n v="2"/>
    <n v="647.98800000000006"/>
  </r>
  <r>
    <x v="0"/>
    <x v="0"/>
    <x v="0"/>
    <s v="Warto ćwiczyć — sklep sportowy"/>
    <x v="0"/>
    <x v="0"/>
    <s v="Górski-200"/>
    <x v="1"/>
    <d v="2010-04-15T00:00:00"/>
    <x v="1"/>
    <x v="2"/>
    <n v="2294.9899999999998"/>
    <n v="1376.9939999999999"/>
    <n v="1"/>
    <n v="1376.9939999999999"/>
  </r>
  <r>
    <x v="0"/>
    <x v="0"/>
    <x v="0"/>
    <s v="Warto ćwiczyć — sklep sportowy"/>
    <x v="1"/>
    <x v="14"/>
    <s v="spodenki damskie górskie"/>
    <x v="1"/>
    <d v="2010-04-24T00:00:00"/>
    <x v="1"/>
    <x v="2"/>
    <n v="69.989999999999995"/>
    <n v="41.994"/>
    <n v="6"/>
    <n v="251.964"/>
  </r>
  <r>
    <x v="0"/>
    <x v="0"/>
    <x v="0"/>
    <s v="Warto ćwiczyć — sklep sportowy"/>
    <x v="1"/>
    <x v="14"/>
    <s v="spodenki damskie górskie"/>
    <x v="1"/>
    <d v="2010-04-08T00:00:00"/>
    <x v="1"/>
    <x v="2"/>
    <n v="69.989999999999995"/>
    <n v="40.594200000000001"/>
    <n v="14"/>
    <n v="568.31880000000001"/>
  </r>
  <r>
    <x v="0"/>
    <x v="0"/>
    <x v="0"/>
    <s v="Warto ćwiczyć — sklep sportowy"/>
    <x v="0"/>
    <x v="0"/>
    <s v="Górski-200-W"/>
    <x v="0"/>
    <d v="2010-04-26T00:00:00"/>
    <x v="1"/>
    <x v="2"/>
    <n v="769.49"/>
    <n v="461.69400000000002"/>
    <n v="3"/>
    <n v="1385.0820000000001"/>
  </r>
  <r>
    <x v="0"/>
    <x v="0"/>
    <x v="0"/>
    <s v="Warto ćwiczyć — sklep sportowy"/>
    <x v="2"/>
    <x v="18"/>
    <s v="LL pedał górski"/>
    <x v="8"/>
    <d v="2010-04-07T00:00:00"/>
    <x v="1"/>
    <x v="2"/>
    <n v="40.49"/>
    <n v="24.294"/>
    <n v="1"/>
    <n v="24.294"/>
  </r>
  <r>
    <x v="0"/>
    <x v="0"/>
    <x v="0"/>
    <s v="Warto ćwiczyć — sklep sportowy"/>
    <x v="2"/>
    <x v="9"/>
    <s v="ML kierownica górski"/>
    <x v="7"/>
    <d v="2010-04-04T00:00:00"/>
    <x v="1"/>
    <x v="2"/>
    <n v="61.92"/>
    <n v="37.152000000000001"/>
    <n v="1"/>
    <n v="37.152000000000001"/>
  </r>
  <r>
    <x v="0"/>
    <x v="0"/>
    <x v="0"/>
    <s v="Warto ćwiczyć — sklep sportowy"/>
    <x v="2"/>
    <x v="2"/>
    <s v="HL rama górski"/>
    <x v="1"/>
    <d v="2010-04-16T00:00:00"/>
    <x v="1"/>
    <x v="2"/>
    <n v="1349.6"/>
    <n v="809.76"/>
    <n v="1"/>
    <n v="809.76"/>
  </r>
  <r>
    <x v="0"/>
    <x v="0"/>
    <x v="0"/>
    <s v="Warto ćwiczyć — sklep sportowy"/>
    <x v="0"/>
    <x v="0"/>
    <s v="Górski-200-W"/>
    <x v="0"/>
    <d v="2010-04-27T00:00:00"/>
    <x v="1"/>
    <x v="2"/>
    <n v="769.49"/>
    <n v="461.69400000000002"/>
    <n v="3"/>
    <n v="1385.0820000000001"/>
  </r>
  <r>
    <x v="0"/>
    <x v="0"/>
    <x v="0"/>
    <s v="Warto ćwiczyć — sklep sportowy"/>
    <x v="1"/>
    <x v="14"/>
    <s v="spodenki damskie górskie"/>
    <x v="1"/>
    <d v="2010-04-26T00:00:00"/>
    <x v="1"/>
    <x v="2"/>
    <n v="69.989999999999995"/>
    <n v="41.994"/>
    <n v="2"/>
    <n v="83.988"/>
  </r>
  <r>
    <x v="0"/>
    <x v="0"/>
    <x v="0"/>
    <s v="Warto ćwiczyć — sklep sportowy"/>
    <x v="2"/>
    <x v="18"/>
    <s v="ML pedał górski"/>
    <x v="8"/>
    <d v="2010-04-01T00:00:00"/>
    <x v="1"/>
    <x v="2"/>
    <n v="62.09"/>
    <n v="37.253999999999998"/>
    <n v="1"/>
    <n v="37.253999999999998"/>
  </r>
  <r>
    <x v="0"/>
    <x v="0"/>
    <x v="0"/>
    <s v="Warto ćwiczyć — sklep sportowy"/>
    <x v="2"/>
    <x v="2"/>
    <s v="LL rama górski"/>
    <x v="1"/>
    <d v="2010-04-26T00:00:00"/>
    <x v="1"/>
    <x v="2"/>
    <n v="249.79"/>
    <n v="149.874"/>
    <n v="4"/>
    <n v="599.49599999999998"/>
  </r>
  <r>
    <x v="0"/>
    <x v="0"/>
    <x v="0"/>
    <s v="Warto ćwiczyć — sklep sportowy"/>
    <x v="2"/>
    <x v="2"/>
    <s v="ML rama górski-W"/>
    <x v="0"/>
    <d v="2010-04-04T00:00:00"/>
    <x v="1"/>
    <x v="2"/>
    <n v="364.09"/>
    <n v="218.45400000000001"/>
    <n v="1"/>
    <n v="218.45400000000001"/>
  </r>
  <r>
    <x v="0"/>
    <x v="0"/>
    <x v="0"/>
    <s v="Warto ćwiczyć — sklep sportowy"/>
    <x v="2"/>
    <x v="2"/>
    <s v="LL rama górski"/>
    <x v="0"/>
    <d v="2010-04-21T00:00:00"/>
    <x v="1"/>
    <x v="2"/>
    <n v="264.05"/>
    <n v="158.43"/>
    <n v="3"/>
    <n v="475.29"/>
  </r>
  <r>
    <x v="0"/>
    <x v="0"/>
    <x v="0"/>
    <s v="Warto ćwiczyć — sklep sportowy"/>
    <x v="2"/>
    <x v="9"/>
    <s v="HL kierownica górski"/>
    <x v="7"/>
    <d v="2010-04-04T00:00:00"/>
    <x v="1"/>
    <x v="2"/>
    <n v="120.27"/>
    <n v="72.162000000000006"/>
    <n v="1"/>
    <n v="72.162000000000006"/>
  </r>
  <r>
    <x v="0"/>
    <x v="0"/>
    <x v="0"/>
    <s v="Warto ćwiczyć — sklep sportowy"/>
    <x v="0"/>
    <x v="0"/>
    <s v="Górski-500"/>
    <x v="1"/>
    <d v="2010-04-21T00:00:00"/>
    <x v="1"/>
    <x v="2"/>
    <n v="539.99"/>
    <n v="323.99400000000003"/>
    <n v="3"/>
    <n v="971.98200000000008"/>
  </r>
  <r>
    <x v="0"/>
    <x v="0"/>
    <x v="0"/>
    <s v="Warto ćwiczyć — sklep sportowy"/>
    <x v="2"/>
    <x v="20"/>
    <s v="HL siodełko górski 2"/>
    <x v="7"/>
    <d v="2010-04-14T00:00:00"/>
    <x v="1"/>
    <x v="2"/>
    <n v="52.64"/>
    <n v="31.584"/>
    <n v="7"/>
    <n v="221.08799999999999"/>
  </r>
  <r>
    <x v="0"/>
    <x v="0"/>
    <x v="0"/>
    <s v="Warto ćwiczyć — sklep sportowy"/>
    <x v="2"/>
    <x v="2"/>
    <s v="ML rama górski-W"/>
    <x v="0"/>
    <d v="2010-04-05T00:00:00"/>
    <x v="1"/>
    <x v="2"/>
    <n v="364.09"/>
    <n v="218.45400000000001"/>
    <n v="3"/>
    <n v="655.36200000000008"/>
  </r>
  <r>
    <x v="0"/>
    <x v="0"/>
    <x v="0"/>
    <s v="Warto ćwiczyć — sklep sportowy"/>
    <x v="0"/>
    <x v="0"/>
    <s v="Górski-500"/>
    <x v="1"/>
    <d v="2010-04-25T00:00:00"/>
    <x v="1"/>
    <x v="2"/>
    <n v="539.99"/>
    <n v="323.99400000000003"/>
    <n v="3"/>
    <n v="971.98200000000008"/>
  </r>
  <r>
    <x v="0"/>
    <x v="1"/>
    <x v="1"/>
    <s v="Sportsmen — zaopatrzenie dla sportowców"/>
    <x v="0"/>
    <x v="0"/>
    <s v="Górski-200"/>
    <x v="1"/>
    <d v="2010-04-22T00:00:00"/>
    <x v="1"/>
    <x v="2"/>
    <n v="2294.9899999999998"/>
    <n v="1376.9939999999999"/>
    <n v="4"/>
    <n v="5507.9759999999997"/>
  </r>
  <r>
    <x v="0"/>
    <x v="1"/>
    <x v="1"/>
    <s v="Sportsmen — zaopatrzenie dla sportowców"/>
    <x v="2"/>
    <x v="2"/>
    <s v="LL rama górski"/>
    <x v="1"/>
    <d v="2010-04-13T00:00:00"/>
    <x v="1"/>
    <x v="2"/>
    <n v="249.79"/>
    <n v="149.874"/>
    <n v="3"/>
    <n v="449.62199999999996"/>
  </r>
  <r>
    <x v="0"/>
    <x v="1"/>
    <x v="1"/>
    <s v="Sportsmen — zaopatrzenie dla sportowców"/>
    <x v="2"/>
    <x v="26"/>
    <s v="Przerzutki przednie"/>
    <x v="0"/>
    <d v="2010-04-26T00:00:00"/>
    <x v="1"/>
    <x v="2"/>
    <n v="91.49"/>
    <n v="54.893999999999998"/>
    <n v="7"/>
    <n v="384.25799999999998"/>
  </r>
  <r>
    <x v="0"/>
    <x v="1"/>
    <x v="1"/>
    <s v="Sportsmen — zaopatrzenie dla sportowców"/>
    <x v="0"/>
    <x v="0"/>
    <s v="Górski-500"/>
    <x v="0"/>
    <d v="2010-04-06T00:00:00"/>
    <x v="1"/>
    <x v="2"/>
    <n v="564.99"/>
    <n v="338.99400000000003"/>
    <n v="2"/>
    <n v="677.98800000000006"/>
  </r>
  <r>
    <x v="0"/>
    <x v="1"/>
    <x v="1"/>
    <s v="Sportsmen — zaopatrzenie dla sportowców"/>
    <x v="0"/>
    <x v="0"/>
    <s v="Górski-200"/>
    <x v="1"/>
    <d v="2010-04-21T00:00:00"/>
    <x v="1"/>
    <x v="2"/>
    <n v="2294.9899999999998"/>
    <n v="1376.9939999999999"/>
    <n v="10"/>
    <n v="13769.939999999999"/>
  </r>
  <r>
    <x v="0"/>
    <x v="1"/>
    <x v="1"/>
    <s v="Sportsmen — zaopatrzenie dla sportowców"/>
    <x v="3"/>
    <x v="7"/>
    <s v="Sport-100"/>
    <x v="3"/>
    <d v="2010-04-03T00:00:00"/>
    <x v="1"/>
    <x v="2"/>
    <n v="34.99"/>
    <n v="20.2942"/>
    <n v="13"/>
    <n v="263.82459999999998"/>
  </r>
  <r>
    <x v="0"/>
    <x v="1"/>
    <x v="1"/>
    <s v="Sportsmen — zaopatrzenie dla sportowców"/>
    <x v="0"/>
    <x v="0"/>
    <s v="Górski-500"/>
    <x v="1"/>
    <d v="2010-04-10T00:00:00"/>
    <x v="1"/>
    <x v="2"/>
    <n v="539.99"/>
    <n v="323.99400000000003"/>
    <n v="5"/>
    <n v="1619.9700000000003"/>
  </r>
  <r>
    <x v="0"/>
    <x v="1"/>
    <x v="1"/>
    <s v="Sportsmen — zaopatrzenie dla sportowców"/>
    <x v="3"/>
    <x v="7"/>
    <s v="Sport-100"/>
    <x v="5"/>
    <d v="2010-04-01T00:00:00"/>
    <x v="1"/>
    <x v="2"/>
    <n v="34.99"/>
    <n v="20.994"/>
    <n v="4"/>
    <n v="83.975999999999999"/>
  </r>
  <r>
    <x v="0"/>
    <x v="1"/>
    <x v="1"/>
    <s v="Sportsmen — zaopatrzenie dla sportowców"/>
    <x v="0"/>
    <x v="0"/>
    <s v="Górski-500"/>
    <x v="0"/>
    <d v="2010-04-16T00:00:00"/>
    <x v="1"/>
    <x v="2"/>
    <n v="564.99"/>
    <n v="338.99400000000003"/>
    <n v="2"/>
    <n v="677.98800000000006"/>
  </r>
  <r>
    <x v="0"/>
    <x v="1"/>
    <x v="1"/>
    <s v="Sportsmen — zaopatrzenie dla sportowców"/>
    <x v="2"/>
    <x v="20"/>
    <s v="ML siodełko górski 2"/>
    <x v="7"/>
    <d v="2010-04-26T00:00:00"/>
    <x v="1"/>
    <x v="2"/>
    <n v="39.14"/>
    <n v="23.484000000000002"/>
    <n v="2"/>
    <n v="46.968000000000004"/>
  </r>
  <r>
    <x v="0"/>
    <x v="1"/>
    <x v="1"/>
    <s v="Sportsmen — zaopatrzenie dla sportowców"/>
    <x v="1"/>
    <x v="4"/>
    <s v="Long-Sleeve Logo Jersey"/>
    <x v="4"/>
    <d v="2010-04-26T00:00:00"/>
    <x v="1"/>
    <x v="2"/>
    <n v="49.99"/>
    <n v="29.994"/>
    <n v="8"/>
    <n v="239.952"/>
  </r>
  <r>
    <x v="0"/>
    <x v="1"/>
    <x v="1"/>
    <s v="Sportsmen — zaopatrzenie dla sportowców"/>
    <x v="1"/>
    <x v="14"/>
    <s v="spodenki damskie górskie"/>
    <x v="1"/>
    <d v="2010-04-10T00:00:00"/>
    <x v="1"/>
    <x v="2"/>
    <n v="69.989999999999995"/>
    <n v="40.594200000000001"/>
    <n v="11"/>
    <n v="446.53620000000001"/>
  </r>
  <r>
    <x v="0"/>
    <x v="1"/>
    <x v="1"/>
    <s v="Sportsmen — zaopatrzenie dla sportowców"/>
    <x v="1"/>
    <x v="10"/>
    <s v="rękawiczki rowerowe"/>
    <x v="1"/>
    <d v="2010-04-08T00:00:00"/>
    <x v="1"/>
    <x v="2"/>
    <n v="24.49"/>
    <n v="14.694000000000001"/>
    <n v="6"/>
    <n v="88.164000000000001"/>
  </r>
  <r>
    <x v="0"/>
    <x v="1"/>
    <x v="1"/>
    <s v="Sportsmen — zaopatrzenie dla sportowców"/>
    <x v="3"/>
    <x v="7"/>
    <s v="Sport-100"/>
    <x v="1"/>
    <d v="2010-04-02T00:00:00"/>
    <x v="1"/>
    <x v="2"/>
    <n v="34.99"/>
    <n v="20.2942"/>
    <n v="14"/>
    <n v="284.11880000000002"/>
  </r>
  <r>
    <x v="0"/>
    <x v="1"/>
    <x v="1"/>
    <s v="Sportsmen — zaopatrzenie dla sportowców"/>
    <x v="2"/>
    <x v="2"/>
    <s v="HL rama górski"/>
    <x v="1"/>
    <d v="2010-04-25T00:00:00"/>
    <x v="1"/>
    <x v="2"/>
    <n v="1349.6"/>
    <n v="809.76"/>
    <n v="3"/>
    <n v="2429.2799999999997"/>
  </r>
  <r>
    <x v="0"/>
    <x v="1"/>
    <x v="1"/>
    <s v="Sportsmen — zaopatrzenie dla sportowców"/>
    <x v="1"/>
    <x v="14"/>
    <s v="spodenki damskie górskie"/>
    <x v="1"/>
    <d v="2010-04-04T00:00:00"/>
    <x v="1"/>
    <x v="2"/>
    <n v="69.989999999999995"/>
    <n v="41.994"/>
    <n v="2"/>
    <n v="83.988"/>
  </r>
  <r>
    <x v="0"/>
    <x v="1"/>
    <x v="1"/>
    <s v="Sportsmen — zaopatrzenie dla sportowców"/>
    <x v="0"/>
    <x v="0"/>
    <s v="Górski-500"/>
    <x v="0"/>
    <d v="2010-04-04T00:00:00"/>
    <x v="1"/>
    <x v="2"/>
    <n v="564.99"/>
    <n v="338.99400000000003"/>
    <n v="2"/>
    <n v="677.98800000000006"/>
  </r>
  <r>
    <x v="0"/>
    <x v="1"/>
    <x v="1"/>
    <s v="Sportsmen — zaopatrzenie dla sportowców"/>
    <x v="1"/>
    <x v="4"/>
    <s v="Long-Sleeve Logo Jersey"/>
    <x v="4"/>
    <d v="2010-04-09T00:00:00"/>
    <x v="1"/>
    <x v="2"/>
    <n v="49.99"/>
    <n v="29.994"/>
    <n v="3"/>
    <n v="89.981999999999999"/>
  </r>
  <r>
    <x v="0"/>
    <x v="1"/>
    <x v="1"/>
    <s v="Sportsmen — zaopatrzenie dla sportowców"/>
    <x v="2"/>
    <x v="2"/>
    <s v="HL rama górski"/>
    <x v="1"/>
    <d v="2010-04-11T00:00:00"/>
    <x v="1"/>
    <x v="2"/>
    <n v="1349.6"/>
    <n v="809.76"/>
    <n v="5"/>
    <n v="4048.8"/>
  </r>
  <r>
    <x v="0"/>
    <x v="1"/>
    <x v="1"/>
    <s v="Sportsmen — zaopatrzenie dla sportowców"/>
    <x v="1"/>
    <x v="14"/>
    <s v="spodenki damskie górskie"/>
    <x v="1"/>
    <d v="2010-04-24T00:00:00"/>
    <x v="1"/>
    <x v="2"/>
    <n v="69.989999999999995"/>
    <n v="41.994"/>
    <n v="6"/>
    <n v="251.964"/>
  </r>
  <r>
    <x v="0"/>
    <x v="1"/>
    <x v="1"/>
    <s v="Sportsmen — zaopatrzenie dla sportowców"/>
    <x v="1"/>
    <x v="23"/>
    <s v="kamizelki klasyczne"/>
    <x v="5"/>
    <d v="2010-04-05T00:00:00"/>
    <x v="1"/>
    <x v="2"/>
    <n v="63.5"/>
    <n v="36.83"/>
    <n v="12"/>
    <n v="441.96"/>
  </r>
  <r>
    <x v="0"/>
    <x v="1"/>
    <x v="1"/>
    <s v="Sportsmen — zaopatrzenie dla sportowców"/>
    <x v="1"/>
    <x v="23"/>
    <s v="kamizelki klasyczne"/>
    <x v="5"/>
    <d v="2010-04-24T00:00:00"/>
    <x v="1"/>
    <x v="2"/>
    <n v="63.5"/>
    <n v="34.924999999999997"/>
    <n v="19"/>
    <n v="663.57499999999993"/>
  </r>
  <r>
    <x v="0"/>
    <x v="1"/>
    <x v="1"/>
    <s v="Sportsmen — zaopatrzenie dla sportowców"/>
    <x v="1"/>
    <x v="4"/>
    <s v="Short-Sleeve Classic Jersey"/>
    <x v="6"/>
    <d v="2010-04-13T00:00:00"/>
    <x v="1"/>
    <x v="2"/>
    <n v="53.99"/>
    <n v="32.393999999999998"/>
    <n v="10"/>
    <n v="323.94"/>
  </r>
  <r>
    <x v="0"/>
    <x v="1"/>
    <x v="1"/>
    <s v="Sportsmen — zaopatrzenie dla sportowców"/>
    <x v="2"/>
    <x v="2"/>
    <s v="HL rama górski"/>
    <x v="0"/>
    <d v="2010-04-24T00:00:00"/>
    <x v="1"/>
    <x v="2"/>
    <n v="1364.5"/>
    <n v="818.7"/>
    <n v="3"/>
    <n v="2456.1000000000004"/>
  </r>
  <r>
    <x v="0"/>
    <x v="1"/>
    <x v="1"/>
    <s v="Sportsmen — zaopatrzenie dla sportowców"/>
    <x v="3"/>
    <x v="24"/>
    <s v="Bike Wash"/>
    <x v="7"/>
    <d v="2010-04-30T00:00:00"/>
    <x v="1"/>
    <x v="2"/>
    <n v="7.95"/>
    <n v="4.6109999999999998"/>
    <n v="12"/>
    <n v="55.331999999999994"/>
  </r>
  <r>
    <x v="0"/>
    <x v="1"/>
    <x v="1"/>
    <s v="Sportsmen — zaopatrzenie dla sportowców"/>
    <x v="2"/>
    <x v="9"/>
    <s v="ML kierownica górski"/>
    <x v="7"/>
    <d v="2010-04-05T00:00:00"/>
    <x v="1"/>
    <x v="2"/>
    <n v="61.92"/>
    <n v="37.152000000000001"/>
    <n v="7"/>
    <n v="260.06400000000002"/>
  </r>
  <r>
    <x v="0"/>
    <x v="1"/>
    <x v="1"/>
    <s v="Sportsmen — zaopatrzenie dla sportowców"/>
    <x v="2"/>
    <x v="26"/>
    <s v="Przerzutki tylne"/>
    <x v="0"/>
    <d v="2010-04-13T00:00:00"/>
    <x v="1"/>
    <x v="2"/>
    <n v="121.46"/>
    <n v="72.876000000000005"/>
    <n v="2"/>
    <n v="145.75200000000001"/>
  </r>
  <r>
    <x v="0"/>
    <x v="1"/>
    <x v="1"/>
    <s v="Sportsmen — zaopatrzenie dla sportowców"/>
    <x v="2"/>
    <x v="2"/>
    <s v="LL rama górski"/>
    <x v="0"/>
    <d v="2010-04-09T00:00:00"/>
    <x v="1"/>
    <x v="2"/>
    <n v="264.05"/>
    <n v="158.43"/>
    <n v="4"/>
    <n v="633.72"/>
  </r>
  <r>
    <x v="0"/>
    <x v="1"/>
    <x v="1"/>
    <s v="Sportsmen — zaopatrzenie dla sportowców"/>
    <x v="2"/>
    <x v="2"/>
    <s v="LL rama górski"/>
    <x v="0"/>
    <d v="2010-04-14T00:00:00"/>
    <x v="1"/>
    <x v="2"/>
    <n v="264.05"/>
    <n v="158.43"/>
    <n v="3"/>
    <n v="475.29"/>
  </r>
  <r>
    <x v="0"/>
    <x v="1"/>
    <x v="1"/>
    <s v="Sportsmen — zaopatrzenie dla sportowców"/>
    <x v="2"/>
    <x v="2"/>
    <s v="HL rama górski"/>
    <x v="0"/>
    <d v="2010-04-29T00:00:00"/>
    <x v="1"/>
    <x v="2"/>
    <n v="1364.5"/>
    <n v="818.7"/>
    <n v="4"/>
    <n v="3274.8"/>
  </r>
  <r>
    <x v="0"/>
    <x v="1"/>
    <x v="1"/>
    <s v="Sportsmen — zaopatrzenie dla sportowców"/>
    <x v="3"/>
    <x v="22"/>
    <s v="bidony"/>
    <x v="7"/>
    <d v="2010-04-07T00:00:00"/>
    <x v="1"/>
    <x v="2"/>
    <n v="4.99"/>
    <n v="2.9940000000000002"/>
    <n v="6"/>
    <n v="17.964000000000002"/>
  </r>
  <r>
    <x v="0"/>
    <x v="1"/>
    <x v="1"/>
    <s v="Sportsmen — zaopatrzenie dla sportowców"/>
    <x v="1"/>
    <x v="5"/>
    <s v="nakładka na rower"/>
    <x v="4"/>
    <d v="2010-04-07T00:00:00"/>
    <x v="1"/>
    <x v="2"/>
    <n v="8.99"/>
    <n v="5.2141999999999999"/>
    <n v="14"/>
    <n v="72.998800000000003"/>
  </r>
  <r>
    <x v="0"/>
    <x v="1"/>
    <x v="1"/>
    <s v="Sportsmen — zaopatrzenie dla sportowców"/>
    <x v="2"/>
    <x v="31"/>
    <s v="LL suport"/>
    <x v="7"/>
    <d v="2010-04-04T00:00:00"/>
    <x v="1"/>
    <x v="2"/>
    <n v="53.99"/>
    <n v="32.393999999999998"/>
    <n v="3"/>
    <n v="97.181999999999988"/>
  </r>
  <r>
    <x v="0"/>
    <x v="1"/>
    <x v="1"/>
    <s v="Sportsmen — zaopatrzenie dla sportowców"/>
    <x v="2"/>
    <x v="28"/>
    <s v="LL korba"/>
    <x v="1"/>
    <d v="2010-04-20T00:00:00"/>
    <x v="1"/>
    <x v="2"/>
    <n v="175.49"/>
    <n v="105.294"/>
    <n v="3"/>
    <n v="315.88200000000001"/>
  </r>
  <r>
    <x v="0"/>
    <x v="1"/>
    <x v="1"/>
    <s v="Sportsmen — zaopatrzenie dla sportowców"/>
    <x v="2"/>
    <x v="2"/>
    <s v="HL rama górski"/>
    <x v="0"/>
    <d v="2010-04-10T00:00:00"/>
    <x v="1"/>
    <x v="2"/>
    <n v="1364.5"/>
    <n v="818.7"/>
    <n v="3"/>
    <n v="2456.1000000000004"/>
  </r>
  <r>
    <x v="0"/>
    <x v="1"/>
    <x v="1"/>
    <s v="Sportsmen — zaopatrzenie dla sportowców"/>
    <x v="2"/>
    <x v="2"/>
    <s v="LL rama górski"/>
    <x v="0"/>
    <d v="2010-04-27T00:00:00"/>
    <x v="1"/>
    <x v="2"/>
    <n v="264.05"/>
    <n v="158.43"/>
    <n v="5"/>
    <n v="792.15000000000009"/>
  </r>
  <r>
    <x v="0"/>
    <x v="1"/>
    <x v="1"/>
    <s v="Sportsmen — zaopatrzenie dla sportowców"/>
    <x v="2"/>
    <x v="20"/>
    <s v="HL siodełko górski 2"/>
    <x v="7"/>
    <d v="2010-04-01T00:00:00"/>
    <x v="1"/>
    <x v="2"/>
    <n v="52.64"/>
    <n v="31.584"/>
    <n v="1"/>
    <n v="31.584"/>
  </r>
  <r>
    <x v="0"/>
    <x v="1"/>
    <x v="1"/>
    <s v="Sportsmen — zaopatrzenie dla sportowców"/>
    <x v="0"/>
    <x v="0"/>
    <s v="Górski-200"/>
    <x v="0"/>
    <d v="2010-04-16T00:00:00"/>
    <x v="1"/>
    <x v="2"/>
    <n v="2319.9899999999998"/>
    <n v="1391.9939999999999"/>
    <n v="5"/>
    <n v="6959.9699999999993"/>
  </r>
  <r>
    <x v="0"/>
    <x v="1"/>
    <x v="1"/>
    <s v="Sportsmen — zaopatrzenie dla sportowców"/>
    <x v="3"/>
    <x v="19"/>
    <s v="stojak na 4 rowery"/>
    <x v="7"/>
    <d v="2010-04-28T00:00:00"/>
    <x v="1"/>
    <x v="2"/>
    <n v="120"/>
    <n v="72"/>
    <n v="8"/>
    <n v="576"/>
  </r>
  <r>
    <x v="0"/>
    <x v="1"/>
    <x v="1"/>
    <s v="Sportsmen — zaopatrzenie dla sportowców"/>
    <x v="1"/>
    <x v="10"/>
    <s v="rękawiczki rowerowe"/>
    <x v="1"/>
    <d v="2010-04-27T00:00:00"/>
    <x v="1"/>
    <x v="2"/>
    <n v="24.49"/>
    <n v="14.694000000000001"/>
    <n v="5"/>
    <n v="73.47"/>
  </r>
  <r>
    <x v="0"/>
    <x v="1"/>
    <x v="1"/>
    <s v="Sportsmen — zaopatrzenie dla sportowców"/>
    <x v="2"/>
    <x v="9"/>
    <s v="LL kierownica górski"/>
    <x v="7"/>
    <d v="2010-04-12T00:00:00"/>
    <x v="1"/>
    <x v="2"/>
    <n v="44.54"/>
    <n v="26.724"/>
    <n v="3"/>
    <n v="80.171999999999997"/>
  </r>
  <r>
    <x v="0"/>
    <x v="1"/>
    <x v="1"/>
    <s v="Sportsmen — zaopatrzenie dla sportowców"/>
    <x v="1"/>
    <x v="4"/>
    <s v="Short-Sleeve Classic Jersey"/>
    <x v="6"/>
    <d v="2010-04-12T00:00:00"/>
    <x v="1"/>
    <x v="2"/>
    <n v="53.99"/>
    <n v="32.393999999999998"/>
    <n v="4"/>
    <n v="129.57599999999999"/>
  </r>
  <r>
    <x v="0"/>
    <x v="1"/>
    <x v="1"/>
    <s v="Sportsmen — zaopatrzenie dla sportowców"/>
    <x v="2"/>
    <x v="18"/>
    <s v="LL pedał górski"/>
    <x v="8"/>
    <d v="2010-04-26T00:00:00"/>
    <x v="1"/>
    <x v="2"/>
    <n v="40.49"/>
    <n v="24.294"/>
    <n v="3"/>
    <n v="72.882000000000005"/>
  </r>
  <r>
    <x v="0"/>
    <x v="1"/>
    <x v="1"/>
    <s v="Sportsmen — zaopatrzenie dla sportowców"/>
    <x v="3"/>
    <x v="21"/>
    <s v="plecak rowerowy"/>
    <x v="0"/>
    <d v="2010-04-30T00:00:00"/>
    <x v="1"/>
    <x v="2"/>
    <n v="54.99"/>
    <n v="32.994"/>
    <n v="4"/>
    <n v="131.976"/>
  </r>
  <r>
    <x v="0"/>
    <x v="1"/>
    <x v="1"/>
    <s v="Sportsmen — zaopatrzenie dla sportowców"/>
    <x v="1"/>
    <x v="4"/>
    <s v="Short-Sleeve Classic Jersey"/>
    <x v="6"/>
    <d v="2010-04-16T00:00:00"/>
    <x v="1"/>
    <x v="2"/>
    <n v="53.99"/>
    <n v="32.393999999999998"/>
    <n v="9"/>
    <n v="291.54599999999999"/>
  </r>
  <r>
    <x v="0"/>
    <x v="1"/>
    <x v="1"/>
    <s v="Sportsmen — zaopatrzenie dla sportowców"/>
    <x v="2"/>
    <x v="29"/>
    <s v="hamulce przednie"/>
    <x v="0"/>
    <d v="2010-04-01T00:00:00"/>
    <x v="1"/>
    <x v="2"/>
    <n v="106.5"/>
    <n v="63.9"/>
    <n v="4"/>
    <n v="255.6"/>
  </r>
  <r>
    <x v="0"/>
    <x v="1"/>
    <x v="1"/>
    <s v="Sportsmen — zaopatrzenie dla sportowców"/>
    <x v="2"/>
    <x v="18"/>
    <s v="HL pedał górski"/>
    <x v="8"/>
    <d v="2010-04-14T00:00:00"/>
    <x v="1"/>
    <x v="2"/>
    <n v="80.989999999999995"/>
    <n v="48.594000000000001"/>
    <n v="2"/>
    <n v="97.188000000000002"/>
  </r>
  <r>
    <x v="0"/>
    <x v="1"/>
    <x v="1"/>
    <s v="Sportsmen — zaopatrzenie dla sportowców"/>
    <x v="3"/>
    <x v="32"/>
    <s v="zestawy naprawcze do opon"/>
    <x v="7"/>
    <d v="2010-04-23T00:00:00"/>
    <x v="1"/>
    <x v="2"/>
    <n v="2.29"/>
    <n v="1.3740000000000001"/>
    <n v="4"/>
    <n v="5.4960000000000004"/>
  </r>
  <r>
    <x v="0"/>
    <x v="1"/>
    <x v="1"/>
    <s v="Sportsmen — zaopatrzenie dla sportowców"/>
    <x v="2"/>
    <x v="30"/>
    <s v="Łańcuch"/>
    <x v="0"/>
    <d v="2010-04-08T00:00:00"/>
    <x v="1"/>
    <x v="2"/>
    <n v="20.239999999999998"/>
    <n v="12.144"/>
    <n v="6"/>
    <n v="72.864000000000004"/>
  </r>
  <r>
    <x v="0"/>
    <x v="1"/>
    <x v="1"/>
    <s v="Sportsmen — zaopatrzenie dla sportowców"/>
    <x v="2"/>
    <x v="31"/>
    <s v="HL suport"/>
    <x v="7"/>
    <d v="2010-04-05T00:00:00"/>
    <x v="1"/>
    <x v="2"/>
    <n v="121.49"/>
    <n v="72.894000000000005"/>
    <n v="4"/>
    <n v="291.57600000000002"/>
  </r>
  <r>
    <x v="0"/>
    <x v="1"/>
    <x v="1"/>
    <s v="Sportsmen — zaopatrzenie dla sportowców"/>
    <x v="0"/>
    <x v="0"/>
    <s v="Górski-200"/>
    <x v="0"/>
    <d v="2010-04-25T00:00:00"/>
    <x v="1"/>
    <x v="2"/>
    <n v="2319.9899999999998"/>
    <n v="1391.9939999999999"/>
    <n v="5"/>
    <n v="6959.9699999999993"/>
  </r>
  <r>
    <x v="0"/>
    <x v="1"/>
    <x v="1"/>
    <s v="Sportsmen — zaopatrzenie dla sportowców"/>
    <x v="0"/>
    <x v="0"/>
    <s v="Górski-200"/>
    <x v="0"/>
    <d v="2010-04-12T00:00:00"/>
    <x v="1"/>
    <x v="2"/>
    <n v="2319.9899999999998"/>
    <n v="1391.9939999999999"/>
    <n v="6"/>
    <n v="8351.9639999999999"/>
  </r>
  <r>
    <x v="0"/>
    <x v="1"/>
    <x v="1"/>
    <s v="Sportsmen — zaopatrzenie dla sportowców"/>
    <x v="1"/>
    <x v="4"/>
    <s v="Long-Sleeve Logo Jersey"/>
    <x v="4"/>
    <d v="2010-05-01T00:00:00"/>
    <x v="1"/>
    <x v="2"/>
    <n v="49.99"/>
    <n v="29.994"/>
    <n v="3"/>
    <n v="89.981999999999999"/>
  </r>
  <r>
    <x v="0"/>
    <x v="1"/>
    <x v="1"/>
    <s v="Sportsmen — zaopatrzenie dla sportowców"/>
    <x v="2"/>
    <x v="28"/>
    <s v="HL korba"/>
    <x v="1"/>
    <d v="2010-04-27T00:00:00"/>
    <x v="1"/>
    <x v="2"/>
    <n v="404.99"/>
    <n v="242.994"/>
    <n v="3"/>
    <n v="728.98199999999997"/>
  </r>
  <r>
    <x v="0"/>
    <x v="1"/>
    <x v="1"/>
    <s v="Sportsmen — zaopatrzenie dla sportowców"/>
    <x v="2"/>
    <x v="2"/>
    <s v="LL rama górski"/>
    <x v="1"/>
    <d v="2010-04-18T00:00:00"/>
    <x v="1"/>
    <x v="2"/>
    <n v="249.79"/>
    <n v="149.874"/>
    <n v="7"/>
    <n v="1049.1179999999999"/>
  </r>
  <r>
    <x v="0"/>
    <x v="1"/>
    <x v="1"/>
    <s v="Sportsmen — zaopatrzenie dla sportowców"/>
    <x v="2"/>
    <x v="2"/>
    <s v="LL rama górski"/>
    <x v="1"/>
    <d v="2010-04-17T00:00:00"/>
    <x v="1"/>
    <x v="2"/>
    <n v="249.79"/>
    <n v="149.874"/>
    <n v="6"/>
    <n v="899.24399999999991"/>
  </r>
  <r>
    <x v="0"/>
    <x v="1"/>
    <x v="1"/>
    <s v="Sportsmen — zaopatrzenie dla sportowców"/>
    <x v="0"/>
    <x v="0"/>
    <s v="Górski-200"/>
    <x v="1"/>
    <d v="2010-05-01T00:00:00"/>
    <x v="1"/>
    <x v="2"/>
    <n v="2294.9899999999998"/>
    <n v="1376.9939999999999"/>
    <n v="7"/>
    <n v="9638.9579999999987"/>
  </r>
  <r>
    <x v="0"/>
    <x v="1"/>
    <x v="1"/>
    <s v="Sportsmen — zaopatrzenie dla sportowców"/>
    <x v="2"/>
    <x v="2"/>
    <s v="LL rama górski"/>
    <x v="0"/>
    <d v="2010-04-25T00:00:00"/>
    <x v="1"/>
    <x v="2"/>
    <n v="264.05"/>
    <n v="158.43"/>
    <n v="6"/>
    <n v="950.58"/>
  </r>
  <r>
    <x v="0"/>
    <x v="1"/>
    <x v="1"/>
    <s v="Sportsmen — zaopatrzenie dla sportowców"/>
    <x v="2"/>
    <x v="2"/>
    <s v="ML rama górski-W"/>
    <x v="0"/>
    <d v="2010-04-22T00:00:00"/>
    <x v="1"/>
    <x v="2"/>
    <n v="364.09"/>
    <n v="218.45400000000001"/>
    <n v="3"/>
    <n v="655.36200000000008"/>
  </r>
  <r>
    <x v="0"/>
    <x v="0"/>
    <x v="2"/>
    <s v="Uczciwe naprawy"/>
    <x v="2"/>
    <x v="27"/>
    <s v="HL rama rowerowa turystyczny"/>
    <x v="6"/>
    <d v="2010-04-21T00:00:00"/>
    <x v="1"/>
    <x v="2"/>
    <n v="1003.91"/>
    <n v="602.346"/>
    <n v="4"/>
    <n v="2409.384"/>
  </r>
  <r>
    <x v="0"/>
    <x v="0"/>
    <x v="2"/>
    <s v="Uczciwe naprawy"/>
    <x v="0"/>
    <x v="25"/>
    <s v="Turystyczny-3000"/>
    <x v="6"/>
    <d v="2010-04-01T00:00:00"/>
    <x v="1"/>
    <x v="2"/>
    <n v="742.35"/>
    <n v="445.41"/>
    <n v="3"/>
    <n v="1336.23"/>
  </r>
  <r>
    <x v="0"/>
    <x v="0"/>
    <x v="2"/>
    <s v="Uczciwe naprawy"/>
    <x v="0"/>
    <x v="25"/>
    <s v="Turystyczny-3000"/>
    <x v="5"/>
    <d v="2010-04-11T00:00:00"/>
    <x v="1"/>
    <x v="2"/>
    <n v="742.35"/>
    <n v="445.41"/>
    <n v="2"/>
    <n v="890.82"/>
  </r>
  <r>
    <x v="0"/>
    <x v="0"/>
    <x v="2"/>
    <s v="Uczciwe naprawy"/>
    <x v="2"/>
    <x v="27"/>
    <s v="HL rama rowerowa turystyczny"/>
    <x v="5"/>
    <d v="2010-04-01T00:00:00"/>
    <x v="1"/>
    <x v="2"/>
    <n v="1003.91"/>
    <n v="602.346"/>
    <n v="4"/>
    <n v="2409.384"/>
  </r>
  <r>
    <x v="0"/>
    <x v="0"/>
    <x v="2"/>
    <s v="Uczciwe naprawy"/>
    <x v="2"/>
    <x v="27"/>
    <s v="LL rama rowerowa turystyczny"/>
    <x v="5"/>
    <d v="2010-04-30T00:00:00"/>
    <x v="1"/>
    <x v="2"/>
    <n v="333.42"/>
    <n v="200.05199999999999"/>
    <n v="5"/>
    <n v="1000.26"/>
  </r>
  <r>
    <x v="0"/>
    <x v="0"/>
    <x v="2"/>
    <s v="Uczciwe naprawy"/>
    <x v="0"/>
    <x v="25"/>
    <s v="Turystyczny-1000"/>
    <x v="6"/>
    <d v="2010-04-25T00:00:00"/>
    <x v="1"/>
    <x v="2"/>
    <n v="2384.0700000000002"/>
    <n v="1430.442"/>
    <n v="5"/>
    <n v="7152.21"/>
  </r>
  <r>
    <x v="0"/>
    <x v="0"/>
    <x v="2"/>
    <s v="Uczciwe naprawy"/>
    <x v="0"/>
    <x v="25"/>
    <s v="Turystyczny-2000"/>
    <x v="5"/>
    <d v="2010-04-19T00:00:00"/>
    <x v="1"/>
    <x v="2"/>
    <n v="1214.8499999999999"/>
    <n v="728.91"/>
    <n v="4"/>
    <n v="2915.64"/>
  </r>
  <r>
    <x v="0"/>
    <x v="0"/>
    <x v="2"/>
    <s v="Uczciwe naprawy"/>
    <x v="2"/>
    <x v="27"/>
    <s v="HL rama rowerowa turystyczny"/>
    <x v="6"/>
    <d v="2010-04-15T00:00:00"/>
    <x v="1"/>
    <x v="2"/>
    <n v="1003.91"/>
    <n v="602.346"/>
    <n v="3"/>
    <n v="1807.038"/>
  </r>
  <r>
    <x v="0"/>
    <x v="0"/>
    <x v="2"/>
    <s v="Uczciwe naprawy"/>
    <x v="2"/>
    <x v="27"/>
    <s v="LL rama rowerowa turystyczny"/>
    <x v="6"/>
    <d v="2010-05-01T00:00:00"/>
    <x v="1"/>
    <x v="2"/>
    <n v="333.42"/>
    <n v="200.05199999999999"/>
    <n v="1"/>
    <n v="200.05199999999999"/>
  </r>
  <r>
    <x v="0"/>
    <x v="0"/>
    <x v="2"/>
    <s v="Uczciwe naprawy"/>
    <x v="0"/>
    <x v="25"/>
    <s v="Turystyczny-2000"/>
    <x v="5"/>
    <d v="2010-04-18T00:00:00"/>
    <x v="1"/>
    <x v="2"/>
    <n v="1214.8499999999999"/>
    <n v="728.91"/>
    <n v="1"/>
    <n v="728.91"/>
  </r>
  <r>
    <x v="0"/>
    <x v="0"/>
    <x v="2"/>
    <s v="Uczciwe naprawy"/>
    <x v="2"/>
    <x v="20"/>
    <s v="HL siodełko turystyczny"/>
    <x v="7"/>
    <d v="2010-04-12T00:00:00"/>
    <x v="1"/>
    <x v="2"/>
    <n v="52.64"/>
    <n v="31.584"/>
    <n v="2"/>
    <n v="63.167999999999999"/>
  </r>
  <r>
    <x v="0"/>
    <x v="0"/>
    <x v="2"/>
    <s v="Uczciwe naprawy"/>
    <x v="2"/>
    <x v="27"/>
    <s v="LL rama rowerowa turystyczny"/>
    <x v="6"/>
    <d v="2010-04-17T00:00:00"/>
    <x v="1"/>
    <x v="2"/>
    <n v="333.42"/>
    <n v="200.05199999999999"/>
    <n v="3"/>
    <n v="600.15599999999995"/>
  </r>
  <r>
    <x v="0"/>
    <x v="0"/>
    <x v="2"/>
    <s v="Uczciwe naprawy"/>
    <x v="0"/>
    <x v="25"/>
    <s v="Turystyczny-2000"/>
    <x v="5"/>
    <d v="2010-04-03T00:00:00"/>
    <x v="1"/>
    <x v="2"/>
    <n v="1214.8499999999999"/>
    <n v="728.91"/>
    <n v="8"/>
    <n v="5831.28"/>
  </r>
  <r>
    <x v="0"/>
    <x v="0"/>
    <x v="2"/>
    <s v="Uczciwe naprawy"/>
    <x v="2"/>
    <x v="27"/>
    <s v="LL rama rowerowa turystyczny"/>
    <x v="6"/>
    <d v="2010-04-27T00:00:00"/>
    <x v="1"/>
    <x v="2"/>
    <n v="333.42"/>
    <n v="200.05199999999999"/>
    <n v="1"/>
    <n v="200.05199999999999"/>
  </r>
  <r>
    <x v="0"/>
    <x v="0"/>
    <x v="2"/>
    <s v="Uczciwe naprawy"/>
    <x v="0"/>
    <x v="25"/>
    <s v="Turystyczny-3000"/>
    <x v="6"/>
    <d v="2010-04-14T00:00:00"/>
    <x v="1"/>
    <x v="2"/>
    <n v="742.35"/>
    <n v="445.41"/>
    <n v="2"/>
    <n v="890.82"/>
  </r>
  <r>
    <x v="0"/>
    <x v="0"/>
    <x v="2"/>
    <s v="Uczciwe naprawy"/>
    <x v="0"/>
    <x v="25"/>
    <s v="Turystyczny-1000"/>
    <x v="6"/>
    <d v="2010-04-03T00:00:00"/>
    <x v="1"/>
    <x v="2"/>
    <n v="2384.0700000000002"/>
    <n v="1430.442"/>
    <n v="2"/>
    <n v="2860.884"/>
  </r>
  <r>
    <x v="0"/>
    <x v="0"/>
    <x v="2"/>
    <s v="Uczciwe naprawy"/>
    <x v="2"/>
    <x v="27"/>
    <s v="HL rama rowerowa turystyczny"/>
    <x v="5"/>
    <d v="2010-04-19T00:00:00"/>
    <x v="1"/>
    <x v="2"/>
    <n v="1003.91"/>
    <n v="602.346"/>
    <n v="1"/>
    <n v="602.346"/>
  </r>
  <r>
    <x v="0"/>
    <x v="0"/>
    <x v="2"/>
    <s v="Uczciwe naprawy"/>
    <x v="0"/>
    <x v="25"/>
    <s v="Turystyczny-1000"/>
    <x v="5"/>
    <d v="2010-04-03T00:00:00"/>
    <x v="1"/>
    <x v="2"/>
    <n v="2384.0700000000002"/>
    <n v="1430.442"/>
    <n v="9"/>
    <n v="12873.977999999999"/>
  </r>
  <r>
    <x v="0"/>
    <x v="0"/>
    <x v="2"/>
    <s v="Uczciwe naprawy"/>
    <x v="0"/>
    <x v="25"/>
    <s v="Turystyczny-1000"/>
    <x v="6"/>
    <d v="2010-04-25T00:00:00"/>
    <x v="1"/>
    <x v="2"/>
    <n v="2384.0700000000002"/>
    <n v="1430.442"/>
    <n v="3"/>
    <n v="4291.326"/>
  </r>
  <r>
    <x v="0"/>
    <x v="0"/>
    <x v="2"/>
    <s v="Uczciwe naprawy"/>
    <x v="2"/>
    <x v="27"/>
    <s v="LL rama rowerowa turystyczny"/>
    <x v="5"/>
    <d v="2010-04-22T00:00:00"/>
    <x v="1"/>
    <x v="2"/>
    <n v="333.42"/>
    <n v="200.05199999999999"/>
    <n v="2"/>
    <n v="400.10399999999998"/>
  </r>
  <r>
    <x v="0"/>
    <x v="0"/>
    <x v="2"/>
    <s v="Uczciwe naprawy"/>
    <x v="0"/>
    <x v="25"/>
    <s v="Turystyczny-3000"/>
    <x v="5"/>
    <d v="2010-04-23T00:00:00"/>
    <x v="1"/>
    <x v="2"/>
    <n v="742.35"/>
    <n v="445.41"/>
    <n v="2"/>
    <n v="890.82"/>
  </r>
  <r>
    <x v="0"/>
    <x v="0"/>
    <x v="2"/>
    <s v="Świetne rowery"/>
    <x v="0"/>
    <x v="0"/>
    <s v="Górski-200"/>
    <x v="0"/>
    <d v="2010-04-15T00:00:00"/>
    <x v="1"/>
    <x v="2"/>
    <n v="2319.9899999999998"/>
    <n v="1391.9939999999999"/>
    <n v="7"/>
    <n v="9743.9579999999987"/>
  </r>
  <r>
    <x v="0"/>
    <x v="0"/>
    <x v="2"/>
    <s v="Świetne rowery"/>
    <x v="0"/>
    <x v="0"/>
    <s v="Górski-500"/>
    <x v="1"/>
    <d v="2010-05-01T00:00:00"/>
    <x v="1"/>
    <x v="2"/>
    <n v="539.99"/>
    <n v="323.99400000000003"/>
    <n v="5"/>
    <n v="1619.9700000000003"/>
  </r>
  <r>
    <x v="0"/>
    <x v="0"/>
    <x v="2"/>
    <s v="Świetne rowery"/>
    <x v="0"/>
    <x v="0"/>
    <s v="Górski-200-W"/>
    <x v="0"/>
    <d v="2010-04-13T00:00:00"/>
    <x v="1"/>
    <x v="2"/>
    <n v="769.49"/>
    <n v="461.69400000000002"/>
    <n v="2"/>
    <n v="923.38800000000003"/>
  </r>
  <r>
    <x v="0"/>
    <x v="0"/>
    <x v="2"/>
    <s v="Świetne rowery"/>
    <x v="0"/>
    <x v="0"/>
    <s v="Górski-500"/>
    <x v="1"/>
    <d v="2010-04-10T00:00:00"/>
    <x v="1"/>
    <x v="2"/>
    <n v="539.99"/>
    <n v="323.99400000000003"/>
    <n v="1"/>
    <n v="323.99400000000003"/>
  </r>
  <r>
    <x v="0"/>
    <x v="0"/>
    <x v="2"/>
    <s v="Świetne rowery"/>
    <x v="2"/>
    <x v="18"/>
    <s v="LL pedał górski"/>
    <x v="8"/>
    <d v="2010-04-24T00:00:00"/>
    <x v="1"/>
    <x v="2"/>
    <n v="40.49"/>
    <n v="24.294"/>
    <n v="2"/>
    <n v="48.588000000000001"/>
  </r>
  <r>
    <x v="0"/>
    <x v="0"/>
    <x v="2"/>
    <s v="Świetne rowery"/>
    <x v="2"/>
    <x v="18"/>
    <s v="HL pedał górski"/>
    <x v="8"/>
    <d v="2010-04-15T00:00:00"/>
    <x v="1"/>
    <x v="2"/>
    <n v="80.989999999999995"/>
    <n v="48.594000000000001"/>
    <n v="1"/>
    <n v="48.594000000000001"/>
  </r>
  <r>
    <x v="0"/>
    <x v="0"/>
    <x v="2"/>
    <s v="Świetne rowery"/>
    <x v="2"/>
    <x v="2"/>
    <s v="ML rama górski-W"/>
    <x v="0"/>
    <d v="2010-04-17T00:00:00"/>
    <x v="1"/>
    <x v="2"/>
    <n v="364.09"/>
    <n v="218.45400000000001"/>
    <n v="1"/>
    <n v="218.45400000000001"/>
  </r>
  <r>
    <x v="0"/>
    <x v="0"/>
    <x v="2"/>
    <s v="Świetne rowery"/>
    <x v="2"/>
    <x v="2"/>
    <s v="LL rama górski"/>
    <x v="1"/>
    <d v="2010-04-22T00:00:00"/>
    <x v="1"/>
    <x v="2"/>
    <n v="249.79"/>
    <n v="149.874"/>
    <n v="4"/>
    <n v="599.49599999999998"/>
  </r>
  <r>
    <x v="0"/>
    <x v="0"/>
    <x v="2"/>
    <s v="Świetne rowery"/>
    <x v="2"/>
    <x v="2"/>
    <s v="LL rama górski"/>
    <x v="0"/>
    <d v="2010-04-09T00:00:00"/>
    <x v="1"/>
    <x v="2"/>
    <n v="264.05"/>
    <n v="158.43"/>
    <n v="1"/>
    <n v="158.43"/>
  </r>
  <r>
    <x v="0"/>
    <x v="0"/>
    <x v="2"/>
    <s v="Świetne rowery"/>
    <x v="0"/>
    <x v="0"/>
    <s v="Górski-200"/>
    <x v="1"/>
    <d v="2010-04-25T00:00:00"/>
    <x v="1"/>
    <x v="2"/>
    <n v="2294.9899999999998"/>
    <n v="1331.0942"/>
    <n v="12"/>
    <n v="15973.1304"/>
  </r>
  <r>
    <x v="0"/>
    <x v="0"/>
    <x v="2"/>
    <s v="Świetne rowery"/>
    <x v="2"/>
    <x v="2"/>
    <s v="LL rama górski"/>
    <x v="1"/>
    <d v="2010-04-12T00:00:00"/>
    <x v="1"/>
    <x v="2"/>
    <n v="249.79"/>
    <n v="149.874"/>
    <n v="3"/>
    <n v="449.62199999999996"/>
  </r>
  <r>
    <x v="0"/>
    <x v="0"/>
    <x v="2"/>
    <s v="Świetne rowery"/>
    <x v="0"/>
    <x v="0"/>
    <s v="Górski-200"/>
    <x v="1"/>
    <d v="2010-04-30T00:00:00"/>
    <x v="1"/>
    <x v="2"/>
    <n v="2294.9899999999998"/>
    <n v="1331.0942"/>
    <n v="11"/>
    <n v="14642.0362"/>
  </r>
  <r>
    <x v="0"/>
    <x v="0"/>
    <x v="2"/>
    <s v="Świetne rowery"/>
    <x v="2"/>
    <x v="9"/>
    <s v="ML kierownica górski"/>
    <x v="7"/>
    <d v="2010-04-18T00:00:00"/>
    <x v="1"/>
    <x v="2"/>
    <n v="61.92"/>
    <n v="37.152000000000001"/>
    <n v="3"/>
    <n v="111.456"/>
  </r>
  <r>
    <x v="0"/>
    <x v="0"/>
    <x v="2"/>
    <s v="Świetne rowery"/>
    <x v="2"/>
    <x v="2"/>
    <s v="LL rama górski"/>
    <x v="0"/>
    <d v="2010-04-29T00:00:00"/>
    <x v="1"/>
    <x v="2"/>
    <n v="264.05"/>
    <n v="158.43"/>
    <n v="2"/>
    <n v="316.86"/>
  </r>
  <r>
    <x v="0"/>
    <x v="0"/>
    <x v="2"/>
    <s v="Świetne rowery"/>
    <x v="0"/>
    <x v="0"/>
    <s v="Górski-500"/>
    <x v="1"/>
    <d v="2010-04-01T00:00:00"/>
    <x v="1"/>
    <x v="2"/>
    <n v="539.99"/>
    <n v="323.99400000000003"/>
    <n v="2"/>
    <n v="647.98800000000006"/>
  </r>
  <r>
    <x v="0"/>
    <x v="0"/>
    <x v="2"/>
    <s v="Świetne rowery"/>
    <x v="2"/>
    <x v="20"/>
    <s v="HL siodełko górski 2"/>
    <x v="7"/>
    <d v="2010-04-11T00:00:00"/>
    <x v="1"/>
    <x v="2"/>
    <n v="52.64"/>
    <n v="31.584"/>
    <n v="5"/>
    <n v="157.91999999999999"/>
  </r>
  <r>
    <x v="0"/>
    <x v="0"/>
    <x v="2"/>
    <s v="Świetne rowery"/>
    <x v="0"/>
    <x v="0"/>
    <s v="Górski-200-W"/>
    <x v="0"/>
    <d v="2010-04-28T00:00:00"/>
    <x v="1"/>
    <x v="2"/>
    <n v="769.49"/>
    <n v="461.69400000000002"/>
    <n v="3"/>
    <n v="1385.0820000000001"/>
  </r>
  <r>
    <x v="0"/>
    <x v="0"/>
    <x v="2"/>
    <s v="Świetne rowery"/>
    <x v="0"/>
    <x v="0"/>
    <s v="Górski-200"/>
    <x v="1"/>
    <d v="2010-04-25T00:00:00"/>
    <x v="1"/>
    <x v="2"/>
    <n v="2294.9899999999998"/>
    <n v="1262.2445"/>
    <n v="16"/>
    <n v="20195.912"/>
  </r>
  <r>
    <x v="0"/>
    <x v="0"/>
    <x v="2"/>
    <s v="Świetne rowery"/>
    <x v="2"/>
    <x v="2"/>
    <s v="HL rama górski"/>
    <x v="1"/>
    <d v="2010-04-04T00:00:00"/>
    <x v="1"/>
    <x v="2"/>
    <n v="1349.6"/>
    <n v="809.76"/>
    <n v="2"/>
    <n v="1619.52"/>
  </r>
  <r>
    <x v="0"/>
    <x v="0"/>
    <x v="2"/>
    <s v="Świetne rowery"/>
    <x v="0"/>
    <x v="0"/>
    <s v="Górski-200-W"/>
    <x v="0"/>
    <d v="2010-04-10T00:00:00"/>
    <x v="1"/>
    <x v="2"/>
    <n v="769.49"/>
    <n v="461.69400000000002"/>
    <n v="2"/>
    <n v="923.38800000000003"/>
  </r>
  <r>
    <x v="0"/>
    <x v="0"/>
    <x v="2"/>
    <s v="Świetne rowery"/>
    <x v="2"/>
    <x v="18"/>
    <s v="ML pedał górski"/>
    <x v="8"/>
    <d v="2010-04-02T00:00:00"/>
    <x v="1"/>
    <x v="2"/>
    <n v="62.09"/>
    <n v="37.253999999999998"/>
    <n v="1"/>
    <n v="37.253999999999998"/>
  </r>
  <r>
    <x v="0"/>
    <x v="0"/>
    <x v="2"/>
    <s v="Świetne rowery"/>
    <x v="1"/>
    <x v="10"/>
    <s v="rękawiczki rowerowe"/>
    <x v="1"/>
    <d v="2010-04-09T00:00:00"/>
    <x v="1"/>
    <x v="2"/>
    <n v="24.49"/>
    <n v="14.694000000000001"/>
    <n v="1"/>
    <n v="14.694000000000001"/>
  </r>
  <r>
    <x v="0"/>
    <x v="0"/>
    <x v="2"/>
    <s v="Świetne rowery"/>
    <x v="0"/>
    <x v="0"/>
    <s v="Górski-200"/>
    <x v="0"/>
    <d v="2010-04-01T00:00:00"/>
    <x v="1"/>
    <x v="2"/>
    <n v="2319.9899999999998"/>
    <n v="1391.9939999999999"/>
    <n v="8"/>
    <n v="11135.951999999999"/>
  </r>
  <r>
    <x v="0"/>
    <x v="0"/>
    <x v="2"/>
    <s v="Świetne rowery"/>
    <x v="1"/>
    <x v="14"/>
    <s v="spodenki damskie górskie"/>
    <x v="1"/>
    <d v="2010-04-06T00:00:00"/>
    <x v="1"/>
    <x v="2"/>
    <n v="69.989999999999995"/>
    <n v="34.994999999999997"/>
    <n v="32"/>
    <n v="1119.8399999999999"/>
  </r>
  <r>
    <x v="0"/>
    <x v="0"/>
    <x v="2"/>
    <s v="Świetne rowery"/>
    <x v="2"/>
    <x v="2"/>
    <s v="HL rama górski"/>
    <x v="0"/>
    <d v="2010-04-07T00:00:00"/>
    <x v="1"/>
    <x v="2"/>
    <n v="1364.5"/>
    <n v="818.7"/>
    <n v="3"/>
    <n v="2456.1000000000004"/>
  </r>
  <r>
    <x v="0"/>
    <x v="0"/>
    <x v="2"/>
    <s v="Świetne rowery"/>
    <x v="1"/>
    <x v="14"/>
    <s v="spodenki damskie górskie"/>
    <x v="1"/>
    <d v="2010-04-29T00:00:00"/>
    <x v="1"/>
    <x v="2"/>
    <n v="69.989999999999995"/>
    <n v="38.494500000000002"/>
    <n v="18"/>
    <n v="692.90100000000007"/>
  </r>
  <r>
    <x v="0"/>
    <x v="0"/>
    <x v="2"/>
    <s v="Świetne rowery"/>
    <x v="2"/>
    <x v="20"/>
    <s v="LL siodełko górski 2"/>
    <x v="7"/>
    <d v="2010-04-04T00:00:00"/>
    <x v="1"/>
    <x v="2"/>
    <n v="27.12"/>
    <n v="16.271999999999998"/>
    <n v="3"/>
    <n v="48.815999999999995"/>
  </r>
  <r>
    <x v="0"/>
    <x v="0"/>
    <x v="2"/>
    <s v="Świetne rowery"/>
    <x v="0"/>
    <x v="0"/>
    <s v="Górski-200-W"/>
    <x v="0"/>
    <d v="2010-04-25T00:00:00"/>
    <x v="1"/>
    <x v="2"/>
    <n v="769.49"/>
    <n v="461.69400000000002"/>
    <n v="4"/>
    <n v="1846.7760000000001"/>
  </r>
  <r>
    <x v="0"/>
    <x v="0"/>
    <x v="2"/>
    <s v="Świetne rowery"/>
    <x v="0"/>
    <x v="0"/>
    <s v="Górski-500"/>
    <x v="1"/>
    <d v="2010-04-23T00:00:00"/>
    <x v="1"/>
    <x v="2"/>
    <n v="539.99"/>
    <n v="323.99400000000003"/>
    <n v="1"/>
    <n v="323.99400000000003"/>
  </r>
  <r>
    <x v="0"/>
    <x v="0"/>
    <x v="2"/>
    <s v="Świetne rowery"/>
    <x v="0"/>
    <x v="0"/>
    <s v="Górski-200"/>
    <x v="0"/>
    <d v="2010-04-02T00:00:00"/>
    <x v="1"/>
    <x v="2"/>
    <n v="2319.9899999999998"/>
    <n v="1391.9939999999999"/>
    <n v="3"/>
    <n v="4175.982"/>
  </r>
  <r>
    <x v="0"/>
    <x v="0"/>
    <x v="2"/>
    <s v="Świetne rowery"/>
    <x v="1"/>
    <x v="14"/>
    <s v="spodenki damskie górskie"/>
    <x v="1"/>
    <d v="2010-04-24T00:00:00"/>
    <x v="1"/>
    <x v="2"/>
    <n v="69.989999999999995"/>
    <n v="41.994"/>
    <n v="3"/>
    <n v="125.982"/>
  </r>
  <r>
    <x v="0"/>
    <x v="0"/>
    <x v="2"/>
    <s v="Świetne rowery"/>
    <x v="2"/>
    <x v="2"/>
    <s v="ML rama górski-W"/>
    <x v="0"/>
    <d v="2010-04-07T00:00:00"/>
    <x v="1"/>
    <x v="2"/>
    <n v="364.09"/>
    <n v="218.45400000000001"/>
    <n v="4"/>
    <n v="873.81600000000003"/>
  </r>
  <r>
    <x v="0"/>
    <x v="0"/>
    <x v="2"/>
    <s v="Świetne rowery"/>
    <x v="2"/>
    <x v="9"/>
    <s v="HL kierownica górski"/>
    <x v="7"/>
    <d v="2010-04-24T00:00:00"/>
    <x v="1"/>
    <x v="2"/>
    <n v="120.27"/>
    <n v="72.162000000000006"/>
    <n v="2"/>
    <n v="144.32400000000001"/>
  </r>
  <r>
    <x v="0"/>
    <x v="1"/>
    <x v="1"/>
    <s v="Punkt detaliczny"/>
    <x v="0"/>
    <x v="3"/>
    <s v="Szosa--550-W"/>
    <x v="6"/>
    <d v="2010-04-01T00:00:00"/>
    <x v="1"/>
    <x v="2"/>
    <n v="1120.49"/>
    <n v="672.29399999999998"/>
    <n v="6"/>
    <n v="4033.7640000000001"/>
  </r>
  <r>
    <x v="0"/>
    <x v="1"/>
    <x v="1"/>
    <s v="Punkt detaliczny"/>
    <x v="0"/>
    <x v="3"/>
    <s v="Szosa-750"/>
    <x v="1"/>
    <d v="2010-04-12T00:00:00"/>
    <x v="1"/>
    <x v="2"/>
    <n v="539.99"/>
    <n v="323.99400000000003"/>
    <n v="6"/>
    <n v="1943.9640000000002"/>
  </r>
  <r>
    <x v="0"/>
    <x v="1"/>
    <x v="1"/>
    <s v="Punkt detaliczny"/>
    <x v="0"/>
    <x v="3"/>
    <s v="Szosa--350-W"/>
    <x v="6"/>
    <d v="2010-04-25T00:00:00"/>
    <x v="1"/>
    <x v="2"/>
    <n v="1700.99"/>
    <n v="1020.5940000000001"/>
    <n v="10"/>
    <n v="10205.94"/>
  </r>
  <r>
    <x v="0"/>
    <x v="1"/>
    <x v="1"/>
    <s v="Punkt detaliczny"/>
    <x v="0"/>
    <x v="3"/>
    <s v="Szosa--550-W"/>
    <x v="6"/>
    <d v="2010-04-30T00:00:00"/>
    <x v="1"/>
    <x v="2"/>
    <n v="1120.49"/>
    <n v="672.29399999999998"/>
    <n v="1"/>
    <n v="672.29399999999998"/>
  </r>
  <r>
    <x v="0"/>
    <x v="1"/>
    <x v="1"/>
    <s v="Punkt detaliczny"/>
    <x v="0"/>
    <x v="3"/>
    <s v="Szosa--550-W"/>
    <x v="6"/>
    <d v="2010-04-13T00:00:00"/>
    <x v="1"/>
    <x v="2"/>
    <n v="1120.49"/>
    <n v="672.29399999999998"/>
    <n v="4"/>
    <n v="2689.1759999999999"/>
  </r>
  <r>
    <x v="0"/>
    <x v="1"/>
    <x v="1"/>
    <s v="Punkt detaliczny"/>
    <x v="1"/>
    <x v="10"/>
    <s v="rękawiczki rowerowe"/>
    <x v="1"/>
    <d v="2010-04-21T00:00:00"/>
    <x v="1"/>
    <x v="2"/>
    <n v="24.49"/>
    <n v="14.694000000000001"/>
    <n v="4"/>
    <n v="58.776000000000003"/>
  </r>
  <r>
    <x v="0"/>
    <x v="1"/>
    <x v="1"/>
    <s v="Punkt detaliczny"/>
    <x v="0"/>
    <x v="3"/>
    <s v="Szosa-750"/>
    <x v="1"/>
    <d v="2010-04-18T00:00:00"/>
    <x v="1"/>
    <x v="2"/>
    <n v="539.99"/>
    <n v="323.99400000000003"/>
    <n v="2"/>
    <n v="647.98800000000006"/>
  </r>
  <r>
    <x v="0"/>
    <x v="1"/>
    <x v="1"/>
    <s v="Punkt detaliczny"/>
    <x v="2"/>
    <x v="18"/>
    <s v="ML pedał szosa"/>
    <x v="8"/>
    <d v="2010-04-20T00:00:00"/>
    <x v="1"/>
    <x v="2"/>
    <n v="62.09"/>
    <n v="37.253999999999998"/>
    <n v="4"/>
    <n v="149.01599999999999"/>
  </r>
  <r>
    <x v="0"/>
    <x v="1"/>
    <x v="1"/>
    <s v="Punkt detaliczny"/>
    <x v="2"/>
    <x v="6"/>
    <s v="ML rama rowerowa-W"/>
    <x v="6"/>
    <d v="2010-04-05T00:00:00"/>
    <x v="1"/>
    <x v="2"/>
    <n v="594.83000000000004"/>
    <n v="356.89800000000002"/>
    <n v="2"/>
    <n v="713.79600000000005"/>
  </r>
  <r>
    <x v="0"/>
    <x v="1"/>
    <x v="1"/>
    <s v="Punkt detaliczny"/>
    <x v="0"/>
    <x v="3"/>
    <s v="Szosa-250"/>
    <x v="1"/>
    <d v="2010-04-18T00:00:00"/>
    <x v="1"/>
    <x v="2"/>
    <n v="2443.35"/>
    <n v="1466.01"/>
    <n v="1"/>
    <n v="1466.01"/>
  </r>
  <r>
    <x v="0"/>
    <x v="1"/>
    <x v="1"/>
    <s v="Punkt detaliczny"/>
    <x v="0"/>
    <x v="3"/>
    <s v="Szosa-250"/>
    <x v="1"/>
    <d v="2010-04-22T00:00:00"/>
    <x v="1"/>
    <x v="2"/>
    <n v="2443.35"/>
    <n v="1466.01"/>
    <n v="4"/>
    <n v="5864.04"/>
  </r>
  <r>
    <x v="0"/>
    <x v="1"/>
    <x v="1"/>
    <s v="Punkt detaliczny"/>
    <x v="2"/>
    <x v="9"/>
    <s v="HL kierownica szosa"/>
    <x v="7"/>
    <d v="2010-04-01T00:00:00"/>
    <x v="1"/>
    <x v="2"/>
    <n v="120.27"/>
    <n v="72.162000000000006"/>
    <n v="2"/>
    <n v="144.32400000000001"/>
  </r>
  <r>
    <x v="0"/>
    <x v="1"/>
    <x v="1"/>
    <s v="Punkt detaliczny"/>
    <x v="1"/>
    <x v="4"/>
    <s v="Long-Sleeve Logo Jersey"/>
    <x v="4"/>
    <d v="2010-04-21T00:00:00"/>
    <x v="1"/>
    <x v="2"/>
    <n v="49.99"/>
    <n v="29.994"/>
    <n v="1"/>
    <n v="29.994"/>
  </r>
  <r>
    <x v="0"/>
    <x v="1"/>
    <x v="1"/>
    <s v="Punkt detaliczny"/>
    <x v="2"/>
    <x v="6"/>
    <s v="HL rama rowerowa szosa"/>
    <x v="3"/>
    <d v="2010-04-08T00:00:00"/>
    <x v="1"/>
    <x v="2"/>
    <n v="1431.5"/>
    <n v="858.9"/>
    <n v="2"/>
    <n v="1717.8"/>
  </r>
  <r>
    <x v="0"/>
    <x v="1"/>
    <x v="1"/>
    <s v="Punkt detaliczny"/>
    <x v="0"/>
    <x v="3"/>
    <s v="Szosa--350-W"/>
    <x v="6"/>
    <d v="2010-05-01T00:00:00"/>
    <x v="1"/>
    <x v="2"/>
    <n v="1700.99"/>
    <n v="1020.5940000000001"/>
    <n v="2"/>
    <n v="2041.1880000000001"/>
  </r>
  <r>
    <x v="0"/>
    <x v="1"/>
    <x v="1"/>
    <s v="Punkt detaliczny"/>
    <x v="0"/>
    <x v="3"/>
    <s v="Szosa--550-W"/>
    <x v="6"/>
    <d v="2010-04-09T00:00:00"/>
    <x v="1"/>
    <x v="2"/>
    <n v="1120.49"/>
    <n v="672.29399999999998"/>
    <n v="2"/>
    <n v="1344.588"/>
  </r>
  <r>
    <x v="0"/>
    <x v="1"/>
    <x v="1"/>
    <s v="Punkt detaliczny"/>
    <x v="2"/>
    <x v="6"/>
    <s v="ML rama rowerowa-W"/>
    <x v="6"/>
    <d v="2010-04-15T00:00:00"/>
    <x v="1"/>
    <x v="2"/>
    <n v="594.83000000000004"/>
    <n v="356.89800000000002"/>
    <n v="3"/>
    <n v="1070.694"/>
  </r>
  <r>
    <x v="0"/>
    <x v="1"/>
    <x v="1"/>
    <s v="Punkt detaliczny"/>
    <x v="2"/>
    <x v="6"/>
    <s v="LL rama rowerowa"/>
    <x v="1"/>
    <d v="2010-04-17T00:00:00"/>
    <x v="1"/>
    <x v="2"/>
    <n v="337.22"/>
    <n v="202.33199999999999"/>
    <n v="1"/>
    <n v="202.33199999999999"/>
  </r>
  <r>
    <x v="0"/>
    <x v="1"/>
    <x v="1"/>
    <s v="Punkt detaliczny"/>
    <x v="2"/>
    <x v="6"/>
    <s v="LL rama rowerowa"/>
    <x v="1"/>
    <d v="2010-04-12T00:00:00"/>
    <x v="1"/>
    <x v="2"/>
    <n v="337.22"/>
    <n v="202.33199999999999"/>
    <n v="2"/>
    <n v="404.66399999999999"/>
  </r>
  <r>
    <x v="0"/>
    <x v="1"/>
    <x v="1"/>
    <s v="Punkt detaliczny"/>
    <x v="2"/>
    <x v="6"/>
    <s v="HL rama rowerowa szosa"/>
    <x v="3"/>
    <d v="2010-04-04T00:00:00"/>
    <x v="1"/>
    <x v="2"/>
    <n v="1431.5"/>
    <n v="858.9"/>
    <n v="2"/>
    <n v="1717.8"/>
  </r>
  <r>
    <x v="0"/>
    <x v="1"/>
    <x v="1"/>
    <s v="Punkt detaliczny"/>
    <x v="2"/>
    <x v="18"/>
    <s v="LL pedał szosa"/>
    <x v="8"/>
    <d v="2010-04-12T00:00:00"/>
    <x v="1"/>
    <x v="2"/>
    <n v="40.49"/>
    <n v="24.294"/>
    <n v="4"/>
    <n v="97.176000000000002"/>
  </r>
  <r>
    <x v="0"/>
    <x v="1"/>
    <x v="1"/>
    <s v="Punkt detaliczny"/>
    <x v="2"/>
    <x v="18"/>
    <s v="HL pedał szosa"/>
    <x v="8"/>
    <d v="2010-05-01T00:00:00"/>
    <x v="1"/>
    <x v="2"/>
    <n v="80.989999999999995"/>
    <n v="48.594000000000001"/>
    <n v="4"/>
    <n v="194.376"/>
  </r>
  <r>
    <x v="0"/>
    <x v="1"/>
    <x v="1"/>
    <s v="Punkt detaliczny"/>
    <x v="2"/>
    <x v="20"/>
    <s v="HL siodełko szosa 2"/>
    <x v="7"/>
    <d v="2010-04-16T00:00:00"/>
    <x v="1"/>
    <x v="2"/>
    <n v="52.64"/>
    <n v="31.584"/>
    <n v="1"/>
    <n v="31.584"/>
  </r>
  <r>
    <x v="0"/>
    <x v="1"/>
    <x v="1"/>
    <s v="Punkt detaliczny"/>
    <x v="0"/>
    <x v="3"/>
    <s v="Szosa-250"/>
    <x v="1"/>
    <d v="2010-04-21T00:00:00"/>
    <x v="1"/>
    <x v="2"/>
    <n v="2443.35"/>
    <n v="1466.01"/>
    <n v="5"/>
    <n v="7330.05"/>
  </r>
  <r>
    <x v="0"/>
    <x v="1"/>
    <x v="1"/>
    <s v="Punkt detaliczny"/>
    <x v="0"/>
    <x v="3"/>
    <s v="Szosa--350-W"/>
    <x v="6"/>
    <d v="2010-04-01T00:00:00"/>
    <x v="1"/>
    <x v="2"/>
    <n v="1700.99"/>
    <n v="986.57420000000002"/>
    <n v="12"/>
    <n v="11838.8904"/>
  </r>
  <r>
    <x v="0"/>
    <x v="1"/>
    <x v="1"/>
    <s v="Punkt detaliczny"/>
    <x v="1"/>
    <x v="1"/>
    <s v="skarpety wyścigowe"/>
    <x v="2"/>
    <d v="2010-04-21T00:00:00"/>
    <x v="1"/>
    <x v="2"/>
    <n v="8.99"/>
    <n v="5.3940000000000001"/>
    <n v="3"/>
    <n v="16.182000000000002"/>
  </r>
  <r>
    <x v="0"/>
    <x v="1"/>
    <x v="1"/>
    <s v="Punkt detaliczny"/>
    <x v="2"/>
    <x v="6"/>
    <s v="ML rama rowerowa-W"/>
    <x v="6"/>
    <d v="2010-04-17T00:00:00"/>
    <x v="1"/>
    <x v="2"/>
    <n v="594.83000000000004"/>
    <n v="356.89800000000002"/>
    <n v="4"/>
    <n v="1427.5920000000001"/>
  </r>
  <r>
    <x v="0"/>
    <x v="1"/>
    <x v="1"/>
    <s v="Punkt detaliczny"/>
    <x v="2"/>
    <x v="6"/>
    <s v="HL rama rowerowa szosa"/>
    <x v="1"/>
    <d v="2010-04-06T00:00:00"/>
    <x v="1"/>
    <x v="2"/>
    <n v="1431.5"/>
    <n v="858.9"/>
    <n v="1"/>
    <n v="858.9"/>
  </r>
  <r>
    <x v="0"/>
    <x v="0"/>
    <x v="4"/>
    <s v="Sporty przyszłości — dystrybucja"/>
    <x v="0"/>
    <x v="3"/>
    <s v="Szosa--550-W"/>
    <x v="6"/>
    <d v="2010-04-02T00:00:00"/>
    <x v="1"/>
    <x v="2"/>
    <n v="1120.49"/>
    <n v="672.29399999999998"/>
    <n v="4"/>
    <n v="2689.1759999999999"/>
  </r>
  <r>
    <x v="0"/>
    <x v="0"/>
    <x v="4"/>
    <s v="Sporty przyszłości — dystrybucja"/>
    <x v="3"/>
    <x v="24"/>
    <s v="Bike Wash"/>
    <x v="7"/>
    <d v="2010-04-06T00:00:00"/>
    <x v="1"/>
    <x v="2"/>
    <n v="7.95"/>
    <n v="4.7699999999999996"/>
    <n v="2"/>
    <n v="9.5399999999999991"/>
  </r>
  <r>
    <x v="0"/>
    <x v="0"/>
    <x v="4"/>
    <s v="Sporty przyszłości — dystrybucja"/>
    <x v="0"/>
    <x v="3"/>
    <s v="Szosa--350-W"/>
    <x v="6"/>
    <d v="2010-04-22T00:00:00"/>
    <x v="1"/>
    <x v="2"/>
    <n v="1700.99"/>
    <n v="1020.5940000000001"/>
    <n v="4"/>
    <n v="4082.3760000000002"/>
  </r>
  <r>
    <x v="0"/>
    <x v="0"/>
    <x v="4"/>
    <s v="Sporty przyszłości — dystrybucja"/>
    <x v="0"/>
    <x v="3"/>
    <s v="Szosa--350-W"/>
    <x v="6"/>
    <d v="2010-04-29T00:00:00"/>
    <x v="1"/>
    <x v="2"/>
    <n v="1700.99"/>
    <n v="1020.5940000000001"/>
    <n v="3"/>
    <n v="3061.7820000000002"/>
  </r>
  <r>
    <x v="0"/>
    <x v="0"/>
    <x v="4"/>
    <s v="Sporty przyszłości — dystrybucja"/>
    <x v="1"/>
    <x v="10"/>
    <s v="rękawiczki rowerowe"/>
    <x v="1"/>
    <d v="2010-04-21T00:00:00"/>
    <x v="1"/>
    <x v="2"/>
    <n v="24.49"/>
    <n v="14.694000000000001"/>
    <n v="4"/>
    <n v="58.776000000000003"/>
  </r>
  <r>
    <x v="0"/>
    <x v="0"/>
    <x v="4"/>
    <s v="Sporty przyszłości — dystrybucja"/>
    <x v="0"/>
    <x v="3"/>
    <s v="Szosa-750"/>
    <x v="1"/>
    <d v="2010-04-12T00:00:00"/>
    <x v="1"/>
    <x v="2"/>
    <n v="539.99"/>
    <n v="323.99400000000003"/>
    <n v="2"/>
    <n v="647.98800000000006"/>
  </r>
  <r>
    <x v="0"/>
    <x v="0"/>
    <x v="4"/>
    <s v="Sporty przyszłości — dystrybucja"/>
    <x v="1"/>
    <x v="4"/>
    <s v="Short-Sleeve Classic Jersey"/>
    <x v="6"/>
    <d v="2010-04-27T00:00:00"/>
    <x v="1"/>
    <x v="2"/>
    <n v="53.99"/>
    <n v="32.393999999999998"/>
    <n v="10"/>
    <n v="323.94"/>
  </r>
  <r>
    <x v="0"/>
    <x v="0"/>
    <x v="4"/>
    <s v="Sporty przyszłości — dystrybucja"/>
    <x v="2"/>
    <x v="6"/>
    <s v="LL rama rowerowa"/>
    <x v="1"/>
    <d v="2010-04-03T00:00:00"/>
    <x v="1"/>
    <x v="2"/>
    <n v="337.22"/>
    <n v="202.33199999999999"/>
    <n v="1"/>
    <n v="202.33199999999999"/>
  </r>
  <r>
    <x v="0"/>
    <x v="0"/>
    <x v="4"/>
    <s v="Sporty przyszłości — dystrybucja"/>
    <x v="1"/>
    <x v="4"/>
    <s v="Short-Sleeve Classic Jersey"/>
    <x v="6"/>
    <d v="2010-04-07T00:00:00"/>
    <x v="1"/>
    <x v="2"/>
    <n v="53.99"/>
    <n v="32.393999999999998"/>
    <n v="7"/>
    <n v="226.75799999999998"/>
  </r>
  <r>
    <x v="0"/>
    <x v="0"/>
    <x v="4"/>
    <s v="Sporty przyszłości — dystrybucja"/>
    <x v="1"/>
    <x v="5"/>
    <s v="nakładka na rower"/>
    <x v="4"/>
    <d v="2010-04-02T00:00:00"/>
    <x v="1"/>
    <x v="2"/>
    <n v="8.99"/>
    <n v="5.3940000000000001"/>
    <n v="8"/>
    <n v="43.152000000000001"/>
  </r>
  <r>
    <x v="0"/>
    <x v="0"/>
    <x v="4"/>
    <s v="Sporty przyszłości — dystrybucja"/>
    <x v="3"/>
    <x v="7"/>
    <s v="Sport-100"/>
    <x v="1"/>
    <d v="2010-04-11T00:00:00"/>
    <x v="1"/>
    <x v="2"/>
    <n v="34.99"/>
    <n v="20.2942"/>
    <n v="13"/>
    <n v="263.82459999999998"/>
  </r>
  <r>
    <x v="0"/>
    <x v="0"/>
    <x v="4"/>
    <s v="Sporty przyszłości — dystrybucja"/>
    <x v="1"/>
    <x v="4"/>
    <s v="Long-Sleeve Logo Jersey"/>
    <x v="4"/>
    <d v="2010-04-21T00:00:00"/>
    <x v="1"/>
    <x v="2"/>
    <n v="49.99"/>
    <n v="29.994"/>
    <n v="6"/>
    <n v="179.964"/>
  </r>
  <r>
    <x v="0"/>
    <x v="0"/>
    <x v="4"/>
    <s v="Sporty przyszłości — dystrybucja"/>
    <x v="2"/>
    <x v="18"/>
    <s v="HL pedał szosa"/>
    <x v="8"/>
    <d v="2010-04-04T00:00:00"/>
    <x v="1"/>
    <x v="2"/>
    <n v="80.989999999999995"/>
    <n v="48.594000000000001"/>
    <n v="2"/>
    <n v="97.188000000000002"/>
  </r>
  <r>
    <x v="0"/>
    <x v="0"/>
    <x v="4"/>
    <s v="Sporty przyszłości — dystrybucja"/>
    <x v="3"/>
    <x v="7"/>
    <s v="Sport-100"/>
    <x v="3"/>
    <d v="2010-04-28T00:00:00"/>
    <x v="1"/>
    <x v="2"/>
    <n v="34.99"/>
    <n v="20.2942"/>
    <n v="14"/>
    <n v="284.11880000000002"/>
  </r>
  <r>
    <x v="0"/>
    <x v="0"/>
    <x v="4"/>
    <s v="Sporty przyszłości — dystrybucja"/>
    <x v="1"/>
    <x v="4"/>
    <s v="Short-Sleeve Classic Jersey"/>
    <x v="6"/>
    <d v="2010-04-06T00:00:00"/>
    <x v="1"/>
    <x v="2"/>
    <n v="53.99"/>
    <n v="32.393999999999998"/>
    <n v="6"/>
    <n v="194.36399999999998"/>
  </r>
  <r>
    <x v="0"/>
    <x v="0"/>
    <x v="4"/>
    <s v="Sporty przyszłości — dystrybucja"/>
    <x v="2"/>
    <x v="6"/>
    <s v="LL rama rowerowa"/>
    <x v="1"/>
    <d v="2010-04-08T00:00:00"/>
    <x v="1"/>
    <x v="2"/>
    <n v="337.22"/>
    <n v="202.33199999999999"/>
    <n v="3"/>
    <n v="606.99599999999998"/>
  </r>
  <r>
    <x v="0"/>
    <x v="0"/>
    <x v="4"/>
    <s v="Sporty przyszłości — dystrybucja"/>
    <x v="2"/>
    <x v="6"/>
    <s v="ML rama rowerowa-W"/>
    <x v="6"/>
    <d v="2010-04-21T00:00:00"/>
    <x v="1"/>
    <x v="2"/>
    <n v="594.83000000000004"/>
    <n v="356.89800000000002"/>
    <n v="2"/>
    <n v="713.79600000000005"/>
  </r>
  <r>
    <x v="0"/>
    <x v="0"/>
    <x v="4"/>
    <s v="Sporty przyszłości — dystrybucja"/>
    <x v="3"/>
    <x v="19"/>
    <s v="stojak na 4 rowery"/>
    <x v="7"/>
    <d v="2010-04-27T00:00:00"/>
    <x v="1"/>
    <x v="2"/>
    <n v="120"/>
    <n v="69.599999999999994"/>
    <n v="12"/>
    <n v="835.19999999999993"/>
  </r>
  <r>
    <x v="0"/>
    <x v="0"/>
    <x v="4"/>
    <s v="Sporty przyszłości — dystrybucja"/>
    <x v="0"/>
    <x v="3"/>
    <s v="Szosa--550-W"/>
    <x v="6"/>
    <d v="2010-04-15T00:00:00"/>
    <x v="1"/>
    <x v="2"/>
    <n v="1120.49"/>
    <n v="672.29399999999998"/>
    <n v="4"/>
    <n v="2689.1759999999999"/>
  </r>
  <r>
    <x v="0"/>
    <x v="0"/>
    <x v="4"/>
    <s v="Sporty przyszłości — dystrybucja"/>
    <x v="3"/>
    <x v="32"/>
    <s v="zestawy naprawcze do opon"/>
    <x v="7"/>
    <d v="2010-04-27T00:00:00"/>
    <x v="1"/>
    <x v="2"/>
    <n v="2.29"/>
    <n v="1.3740000000000001"/>
    <n v="2"/>
    <n v="2.7480000000000002"/>
  </r>
  <r>
    <x v="0"/>
    <x v="0"/>
    <x v="4"/>
    <s v="Sporty przyszłości — dystrybucja"/>
    <x v="1"/>
    <x v="4"/>
    <s v="Long-Sleeve Logo Jersey"/>
    <x v="4"/>
    <d v="2010-04-13T00:00:00"/>
    <x v="1"/>
    <x v="2"/>
    <n v="49.99"/>
    <n v="29.994"/>
    <n v="7"/>
    <n v="209.958"/>
  </r>
  <r>
    <x v="0"/>
    <x v="0"/>
    <x v="4"/>
    <s v="Sporty przyszłości — dystrybucja"/>
    <x v="3"/>
    <x v="7"/>
    <s v="Sport-100"/>
    <x v="5"/>
    <d v="2010-04-25T00:00:00"/>
    <x v="1"/>
    <x v="2"/>
    <n v="34.99"/>
    <n v="20.2942"/>
    <n v="11"/>
    <n v="223.2362"/>
  </r>
  <r>
    <x v="0"/>
    <x v="0"/>
    <x v="4"/>
    <s v="Sporty przyszłości — dystrybucja"/>
    <x v="0"/>
    <x v="3"/>
    <s v="Szosa--350-W"/>
    <x v="6"/>
    <d v="2010-04-26T00:00:00"/>
    <x v="1"/>
    <x v="2"/>
    <n v="1700.99"/>
    <n v="1020.5940000000001"/>
    <n v="2"/>
    <n v="2041.1880000000001"/>
  </r>
  <r>
    <x v="0"/>
    <x v="0"/>
    <x v="4"/>
    <s v="Sporty przyszłości — dystrybucja"/>
    <x v="1"/>
    <x v="23"/>
    <s v="kamizelki klasyczne"/>
    <x v="5"/>
    <d v="2010-04-15T00:00:00"/>
    <x v="1"/>
    <x v="2"/>
    <n v="63.5"/>
    <n v="38.1"/>
    <n v="3"/>
    <n v="114.30000000000001"/>
  </r>
  <r>
    <x v="0"/>
    <x v="0"/>
    <x v="4"/>
    <s v="Sporty przyszłości — dystrybucja"/>
    <x v="0"/>
    <x v="3"/>
    <s v="Szosa-750"/>
    <x v="1"/>
    <d v="2010-04-01T00:00:00"/>
    <x v="1"/>
    <x v="2"/>
    <n v="539.99"/>
    <n v="323.99400000000003"/>
    <n v="4"/>
    <n v="1295.9760000000001"/>
  </r>
  <r>
    <x v="0"/>
    <x v="0"/>
    <x v="4"/>
    <s v="Sporty przyszłości — dystrybucja"/>
    <x v="1"/>
    <x v="10"/>
    <s v="rękawiczki rowerowe"/>
    <x v="1"/>
    <d v="2010-04-13T00:00:00"/>
    <x v="1"/>
    <x v="2"/>
    <n v="24.49"/>
    <n v="14.2042"/>
    <n v="11"/>
    <n v="156.24619999999999"/>
  </r>
  <r>
    <x v="0"/>
    <x v="0"/>
    <x v="4"/>
    <s v="Sporty przyszłości — dystrybucja"/>
    <x v="1"/>
    <x v="4"/>
    <s v="Long-Sleeve Logo Jersey"/>
    <x v="4"/>
    <d v="2010-04-13T00:00:00"/>
    <x v="1"/>
    <x v="2"/>
    <n v="49.99"/>
    <n v="29.994"/>
    <n v="10"/>
    <n v="299.94"/>
  </r>
  <r>
    <x v="0"/>
    <x v="0"/>
    <x v="4"/>
    <s v="Sporty przyszłości — dystrybucja"/>
    <x v="0"/>
    <x v="3"/>
    <s v="Szosa-250"/>
    <x v="1"/>
    <d v="2010-04-04T00:00:00"/>
    <x v="1"/>
    <x v="2"/>
    <n v="2443.35"/>
    <n v="1466.01"/>
    <n v="2"/>
    <n v="2932.02"/>
  </r>
  <r>
    <x v="0"/>
    <x v="0"/>
    <x v="4"/>
    <s v="Sporty przyszłości — dystrybucja"/>
    <x v="3"/>
    <x v="22"/>
    <s v="bidony"/>
    <x v="7"/>
    <d v="2010-04-27T00:00:00"/>
    <x v="1"/>
    <x v="2"/>
    <n v="4.99"/>
    <n v="2.8942000000000001"/>
    <n v="12"/>
    <n v="34.730400000000003"/>
  </r>
  <r>
    <x v="0"/>
    <x v="0"/>
    <x v="4"/>
    <s v="Sporty przyszłości — dystrybucja"/>
    <x v="0"/>
    <x v="3"/>
    <s v="Szosa-250"/>
    <x v="1"/>
    <d v="2010-04-22T00:00:00"/>
    <x v="1"/>
    <x v="2"/>
    <n v="2443.35"/>
    <n v="1466.01"/>
    <n v="2"/>
    <n v="2932.02"/>
  </r>
  <r>
    <x v="0"/>
    <x v="0"/>
    <x v="4"/>
    <s v="Sporty przyszłości — dystrybucja"/>
    <x v="3"/>
    <x v="21"/>
    <s v="plecak rowerowy"/>
    <x v="0"/>
    <d v="2010-04-16T00:00:00"/>
    <x v="1"/>
    <x v="2"/>
    <n v="54.99"/>
    <n v="32.994"/>
    <n v="5"/>
    <n v="164.97"/>
  </r>
  <r>
    <x v="0"/>
    <x v="0"/>
    <x v="4"/>
    <s v="Sporty przyszłości — dystrybucja"/>
    <x v="1"/>
    <x v="23"/>
    <s v="kamizelki klasyczne"/>
    <x v="5"/>
    <d v="2010-04-02T00:00:00"/>
    <x v="1"/>
    <x v="2"/>
    <n v="63.5"/>
    <n v="38.1"/>
    <n v="3"/>
    <n v="114.30000000000001"/>
  </r>
  <r>
    <x v="0"/>
    <x v="0"/>
    <x v="4"/>
    <s v="Sporty przyszłości — dystrybucja"/>
    <x v="2"/>
    <x v="18"/>
    <s v="LL pedał szosa"/>
    <x v="8"/>
    <d v="2010-04-11T00:00:00"/>
    <x v="1"/>
    <x v="2"/>
    <n v="40.49"/>
    <n v="24.294"/>
    <n v="3"/>
    <n v="72.882000000000005"/>
  </r>
  <r>
    <x v="0"/>
    <x v="0"/>
    <x v="0"/>
    <s v="Zaawansowane części rowerowe Sp. z o.o."/>
    <x v="2"/>
    <x v="18"/>
    <s v="ML pedał górski"/>
    <x v="8"/>
    <d v="2010-04-09T00:00:00"/>
    <x v="1"/>
    <x v="2"/>
    <n v="62.09"/>
    <n v="37.253999999999998"/>
    <n v="1"/>
    <n v="37.253999999999998"/>
  </r>
  <r>
    <x v="0"/>
    <x v="0"/>
    <x v="0"/>
    <s v="Zaawansowane części rowerowe Sp. z o.o."/>
    <x v="2"/>
    <x v="2"/>
    <s v="ML rama górski-W"/>
    <x v="0"/>
    <d v="2010-04-29T00:00:00"/>
    <x v="1"/>
    <x v="2"/>
    <n v="364.09"/>
    <n v="218.45400000000001"/>
    <n v="4"/>
    <n v="873.81600000000003"/>
  </r>
  <r>
    <x v="0"/>
    <x v="0"/>
    <x v="0"/>
    <s v="Zaawansowane części rowerowe Sp. z o.o."/>
    <x v="2"/>
    <x v="9"/>
    <s v="HL kierownica górski"/>
    <x v="7"/>
    <d v="2010-04-09T00:00:00"/>
    <x v="1"/>
    <x v="2"/>
    <n v="120.27"/>
    <n v="72.162000000000006"/>
    <n v="2"/>
    <n v="144.32400000000001"/>
  </r>
  <r>
    <x v="0"/>
    <x v="0"/>
    <x v="0"/>
    <s v="Zaawansowane części rowerowe Sp. z o.o."/>
    <x v="2"/>
    <x v="20"/>
    <s v="HL siodełko górski 2"/>
    <x v="7"/>
    <d v="2010-04-02T00:00:00"/>
    <x v="1"/>
    <x v="2"/>
    <n v="52.64"/>
    <n v="31.584"/>
    <n v="2"/>
    <n v="63.167999999999999"/>
  </r>
  <r>
    <x v="0"/>
    <x v="0"/>
    <x v="0"/>
    <s v="Zaawansowane części rowerowe Sp. z o.o."/>
    <x v="0"/>
    <x v="0"/>
    <s v="Górski-200"/>
    <x v="0"/>
    <d v="2010-04-26T00:00:00"/>
    <x v="1"/>
    <x v="2"/>
    <n v="2319.9899999999998"/>
    <n v="1391.9939999999999"/>
    <n v="4"/>
    <n v="5567.9759999999997"/>
  </r>
  <r>
    <x v="0"/>
    <x v="0"/>
    <x v="0"/>
    <s v="Zaawansowane części rowerowe Sp. z o.o."/>
    <x v="3"/>
    <x v="24"/>
    <s v="Bike Wash"/>
    <x v="7"/>
    <d v="2010-04-23T00:00:00"/>
    <x v="1"/>
    <x v="2"/>
    <n v="7.95"/>
    <n v="4.7699999999999996"/>
    <n v="3"/>
    <n v="14.309999999999999"/>
  </r>
  <r>
    <x v="0"/>
    <x v="0"/>
    <x v="0"/>
    <s v="Zaawansowane części rowerowe Sp. z o.o."/>
    <x v="2"/>
    <x v="2"/>
    <s v="LL rama górski"/>
    <x v="0"/>
    <d v="2010-04-20T00:00:00"/>
    <x v="1"/>
    <x v="2"/>
    <n v="264.05"/>
    <n v="158.43"/>
    <n v="3"/>
    <n v="475.29"/>
  </r>
  <r>
    <x v="0"/>
    <x v="0"/>
    <x v="0"/>
    <s v="Zaawansowane części rowerowe Sp. z o.o."/>
    <x v="0"/>
    <x v="0"/>
    <s v="Górski-500"/>
    <x v="0"/>
    <d v="2010-04-28T00:00:00"/>
    <x v="1"/>
    <x v="2"/>
    <n v="564.99"/>
    <n v="338.99400000000003"/>
    <n v="3"/>
    <n v="1016.9820000000001"/>
  </r>
  <r>
    <x v="0"/>
    <x v="0"/>
    <x v="0"/>
    <s v="Zaawansowane części rowerowe Sp. z o.o."/>
    <x v="2"/>
    <x v="2"/>
    <s v="LL rama górski"/>
    <x v="0"/>
    <d v="2010-04-30T00:00:00"/>
    <x v="1"/>
    <x v="2"/>
    <n v="264.05"/>
    <n v="158.43"/>
    <n v="2"/>
    <n v="316.86"/>
  </r>
  <r>
    <x v="0"/>
    <x v="0"/>
    <x v="0"/>
    <s v="Zaawansowane części rowerowe Sp. z o.o."/>
    <x v="0"/>
    <x v="0"/>
    <s v="Górski-500"/>
    <x v="0"/>
    <d v="2010-04-01T00:00:00"/>
    <x v="1"/>
    <x v="2"/>
    <n v="564.99"/>
    <n v="338.99400000000003"/>
    <n v="3"/>
    <n v="1016.9820000000001"/>
  </r>
  <r>
    <x v="0"/>
    <x v="0"/>
    <x v="0"/>
    <s v="Zaawansowane części rowerowe Sp. z o.o."/>
    <x v="2"/>
    <x v="20"/>
    <s v="LL siodełko górski 2"/>
    <x v="7"/>
    <d v="2010-04-01T00:00:00"/>
    <x v="1"/>
    <x v="2"/>
    <n v="27.12"/>
    <n v="16.271999999999998"/>
    <n v="1"/>
    <n v="16.271999999999998"/>
  </r>
  <r>
    <x v="0"/>
    <x v="0"/>
    <x v="0"/>
    <s v="Zaawansowane części rowerowe Sp. z o.o."/>
    <x v="2"/>
    <x v="18"/>
    <s v="LL pedał górski"/>
    <x v="8"/>
    <d v="2010-04-27T00:00:00"/>
    <x v="1"/>
    <x v="2"/>
    <n v="40.49"/>
    <n v="24.294"/>
    <n v="1"/>
    <n v="24.294"/>
  </r>
  <r>
    <x v="0"/>
    <x v="0"/>
    <x v="0"/>
    <s v="Zaawansowane części rowerowe Sp. z o.o."/>
    <x v="0"/>
    <x v="0"/>
    <s v="Górski-200"/>
    <x v="0"/>
    <d v="2010-04-15T00:00:00"/>
    <x v="1"/>
    <x v="2"/>
    <n v="2319.9899999999998"/>
    <n v="1391.9939999999999"/>
    <n v="3"/>
    <n v="4175.982"/>
  </r>
  <r>
    <x v="0"/>
    <x v="0"/>
    <x v="0"/>
    <s v="Zaawansowane części rowerowe Sp. z o.o."/>
    <x v="2"/>
    <x v="9"/>
    <s v="LL kierownica górski"/>
    <x v="7"/>
    <d v="2010-04-29T00:00:00"/>
    <x v="1"/>
    <x v="2"/>
    <n v="44.54"/>
    <n v="26.724"/>
    <n v="1"/>
    <n v="26.724"/>
  </r>
  <r>
    <x v="0"/>
    <x v="0"/>
    <x v="0"/>
    <s v="Zaawansowane części rowerowe Sp. z o.o."/>
    <x v="2"/>
    <x v="2"/>
    <s v="LL rama górski"/>
    <x v="1"/>
    <d v="2010-05-01T00:00:00"/>
    <x v="1"/>
    <x v="2"/>
    <n v="249.79"/>
    <n v="149.874"/>
    <n v="2"/>
    <n v="299.74799999999999"/>
  </r>
  <r>
    <x v="0"/>
    <x v="0"/>
    <x v="0"/>
    <s v="Zaawansowane części rowerowe Sp. z o.o."/>
    <x v="0"/>
    <x v="0"/>
    <s v="Górski-500"/>
    <x v="1"/>
    <d v="2010-04-27T00:00:00"/>
    <x v="1"/>
    <x v="2"/>
    <n v="539.99"/>
    <n v="323.99400000000003"/>
    <n v="2"/>
    <n v="647.98800000000006"/>
  </r>
  <r>
    <x v="0"/>
    <x v="0"/>
    <x v="0"/>
    <s v="Zaawansowane części rowerowe Sp. z o.o."/>
    <x v="1"/>
    <x v="14"/>
    <s v="spodenki damskie górskie"/>
    <x v="1"/>
    <d v="2010-04-22T00:00:00"/>
    <x v="1"/>
    <x v="2"/>
    <n v="69.989999999999995"/>
    <n v="41.994"/>
    <n v="7"/>
    <n v="293.95799999999997"/>
  </r>
  <r>
    <x v="0"/>
    <x v="0"/>
    <x v="0"/>
    <s v="Zaawansowane części rowerowe Sp. z o.o."/>
    <x v="2"/>
    <x v="18"/>
    <s v="HL pedał górski"/>
    <x v="8"/>
    <d v="2010-04-17T00:00:00"/>
    <x v="1"/>
    <x v="2"/>
    <n v="80.989999999999995"/>
    <n v="48.594000000000001"/>
    <n v="1"/>
    <n v="48.594000000000001"/>
  </r>
  <r>
    <x v="0"/>
    <x v="0"/>
    <x v="0"/>
    <s v="Zaawansowane części rowerowe Sp. z o.o."/>
    <x v="0"/>
    <x v="0"/>
    <s v="Górski-500"/>
    <x v="1"/>
    <d v="2010-04-15T00:00:00"/>
    <x v="1"/>
    <x v="2"/>
    <n v="539.99"/>
    <n v="323.99400000000003"/>
    <n v="2"/>
    <n v="647.98800000000006"/>
  </r>
  <r>
    <x v="0"/>
    <x v="0"/>
    <x v="0"/>
    <s v="Zaawansowane części rowerowe Sp. z o.o."/>
    <x v="0"/>
    <x v="0"/>
    <s v="Górski-500"/>
    <x v="1"/>
    <d v="2010-04-29T00:00:00"/>
    <x v="1"/>
    <x v="2"/>
    <n v="539.99"/>
    <n v="323.99400000000003"/>
    <n v="1"/>
    <n v="323.99400000000003"/>
  </r>
  <r>
    <x v="0"/>
    <x v="0"/>
    <x v="0"/>
    <s v="Zaawansowane części rowerowe Sp. z o.o."/>
    <x v="2"/>
    <x v="9"/>
    <s v="ML kierownica górski"/>
    <x v="7"/>
    <d v="2010-04-19T00:00:00"/>
    <x v="1"/>
    <x v="2"/>
    <n v="61.92"/>
    <n v="37.152000000000001"/>
    <n v="2"/>
    <n v="74.304000000000002"/>
  </r>
  <r>
    <x v="0"/>
    <x v="0"/>
    <x v="0"/>
    <s v="Zaawansowane części rowerowe Sp. z o.o."/>
    <x v="1"/>
    <x v="4"/>
    <s v="Short-Sleeve Classic Jersey"/>
    <x v="6"/>
    <d v="2010-04-19T00:00:00"/>
    <x v="1"/>
    <x v="2"/>
    <n v="53.99"/>
    <n v="32.393999999999998"/>
    <n v="8"/>
    <n v="259.15199999999999"/>
  </r>
  <r>
    <x v="0"/>
    <x v="0"/>
    <x v="0"/>
    <s v="Zaawansowane części rowerowe Sp. z o.o."/>
    <x v="2"/>
    <x v="2"/>
    <s v="LL rama górski"/>
    <x v="0"/>
    <d v="2010-04-07T00:00:00"/>
    <x v="1"/>
    <x v="2"/>
    <n v="264.05"/>
    <n v="158.43"/>
    <n v="1"/>
    <n v="158.43"/>
  </r>
  <r>
    <x v="0"/>
    <x v="0"/>
    <x v="0"/>
    <s v="Zaawansowane części rowerowe Sp. z o.o."/>
    <x v="3"/>
    <x v="21"/>
    <s v="plecak rowerowy"/>
    <x v="0"/>
    <d v="2010-04-24T00:00:00"/>
    <x v="1"/>
    <x v="2"/>
    <n v="54.99"/>
    <n v="32.994"/>
    <n v="4"/>
    <n v="131.976"/>
  </r>
  <r>
    <x v="0"/>
    <x v="0"/>
    <x v="0"/>
    <s v="Zaawansowane części rowerowe Sp. z o.o."/>
    <x v="2"/>
    <x v="2"/>
    <s v="HL rama górski"/>
    <x v="0"/>
    <d v="2010-04-05T00:00:00"/>
    <x v="1"/>
    <x v="2"/>
    <n v="1364.5"/>
    <n v="818.7"/>
    <n v="3"/>
    <n v="2456.1000000000004"/>
  </r>
  <r>
    <x v="0"/>
    <x v="0"/>
    <x v="0"/>
    <s v="Zaawansowane części rowerowe Sp. z o.o."/>
    <x v="1"/>
    <x v="5"/>
    <s v="nakładka na rower"/>
    <x v="4"/>
    <d v="2010-04-02T00:00:00"/>
    <x v="1"/>
    <x v="2"/>
    <n v="8.99"/>
    <n v="5.3940000000000001"/>
    <n v="4"/>
    <n v="21.576000000000001"/>
  </r>
  <r>
    <x v="0"/>
    <x v="0"/>
    <x v="0"/>
    <s v="Zaawansowane części rowerowe Sp. z o.o."/>
    <x v="2"/>
    <x v="2"/>
    <s v="LL rama górski"/>
    <x v="1"/>
    <d v="2010-04-24T00:00:00"/>
    <x v="1"/>
    <x v="2"/>
    <n v="249.79"/>
    <n v="149.874"/>
    <n v="1"/>
    <n v="149.874"/>
  </r>
  <r>
    <x v="0"/>
    <x v="0"/>
    <x v="0"/>
    <s v="Zaawansowane części rowerowe Sp. z o.o."/>
    <x v="1"/>
    <x v="10"/>
    <s v="rękawiczki rowerowe"/>
    <x v="1"/>
    <d v="2010-04-27T00:00:00"/>
    <x v="1"/>
    <x v="2"/>
    <n v="24.49"/>
    <n v="14.694000000000001"/>
    <n v="3"/>
    <n v="44.082000000000001"/>
  </r>
  <r>
    <x v="0"/>
    <x v="0"/>
    <x v="0"/>
    <s v="Zaawansowane części rowerowe Sp. z o.o."/>
    <x v="1"/>
    <x v="23"/>
    <s v="kamizelki klasyczne"/>
    <x v="5"/>
    <d v="2010-04-15T00:00:00"/>
    <x v="1"/>
    <x v="2"/>
    <n v="63.5"/>
    <n v="38.1"/>
    <n v="2"/>
    <n v="76.2"/>
  </r>
  <r>
    <x v="0"/>
    <x v="0"/>
    <x v="0"/>
    <s v="Zaawansowane części rowerowe Sp. z o.o."/>
    <x v="3"/>
    <x v="7"/>
    <s v="Sport-100"/>
    <x v="1"/>
    <d v="2010-04-16T00:00:00"/>
    <x v="1"/>
    <x v="2"/>
    <n v="34.99"/>
    <n v="20.994"/>
    <n v="4"/>
    <n v="83.975999999999999"/>
  </r>
  <r>
    <x v="0"/>
    <x v="0"/>
    <x v="0"/>
    <s v="Zaawansowane części rowerowe Sp. z o.o."/>
    <x v="3"/>
    <x v="7"/>
    <s v="Sport-100"/>
    <x v="3"/>
    <d v="2010-04-15T00:00:00"/>
    <x v="1"/>
    <x v="2"/>
    <n v="34.99"/>
    <n v="20.994"/>
    <n v="2"/>
    <n v="41.988"/>
  </r>
  <r>
    <x v="0"/>
    <x v="0"/>
    <x v="0"/>
    <s v="Zaawansowane części rowerowe Sp. z o.o."/>
    <x v="0"/>
    <x v="0"/>
    <s v="Górski-200-W"/>
    <x v="0"/>
    <d v="2010-04-01T00:00:00"/>
    <x v="1"/>
    <x v="2"/>
    <n v="769.49"/>
    <n v="461.69400000000002"/>
    <n v="2"/>
    <n v="923.38800000000003"/>
  </r>
  <r>
    <x v="0"/>
    <x v="0"/>
    <x v="0"/>
    <s v="Zaawansowane części rowerowe Sp. z o.o."/>
    <x v="1"/>
    <x v="4"/>
    <s v="Short-Sleeve Classic Jersey"/>
    <x v="6"/>
    <d v="2010-04-26T00:00:00"/>
    <x v="1"/>
    <x v="2"/>
    <n v="53.99"/>
    <n v="32.393999999999998"/>
    <n v="6"/>
    <n v="194.36399999999998"/>
  </r>
  <r>
    <x v="0"/>
    <x v="0"/>
    <x v="0"/>
    <s v="Zaawansowane części rowerowe Sp. z o.o."/>
    <x v="1"/>
    <x v="14"/>
    <s v="spodenki damskie górskie"/>
    <x v="1"/>
    <d v="2010-04-06T00:00:00"/>
    <x v="1"/>
    <x v="2"/>
    <n v="69.989999999999995"/>
    <n v="40.594200000000001"/>
    <n v="13"/>
    <n v="527.72460000000001"/>
  </r>
  <r>
    <x v="0"/>
    <x v="0"/>
    <x v="0"/>
    <s v="Zaawansowane części rowerowe Sp. z o.o."/>
    <x v="1"/>
    <x v="14"/>
    <s v="spodenki damskie górskie"/>
    <x v="1"/>
    <d v="2010-04-19T00:00:00"/>
    <x v="1"/>
    <x v="2"/>
    <n v="69.989999999999995"/>
    <n v="41.994"/>
    <n v="2"/>
    <n v="83.988"/>
  </r>
  <r>
    <x v="0"/>
    <x v="0"/>
    <x v="0"/>
    <s v="Zaawansowane części rowerowe Sp. z o.o."/>
    <x v="1"/>
    <x v="10"/>
    <s v="rękawiczki rowerowe"/>
    <x v="1"/>
    <d v="2010-04-25T00:00:00"/>
    <x v="1"/>
    <x v="2"/>
    <n v="24.49"/>
    <n v="14.694000000000001"/>
    <n v="1"/>
    <n v="14.694000000000001"/>
  </r>
  <r>
    <x v="0"/>
    <x v="0"/>
    <x v="0"/>
    <s v="Zaawansowane części rowerowe Sp. z o.o."/>
    <x v="3"/>
    <x v="22"/>
    <s v="bidony"/>
    <x v="7"/>
    <d v="2010-04-14T00:00:00"/>
    <x v="1"/>
    <x v="2"/>
    <n v="4.99"/>
    <n v="2.9940000000000002"/>
    <n v="3"/>
    <n v="8.9820000000000011"/>
  </r>
  <r>
    <x v="0"/>
    <x v="0"/>
    <x v="0"/>
    <s v="Zaawansowane części rowerowe Sp. z o.o."/>
    <x v="0"/>
    <x v="0"/>
    <s v="Górski-500"/>
    <x v="0"/>
    <d v="2010-04-15T00:00:00"/>
    <x v="1"/>
    <x v="2"/>
    <n v="564.99"/>
    <n v="338.99400000000003"/>
    <n v="2"/>
    <n v="677.98800000000006"/>
  </r>
  <r>
    <x v="0"/>
    <x v="0"/>
    <x v="0"/>
    <s v="Zaawansowane części rowerowe Sp. z o.o."/>
    <x v="0"/>
    <x v="0"/>
    <s v="Górski-200"/>
    <x v="1"/>
    <d v="2010-04-28T00:00:00"/>
    <x v="1"/>
    <x v="2"/>
    <n v="2294.9899999999998"/>
    <n v="1376.9939999999999"/>
    <n v="2"/>
    <n v="2753.9879999999998"/>
  </r>
  <r>
    <x v="0"/>
    <x v="0"/>
    <x v="0"/>
    <s v="Zaawansowane części rowerowe Sp. z o.o."/>
    <x v="2"/>
    <x v="2"/>
    <s v="HL rama górski"/>
    <x v="1"/>
    <d v="2010-05-01T00:00:00"/>
    <x v="1"/>
    <x v="2"/>
    <n v="1349.6"/>
    <n v="809.76"/>
    <n v="3"/>
    <n v="2429.2799999999997"/>
  </r>
  <r>
    <x v="0"/>
    <x v="0"/>
    <x v="0"/>
    <s v="Zaawansowane części rowerowe Sp. z o.o."/>
    <x v="1"/>
    <x v="4"/>
    <s v="Long-Sleeve Logo Jersey"/>
    <x v="4"/>
    <d v="2010-04-14T00:00:00"/>
    <x v="1"/>
    <x v="2"/>
    <n v="49.99"/>
    <n v="29.994"/>
    <n v="7"/>
    <n v="209.958"/>
  </r>
  <r>
    <x v="0"/>
    <x v="0"/>
    <x v="0"/>
    <s v="Zaawansowane części rowerowe Sp. z o.o."/>
    <x v="3"/>
    <x v="7"/>
    <s v="Sport-100"/>
    <x v="5"/>
    <d v="2010-04-11T00:00:00"/>
    <x v="1"/>
    <x v="2"/>
    <n v="34.99"/>
    <n v="20.994"/>
    <n v="3"/>
    <n v="62.981999999999999"/>
  </r>
  <r>
    <x v="0"/>
    <x v="0"/>
    <x v="0"/>
    <s v="Zaawansowane części rowerowe Sp. z o.o."/>
    <x v="2"/>
    <x v="2"/>
    <s v="ML rama górski-W"/>
    <x v="0"/>
    <d v="2010-04-26T00:00:00"/>
    <x v="1"/>
    <x v="2"/>
    <n v="364.09"/>
    <n v="218.45400000000001"/>
    <n v="3"/>
    <n v="655.36200000000008"/>
  </r>
  <r>
    <x v="0"/>
    <x v="0"/>
    <x v="0"/>
    <s v="Zaawansowane części rowerowe Sp. z o.o."/>
    <x v="1"/>
    <x v="4"/>
    <s v="Long-Sleeve Logo Jersey"/>
    <x v="4"/>
    <d v="2010-04-05T00:00:00"/>
    <x v="1"/>
    <x v="2"/>
    <n v="49.99"/>
    <n v="29.994"/>
    <n v="7"/>
    <n v="209.958"/>
  </r>
  <r>
    <x v="0"/>
    <x v="0"/>
    <x v="0"/>
    <s v="Zaawansowane części rowerowe Sp. z o.o."/>
    <x v="0"/>
    <x v="0"/>
    <s v="Górski-500"/>
    <x v="1"/>
    <d v="2010-04-20T00:00:00"/>
    <x v="1"/>
    <x v="2"/>
    <n v="539.99"/>
    <n v="323.99400000000003"/>
    <n v="1"/>
    <n v="323.99400000000003"/>
  </r>
  <r>
    <x v="0"/>
    <x v="0"/>
    <x v="0"/>
    <s v="Zaawansowane części rowerowe Sp. z o.o."/>
    <x v="2"/>
    <x v="2"/>
    <s v="LL rama górski"/>
    <x v="0"/>
    <d v="2010-04-04T00:00:00"/>
    <x v="1"/>
    <x v="2"/>
    <n v="264.05"/>
    <n v="158.43"/>
    <n v="1"/>
    <n v="158.43"/>
  </r>
  <r>
    <x v="0"/>
    <x v="0"/>
    <x v="0"/>
    <s v="Zaawansowane części rowerowe Sp. z o.o."/>
    <x v="1"/>
    <x v="4"/>
    <s v="Short-Sleeve Classic Jersey"/>
    <x v="6"/>
    <d v="2010-04-14T00:00:00"/>
    <x v="1"/>
    <x v="2"/>
    <n v="53.99"/>
    <n v="32.393999999999998"/>
    <n v="2"/>
    <n v="64.787999999999997"/>
  </r>
  <r>
    <x v="0"/>
    <x v="0"/>
    <x v="0"/>
    <s v="Zaawansowane części rowerowe Sp. z o.o."/>
    <x v="1"/>
    <x v="23"/>
    <s v="kamizelki klasyczne"/>
    <x v="5"/>
    <d v="2010-04-09T00:00:00"/>
    <x v="1"/>
    <x v="2"/>
    <n v="63.5"/>
    <n v="38.1"/>
    <n v="7"/>
    <n v="266.7"/>
  </r>
  <r>
    <x v="0"/>
    <x v="0"/>
    <x v="0"/>
    <s v="Zaawansowane części rowerowe Sp. z o.o."/>
    <x v="3"/>
    <x v="19"/>
    <s v="stojak na 4 rowery"/>
    <x v="7"/>
    <d v="2010-04-26T00:00:00"/>
    <x v="1"/>
    <x v="2"/>
    <n v="120"/>
    <n v="72"/>
    <n v="4"/>
    <n v="288"/>
  </r>
  <r>
    <x v="0"/>
    <x v="0"/>
    <x v="0"/>
    <s v="Zaawansowane części rowerowe Sp. z o.o."/>
    <x v="2"/>
    <x v="2"/>
    <s v="LL rama górski"/>
    <x v="1"/>
    <d v="2010-04-06T00:00:00"/>
    <x v="1"/>
    <x v="2"/>
    <n v="249.79"/>
    <n v="149.874"/>
    <n v="1"/>
    <n v="149.874"/>
  </r>
  <r>
    <x v="1"/>
    <x v="3"/>
    <x v="6"/>
    <s v="Korzystne wyjazdy"/>
    <x v="3"/>
    <x v="7"/>
    <s v="Sport-100"/>
    <x v="3"/>
    <d v="2010-04-19T00:00:00"/>
    <x v="1"/>
    <x v="2"/>
    <n v="34.99"/>
    <n v="20.2942"/>
    <n v="13"/>
    <n v="263.82459999999998"/>
  </r>
  <r>
    <x v="1"/>
    <x v="3"/>
    <x v="6"/>
    <s v="Korzystne wyjazdy"/>
    <x v="2"/>
    <x v="6"/>
    <s v="LL rama rowerowa"/>
    <x v="1"/>
    <d v="2010-04-11T00:00:00"/>
    <x v="1"/>
    <x v="2"/>
    <n v="337.22"/>
    <n v="202.33199999999999"/>
    <n v="3"/>
    <n v="606.99599999999998"/>
  </r>
  <r>
    <x v="1"/>
    <x v="3"/>
    <x v="6"/>
    <s v="Korzystne wyjazdy"/>
    <x v="3"/>
    <x v="32"/>
    <s v="zestawy naprawcze do opon"/>
    <x v="7"/>
    <d v="2010-04-27T00:00:00"/>
    <x v="1"/>
    <x v="2"/>
    <n v="2.29"/>
    <n v="1.3740000000000001"/>
    <n v="5"/>
    <n v="6.870000000000001"/>
  </r>
  <r>
    <x v="1"/>
    <x v="3"/>
    <x v="6"/>
    <s v="Korzystne wyjazdy"/>
    <x v="3"/>
    <x v="7"/>
    <s v="Sport-100"/>
    <x v="5"/>
    <d v="2010-04-01T00:00:00"/>
    <x v="1"/>
    <x v="2"/>
    <n v="34.99"/>
    <n v="20.2942"/>
    <n v="11"/>
    <n v="223.2362"/>
  </r>
  <r>
    <x v="1"/>
    <x v="3"/>
    <x v="6"/>
    <s v="Korzystne wyjazdy"/>
    <x v="3"/>
    <x v="7"/>
    <s v="Sport-100"/>
    <x v="1"/>
    <d v="2010-04-18T00:00:00"/>
    <x v="1"/>
    <x v="2"/>
    <n v="34.99"/>
    <n v="20.2942"/>
    <n v="11"/>
    <n v="223.2362"/>
  </r>
  <r>
    <x v="1"/>
    <x v="3"/>
    <x v="6"/>
    <s v="Korzystne wyjazdy"/>
    <x v="1"/>
    <x v="4"/>
    <s v="Short-Sleeve Classic Jersey"/>
    <x v="6"/>
    <d v="2010-04-13T00:00:00"/>
    <x v="1"/>
    <x v="2"/>
    <n v="53.99"/>
    <n v="31.3142"/>
    <n v="11"/>
    <n v="344.45619999999997"/>
  </r>
  <r>
    <x v="1"/>
    <x v="3"/>
    <x v="6"/>
    <s v="Korzystne wyjazdy"/>
    <x v="1"/>
    <x v="10"/>
    <s v="rękawiczki rowerowe"/>
    <x v="1"/>
    <d v="2010-04-19T00:00:00"/>
    <x v="1"/>
    <x v="2"/>
    <n v="24.49"/>
    <n v="14.694000000000001"/>
    <n v="8"/>
    <n v="117.55200000000001"/>
  </r>
  <r>
    <x v="1"/>
    <x v="3"/>
    <x v="6"/>
    <s v="Korzystne wyjazdy"/>
    <x v="3"/>
    <x v="19"/>
    <s v="stojak na 4 rowery"/>
    <x v="7"/>
    <d v="2010-04-12T00:00:00"/>
    <x v="1"/>
    <x v="2"/>
    <n v="120"/>
    <n v="72"/>
    <n v="2"/>
    <n v="144"/>
  </r>
  <r>
    <x v="1"/>
    <x v="3"/>
    <x v="6"/>
    <s v="Korzystne wyjazdy"/>
    <x v="0"/>
    <x v="3"/>
    <s v="Szosa--350-W"/>
    <x v="6"/>
    <d v="2010-04-25T00:00:00"/>
    <x v="1"/>
    <x v="2"/>
    <n v="1700.99"/>
    <n v="1020.5940000000001"/>
    <n v="2"/>
    <n v="2041.1880000000001"/>
  </r>
  <r>
    <x v="1"/>
    <x v="3"/>
    <x v="6"/>
    <s v="Korzystne wyjazdy"/>
    <x v="2"/>
    <x v="20"/>
    <s v="HL siodełko szosa 2"/>
    <x v="7"/>
    <d v="2010-04-30T00:00:00"/>
    <x v="1"/>
    <x v="2"/>
    <n v="52.64"/>
    <n v="31.584"/>
    <n v="2"/>
    <n v="63.167999999999999"/>
  </r>
  <r>
    <x v="1"/>
    <x v="3"/>
    <x v="6"/>
    <s v="Korzystne wyjazdy"/>
    <x v="2"/>
    <x v="6"/>
    <s v="HL rama rowerowa szosa"/>
    <x v="1"/>
    <d v="2010-04-15T00:00:00"/>
    <x v="1"/>
    <x v="2"/>
    <n v="1431.5"/>
    <n v="858.9"/>
    <n v="2"/>
    <n v="1717.8"/>
  </r>
  <r>
    <x v="1"/>
    <x v="3"/>
    <x v="6"/>
    <s v="Korzystne wyjazdy"/>
    <x v="0"/>
    <x v="3"/>
    <s v="Szosa-750"/>
    <x v="1"/>
    <d v="2010-04-08T00:00:00"/>
    <x v="1"/>
    <x v="2"/>
    <n v="539.99"/>
    <n v="323.99400000000003"/>
    <n v="3"/>
    <n v="971.98200000000008"/>
  </r>
  <r>
    <x v="1"/>
    <x v="3"/>
    <x v="6"/>
    <s v="Korzystne wyjazdy"/>
    <x v="0"/>
    <x v="3"/>
    <s v="Szosa-250"/>
    <x v="1"/>
    <d v="2010-04-27T00:00:00"/>
    <x v="1"/>
    <x v="2"/>
    <n v="2443.35"/>
    <n v="1466.01"/>
    <n v="2"/>
    <n v="2932.02"/>
  </r>
  <r>
    <x v="1"/>
    <x v="3"/>
    <x v="6"/>
    <s v="Korzystne wyjazdy"/>
    <x v="1"/>
    <x v="4"/>
    <s v="Short-Sleeve Classic Jersey"/>
    <x v="6"/>
    <d v="2010-04-13T00:00:00"/>
    <x v="1"/>
    <x v="2"/>
    <n v="53.99"/>
    <n v="32.393999999999998"/>
    <n v="8"/>
    <n v="259.15199999999999"/>
  </r>
  <r>
    <x v="1"/>
    <x v="3"/>
    <x v="6"/>
    <s v="Korzystne wyjazdy"/>
    <x v="0"/>
    <x v="3"/>
    <s v="Szosa-750"/>
    <x v="1"/>
    <d v="2010-04-03T00:00:00"/>
    <x v="1"/>
    <x v="2"/>
    <n v="539.99"/>
    <n v="323.99400000000003"/>
    <n v="3"/>
    <n v="971.98200000000008"/>
  </r>
  <r>
    <x v="1"/>
    <x v="3"/>
    <x v="6"/>
    <s v="Korzystne wyjazdy"/>
    <x v="2"/>
    <x v="18"/>
    <s v="ML pedał szosa"/>
    <x v="8"/>
    <d v="2010-04-18T00:00:00"/>
    <x v="1"/>
    <x v="2"/>
    <n v="62.09"/>
    <n v="37.253999999999998"/>
    <n v="2"/>
    <n v="74.507999999999996"/>
  </r>
  <r>
    <x v="1"/>
    <x v="3"/>
    <x v="6"/>
    <s v="Korzystne wyjazdy"/>
    <x v="2"/>
    <x v="6"/>
    <s v="ML rama rowerowa-W"/>
    <x v="6"/>
    <d v="2010-04-10T00:00:00"/>
    <x v="1"/>
    <x v="2"/>
    <n v="594.83000000000004"/>
    <n v="356.89800000000002"/>
    <n v="3"/>
    <n v="1070.694"/>
  </r>
  <r>
    <x v="1"/>
    <x v="3"/>
    <x v="6"/>
    <s v="Korzystne wyjazdy"/>
    <x v="0"/>
    <x v="3"/>
    <s v="Szosa--350-W"/>
    <x v="6"/>
    <d v="2010-04-17T00:00:00"/>
    <x v="1"/>
    <x v="2"/>
    <n v="1700.99"/>
    <n v="1020.5940000000001"/>
    <n v="6"/>
    <n v="6123.5640000000003"/>
  </r>
  <r>
    <x v="1"/>
    <x v="3"/>
    <x v="6"/>
    <s v="Korzystne wyjazdy"/>
    <x v="0"/>
    <x v="3"/>
    <s v="Szosa--550-W"/>
    <x v="6"/>
    <d v="2010-04-17T00:00:00"/>
    <x v="1"/>
    <x v="2"/>
    <n v="1120.49"/>
    <n v="672.29399999999998"/>
    <n v="1"/>
    <n v="672.29399999999998"/>
  </r>
  <r>
    <x v="1"/>
    <x v="3"/>
    <x v="6"/>
    <s v="Korzystne wyjazdy"/>
    <x v="0"/>
    <x v="3"/>
    <s v="Szosa--550-W"/>
    <x v="6"/>
    <d v="2010-04-09T00:00:00"/>
    <x v="1"/>
    <x v="2"/>
    <n v="1120.49"/>
    <n v="672.29399999999998"/>
    <n v="2"/>
    <n v="1344.588"/>
  </r>
  <r>
    <x v="1"/>
    <x v="3"/>
    <x v="6"/>
    <s v="Korzystne wyjazdy"/>
    <x v="1"/>
    <x v="23"/>
    <s v="kamizelki klasyczne"/>
    <x v="5"/>
    <d v="2010-04-25T00:00:00"/>
    <x v="1"/>
    <x v="2"/>
    <n v="63.5"/>
    <n v="38.1"/>
    <n v="7"/>
    <n v="266.7"/>
  </r>
  <r>
    <x v="1"/>
    <x v="3"/>
    <x v="6"/>
    <s v="Korzystne wyjazdy"/>
    <x v="0"/>
    <x v="3"/>
    <s v="Szosa-250"/>
    <x v="1"/>
    <d v="2010-04-09T00:00:00"/>
    <x v="1"/>
    <x v="2"/>
    <n v="2443.35"/>
    <n v="1466.01"/>
    <n v="2"/>
    <n v="2932.02"/>
  </r>
  <r>
    <x v="1"/>
    <x v="3"/>
    <x v="6"/>
    <s v="Korzystne wyjazdy"/>
    <x v="2"/>
    <x v="6"/>
    <s v="HL rama rowerowa szosa"/>
    <x v="3"/>
    <d v="2010-05-01T00:00:00"/>
    <x v="1"/>
    <x v="2"/>
    <n v="1431.5"/>
    <n v="858.9"/>
    <n v="1"/>
    <n v="858.9"/>
  </r>
  <r>
    <x v="1"/>
    <x v="3"/>
    <x v="6"/>
    <s v="Korzystne wyjazdy"/>
    <x v="1"/>
    <x v="4"/>
    <s v="Long-Sleeve Logo Jersey"/>
    <x v="4"/>
    <d v="2010-04-14T00:00:00"/>
    <x v="1"/>
    <x v="2"/>
    <n v="49.99"/>
    <n v="29.994"/>
    <n v="7"/>
    <n v="209.958"/>
  </r>
  <r>
    <x v="1"/>
    <x v="3"/>
    <x v="6"/>
    <s v="Korzystne wyjazdy"/>
    <x v="3"/>
    <x v="24"/>
    <s v="Bike Wash"/>
    <x v="7"/>
    <d v="2010-04-30T00:00:00"/>
    <x v="1"/>
    <x v="2"/>
    <n v="7.95"/>
    <n v="4.3724999999999996"/>
    <n v="17"/>
    <n v="74.332499999999996"/>
  </r>
  <r>
    <x v="1"/>
    <x v="3"/>
    <x v="6"/>
    <s v="Korzystne wyjazdy"/>
    <x v="0"/>
    <x v="3"/>
    <s v="Szosa-750"/>
    <x v="1"/>
    <d v="2010-04-11T00:00:00"/>
    <x v="1"/>
    <x v="2"/>
    <n v="539.99"/>
    <n v="323.99400000000003"/>
    <n v="3"/>
    <n v="971.98200000000008"/>
  </r>
  <r>
    <x v="1"/>
    <x v="3"/>
    <x v="6"/>
    <s v="Korzystne wyjazdy"/>
    <x v="0"/>
    <x v="3"/>
    <s v="Szosa--550-W"/>
    <x v="6"/>
    <d v="2010-04-14T00:00:00"/>
    <x v="1"/>
    <x v="2"/>
    <n v="1120.49"/>
    <n v="672.29399999999998"/>
    <n v="1"/>
    <n v="672.29399999999998"/>
  </r>
  <r>
    <x v="1"/>
    <x v="3"/>
    <x v="6"/>
    <s v="Korzystne wyjazdy"/>
    <x v="3"/>
    <x v="21"/>
    <s v="plecak rowerowy"/>
    <x v="0"/>
    <d v="2010-04-22T00:00:00"/>
    <x v="1"/>
    <x v="2"/>
    <n v="54.99"/>
    <n v="31.894200000000001"/>
    <n v="11"/>
    <n v="350.83620000000002"/>
  </r>
  <r>
    <x v="1"/>
    <x v="3"/>
    <x v="6"/>
    <s v="Korzystne wyjazdy"/>
    <x v="1"/>
    <x v="4"/>
    <s v="Long-Sleeve Logo Jersey"/>
    <x v="4"/>
    <d v="2010-04-29T00:00:00"/>
    <x v="1"/>
    <x v="2"/>
    <n v="49.99"/>
    <n v="29.994"/>
    <n v="5"/>
    <n v="149.97"/>
  </r>
  <r>
    <x v="1"/>
    <x v="3"/>
    <x v="6"/>
    <s v="Korzystne wyjazdy"/>
    <x v="2"/>
    <x v="9"/>
    <s v="HL kierownica szosa"/>
    <x v="7"/>
    <d v="2010-04-14T00:00:00"/>
    <x v="1"/>
    <x v="2"/>
    <n v="120.27"/>
    <n v="72.162000000000006"/>
    <n v="2"/>
    <n v="144.32400000000001"/>
  </r>
  <r>
    <x v="1"/>
    <x v="3"/>
    <x v="6"/>
    <s v="Korzystne wyjazdy"/>
    <x v="1"/>
    <x v="4"/>
    <s v="Short-Sleeve Classic Jersey"/>
    <x v="6"/>
    <d v="2010-04-08T00:00:00"/>
    <x v="1"/>
    <x v="2"/>
    <n v="53.99"/>
    <n v="32.393999999999998"/>
    <n v="3"/>
    <n v="97.181999999999988"/>
  </r>
  <r>
    <x v="1"/>
    <x v="3"/>
    <x v="6"/>
    <s v="Korzystne wyjazdy"/>
    <x v="1"/>
    <x v="10"/>
    <s v="rękawiczki rowerowe"/>
    <x v="1"/>
    <d v="2010-05-01T00:00:00"/>
    <x v="1"/>
    <x v="2"/>
    <n v="24.49"/>
    <n v="14.694000000000001"/>
    <n v="1"/>
    <n v="14.694000000000001"/>
  </r>
  <r>
    <x v="1"/>
    <x v="3"/>
    <x v="6"/>
    <s v="Korzystne wyjazdy"/>
    <x v="0"/>
    <x v="3"/>
    <s v="Szosa--550-W"/>
    <x v="6"/>
    <d v="2010-04-14T00:00:00"/>
    <x v="1"/>
    <x v="2"/>
    <n v="1120.49"/>
    <n v="672.29399999999998"/>
    <n v="4"/>
    <n v="2689.1759999999999"/>
  </r>
  <r>
    <x v="1"/>
    <x v="3"/>
    <x v="6"/>
    <s v="Korzystne wyjazdy"/>
    <x v="2"/>
    <x v="18"/>
    <s v="HL pedał szosa"/>
    <x v="8"/>
    <d v="2010-04-08T00:00:00"/>
    <x v="1"/>
    <x v="2"/>
    <n v="80.989999999999995"/>
    <n v="48.594000000000001"/>
    <n v="3"/>
    <n v="145.78200000000001"/>
  </r>
  <r>
    <x v="1"/>
    <x v="3"/>
    <x v="6"/>
    <s v="Korzystne wyjazdy"/>
    <x v="1"/>
    <x v="5"/>
    <s v="nakładka na rower"/>
    <x v="4"/>
    <d v="2010-04-22T00:00:00"/>
    <x v="1"/>
    <x v="2"/>
    <n v="8.99"/>
    <n v="5.3940000000000001"/>
    <n v="6"/>
    <n v="32.364000000000004"/>
  </r>
  <r>
    <x v="1"/>
    <x v="3"/>
    <x v="6"/>
    <s v="Korzystne wyjazdy"/>
    <x v="1"/>
    <x v="10"/>
    <s v="rękawiczki rowerowe"/>
    <x v="1"/>
    <d v="2010-04-09T00:00:00"/>
    <x v="1"/>
    <x v="2"/>
    <n v="24.49"/>
    <n v="14.694000000000001"/>
    <n v="7"/>
    <n v="102.858"/>
  </r>
  <r>
    <x v="1"/>
    <x v="3"/>
    <x v="6"/>
    <s v="Korzystne wyjazdy"/>
    <x v="2"/>
    <x v="6"/>
    <s v="ML rama rowerowa-W"/>
    <x v="6"/>
    <d v="2010-04-25T00:00:00"/>
    <x v="1"/>
    <x v="2"/>
    <n v="594.83000000000004"/>
    <n v="356.89800000000002"/>
    <n v="1"/>
    <n v="356.89800000000002"/>
  </r>
  <r>
    <x v="1"/>
    <x v="3"/>
    <x v="6"/>
    <s v="Korzystne wyjazdy"/>
    <x v="0"/>
    <x v="3"/>
    <s v="Szosa--350-W"/>
    <x v="6"/>
    <d v="2010-04-27T00:00:00"/>
    <x v="1"/>
    <x v="2"/>
    <n v="1700.99"/>
    <n v="1020.5940000000001"/>
    <n v="5"/>
    <n v="5102.97"/>
  </r>
  <r>
    <x v="1"/>
    <x v="3"/>
    <x v="6"/>
    <s v="Korzystne wyjazdy"/>
    <x v="2"/>
    <x v="6"/>
    <s v="HL rama rowerowa szosa"/>
    <x v="3"/>
    <d v="2010-04-18T00:00:00"/>
    <x v="1"/>
    <x v="2"/>
    <n v="1431.5"/>
    <n v="858.9"/>
    <n v="1"/>
    <n v="858.9"/>
  </r>
  <r>
    <x v="1"/>
    <x v="3"/>
    <x v="6"/>
    <s v="Korzystne wyjazdy"/>
    <x v="1"/>
    <x v="23"/>
    <s v="kamizelki klasyczne"/>
    <x v="5"/>
    <d v="2010-04-23T00:00:00"/>
    <x v="1"/>
    <x v="2"/>
    <n v="63.5"/>
    <n v="38.1"/>
    <n v="8"/>
    <n v="304.8"/>
  </r>
  <r>
    <x v="1"/>
    <x v="3"/>
    <x v="6"/>
    <s v="Korzystne wyjazdy"/>
    <x v="3"/>
    <x v="22"/>
    <s v="bidony"/>
    <x v="7"/>
    <d v="2010-05-01T00:00:00"/>
    <x v="1"/>
    <x v="2"/>
    <n v="4.99"/>
    <n v="2.9940000000000002"/>
    <n v="4"/>
    <n v="11.976000000000001"/>
  </r>
  <r>
    <x v="1"/>
    <x v="3"/>
    <x v="6"/>
    <s v="Korzystne wyjazdy"/>
    <x v="1"/>
    <x v="4"/>
    <s v="Long-Sleeve Logo Jersey"/>
    <x v="4"/>
    <d v="2010-04-13T00:00:00"/>
    <x v="1"/>
    <x v="2"/>
    <n v="49.99"/>
    <n v="28.994199999999999"/>
    <n v="12"/>
    <n v="347.93039999999996"/>
  </r>
  <r>
    <x v="0"/>
    <x v="0"/>
    <x v="2"/>
    <s v="Główny dostawca sportowy"/>
    <x v="2"/>
    <x v="18"/>
    <s v="ML pedał górski"/>
    <x v="8"/>
    <d v="2010-04-28T00:00:00"/>
    <x v="1"/>
    <x v="2"/>
    <n v="62.09"/>
    <n v="37.253999999999998"/>
    <n v="1"/>
    <n v="37.253999999999998"/>
  </r>
  <r>
    <x v="0"/>
    <x v="0"/>
    <x v="2"/>
    <s v="Główny dostawca sportowy"/>
    <x v="0"/>
    <x v="0"/>
    <s v="Górski-500"/>
    <x v="0"/>
    <d v="2010-04-09T00:00:00"/>
    <x v="1"/>
    <x v="2"/>
    <n v="564.99"/>
    <n v="338.99400000000003"/>
    <n v="1"/>
    <n v="338.99400000000003"/>
  </r>
  <r>
    <x v="1"/>
    <x v="4"/>
    <x v="7"/>
    <s v="Uniwersalne akcesoria sportowe SA"/>
    <x v="2"/>
    <x v="18"/>
    <s v="LL pedał szosa"/>
    <x v="8"/>
    <d v="2010-04-24T00:00:00"/>
    <x v="1"/>
    <x v="2"/>
    <n v="40.49"/>
    <n v="24.294"/>
    <n v="1"/>
    <n v="24.294"/>
  </r>
  <r>
    <x v="0"/>
    <x v="0"/>
    <x v="2"/>
    <s v="Sklep z rowerami"/>
    <x v="2"/>
    <x v="28"/>
    <s v="HL korba"/>
    <x v="1"/>
    <d v="2010-04-30T00:00:00"/>
    <x v="1"/>
    <x v="2"/>
    <n v="404.99"/>
    <n v="242.994"/>
    <n v="1"/>
    <n v="242.994"/>
  </r>
  <r>
    <x v="2"/>
    <x v="5"/>
    <x v="8"/>
    <s v="Fitness sklep dyskontowy"/>
    <x v="1"/>
    <x v="4"/>
    <s v="Short-Sleeve Classic Jersey"/>
    <x v="6"/>
    <d v="2010-04-17T00:00:00"/>
    <x v="1"/>
    <x v="2"/>
    <n v="53.99"/>
    <n v="32.393999999999998"/>
    <n v="2"/>
    <n v="64.787999999999997"/>
  </r>
  <r>
    <x v="2"/>
    <x v="5"/>
    <x v="8"/>
    <s v="Fitness sklep dyskontowy"/>
    <x v="1"/>
    <x v="4"/>
    <s v="Short-Sleeve Classic Jersey"/>
    <x v="6"/>
    <d v="2010-04-25T00:00:00"/>
    <x v="1"/>
    <x v="2"/>
    <n v="53.99"/>
    <n v="32.393999999999998"/>
    <n v="1"/>
    <n v="32.393999999999998"/>
  </r>
  <r>
    <x v="2"/>
    <x v="5"/>
    <x v="8"/>
    <s v="Fitness sklep dyskontowy"/>
    <x v="1"/>
    <x v="10"/>
    <s v="rękawiczki rowerowe"/>
    <x v="1"/>
    <d v="2010-04-22T00:00:00"/>
    <x v="1"/>
    <x v="2"/>
    <n v="24.49"/>
    <n v="14.694000000000001"/>
    <n v="3"/>
    <n v="44.082000000000001"/>
  </r>
  <r>
    <x v="2"/>
    <x v="5"/>
    <x v="8"/>
    <s v="Fitness sklep dyskontowy"/>
    <x v="1"/>
    <x v="23"/>
    <s v="kamizelki klasyczne"/>
    <x v="5"/>
    <d v="2010-04-01T00:00:00"/>
    <x v="1"/>
    <x v="2"/>
    <n v="63.5"/>
    <n v="38.1"/>
    <n v="2"/>
    <n v="76.2"/>
  </r>
  <r>
    <x v="2"/>
    <x v="5"/>
    <x v="8"/>
    <s v="Fitness sklep dyskontowy"/>
    <x v="1"/>
    <x v="4"/>
    <s v="Long-Sleeve Logo Jersey"/>
    <x v="4"/>
    <d v="2010-04-19T00:00:00"/>
    <x v="1"/>
    <x v="2"/>
    <n v="49.99"/>
    <n v="29.994"/>
    <n v="3"/>
    <n v="89.981999999999999"/>
  </r>
  <r>
    <x v="2"/>
    <x v="5"/>
    <x v="8"/>
    <s v="Fitness sklep dyskontowy"/>
    <x v="2"/>
    <x v="26"/>
    <s v="Przerzutki przednie"/>
    <x v="0"/>
    <d v="2010-04-22T00:00:00"/>
    <x v="1"/>
    <x v="2"/>
    <n v="91.49"/>
    <n v="54.893999999999998"/>
    <n v="1"/>
    <n v="54.893999999999998"/>
  </r>
  <r>
    <x v="0"/>
    <x v="0"/>
    <x v="0"/>
    <s v="Zwykły Sklep z Rowerami"/>
    <x v="2"/>
    <x v="2"/>
    <s v="ML rama górski-W"/>
    <x v="0"/>
    <d v="2010-04-23T00:00:00"/>
    <x v="1"/>
    <x v="2"/>
    <n v="364.09"/>
    <n v="218.45400000000001"/>
    <n v="9"/>
    <n v="1966.086"/>
  </r>
  <r>
    <x v="0"/>
    <x v="0"/>
    <x v="0"/>
    <s v="Zwykły Sklep z Rowerami"/>
    <x v="2"/>
    <x v="2"/>
    <s v="LL rama górski"/>
    <x v="0"/>
    <d v="2010-04-22T00:00:00"/>
    <x v="1"/>
    <x v="2"/>
    <n v="264.05"/>
    <n v="158.43"/>
    <n v="2"/>
    <n v="316.86"/>
  </r>
  <r>
    <x v="0"/>
    <x v="0"/>
    <x v="0"/>
    <s v="Zwykły Sklep z Rowerami"/>
    <x v="2"/>
    <x v="2"/>
    <s v="LL rama górski"/>
    <x v="1"/>
    <d v="2010-04-16T00:00:00"/>
    <x v="1"/>
    <x v="2"/>
    <n v="249.79"/>
    <n v="149.874"/>
    <n v="1"/>
    <n v="149.874"/>
  </r>
  <r>
    <x v="0"/>
    <x v="0"/>
    <x v="0"/>
    <s v="Zwykły Sklep z Rowerami"/>
    <x v="2"/>
    <x v="18"/>
    <s v="ML pedał górski"/>
    <x v="8"/>
    <d v="2010-04-30T00:00:00"/>
    <x v="1"/>
    <x v="2"/>
    <n v="62.09"/>
    <n v="37.253999999999998"/>
    <n v="1"/>
    <n v="37.253999999999998"/>
  </r>
  <r>
    <x v="0"/>
    <x v="0"/>
    <x v="0"/>
    <s v="Zwykły Sklep z Rowerami"/>
    <x v="2"/>
    <x v="9"/>
    <s v="LL kierownica górski"/>
    <x v="7"/>
    <d v="2010-04-26T00:00:00"/>
    <x v="1"/>
    <x v="2"/>
    <n v="44.54"/>
    <n v="26.724"/>
    <n v="2"/>
    <n v="53.448"/>
  </r>
  <r>
    <x v="0"/>
    <x v="0"/>
    <x v="0"/>
    <s v="Zwykły Sklep z Rowerami"/>
    <x v="0"/>
    <x v="0"/>
    <s v="Górski-200-W"/>
    <x v="0"/>
    <d v="2010-04-07T00:00:00"/>
    <x v="1"/>
    <x v="2"/>
    <n v="769.49"/>
    <n v="461.69400000000002"/>
    <n v="1"/>
    <n v="461.69400000000002"/>
  </r>
  <r>
    <x v="0"/>
    <x v="0"/>
    <x v="0"/>
    <s v="Zwykły Sklep z Rowerami"/>
    <x v="1"/>
    <x v="14"/>
    <s v="spodenki damskie górskie"/>
    <x v="1"/>
    <d v="2010-04-06T00:00:00"/>
    <x v="1"/>
    <x v="2"/>
    <n v="69.989999999999995"/>
    <n v="41.994"/>
    <n v="7"/>
    <n v="293.95799999999997"/>
  </r>
  <r>
    <x v="0"/>
    <x v="0"/>
    <x v="0"/>
    <s v="Zwykły Sklep z Rowerami"/>
    <x v="0"/>
    <x v="0"/>
    <s v="Górski-200"/>
    <x v="1"/>
    <d v="2010-04-26T00:00:00"/>
    <x v="1"/>
    <x v="2"/>
    <n v="2294.9899999999998"/>
    <n v="1376.9939999999999"/>
    <n v="3"/>
    <n v="4130.982"/>
  </r>
  <r>
    <x v="0"/>
    <x v="0"/>
    <x v="0"/>
    <s v="Zwykły Sklep z Rowerami"/>
    <x v="1"/>
    <x v="14"/>
    <s v="spodenki damskie górskie"/>
    <x v="1"/>
    <d v="2010-04-13T00:00:00"/>
    <x v="1"/>
    <x v="2"/>
    <n v="69.989999999999995"/>
    <n v="40.594200000000001"/>
    <n v="13"/>
    <n v="527.72460000000001"/>
  </r>
  <r>
    <x v="0"/>
    <x v="0"/>
    <x v="0"/>
    <s v="Zwykły Sklep z Rowerami"/>
    <x v="1"/>
    <x v="14"/>
    <s v="spodenki damskie górskie"/>
    <x v="1"/>
    <d v="2010-04-29T00:00:00"/>
    <x v="1"/>
    <x v="2"/>
    <n v="69.989999999999995"/>
    <n v="41.994"/>
    <n v="1"/>
    <n v="41.994"/>
  </r>
  <r>
    <x v="0"/>
    <x v="0"/>
    <x v="0"/>
    <s v="Zwykły Sklep z Rowerami"/>
    <x v="2"/>
    <x v="18"/>
    <s v="LL pedał górski"/>
    <x v="8"/>
    <d v="2010-04-09T00:00:00"/>
    <x v="1"/>
    <x v="2"/>
    <n v="40.49"/>
    <n v="24.294"/>
    <n v="1"/>
    <n v="24.294"/>
  </r>
  <r>
    <x v="0"/>
    <x v="0"/>
    <x v="0"/>
    <s v="Zwykły Sklep z Rowerami"/>
    <x v="2"/>
    <x v="2"/>
    <s v="HL rama górski"/>
    <x v="0"/>
    <d v="2010-04-15T00:00:00"/>
    <x v="1"/>
    <x v="2"/>
    <n v="1364.5"/>
    <n v="818.7"/>
    <n v="2"/>
    <n v="1637.4"/>
  </r>
  <r>
    <x v="0"/>
    <x v="0"/>
    <x v="0"/>
    <s v="Zwykły Sklep z Rowerami"/>
    <x v="0"/>
    <x v="0"/>
    <s v="Górski-500"/>
    <x v="1"/>
    <d v="2010-04-03T00:00:00"/>
    <x v="1"/>
    <x v="2"/>
    <n v="539.99"/>
    <n v="323.99400000000003"/>
    <n v="2"/>
    <n v="647.98800000000006"/>
  </r>
  <r>
    <x v="0"/>
    <x v="0"/>
    <x v="0"/>
    <s v="Zwykły Sklep z Rowerami"/>
    <x v="0"/>
    <x v="0"/>
    <s v="Górski-500"/>
    <x v="0"/>
    <d v="2010-04-09T00:00:00"/>
    <x v="1"/>
    <x v="2"/>
    <n v="564.99"/>
    <n v="338.99400000000003"/>
    <n v="3"/>
    <n v="1016.9820000000001"/>
  </r>
  <r>
    <x v="0"/>
    <x v="0"/>
    <x v="0"/>
    <s v="Zwykły Sklep z Rowerami"/>
    <x v="2"/>
    <x v="2"/>
    <s v="LL rama górski"/>
    <x v="1"/>
    <d v="2010-04-16T00:00:00"/>
    <x v="1"/>
    <x v="2"/>
    <n v="249.79"/>
    <n v="149.874"/>
    <n v="2"/>
    <n v="299.74799999999999"/>
  </r>
  <r>
    <x v="0"/>
    <x v="0"/>
    <x v="0"/>
    <s v="Zwykły Sklep z Rowerami"/>
    <x v="2"/>
    <x v="2"/>
    <s v="ML rama górski-W"/>
    <x v="0"/>
    <d v="2010-04-17T00:00:00"/>
    <x v="1"/>
    <x v="2"/>
    <n v="364.09"/>
    <n v="218.45400000000001"/>
    <n v="4"/>
    <n v="873.81600000000003"/>
  </r>
  <r>
    <x v="0"/>
    <x v="0"/>
    <x v="0"/>
    <s v="Zwykły Sklep z Rowerami"/>
    <x v="0"/>
    <x v="0"/>
    <s v="Górski-500"/>
    <x v="1"/>
    <d v="2010-04-23T00:00:00"/>
    <x v="1"/>
    <x v="2"/>
    <n v="539.99"/>
    <n v="323.99400000000003"/>
    <n v="2"/>
    <n v="647.98800000000006"/>
  </r>
  <r>
    <x v="0"/>
    <x v="0"/>
    <x v="0"/>
    <s v="Zwykły Sklep z Rowerami"/>
    <x v="2"/>
    <x v="18"/>
    <s v="HL pedał górski"/>
    <x v="8"/>
    <d v="2010-04-19T00:00:00"/>
    <x v="1"/>
    <x v="2"/>
    <n v="80.989999999999995"/>
    <n v="48.594000000000001"/>
    <n v="3"/>
    <n v="145.78200000000001"/>
  </r>
  <r>
    <x v="0"/>
    <x v="0"/>
    <x v="0"/>
    <s v="Zwykły Sklep z Rowerami"/>
    <x v="2"/>
    <x v="2"/>
    <s v="HL rama górski"/>
    <x v="1"/>
    <d v="2010-04-01T00:00:00"/>
    <x v="1"/>
    <x v="2"/>
    <n v="1349.6"/>
    <n v="809.76"/>
    <n v="2"/>
    <n v="1619.52"/>
  </r>
  <r>
    <x v="0"/>
    <x v="0"/>
    <x v="0"/>
    <s v="Zwykły Sklep z Rowerami"/>
    <x v="0"/>
    <x v="0"/>
    <s v="Górski-200"/>
    <x v="0"/>
    <d v="2010-04-22T00:00:00"/>
    <x v="1"/>
    <x v="2"/>
    <n v="2319.9899999999998"/>
    <n v="1391.9939999999999"/>
    <n v="5"/>
    <n v="6959.9699999999993"/>
  </r>
  <r>
    <x v="0"/>
    <x v="0"/>
    <x v="0"/>
    <s v="Zwykły Sklep z Rowerami"/>
    <x v="0"/>
    <x v="0"/>
    <s v="Górski-200"/>
    <x v="0"/>
    <d v="2010-04-29T00:00:00"/>
    <x v="1"/>
    <x v="2"/>
    <n v="2319.9899999999998"/>
    <n v="1391.9939999999999"/>
    <n v="1"/>
    <n v="1391.9939999999999"/>
  </r>
  <r>
    <x v="0"/>
    <x v="0"/>
    <x v="0"/>
    <s v="Zwykły Sklep z Rowerami"/>
    <x v="0"/>
    <x v="0"/>
    <s v="Górski-200"/>
    <x v="1"/>
    <d v="2010-04-23T00:00:00"/>
    <x v="1"/>
    <x v="2"/>
    <n v="2294.9899999999998"/>
    <n v="1376.9939999999999"/>
    <n v="4"/>
    <n v="5507.9759999999997"/>
  </r>
  <r>
    <x v="0"/>
    <x v="0"/>
    <x v="0"/>
    <s v="Zwykły Sklep z Rowerami"/>
    <x v="2"/>
    <x v="20"/>
    <s v="LL siodełko górski 2"/>
    <x v="7"/>
    <d v="2010-04-18T00:00:00"/>
    <x v="1"/>
    <x v="2"/>
    <n v="27.12"/>
    <n v="16.271999999999998"/>
    <n v="1"/>
    <n v="16.271999999999998"/>
  </r>
  <r>
    <x v="0"/>
    <x v="0"/>
    <x v="0"/>
    <s v="Zwykły Sklep z Rowerami"/>
    <x v="0"/>
    <x v="0"/>
    <s v="Górski-500"/>
    <x v="1"/>
    <d v="2010-04-08T00:00:00"/>
    <x v="1"/>
    <x v="2"/>
    <n v="539.99"/>
    <n v="323.99400000000003"/>
    <n v="1"/>
    <n v="323.99400000000003"/>
  </r>
  <r>
    <x v="0"/>
    <x v="0"/>
    <x v="0"/>
    <s v="Zwykły Sklep z Rowerami"/>
    <x v="0"/>
    <x v="0"/>
    <s v="Górski-500"/>
    <x v="0"/>
    <d v="2010-04-07T00:00:00"/>
    <x v="1"/>
    <x v="2"/>
    <n v="564.99"/>
    <n v="338.99400000000003"/>
    <n v="3"/>
    <n v="1016.9820000000001"/>
  </r>
  <r>
    <x v="0"/>
    <x v="0"/>
    <x v="0"/>
    <s v="Zwykły Sklep z Rowerami"/>
    <x v="2"/>
    <x v="2"/>
    <s v="LL rama górski"/>
    <x v="0"/>
    <d v="2010-04-24T00:00:00"/>
    <x v="1"/>
    <x v="2"/>
    <n v="264.05"/>
    <n v="158.43"/>
    <n v="1"/>
    <n v="158.43"/>
  </r>
  <r>
    <x v="0"/>
    <x v="0"/>
    <x v="0"/>
    <s v="Zwykły Sklep z Rowerami"/>
    <x v="0"/>
    <x v="0"/>
    <s v="Górski-500"/>
    <x v="0"/>
    <d v="2010-04-29T00:00:00"/>
    <x v="1"/>
    <x v="2"/>
    <n v="564.99"/>
    <n v="338.99400000000003"/>
    <n v="2"/>
    <n v="677.98800000000006"/>
  </r>
  <r>
    <x v="0"/>
    <x v="0"/>
    <x v="0"/>
    <s v="Zwykły Sklep z Rowerami"/>
    <x v="2"/>
    <x v="2"/>
    <s v="LL rama górski"/>
    <x v="0"/>
    <d v="2010-04-18T00:00:00"/>
    <x v="1"/>
    <x v="2"/>
    <n v="264.05"/>
    <n v="158.43"/>
    <n v="1"/>
    <n v="158.43"/>
  </r>
  <r>
    <x v="0"/>
    <x v="0"/>
    <x v="0"/>
    <s v="Zwykły Sklep z Rowerami"/>
    <x v="2"/>
    <x v="9"/>
    <s v="ML kierownica górski"/>
    <x v="7"/>
    <d v="2010-04-12T00:00:00"/>
    <x v="1"/>
    <x v="2"/>
    <n v="61.92"/>
    <n v="37.152000000000001"/>
    <n v="1"/>
    <n v="37.152000000000001"/>
  </r>
  <r>
    <x v="0"/>
    <x v="0"/>
    <x v="0"/>
    <s v="Zwykły Sklep z Rowerami"/>
    <x v="2"/>
    <x v="20"/>
    <s v="HL siodełko górski 2"/>
    <x v="7"/>
    <d v="2010-04-22T00:00:00"/>
    <x v="1"/>
    <x v="2"/>
    <n v="52.64"/>
    <n v="31.584"/>
    <n v="1"/>
    <n v="31.584"/>
  </r>
  <r>
    <x v="0"/>
    <x v="0"/>
    <x v="0"/>
    <s v="Zwykły Sklep z Rowerami"/>
    <x v="2"/>
    <x v="2"/>
    <s v="ML rama górski-W"/>
    <x v="0"/>
    <d v="2010-04-08T00:00:00"/>
    <x v="1"/>
    <x v="2"/>
    <n v="364.09"/>
    <n v="218.45400000000001"/>
    <n v="2"/>
    <n v="436.90800000000002"/>
  </r>
  <r>
    <x v="0"/>
    <x v="0"/>
    <x v="3"/>
    <s v="Cztery pory roku — artykuły sportowe"/>
    <x v="2"/>
    <x v="30"/>
    <s v="Łańcuch"/>
    <x v="0"/>
    <d v="2010-04-27T00:00:00"/>
    <x v="1"/>
    <x v="2"/>
    <n v="20.239999999999998"/>
    <n v="12.144"/>
    <n v="1"/>
    <n v="12.144"/>
  </r>
  <r>
    <x v="0"/>
    <x v="0"/>
    <x v="3"/>
    <s v="Cztery pory roku — artykuły sportowe"/>
    <x v="2"/>
    <x v="27"/>
    <s v="HL rama rowerowa turystyczny"/>
    <x v="6"/>
    <d v="2010-04-28T00:00:00"/>
    <x v="1"/>
    <x v="2"/>
    <n v="1003.91"/>
    <n v="602.346"/>
    <n v="1"/>
    <n v="602.346"/>
  </r>
  <r>
    <x v="0"/>
    <x v="0"/>
    <x v="3"/>
    <s v="Cztery pory roku — artykuły sportowe"/>
    <x v="2"/>
    <x v="26"/>
    <s v="Przerzutki tylne"/>
    <x v="0"/>
    <d v="2010-04-22T00:00:00"/>
    <x v="1"/>
    <x v="2"/>
    <n v="121.46"/>
    <n v="72.876000000000005"/>
    <n v="2"/>
    <n v="145.75200000000001"/>
  </r>
  <r>
    <x v="0"/>
    <x v="0"/>
    <x v="3"/>
    <s v="Cztery pory roku — artykuły sportowe"/>
    <x v="2"/>
    <x v="28"/>
    <s v="LL korba"/>
    <x v="1"/>
    <d v="2010-04-04T00:00:00"/>
    <x v="1"/>
    <x v="2"/>
    <n v="175.49"/>
    <n v="105.294"/>
    <n v="1"/>
    <n v="105.294"/>
  </r>
  <r>
    <x v="0"/>
    <x v="0"/>
    <x v="3"/>
    <s v="Westside Plaza"/>
    <x v="0"/>
    <x v="25"/>
    <s v="Turystyczny-2000"/>
    <x v="5"/>
    <d v="2010-05-01T00:00:00"/>
    <x v="1"/>
    <x v="2"/>
    <n v="1214.8499999999999"/>
    <n v="728.91"/>
    <n v="10"/>
    <n v="7289.0999999999995"/>
  </r>
  <r>
    <x v="0"/>
    <x v="0"/>
    <x v="3"/>
    <s v="Westside Plaza"/>
    <x v="1"/>
    <x v="23"/>
    <s v="kamizelki klasyczne"/>
    <x v="5"/>
    <d v="2010-04-20T00:00:00"/>
    <x v="1"/>
    <x v="2"/>
    <n v="63.5"/>
    <n v="38.1"/>
    <n v="3"/>
    <n v="114.30000000000001"/>
  </r>
  <r>
    <x v="0"/>
    <x v="0"/>
    <x v="3"/>
    <s v="Westside Plaza"/>
    <x v="0"/>
    <x v="25"/>
    <s v="Turystyczny-3000"/>
    <x v="6"/>
    <d v="2010-04-14T00:00:00"/>
    <x v="1"/>
    <x v="2"/>
    <n v="742.35"/>
    <n v="445.41"/>
    <n v="4"/>
    <n v="1781.64"/>
  </r>
  <r>
    <x v="0"/>
    <x v="0"/>
    <x v="3"/>
    <s v="Westside Plaza"/>
    <x v="0"/>
    <x v="25"/>
    <s v="Turystyczny-1000"/>
    <x v="6"/>
    <d v="2010-04-11T00:00:00"/>
    <x v="1"/>
    <x v="2"/>
    <n v="2384.0700000000002"/>
    <n v="1430.442"/>
    <n v="8"/>
    <n v="11443.536"/>
  </r>
  <r>
    <x v="0"/>
    <x v="0"/>
    <x v="3"/>
    <s v="Westside Plaza"/>
    <x v="2"/>
    <x v="27"/>
    <s v="HL rama rowerowa turystyczny"/>
    <x v="6"/>
    <d v="2010-04-08T00:00:00"/>
    <x v="1"/>
    <x v="2"/>
    <n v="1003.91"/>
    <n v="602.346"/>
    <n v="10"/>
    <n v="6023.46"/>
  </r>
  <r>
    <x v="0"/>
    <x v="0"/>
    <x v="3"/>
    <s v="Westside Plaza"/>
    <x v="0"/>
    <x v="25"/>
    <s v="Turystyczny-3000"/>
    <x v="5"/>
    <d v="2010-04-16T00:00:00"/>
    <x v="1"/>
    <x v="2"/>
    <n v="742.35"/>
    <n v="445.41"/>
    <n v="10"/>
    <n v="4454.1000000000004"/>
  </r>
  <r>
    <x v="0"/>
    <x v="0"/>
    <x v="3"/>
    <s v="Westside Plaza"/>
    <x v="0"/>
    <x v="25"/>
    <s v="Turystyczny-3000"/>
    <x v="6"/>
    <d v="2010-04-03T00:00:00"/>
    <x v="1"/>
    <x v="2"/>
    <n v="742.35"/>
    <n v="445.41"/>
    <n v="3"/>
    <n v="1336.23"/>
  </r>
  <r>
    <x v="0"/>
    <x v="0"/>
    <x v="3"/>
    <s v="Westside Plaza"/>
    <x v="2"/>
    <x v="27"/>
    <s v="HL rama rowerowa turystyczny"/>
    <x v="6"/>
    <d v="2010-04-02T00:00:00"/>
    <x v="1"/>
    <x v="2"/>
    <n v="1003.91"/>
    <n v="602.346"/>
    <n v="4"/>
    <n v="2409.384"/>
  </r>
  <r>
    <x v="0"/>
    <x v="0"/>
    <x v="3"/>
    <s v="Westside Plaza"/>
    <x v="3"/>
    <x v="7"/>
    <s v="Sport-100"/>
    <x v="1"/>
    <d v="2010-04-14T00:00:00"/>
    <x v="1"/>
    <x v="2"/>
    <n v="34.99"/>
    <n v="20.994"/>
    <n v="10"/>
    <n v="209.94"/>
  </r>
  <r>
    <x v="0"/>
    <x v="0"/>
    <x v="3"/>
    <s v="Westside Plaza"/>
    <x v="3"/>
    <x v="24"/>
    <s v="Bike Wash"/>
    <x v="7"/>
    <d v="2010-04-08T00:00:00"/>
    <x v="1"/>
    <x v="2"/>
    <n v="7.95"/>
    <n v="4.7699999999999996"/>
    <n v="6"/>
    <n v="28.619999999999997"/>
  </r>
  <r>
    <x v="0"/>
    <x v="0"/>
    <x v="3"/>
    <s v="Westside Plaza"/>
    <x v="0"/>
    <x v="25"/>
    <s v="Turystyczny-1000"/>
    <x v="5"/>
    <d v="2010-04-01T00:00:00"/>
    <x v="1"/>
    <x v="2"/>
    <n v="2384.0700000000002"/>
    <n v="1430.442"/>
    <n v="6"/>
    <n v="8582.652"/>
  </r>
  <r>
    <x v="0"/>
    <x v="0"/>
    <x v="3"/>
    <s v="Westside Plaza"/>
    <x v="3"/>
    <x v="22"/>
    <s v="bidony"/>
    <x v="7"/>
    <d v="2010-04-04T00:00:00"/>
    <x v="1"/>
    <x v="2"/>
    <n v="4.99"/>
    <n v="2.8942000000000001"/>
    <n v="12"/>
    <n v="34.730400000000003"/>
  </r>
  <r>
    <x v="0"/>
    <x v="0"/>
    <x v="3"/>
    <s v="Westside Plaza"/>
    <x v="0"/>
    <x v="25"/>
    <s v="Turystyczny-1000"/>
    <x v="5"/>
    <d v="2010-04-18T00:00:00"/>
    <x v="1"/>
    <x v="2"/>
    <n v="2384.0700000000002"/>
    <n v="1430.442"/>
    <n v="6"/>
    <n v="8582.652"/>
  </r>
  <r>
    <x v="0"/>
    <x v="0"/>
    <x v="3"/>
    <s v="Westside Plaza"/>
    <x v="3"/>
    <x v="21"/>
    <s v="plecak rowerowy"/>
    <x v="0"/>
    <d v="2010-04-20T00:00:00"/>
    <x v="1"/>
    <x v="2"/>
    <n v="54.99"/>
    <n v="32.994"/>
    <n v="10"/>
    <n v="329.94"/>
  </r>
  <r>
    <x v="0"/>
    <x v="0"/>
    <x v="3"/>
    <s v="Westside Plaza"/>
    <x v="0"/>
    <x v="25"/>
    <s v="Turystyczny-3000"/>
    <x v="6"/>
    <d v="2010-04-18T00:00:00"/>
    <x v="1"/>
    <x v="2"/>
    <n v="742.35"/>
    <n v="430.56299999999999"/>
    <n v="12"/>
    <n v="5166.7559999999994"/>
  </r>
  <r>
    <x v="0"/>
    <x v="0"/>
    <x v="3"/>
    <s v="Westside Plaza"/>
    <x v="1"/>
    <x v="4"/>
    <s v="Short-Sleeve Classic Jersey"/>
    <x v="6"/>
    <d v="2010-04-18T00:00:00"/>
    <x v="1"/>
    <x v="2"/>
    <n v="53.99"/>
    <n v="31.3142"/>
    <n v="13"/>
    <n v="407.08460000000002"/>
  </r>
  <r>
    <x v="0"/>
    <x v="0"/>
    <x v="3"/>
    <s v="Westside Plaza"/>
    <x v="2"/>
    <x v="20"/>
    <s v="HL siodełko turystyczny"/>
    <x v="7"/>
    <d v="2010-04-25T00:00:00"/>
    <x v="1"/>
    <x v="2"/>
    <n v="52.64"/>
    <n v="31.584"/>
    <n v="1"/>
    <n v="31.584"/>
  </r>
  <r>
    <x v="0"/>
    <x v="0"/>
    <x v="3"/>
    <s v="Westside Plaza"/>
    <x v="1"/>
    <x v="4"/>
    <s v="Short-Sleeve Classic Jersey"/>
    <x v="6"/>
    <d v="2010-04-11T00:00:00"/>
    <x v="1"/>
    <x v="2"/>
    <n v="53.99"/>
    <n v="32.393999999999998"/>
    <n v="9"/>
    <n v="291.54599999999999"/>
  </r>
  <r>
    <x v="0"/>
    <x v="0"/>
    <x v="3"/>
    <s v="Westside Plaza"/>
    <x v="2"/>
    <x v="27"/>
    <s v="HL rama rowerowa turystyczny"/>
    <x v="5"/>
    <d v="2010-05-01T00:00:00"/>
    <x v="1"/>
    <x v="2"/>
    <n v="1003.91"/>
    <n v="602.346"/>
    <n v="3"/>
    <n v="1807.038"/>
  </r>
  <r>
    <x v="0"/>
    <x v="0"/>
    <x v="3"/>
    <s v="Westside Plaza"/>
    <x v="2"/>
    <x v="27"/>
    <s v="HL rama rowerowa turystyczny"/>
    <x v="5"/>
    <d v="2010-04-01T00:00:00"/>
    <x v="1"/>
    <x v="2"/>
    <n v="1003.91"/>
    <n v="602.346"/>
    <n v="2"/>
    <n v="1204.692"/>
  </r>
  <r>
    <x v="0"/>
    <x v="0"/>
    <x v="3"/>
    <s v="Westside Plaza"/>
    <x v="2"/>
    <x v="27"/>
    <s v="HL rama rowerowa turystyczny"/>
    <x v="5"/>
    <d v="2010-04-18T00:00:00"/>
    <x v="1"/>
    <x v="2"/>
    <n v="1003.91"/>
    <n v="602.346"/>
    <n v="2"/>
    <n v="1204.692"/>
  </r>
  <r>
    <x v="0"/>
    <x v="0"/>
    <x v="3"/>
    <s v="Westside Plaza"/>
    <x v="2"/>
    <x v="27"/>
    <s v="LL rama rowerowa turystyczny"/>
    <x v="6"/>
    <d v="2010-04-11T00:00:00"/>
    <x v="1"/>
    <x v="2"/>
    <n v="333.42"/>
    <n v="200.05199999999999"/>
    <n v="2"/>
    <n v="400.10399999999998"/>
  </r>
  <r>
    <x v="0"/>
    <x v="0"/>
    <x v="3"/>
    <s v="Westside Plaza"/>
    <x v="2"/>
    <x v="27"/>
    <s v="LL rama rowerowa turystyczny"/>
    <x v="6"/>
    <d v="2010-04-18T00:00:00"/>
    <x v="1"/>
    <x v="2"/>
    <n v="333.42"/>
    <n v="200.05199999999999"/>
    <n v="2"/>
    <n v="400.10399999999998"/>
  </r>
  <r>
    <x v="0"/>
    <x v="0"/>
    <x v="3"/>
    <s v="Westside Plaza"/>
    <x v="2"/>
    <x v="27"/>
    <s v="LL rama rowerowa turystyczny"/>
    <x v="5"/>
    <d v="2010-04-03T00:00:00"/>
    <x v="1"/>
    <x v="2"/>
    <n v="333.42"/>
    <n v="200.05199999999999"/>
    <n v="3"/>
    <n v="600.15599999999995"/>
  </r>
  <r>
    <x v="0"/>
    <x v="0"/>
    <x v="3"/>
    <s v="Westside Plaza"/>
    <x v="1"/>
    <x v="10"/>
    <s v="rękawiczki rowerowe"/>
    <x v="1"/>
    <d v="2010-05-01T00:00:00"/>
    <x v="1"/>
    <x v="2"/>
    <n v="24.49"/>
    <n v="14.694000000000001"/>
    <n v="8"/>
    <n v="117.55200000000001"/>
  </r>
  <r>
    <x v="0"/>
    <x v="0"/>
    <x v="3"/>
    <s v="Westside Plaza"/>
    <x v="3"/>
    <x v="7"/>
    <s v="Sport-100"/>
    <x v="3"/>
    <d v="2010-04-15T00:00:00"/>
    <x v="1"/>
    <x v="2"/>
    <n v="34.99"/>
    <n v="20.994"/>
    <n v="9"/>
    <n v="188.946"/>
  </r>
  <r>
    <x v="0"/>
    <x v="0"/>
    <x v="3"/>
    <s v="Westside Plaza"/>
    <x v="3"/>
    <x v="32"/>
    <s v="zestawy naprawcze do opon"/>
    <x v="7"/>
    <d v="2010-04-24T00:00:00"/>
    <x v="1"/>
    <x v="2"/>
    <n v="2.29"/>
    <n v="1.3740000000000001"/>
    <n v="3"/>
    <n v="4.1219999999999999"/>
  </r>
  <r>
    <x v="0"/>
    <x v="0"/>
    <x v="3"/>
    <s v="Westside Plaza"/>
    <x v="0"/>
    <x v="25"/>
    <s v="Turystyczny-1000"/>
    <x v="6"/>
    <d v="2010-04-18T00:00:00"/>
    <x v="1"/>
    <x v="2"/>
    <n v="2384.0700000000002"/>
    <n v="1430.442"/>
    <n v="3"/>
    <n v="4291.326"/>
  </r>
  <r>
    <x v="0"/>
    <x v="0"/>
    <x v="3"/>
    <s v="Westside Plaza"/>
    <x v="1"/>
    <x v="4"/>
    <s v="Long-Sleeve Logo Jersey"/>
    <x v="4"/>
    <d v="2010-04-15T00:00:00"/>
    <x v="1"/>
    <x v="2"/>
    <n v="49.99"/>
    <n v="29.994"/>
    <n v="3"/>
    <n v="89.981999999999999"/>
  </r>
  <r>
    <x v="0"/>
    <x v="0"/>
    <x v="3"/>
    <s v="Westside Plaza"/>
    <x v="0"/>
    <x v="25"/>
    <s v="Turystyczny-3000"/>
    <x v="5"/>
    <d v="2010-04-09T00:00:00"/>
    <x v="1"/>
    <x v="2"/>
    <n v="742.35"/>
    <n v="408.29250000000002"/>
    <n v="15"/>
    <n v="6124.3875000000007"/>
  </r>
  <r>
    <x v="0"/>
    <x v="0"/>
    <x v="3"/>
    <s v="Westside Plaza"/>
    <x v="1"/>
    <x v="4"/>
    <s v="Long-Sleeve Logo Jersey"/>
    <x v="4"/>
    <d v="2010-04-18T00:00:00"/>
    <x v="1"/>
    <x v="2"/>
    <n v="49.99"/>
    <n v="29.994"/>
    <n v="7"/>
    <n v="209.958"/>
  </r>
  <r>
    <x v="0"/>
    <x v="0"/>
    <x v="3"/>
    <s v="Westside Plaza"/>
    <x v="1"/>
    <x v="10"/>
    <s v="rękawiczki rowerowe"/>
    <x v="1"/>
    <d v="2010-04-21T00:00:00"/>
    <x v="1"/>
    <x v="2"/>
    <n v="24.49"/>
    <n v="14.694000000000001"/>
    <n v="6"/>
    <n v="88.164000000000001"/>
  </r>
  <r>
    <x v="0"/>
    <x v="0"/>
    <x v="3"/>
    <s v="Westside Plaza"/>
    <x v="0"/>
    <x v="25"/>
    <s v="Turystyczny-1000"/>
    <x v="5"/>
    <d v="2010-04-03T00:00:00"/>
    <x v="1"/>
    <x v="2"/>
    <n v="2384.0700000000002"/>
    <n v="1430.442"/>
    <n v="10"/>
    <n v="14304.42"/>
  </r>
  <r>
    <x v="0"/>
    <x v="0"/>
    <x v="3"/>
    <s v="Westside Plaza"/>
    <x v="1"/>
    <x v="4"/>
    <s v="Long-Sleeve Logo Jersey"/>
    <x v="4"/>
    <d v="2010-04-05T00:00:00"/>
    <x v="1"/>
    <x v="2"/>
    <n v="49.99"/>
    <n v="29.994"/>
    <n v="10"/>
    <n v="299.94"/>
  </r>
  <r>
    <x v="0"/>
    <x v="0"/>
    <x v="3"/>
    <s v="Westside Plaza"/>
    <x v="0"/>
    <x v="25"/>
    <s v="Turystyczny-2000"/>
    <x v="5"/>
    <d v="2010-04-08T00:00:00"/>
    <x v="1"/>
    <x v="2"/>
    <n v="1214.8499999999999"/>
    <n v="728.91"/>
    <n v="6"/>
    <n v="4373.46"/>
  </r>
  <r>
    <x v="0"/>
    <x v="0"/>
    <x v="3"/>
    <s v="Westside Plaza"/>
    <x v="1"/>
    <x v="4"/>
    <s v="Short-Sleeve Classic Jersey"/>
    <x v="6"/>
    <d v="2010-04-17T00:00:00"/>
    <x v="1"/>
    <x v="2"/>
    <n v="53.99"/>
    <n v="31.3142"/>
    <n v="12"/>
    <n v="375.7704"/>
  </r>
  <r>
    <x v="0"/>
    <x v="0"/>
    <x v="3"/>
    <s v="Westside Plaza"/>
    <x v="2"/>
    <x v="27"/>
    <s v="LL rama rowerowa turystyczny"/>
    <x v="6"/>
    <d v="2010-04-05T00:00:00"/>
    <x v="1"/>
    <x v="2"/>
    <n v="333.42"/>
    <n v="200.05199999999999"/>
    <n v="6"/>
    <n v="1200.3119999999999"/>
  </r>
  <r>
    <x v="0"/>
    <x v="0"/>
    <x v="3"/>
    <s v="Westside Plaza"/>
    <x v="3"/>
    <x v="7"/>
    <s v="Sport-100"/>
    <x v="5"/>
    <d v="2010-04-23T00:00:00"/>
    <x v="1"/>
    <x v="2"/>
    <n v="34.99"/>
    <n v="20.994"/>
    <n v="10"/>
    <n v="209.94"/>
  </r>
  <r>
    <x v="0"/>
    <x v="0"/>
    <x v="3"/>
    <s v="Westside Plaza"/>
    <x v="1"/>
    <x v="5"/>
    <s v="nakładka na rower"/>
    <x v="4"/>
    <d v="2010-04-27T00:00:00"/>
    <x v="1"/>
    <x v="2"/>
    <n v="8.99"/>
    <n v="5.3940000000000001"/>
    <n v="10"/>
    <n v="53.94"/>
  </r>
  <r>
    <x v="0"/>
    <x v="0"/>
    <x v="3"/>
    <s v="Westside Plaza"/>
    <x v="0"/>
    <x v="25"/>
    <s v="Turystyczny-3000"/>
    <x v="6"/>
    <d v="2010-04-07T00:00:00"/>
    <x v="1"/>
    <x v="2"/>
    <n v="742.35"/>
    <n v="430.56299999999999"/>
    <n v="11"/>
    <n v="4736.1930000000002"/>
  </r>
  <r>
    <x v="0"/>
    <x v="0"/>
    <x v="3"/>
    <s v="Westside Plaza"/>
    <x v="3"/>
    <x v="19"/>
    <s v="stojak na 4 rowery"/>
    <x v="7"/>
    <d v="2010-04-01T00:00:00"/>
    <x v="1"/>
    <x v="2"/>
    <n v="120"/>
    <n v="66"/>
    <n v="17"/>
    <n v="1122"/>
  </r>
  <r>
    <x v="0"/>
    <x v="0"/>
    <x v="3"/>
    <s v="Westside Plaza"/>
    <x v="2"/>
    <x v="27"/>
    <s v="LL rama rowerowa turystyczny"/>
    <x v="5"/>
    <d v="2010-04-01T00:00:00"/>
    <x v="1"/>
    <x v="2"/>
    <n v="333.42"/>
    <n v="200.05199999999999"/>
    <n v="2"/>
    <n v="400.10399999999998"/>
  </r>
  <r>
    <x v="0"/>
    <x v="0"/>
    <x v="3"/>
    <s v="Westside Plaza"/>
    <x v="0"/>
    <x v="25"/>
    <s v="Turystyczny-1000"/>
    <x v="6"/>
    <d v="2010-04-08T00:00:00"/>
    <x v="1"/>
    <x v="2"/>
    <n v="2384.0700000000002"/>
    <n v="1430.442"/>
    <n v="5"/>
    <n v="7152.21"/>
  </r>
  <r>
    <x v="0"/>
    <x v="0"/>
    <x v="3"/>
    <s v="Westside Plaza"/>
    <x v="1"/>
    <x v="10"/>
    <s v="rękawiczki rowerowe"/>
    <x v="1"/>
    <d v="2010-04-24T00:00:00"/>
    <x v="1"/>
    <x v="2"/>
    <n v="24.49"/>
    <n v="14.694000000000001"/>
    <n v="6"/>
    <n v="88.164000000000001"/>
  </r>
  <r>
    <x v="0"/>
    <x v="0"/>
    <x v="3"/>
    <s v="Westside Plaza"/>
    <x v="0"/>
    <x v="25"/>
    <s v="Turystyczny-3000"/>
    <x v="5"/>
    <d v="2010-04-02T00:00:00"/>
    <x v="1"/>
    <x v="2"/>
    <n v="742.35"/>
    <n v="445.41"/>
    <n v="1"/>
    <n v="445.41"/>
  </r>
  <r>
    <x v="0"/>
    <x v="0"/>
    <x v="3"/>
    <s v="Westside Plaza"/>
    <x v="2"/>
    <x v="27"/>
    <s v="HL rama rowerowa turystyczny"/>
    <x v="5"/>
    <d v="2010-04-29T00:00:00"/>
    <x v="1"/>
    <x v="2"/>
    <n v="1003.91"/>
    <n v="602.346"/>
    <n v="6"/>
    <n v="3614.076"/>
  </r>
  <r>
    <x v="0"/>
    <x v="0"/>
    <x v="3"/>
    <s v="Westside Plaza"/>
    <x v="1"/>
    <x v="23"/>
    <s v="kamizelki klasyczne"/>
    <x v="5"/>
    <d v="2010-04-16T00:00:00"/>
    <x v="1"/>
    <x v="2"/>
    <n v="63.5"/>
    <n v="38.1"/>
    <n v="5"/>
    <n v="190.5"/>
  </r>
  <r>
    <x v="0"/>
    <x v="0"/>
    <x v="3"/>
    <s v="Westside Plaza"/>
    <x v="0"/>
    <x v="25"/>
    <s v="Turystyczny-2000"/>
    <x v="5"/>
    <d v="2010-04-30T00:00:00"/>
    <x v="1"/>
    <x v="2"/>
    <n v="1214.8499999999999"/>
    <n v="728.91"/>
    <n v="4"/>
    <n v="2915.64"/>
  </r>
  <r>
    <x v="0"/>
    <x v="0"/>
    <x v="0"/>
    <s v="Siódemka — sklep rowerowy"/>
    <x v="1"/>
    <x v="4"/>
    <s v="Long-Sleeve Logo Jersey"/>
    <x v="4"/>
    <d v="2010-04-02T00:00:00"/>
    <x v="1"/>
    <x v="2"/>
    <n v="49.99"/>
    <n v="29.994"/>
    <n v="8"/>
    <n v="239.952"/>
  </r>
  <r>
    <x v="0"/>
    <x v="0"/>
    <x v="0"/>
    <s v="Siódemka — sklep rowerowy"/>
    <x v="3"/>
    <x v="7"/>
    <s v="Sport-100"/>
    <x v="5"/>
    <d v="2010-04-12T00:00:00"/>
    <x v="1"/>
    <x v="2"/>
    <n v="34.99"/>
    <n v="20.994"/>
    <n v="4"/>
    <n v="83.975999999999999"/>
  </r>
  <r>
    <x v="0"/>
    <x v="0"/>
    <x v="0"/>
    <s v="Siódemka — sklep rowerowy"/>
    <x v="0"/>
    <x v="3"/>
    <s v="Szosa--550-W"/>
    <x v="6"/>
    <d v="2010-04-16T00:00:00"/>
    <x v="1"/>
    <x v="2"/>
    <n v="1120.49"/>
    <n v="672.29399999999998"/>
    <n v="1"/>
    <n v="672.29399999999998"/>
  </r>
  <r>
    <x v="0"/>
    <x v="0"/>
    <x v="0"/>
    <s v="Siódemka — sklep rowerowy"/>
    <x v="0"/>
    <x v="3"/>
    <s v="Szosa--550-W"/>
    <x v="6"/>
    <d v="2010-04-17T00:00:00"/>
    <x v="1"/>
    <x v="2"/>
    <n v="1120.49"/>
    <n v="672.29399999999998"/>
    <n v="3"/>
    <n v="2016.8820000000001"/>
  </r>
  <r>
    <x v="0"/>
    <x v="0"/>
    <x v="0"/>
    <s v="Siódemka — sklep rowerowy"/>
    <x v="0"/>
    <x v="3"/>
    <s v="Szosa--550-W"/>
    <x v="6"/>
    <d v="2010-04-14T00:00:00"/>
    <x v="1"/>
    <x v="2"/>
    <n v="1120.49"/>
    <n v="672.29399999999998"/>
    <n v="1"/>
    <n v="672.29399999999998"/>
  </r>
  <r>
    <x v="0"/>
    <x v="0"/>
    <x v="0"/>
    <s v="Siódemka — sklep rowerowy"/>
    <x v="3"/>
    <x v="24"/>
    <s v="Bike Wash"/>
    <x v="7"/>
    <d v="2010-04-05T00:00:00"/>
    <x v="1"/>
    <x v="2"/>
    <n v="7.95"/>
    <n v="4.7699999999999996"/>
    <n v="3"/>
    <n v="14.309999999999999"/>
  </r>
  <r>
    <x v="0"/>
    <x v="0"/>
    <x v="0"/>
    <s v="Siódemka — sklep rowerowy"/>
    <x v="1"/>
    <x v="1"/>
    <s v="skarpety wyścigowe"/>
    <x v="2"/>
    <d v="2010-04-01T00:00:00"/>
    <x v="1"/>
    <x v="2"/>
    <n v="8.99"/>
    <n v="5.2141999999999999"/>
    <n v="11"/>
    <n v="57.356200000000001"/>
  </r>
  <r>
    <x v="0"/>
    <x v="0"/>
    <x v="0"/>
    <s v="Siódemka — sklep rowerowy"/>
    <x v="3"/>
    <x v="7"/>
    <s v="Sport-100"/>
    <x v="3"/>
    <d v="2010-04-15T00:00:00"/>
    <x v="1"/>
    <x v="2"/>
    <n v="34.99"/>
    <n v="20.994"/>
    <n v="3"/>
    <n v="62.981999999999999"/>
  </r>
  <r>
    <x v="0"/>
    <x v="0"/>
    <x v="0"/>
    <s v="Siódemka — sklep rowerowy"/>
    <x v="0"/>
    <x v="3"/>
    <s v="Szosa-750"/>
    <x v="1"/>
    <d v="2010-04-22T00:00:00"/>
    <x v="1"/>
    <x v="2"/>
    <n v="539.99"/>
    <n v="323.99400000000003"/>
    <n v="2"/>
    <n v="647.98800000000006"/>
  </r>
  <r>
    <x v="0"/>
    <x v="0"/>
    <x v="0"/>
    <s v="Siódemka — sklep rowerowy"/>
    <x v="0"/>
    <x v="3"/>
    <s v="Szosa-750"/>
    <x v="1"/>
    <d v="2010-04-30T00:00:00"/>
    <x v="1"/>
    <x v="2"/>
    <n v="539.99"/>
    <n v="323.99400000000003"/>
    <n v="1"/>
    <n v="323.99400000000003"/>
  </r>
  <r>
    <x v="0"/>
    <x v="0"/>
    <x v="0"/>
    <s v="Siódemka — sklep rowerowy"/>
    <x v="3"/>
    <x v="7"/>
    <s v="Sport-100"/>
    <x v="1"/>
    <d v="2010-04-04T00:00:00"/>
    <x v="1"/>
    <x v="2"/>
    <n v="34.99"/>
    <n v="20.994"/>
    <n v="3"/>
    <n v="62.981999999999999"/>
  </r>
  <r>
    <x v="0"/>
    <x v="0"/>
    <x v="0"/>
    <s v="Siódemka — sklep rowerowy"/>
    <x v="1"/>
    <x v="5"/>
    <s v="nakładka na rower"/>
    <x v="4"/>
    <d v="2010-04-17T00:00:00"/>
    <x v="1"/>
    <x v="2"/>
    <n v="8.99"/>
    <n v="5.3940000000000001"/>
    <n v="4"/>
    <n v="21.576000000000001"/>
  </r>
  <r>
    <x v="0"/>
    <x v="0"/>
    <x v="0"/>
    <s v="Siódemka — sklep rowerowy"/>
    <x v="0"/>
    <x v="3"/>
    <s v="Szosa--350-W"/>
    <x v="6"/>
    <d v="2010-04-30T00:00:00"/>
    <x v="1"/>
    <x v="2"/>
    <n v="1700.99"/>
    <n v="1020.5940000000001"/>
    <n v="2"/>
    <n v="2041.1880000000001"/>
  </r>
  <r>
    <x v="0"/>
    <x v="0"/>
    <x v="0"/>
    <s v="Siódemka — sklep rowerowy"/>
    <x v="0"/>
    <x v="3"/>
    <s v="Szosa-250"/>
    <x v="1"/>
    <d v="2010-04-17T00:00:00"/>
    <x v="1"/>
    <x v="2"/>
    <n v="2443.35"/>
    <n v="1466.01"/>
    <n v="2"/>
    <n v="2932.02"/>
  </r>
  <r>
    <x v="0"/>
    <x v="0"/>
    <x v="0"/>
    <s v="Siódemka — sklep rowerowy"/>
    <x v="0"/>
    <x v="3"/>
    <s v="Szosa-250"/>
    <x v="1"/>
    <d v="2010-04-24T00:00:00"/>
    <x v="1"/>
    <x v="2"/>
    <n v="2443.35"/>
    <n v="1466.01"/>
    <n v="3"/>
    <n v="4398.03"/>
  </r>
  <r>
    <x v="0"/>
    <x v="0"/>
    <x v="0"/>
    <s v="Siódemka — sklep rowerowy"/>
    <x v="1"/>
    <x v="4"/>
    <s v="Short-Sleeve Classic Jersey"/>
    <x v="6"/>
    <d v="2010-04-06T00:00:00"/>
    <x v="1"/>
    <x v="2"/>
    <n v="53.99"/>
    <n v="32.393999999999998"/>
    <n v="7"/>
    <n v="226.75799999999998"/>
  </r>
  <r>
    <x v="0"/>
    <x v="0"/>
    <x v="0"/>
    <s v="Siódemka — sklep rowerowy"/>
    <x v="1"/>
    <x v="4"/>
    <s v="Short-Sleeve Classic Jersey"/>
    <x v="6"/>
    <d v="2010-04-07T00:00:00"/>
    <x v="1"/>
    <x v="2"/>
    <n v="53.99"/>
    <n v="32.393999999999998"/>
    <n v="3"/>
    <n v="97.181999999999988"/>
  </r>
  <r>
    <x v="0"/>
    <x v="0"/>
    <x v="0"/>
    <s v="Siódemka — sklep rowerowy"/>
    <x v="1"/>
    <x v="4"/>
    <s v="Short-Sleeve Classic Jersey"/>
    <x v="6"/>
    <d v="2010-04-07T00:00:00"/>
    <x v="1"/>
    <x v="2"/>
    <n v="53.99"/>
    <n v="32.393999999999998"/>
    <n v="7"/>
    <n v="226.75799999999998"/>
  </r>
  <r>
    <x v="0"/>
    <x v="0"/>
    <x v="0"/>
    <s v="Siódemka — sklep rowerowy"/>
    <x v="1"/>
    <x v="23"/>
    <s v="kamizelki klasyczne"/>
    <x v="5"/>
    <d v="2010-04-02T00:00:00"/>
    <x v="1"/>
    <x v="2"/>
    <n v="63.5"/>
    <n v="38.1"/>
    <n v="3"/>
    <n v="114.30000000000001"/>
  </r>
  <r>
    <x v="0"/>
    <x v="0"/>
    <x v="0"/>
    <s v="Siódemka — sklep rowerowy"/>
    <x v="3"/>
    <x v="22"/>
    <s v="bidony"/>
    <x v="7"/>
    <d v="2010-04-30T00:00:00"/>
    <x v="1"/>
    <x v="2"/>
    <n v="4.99"/>
    <n v="2.9940000000000002"/>
    <n v="4"/>
    <n v="11.976000000000001"/>
  </r>
  <r>
    <x v="0"/>
    <x v="0"/>
    <x v="0"/>
    <s v="Siódemka — sklep rowerowy"/>
    <x v="3"/>
    <x v="19"/>
    <s v="stojak na 4 rowery"/>
    <x v="7"/>
    <d v="2010-04-04T00:00:00"/>
    <x v="1"/>
    <x v="2"/>
    <n v="120"/>
    <n v="72"/>
    <n v="3"/>
    <n v="216"/>
  </r>
  <r>
    <x v="0"/>
    <x v="0"/>
    <x v="0"/>
    <s v="Siódemka — sklep rowerowy"/>
    <x v="0"/>
    <x v="3"/>
    <s v="Szosa-250"/>
    <x v="1"/>
    <d v="2010-04-15T00:00:00"/>
    <x v="1"/>
    <x v="2"/>
    <n v="2443.35"/>
    <n v="1466.01"/>
    <n v="3"/>
    <n v="4398.03"/>
  </r>
  <r>
    <x v="0"/>
    <x v="0"/>
    <x v="0"/>
    <s v="Siódemka — sklep rowerowy"/>
    <x v="0"/>
    <x v="3"/>
    <s v="Szosa-250"/>
    <x v="3"/>
    <d v="2010-04-10T00:00:00"/>
    <x v="1"/>
    <x v="2"/>
    <n v="2443.35"/>
    <n v="1466.01"/>
    <n v="1"/>
    <n v="1466.01"/>
  </r>
  <r>
    <x v="0"/>
    <x v="0"/>
    <x v="0"/>
    <s v="Siódemka — sklep rowerowy"/>
    <x v="0"/>
    <x v="3"/>
    <s v="Szosa--350-W"/>
    <x v="6"/>
    <d v="2010-04-30T00:00:00"/>
    <x v="1"/>
    <x v="2"/>
    <n v="1700.99"/>
    <n v="1020.5940000000001"/>
    <n v="1"/>
    <n v="1020.5940000000001"/>
  </r>
  <r>
    <x v="0"/>
    <x v="0"/>
    <x v="0"/>
    <s v="Siódemka — sklep rowerowy"/>
    <x v="0"/>
    <x v="3"/>
    <s v="Szosa--350-W"/>
    <x v="6"/>
    <d v="2010-04-29T00:00:00"/>
    <x v="1"/>
    <x v="2"/>
    <n v="1700.99"/>
    <n v="1020.5940000000001"/>
    <n v="3"/>
    <n v="3061.7820000000002"/>
  </r>
  <r>
    <x v="0"/>
    <x v="0"/>
    <x v="0"/>
    <s v="Siódemka — sklep rowerowy"/>
    <x v="2"/>
    <x v="18"/>
    <s v="HL pedał szosa"/>
    <x v="8"/>
    <d v="2010-04-03T00:00:00"/>
    <x v="1"/>
    <x v="2"/>
    <n v="80.989999999999995"/>
    <n v="48.594000000000001"/>
    <n v="2"/>
    <n v="97.188000000000002"/>
  </r>
  <r>
    <x v="0"/>
    <x v="0"/>
    <x v="0"/>
    <s v="Siódemka — sklep rowerowy"/>
    <x v="2"/>
    <x v="18"/>
    <s v="ML pedał szosa"/>
    <x v="8"/>
    <d v="2010-04-12T00:00:00"/>
    <x v="1"/>
    <x v="2"/>
    <n v="62.09"/>
    <n v="37.253999999999998"/>
    <n v="2"/>
    <n v="74.507999999999996"/>
  </r>
  <r>
    <x v="0"/>
    <x v="0"/>
    <x v="0"/>
    <s v="Siódemka — sklep rowerowy"/>
    <x v="0"/>
    <x v="3"/>
    <s v="Szosa-250"/>
    <x v="1"/>
    <d v="2010-04-03T00:00:00"/>
    <x v="1"/>
    <x v="2"/>
    <n v="2443.35"/>
    <n v="1466.01"/>
    <n v="1"/>
    <n v="1466.01"/>
  </r>
  <r>
    <x v="0"/>
    <x v="0"/>
    <x v="0"/>
    <s v="Siódemka — sklep rowerowy"/>
    <x v="0"/>
    <x v="3"/>
    <s v="Szosa-750"/>
    <x v="1"/>
    <d v="2010-04-02T00:00:00"/>
    <x v="1"/>
    <x v="2"/>
    <n v="539.99"/>
    <n v="323.99400000000003"/>
    <n v="1"/>
    <n v="323.99400000000003"/>
  </r>
  <r>
    <x v="0"/>
    <x v="0"/>
    <x v="0"/>
    <s v="Siódemka — sklep rowerowy"/>
    <x v="0"/>
    <x v="3"/>
    <s v="Szosa--350-W"/>
    <x v="6"/>
    <d v="2010-04-01T00:00:00"/>
    <x v="1"/>
    <x v="2"/>
    <n v="1700.99"/>
    <n v="1020.5940000000001"/>
    <n v="4"/>
    <n v="4082.3760000000002"/>
  </r>
  <r>
    <x v="0"/>
    <x v="0"/>
    <x v="0"/>
    <s v="Siódemka — sklep rowerowy"/>
    <x v="1"/>
    <x v="10"/>
    <s v="rękawiczki rowerowe"/>
    <x v="1"/>
    <d v="2010-04-19T00:00:00"/>
    <x v="1"/>
    <x v="2"/>
    <n v="24.49"/>
    <n v="14.694000000000001"/>
    <n v="5"/>
    <n v="73.47"/>
  </r>
  <r>
    <x v="0"/>
    <x v="0"/>
    <x v="0"/>
    <s v="Siódemka — sklep rowerowy"/>
    <x v="3"/>
    <x v="21"/>
    <s v="plecak rowerowy"/>
    <x v="0"/>
    <d v="2010-04-25T00:00:00"/>
    <x v="1"/>
    <x v="2"/>
    <n v="54.99"/>
    <n v="32.994"/>
    <n v="2"/>
    <n v="65.988"/>
  </r>
  <r>
    <x v="0"/>
    <x v="0"/>
    <x v="0"/>
    <s v="Siódemka — sklep rowerowy"/>
    <x v="1"/>
    <x v="4"/>
    <s v="Long-Sleeve Logo Jersey"/>
    <x v="4"/>
    <d v="2010-04-20T00:00:00"/>
    <x v="1"/>
    <x v="2"/>
    <n v="49.99"/>
    <n v="29.994"/>
    <n v="4"/>
    <n v="119.976"/>
  </r>
  <r>
    <x v="0"/>
    <x v="0"/>
    <x v="0"/>
    <s v="Siódemka — sklep rowerowy"/>
    <x v="2"/>
    <x v="18"/>
    <s v="LL pedał szosa"/>
    <x v="8"/>
    <d v="2010-04-15T00:00:00"/>
    <x v="1"/>
    <x v="2"/>
    <n v="40.49"/>
    <n v="24.294"/>
    <n v="2"/>
    <n v="48.588000000000001"/>
  </r>
  <r>
    <x v="0"/>
    <x v="0"/>
    <x v="0"/>
    <s v="Siódemka — sklep rowerowy"/>
    <x v="0"/>
    <x v="3"/>
    <s v="Szosa-750"/>
    <x v="1"/>
    <d v="2010-04-22T00:00:00"/>
    <x v="1"/>
    <x v="2"/>
    <n v="539.99"/>
    <n v="323.99400000000003"/>
    <n v="2"/>
    <n v="647.98800000000006"/>
  </r>
  <r>
    <x v="0"/>
    <x v="0"/>
    <x v="0"/>
    <s v="Siódemka — sklep rowerowy"/>
    <x v="1"/>
    <x v="23"/>
    <s v="kamizelki klasyczne"/>
    <x v="5"/>
    <d v="2010-04-28T00:00:00"/>
    <x v="1"/>
    <x v="2"/>
    <n v="63.5"/>
    <n v="38.1"/>
    <n v="10"/>
    <n v="381"/>
  </r>
  <r>
    <x v="0"/>
    <x v="0"/>
    <x v="4"/>
    <s v="Prezenty i Zabawki"/>
    <x v="1"/>
    <x v="1"/>
    <s v="skarpety wyścigowe"/>
    <x v="2"/>
    <d v="2010-04-03T00:00:00"/>
    <x v="1"/>
    <x v="2"/>
    <n v="8.99"/>
    <n v="5.3940000000000001"/>
    <n v="3"/>
    <n v="16.182000000000002"/>
  </r>
  <r>
    <x v="0"/>
    <x v="0"/>
    <x v="4"/>
    <s v="Prezenty i Zabawki"/>
    <x v="2"/>
    <x v="18"/>
    <s v="ML pedał szosa"/>
    <x v="8"/>
    <d v="2010-04-27T00:00:00"/>
    <x v="1"/>
    <x v="2"/>
    <n v="62.09"/>
    <n v="37.253999999999998"/>
    <n v="2"/>
    <n v="74.507999999999996"/>
  </r>
  <r>
    <x v="0"/>
    <x v="0"/>
    <x v="4"/>
    <s v="Prezenty i Zabawki"/>
    <x v="0"/>
    <x v="3"/>
    <s v="Szosa--550-W"/>
    <x v="6"/>
    <d v="2010-04-03T00:00:00"/>
    <x v="1"/>
    <x v="2"/>
    <n v="1120.49"/>
    <n v="672.29399999999998"/>
    <n v="2"/>
    <n v="1344.588"/>
  </r>
  <r>
    <x v="0"/>
    <x v="0"/>
    <x v="4"/>
    <s v="Prezenty i Zabawki"/>
    <x v="0"/>
    <x v="3"/>
    <s v="Szosa--350-W"/>
    <x v="6"/>
    <d v="2010-04-09T00:00:00"/>
    <x v="1"/>
    <x v="2"/>
    <n v="1700.99"/>
    <n v="1020.5940000000001"/>
    <n v="2"/>
    <n v="2041.1880000000001"/>
  </r>
  <r>
    <x v="0"/>
    <x v="0"/>
    <x v="4"/>
    <s v="Prezenty i Zabawki"/>
    <x v="1"/>
    <x v="23"/>
    <s v="kamizelki klasyczne"/>
    <x v="5"/>
    <d v="2010-04-29T00:00:00"/>
    <x v="1"/>
    <x v="2"/>
    <n v="63.5"/>
    <n v="38.1"/>
    <n v="4"/>
    <n v="152.4"/>
  </r>
  <r>
    <x v="0"/>
    <x v="0"/>
    <x v="4"/>
    <s v="Prezenty i Zabawki"/>
    <x v="0"/>
    <x v="3"/>
    <s v="Szosa-750"/>
    <x v="1"/>
    <d v="2010-04-05T00:00:00"/>
    <x v="1"/>
    <x v="2"/>
    <n v="539.99"/>
    <n v="323.99400000000003"/>
    <n v="1"/>
    <n v="323.99400000000003"/>
  </r>
  <r>
    <x v="0"/>
    <x v="0"/>
    <x v="4"/>
    <s v="Prezenty i Zabawki"/>
    <x v="3"/>
    <x v="7"/>
    <s v="Sport-100"/>
    <x v="1"/>
    <d v="2010-04-16T00:00:00"/>
    <x v="1"/>
    <x v="2"/>
    <n v="34.99"/>
    <n v="20.994"/>
    <n v="2"/>
    <n v="41.988"/>
  </r>
  <r>
    <x v="0"/>
    <x v="0"/>
    <x v="4"/>
    <s v="Prezenty i Zabawki"/>
    <x v="3"/>
    <x v="19"/>
    <s v="stojak na 4 rowery"/>
    <x v="7"/>
    <d v="2010-04-06T00:00:00"/>
    <x v="1"/>
    <x v="2"/>
    <n v="120"/>
    <n v="72"/>
    <n v="6"/>
    <n v="432"/>
  </r>
  <r>
    <x v="0"/>
    <x v="0"/>
    <x v="4"/>
    <s v="Prezenty i Zabawki"/>
    <x v="1"/>
    <x v="4"/>
    <s v="Short-Sleeve Classic Jersey"/>
    <x v="6"/>
    <d v="2010-04-15T00:00:00"/>
    <x v="1"/>
    <x v="2"/>
    <n v="53.99"/>
    <n v="32.393999999999998"/>
    <n v="9"/>
    <n v="291.54599999999999"/>
  </r>
  <r>
    <x v="0"/>
    <x v="0"/>
    <x v="4"/>
    <s v="Prezenty i Zabawki"/>
    <x v="2"/>
    <x v="18"/>
    <s v="LL pedał szosa"/>
    <x v="8"/>
    <d v="2010-04-19T00:00:00"/>
    <x v="1"/>
    <x v="2"/>
    <n v="40.49"/>
    <n v="24.294"/>
    <n v="2"/>
    <n v="48.588000000000001"/>
  </r>
  <r>
    <x v="0"/>
    <x v="0"/>
    <x v="4"/>
    <s v="Prezenty i Zabawki"/>
    <x v="1"/>
    <x v="1"/>
    <s v="skarpety wyścigowe"/>
    <x v="2"/>
    <d v="2010-04-23T00:00:00"/>
    <x v="1"/>
    <x v="2"/>
    <n v="8.99"/>
    <n v="5.3940000000000001"/>
    <n v="3"/>
    <n v="16.182000000000002"/>
  </r>
  <r>
    <x v="0"/>
    <x v="0"/>
    <x v="4"/>
    <s v="Prezenty i Zabawki"/>
    <x v="3"/>
    <x v="7"/>
    <s v="Sport-100"/>
    <x v="5"/>
    <d v="2010-04-08T00:00:00"/>
    <x v="1"/>
    <x v="2"/>
    <n v="34.99"/>
    <n v="20.994"/>
    <n v="1"/>
    <n v="20.994"/>
  </r>
  <r>
    <x v="0"/>
    <x v="0"/>
    <x v="4"/>
    <s v="Prezenty i Zabawki"/>
    <x v="0"/>
    <x v="3"/>
    <s v="Szosa--350-W"/>
    <x v="6"/>
    <d v="2010-04-11T00:00:00"/>
    <x v="1"/>
    <x v="2"/>
    <n v="1700.99"/>
    <n v="1020.5940000000001"/>
    <n v="1"/>
    <n v="1020.5940000000001"/>
  </r>
  <r>
    <x v="0"/>
    <x v="0"/>
    <x v="4"/>
    <s v="Prezenty i Zabawki"/>
    <x v="3"/>
    <x v="22"/>
    <s v="bidony"/>
    <x v="7"/>
    <d v="2010-04-20T00:00:00"/>
    <x v="1"/>
    <x v="2"/>
    <n v="4.99"/>
    <n v="2.9940000000000002"/>
    <n v="1"/>
    <n v="2.9940000000000002"/>
  </r>
  <r>
    <x v="0"/>
    <x v="0"/>
    <x v="4"/>
    <s v="Prezenty i Zabawki"/>
    <x v="0"/>
    <x v="3"/>
    <s v="Szosa--350-W"/>
    <x v="6"/>
    <d v="2010-04-26T00:00:00"/>
    <x v="1"/>
    <x v="2"/>
    <n v="1700.99"/>
    <n v="1020.5940000000001"/>
    <n v="1"/>
    <n v="1020.5940000000001"/>
  </r>
  <r>
    <x v="0"/>
    <x v="0"/>
    <x v="4"/>
    <s v="Prezenty i Zabawki"/>
    <x v="0"/>
    <x v="3"/>
    <s v="Szosa-750"/>
    <x v="1"/>
    <d v="2010-04-10T00:00:00"/>
    <x v="1"/>
    <x v="2"/>
    <n v="539.99"/>
    <n v="323.99400000000003"/>
    <n v="2"/>
    <n v="647.98800000000006"/>
  </r>
  <r>
    <x v="0"/>
    <x v="0"/>
    <x v="4"/>
    <s v="Prezenty i Zabawki"/>
    <x v="1"/>
    <x v="5"/>
    <s v="nakładka na rower"/>
    <x v="4"/>
    <d v="2010-04-26T00:00:00"/>
    <x v="1"/>
    <x v="2"/>
    <n v="8.99"/>
    <n v="5.3940000000000001"/>
    <n v="1"/>
    <n v="5.3940000000000001"/>
  </r>
  <r>
    <x v="2"/>
    <x v="5"/>
    <x v="8"/>
    <s v="Sporty praktyczne"/>
    <x v="0"/>
    <x v="25"/>
    <s v="Turystyczny-1000"/>
    <x v="5"/>
    <d v="2010-04-14T00:00:00"/>
    <x v="1"/>
    <x v="2"/>
    <n v="2384.0700000000002"/>
    <n v="1430.442"/>
    <n v="1"/>
    <n v="1430.442"/>
  </r>
  <r>
    <x v="2"/>
    <x v="5"/>
    <x v="8"/>
    <s v="Sporty praktyczne"/>
    <x v="0"/>
    <x v="25"/>
    <s v="Turystyczny-2000"/>
    <x v="5"/>
    <d v="2010-04-29T00:00:00"/>
    <x v="1"/>
    <x v="2"/>
    <n v="1214.8499999999999"/>
    <n v="728.91"/>
    <n v="1"/>
    <n v="728.91"/>
  </r>
  <r>
    <x v="2"/>
    <x v="5"/>
    <x v="8"/>
    <s v="Sporty praktyczne"/>
    <x v="0"/>
    <x v="25"/>
    <s v="Turystyczny-1000"/>
    <x v="5"/>
    <d v="2010-04-29T00:00:00"/>
    <x v="1"/>
    <x v="2"/>
    <n v="2384.0700000000002"/>
    <n v="1430.442"/>
    <n v="2"/>
    <n v="2860.884"/>
  </r>
  <r>
    <x v="2"/>
    <x v="5"/>
    <x v="8"/>
    <s v="Sporty praktyczne"/>
    <x v="0"/>
    <x v="25"/>
    <s v="Turystyczny-1000"/>
    <x v="6"/>
    <d v="2010-04-08T00:00:00"/>
    <x v="1"/>
    <x v="2"/>
    <n v="2384.0700000000002"/>
    <n v="1430.442"/>
    <n v="1"/>
    <n v="1430.442"/>
  </r>
  <r>
    <x v="1"/>
    <x v="4"/>
    <x v="7"/>
    <s v="Producent produktów czyszczących"/>
    <x v="0"/>
    <x v="3"/>
    <s v="Szosa--350-W"/>
    <x v="6"/>
    <d v="2010-04-21T00:00:00"/>
    <x v="1"/>
    <x v="2"/>
    <n v="1700.99"/>
    <n v="1020.5940000000001"/>
    <n v="1"/>
    <n v="1020.5940000000001"/>
  </r>
  <r>
    <x v="1"/>
    <x v="4"/>
    <x v="7"/>
    <s v="Producent produktów czyszczących"/>
    <x v="2"/>
    <x v="6"/>
    <s v="ML rama rowerowa-W"/>
    <x v="6"/>
    <d v="2010-04-20T00:00:00"/>
    <x v="1"/>
    <x v="2"/>
    <n v="594.83000000000004"/>
    <n v="356.89800000000002"/>
    <n v="1"/>
    <n v="356.89800000000002"/>
  </r>
  <r>
    <x v="1"/>
    <x v="4"/>
    <x v="7"/>
    <s v="Producent produktów czyszczących"/>
    <x v="2"/>
    <x v="9"/>
    <s v="HL kierownica szosa"/>
    <x v="7"/>
    <d v="2010-04-14T00:00:00"/>
    <x v="1"/>
    <x v="2"/>
    <n v="120.27"/>
    <n v="72.162000000000006"/>
    <n v="1"/>
    <n v="72.162000000000006"/>
  </r>
  <r>
    <x v="1"/>
    <x v="4"/>
    <x v="7"/>
    <s v="Producent produktów czyszczących"/>
    <x v="2"/>
    <x v="6"/>
    <s v="ML rama rowerowa-W"/>
    <x v="6"/>
    <d v="2010-04-26T00:00:00"/>
    <x v="1"/>
    <x v="2"/>
    <n v="594.83000000000004"/>
    <n v="356.89800000000002"/>
    <n v="1"/>
    <n v="356.89800000000002"/>
  </r>
  <r>
    <x v="0"/>
    <x v="0"/>
    <x v="4"/>
    <s v="Radosne kolarstwo"/>
    <x v="1"/>
    <x v="10"/>
    <s v="rękawiczki rowerowe"/>
    <x v="1"/>
    <d v="2010-04-29T00:00:00"/>
    <x v="1"/>
    <x v="2"/>
    <n v="24.49"/>
    <n v="14.694000000000001"/>
    <n v="4"/>
    <n v="58.776000000000003"/>
  </r>
  <r>
    <x v="0"/>
    <x v="0"/>
    <x v="4"/>
    <s v="Radosne kolarstwo"/>
    <x v="1"/>
    <x v="4"/>
    <s v="Short-Sleeve Classic Jersey"/>
    <x v="6"/>
    <d v="2010-04-25T00:00:00"/>
    <x v="1"/>
    <x v="2"/>
    <n v="53.99"/>
    <n v="32.393999999999998"/>
    <n v="6"/>
    <n v="194.36399999999998"/>
  </r>
  <r>
    <x v="0"/>
    <x v="0"/>
    <x v="4"/>
    <s v="Radosne kolarstwo"/>
    <x v="0"/>
    <x v="3"/>
    <s v="Szosa-250"/>
    <x v="1"/>
    <d v="2010-04-04T00:00:00"/>
    <x v="1"/>
    <x v="2"/>
    <n v="2443.35"/>
    <n v="1466.01"/>
    <n v="2"/>
    <n v="2932.02"/>
  </r>
  <r>
    <x v="0"/>
    <x v="0"/>
    <x v="4"/>
    <s v="Radosne kolarstwo"/>
    <x v="1"/>
    <x v="4"/>
    <s v="Short-Sleeve Classic Jersey"/>
    <x v="6"/>
    <d v="2010-04-18T00:00:00"/>
    <x v="1"/>
    <x v="2"/>
    <n v="53.99"/>
    <n v="32.393999999999998"/>
    <n v="9"/>
    <n v="291.54599999999999"/>
  </r>
  <r>
    <x v="0"/>
    <x v="0"/>
    <x v="4"/>
    <s v="Radosne kolarstwo"/>
    <x v="0"/>
    <x v="3"/>
    <s v="Szosa--550-W"/>
    <x v="6"/>
    <d v="2010-04-29T00:00:00"/>
    <x v="1"/>
    <x v="2"/>
    <n v="1120.49"/>
    <n v="672.29399999999998"/>
    <n v="2"/>
    <n v="1344.588"/>
  </r>
  <r>
    <x v="0"/>
    <x v="0"/>
    <x v="4"/>
    <s v="Radosne kolarstwo"/>
    <x v="2"/>
    <x v="6"/>
    <s v="HL rama rowerowa szosa"/>
    <x v="1"/>
    <d v="2010-04-20T00:00:00"/>
    <x v="1"/>
    <x v="2"/>
    <n v="1431.5"/>
    <n v="858.9"/>
    <n v="3"/>
    <n v="2576.6999999999998"/>
  </r>
  <r>
    <x v="0"/>
    <x v="0"/>
    <x v="4"/>
    <s v="Radosne kolarstwo"/>
    <x v="2"/>
    <x v="18"/>
    <s v="LL pedał szosa"/>
    <x v="8"/>
    <d v="2010-04-11T00:00:00"/>
    <x v="1"/>
    <x v="2"/>
    <n v="40.49"/>
    <n v="24.294"/>
    <n v="2"/>
    <n v="48.588000000000001"/>
  </r>
  <r>
    <x v="0"/>
    <x v="0"/>
    <x v="4"/>
    <s v="Radosne kolarstwo"/>
    <x v="1"/>
    <x v="23"/>
    <s v="kamizelki klasyczne"/>
    <x v="5"/>
    <d v="2010-04-03T00:00:00"/>
    <x v="1"/>
    <x v="2"/>
    <n v="63.5"/>
    <n v="38.1"/>
    <n v="10"/>
    <n v="381"/>
  </r>
  <r>
    <x v="0"/>
    <x v="0"/>
    <x v="4"/>
    <s v="Radosne kolarstwo"/>
    <x v="0"/>
    <x v="3"/>
    <s v="Szosa--550-W"/>
    <x v="6"/>
    <d v="2010-05-01T00:00:00"/>
    <x v="1"/>
    <x v="2"/>
    <n v="1120.49"/>
    <n v="672.29399999999998"/>
    <n v="1"/>
    <n v="672.29399999999998"/>
  </r>
  <r>
    <x v="0"/>
    <x v="0"/>
    <x v="4"/>
    <s v="Radosne kolarstwo"/>
    <x v="0"/>
    <x v="3"/>
    <s v="Szosa--350-W"/>
    <x v="6"/>
    <d v="2010-04-03T00:00:00"/>
    <x v="1"/>
    <x v="2"/>
    <n v="1700.99"/>
    <n v="1020.5940000000001"/>
    <n v="2"/>
    <n v="2041.1880000000001"/>
  </r>
  <r>
    <x v="0"/>
    <x v="0"/>
    <x v="4"/>
    <s v="Radosne kolarstwo"/>
    <x v="0"/>
    <x v="3"/>
    <s v="Szosa--550-W"/>
    <x v="6"/>
    <d v="2010-04-04T00:00:00"/>
    <x v="1"/>
    <x v="2"/>
    <n v="1120.49"/>
    <n v="672.29399999999998"/>
    <n v="1"/>
    <n v="672.29399999999998"/>
  </r>
  <r>
    <x v="0"/>
    <x v="0"/>
    <x v="4"/>
    <s v="Radosne kolarstwo"/>
    <x v="2"/>
    <x v="6"/>
    <s v="LL rama rowerowa"/>
    <x v="1"/>
    <d v="2010-04-08T00:00:00"/>
    <x v="1"/>
    <x v="2"/>
    <n v="337.22"/>
    <n v="202.33199999999999"/>
    <n v="1"/>
    <n v="202.33199999999999"/>
  </r>
  <r>
    <x v="0"/>
    <x v="0"/>
    <x v="4"/>
    <s v="Radosne kolarstwo"/>
    <x v="3"/>
    <x v="7"/>
    <s v="Sport-100"/>
    <x v="3"/>
    <d v="2010-04-03T00:00:00"/>
    <x v="1"/>
    <x v="2"/>
    <n v="34.99"/>
    <n v="20.994"/>
    <n v="8"/>
    <n v="167.952"/>
  </r>
  <r>
    <x v="0"/>
    <x v="0"/>
    <x v="4"/>
    <s v="Radosne kolarstwo"/>
    <x v="2"/>
    <x v="6"/>
    <s v="ML rama rowerowa-W"/>
    <x v="6"/>
    <d v="2010-04-23T00:00:00"/>
    <x v="1"/>
    <x v="2"/>
    <n v="594.83000000000004"/>
    <n v="356.89800000000002"/>
    <n v="2"/>
    <n v="713.79600000000005"/>
  </r>
  <r>
    <x v="0"/>
    <x v="0"/>
    <x v="4"/>
    <s v="Radosne kolarstwo"/>
    <x v="1"/>
    <x v="5"/>
    <s v="nakładka na rower"/>
    <x v="4"/>
    <d v="2010-04-23T00:00:00"/>
    <x v="1"/>
    <x v="2"/>
    <n v="8.99"/>
    <n v="5.2141999999999999"/>
    <n v="12"/>
    <n v="62.570399999999999"/>
  </r>
  <r>
    <x v="0"/>
    <x v="0"/>
    <x v="4"/>
    <s v="Radosne kolarstwo"/>
    <x v="1"/>
    <x v="4"/>
    <s v="Long-Sleeve Logo Jersey"/>
    <x v="4"/>
    <d v="2010-04-15T00:00:00"/>
    <x v="1"/>
    <x v="2"/>
    <n v="49.99"/>
    <n v="29.994"/>
    <n v="4"/>
    <n v="119.976"/>
  </r>
  <r>
    <x v="0"/>
    <x v="0"/>
    <x v="4"/>
    <s v="Radosne kolarstwo"/>
    <x v="1"/>
    <x v="10"/>
    <s v="rękawiczki rowerowe"/>
    <x v="1"/>
    <d v="2010-04-21T00:00:00"/>
    <x v="1"/>
    <x v="2"/>
    <n v="24.49"/>
    <n v="14.694000000000001"/>
    <n v="4"/>
    <n v="58.776000000000003"/>
  </r>
  <r>
    <x v="0"/>
    <x v="0"/>
    <x v="4"/>
    <s v="Radosne kolarstwo"/>
    <x v="2"/>
    <x v="6"/>
    <s v="LL rama rowerowa"/>
    <x v="1"/>
    <d v="2010-04-19T00:00:00"/>
    <x v="1"/>
    <x v="2"/>
    <n v="337.22"/>
    <n v="202.33199999999999"/>
    <n v="2"/>
    <n v="404.66399999999999"/>
  </r>
  <r>
    <x v="0"/>
    <x v="0"/>
    <x v="4"/>
    <s v="Radosne kolarstwo"/>
    <x v="3"/>
    <x v="7"/>
    <s v="Sport-100"/>
    <x v="1"/>
    <d v="2010-04-10T00:00:00"/>
    <x v="1"/>
    <x v="2"/>
    <n v="34.99"/>
    <n v="20.994"/>
    <n v="4"/>
    <n v="83.975999999999999"/>
  </r>
  <r>
    <x v="0"/>
    <x v="0"/>
    <x v="4"/>
    <s v="Radosne kolarstwo"/>
    <x v="2"/>
    <x v="6"/>
    <s v="HL rama rowerowa szosa"/>
    <x v="3"/>
    <d v="2010-04-11T00:00:00"/>
    <x v="1"/>
    <x v="2"/>
    <n v="1431.5"/>
    <n v="858.9"/>
    <n v="1"/>
    <n v="858.9"/>
  </r>
  <r>
    <x v="0"/>
    <x v="0"/>
    <x v="4"/>
    <s v="Radosne kolarstwo"/>
    <x v="0"/>
    <x v="3"/>
    <s v="Szosa-750"/>
    <x v="1"/>
    <d v="2010-05-01T00:00:00"/>
    <x v="1"/>
    <x v="2"/>
    <n v="539.99"/>
    <n v="323.99400000000003"/>
    <n v="5"/>
    <n v="1619.9700000000003"/>
  </r>
  <r>
    <x v="0"/>
    <x v="0"/>
    <x v="4"/>
    <s v="Radosne kolarstwo"/>
    <x v="0"/>
    <x v="3"/>
    <s v="Szosa-750"/>
    <x v="1"/>
    <d v="2010-04-25T00:00:00"/>
    <x v="1"/>
    <x v="2"/>
    <n v="539.99"/>
    <n v="323.99400000000003"/>
    <n v="6"/>
    <n v="1943.9640000000002"/>
  </r>
  <r>
    <x v="0"/>
    <x v="0"/>
    <x v="4"/>
    <s v="Radosne kolarstwo"/>
    <x v="2"/>
    <x v="6"/>
    <s v="ML rama rowerowa-W"/>
    <x v="6"/>
    <d v="2010-04-15T00:00:00"/>
    <x v="1"/>
    <x v="2"/>
    <n v="594.83000000000004"/>
    <n v="356.89800000000002"/>
    <n v="2"/>
    <n v="713.79600000000005"/>
  </r>
  <r>
    <x v="0"/>
    <x v="0"/>
    <x v="4"/>
    <s v="Radosne kolarstwo"/>
    <x v="0"/>
    <x v="3"/>
    <s v="Szosa--550-W"/>
    <x v="6"/>
    <d v="2010-04-05T00:00:00"/>
    <x v="1"/>
    <x v="2"/>
    <n v="1120.49"/>
    <n v="672.29399999999998"/>
    <n v="3"/>
    <n v="2016.8820000000001"/>
  </r>
  <r>
    <x v="0"/>
    <x v="0"/>
    <x v="4"/>
    <s v="Radosne kolarstwo"/>
    <x v="3"/>
    <x v="21"/>
    <s v="plecak rowerowy"/>
    <x v="0"/>
    <d v="2010-04-04T00:00:00"/>
    <x v="1"/>
    <x v="2"/>
    <n v="54.99"/>
    <n v="32.994"/>
    <n v="3"/>
    <n v="98.981999999999999"/>
  </r>
  <r>
    <x v="0"/>
    <x v="0"/>
    <x v="4"/>
    <s v="Radosne kolarstwo"/>
    <x v="2"/>
    <x v="18"/>
    <s v="ML pedał szosa"/>
    <x v="8"/>
    <d v="2010-04-07T00:00:00"/>
    <x v="1"/>
    <x v="2"/>
    <n v="62.09"/>
    <n v="37.253999999999998"/>
    <n v="1"/>
    <n v="37.253999999999998"/>
  </r>
  <r>
    <x v="0"/>
    <x v="0"/>
    <x v="4"/>
    <s v="Radosne kolarstwo"/>
    <x v="0"/>
    <x v="3"/>
    <s v="Szosa-250"/>
    <x v="1"/>
    <d v="2010-04-23T00:00:00"/>
    <x v="1"/>
    <x v="2"/>
    <n v="2443.35"/>
    <n v="1466.01"/>
    <n v="1"/>
    <n v="1466.01"/>
  </r>
  <r>
    <x v="0"/>
    <x v="0"/>
    <x v="4"/>
    <s v="Radosne kolarstwo"/>
    <x v="2"/>
    <x v="18"/>
    <s v="HL pedał szosa"/>
    <x v="8"/>
    <d v="2010-04-26T00:00:00"/>
    <x v="1"/>
    <x v="2"/>
    <n v="80.989999999999995"/>
    <n v="48.594000000000001"/>
    <n v="1"/>
    <n v="48.594000000000001"/>
  </r>
  <r>
    <x v="0"/>
    <x v="0"/>
    <x v="4"/>
    <s v="Radosne kolarstwo"/>
    <x v="3"/>
    <x v="7"/>
    <s v="Sport-100"/>
    <x v="5"/>
    <d v="2010-04-12T00:00:00"/>
    <x v="1"/>
    <x v="2"/>
    <n v="34.99"/>
    <n v="20.2942"/>
    <n v="11"/>
    <n v="223.2362"/>
  </r>
  <r>
    <x v="0"/>
    <x v="0"/>
    <x v="4"/>
    <s v="Radosne kolarstwo"/>
    <x v="3"/>
    <x v="19"/>
    <s v="stojak na 4 rowery"/>
    <x v="7"/>
    <d v="2010-04-23T00:00:00"/>
    <x v="1"/>
    <x v="2"/>
    <n v="120"/>
    <n v="72"/>
    <n v="5"/>
    <n v="360"/>
  </r>
  <r>
    <x v="0"/>
    <x v="0"/>
    <x v="4"/>
    <s v="Radosne kolarstwo"/>
    <x v="3"/>
    <x v="22"/>
    <s v="bidony"/>
    <x v="7"/>
    <d v="2010-04-14T00:00:00"/>
    <x v="1"/>
    <x v="2"/>
    <n v="4.99"/>
    <n v="2.7444999999999999"/>
    <n v="16"/>
    <n v="43.911999999999999"/>
  </r>
  <r>
    <x v="0"/>
    <x v="0"/>
    <x v="4"/>
    <s v="Radosne kolarstwo"/>
    <x v="2"/>
    <x v="6"/>
    <s v="ML rama rowerowa-W"/>
    <x v="6"/>
    <d v="2010-04-23T00:00:00"/>
    <x v="1"/>
    <x v="2"/>
    <n v="594.83000000000004"/>
    <n v="356.89800000000002"/>
    <n v="3"/>
    <n v="1070.694"/>
  </r>
  <r>
    <x v="0"/>
    <x v="0"/>
    <x v="4"/>
    <s v="Radosne kolarstwo"/>
    <x v="1"/>
    <x v="4"/>
    <s v="Short-Sleeve Classic Jersey"/>
    <x v="6"/>
    <d v="2010-04-04T00:00:00"/>
    <x v="1"/>
    <x v="2"/>
    <n v="53.99"/>
    <n v="32.393999999999998"/>
    <n v="5"/>
    <n v="161.97"/>
  </r>
  <r>
    <x v="0"/>
    <x v="0"/>
    <x v="4"/>
    <s v="Radosne kolarstwo"/>
    <x v="0"/>
    <x v="3"/>
    <s v="Szosa--350-W"/>
    <x v="6"/>
    <d v="2010-04-09T00:00:00"/>
    <x v="1"/>
    <x v="2"/>
    <n v="1700.99"/>
    <n v="1020.5940000000001"/>
    <n v="5"/>
    <n v="5102.97"/>
  </r>
  <r>
    <x v="0"/>
    <x v="0"/>
    <x v="4"/>
    <s v="Radosne kolarstwo"/>
    <x v="1"/>
    <x v="23"/>
    <s v="kamizelki klasyczne"/>
    <x v="5"/>
    <d v="2010-04-27T00:00:00"/>
    <x v="1"/>
    <x v="2"/>
    <n v="63.5"/>
    <n v="38.1"/>
    <n v="6"/>
    <n v="228.60000000000002"/>
  </r>
  <r>
    <x v="0"/>
    <x v="0"/>
    <x v="4"/>
    <s v="Radosne kolarstwo"/>
    <x v="0"/>
    <x v="3"/>
    <s v="Szosa-750"/>
    <x v="1"/>
    <d v="2010-04-28T00:00:00"/>
    <x v="1"/>
    <x v="2"/>
    <n v="539.99"/>
    <n v="323.99400000000003"/>
    <n v="1"/>
    <n v="323.99400000000003"/>
  </r>
  <r>
    <x v="0"/>
    <x v="0"/>
    <x v="4"/>
    <s v="Radosne kolarstwo"/>
    <x v="2"/>
    <x v="6"/>
    <s v="LL rama rowerowa"/>
    <x v="1"/>
    <d v="2010-04-02T00:00:00"/>
    <x v="1"/>
    <x v="2"/>
    <n v="337.22"/>
    <n v="202.33199999999999"/>
    <n v="2"/>
    <n v="404.66399999999999"/>
  </r>
  <r>
    <x v="0"/>
    <x v="0"/>
    <x v="4"/>
    <s v="Radosne kolarstwo"/>
    <x v="2"/>
    <x v="6"/>
    <s v="HL rama rowerowa szosa"/>
    <x v="3"/>
    <d v="2010-04-02T00:00:00"/>
    <x v="1"/>
    <x v="2"/>
    <n v="1431.5"/>
    <n v="858.9"/>
    <n v="1"/>
    <n v="858.9"/>
  </r>
  <r>
    <x v="0"/>
    <x v="0"/>
    <x v="4"/>
    <s v="Radosne kolarstwo"/>
    <x v="1"/>
    <x v="4"/>
    <s v="Long-Sleeve Logo Jersey"/>
    <x v="4"/>
    <d v="2010-04-29T00:00:00"/>
    <x v="1"/>
    <x v="2"/>
    <n v="49.99"/>
    <n v="29.994"/>
    <n v="5"/>
    <n v="149.97"/>
  </r>
  <r>
    <x v="0"/>
    <x v="0"/>
    <x v="4"/>
    <s v="Radosne kolarstwo"/>
    <x v="3"/>
    <x v="24"/>
    <s v="Bike Wash"/>
    <x v="7"/>
    <d v="2010-04-18T00:00:00"/>
    <x v="1"/>
    <x v="2"/>
    <n v="7.95"/>
    <n v="4.7699999999999996"/>
    <n v="7"/>
    <n v="33.39"/>
  </r>
  <r>
    <x v="0"/>
    <x v="0"/>
    <x v="4"/>
    <s v="Radosne kolarstwo"/>
    <x v="1"/>
    <x v="10"/>
    <s v="rękawiczki rowerowe"/>
    <x v="1"/>
    <d v="2010-04-08T00:00:00"/>
    <x v="1"/>
    <x v="2"/>
    <n v="24.49"/>
    <n v="14.694000000000001"/>
    <n v="4"/>
    <n v="58.776000000000003"/>
  </r>
  <r>
    <x v="0"/>
    <x v="0"/>
    <x v="4"/>
    <s v="Radosne kolarstwo"/>
    <x v="1"/>
    <x v="4"/>
    <s v="Long-Sleeve Logo Jersey"/>
    <x v="4"/>
    <d v="2010-04-12T00:00:00"/>
    <x v="1"/>
    <x v="2"/>
    <n v="49.99"/>
    <n v="29.994"/>
    <n v="10"/>
    <n v="299.94"/>
  </r>
  <r>
    <x v="0"/>
    <x v="0"/>
    <x v="4"/>
    <s v="Radosne kolarstwo"/>
    <x v="3"/>
    <x v="32"/>
    <s v="zestawy naprawcze do opon"/>
    <x v="7"/>
    <d v="2010-04-04T00:00:00"/>
    <x v="1"/>
    <x v="2"/>
    <n v="2.29"/>
    <n v="1.3740000000000001"/>
    <n v="7"/>
    <n v="9.6180000000000003"/>
  </r>
  <r>
    <x v="2"/>
    <x v="5"/>
    <x v="8"/>
    <s v="Sklep Wschodnie rowery"/>
    <x v="2"/>
    <x v="29"/>
    <s v="hamulce tylne"/>
    <x v="0"/>
    <d v="2010-04-10T00:00:00"/>
    <x v="1"/>
    <x v="2"/>
    <n v="106.5"/>
    <n v="63.9"/>
    <n v="1"/>
    <n v="63.9"/>
  </r>
  <r>
    <x v="2"/>
    <x v="5"/>
    <x v="8"/>
    <s v="Sklep Wschodnie rowery"/>
    <x v="0"/>
    <x v="25"/>
    <s v="Turystyczny-3000"/>
    <x v="6"/>
    <d v="2010-04-13T00:00:00"/>
    <x v="1"/>
    <x v="2"/>
    <n v="742.35"/>
    <n v="445.41"/>
    <n v="1"/>
    <n v="445.41"/>
  </r>
  <r>
    <x v="0"/>
    <x v="0"/>
    <x v="2"/>
    <s v="Części oryginalne — sklep"/>
    <x v="0"/>
    <x v="3"/>
    <s v="Szosa--350-W"/>
    <x v="6"/>
    <d v="2010-04-12T00:00:00"/>
    <x v="1"/>
    <x v="2"/>
    <n v="1700.99"/>
    <n v="1020.5940000000001"/>
    <n v="3"/>
    <n v="3061.7820000000002"/>
  </r>
  <r>
    <x v="0"/>
    <x v="0"/>
    <x v="2"/>
    <s v="Części oryginalne — sklep"/>
    <x v="0"/>
    <x v="3"/>
    <s v="Szosa--350-W"/>
    <x v="6"/>
    <d v="2010-04-27T00:00:00"/>
    <x v="1"/>
    <x v="2"/>
    <n v="1700.99"/>
    <n v="1020.5940000000001"/>
    <n v="2"/>
    <n v="2041.1880000000001"/>
  </r>
  <r>
    <x v="0"/>
    <x v="0"/>
    <x v="2"/>
    <s v="Części oryginalne — sklep"/>
    <x v="1"/>
    <x v="1"/>
    <s v="skarpety wyścigowe"/>
    <x v="2"/>
    <d v="2010-04-22T00:00:00"/>
    <x v="1"/>
    <x v="2"/>
    <n v="8.99"/>
    <n v="5.3940000000000001"/>
    <n v="7"/>
    <n v="37.758000000000003"/>
  </r>
  <r>
    <x v="0"/>
    <x v="0"/>
    <x v="2"/>
    <s v="Części oryginalne — sklep"/>
    <x v="0"/>
    <x v="3"/>
    <s v="Szosa-750"/>
    <x v="1"/>
    <d v="2010-04-08T00:00:00"/>
    <x v="1"/>
    <x v="2"/>
    <n v="539.99"/>
    <n v="323.99400000000003"/>
    <n v="2"/>
    <n v="647.98800000000006"/>
  </r>
  <r>
    <x v="0"/>
    <x v="0"/>
    <x v="2"/>
    <s v="Części oryginalne — sklep"/>
    <x v="1"/>
    <x v="4"/>
    <s v="Long-Sleeve Logo Jersey"/>
    <x v="4"/>
    <d v="2010-04-16T00:00:00"/>
    <x v="1"/>
    <x v="2"/>
    <n v="49.99"/>
    <n v="29.994"/>
    <n v="4"/>
    <n v="119.976"/>
  </r>
  <r>
    <x v="0"/>
    <x v="0"/>
    <x v="2"/>
    <s v="Części oryginalne — sklep"/>
    <x v="1"/>
    <x v="1"/>
    <s v="skarpety wyścigowe"/>
    <x v="2"/>
    <d v="2010-04-26T00:00:00"/>
    <x v="1"/>
    <x v="2"/>
    <n v="8.99"/>
    <n v="4.9444999999999997"/>
    <n v="18"/>
    <n v="89.000999999999991"/>
  </r>
  <r>
    <x v="0"/>
    <x v="0"/>
    <x v="2"/>
    <s v="Części oryginalne — sklep"/>
    <x v="1"/>
    <x v="5"/>
    <s v="nakładka na rower"/>
    <x v="4"/>
    <d v="2010-04-05T00:00:00"/>
    <x v="1"/>
    <x v="2"/>
    <n v="8.99"/>
    <n v="5.3940000000000001"/>
    <n v="3"/>
    <n v="16.182000000000002"/>
  </r>
  <r>
    <x v="0"/>
    <x v="0"/>
    <x v="2"/>
    <s v="Części oryginalne — sklep"/>
    <x v="2"/>
    <x v="18"/>
    <s v="HL pedał szosa"/>
    <x v="8"/>
    <d v="2010-04-08T00:00:00"/>
    <x v="1"/>
    <x v="2"/>
    <n v="80.989999999999995"/>
    <n v="48.594000000000001"/>
    <n v="4"/>
    <n v="194.376"/>
  </r>
  <r>
    <x v="0"/>
    <x v="0"/>
    <x v="2"/>
    <s v="Części oryginalne — sklep"/>
    <x v="2"/>
    <x v="18"/>
    <s v="LL pedał szosa"/>
    <x v="8"/>
    <d v="2010-04-13T00:00:00"/>
    <x v="1"/>
    <x v="2"/>
    <n v="40.49"/>
    <n v="24.294"/>
    <n v="5"/>
    <n v="121.47"/>
  </r>
  <r>
    <x v="0"/>
    <x v="0"/>
    <x v="2"/>
    <s v="Części oryginalne — sklep"/>
    <x v="3"/>
    <x v="24"/>
    <s v="Bike Wash"/>
    <x v="7"/>
    <d v="2010-04-06T00:00:00"/>
    <x v="1"/>
    <x v="2"/>
    <n v="7.95"/>
    <n v="4.7699999999999996"/>
    <n v="3"/>
    <n v="14.309999999999999"/>
  </r>
  <r>
    <x v="0"/>
    <x v="0"/>
    <x v="2"/>
    <s v="Części oryginalne — sklep"/>
    <x v="2"/>
    <x v="18"/>
    <s v="ML pedał szosa"/>
    <x v="8"/>
    <d v="2010-04-08T00:00:00"/>
    <x v="1"/>
    <x v="2"/>
    <n v="62.09"/>
    <n v="37.253999999999998"/>
    <n v="3"/>
    <n v="111.762"/>
  </r>
  <r>
    <x v="0"/>
    <x v="0"/>
    <x v="2"/>
    <s v="Części oryginalne — sklep"/>
    <x v="0"/>
    <x v="3"/>
    <s v="Szosa-750"/>
    <x v="1"/>
    <d v="2010-04-03T00:00:00"/>
    <x v="1"/>
    <x v="2"/>
    <n v="539.99"/>
    <n v="323.99400000000003"/>
    <n v="2"/>
    <n v="647.98800000000006"/>
  </r>
  <r>
    <x v="0"/>
    <x v="0"/>
    <x v="2"/>
    <s v="Części oryginalne — sklep"/>
    <x v="3"/>
    <x v="22"/>
    <s v="bidony"/>
    <x v="7"/>
    <d v="2010-04-25T00:00:00"/>
    <x v="1"/>
    <x v="2"/>
    <n v="4.99"/>
    <n v="2.9940000000000002"/>
    <n v="1"/>
    <n v="2.9940000000000002"/>
  </r>
  <r>
    <x v="0"/>
    <x v="0"/>
    <x v="2"/>
    <s v="Części oryginalne — sklep"/>
    <x v="1"/>
    <x v="4"/>
    <s v="Short-Sleeve Classic Jersey"/>
    <x v="6"/>
    <d v="2010-04-26T00:00:00"/>
    <x v="1"/>
    <x v="2"/>
    <n v="53.99"/>
    <n v="32.393999999999998"/>
    <n v="5"/>
    <n v="161.97"/>
  </r>
  <r>
    <x v="0"/>
    <x v="0"/>
    <x v="4"/>
    <s v="Pierwszy sklep z rowerami"/>
    <x v="0"/>
    <x v="3"/>
    <s v="Szosa--350-W"/>
    <x v="6"/>
    <d v="2010-04-03T00:00:00"/>
    <x v="1"/>
    <x v="2"/>
    <n v="1700.99"/>
    <n v="1020.5940000000001"/>
    <n v="4"/>
    <n v="4082.3760000000002"/>
  </r>
  <r>
    <x v="0"/>
    <x v="0"/>
    <x v="4"/>
    <s v="Pierwszy sklep z rowerami"/>
    <x v="1"/>
    <x v="4"/>
    <s v="Long-Sleeve Logo Jersey"/>
    <x v="4"/>
    <d v="2010-04-07T00:00:00"/>
    <x v="1"/>
    <x v="2"/>
    <n v="49.99"/>
    <n v="29.994"/>
    <n v="1"/>
    <n v="29.994"/>
  </r>
  <r>
    <x v="0"/>
    <x v="0"/>
    <x v="4"/>
    <s v="Pierwszy sklep z rowerami"/>
    <x v="0"/>
    <x v="3"/>
    <s v="Szosa-250"/>
    <x v="1"/>
    <d v="2010-04-26T00:00:00"/>
    <x v="1"/>
    <x v="2"/>
    <n v="2443.35"/>
    <n v="1466.01"/>
    <n v="5"/>
    <n v="7330.05"/>
  </r>
  <r>
    <x v="0"/>
    <x v="0"/>
    <x v="4"/>
    <s v="Pierwszy sklep z rowerami"/>
    <x v="0"/>
    <x v="3"/>
    <s v="Szosa-250"/>
    <x v="3"/>
    <d v="2010-04-11T00:00:00"/>
    <x v="1"/>
    <x v="2"/>
    <n v="2443.35"/>
    <n v="1466.01"/>
    <n v="5"/>
    <n v="7330.05"/>
  </r>
  <r>
    <x v="0"/>
    <x v="0"/>
    <x v="4"/>
    <s v="Pierwszy sklep z rowerami"/>
    <x v="2"/>
    <x v="18"/>
    <s v="ML pedał szosa"/>
    <x v="8"/>
    <d v="2010-04-22T00:00:00"/>
    <x v="1"/>
    <x v="2"/>
    <n v="62.09"/>
    <n v="37.253999999999998"/>
    <n v="6"/>
    <n v="223.524"/>
  </r>
  <r>
    <x v="0"/>
    <x v="0"/>
    <x v="4"/>
    <s v="Pierwszy sklep z rowerami"/>
    <x v="2"/>
    <x v="18"/>
    <s v="LL pedał szosa"/>
    <x v="8"/>
    <d v="2010-04-15T00:00:00"/>
    <x v="1"/>
    <x v="2"/>
    <n v="40.49"/>
    <n v="24.294"/>
    <n v="4"/>
    <n v="97.176000000000002"/>
  </r>
  <r>
    <x v="0"/>
    <x v="0"/>
    <x v="4"/>
    <s v="Pierwszy sklep z rowerami"/>
    <x v="0"/>
    <x v="3"/>
    <s v="Szosa--350-W"/>
    <x v="6"/>
    <d v="2010-04-16T00:00:00"/>
    <x v="1"/>
    <x v="2"/>
    <n v="1700.99"/>
    <n v="1020.5940000000001"/>
    <n v="5"/>
    <n v="5102.97"/>
  </r>
  <r>
    <x v="0"/>
    <x v="0"/>
    <x v="4"/>
    <s v="Pierwszy sklep z rowerami"/>
    <x v="0"/>
    <x v="3"/>
    <s v="Szosa-750"/>
    <x v="1"/>
    <d v="2010-04-08T00:00:00"/>
    <x v="1"/>
    <x v="2"/>
    <n v="539.99"/>
    <n v="323.99400000000003"/>
    <n v="1"/>
    <n v="323.99400000000003"/>
  </r>
  <r>
    <x v="0"/>
    <x v="0"/>
    <x v="4"/>
    <s v="Pierwszy sklep z rowerami"/>
    <x v="0"/>
    <x v="3"/>
    <s v="Szosa--350-W"/>
    <x v="6"/>
    <d v="2010-04-08T00:00:00"/>
    <x v="1"/>
    <x v="2"/>
    <n v="1700.99"/>
    <n v="1020.5940000000001"/>
    <n v="4"/>
    <n v="4082.3760000000002"/>
  </r>
  <r>
    <x v="0"/>
    <x v="0"/>
    <x v="4"/>
    <s v="Pierwszy sklep z rowerami"/>
    <x v="0"/>
    <x v="3"/>
    <s v="Szosa--550-W"/>
    <x v="6"/>
    <d v="2010-04-13T00:00:00"/>
    <x v="1"/>
    <x v="2"/>
    <n v="1120.49"/>
    <n v="672.29399999999998"/>
    <n v="5"/>
    <n v="3361.47"/>
  </r>
  <r>
    <x v="0"/>
    <x v="0"/>
    <x v="4"/>
    <s v="Pierwszy sklep z rowerami"/>
    <x v="0"/>
    <x v="3"/>
    <s v="Szosa-250"/>
    <x v="1"/>
    <d v="2010-04-27T00:00:00"/>
    <x v="1"/>
    <x v="2"/>
    <n v="2443.35"/>
    <n v="1466.01"/>
    <n v="3"/>
    <n v="4398.03"/>
  </r>
  <r>
    <x v="0"/>
    <x v="0"/>
    <x v="4"/>
    <s v="Pierwszy sklep z rowerami"/>
    <x v="0"/>
    <x v="3"/>
    <s v="Szosa--550-W"/>
    <x v="6"/>
    <d v="2010-04-09T00:00:00"/>
    <x v="1"/>
    <x v="2"/>
    <n v="1120.49"/>
    <n v="672.29399999999998"/>
    <n v="3"/>
    <n v="2016.8820000000001"/>
  </r>
  <r>
    <x v="0"/>
    <x v="0"/>
    <x v="4"/>
    <s v="Pierwszy sklep z rowerami"/>
    <x v="0"/>
    <x v="3"/>
    <s v="Szosa--550-W"/>
    <x v="6"/>
    <d v="2010-04-11T00:00:00"/>
    <x v="1"/>
    <x v="2"/>
    <n v="1120.49"/>
    <n v="672.29399999999998"/>
    <n v="7"/>
    <n v="4706.058"/>
  </r>
  <r>
    <x v="0"/>
    <x v="0"/>
    <x v="4"/>
    <s v="Pierwszy sklep z rowerami"/>
    <x v="0"/>
    <x v="3"/>
    <s v="Szosa--550-W"/>
    <x v="6"/>
    <d v="2010-04-07T00:00:00"/>
    <x v="1"/>
    <x v="2"/>
    <n v="1120.49"/>
    <n v="672.29399999999998"/>
    <n v="3"/>
    <n v="2016.8820000000001"/>
  </r>
  <r>
    <x v="0"/>
    <x v="0"/>
    <x v="4"/>
    <s v="Pierwszy sklep z rowerami"/>
    <x v="0"/>
    <x v="3"/>
    <s v="Szosa--550-W"/>
    <x v="6"/>
    <d v="2010-04-13T00:00:00"/>
    <x v="1"/>
    <x v="2"/>
    <n v="1120.49"/>
    <n v="672.29399999999998"/>
    <n v="1"/>
    <n v="672.29399999999998"/>
  </r>
  <r>
    <x v="0"/>
    <x v="0"/>
    <x v="4"/>
    <s v="Pierwszy sklep z rowerami"/>
    <x v="0"/>
    <x v="3"/>
    <s v="Szosa-750"/>
    <x v="1"/>
    <d v="2010-04-22T00:00:00"/>
    <x v="1"/>
    <x v="2"/>
    <n v="539.99"/>
    <n v="323.99400000000003"/>
    <n v="3"/>
    <n v="971.98200000000008"/>
  </r>
  <r>
    <x v="0"/>
    <x v="0"/>
    <x v="4"/>
    <s v="Pierwszy sklep z rowerami"/>
    <x v="1"/>
    <x v="1"/>
    <s v="skarpety wyścigowe"/>
    <x v="2"/>
    <d v="2010-05-01T00:00:00"/>
    <x v="1"/>
    <x v="2"/>
    <n v="8.99"/>
    <n v="5.3940000000000001"/>
    <n v="10"/>
    <n v="53.94"/>
  </r>
  <r>
    <x v="0"/>
    <x v="0"/>
    <x v="4"/>
    <s v="Pierwszy sklep z rowerami"/>
    <x v="1"/>
    <x v="1"/>
    <s v="skarpety wyścigowe"/>
    <x v="2"/>
    <d v="2010-04-26T00:00:00"/>
    <x v="1"/>
    <x v="2"/>
    <n v="8.99"/>
    <n v="4.9444999999999997"/>
    <n v="15"/>
    <n v="74.16749999999999"/>
  </r>
  <r>
    <x v="0"/>
    <x v="0"/>
    <x v="4"/>
    <s v="Pierwszy sklep z rowerami"/>
    <x v="0"/>
    <x v="3"/>
    <s v="Szosa-750"/>
    <x v="1"/>
    <d v="2010-04-21T00:00:00"/>
    <x v="1"/>
    <x v="2"/>
    <n v="539.99"/>
    <n v="323.99400000000003"/>
    <n v="1"/>
    <n v="323.99400000000003"/>
  </r>
  <r>
    <x v="0"/>
    <x v="0"/>
    <x v="4"/>
    <s v="Pierwszy sklep z rowerami"/>
    <x v="0"/>
    <x v="3"/>
    <s v="Szosa-250"/>
    <x v="1"/>
    <d v="2010-04-26T00:00:00"/>
    <x v="1"/>
    <x v="2"/>
    <n v="2443.35"/>
    <n v="1466.01"/>
    <n v="5"/>
    <n v="7330.05"/>
  </r>
  <r>
    <x v="0"/>
    <x v="0"/>
    <x v="4"/>
    <s v="Pierwszy sklep z rowerami"/>
    <x v="0"/>
    <x v="3"/>
    <s v="Szosa-250"/>
    <x v="1"/>
    <d v="2010-04-12T00:00:00"/>
    <x v="1"/>
    <x v="2"/>
    <n v="2443.35"/>
    <n v="1466.01"/>
    <n v="4"/>
    <n v="5864.04"/>
  </r>
  <r>
    <x v="0"/>
    <x v="0"/>
    <x v="4"/>
    <s v="Pierwszy sklep z rowerami"/>
    <x v="2"/>
    <x v="18"/>
    <s v="HL pedał szosa"/>
    <x v="8"/>
    <d v="2010-04-17T00:00:00"/>
    <x v="1"/>
    <x v="2"/>
    <n v="80.989999999999995"/>
    <n v="48.594000000000001"/>
    <n v="7"/>
    <n v="340.15800000000002"/>
  </r>
  <r>
    <x v="0"/>
    <x v="0"/>
    <x v="4"/>
    <s v="Pierwszy sklep z rowerami"/>
    <x v="0"/>
    <x v="3"/>
    <s v="Szosa--350-W"/>
    <x v="6"/>
    <d v="2010-04-02T00:00:00"/>
    <x v="1"/>
    <x v="2"/>
    <n v="1700.99"/>
    <n v="1020.5940000000001"/>
    <n v="5"/>
    <n v="5102.97"/>
  </r>
  <r>
    <x v="0"/>
    <x v="0"/>
    <x v="4"/>
    <s v="Pierwszy sklep z rowerami"/>
    <x v="0"/>
    <x v="3"/>
    <s v="Szosa-750"/>
    <x v="1"/>
    <d v="2010-04-17T00:00:00"/>
    <x v="1"/>
    <x v="2"/>
    <n v="539.99"/>
    <n v="323.99400000000003"/>
    <n v="2"/>
    <n v="647.98800000000006"/>
  </r>
  <r>
    <x v="0"/>
    <x v="0"/>
    <x v="2"/>
    <s v="Towarzysz wycieczki"/>
    <x v="0"/>
    <x v="0"/>
    <s v="Górski-200"/>
    <x v="1"/>
    <d v="2010-04-13T00:00:00"/>
    <x v="1"/>
    <x v="2"/>
    <n v="2294.9899999999998"/>
    <n v="1376.9939999999999"/>
    <n v="1"/>
    <n v="1376.9939999999999"/>
  </r>
  <r>
    <x v="0"/>
    <x v="0"/>
    <x v="2"/>
    <s v="Towarzysz wycieczki"/>
    <x v="2"/>
    <x v="2"/>
    <s v="ML rama górski-W"/>
    <x v="0"/>
    <d v="2010-04-17T00:00:00"/>
    <x v="1"/>
    <x v="2"/>
    <n v="364.09"/>
    <n v="218.45400000000001"/>
    <n v="1"/>
    <n v="218.45400000000001"/>
  </r>
  <r>
    <x v="0"/>
    <x v="0"/>
    <x v="2"/>
    <s v="Towarzysz wycieczki"/>
    <x v="2"/>
    <x v="2"/>
    <s v="LL rama górski"/>
    <x v="0"/>
    <d v="2010-04-14T00:00:00"/>
    <x v="1"/>
    <x v="2"/>
    <n v="264.05"/>
    <n v="158.43"/>
    <n v="2"/>
    <n v="316.86"/>
  </r>
  <r>
    <x v="0"/>
    <x v="0"/>
    <x v="0"/>
    <s v="Jeszcze lepszy sklep rowerowy"/>
    <x v="2"/>
    <x v="9"/>
    <s v="HL kierownica górski"/>
    <x v="7"/>
    <d v="2010-04-11T00:00:00"/>
    <x v="1"/>
    <x v="2"/>
    <n v="120.27"/>
    <n v="72.162000000000006"/>
    <n v="2"/>
    <n v="144.32400000000001"/>
  </r>
  <r>
    <x v="0"/>
    <x v="0"/>
    <x v="0"/>
    <s v="Jeszcze lepszy sklep rowerowy"/>
    <x v="2"/>
    <x v="2"/>
    <s v="LL rama górski"/>
    <x v="0"/>
    <d v="2010-04-10T00:00:00"/>
    <x v="1"/>
    <x v="2"/>
    <n v="264.05"/>
    <n v="158.43"/>
    <n v="1"/>
    <n v="158.43"/>
  </r>
  <r>
    <x v="0"/>
    <x v="0"/>
    <x v="0"/>
    <s v="Jeszcze lepszy sklep rowerowy"/>
    <x v="1"/>
    <x v="23"/>
    <s v="kamizelki klasyczne"/>
    <x v="5"/>
    <d v="2010-04-03T00:00:00"/>
    <x v="1"/>
    <x v="2"/>
    <n v="63.5"/>
    <n v="36.83"/>
    <n v="12"/>
    <n v="441.96"/>
  </r>
  <r>
    <x v="0"/>
    <x v="0"/>
    <x v="0"/>
    <s v="Jeszcze lepszy sklep rowerowy"/>
    <x v="3"/>
    <x v="24"/>
    <s v="Bike Wash"/>
    <x v="7"/>
    <d v="2010-04-09T00:00:00"/>
    <x v="1"/>
    <x v="2"/>
    <n v="7.95"/>
    <n v="4.7699999999999996"/>
    <n v="6"/>
    <n v="28.619999999999997"/>
  </r>
  <r>
    <x v="0"/>
    <x v="0"/>
    <x v="0"/>
    <s v="Jeszcze lepszy sklep rowerowy"/>
    <x v="3"/>
    <x v="19"/>
    <s v="stojak na 4 rowery"/>
    <x v="7"/>
    <d v="2010-04-28T00:00:00"/>
    <x v="1"/>
    <x v="2"/>
    <n v="120"/>
    <n v="72"/>
    <n v="6"/>
    <n v="432"/>
  </r>
  <r>
    <x v="0"/>
    <x v="0"/>
    <x v="0"/>
    <s v="Jeszcze lepszy sklep rowerowy"/>
    <x v="1"/>
    <x v="23"/>
    <s v="kamizelki klasyczne"/>
    <x v="5"/>
    <d v="2010-04-18T00:00:00"/>
    <x v="1"/>
    <x v="2"/>
    <n v="63.5"/>
    <n v="38.1"/>
    <n v="1"/>
    <n v="38.1"/>
  </r>
  <r>
    <x v="0"/>
    <x v="0"/>
    <x v="0"/>
    <s v="Jeszcze lepszy sklep rowerowy"/>
    <x v="0"/>
    <x v="0"/>
    <s v="Górski-500"/>
    <x v="0"/>
    <d v="2010-04-13T00:00:00"/>
    <x v="1"/>
    <x v="2"/>
    <n v="564.99"/>
    <n v="338.99400000000003"/>
    <n v="1"/>
    <n v="338.99400000000003"/>
  </r>
  <r>
    <x v="0"/>
    <x v="0"/>
    <x v="0"/>
    <s v="Jeszcze lepszy sklep rowerowy"/>
    <x v="1"/>
    <x v="5"/>
    <s v="nakładka na rower"/>
    <x v="4"/>
    <d v="2010-04-18T00:00:00"/>
    <x v="1"/>
    <x v="2"/>
    <n v="8.99"/>
    <n v="5.3940000000000001"/>
    <n v="3"/>
    <n v="16.182000000000002"/>
  </r>
  <r>
    <x v="0"/>
    <x v="0"/>
    <x v="0"/>
    <s v="Jeszcze lepszy sklep rowerowy"/>
    <x v="2"/>
    <x v="9"/>
    <s v="ML kierownica górski"/>
    <x v="7"/>
    <d v="2010-04-23T00:00:00"/>
    <x v="1"/>
    <x v="2"/>
    <n v="61.92"/>
    <n v="37.152000000000001"/>
    <n v="1"/>
    <n v="37.152000000000001"/>
  </r>
  <r>
    <x v="0"/>
    <x v="0"/>
    <x v="0"/>
    <s v="Jeszcze lepszy sklep rowerowy"/>
    <x v="2"/>
    <x v="2"/>
    <s v="HL rama górski"/>
    <x v="0"/>
    <d v="2010-04-22T00:00:00"/>
    <x v="1"/>
    <x v="2"/>
    <n v="1364.5"/>
    <n v="818.7"/>
    <n v="1"/>
    <n v="818.7"/>
  </r>
  <r>
    <x v="0"/>
    <x v="0"/>
    <x v="0"/>
    <s v="Jeszcze lepszy sklep rowerowy"/>
    <x v="3"/>
    <x v="22"/>
    <s v="bidony"/>
    <x v="7"/>
    <d v="2010-04-19T00:00:00"/>
    <x v="1"/>
    <x v="2"/>
    <n v="4.99"/>
    <n v="2.9940000000000002"/>
    <n v="9"/>
    <n v="26.946000000000002"/>
  </r>
  <r>
    <x v="0"/>
    <x v="0"/>
    <x v="0"/>
    <s v="Jeszcze lepszy sklep rowerowy"/>
    <x v="2"/>
    <x v="18"/>
    <s v="HL pedał górski"/>
    <x v="8"/>
    <d v="2010-04-13T00:00:00"/>
    <x v="1"/>
    <x v="2"/>
    <n v="80.989999999999995"/>
    <n v="48.594000000000001"/>
    <n v="2"/>
    <n v="97.188000000000002"/>
  </r>
  <r>
    <x v="0"/>
    <x v="0"/>
    <x v="0"/>
    <s v="Jeszcze lepszy sklep rowerowy"/>
    <x v="1"/>
    <x v="4"/>
    <s v="Short-Sleeve Classic Jersey"/>
    <x v="6"/>
    <d v="2010-04-13T00:00:00"/>
    <x v="1"/>
    <x v="2"/>
    <n v="53.99"/>
    <n v="32.393999999999998"/>
    <n v="3"/>
    <n v="97.181999999999988"/>
  </r>
  <r>
    <x v="0"/>
    <x v="0"/>
    <x v="0"/>
    <s v="Jeszcze lepszy sklep rowerowy"/>
    <x v="0"/>
    <x v="0"/>
    <s v="Górski-200-W"/>
    <x v="0"/>
    <d v="2010-04-20T00:00:00"/>
    <x v="1"/>
    <x v="2"/>
    <n v="769.49"/>
    <n v="461.69400000000002"/>
    <n v="9"/>
    <n v="4155.2460000000001"/>
  </r>
  <r>
    <x v="0"/>
    <x v="0"/>
    <x v="0"/>
    <s v="Jeszcze lepszy sklep rowerowy"/>
    <x v="3"/>
    <x v="21"/>
    <s v="plecak rowerowy"/>
    <x v="0"/>
    <d v="2010-04-17T00:00:00"/>
    <x v="1"/>
    <x v="2"/>
    <n v="54.99"/>
    <n v="32.994"/>
    <n v="4"/>
    <n v="131.976"/>
  </r>
  <r>
    <x v="0"/>
    <x v="0"/>
    <x v="0"/>
    <s v="Jeszcze lepszy sklep rowerowy"/>
    <x v="1"/>
    <x v="4"/>
    <s v="Short-Sleeve Classic Jersey"/>
    <x v="6"/>
    <d v="2010-04-10T00:00:00"/>
    <x v="1"/>
    <x v="2"/>
    <n v="53.99"/>
    <n v="32.393999999999998"/>
    <n v="6"/>
    <n v="194.36399999999998"/>
  </r>
  <r>
    <x v="0"/>
    <x v="0"/>
    <x v="0"/>
    <s v="Jeszcze lepszy sklep rowerowy"/>
    <x v="2"/>
    <x v="18"/>
    <s v="ML pedał górski"/>
    <x v="8"/>
    <d v="2010-04-13T00:00:00"/>
    <x v="1"/>
    <x v="2"/>
    <n v="62.09"/>
    <n v="37.253999999999998"/>
    <n v="1"/>
    <n v="37.253999999999998"/>
  </r>
  <r>
    <x v="0"/>
    <x v="0"/>
    <x v="0"/>
    <s v="Jeszcze lepszy sklep rowerowy"/>
    <x v="3"/>
    <x v="7"/>
    <s v="Sport-100"/>
    <x v="5"/>
    <d v="2010-04-18T00:00:00"/>
    <x v="1"/>
    <x v="2"/>
    <n v="34.99"/>
    <n v="20.994"/>
    <n v="10"/>
    <n v="209.94"/>
  </r>
  <r>
    <x v="0"/>
    <x v="0"/>
    <x v="0"/>
    <s v="Jeszcze lepszy sklep rowerowy"/>
    <x v="2"/>
    <x v="2"/>
    <s v="ML rama górski-W"/>
    <x v="0"/>
    <d v="2010-04-08T00:00:00"/>
    <x v="1"/>
    <x v="2"/>
    <n v="364.09"/>
    <n v="218.45400000000001"/>
    <n v="2"/>
    <n v="436.90800000000002"/>
  </r>
  <r>
    <x v="0"/>
    <x v="0"/>
    <x v="0"/>
    <s v="Jeszcze lepszy sklep rowerowy"/>
    <x v="2"/>
    <x v="18"/>
    <s v="LL pedał górski"/>
    <x v="8"/>
    <d v="2010-04-03T00:00:00"/>
    <x v="1"/>
    <x v="2"/>
    <n v="40.49"/>
    <n v="24.294"/>
    <n v="3"/>
    <n v="72.882000000000005"/>
  </r>
  <r>
    <x v="0"/>
    <x v="0"/>
    <x v="0"/>
    <s v="Jeszcze lepszy sklep rowerowy"/>
    <x v="1"/>
    <x v="14"/>
    <s v="spodenki damskie górskie"/>
    <x v="1"/>
    <d v="2010-04-13T00:00:00"/>
    <x v="1"/>
    <x v="2"/>
    <n v="69.989999999999995"/>
    <n v="41.994"/>
    <n v="6"/>
    <n v="251.964"/>
  </r>
  <r>
    <x v="0"/>
    <x v="0"/>
    <x v="0"/>
    <s v="Jeszcze lepszy sklep rowerowy"/>
    <x v="2"/>
    <x v="2"/>
    <s v="LL rama górski"/>
    <x v="0"/>
    <d v="2010-04-03T00:00:00"/>
    <x v="1"/>
    <x v="2"/>
    <n v="264.05"/>
    <n v="158.43"/>
    <n v="1"/>
    <n v="158.43"/>
  </r>
  <r>
    <x v="0"/>
    <x v="0"/>
    <x v="0"/>
    <s v="Jeszcze lepszy sklep rowerowy"/>
    <x v="2"/>
    <x v="2"/>
    <s v="HL rama górski"/>
    <x v="1"/>
    <d v="2010-04-23T00:00:00"/>
    <x v="1"/>
    <x v="2"/>
    <n v="1349.6"/>
    <n v="809.76"/>
    <n v="2"/>
    <n v="1619.52"/>
  </r>
  <r>
    <x v="0"/>
    <x v="0"/>
    <x v="0"/>
    <s v="Jeszcze lepszy sklep rowerowy"/>
    <x v="3"/>
    <x v="7"/>
    <s v="Sport-100"/>
    <x v="3"/>
    <d v="2010-04-27T00:00:00"/>
    <x v="1"/>
    <x v="2"/>
    <n v="34.99"/>
    <n v="20.994"/>
    <n v="3"/>
    <n v="62.981999999999999"/>
  </r>
  <r>
    <x v="0"/>
    <x v="0"/>
    <x v="0"/>
    <s v="Jeszcze lepszy sklep rowerowy"/>
    <x v="0"/>
    <x v="0"/>
    <s v="Górski-500"/>
    <x v="0"/>
    <d v="2010-04-30T00:00:00"/>
    <x v="1"/>
    <x v="2"/>
    <n v="564.99"/>
    <n v="338.99400000000003"/>
    <n v="1"/>
    <n v="338.99400000000003"/>
  </r>
  <r>
    <x v="0"/>
    <x v="0"/>
    <x v="0"/>
    <s v="Jeszcze lepszy sklep rowerowy"/>
    <x v="1"/>
    <x v="4"/>
    <s v="Short-Sleeve Classic Jersey"/>
    <x v="6"/>
    <d v="2010-04-08T00:00:00"/>
    <x v="1"/>
    <x v="2"/>
    <n v="53.99"/>
    <n v="32.393999999999998"/>
    <n v="8"/>
    <n v="259.15199999999999"/>
  </r>
  <r>
    <x v="0"/>
    <x v="0"/>
    <x v="0"/>
    <s v="Jeszcze lepszy sklep rowerowy"/>
    <x v="1"/>
    <x v="4"/>
    <s v="Long-Sleeve Logo Jersey"/>
    <x v="4"/>
    <d v="2010-04-06T00:00:00"/>
    <x v="1"/>
    <x v="2"/>
    <n v="49.99"/>
    <n v="29.994"/>
    <n v="3"/>
    <n v="89.981999999999999"/>
  </r>
  <r>
    <x v="0"/>
    <x v="0"/>
    <x v="0"/>
    <s v="Jeszcze lepszy sklep rowerowy"/>
    <x v="2"/>
    <x v="20"/>
    <s v="HL siodełko górski 2"/>
    <x v="7"/>
    <d v="2010-04-17T00:00:00"/>
    <x v="1"/>
    <x v="2"/>
    <n v="52.64"/>
    <n v="31.584"/>
    <n v="1"/>
    <n v="31.584"/>
  </r>
  <r>
    <x v="0"/>
    <x v="0"/>
    <x v="0"/>
    <s v="Jeszcze lepszy sklep rowerowy"/>
    <x v="0"/>
    <x v="0"/>
    <s v="Górski-500"/>
    <x v="1"/>
    <d v="2010-04-23T00:00:00"/>
    <x v="1"/>
    <x v="2"/>
    <n v="539.99"/>
    <n v="323.99400000000003"/>
    <n v="3"/>
    <n v="971.98200000000008"/>
  </r>
  <r>
    <x v="0"/>
    <x v="0"/>
    <x v="0"/>
    <s v="Jeszcze lepszy sklep rowerowy"/>
    <x v="0"/>
    <x v="0"/>
    <s v="Górski-200-W"/>
    <x v="0"/>
    <d v="2010-04-01T00:00:00"/>
    <x v="1"/>
    <x v="2"/>
    <n v="769.49"/>
    <n v="461.69400000000002"/>
    <n v="5"/>
    <n v="2308.4700000000003"/>
  </r>
  <r>
    <x v="0"/>
    <x v="0"/>
    <x v="0"/>
    <s v="Jeszcze lepszy sklep rowerowy"/>
    <x v="1"/>
    <x v="14"/>
    <s v="spodenki damskie górskie"/>
    <x v="1"/>
    <d v="2010-04-24T00:00:00"/>
    <x v="1"/>
    <x v="2"/>
    <n v="69.989999999999995"/>
    <n v="41.994"/>
    <n v="1"/>
    <n v="41.994"/>
  </r>
  <r>
    <x v="0"/>
    <x v="0"/>
    <x v="0"/>
    <s v="Jeszcze lepszy sklep rowerowy"/>
    <x v="0"/>
    <x v="0"/>
    <s v="Górski-200-W"/>
    <x v="0"/>
    <d v="2010-04-17T00:00:00"/>
    <x v="1"/>
    <x v="2"/>
    <n v="769.49"/>
    <n v="461.69400000000002"/>
    <n v="2"/>
    <n v="923.38800000000003"/>
  </r>
  <r>
    <x v="0"/>
    <x v="0"/>
    <x v="0"/>
    <s v="Jeszcze lepszy sklep rowerowy"/>
    <x v="1"/>
    <x v="10"/>
    <s v="rękawiczki rowerowe"/>
    <x v="1"/>
    <d v="2010-04-27T00:00:00"/>
    <x v="1"/>
    <x v="2"/>
    <n v="24.49"/>
    <n v="14.694000000000001"/>
    <n v="4"/>
    <n v="58.776000000000003"/>
  </r>
  <r>
    <x v="0"/>
    <x v="0"/>
    <x v="0"/>
    <s v="Jeszcze lepszy sklep rowerowy"/>
    <x v="0"/>
    <x v="0"/>
    <s v="Górski-200"/>
    <x v="0"/>
    <d v="2010-04-11T00:00:00"/>
    <x v="1"/>
    <x v="2"/>
    <n v="2319.9899999999998"/>
    <n v="1391.9939999999999"/>
    <n v="3"/>
    <n v="4175.982"/>
  </r>
  <r>
    <x v="0"/>
    <x v="0"/>
    <x v="0"/>
    <s v="Jeszcze lepszy sklep rowerowy"/>
    <x v="0"/>
    <x v="0"/>
    <s v="Górski-200"/>
    <x v="1"/>
    <d v="2010-04-06T00:00:00"/>
    <x v="1"/>
    <x v="2"/>
    <n v="2294.9899999999998"/>
    <n v="1376.9939999999999"/>
    <n v="4"/>
    <n v="5507.9759999999997"/>
  </r>
  <r>
    <x v="0"/>
    <x v="0"/>
    <x v="0"/>
    <s v="Jeszcze lepszy sklep rowerowy"/>
    <x v="0"/>
    <x v="0"/>
    <s v="Górski-500"/>
    <x v="0"/>
    <d v="2010-04-05T00:00:00"/>
    <x v="1"/>
    <x v="2"/>
    <n v="564.99"/>
    <n v="338.99400000000003"/>
    <n v="1"/>
    <n v="338.99400000000003"/>
  </r>
  <r>
    <x v="0"/>
    <x v="0"/>
    <x v="0"/>
    <s v="Jeszcze lepszy sklep rowerowy"/>
    <x v="0"/>
    <x v="0"/>
    <s v="Górski-200"/>
    <x v="1"/>
    <d v="2010-04-27T00:00:00"/>
    <x v="1"/>
    <x v="2"/>
    <n v="2294.9899999999998"/>
    <n v="1376.9939999999999"/>
    <n v="6"/>
    <n v="8261.9639999999999"/>
  </r>
  <r>
    <x v="0"/>
    <x v="0"/>
    <x v="0"/>
    <s v="Jeszcze lepszy sklep rowerowy"/>
    <x v="2"/>
    <x v="2"/>
    <s v="LL rama górski"/>
    <x v="0"/>
    <d v="2010-04-30T00:00:00"/>
    <x v="1"/>
    <x v="2"/>
    <n v="264.05"/>
    <n v="158.43"/>
    <n v="1"/>
    <n v="158.43"/>
  </r>
  <r>
    <x v="0"/>
    <x v="0"/>
    <x v="0"/>
    <s v="Jeszcze lepszy sklep rowerowy"/>
    <x v="0"/>
    <x v="0"/>
    <s v="Górski-500"/>
    <x v="1"/>
    <d v="2010-04-19T00:00:00"/>
    <x v="1"/>
    <x v="2"/>
    <n v="539.99"/>
    <n v="323.99400000000003"/>
    <n v="2"/>
    <n v="647.98800000000006"/>
  </r>
  <r>
    <x v="0"/>
    <x v="0"/>
    <x v="0"/>
    <s v="Jeszcze lepszy sklep rowerowy"/>
    <x v="2"/>
    <x v="2"/>
    <s v="LL rama górski"/>
    <x v="1"/>
    <d v="2010-04-20T00:00:00"/>
    <x v="1"/>
    <x v="2"/>
    <n v="249.79"/>
    <n v="149.874"/>
    <n v="1"/>
    <n v="149.874"/>
  </r>
  <r>
    <x v="0"/>
    <x v="0"/>
    <x v="0"/>
    <s v="Jeszcze lepszy sklep rowerowy"/>
    <x v="0"/>
    <x v="0"/>
    <s v="Górski-500"/>
    <x v="0"/>
    <d v="2010-04-26T00:00:00"/>
    <x v="1"/>
    <x v="2"/>
    <n v="564.99"/>
    <n v="338.99400000000003"/>
    <n v="2"/>
    <n v="677.98800000000006"/>
  </r>
  <r>
    <x v="0"/>
    <x v="0"/>
    <x v="0"/>
    <s v="Jeszcze lepszy sklep rowerowy"/>
    <x v="3"/>
    <x v="7"/>
    <s v="Sport-100"/>
    <x v="1"/>
    <d v="2010-04-02T00:00:00"/>
    <x v="1"/>
    <x v="2"/>
    <n v="34.99"/>
    <n v="20.994"/>
    <n v="9"/>
    <n v="188.946"/>
  </r>
  <r>
    <x v="0"/>
    <x v="0"/>
    <x v="0"/>
    <s v="Jeszcze lepszy sklep rowerowy"/>
    <x v="1"/>
    <x v="4"/>
    <s v="Long-Sleeve Logo Jersey"/>
    <x v="4"/>
    <d v="2010-04-13T00:00:00"/>
    <x v="1"/>
    <x v="2"/>
    <n v="49.99"/>
    <n v="29.994"/>
    <n v="8"/>
    <n v="239.952"/>
  </r>
  <r>
    <x v="0"/>
    <x v="0"/>
    <x v="0"/>
    <s v="Jeszcze lepszy sklep rowerowy"/>
    <x v="0"/>
    <x v="0"/>
    <s v="Górski-500"/>
    <x v="1"/>
    <d v="2010-04-12T00:00:00"/>
    <x v="1"/>
    <x v="2"/>
    <n v="539.99"/>
    <n v="323.99400000000003"/>
    <n v="1"/>
    <n v="323.99400000000003"/>
  </r>
  <r>
    <x v="0"/>
    <x v="0"/>
    <x v="0"/>
    <s v="Jeszcze lepszy sklep rowerowy"/>
    <x v="0"/>
    <x v="0"/>
    <s v="Górski-500"/>
    <x v="1"/>
    <d v="2010-04-18T00:00:00"/>
    <x v="1"/>
    <x v="2"/>
    <n v="539.99"/>
    <n v="323.99400000000003"/>
    <n v="1"/>
    <n v="323.99400000000003"/>
  </r>
  <r>
    <x v="0"/>
    <x v="0"/>
    <x v="0"/>
    <s v="Jeszcze lepszy sklep rowerowy"/>
    <x v="0"/>
    <x v="0"/>
    <s v="Górski-500"/>
    <x v="0"/>
    <d v="2010-04-19T00:00:00"/>
    <x v="1"/>
    <x v="2"/>
    <n v="564.99"/>
    <n v="338.99400000000003"/>
    <n v="2"/>
    <n v="677.98800000000006"/>
  </r>
  <r>
    <x v="0"/>
    <x v="0"/>
    <x v="0"/>
    <s v="Jeszcze lepszy sklep rowerowy"/>
    <x v="0"/>
    <x v="0"/>
    <s v="Górski-200"/>
    <x v="1"/>
    <d v="2010-04-29T00:00:00"/>
    <x v="1"/>
    <x v="2"/>
    <n v="2294.9899999999998"/>
    <n v="1376.9939999999999"/>
    <n v="2"/>
    <n v="2753.9879999999998"/>
  </r>
  <r>
    <x v="0"/>
    <x v="1"/>
    <x v="1"/>
    <s v="Wyborowa sprzedaż i naprawa"/>
    <x v="2"/>
    <x v="6"/>
    <s v="ML rama rowerowa-W"/>
    <x v="6"/>
    <d v="2010-04-14T00:00:00"/>
    <x v="1"/>
    <x v="2"/>
    <n v="594.83000000000004"/>
    <n v="356.89800000000002"/>
    <n v="1"/>
    <n v="356.89800000000002"/>
  </r>
  <r>
    <x v="0"/>
    <x v="1"/>
    <x v="1"/>
    <s v="Wyborowa sprzedaż i naprawa"/>
    <x v="2"/>
    <x v="9"/>
    <s v="HL kierownica szosa"/>
    <x v="7"/>
    <d v="2010-04-26T00:00:00"/>
    <x v="1"/>
    <x v="2"/>
    <n v="120.27"/>
    <n v="72.162000000000006"/>
    <n v="1"/>
    <n v="72.162000000000006"/>
  </r>
  <r>
    <x v="0"/>
    <x v="0"/>
    <x v="0"/>
    <s v="Sklep z rowerami górskimi"/>
    <x v="2"/>
    <x v="31"/>
    <s v="LL suport"/>
    <x v="7"/>
    <d v="2010-04-07T00:00:00"/>
    <x v="1"/>
    <x v="2"/>
    <n v="53.99"/>
    <n v="32.393999999999998"/>
    <n v="2"/>
    <n v="64.787999999999997"/>
  </r>
  <r>
    <x v="0"/>
    <x v="0"/>
    <x v="0"/>
    <s v="Sklep z rowerami górskimi"/>
    <x v="2"/>
    <x v="26"/>
    <s v="Przerzutki przednie"/>
    <x v="0"/>
    <d v="2010-04-04T00:00:00"/>
    <x v="1"/>
    <x v="2"/>
    <n v="91.49"/>
    <n v="54.893999999999998"/>
    <n v="2"/>
    <n v="109.788"/>
  </r>
  <r>
    <x v="0"/>
    <x v="0"/>
    <x v="0"/>
    <s v="Sklep z rowerami górskimi"/>
    <x v="2"/>
    <x v="28"/>
    <s v="HL korba"/>
    <x v="1"/>
    <d v="2010-04-28T00:00:00"/>
    <x v="1"/>
    <x v="2"/>
    <n v="404.99"/>
    <n v="242.994"/>
    <n v="1"/>
    <n v="242.994"/>
  </r>
  <r>
    <x v="0"/>
    <x v="0"/>
    <x v="0"/>
    <s v="Sklep z rowerami górskimi"/>
    <x v="2"/>
    <x v="30"/>
    <s v="Łańcuch"/>
    <x v="0"/>
    <d v="2010-04-21T00:00:00"/>
    <x v="1"/>
    <x v="2"/>
    <n v="20.239999999999998"/>
    <n v="12.144"/>
    <n v="1"/>
    <n v="12.144"/>
  </r>
  <r>
    <x v="0"/>
    <x v="0"/>
    <x v="0"/>
    <s v="Sklep z rowerami górskimi"/>
    <x v="0"/>
    <x v="25"/>
    <s v="Turystyczny-1000"/>
    <x v="6"/>
    <d v="2010-04-18T00:00:00"/>
    <x v="1"/>
    <x v="2"/>
    <n v="2384.0700000000002"/>
    <n v="1430.442"/>
    <n v="2"/>
    <n v="2860.884"/>
  </r>
  <r>
    <x v="0"/>
    <x v="0"/>
    <x v="0"/>
    <s v="Sklep z rowerami górskimi"/>
    <x v="0"/>
    <x v="25"/>
    <s v="Turystyczny-1000"/>
    <x v="6"/>
    <d v="2010-04-09T00:00:00"/>
    <x v="1"/>
    <x v="2"/>
    <n v="2384.0700000000002"/>
    <n v="1430.442"/>
    <n v="3"/>
    <n v="4291.326"/>
  </r>
  <r>
    <x v="0"/>
    <x v="0"/>
    <x v="0"/>
    <s v="Sklep z rowerami górskimi"/>
    <x v="0"/>
    <x v="25"/>
    <s v="Turystyczny-3000"/>
    <x v="5"/>
    <d v="2010-04-20T00:00:00"/>
    <x v="1"/>
    <x v="2"/>
    <n v="742.35"/>
    <n v="445.41"/>
    <n v="2"/>
    <n v="890.82"/>
  </r>
  <r>
    <x v="0"/>
    <x v="0"/>
    <x v="0"/>
    <s v="Sklep z rowerami górskimi"/>
    <x v="0"/>
    <x v="25"/>
    <s v="Turystyczny-1000"/>
    <x v="5"/>
    <d v="2010-04-03T00:00:00"/>
    <x v="1"/>
    <x v="2"/>
    <n v="2384.0700000000002"/>
    <n v="1430.442"/>
    <n v="1"/>
    <n v="1430.442"/>
  </r>
  <r>
    <x v="0"/>
    <x v="0"/>
    <x v="0"/>
    <s v="Sklep z rowerami górskimi"/>
    <x v="0"/>
    <x v="25"/>
    <s v="Turystyczny-2000"/>
    <x v="5"/>
    <d v="2010-04-05T00:00:00"/>
    <x v="1"/>
    <x v="2"/>
    <n v="1214.8499999999999"/>
    <n v="728.91"/>
    <n v="1"/>
    <n v="728.91"/>
  </r>
  <r>
    <x v="0"/>
    <x v="0"/>
    <x v="0"/>
    <s v="Sklep z rowerami górskimi"/>
    <x v="0"/>
    <x v="25"/>
    <s v="Turystyczny-3000"/>
    <x v="6"/>
    <d v="2010-04-13T00:00:00"/>
    <x v="1"/>
    <x v="2"/>
    <n v="742.35"/>
    <n v="445.41"/>
    <n v="1"/>
    <n v="445.41"/>
  </r>
  <r>
    <x v="0"/>
    <x v="0"/>
    <x v="0"/>
    <s v="Sklep z rowerami górskimi"/>
    <x v="0"/>
    <x v="25"/>
    <s v="Turystyczny-2000"/>
    <x v="5"/>
    <d v="2010-04-08T00:00:00"/>
    <x v="1"/>
    <x v="2"/>
    <n v="1214.8499999999999"/>
    <n v="728.91"/>
    <n v="2"/>
    <n v="1457.82"/>
  </r>
  <r>
    <x v="0"/>
    <x v="0"/>
    <x v="0"/>
    <s v="Sklep z rowerami górskimi"/>
    <x v="0"/>
    <x v="25"/>
    <s v="Turystyczny-2000"/>
    <x v="5"/>
    <d v="2010-04-04T00:00:00"/>
    <x v="1"/>
    <x v="2"/>
    <n v="1214.8499999999999"/>
    <n v="728.91"/>
    <n v="2"/>
    <n v="1457.82"/>
  </r>
  <r>
    <x v="0"/>
    <x v="0"/>
    <x v="0"/>
    <s v="Sklep z rowerami górskimi"/>
    <x v="0"/>
    <x v="25"/>
    <s v="Turystyczny-1000"/>
    <x v="5"/>
    <d v="2010-05-01T00:00:00"/>
    <x v="1"/>
    <x v="2"/>
    <n v="2384.0700000000002"/>
    <n v="1430.442"/>
    <n v="2"/>
    <n v="2860.884"/>
  </r>
  <r>
    <x v="0"/>
    <x v="0"/>
    <x v="0"/>
    <s v="Sklep z rowerami górskimi"/>
    <x v="2"/>
    <x v="31"/>
    <s v="HL suport"/>
    <x v="7"/>
    <d v="2010-04-09T00:00:00"/>
    <x v="1"/>
    <x v="2"/>
    <n v="121.49"/>
    <n v="72.894000000000005"/>
    <n v="2"/>
    <n v="145.78800000000001"/>
  </r>
  <r>
    <x v="0"/>
    <x v="0"/>
    <x v="0"/>
    <s v="Sklep z rowerami górskimi"/>
    <x v="2"/>
    <x v="29"/>
    <s v="hamulce przednie"/>
    <x v="0"/>
    <d v="2010-04-04T00:00:00"/>
    <x v="1"/>
    <x v="2"/>
    <n v="106.5"/>
    <n v="63.9"/>
    <n v="1"/>
    <n v="63.9"/>
  </r>
  <r>
    <x v="0"/>
    <x v="0"/>
    <x v="0"/>
    <s v="Sklep z rowerami górskimi"/>
    <x v="2"/>
    <x v="27"/>
    <s v="HL rama rowerowa turystyczny"/>
    <x v="6"/>
    <d v="2010-04-07T00:00:00"/>
    <x v="1"/>
    <x v="2"/>
    <n v="1003.91"/>
    <n v="602.346"/>
    <n v="1"/>
    <n v="602.346"/>
  </r>
  <r>
    <x v="0"/>
    <x v="0"/>
    <x v="0"/>
    <s v="Sklep z rowerami górskimi"/>
    <x v="0"/>
    <x v="25"/>
    <s v="Turystyczny-3000"/>
    <x v="5"/>
    <d v="2010-04-25T00:00:00"/>
    <x v="1"/>
    <x v="2"/>
    <n v="742.35"/>
    <n v="445.41"/>
    <n v="2"/>
    <n v="890.82"/>
  </r>
  <r>
    <x v="0"/>
    <x v="0"/>
    <x v="0"/>
    <s v="Sklep z rowerami górskimi"/>
    <x v="0"/>
    <x v="25"/>
    <s v="Turystyczny-3000"/>
    <x v="6"/>
    <d v="2010-04-15T00:00:00"/>
    <x v="1"/>
    <x v="2"/>
    <n v="742.35"/>
    <n v="445.41"/>
    <n v="2"/>
    <n v="890.82"/>
  </r>
  <r>
    <x v="0"/>
    <x v="0"/>
    <x v="0"/>
    <s v="Sklep z rowerami górskimi"/>
    <x v="0"/>
    <x v="25"/>
    <s v="Turystyczny-1000"/>
    <x v="5"/>
    <d v="2010-04-26T00:00:00"/>
    <x v="1"/>
    <x v="2"/>
    <n v="2384.0700000000002"/>
    <n v="1430.442"/>
    <n v="1"/>
    <n v="1430.442"/>
  </r>
  <r>
    <x v="0"/>
    <x v="0"/>
    <x v="0"/>
    <s v="Sklep z rowerami górskimi"/>
    <x v="0"/>
    <x v="25"/>
    <s v="Turystyczny-2000"/>
    <x v="5"/>
    <d v="2010-04-18T00:00:00"/>
    <x v="1"/>
    <x v="2"/>
    <n v="1214.8499999999999"/>
    <n v="728.91"/>
    <n v="2"/>
    <n v="1457.82"/>
  </r>
  <r>
    <x v="0"/>
    <x v="0"/>
    <x v="0"/>
    <s v="Sklep z rowerami górskimi"/>
    <x v="2"/>
    <x v="20"/>
    <s v="HL siodełko turystyczny"/>
    <x v="7"/>
    <d v="2010-04-07T00:00:00"/>
    <x v="1"/>
    <x v="2"/>
    <n v="52.64"/>
    <n v="31.584"/>
    <n v="3"/>
    <n v="94.751999999999995"/>
  </r>
  <r>
    <x v="0"/>
    <x v="0"/>
    <x v="0"/>
    <s v="Sklep z rowerami górskimi"/>
    <x v="0"/>
    <x v="25"/>
    <s v="Turystyczny-3000"/>
    <x v="5"/>
    <d v="2010-04-09T00:00:00"/>
    <x v="1"/>
    <x v="2"/>
    <n v="742.35"/>
    <n v="445.41"/>
    <n v="1"/>
    <n v="445.41"/>
  </r>
  <r>
    <x v="0"/>
    <x v="0"/>
    <x v="0"/>
    <s v="Sklep z rowerami górskimi"/>
    <x v="2"/>
    <x v="28"/>
    <s v="LL korba"/>
    <x v="1"/>
    <d v="2010-04-15T00:00:00"/>
    <x v="1"/>
    <x v="2"/>
    <n v="175.49"/>
    <n v="105.294"/>
    <n v="4"/>
    <n v="421.17599999999999"/>
  </r>
  <r>
    <x v="0"/>
    <x v="0"/>
    <x v="0"/>
    <s v="Sklep z rowerami górskimi"/>
    <x v="0"/>
    <x v="25"/>
    <s v="Turystyczny-3000"/>
    <x v="6"/>
    <d v="2010-04-25T00:00:00"/>
    <x v="1"/>
    <x v="2"/>
    <n v="742.35"/>
    <n v="445.41"/>
    <n v="1"/>
    <n v="445.41"/>
  </r>
  <r>
    <x v="0"/>
    <x v="0"/>
    <x v="0"/>
    <s v="Sklep z rowerami górskimi"/>
    <x v="0"/>
    <x v="25"/>
    <s v="Turystyczny-3000"/>
    <x v="6"/>
    <d v="2010-04-17T00:00:00"/>
    <x v="1"/>
    <x v="2"/>
    <n v="742.35"/>
    <n v="445.41"/>
    <n v="1"/>
    <n v="445.41"/>
  </r>
  <r>
    <x v="0"/>
    <x v="0"/>
    <x v="0"/>
    <s v="Sklep z rowerami górskimi"/>
    <x v="0"/>
    <x v="25"/>
    <s v="Turystyczny-3000"/>
    <x v="5"/>
    <d v="2010-04-10T00:00:00"/>
    <x v="1"/>
    <x v="2"/>
    <n v="742.35"/>
    <n v="445.41"/>
    <n v="1"/>
    <n v="445.41"/>
  </r>
  <r>
    <x v="0"/>
    <x v="0"/>
    <x v="0"/>
    <s v="Sklep z rowerami górskimi"/>
    <x v="2"/>
    <x v="27"/>
    <s v="HL rama rowerowa turystyczny"/>
    <x v="5"/>
    <d v="2010-04-21T00:00:00"/>
    <x v="1"/>
    <x v="2"/>
    <n v="1003.91"/>
    <n v="602.346"/>
    <n v="3"/>
    <n v="1807.038"/>
  </r>
  <r>
    <x v="1"/>
    <x v="4"/>
    <x v="7"/>
    <s v="Północne Towarzystwo Rowerowe"/>
    <x v="0"/>
    <x v="3"/>
    <s v="Szosa-650"/>
    <x v="3"/>
    <d v="2010-04-07T00:00:00"/>
    <x v="1"/>
    <x v="2"/>
    <n v="782.99"/>
    <n v="563.75279999999998"/>
    <n v="2"/>
    <n v="1127.5056"/>
  </r>
  <r>
    <x v="1"/>
    <x v="4"/>
    <x v="7"/>
    <s v="Północne Towarzystwo Rowerowe"/>
    <x v="0"/>
    <x v="3"/>
    <s v="Szosa-650"/>
    <x v="3"/>
    <d v="2010-04-05T00:00:00"/>
    <x v="1"/>
    <x v="2"/>
    <n v="782.99"/>
    <n v="563.75279999999998"/>
    <n v="1"/>
    <n v="563.75279999999998"/>
  </r>
  <r>
    <x v="1"/>
    <x v="4"/>
    <x v="7"/>
    <s v="Północne Towarzystwo Rowerowe"/>
    <x v="1"/>
    <x v="4"/>
    <s v="Long-Sleeve Logo Jersey"/>
    <x v="4"/>
    <d v="2010-04-27T00:00:00"/>
    <x v="1"/>
    <x v="2"/>
    <n v="49.99"/>
    <n v="29.994"/>
    <n v="2"/>
    <n v="59.988"/>
  </r>
  <r>
    <x v="1"/>
    <x v="4"/>
    <x v="7"/>
    <s v="Północne Towarzystwo Rowerowe"/>
    <x v="1"/>
    <x v="5"/>
    <s v="nakładka na rower"/>
    <x v="4"/>
    <d v="2010-04-01T00:00:00"/>
    <x v="1"/>
    <x v="2"/>
    <n v="8.99"/>
    <n v="5.3940000000000001"/>
    <n v="4"/>
    <n v="21.576000000000001"/>
  </r>
  <r>
    <x v="1"/>
    <x v="4"/>
    <x v="7"/>
    <s v="Północne Towarzystwo Rowerowe"/>
    <x v="0"/>
    <x v="3"/>
    <s v="Szosa-650"/>
    <x v="3"/>
    <d v="2010-04-19T00:00:00"/>
    <x v="1"/>
    <x v="2"/>
    <n v="782.99"/>
    <n v="563.75279999999998"/>
    <n v="5"/>
    <n v="2818.7640000000001"/>
  </r>
  <r>
    <x v="1"/>
    <x v="4"/>
    <x v="7"/>
    <s v="Północne Towarzystwo Rowerowe"/>
    <x v="0"/>
    <x v="3"/>
    <s v="Szosa-650"/>
    <x v="1"/>
    <d v="2010-04-05T00:00:00"/>
    <x v="1"/>
    <x v="2"/>
    <n v="782.99"/>
    <n v="563.75279999999998"/>
    <n v="1"/>
    <n v="563.75279999999998"/>
  </r>
  <r>
    <x v="1"/>
    <x v="4"/>
    <x v="7"/>
    <s v="Północne Towarzystwo Rowerowe"/>
    <x v="1"/>
    <x v="11"/>
    <s v="damskie getry"/>
    <x v="1"/>
    <d v="2010-04-25T00:00:00"/>
    <x v="1"/>
    <x v="2"/>
    <n v="74.989999999999995"/>
    <n v="48.743499999999997"/>
    <n v="4"/>
    <n v="194.97399999999999"/>
  </r>
  <r>
    <x v="1"/>
    <x v="4"/>
    <x v="7"/>
    <s v="Północne Towarzystwo Rowerowe"/>
    <x v="0"/>
    <x v="3"/>
    <s v="Szosa-650"/>
    <x v="3"/>
    <d v="2010-04-19T00:00:00"/>
    <x v="1"/>
    <x v="2"/>
    <n v="782.99"/>
    <n v="563.75279999999998"/>
    <n v="3"/>
    <n v="1691.2583999999999"/>
  </r>
  <r>
    <x v="1"/>
    <x v="4"/>
    <x v="7"/>
    <s v="Pokazy rowerowe"/>
    <x v="2"/>
    <x v="6"/>
    <s v="LL rama rowerowa"/>
    <x v="3"/>
    <d v="2010-04-29T00:00:00"/>
    <x v="1"/>
    <x v="2"/>
    <n v="337.22"/>
    <n v="249.5428"/>
    <n v="1"/>
    <n v="249.5428"/>
  </r>
  <r>
    <x v="0"/>
    <x v="0"/>
    <x v="2"/>
    <s v="Nowoczesne sporty"/>
    <x v="1"/>
    <x v="14"/>
    <s v="spodenki damskie górskie"/>
    <x v="1"/>
    <d v="2010-05-02T00:00:00"/>
    <x v="1"/>
    <x v="2"/>
    <n v="69.989999999999995"/>
    <n v="41.994"/>
    <n v="9"/>
    <n v="377.94600000000003"/>
  </r>
  <r>
    <x v="0"/>
    <x v="0"/>
    <x v="2"/>
    <s v="Nowoczesne sporty"/>
    <x v="1"/>
    <x v="23"/>
    <s v="kamizelki klasyczne"/>
    <x v="5"/>
    <d v="2010-05-18T00:00:00"/>
    <x v="1"/>
    <x v="2"/>
    <n v="63.5"/>
    <n v="38.1"/>
    <n v="4"/>
    <n v="152.4"/>
  </r>
  <r>
    <x v="0"/>
    <x v="0"/>
    <x v="2"/>
    <s v="Nowoczesne sporty"/>
    <x v="1"/>
    <x v="4"/>
    <s v="Short-Sleeve Classic Jersey"/>
    <x v="6"/>
    <d v="2010-05-29T00:00:00"/>
    <x v="1"/>
    <x v="2"/>
    <n v="53.99"/>
    <n v="32.393999999999998"/>
    <n v="5"/>
    <n v="161.97"/>
  </r>
  <r>
    <x v="0"/>
    <x v="0"/>
    <x v="2"/>
    <s v="Nowoczesne sporty"/>
    <x v="3"/>
    <x v="19"/>
    <s v="stojak na 4 rowery"/>
    <x v="7"/>
    <d v="2010-05-25T00:00:00"/>
    <x v="1"/>
    <x v="2"/>
    <n v="120"/>
    <n v="72"/>
    <n v="1"/>
    <n v="72"/>
  </r>
  <r>
    <x v="0"/>
    <x v="0"/>
    <x v="0"/>
    <s v="Najlepsze rowery"/>
    <x v="0"/>
    <x v="25"/>
    <s v="Turystyczny-3000"/>
    <x v="6"/>
    <d v="2010-05-08T00:00:00"/>
    <x v="1"/>
    <x v="2"/>
    <n v="742.35"/>
    <n v="445.41"/>
    <n v="1"/>
    <n v="445.41"/>
  </r>
  <r>
    <x v="0"/>
    <x v="0"/>
    <x v="0"/>
    <s v="Najlepsze rowery"/>
    <x v="0"/>
    <x v="25"/>
    <s v="Turystyczny-2000"/>
    <x v="5"/>
    <d v="2010-05-20T00:00:00"/>
    <x v="1"/>
    <x v="2"/>
    <n v="1214.8499999999999"/>
    <n v="728.91"/>
    <n v="1"/>
    <n v="728.91"/>
  </r>
  <r>
    <x v="0"/>
    <x v="0"/>
    <x v="0"/>
    <s v="Najlepsze rowery"/>
    <x v="2"/>
    <x v="29"/>
    <s v="hamulce przednie"/>
    <x v="0"/>
    <d v="2010-05-22T00:00:00"/>
    <x v="1"/>
    <x v="2"/>
    <n v="106.5"/>
    <n v="63.9"/>
    <n v="1"/>
    <n v="63.9"/>
  </r>
  <r>
    <x v="0"/>
    <x v="0"/>
    <x v="0"/>
    <s v="Najlepsze rowery"/>
    <x v="3"/>
    <x v="24"/>
    <s v="Bike Wash"/>
    <x v="7"/>
    <d v="2010-05-03T00:00:00"/>
    <x v="1"/>
    <x v="2"/>
    <n v="7.95"/>
    <n v="4.7699999999999996"/>
    <n v="1"/>
    <n v="4.7699999999999996"/>
  </r>
  <r>
    <x v="0"/>
    <x v="0"/>
    <x v="0"/>
    <s v="Najlepsze rowery"/>
    <x v="2"/>
    <x v="30"/>
    <s v="Łańcuch"/>
    <x v="0"/>
    <d v="2010-05-21T00:00:00"/>
    <x v="1"/>
    <x v="2"/>
    <n v="20.239999999999998"/>
    <n v="12.144"/>
    <n v="1"/>
    <n v="12.144"/>
  </r>
  <r>
    <x v="0"/>
    <x v="0"/>
    <x v="0"/>
    <s v="Najlepsze rowery"/>
    <x v="0"/>
    <x v="25"/>
    <s v="Turystyczny-1000"/>
    <x v="6"/>
    <d v="2010-05-20T00:00:00"/>
    <x v="1"/>
    <x v="2"/>
    <n v="2384.0700000000002"/>
    <n v="1430.442"/>
    <n v="1"/>
    <n v="1430.442"/>
  </r>
  <r>
    <x v="0"/>
    <x v="0"/>
    <x v="0"/>
    <s v="Najlepsze rowery"/>
    <x v="0"/>
    <x v="25"/>
    <s v="Turystyczny-3000"/>
    <x v="5"/>
    <d v="2010-05-27T00:00:00"/>
    <x v="1"/>
    <x v="2"/>
    <n v="742.35"/>
    <n v="445.41"/>
    <n v="2"/>
    <n v="890.82"/>
  </r>
  <r>
    <x v="0"/>
    <x v="0"/>
    <x v="0"/>
    <s v="Tandem Sklep rowerowy"/>
    <x v="0"/>
    <x v="0"/>
    <s v="Górski-500"/>
    <x v="0"/>
    <d v="2010-05-12T00:00:00"/>
    <x v="1"/>
    <x v="2"/>
    <n v="564.99"/>
    <n v="112.998"/>
    <n v="1"/>
    <n v="112.998"/>
  </r>
  <r>
    <x v="0"/>
    <x v="0"/>
    <x v="0"/>
    <s v="Tandem Sklep rowerowy"/>
    <x v="0"/>
    <x v="0"/>
    <s v="Górski-200-W"/>
    <x v="0"/>
    <d v="2010-05-23T00:00:00"/>
    <x v="1"/>
    <x v="2"/>
    <n v="769.49"/>
    <n v="461.69400000000002"/>
    <n v="1"/>
    <n v="461.69400000000002"/>
  </r>
  <r>
    <x v="0"/>
    <x v="0"/>
    <x v="0"/>
    <s v="Tandem Sklep rowerowy"/>
    <x v="0"/>
    <x v="0"/>
    <s v="Górski-200"/>
    <x v="1"/>
    <d v="2010-05-13T00:00:00"/>
    <x v="1"/>
    <x v="2"/>
    <n v="2294.9899999999998"/>
    <n v="1376.9939999999999"/>
    <n v="2"/>
    <n v="2753.9879999999998"/>
  </r>
  <r>
    <x v="0"/>
    <x v="0"/>
    <x v="0"/>
    <s v="Tandem Sklep rowerowy"/>
    <x v="1"/>
    <x v="14"/>
    <s v="spodenki damskie górskie"/>
    <x v="1"/>
    <d v="2010-05-18T00:00:00"/>
    <x v="1"/>
    <x v="2"/>
    <n v="69.989999999999995"/>
    <n v="41.994"/>
    <n v="1"/>
    <n v="41.994"/>
  </r>
  <r>
    <x v="0"/>
    <x v="1"/>
    <x v="1"/>
    <s v="Motocykle i rowery"/>
    <x v="2"/>
    <x v="18"/>
    <s v="ML pedał szosa"/>
    <x v="8"/>
    <d v="2010-05-22T00:00:00"/>
    <x v="1"/>
    <x v="2"/>
    <n v="62.09"/>
    <n v="37.253999999999998"/>
    <n v="4"/>
    <n v="149.01599999999999"/>
  </r>
  <r>
    <x v="0"/>
    <x v="1"/>
    <x v="1"/>
    <s v="Motocykle i rowery"/>
    <x v="1"/>
    <x v="23"/>
    <s v="kamizelki klasyczne"/>
    <x v="5"/>
    <d v="2010-05-20T00:00:00"/>
    <x v="1"/>
    <x v="2"/>
    <n v="63.5"/>
    <n v="38.1"/>
    <n v="10"/>
    <n v="381"/>
  </r>
  <r>
    <x v="0"/>
    <x v="1"/>
    <x v="1"/>
    <s v="Motocykle i rowery"/>
    <x v="2"/>
    <x v="18"/>
    <s v="LL pedał szosa"/>
    <x v="8"/>
    <d v="2010-05-20T00:00:00"/>
    <x v="1"/>
    <x v="2"/>
    <n v="40.49"/>
    <n v="24.294"/>
    <n v="6"/>
    <n v="145.76400000000001"/>
  </r>
  <r>
    <x v="0"/>
    <x v="1"/>
    <x v="1"/>
    <s v="Motocykle i rowery"/>
    <x v="1"/>
    <x v="4"/>
    <s v="Short-Sleeve Classic Jersey"/>
    <x v="6"/>
    <d v="2010-05-18T00:00:00"/>
    <x v="1"/>
    <x v="2"/>
    <n v="53.99"/>
    <n v="32.393999999999998"/>
    <n v="3"/>
    <n v="97.181999999999988"/>
  </r>
  <r>
    <x v="0"/>
    <x v="1"/>
    <x v="1"/>
    <s v="Motocykle i rowery"/>
    <x v="0"/>
    <x v="3"/>
    <s v="Szosa--350-W"/>
    <x v="6"/>
    <d v="2010-05-11T00:00:00"/>
    <x v="1"/>
    <x v="2"/>
    <n v="1700.99"/>
    <n v="1020.5940000000001"/>
    <n v="7"/>
    <n v="7144.1580000000004"/>
  </r>
  <r>
    <x v="0"/>
    <x v="1"/>
    <x v="1"/>
    <s v="Motocykle i rowery"/>
    <x v="0"/>
    <x v="3"/>
    <s v="Szosa-750"/>
    <x v="1"/>
    <d v="2010-05-10T00:00:00"/>
    <x v="1"/>
    <x v="2"/>
    <n v="539.99"/>
    <n v="323.99400000000003"/>
    <n v="2"/>
    <n v="647.98800000000006"/>
  </r>
  <r>
    <x v="0"/>
    <x v="1"/>
    <x v="1"/>
    <s v="Motocykle i rowery"/>
    <x v="1"/>
    <x v="4"/>
    <s v="Long-Sleeve Logo Jersey"/>
    <x v="4"/>
    <d v="2010-05-20T00:00:00"/>
    <x v="1"/>
    <x v="2"/>
    <n v="49.99"/>
    <n v="29.994"/>
    <n v="6"/>
    <n v="179.964"/>
  </r>
  <r>
    <x v="0"/>
    <x v="1"/>
    <x v="1"/>
    <s v="Motocykle i rowery"/>
    <x v="1"/>
    <x v="5"/>
    <s v="nakładka na rower"/>
    <x v="4"/>
    <d v="2010-05-11T00:00:00"/>
    <x v="1"/>
    <x v="2"/>
    <n v="8.99"/>
    <n v="4.9444999999999997"/>
    <n v="16"/>
    <n v="79.111999999999995"/>
  </r>
  <r>
    <x v="0"/>
    <x v="1"/>
    <x v="1"/>
    <s v="Motocykle i rowery"/>
    <x v="3"/>
    <x v="19"/>
    <s v="stojak na 4 rowery"/>
    <x v="7"/>
    <d v="2010-05-13T00:00:00"/>
    <x v="1"/>
    <x v="2"/>
    <n v="120"/>
    <n v="69.599999999999994"/>
    <n v="12"/>
    <n v="835.19999999999993"/>
  </r>
  <r>
    <x v="0"/>
    <x v="1"/>
    <x v="1"/>
    <s v="Motocykle i rowery"/>
    <x v="1"/>
    <x v="4"/>
    <s v="Short-Sleeve Classic Jersey"/>
    <x v="6"/>
    <d v="2010-05-16T00:00:00"/>
    <x v="1"/>
    <x v="2"/>
    <n v="53.99"/>
    <n v="32.393999999999998"/>
    <n v="10"/>
    <n v="323.94"/>
  </r>
  <r>
    <x v="0"/>
    <x v="1"/>
    <x v="1"/>
    <s v="Motocykle i rowery"/>
    <x v="3"/>
    <x v="32"/>
    <s v="zestawy naprawcze do opon"/>
    <x v="7"/>
    <d v="2010-05-23T00:00:00"/>
    <x v="1"/>
    <x v="2"/>
    <n v="2.29"/>
    <n v="1.3740000000000001"/>
    <n v="5"/>
    <n v="6.870000000000001"/>
  </r>
  <r>
    <x v="0"/>
    <x v="1"/>
    <x v="1"/>
    <s v="Motocykle i rowery"/>
    <x v="1"/>
    <x v="10"/>
    <s v="rękawiczki rowerowe"/>
    <x v="1"/>
    <d v="2010-05-01T00:00:00"/>
    <x v="1"/>
    <x v="2"/>
    <n v="24.49"/>
    <n v="14.694000000000001"/>
    <n v="7"/>
    <n v="102.858"/>
  </r>
  <r>
    <x v="0"/>
    <x v="1"/>
    <x v="1"/>
    <s v="Motocykle i rowery"/>
    <x v="0"/>
    <x v="3"/>
    <s v="Szosa-750"/>
    <x v="1"/>
    <d v="2010-05-07T00:00:00"/>
    <x v="1"/>
    <x v="2"/>
    <n v="539.99"/>
    <n v="323.99400000000003"/>
    <n v="2"/>
    <n v="647.98800000000006"/>
  </r>
  <r>
    <x v="0"/>
    <x v="1"/>
    <x v="1"/>
    <s v="Motocykle i rowery"/>
    <x v="2"/>
    <x v="18"/>
    <s v="HL pedał szosa"/>
    <x v="8"/>
    <d v="2010-05-04T00:00:00"/>
    <x v="1"/>
    <x v="2"/>
    <n v="80.989999999999995"/>
    <n v="48.594000000000001"/>
    <n v="3"/>
    <n v="145.78200000000001"/>
  </r>
  <r>
    <x v="0"/>
    <x v="1"/>
    <x v="1"/>
    <s v="Motocykle i rowery"/>
    <x v="2"/>
    <x v="6"/>
    <s v="LL rama rowerowa"/>
    <x v="1"/>
    <d v="2010-05-28T00:00:00"/>
    <x v="1"/>
    <x v="2"/>
    <n v="337.22"/>
    <n v="202.33199999999999"/>
    <n v="6"/>
    <n v="1213.992"/>
  </r>
  <r>
    <x v="0"/>
    <x v="1"/>
    <x v="1"/>
    <s v="Motocykle i rowery"/>
    <x v="2"/>
    <x v="6"/>
    <s v="ML rama rowerowa-W"/>
    <x v="6"/>
    <d v="2010-05-13T00:00:00"/>
    <x v="1"/>
    <x v="2"/>
    <n v="594.83000000000004"/>
    <n v="356.89800000000002"/>
    <n v="1"/>
    <n v="356.89800000000002"/>
  </r>
  <r>
    <x v="0"/>
    <x v="1"/>
    <x v="1"/>
    <s v="Motocykle i rowery"/>
    <x v="2"/>
    <x v="6"/>
    <s v="ML rama rowerowa-W"/>
    <x v="6"/>
    <d v="2010-05-25T00:00:00"/>
    <x v="1"/>
    <x v="2"/>
    <n v="594.83000000000004"/>
    <n v="356.89800000000002"/>
    <n v="5"/>
    <n v="1784.4900000000002"/>
  </r>
  <r>
    <x v="0"/>
    <x v="1"/>
    <x v="1"/>
    <s v="Motocykle i rowery"/>
    <x v="1"/>
    <x v="10"/>
    <s v="rękawiczki rowerowe"/>
    <x v="1"/>
    <d v="2010-05-13T00:00:00"/>
    <x v="1"/>
    <x v="2"/>
    <n v="24.49"/>
    <n v="14.694000000000001"/>
    <n v="5"/>
    <n v="73.47"/>
  </r>
  <r>
    <x v="0"/>
    <x v="1"/>
    <x v="1"/>
    <s v="Motocykle i rowery"/>
    <x v="3"/>
    <x v="7"/>
    <s v="Sport-100"/>
    <x v="1"/>
    <d v="2010-05-12T00:00:00"/>
    <x v="1"/>
    <x v="2"/>
    <n v="34.99"/>
    <n v="19.244499999999999"/>
    <n v="16"/>
    <n v="307.91199999999998"/>
  </r>
  <r>
    <x v="0"/>
    <x v="1"/>
    <x v="1"/>
    <s v="Motocykle i rowery"/>
    <x v="3"/>
    <x v="7"/>
    <s v="Sport-100"/>
    <x v="3"/>
    <d v="2010-05-28T00:00:00"/>
    <x v="1"/>
    <x v="2"/>
    <n v="34.99"/>
    <n v="20.994"/>
    <n v="8"/>
    <n v="167.952"/>
  </r>
  <r>
    <x v="0"/>
    <x v="1"/>
    <x v="1"/>
    <s v="Motocykle i rowery"/>
    <x v="3"/>
    <x v="7"/>
    <s v="Sport-100"/>
    <x v="5"/>
    <d v="2010-05-31T00:00:00"/>
    <x v="1"/>
    <x v="2"/>
    <n v="34.99"/>
    <n v="20.2942"/>
    <n v="11"/>
    <n v="223.2362"/>
  </r>
  <r>
    <x v="0"/>
    <x v="1"/>
    <x v="1"/>
    <s v="Motocykle i rowery"/>
    <x v="3"/>
    <x v="21"/>
    <s v="plecak rowerowy"/>
    <x v="0"/>
    <d v="2010-05-16T00:00:00"/>
    <x v="1"/>
    <x v="2"/>
    <n v="54.99"/>
    <n v="32.994"/>
    <n v="1"/>
    <n v="32.994"/>
  </r>
  <r>
    <x v="0"/>
    <x v="1"/>
    <x v="1"/>
    <s v="Motocykle i rowery"/>
    <x v="1"/>
    <x v="23"/>
    <s v="kamizelki klasyczne"/>
    <x v="5"/>
    <d v="2010-05-09T00:00:00"/>
    <x v="1"/>
    <x v="2"/>
    <n v="63.5"/>
    <n v="34.924999999999997"/>
    <n v="15"/>
    <n v="523.875"/>
  </r>
  <r>
    <x v="0"/>
    <x v="1"/>
    <x v="1"/>
    <s v="Motocykle i rowery"/>
    <x v="3"/>
    <x v="24"/>
    <s v="Bike Wash"/>
    <x v="7"/>
    <d v="2010-05-16T00:00:00"/>
    <x v="1"/>
    <x v="2"/>
    <n v="7.95"/>
    <n v="4.7699999999999996"/>
    <n v="5"/>
    <n v="23.849999999999998"/>
  </r>
  <r>
    <x v="0"/>
    <x v="1"/>
    <x v="1"/>
    <s v="Motocykle i rowery"/>
    <x v="1"/>
    <x v="10"/>
    <s v="rękawiczki rowerowe"/>
    <x v="1"/>
    <d v="2010-05-04T00:00:00"/>
    <x v="1"/>
    <x v="2"/>
    <n v="24.49"/>
    <n v="14.694000000000001"/>
    <n v="7"/>
    <n v="102.858"/>
  </r>
  <r>
    <x v="0"/>
    <x v="1"/>
    <x v="1"/>
    <s v="Motocykle i rowery"/>
    <x v="1"/>
    <x v="4"/>
    <s v="Long-Sleeve Logo Jersey"/>
    <x v="4"/>
    <d v="2010-05-10T00:00:00"/>
    <x v="1"/>
    <x v="2"/>
    <n v="49.99"/>
    <n v="29.994"/>
    <n v="1"/>
    <n v="29.994"/>
  </r>
  <r>
    <x v="0"/>
    <x v="1"/>
    <x v="1"/>
    <s v="Motocykle i rowery"/>
    <x v="1"/>
    <x v="4"/>
    <s v="Long-Sleeve Logo Jersey"/>
    <x v="4"/>
    <d v="2010-05-01T00:00:00"/>
    <x v="1"/>
    <x v="2"/>
    <n v="49.99"/>
    <n v="29.994"/>
    <n v="7"/>
    <n v="209.958"/>
  </r>
  <r>
    <x v="0"/>
    <x v="1"/>
    <x v="1"/>
    <s v="Motocykle i rowery"/>
    <x v="2"/>
    <x v="6"/>
    <s v="ML rama rowerowa-W"/>
    <x v="6"/>
    <d v="2010-05-04T00:00:00"/>
    <x v="1"/>
    <x v="2"/>
    <n v="594.83000000000004"/>
    <n v="356.89800000000002"/>
    <n v="3"/>
    <n v="1070.694"/>
  </r>
  <r>
    <x v="0"/>
    <x v="1"/>
    <x v="1"/>
    <s v="Motocykle i rowery"/>
    <x v="2"/>
    <x v="6"/>
    <s v="LL rama rowerowa"/>
    <x v="1"/>
    <d v="2010-05-18T00:00:00"/>
    <x v="1"/>
    <x v="2"/>
    <n v="337.22"/>
    <n v="202.33199999999999"/>
    <n v="4"/>
    <n v="809.32799999999997"/>
  </r>
  <r>
    <x v="0"/>
    <x v="1"/>
    <x v="1"/>
    <s v="Motocykle i rowery"/>
    <x v="3"/>
    <x v="22"/>
    <s v="bidony"/>
    <x v="7"/>
    <d v="2010-05-10T00:00:00"/>
    <x v="1"/>
    <x v="2"/>
    <n v="4.99"/>
    <n v="2.9940000000000002"/>
    <n v="6"/>
    <n v="17.964000000000002"/>
  </r>
  <r>
    <x v="0"/>
    <x v="1"/>
    <x v="1"/>
    <s v="Motocykle i rowery"/>
    <x v="1"/>
    <x v="4"/>
    <s v="Short-Sleeve Classic Jersey"/>
    <x v="6"/>
    <d v="2010-05-10T00:00:00"/>
    <x v="1"/>
    <x v="2"/>
    <n v="53.99"/>
    <n v="29.694500000000001"/>
    <n v="16"/>
    <n v="475.11200000000002"/>
  </r>
  <r>
    <x v="0"/>
    <x v="0"/>
    <x v="4"/>
    <s v="Katalog rowerowy"/>
    <x v="2"/>
    <x v="2"/>
    <s v="LL rama górski"/>
    <x v="1"/>
    <d v="2010-05-20T00:00:00"/>
    <x v="1"/>
    <x v="2"/>
    <n v="249.79"/>
    <n v="149.874"/>
    <n v="2"/>
    <n v="299.74799999999999"/>
  </r>
  <r>
    <x v="0"/>
    <x v="0"/>
    <x v="4"/>
    <s v="Katalog rowerowy"/>
    <x v="0"/>
    <x v="0"/>
    <s v="Górski-500"/>
    <x v="0"/>
    <d v="2010-05-01T00:00:00"/>
    <x v="1"/>
    <x v="2"/>
    <n v="564.99"/>
    <n v="112.998"/>
    <n v="1"/>
    <n v="112.998"/>
  </r>
  <r>
    <x v="0"/>
    <x v="0"/>
    <x v="4"/>
    <s v="Katalog rowerowy"/>
    <x v="2"/>
    <x v="31"/>
    <s v="HL suport"/>
    <x v="7"/>
    <d v="2010-05-19T00:00:00"/>
    <x v="1"/>
    <x v="2"/>
    <n v="121.49"/>
    <n v="72.894000000000005"/>
    <n v="1"/>
    <n v="72.894000000000005"/>
  </r>
  <r>
    <x v="0"/>
    <x v="0"/>
    <x v="4"/>
    <s v="Katalog rowerowy"/>
    <x v="1"/>
    <x v="14"/>
    <s v="spodenki damskie górskie"/>
    <x v="1"/>
    <d v="2010-05-05T00:00:00"/>
    <x v="1"/>
    <x v="2"/>
    <n v="69.989999999999995"/>
    <n v="41.994"/>
    <n v="3"/>
    <n v="125.982"/>
  </r>
  <r>
    <x v="0"/>
    <x v="0"/>
    <x v="4"/>
    <s v="Katalog rowerowy"/>
    <x v="2"/>
    <x v="28"/>
    <s v="LL korba"/>
    <x v="1"/>
    <d v="2010-05-19T00:00:00"/>
    <x v="1"/>
    <x v="2"/>
    <n v="175.49"/>
    <n v="105.294"/>
    <n v="1"/>
    <n v="105.294"/>
  </r>
  <r>
    <x v="0"/>
    <x v="0"/>
    <x v="4"/>
    <s v="Katalog rowerowy"/>
    <x v="2"/>
    <x v="20"/>
    <s v="HL siodełko górski 2"/>
    <x v="7"/>
    <d v="2010-05-05T00:00:00"/>
    <x v="1"/>
    <x v="2"/>
    <n v="52.64"/>
    <n v="31.584"/>
    <n v="2"/>
    <n v="63.167999999999999"/>
  </r>
  <r>
    <x v="0"/>
    <x v="0"/>
    <x v="4"/>
    <s v="Katalog rowerowy"/>
    <x v="2"/>
    <x v="2"/>
    <s v="LL rama górski"/>
    <x v="1"/>
    <d v="2010-05-18T00:00:00"/>
    <x v="1"/>
    <x v="2"/>
    <n v="249.79"/>
    <n v="149.874"/>
    <n v="2"/>
    <n v="299.74799999999999"/>
  </r>
  <r>
    <x v="0"/>
    <x v="0"/>
    <x v="4"/>
    <s v="Katalog rowerowy"/>
    <x v="1"/>
    <x v="14"/>
    <s v="spodenki damskie górskie"/>
    <x v="1"/>
    <d v="2010-05-10T00:00:00"/>
    <x v="1"/>
    <x v="2"/>
    <n v="69.989999999999995"/>
    <n v="41.994"/>
    <n v="6"/>
    <n v="251.964"/>
  </r>
  <r>
    <x v="0"/>
    <x v="0"/>
    <x v="4"/>
    <s v="Katalog rowerowy"/>
    <x v="2"/>
    <x v="28"/>
    <s v="HL korba"/>
    <x v="1"/>
    <d v="2010-05-05T00:00:00"/>
    <x v="1"/>
    <x v="2"/>
    <n v="404.99"/>
    <n v="242.994"/>
    <n v="1"/>
    <n v="242.994"/>
  </r>
  <r>
    <x v="0"/>
    <x v="0"/>
    <x v="4"/>
    <s v="Katalog rowerowy"/>
    <x v="2"/>
    <x v="9"/>
    <s v="LL kierownica górski"/>
    <x v="7"/>
    <d v="2010-05-05T00:00:00"/>
    <x v="1"/>
    <x v="2"/>
    <n v="44.54"/>
    <n v="26.724"/>
    <n v="4"/>
    <n v="106.896"/>
  </r>
  <r>
    <x v="0"/>
    <x v="0"/>
    <x v="4"/>
    <s v="Katalog rowerowy"/>
    <x v="0"/>
    <x v="0"/>
    <s v="Górski-200"/>
    <x v="0"/>
    <d v="2010-05-30T00:00:00"/>
    <x v="1"/>
    <x v="2"/>
    <n v="2319.9899999999998"/>
    <n v="1391.9939999999999"/>
    <n v="1"/>
    <n v="1391.9939999999999"/>
  </r>
  <r>
    <x v="0"/>
    <x v="0"/>
    <x v="4"/>
    <s v="Katalog rowerowy"/>
    <x v="2"/>
    <x v="2"/>
    <s v="HL rama górski"/>
    <x v="1"/>
    <d v="2010-05-19T00:00:00"/>
    <x v="1"/>
    <x v="2"/>
    <n v="1349.6"/>
    <n v="809.76"/>
    <n v="1"/>
    <n v="809.76"/>
  </r>
  <r>
    <x v="0"/>
    <x v="0"/>
    <x v="4"/>
    <s v="Katalog rowerowy"/>
    <x v="2"/>
    <x v="31"/>
    <s v="LL suport"/>
    <x v="7"/>
    <d v="2010-05-16T00:00:00"/>
    <x v="1"/>
    <x v="2"/>
    <n v="53.99"/>
    <n v="32.393999999999998"/>
    <n v="1"/>
    <n v="32.393999999999998"/>
  </r>
  <r>
    <x v="0"/>
    <x v="0"/>
    <x v="4"/>
    <s v="Katalog rowerowy"/>
    <x v="2"/>
    <x v="2"/>
    <s v="ML rama górski-W"/>
    <x v="0"/>
    <d v="2010-05-16T00:00:00"/>
    <x v="1"/>
    <x v="2"/>
    <n v="364.09"/>
    <n v="218.45400000000001"/>
    <n v="6"/>
    <n v="1310.7240000000002"/>
  </r>
  <r>
    <x v="0"/>
    <x v="0"/>
    <x v="4"/>
    <s v="Katalog rowerowy"/>
    <x v="2"/>
    <x v="2"/>
    <s v="LL rama górski"/>
    <x v="1"/>
    <d v="2010-05-29T00:00:00"/>
    <x v="1"/>
    <x v="2"/>
    <n v="249.79"/>
    <n v="149.874"/>
    <n v="3"/>
    <n v="449.62199999999996"/>
  </r>
  <r>
    <x v="0"/>
    <x v="0"/>
    <x v="4"/>
    <s v="Katalog rowerowy"/>
    <x v="0"/>
    <x v="0"/>
    <s v="Górski-200"/>
    <x v="1"/>
    <d v="2010-05-14T00:00:00"/>
    <x v="1"/>
    <x v="2"/>
    <n v="2294.9899999999998"/>
    <n v="1376.9939999999999"/>
    <n v="2"/>
    <n v="2753.9879999999998"/>
  </r>
  <r>
    <x v="0"/>
    <x v="0"/>
    <x v="4"/>
    <s v="Katalog rowerowy"/>
    <x v="2"/>
    <x v="18"/>
    <s v="LL pedał górski"/>
    <x v="8"/>
    <d v="2010-05-27T00:00:00"/>
    <x v="1"/>
    <x v="2"/>
    <n v="40.49"/>
    <n v="24.294"/>
    <n v="1"/>
    <n v="24.294"/>
  </r>
  <r>
    <x v="0"/>
    <x v="0"/>
    <x v="4"/>
    <s v="Katalog rowerowy"/>
    <x v="2"/>
    <x v="9"/>
    <s v="ML kierownica górski"/>
    <x v="7"/>
    <d v="2010-05-14T00:00:00"/>
    <x v="1"/>
    <x v="2"/>
    <n v="61.92"/>
    <n v="37.152000000000001"/>
    <n v="3"/>
    <n v="111.456"/>
  </r>
  <r>
    <x v="0"/>
    <x v="0"/>
    <x v="4"/>
    <s v="Katalog rowerowy"/>
    <x v="2"/>
    <x v="2"/>
    <s v="HL rama górski"/>
    <x v="0"/>
    <d v="2010-05-11T00:00:00"/>
    <x v="1"/>
    <x v="2"/>
    <n v="1364.5"/>
    <n v="818.7"/>
    <n v="4"/>
    <n v="3274.8"/>
  </r>
  <r>
    <x v="0"/>
    <x v="0"/>
    <x v="4"/>
    <s v="Katalog rowerowy"/>
    <x v="2"/>
    <x v="26"/>
    <s v="Przerzutki przednie"/>
    <x v="0"/>
    <d v="2010-05-30T00:00:00"/>
    <x v="1"/>
    <x v="2"/>
    <n v="91.49"/>
    <n v="54.893999999999998"/>
    <n v="1"/>
    <n v="54.893999999999998"/>
  </r>
  <r>
    <x v="0"/>
    <x v="0"/>
    <x v="4"/>
    <s v="Katalog rowerowy"/>
    <x v="2"/>
    <x v="20"/>
    <s v="ML siodełko górski 2"/>
    <x v="7"/>
    <d v="2010-05-04T00:00:00"/>
    <x v="1"/>
    <x v="2"/>
    <n v="39.14"/>
    <n v="23.484000000000002"/>
    <n v="4"/>
    <n v="93.936000000000007"/>
  </r>
  <r>
    <x v="0"/>
    <x v="0"/>
    <x v="4"/>
    <s v="Katalog rowerowy"/>
    <x v="2"/>
    <x v="2"/>
    <s v="LL rama górski"/>
    <x v="0"/>
    <d v="2010-05-15T00:00:00"/>
    <x v="1"/>
    <x v="2"/>
    <n v="264.05"/>
    <n v="158.43"/>
    <n v="2"/>
    <n v="316.86"/>
  </r>
  <r>
    <x v="0"/>
    <x v="0"/>
    <x v="4"/>
    <s v="Katalog rowerowy"/>
    <x v="2"/>
    <x v="29"/>
    <s v="hamulce przednie"/>
    <x v="0"/>
    <d v="2010-05-28T00:00:00"/>
    <x v="1"/>
    <x v="2"/>
    <n v="106.5"/>
    <n v="63.9"/>
    <n v="1"/>
    <n v="63.9"/>
  </r>
  <r>
    <x v="0"/>
    <x v="0"/>
    <x v="4"/>
    <s v="Katalog rowerowy"/>
    <x v="2"/>
    <x v="30"/>
    <s v="Łańcuch"/>
    <x v="0"/>
    <d v="2010-05-14T00:00:00"/>
    <x v="1"/>
    <x v="2"/>
    <n v="20.239999999999998"/>
    <n v="12.144"/>
    <n v="1"/>
    <n v="12.144"/>
  </r>
  <r>
    <x v="0"/>
    <x v="0"/>
    <x v="4"/>
    <s v="Katalog rowerowy"/>
    <x v="2"/>
    <x v="2"/>
    <s v="HL rama górski"/>
    <x v="0"/>
    <d v="2010-05-06T00:00:00"/>
    <x v="1"/>
    <x v="2"/>
    <n v="1364.5"/>
    <n v="818.7"/>
    <n v="2"/>
    <n v="1637.4"/>
  </r>
  <r>
    <x v="0"/>
    <x v="0"/>
    <x v="4"/>
    <s v="Katalog rowerowy"/>
    <x v="0"/>
    <x v="0"/>
    <s v="Górski-200"/>
    <x v="0"/>
    <d v="2010-05-07T00:00:00"/>
    <x v="1"/>
    <x v="2"/>
    <n v="2319.9899999999998"/>
    <n v="1391.9939999999999"/>
    <n v="3"/>
    <n v="4175.982"/>
  </r>
  <r>
    <x v="0"/>
    <x v="0"/>
    <x v="4"/>
    <s v="Katalog rowerowy"/>
    <x v="0"/>
    <x v="0"/>
    <s v="Górski-200"/>
    <x v="0"/>
    <d v="2010-05-06T00:00:00"/>
    <x v="1"/>
    <x v="2"/>
    <n v="2319.9899999999998"/>
    <n v="1391.9939999999999"/>
    <n v="3"/>
    <n v="4175.982"/>
  </r>
  <r>
    <x v="0"/>
    <x v="0"/>
    <x v="4"/>
    <s v="Katalog rowerowy"/>
    <x v="2"/>
    <x v="2"/>
    <s v="ML rama górski-W"/>
    <x v="0"/>
    <d v="2010-05-20T00:00:00"/>
    <x v="1"/>
    <x v="2"/>
    <n v="364.09"/>
    <n v="218.45400000000001"/>
    <n v="1"/>
    <n v="218.45400000000001"/>
  </r>
  <r>
    <x v="0"/>
    <x v="0"/>
    <x v="4"/>
    <s v="Katalog rowerowy"/>
    <x v="0"/>
    <x v="0"/>
    <s v="Górski-200"/>
    <x v="1"/>
    <d v="2010-05-06T00:00:00"/>
    <x v="1"/>
    <x v="2"/>
    <n v="2294.9899999999998"/>
    <n v="1376.9939999999999"/>
    <n v="5"/>
    <n v="6884.9699999999993"/>
  </r>
  <r>
    <x v="0"/>
    <x v="0"/>
    <x v="4"/>
    <s v="Katalog rowerowy"/>
    <x v="0"/>
    <x v="0"/>
    <s v="Górski-200"/>
    <x v="1"/>
    <d v="2010-05-24T00:00:00"/>
    <x v="1"/>
    <x v="2"/>
    <n v="2294.9899999999998"/>
    <n v="1376.9939999999999"/>
    <n v="2"/>
    <n v="2753.9879999999998"/>
  </r>
  <r>
    <x v="0"/>
    <x v="0"/>
    <x v="4"/>
    <s v="Podróże PL"/>
    <x v="2"/>
    <x v="6"/>
    <s v="ML rama rowerowa-W"/>
    <x v="6"/>
    <d v="2010-05-28T00:00:00"/>
    <x v="1"/>
    <x v="2"/>
    <n v="594.83000000000004"/>
    <n v="356.89800000000002"/>
    <n v="2"/>
    <n v="713.79600000000005"/>
  </r>
  <r>
    <x v="0"/>
    <x v="0"/>
    <x v="4"/>
    <s v="Podróże PL"/>
    <x v="2"/>
    <x v="6"/>
    <s v="ML rama rowerowa-W"/>
    <x v="6"/>
    <d v="2010-05-12T00:00:00"/>
    <x v="1"/>
    <x v="2"/>
    <n v="594.83000000000004"/>
    <n v="356.89800000000002"/>
    <n v="1"/>
    <n v="356.89800000000002"/>
  </r>
  <r>
    <x v="0"/>
    <x v="0"/>
    <x v="4"/>
    <s v="Podróże PL"/>
    <x v="2"/>
    <x v="6"/>
    <s v="ML rama rowerowa-W"/>
    <x v="6"/>
    <d v="2010-05-30T00:00:00"/>
    <x v="1"/>
    <x v="2"/>
    <n v="594.83000000000004"/>
    <n v="356.89800000000002"/>
    <n v="2"/>
    <n v="713.79600000000005"/>
  </r>
  <r>
    <x v="0"/>
    <x v="0"/>
    <x v="4"/>
    <s v="Podróże PL"/>
    <x v="2"/>
    <x v="6"/>
    <s v="LL rama rowerowa"/>
    <x v="1"/>
    <d v="2010-05-24T00:00:00"/>
    <x v="1"/>
    <x v="2"/>
    <n v="337.22"/>
    <n v="202.33199999999999"/>
    <n v="3"/>
    <n v="606.99599999999998"/>
  </r>
  <r>
    <x v="0"/>
    <x v="0"/>
    <x v="4"/>
    <s v="Podróże PL"/>
    <x v="1"/>
    <x v="1"/>
    <s v="skarpety wyścigowe"/>
    <x v="2"/>
    <d v="2010-05-19T00:00:00"/>
    <x v="1"/>
    <x v="2"/>
    <n v="8.99"/>
    <n v="5.3940000000000001"/>
    <n v="2"/>
    <n v="10.788"/>
  </r>
  <r>
    <x v="0"/>
    <x v="1"/>
    <x v="1"/>
    <s v="Commuter Bicycle Store"/>
    <x v="1"/>
    <x v="10"/>
    <s v="rękawiczki rowerowe"/>
    <x v="1"/>
    <d v="2010-05-30T00:00:00"/>
    <x v="1"/>
    <x v="2"/>
    <n v="24.49"/>
    <n v="14.694000000000001"/>
    <n v="7"/>
    <n v="102.858"/>
  </r>
  <r>
    <x v="0"/>
    <x v="1"/>
    <x v="1"/>
    <s v="Commuter Bicycle Store"/>
    <x v="0"/>
    <x v="25"/>
    <s v="Turystyczny-3000"/>
    <x v="5"/>
    <d v="2010-05-06T00:00:00"/>
    <x v="1"/>
    <x v="2"/>
    <n v="742.35"/>
    <n v="445.41"/>
    <n v="1"/>
    <n v="445.41"/>
  </r>
  <r>
    <x v="0"/>
    <x v="1"/>
    <x v="1"/>
    <s v="Commuter Bicycle Store"/>
    <x v="1"/>
    <x v="4"/>
    <s v="Long-Sleeve Logo Jersey"/>
    <x v="4"/>
    <d v="2010-05-29T00:00:00"/>
    <x v="1"/>
    <x v="2"/>
    <n v="49.99"/>
    <n v="29.994"/>
    <n v="3"/>
    <n v="89.981999999999999"/>
  </r>
  <r>
    <x v="0"/>
    <x v="1"/>
    <x v="1"/>
    <s v="Commuter Bicycle Store"/>
    <x v="3"/>
    <x v="24"/>
    <s v="Bike Wash"/>
    <x v="7"/>
    <d v="2010-05-14T00:00:00"/>
    <x v="1"/>
    <x v="2"/>
    <n v="7.95"/>
    <n v="4.7699999999999996"/>
    <n v="1"/>
    <n v="4.7699999999999996"/>
  </r>
  <r>
    <x v="0"/>
    <x v="1"/>
    <x v="1"/>
    <s v="Commuter Bicycle Store"/>
    <x v="1"/>
    <x v="4"/>
    <s v="Short-Sleeve Classic Jersey"/>
    <x v="6"/>
    <d v="2010-05-26T00:00:00"/>
    <x v="1"/>
    <x v="2"/>
    <n v="53.99"/>
    <n v="32.393999999999998"/>
    <n v="5"/>
    <n v="161.97"/>
  </r>
  <r>
    <x v="0"/>
    <x v="1"/>
    <x v="1"/>
    <s v="Commuter Bicycle Store"/>
    <x v="2"/>
    <x v="29"/>
    <s v="hamulce tylne"/>
    <x v="0"/>
    <d v="2010-05-03T00:00:00"/>
    <x v="1"/>
    <x v="2"/>
    <n v="106.5"/>
    <n v="63.9"/>
    <n v="1"/>
    <n v="63.9"/>
  </r>
  <r>
    <x v="1"/>
    <x v="2"/>
    <x v="5"/>
    <s v="Wheels SA"/>
    <x v="2"/>
    <x v="6"/>
    <s v="ML rama rowerowa-W"/>
    <x v="6"/>
    <d v="2010-05-04T00:00:00"/>
    <x v="1"/>
    <x v="2"/>
    <n v="594.83000000000004"/>
    <n v="356.89800000000002"/>
    <n v="1"/>
    <n v="356.89800000000002"/>
  </r>
  <r>
    <x v="0"/>
    <x v="0"/>
    <x v="0"/>
    <s v="Rowery egzotyczne"/>
    <x v="2"/>
    <x v="6"/>
    <s v="ML rama rowerowa-W"/>
    <x v="6"/>
    <d v="2010-05-29T00:00:00"/>
    <x v="1"/>
    <x v="2"/>
    <n v="594.83000000000004"/>
    <n v="356.89800000000002"/>
    <n v="1"/>
    <n v="356.89800000000002"/>
  </r>
  <r>
    <x v="0"/>
    <x v="0"/>
    <x v="2"/>
    <s v="Frugal sklep rowerowy"/>
    <x v="0"/>
    <x v="0"/>
    <s v="Górski-500"/>
    <x v="1"/>
    <d v="2010-05-27T00:00:00"/>
    <x v="1"/>
    <x v="2"/>
    <n v="539.99"/>
    <n v="323.99400000000003"/>
    <n v="1"/>
    <n v="323.99400000000003"/>
  </r>
  <r>
    <x v="0"/>
    <x v="0"/>
    <x v="2"/>
    <s v="Frugal sklep rowerowy"/>
    <x v="1"/>
    <x v="4"/>
    <s v="Short-Sleeve Classic Jersey"/>
    <x v="6"/>
    <d v="2010-05-06T00:00:00"/>
    <x v="1"/>
    <x v="2"/>
    <n v="53.99"/>
    <n v="32.393999999999998"/>
    <n v="5"/>
    <n v="161.97"/>
  </r>
  <r>
    <x v="0"/>
    <x v="0"/>
    <x v="2"/>
    <s v="Frugal sklep rowerowy"/>
    <x v="0"/>
    <x v="0"/>
    <s v="Górski-500"/>
    <x v="0"/>
    <d v="2010-05-18T00:00:00"/>
    <x v="1"/>
    <x v="2"/>
    <n v="564.99"/>
    <n v="112.998"/>
    <n v="1"/>
    <n v="112.998"/>
  </r>
  <r>
    <x v="0"/>
    <x v="0"/>
    <x v="2"/>
    <s v="Frugal sklep rowerowy"/>
    <x v="0"/>
    <x v="0"/>
    <s v="Górski-500"/>
    <x v="1"/>
    <d v="2010-05-29T00:00:00"/>
    <x v="1"/>
    <x v="2"/>
    <n v="539.99"/>
    <n v="323.99400000000003"/>
    <n v="3"/>
    <n v="971.98200000000008"/>
  </r>
  <r>
    <x v="0"/>
    <x v="0"/>
    <x v="2"/>
    <s v="Frugal sklep rowerowy"/>
    <x v="2"/>
    <x v="2"/>
    <s v="LL rama górski"/>
    <x v="1"/>
    <d v="2010-05-05T00:00:00"/>
    <x v="1"/>
    <x v="2"/>
    <n v="249.79"/>
    <n v="149.874"/>
    <n v="2"/>
    <n v="299.74799999999999"/>
  </r>
  <r>
    <x v="0"/>
    <x v="0"/>
    <x v="2"/>
    <s v="Frugal sklep rowerowy"/>
    <x v="2"/>
    <x v="2"/>
    <s v="ML rama górski-W"/>
    <x v="0"/>
    <d v="2010-05-13T00:00:00"/>
    <x v="1"/>
    <x v="2"/>
    <n v="364.09"/>
    <n v="218.45400000000001"/>
    <n v="2"/>
    <n v="436.90800000000002"/>
  </r>
  <r>
    <x v="0"/>
    <x v="0"/>
    <x v="2"/>
    <s v="Frugal sklep rowerowy"/>
    <x v="2"/>
    <x v="20"/>
    <s v="HL siodełko górski 2"/>
    <x v="7"/>
    <d v="2010-05-25T00:00:00"/>
    <x v="1"/>
    <x v="2"/>
    <n v="52.64"/>
    <n v="31.584"/>
    <n v="2"/>
    <n v="63.167999999999999"/>
  </r>
  <r>
    <x v="0"/>
    <x v="0"/>
    <x v="2"/>
    <s v="Frugal sklep rowerowy"/>
    <x v="0"/>
    <x v="0"/>
    <s v="Górski-200-W"/>
    <x v="0"/>
    <d v="2010-05-22T00:00:00"/>
    <x v="1"/>
    <x v="2"/>
    <n v="769.49"/>
    <n v="461.69400000000002"/>
    <n v="2"/>
    <n v="923.38800000000003"/>
  </r>
  <r>
    <x v="0"/>
    <x v="0"/>
    <x v="2"/>
    <s v="Frugal sklep rowerowy"/>
    <x v="1"/>
    <x v="4"/>
    <s v="Long-Sleeve Logo Jersey"/>
    <x v="4"/>
    <d v="2010-05-16T00:00:00"/>
    <x v="1"/>
    <x v="2"/>
    <n v="49.99"/>
    <n v="29.994"/>
    <n v="2"/>
    <n v="59.988"/>
  </r>
  <r>
    <x v="0"/>
    <x v="0"/>
    <x v="2"/>
    <s v="Frugal sklep rowerowy"/>
    <x v="2"/>
    <x v="9"/>
    <s v="ML kierownica górski"/>
    <x v="7"/>
    <d v="2010-05-11T00:00:00"/>
    <x v="1"/>
    <x v="2"/>
    <n v="61.92"/>
    <n v="37.152000000000001"/>
    <n v="2"/>
    <n v="74.304000000000002"/>
  </r>
  <r>
    <x v="0"/>
    <x v="0"/>
    <x v="2"/>
    <s v="Frugal sklep rowerowy"/>
    <x v="0"/>
    <x v="0"/>
    <s v="Górski-500"/>
    <x v="1"/>
    <d v="2010-05-29T00:00:00"/>
    <x v="1"/>
    <x v="2"/>
    <n v="539.99"/>
    <n v="323.99400000000003"/>
    <n v="1"/>
    <n v="323.99400000000003"/>
  </r>
  <r>
    <x v="0"/>
    <x v="0"/>
    <x v="2"/>
    <s v="Frugal sklep rowerowy"/>
    <x v="0"/>
    <x v="0"/>
    <s v="Górski-500"/>
    <x v="1"/>
    <d v="2010-05-15T00:00:00"/>
    <x v="1"/>
    <x v="2"/>
    <n v="539.99"/>
    <n v="323.99400000000003"/>
    <n v="3"/>
    <n v="971.98200000000008"/>
  </r>
  <r>
    <x v="0"/>
    <x v="0"/>
    <x v="2"/>
    <s v="Frugal sklep rowerowy"/>
    <x v="2"/>
    <x v="9"/>
    <s v="HL kierownica górski"/>
    <x v="7"/>
    <d v="2010-05-20T00:00:00"/>
    <x v="1"/>
    <x v="2"/>
    <n v="120.27"/>
    <n v="72.162000000000006"/>
    <n v="1"/>
    <n v="72.162000000000006"/>
  </r>
  <r>
    <x v="0"/>
    <x v="0"/>
    <x v="2"/>
    <s v="Frugal sklep rowerowy"/>
    <x v="0"/>
    <x v="0"/>
    <s v="Górski-500"/>
    <x v="0"/>
    <d v="2010-05-14T00:00:00"/>
    <x v="1"/>
    <x v="2"/>
    <n v="564.99"/>
    <n v="112.998"/>
    <n v="2"/>
    <n v="225.99600000000001"/>
  </r>
  <r>
    <x v="0"/>
    <x v="0"/>
    <x v="2"/>
    <s v="Frugal sklep rowerowy"/>
    <x v="2"/>
    <x v="2"/>
    <s v="LL rama górski"/>
    <x v="1"/>
    <d v="2010-05-01T00:00:00"/>
    <x v="1"/>
    <x v="2"/>
    <n v="249.79"/>
    <n v="149.874"/>
    <n v="1"/>
    <n v="149.874"/>
  </r>
  <r>
    <x v="0"/>
    <x v="0"/>
    <x v="2"/>
    <s v="Frugal sklep rowerowy"/>
    <x v="0"/>
    <x v="0"/>
    <s v="Górski-500"/>
    <x v="0"/>
    <d v="2010-05-02T00:00:00"/>
    <x v="1"/>
    <x v="2"/>
    <n v="564.99"/>
    <n v="112.998"/>
    <n v="3"/>
    <n v="338.99400000000003"/>
  </r>
  <r>
    <x v="0"/>
    <x v="0"/>
    <x v="2"/>
    <s v="Frugal sklep rowerowy"/>
    <x v="2"/>
    <x v="2"/>
    <s v="LL rama górski"/>
    <x v="0"/>
    <d v="2010-05-13T00:00:00"/>
    <x v="1"/>
    <x v="2"/>
    <n v="264.05"/>
    <n v="158.43"/>
    <n v="1"/>
    <n v="158.43"/>
  </r>
  <r>
    <x v="0"/>
    <x v="0"/>
    <x v="2"/>
    <s v="Frugal sklep rowerowy"/>
    <x v="1"/>
    <x v="14"/>
    <s v="spodenki damskie górskie"/>
    <x v="1"/>
    <d v="2010-05-04T00:00:00"/>
    <x v="1"/>
    <x v="2"/>
    <n v="69.989999999999995"/>
    <n v="40.594200000000001"/>
    <n v="12"/>
    <n v="487.13040000000001"/>
  </r>
  <r>
    <x v="0"/>
    <x v="0"/>
    <x v="2"/>
    <s v="Frugal sklep rowerowy"/>
    <x v="2"/>
    <x v="20"/>
    <s v="LL siodełko górski 2"/>
    <x v="7"/>
    <d v="2010-05-05T00:00:00"/>
    <x v="1"/>
    <x v="2"/>
    <n v="27.12"/>
    <n v="16.271999999999998"/>
    <n v="3"/>
    <n v="48.815999999999995"/>
  </r>
  <r>
    <x v="0"/>
    <x v="0"/>
    <x v="2"/>
    <s v="Frugal sklep rowerowy"/>
    <x v="2"/>
    <x v="2"/>
    <s v="LL rama górski"/>
    <x v="0"/>
    <d v="2010-05-23T00:00:00"/>
    <x v="1"/>
    <x v="2"/>
    <n v="264.05"/>
    <n v="158.43"/>
    <n v="2"/>
    <n v="316.86"/>
  </r>
  <r>
    <x v="0"/>
    <x v="0"/>
    <x v="2"/>
    <s v="Frugal sklep rowerowy"/>
    <x v="0"/>
    <x v="0"/>
    <s v="Górski-500"/>
    <x v="0"/>
    <d v="2010-05-19T00:00:00"/>
    <x v="1"/>
    <x v="2"/>
    <n v="564.99"/>
    <n v="112.998"/>
    <n v="2"/>
    <n v="225.99600000000001"/>
  </r>
  <r>
    <x v="0"/>
    <x v="0"/>
    <x v="2"/>
    <s v="Frugal sklep rowerowy"/>
    <x v="0"/>
    <x v="0"/>
    <s v="Górski-200"/>
    <x v="1"/>
    <d v="2010-05-02T00:00:00"/>
    <x v="1"/>
    <x v="2"/>
    <n v="2294.9899999999998"/>
    <n v="1376.9939999999999"/>
    <n v="4"/>
    <n v="5507.9759999999997"/>
  </r>
  <r>
    <x v="0"/>
    <x v="0"/>
    <x v="2"/>
    <s v="Frugal sklep rowerowy"/>
    <x v="0"/>
    <x v="0"/>
    <s v="Górski-200-W"/>
    <x v="0"/>
    <d v="2010-05-02T00:00:00"/>
    <x v="1"/>
    <x v="2"/>
    <n v="769.49"/>
    <n v="461.69400000000002"/>
    <n v="3"/>
    <n v="1385.0820000000001"/>
  </r>
  <r>
    <x v="0"/>
    <x v="0"/>
    <x v="2"/>
    <s v="Frugal sklep rowerowy"/>
    <x v="1"/>
    <x v="14"/>
    <s v="spodenki damskie górskie"/>
    <x v="1"/>
    <d v="2010-05-15T00:00:00"/>
    <x v="1"/>
    <x v="2"/>
    <n v="69.989999999999995"/>
    <n v="38.494500000000002"/>
    <n v="18"/>
    <n v="692.90100000000007"/>
  </r>
  <r>
    <x v="0"/>
    <x v="0"/>
    <x v="2"/>
    <s v="Frugal sklep rowerowy"/>
    <x v="1"/>
    <x v="14"/>
    <s v="spodenki damskie górskie"/>
    <x v="1"/>
    <d v="2010-05-29T00:00:00"/>
    <x v="1"/>
    <x v="2"/>
    <n v="69.989999999999995"/>
    <n v="41.994"/>
    <n v="4"/>
    <n v="167.976"/>
  </r>
  <r>
    <x v="0"/>
    <x v="0"/>
    <x v="2"/>
    <s v="Frugal sklep rowerowy"/>
    <x v="0"/>
    <x v="0"/>
    <s v="Górski-200"/>
    <x v="1"/>
    <d v="2010-05-18T00:00:00"/>
    <x v="1"/>
    <x v="2"/>
    <n v="2294.9899999999998"/>
    <n v="1376.9939999999999"/>
    <n v="7"/>
    <n v="9638.9579999999987"/>
  </r>
  <r>
    <x v="0"/>
    <x v="0"/>
    <x v="2"/>
    <s v="Frugal sklep rowerowy"/>
    <x v="2"/>
    <x v="18"/>
    <s v="ML pedał górski"/>
    <x v="8"/>
    <d v="2010-05-11T00:00:00"/>
    <x v="1"/>
    <x v="2"/>
    <n v="62.09"/>
    <n v="37.253999999999998"/>
    <n v="2"/>
    <n v="74.507999999999996"/>
  </r>
  <r>
    <x v="0"/>
    <x v="0"/>
    <x v="2"/>
    <s v="Frugal sklep rowerowy"/>
    <x v="0"/>
    <x v="0"/>
    <s v="Górski-500"/>
    <x v="1"/>
    <d v="2010-05-24T00:00:00"/>
    <x v="1"/>
    <x v="2"/>
    <n v="539.99"/>
    <n v="323.99400000000003"/>
    <n v="6"/>
    <n v="1943.9640000000002"/>
  </r>
  <r>
    <x v="0"/>
    <x v="0"/>
    <x v="2"/>
    <s v="Frugal sklep rowerowy"/>
    <x v="3"/>
    <x v="22"/>
    <s v="bidony"/>
    <x v="7"/>
    <d v="2010-05-16T00:00:00"/>
    <x v="1"/>
    <x v="2"/>
    <n v="4.99"/>
    <n v="2.9940000000000002"/>
    <n v="1"/>
    <n v="2.9940000000000002"/>
  </r>
  <r>
    <x v="0"/>
    <x v="0"/>
    <x v="0"/>
    <s v="Każdy rower"/>
    <x v="2"/>
    <x v="6"/>
    <s v="HL rama rowerowa szosa"/>
    <x v="3"/>
    <d v="2010-05-27T00:00:00"/>
    <x v="1"/>
    <x v="2"/>
    <n v="1431.5"/>
    <n v="858.9"/>
    <n v="5"/>
    <n v="4294.5"/>
  </r>
  <r>
    <x v="0"/>
    <x v="0"/>
    <x v="0"/>
    <s v="Każdy rower"/>
    <x v="2"/>
    <x v="6"/>
    <s v="HL rama rowerowa szosa"/>
    <x v="3"/>
    <d v="2010-05-08T00:00:00"/>
    <x v="1"/>
    <x v="2"/>
    <n v="1431.5"/>
    <n v="858.9"/>
    <n v="3"/>
    <n v="2576.6999999999998"/>
  </r>
  <r>
    <x v="0"/>
    <x v="0"/>
    <x v="0"/>
    <s v="Każdy rower"/>
    <x v="0"/>
    <x v="3"/>
    <s v="Szosa--550-W"/>
    <x v="6"/>
    <d v="2010-05-14T00:00:00"/>
    <x v="1"/>
    <x v="2"/>
    <n v="1120.49"/>
    <n v="672.29399999999998"/>
    <n v="1"/>
    <n v="672.29399999999998"/>
  </r>
  <r>
    <x v="0"/>
    <x v="0"/>
    <x v="0"/>
    <s v="Każdy rower"/>
    <x v="0"/>
    <x v="3"/>
    <s v="Szosa--350-W"/>
    <x v="6"/>
    <d v="2010-05-08T00:00:00"/>
    <x v="1"/>
    <x v="2"/>
    <n v="1700.99"/>
    <n v="1020.5940000000001"/>
    <n v="3"/>
    <n v="3061.7820000000002"/>
  </r>
  <r>
    <x v="0"/>
    <x v="0"/>
    <x v="0"/>
    <s v="Każdy rower"/>
    <x v="0"/>
    <x v="3"/>
    <s v="Szosa-250"/>
    <x v="1"/>
    <d v="2010-05-27T00:00:00"/>
    <x v="1"/>
    <x v="2"/>
    <n v="2443.35"/>
    <n v="1466.01"/>
    <n v="2"/>
    <n v="2932.02"/>
  </r>
  <r>
    <x v="0"/>
    <x v="0"/>
    <x v="0"/>
    <s v="Każdy rower"/>
    <x v="2"/>
    <x v="18"/>
    <s v="HL pedał szosa"/>
    <x v="8"/>
    <d v="2010-05-22T00:00:00"/>
    <x v="1"/>
    <x v="2"/>
    <n v="80.989999999999995"/>
    <n v="48.594000000000001"/>
    <n v="2"/>
    <n v="97.188000000000002"/>
  </r>
  <r>
    <x v="0"/>
    <x v="0"/>
    <x v="0"/>
    <s v="Każdy rower"/>
    <x v="1"/>
    <x v="1"/>
    <s v="skarpety wyścigowe"/>
    <x v="2"/>
    <d v="2010-05-20T00:00:00"/>
    <x v="1"/>
    <x v="2"/>
    <n v="8.99"/>
    <n v="5.3940000000000001"/>
    <n v="5"/>
    <n v="26.97"/>
  </r>
  <r>
    <x v="0"/>
    <x v="0"/>
    <x v="0"/>
    <s v="Każdy rower"/>
    <x v="2"/>
    <x v="6"/>
    <s v="LL rama rowerowa"/>
    <x v="1"/>
    <d v="2010-05-09T00:00:00"/>
    <x v="1"/>
    <x v="2"/>
    <n v="337.22"/>
    <n v="202.33199999999999"/>
    <n v="1"/>
    <n v="202.33199999999999"/>
  </r>
  <r>
    <x v="0"/>
    <x v="0"/>
    <x v="0"/>
    <s v="Każdy rower"/>
    <x v="2"/>
    <x v="6"/>
    <s v="HL rama rowerowa szosa"/>
    <x v="1"/>
    <d v="2010-05-18T00:00:00"/>
    <x v="1"/>
    <x v="2"/>
    <n v="1431.5"/>
    <n v="858.9"/>
    <n v="1"/>
    <n v="858.9"/>
  </r>
  <r>
    <x v="0"/>
    <x v="0"/>
    <x v="0"/>
    <s v="Każdy rower"/>
    <x v="0"/>
    <x v="3"/>
    <s v="Szosa-250"/>
    <x v="1"/>
    <d v="2010-05-27T00:00:00"/>
    <x v="1"/>
    <x v="2"/>
    <n v="2443.35"/>
    <n v="1466.01"/>
    <n v="1"/>
    <n v="1466.01"/>
  </r>
  <r>
    <x v="0"/>
    <x v="0"/>
    <x v="0"/>
    <s v="Każdy rower"/>
    <x v="2"/>
    <x v="9"/>
    <s v="HL kierownica szosa"/>
    <x v="7"/>
    <d v="2010-05-14T00:00:00"/>
    <x v="1"/>
    <x v="2"/>
    <n v="120.27"/>
    <n v="72.162000000000006"/>
    <n v="2"/>
    <n v="144.32400000000001"/>
  </r>
  <r>
    <x v="0"/>
    <x v="0"/>
    <x v="0"/>
    <s v="Każdy rower"/>
    <x v="2"/>
    <x v="6"/>
    <s v="ML rama rowerowa-W"/>
    <x v="6"/>
    <d v="2010-05-13T00:00:00"/>
    <x v="1"/>
    <x v="2"/>
    <n v="594.83000000000004"/>
    <n v="356.89800000000002"/>
    <n v="1"/>
    <n v="356.89800000000002"/>
  </r>
  <r>
    <x v="0"/>
    <x v="0"/>
    <x v="0"/>
    <s v="Każdy rower"/>
    <x v="0"/>
    <x v="3"/>
    <s v="Szosa-750"/>
    <x v="1"/>
    <d v="2010-05-16T00:00:00"/>
    <x v="1"/>
    <x v="2"/>
    <n v="539.99"/>
    <n v="323.99400000000003"/>
    <n v="2"/>
    <n v="647.98800000000006"/>
  </r>
  <r>
    <x v="0"/>
    <x v="0"/>
    <x v="0"/>
    <s v="Każdy rower"/>
    <x v="0"/>
    <x v="3"/>
    <s v="Szosa--550-W"/>
    <x v="6"/>
    <d v="2010-05-16T00:00:00"/>
    <x v="1"/>
    <x v="2"/>
    <n v="1120.49"/>
    <n v="672.29399999999998"/>
    <n v="3"/>
    <n v="2016.8820000000001"/>
  </r>
  <r>
    <x v="0"/>
    <x v="0"/>
    <x v="0"/>
    <s v="Każdy rower"/>
    <x v="0"/>
    <x v="3"/>
    <s v="Szosa--550-W"/>
    <x v="6"/>
    <d v="2010-05-08T00:00:00"/>
    <x v="1"/>
    <x v="2"/>
    <n v="1120.49"/>
    <n v="672.29399999999998"/>
    <n v="1"/>
    <n v="672.29399999999998"/>
  </r>
  <r>
    <x v="0"/>
    <x v="0"/>
    <x v="0"/>
    <s v="Każdy rower"/>
    <x v="0"/>
    <x v="3"/>
    <s v="Szosa--550-W"/>
    <x v="6"/>
    <d v="2010-05-26T00:00:00"/>
    <x v="1"/>
    <x v="2"/>
    <n v="1120.49"/>
    <n v="672.29399999999998"/>
    <n v="1"/>
    <n v="672.29399999999998"/>
  </r>
  <r>
    <x v="0"/>
    <x v="0"/>
    <x v="2"/>
    <s v="Modne akcesoria"/>
    <x v="2"/>
    <x v="18"/>
    <s v="LL pedał szosa"/>
    <x v="8"/>
    <d v="2010-05-16T00:00:00"/>
    <x v="1"/>
    <x v="2"/>
    <n v="40.49"/>
    <n v="24.294"/>
    <n v="3"/>
    <n v="72.882000000000005"/>
  </r>
  <r>
    <x v="0"/>
    <x v="0"/>
    <x v="2"/>
    <s v="Modne akcesoria"/>
    <x v="0"/>
    <x v="3"/>
    <s v="Szosa--350-W"/>
    <x v="6"/>
    <d v="2010-05-24T00:00:00"/>
    <x v="1"/>
    <x v="2"/>
    <n v="1700.99"/>
    <n v="1020.5940000000001"/>
    <n v="1"/>
    <n v="1020.5940000000001"/>
  </r>
  <r>
    <x v="0"/>
    <x v="0"/>
    <x v="2"/>
    <s v="Modne akcesoria"/>
    <x v="0"/>
    <x v="3"/>
    <s v="Szosa--350-W"/>
    <x v="6"/>
    <d v="2010-05-31T00:00:00"/>
    <x v="1"/>
    <x v="2"/>
    <n v="1700.99"/>
    <n v="1020.5940000000001"/>
    <n v="4"/>
    <n v="4082.3760000000002"/>
  </r>
  <r>
    <x v="0"/>
    <x v="0"/>
    <x v="0"/>
    <s v="Produkcja Rowerów"/>
    <x v="0"/>
    <x v="3"/>
    <s v="Szosa-750"/>
    <x v="1"/>
    <d v="2010-05-26T00:00:00"/>
    <x v="1"/>
    <x v="2"/>
    <n v="539.99"/>
    <n v="323.99400000000003"/>
    <n v="4"/>
    <n v="1295.9760000000001"/>
  </r>
  <r>
    <x v="0"/>
    <x v="0"/>
    <x v="0"/>
    <s v="Produkcja Rowerów"/>
    <x v="2"/>
    <x v="18"/>
    <s v="HL pedał szosa"/>
    <x v="8"/>
    <d v="2010-05-11T00:00:00"/>
    <x v="1"/>
    <x v="2"/>
    <n v="80.989999999999995"/>
    <n v="48.594000000000001"/>
    <n v="2"/>
    <n v="97.188000000000002"/>
  </r>
  <r>
    <x v="0"/>
    <x v="0"/>
    <x v="0"/>
    <s v="Produkcja Rowerów"/>
    <x v="0"/>
    <x v="3"/>
    <s v="Szosa-750"/>
    <x v="1"/>
    <d v="2010-05-14T00:00:00"/>
    <x v="1"/>
    <x v="2"/>
    <n v="539.99"/>
    <n v="323.99400000000003"/>
    <n v="1"/>
    <n v="323.99400000000003"/>
  </r>
  <r>
    <x v="0"/>
    <x v="0"/>
    <x v="0"/>
    <s v="Produkcja Rowerów"/>
    <x v="0"/>
    <x v="3"/>
    <s v="Szosa--350-W"/>
    <x v="6"/>
    <d v="2010-05-18T00:00:00"/>
    <x v="1"/>
    <x v="2"/>
    <n v="1700.99"/>
    <n v="1020.5940000000001"/>
    <n v="6"/>
    <n v="6123.5640000000003"/>
  </r>
  <r>
    <x v="0"/>
    <x v="0"/>
    <x v="0"/>
    <s v="Produkcja Rowerów"/>
    <x v="3"/>
    <x v="22"/>
    <s v="bidony"/>
    <x v="7"/>
    <d v="2010-05-11T00:00:00"/>
    <x v="1"/>
    <x v="2"/>
    <n v="4.99"/>
    <n v="2.9940000000000002"/>
    <n v="3"/>
    <n v="8.9820000000000011"/>
  </r>
  <r>
    <x v="0"/>
    <x v="0"/>
    <x v="0"/>
    <s v="Produkcja Rowerów"/>
    <x v="0"/>
    <x v="3"/>
    <s v="Szosa--550-W"/>
    <x v="6"/>
    <d v="2010-05-12T00:00:00"/>
    <x v="1"/>
    <x v="2"/>
    <n v="1120.49"/>
    <n v="672.29399999999998"/>
    <n v="2"/>
    <n v="1344.588"/>
  </r>
  <r>
    <x v="0"/>
    <x v="0"/>
    <x v="0"/>
    <s v="Produkcja Rowerów"/>
    <x v="3"/>
    <x v="24"/>
    <s v="Bike Wash"/>
    <x v="7"/>
    <d v="2010-05-25T00:00:00"/>
    <x v="1"/>
    <x v="2"/>
    <n v="7.95"/>
    <n v="4.7699999999999996"/>
    <n v="2"/>
    <n v="9.5399999999999991"/>
  </r>
  <r>
    <x v="0"/>
    <x v="0"/>
    <x v="0"/>
    <s v="Produkcja Rowerów"/>
    <x v="1"/>
    <x v="1"/>
    <s v="skarpety wyścigowe"/>
    <x v="2"/>
    <d v="2010-05-14T00:00:00"/>
    <x v="1"/>
    <x v="2"/>
    <n v="8.99"/>
    <n v="5.3940000000000001"/>
    <n v="2"/>
    <n v="10.788"/>
  </r>
  <r>
    <x v="0"/>
    <x v="0"/>
    <x v="0"/>
    <s v="Produkcja Rowerów"/>
    <x v="2"/>
    <x v="18"/>
    <s v="LL pedał szosa"/>
    <x v="8"/>
    <d v="2010-05-29T00:00:00"/>
    <x v="1"/>
    <x v="2"/>
    <n v="40.49"/>
    <n v="24.294"/>
    <n v="4"/>
    <n v="97.176000000000002"/>
  </r>
  <r>
    <x v="0"/>
    <x v="0"/>
    <x v="0"/>
    <s v="Produkcja Rowerów"/>
    <x v="2"/>
    <x v="18"/>
    <s v="ML pedał szosa"/>
    <x v="8"/>
    <d v="2010-05-13T00:00:00"/>
    <x v="1"/>
    <x v="2"/>
    <n v="62.09"/>
    <n v="37.253999999999998"/>
    <n v="5"/>
    <n v="186.26999999999998"/>
  </r>
  <r>
    <x v="0"/>
    <x v="0"/>
    <x v="0"/>
    <s v="Produkcja Rowerów"/>
    <x v="0"/>
    <x v="3"/>
    <s v="Szosa--350-W"/>
    <x v="6"/>
    <d v="2010-05-03T00:00:00"/>
    <x v="1"/>
    <x v="2"/>
    <n v="1700.99"/>
    <n v="1020.5940000000001"/>
    <n v="4"/>
    <n v="4082.3760000000002"/>
  </r>
  <r>
    <x v="0"/>
    <x v="0"/>
    <x v="0"/>
    <s v="Rowery Miejskie"/>
    <x v="0"/>
    <x v="0"/>
    <s v="Górski-500"/>
    <x v="0"/>
    <d v="2010-05-19T00:00:00"/>
    <x v="1"/>
    <x v="2"/>
    <n v="564.99"/>
    <n v="112.998"/>
    <n v="2"/>
    <n v="225.99600000000001"/>
  </r>
  <r>
    <x v="0"/>
    <x v="0"/>
    <x v="0"/>
    <s v="Rowery Miejskie"/>
    <x v="2"/>
    <x v="2"/>
    <s v="LL rama górski"/>
    <x v="0"/>
    <d v="2010-05-03T00:00:00"/>
    <x v="1"/>
    <x v="2"/>
    <n v="264.05"/>
    <n v="158.43"/>
    <n v="4"/>
    <n v="633.72"/>
  </r>
  <r>
    <x v="0"/>
    <x v="0"/>
    <x v="0"/>
    <s v="Rowery Miejskie"/>
    <x v="2"/>
    <x v="26"/>
    <s v="Przerzutki tylne"/>
    <x v="0"/>
    <d v="2010-05-09T00:00:00"/>
    <x v="1"/>
    <x v="2"/>
    <n v="121.46"/>
    <n v="72.876000000000005"/>
    <n v="1"/>
    <n v="72.876000000000005"/>
  </r>
  <r>
    <x v="0"/>
    <x v="0"/>
    <x v="0"/>
    <s v="Rowery Miejskie"/>
    <x v="0"/>
    <x v="0"/>
    <s v="Górski-200"/>
    <x v="1"/>
    <d v="2010-05-21T00:00:00"/>
    <x v="1"/>
    <x v="2"/>
    <n v="2294.9899999999998"/>
    <n v="1376.9939999999999"/>
    <n v="4"/>
    <n v="5507.9759999999997"/>
  </r>
  <r>
    <x v="0"/>
    <x v="0"/>
    <x v="0"/>
    <s v="Rowery Miejskie"/>
    <x v="0"/>
    <x v="0"/>
    <s v="Górski-200"/>
    <x v="0"/>
    <d v="2010-05-03T00:00:00"/>
    <x v="1"/>
    <x v="2"/>
    <n v="2319.9899999999998"/>
    <n v="1391.9939999999999"/>
    <n v="2"/>
    <n v="2783.9879999999998"/>
  </r>
  <r>
    <x v="0"/>
    <x v="0"/>
    <x v="0"/>
    <s v="Rowery Miejskie"/>
    <x v="1"/>
    <x v="14"/>
    <s v="spodenki damskie górskie"/>
    <x v="1"/>
    <d v="2010-05-31T00:00:00"/>
    <x v="1"/>
    <x v="2"/>
    <n v="69.989999999999995"/>
    <n v="41.994"/>
    <n v="5"/>
    <n v="209.97"/>
  </r>
  <r>
    <x v="0"/>
    <x v="0"/>
    <x v="0"/>
    <s v="Rowery Miejskie"/>
    <x v="2"/>
    <x v="26"/>
    <s v="Przerzutki przednie"/>
    <x v="0"/>
    <d v="2010-05-14T00:00:00"/>
    <x v="1"/>
    <x v="2"/>
    <n v="91.49"/>
    <n v="54.893999999999998"/>
    <n v="2"/>
    <n v="109.788"/>
  </r>
  <r>
    <x v="0"/>
    <x v="0"/>
    <x v="0"/>
    <s v="Rowery Miejskie"/>
    <x v="2"/>
    <x v="9"/>
    <s v="ML kierownica górski"/>
    <x v="7"/>
    <d v="2010-05-02T00:00:00"/>
    <x v="1"/>
    <x v="2"/>
    <n v="61.92"/>
    <n v="37.152000000000001"/>
    <n v="2"/>
    <n v="74.304000000000002"/>
  </r>
  <r>
    <x v="0"/>
    <x v="0"/>
    <x v="0"/>
    <s v="Rowery Miejskie"/>
    <x v="2"/>
    <x v="30"/>
    <s v="Łańcuch"/>
    <x v="0"/>
    <d v="2010-05-24T00:00:00"/>
    <x v="1"/>
    <x v="2"/>
    <n v="20.239999999999998"/>
    <n v="12.144"/>
    <n v="1"/>
    <n v="12.144"/>
  </r>
  <r>
    <x v="0"/>
    <x v="0"/>
    <x v="0"/>
    <s v="Rowery Miejskie"/>
    <x v="2"/>
    <x v="2"/>
    <s v="HL rama górski"/>
    <x v="0"/>
    <d v="2010-05-06T00:00:00"/>
    <x v="1"/>
    <x v="2"/>
    <n v="1364.5"/>
    <n v="818.7"/>
    <n v="1"/>
    <n v="818.7"/>
  </r>
  <r>
    <x v="0"/>
    <x v="0"/>
    <x v="0"/>
    <s v="Rowery Miejskie"/>
    <x v="2"/>
    <x v="2"/>
    <s v="LL rama górski"/>
    <x v="1"/>
    <d v="2010-05-10T00:00:00"/>
    <x v="1"/>
    <x v="2"/>
    <n v="249.79"/>
    <n v="149.874"/>
    <n v="1"/>
    <n v="149.874"/>
  </r>
  <r>
    <x v="0"/>
    <x v="0"/>
    <x v="0"/>
    <s v="Rowery Miejskie"/>
    <x v="2"/>
    <x v="2"/>
    <s v="LL rama górski"/>
    <x v="0"/>
    <d v="2010-05-14T00:00:00"/>
    <x v="1"/>
    <x v="2"/>
    <n v="264.05"/>
    <n v="158.43"/>
    <n v="2"/>
    <n v="316.86"/>
  </r>
  <r>
    <x v="0"/>
    <x v="0"/>
    <x v="0"/>
    <s v="Rowery Miejskie"/>
    <x v="2"/>
    <x v="2"/>
    <s v="LL rama górski"/>
    <x v="1"/>
    <d v="2010-05-08T00:00:00"/>
    <x v="1"/>
    <x v="2"/>
    <n v="249.79"/>
    <n v="149.874"/>
    <n v="1"/>
    <n v="149.874"/>
  </r>
  <r>
    <x v="0"/>
    <x v="0"/>
    <x v="0"/>
    <s v="Rowery Miejskie"/>
    <x v="2"/>
    <x v="2"/>
    <s v="ML rama górski-W"/>
    <x v="0"/>
    <d v="2010-05-10T00:00:00"/>
    <x v="1"/>
    <x v="2"/>
    <n v="364.09"/>
    <n v="218.45400000000001"/>
    <n v="6"/>
    <n v="1310.7240000000002"/>
  </r>
  <r>
    <x v="0"/>
    <x v="0"/>
    <x v="0"/>
    <s v="Rowery Miejskie"/>
    <x v="2"/>
    <x v="2"/>
    <s v="LL rama górski"/>
    <x v="0"/>
    <d v="2010-05-21T00:00:00"/>
    <x v="1"/>
    <x v="2"/>
    <n v="264.05"/>
    <n v="158.43"/>
    <n v="2"/>
    <n v="316.86"/>
  </r>
  <r>
    <x v="0"/>
    <x v="0"/>
    <x v="0"/>
    <s v="Rowery Miejskie"/>
    <x v="2"/>
    <x v="31"/>
    <s v="LL suport"/>
    <x v="7"/>
    <d v="2010-05-24T00:00:00"/>
    <x v="1"/>
    <x v="2"/>
    <n v="53.99"/>
    <n v="32.393999999999998"/>
    <n v="1"/>
    <n v="32.393999999999998"/>
  </r>
  <r>
    <x v="0"/>
    <x v="0"/>
    <x v="0"/>
    <s v="Rowery Miejskie"/>
    <x v="1"/>
    <x v="14"/>
    <s v="spodenki damskie górskie"/>
    <x v="1"/>
    <d v="2010-05-03T00:00:00"/>
    <x v="1"/>
    <x v="2"/>
    <n v="69.989999999999995"/>
    <n v="41.994"/>
    <n v="9"/>
    <n v="377.94600000000003"/>
  </r>
  <r>
    <x v="0"/>
    <x v="0"/>
    <x v="0"/>
    <s v="Rowery Miejskie"/>
    <x v="2"/>
    <x v="28"/>
    <s v="HL korba"/>
    <x v="1"/>
    <d v="2010-05-13T00:00:00"/>
    <x v="1"/>
    <x v="2"/>
    <n v="404.99"/>
    <n v="242.994"/>
    <n v="2"/>
    <n v="485.988"/>
  </r>
  <r>
    <x v="0"/>
    <x v="0"/>
    <x v="0"/>
    <s v="Rowery Miejskie"/>
    <x v="2"/>
    <x v="18"/>
    <s v="HL pedał górski"/>
    <x v="8"/>
    <d v="2010-05-28T00:00:00"/>
    <x v="1"/>
    <x v="2"/>
    <n v="80.989999999999995"/>
    <n v="48.594000000000001"/>
    <n v="9"/>
    <n v="437.346"/>
  </r>
  <r>
    <x v="0"/>
    <x v="0"/>
    <x v="0"/>
    <s v="Rowery Miejskie"/>
    <x v="0"/>
    <x v="0"/>
    <s v="Górski-200"/>
    <x v="0"/>
    <d v="2010-05-04T00:00:00"/>
    <x v="1"/>
    <x v="2"/>
    <n v="2319.9899999999998"/>
    <n v="1391.9939999999999"/>
    <n v="2"/>
    <n v="2783.9879999999998"/>
  </r>
  <r>
    <x v="0"/>
    <x v="0"/>
    <x v="0"/>
    <s v="Rowery Miejskie"/>
    <x v="2"/>
    <x v="2"/>
    <s v="HL rama górski"/>
    <x v="0"/>
    <d v="2010-05-01T00:00:00"/>
    <x v="1"/>
    <x v="2"/>
    <n v="1364.5"/>
    <n v="818.7"/>
    <n v="3"/>
    <n v="2456.1000000000004"/>
  </r>
  <r>
    <x v="0"/>
    <x v="0"/>
    <x v="0"/>
    <s v="Rowery Miejskie"/>
    <x v="2"/>
    <x v="28"/>
    <s v="LL korba"/>
    <x v="1"/>
    <d v="2010-05-31T00:00:00"/>
    <x v="1"/>
    <x v="2"/>
    <n v="175.49"/>
    <n v="105.294"/>
    <n v="3"/>
    <n v="315.88200000000001"/>
  </r>
  <r>
    <x v="0"/>
    <x v="0"/>
    <x v="0"/>
    <s v="Rowery Miejskie"/>
    <x v="1"/>
    <x v="14"/>
    <s v="spodenki damskie górskie"/>
    <x v="1"/>
    <d v="2010-05-07T00:00:00"/>
    <x v="1"/>
    <x v="2"/>
    <n v="69.989999999999995"/>
    <n v="41.994"/>
    <n v="1"/>
    <n v="41.994"/>
  </r>
  <r>
    <x v="0"/>
    <x v="0"/>
    <x v="0"/>
    <s v="Rowery Miejskie"/>
    <x v="2"/>
    <x v="29"/>
    <s v="hamulce przednie"/>
    <x v="0"/>
    <d v="2010-05-01T00:00:00"/>
    <x v="1"/>
    <x v="2"/>
    <n v="106.5"/>
    <n v="63.9"/>
    <n v="3"/>
    <n v="191.7"/>
  </r>
  <r>
    <x v="0"/>
    <x v="0"/>
    <x v="0"/>
    <s v="Rowery Miejskie"/>
    <x v="0"/>
    <x v="0"/>
    <s v="Górski-200"/>
    <x v="1"/>
    <d v="2010-05-31T00:00:00"/>
    <x v="1"/>
    <x v="2"/>
    <n v="2294.9899999999998"/>
    <n v="1376.9939999999999"/>
    <n v="4"/>
    <n v="5507.9759999999997"/>
  </r>
  <r>
    <x v="0"/>
    <x v="0"/>
    <x v="0"/>
    <s v="Rowery Miejskie"/>
    <x v="2"/>
    <x v="2"/>
    <s v="HL rama górski"/>
    <x v="1"/>
    <d v="2010-05-30T00:00:00"/>
    <x v="1"/>
    <x v="2"/>
    <n v="1349.6"/>
    <n v="809.76"/>
    <n v="2"/>
    <n v="1619.52"/>
  </r>
  <r>
    <x v="0"/>
    <x v="0"/>
    <x v="0"/>
    <s v="Rowery Miejskie"/>
    <x v="2"/>
    <x v="2"/>
    <s v="ML rama górski-W"/>
    <x v="0"/>
    <d v="2010-05-26T00:00:00"/>
    <x v="1"/>
    <x v="2"/>
    <n v="364.09"/>
    <n v="218.45400000000001"/>
    <n v="3"/>
    <n v="655.36200000000008"/>
  </r>
  <r>
    <x v="0"/>
    <x v="0"/>
    <x v="0"/>
    <s v="Rowery Miejskie"/>
    <x v="2"/>
    <x v="9"/>
    <s v="LL kierownica górski"/>
    <x v="7"/>
    <d v="2010-05-06T00:00:00"/>
    <x v="1"/>
    <x v="2"/>
    <n v="44.54"/>
    <n v="26.724"/>
    <n v="1"/>
    <n v="26.724"/>
  </r>
  <r>
    <x v="0"/>
    <x v="0"/>
    <x v="0"/>
    <s v="Rowery Miejskie"/>
    <x v="2"/>
    <x v="2"/>
    <s v="LL rama górski"/>
    <x v="0"/>
    <d v="2010-05-07T00:00:00"/>
    <x v="1"/>
    <x v="2"/>
    <n v="264.05"/>
    <n v="158.43"/>
    <n v="3"/>
    <n v="475.29"/>
  </r>
  <r>
    <x v="0"/>
    <x v="0"/>
    <x v="0"/>
    <s v="Rowery Miejskie"/>
    <x v="0"/>
    <x v="0"/>
    <s v="Górski-200"/>
    <x v="0"/>
    <d v="2010-05-11T00:00:00"/>
    <x v="1"/>
    <x v="2"/>
    <n v="2319.9899999999998"/>
    <n v="1391.9939999999999"/>
    <n v="4"/>
    <n v="5567.9759999999997"/>
  </r>
  <r>
    <x v="0"/>
    <x v="1"/>
    <x v="1"/>
    <s v="Świat żelaza"/>
    <x v="0"/>
    <x v="25"/>
    <s v="Turystyczny-3000"/>
    <x v="5"/>
    <d v="2010-05-30T00:00:00"/>
    <x v="1"/>
    <x v="2"/>
    <n v="742.35"/>
    <n v="445.41"/>
    <n v="3"/>
    <n v="1336.23"/>
  </r>
  <r>
    <x v="0"/>
    <x v="1"/>
    <x v="1"/>
    <s v="Świat żelaza"/>
    <x v="0"/>
    <x v="25"/>
    <s v="Turystyczny-1000"/>
    <x v="5"/>
    <d v="2010-05-17T00:00:00"/>
    <x v="1"/>
    <x v="2"/>
    <n v="2384.0700000000002"/>
    <n v="1430.442"/>
    <n v="1"/>
    <n v="1430.442"/>
  </r>
  <r>
    <x v="0"/>
    <x v="1"/>
    <x v="1"/>
    <s v="Świat żelaza"/>
    <x v="0"/>
    <x v="25"/>
    <s v="Turystyczny-1000"/>
    <x v="5"/>
    <d v="2010-05-10T00:00:00"/>
    <x v="1"/>
    <x v="2"/>
    <n v="2384.0700000000002"/>
    <n v="1430.442"/>
    <n v="2"/>
    <n v="2860.884"/>
  </r>
  <r>
    <x v="0"/>
    <x v="1"/>
    <x v="1"/>
    <s v="Świat żelaza"/>
    <x v="0"/>
    <x v="25"/>
    <s v="Turystyczny-2000"/>
    <x v="5"/>
    <d v="2010-05-18T00:00:00"/>
    <x v="1"/>
    <x v="2"/>
    <n v="1214.8499999999999"/>
    <n v="728.91"/>
    <n v="2"/>
    <n v="1457.82"/>
  </r>
  <r>
    <x v="0"/>
    <x v="1"/>
    <x v="1"/>
    <s v="Świat żelaza"/>
    <x v="0"/>
    <x v="25"/>
    <s v="Turystyczny-2000"/>
    <x v="5"/>
    <d v="2010-05-08T00:00:00"/>
    <x v="1"/>
    <x v="2"/>
    <n v="1214.8499999999999"/>
    <n v="728.91"/>
    <n v="1"/>
    <n v="728.91"/>
  </r>
  <r>
    <x v="0"/>
    <x v="1"/>
    <x v="1"/>
    <s v="Świat żelaza"/>
    <x v="0"/>
    <x v="25"/>
    <s v="Turystyczny-3000"/>
    <x v="6"/>
    <d v="2010-05-16T00:00:00"/>
    <x v="1"/>
    <x v="2"/>
    <n v="742.35"/>
    <n v="445.41"/>
    <n v="4"/>
    <n v="1781.64"/>
  </r>
  <r>
    <x v="0"/>
    <x v="1"/>
    <x v="1"/>
    <s v="Świat żelaza"/>
    <x v="0"/>
    <x v="25"/>
    <s v="Turystyczny-3000"/>
    <x v="6"/>
    <d v="2010-05-25T00:00:00"/>
    <x v="1"/>
    <x v="2"/>
    <n v="742.35"/>
    <n v="445.41"/>
    <n v="1"/>
    <n v="445.41"/>
  </r>
  <r>
    <x v="0"/>
    <x v="1"/>
    <x v="1"/>
    <s v="Świat żelaza"/>
    <x v="2"/>
    <x v="31"/>
    <s v="LL suport"/>
    <x v="7"/>
    <d v="2010-05-31T00:00:00"/>
    <x v="1"/>
    <x v="2"/>
    <n v="53.99"/>
    <n v="32.393999999999998"/>
    <n v="1"/>
    <n v="32.393999999999998"/>
  </r>
  <r>
    <x v="0"/>
    <x v="1"/>
    <x v="1"/>
    <s v="Świat żelaza"/>
    <x v="2"/>
    <x v="26"/>
    <s v="Przerzutki tylne"/>
    <x v="0"/>
    <d v="2010-05-30T00:00:00"/>
    <x v="1"/>
    <x v="2"/>
    <n v="121.46"/>
    <n v="72.876000000000005"/>
    <n v="1"/>
    <n v="72.876000000000005"/>
  </r>
  <r>
    <x v="0"/>
    <x v="1"/>
    <x v="1"/>
    <s v="Świat żelaza"/>
    <x v="0"/>
    <x v="25"/>
    <s v="Turystyczny-3000"/>
    <x v="6"/>
    <d v="2010-05-11T00:00:00"/>
    <x v="1"/>
    <x v="2"/>
    <n v="742.35"/>
    <n v="445.41"/>
    <n v="1"/>
    <n v="445.41"/>
  </r>
  <r>
    <x v="0"/>
    <x v="1"/>
    <x v="1"/>
    <s v="Świat żelaza"/>
    <x v="2"/>
    <x v="27"/>
    <s v="HL rama rowerowa turystyczny"/>
    <x v="6"/>
    <d v="2010-05-25T00:00:00"/>
    <x v="1"/>
    <x v="2"/>
    <n v="1003.91"/>
    <n v="602.346"/>
    <n v="1"/>
    <n v="602.346"/>
  </r>
  <r>
    <x v="0"/>
    <x v="1"/>
    <x v="1"/>
    <s v="Świat żelaza"/>
    <x v="2"/>
    <x v="31"/>
    <s v="HL suport"/>
    <x v="7"/>
    <d v="2010-05-31T00:00:00"/>
    <x v="1"/>
    <x v="2"/>
    <n v="121.49"/>
    <n v="72.894000000000005"/>
    <n v="1"/>
    <n v="72.894000000000005"/>
  </r>
  <r>
    <x v="0"/>
    <x v="1"/>
    <x v="1"/>
    <s v="Świat żelaza"/>
    <x v="2"/>
    <x v="29"/>
    <s v="hamulce przednie"/>
    <x v="0"/>
    <d v="2010-05-27T00:00:00"/>
    <x v="1"/>
    <x v="2"/>
    <n v="106.5"/>
    <n v="63.9"/>
    <n v="2"/>
    <n v="127.8"/>
  </r>
  <r>
    <x v="0"/>
    <x v="1"/>
    <x v="1"/>
    <s v="Świat żelaza"/>
    <x v="0"/>
    <x v="25"/>
    <s v="Turystyczny-1000"/>
    <x v="6"/>
    <d v="2010-05-26T00:00:00"/>
    <x v="1"/>
    <x v="2"/>
    <n v="2384.0700000000002"/>
    <n v="1430.442"/>
    <n v="1"/>
    <n v="1430.442"/>
  </r>
  <r>
    <x v="0"/>
    <x v="1"/>
    <x v="1"/>
    <s v="Świat żelaza"/>
    <x v="2"/>
    <x v="30"/>
    <s v="Łańcuch"/>
    <x v="0"/>
    <d v="2010-05-19T00:00:00"/>
    <x v="1"/>
    <x v="2"/>
    <n v="20.239999999999998"/>
    <n v="12.144"/>
    <n v="2"/>
    <n v="24.288"/>
  </r>
  <r>
    <x v="0"/>
    <x v="1"/>
    <x v="1"/>
    <s v="Świat żelaza"/>
    <x v="0"/>
    <x v="25"/>
    <s v="Turystyczny-1000"/>
    <x v="5"/>
    <d v="2010-05-01T00:00:00"/>
    <x v="1"/>
    <x v="2"/>
    <n v="2384.0700000000002"/>
    <n v="1430.442"/>
    <n v="1"/>
    <n v="1430.442"/>
  </r>
  <r>
    <x v="0"/>
    <x v="1"/>
    <x v="1"/>
    <s v="Świat żelaza"/>
    <x v="2"/>
    <x v="26"/>
    <s v="Przerzutki przednie"/>
    <x v="0"/>
    <d v="2010-05-30T00:00:00"/>
    <x v="1"/>
    <x v="2"/>
    <n v="91.49"/>
    <n v="54.893999999999998"/>
    <n v="2"/>
    <n v="109.788"/>
  </r>
  <r>
    <x v="0"/>
    <x v="1"/>
    <x v="1"/>
    <s v="Świat żelaza"/>
    <x v="2"/>
    <x v="27"/>
    <s v="HL rama rowerowa turystyczny"/>
    <x v="5"/>
    <d v="2010-05-16T00:00:00"/>
    <x v="1"/>
    <x v="2"/>
    <n v="1003.91"/>
    <n v="602.346"/>
    <n v="1"/>
    <n v="602.346"/>
  </r>
  <r>
    <x v="0"/>
    <x v="1"/>
    <x v="1"/>
    <s v="Świat żelaza"/>
    <x v="2"/>
    <x v="27"/>
    <s v="HL rama rowerowa turystyczny"/>
    <x v="6"/>
    <d v="2010-05-14T00:00:00"/>
    <x v="1"/>
    <x v="2"/>
    <n v="1003.91"/>
    <n v="602.346"/>
    <n v="2"/>
    <n v="1204.692"/>
  </r>
  <r>
    <x v="0"/>
    <x v="1"/>
    <x v="1"/>
    <s v="Świat żelaza"/>
    <x v="0"/>
    <x v="25"/>
    <s v="Turystyczny-3000"/>
    <x v="5"/>
    <d v="2010-05-12T00:00:00"/>
    <x v="1"/>
    <x v="2"/>
    <n v="742.35"/>
    <n v="445.41"/>
    <n v="2"/>
    <n v="890.82"/>
  </r>
  <r>
    <x v="0"/>
    <x v="1"/>
    <x v="1"/>
    <s v="Świat żelaza"/>
    <x v="2"/>
    <x v="28"/>
    <s v="LL korba"/>
    <x v="1"/>
    <d v="2010-05-15T00:00:00"/>
    <x v="1"/>
    <x v="2"/>
    <n v="175.49"/>
    <n v="105.294"/>
    <n v="1"/>
    <n v="105.294"/>
  </r>
  <r>
    <x v="0"/>
    <x v="1"/>
    <x v="1"/>
    <s v="Świat żelaza"/>
    <x v="0"/>
    <x v="25"/>
    <s v="Turystyczny-1000"/>
    <x v="6"/>
    <d v="2010-05-19T00:00:00"/>
    <x v="1"/>
    <x v="2"/>
    <n v="2384.0700000000002"/>
    <n v="1430.442"/>
    <n v="3"/>
    <n v="4291.326"/>
  </r>
  <r>
    <x v="0"/>
    <x v="1"/>
    <x v="1"/>
    <s v="Świat żelaza"/>
    <x v="2"/>
    <x v="28"/>
    <s v="HL korba"/>
    <x v="1"/>
    <d v="2010-05-26T00:00:00"/>
    <x v="1"/>
    <x v="2"/>
    <n v="404.99"/>
    <n v="242.994"/>
    <n v="2"/>
    <n v="485.988"/>
  </r>
  <r>
    <x v="0"/>
    <x v="1"/>
    <x v="1"/>
    <s v="Świat żelaza"/>
    <x v="0"/>
    <x v="25"/>
    <s v="Turystyczny-1000"/>
    <x v="6"/>
    <d v="2010-05-22T00:00:00"/>
    <x v="1"/>
    <x v="2"/>
    <n v="2384.0700000000002"/>
    <n v="1430.442"/>
    <n v="1"/>
    <n v="1430.442"/>
  </r>
  <r>
    <x v="0"/>
    <x v="1"/>
    <x v="1"/>
    <s v="Świat żelaza"/>
    <x v="0"/>
    <x v="25"/>
    <s v="Turystyczny-2000"/>
    <x v="5"/>
    <d v="2010-05-21T00:00:00"/>
    <x v="1"/>
    <x v="2"/>
    <n v="1214.8499999999999"/>
    <n v="728.91"/>
    <n v="2"/>
    <n v="1457.82"/>
  </r>
  <r>
    <x v="0"/>
    <x v="1"/>
    <x v="1"/>
    <s v="Świat żelaza"/>
    <x v="0"/>
    <x v="25"/>
    <s v="Turystyczny-3000"/>
    <x v="5"/>
    <d v="2010-05-04T00:00:00"/>
    <x v="1"/>
    <x v="2"/>
    <n v="742.35"/>
    <n v="445.41"/>
    <n v="3"/>
    <n v="1336.23"/>
  </r>
  <r>
    <x v="0"/>
    <x v="1"/>
    <x v="1"/>
    <s v="Metro SA"/>
    <x v="1"/>
    <x v="14"/>
    <s v="spodenki damskie górskie"/>
    <x v="1"/>
    <d v="2010-05-21T00:00:00"/>
    <x v="1"/>
    <x v="2"/>
    <n v="69.989999999999995"/>
    <n v="41.994"/>
    <n v="5"/>
    <n v="209.97"/>
  </r>
  <r>
    <x v="0"/>
    <x v="1"/>
    <x v="1"/>
    <s v="Metro SA"/>
    <x v="1"/>
    <x v="14"/>
    <s v="spodenki damskie górskie"/>
    <x v="1"/>
    <d v="2010-05-26T00:00:00"/>
    <x v="1"/>
    <x v="2"/>
    <n v="69.989999999999995"/>
    <n v="41.994"/>
    <n v="4"/>
    <n v="167.976"/>
  </r>
  <r>
    <x v="0"/>
    <x v="1"/>
    <x v="1"/>
    <s v="Metro SA"/>
    <x v="1"/>
    <x v="23"/>
    <s v="kamizelki klasyczne"/>
    <x v="5"/>
    <d v="2010-05-23T00:00:00"/>
    <x v="1"/>
    <x v="2"/>
    <n v="63.5"/>
    <n v="38.1"/>
    <n v="3"/>
    <n v="114.30000000000001"/>
  </r>
  <r>
    <x v="0"/>
    <x v="1"/>
    <x v="1"/>
    <s v="Metro SA"/>
    <x v="1"/>
    <x v="4"/>
    <s v="Short-Sleeve Classic Jersey"/>
    <x v="6"/>
    <d v="2010-05-01T00:00:00"/>
    <x v="1"/>
    <x v="2"/>
    <n v="53.99"/>
    <n v="32.393999999999998"/>
    <n v="1"/>
    <n v="32.393999999999998"/>
  </r>
  <r>
    <x v="0"/>
    <x v="1"/>
    <x v="1"/>
    <s v="Metro SA"/>
    <x v="1"/>
    <x v="14"/>
    <s v="spodenki damskie górskie"/>
    <x v="1"/>
    <d v="2010-05-23T00:00:00"/>
    <x v="1"/>
    <x v="2"/>
    <n v="69.989999999999995"/>
    <n v="41.994"/>
    <n v="9"/>
    <n v="377.94600000000003"/>
  </r>
  <r>
    <x v="0"/>
    <x v="1"/>
    <x v="1"/>
    <s v="Metro SA"/>
    <x v="3"/>
    <x v="19"/>
    <s v="stojak na 4 rowery"/>
    <x v="7"/>
    <d v="2010-05-16T00:00:00"/>
    <x v="1"/>
    <x v="2"/>
    <n v="120"/>
    <n v="72"/>
    <n v="1"/>
    <n v="72"/>
  </r>
  <r>
    <x v="0"/>
    <x v="1"/>
    <x v="1"/>
    <s v="Metro SA"/>
    <x v="0"/>
    <x v="0"/>
    <s v="Górski-200"/>
    <x v="1"/>
    <d v="2010-05-06T00:00:00"/>
    <x v="1"/>
    <x v="2"/>
    <n v="2294.9899999999998"/>
    <n v="1376.9939999999999"/>
    <n v="3"/>
    <n v="4130.982"/>
  </r>
  <r>
    <x v="1"/>
    <x v="4"/>
    <x v="7"/>
    <s v="Północne Towarzystwo Rowerowe"/>
    <x v="0"/>
    <x v="3"/>
    <s v="Szosa--350-W"/>
    <x v="6"/>
    <d v="2010-05-11T00:00:00"/>
    <x v="1"/>
    <x v="2"/>
    <n v="1700.99"/>
    <n v="1020.5940000000001"/>
    <n v="3"/>
    <n v="3061.7820000000002"/>
  </r>
  <r>
    <x v="1"/>
    <x v="4"/>
    <x v="7"/>
    <s v="Północne Towarzystwo Rowerowe"/>
    <x v="0"/>
    <x v="3"/>
    <s v="Szosa-750"/>
    <x v="1"/>
    <d v="2010-05-28T00:00:00"/>
    <x v="1"/>
    <x v="2"/>
    <n v="539.99"/>
    <n v="323.99400000000003"/>
    <n v="1"/>
    <n v="323.99400000000003"/>
  </r>
  <r>
    <x v="1"/>
    <x v="4"/>
    <x v="7"/>
    <s v="Północne Towarzystwo Rowerowe"/>
    <x v="1"/>
    <x v="1"/>
    <s v="skarpety wyścigowe"/>
    <x v="2"/>
    <d v="2010-05-30T00:00:00"/>
    <x v="1"/>
    <x v="2"/>
    <n v="8.99"/>
    <n v="5.3940000000000001"/>
    <n v="8"/>
    <n v="43.152000000000001"/>
  </r>
  <r>
    <x v="1"/>
    <x v="4"/>
    <x v="7"/>
    <s v="Północne Towarzystwo Rowerowe"/>
    <x v="1"/>
    <x v="4"/>
    <s v="Short-Sleeve Classic Jersey"/>
    <x v="6"/>
    <d v="2010-05-15T00:00:00"/>
    <x v="1"/>
    <x v="2"/>
    <n v="53.99"/>
    <n v="32.393999999999998"/>
    <n v="2"/>
    <n v="64.787999999999997"/>
  </r>
  <r>
    <x v="1"/>
    <x v="4"/>
    <x v="7"/>
    <s v="Północne Towarzystwo Rowerowe"/>
    <x v="1"/>
    <x v="5"/>
    <s v="nakładka na rower"/>
    <x v="4"/>
    <d v="2010-05-25T00:00:00"/>
    <x v="1"/>
    <x v="2"/>
    <n v="8.99"/>
    <n v="5.3940000000000001"/>
    <n v="1"/>
    <n v="5.3940000000000001"/>
  </r>
  <r>
    <x v="1"/>
    <x v="4"/>
    <x v="7"/>
    <s v="Północne Towarzystwo Rowerowe"/>
    <x v="0"/>
    <x v="3"/>
    <s v="Szosa-750"/>
    <x v="1"/>
    <d v="2010-05-08T00:00:00"/>
    <x v="1"/>
    <x v="2"/>
    <n v="539.99"/>
    <n v="323.99400000000003"/>
    <n v="5"/>
    <n v="1619.9700000000003"/>
  </r>
  <r>
    <x v="1"/>
    <x v="4"/>
    <x v="7"/>
    <s v="Północne Towarzystwo Rowerowe"/>
    <x v="1"/>
    <x v="4"/>
    <s v="Long-Sleeve Logo Jersey"/>
    <x v="4"/>
    <d v="2010-05-12T00:00:00"/>
    <x v="1"/>
    <x v="2"/>
    <n v="49.99"/>
    <n v="29.994"/>
    <n v="1"/>
    <n v="29.994"/>
  </r>
  <r>
    <x v="1"/>
    <x v="4"/>
    <x v="7"/>
    <s v="Północne Towarzystwo Rowerowe"/>
    <x v="0"/>
    <x v="3"/>
    <s v="Szosa--350-W"/>
    <x v="6"/>
    <d v="2010-05-15T00:00:00"/>
    <x v="1"/>
    <x v="2"/>
    <n v="1700.99"/>
    <n v="1020.5940000000001"/>
    <n v="1"/>
    <n v="1020.5940000000001"/>
  </r>
  <r>
    <x v="1"/>
    <x v="4"/>
    <x v="7"/>
    <s v="Północne Towarzystwo Rowerowe"/>
    <x v="1"/>
    <x v="23"/>
    <s v="kamizelki klasyczne"/>
    <x v="5"/>
    <d v="2010-05-27T00:00:00"/>
    <x v="1"/>
    <x v="2"/>
    <n v="63.5"/>
    <n v="38.1"/>
    <n v="5"/>
    <n v="190.5"/>
  </r>
  <r>
    <x v="1"/>
    <x v="4"/>
    <x v="7"/>
    <s v="Północne Towarzystwo Rowerowe"/>
    <x v="1"/>
    <x v="1"/>
    <s v="skarpety wyścigowe"/>
    <x v="2"/>
    <d v="2010-05-05T00:00:00"/>
    <x v="1"/>
    <x v="2"/>
    <n v="8.99"/>
    <n v="5.3940000000000001"/>
    <n v="7"/>
    <n v="37.758000000000003"/>
  </r>
  <r>
    <x v="1"/>
    <x v="4"/>
    <x v="7"/>
    <s v="Północne Towarzystwo Rowerowe"/>
    <x v="2"/>
    <x v="18"/>
    <s v="LL pedał szosa"/>
    <x v="8"/>
    <d v="2010-05-05T00:00:00"/>
    <x v="1"/>
    <x v="2"/>
    <n v="40.49"/>
    <n v="24.294"/>
    <n v="1"/>
    <n v="24.294"/>
  </r>
  <r>
    <x v="0"/>
    <x v="0"/>
    <x v="3"/>
    <s v="Mechanika SC"/>
    <x v="1"/>
    <x v="1"/>
    <s v="skarpety wyścigowe"/>
    <x v="2"/>
    <d v="2010-05-11T00:00:00"/>
    <x v="1"/>
    <x v="2"/>
    <n v="8.99"/>
    <n v="5.3940000000000001"/>
    <n v="9"/>
    <n v="48.545999999999999"/>
  </r>
  <r>
    <x v="0"/>
    <x v="0"/>
    <x v="3"/>
    <s v="Mechanika SC"/>
    <x v="1"/>
    <x v="23"/>
    <s v="kamizelki klasyczne"/>
    <x v="5"/>
    <d v="2010-05-02T00:00:00"/>
    <x v="1"/>
    <x v="2"/>
    <n v="63.5"/>
    <n v="38.1"/>
    <n v="7"/>
    <n v="266.7"/>
  </r>
  <r>
    <x v="0"/>
    <x v="0"/>
    <x v="3"/>
    <s v="Mechanika SC"/>
    <x v="3"/>
    <x v="22"/>
    <s v="bidony"/>
    <x v="7"/>
    <d v="2010-05-18T00:00:00"/>
    <x v="1"/>
    <x v="2"/>
    <n v="4.99"/>
    <n v="2.9940000000000002"/>
    <n v="1"/>
    <n v="2.9940000000000002"/>
  </r>
  <r>
    <x v="0"/>
    <x v="0"/>
    <x v="3"/>
    <s v="Mechanika SC"/>
    <x v="1"/>
    <x v="1"/>
    <s v="skarpety wyścigowe"/>
    <x v="2"/>
    <d v="2010-05-27T00:00:00"/>
    <x v="1"/>
    <x v="2"/>
    <n v="8.99"/>
    <n v="5.3940000000000001"/>
    <n v="6"/>
    <n v="32.364000000000004"/>
  </r>
  <r>
    <x v="0"/>
    <x v="0"/>
    <x v="3"/>
    <s v="Mechanika SC"/>
    <x v="2"/>
    <x v="18"/>
    <s v="HL pedał szosa"/>
    <x v="8"/>
    <d v="2010-05-07T00:00:00"/>
    <x v="1"/>
    <x v="2"/>
    <n v="80.989999999999995"/>
    <n v="48.594000000000001"/>
    <n v="1"/>
    <n v="48.594000000000001"/>
  </r>
  <r>
    <x v="0"/>
    <x v="0"/>
    <x v="3"/>
    <s v="Mechanika SC"/>
    <x v="1"/>
    <x v="4"/>
    <s v="Short-Sleeve Classic Jersey"/>
    <x v="6"/>
    <d v="2010-05-24T00:00:00"/>
    <x v="1"/>
    <x v="2"/>
    <n v="53.99"/>
    <n v="32.393999999999998"/>
    <n v="5"/>
    <n v="161.97"/>
  </r>
  <r>
    <x v="0"/>
    <x v="0"/>
    <x v="3"/>
    <s v="Mechanika SC"/>
    <x v="1"/>
    <x v="4"/>
    <s v="Long-Sleeve Logo Jersey"/>
    <x v="4"/>
    <d v="2010-05-19T00:00:00"/>
    <x v="1"/>
    <x v="2"/>
    <n v="49.99"/>
    <n v="29.994"/>
    <n v="2"/>
    <n v="59.988"/>
  </r>
  <r>
    <x v="0"/>
    <x v="0"/>
    <x v="3"/>
    <s v="Mechanika SC"/>
    <x v="0"/>
    <x v="3"/>
    <s v="Szosa-750"/>
    <x v="1"/>
    <d v="2010-05-31T00:00:00"/>
    <x v="1"/>
    <x v="2"/>
    <n v="539.99"/>
    <n v="323.99400000000003"/>
    <n v="1"/>
    <n v="323.99400000000003"/>
  </r>
  <r>
    <x v="0"/>
    <x v="0"/>
    <x v="3"/>
    <s v="Mechanika SC"/>
    <x v="0"/>
    <x v="3"/>
    <s v="Szosa--350-W"/>
    <x v="6"/>
    <d v="2010-05-08T00:00:00"/>
    <x v="1"/>
    <x v="2"/>
    <n v="1700.99"/>
    <n v="1020.5940000000001"/>
    <n v="2"/>
    <n v="2041.1880000000001"/>
  </r>
  <r>
    <x v="0"/>
    <x v="0"/>
    <x v="3"/>
    <s v="Mechanika SC"/>
    <x v="3"/>
    <x v="19"/>
    <s v="stojak na 4 rowery"/>
    <x v="7"/>
    <d v="2010-05-01T00:00:00"/>
    <x v="1"/>
    <x v="2"/>
    <n v="120"/>
    <n v="72"/>
    <n v="2"/>
    <n v="144"/>
  </r>
  <r>
    <x v="0"/>
    <x v="0"/>
    <x v="3"/>
    <s v="Mechanika SC"/>
    <x v="1"/>
    <x v="5"/>
    <s v="nakładka na rower"/>
    <x v="4"/>
    <d v="2010-05-05T00:00:00"/>
    <x v="1"/>
    <x v="2"/>
    <n v="8.99"/>
    <n v="5.3940000000000001"/>
    <n v="1"/>
    <n v="5.3940000000000001"/>
  </r>
  <r>
    <x v="0"/>
    <x v="0"/>
    <x v="3"/>
    <s v="Mechanika SC"/>
    <x v="3"/>
    <x v="24"/>
    <s v="Bike Wash"/>
    <x v="7"/>
    <d v="2010-05-23T00:00:00"/>
    <x v="1"/>
    <x v="2"/>
    <n v="7.95"/>
    <n v="4.7699999999999996"/>
    <n v="2"/>
    <n v="9.5399999999999991"/>
  </r>
  <r>
    <x v="0"/>
    <x v="0"/>
    <x v="3"/>
    <s v="Mechanika SC"/>
    <x v="0"/>
    <x v="3"/>
    <s v="Szosa-750"/>
    <x v="1"/>
    <d v="2010-05-14T00:00:00"/>
    <x v="1"/>
    <x v="2"/>
    <n v="539.99"/>
    <n v="323.99400000000003"/>
    <n v="2"/>
    <n v="647.98800000000006"/>
  </r>
  <r>
    <x v="0"/>
    <x v="0"/>
    <x v="4"/>
    <s v="Rowery dla rozsądnych"/>
    <x v="1"/>
    <x v="5"/>
    <s v="nakładka na rower"/>
    <x v="4"/>
    <d v="2010-05-02T00:00:00"/>
    <x v="1"/>
    <x v="2"/>
    <n v="8.99"/>
    <n v="5.3940000000000001"/>
    <n v="6"/>
    <n v="32.364000000000004"/>
  </r>
  <r>
    <x v="0"/>
    <x v="0"/>
    <x v="4"/>
    <s v="Rowery dla rozsądnych"/>
    <x v="3"/>
    <x v="7"/>
    <s v="Sport-100"/>
    <x v="3"/>
    <d v="2010-05-26T00:00:00"/>
    <x v="1"/>
    <x v="2"/>
    <n v="34.99"/>
    <n v="20.994"/>
    <n v="5"/>
    <n v="104.97"/>
  </r>
  <r>
    <x v="0"/>
    <x v="0"/>
    <x v="4"/>
    <s v="Rowery dla rozsądnych"/>
    <x v="3"/>
    <x v="7"/>
    <s v="Sport-100"/>
    <x v="5"/>
    <d v="2010-05-04T00:00:00"/>
    <x v="1"/>
    <x v="2"/>
    <n v="34.99"/>
    <n v="20.994"/>
    <n v="7"/>
    <n v="146.958"/>
  </r>
  <r>
    <x v="0"/>
    <x v="0"/>
    <x v="4"/>
    <s v="Rowery dla rozsądnych"/>
    <x v="3"/>
    <x v="24"/>
    <s v="Bike Wash"/>
    <x v="7"/>
    <d v="2010-05-06T00:00:00"/>
    <x v="1"/>
    <x v="2"/>
    <n v="7.95"/>
    <n v="4.7699999999999996"/>
    <n v="4"/>
    <n v="19.079999999999998"/>
  </r>
  <r>
    <x v="0"/>
    <x v="0"/>
    <x v="4"/>
    <s v="Rowery dla rozsądnych"/>
    <x v="0"/>
    <x v="3"/>
    <s v="Szosa-750"/>
    <x v="1"/>
    <d v="2010-05-17T00:00:00"/>
    <x v="1"/>
    <x v="2"/>
    <n v="539.99"/>
    <n v="323.99400000000003"/>
    <n v="5"/>
    <n v="1619.9700000000003"/>
  </r>
  <r>
    <x v="0"/>
    <x v="0"/>
    <x v="4"/>
    <s v="Rowery dla rozsądnych"/>
    <x v="1"/>
    <x v="10"/>
    <s v="rękawiczki rowerowe"/>
    <x v="1"/>
    <d v="2010-05-27T00:00:00"/>
    <x v="1"/>
    <x v="2"/>
    <n v="24.49"/>
    <n v="14.694000000000001"/>
    <n v="6"/>
    <n v="88.164000000000001"/>
  </r>
  <r>
    <x v="0"/>
    <x v="0"/>
    <x v="4"/>
    <s v="Rowery dla rozsądnych"/>
    <x v="0"/>
    <x v="3"/>
    <s v="Szosa-750"/>
    <x v="1"/>
    <d v="2010-05-18T00:00:00"/>
    <x v="1"/>
    <x v="2"/>
    <n v="539.99"/>
    <n v="323.99400000000003"/>
    <n v="5"/>
    <n v="1619.9700000000003"/>
  </r>
  <r>
    <x v="0"/>
    <x v="0"/>
    <x v="4"/>
    <s v="Rowery dla rozsądnych"/>
    <x v="2"/>
    <x v="18"/>
    <s v="HL pedał szosa"/>
    <x v="8"/>
    <d v="2010-05-07T00:00:00"/>
    <x v="1"/>
    <x v="2"/>
    <n v="80.989999999999995"/>
    <n v="48.594000000000001"/>
    <n v="5"/>
    <n v="242.97"/>
  </r>
  <r>
    <x v="0"/>
    <x v="0"/>
    <x v="4"/>
    <s v="Rowery dla rozsądnych"/>
    <x v="3"/>
    <x v="7"/>
    <s v="Sport-100"/>
    <x v="1"/>
    <d v="2010-05-20T00:00:00"/>
    <x v="1"/>
    <x v="2"/>
    <n v="34.99"/>
    <n v="20.994"/>
    <n v="2"/>
    <n v="41.988"/>
  </r>
  <r>
    <x v="0"/>
    <x v="0"/>
    <x v="4"/>
    <s v="Rowery dla rozsądnych"/>
    <x v="0"/>
    <x v="3"/>
    <s v="Szosa-250"/>
    <x v="1"/>
    <d v="2010-05-02T00:00:00"/>
    <x v="1"/>
    <x v="2"/>
    <n v="2443.35"/>
    <n v="1466.01"/>
    <n v="4"/>
    <n v="5864.04"/>
  </r>
  <r>
    <x v="0"/>
    <x v="0"/>
    <x v="4"/>
    <s v="Rowery dla rozsądnych"/>
    <x v="0"/>
    <x v="3"/>
    <s v="Szosa--350-W"/>
    <x v="6"/>
    <d v="2010-05-27T00:00:00"/>
    <x v="1"/>
    <x v="2"/>
    <n v="1700.99"/>
    <n v="1020.5940000000001"/>
    <n v="3"/>
    <n v="3061.7820000000002"/>
  </r>
  <r>
    <x v="0"/>
    <x v="0"/>
    <x v="4"/>
    <s v="Rowery dla rozsądnych"/>
    <x v="1"/>
    <x v="4"/>
    <s v="Short-Sleeve Classic Jersey"/>
    <x v="6"/>
    <d v="2010-05-25T00:00:00"/>
    <x v="1"/>
    <x v="2"/>
    <n v="53.99"/>
    <n v="32.393999999999998"/>
    <n v="2"/>
    <n v="64.787999999999997"/>
  </r>
  <r>
    <x v="0"/>
    <x v="0"/>
    <x v="4"/>
    <s v="Rowery dla rozsądnych"/>
    <x v="0"/>
    <x v="3"/>
    <s v="Szosa-250"/>
    <x v="1"/>
    <d v="2010-05-11T00:00:00"/>
    <x v="1"/>
    <x v="2"/>
    <n v="2443.35"/>
    <n v="1466.01"/>
    <n v="4"/>
    <n v="5864.04"/>
  </r>
  <r>
    <x v="0"/>
    <x v="0"/>
    <x v="4"/>
    <s v="Rowery dla rozsądnych"/>
    <x v="3"/>
    <x v="22"/>
    <s v="bidony"/>
    <x v="7"/>
    <d v="2010-05-05T00:00:00"/>
    <x v="1"/>
    <x v="2"/>
    <n v="4.99"/>
    <n v="2.9940000000000002"/>
    <n v="5"/>
    <n v="14.97"/>
  </r>
  <r>
    <x v="0"/>
    <x v="0"/>
    <x v="4"/>
    <s v="Rowery dla rozsądnych"/>
    <x v="0"/>
    <x v="3"/>
    <s v="Szosa--550-W"/>
    <x v="6"/>
    <d v="2010-05-11T00:00:00"/>
    <x v="1"/>
    <x v="2"/>
    <n v="1120.49"/>
    <n v="672.29399999999998"/>
    <n v="3"/>
    <n v="2016.8820000000001"/>
  </r>
  <r>
    <x v="0"/>
    <x v="0"/>
    <x v="4"/>
    <s v="Rowery dla rozsądnych"/>
    <x v="0"/>
    <x v="3"/>
    <s v="Szosa--350-W"/>
    <x v="6"/>
    <d v="2010-05-06T00:00:00"/>
    <x v="1"/>
    <x v="2"/>
    <n v="1700.99"/>
    <n v="1020.5940000000001"/>
    <n v="5"/>
    <n v="5102.97"/>
  </r>
  <r>
    <x v="0"/>
    <x v="0"/>
    <x v="4"/>
    <s v="Rowery dla rozsądnych"/>
    <x v="1"/>
    <x v="1"/>
    <s v="skarpety wyścigowe"/>
    <x v="2"/>
    <d v="2010-05-11T00:00:00"/>
    <x v="1"/>
    <x v="2"/>
    <n v="8.99"/>
    <n v="4.9444999999999997"/>
    <n v="23"/>
    <n v="113.72349999999999"/>
  </r>
  <r>
    <x v="0"/>
    <x v="0"/>
    <x v="4"/>
    <s v="Rowery dla rozsądnych"/>
    <x v="2"/>
    <x v="18"/>
    <s v="ML pedał szosa"/>
    <x v="8"/>
    <d v="2010-05-29T00:00:00"/>
    <x v="1"/>
    <x v="2"/>
    <n v="62.09"/>
    <n v="37.253999999999998"/>
    <n v="5"/>
    <n v="186.26999999999998"/>
  </r>
  <r>
    <x v="0"/>
    <x v="0"/>
    <x v="4"/>
    <s v="Rowery dla rozsądnych"/>
    <x v="0"/>
    <x v="3"/>
    <s v="Szosa--350-W"/>
    <x v="6"/>
    <d v="2010-05-06T00:00:00"/>
    <x v="1"/>
    <x v="2"/>
    <n v="1700.99"/>
    <n v="1020.5940000000001"/>
    <n v="3"/>
    <n v="3061.7820000000002"/>
  </r>
  <r>
    <x v="0"/>
    <x v="0"/>
    <x v="4"/>
    <s v="Rowery dla rozsądnych"/>
    <x v="0"/>
    <x v="3"/>
    <s v="Szosa-750"/>
    <x v="1"/>
    <d v="2010-05-14T00:00:00"/>
    <x v="1"/>
    <x v="2"/>
    <n v="539.99"/>
    <n v="323.99400000000003"/>
    <n v="3"/>
    <n v="971.98200000000008"/>
  </r>
  <r>
    <x v="0"/>
    <x v="0"/>
    <x v="4"/>
    <s v="Rowery dla rozsądnych"/>
    <x v="1"/>
    <x v="23"/>
    <s v="kamizelki klasyczne"/>
    <x v="5"/>
    <d v="2010-05-31T00:00:00"/>
    <x v="1"/>
    <x v="2"/>
    <n v="63.5"/>
    <n v="38.1"/>
    <n v="3"/>
    <n v="114.30000000000001"/>
  </r>
  <r>
    <x v="0"/>
    <x v="0"/>
    <x v="4"/>
    <s v="Rowery dla rozsądnych"/>
    <x v="0"/>
    <x v="3"/>
    <s v="Szosa--350-W"/>
    <x v="6"/>
    <d v="2010-05-28T00:00:00"/>
    <x v="1"/>
    <x v="2"/>
    <n v="1700.99"/>
    <n v="1020.5940000000001"/>
    <n v="4"/>
    <n v="4082.3760000000002"/>
  </r>
  <r>
    <x v="0"/>
    <x v="0"/>
    <x v="4"/>
    <s v="Rowery dla rozsądnych"/>
    <x v="0"/>
    <x v="3"/>
    <s v="Szosa-250"/>
    <x v="1"/>
    <d v="2010-05-04T00:00:00"/>
    <x v="1"/>
    <x v="2"/>
    <n v="2443.35"/>
    <n v="1466.01"/>
    <n v="2"/>
    <n v="2932.02"/>
  </r>
  <r>
    <x v="0"/>
    <x v="0"/>
    <x v="4"/>
    <s v="Rowery dla rozsądnych"/>
    <x v="1"/>
    <x v="4"/>
    <s v="Long-Sleeve Logo Jersey"/>
    <x v="4"/>
    <d v="2010-05-03T00:00:00"/>
    <x v="1"/>
    <x v="2"/>
    <n v="49.99"/>
    <n v="29.994"/>
    <n v="2"/>
    <n v="59.988"/>
  </r>
  <r>
    <x v="0"/>
    <x v="0"/>
    <x v="4"/>
    <s v="Rowery dla rozsądnych"/>
    <x v="0"/>
    <x v="3"/>
    <s v="Szosa--550-W"/>
    <x v="6"/>
    <d v="2010-05-25T00:00:00"/>
    <x v="1"/>
    <x v="2"/>
    <n v="1120.49"/>
    <n v="672.29399999999998"/>
    <n v="5"/>
    <n v="3361.47"/>
  </r>
  <r>
    <x v="0"/>
    <x v="0"/>
    <x v="4"/>
    <s v="Rowery dla rozsądnych"/>
    <x v="1"/>
    <x v="1"/>
    <s v="skarpety wyścigowe"/>
    <x v="2"/>
    <d v="2010-05-16T00:00:00"/>
    <x v="1"/>
    <x v="2"/>
    <n v="8.99"/>
    <n v="5.3940000000000001"/>
    <n v="10"/>
    <n v="53.94"/>
  </r>
  <r>
    <x v="0"/>
    <x v="0"/>
    <x v="4"/>
    <s v="Rowery dla rozsądnych"/>
    <x v="0"/>
    <x v="3"/>
    <s v="Szosa-250"/>
    <x v="3"/>
    <d v="2010-05-08T00:00:00"/>
    <x v="1"/>
    <x v="2"/>
    <n v="2443.35"/>
    <n v="1466.01"/>
    <n v="2"/>
    <n v="2932.02"/>
  </r>
  <r>
    <x v="0"/>
    <x v="0"/>
    <x v="4"/>
    <s v="Rowery dla rozsądnych"/>
    <x v="3"/>
    <x v="21"/>
    <s v="plecak rowerowy"/>
    <x v="0"/>
    <d v="2010-05-09T00:00:00"/>
    <x v="1"/>
    <x v="2"/>
    <n v="54.99"/>
    <n v="32.994"/>
    <n v="3"/>
    <n v="98.981999999999999"/>
  </r>
  <r>
    <x v="0"/>
    <x v="0"/>
    <x v="4"/>
    <s v="Rowery dla rozsądnych"/>
    <x v="1"/>
    <x v="4"/>
    <s v="Long-Sleeve Logo Jersey"/>
    <x v="4"/>
    <d v="2010-05-24T00:00:00"/>
    <x v="1"/>
    <x v="2"/>
    <n v="49.99"/>
    <n v="29.994"/>
    <n v="5"/>
    <n v="149.97"/>
  </r>
  <r>
    <x v="0"/>
    <x v="0"/>
    <x v="4"/>
    <s v="Rowery dla rozsądnych"/>
    <x v="0"/>
    <x v="3"/>
    <s v="Szosa--550-W"/>
    <x v="6"/>
    <d v="2010-05-07T00:00:00"/>
    <x v="1"/>
    <x v="2"/>
    <n v="1120.49"/>
    <n v="672.29399999999998"/>
    <n v="5"/>
    <n v="3361.47"/>
  </r>
  <r>
    <x v="0"/>
    <x v="0"/>
    <x v="4"/>
    <s v="Rowery dla rozsądnych"/>
    <x v="0"/>
    <x v="3"/>
    <s v="Szosa-250"/>
    <x v="1"/>
    <d v="2010-05-19T00:00:00"/>
    <x v="1"/>
    <x v="2"/>
    <n v="2443.35"/>
    <n v="1466.01"/>
    <n v="4"/>
    <n v="5864.04"/>
  </r>
  <r>
    <x v="0"/>
    <x v="0"/>
    <x v="4"/>
    <s v="Rowery dla rozsądnych"/>
    <x v="0"/>
    <x v="3"/>
    <s v="Szosa-750"/>
    <x v="1"/>
    <d v="2010-05-31T00:00:00"/>
    <x v="1"/>
    <x v="2"/>
    <n v="539.99"/>
    <n v="323.99400000000003"/>
    <n v="4"/>
    <n v="1295.9760000000001"/>
  </r>
  <r>
    <x v="0"/>
    <x v="0"/>
    <x v="4"/>
    <s v="Rowery dla rozsądnych"/>
    <x v="3"/>
    <x v="19"/>
    <s v="stojak na 4 rowery"/>
    <x v="7"/>
    <d v="2010-05-02T00:00:00"/>
    <x v="1"/>
    <x v="2"/>
    <n v="120"/>
    <n v="72"/>
    <n v="7"/>
    <n v="504"/>
  </r>
  <r>
    <x v="0"/>
    <x v="0"/>
    <x v="4"/>
    <s v="Rowery dla rozsądnych"/>
    <x v="1"/>
    <x v="23"/>
    <s v="kamizelki klasyczne"/>
    <x v="5"/>
    <d v="2010-05-16T00:00:00"/>
    <x v="1"/>
    <x v="2"/>
    <n v="63.5"/>
    <n v="38.1"/>
    <n v="5"/>
    <n v="190.5"/>
  </r>
  <r>
    <x v="0"/>
    <x v="0"/>
    <x v="4"/>
    <s v="Rowery dla rozsądnych"/>
    <x v="1"/>
    <x v="4"/>
    <s v="Short-Sleeve Classic Jersey"/>
    <x v="6"/>
    <d v="2010-05-03T00:00:00"/>
    <x v="1"/>
    <x v="2"/>
    <n v="53.99"/>
    <n v="32.393999999999998"/>
    <n v="5"/>
    <n v="161.97"/>
  </r>
  <r>
    <x v="0"/>
    <x v="0"/>
    <x v="4"/>
    <s v="Rowery dla rozsądnych"/>
    <x v="2"/>
    <x v="18"/>
    <s v="LL pedał szosa"/>
    <x v="8"/>
    <d v="2010-05-13T00:00:00"/>
    <x v="1"/>
    <x v="2"/>
    <n v="40.49"/>
    <n v="24.294"/>
    <n v="2"/>
    <n v="48.588000000000001"/>
  </r>
  <r>
    <x v="0"/>
    <x v="0"/>
    <x v="4"/>
    <s v="Rowery dla rozsądnych"/>
    <x v="0"/>
    <x v="3"/>
    <s v="Szosa--550-W"/>
    <x v="6"/>
    <d v="2010-05-11T00:00:00"/>
    <x v="1"/>
    <x v="2"/>
    <n v="1120.49"/>
    <n v="672.29399999999998"/>
    <n v="6"/>
    <n v="4033.7640000000001"/>
  </r>
  <r>
    <x v="0"/>
    <x v="0"/>
    <x v="4"/>
    <s v="Rowery dla rozsądnych"/>
    <x v="1"/>
    <x v="4"/>
    <s v="Short-Sleeve Classic Jersey"/>
    <x v="6"/>
    <d v="2010-05-24T00:00:00"/>
    <x v="1"/>
    <x v="2"/>
    <n v="53.99"/>
    <n v="32.393999999999998"/>
    <n v="3"/>
    <n v="97.181999999999988"/>
  </r>
  <r>
    <x v="0"/>
    <x v="0"/>
    <x v="4"/>
    <s v="Rowery dla rozsądnych"/>
    <x v="0"/>
    <x v="3"/>
    <s v="Szosa--550-W"/>
    <x v="6"/>
    <d v="2010-05-20T00:00:00"/>
    <x v="1"/>
    <x v="2"/>
    <n v="1120.49"/>
    <n v="672.29399999999998"/>
    <n v="3"/>
    <n v="2016.8820000000001"/>
  </r>
  <r>
    <x v="0"/>
    <x v="0"/>
    <x v="0"/>
    <s v="Systemy zabezpieczeń"/>
    <x v="0"/>
    <x v="25"/>
    <s v="Turystyczny-1000"/>
    <x v="5"/>
    <d v="2010-05-27T00:00:00"/>
    <x v="1"/>
    <x v="2"/>
    <n v="2384.0700000000002"/>
    <n v="1430.442"/>
    <n v="1"/>
    <n v="1430.442"/>
  </r>
  <r>
    <x v="0"/>
    <x v="0"/>
    <x v="0"/>
    <s v="Systemy zabezpieczeń"/>
    <x v="0"/>
    <x v="25"/>
    <s v="Turystyczny-2000"/>
    <x v="5"/>
    <d v="2010-05-11T00:00:00"/>
    <x v="1"/>
    <x v="2"/>
    <n v="1214.8499999999999"/>
    <n v="728.91"/>
    <n v="1"/>
    <n v="728.91"/>
  </r>
  <r>
    <x v="0"/>
    <x v="1"/>
    <x v="1"/>
    <s v="Sklep dla aktywnych"/>
    <x v="3"/>
    <x v="7"/>
    <s v="Sport-100"/>
    <x v="3"/>
    <d v="2010-05-07T00:00:00"/>
    <x v="1"/>
    <x v="2"/>
    <n v="34.99"/>
    <n v="20.994"/>
    <n v="8"/>
    <n v="167.952"/>
  </r>
  <r>
    <x v="0"/>
    <x v="1"/>
    <x v="1"/>
    <s v="Sklep dla aktywnych"/>
    <x v="0"/>
    <x v="3"/>
    <s v="Szosa-250"/>
    <x v="1"/>
    <d v="2010-05-31T00:00:00"/>
    <x v="1"/>
    <x v="2"/>
    <n v="2443.35"/>
    <n v="1466.01"/>
    <n v="2"/>
    <n v="2932.02"/>
  </r>
  <r>
    <x v="0"/>
    <x v="1"/>
    <x v="1"/>
    <s v="Sklep dla aktywnych"/>
    <x v="1"/>
    <x v="4"/>
    <s v="Long-Sleeve Logo Jersey"/>
    <x v="4"/>
    <d v="2010-05-07T00:00:00"/>
    <x v="1"/>
    <x v="2"/>
    <n v="49.99"/>
    <n v="29.994"/>
    <n v="4"/>
    <n v="119.976"/>
  </r>
  <r>
    <x v="0"/>
    <x v="1"/>
    <x v="1"/>
    <s v="Sklep dla aktywnych"/>
    <x v="2"/>
    <x v="18"/>
    <s v="HL pedał szosa"/>
    <x v="8"/>
    <d v="2010-05-10T00:00:00"/>
    <x v="1"/>
    <x v="2"/>
    <n v="80.989999999999995"/>
    <n v="48.594000000000001"/>
    <n v="2"/>
    <n v="97.188000000000002"/>
  </r>
  <r>
    <x v="0"/>
    <x v="1"/>
    <x v="1"/>
    <s v="Sklep dla aktywnych"/>
    <x v="1"/>
    <x v="23"/>
    <s v="kamizelki klasyczne"/>
    <x v="5"/>
    <d v="2010-05-29T00:00:00"/>
    <x v="1"/>
    <x v="2"/>
    <n v="63.5"/>
    <n v="36.83"/>
    <n v="14"/>
    <n v="515.62"/>
  </r>
  <r>
    <x v="0"/>
    <x v="1"/>
    <x v="1"/>
    <s v="Sklep dla aktywnych"/>
    <x v="3"/>
    <x v="24"/>
    <s v="Bike Wash"/>
    <x v="7"/>
    <d v="2010-05-19T00:00:00"/>
    <x v="1"/>
    <x v="2"/>
    <n v="7.95"/>
    <n v="4.7699999999999996"/>
    <n v="8"/>
    <n v="38.159999999999997"/>
  </r>
  <r>
    <x v="0"/>
    <x v="1"/>
    <x v="1"/>
    <s v="Sklep dla aktywnych"/>
    <x v="3"/>
    <x v="19"/>
    <s v="stojak na 4 rowery"/>
    <x v="7"/>
    <d v="2010-05-02T00:00:00"/>
    <x v="1"/>
    <x v="2"/>
    <n v="120"/>
    <n v="72"/>
    <n v="4"/>
    <n v="288"/>
  </r>
  <r>
    <x v="0"/>
    <x v="1"/>
    <x v="1"/>
    <s v="Sklep dla aktywnych"/>
    <x v="1"/>
    <x v="4"/>
    <s v="Short-Sleeve Classic Jersey"/>
    <x v="6"/>
    <d v="2010-05-15T00:00:00"/>
    <x v="1"/>
    <x v="2"/>
    <n v="53.99"/>
    <n v="32.393999999999998"/>
    <n v="3"/>
    <n v="97.181999999999988"/>
  </r>
  <r>
    <x v="0"/>
    <x v="1"/>
    <x v="1"/>
    <s v="Sklep dla aktywnych"/>
    <x v="3"/>
    <x v="32"/>
    <s v="zestawy naprawcze do opon"/>
    <x v="7"/>
    <d v="2010-05-03T00:00:00"/>
    <x v="1"/>
    <x v="2"/>
    <n v="2.29"/>
    <n v="1.3740000000000001"/>
    <n v="3"/>
    <n v="4.1219999999999999"/>
  </r>
  <r>
    <x v="0"/>
    <x v="1"/>
    <x v="1"/>
    <s v="Sklep dla aktywnych"/>
    <x v="0"/>
    <x v="3"/>
    <s v="Szosa--550-W"/>
    <x v="6"/>
    <d v="2010-05-08T00:00:00"/>
    <x v="1"/>
    <x v="2"/>
    <n v="1120.49"/>
    <n v="672.29399999999998"/>
    <n v="3"/>
    <n v="2016.8820000000001"/>
  </r>
  <r>
    <x v="0"/>
    <x v="1"/>
    <x v="1"/>
    <s v="Sklep dla aktywnych"/>
    <x v="0"/>
    <x v="3"/>
    <s v="Szosa--350-W"/>
    <x v="6"/>
    <d v="2010-05-18T00:00:00"/>
    <x v="1"/>
    <x v="2"/>
    <n v="1700.99"/>
    <n v="1020.5940000000001"/>
    <n v="3"/>
    <n v="3061.7820000000002"/>
  </r>
  <r>
    <x v="0"/>
    <x v="1"/>
    <x v="1"/>
    <s v="Sklep dla aktywnych"/>
    <x v="2"/>
    <x v="6"/>
    <s v="ML rama rowerowa-W"/>
    <x v="6"/>
    <d v="2010-05-26T00:00:00"/>
    <x v="1"/>
    <x v="2"/>
    <n v="594.83000000000004"/>
    <n v="356.89800000000002"/>
    <n v="1"/>
    <n v="356.89800000000002"/>
  </r>
  <r>
    <x v="0"/>
    <x v="1"/>
    <x v="1"/>
    <s v="Sklep dla aktywnych"/>
    <x v="1"/>
    <x v="4"/>
    <s v="Long-Sleeve Logo Jersey"/>
    <x v="4"/>
    <d v="2010-05-16T00:00:00"/>
    <x v="1"/>
    <x v="2"/>
    <n v="49.99"/>
    <n v="29.994"/>
    <n v="6"/>
    <n v="179.964"/>
  </r>
  <r>
    <x v="0"/>
    <x v="1"/>
    <x v="1"/>
    <s v="Sklep dla aktywnych"/>
    <x v="2"/>
    <x v="18"/>
    <s v="LL pedał szosa"/>
    <x v="8"/>
    <d v="2010-05-09T00:00:00"/>
    <x v="1"/>
    <x v="2"/>
    <n v="40.49"/>
    <n v="24.294"/>
    <n v="1"/>
    <n v="24.294"/>
  </r>
  <r>
    <x v="0"/>
    <x v="1"/>
    <x v="1"/>
    <s v="Sklep dla aktywnych"/>
    <x v="3"/>
    <x v="7"/>
    <s v="Sport-100"/>
    <x v="1"/>
    <d v="2010-05-19T00:00:00"/>
    <x v="1"/>
    <x v="2"/>
    <n v="34.99"/>
    <n v="20.2942"/>
    <n v="13"/>
    <n v="263.82459999999998"/>
  </r>
  <r>
    <x v="0"/>
    <x v="1"/>
    <x v="1"/>
    <s v="Sklep dla aktywnych"/>
    <x v="1"/>
    <x v="4"/>
    <s v="Short-Sleeve Classic Jersey"/>
    <x v="6"/>
    <d v="2010-05-31T00:00:00"/>
    <x v="1"/>
    <x v="2"/>
    <n v="53.99"/>
    <n v="32.393999999999998"/>
    <n v="10"/>
    <n v="323.94"/>
  </r>
  <r>
    <x v="0"/>
    <x v="1"/>
    <x v="1"/>
    <s v="Sklep dla aktywnych"/>
    <x v="0"/>
    <x v="3"/>
    <s v="Szosa--350-W"/>
    <x v="6"/>
    <d v="2010-05-30T00:00:00"/>
    <x v="1"/>
    <x v="2"/>
    <n v="1700.99"/>
    <n v="1020.5940000000001"/>
    <n v="5"/>
    <n v="5102.97"/>
  </r>
  <r>
    <x v="0"/>
    <x v="1"/>
    <x v="1"/>
    <s v="Sklep dla aktywnych"/>
    <x v="1"/>
    <x v="10"/>
    <s v="rękawiczki rowerowe"/>
    <x v="1"/>
    <d v="2010-05-07T00:00:00"/>
    <x v="1"/>
    <x v="2"/>
    <n v="24.49"/>
    <n v="14.694000000000001"/>
    <n v="5"/>
    <n v="73.47"/>
  </r>
  <r>
    <x v="0"/>
    <x v="1"/>
    <x v="1"/>
    <s v="Sklep dla aktywnych"/>
    <x v="1"/>
    <x v="4"/>
    <s v="Short-Sleeve Classic Jersey"/>
    <x v="6"/>
    <d v="2010-05-10T00:00:00"/>
    <x v="1"/>
    <x v="2"/>
    <n v="53.99"/>
    <n v="32.393999999999998"/>
    <n v="7"/>
    <n v="226.75799999999998"/>
  </r>
  <r>
    <x v="0"/>
    <x v="1"/>
    <x v="1"/>
    <s v="Sklep dla aktywnych"/>
    <x v="1"/>
    <x v="4"/>
    <s v="Long-Sleeve Logo Jersey"/>
    <x v="4"/>
    <d v="2010-05-28T00:00:00"/>
    <x v="1"/>
    <x v="2"/>
    <n v="49.99"/>
    <n v="29.994"/>
    <n v="5"/>
    <n v="149.97"/>
  </r>
  <r>
    <x v="0"/>
    <x v="1"/>
    <x v="1"/>
    <s v="Sklep dla aktywnych"/>
    <x v="1"/>
    <x v="5"/>
    <s v="nakładka na rower"/>
    <x v="4"/>
    <d v="2010-05-11T00:00:00"/>
    <x v="1"/>
    <x v="2"/>
    <n v="8.99"/>
    <n v="5.2141999999999999"/>
    <n v="14"/>
    <n v="72.998800000000003"/>
  </r>
  <r>
    <x v="0"/>
    <x v="1"/>
    <x v="1"/>
    <s v="Sklep dla aktywnych"/>
    <x v="2"/>
    <x v="6"/>
    <s v="LL rama rowerowa"/>
    <x v="1"/>
    <d v="2010-05-26T00:00:00"/>
    <x v="1"/>
    <x v="2"/>
    <n v="337.22"/>
    <n v="202.33199999999999"/>
    <n v="3"/>
    <n v="606.99599999999998"/>
  </r>
  <r>
    <x v="0"/>
    <x v="1"/>
    <x v="1"/>
    <s v="Sklep dla aktywnych"/>
    <x v="0"/>
    <x v="3"/>
    <s v="Szosa-750"/>
    <x v="1"/>
    <d v="2010-05-27T00:00:00"/>
    <x v="1"/>
    <x v="2"/>
    <n v="539.99"/>
    <n v="323.99400000000003"/>
    <n v="4"/>
    <n v="1295.9760000000001"/>
  </r>
  <r>
    <x v="0"/>
    <x v="1"/>
    <x v="1"/>
    <s v="Sklep dla aktywnych"/>
    <x v="3"/>
    <x v="21"/>
    <s v="plecak rowerowy"/>
    <x v="0"/>
    <d v="2010-05-30T00:00:00"/>
    <x v="1"/>
    <x v="2"/>
    <n v="54.99"/>
    <n v="31.894200000000001"/>
    <n v="11"/>
    <n v="350.83620000000002"/>
  </r>
  <r>
    <x v="0"/>
    <x v="1"/>
    <x v="1"/>
    <s v="Sklep dla aktywnych"/>
    <x v="2"/>
    <x v="6"/>
    <s v="LL rama rowerowa"/>
    <x v="1"/>
    <d v="2010-05-03T00:00:00"/>
    <x v="1"/>
    <x v="2"/>
    <n v="337.22"/>
    <n v="202.33199999999999"/>
    <n v="2"/>
    <n v="404.66399999999999"/>
  </r>
  <r>
    <x v="0"/>
    <x v="1"/>
    <x v="1"/>
    <s v="Sklep dla aktywnych"/>
    <x v="2"/>
    <x v="18"/>
    <s v="ML pedał szosa"/>
    <x v="8"/>
    <d v="2010-05-30T00:00:00"/>
    <x v="1"/>
    <x v="2"/>
    <n v="62.09"/>
    <n v="37.253999999999998"/>
    <n v="2"/>
    <n v="74.507999999999996"/>
  </r>
  <r>
    <x v="0"/>
    <x v="1"/>
    <x v="1"/>
    <s v="Sklep dla aktywnych"/>
    <x v="2"/>
    <x v="6"/>
    <s v="ML rama rowerowa-W"/>
    <x v="6"/>
    <d v="2010-05-28T00:00:00"/>
    <x v="1"/>
    <x v="2"/>
    <n v="594.83000000000004"/>
    <n v="356.89800000000002"/>
    <n v="1"/>
    <n v="356.89800000000002"/>
  </r>
  <r>
    <x v="0"/>
    <x v="1"/>
    <x v="1"/>
    <s v="Sklep dla aktywnych"/>
    <x v="1"/>
    <x v="10"/>
    <s v="rękawiczki rowerowe"/>
    <x v="1"/>
    <d v="2010-05-27T00:00:00"/>
    <x v="1"/>
    <x v="2"/>
    <n v="24.49"/>
    <n v="14.694000000000001"/>
    <n v="4"/>
    <n v="58.776000000000003"/>
  </r>
  <r>
    <x v="0"/>
    <x v="1"/>
    <x v="1"/>
    <s v="Sklep dla aktywnych"/>
    <x v="1"/>
    <x v="10"/>
    <s v="rękawiczki rowerowe"/>
    <x v="1"/>
    <d v="2010-05-14T00:00:00"/>
    <x v="1"/>
    <x v="2"/>
    <n v="24.49"/>
    <n v="14.694000000000001"/>
    <n v="7"/>
    <n v="102.858"/>
  </r>
  <r>
    <x v="0"/>
    <x v="1"/>
    <x v="1"/>
    <s v="Sklep dla aktywnych"/>
    <x v="0"/>
    <x v="3"/>
    <s v="Szosa-750"/>
    <x v="1"/>
    <d v="2010-05-20T00:00:00"/>
    <x v="1"/>
    <x v="2"/>
    <n v="539.99"/>
    <n v="323.99400000000003"/>
    <n v="3"/>
    <n v="971.98200000000008"/>
  </r>
  <r>
    <x v="0"/>
    <x v="1"/>
    <x v="1"/>
    <s v="Sklep dla aktywnych"/>
    <x v="3"/>
    <x v="22"/>
    <s v="bidony"/>
    <x v="7"/>
    <d v="2010-05-20T00:00:00"/>
    <x v="1"/>
    <x v="2"/>
    <n v="4.99"/>
    <n v="2.9940000000000002"/>
    <n v="5"/>
    <n v="14.97"/>
  </r>
  <r>
    <x v="0"/>
    <x v="1"/>
    <x v="1"/>
    <s v="Sklep dla aktywnych"/>
    <x v="1"/>
    <x v="23"/>
    <s v="kamizelki klasyczne"/>
    <x v="5"/>
    <d v="2010-05-12T00:00:00"/>
    <x v="1"/>
    <x v="2"/>
    <n v="63.5"/>
    <n v="38.1"/>
    <n v="5"/>
    <n v="190.5"/>
  </r>
  <r>
    <x v="0"/>
    <x v="1"/>
    <x v="1"/>
    <s v="Sklep dla aktywnych"/>
    <x v="0"/>
    <x v="3"/>
    <s v="Szosa-750"/>
    <x v="1"/>
    <d v="2010-05-06T00:00:00"/>
    <x v="1"/>
    <x v="2"/>
    <n v="539.99"/>
    <n v="323.99400000000003"/>
    <n v="3"/>
    <n v="971.98200000000008"/>
  </r>
  <r>
    <x v="0"/>
    <x v="1"/>
    <x v="1"/>
    <s v="Sklep dla aktywnych"/>
    <x v="3"/>
    <x v="7"/>
    <s v="Sport-100"/>
    <x v="5"/>
    <d v="2010-05-06T00:00:00"/>
    <x v="1"/>
    <x v="2"/>
    <n v="34.99"/>
    <n v="20.994"/>
    <n v="8"/>
    <n v="167.952"/>
  </r>
  <r>
    <x v="0"/>
    <x v="1"/>
    <x v="1"/>
    <s v="Sklep dla aktywnych"/>
    <x v="0"/>
    <x v="3"/>
    <s v="Szosa--350-W"/>
    <x v="6"/>
    <d v="2010-05-13T00:00:00"/>
    <x v="1"/>
    <x v="2"/>
    <n v="1700.99"/>
    <n v="1020.5940000000001"/>
    <n v="3"/>
    <n v="3061.7820000000002"/>
  </r>
  <r>
    <x v="0"/>
    <x v="1"/>
    <x v="1"/>
    <s v="Sklep dla aktywnych"/>
    <x v="2"/>
    <x v="6"/>
    <s v="ML rama rowerowa-W"/>
    <x v="6"/>
    <d v="2010-05-19T00:00:00"/>
    <x v="1"/>
    <x v="2"/>
    <n v="594.83000000000004"/>
    <n v="356.89800000000002"/>
    <n v="2"/>
    <n v="713.79600000000005"/>
  </r>
  <r>
    <x v="1"/>
    <x v="2"/>
    <x v="5"/>
    <s v="Rowery wyścigowe"/>
    <x v="2"/>
    <x v="27"/>
    <s v="HL rama rowerowa turystyczny"/>
    <x v="5"/>
    <d v="2010-05-23T00:00:00"/>
    <x v="1"/>
    <x v="2"/>
    <n v="1003.91"/>
    <n v="602.346"/>
    <n v="6"/>
    <n v="3614.076"/>
  </r>
  <r>
    <x v="1"/>
    <x v="2"/>
    <x v="5"/>
    <s v="Rowery wyścigowe"/>
    <x v="2"/>
    <x v="26"/>
    <s v="Przerzutki tylne"/>
    <x v="0"/>
    <d v="2010-05-08T00:00:00"/>
    <x v="1"/>
    <x v="2"/>
    <n v="121.46"/>
    <n v="72.876000000000005"/>
    <n v="3"/>
    <n v="218.62800000000001"/>
  </r>
  <r>
    <x v="1"/>
    <x v="2"/>
    <x v="5"/>
    <s v="Rowery wyścigowe"/>
    <x v="0"/>
    <x v="25"/>
    <s v="Turystyczny-3000"/>
    <x v="5"/>
    <d v="2010-05-23T00:00:00"/>
    <x v="1"/>
    <x v="2"/>
    <n v="742.35"/>
    <n v="445.41"/>
    <n v="6"/>
    <n v="2672.46"/>
  </r>
  <r>
    <x v="1"/>
    <x v="2"/>
    <x v="5"/>
    <s v="Rowery wyścigowe"/>
    <x v="0"/>
    <x v="25"/>
    <s v="Turystyczny-1000"/>
    <x v="6"/>
    <d v="2010-05-05T00:00:00"/>
    <x v="1"/>
    <x v="2"/>
    <n v="2384.0700000000002"/>
    <n v="1430.442"/>
    <n v="8"/>
    <n v="11443.536"/>
  </r>
  <r>
    <x v="1"/>
    <x v="2"/>
    <x v="5"/>
    <s v="Rowery wyścigowe"/>
    <x v="2"/>
    <x v="28"/>
    <s v="LL korba"/>
    <x v="1"/>
    <d v="2010-05-09T00:00:00"/>
    <x v="1"/>
    <x v="2"/>
    <n v="175.49"/>
    <n v="105.294"/>
    <n v="5"/>
    <n v="526.47"/>
  </r>
  <r>
    <x v="1"/>
    <x v="2"/>
    <x v="5"/>
    <s v="Rowery wyścigowe"/>
    <x v="2"/>
    <x v="27"/>
    <s v="HL rama rowerowa turystyczny"/>
    <x v="5"/>
    <d v="2010-05-25T00:00:00"/>
    <x v="1"/>
    <x v="2"/>
    <n v="1003.91"/>
    <n v="602.346"/>
    <n v="5"/>
    <n v="3011.73"/>
  </r>
  <r>
    <x v="1"/>
    <x v="2"/>
    <x v="5"/>
    <s v="Rowery wyścigowe"/>
    <x v="0"/>
    <x v="25"/>
    <s v="Turystyczny-2000"/>
    <x v="5"/>
    <d v="2010-05-08T00:00:00"/>
    <x v="1"/>
    <x v="2"/>
    <n v="1214.8499999999999"/>
    <n v="728.91"/>
    <n v="3"/>
    <n v="2186.73"/>
  </r>
  <r>
    <x v="1"/>
    <x v="2"/>
    <x v="5"/>
    <s v="Rowery wyścigowe"/>
    <x v="0"/>
    <x v="25"/>
    <s v="Turystyczny-2000"/>
    <x v="5"/>
    <d v="2010-05-27T00:00:00"/>
    <x v="1"/>
    <x v="2"/>
    <n v="1214.8499999999999"/>
    <n v="728.91"/>
    <n v="4"/>
    <n v="2915.64"/>
  </r>
  <r>
    <x v="1"/>
    <x v="2"/>
    <x v="5"/>
    <s v="Rowery wyścigowe"/>
    <x v="0"/>
    <x v="25"/>
    <s v="Turystyczny-3000"/>
    <x v="5"/>
    <d v="2010-05-05T00:00:00"/>
    <x v="1"/>
    <x v="2"/>
    <n v="742.35"/>
    <n v="445.41"/>
    <n v="4"/>
    <n v="1781.64"/>
  </r>
  <r>
    <x v="1"/>
    <x v="2"/>
    <x v="5"/>
    <s v="Rowery wyścigowe"/>
    <x v="0"/>
    <x v="25"/>
    <s v="Turystyczny-3000"/>
    <x v="6"/>
    <d v="2010-05-08T00:00:00"/>
    <x v="1"/>
    <x v="2"/>
    <n v="742.35"/>
    <n v="445.41"/>
    <n v="10"/>
    <n v="4454.1000000000004"/>
  </r>
  <r>
    <x v="1"/>
    <x v="2"/>
    <x v="5"/>
    <s v="Rowery wyścigowe"/>
    <x v="2"/>
    <x v="27"/>
    <s v="HL rama rowerowa turystyczny"/>
    <x v="6"/>
    <d v="2010-05-11T00:00:00"/>
    <x v="1"/>
    <x v="2"/>
    <n v="1003.91"/>
    <n v="602.346"/>
    <n v="4"/>
    <n v="2409.384"/>
  </r>
  <r>
    <x v="1"/>
    <x v="2"/>
    <x v="5"/>
    <s v="Rowery wyścigowe"/>
    <x v="2"/>
    <x v="27"/>
    <s v="LL rama rowerowa turystyczny"/>
    <x v="6"/>
    <d v="2010-05-21T00:00:00"/>
    <x v="1"/>
    <x v="2"/>
    <n v="333.42"/>
    <n v="200.05199999999999"/>
    <n v="3"/>
    <n v="600.15599999999995"/>
  </r>
  <r>
    <x v="1"/>
    <x v="2"/>
    <x v="5"/>
    <s v="Rowery wyścigowe"/>
    <x v="0"/>
    <x v="25"/>
    <s v="Turystyczny-3000"/>
    <x v="5"/>
    <d v="2010-05-03T00:00:00"/>
    <x v="1"/>
    <x v="2"/>
    <n v="742.35"/>
    <n v="445.41"/>
    <n v="5"/>
    <n v="2227.0500000000002"/>
  </r>
  <r>
    <x v="1"/>
    <x v="2"/>
    <x v="5"/>
    <s v="Rowery wyścigowe"/>
    <x v="0"/>
    <x v="25"/>
    <s v="Turystyczny-1000"/>
    <x v="6"/>
    <d v="2010-05-11T00:00:00"/>
    <x v="1"/>
    <x v="2"/>
    <n v="2384.0700000000002"/>
    <n v="1430.442"/>
    <n v="8"/>
    <n v="11443.536"/>
  </r>
  <r>
    <x v="1"/>
    <x v="2"/>
    <x v="5"/>
    <s v="Rowery wyścigowe"/>
    <x v="0"/>
    <x v="25"/>
    <s v="Turystyczny-3000"/>
    <x v="6"/>
    <d v="2010-05-27T00:00:00"/>
    <x v="1"/>
    <x v="2"/>
    <n v="742.35"/>
    <n v="445.41"/>
    <n v="9"/>
    <n v="4008.69"/>
  </r>
  <r>
    <x v="1"/>
    <x v="2"/>
    <x v="5"/>
    <s v="Rowery wyścigowe"/>
    <x v="2"/>
    <x v="26"/>
    <s v="Przerzutki przednie"/>
    <x v="0"/>
    <d v="2010-05-15T00:00:00"/>
    <x v="1"/>
    <x v="2"/>
    <n v="91.49"/>
    <n v="54.893999999999998"/>
    <n v="5"/>
    <n v="274.46999999999997"/>
  </r>
  <r>
    <x v="1"/>
    <x v="2"/>
    <x v="5"/>
    <s v="Rowery wyścigowe"/>
    <x v="0"/>
    <x v="25"/>
    <s v="Turystyczny-3000"/>
    <x v="6"/>
    <d v="2010-05-01T00:00:00"/>
    <x v="1"/>
    <x v="2"/>
    <n v="742.35"/>
    <n v="445.41"/>
    <n v="9"/>
    <n v="4008.69"/>
  </r>
  <r>
    <x v="1"/>
    <x v="2"/>
    <x v="5"/>
    <s v="Rowery wyścigowe"/>
    <x v="2"/>
    <x v="31"/>
    <s v="HL suport"/>
    <x v="7"/>
    <d v="2010-05-20T00:00:00"/>
    <x v="1"/>
    <x v="2"/>
    <n v="121.49"/>
    <n v="72.894000000000005"/>
    <n v="1"/>
    <n v="72.894000000000005"/>
  </r>
  <r>
    <x v="1"/>
    <x v="2"/>
    <x v="5"/>
    <s v="Rowery wyścigowe"/>
    <x v="0"/>
    <x v="25"/>
    <s v="Turystyczny-3000"/>
    <x v="6"/>
    <d v="2010-05-07T00:00:00"/>
    <x v="1"/>
    <x v="2"/>
    <n v="742.35"/>
    <n v="445.41"/>
    <n v="7"/>
    <n v="3117.8700000000003"/>
  </r>
  <r>
    <x v="1"/>
    <x v="2"/>
    <x v="5"/>
    <s v="Rowery wyścigowe"/>
    <x v="0"/>
    <x v="25"/>
    <s v="Turystyczny-3000"/>
    <x v="6"/>
    <d v="2010-05-20T00:00:00"/>
    <x v="1"/>
    <x v="2"/>
    <n v="742.35"/>
    <n v="445.41"/>
    <n v="5"/>
    <n v="2227.0500000000002"/>
  </r>
  <r>
    <x v="1"/>
    <x v="2"/>
    <x v="5"/>
    <s v="Rowery wyścigowe"/>
    <x v="2"/>
    <x v="31"/>
    <s v="LL suport"/>
    <x v="7"/>
    <d v="2010-05-23T00:00:00"/>
    <x v="1"/>
    <x v="2"/>
    <n v="53.99"/>
    <n v="32.393999999999998"/>
    <n v="3"/>
    <n v="97.181999999999988"/>
  </r>
  <r>
    <x v="1"/>
    <x v="2"/>
    <x v="5"/>
    <s v="Rowery wyścigowe"/>
    <x v="0"/>
    <x v="25"/>
    <s v="Turystyczny-2000"/>
    <x v="5"/>
    <d v="2010-05-19T00:00:00"/>
    <x v="1"/>
    <x v="2"/>
    <n v="1214.8499999999999"/>
    <n v="728.91"/>
    <n v="4"/>
    <n v="2915.64"/>
  </r>
  <r>
    <x v="1"/>
    <x v="2"/>
    <x v="5"/>
    <s v="Rowery wyścigowe"/>
    <x v="0"/>
    <x v="25"/>
    <s v="Turystyczny-1000"/>
    <x v="5"/>
    <d v="2010-05-18T00:00:00"/>
    <x v="1"/>
    <x v="2"/>
    <n v="2384.0700000000002"/>
    <n v="1430.442"/>
    <n v="4"/>
    <n v="5721.768"/>
  </r>
  <r>
    <x v="1"/>
    <x v="2"/>
    <x v="5"/>
    <s v="Rowery wyścigowe"/>
    <x v="0"/>
    <x v="25"/>
    <s v="Turystyczny-1000"/>
    <x v="6"/>
    <d v="2010-05-07T00:00:00"/>
    <x v="1"/>
    <x v="2"/>
    <n v="2384.0700000000002"/>
    <n v="1430.442"/>
    <n v="3"/>
    <n v="4291.326"/>
  </r>
  <r>
    <x v="1"/>
    <x v="2"/>
    <x v="5"/>
    <s v="Rowery wyścigowe"/>
    <x v="0"/>
    <x v="25"/>
    <s v="Turystyczny-1000"/>
    <x v="5"/>
    <d v="2010-05-16T00:00:00"/>
    <x v="1"/>
    <x v="2"/>
    <n v="2384.0700000000002"/>
    <n v="1430.442"/>
    <n v="2"/>
    <n v="2860.884"/>
  </r>
  <r>
    <x v="1"/>
    <x v="2"/>
    <x v="5"/>
    <s v="Rowery wyścigowe"/>
    <x v="0"/>
    <x v="25"/>
    <s v="Turystyczny-2000"/>
    <x v="5"/>
    <d v="2010-05-03T00:00:00"/>
    <x v="1"/>
    <x v="2"/>
    <n v="1214.8499999999999"/>
    <n v="728.91"/>
    <n v="10"/>
    <n v="7289.0999999999995"/>
  </r>
  <r>
    <x v="1"/>
    <x v="2"/>
    <x v="5"/>
    <s v="Rowery wyścigowe"/>
    <x v="2"/>
    <x v="20"/>
    <s v="HL siodełko turystyczny"/>
    <x v="7"/>
    <d v="2010-05-07T00:00:00"/>
    <x v="1"/>
    <x v="2"/>
    <n v="52.64"/>
    <n v="31.584"/>
    <n v="5"/>
    <n v="157.91999999999999"/>
  </r>
  <r>
    <x v="1"/>
    <x v="2"/>
    <x v="5"/>
    <s v="Rowery wyścigowe"/>
    <x v="0"/>
    <x v="25"/>
    <s v="Turystyczny-3000"/>
    <x v="5"/>
    <d v="2010-05-22T00:00:00"/>
    <x v="1"/>
    <x v="2"/>
    <n v="742.35"/>
    <n v="445.41"/>
    <n v="3"/>
    <n v="1336.23"/>
  </r>
  <r>
    <x v="1"/>
    <x v="2"/>
    <x v="5"/>
    <s v="Rowery wyścigowe"/>
    <x v="2"/>
    <x v="29"/>
    <s v="hamulce przednie"/>
    <x v="0"/>
    <d v="2010-05-20T00:00:00"/>
    <x v="1"/>
    <x v="2"/>
    <n v="106.5"/>
    <n v="63.9"/>
    <n v="4"/>
    <n v="255.6"/>
  </r>
  <r>
    <x v="1"/>
    <x v="2"/>
    <x v="5"/>
    <s v="Rowery wyścigowe"/>
    <x v="2"/>
    <x v="30"/>
    <s v="Łańcuch"/>
    <x v="0"/>
    <d v="2010-05-01T00:00:00"/>
    <x v="1"/>
    <x v="2"/>
    <n v="20.239999999999998"/>
    <n v="12.144"/>
    <n v="6"/>
    <n v="72.864000000000004"/>
  </r>
  <r>
    <x v="1"/>
    <x v="2"/>
    <x v="5"/>
    <s v="Rowery wyścigowe"/>
    <x v="0"/>
    <x v="25"/>
    <s v="Turystyczny-1000"/>
    <x v="6"/>
    <d v="2010-05-10T00:00:00"/>
    <x v="1"/>
    <x v="2"/>
    <n v="2384.0700000000002"/>
    <n v="1430.442"/>
    <n v="3"/>
    <n v="4291.326"/>
  </r>
  <r>
    <x v="1"/>
    <x v="2"/>
    <x v="5"/>
    <s v="Rowery wyścigowe"/>
    <x v="0"/>
    <x v="25"/>
    <s v="Turystyczny-1000"/>
    <x v="5"/>
    <d v="2010-05-31T00:00:00"/>
    <x v="1"/>
    <x v="2"/>
    <n v="2384.0700000000002"/>
    <n v="1430.442"/>
    <n v="5"/>
    <n v="7152.21"/>
  </r>
  <r>
    <x v="1"/>
    <x v="2"/>
    <x v="5"/>
    <s v="Rowery wyścigowe"/>
    <x v="0"/>
    <x v="25"/>
    <s v="Turystyczny-3000"/>
    <x v="5"/>
    <d v="2010-05-30T00:00:00"/>
    <x v="1"/>
    <x v="2"/>
    <n v="742.35"/>
    <n v="445.41"/>
    <n v="5"/>
    <n v="2227.0500000000002"/>
  </r>
  <r>
    <x v="1"/>
    <x v="2"/>
    <x v="5"/>
    <s v="Rowery wyścigowe"/>
    <x v="0"/>
    <x v="25"/>
    <s v="Turystyczny-1000"/>
    <x v="5"/>
    <d v="2010-05-14T00:00:00"/>
    <x v="1"/>
    <x v="2"/>
    <n v="2384.0700000000002"/>
    <n v="1430.442"/>
    <n v="5"/>
    <n v="7152.21"/>
  </r>
  <r>
    <x v="1"/>
    <x v="2"/>
    <x v="5"/>
    <s v="Rowery wyścigowe"/>
    <x v="2"/>
    <x v="27"/>
    <s v="HL rama rowerowa turystyczny"/>
    <x v="6"/>
    <d v="2010-05-09T00:00:00"/>
    <x v="1"/>
    <x v="2"/>
    <n v="1003.91"/>
    <n v="602.346"/>
    <n v="2"/>
    <n v="1204.692"/>
  </r>
  <r>
    <x v="1"/>
    <x v="2"/>
    <x v="5"/>
    <s v="Rowery wyścigowe"/>
    <x v="2"/>
    <x v="28"/>
    <s v="HL korba"/>
    <x v="1"/>
    <d v="2010-05-08T00:00:00"/>
    <x v="1"/>
    <x v="2"/>
    <n v="404.99"/>
    <n v="242.994"/>
    <n v="8"/>
    <n v="1943.952"/>
  </r>
  <r>
    <x v="1"/>
    <x v="2"/>
    <x v="5"/>
    <s v="Rowery wyścigowe"/>
    <x v="2"/>
    <x v="29"/>
    <s v="hamulce tylne"/>
    <x v="0"/>
    <d v="2010-05-29T00:00:00"/>
    <x v="1"/>
    <x v="2"/>
    <n v="106.5"/>
    <n v="63.9"/>
    <n v="2"/>
    <n v="127.8"/>
  </r>
  <r>
    <x v="2"/>
    <x v="5"/>
    <x v="8"/>
    <s v="Supermarket EON"/>
    <x v="0"/>
    <x v="25"/>
    <s v="Turystyczny-3000"/>
    <x v="6"/>
    <d v="2010-05-17T00:00:00"/>
    <x v="1"/>
    <x v="2"/>
    <n v="742.35"/>
    <n v="445.41"/>
    <n v="3"/>
    <n v="1336.23"/>
  </r>
  <r>
    <x v="2"/>
    <x v="5"/>
    <x v="8"/>
    <s v="Supermarket EON"/>
    <x v="2"/>
    <x v="27"/>
    <s v="HL rama rowerowa turystyczny"/>
    <x v="5"/>
    <d v="2010-05-05T00:00:00"/>
    <x v="1"/>
    <x v="2"/>
    <n v="1003.91"/>
    <n v="602.346"/>
    <n v="2"/>
    <n v="1204.692"/>
  </r>
  <r>
    <x v="2"/>
    <x v="5"/>
    <x v="8"/>
    <s v="Supermarket EON"/>
    <x v="2"/>
    <x v="27"/>
    <s v="LL rama rowerowa turystyczny"/>
    <x v="6"/>
    <d v="2010-05-24T00:00:00"/>
    <x v="1"/>
    <x v="2"/>
    <n v="333.42"/>
    <n v="200.05199999999999"/>
    <n v="2"/>
    <n v="400.10399999999998"/>
  </r>
  <r>
    <x v="2"/>
    <x v="5"/>
    <x v="8"/>
    <s v="Supermarket EON"/>
    <x v="0"/>
    <x v="25"/>
    <s v="Turystyczny-1000"/>
    <x v="5"/>
    <d v="2010-05-30T00:00:00"/>
    <x v="1"/>
    <x v="2"/>
    <n v="2384.0700000000002"/>
    <n v="1430.442"/>
    <n v="1"/>
    <n v="1430.442"/>
  </r>
  <r>
    <x v="2"/>
    <x v="5"/>
    <x v="8"/>
    <s v="Supermarket EON"/>
    <x v="0"/>
    <x v="25"/>
    <s v="Turystyczny-3000"/>
    <x v="5"/>
    <d v="2010-05-16T00:00:00"/>
    <x v="1"/>
    <x v="2"/>
    <n v="742.35"/>
    <n v="445.41"/>
    <n v="2"/>
    <n v="890.82"/>
  </r>
  <r>
    <x v="2"/>
    <x v="5"/>
    <x v="8"/>
    <s v="Supermarket EON"/>
    <x v="3"/>
    <x v="22"/>
    <s v="bidony"/>
    <x v="7"/>
    <d v="2010-05-30T00:00:00"/>
    <x v="1"/>
    <x v="2"/>
    <n v="4.99"/>
    <n v="2.9940000000000002"/>
    <n v="2"/>
    <n v="5.9880000000000004"/>
  </r>
  <r>
    <x v="2"/>
    <x v="5"/>
    <x v="8"/>
    <s v="Supermarket EON"/>
    <x v="2"/>
    <x v="27"/>
    <s v="LL rama rowerowa turystyczny"/>
    <x v="5"/>
    <d v="2010-05-15T00:00:00"/>
    <x v="1"/>
    <x v="2"/>
    <n v="333.42"/>
    <n v="200.05199999999999"/>
    <n v="1"/>
    <n v="200.05199999999999"/>
  </r>
  <r>
    <x v="2"/>
    <x v="5"/>
    <x v="8"/>
    <s v="Supermarket EON"/>
    <x v="2"/>
    <x v="27"/>
    <s v="LL rama rowerowa turystyczny"/>
    <x v="6"/>
    <d v="2010-05-31T00:00:00"/>
    <x v="1"/>
    <x v="2"/>
    <n v="333.42"/>
    <n v="200.05199999999999"/>
    <n v="3"/>
    <n v="600.15599999999995"/>
  </r>
  <r>
    <x v="2"/>
    <x v="5"/>
    <x v="8"/>
    <s v="Supermarket EON"/>
    <x v="0"/>
    <x v="25"/>
    <s v="Turystyczny-2000"/>
    <x v="5"/>
    <d v="2010-05-17T00:00:00"/>
    <x v="1"/>
    <x v="2"/>
    <n v="1214.8499999999999"/>
    <n v="728.91"/>
    <n v="1"/>
    <n v="728.91"/>
  </r>
  <r>
    <x v="2"/>
    <x v="5"/>
    <x v="8"/>
    <s v="Supermarket EON"/>
    <x v="2"/>
    <x v="27"/>
    <s v="HL rama rowerowa turystyczny"/>
    <x v="6"/>
    <d v="2010-05-28T00:00:00"/>
    <x v="1"/>
    <x v="2"/>
    <n v="1003.91"/>
    <n v="602.346"/>
    <n v="2"/>
    <n v="1204.692"/>
  </r>
  <r>
    <x v="2"/>
    <x v="5"/>
    <x v="8"/>
    <s v="Supermarket EON"/>
    <x v="0"/>
    <x v="25"/>
    <s v="Turystyczny-3000"/>
    <x v="6"/>
    <d v="2010-05-27T00:00:00"/>
    <x v="1"/>
    <x v="2"/>
    <n v="742.35"/>
    <n v="445.41"/>
    <n v="2"/>
    <n v="890.82"/>
  </r>
  <r>
    <x v="2"/>
    <x v="5"/>
    <x v="8"/>
    <s v="Supermarket EON"/>
    <x v="0"/>
    <x v="25"/>
    <s v="Turystyczny-1000"/>
    <x v="6"/>
    <d v="2010-05-03T00:00:00"/>
    <x v="1"/>
    <x v="2"/>
    <n v="2384.0700000000002"/>
    <n v="1430.442"/>
    <n v="9"/>
    <n v="12873.977999999999"/>
  </r>
  <r>
    <x v="2"/>
    <x v="5"/>
    <x v="8"/>
    <s v="Supermarket EON"/>
    <x v="2"/>
    <x v="27"/>
    <s v="LL rama rowerowa turystyczny"/>
    <x v="6"/>
    <d v="2010-05-05T00:00:00"/>
    <x v="1"/>
    <x v="2"/>
    <n v="333.42"/>
    <n v="200.05199999999999"/>
    <n v="3"/>
    <n v="600.15599999999995"/>
  </r>
  <r>
    <x v="2"/>
    <x v="5"/>
    <x v="8"/>
    <s v="Supermarket EON"/>
    <x v="0"/>
    <x v="25"/>
    <s v="Turystyczny-3000"/>
    <x v="6"/>
    <d v="2010-05-02T00:00:00"/>
    <x v="1"/>
    <x v="2"/>
    <n v="742.35"/>
    <n v="445.41"/>
    <n v="2"/>
    <n v="890.82"/>
  </r>
  <r>
    <x v="2"/>
    <x v="5"/>
    <x v="8"/>
    <s v="Supermarket EON"/>
    <x v="0"/>
    <x v="25"/>
    <s v="Turystyczny-1000"/>
    <x v="5"/>
    <d v="2010-05-04T00:00:00"/>
    <x v="1"/>
    <x v="2"/>
    <n v="2384.0700000000002"/>
    <n v="1430.442"/>
    <n v="5"/>
    <n v="7152.21"/>
  </r>
  <r>
    <x v="2"/>
    <x v="5"/>
    <x v="8"/>
    <s v="Supermarket EON"/>
    <x v="0"/>
    <x v="25"/>
    <s v="Turystyczny-2000"/>
    <x v="5"/>
    <d v="2010-05-24T00:00:00"/>
    <x v="1"/>
    <x v="2"/>
    <n v="1214.8499999999999"/>
    <n v="728.91"/>
    <n v="3"/>
    <n v="2186.73"/>
  </r>
  <r>
    <x v="2"/>
    <x v="5"/>
    <x v="8"/>
    <s v="Supermarket EON"/>
    <x v="2"/>
    <x v="20"/>
    <s v="HL siodełko turystyczny"/>
    <x v="7"/>
    <d v="2010-05-25T00:00:00"/>
    <x v="1"/>
    <x v="2"/>
    <n v="52.64"/>
    <n v="31.584"/>
    <n v="2"/>
    <n v="63.167999999999999"/>
  </r>
  <r>
    <x v="2"/>
    <x v="5"/>
    <x v="8"/>
    <s v="Supermarket EON"/>
    <x v="0"/>
    <x v="25"/>
    <s v="Turystyczny-1000"/>
    <x v="5"/>
    <d v="2010-05-31T00:00:00"/>
    <x v="1"/>
    <x v="2"/>
    <n v="2384.0700000000002"/>
    <n v="1430.442"/>
    <n v="5"/>
    <n v="7152.21"/>
  </r>
  <r>
    <x v="2"/>
    <x v="5"/>
    <x v="8"/>
    <s v="Supermarket EON"/>
    <x v="2"/>
    <x v="27"/>
    <s v="HL rama rowerowa turystyczny"/>
    <x v="5"/>
    <d v="2010-05-25T00:00:00"/>
    <x v="1"/>
    <x v="2"/>
    <n v="1003.91"/>
    <n v="602.346"/>
    <n v="2"/>
    <n v="1204.692"/>
  </r>
  <r>
    <x v="2"/>
    <x v="5"/>
    <x v="8"/>
    <s v="Supermarket EON"/>
    <x v="2"/>
    <x v="27"/>
    <s v="HL rama rowerowa turystyczny"/>
    <x v="6"/>
    <d v="2010-05-15T00:00:00"/>
    <x v="1"/>
    <x v="2"/>
    <n v="1003.91"/>
    <n v="602.346"/>
    <n v="1"/>
    <n v="602.346"/>
  </r>
  <r>
    <x v="0"/>
    <x v="0"/>
    <x v="0"/>
    <s v="Towarzystwo rowerowe"/>
    <x v="1"/>
    <x v="5"/>
    <s v="nakładka na rower"/>
    <x v="4"/>
    <d v="2010-05-05T00:00:00"/>
    <x v="1"/>
    <x v="2"/>
    <n v="8.99"/>
    <n v="5.3940000000000001"/>
    <n v="1"/>
    <n v="5.3940000000000001"/>
  </r>
  <r>
    <x v="0"/>
    <x v="0"/>
    <x v="0"/>
    <s v="Towarzystwo rowerowe"/>
    <x v="0"/>
    <x v="3"/>
    <s v="Szosa--350-W"/>
    <x v="6"/>
    <d v="2010-05-19T00:00:00"/>
    <x v="1"/>
    <x v="2"/>
    <n v="1700.99"/>
    <n v="1020.5940000000001"/>
    <n v="5"/>
    <n v="5102.97"/>
  </r>
  <r>
    <x v="0"/>
    <x v="0"/>
    <x v="0"/>
    <s v="Towarzystwo rowerowe"/>
    <x v="1"/>
    <x v="4"/>
    <s v="Long-Sleeve Logo Jersey"/>
    <x v="4"/>
    <d v="2010-05-04T00:00:00"/>
    <x v="1"/>
    <x v="2"/>
    <n v="49.99"/>
    <n v="29.994"/>
    <n v="2"/>
    <n v="59.988"/>
  </r>
  <r>
    <x v="0"/>
    <x v="0"/>
    <x v="0"/>
    <s v="Towarzystwo rowerowe"/>
    <x v="1"/>
    <x v="1"/>
    <s v="skarpety wyścigowe"/>
    <x v="2"/>
    <d v="2010-05-12T00:00:00"/>
    <x v="1"/>
    <x v="2"/>
    <n v="8.99"/>
    <n v="4.9444999999999997"/>
    <n v="20"/>
    <n v="98.889999999999986"/>
  </r>
  <r>
    <x v="0"/>
    <x v="0"/>
    <x v="0"/>
    <s v="Towarzystwo rowerowe"/>
    <x v="3"/>
    <x v="22"/>
    <s v="bidony"/>
    <x v="7"/>
    <d v="2010-05-02T00:00:00"/>
    <x v="1"/>
    <x v="2"/>
    <n v="4.99"/>
    <n v="2.9940000000000002"/>
    <n v="4"/>
    <n v="11.976000000000001"/>
  </r>
  <r>
    <x v="0"/>
    <x v="0"/>
    <x v="0"/>
    <s v="Towarzystwo rowerowe"/>
    <x v="1"/>
    <x v="1"/>
    <s v="skarpety wyścigowe"/>
    <x v="2"/>
    <d v="2010-05-26T00:00:00"/>
    <x v="1"/>
    <x v="2"/>
    <n v="8.99"/>
    <n v="5.3940000000000001"/>
    <n v="6"/>
    <n v="32.364000000000004"/>
  </r>
  <r>
    <x v="0"/>
    <x v="0"/>
    <x v="3"/>
    <s v="Centrum rowerów górskich"/>
    <x v="0"/>
    <x v="3"/>
    <s v="Szosa-250"/>
    <x v="1"/>
    <d v="2010-05-15T00:00:00"/>
    <x v="1"/>
    <x v="2"/>
    <n v="2443.35"/>
    <n v="1466.01"/>
    <n v="5"/>
    <n v="7330.05"/>
  </r>
  <r>
    <x v="0"/>
    <x v="0"/>
    <x v="3"/>
    <s v="Centrum rowerów górskich"/>
    <x v="0"/>
    <x v="3"/>
    <s v="Szosa--350-W"/>
    <x v="6"/>
    <d v="2010-05-02T00:00:00"/>
    <x v="1"/>
    <x v="2"/>
    <n v="1700.99"/>
    <n v="1020.5940000000001"/>
    <n v="5"/>
    <n v="5102.97"/>
  </r>
  <r>
    <x v="0"/>
    <x v="0"/>
    <x v="3"/>
    <s v="Centrum rowerów górskich"/>
    <x v="0"/>
    <x v="3"/>
    <s v="Szosa--350-W"/>
    <x v="6"/>
    <d v="2010-05-10T00:00:00"/>
    <x v="1"/>
    <x v="2"/>
    <n v="1700.99"/>
    <n v="1020.5940000000001"/>
    <n v="4"/>
    <n v="4082.3760000000002"/>
  </r>
  <r>
    <x v="0"/>
    <x v="0"/>
    <x v="3"/>
    <s v="Centrum rowerów górskich"/>
    <x v="0"/>
    <x v="3"/>
    <s v="Szosa--550-W"/>
    <x v="6"/>
    <d v="2010-05-26T00:00:00"/>
    <x v="1"/>
    <x v="2"/>
    <n v="1120.49"/>
    <n v="672.29399999999998"/>
    <n v="4"/>
    <n v="2689.1759999999999"/>
  </r>
  <r>
    <x v="0"/>
    <x v="0"/>
    <x v="3"/>
    <s v="Centrum rowerów górskich"/>
    <x v="0"/>
    <x v="3"/>
    <s v="Szosa--550-W"/>
    <x v="6"/>
    <d v="2010-05-03T00:00:00"/>
    <x v="1"/>
    <x v="2"/>
    <n v="1120.49"/>
    <n v="672.29399999999998"/>
    <n v="3"/>
    <n v="2016.8820000000001"/>
  </r>
  <r>
    <x v="0"/>
    <x v="0"/>
    <x v="3"/>
    <s v="Centrum rowerów górskich"/>
    <x v="0"/>
    <x v="3"/>
    <s v="Szosa-750"/>
    <x v="1"/>
    <d v="2010-05-22T00:00:00"/>
    <x v="1"/>
    <x v="2"/>
    <n v="539.99"/>
    <n v="323.99400000000003"/>
    <n v="3"/>
    <n v="971.98200000000008"/>
  </r>
  <r>
    <x v="0"/>
    <x v="0"/>
    <x v="3"/>
    <s v="Centrum rowerów górskich"/>
    <x v="0"/>
    <x v="3"/>
    <s v="Szosa-750"/>
    <x v="1"/>
    <d v="2010-05-11T00:00:00"/>
    <x v="1"/>
    <x v="2"/>
    <n v="539.99"/>
    <n v="323.99400000000003"/>
    <n v="1"/>
    <n v="323.99400000000003"/>
  </r>
  <r>
    <x v="0"/>
    <x v="0"/>
    <x v="3"/>
    <s v="Centrum rowerów górskich"/>
    <x v="0"/>
    <x v="3"/>
    <s v="Szosa-250"/>
    <x v="1"/>
    <d v="2010-05-22T00:00:00"/>
    <x v="1"/>
    <x v="2"/>
    <n v="2443.35"/>
    <n v="1466.01"/>
    <n v="3"/>
    <n v="4398.03"/>
  </r>
  <r>
    <x v="0"/>
    <x v="0"/>
    <x v="3"/>
    <s v="Centrum rowerów górskich"/>
    <x v="0"/>
    <x v="3"/>
    <s v="Szosa-750"/>
    <x v="1"/>
    <d v="2010-05-31T00:00:00"/>
    <x v="1"/>
    <x v="2"/>
    <n v="539.99"/>
    <n v="323.99400000000003"/>
    <n v="1"/>
    <n v="323.99400000000003"/>
  </r>
  <r>
    <x v="0"/>
    <x v="0"/>
    <x v="3"/>
    <s v="Centrum rowerów górskich"/>
    <x v="0"/>
    <x v="3"/>
    <s v="Szosa-750"/>
    <x v="1"/>
    <d v="2010-05-02T00:00:00"/>
    <x v="1"/>
    <x v="2"/>
    <n v="539.99"/>
    <n v="323.99400000000003"/>
    <n v="1"/>
    <n v="323.99400000000003"/>
  </r>
  <r>
    <x v="0"/>
    <x v="0"/>
    <x v="3"/>
    <s v="Centrum rowerów górskich"/>
    <x v="0"/>
    <x v="3"/>
    <s v="Szosa-250"/>
    <x v="1"/>
    <d v="2010-05-25T00:00:00"/>
    <x v="1"/>
    <x v="2"/>
    <n v="2443.35"/>
    <n v="1466.01"/>
    <n v="3"/>
    <n v="4398.03"/>
  </r>
  <r>
    <x v="0"/>
    <x v="0"/>
    <x v="3"/>
    <s v="Centrum rowerów górskich"/>
    <x v="0"/>
    <x v="3"/>
    <s v="Szosa--550-W"/>
    <x v="6"/>
    <d v="2010-05-04T00:00:00"/>
    <x v="1"/>
    <x v="2"/>
    <n v="1120.49"/>
    <n v="672.29399999999998"/>
    <n v="7"/>
    <n v="4706.058"/>
  </r>
  <r>
    <x v="0"/>
    <x v="0"/>
    <x v="3"/>
    <s v="Centrum rowerów górskich"/>
    <x v="0"/>
    <x v="3"/>
    <s v="Szosa--550-W"/>
    <x v="6"/>
    <d v="2010-05-24T00:00:00"/>
    <x v="1"/>
    <x v="2"/>
    <n v="1120.49"/>
    <n v="672.29399999999998"/>
    <n v="5"/>
    <n v="3361.47"/>
  </r>
  <r>
    <x v="0"/>
    <x v="0"/>
    <x v="3"/>
    <s v="Centrum rowerów górskich"/>
    <x v="0"/>
    <x v="3"/>
    <s v="Szosa-250"/>
    <x v="1"/>
    <d v="2010-05-26T00:00:00"/>
    <x v="1"/>
    <x v="2"/>
    <n v="2443.35"/>
    <n v="1466.01"/>
    <n v="5"/>
    <n v="7330.05"/>
  </r>
  <r>
    <x v="0"/>
    <x v="0"/>
    <x v="3"/>
    <s v="Centrum rowerów górskich"/>
    <x v="0"/>
    <x v="3"/>
    <s v="Szosa--550-W"/>
    <x v="6"/>
    <d v="2010-05-27T00:00:00"/>
    <x v="1"/>
    <x v="2"/>
    <n v="1120.49"/>
    <n v="672.29399999999998"/>
    <n v="5"/>
    <n v="3361.47"/>
  </r>
  <r>
    <x v="0"/>
    <x v="0"/>
    <x v="3"/>
    <s v="Centrum rowerów górskich"/>
    <x v="2"/>
    <x v="18"/>
    <s v="ML pedał szosa"/>
    <x v="8"/>
    <d v="2010-05-19T00:00:00"/>
    <x v="1"/>
    <x v="2"/>
    <n v="62.09"/>
    <n v="37.253999999999998"/>
    <n v="4"/>
    <n v="149.01599999999999"/>
  </r>
  <r>
    <x v="0"/>
    <x v="0"/>
    <x v="3"/>
    <s v="Centrum rowerów górskich"/>
    <x v="1"/>
    <x v="1"/>
    <s v="skarpety wyścigowe"/>
    <x v="2"/>
    <d v="2010-05-08T00:00:00"/>
    <x v="1"/>
    <x v="2"/>
    <n v="8.99"/>
    <n v="5.3940000000000001"/>
    <n v="6"/>
    <n v="32.364000000000004"/>
  </r>
  <r>
    <x v="0"/>
    <x v="0"/>
    <x v="3"/>
    <s v="Centrum rowerów górskich"/>
    <x v="2"/>
    <x v="6"/>
    <s v="ML rama rowerowa-W"/>
    <x v="6"/>
    <d v="2010-05-01T00:00:00"/>
    <x v="1"/>
    <x v="2"/>
    <n v="594.83000000000004"/>
    <n v="356.89800000000002"/>
    <n v="1"/>
    <n v="356.89800000000002"/>
  </r>
  <r>
    <x v="0"/>
    <x v="0"/>
    <x v="3"/>
    <s v="Centrum rowerów górskich"/>
    <x v="2"/>
    <x v="18"/>
    <s v="HL pedał szosa"/>
    <x v="8"/>
    <d v="2010-05-05T00:00:00"/>
    <x v="1"/>
    <x v="2"/>
    <n v="80.989999999999995"/>
    <n v="48.594000000000001"/>
    <n v="5"/>
    <n v="242.97"/>
  </r>
  <r>
    <x v="0"/>
    <x v="0"/>
    <x v="3"/>
    <s v="Centrum rowerów górskich"/>
    <x v="2"/>
    <x v="18"/>
    <s v="LL pedał szosa"/>
    <x v="8"/>
    <d v="2010-05-22T00:00:00"/>
    <x v="1"/>
    <x v="2"/>
    <n v="40.49"/>
    <n v="24.294"/>
    <n v="7"/>
    <n v="170.05799999999999"/>
  </r>
  <r>
    <x v="0"/>
    <x v="0"/>
    <x v="3"/>
    <s v="Centrum rowerów górskich"/>
    <x v="0"/>
    <x v="3"/>
    <s v="Szosa-250"/>
    <x v="3"/>
    <d v="2010-05-19T00:00:00"/>
    <x v="1"/>
    <x v="2"/>
    <n v="2443.35"/>
    <n v="1466.01"/>
    <n v="5"/>
    <n v="7330.05"/>
  </r>
  <r>
    <x v="0"/>
    <x v="0"/>
    <x v="3"/>
    <s v="Centrum rowerów górskich"/>
    <x v="0"/>
    <x v="3"/>
    <s v="Szosa--350-W"/>
    <x v="6"/>
    <d v="2010-05-21T00:00:00"/>
    <x v="1"/>
    <x v="2"/>
    <n v="1700.99"/>
    <n v="1020.5940000000001"/>
    <n v="5"/>
    <n v="5102.97"/>
  </r>
  <r>
    <x v="0"/>
    <x v="0"/>
    <x v="3"/>
    <s v="Centrum rowerów górskich"/>
    <x v="0"/>
    <x v="3"/>
    <s v="Szosa--350-W"/>
    <x v="6"/>
    <d v="2010-05-01T00:00:00"/>
    <x v="1"/>
    <x v="2"/>
    <n v="1700.99"/>
    <n v="1020.5940000000001"/>
    <n v="4"/>
    <n v="4082.3760000000002"/>
  </r>
  <r>
    <x v="0"/>
    <x v="0"/>
    <x v="3"/>
    <s v="Centrum rowerów górskich"/>
    <x v="1"/>
    <x v="1"/>
    <s v="skarpety wyścigowe"/>
    <x v="2"/>
    <d v="2010-05-18T00:00:00"/>
    <x v="1"/>
    <x v="2"/>
    <n v="8.99"/>
    <n v="5.3940000000000001"/>
    <n v="3"/>
    <n v="16.182000000000002"/>
  </r>
  <r>
    <x v="0"/>
    <x v="0"/>
    <x v="0"/>
    <s v="Unified Sports Company"/>
    <x v="0"/>
    <x v="0"/>
    <s v="Górski-500"/>
    <x v="0"/>
    <d v="2010-05-04T00:00:00"/>
    <x v="1"/>
    <x v="2"/>
    <n v="564.99"/>
    <n v="112.998"/>
    <n v="1"/>
    <n v="112.998"/>
  </r>
  <r>
    <x v="0"/>
    <x v="0"/>
    <x v="0"/>
    <s v="Unified Sports Company"/>
    <x v="1"/>
    <x v="14"/>
    <s v="spodenki damskie górskie"/>
    <x v="1"/>
    <d v="2010-05-04T00:00:00"/>
    <x v="1"/>
    <x v="2"/>
    <n v="69.989999999999995"/>
    <n v="41.994"/>
    <n v="3"/>
    <n v="125.982"/>
  </r>
  <r>
    <x v="0"/>
    <x v="0"/>
    <x v="0"/>
    <s v="Unified Sports Company"/>
    <x v="0"/>
    <x v="0"/>
    <s v="Górski-500"/>
    <x v="1"/>
    <d v="2010-05-18T00:00:00"/>
    <x v="1"/>
    <x v="2"/>
    <n v="539.99"/>
    <n v="323.99400000000003"/>
    <n v="1"/>
    <n v="323.99400000000003"/>
  </r>
  <r>
    <x v="0"/>
    <x v="0"/>
    <x v="0"/>
    <s v="Unified Sports Company"/>
    <x v="0"/>
    <x v="0"/>
    <s v="Górski-200"/>
    <x v="1"/>
    <d v="2010-05-12T00:00:00"/>
    <x v="1"/>
    <x v="2"/>
    <n v="2294.9899999999998"/>
    <n v="1376.9939999999999"/>
    <n v="2"/>
    <n v="2753.9879999999998"/>
  </r>
  <r>
    <x v="0"/>
    <x v="0"/>
    <x v="0"/>
    <s v="Unified Sports Company"/>
    <x v="2"/>
    <x v="18"/>
    <s v="ML pedał górski"/>
    <x v="8"/>
    <d v="2010-05-15T00:00:00"/>
    <x v="1"/>
    <x v="2"/>
    <n v="62.09"/>
    <n v="37.253999999999998"/>
    <n v="1"/>
    <n v="37.253999999999998"/>
  </r>
  <r>
    <x v="0"/>
    <x v="1"/>
    <x v="1"/>
    <s v="Zawsze do celu"/>
    <x v="2"/>
    <x v="20"/>
    <s v="HL siodełko górski 2"/>
    <x v="7"/>
    <d v="2010-05-16T00:00:00"/>
    <x v="1"/>
    <x v="2"/>
    <n v="52.64"/>
    <n v="31.584"/>
    <n v="1"/>
    <n v="31.584"/>
  </r>
  <r>
    <x v="0"/>
    <x v="1"/>
    <x v="1"/>
    <s v="Zawsze do celu"/>
    <x v="2"/>
    <x v="18"/>
    <s v="LL pedał górski"/>
    <x v="8"/>
    <d v="2010-05-29T00:00:00"/>
    <x v="1"/>
    <x v="2"/>
    <n v="40.49"/>
    <n v="24.294"/>
    <n v="1"/>
    <n v="24.294"/>
  </r>
  <r>
    <x v="0"/>
    <x v="1"/>
    <x v="1"/>
    <s v="Zawsze do celu"/>
    <x v="2"/>
    <x v="2"/>
    <s v="ML rama górski-W"/>
    <x v="0"/>
    <d v="2010-05-20T00:00:00"/>
    <x v="1"/>
    <x v="2"/>
    <n v="364.09"/>
    <n v="218.45400000000001"/>
    <n v="1"/>
    <n v="218.45400000000001"/>
  </r>
  <r>
    <x v="0"/>
    <x v="1"/>
    <x v="1"/>
    <s v="Zawsze do celu"/>
    <x v="2"/>
    <x v="2"/>
    <s v="HL rama górski"/>
    <x v="0"/>
    <d v="2010-05-06T00:00:00"/>
    <x v="1"/>
    <x v="2"/>
    <n v="1364.5"/>
    <n v="818.7"/>
    <n v="1"/>
    <n v="818.7"/>
  </r>
  <r>
    <x v="0"/>
    <x v="1"/>
    <x v="1"/>
    <s v="Zawsze do celu"/>
    <x v="0"/>
    <x v="0"/>
    <s v="Górski-200"/>
    <x v="1"/>
    <d v="2010-05-20T00:00:00"/>
    <x v="1"/>
    <x v="2"/>
    <n v="2294.9899999999998"/>
    <n v="1376.9939999999999"/>
    <n v="6"/>
    <n v="8261.9639999999999"/>
  </r>
  <r>
    <x v="0"/>
    <x v="1"/>
    <x v="1"/>
    <s v="Zawsze do celu"/>
    <x v="0"/>
    <x v="0"/>
    <s v="Górski-200-W"/>
    <x v="0"/>
    <d v="2010-05-15T00:00:00"/>
    <x v="1"/>
    <x v="2"/>
    <n v="769.49"/>
    <n v="461.69400000000002"/>
    <n v="4"/>
    <n v="1846.7760000000001"/>
  </r>
  <r>
    <x v="0"/>
    <x v="1"/>
    <x v="1"/>
    <s v="Zawsze do celu"/>
    <x v="2"/>
    <x v="18"/>
    <s v="ML pedał górski"/>
    <x v="8"/>
    <d v="2010-05-10T00:00:00"/>
    <x v="1"/>
    <x v="2"/>
    <n v="62.09"/>
    <n v="37.253999999999998"/>
    <n v="1"/>
    <n v="37.253999999999998"/>
  </r>
  <r>
    <x v="0"/>
    <x v="1"/>
    <x v="1"/>
    <s v="Zawsze do celu"/>
    <x v="0"/>
    <x v="0"/>
    <s v="Górski-200-W"/>
    <x v="0"/>
    <d v="2010-05-27T00:00:00"/>
    <x v="1"/>
    <x v="2"/>
    <n v="769.49"/>
    <n v="461.69400000000002"/>
    <n v="2"/>
    <n v="923.38800000000003"/>
  </r>
  <r>
    <x v="0"/>
    <x v="1"/>
    <x v="1"/>
    <s v="Zawsze do celu"/>
    <x v="2"/>
    <x v="2"/>
    <s v="LL rama górski"/>
    <x v="1"/>
    <d v="2010-05-03T00:00:00"/>
    <x v="1"/>
    <x v="2"/>
    <n v="249.79"/>
    <n v="149.874"/>
    <n v="4"/>
    <n v="599.49599999999998"/>
  </r>
  <r>
    <x v="0"/>
    <x v="1"/>
    <x v="1"/>
    <s v="Zawsze do celu"/>
    <x v="1"/>
    <x v="14"/>
    <s v="spodenki damskie górskie"/>
    <x v="1"/>
    <d v="2010-05-01T00:00:00"/>
    <x v="1"/>
    <x v="2"/>
    <n v="69.989999999999995"/>
    <n v="40.594200000000001"/>
    <n v="14"/>
    <n v="568.31880000000001"/>
  </r>
  <r>
    <x v="0"/>
    <x v="1"/>
    <x v="1"/>
    <s v="Zawsze do celu"/>
    <x v="0"/>
    <x v="0"/>
    <s v="Górski-500"/>
    <x v="1"/>
    <d v="2010-05-27T00:00:00"/>
    <x v="1"/>
    <x v="2"/>
    <n v="539.99"/>
    <n v="323.99400000000003"/>
    <n v="3"/>
    <n v="971.98200000000008"/>
  </r>
  <r>
    <x v="0"/>
    <x v="1"/>
    <x v="1"/>
    <s v="Zawsze do celu"/>
    <x v="2"/>
    <x v="20"/>
    <s v="LL siodełko górski 2"/>
    <x v="7"/>
    <d v="2010-05-20T00:00:00"/>
    <x v="1"/>
    <x v="2"/>
    <n v="27.12"/>
    <n v="16.271999999999998"/>
    <n v="2"/>
    <n v="32.543999999999997"/>
  </r>
  <r>
    <x v="0"/>
    <x v="1"/>
    <x v="1"/>
    <s v="Zawsze do celu"/>
    <x v="0"/>
    <x v="0"/>
    <s v="Górski-200"/>
    <x v="0"/>
    <d v="2010-05-13T00:00:00"/>
    <x v="1"/>
    <x v="2"/>
    <n v="2319.9899999999998"/>
    <n v="1391.9939999999999"/>
    <n v="4"/>
    <n v="5567.9759999999997"/>
  </r>
  <r>
    <x v="0"/>
    <x v="1"/>
    <x v="1"/>
    <s v="Zawsze do celu"/>
    <x v="2"/>
    <x v="2"/>
    <s v="LL rama górski"/>
    <x v="0"/>
    <d v="2010-05-27T00:00:00"/>
    <x v="1"/>
    <x v="2"/>
    <n v="264.05"/>
    <n v="158.43"/>
    <n v="2"/>
    <n v="316.86"/>
  </r>
  <r>
    <x v="0"/>
    <x v="1"/>
    <x v="1"/>
    <s v="Zawsze do celu"/>
    <x v="0"/>
    <x v="0"/>
    <s v="Górski-500"/>
    <x v="1"/>
    <d v="2010-05-12T00:00:00"/>
    <x v="1"/>
    <x v="2"/>
    <n v="539.99"/>
    <n v="323.99400000000003"/>
    <n v="3"/>
    <n v="971.98200000000008"/>
  </r>
  <r>
    <x v="0"/>
    <x v="1"/>
    <x v="1"/>
    <s v="Zawsze do celu"/>
    <x v="0"/>
    <x v="0"/>
    <s v="Górski-200"/>
    <x v="1"/>
    <d v="2010-05-20T00:00:00"/>
    <x v="1"/>
    <x v="2"/>
    <n v="2294.9899999999998"/>
    <n v="1376.9939999999999"/>
    <n v="1"/>
    <n v="1376.9939999999999"/>
  </r>
  <r>
    <x v="0"/>
    <x v="1"/>
    <x v="1"/>
    <s v="Zawsze do celu"/>
    <x v="0"/>
    <x v="0"/>
    <s v="Górski-200"/>
    <x v="0"/>
    <d v="2010-05-25T00:00:00"/>
    <x v="1"/>
    <x v="2"/>
    <n v="2319.9899999999998"/>
    <n v="1391.9939999999999"/>
    <n v="2"/>
    <n v="2783.9879999999998"/>
  </r>
  <r>
    <x v="0"/>
    <x v="1"/>
    <x v="1"/>
    <s v="Zawsze do celu"/>
    <x v="2"/>
    <x v="9"/>
    <s v="HL kierownica górski"/>
    <x v="7"/>
    <d v="2010-05-01T00:00:00"/>
    <x v="1"/>
    <x v="2"/>
    <n v="120.27"/>
    <n v="72.162000000000006"/>
    <n v="1"/>
    <n v="72.162000000000006"/>
  </r>
  <r>
    <x v="0"/>
    <x v="1"/>
    <x v="1"/>
    <s v="Zawsze do celu"/>
    <x v="2"/>
    <x v="9"/>
    <s v="LL kierownica górski"/>
    <x v="7"/>
    <d v="2010-05-22T00:00:00"/>
    <x v="1"/>
    <x v="2"/>
    <n v="44.54"/>
    <n v="26.724"/>
    <n v="1"/>
    <n v="26.724"/>
  </r>
  <r>
    <x v="0"/>
    <x v="1"/>
    <x v="1"/>
    <s v="Zawsze do celu"/>
    <x v="2"/>
    <x v="2"/>
    <s v="LL rama górski"/>
    <x v="0"/>
    <d v="2010-05-20T00:00:00"/>
    <x v="1"/>
    <x v="2"/>
    <n v="264.05"/>
    <n v="158.43"/>
    <n v="2"/>
    <n v="316.86"/>
  </r>
  <r>
    <x v="0"/>
    <x v="1"/>
    <x v="1"/>
    <s v="Zawsze do celu"/>
    <x v="2"/>
    <x v="2"/>
    <s v="ML rama górski-W"/>
    <x v="0"/>
    <d v="2010-05-30T00:00:00"/>
    <x v="1"/>
    <x v="2"/>
    <n v="364.09"/>
    <n v="218.45400000000001"/>
    <n v="2"/>
    <n v="436.90800000000002"/>
  </r>
  <r>
    <x v="0"/>
    <x v="1"/>
    <x v="1"/>
    <s v="Zawsze do celu"/>
    <x v="2"/>
    <x v="2"/>
    <s v="LL rama górski"/>
    <x v="1"/>
    <d v="2010-05-14T00:00:00"/>
    <x v="1"/>
    <x v="2"/>
    <n v="249.79"/>
    <n v="149.874"/>
    <n v="7"/>
    <n v="1049.1179999999999"/>
  </r>
  <r>
    <x v="0"/>
    <x v="1"/>
    <x v="1"/>
    <s v="Zawsze do celu"/>
    <x v="0"/>
    <x v="0"/>
    <s v="Górski-500"/>
    <x v="1"/>
    <d v="2010-05-09T00:00:00"/>
    <x v="1"/>
    <x v="2"/>
    <n v="539.99"/>
    <n v="323.99400000000003"/>
    <n v="2"/>
    <n v="647.98800000000006"/>
  </r>
  <r>
    <x v="0"/>
    <x v="1"/>
    <x v="1"/>
    <s v="Zawsze do celu"/>
    <x v="2"/>
    <x v="2"/>
    <s v="ML rama górski-W"/>
    <x v="0"/>
    <d v="2010-05-12T00:00:00"/>
    <x v="1"/>
    <x v="2"/>
    <n v="364.09"/>
    <n v="218.45400000000001"/>
    <n v="3"/>
    <n v="655.36200000000008"/>
  </r>
  <r>
    <x v="0"/>
    <x v="1"/>
    <x v="1"/>
    <s v="Zawsze do celu"/>
    <x v="2"/>
    <x v="2"/>
    <s v="HL rama górski"/>
    <x v="1"/>
    <d v="2010-05-21T00:00:00"/>
    <x v="1"/>
    <x v="2"/>
    <n v="1349.6"/>
    <n v="809.76"/>
    <n v="1"/>
    <n v="809.76"/>
  </r>
  <r>
    <x v="0"/>
    <x v="1"/>
    <x v="1"/>
    <s v="Zawsze do celu"/>
    <x v="1"/>
    <x v="14"/>
    <s v="spodenki damskie górskie"/>
    <x v="1"/>
    <d v="2010-05-14T00:00:00"/>
    <x v="1"/>
    <x v="2"/>
    <n v="69.989999999999995"/>
    <n v="41.994"/>
    <n v="2"/>
    <n v="83.988"/>
  </r>
  <r>
    <x v="0"/>
    <x v="1"/>
    <x v="1"/>
    <s v="Zawsze do celu"/>
    <x v="2"/>
    <x v="9"/>
    <s v="ML kierownica górski"/>
    <x v="7"/>
    <d v="2010-05-30T00:00:00"/>
    <x v="1"/>
    <x v="2"/>
    <n v="61.92"/>
    <n v="37.152000000000001"/>
    <n v="3"/>
    <n v="111.456"/>
  </r>
  <r>
    <x v="0"/>
    <x v="1"/>
    <x v="1"/>
    <s v="Zawsze do celu"/>
    <x v="0"/>
    <x v="0"/>
    <s v="Górski-200"/>
    <x v="1"/>
    <d v="2010-05-30T00:00:00"/>
    <x v="1"/>
    <x v="2"/>
    <n v="2294.9899999999998"/>
    <n v="1376.9939999999999"/>
    <n v="1"/>
    <n v="1376.9939999999999"/>
  </r>
  <r>
    <x v="0"/>
    <x v="1"/>
    <x v="1"/>
    <s v="Zawsze do celu"/>
    <x v="2"/>
    <x v="18"/>
    <s v="HL pedał górski"/>
    <x v="8"/>
    <d v="2010-05-03T00:00:00"/>
    <x v="1"/>
    <x v="2"/>
    <n v="80.989999999999995"/>
    <n v="48.594000000000001"/>
    <n v="1"/>
    <n v="48.594000000000001"/>
  </r>
  <r>
    <x v="0"/>
    <x v="1"/>
    <x v="1"/>
    <s v="Zawsze do celu"/>
    <x v="0"/>
    <x v="0"/>
    <s v="Górski-500"/>
    <x v="0"/>
    <d v="2010-05-19T00:00:00"/>
    <x v="1"/>
    <x v="2"/>
    <n v="564.99"/>
    <n v="112.998"/>
    <n v="1"/>
    <n v="112.998"/>
  </r>
  <r>
    <x v="0"/>
    <x v="1"/>
    <x v="1"/>
    <s v="Centrum Rowerów Miejskich"/>
    <x v="3"/>
    <x v="22"/>
    <s v="bidony"/>
    <x v="7"/>
    <d v="2010-05-17T00:00:00"/>
    <x v="1"/>
    <x v="2"/>
    <n v="4.99"/>
    <n v="2.9940000000000002"/>
    <n v="2"/>
    <n v="5.9880000000000004"/>
  </r>
  <r>
    <x v="0"/>
    <x v="1"/>
    <x v="1"/>
    <s v="Centrum Rowerów Miejskich"/>
    <x v="1"/>
    <x v="4"/>
    <s v="Short-Sleeve Classic Jersey"/>
    <x v="6"/>
    <d v="2010-05-29T00:00:00"/>
    <x v="1"/>
    <x v="2"/>
    <n v="53.99"/>
    <n v="32.393999999999998"/>
    <n v="1"/>
    <n v="32.393999999999998"/>
  </r>
  <r>
    <x v="0"/>
    <x v="1"/>
    <x v="1"/>
    <s v="Centrum Rowerów Miejskich"/>
    <x v="3"/>
    <x v="19"/>
    <s v="stojak na 4 rowery"/>
    <x v="7"/>
    <d v="2010-05-28T00:00:00"/>
    <x v="1"/>
    <x v="2"/>
    <n v="120"/>
    <n v="72"/>
    <n v="4"/>
    <n v="288"/>
  </r>
  <r>
    <x v="0"/>
    <x v="1"/>
    <x v="1"/>
    <s v="Centrum Rowerów Miejskich"/>
    <x v="1"/>
    <x v="4"/>
    <s v="Short-Sleeve Classic Jersey"/>
    <x v="6"/>
    <d v="2010-05-04T00:00:00"/>
    <x v="1"/>
    <x v="2"/>
    <n v="53.99"/>
    <n v="32.393999999999998"/>
    <n v="3"/>
    <n v="97.181999999999988"/>
  </r>
  <r>
    <x v="0"/>
    <x v="1"/>
    <x v="1"/>
    <s v="Centrum Rowerów Miejskich"/>
    <x v="2"/>
    <x v="18"/>
    <s v="ML pedał szosa"/>
    <x v="8"/>
    <d v="2010-05-25T00:00:00"/>
    <x v="1"/>
    <x v="2"/>
    <n v="62.09"/>
    <n v="37.253999999999998"/>
    <n v="4"/>
    <n v="149.01599999999999"/>
  </r>
  <r>
    <x v="0"/>
    <x v="1"/>
    <x v="1"/>
    <s v="Centrum Rowerów Miejskich"/>
    <x v="0"/>
    <x v="3"/>
    <s v="Szosa-750"/>
    <x v="1"/>
    <d v="2010-05-05T00:00:00"/>
    <x v="1"/>
    <x v="2"/>
    <n v="539.99"/>
    <n v="323.99400000000003"/>
    <n v="2"/>
    <n v="647.98800000000006"/>
  </r>
  <r>
    <x v="0"/>
    <x v="1"/>
    <x v="1"/>
    <s v="Centrum Rowerów Miejskich"/>
    <x v="0"/>
    <x v="3"/>
    <s v="Szosa-750"/>
    <x v="1"/>
    <d v="2010-05-03T00:00:00"/>
    <x v="1"/>
    <x v="2"/>
    <n v="539.99"/>
    <n v="323.99400000000003"/>
    <n v="1"/>
    <n v="323.99400000000003"/>
  </r>
  <r>
    <x v="0"/>
    <x v="1"/>
    <x v="1"/>
    <s v="Centrum Rowerów Miejskich"/>
    <x v="1"/>
    <x v="23"/>
    <s v="kamizelki klasyczne"/>
    <x v="5"/>
    <d v="2010-05-12T00:00:00"/>
    <x v="1"/>
    <x v="2"/>
    <n v="63.5"/>
    <n v="38.1"/>
    <n v="4"/>
    <n v="152.4"/>
  </r>
  <r>
    <x v="0"/>
    <x v="1"/>
    <x v="1"/>
    <s v="Centrum Rowerów Miejskich"/>
    <x v="2"/>
    <x v="18"/>
    <s v="LL pedał szosa"/>
    <x v="8"/>
    <d v="2010-05-13T00:00:00"/>
    <x v="1"/>
    <x v="2"/>
    <n v="40.49"/>
    <n v="24.294"/>
    <n v="2"/>
    <n v="48.588000000000001"/>
  </r>
  <r>
    <x v="0"/>
    <x v="1"/>
    <x v="1"/>
    <s v="Centrum Rowerów Miejskich"/>
    <x v="1"/>
    <x v="5"/>
    <s v="nakładka na rower"/>
    <x v="4"/>
    <d v="2010-05-15T00:00:00"/>
    <x v="1"/>
    <x v="2"/>
    <n v="8.99"/>
    <n v="5.3940000000000001"/>
    <n v="1"/>
    <n v="5.3940000000000001"/>
  </r>
  <r>
    <x v="0"/>
    <x v="1"/>
    <x v="1"/>
    <s v="Centrum Rowerów Miejskich"/>
    <x v="1"/>
    <x v="1"/>
    <s v="skarpety wyścigowe"/>
    <x v="2"/>
    <d v="2010-05-05T00:00:00"/>
    <x v="1"/>
    <x v="2"/>
    <n v="8.99"/>
    <n v="5.3940000000000001"/>
    <n v="3"/>
    <n v="16.182000000000002"/>
  </r>
  <r>
    <x v="0"/>
    <x v="1"/>
    <x v="1"/>
    <s v="Centrum Rowerów Miejskich"/>
    <x v="0"/>
    <x v="3"/>
    <s v="Szosa--350-W"/>
    <x v="6"/>
    <d v="2010-05-14T00:00:00"/>
    <x v="1"/>
    <x v="2"/>
    <n v="1700.99"/>
    <n v="1020.5940000000001"/>
    <n v="1"/>
    <n v="1020.5940000000001"/>
  </r>
  <r>
    <x v="0"/>
    <x v="1"/>
    <x v="1"/>
    <s v="Centrum Rowerów Miejskich"/>
    <x v="1"/>
    <x v="1"/>
    <s v="skarpety wyścigowe"/>
    <x v="2"/>
    <d v="2010-05-12T00:00:00"/>
    <x v="1"/>
    <x v="2"/>
    <n v="8.99"/>
    <n v="5.3940000000000001"/>
    <n v="2"/>
    <n v="10.788"/>
  </r>
  <r>
    <x v="0"/>
    <x v="1"/>
    <x v="1"/>
    <s v="Centrum Rowerów Miejskich"/>
    <x v="3"/>
    <x v="24"/>
    <s v="Bike Wash"/>
    <x v="7"/>
    <d v="2010-05-31T00:00:00"/>
    <x v="1"/>
    <x v="2"/>
    <n v="7.95"/>
    <n v="4.7699999999999996"/>
    <n v="5"/>
    <n v="23.849999999999998"/>
  </r>
  <r>
    <x v="0"/>
    <x v="1"/>
    <x v="1"/>
    <s v="Centrum Rowerów Miejskich"/>
    <x v="2"/>
    <x v="18"/>
    <s v="HL pedał szosa"/>
    <x v="8"/>
    <d v="2010-05-03T00:00:00"/>
    <x v="1"/>
    <x v="2"/>
    <n v="80.989999999999995"/>
    <n v="48.594000000000001"/>
    <n v="1"/>
    <n v="48.594000000000001"/>
  </r>
  <r>
    <x v="1"/>
    <x v="2"/>
    <x v="5"/>
    <s v="Rowerowy Outlet"/>
    <x v="0"/>
    <x v="25"/>
    <s v="Turystyczny-3000"/>
    <x v="6"/>
    <d v="2010-05-09T00:00:00"/>
    <x v="1"/>
    <x v="2"/>
    <n v="742.35"/>
    <n v="445.41"/>
    <n v="1"/>
    <n v="445.41"/>
  </r>
  <r>
    <x v="1"/>
    <x v="2"/>
    <x v="5"/>
    <s v="Rowerowy Outlet"/>
    <x v="0"/>
    <x v="25"/>
    <s v="Turystyczny-1000"/>
    <x v="6"/>
    <d v="2010-05-13T00:00:00"/>
    <x v="1"/>
    <x v="2"/>
    <n v="2384.0700000000002"/>
    <n v="1430.442"/>
    <n v="1"/>
    <n v="1430.442"/>
  </r>
  <r>
    <x v="1"/>
    <x v="2"/>
    <x v="5"/>
    <s v="Rowerowy Outlet"/>
    <x v="2"/>
    <x v="29"/>
    <s v="hamulce przednie"/>
    <x v="0"/>
    <d v="2010-05-19T00:00:00"/>
    <x v="1"/>
    <x v="2"/>
    <n v="106.5"/>
    <n v="63.9"/>
    <n v="3"/>
    <n v="191.7"/>
  </r>
  <r>
    <x v="1"/>
    <x v="2"/>
    <x v="5"/>
    <s v="Rowerowy Outlet"/>
    <x v="0"/>
    <x v="25"/>
    <s v="Turystyczny-1000"/>
    <x v="5"/>
    <d v="2010-05-18T00:00:00"/>
    <x v="1"/>
    <x v="2"/>
    <n v="2384.0700000000002"/>
    <n v="1430.442"/>
    <n v="2"/>
    <n v="2860.884"/>
  </r>
  <r>
    <x v="1"/>
    <x v="2"/>
    <x v="5"/>
    <s v="Rowerowy Outlet"/>
    <x v="0"/>
    <x v="25"/>
    <s v="Turystyczny-2000"/>
    <x v="5"/>
    <d v="2010-05-28T00:00:00"/>
    <x v="1"/>
    <x v="2"/>
    <n v="1214.8499999999999"/>
    <n v="728.91"/>
    <n v="1"/>
    <n v="728.91"/>
  </r>
  <r>
    <x v="1"/>
    <x v="2"/>
    <x v="5"/>
    <s v="Rowerowy Outlet"/>
    <x v="0"/>
    <x v="25"/>
    <s v="Turystyczny-3000"/>
    <x v="6"/>
    <d v="2010-05-08T00:00:00"/>
    <x v="1"/>
    <x v="2"/>
    <n v="742.35"/>
    <n v="445.41"/>
    <n v="3"/>
    <n v="1336.23"/>
  </r>
  <r>
    <x v="1"/>
    <x v="2"/>
    <x v="5"/>
    <s v="Rowerowy Outlet"/>
    <x v="0"/>
    <x v="25"/>
    <s v="Turystyczny-3000"/>
    <x v="6"/>
    <d v="2010-05-11T00:00:00"/>
    <x v="1"/>
    <x v="2"/>
    <n v="742.35"/>
    <n v="445.41"/>
    <n v="1"/>
    <n v="445.41"/>
  </r>
  <r>
    <x v="1"/>
    <x v="2"/>
    <x v="5"/>
    <s v="Rowerowy Outlet"/>
    <x v="0"/>
    <x v="25"/>
    <s v="Turystyczny-3000"/>
    <x v="5"/>
    <d v="2010-05-21T00:00:00"/>
    <x v="1"/>
    <x v="2"/>
    <n v="742.35"/>
    <n v="445.41"/>
    <n v="4"/>
    <n v="1781.64"/>
  </r>
  <r>
    <x v="1"/>
    <x v="2"/>
    <x v="5"/>
    <s v="Rowerowy Outlet"/>
    <x v="0"/>
    <x v="25"/>
    <s v="Turystyczny-3000"/>
    <x v="5"/>
    <d v="2010-05-14T00:00:00"/>
    <x v="1"/>
    <x v="2"/>
    <n v="742.35"/>
    <n v="445.41"/>
    <n v="2"/>
    <n v="890.82"/>
  </r>
  <r>
    <x v="1"/>
    <x v="2"/>
    <x v="5"/>
    <s v="Rowerowy Outlet"/>
    <x v="0"/>
    <x v="25"/>
    <s v="Turystyczny-2000"/>
    <x v="5"/>
    <d v="2010-05-23T00:00:00"/>
    <x v="1"/>
    <x v="2"/>
    <n v="1214.8499999999999"/>
    <n v="728.91"/>
    <n v="2"/>
    <n v="1457.82"/>
  </r>
  <r>
    <x v="1"/>
    <x v="2"/>
    <x v="5"/>
    <s v="Rowerowy Outlet"/>
    <x v="0"/>
    <x v="25"/>
    <s v="Turystyczny-1000"/>
    <x v="5"/>
    <d v="2010-05-14T00:00:00"/>
    <x v="1"/>
    <x v="2"/>
    <n v="2384.0700000000002"/>
    <n v="1430.442"/>
    <n v="2"/>
    <n v="2860.884"/>
  </r>
  <r>
    <x v="1"/>
    <x v="2"/>
    <x v="5"/>
    <s v="Rowerowy Outlet"/>
    <x v="0"/>
    <x v="25"/>
    <s v="Turystyczny-3000"/>
    <x v="5"/>
    <d v="2010-05-17T00:00:00"/>
    <x v="1"/>
    <x v="2"/>
    <n v="742.35"/>
    <n v="445.41"/>
    <n v="2"/>
    <n v="890.82"/>
  </r>
  <r>
    <x v="1"/>
    <x v="2"/>
    <x v="5"/>
    <s v="Rowerowy Outlet"/>
    <x v="0"/>
    <x v="25"/>
    <s v="Turystyczny-1000"/>
    <x v="6"/>
    <d v="2010-05-04T00:00:00"/>
    <x v="1"/>
    <x v="2"/>
    <n v="2384.0700000000002"/>
    <n v="1430.442"/>
    <n v="1"/>
    <n v="1430.442"/>
  </r>
  <r>
    <x v="1"/>
    <x v="2"/>
    <x v="5"/>
    <s v="Rowerowy Outlet"/>
    <x v="0"/>
    <x v="25"/>
    <s v="Turystyczny-1000"/>
    <x v="5"/>
    <d v="2010-05-22T00:00:00"/>
    <x v="1"/>
    <x v="2"/>
    <n v="2384.0700000000002"/>
    <n v="1430.442"/>
    <n v="2"/>
    <n v="2860.884"/>
  </r>
  <r>
    <x v="1"/>
    <x v="2"/>
    <x v="5"/>
    <s v="Rowerowy Outlet"/>
    <x v="0"/>
    <x v="25"/>
    <s v="Turystyczny-1000"/>
    <x v="5"/>
    <d v="2010-05-06T00:00:00"/>
    <x v="1"/>
    <x v="2"/>
    <n v="2384.0700000000002"/>
    <n v="1430.442"/>
    <n v="1"/>
    <n v="1430.442"/>
  </r>
  <r>
    <x v="1"/>
    <x v="2"/>
    <x v="5"/>
    <s v="Rowerowy Outlet"/>
    <x v="2"/>
    <x v="26"/>
    <s v="Przerzutki przednie"/>
    <x v="0"/>
    <d v="2010-05-27T00:00:00"/>
    <x v="1"/>
    <x v="2"/>
    <n v="91.49"/>
    <n v="54.893999999999998"/>
    <n v="2"/>
    <n v="109.788"/>
  </r>
  <r>
    <x v="1"/>
    <x v="2"/>
    <x v="5"/>
    <s v="Rowerowy Outlet"/>
    <x v="0"/>
    <x v="25"/>
    <s v="Turystyczny-3000"/>
    <x v="6"/>
    <d v="2010-05-27T00:00:00"/>
    <x v="1"/>
    <x v="2"/>
    <n v="742.35"/>
    <n v="445.41"/>
    <n v="2"/>
    <n v="890.82"/>
  </r>
  <r>
    <x v="1"/>
    <x v="2"/>
    <x v="5"/>
    <s v="Rowerowy Outlet"/>
    <x v="0"/>
    <x v="25"/>
    <s v="Turystyczny-3000"/>
    <x v="5"/>
    <d v="2010-05-29T00:00:00"/>
    <x v="1"/>
    <x v="2"/>
    <n v="742.35"/>
    <n v="445.41"/>
    <n v="1"/>
    <n v="445.41"/>
  </r>
  <r>
    <x v="1"/>
    <x v="2"/>
    <x v="5"/>
    <s v="Rowerowy Outlet"/>
    <x v="0"/>
    <x v="25"/>
    <s v="Turystyczny-1000"/>
    <x v="6"/>
    <d v="2010-05-22T00:00:00"/>
    <x v="1"/>
    <x v="2"/>
    <n v="2384.0700000000002"/>
    <n v="1430.442"/>
    <n v="2"/>
    <n v="2860.884"/>
  </r>
  <r>
    <x v="1"/>
    <x v="2"/>
    <x v="5"/>
    <s v="Rowerowy Outlet"/>
    <x v="2"/>
    <x v="29"/>
    <s v="hamulce tylne"/>
    <x v="0"/>
    <d v="2010-05-09T00:00:00"/>
    <x v="1"/>
    <x v="2"/>
    <n v="106.5"/>
    <n v="63.9"/>
    <n v="1"/>
    <n v="63.9"/>
  </r>
  <r>
    <x v="1"/>
    <x v="2"/>
    <x v="5"/>
    <s v="Rowerowy Outlet"/>
    <x v="2"/>
    <x v="20"/>
    <s v="HL siodełko turystyczny"/>
    <x v="7"/>
    <d v="2010-05-26T00:00:00"/>
    <x v="1"/>
    <x v="2"/>
    <n v="52.64"/>
    <n v="31.584"/>
    <n v="1"/>
    <n v="31.584"/>
  </r>
  <r>
    <x v="1"/>
    <x v="2"/>
    <x v="5"/>
    <s v="Rowerowy Outlet"/>
    <x v="2"/>
    <x v="26"/>
    <s v="Przerzutki tylne"/>
    <x v="0"/>
    <d v="2010-05-14T00:00:00"/>
    <x v="1"/>
    <x v="2"/>
    <n v="121.46"/>
    <n v="72.876000000000005"/>
    <n v="2"/>
    <n v="145.75200000000001"/>
  </r>
  <r>
    <x v="1"/>
    <x v="2"/>
    <x v="5"/>
    <s v="Rowerowy Outlet"/>
    <x v="0"/>
    <x v="25"/>
    <s v="Turystyczny-2000"/>
    <x v="5"/>
    <d v="2010-05-24T00:00:00"/>
    <x v="1"/>
    <x v="2"/>
    <n v="1214.8499999999999"/>
    <n v="728.91"/>
    <n v="1"/>
    <n v="728.91"/>
  </r>
  <r>
    <x v="0"/>
    <x v="0"/>
    <x v="0"/>
    <s v="Sprzedaż rowerów"/>
    <x v="1"/>
    <x v="4"/>
    <s v="Long-Sleeve Logo Jersey"/>
    <x v="4"/>
    <d v="2010-05-07T00:00:00"/>
    <x v="1"/>
    <x v="2"/>
    <n v="49.99"/>
    <n v="29.994"/>
    <n v="3"/>
    <n v="89.981999999999999"/>
  </r>
  <r>
    <x v="0"/>
    <x v="0"/>
    <x v="0"/>
    <s v="Sprzedaż rowerów"/>
    <x v="0"/>
    <x v="3"/>
    <s v="Szosa-750"/>
    <x v="1"/>
    <d v="2010-05-27T00:00:00"/>
    <x v="1"/>
    <x v="2"/>
    <n v="539.99"/>
    <n v="323.99400000000003"/>
    <n v="1"/>
    <n v="323.99400000000003"/>
  </r>
  <r>
    <x v="0"/>
    <x v="0"/>
    <x v="0"/>
    <s v="Sprzedaż rowerów"/>
    <x v="2"/>
    <x v="18"/>
    <s v="HL pedał szosa"/>
    <x v="8"/>
    <d v="2010-05-18T00:00:00"/>
    <x v="1"/>
    <x v="2"/>
    <n v="80.989999999999995"/>
    <n v="48.594000000000001"/>
    <n v="3"/>
    <n v="145.78200000000001"/>
  </r>
  <r>
    <x v="0"/>
    <x v="0"/>
    <x v="0"/>
    <s v="Sprzedaż rowerów"/>
    <x v="0"/>
    <x v="3"/>
    <s v="Szosa-750"/>
    <x v="1"/>
    <d v="2010-05-12T00:00:00"/>
    <x v="1"/>
    <x v="2"/>
    <n v="539.99"/>
    <n v="323.99400000000003"/>
    <n v="1"/>
    <n v="323.99400000000003"/>
  </r>
  <r>
    <x v="0"/>
    <x v="0"/>
    <x v="0"/>
    <s v="Sprzedaż rowerów"/>
    <x v="1"/>
    <x v="4"/>
    <s v="Short-Sleeve Classic Jersey"/>
    <x v="6"/>
    <d v="2010-05-15T00:00:00"/>
    <x v="1"/>
    <x v="2"/>
    <n v="53.99"/>
    <n v="32.393999999999998"/>
    <n v="2"/>
    <n v="64.787999999999997"/>
  </r>
  <r>
    <x v="0"/>
    <x v="0"/>
    <x v="0"/>
    <s v="Sprzedaż rowerów"/>
    <x v="1"/>
    <x v="5"/>
    <s v="nakładka na rower"/>
    <x v="4"/>
    <d v="2010-05-10T00:00:00"/>
    <x v="1"/>
    <x v="2"/>
    <n v="8.99"/>
    <n v="5.3940000000000001"/>
    <n v="3"/>
    <n v="16.182000000000002"/>
  </r>
  <r>
    <x v="0"/>
    <x v="0"/>
    <x v="0"/>
    <s v="Wszystko dla rowerzysty"/>
    <x v="0"/>
    <x v="3"/>
    <s v="Szosa--350-W"/>
    <x v="6"/>
    <d v="2010-05-26T00:00:00"/>
    <x v="1"/>
    <x v="2"/>
    <n v="1700.99"/>
    <n v="1020.5940000000001"/>
    <n v="6"/>
    <n v="6123.5640000000003"/>
  </r>
  <r>
    <x v="0"/>
    <x v="0"/>
    <x v="0"/>
    <s v="Wszystko dla rowerzysty"/>
    <x v="2"/>
    <x v="6"/>
    <s v="ML rama rowerowa-W"/>
    <x v="6"/>
    <d v="2010-05-04T00:00:00"/>
    <x v="1"/>
    <x v="2"/>
    <n v="594.83000000000004"/>
    <n v="356.89800000000002"/>
    <n v="2"/>
    <n v="713.79600000000005"/>
  </r>
  <r>
    <x v="0"/>
    <x v="0"/>
    <x v="0"/>
    <s v="Wszystko dla rowerzysty"/>
    <x v="1"/>
    <x v="10"/>
    <s v="rękawiczki rowerowe"/>
    <x v="1"/>
    <d v="2010-05-31T00:00:00"/>
    <x v="1"/>
    <x v="2"/>
    <n v="24.49"/>
    <n v="14.694000000000001"/>
    <n v="2"/>
    <n v="29.388000000000002"/>
  </r>
  <r>
    <x v="0"/>
    <x v="0"/>
    <x v="0"/>
    <s v="Wszystko dla rowerzysty"/>
    <x v="1"/>
    <x v="10"/>
    <s v="rękawiczki rowerowe"/>
    <x v="1"/>
    <d v="2010-05-12T00:00:00"/>
    <x v="1"/>
    <x v="2"/>
    <n v="24.49"/>
    <n v="14.694000000000001"/>
    <n v="3"/>
    <n v="44.082000000000001"/>
  </r>
  <r>
    <x v="0"/>
    <x v="0"/>
    <x v="0"/>
    <s v="Wszystko dla rowerzysty"/>
    <x v="1"/>
    <x v="4"/>
    <s v="Long-Sleeve Logo Jersey"/>
    <x v="4"/>
    <d v="2010-05-05T00:00:00"/>
    <x v="1"/>
    <x v="2"/>
    <n v="49.99"/>
    <n v="29.994"/>
    <n v="4"/>
    <n v="119.976"/>
  </r>
  <r>
    <x v="0"/>
    <x v="0"/>
    <x v="0"/>
    <s v="Wszystko dla rowerzysty"/>
    <x v="3"/>
    <x v="24"/>
    <s v="Bike Wash"/>
    <x v="7"/>
    <d v="2010-05-22T00:00:00"/>
    <x v="1"/>
    <x v="2"/>
    <n v="7.95"/>
    <n v="4.6109999999999998"/>
    <n v="12"/>
    <n v="55.331999999999994"/>
  </r>
  <r>
    <x v="0"/>
    <x v="0"/>
    <x v="0"/>
    <s v="Wszystko dla rowerzysty"/>
    <x v="1"/>
    <x v="23"/>
    <s v="kamizelki klasyczne"/>
    <x v="5"/>
    <d v="2010-05-24T00:00:00"/>
    <x v="1"/>
    <x v="2"/>
    <n v="63.5"/>
    <n v="38.1"/>
    <n v="9"/>
    <n v="342.90000000000003"/>
  </r>
  <r>
    <x v="0"/>
    <x v="0"/>
    <x v="0"/>
    <s v="Wszystko dla rowerzysty"/>
    <x v="3"/>
    <x v="7"/>
    <s v="Sport-100"/>
    <x v="3"/>
    <d v="2010-05-13T00:00:00"/>
    <x v="1"/>
    <x v="2"/>
    <n v="34.99"/>
    <n v="20.994"/>
    <n v="4"/>
    <n v="83.975999999999999"/>
  </r>
  <r>
    <x v="0"/>
    <x v="0"/>
    <x v="0"/>
    <s v="Wszystko dla rowerzysty"/>
    <x v="3"/>
    <x v="7"/>
    <s v="Sport-100"/>
    <x v="5"/>
    <d v="2010-05-13T00:00:00"/>
    <x v="1"/>
    <x v="2"/>
    <n v="34.99"/>
    <n v="19.244499999999999"/>
    <n v="17"/>
    <n v="327.15649999999999"/>
  </r>
  <r>
    <x v="0"/>
    <x v="0"/>
    <x v="0"/>
    <s v="Wszystko dla rowerzysty"/>
    <x v="3"/>
    <x v="19"/>
    <s v="stojak na 4 rowery"/>
    <x v="7"/>
    <d v="2010-05-09T00:00:00"/>
    <x v="1"/>
    <x v="2"/>
    <n v="120"/>
    <n v="69.599999999999994"/>
    <n v="14"/>
    <n v="974.39999999999986"/>
  </r>
  <r>
    <x v="0"/>
    <x v="0"/>
    <x v="0"/>
    <s v="Wszystko dla rowerzysty"/>
    <x v="1"/>
    <x v="23"/>
    <s v="kamizelki klasyczne"/>
    <x v="5"/>
    <d v="2010-05-04T00:00:00"/>
    <x v="1"/>
    <x v="2"/>
    <n v="63.5"/>
    <n v="38.1"/>
    <n v="9"/>
    <n v="342.90000000000003"/>
  </r>
  <r>
    <x v="0"/>
    <x v="0"/>
    <x v="0"/>
    <s v="Wszystko dla rowerzysty"/>
    <x v="3"/>
    <x v="21"/>
    <s v="plecak rowerowy"/>
    <x v="0"/>
    <d v="2010-05-14T00:00:00"/>
    <x v="1"/>
    <x v="2"/>
    <n v="54.99"/>
    <n v="31.894200000000001"/>
    <n v="11"/>
    <n v="350.83620000000002"/>
  </r>
  <r>
    <x v="0"/>
    <x v="0"/>
    <x v="0"/>
    <s v="Wszystko dla rowerzysty"/>
    <x v="1"/>
    <x v="4"/>
    <s v="Short-Sleeve Classic Jersey"/>
    <x v="6"/>
    <d v="2010-05-14T00:00:00"/>
    <x v="1"/>
    <x v="2"/>
    <n v="53.99"/>
    <n v="32.393999999999998"/>
    <n v="10"/>
    <n v="323.94"/>
  </r>
  <r>
    <x v="0"/>
    <x v="0"/>
    <x v="0"/>
    <s v="Wszystko dla rowerzysty"/>
    <x v="3"/>
    <x v="22"/>
    <s v="bidony"/>
    <x v="7"/>
    <d v="2010-05-14T00:00:00"/>
    <x v="1"/>
    <x v="2"/>
    <n v="4.99"/>
    <n v="2.8942000000000001"/>
    <n v="12"/>
    <n v="34.730400000000003"/>
  </r>
  <r>
    <x v="0"/>
    <x v="0"/>
    <x v="0"/>
    <s v="Wszystko dla rowerzysty"/>
    <x v="0"/>
    <x v="3"/>
    <s v="Szosa-750"/>
    <x v="1"/>
    <d v="2010-05-23T00:00:00"/>
    <x v="1"/>
    <x v="2"/>
    <n v="539.99"/>
    <n v="323.99400000000003"/>
    <n v="8"/>
    <n v="2591.9520000000002"/>
  </r>
  <r>
    <x v="0"/>
    <x v="0"/>
    <x v="0"/>
    <s v="Wszystko dla rowerzysty"/>
    <x v="1"/>
    <x v="4"/>
    <s v="Long-Sleeve Logo Jersey"/>
    <x v="4"/>
    <d v="2010-05-25T00:00:00"/>
    <x v="1"/>
    <x v="2"/>
    <n v="49.99"/>
    <n v="29.994"/>
    <n v="6"/>
    <n v="179.964"/>
  </r>
  <r>
    <x v="0"/>
    <x v="0"/>
    <x v="0"/>
    <s v="Wszystko dla rowerzysty"/>
    <x v="0"/>
    <x v="3"/>
    <s v="Szosa--350-W"/>
    <x v="6"/>
    <d v="2010-05-19T00:00:00"/>
    <x v="1"/>
    <x v="2"/>
    <n v="1700.99"/>
    <n v="1020.5940000000001"/>
    <n v="4"/>
    <n v="4082.3760000000002"/>
  </r>
  <r>
    <x v="0"/>
    <x v="0"/>
    <x v="0"/>
    <s v="Wszystko dla rowerzysty"/>
    <x v="1"/>
    <x v="4"/>
    <s v="Long-Sleeve Logo Jersey"/>
    <x v="4"/>
    <d v="2010-05-22T00:00:00"/>
    <x v="1"/>
    <x v="2"/>
    <n v="49.99"/>
    <n v="29.994"/>
    <n v="7"/>
    <n v="209.958"/>
  </r>
  <r>
    <x v="0"/>
    <x v="0"/>
    <x v="0"/>
    <s v="Wszystko dla rowerzysty"/>
    <x v="1"/>
    <x v="5"/>
    <s v="nakładka na rower"/>
    <x v="4"/>
    <d v="2010-05-20T00:00:00"/>
    <x v="1"/>
    <x v="2"/>
    <n v="8.99"/>
    <n v="5.3940000000000001"/>
    <n v="4"/>
    <n v="21.576000000000001"/>
  </r>
  <r>
    <x v="0"/>
    <x v="0"/>
    <x v="0"/>
    <s v="Wszystko dla rowerzysty"/>
    <x v="1"/>
    <x v="4"/>
    <s v="Short-Sleeve Classic Jersey"/>
    <x v="6"/>
    <d v="2010-05-22T00:00:00"/>
    <x v="1"/>
    <x v="2"/>
    <n v="53.99"/>
    <n v="31.3142"/>
    <n v="14"/>
    <n v="438.39879999999999"/>
  </r>
  <r>
    <x v="0"/>
    <x v="0"/>
    <x v="0"/>
    <s v="Wszystko dla rowerzysty"/>
    <x v="3"/>
    <x v="32"/>
    <s v="zestawy naprawcze do opon"/>
    <x v="7"/>
    <d v="2010-05-10T00:00:00"/>
    <x v="1"/>
    <x v="2"/>
    <n v="2.29"/>
    <n v="1.3740000000000001"/>
    <n v="1"/>
    <n v="1.3740000000000001"/>
  </r>
  <r>
    <x v="0"/>
    <x v="0"/>
    <x v="0"/>
    <s v="Wszystko dla rowerzysty"/>
    <x v="1"/>
    <x v="4"/>
    <s v="Short-Sleeve Classic Jersey"/>
    <x v="6"/>
    <d v="2010-05-03T00:00:00"/>
    <x v="1"/>
    <x v="2"/>
    <n v="53.99"/>
    <n v="32.393999999999998"/>
    <n v="5"/>
    <n v="161.97"/>
  </r>
  <r>
    <x v="0"/>
    <x v="0"/>
    <x v="0"/>
    <s v="Wszystko dla rowerzysty"/>
    <x v="3"/>
    <x v="7"/>
    <s v="Sport-100"/>
    <x v="1"/>
    <d v="2010-05-21T00:00:00"/>
    <x v="1"/>
    <x v="2"/>
    <n v="34.99"/>
    <n v="20.994"/>
    <n v="7"/>
    <n v="146.958"/>
  </r>
  <r>
    <x v="0"/>
    <x v="0"/>
    <x v="0"/>
    <s v="Wszystko dla rowerzysty"/>
    <x v="1"/>
    <x v="10"/>
    <s v="rękawiczki rowerowe"/>
    <x v="1"/>
    <d v="2010-05-19T00:00:00"/>
    <x v="1"/>
    <x v="2"/>
    <n v="24.49"/>
    <n v="14.694000000000001"/>
    <n v="3"/>
    <n v="44.082000000000001"/>
  </r>
  <r>
    <x v="0"/>
    <x v="0"/>
    <x v="0"/>
    <s v="Wszystko dla rowerzysty"/>
    <x v="2"/>
    <x v="18"/>
    <s v="LL pedał szosa"/>
    <x v="8"/>
    <d v="2010-05-09T00:00:00"/>
    <x v="1"/>
    <x v="2"/>
    <n v="40.49"/>
    <n v="24.294"/>
    <n v="3"/>
    <n v="72.882000000000005"/>
  </r>
  <r>
    <x v="0"/>
    <x v="0"/>
    <x v="2"/>
    <s v="Sprzedaż kłódek i zabezpieczeń"/>
    <x v="0"/>
    <x v="0"/>
    <s v="Górski-200-W"/>
    <x v="0"/>
    <d v="2010-05-11T00:00:00"/>
    <x v="1"/>
    <x v="2"/>
    <n v="769.49"/>
    <n v="461.69400000000002"/>
    <n v="1"/>
    <n v="461.69400000000002"/>
  </r>
  <r>
    <x v="0"/>
    <x v="0"/>
    <x v="2"/>
    <s v="Sprzedaż kłódek i zabezpieczeń"/>
    <x v="0"/>
    <x v="0"/>
    <s v="Górski-500"/>
    <x v="0"/>
    <d v="2010-05-29T00:00:00"/>
    <x v="1"/>
    <x v="2"/>
    <n v="564.99"/>
    <n v="112.998"/>
    <n v="1"/>
    <n v="112.998"/>
  </r>
  <r>
    <x v="1"/>
    <x v="3"/>
    <x v="6"/>
    <s v="Nearby Artykuły sportowe"/>
    <x v="0"/>
    <x v="3"/>
    <s v="Szosa--350-W"/>
    <x v="6"/>
    <d v="2010-05-09T00:00:00"/>
    <x v="1"/>
    <x v="2"/>
    <n v="1700.99"/>
    <n v="1020.5940000000001"/>
    <n v="3"/>
    <n v="3061.7820000000002"/>
  </r>
  <r>
    <x v="0"/>
    <x v="0"/>
    <x v="3"/>
    <s v="Ósemka — sklep rowerowy"/>
    <x v="0"/>
    <x v="25"/>
    <s v="Turystyczny-2000"/>
    <x v="5"/>
    <d v="2010-05-21T00:00:00"/>
    <x v="1"/>
    <x v="2"/>
    <n v="1214.8499999999999"/>
    <n v="728.91"/>
    <n v="2"/>
    <n v="1457.82"/>
  </r>
  <r>
    <x v="0"/>
    <x v="0"/>
    <x v="3"/>
    <s v="Ósemka — sklep rowerowy"/>
    <x v="2"/>
    <x v="26"/>
    <s v="Przerzutki przednie"/>
    <x v="0"/>
    <d v="2010-05-17T00:00:00"/>
    <x v="1"/>
    <x v="2"/>
    <n v="91.49"/>
    <n v="54.893999999999998"/>
    <n v="2"/>
    <n v="109.788"/>
  </r>
  <r>
    <x v="0"/>
    <x v="0"/>
    <x v="3"/>
    <s v="Ósemka — sklep rowerowy"/>
    <x v="0"/>
    <x v="25"/>
    <s v="Turystyczny-3000"/>
    <x v="5"/>
    <d v="2010-05-31T00:00:00"/>
    <x v="1"/>
    <x v="2"/>
    <n v="742.35"/>
    <n v="445.41"/>
    <n v="1"/>
    <n v="445.41"/>
  </r>
  <r>
    <x v="0"/>
    <x v="0"/>
    <x v="3"/>
    <s v="Ósemka — sklep rowerowy"/>
    <x v="2"/>
    <x v="27"/>
    <s v="HL rama rowerowa turystyczny"/>
    <x v="5"/>
    <d v="2010-05-05T00:00:00"/>
    <x v="1"/>
    <x v="2"/>
    <n v="1003.91"/>
    <n v="602.346"/>
    <n v="2"/>
    <n v="1204.692"/>
  </r>
  <r>
    <x v="0"/>
    <x v="0"/>
    <x v="3"/>
    <s v="Ósemka — sklep rowerowy"/>
    <x v="0"/>
    <x v="25"/>
    <s v="Turystyczny-3000"/>
    <x v="6"/>
    <d v="2010-05-14T00:00:00"/>
    <x v="1"/>
    <x v="2"/>
    <n v="742.35"/>
    <n v="445.41"/>
    <n v="3"/>
    <n v="1336.23"/>
  </r>
  <r>
    <x v="0"/>
    <x v="0"/>
    <x v="3"/>
    <s v="Ósemka — sklep rowerowy"/>
    <x v="0"/>
    <x v="25"/>
    <s v="Turystyczny-3000"/>
    <x v="5"/>
    <d v="2010-05-29T00:00:00"/>
    <x v="1"/>
    <x v="2"/>
    <n v="742.35"/>
    <n v="445.41"/>
    <n v="2"/>
    <n v="890.82"/>
  </r>
  <r>
    <x v="0"/>
    <x v="0"/>
    <x v="3"/>
    <s v="Ósemka — sklep rowerowy"/>
    <x v="2"/>
    <x v="31"/>
    <s v="LL suport"/>
    <x v="7"/>
    <d v="2010-05-28T00:00:00"/>
    <x v="1"/>
    <x v="2"/>
    <n v="53.99"/>
    <n v="32.393999999999998"/>
    <n v="2"/>
    <n v="64.787999999999997"/>
  </r>
  <r>
    <x v="0"/>
    <x v="0"/>
    <x v="3"/>
    <s v="Ósemka — sklep rowerowy"/>
    <x v="0"/>
    <x v="25"/>
    <s v="Turystyczny-3000"/>
    <x v="6"/>
    <d v="2010-05-08T00:00:00"/>
    <x v="1"/>
    <x v="2"/>
    <n v="742.35"/>
    <n v="445.41"/>
    <n v="2"/>
    <n v="890.82"/>
  </r>
  <r>
    <x v="0"/>
    <x v="0"/>
    <x v="3"/>
    <s v="Ósemka — sklep rowerowy"/>
    <x v="2"/>
    <x v="31"/>
    <s v="HL suport"/>
    <x v="7"/>
    <d v="2010-05-25T00:00:00"/>
    <x v="1"/>
    <x v="2"/>
    <n v="121.49"/>
    <n v="72.894000000000005"/>
    <n v="1"/>
    <n v="72.894000000000005"/>
  </r>
  <r>
    <x v="0"/>
    <x v="0"/>
    <x v="3"/>
    <s v="Ósemka — sklep rowerowy"/>
    <x v="0"/>
    <x v="25"/>
    <s v="Turystyczny-1000"/>
    <x v="6"/>
    <d v="2010-05-03T00:00:00"/>
    <x v="1"/>
    <x v="2"/>
    <n v="2384.0700000000002"/>
    <n v="1430.442"/>
    <n v="1"/>
    <n v="1430.442"/>
  </r>
  <r>
    <x v="0"/>
    <x v="0"/>
    <x v="3"/>
    <s v="Ósemka — sklep rowerowy"/>
    <x v="0"/>
    <x v="25"/>
    <s v="Turystyczny-1000"/>
    <x v="5"/>
    <d v="2010-05-21T00:00:00"/>
    <x v="1"/>
    <x v="2"/>
    <n v="2384.0700000000002"/>
    <n v="1430.442"/>
    <n v="3"/>
    <n v="4291.326"/>
  </r>
  <r>
    <x v="0"/>
    <x v="0"/>
    <x v="3"/>
    <s v="Ósemka — sklep rowerowy"/>
    <x v="0"/>
    <x v="25"/>
    <s v="Turystyczny-3000"/>
    <x v="6"/>
    <d v="2010-05-24T00:00:00"/>
    <x v="1"/>
    <x v="2"/>
    <n v="742.35"/>
    <n v="445.41"/>
    <n v="3"/>
    <n v="1336.23"/>
  </r>
  <r>
    <x v="0"/>
    <x v="0"/>
    <x v="3"/>
    <s v="Ósemka — sklep rowerowy"/>
    <x v="2"/>
    <x v="27"/>
    <s v="HL rama rowerowa turystyczny"/>
    <x v="6"/>
    <d v="2010-05-08T00:00:00"/>
    <x v="1"/>
    <x v="2"/>
    <n v="1003.91"/>
    <n v="602.346"/>
    <n v="3"/>
    <n v="1807.038"/>
  </r>
  <r>
    <x v="0"/>
    <x v="0"/>
    <x v="3"/>
    <s v="Ósemka — sklep rowerowy"/>
    <x v="0"/>
    <x v="25"/>
    <s v="Turystyczny-3000"/>
    <x v="6"/>
    <d v="2010-05-28T00:00:00"/>
    <x v="1"/>
    <x v="2"/>
    <n v="742.35"/>
    <n v="445.41"/>
    <n v="1"/>
    <n v="445.41"/>
  </r>
  <r>
    <x v="0"/>
    <x v="0"/>
    <x v="3"/>
    <s v="Ósemka — sklep rowerowy"/>
    <x v="0"/>
    <x v="25"/>
    <s v="Turystyczny-1000"/>
    <x v="5"/>
    <d v="2010-05-09T00:00:00"/>
    <x v="1"/>
    <x v="2"/>
    <n v="2384.0700000000002"/>
    <n v="1430.442"/>
    <n v="1"/>
    <n v="1430.442"/>
  </r>
  <r>
    <x v="0"/>
    <x v="0"/>
    <x v="3"/>
    <s v="Ósemka — sklep rowerowy"/>
    <x v="2"/>
    <x v="26"/>
    <s v="Przerzutki tylne"/>
    <x v="0"/>
    <d v="2010-05-16T00:00:00"/>
    <x v="1"/>
    <x v="2"/>
    <n v="121.46"/>
    <n v="72.876000000000005"/>
    <n v="1"/>
    <n v="72.876000000000005"/>
  </r>
  <r>
    <x v="0"/>
    <x v="0"/>
    <x v="3"/>
    <s v="Ósemka — sklep rowerowy"/>
    <x v="0"/>
    <x v="25"/>
    <s v="Turystyczny-2000"/>
    <x v="5"/>
    <d v="2010-05-24T00:00:00"/>
    <x v="1"/>
    <x v="2"/>
    <n v="1214.8499999999999"/>
    <n v="728.91"/>
    <n v="4"/>
    <n v="2915.64"/>
  </r>
  <r>
    <x v="0"/>
    <x v="0"/>
    <x v="3"/>
    <s v="Ósemka — sklep rowerowy"/>
    <x v="0"/>
    <x v="25"/>
    <s v="Turystyczny-3000"/>
    <x v="5"/>
    <d v="2010-05-29T00:00:00"/>
    <x v="1"/>
    <x v="2"/>
    <n v="742.35"/>
    <n v="445.41"/>
    <n v="1"/>
    <n v="445.41"/>
  </r>
  <r>
    <x v="0"/>
    <x v="0"/>
    <x v="3"/>
    <s v="Ósemka — sklep rowerowy"/>
    <x v="2"/>
    <x v="27"/>
    <s v="HL rama rowerowa turystyczny"/>
    <x v="5"/>
    <d v="2010-05-03T00:00:00"/>
    <x v="1"/>
    <x v="2"/>
    <n v="1003.91"/>
    <n v="602.346"/>
    <n v="1"/>
    <n v="602.346"/>
  </r>
  <r>
    <x v="0"/>
    <x v="0"/>
    <x v="3"/>
    <s v="Ósemka — sklep rowerowy"/>
    <x v="2"/>
    <x v="28"/>
    <s v="HL korba"/>
    <x v="1"/>
    <d v="2010-05-12T00:00:00"/>
    <x v="1"/>
    <x v="2"/>
    <n v="404.99"/>
    <n v="242.994"/>
    <n v="2"/>
    <n v="485.988"/>
  </r>
  <r>
    <x v="0"/>
    <x v="0"/>
    <x v="3"/>
    <s v="Ósemka — sklep rowerowy"/>
    <x v="0"/>
    <x v="25"/>
    <s v="Turystyczny-2000"/>
    <x v="5"/>
    <d v="2010-05-28T00:00:00"/>
    <x v="1"/>
    <x v="2"/>
    <n v="1214.8499999999999"/>
    <n v="728.91"/>
    <n v="1"/>
    <n v="728.91"/>
  </r>
  <r>
    <x v="0"/>
    <x v="0"/>
    <x v="3"/>
    <s v="Ósemka — sklep rowerowy"/>
    <x v="0"/>
    <x v="25"/>
    <s v="Turystyczny-1000"/>
    <x v="6"/>
    <d v="2010-05-27T00:00:00"/>
    <x v="1"/>
    <x v="2"/>
    <n v="2384.0700000000002"/>
    <n v="1430.442"/>
    <n v="4"/>
    <n v="5721.768"/>
  </r>
  <r>
    <x v="0"/>
    <x v="0"/>
    <x v="3"/>
    <s v="Ósemka — sklep rowerowy"/>
    <x v="2"/>
    <x v="29"/>
    <s v="hamulce przednie"/>
    <x v="0"/>
    <d v="2010-05-26T00:00:00"/>
    <x v="1"/>
    <x v="2"/>
    <n v="106.5"/>
    <n v="63.9"/>
    <n v="2"/>
    <n v="127.8"/>
  </r>
  <r>
    <x v="0"/>
    <x v="0"/>
    <x v="3"/>
    <s v="Ósemka — sklep rowerowy"/>
    <x v="2"/>
    <x v="28"/>
    <s v="LL korba"/>
    <x v="1"/>
    <d v="2010-05-21T00:00:00"/>
    <x v="1"/>
    <x v="2"/>
    <n v="175.49"/>
    <n v="105.294"/>
    <n v="1"/>
    <n v="105.294"/>
  </r>
  <r>
    <x v="0"/>
    <x v="0"/>
    <x v="3"/>
    <s v="Ósemka — sklep rowerowy"/>
    <x v="0"/>
    <x v="25"/>
    <s v="Turystyczny-2000"/>
    <x v="5"/>
    <d v="2010-05-27T00:00:00"/>
    <x v="1"/>
    <x v="2"/>
    <n v="1214.8499999999999"/>
    <n v="728.91"/>
    <n v="1"/>
    <n v="728.91"/>
  </r>
  <r>
    <x v="0"/>
    <x v="0"/>
    <x v="0"/>
    <s v="Rowery dla każdego"/>
    <x v="2"/>
    <x v="6"/>
    <s v="ML rama rowerowa-W"/>
    <x v="6"/>
    <d v="2010-05-07T00:00:00"/>
    <x v="1"/>
    <x v="2"/>
    <n v="594.83000000000004"/>
    <n v="356.89800000000002"/>
    <n v="1"/>
    <n v="356.89800000000002"/>
  </r>
  <r>
    <x v="0"/>
    <x v="1"/>
    <x v="1"/>
    <s v="Towarzystwo Rowerowe Południk"/>
    <x v="0"/>
    <x v="25"/>
    <s v="Turystyczny-2000"/>
    <x v="5"/>
    <d v="2010-05-19T00:00:00"/>
    <x v="1"/>
    <x v="2"/>
    <n v="1214.8499999999999"/>
    <n v="728.91"/>
    <n v="2"/>
    <n v="1457.82"/>
  </r>
  <r>
    <x v="0"/>
    <x v="1"/>
    <x v="1"/>
    <s v="Towarzystwo Rowerowe Południk"/>
    <x v="0"/>
    <x v="25"/>
    <s v="Turystyczny-3000"/>
    <x v="6"/>
    <d v="2010-05-06T00:00:00"/>
    <x v="1"/>
    <x v="2"/>
    <n v="742.35"/>
    <n v="445.41"/>
    <n v="1"/>
    <n v="445.41"/>
  </r>
  <r>
    <x v="0"/>
    <x v="1"/>
    <x v="1"/>
    <s v="Towarzystwo Rowerowe Południk"/>
    <x v="1"/>
    <x v="4"/>
    <s v="Long-Sleeve Logo Jersey"/>
    <x v="4"/>
    <d v="2010-05-20T00:00:00"/>
    <x v="1"/>
    <x v="2"/>
    <n v="49.99"/>
    <n v="29.994"/>
    <n v="2"/>
    <n v="59.988"/>
  </r>
  <r>
    <x v="0"/>
    <x v="1"/>
    <x v="1"/>
    <s v="Towarzystwo Rowerowe Południk"/>
    <x v="0"/>
    <x v="25"/>
    <s v="Turystyczny-1000"/>
    <x v="5"/>
    <d v="2010-05-06T00:00:00"/>
    <x v="1"/>
    <x v="2"/>
    <n v="2384.0700000000002"/>
    <n v="1430.442"/>
    <n v="3"/>
    <n v="4291.326"/>
  </r>
  <r>
    <x v="0"/>
    <x v="1"/>
    <x v="1"/>
    <s v="Towarzystwo Rowerowe Południk"/>
    <x v="0"/>
    <x v="25"/>
    <s v="Turystyczny-1000"/>
    <x v="6"/>
    <d v="2010-05-01T00:00:00"/>
    <x v="1"/>
    <x v="2"/>
    <n v="2384.0700000000002"/>
    <n v="1430.442"/>
    <n v="2"/>
    <n v="2860.884"/>
  </r>
  <r>
    <x v="0"/>
    <x v="1"/>
    <x v="1"/>
    <s v="Towarzystwo Rowerowe Południk"/>
    <x v="0"/>
    <x v="25"/>
    <s v="Turystyczny-1000"/>
    <x v="5"/>
    <d v="2010-05-01T00:00:00"/>
    <x v="1"/>
    <x v="2"/>
    <n v="2384.0700000000002"/>
    <n v="1430.442"/>
    <n v="3"/>
    <n v="4291.326"/>
  </r>
  <r>
    <x v="0"/>
    <x v="1"/>
    <x v="1"/>
    <s v="Towarzystwo Rowerowe Południk"/>
    <x v="1"/>
    <x v="23"/>
    <s v="kamizelki klasyczne"/>
    <x v="5"/>
    <d v="2010-05-22T00:00:00"/>
    <x v="1"/>
    <x v="2"/>
    <n v="63.5"/>
    <n v="38.1"/>
    <n v="4"/>
    <n v="152.4"/>
  </r>
  <r>
    <x v="0"/>
    <x v="1"/>
    <x v="1"/>
    <s v="Towarzystwo Rowerowe Południk"/>
    <x v="0"/>
    <x v="25"/>
    <s v="Turystyczny-2000"/>
    <x v="5"/>
    <d v="2010-05-12T00:00:00"/>
    <x v="1"/>
    <x v="2"/>
    <n v="1214.8499999999999"/>
    <n v="728.91"/>
    <n v="2"/>
    <n v="1457.82"/>
  </r>
  <r>
    <x v="0"/>
    <x v="1"/>
    <x v="1"/>
    <s v="Towarzystwo Rowerowe Południk"/>
    <x v="1"/>
    <x v="5"/>
    <s v="nakładka na rower"/>
    <x v="4"/>
    <d v="2010-05-14T00:00:00"/>
    <x v="1"/>
    <x v="2"/>
    <n v="8.99"/>
    <n v="5.3940000000000001"/>
    <n v="2"/>
    <n v="10.788"/>
  </r>
  <r>
    <x v="0"/>
    <x v="1"/>
    <x v="1"/>
    <s v="Towarzystwo Rowerowe Południk"/>
    <x v="1"/>
    <x v="4"/>
    <s v="Short-Sleeve Classic Jersey"/>
    <x v="6"/>
    <d v="2010-05-22T00:00:00"/>
    <x v="1"/>
    <x v="2"/>
    <n v="53.99"/>
    <n v="32.393999999999998"/>
    <n v="4"/>
    <n v="129.57599999999999"/>
  </r>
  <r>
    <x v="0"/>
    <x v="1"/>
    <x v="1"/>
    <s v="Towarzystwo Rowerowe Południk"/>
    <x v="1"/>
    <x v="4"/>
    <s v="Short-Sleeve Classic Jersey"/>
    <x v="6"/>
    <d v="2010-05-06T00:00:00"/>
    <x v="1"/>
    <x v="2"/>
    <n v="53.99"/>
    <n v="32.393999999999998"/>
    <n v="2"/>
    <n v="64.787999999999997"/>
  </r>
  <r>
    <x v="0"/>
    <x v="1"/>
    <x v="1"/>
    <s v="Towarzystwo Rowerowe Południk"/>
    <x v="2"/>
    <x v="26"/>
    <s v="Przerzutki przednie"/>
    <x v="0"/>
    <d v="2010-05-11T00:00:00"/>
    <x v="1"/>
    <x v="2"/>
    <n v="91.49"/>
    <n v="54.893999999999998"/>
    <n v="1"/>
    <n v="54.893999999999998"/>
  </r>
  <r>
    <x v="0"/>
    <x v="1"/>
    <x v="1"/>
    <s v="Towarzystwo Rowerowe Południk"/>
    <x v="3"/>
    <x v="19"/>
    <s v="stojak na 4 rowery"/>
    <x v="7"/>
    <d v="2010-05-11T00:00:00"/>
    <x v="1"/>
    <x v="2"/>
    <n v="120"/>
    <n v="72"/>
    <n v="5"/>
    <n v="360"/>
  </r>
  <r>
    <x v="0"/>
    <x v="1"/>
    <x v="1"/>
    <s v="Towarzystwo Rowerowe Południk"/>
    <x v="0"/>
    <x v="25"/>
    <s v="Turystyczny-3000"/>
    <x v="6"/>
    <d v="2010-05-08T00:00:00"/>
    <x v="1"/>
    <x v="2"/>
    <n v="742.35"/>
    <n v="445.41"/>
    <n v="1"/>
    <n v="445.41"/>
  </r>
  <r>
    <x v="0"/>
    <x v="1"/>
    <x v="1"/>
    <s v="Towarzystwo Rowerowe Południk"/>
    <x v="0"/>
    <x v="25"/>
    <s v="Turystyczny-1000"/>
    <x v="6"/>
    <d v="2010-05-25T00:00:00"/>
    <x v="1"/>
    <x v="2"/>
    <n v="2384.0700000000002"/>
    <n v="1430.442"/>
    <n v="3"/>
    <n v="4291.326"/>
  </r>
  <r>
    <x v="2"/>
    <x v="5"/>
    <x v="8"/>
    <s v="Wynajem rowerów"/>
    <x v="1"/>
    <x v="23"/>
    <s v="kamizelki klasyczne"/>
    <x v="5"/>
    <d v="2010-05-15T00:00:00"/>
    <x v="1"/>
    <x v="2"/>
    <n v="63.5"/>
    <n v="38.1"/>
    <n v="7"/>
    <n v="266.7"/>
  </r>
  <r>
    <x v="2"/>
    <x v="5"/>
    <x v="8"/>
    <s v="Wynajem rowerów"/>
    <x v="1"/>
    <x v="14"/>
    <s v="spodenki damskie górskie"/>
    <x v="1"/>
    <d v="2010-05-23T00:00:00"/>
    <x v="1"/>
    <x v="2"/>
    <n v="69.989999999999995"/>
    <n v="41.994"/>
    <n v="2"/>
    <n v="83.988"/>
  </r>
  <r>
    <x v="2"/>
    <x v="5"/>
    <x v="8"/>
    <s v="Wynajem rowerów"/>
    <x v="1"/>
    <x v="4"/>
    <s v="Short-Sleeve Classic Jersey"/>
    <x v="6"/>
    <d v="2010-05-18T00:00:00"/>
    <x v="1"/>
    <x v="2"/>
    <n v="53.99"/>
    <n v="32.393999999999998"/>
    <n v="5"/>
    <n v="161.97"/>
  </r>
  <r>
    <x v="2"/>
    <x v="5"/>
    <x v="8"/>
    <s v="Wynajem rowerów"/>
    <x v="3"/>
    <x v="19"/>
    <s v="stojak na 4 rowery"/>
    <x v="7"/>
    <d v="2010-05-27T00:00:00"/>
    <x v="1"/>
    <x v="2"/>
    <n v="120"/>
    <n v="72"/>
    <n v="1"/>
    <n v="72"/>
  </r>
  <r>
    <x v="2"/>
    <x v="5"/>
    <x v="8"/>
    <s v="Wynajem rowerów"/>
    <x v="1"/>
    <x v="14"/>
    <s v="spodenki damskie górskie"/>
    <x v="1"/>
    <d v="2010-05-28T00:00:00"/>
    <x v="1"/>
    <x v="2"/>
    <n v="69.989999999999995"/>
    <n v="41.994"/>
    <n v="4"/>
    <n v="167.976"/>
  </r>
  <r>
    <x v="0"/>
    <x v="0"/>
    <x v="4"/>
    <s v="Mnóstwo rowerów sklep rowerowy"/>
    <x v="0"/>
    <x v="0"/>
    <s v="Górski-500"/>
    <x v="1"/>
    <d v="2010-05-25T00:00:00"/>
    <x v="1"/>
    <x v="2"/>
    <n v="539.99"/>
    <n v="323.99400000000003"/>
    <n v="1"/>
    <n v="323.99400000000003"/>
  </r>
  <r>
    <x v="0"/>
    <x v="0"/>
    <x v="0"/>
    <s v="Dystans — Rowery"/>
    <x v="0"/>
    <x v="3"/>
    <s v="Szosa--550-W"/>
    <x v="6"/>
    <d v="2010-05-05T00:00:00"/>
    <x v="1"/>
    <x v="2"/>
    <n v="1120.49"/>
    <n v="672.29399999999998"/>
    <n v="1"/>
    <n v="672.29399999999998"/>
  </r>
  <r>
    <x v="1"/>
    <x v="2"/>
    <x v="5"/>
    <s v="Rowerowy AS"/>
    <x v="0"/>
    <x v="0"/>
    <s v="Górski-200-W"/>
    <x v="0"/>
    <d v="2010-05-12T00:00:00"/>
    <x v="1"/>
    <x v="2"/>
    <n v="769.49"/>
    <n v="461.69400000000002"/>
    <n v="2"/>
    <n v="923.38800000000003"/>
  </r>
  <r>
    <x v="2"/>
    <x v="5"/>
    <x v="8"/>
    <s v="Jakość bez kompromisów SA"/>
    <x v="1"/>
    <x v="23"/>
    <s v="kamizelki klasyczne"/>
    <x v="5"/>
    <d v="2010-05-18T00:00:00"/>
    <x v="1"/>
    <x v="2"/>
    <n v="63.5"/>
    <n v="38.1"/>
    <n v="1"/>
    <n v="38.1"/>
  </r>
  <r>
    <x v="2"/>
    <x v="5"/>
    <x v="8"/>
    <s v="Jakość bez kompromisów SA"/>
    <x v="0"/>
    <x v="25"/>
    <s v="Turystyczny-1000"/>
    <x v="6"/>
    <d v="2010-05-25T00:00:00"/>
    <x v="1"/>
    <x v="2"/>
    <n v="2384.0700000000002"/>
    <n v="1430.442"/>
    <n v="2"/>
    <n v="2860.884"/>
  </r>
  <r>
    <x v="2"/>
    <x v="5"/>
    <x v="8"/>
    <s v="Jakość bez kompromisów SA"/>
    <x v="0"/>
    <x v="25"/>
    <s v="Turystyczny-2000"/>
    <x v="5"/>
    <d v="2010-05-29T00:00:00"/>
    <x v="1"/>
    <x v="2"/>
    <n v="1214.8499999999999"/>
    <n v="728.91"/>
    <n v="1"/>
    <n v="728.91"/>
  </r>
  <r>
    <x v="2"/>
    <x v="5"/>
    <x v="8"/>
    <s v="Jakość bez kompromisów SA"/>
    <x v="0"/>
    <x v="25"/>
    <s v="Turystyczny-1000"/>
    <x v="5"/>
    <d v="2010-05-16T00:00:00"/>
    <x v="1"/>
    <x v="2"/>
    <n v="2384.0700000000002"/>
    <n v="1430.442"/>
    <n v="1"/>
    <n v="1430.442"/>
  </r>
  <r>
    <x v="0"/>
    <x v="0"/>
    <x v="3"/>
    <s v="Rower i Ty"/>
    <x v="1"/>
    <x v="23"/>
    <s v="kamizelki klasyczne"/>
    <x v="5"/>
    <d v="2010-05-30T00:00:00"/>
    <x v="1"/>
    <x v="2"/>
    <n v="63.5"/>
    <n v="38.1"/>
    <n v="5"/>
    <n v="190.5"/>
  </r>
  <r>
    <x v="0"/>
    <x v="0"/>
    <x v="3"/>
    <s v="Rower i Ty"/>
    <x v="3"/>
    <x v="7"/>
    <s v="Sport-100"/>
    <x v="3"/>
    <d v="2010-05-23T00:00:00"/>
    <x v="1"/>
    <x v="2"/>
    <n v="34.99"/>
    <n v="20.994"/>
    <n v="9"/>
    <n v="188.946"/>
  </r>
  <r>
    <x v="0"/>
    <x v="0"/>
    <x v="3"/>
    <s v="Rower i Ty"/>
    <x v="0"/>
    <x v="3"/>
    <s v="Szosa--350-W"/>
    <x v="6"/>
    <d v="2010-05-19T00:00:00"/>
    <x v="1"/>
    <x v="2"/>
    <n v="1700.99"/>
    <n v="1020.5940000000001"/>
    <n v="1"/>
    <n v="1020.5940000000001"/>
  </r>
  <r>
    <x v="0"/>
    <x v="0"/>
    <x v="3"/>
    <s v="Rower i Ty"/>
    <x v="1"/>
    <x v="23"/>
    <s v="kamizelki klasyczne"/>
    <x v="5"/>
    <d v="2010-05-13T00:00:00"/>
    <x v="1"/>
    <x v="2"/>
    <n v="63.5"/>
    <n v="38.1"/>
    <n v="7"/>
    <n v="266.7"/>
  </r>
  <r>
    <x v="0"/>
    <x v="0"/>
    <x v="3"/>
    <s v="Rower i Ty"/>
    <x v="0"/>
    <x v="3"/>
    <s v="Szosa--550-W"/>
    <x v="6"/>
    <d v="2010-05-28T00:00:00"/>
    <x v="1"/>
    <x v="2"/>
    <n v="1120.49"/>
    <n v="672.29399999999998"/>
    <n v="1"/>
    <n v="672.29399999999998"/>
  </r>
  <r>
    <x v="0"/>
    <x v="0"/>
    <x v="3"/>
    <s v="Rower i Ty"/>
    <x v="1"/>
    <x v="1"/>
    <s v="skarpety wyścigowe"/>
    <x v="2"/>
    <d v="2010-05-29T00:00:00"/>
    <x v="1"/>
    <x v="2"/>
    <n v="8.99"/>
    <n v="5.3940000000000001"/>
    <n v="5"/>
    <n v="26.97"/>
  </r>
  <r>
    <x v="0"/>
    <x v="0"/>
    <x v="3"/>
    <s v="Rower i Ty"/>
    <x v="0"/>
    <x v="3"/>
    <s v="Szosa-750"/>
    <x v="1"/>
    <d v="2010-05-24T00:00:00"/>
    <x v="1"/>
    <x v="2"/>
    <n v="539.99"/>
    <n v="323.99400000000003"/>
    <n v="1"/>
    <n v="323.99400000000003"/>
  </r>
  <r>
    <x v="0"/>
    <x v="0"/>
    <x v="3"/>
    <s v="Rower i Ty"/>
    <x v="3"/>
    <x v="22"/>
    <s v="bidony"/>
    <x v="7"/>
    <d v="2010-05-26T00:00:00"/>
    <x v="1"/>
    <x v="2"/>
    <n v="4.99"/>
    <n v="2.9940000000000002"/>
    <n v="7"/>
    <n v="20.958000000000002"/>
  </r>
  <r>
    <x v="0"/>
    <x v="0"/>
    <x v="3"/>
    <s v="Rower i Ty"/>
    <x v="3"/>
    <x v="7"/>
    <s v="Sport-100"/>
    <x v="5"/>
    <d v="2010-05-03T00:00:00"/>
    <x v="1"/>
    <x v="2"/>
    <n v="34.99"/>
    <n v="20.994"/>
    <n v="1"/>
    <n v="20.994"/>
  </r>
  <r>
    <x v="0"/>
    <x v="0"/>
    <x v="3"/>
    <s v="Rower i Ty"/>
    <x v="3"/>
    <x v="7"/>
    <s v="Sport-100"/>
    <x v="1"/>
    <d v="2010-05-25T00:00:00"/>
    <x v="1"/>
    <x v="2"/>
    <n v="34.99"/>
    <n v="20.994"/>
    <n v="9"/>
    <n v="188.946"/>
  </r>
  <r>
    <x v="0"/>
    <x v="0"/>
    <x v="3"/>
    <s v="Rower i Ty"/>
    <x v="0"/>
    <x v="3"/>
    <s v="Szosa--550-W"/>
    <x v="6"/>
    <d v="2010-05-20T00:00:00"/>
    <x v="1"/>
    <x v="2"/>
    <n v="1120.49"/>
    <n v="672.29399999999998"/>
    <n v="3"/>
    <n v="2016.8820000000001"/>
  </r>
  <r>
    <x v="0"/>
    <x v="0"/>
    <x v="3"/>
    <s v="Rower i Ty"/>
    <x v="0"/>
    <x v="3"/>
    <s v="Szosa--350-W"/>
    <x v="6"/>
    <d v="2010-05-08T00:00:00"/>
    <x v="1"/>
    <x v="2"/>
    <n v="1700.99"/>
    <n v="1020.5940000000001"/>
    <n v="1"/>
    <n v="1020.5940000000001"/>
  </r>
  <r>
    <x v="0"/>
    <x v="0"/>
    <x v="3"/>
    <s v="Rower i Ty"/>
    <x v="3"/>
    <x v="19"/>
    <s v="stojak na 4 rowery"/>
    <x v="7"/>
    <d v="2010-05-06T00:00:00"/>
    <x v="1"/>
    <x v="2"/>
    <n v="120"/>
    <n v="72"/>
    <n v="3"/>
    <n v="216"/>
  </r>
  <r>
    <x v="0"/>
    <x v="0"/>
    <x v="3"/>
    <s v="Rower i Ty"/>
    <x v="0"/>
    <x v="3"/>
    <s v="Szosa-250"/>
    <x v="1"/>
    <d v="2010-05-24T00:00:00"/>
    <x v="1"/>
    <x v="2"/>
    <n v="2443.35"/>
    <n v="1466.01"/>
    <n v="3"/>
    <n v="4398.03"/>
  </r>
  <r>
    <x v="0"/>
    <x v="0"/>
    <x v="3"/>
    <s v="Rower i Ty"/>
    <x v="0"/>
    <x v="3"/>
    <s v="Szosa-250"/>
    <x v="1"/>
    <d v="2010-05-18T00:00:00"/>
    <x v="1"/>
    <x v="2"/>
    <n v="2443.35"/>
    <n v="1466.01"/>
    <n v="2"/>
    <n v="2932.02"/>
  </r>
  <r>
    <x v="0"/>
    <x v="0"/>
    <x v="3"/>
    <s v="Rower i Ty"/>
    <x v="0"/>
    <x v="3"/>
    <s v="Szosa-250"/>
    <x v="1"/>
    <d v="2010-05-24T00:00:00"/>
    <x v="1"/>
    <x v="2"/>
    <n v="2443.35"/>
    <n v="1466.01"/>
    <n v="1"/>
    <n v="1466.01"/>
  </r>
  <r>
    <x v="0"/>
    <x v="0"/>
    <x v="3"/>
    <s v="Rower i Ty"/>
    <x v="0"/>
    <x v="3"/>
    <s v="Szosa-750"/>
    <x v="1"/>
    <d v="2010-05-17T00:00:00"/>
    <x v="1"/>
    <x v="2"/>
    <n v="539.99"/>
    <n v="323.99400000000003"/>
    <n v="5"/>
    <n v="1619.9700000000003"/>
  </r>
  <r>
    <x v="0"/>
    <x v="0"/>
    <x v="3"/>
    <s v="Rower i Ty"/>
    <x v="0"/>
    <x v="3"/>
    <s v="Szosa-750"/>
    <x v="1"/>
    <d v="2010-05-20T00:00:00"/>
    <x v="1"/>
    <x v="2"/>
    <n v="539.99"/>
    <n v="323.99400000000003"/>
    <n v="1"/>
    <n v="323.99400000000003"/>
  </r>
  <r>
    <x v="0"/>
    <x v="0"/>
    <x v="3"/>
    <s v="Rower i Ty"/>
    <x v="2"/>
    <x v="18"/>
    <s v="HL pedał szosa"/>
    <x v="8"/>
    <d v="2010-05-01T00:00:00"/>
    <x v="1"/>
    <x v="2"/>
    <n v="80.989999999999995"/>
    <n v="48.594000000000001"/>
    <n v="1"/>
    <n v="48.594000000000001"/>
  </r>
  <r>
    <x v="0"/>
    <x v="0"/>
    <x v="3"/>
    <s v="Rower i Ty"/>
    <x v="1"/>
    <x v="4"/>
    <s v="Long-Sleeve Logo Jersey"/>
    <x v="4"/>
    <d v="2010-05-14T00:00:00"/>
    <x v="1"/>
    <x v="2"/>
    <n v="49.99"/>
    <n v="29.994"/>
    <n v="4"/>
    <n v="119.976"/>
  </r>
  <r>
    <x v="0"/>
    <x v="0"/>
    <x v="3"/>
    <s v="Rower i Ty"/>
    <x v="1"/>
    <x v="5"/>
    <s v="nakładka na rower"/>
    <x v="4"/>
    <d v="2010-05-01T00:00:00"/>
    <x v="1"/>
    <x v="2"/>
    <n v="8.99"/>
    <n v="5.3940000000000001"/>
    <n v="2"/>
    <n v="10.788"/>
  </r>
  <r>
    <x v="0"/>
    <x v="0"/>
    <x v="3"/>
    <s v="Rower i Ty"/>
    <x v="3"/>
    <x v="24"/>
    <s v="Bike Wash"/>
    <x v="7"/>
    <d v="2010-05-12T00:00:00"/>
    <x v="1"/>
    <x v="2"/>
    <n v="7.95"/>
    <n v="4.7699999999999996"/>
    <n v="4"/>
    <n v="19.079999999999998"/>
  </r>
  <r>
    <x v="0"/>
    <x v="0"/>
    <x v="3"/>
    <s v="Rower i Ty"/>
    <x v="0"/>
    <x v="3"/>
    <s v="Szosa--350-W"/>
    <x v="6"/>
    <d v="2010-05-25T00:00:00"/>
    <x v="1"/>
    <x v="2"/>
    <n v="1700.99"/>
    <n v="1020.5940000000001"/>
    <n v="2"/>
    <n v="2041.1880000000001"/>
  </r>
  <r>
    <x v="0"/>
    <x v="0"/>
    <x v="3"/>
    <s v="Rower i Ty"/>
    <x v="0"/>
    <x v="3"/>
    <s v="Szosa-750"/>
    <x v="1"/>
    <d v="2010-05-15T00:00:00"/>
    <x v="1"/>
    <x v="2"/>
    <n v="539.99"/>
    <n v="323.99400000000003"/>
    <n v="2"/>
    <n v="647.98800000000006"/>
  </r>
  <r>
    <x v="0"/>
    <x v="0"/>
    <x v="3"/>
    <s v="Rower i Ty"/>
    <x v="0"/>
    <x v="3"/>
    <s v="Szosa--350-W"/>
    <x v="6"/>
    <d v="2010-05-22T00:00:00"/>
    <x v="1"/>
    <x v="2"/>
    <n v="1700.99"/>
    <n v="1020.5940000000001"/>
    <n v="3"/>
    <n v="3061.7820000000002"/>
  </r>
  <r>
    <x v="0"/>
    <x v="0"/>
    <x v="3"/>
    <s v="Rower i Ty"/>
    <x v="0"/>
    <x v="3"/>
    <s v="Szosa-250"/>
    <x v="1"/>
    <d v="2010-05-01T00:00:00"/>
    <x v="1"/>
    <x v="2"/>
    <n v="2443.35"/>
    <n v="1466.01"/>
    <n v="2"/>
    <n v="2932.02"/>
  </r>
  <r>
    <x v="0"/>
    <x v="0"/>
    <x v="3"/>
    <s v="Rower i Ty"/>
    <x v="0"/>
    <x v="3"/>
    <s v="Szosa--550-W"/>
    <x v="6"/>
    <d v="2010-05-16T00:00:00"/>
    <x v="1"/>
    <x v="2"/>
    <n v="1120.49"/>
    <n v="672.29399999999998"/>
    <n v="2"/>
    <n v="1344.588"/>
  </r>
  <r>
    <x v="0"/>
    <x v="0"/>
    <x v="3"/>
    <s v="Rower i Ty"/>
    <x v="0"/>
    <x v="3"/>
    <s v="Szosa-250"/>
    <x v="3"/>
    <d v="2010-05-16T00:00:00"/>
    <x v="1"/>
    <x v="2"/>
    <n v="2443.35"/>
    <n v="1466.01"/>
    <n v="2"/>
    <n v="2932.02"/>
  </r>
  <r>
    <x v="0"/>
    <x v="0"/>
    <x v="3"/>
    <s v="Rower i Ty"/>
    <x v="1"/>
    <x v="10"/>
    <s v="rękawiczki rowerowe"/>
    <x v="1"/>
    <d v="2010-05-19T00:00:00"/>
    <x v="1"/>
    <x v="2"/>
    <n v="24.49"/>
    <n v="14.694000000000001"/>
    <n v="6"/>
    <n v="88.164000000000001"/>
  </r>
  <r>
    <x v="0"/>
    <x v="0"/>
    <x v="3"/>
    <s v="Rower i Ty"/>
    <x v="2"/>
    <x v="18"/>
    <s v="ML pedał szosa"/>
    <x v="8"/>
    <d v="2010-05-11T00:00:00"/>
    <x v="1"/>
    <x v="2"/>
    <n v="62.09"/>
    <n v="37.253999999999998"/>
    <n v="3"/>
    <n v="111.762"/>
  </r>
  <r>
    <x v="0"/>
    <x v="0"/>
    <x v="3"/>
    <s v="Rower i Ty"/>
    <x v="1"/>
    <x v="4"/>
    <s v="Short-Sleeve Classic Jersey"/>
    <x v="6"/>
    <d v="2010-05-16T00:00:00"/>
    <x v="1"/>
    <x v="2"/>
    <n v="53.99"/>
    <n v="32.393999999999998"/>
    <n v="4"/>
    <n v="129.57599999999999"/>
  </r>
  <r>
    <x v="0"/>
    <x v="0"/>
    <x v="3"/>
    <s v="Rower i Ty"/>
    <x v="0"/>
    <x v="3"/>
    <s v="Szosa--550-W"/>
    <x v="6"/>
    <d v="2010-05-22T00:00:00"/>
    <x v="1"/>
    <x v="2"/>
    <n v="1120.49"/>
    <n v="672.29399999999998"/>
    <n v="1"/>
    <n v="672.29399999999998"/>
  </r>
  <r>
    <x v="0"/>
    <x v="0"/>
    <x v="3"/>
    <s v="Rower i Ty"/>
    <x v="0"/>
    <x v="3"/>
    <s v="Szosa--550-W"/>
    <x v="6"/>
    <d v="2010-05-16T00:00:00"/>
    <x v="1"/>
    <x v="2"/>
    <n v="1120.49"/>
    <n v="672.29399999999998"/>
    <n v="1"/>
    <n v="672.29399999999998"/>
  </r>
  <r>
    <x v="0"/>
    <x v="0"/>
    <x v="3"/>
    <s v="Rower i Ty"/>
    <x v="1"/>
    <x v="4"/>
    <s v="Short-Sleeve Classic Jersey"/>
    <x v="6"/>
    <d v="2010-05-21T00:00:00"/>
    <x v="1"/>
    <x v="2"/>
    <n v="53.99"/>
    <n v="32.393999999999998"/>
    <n v="4"/>
    <n v="129.57599999999999"/>
  </r>
  <r>
    <x v="0"/>
    <x v="0"/>
    <x v="3"/>
    <s v="Rower i Ty"/>
    <x v="1"/>
    <x v="4"/>
    <s v="Short-Sleeve Classic Jersey"/>
    <x v="6"/>
    <d v="2010-05-03T00:00:00"/>
    <x v="1"/>
    <x v="2"/>
    <n v="53.99"/>
    <n v="32.393999999999998"/>
    <n v="1"/>
    <n v="32.393999999999998"/>
  </r>
  <r>
    <x v="0"/>
    <x v="0"/>
    <x v="3"/>
    <s v="Rower i Ty"/>
    <x v="3"/>
    <x v="21"/>
    <s v="plecak rowerowy"/>
    <x v="0"/>
    <d v="2010-05-11T00:00:00"/>
    <x v="1"/>
    <x v="2"/>
    <n v="54.99"/>
    <n v="32.994"/>
    <n v="4"/>
    <n v="131.976"/>
  </r>
  <r>
    <x v="0"/>
    <x v="0"/>
    <x v="3"/>
    <s v="Rower i Ty"/>
    <x v="1"/>
    <x v="1"/>
    <s v="skarpety wyścigowe"/>
    <x v="2"/>
    <d v="2010-05-18T00:00:00"/>
    <x v="1"/>
    <x v="2"/>
    <n v="8.99"/>
    <n v="5.3940000000000001"/>
    <n v="4"/>
    <n v="21.576000000000001"/>
  </r>
  <r>
    <x v="1"/>
    <x v="2"/>
    <x v="5"/>
    <s v="Rejestrowany Sklep Rowerowy"/>
    <x v="1"/>
    <x v="4"/>
    <s v="Long-Sleeve Logo Jersey"/>
    <x v="4"/>
    <d v="2010-05-09T00:00:00"/>
    <x v="1"/>
    <x v="2"/>
    <n v="49.99"/>
    <n v="29.994"/>
    <n v="5"/>
    <n v="149.97"/>
  </r>
  <r>
    <x v="1"/>
    <x v="2"/>
    <x v="5"/>
    <s v="Rejestrowany Sklep Rowerowy"/>
    <x v="1"/>
    <x v="14"/>
    <s v="spodenki damskie górskie"/>
    <x v="1"/>
    <d v="2010-05-07T00:00:00"/>
    <x v="1"/>
    <x v="2"/>
    <n v="69.989999999999995"/>
    <n v="41.994"/>
    <n v="7"/>
    <n v="293.95799999999997"/>
  </r>
  <r>
    <x v="1"/>
    <x v="2"/>
    <x v="5"/>
    <s v="Rejestrowany Sklep Rowerowy"/>
    <x v="3"/>
    <x v="24"/>
    <s v="Bike Wash"/>
    <x v="7"/>
    <d v="2010-05-03T00:00:00"/>
    <x v="1"/>
    <x v="2"/>
    <n v="7.95"/>
    <n v="4.7699999999999996"/>
    <n v="2"/>
    <n v="9.5399999999999991"/>
  </r>
  <r>
    <x v="1"/>
    <x v="2"/>
    <x v="5"/>
    <s v="Rejestrowany Sklep Rowerowy"/>
    <x v="1"/>
    <x v="4"/>
    <s v="Short-Sleeve Classic Jersey"/>
    <x v="6"/>
    <d v="2010-05-09T00:00:00"/>
    <x v="1"/>
    <x v="2"/>
    <n v="53.99"/>
    <n v="32.393999999999998"/>
    <n v="9"/>
    <n v="291.54599999999999"/>
  </r>
  <r>
    <x v="1"/>
    <x v="2"/>
    <x v="5"/>
    <s v="Rejestrowany Sklep Rowerowy"/>
    <x v="1"/>
    <x v="4"/>
    <s v="Short-Sleeve Classic Jersey"/>
    <x v="6"/>
    <d v="2010-05-01T00:00:00"/>
    <x v="1"/>
    <x v="2"/>
    <n v="53.99"/>
    <n v="32.393999999999998"/>
    <n v="4"/>
    <n v="129.57599999999999"/>
  </r>
  <r>
    <x v="1"/>
    <x v="2"/>
    <x v="5"/>
    <s v="Rejestrowany Sklep Rowerowy"/>
    <x v="2"/>
    <x v="2"/>
    <s v="HL rama górski"/>
    <x v="1"/>
    <d v="2010-05-12T00:00:00"/>
    <x v="1"/>
    <x v="2"/>
    <n v="1349.6"/>
    <n v="809.76"/>
    <n v="6"/>
    <n v="4858.5599999999995"/>
  </r>
  <r>
    <x v="1"/>
    <x v="2"/>
    <x v="5"/>
    <s v="Rejestrowany Sklep Rowerowy"/>
    <x v="2"/>
    <x v="2"/>
    <s v="ML rama górski-W"/>
    <x v="0"/>
    <d v="2010-05-24T00:00:00"/>
    <x v="1"/>
    <x v="2"/>
    <n v="364.09"/>
    <n v="218.45400000000001"/>
    <n v="2"/>
    <n v="436.90800000000002"/>
  </r>
  <r>
    <x v="1"/>
    <x v="2"/>
    <x v="5"/>
    <s v="Rejestrowany Sklep Rowerowy"/>
    <x v="2"/>
    <x v="18"/>
    <s v="HL pedał górski"/>
    <x v="8"/>
    <d v="2010-05-13T00:00:00"/>
    <x v="1"/>
    <x v="2"/>
    <n v="80.989999999999995"/>
    <n v="48.594000000000001"/>
    <n v="7"/>
    <n v="340.15800000000002"/>
  </r>
  <r>
    <x v="1"/>
    <x v="2"/>
    <x v="5"/>
    <s v="Rejestrowany Sklep Rowerowy"/>
    <x v="3"/>
    <x v="7"/>
    <s v="Sport-100"/>
    <x v="3"/>
    <d v="2010-05-04T00:00:00"/>
    <x v="1"/>
    <x v="2"/>
    <n v="34.99"/>
    <n v="20.994"/>
    <n v="3"/>
    <n v="62.981999999999999"/>
  </r>
  <r>
    <x v="1"/>
    <x v="2"/>
    <x v="5"/>
    <s v="Rejestrowany Sklep Rowerowy"/>
    <x v="2"/>
    <x v="26"/>
    <s v="Przerzutki tylne"/>
    <x v="0"/>
    <d v="2010-05-11T00:00:00"/>
    <x v="1"/>
    <x v="2"/>
    <n v="121.46"/>
    <n v="72.876000000000005"/>
    <n v="4"/>
    <n v="291.50400000000002"/>
  </r>
  <r>
    <x v="1"/>
    <x v="2"/>
    <x v="5"/>
    <s v="Rejestrowany Sklep Rowerowy"/>
    <x v="2"/>
    <x v="18"/>
    <s v="ML pedał górski"/>
    <x v="8"/>
    <d v="2010-05-06T00:00:00"/>
    <x v="1"/>
    <x v="2"/>
    <n v="62.09"/>
    <n v="37.253999999999998"/>
    <n v="2"/>
    <n v="74.507999999999996"/>
  </r>
  <r>
    <x v="1"/>
    <x v="2"/>
    <x v="5"/>
    <s v="Rejestrowany Sklep Rowerowy"/>
    <x v="2"/>
    <x v="2"/>
    <s v="LL rama górski"/>
    <x v="1"/>
    <d v="2010-05-11T00:00:00"/>
    <x v="1"/>
    <x v="2"/>
    <n v="249.79"/>
    <n v="149.874"/>
    <n v="1"/>
    <n v="149.874"/>
  </r>
  <r>
    <x v="1"/>
    <x v="2"/>
    <x v="5"/>
    <s v="Rejestrowany Sklep Rowerowy"/>
    <x v="2"/>
    <x v="9"/>
    <s v="LL kierownica górski"/>
    <x v="7"/>
    <d v="2010-05-15T00:00:00"/>
    <x v="1"/>
    <x v="2"/>
    <n v="44.54"/>
    <n v="26.724"/>
    <n v="2"/>
    <n v="53.448"/>
  </r>
  <r>
    <x v="1"/>
    <x v="2"/>
    <x v="5"/>
    <s v="Rejestrowany Sklep Rowerowy"/>
    <x v="2"/>
    <x v="18"/>
    <s v="LL pedał górski"/>
    <x v="8"/>
    <d v="2010-05-02T00:00:00"/>
    <x v="1"/>
    <x v="2"/>
    <n v="40.49"/>
    <n v="24.294"/>
    <n v="5"/>
    <n v="121.47"/>
  </r>
  <r>
    <x v="1"/>
    <x v="2"/>
    <x v="5"/>
    <s v="Rejestrowany Sklep Rowerowy"/>
    <x v="0"/>
    <x v="0"/>
    <s v="Górski-200"/>
    <x v="1"/>
    <d v="2010-05-10T00:00:00"/>
    <x v="1"/>
    <x v="2"/>
    <n v="2294.9899999999998"/>
    <n v="1262.2445"/>
    <n v="16"/>
    <n v="20195.912"/>
  </r>
  <r>
    <x v="1"/>
    <x v="2"/>
    <x v="5"/>
    <s v="Rejestrowany Sklep Rowerowy"/>
    <x v="1"/>
    <x v="4"/>
    <s v="Long-Sleeve Logo Jersey"/>
    <x v="4"/>
    <d v="2010-05-12T00:00:00"/>
    <x v="1"/>
    <x v="2"/>
    <n v="49.99"/>
    <n v="29.994"/>
    <n v="8"/>
    <n v="239.952"/>
  </r>
  <r>
    <x v="1"/>
    <x v="2"/>
    <x v="5"/>
    <s v="Rejestrowany Sklep Rowerowy"/>
    <x v="2"/>
    <x v="31"/>
    <s v="HL suport"/>
    <x v="7"/>
    <d v="2010-05-23T00:00:00"/>
    <x v="1"/>
    <x v="2"/>
    <n v="121.49"/>
    <n v="72.894000000000005"/>
    <n v="2"/>
    <n v="145.78800000000001"/>
  </r>
  <r>
    <x v="1"/>
    <x v="2"/>
    <x v="5"/>
    <s v="Rejestrowany Sklep Rowerowy"/>
    <x v="3"/>
    <x v="19"/>
    <s v="stojak na 4 rowery"/>
    <x v="7"/>
    <d v="2010-05-13T00:00:00"/>
    <x v="1"/>
    <x v="2"/>
    <n v="120"/>
    <n v="69.599999999999994"/>
    <n v="14"/>
    <n v="974.39999999999986"/>
  </r>
  <r>
    <x v="1"/>
    <x v="2"/>
    <x v="5"/>
    <s v="Rejestrowany Sklep Rowerowy"/>
    <x v="2"/>
    <x v="9"/>
    <s v="ML kierownica górski"/>
    <x v="7"/>
    <d v="2010-05-28T00:00:00"/>
    <x v="1"/>
    <x v="2"/>
    <n v="61.92"/>
    <n v="37.152000000000001"/>
    <n v="5"/>
    <n v="185.76"/>
  </r>
  <r>
    <x v="1"/>
    <x v="2"/>
    <x v="5"/>
    <s v="Rejestrowany Sklep Rowerowy"/>
    <x v="1"/>
    <x v="10"/>
    <s v="rękawiczki rowerowe"/>
    <x v="1"/>
    <d v="2010-05-10T00:00:00"/>
    <x v="1"/>
    <x v="2"/>
    <n v="24.49"/>
    <n v="14.694000000000001"/>
    <n v="4"/>
    <n v="58.776000000000003"/>
  </r>
  <r>
    <x v="1"/>
    <x v="2"/>
    <x v="5"/>
    <s v="Rejestrowany Sklep Rowerowy"/>
    <x v="2"/>
    <x v="2"/>
    <s v="HL rama górski"/>
    <x v="0"/>
    <d v="2010-05-23T00:00:00"/>
    <x v="1"/>
    <x v="2"/>
    <n v="1364.5"/>
    <n v="818.7"/>
    <n v="4"/>
    <n v="3274.8"/>
  </r>
  <r>
    <x v="1"/>
    <x v="2"/>
    <x v="5"/>
    <s v="Rejestrowany Sklep Rowerowy"/>
    <x v="2"/>
    <x v="2"/>
    <s v="LL rama górski"/>
    <x v="0"/>
    <d v="2010-05-17T00:00:00"/>
    <x v="1"/>
    <x v="2"/>
    <n v="264.05"/>
    <n v="158.43"/>
    <n v="2"/>
    <n v="316.86"/>
  </r>
  <r>
    <x v="1"/>
    <x v="2"/>
    <x v="5"/>
    <s v="Rejestrowany Sklep Rowerowy"/>
    <x v="0"/>
    <x v="0"/>
    <s v="Górski-200"/>
    <x v="0"/>
    <d v="2010-05-02T00:00:00"/>
    <x v="1"/>
    <x v="2"/>
    <n v="2319.9899999999998"/>
    <n v="1391.9939999999999"/>
    <n v="2"/>
    <n v="2783.9879999999998"/>
  </r>
  <r>
    <x v="1"/>
    <x v="2"/>
    <x v="5"/>
    <s v="Rejestrowany Sklep Rowerowy"/>
    <x v="3"/>
    <x v="7"/>
    <s v="Sport-100"/>
    <x v="5"/>
    <d v="2010-05-30T00:00:00"/>
    <x v="1"/>
    <x v="2"/>
    <n v="34.99"/>
    <n v="20.2942"/>
    <n v="13"/>
    <n v="263.82459999999998"/>
  </r>
  <r>
    <x v="1"/>
    <x v="2"/>
    <x v="5"/>
    <s v="Rejestrowany Sklep Rowerowy"/>
    <x v="2"/>
    <x v="31"/>
    <s v="LL suport"/>
    <x v="7"/>
    <d v="2010-05-31T00:00:00"/>
    <x v="1"/>
    <x v="2"/>
    <n v="53.99"/>
    <n v="32.393999999999998"/>
    <n v="3"/>
    <n v="97.181999999999988"/>
  </r>
  <r>
    <x v="1"/>
    <x v="2"/>
    <x v="5"/>
    <s v="Rejestrowany Sklep Rowerowy"/>
    <x v="2"/>
    <x v="2"/>
    <s v="HL rama górski"/>
    <x v="0"/>
    <d v="2010-05-22T00:00:00"/>
    <x v="1"/>
    <x v="2"/>
    <n v="1364.5"/>
    <n v="818.7"/>
    <n v="3"/>
    <n v="2456.1000000000004"/>
  </r>
  <r>
    <x v="1"/>
    <x v="2"/>
    <x v="5"/>
    <s v="Rejestrowany Sklep Rowerowy"/>
    <x v="0"/>
    <x v="0"/>
    <s v="Górski-500"/>
    <x v="0"/>
    <d v="2010-05-12T00:00:00"/>
    <x v="1"/>
    <x v="2"/>
    <n v="564.99"/>
    <n v="112.998"/>
    <n v="2"/>
    <n v="225.99600000000001"/>
  </r>
  <r>
    <x v="1"/>
    <x v="2"/>
    <x v="5"/>
    <s v="Rejestrowany Sklep Rowerowy"/>
    <x v="1"/>
    <x v="23"/>
    <s v="kamizelki klasyczne"/>
    <x v="5"/>
    <d v="2010-05-27T00:00:00"/>
    <x v="1"/>
    <x v="2"/>
    <n v="63.5"/>
    <n v="38.1"/>
    <n v="5"/>
    <n v="190.5"/>
  </r>
  <r>
    <x v="1"/>
    <x v="2"/>
    <x v="5"/>
    <s v="Rejestrowany Sklep Rowerowy"/>
    <x v="2"/>
    <x v="2"/>
    <s v="LL rama górski"/>
    <x v="1"/>
    <d v="2010-05-20T00:00:00"/>
    <x v="1"/>
    <x v="2"/>
    <n v="249.79"/>
    <n v="149.874"/>
    <n v="3"/>
    <n v="449.62199999999996"/>
  </r>
  <r>
    <x v="1"/>
    <x v="2"/>
    <x v="5"/>
    <s v="Rejestrowany Sklep Rowerowy"/>
    <x v="2"/>
    <x v="20"/>
    <s v="LL siodełko górski 2"/>
    <x v="7"/>
    <d v="2010-05-04T00:00:00"/>
    <x v="1"/>
    <x v="2"/>
    <n v="27.12"/>
    <n v="16.271999999999998"/>
    <n v="4"/>
    <n v="65.087999999999994"/>
  </r>
  <r>
    <x v="1"/>
    <x v="2"/>
    <x v="5"/>
    <s v="Rejestrowany Sklep Rowerowy"/>
    <x v="2"/>
    <x v="2"/>
    <s v="HL rama górski"/>
    <x v="0"/>
    <d v="2010-05-27T00:00:00"/>
    <x v="1"/>
    <x v="2"/>
    <n v="1364.5"/>
    <n v="818.7"/>
    <n v="4"/>
    <n v="3274.8"/>
  </r>
  <r>
    <x v="1"/>
    <x v="2"/>
    <x v="5"/>
    <s v="Rejestrowany Sklep Rowerowy"/>
    <x v="1"/>
    <x v="23"/>
    <s v="kamizelki klasyczne"/>
    <x v="5"/>
    <d v="2010-05-14T00:00:00"/>
    <x v="1"/>
    <x v="2"/>
    <n v="63.5"/>
    <n v="34.924999999999997"/>
    <n v="24"/>
    <n v="838.19999999999993"/>
  </r>
  <r>
    <x v="1"/>
    <x v="2"/>
    <x v="5"/>
    <s v="Rejestrowany Sklep Rowerowy"/>
    <x v="1"/>
    <x v="14"/>
    <s v="spodenki damskie górskie"/>
    <x v="1"/>
    <d v="2010-05-15T00:00:00"/>
    <x v="1"/>
    <x v="2"/>
    <n v="69.989999999999995"/>
    <n v="38.494500000000002"/>
    <n v="17"/>
    <n v="654.40650000000005"/>
  </r>
  <r>
    <x v="1"/>
    <x v="2"/>
    <x v="5"/>
    <s v="Rejestrowany Sklep Rowerowy"/>
    <x v="3"/>
    <x v="22"/>
    <s v="bidony"/>
    <x v="7"/>
    <d v="2010-05-30T00:00:00"/>
    <x v="1"/>
    <x v="2"/>
    <n v="4.99"/>
    <n v="2.9940000000000002"/>
    <n v="8"/>
    <n v="23.952000000000002"/>
  </r>
  <r>
    <x v="1"/>
    <x v="2"/>
    <x v="5"/>
    <s v="Rejestrowany Sklep Rowerowy"/>
    <x v="1"/>
    <x v="5"/>
    <s v="nakładka na rower"/>
    <x v="4"/>
    <d v="2010-05-04T00:00:00"/>
    <x v="1"/>
    <x v="2"/>
    <n v="8.99"/>
    <n v="5.2141999999999999"/>
    <n v="12"/>
    <n v="62.570399999999999"/>
  </r>
  <r>
    <x v="1"/>
    <x v="2"/>
    <x v="5"/>
    <s v="Rejestrowany Sklep Rowerowy"/>
    <x v="1"/>
    <x v="14"/>
    <s v="spodenki damskie górskie"/>
    <x v="1"/>
    <d v="2010-05-21T00:00:00"/>
    <x v="1"/>
    <x v="2"/>
    <n v="69.989999999999995"/>
    <n v="40.594200000000001"/>
    <n v="13"/>
    <n v="527.72460000000001"/>
  </r>
  <r>
    <x v="1"/>
    <x v="2"/>
    <x v="5"/>
    <s v="Rejestrowany Sklep Rowerowy"/>
    <x v="2"/>
    <x v="20"/>
    <s v="ML siodełko górski 2"/>
    <x v="7"/>
    <d v="2010-05-25T00:00:00"/>
    <x v="1"/>
    <x v="2"/>
    <n v="39.14"/>
    <n v="23.484000000000002"/>
    <n v="7"/>
    <n v="164.38800000000001"/>
  </r>
  <r>
    <x v="1"/>
    <x v="2"/>
    <x v="5"/>
    <s v="Rejestrowany Sklep Rowerowy"/>
    <x v="0"/>
    <x v="0"/>
    <s v="Górski-200"/>
    <x v="1"/>
    <d v="2010-05-26T00:00:00"/>
    <x v="1"/>
    <x v="2"/>
    <n v="2294.9899999999998"/>
    <n v="1376.9939999999999"/>
    <n v="3"/>
    <n v="4130.982"/>
  </r>
  <r>
    <x v="1"/>
    <x v="2"/>
    <x v="5"/>
    <s v="Rejestrowany Sklep Rowerowy"/>
    <x v="2"/>
    <x v="26"/>
    <s v="Przerzutki przednie"/>
    <x v="0"/>
    <d v="2010-05-22T00:00:00"/>
    <x v="1"/>
    <x v="2"/>
    <n v="91.49"/>
    <n v="54.893999999999998"/>
    <n v="7"/>
    <n v="384.25799999999998"/>
  </r>
  <r>
    <x v="1"/>
    <x v="2"/>
    <x v="5"/>
    <s v="Rejestrowany Sklep Rowerowy"/>
    <x v="2"/>
    <x v="30"/>
    <s v="Łańcuch"/>
    <x v="0"/>
    <d v="2010-05-20T00:00:00"/>
    <x v="1"/>
    <x v="2"/>
    <n v="20.239999999999998"/>
    <n v="12.144"/>
    <n v="7"/>
    <n v="85.007999999999996"/>
  </r>
  <r>
    <x v="1"/>
    <x v="2"/>
    <x v="5"/>
    <s v="Rejestrowany Sklep Rowerowy"/>
    <x v="0"/>
    <x v="0"/>
    <s v="Górski-500"/>
    <x v="1"/>
    <d v="2010-05-25T00:00:00"/>
    <x v="1"/>
    <x v="2"/>
    <n v="539.99"/>
    <n v="323.99400000000003"/>
    <n v="1"/>
    <n v="323.99400000000003"/>
  </r>
  <r>
    <x v="1"/>
    <x v="2"/>
    <x v="5"/>
    <s v="Rejestrowany Sklep Rowerowy"/>
    <x v="3"/>
    <x v="32"/>
    <s v="zestawy naprawcze do opon"/>
    <x v="7"/>
    <d v="2010-05-24T00:00:00"/>
    <x v="1"/>
    <x v="2"/>
    <n v="2.29"/>
    <n v="1.3740000000000001"/>
    <n v="4"/>
    <n v="5.4960000000000004"/>
  </r>
  <r>
    <x v="1"/>
    <x v="2"/>
    <x v="5"/>
    <s v="Rejestrowany Sklep Rowerowy"/>
    <x v="2"/>
    <x v="20"/>
    <s v="HL siodełko górski 2"/>
    <x v="7"/>
    <d v="2010-05-24T00:00:00"/>
    <x v="1"/>
    <x v="2"/>
    <n v="52.64"/>
    <n v="31.584"/>
    <n v="3"/>
    <n v="94.751999999999995"/>
  </r>
  <r>
    <x v="1"/>
    <x v="2"/>
    <x v="5"/>
    <s v="Rejestrowany Sklep Rowerowy"/>
    <x v="0"/>
    <x v="0"/>
    <s v="Górski-200"/>
    <x v="0"/>
    <d v="2010-05-23T00:00:00"/>
    <x v="1"/>
    <x v="2"/>
    <n v="2319.9899999999998"/>
    <n v="1391.9939999999999"/>
    <n v="5"/>
    <n v="6959.9699999999993"/>
  </r>
  <r>
    <x v="1"/>
    <x v="2"/>
    <x v="5"/>
    <s v="Rejestrowany Sklep Rowerowy"/>
    <x v="1"/>
    <x v="4"/>
    <s v="Short-Sleeve Classic Jersey"/>
    <x v="6"/>
    <d v="2010-05-13T00:00:00"/>
    <x v="1"/>
    <x v="2"/>
    <n v="53.99"/>
    <n v="32.393999999999998"/>
    <n v="1"/>
    <n v="32.393999999999998"/>
  </r>
  <r>
    <x v="1"/>
    <x v="2"/>
    <x v="5"/>
    <s v="Rejestrowany Sklep Rowerowy"/>
    <x v="2"/>
    <x v="28"/>
    <s v="LL korba"/>
    <x v="1"/>
    <d v="2010-05-09T00:00:00"/>
    <x v="1"/>
    <x v="2"/>
    <n v="175.49"/>
    <n v="105.294"/>
    <n v="5"/>
    <n v="526.47"/>
  </r>
  <r>
    <x v="1"/>
    <x v="2"/>
    <x v="5"/>
    <s v="Rejestrowany Sklep Rowerowy"/>
    <x v="1"/>
    <x v="4"/>
    <s v="Long-Sleeve Logo Jersey"/>
    <x v="4"/>
    <d v="2010-05-29T00:00:00"/>
    <x v="1"/>
    <x v="2"/>
    <n v="49.99"/>
    <n v="29.994"/>
    <n v="10"/>
    <n v="299.94"/>
  </r>
  <r>
    <x v="1"/>
    <x v="2"/>
    <x v="5"/>
    <s v="Rejestrowany Sklep Rowerowy"/>
    <x v="0"/>
    <x v="0"/>
    <s v="Górski-200"/>
    <x v="1"/>
    <d v="2010-05-12T00:00:00"/>
    <x v="1"/>
    <x v="2"/>
    <n v="2294.9899999999998"/>
    <n v="1331.0942"/>
    <n v="11"/>
    <n v="14642.0362"/>
  </r>
  <r>
    <x v="1"/>
    <x v="2"/>
    <x v="5"/>
    <s v="Rejestrowany Sklep Rowerowy"/>
    <x v="0"/>
    <x v="0"/>
    <s v="Górski-200"/>
    <x v="0"/>
    <d v="2010-05-18T00:00:00"/>
    <x v="1"/>
    <x v="2"/>
    <n v="2319.9899999999998"/>
    <n v="1391.9939999999999"/>
    <n v="3"/>
    <n v="4175.982"/>
  </r>
  <r>
    <x v="1"/>
    <x v="2"/>
    <x v="5"/>
    <s v="Rejestrowany Sklep Rowerowy"/>
    <x v="2"/>
    <x v="29"/>
    <s v="hamulce przednie"/>
    <x v="0"/>
    <d v="2010-05-29T00:00:00"/>
    <x v="1"/>
    <x v="2"/>
    <n v="106.5"/>
    <n v="63.9"/>
    <n v="8"/>
    <n v="511.2"/>
  </r>
  <r>
    <x v="1"/>
    <x v="2"/>
    <x v="5"/>
    <s v="Rejestrowany Sklep Rowerowy"/>
    <x v="2"/>
    <x v="28"/>
    <s v="HL korba"/>
    <x v="1"/>
    <d v="2010-05-06T00:00:00"/>
    <x v="1"/>
    <x v="2"/>
    <n v="404.99"/>
    <n v="242.994"/>
    <n v="4"/>
    <n v="971.976"/>
  </r>
  <r>
    <x v="1"/>
    <x v="2"/>
    <x v="5"/>
    <s v="Rejestrowany Sklep Rowerowy"/>
    <x v="2"/>
    <x v="2"/>
    <s v="LL rama górski"/>
    <x v="1"/>
    <d v="2010-05-10T00:00:00"/>
    <x v="1"/>
    <x v="2"/>
    <n v="249.79"/>
    <n v="149.874"/>
    <n v="5"/>
    <n v="749.37"/>
  </r>
  <r>
    <x v="1"/>
    <x v="2"/>
    <x v="5"/>
    <s v="Rejestrowany Sklep Rowerowy"/>
    <x v="3"/>
    <x v="7"/>
    <s v="Sport-100"/>
    <x v="1"/>
    <d v="2010-05-01T00:00:00"/>
    <x v="1"/>
    <x v="2"/>
    <n v="34.99"/>
    <n v="20.994"/>
    <n v="8"/>
    <n v="167.952"/>
  </r>
  <r>
    <x v="1"/>
    <x v="2"/>
    <x v="5"/>
    <s v="Rejestrowany Sklep Rowerowy"/>
    <x v="3"/>
    <x v="21"/>
    <s v="plecak rowerowy"/>
    <x v="0"/>
    <d v="2010-05-05T00:00:00"/>
    <x v="1"/>
    <x v="2"/>
    <n v="54.99"/>
    <n v="32.994"/>
    <n v="10"/>
    <n v="329.94"/>
  </r>
  <r>
    <x v="1"/>
    <x v="2"/>
    <x v="5"/>
    <s v="Rejestrowany Sklep Rowerowy"/>
    <x v="2"/>
    <x v="2"/>
    <s v="HL rama górski"/>
    <x v="1"/>
    <d v="2010-05-19T00:00:00"/>
    <x v="1"/>
    <x v="2"/>
    <n v="1349.6"/>
    <n v="809.76"/>
    <n v="3"/>
    <n v="2429.2799999999997"/>
  </r>
  <r>
    <x v="1"/>
    <x v="2"/>
    <x v="5"/>
    <s v="Rejestrowany Sklep Rowerowy"/>
    <x v="2"/>
    <x v="2"/>
    <s v="LL rama górski"/>
    <x v="0"/>
    <d v="2010-05-22T00:00:00"/>
    <x v="1"/>
    <x v="2"/>
    <n v="264.05"/>
    <n v="158.43"/>
    <n v="5"/>
    <n v="792.15000000000009"/>
  </r>
  <r>
    <x v="1"/>
    <x v="2"/>
    <x v="5"/>
    <s v="Rejestrowany Sklep Rowerowy"/>
    <x v="2"/>
    <x v="2"/>
    <s v="LL rama górski"/>
    <x v="0"/>
    <d v="2010-05-17T00:00:00"/>
    <x v="1"/>
    <x v="2"/>
    <n v="264.05"/>
    <n v="158.43"/>
    <n v="4"/>
    <n v="633.72"/>
  </r>
  <r>
    <x v="1"/>
    <x v="2"/>
    <x v="5"/>
    <s v="Rejestrowany Sklep Rowerowy"/>
    <x v="2"/>
    <x v="2"/>
    <s v="LL rama górski"/>
    <x v="0"/>
    <d v="2010-05-17T00:00:00"/>
    <x v="1"/>
    <x v="2"/>
    <n v="264.05"/>
    <n v="158.43"/>
    <n v="3"/>
    <n v="475.29"/>
  </r>
  <r>
    <x v="1"/>
    <x v="2"/>
    <x v="5"/>
    <s v="Rejestrowany Sklep Rowerowy"/>
    <x v="2"/>
    <x v="2"/>
    <s v="ML rama górski-W"/>
    <x v="0"/>
    <d v="2010-05-20T00:00:00"/>
    <x v="1"/>
    <x v="2"/>
    <n v="364.09"/>
    <n v="218.45400000000001"/>
    <n v="5"/>
    <n v="1092.27"/>
  </r>
  <r>
    <x v="1"/>
    <x v="2"/>
    <x v="5"/>
    <s v="Rejestrowany Sklep Rowerowy"/>
    <x v="1"/>
    <x v="10"/>
    <s v="rękawiczki rowerowe"/>
    <x v="1"/>
    <d v="2010-05-29T00:00:00"/>
    <x v="1"/>
    <x v="2"/>
    <n v="24.49"/>
    <n v="14.694000000000001"/>
    <n v="7"/>
    <n v="102.858"/>
  </r>
  <r>
    <x v="1"/>
    <x v="3"/>
    <x v="6"/>
    <s v="Towarzystwo Ramparta"/>
    <x v="0"/>
    <x v="25"/>
    <s v="Turystyczny-3000"/>
    <x v="6"/>
    <d v="2010-05-24T00:00:00"/>
    <x v="1"/>
    <x v="2"/>
    <n v="742.35"/>
    <n v="445.41"/>
    <n v="2"/>
    <n v="890.82"/>
  </r>
  <r>
    <x v="0"/>
    <x v="0"/>
    <x v="2"/>
    <s v="Centrum Rozrywki Rodzinnej"/>
    <x v="0"/>
    <x v="25"/>
    <s v="Turystyczny-3000"/>
    <x v="6"/>
    <d v="2010-05-11T00:00:00"/>
    <x v="1"/>
    <x v="2"/>
    <n v="742.35"/>
    <n v="445.41"/>
    <n v="1"/>
    <n v="445.41"/>
  </r>
  <r>
    <x v="1"/>
    <x v="2"/>
    <x v="5"/>
    <s v="Idealne zabawki"/>
    <x v="2"/>
    <x v="27"/>
    <s v="HL rama rowerowa turystyczny"/>
    <x v="5"/>
    <d v="2010-05-05T00:00:00"/>
    <x v="1"/>
    <x v="2"/>
    <n v="1003.91"/>
    <n v="602.346"/>
    <n v="2"/>
    <n v="1204.692"/>
  </r>
  <r>
    <x v="1"/>
    <x v="2"/>
    <x v="5"/>
    <s v="Idealne zabawki"/>
    <x v="0"/>
    <x v="25"/>
    <s v="Turystyczny-3000"/>
    <x v="5"/>
    <d v="2010-05-03T00:00:00"/>
    <x v="1"/>
    <x v="2"/>
    <n v="742.35"/>
    <n v="445.41"/>
    <n v="3"/>
    <n v="1336.23"/>
  </r>
  <r>
    <x v="1"/>
    <x v="2"/>
    <x v="5"/>
    <s v="Idealne zabawki"/>
    <x v="2"/>
    <x v="27"/>
    <s v="LL rama rowerowa turystyczny"/>
    <x v="6"/>
    <d v="2010-05-30T00:00:00"/>
    <x v="1"/>
    <x v="2"/>
    <n v="333.42"/>
    <n v="200.05199999999999"/>
    <n v="2"/>
    <n v="400.10399999999998"/>
  </r>
  <r>
    <x v="1"/>
    <x v="2"/>
    <x v="5"/>
    <s v="Idealne zabawki"/>
    <x v="0"/>
    <x v="25"/>
    <s v="Turystyczny-1000"/>
    <x v="5"/>
    <d v="2010-05-03T00:00:00"/>
    <x v="1"/>
    <x v="2"/>
    <n v="2384.0700000000002"/>
    <n v="1430.442"/>
    <n v="8"/>
    <n v="11443.536"/>
  </r>
  <r>
    <x v="1"/>
    <x v="2"/>
    <x v="5"/>
    <s v="Idealne zabawki"/>
    <x v="0"/>
    <x v="25"/>
    <s v="Turystyczny-2000"/>
    <x v="5"/>
    <d v="2010-05-10T00:00:00"/>
    <x v="1"/>
    <x v="2"/>
    <n v="1214.8499999999999"/>
    <n v="728.91"/>
    <n v="4"/>
    <n v="2915.64"/>
  </r>
  <r>
    <x v="1"/>
    <x v="2"/>
    <x v="5"/>
    <s v="Idealne zabawki"/>
    <x v="2"/>
    <x v="9"/>
    <s v="HL kierownica turystyczny"/>
    <x v="7"/>
    <d v="2010-05-01T00:00:00"/>
    <x v="1"/>
    <x v="2"/>
    <n v="91.57"/>
    <n v="54.942"/>
    <n v="2"/>
    <n v="109.884"/>
  </r>
  <r>
    <x v="1"/>
    <x v="2"/>
    <x v="5"/>
    <s v="Idealne zabawki"/>
    <x v="0"/>
    <x v="25"/>
    <s v="Turystyczny-2000"/>
    <x v="5"/>
    <d v="2010-05-22T00:00:00"/>
    <x v="1"/>
    <x v="2"/>
    <n v="1214.8499999999999"/>
    <n v="728.91"/>
    <n v="8"/>
    <n v="5831.28"/>
  </r>
  <r>
    <x v="1"/>
    <x v="2"/>
    <x v="5"/>
    <s v="Idealne zabawki"/>
    <x v="0"/>
    <x v="25"/>
    <s v="Turystyczny-3000"/>
    <x v="6"/>
    <d v="2010-05-04T00:00:00"/>
    <x v="1"/>
    <x v="2"/>
    <n v="742.35"/>
    <n v="445.41"/>
    <n v="3"/>
    <n v="1336.23"/>
  </r>
  <r>
    <x v="1"/>
    <x v="2"/>
    <x v="5"/>
    <s v="Idealne zabawki"/>
    <x v="0"/>
    <x v="25"/>
    <s v="Turystyczny-1000"/>
    <x v="6"/>
    <d v="2010-05-22T00:00:00"/>
    <x v="1"/>
    <x v="2"/>
    <n v="2384.0700000000002"/>
    <n v="1382.7606000000001"/>
    <n v="11"/>
    <n v="15210.366600000001"/>
  </r>
  <r>
    <x v="1"/>
    <x v="2"/>
    <x v="5"/>
    <s v="Idealne zabawki"/>
    <x v="0"/>
    <x v="25"/>
    <s v="Turystyczny-1000"/>
    <x v="5"/>
    <d v="2010-05-21T00:00:00"/>
    <x v="1"/>
    <x v="2"/>
    <n v="2384.0700000000002"/>
    <n v="1430.442"/>
    <n v="5"/>
    <n v="7152.21"/>
  </r>
  <r>
    <x v="1"/>
    <x v="2"/>
    <x v="5"/>
    <s v="Idealne zabawki"/>
    <x v="2"/>
    <x v="27"/>
    <s v="HL rama rowerowa turystyczny"/>
    <x v="6"/>
    <d v="2010-05-02T00:00:00"/>
    <x v="1"/>
    <x v="2"/>
    <n v="1003.91"/>
    <n v="602.346"/>
    <n v="1"/>
    <n v="602.346"/>
  </r>
  <r>
    <x v="1"/>
    <x v="2"/>
    <x v="5"/>
    <s v="Idealne zabawki"/>
    <x v="0"/>
    <x v="25"/>
    <s v="Turystyczny-3000"/>
    <x v="5"/>
    <d v="2010-05-19T00:00:00"/>
    <x v="1"/>
    <x v="2"/>
    <n v="742.35"/>
    <n v="445.41"/>
    <n v="4"/>
    <n v="1781.64"/>
  </r>
  <r>
    <x v="1"/>
    <x v="2"/>
    <x v="5"/>
    <s v="Idealne zabawki"/>
    <x v="0"/>
    <x v="25"/>
    <s v="Turystyczny-1000"/>
    <x v="5"/>
    <d v="2010-05-10T00:00:00"/>
    <x v="1"/>
    <x v="2"/>
    <n v="2384.0700000000002"/>
    <n v="1430.442"/>
    <n v="3"/>
    <n v="4291.326"/>
  </r>
  <r>
    <x v="1"/>
    <x v="2"/>
    <x v="5"/>
    <s v="Idealne zabawki"/>
    <x v="0"/>
    <x v="25"/>
    <s v="Turystyczny-3000"/>
    <x v="6"/>
    <d v="2010-05-17T00:00:00"/>
    <x v="1"/>
    <x v="2"/>
    <n v="742.35"/>
    <n v="430.56299999999999"/>
    <n v="12"/>
    <n v="5166.7559999999994"/>
  </r>
  <r>
    <x v="1"/>
    <x v="2"/>
    <x v="5"/>
    <s v="Idealne zabawki"/>
    <x v="0"/>
    <x v="25"/>
    <s v="Turystyczny-3000"/>
    <x v="6"/>
    <d v="2010-05-25T00:00:00"/>
    <x v="1"/>
    <x v="2"/>
    <n v="742.35"/>
    <n v="445.41"/>
    <n v="8"/>
    <n v="3563.28"/>
  </r>
  <r>
    <x v="1"/>
    <x v="2"/>
    <x v="5"/>
    <s v="Idealne zabawki"/>
    <x v="2"/>
    <x v="20"/>
    <s v="HL siodełko turystyczny"/>
    <x v="7"/>
    <d v="2010-05-09T00:00:00"/>
    <x v="1"/>
    <x v="2"/>
    <n v="52.64"/>
    <n v="31.584"/>
    <n v="1"/>
    <n v="31.584"/>
  </r>
  <r>
    <x v="1"/>
    <x v="2"/>
    <x v="5"/>
    <s v="Idealne zabawki"/>
    <x v="0"/>
    <x v="25"/>
    <s v="Turystyczny-2000"/>
    <x v="5"/>
    <d v="2010-05-26T00:00:00"/>
    <x v="1"/>
    <x v="2"/>
    <n v="1214.8499999999999"/>
    <n v="728.91"/>
    <n v="10"/>
    <n v="7289.0999999999995"/>
  </r>
  <r>
    <x v="1"/>
    <x v="2"/>
    <x v="5"/>
    <s v="Idealne zabawki"/>
    <x v="2"/>
    <x v="27"/>
    <s v="LL rama rowerowa turystyczny"/>
    <x v="5"/>
    <d v="2010-05-30T00:00:00"/>
    <x v="1"/>
    <x v="2"/>
    <n v="333.42"/>
    <n v="200.05199999999999"/>
    <n v="3"/>
    <n v="600.15599999999995"/>
  </r>
  <r>
    <x v="1"/>
    <x v="2"/>
    <x v="5"/>
    <s v="Idealne zabawki"/>
    <x v="2"/>
    <x v="27"/>
    <s v="HL rama rowerowa turystyczny"/>
    <x v="5"/>
    <d v="2010-05-02T00:00:00"/>
    <x v="1"/>
    <x v="2"/>
    <n v="1003.91"/>
    <n v="602.346"/>
    <n v="4"/>
    <n v="2409.384"/>
  </r>
  <r>
    <x v="1"/>
    <x v="2"/>
    <x v="5"/>
    <s v="Idealne zabawki"/>
    <x v="0"/>
    <x v="25"/>
    <s v="Turystyczny-1000"/>
    <x v="6"/>
    <d v="2010-05-03T00:00:00"/>
    <x v="1"/>
    <x v="2"/>
    <n v="2384.0700000000002"/>
    <n v="1382.7606000000001"/>
    <n v="11"/>
    <n v="15210.366600000001"/>
  </r>
  <r>
    <x v="1"/>
    <x v="2"/>
    <x v="5"/>
    <s v="Idealne zabawki"/>
    <x v="2"/>
    <x v="27"/>
    <s v="LL rama rowerowa turystyczny"/>
    <x v="5"/>
    <d v="2010-05-06T00:00:00"/>
    <x v="1"/>
    <x v="2"/>
    <n v="333.42"/>
    <n v="200.05199999999999"/>
    <n v="4"/>
    <n v="800.20799999999997"/>
  </r>
  <r>
    <x v="1"/>
    <x v="2"/>
    <x v="5"/>
    <s v="Idealne zabawki"/>
    <x v="2"/>
    <x v="27"/>
    <s v="LL rama rowerowa turystyczny"/>
    <x v="6"/>
    <d v="2010-05-17T00:00:00"/>
    <x v="1"/>
    <x v="2"/>
    <n v="333.42"/>
    <n v="200.05199999999999"/>
    <n v="3"/>
    <n v="600.15599999999995"/>
  </r>
  <r>
    <x v="1"/>
    <x v="2"/>
    <x v="5"/>
    <s v="Idealne zabawki"/>
    <x v="2"/>
    <x v="27"/>
    <s v="HL rama rowerowa turystyczny"/>
    <x v="5"/>
    <d v="2010-05-03T00:00:00"/>
    <x v="1"/>
    <x v="2"/>
    <n v="1003.91"/>
    <n v="602.346"/>
    <n v="3"/>
    <n v="1807.038"/>
  </r>
  <r>
    <x v="1"/>
    <x v="2"/>
    <x v="5"/>
    <s v="Idealne zabawki"/>
    <x v="2"/>
    <x v="27"/>
    <s v="HL rama rowerowa turystyczny"/>
    <x v="6"/>
    <d v="2010-05-10T00:00:00"/>
    <x v="1"/>
    <x v="2"/>
    <n v="1003.91"/>
    <n v="602.346"/>
    <n v="2"/>
    <n v="1204.692"/>
  </r>
  <r>
    <x v="1"/>
    <x v="2"/>
    <x v="5"/>
    <s v="Idealne zabawki"/>
    <x v="2"/>
    <x v="27"/>
    <s v="HL rama rowerowa turystyczny"/>
    <x v="6"/>
    <d v="2010-05-16T00:00:00"/>
    <x v="1"/>
    <x v="2"/>
    <n v="1003.91"/>
    <n v="602.346"/>
    <n v="4"/>
    <n v="2409.384"/>
  </r>
  <r>
    <x v="1"/>
    <x v="2"/>
    <x v="5"/>
    <s v="Idealne zabawki"/>
    <x v="0"/>
    <x v="25"/>
    <s v="Turystyczny-3000"/>
    <x v="5"/>
    <d v="2010-05-30T00:00:00"/>
    <x v="1"/>
    <x v="2"/>
    <n v="742.35"/>
    <n v="445.41"/>
    <n v="3"/>
    <n v="1336.23"/>
  </r>
  <r>
    <x v="1"/>
    <x v="2"/>
    <x v="5"/>
    <s v="Idealne zabawki"/>
    <x v="2"/>
    <x v="27"/>
    <s v="HL rama rowerowa turystyczny"/>
    <x v="5"/>
    <d v="2010-05-13T00:00:00"/>
    <x v="1"/>
    <x v="2"/>
    <n v="1003.91"/>
    <n v="602.346"/>
    <n v="3"/>
    <n v="1807.038"/>
  </r>
  <r>
    <x v="1"/>
    <x v="2"/>
    <x v="5"/>
    <s v="Idealne zabawki"/>
    <x v="0"/>
    <x v="25"/>
    <s v="Turystyczny-1000"/>
    <x v="6"/>
    <d v="2010-05-23T00:00:00"/>
    <x v="1"/>
    <x v="2"/>
    <n v="2384.0700000000002"/>
    <n v="1430.442"/>
    <n v="8"/>
    <n v="11443.536"/>
  </r>
  <r>
    <x v="1"/>
    <x v="2"/>
    <x v="5"/>
    <s v="Idealne zabawki"/>
    <x v="2"/>
    <x v="27"/>
    <s v="LL rama rowerowa turystyczny"/>
    <x v="6"/>
    <d v="2010-05-15T00:00:00"/>
    <x v="1"/>
    <x v="2"/>
    <n v="333.42"/>
    <n v="200.05199999999999"/>
    <n v="2"/>
    <n v="400.10399999999998"/>
  </r>
  <r>
    <x v="0"/>
    <x v="0"/>
    <x v="2"/>
    <s v="Autoryzowana sprzedaż i wynajem rowerów"/>
    <x v="0"/>
    <x v="25"/>
    <s v="Turystyczny-3000"/>
    <x v="6"/>
    <d v="2010-05-14T00:00:00"/>
    <x v="1"/>
    <x v="2"/>
    <n v="742.35"/>
    <n v="445.41"/>
    <n v="2"/>
    <n v="890.82"/>
  </r>
  <r>
    <x v="0"/>
    <x v="0"/>
    <x v="2"/>
    <s v="Autoryzowana sprzedaż i wynajem rowerów"/>
    <x v="2"/>
    <x v="27"/>
    <s v="LL rama rowerowa turystyczny"/>
    <x v="6"/>
    <d v="2010-05-23T00:00:00"/>
    <x v="1"/>
    <x v="2"/>
    <n v="333.42"/>
    <n v="200.05199999999999"/>
    <n v="1"/>
    <n v="200.05199999999999"/>
  </r>
  <r>
    <x v="0"/>
    <x v="0"/>
    <x v="2"/>
    <s v="Autoryzowana sprzedaż i wynajem rowerów"/>
    <x v="2"/>
    <x v="27"/>
    <s v="HL rama rowerowa turystyczny"/>
    <x v="6"/>
    <d v="2010-05-10T00:00:00"/>
    <x v="1"/>
    <x v="2"/>
    <n v="1003.91"/>
    <n v="602.346"/>
    <n v="4"/>
    <n v="2409.384"/>
  </r>
  <r>
    <x v="0"/>
    <x v="0"/>
    <x v="2"/>
    <s v="Autoryzowana sprzedaż i wynajem rowerów"/>
    <x v="0"/>
    <x v="25"/>
    <s v="Turystyczny-3000"/>
    <x v="5"/>
    <d v="2010-05-04T00:00:00"/>
    <x v="1"/>
    <x v="2"/>
    <n v="742.35"/>
    <n v="445.41"/>
    <n v="5"/>
    <n v="2227.0500000000002"/>
  </r>
  <r>
    <x v="0"/>
    <x v="0"/>
    <x v="2"/>
    <s v="Autoryzowana sprzedaż i wynajem rowerów"/>
    <x v="0"/>
    <x v="25"/>
    <s v="Turystyczny-3000"/>
    <x v="5"/>
    <d v="2010-05-21T00:00:00"/>
    <x v="1"/>
    <x v="2"/>
    <n v="742.35"/>
    <n v="445.41"/>
    <n v="1"/>
    <n v="445.41"/>
  </r>
  <r>
    <x v="0"/>
    <x v="0"/>
    <x v="2"/>
    <s v="Autoryzowana sprzedaż i wynajem rowerów"/>
    <x v="0"/>
    <x v="25"/>
    <s v="Turystyczny-3000"/>
    <x v="6"/>
    <d v="2010-05-11T00:00:00"/>
    <x v="1"/>
    <x v="2"/>
    <n v="742.35"/>
    <n v="445.41"/>
    <n v="3"/>
    <n v="1336.23"/>
  </r>
  <r>
    <x v="0"/>
    <x v="0"/>
    <x v="2"/>
    <s v="Autoryzowana sprzedaż i wynajem rowerów"/>
    <x v="0"/>
    <x v="25"/>
    <s v="Turystyczny-3000"/>
    <x v="6"/>
    <d v="2010-05-29T00:00:00"/>
    <x v="1"/>
    <x v="2"/>
    <n v="742.35"/>
    <n v="445.41"/>
    <n v="2"/>
    <n v="890.82"/>
  </r>
  <r>
    <x v="0"/>
    <x v="0"/>
    <x v="2"/>
    <s v="Autoryzowana sprzedaż i wynajem rowerów"/>
    <x v="2"/>
    <x v="20"/>
    <s v="HL siodełko turystyczny"/>
    <x v="7"/>
    <d v="2010-05-20T00:00:00"/>
    <x v="1"/>
    <x v="2"/>
    <n v="52.64"/>
    <n v="31.584"/>
    <n v="2"/>
    <n v="63.167999999999999"/>
  </r>
  <r>
    <x v="0"/>
    <x v="0"/>
    <x v="2"/>
    <s v="Autoryzowana sprzedaż i wynajem rowerów"/>
    <x v="2"/>
    <x v="27"/>
    <s v="HL rama rowerowa turystyczny"/>
    <x v="6"/>
    <d v="2010-05-21T00:00:00"/>
    <x v="1"/>
    <x v="2"/>
    <n v="1003.91"/>
    <n v="602.346"/>
    <n v="6"/>
    <n v="3614.076"/>
  </r>
  <r>
    <x v="0"/>
    <x v="0"/>
    <x v="2"/>
    <s v="Autoryzowana sprzedaż i wynajem rowerów"/>
    <x v="0"/>
    <x v="25"/>
    <s v="Turystyczny-2000"/>
    <x v="5"/>
    <d v="2010-05-14T00:00:00"/>
    <x v="1"/>
    <x v="2"/>
    <n v="1214.8499999999999"/>
    <n v="728.91"/>
    <n v="1"/>
    <n v="728.91"/>
  </r>
  <r>
    <x v="0"/>
    <x v="0"/>
    <x v="2"/>
    <s v="Autoryzowana sprzedaż i wynajem rowerów"/>
    <x v="2"/>
    <x v="27"/>
    <s v="HL rama rowerowa turystyczny"/>
    <x v="5"/>
    <d v="2010-05-12T00:00:00"/>
    <x v="1"/>
    <x v="2"/>
    <n v="1003.91"/>
    <n v="602.346"/>
    <n v="3"/>
    <n v="1807.038"/>
  </r>
  <r>
    <x v="0"/>
    <x v="0"/>
    <x v="2"/>
    <s v="Autoryzowana sprzedaż i wynajem rowerów"/>
    <x v="2"/>
    <x v="27"/>
    <s v="LL rama rowerowa turystyczny"/>
    <x v="6"/>
    <d v="2010-05-14T00:00:00"/>
    <x v="1"/>
    <x v="2"/>
    <n v="333.42"/>
    <n v="200.05199999999999"/>
    <n v="1"/>
    <n v="200.05199999999999"/>
  </r>
  <r>
    <x v="0"/>
    <x v="0"/>
    <x v="2"/>
    <s v="Autoryzowana sprzedaż i wynajem rowerów"/>
    <x v="1"/>
    <x v="23"/>
    <s v="kamizelki klasyczne"/>
    <x v="5"/>
    <d v="2010-05-26T00:00:00"/>
    <x v="1"/>
    <x v="2"/>
    <n v="63.5"/>
    <n v="38.1"/>
    <n v="3"/>
    <n v="114.30000000000001"/>
  </r>
  <r>
    <x v="0"/>
    <x v="0"/>
    <x v="2"/>
    <s v="Autoryzowana sprzedaż i wynajem rowerów"/>
    <x v="2"/>
    <x v="27"/>
    <s v="HL rama rowerowa turystyczny"/>
    <x v="5"/>
    <d v="2010-05-24T00:00:00"/>
    <x v="1"/>
    <x v="2"/>
    <n v="1003.91"/>
    <n v="602.346"/>
    <n v="2"/>
    <n v="1204.692"/>
  </r>
  <r>
    <x v="0"/>
    <x v="0"/>
    <x v="2"/>
    <s v="Autoryzowana sprzedaż i wynajem rowerów"/>
    <x v="0"/>
    <x v="25"/>
    <s v="Turystyczny-2000"/>
    <x v="5"/>
    <d v="2010-05-01T00:00:00"/>
    <x v="1"/>
    <x v="2"/>
    <n v="1214.8499999999999"/>
    <n v="728.91"/>
    <n v="4"/>
    <n v="2915.64"/>
  </r>
  <r>
    <x v="0"/>
    <x v="0"/>
    <x v="2"/>
    <s v="Autoryzowana sprzedaż i wynajem rowerów"/>
    <x v="2"/>
    <x v="27"/>
    <s v="LL rama rowerowa turystyczny"/>
    <x v="5"/>
    <d v="2010-05-24T00:00:00"/>
    <x v="1"/>
    <x v="2"/>
    <n v="333.42"/>
    <n v="200.05199999999999"/>
    <n v="3"/>
    <n v="600.15599999999995"/>
  </r>
  <r>
    <x v="0"/>
    <x v="0"/>
    <x v="2"/>
    <s v="Autoryzowana sprzedaż i wynajem rowerów"/>
    <x v="0"/>
    <x v="25"/>
    <s v="Turystyczny-1000"/>
    <x v="6"/>
    <d v="2010-05-17T00:00:00"/>
    <x v="1"/>
    <x v="2"/>
    <n v="2384.0700000000002"/>
    <n v="1430.442"/>
    <n v="3"/>
    <n v="4291.326"/>
  </r>
  <r>
    <x v="0"/>
    <x v="0"/>
    <x v="2"/>
    <s v="Autoryzowana sprzedaż i wynajem rowerów"/>
    <x v="0"/>
    <x v="25"/>
    <s v="Turystyczny-2000"/>
    <x v="5"/>
    <d v="2010-05-12T00:00:00"/>
    <x v="1"/>
    <x v="2"/>
    <n v="1214.8499999999999"/>
    <n v="728.91"/>
    <n v="3"/>
    <n v="2186.73"/>
  </r>
  <r>
    <x v="0"/>
    <x v="0"/>
    <x v="0"/>
    <s v="Rowery nowe i używane"/>
    <x v="0"/>
    <x v="3"/>
    <s v="Szosa--350-W"/>
    <x v="6"/>
    <d v="2010-05-01T00:00:00"/>
    <x v="1"/>
    <x v="2"/>
    <n v="1700.99"/>
    <n v="1020.5940000000001"/>
    <n v="2"/>
    <n v="2041.1880000000001"/>
  </r>
  <r>
    <x v="0"/>
    <x v="0"/>
    <x v="0"/>
    <s v="Rowery nowe i używane"/>
    <x v="0"/>
    <x v="3"/>
    <s v="Szosa--550-W"/>
    <x v="6"/>
    <d v="2010-05-24T00:00:00"/>
    <x v="1"/>
    <x v="2"/>
    <n v="1120.49"/>
    <n v="672.29399999999998"/>
    <n v="3"/>
    <n v="2016.8820000000001"/>
  </r>
  <r>
    <x v="0"/>
    <x v="0"/>
    <x v="0"/>
    <s v="Rowery nowe i używane"/>
    <x v="0"/>
    <x v="3"/>
    <s v="Szosa-250"/>
    <x v="1"/>
    <d v="2010-05-20T00:00:00"/>
    <x v="1"/>
    <x v="2"/>
    <n v="2443.35"/>
    <n v="1466.01"/>
    <n v="1"/>
    <n v="1466.01"/>
  </r>
  <r>
    <x v="0"/>
    <x v="0"/>
    <x v="0"/>
    <s v="Rowery nowe i używane"/>
    <x v="2"/>
    <x v="18"/>
    <s v="LL pedał szosa"/>
    <x v="8"/>
    <d v="2010-05-14T00:00:00"/>
    <x v="1"/>
    <x v="2"/>
    <n v="40.49"/>
    <n v="24.294"/>
    <n v="4"/>
    <n v="97.176000000000002"/>
  </r>
  <r>
    <x v="0"/>
    <x v="0"/>
    <x v="0"/>
    <s v="Rowery nowe i używane"/>
    <x v="0"/>
    <x v="3"/>
    <s v="Szosa-750"/>
    <x v="1"/>
    <d v="2010-05-01T00:00:00"/>
    <x v="1"/>
    <x v="2"/>
    <n v="539.99"/>
    <n v="323.99400000000003"/>
    <n v="1"/>
    <n v="323.99400000000003"/>
  </r>
  <r>
    <x v="0"/>
    <x v="0"/>
    <x v="0"/>
    <s v="Rowery nowe i używane"/>
    <x v="0"/>
    <x v="3"/>
    <s v="Szosa--550-W"/>
    <x v="6"/>
    <d v="2010-05-14T00:00:00"/>
    <x v="1"/>
    <x v="2"/>
    <n v="1120.49"/>
    <n v="672.29399999999998"/>
    <n v="1"/>
    <n v="672.29399999999998"/>
  </r>
  <r>
    <x v="0"/>
    <x v="0"/>
    <x v="0"/>
    <s v="Rowery nowe i używane"/>
    <x v="0"/>
    <x v="3"/>
    <s v="Szosa-750"/>
    <x v="1"/>
    <d v="2010-05-08T00:00:00"/>
    <x v="1"/>
    <x v="2"/>
    <n v="539.99"/>
    <n v="323.99400000000003"/>
    <n v="1"/>
    <n v="323.99400000000003"/>
  </r>
  <r>
    <x v="0"/>
    <x v="0"/>
    <x v="0"/>
    <s v="Rowery nowe i używane"/>
    <x v="0"/>
    <x v="3"/>
    <s v="Szosa--550-W"/>
    <x v="6"/>
    <d v="2010-05-28T00:00:00"/>
    <x v="1"/>
    <x v="2"/>
    <n v="1120.49"/>
    <n v="672.29399999999998"/>
    <n v="2"/>
    <n v="1344.588"/>
  </r>
  <r>
    <x v="0"/>
    <x v="0"/>
    <x v="0"/>
    <s v="Rowery nowe i używane"/>
    <x v="0"/>
    <x v="3"/>
    <s v="Szosa--350-W"/>
    <x v="6"/>
    <d v="2010-05-04T00:00:00"/>
    <x v="1"/>
    <x v="2"/>
    <n v="1700.99"/>
    <n v="1020.5940000000001"/>
    <n v="2"/>
    <n v="2041.1880000000001"/>
  </r>
  <r>
    <x v="0"/>
    <x v="0"/>
    <x v="0"/>
    <s v="Rowery nowe i używane"/>
    <x v="1"/>
    <x v="1"/>
    <s v="skarpety wyścigowe"/>
    <x v="2"/>
    <d v="2010-05-08T00:00:00"/>
    <x v="1"/>
    <x v="2"/>
    <n v="8.99"/>
    <n v="5.3940000000000001"/>
    <n v="7"/>
    <n v="37.758000000000003"/>
  </r>
  <r>
    <x v="0"/>
    <x v="0"/>
    <x v="0"/>
    <s v="Rowery nowe i używane"/>
    <x v="2"/>
    <x v="6"/>
    <s v="LL rama rowerowa"/>
    <x v="1"/>
    <d v="2010-05-09T00:00:00"/>
    <x v="1"/>
    <x v="2"/>
    <n v="337.22"/>
    <n v="202.33199999999999"/>
    <n v="1"/>
    <n v="202.33199999999999"/>
  </r>
  <r>
    <x v="0"/>
    <x v="0"/>
    <x v="0"/>
    <s v="Rowery nowe i używane"/>
    <x v="2"/>
    <x v="18"/>
    <s v="ML pedał szosa"/>
    <x v="8"/>
    <d v="2010-05-03T00:00:00"/>
    <x v="1"/>
    <x v="2"/>
    <n v="62.09"/>
    <n v="37.253999999999998"/>
    <n v="3"/>
    <n v="111.762"/>
  </r>
  <r>
    <x v="0"/>
    <x v="0"/>
    <x v="0"/>
    <s v="Rowery nowe i używane"/>
    <x v="0"/>
    <x v="3"/>
    <s v="Szosa-750"/>
    <x v="1"/>
    <d v="2010-05-28T00:00:00"/>
    <x v="1"/>
    <x v="2"/>
    <n v="539.99"/>
    <n v="323.99400000000003"/>
    <n v="1"/>
    <n v="323.99400000000003"/>
  </r>
  <r>
    <x v="0"/>
    <x v="0"/>
    <x v="0"/>
    <s v="Rowery nowe i używane"/>
    <x v="0"/>
    <x v="3"/>
    <s v="Szosa-250"/>
    <x v="1"/>
    <d v="2010-05-05T00:00:00"/>
    <x v="1"/>
    <x v="2"/>
    <n v="2443.35"/>
    <n v="1466.01"/>
    <n v="1"/>
    <n v="1466.01"/>
  </r>
  <r>
    <x v="0"/>
    <x v="0"/>
    <x v="0"/>
    <s v="Rowery nowe i używane"/>
    <x v="0"/>
    <x v="3"/>
    <s v="Szosa--550-W"/>
    <x v="6"/>
    <d v="2010-05-12T00:00:00"/>
    <x v="1"/>
    <x v="2"/>
    <n v="1120.49"/>
    <n v="672.29399999999998"/>
    <n v="1"/>
    <n v="672.29399999999998"/>
  </r>
  <r>
    <x v="0"/>
    <x v="0"/>
    <x v="0"/>
    <s v="Rowery nowe i używane"/>
    <x v="0"/>
    <x v="3"/>
    <s v="Szosa--550-W"/>
    <x v="6"/>
    <d v="2010-05-21T00:00:00"/>
    <x v="1"/>
    <x v="2"/>
    <n v="1120.49"/>
    <n v="672.29399999999998"/>
    <n v="1"/>
    <n v="672.29399999999998"/>
  </r>
  <r>
    <x v="0"/>
    <x v="0"/>
    <x v="0"/>
    <s v="Rowery nowe i używane"/>
    <x v="0"/>
    <x v="3"/>
    <s v="Szosa-250"/>
    <x v="1"/>
    <d v="2010-05-20T00:00:00"/>
    <x v="1"/>
    <x v="2"/>
    <n v="2443.35"/>
    <n v="1466.01"/>
    <n v="2"/>
    <n v="2932.02"/>
  </r>
  <r>
    <x v="0"/>
    <x v="0"/>
    <x v="0"/>
    <s v="Rowery nowe i używane"/>
    <x v="2"/>
    <x v="6"/>
    <s v="ML rama rowerowa-W"/>
    <x v="6"/>
    <d v="2010-05-30T00:00:00"/>
    <x v="1"/>
    <x v="2"/>
    <n v="594.83000000000004"/>
    <n v="356.89800000000002"/>
    <n v="3"/>
    <n v="1070.694"/>
  </r>
  <r>
    <x v="0"/>
    <x v="0"/>
    <x v="0"/>
    <s v="Rowery nowe i używane"/>
    <x v="0"/>
    <x v="3"/>
    <s v="Szosa-750"/>
    <x v="1"/>
    <d v="2010-05-27T00:00:00"/>
    <x v="1"/>
    <x v="2"/>
    <n v="539.99"/>
    <n v="323.99400000000003"/>
    <n v="3"/>
    <n v="971.98200000000008"/>
  </r>
  <r>
    <x v="0"/>
    <x v="0"/>
    <x v="0"/>
    <s v="Rowery nowe i używane"/>
    <x v="0"/>
    <x v="3"/>
    <s v="Szosa-250"/>
    <x v="1"/>
    <d v="2010-05-24T00:00:00"/>
    <x v="1"/>
    <x v="2"/>
    <n v="2443.35"/>
    <n v="1466.01"/>
    <n v="1"/>
    <n v="1466.01"/>
  </r>
  <r>
    <x v="0"/>
    <x v="0"/>
    <x v="0"/>
    <s v="Rowery nowe i używane"/>
    <x v="0"/>
    <x v="3"/>
    <s v="Szosa--350-W"/>
    <x v="6"/>
    <d v="2010-05-16T00:00:00"/>
    <x v="1"/>
    <x v="2"/>
    <n v="1700.99"/>
    <n v="1020.5940000000001"/>
    <n v="2"/>
    <n v="2041.1880000000001"/>
  </r>
  <r>
    <x v="0"/>
    <x v="0"/>
    <x v="0"/>
    <s v="Rowery nowe i używane"/>
    <x v="0"/>
    <x v="3"/>
    <s v="Szosa--350-W"/>
    <x v="6"/>
    <d v="2010-05-17T00:00:00"/>
    <x v="1"/>
    <x v="2"/>
    <n v="1700.99"/>
    <n v="1020.5940000000001"/>
    <n v="1"/>
    <n v="1020.5940000000001"/>
  </r>
  <r>
    <x v="0"/>
    <x v="0"/>
    <x v="0"/>
    <s v="Smary i Oleje"/>
    <x v="1"/>
    <x v="4"/>
    <s v="Short-Sleeve Classic Jersey"/>
    <x v="6"/>
    <d v="2010-05-08T00:00:00"/>
    <x v="1"/>
    <x v="2"/>
    <n v="53.99"/>
    <n v="32.393999999999998"/>
    <n v="3"/>
    <n v="97.181999999999988"/>
  </r>
  <r>
    <x v="0"/>
    <x v="0"/>
    <x v="0"/>
    <s v="Smary i Oleje"/>
    <x v="3"/>
    <x v="19"/>
    <s v="stojak na 4 rowery"/>
    <x v="7"/>
    <d v="2010-05-26T00:00:00"/>
    <x v="1"/>
    <x v="2"/>
    <n v="120"/>
    <n v="72"/>
    <n v="3"/>
    <n v="216"/>
  </r>
  <r>
    <x v="0"/>
    <x v="0"/>
    <x v="0"/>
    <s v="Smary i Oleje"/>
    <x v="1"/>
    <x v="23"/>
    <s v="kamizelki klasyczne"/>
    <x v="5"/>
    <d v="2010-05-10T00:00:00"/>
    <x v="1"/>
    <x v="2"/>
    <n v="63.5"/>
    <n v="38.1"/>
    <n v="2"/>
    <n v="76.2"/>
  </r>
  <r>
    <x v="0"/>
    <x v="0"/>
    <x v="0"/>
    <s v="Smary i Oleje"/>
    <x v="0"/>
    <x v="0"/>
    <s v="Górski-200"/>
    <x v="1"/>
    <d v="2010-05-06T00:00:00"/>
    <x v="1"/>
    <x v="2"/>
    <n v="2294.9899999999998"/>
    <n v="1376.9939999999999"/>
    <n v="2"/>
    <n v="2753.9879999999998"/>
  </r>
  <r>
    <x v="0"/>
    <x v="0"/>
    <x v="0"/>
    <s v="Smary i Oleje"/>
    <x v="1"/>
    <x v="14"/>
    <s v="spodenki damskie górskie"/>
    <x v="1"/>
    <d v="2010-05-23T00:00:00"/>
    <x v="1"/>
    <x v="2"/>
    <n v="69.989999999999995"/>
    <n v="41.994"/>
    <n v="4"/>
    <n v="167.976"/>
  </r>
  <r>
    <x v="0"/>
    <x v="0"/>
    <x v="0"/>
    <s v="Smary i Oleje"/>
    <x v="1"/>
    <x v="14"/>
    <s v="spodenki damskie górskie"/>
    <x v="1"/>
    <d v="2010-05-24T00:00:00"/>
    <x v="1"/>
    <x v="2"/>
    <n v="69.989999999999995"/>
    <n v="41.994"/>
    <n v="5"/>
    <n v="209.97"/>
  </r>
  <r>
    <x v="0"/>
    <x v="0"/>
    <x v="0"/>
    <s v="Smary i Oleje"/>
    <x v="1"/>
    <x v="14"/>
    <s v="spodenki damskie górskie"/>
    <x v="1"/>
    <d v="2010-05-18T00:00:00"/>
    <x v="1"/>
    <x v="2"/>
    <n v="69.989999999999995"/>
    <n v="41.994"/>
    <n v="6"/>
    <n v="251.964"/>
  </r>
  <r>
    <x v="0"/>
    <x v="1"/>
    <x v="1"/>
    <s v="Rowerowy Sklep Kazika"/>
    <x v="1"/>
    <x v="23"/>
    <s v="kamizelki klasyczne"/>
    <x v="5"/>
    <d v="2010-05-01T00:00:00"/>
    <x v="1"/>
    <x v="2"/>
    <n v="63.5"/>
    <n v="38.1"/>
    <n v="3"/>
    <n v="114.30000000000001"/>
  </r>
  <r>
    <x v="0"/>
    <x v="1"/>
    <x v="1"/>
    <s v="Rowerowy Sklep Kazika"/>
    <x v="0"/>
    <x v="3"/>
    <s v="Szosa-750"/>
    <x v="1"/>
    <d v="2010-05-31T00:00:00"/>
    <x v="1"/>
    <x v="2"/>
    <n v="539.99"/>
    <n v="323.99400000000003"/>
    <n v="2"/>
    <n v="647.98800000000006"/>
  </r>
  <r>
    <x v="0"/>
    <x v="1"/>
    <x v="1"/>
    <s v="Rowerowy Sklep Kazika"/>
    <x v="1"/>
    <x v="5"/>
    <s v="nakładka na rower"/>
    <x v="4"/>
    <d v="2010-05-08T00:00:00"/>
    <x v="1"/>
    <x v="2"/>
    <n v="8.99"/>
    <n v="5.3940000000000001"/>
    <n v="2"/>
    <n v="10.788"/>
  </r>
  <r>
    <x v="0"/>
    <x v="1"/>
    <x v="1"/>
    <s v="Rowerowy Sklep Kazika"/>
    <x v="3"/>
    <x v="19"/>
    <s v="stojak na 4 rowery"/>
    <x v="7"/>
    <d v="2010-05-16T00:00:00"/>
    <x v="1"/>
    <x v="2"/>
    <n v="120"/>
    <n v="72"/>
    <n v="3"/>
    <n v="216"/>
  </r>
  <r>
    <x v="0"/>
    <x v="1"/>
    <x v="1"/>
    <s v="Rowerowy Sklep Kazika"/>
    <x v="1"/>
    <x v="1"/>
    <s v="skarpety wyścigowe"/>
    <x v="2"/>
    <d v="2010-05-16T00:00:00"/>
    <x v="1"/>
    <x v="2"/>
    <n v="8.99"/>
    <n v="5.3940000000000001"/>
    <n v="2"/>
    <n v="10.788"/>
  </r>
  <r>
    <x v="0"/>
    <x v="1"/>
    <x v="1"/>
    <s v="Rowerowy Sklep Kazika"/>
    <x v="1"/>
    <x v="4"/>
    <s v="Long-Sleeve Logo Jersey"/>
    <x v="4"/>
    <d v="2010-05-12T00:00:00"/>
    <x v="1"/>
    <x v="2"/>
    <n v="49.99"/>
    <n v="29.994"/>
    <n v="1"/>
    <n v="29.994"/>
  </r>
  <r>
    <x v="0"/>
    <x v="1"/>
    <x v="1"/>
    <s v="Rowerowy Sklep Kazika"/>
    <x v="3"/>
    <x v="22"/>
    <s v="bidony"/>
    <x v="7"/>
    <d v="2010-05-27T00:00:00"/>
    <x v="1"/>
    <x v="2"/>
    <n v="4.99"/>
    <n v="2.9940000000000002"/>
    <n v="2"/>
    <n v="5.9880000000000004"/>
  </r>
  <r>
    <x v="0"/>
    <x v="1"/>
    <x v="1"/>
    <s v="Rowerowy Sklep Kazika"/>
    <x v="0"/>
    <x v="3"/>
    <s v="Szosa--550-W"/>
    <x v="6"/>
    <d v="2010-05-28T00:00:00"/>
    <x v="1"/>
    <x v="2"/>
    <n v="1120.49"/>
    <n v="672.29399999999998"/>
    <n v="1"/>
    <n v="672.29399999999998"/>
  </r>
  <r>
    <x v="0"/>
    <x v="1"/>
    <x v="1"/>
    <s v="Rowerowy Sklep Kazika"/>
    <x v="0"/>
    <x v="3"/>
    <s v="Szosa--350-W"/>
    <x v="6"/>
    <d v="2010-05-10T00:00:00"/>
    <x v="1"/>
    <x v="2"/>
    <n v="1700.99"/>
    <n v="1020.5940000000001"/>
    <n v="2"/>
    <n v="2041.1880000000001"/>
  </r>
  <r>
    <x v="0"/>
    <x v="1"/>
    <x v="1"/>
    <s v="Rowerowy Sklep Kazika"/>
    <x v="2"/>
    <x v="18"/>
    <s v="LL pedał szosa"/>
    <x v="8"/>
    <d v="2010-05-31T00:00:00"/>
    <x v="1"/>
    <x v="2"/>
    <n v="40.49"/>
    <n v="24.294"/>
    <n v="3"/>
    <n v="72.882000000000005"/>
  </r>
  <r>
    <x v="0"/>
    <x v="1"/>
    <x v="1"/>
    <s v="Rowerowy Sklep Kazika"/>
    <x v="1"/>
    <x v="4"/>
    <s v="Short-Sleeve Classic Jersey"/>
    <x v="6"/>
    <d v="2010-05-05T00:00:00"/>
    <x v="1"/>
    <x v="2"/>
    <n v="53.99"/>
    <n v="32.393999999999998"/>
    <n v="5"/>
    <n v="161.97"/>
  </r>
  <r>
    <x v="0"/>
    <x v="1"/>
    <x v="1"/>
    <s v="Rowerowy Sklep Kazika"/>
    <x v="1"/>
    <x v="4"/>
    <s v="Short-Sleeve Classic Jersey"/>
    <x v="6"/>
    <d v="2010-05-14T00:00:00"/>
    <x v="1"/>
    <x v="2"/>
    <n v="53.99"/>
    <n v="32.393999999999998"/>
    <n v="4"/>
    <n v="129.57599999999999"/>
  </r>
  <r>
    <x v="0"/>
    <x v="1"/>
    <x v="1"/>
    <s v="Rowerowy Sklep Kazika"/>
    <x v="1"/>
    <x v="1"/>
    <s v="skarpety wyścigowe"/>
    <x v="2"/>
    <d v="2010-05-31T00:00:00"/>
    <x v="1"/>
    <x v="2"/>
    <n v="8.99"/>
    <n v="5.3940000000000001"/>
    <n v="6"/>
    <n v="32.364000000000004"/>
  </r>
  <r>
    <x v="0"/>
    <x v="1"/>
    <x v="1"/>
    <s v="Rowerowy Sklep Kazika"/>
    <x v="0"/>
    <x v="3"/>
    <s v="Szosa--350-W"/>
    <x v="6"/>
    <d v="2010-05-27T00:00:00"/>
    <x v="1"/>
    <x v="2"/>
    <n v="1700.99"/>
    <n v="1020.5940000000001"/>
    <n v="2"/>
    <n v="2041.1880000000001"/>
  </r>
  <r>
    <x v="1"/>
    <x v="2"/>
    <x v="5"/>
    <s v="Artykuły sportowe detal"/>
    <x v="2"/>
    <x v="20"/>
    <s v="HL siodełko szosa 2"/>
    <x v="7"/>
    <d v="2010-05-09T00:00:00"/>
    <x v="1"/>
    <x v="2"/>
    <n v="52.64"/>
    <n v="31.584"/>
    <n v="1"/>
    <n v="31.584"/>
  </r>
  <r>
    <x v="2"/>
    <x v="5"/>
    <x v="8"/>
    <s v="Szybkie rowery - serwis"/>
    <x v="0"/>
    <x v="25"/>
    <s v="Turystyczny-2000"/>
    <x v="5"/>
    <d v="2010-05-04T00:00:00"/>
    <x v="1"/>
    <x v="2"/>
    <n v="1214.8499999999999"/>
    <n v="728.91"/>
    <n v="2"/>
    <n v="1457.82"/>
  </r>
  <r>
    <x v="2"/>
    <x v="5"/>
    <x v="8"/>
    <s v="Szybkie rowery - serwis"/>
    <x v="0"/>
    <x v="25"/>
    <s v="Turystyczny-1000"/>
    <x v="5"/>
    <d v="2010-05-19T00:00:00"/>
    <x v="1"/>
    <x v="2"/>
    <n v="2384.0700000000002"/>
    <n v="1430.442"/>
    <n v="1"/>
    <n v="1430.442"/>
  </r>
  <r>
    <x v="2"/>
    <x v="5"/>
    <x v="8"/>
    <s v="Szybkie rowery - serwis"/>
    <x v="0"/>
    <x v="25"/>
    <s v="Turystyczny-3000"/>
    <x v="6"/>
    <d v="2010-05-06T00:00:00"/>
    <x v="1"/>
    <x v="2"/>
    <n v="742.35"/>
    <n v="445.41"/>
    <n v="4"/>
    <n v="1781.64"/>
  </r>
  <r>
    <x v="2"/>
    <x v="5"/>
    <x v="8"/>
    <s v="Szybkie rowery - serwis"/>
    <x v="0"/>
    <x v="25"/>
    <s v="Turystyczny-1000"/>
    <x v="5"/>
    <d v="2010-05-05T00:00:00"/>
    <x v="1"/>
    <x v="2"/>
    <n v="2384.0700000000002"/>
    <n v="1430.442"/>
    <n v="2"/>
    <n v="2860.884"/>
  </r>
  <r>
    <x v="2"/>
    <x v="5"/>
    <x v="8"/>
    <s v="Szybkie rowery - serwis"/>
    <x v="0"/>
    <x v="25"/>
    <s v="Turystyczny-3000"/>
    <x v="6"/>
    <d v="2010-05-24T00:00:00"/>
    <x v="1"/>
    <x v="2"/>
    <n v="742.35"/>
    <n v="445.41"/>
    <n v="4"/>
    <n v="1781.64"/>
  </r>
  <r>
    <x v="2"/>
    <x v="5"/>
    <x v="8"/>
    <s v="Szybkie rowery - serwis"/>
    <x v="1"/>
    <x v="5"/>
    <s v="nakładka na rower"/>
    <x v="4"/>
    <d v="2010-05-07T00:00:00"/>
    <x v="1"/>
    <x v="2"/>
    <n v="8.99"/>
    <n v="5.3940000000000001"/>
    <n v="3"/>
    <n v="16.182000000000002"/>
  </r>
  <r>
    <x v="2"/>
    <x v="5"/>
    <x v="8"/>
    <s v="Szybkie rowery - serwis"/>
    <x v="0"/>
    <x v="25"/>
    <s v="Turystyczny-2000"/>
    <x v="5"/>
    <d v="2010-05-06T00:00:00"/>
    <x v="1"/>
    <x v="2"/>
    <n v="1214.8499999999999"/>
    <n v="728.91"/>
    <n v="4"/>
    <n v="2915.64"/>
  </r>
  <r>
    <x v="2"/>
    <x v="5"/>
    <x v="8"/>
    <s v="Szybkie rowery - serwis"/>
    <x v="0"/>
    <x v="25"/>
    <s v="Turystyczny-1000"/>
    <x v="6"/>
    <d v="2010-05-25T00:00:00"/>
    <x v="1"/>
    <x v="2"/>
    <n v="2384.0700000000002"/>
    <n v="1430.442"/>
    <n v="3"/>
    <n v="4291.326"/>
  </r>
  <r>
    <x v="2"/>
    <x v="5"/>
    <x v="8"/>
    <s v="Szybkie rowery - serwis"/>
    <x v="1"/>
    <x v="4"/>
    <s v="Long-Sleeve Logo Jersey"/>
    <x v="4"/>
    <d v="2010-05-03T00:00:00"/>
    <x v="1"/>
    <x v="2"/>
    <n v="49.99"/>
    <n v="29.994"/>
    <n v="3"/>
    <n v="89.981999999999999"/>
  </r>
  <r>
    <x v="2"/>
    <x v="5"/>
    <x v="8"/>
    <s v="Szybkie rowery - serwis"/>
    <x v="1"/>
    <x v="4"/>
    <s v="Short-Sleeve Classic Jersey"/>
    <x v="6"/>
    <d v="2010-05-23T00:00:00"/>
    <x v="1"/>
    <x v="2"/>
    <n v="53.99"/>
    <n v="32.393999999999998"/>
    <n v="1"/>
    <n v="32.393999999999998"/>
  </r>
  <r>
    <x v="2"/>
    <x v="5"/>
    <x v="8"/>
    <s v="Szybkie rowery - serwis"/>
    <x v="0"/>
    <x v="25"/>
    <s v="Turystyczny-1000"/>
    <x v="6"/>
    <d v="2010-05-31T00:00:00"/>
    <x v="1"/>
    <x v="2"/>
    <n v="2384.0700000000002"/>
    <n v="1430.442"/>
    <n v="1"/>
    <n v="1430.442"/>
  </r>
  <r>
    <x v="2"/>
    <x v="5"/>
    <x v="8"/>
    <s v="Szybkie rowery - serwis"/>
    <x v="0"/>
    <x v="25"/>
    <s v="Turystyczny-3000"/>
    <x v="5"/>
    <d v="2010-05-14T00:00:00"/>
    <x v="1"/>
    <x v="2"/>
    <n v="742.35"/>
    <n v="445.41"/>
    <n v="2"/>
    <n v="890.82"/>
  </r>
  <r>
    <x v="2"/>
    <x v="5"/>
    <x v="8"/>
    <s v="Szybkie rowery - serwis"/>
    <x v="2"/>
    <x v="29"/>
    <s v="hamulce przednie"/>
    <x v="0"/>
    <d v="2010-05-22T00:00:00"/>
    <x v="1"/>
    <x v="2"/>
    <n v="106.5"/>
    <n v="63.9"/>
    <n v="1"/>
    <n v="63.9"/>
  </r>
  <r>
    <x v="1"/>
    <x v="3"/>
    <x v="6"/>
    <s v="Ekskluzywne Rowery"/>
    <x v="0"/>
    <x v="3"/>
    <s v="Szosa--550-W"/>
    <x v="6"/>
    <d v="2010-05-24T00:00:00"/>
    <x v="1"/>
    <x v="2"/>
    <n v="1120.49"/>
    <n v="672.29399999999998"/>
    <n v="1"/>
    <n v="672.29399999999998"/>
  </r>
  <r>
    <x v="0"/>
    <x v="0"/>
    <x v="2"/>
    <s v="Przedsiębiorstwo Miejskie"/>
    <x v="0"/>
    <x v="0"/>
    <s v="Górski-200-W"/>
    <x v="0"/>
    <d v="2010-05-01T00:00:00"/>
    <x v="1"/>
    <x v="2"/>
    <n v="769.49"/>
    <n v="461.69400000000002"/>
    <n v="1"/>
    <n v="461.69400000000002"/>
  </r>
  <r>
    <x v="0"/>
    <x v="0"/>
    <x v="2"/>
    <s v="Przedsiębiorstwo Miejskie"/>
    <x v="0"/>
    <x v="0"/>
    <s v="Górski-200"/>
    <x v="1"/>
    <d v="2010-05-24T00:00:00"/>
    <x v="1"/>
    <x v="2"/>
    <n v="2294.9899999999998"/>
    <n v="1376.9939999999999"/>
    <n v="1"/>
    <n v="1376.9939999999999"/>
  </r>
  <r>
    <x v="0"/>
    <x v="0"/>
    <x v="2"/>
    <s v="Przedsiębiorstwo Miejskie"/>
    <x v="1"/>
    <x v="14"/>
    <s v="spodenki damskie górskie"/>
    <x v="1"/>
    <d v="2010-05-13T00:00:00"/>
    <x v="1"/>
    <x v="2"/>
    <n v="69.989999999999995"/>
    <n v="41.994"/>
    <n v="3"/>
    <n v="125.982"/>
  </r>
  <r>
    <x v="1"/>
    <x v="4"/>
    <x v="7"/>
    <s v="Rowery świata"/>
    <x v="0"/>
    <x v="25"/>
    <s v="Turystyczny-1000"/>
    <x v="5"/>
    <d v="2010-05-26T00:00:00"/>
    <x v="1"/>
    <x v="2"/>
    <n v="2384.0700000000002"/>
    <n v="1430.442"/>
    <n v="3"/>
    <n v="4291.326"/>
  </r>
  <r>
    <x v="1"/>
    <x v="4"/>
    <x v="7"/>
    <s v="Rowery świata"/>
    <x v="1"/>
    <x v="23"/>
    <s v="kamizelki klasyczne"/>
    <x v="5"/>
    <d v="2010-05-28T00:00:00"/>
    <x v="1"/>
    <x v="2"/>
    <n v="63.5"/>
    <n v="36.83"/>
    <n v="11"/>
    <n v="405.13"/>
  </r>
  <r>
    <x v="1"/>
    <x v="4"/>
    <x v="7"/>
    <s v="Rowery świata"/>
    <x v="0"/>
    <x v="25"/>
    <s v="Turystyczny-1000"/>
    <x v="5"/>
    <d v="2010-05-29T00:00:00"/>
    <x v="1"/>
    <x v="2"/>
    <n v="2384.0700000000002"/>
    <n v="1430.442"/>
    <n v="2"/>
    <n v="2860.884"/>
  </r>
  <r>
    <x v="1"/>
    <x v="4"/>
    <x v="7"/>
    <s v="Rowery świata"/>
    <x v="0"/>
    <x v="25"/>
    <s v="Turystyczny-1000"/>
    <x v="6"/>
    <d v="2010-05-14T00:00:00"/>
    <x v="1"/>
    <x v="2"/>
    <n v="2384.0700000000002"/>
    <n v="1430.442"/>
    <n v="2"/>
    <n v="2860.884"/>
  </r>
  <r>
    <x v="1"/>
    <x v="4"/>
    <x v="7"/>
    <s v="Rowery świata"/>
    <x v="2"/>
    <x v="20"/>
    <s v="HL siodełko turystyczny"/>
    <x v="7"/>
    <d v="2010-05-26T00:00:00"/>
    <x v="1"/>
    <x v="2"/>
    <n v="52.64"/>
    <n v="31.584"/>
    <n v="3"/>
    <n v="94.751999999999995"/>
  </r>
  <r>
    <x v="1"/>
    <x v="4"/>
    <x v="7"/>
    <s v="Rowery świata"/>
    <x v="1"/>
    <x v="4"/>
    <s v="Long-Sleeve Logo Jersey"/>
    <x v="4"/>
    <d v="2010-05-01T00:00:00"/>
    <x v="1"/>
    <x v="2"/>
    <n v="49.99"/>
    <n v="29.994"/>
    <n v="2"/>
    <n v="59.988"/>
  </r>
  <r>
    <x v="1"/>
    <x v="4"/>
    <x v="7"/>
    <s v="Rowery świata"/>
    <x v="1"/>
    <x v="23"/>
    <s v="kamizelki klasyczne"/>
    <x v="5"/>
    <d v="2010-05-08T00:00:00"/>
    <x v="1"/>
    <x v="2"/>
    <n v="63.5"/>
    <n v="36.83"/>
    <n v="11"/>
    <n v="405.13"/>
  </r>
  <r>
    <x v="1"/>
    <x v="4"/>
    <x v="7"/>
    <s v="Rowery świata"/>
    <x v="0"/>
    <x v="25"/>
    <s v="Turystyczny-3000"/>
    <x v="5"/>
    <d v="2010-05-10T00:00:00"/>
    <x v="1"/>
    <x v="2"/>
    <n v="742.35"/>
    <n v="445.41"/>
    <n v="2"/>
    <n v="890.82"/>
  </r>
  <r>
    <x v="1"/>
    <x v="4"/>
    <x v="7"/>
    <s v="Rowery świata"/>
    <x v="0"/>
    <x v="25"/>
    <s v="Turystyczny-3000"/>
    <x v="6"/>
    <d v="2010-05-16T00:00:00"/>
    <x v="1"/>
    <x v="2"/>
    <n v="742.35"/>
    <n v="445.41"/>
    <n v="3"/>
    <n v="1336.23"/>
  </r>
  <r>
    <x v="1"/>
    <x v="4"/>
    <x v="7"/>
    <s v="Rowery świata"/>
    <x v="0"/>
    <x v="25"/>
    <s v="Turystyczny-2000"/>
    <x v="5"/>
    <d v="2010-05-01T00:00:00"/>
    <x v="1"/>
    <x v="2"/>
    <n v="1214.8499999999999"/>
    <n v="728.91"/>
    <n v="5"/>
    <n v="3644.5499999999997"/>
  </r>
  <r>
    <x v="1"/>
    <x v="4"/>
    <x v="7"/>
    <s v="Rowery świata"/>
    <x v="0"/>
    <x v="25"/>
    <s v="Turystyczny-1000"/>
    <x v="6"/>
    <d v="2010-05-07T00:00:00"/>
    <x v="1"/>
    <x v="2"/>
    <n v="2384.0700000000002"/>
    <n v="1430.442"/>
    <n v="6"/>
    <n v="8582.652"/>
  </r>
  <r>
    <x v="1"/>
    <x v="4"/>
    <x v="7"/>
    <s v="Rowery świata"/>
    <x v="3"/>
    <x v="7"/>
    <s v="Sport-100"/>
    <x v="1"/>
    <d v="2010-05-16T00:00:00"/>
    <x v="1"/>
    <x v="2"/>
    <n v="34.99"/>
    <n v="20.994"/>
    <n v="10"/>
    <n v="209.94"/>
  </r>
  <r>
    <x v="1"/>
    <x v="4"/>
    <x v="7"/>
    <s v="Rowery świata"/>
    <x v="1"/>
    <x v="4"/>
    <s v="Short-Sleeve Classic Jersey"/>
    <x v="6"/>
    <d v="2010-05-08T00:00:00"/>
    <x v="1"/>
    <x v="2"/>
    <n v="53.99"/>
    <n v="31.3142"/>
    <n v="13"/>
    <n v="407.08460000000002"/>
  </r>
  <r>
    <x v="1"/>
    <x v="4"/>
    <x v="7"/>
    <s v="Rowery świata"/>
    <x v="1"/>
    <x v="10"/>
    <s v="rękawiczki rowerowe"/>
    <x v="1"/>
    <d v="2010-05-04T00:00:00"/>
    <x v="1"/>
    <x v="2"/>
    <n v="24.49"/>
    <n v="14.694000000000001"/>
    <n v="2"/>
    <n v="29.388000000000002"/>
  </r>
  <r>
    <x v="1"/>
    <x v="4"/>
    <x v="7"/>
    <s v="Rowery świata"/>
    <x v="3"/>
    <x v="7"/>
    <s v="Sport-100"/>
    <x v="5"/>
    <d v="2010-05-19T00:00:00"/>
    <x v="1"/>
    <x v="2"/>
    <n v="34.99"/>
    <n v="20.2942"/>
    <n v="11"/>
    <n v="223.2362"/>
  </r>
  <r>
    <x v="1"/>
    <x v="4"/>
    <x v="7"/>
    <s v="Rowery świata"/>
    <x v="0"/>
    <x v="25"/>
    <s v="Turystyczny-3000"/>
    <x v="6"/>
    <d v="2010-05-09T00:00:00"/>
    <x v="1"/>
    <x v="2"/>
    <n v="742.35"/>
    <n v="445.41"/>
    <n v="2"/>
    <n v="890.82"/>
  </r>
  <r>
    <x v="1"/>
    <x v="4"/>
    <x v="7"/>
    <s v="Rowery świata"/>
    <x v="2"/>
    <x v="27"/>
    <s v="LL rama rowerowa turystyczny"/>
    <x v="5"/>
    <d v="2010-05-08T00:00:00"/>
    <x v="1"/>
    <x v="2"/>
    <n v="333.42"/>
    <n v="200.05199999999999"/>
    <n v="2"/>
    <n v="400.10399999999998"/>
  </r>
  <r>
    <x v="1"/>
    <x v="4"/>
    <x v="7"/>
    <s v="Rowery świata"/>
    <x v="1"/>
    <x v="5"/>
    <s v="nakładka na rower"/>
    <x v="4"/>
    <d v="2010-05-31T00:00:00"/>
    <x v="1"/>
    <x v="2"/>
    <n v="8.99"/>
    <n v="5.2141999999999999"/>
    <n v="12"/>
    <n v="62.570399999999999"/>
  </r>
  <r>
    <x v="1"/>
    <x v="4"/>
    <x v="7"/>
    <s v="Rowery świata"/>
    <x v="0"/>
    <x v="25"/>
    <s v="Turystyczny-3000"/>
    <x v="5"/>
    <d v="2010-05-04T00:00:00"/>
    <x v="1"/>
    <x v="2"/>
    <n v="742.35"/>
    <n v="445.41"/>
    <n v="9"/>
    <n v="4008.69"/>
  </r>
  <r>
    <x v="1"/>
    <x v="4"/>
    <x v="7"/>
    <s v="Rowery świata"/>
    <x v="0"/>
    <x v="25"/>
    <s v="Turystyczny-3000"/>
    <x v="5"/>
    <d v="2010-05-19T00:00:00"/>
    <x v="1"/>
    <x v="2"/>
    <n v="742.35"/>
    <n v="445.41"/>
    <n v="8"/>
    <n v="3563.28"/>
  </r>
  <r>
    <x v="1"/>
    <x v="4"/>
    <x v="7"/>
    <s v="Rowery świata"/>
    <x v="0"/>
    <x v="25"/>
    <s v="Turystyczny-2000"/>
    <x v="5"/>
    <d v="2010-05-07T00:00:00"/>
    <x v="1"/>
    <x v="2"/>
    <n v="1214.8499999999999"/>
    <n v="704.61300000000006"/>
    <n v="11"/>
    <n v="7750.7430000000004"/>
  </r>
  <r>
    <x v="1"/>
    <x v="4"/>
    <x v="7"/>
    <s v="Rowery świata"/>
    <x v="2"/>
    <x v="9"/>
    <s v="HL kierownica turystyczny"/>
    <x v="7"/>
    <d v="2010-05-17T00:00:00"/>
    <x v="1"/>
    <x v="2"/>
    <n v="91.57"/>
    <n v="54.942"/>
    <n v="1"/>
    <n v="54.942"/>
  </r>
  <r>
    <x v="1"/>
    <x v="4"/>
    <x v="7"/>
    <s v="Rowery świata"/>
    <x v="1"/>
    <x v="10"/>
    <s v="rękawiczki rowerowe"/>
    <x v="1"/>
    <d v="2010-05-27T00:00:00"/>
    <x v="1"/>
    <x v="2"/>
    <n v="24.49"/>
    <n v="14.694000000000001"/>
    <n v="5"/>
    <n v="73.47"/>
  </r>
  <r>
    <x v="1"/>
    <x v="4"/>
    <x v="7"/>
    <s v="Rowery świata"/>
    <x v="1"/>
    <x v="4"/>
    <s v="Long-Sleeve Logo Jersey"/>
    <x v="4"/>
    <d v="2010-05-28T00:00:00"/>
    <x v="1"/>
    <x v="2"/>
    <n v="49.99"/>
    <n v="28.994199999999999"/>
    <n v="12"/>
    <n v="347.93039999999996"/>
  </r>
  <r>
    <x v="1"/>
    <x v="4"/>
    <x v="7"/>
    <s v="Rowery świata"/>
    <x v="2"/>
    <x v="27"/>
    <s v="HL rama rowerowa turystyczny"/>
    <x v="6"/>
    <d v="2010-05-19T00:00:00"/>
    <x v="1"/>
    <x v="2"/>
    <n v="1003.91"/>
    <n v="602.346"/>
    <n v="1"/>
    <n v="602.346"/>
  </r>
  <r>
    <x v="1"/>
    <x v="4"/>
    <x v="7"/>
    <s v="Rowery świata"/>
    <x v="3"/>
    <x v="19"/>
    <s v="stojak na 4 rowery"/>
    <x v="7"/>
    <d v="2010-05-28T00:00:00"/>
    <x v="1"/>
    <x v="2"/>
    <n v="120"/>
    <n v="69.599999999999994"/>
    <n v="12"/>
    <n v="835.19999999999993"/>
  </r>
  <r>
    <x v="1"/>
    <x v="4"/>
    <x v="7"/>
    <s v="Rowery świata"/>
    <x v="0"/>
    <x v="25"/>
    <s v="Turystyczny-1000"/>
    <x v="6"/>
    <d v="2010-05-20T00:00:00"/>
    <x v="1"/>
    <x v="2"/>
    <n v="2384.0700000000002"/>
    <n v="1430.442"/>
    <n v="10"/>
    <n v="14304.42"/>
  </r>
  <r>
    <x v="1"/>
    <x v="4"/>
    <x v="7"/>
    <s v="Rowery świata"/>
    <x v="2"/>
    <x v="27"/>
    <s v="LL rama rowerowa turystyczny"/>
    <x v="5"/>
    <d v="2010-05-16T00:00:00"/>
    <x v="1"/>
    <x v="2"/>
    <n v="333.42"/>
    <n v="200.05199999999999"/>
    <n v="4"/>
    <n v="800.20799999999997"/>
  </r>
  <r>
    <x v="1"/>
    <x v="4"/>
    <x v="7"/>
    <s v="Rowery świata"/>
    <x v="0"/>
    <x v="25"/>
    <s v="Turystyczny-1000"/>
    <x v="5"/>
    <d v="2010-05-18T00:00:00"/>
    <x v="1"/>
    <x v="2"/>
    <n v="2384.0700000000002"/>
    <n v="1430.442"/>
    <n v="5"/>
    <n v="7152.21"/>
  </r>
  <r>
    <x v="1"/>
    <x v="4"/>
    <x v="7"/>
    <s v="Rowery świata"/>
    <x v="3"/>
    <x v="24"/>
    <s v="Bike Wash"/>
    <x v="7"/>
    <d v="2010-05-01T00:00:00"/>
    <x v="1"/>
    <x v="2"/>
    <n v="7.95"/>
    <n v="4.7699999999999996"/>
    <n v="2"/>
    <n v="9.5399999999999991"/>
  </r>
  <r>
    <x v="1"/>
    <x v="4"/>
    <x v="7"/>
    <s v="Rowery świata"/>
    <x v="2"/>
    <x v="27"/>
    <s v="HL rama rowerowa turystyczny"/>
    <x v="5"/>
    <d v="2010-05-07T00:00:00"/>
    <x v="1"/>
    <x v="2"/>
    <n v="1003.91"/>
    <n v="602.346"/>
    <n v="1"/>
    <n v="602.346"/>
  </r>
  <r>
    <x v="1"/>
    <x v="4"/>
    <x v="7"/>
    <s v="Rowery świata"/>
    <x v="2"/>
    <x v="27"/>
    <s v="LL rama rowerowa turystyczny"/>
    <x v="6"/>
    <d v="2010-05-24T00:00:00"/>
    <x v="1"/>
    <x v="2"/>
    <n v="333.42"/>
    <n v="200.05199999999999"/>
    <n v="2"/>
    <n v="400.10399999999998"/>
  </r>
  <r>
    <x v="1"/>
    <x v="4"/>
    <x v="7"/>
    <s v="Rowery świata"/>
    <x v="1"/>
    <x v="10"/>
    <s v="rękawiczki rowerowe"/>
    <x v="1"/>
    <d v="2010-05-10T00:00:00"/>
    <x v="1"/>
    <x v="2"/>
    <n v="24.49"/>
    <n v="14.694000000000001"/>
    <n v="3"/>
    <n v="44.082000000000001"/>
  </r>
  <r>
    <x v="1"/>
    <x v="4"/>
    <x v="7"/>
    <s v="Rowery świata"/>
    <x v="3"/>
    <x v="21"/>
    <s v="plecak rowerowy"/>
    <x v="0"/>
    <d v="2010-05-09T00:00:00"/>
    <x v="1"/>
    <x v="2"/>
    <n v="54.99"/>
    <n v="32.994"/>
    <n v="10"/>
    <n v="329.94"/>
  </r>
  <r>
    <x v="1"/>
    <x v="4"/>
    <x v="7"/>
    <s v="Rowery świata"/>
    <x v="3"/>
    <x v="32"/>
    <s v="zestawy naprawcze do opon"/>
    <x v="7"/>
    <d v="2010-05-20T00:00:00"/>
    <x v="1"/>
    <x v="2"/>
    <n v="2.29"/>
    <n v="1.3740000000000001"/>
    <n v="5"/>
    <n v="6.870000000000001"/>
  </r>
  <r>
    <x v="1"/>
    <x v="4"/>
    <x v="7"/>
    <s v="Rowery świata"/>
    <x v="3"/>
    <x v="7"/>
    <s v="Sport-100"/>
    <x v="3"/>
    <d v="2010-05-09T00:00:00"/>
    <x v="1"/>
    <x v="2"/>
    <n v="34.99"/>
    <n v="20.994"/>
    <n v="6"/>
    <n v="125.964"/>
  </r>
  <r>
    <x v="1"/>
    <x v="4"/>
    <x v="7"/>
    <s v="Rowery świata"/>
    <x v="2"/>
    <x v="27"/>
    <s v="HL rama rowerowa turystyczny"/>
    <x v="5"/>
    <d v="2010-05-02T00:00:00"/>
    <x v="1"/>
    <x v="2"/>
    <n v="1003.91"/>
    <n v="602.346"/>
    <n v="3"/>
    <n v="1807.038"/>
  </r>
  <r>
    <x v="1"/>
    <x v="4"/>
    <x v="7"/>
    <s v="Rowery świata"/>
    <x v="2"/>
    <x v="27"/>
    <s v="LL rama rowerowa turystyczny"/>
    <x v="6"/>
    <d v="2010-05-01T00:00:00"/>
    <x v="1"/>
    <x v="2"/>
    <n v="333.42"/>
    <n v="200.05199999999999"/>
    <n v="3"/>
    <n v="600.15599999999995"/>
  </r>
  <r>
    <x v="1"/>
    <x v="4"/>
    <x v="7"/>
    <s v="Rowery świata"/>
    <x v="2"/>
    <x v="27"/>
    <s v="LL rama rowerowa turystyczny"/>
    <x v="6"/>
    <d v="2010-05-20T00:00:00"/>
    <x v="1"/>
    <x v="2"/>
    <n v="333.42"/>
    <n v="200.05199999999999"/>
    <n v="3"/>
    <n v="600.15599999999995"/>
  </r>
  <r>
    <x v="1"/>
    <x v="4"/>
    <x v="7"/>
    <s v="Rowery świata"/>
    <x v="0"/>
    <x v="25"/>
    <s v="Turystyczny-3000"/>
    <x v="6"/>
    <d v="2010-05-19T00:00:00"/>
    <x v="1"/>
    <x v="2"/>
    <n v="742.35"/>
    <n v="445.41"/>
    <n v="5"/>
    <n v="2227.0500000000002"/>
  </r>
  <r>
    <x v="1"/>
    <x v="4"/>
    <x v="7"/>
    <s v="Rowery świata"/>
    <x v="1"/>
    <x v="4"/>
    <s v="Short-Sleeve Classic Jersey"/>
    <x v="6"/>
    <d v="2010-05-10T00:00:00"/>
    <x v="1"/>
    <x v="2"/>
    <n v="53.99"/>
    <n v="32.393999999999998"/>
    <n v="9"/>
    <n v="291.54599999999999"/>
  </r>
  <r>
    <x v="1"/>
    <x v="4"/>
    <x v="7"/>
    <s v="Rowery świata"/>
    <x v="1"/>
    <x v="4"/>
    <s v="Long-Sleeve Logo Jersey"/>
    <x v="4"/>
    <d v="2010-05-04T00:00:00"/>
    <x v="1"/>
    <x v="2"/>
    <n v="49.99"/>
    <n v="29.994"/>
    <n v="9"/>
    <n v="269.94600000000003"/>
  </r>
  <r>
    <x v="1"/>
    <x v="4"/>
    <x v="7"/>
    <s v="Rowery świata"/>
    <x v="0"/>
    <x v="25"/>
    <s v="Turystyczny-2000"/>
    <x v="5"/>
    <d v="2010-05-25T00:00:00"/>
    <x v="1"/>
    <x v="2"/>
    <n v="1214.8499999999999"/>
    <n v="728.91"/>
    <n v="7"/>
    <n v="5102.37"/>
  </r>
  <r>
    <x v="1"/>
    <x v="4"/>
    <x v="7"/>
    <s v="Rowery świata"/>
    <x v="0"/>
    <x v="25"/>
    <s v="Turystyczny-3000"/>
    <x v="6"/>
    <d v="2010-05-03T00:00:00"/>
    <x v="1"/>
    <x v="2"/>
    <n v="742.35"/>
    <n v="445.41"/>
    <n v="10"/>
    <n v="4454.1000000000004"/>
  </r>
  <r>
    <x v="1"/>
    <x v="4"/>
    <x v="7"/>
    <s v="Rowery świata"/>
    <x v="1"/>
    <x v="4"/>
    <s v="Short-Sleeve Classic Jersey"/>
    <x v="6"/>
    <d v="2010-05-23T00:00:00"/>
    <x v="1"/>
    <x v="2"/>
    <n v="53.99"/>
    <n v="32.393999999999998"/>
    <n v="4"/>
    <n v="129.57599999999999"/>
  </r>
  <r>
    <x v="1"/>
    <x v="4"/>
    <x v="7"/>
    <s v="Rowery świata"/>
    <x v="3"/>
    <x v="22"/>
    <s v="bidony"/>
    <x v="7"/>
    <d v="2010-05-14T00:00:00"/>
    <x v="1"/>
    <x v="2"/>
    <n v="4.99"/>
    <n v="2.9940000000000002"/>
    <n v="9"/>
    <n v="26.946000000000002"/>
  </r>
  <r>
    <x v="0"/>
    <x v="0"/>
    <x v="0"/>
    <s v="Modna odzież"/>
    <x v="2"/>
    <x v="2"/>
    <s v="ML rama górski-W"/>
    <x v="0"/>
    <d v="2010-05-05T00:00:00"/>
    <x v="1"/>
    <x v="2"/>
    <n v="364.09"/>
    <n v="218.45400000000001"/>
    <n v="2"/>
    <n v="436.90800000000002"/>
  </r>
  <r>
    <x v="0"/>
    <x v="0"/>
    <x v="0"/>
    <s v="Modna odzież"/>
    <x v="0"/>
    <x v="0"/>
    <s v="Górski-500"/>
    <x v="0"/>
    <d v="2010-05-24T00:00:00"/>
    <x v="1"/>
    <x v="2"/>
    <n v="564.99"/>
    <n v="112.998"/>
    <n v="4"/>
    <n v="451.99200000000002"/>
  </r>
  <r>
    <x v="0"/>
    <x v="0"/>
    <x v="0"/>
    <s v="Modna odzież"/>
    <x v="2"/>
    <x v="20"/>
    <s v="HL siodełko górski 2"/>
    <x v="7"/>
    <d v="2010-05-31T00:00:00"/>
    <x v="1"/>
    <x v="2"/>
    <n v="52.64"/>
    <n v="31.584"/>
    <n v="2"/>
    <n v="63.167999999999999"/>
  </r>
  <r>
    <x v="0"/>
    <x v="0"/>
    <x v="0"/>
    <s v="Modna odzież"/>
    <x v="2"/>
    <x v="2"/>
    <s v="HL rama górski"/>
    <x v="1"/>
    <d v="2010-05-11T00:00:00"/>
    <x v="1"/>
    <x v="2"/>
    <n v="1349.6"/>
    <n v="809.76"/>
    <n v="1"/>
    <n v="809.76"/>
  </r>
  <r>
    <x v="0"/>
    <x v="0"/>
    <x v="0"/>
    <s v="Modna odzież"/>
    <x v="1"/>
    <x v="4"/>
    <s v="Long-Sleeve Logo Jersey"/>
    <x v="4"/>
    <d v="2010-05-25T00:00:00"/>
    <x v="1"/>
    <x v="2"/>
    <n v="49.99"/>
    <n v="29.994"/>
    <n v="2"/>
    <n v="59.988"/>
  </r>
  <r>
    <x v="0"/>
    <x v="0"/>
    <x v="0"/>
    <s v="Modna odzież"/>
    <x v="0"/>
    <x v="0"/>
    <s v="Górski-200"/>
    <x v="0"/>
    <d v="2010-05-04T00:00:00"/>
    <x v="1"/>
    <x v="2"/>
    <n v="2319.9899999999998"/>
    <n v="1391.9939999999999"/>
    <n v="2"/>
    <n v="2783.9879999999998"/>
  </r>
  <r>
    <x v="0"/>
    <x v="0"/>
    <x v="0"/>
    <s v="Modna odzież"/>
    <x v="1"/>
    <x v="10"/>
    <s v="rękawiczki rowerowe"/>
    <x v="1"/>
    <d v="2010-05-09T00:00:00"/>
    <x v="1"/>
    <x v="2"/>
    <n v="24.49"/>
    <n v="14.694000000000001"/>
    <n v="9"/>
    <n v="132.24600000000001"/>
  </r>
  <r>
    <x v="0"/>
    <x v="0"/>
    <x v="0"/>
    <s v="Modna odzież"/>
    <x v="2"/>
    <x v="2"/>
    <s v="LL rama górski"/>
    <x v="0"/>
    <d v="2010-05-31T00:00:00"/>
    <x v="1"/>
    <x v="2"/>
    <n v="264.05"/>
    <n v="158.43"/>
    <n v="3"/>
    <n v="475.29"/>
  </r>
  <r>
    <x v="0"/>
    <x v="0"/>
    <x v="0"/>
    <s v="Modna odzież"/>
    <x v="0"/>
    <x v="0"/>
    <s v="Górski-200"/>
    <x v="1"/>
    <d v="2010-05-18T00:00:00"/>
    <x v="1"/>
    <x v="2"/>
    <n v="2294.9899999999998"/>
    <n v="1376.9939999999999"/>
    <n v="3"/>
    <n v="4130.982"/>
  </r>
  <r>
    <x v="0"/>
    <x v="0"/>
    <x v="0"/>
    <s v="Modna odzież"/>
    <x v="3"/>
    <x v="32"/>
    <s v="zestawy naprawcze do opon"/>
    <x v="7"/>
    <d v="2010-05-26T00:00:00"/>
    <x v="1"/>
    <x v="2"/>
    <n v="2.29"/>
    <n v="1.3740000000000001"/>
    <n v="7"/>
    <n v="9.6180000000000003"/>
  </r>
  <r>
    <x v="0"/>
    <x v="0"/>
    <x v="0"/>
    <s v="Modna odzież"/>
    <x v="2"/>
    <x v="29"/>
    <s v="hamulce przednie"/>
    <x v="0"/>
    <d v="2010-05-20T00:00:00"/>
    <x v="1"/>
    <x v="2"/>
    <n v="106.5"/>
    <n v="63.9"/>
    <n v="1"/>
    <n v="63.9"/>
  </r>
  <r>
    <x v="0"/>
    <x v="0"/>
    <x v="0"/>
    <s v="Modna odzież"/>
    <x v="0"/>
    <x v="0"/>
    <s v="Górski-500"/>
    <x v="0"/>
    <d v="2010-05-10T00:00:00"/>
    <x v="1"/>
    <x v="2"/>
    <n v="564.99"/>
    <n v="112.998"/>
    <n v="1"/>
    <n v="112.998"/>
  </r>
  <r>
    <x v="0"/>
    <x v="0"/>
    <x v="0"/>
    <s v="Modna odzież"/>
    <x v="2"/>
    <x v="30"/>
    <s v="Łańcuch"/>
    <x v="0"/>
    <d v="2010-05-18T00:00:00"/>
    <x v="1"/>
    <x v="2"/>
    <n v="20.239999999999998"/>
    <n v="12.144"/>
    <n v="2"/>
    <n v="24.288"/>
  </r>
  <r>
    <x v="0"/>
    <x v="0"/>
    <x v="0"/>
    <s v="Modna odzież"/>
    <x v="1"/>
    <x v="5"/>
    <s v="nakładka na rower"/>
    <x v="4"/>
    <d v="2010-05-17T00:00:00"/>
    <x v="1"/>
    <x v="2"/>
    <n v="8.99"/>
    <n v="5.3940000000000001"/>
    <n v="8"/>
    <n v="43.152000000000001"/>
  </r>
  <r>
    <x v="0"/>
    <x v="0"/>
    <x v="0"/>
    <s v="Modna odzież"/>
    <x v="0"/>
    <x v="0"/>
    <s v="Górski-200-W"/>
    <x v="0"/>
    <d v="2010-05-06T00:00:00"/>
    <x v="1"/>
    <x v="2"/>
    <n v="769.49"/>
    <n v="461.69400000000002"/>
    <n v="1"/>
    <n v="461.69400000000002"/>
  </r>
  <r>
    <x v="0"/>
    <x v="0"/>
    <x v="0"/>
    <s v="Modna odzież"/>
    <x v="1"/>
    <x v="4"/>
    <s v="Short-Sleeve Classic Jersey"/>
    <x v="6"/>
    <d v="2010-05-04T00:00:00"/>
    <x v="1"/>
    <x v="2"/>
    <n v="53.99"/>
    <n v="31.3142"/>
    <n v="12"/>
    <n v="375.7704"/>
  </r>
  <r>
    <x v="0"/>
    <x v="0"/>
    <x v="0"/>
    <s v="Modna odzież"/>
    <x v="2"/>
    <x v="20"/>
    <s v="ML siodełko górski 2"/>
    <x v="7"/>
    <d v="2010-05-19T00:00:00"/>
    <x v="1"/>
    <x v="2"/>
    <n v="39.14"/>
    <n v="23.484000000000002"/>
    <n v="5"/>
    <n v="117.42000000000002"/>
  </r>
  <r>
    <x v="0"/>
    <x v="0"/>
    <x v="0"/>
    <s v="Modna odzież"/>
    <x v="2"/>
    <x v="31"/>
    <s v="LL suport"/>
    <x v="7"/>
    <d v="2010-05-30T00:00:00"/>
    <x v="1"/>
    <x v="2"/>
    <n v="53.99"/>
    <n v="32.393999999999998"/>
    <n v="1"/>
    <n v="32.393999999999998"/>
  </r>
  <r>
    <x v="0"/>
    <x v="0"/>
    <x v="0"/>
    <s v="Modna odzież"/>
    <x v="1"/>
    <x v="14"/>
    <s v="spodenki damskie górskie"/>
    <x v="1"/>
    <d v="2010-05-13T00:00:00"/>
    <x v="1"/>
    <x v="2"/>
    <n v="69.989999999999995"/>
    <n v="40.594200000000001"/>
    <n v="11"/>
    <n v="446.53620000000001"/>
  </r>
  <r>
    <x v="0"/>
    <x v="0"/>
    <x v="0"/>
    <s v="Modna odzież"/>
    <x v="0"/>
    <x v="0"/>
    <s v="Górski-200"/>
    <x v="1"/>
    <d v="2010-05-08T00:00:00"/>
    <x v="1"/>
    <x v="2"/>
    <n v="2294.9899999999998"/>
    <n v="1376.9939999999999"/>
    <n v="1"/>
    <n v="1376.9939999999999"/>
  </r>
  <r>
    <x v="0"/>
    <x v="0"/>
    <x v="0"/>
    <s v="Modna odzież"/>
    <x v="2"/>
    <x v="2"/>
    <s v="LL rama górski"/>
    <x v="1"/>
    <d v="2010-05-03T00:00:00"/>
    <x v="1"/>
    <x v="2"/>
    <n v="249.79"/>
    <n v="149.874"/>
    <n v="1"/>
    <n v="149.874"/>
  </r>
  <r>
    <x v="0"/>
    <x v="0"/>
    <x v="0"/>
    <s v="Modna odzież"/>
    <x v="1"/>
    <x v="4"/>
    <s v="Short-Sleeve Classic Jersey"/>
    <x v="6"/>
    <d v="2010-05-10T00:00:00"/>
    <x v="1"/>
    <x v="2"/>
    <n v="53.99"/>
    <n v="32.393999999999998"/>
    <n v="4"/>
    <n v="129.57599999999999"/>
  </r>
  <r>
    <x v="0"/>
    <x v="0"/>
    <x v="0"/>
    <s v="Modna odzież"/>
    <x v="1"/>
    <x v="14"/>
    <s v="spodenki damskie górskie"/>
    <x v="1"/>
    <d v="2010-05-09T00:00:00"/>
    <x v="1"/>
    <x v="2"/>
    <n v="69.989999999999995"/>
    <n v="41.994"/>
    <n v="7"/>
    <n v="293.95799999999997"/>
  </r>
  <r>
    <x v="0"/>
    <x v="0"/>
    <x v="0"/>
    <s v="Modna odzież"/>
    <x v="1"/>
    <x v="23"/>
    <s v="kamizelki klasyczne"/>
    <x v="5"/>
    <d v="2010-05-21T00:00:00"/>
    <x v="1"/>
    <x v="2"/>
    <n v="63.5"/>
    <n v="34.924999999999997"/>
    <n v="17"/>
    <n v="593.72499999999991"/>
  </r>
  <r>
    <x v="0"/>
    <x v="0"/>
    <x v="0"/>
    <s v="Modna odzież"/>
    <x v="2"/>
    <x v="2"/>
    <s v="ML rama górski-W"/>
    <x v="0"/>
    <d v="2010-05-24T00:00:00"/>
    <x v="1"/>
    <x v="2"/>
    <n v="364.09"/>
    <n v="218.45400000000001"/>
    <n v="5"/>
    <n v="1092.27"/>
  </r>
  <r>
    <x v="0"/>
    <x v="0"/>
    <x v="0"/>
    <s v="Modna odzież"/>
    <x v="0"/>
    <x v="0"/>
    <s v="Górski-200"/>
    <x v="0"/>
    <d v="2010-05-20T00:00:00"/>
    <x v="1"/>
    <x v="2"/>
    <n v="2319.9899999999998"/>
    <n v="1391.9939999999999"/>
    <n v="2"/>
    <n v="2783.9879999999998"/>
  </r>
  <r>
    <x v="0"/>
    <x v="0"/>
    <x v="0"/>
    <s v="Modna odzież"/>
    <x v="3"/>
    <x v="22"/>
    <s v="bidony"/>
    <x v="7"/>
    <d v="2010-05-21T00:00:00"/>
    <x v="1"/>
    <x v="2"/>
    <n v="4.99"/>
    <n v="2.8942000000000001"/>
    <n v="12"/>
    <n v="34.730400000000003"/>
  </r>
  <r>
    <x v="0"/>
    <x v="0"/>
    <x v="0"/>
    <s v="Modna odzież"/>
    <x v="0"/>
    <x v="0"/>
    <s v="Górski-200"/>
    <x v="1"/>
    <d v="2010-05-08T00:00:00"/>
    <x v="1"/>
    <x v="2"/>
    <n v="2294.9899999999998"/>
    <n v="1376.9939999999999"/>
    <n v="4"/>
    <n v="5507.9759999999997"/>
  </r>
  <r>
    <x v="0"/>
    <x v="0"/>
    <x v="0"/>
    <s v="Modna odzież"/>
    <x v="1"/>
    <x v="14"/>
    <s v="spodenki damskie górskie"/>
    <x v="1"/>
    <d v="2010-05-22T00:00:00"/>
    <x v="1"/>
    <x v="2"/>
    <n v="69.989999999999995"/>
    <n v="41.994"/>
    <n v="1"/>
    <n v="41.994"/>
  </r>
  <r>
    <x v="0"/>
    <x v="0"/>
    <x v="0"/>
    <s v="Modna odzież"/>
    <x v="1"/>
    <x v="4"/>
    <s v="Short-Sleeve Classic Jersey"/>
    <x v="6"/>
    <d v="2010-05-27T00:00:00"/>
    <x v="1"/>
    <x v="2"/>
    <n v="53.99"/>
    <n v="32.393999999999998"/>
    <n v="8"/>
    <n v="259.15199999999999"/>
  </r>
  <r>
    <x v="0"/>
    <x v="0"/>
    <x v="0"/>
    <s v="Modna odzież"/>
    <x v="3"/>
    <x v="7"/>
    <s v="Sport-100"/>
    <x v="1"/>
    <d v="2010-05-08T00:00:00"/>
    <x v="1"/>
    <x v="2"/>
    <n v="34.99"/>
    <n v="20.2942"/>
    <n v="11"/>
    <n v="223.2362"/>
  </r>
  <r>
    <x v="0"/>
    <x v="0"/>
    <x v="0"/>
    <s v="Modna odzież"/>
    <x v="2"/>
    <x v="26"/>
    <s v="Przerzutki tylne"/>
    <x v="0"/>
    <d v="2010-05-22T00:00:00"/>
    <x v="1"/>
    <x v="2"/>
    <n v="121.46"/>
    <n v="72.876000000000005"/>
    <n v="3"/>
    <n v="218.62800000000001"/>
  </r>
  <r>
    <x v="0"/>
    <x v="0"/>
    <x v="0"/>
    <s v="Modna odzież"/>
    <x v="2"/>
    <x v="2"/>
    <s v="LL rama górski"/>
    <x v="0"/>
    <d v="2010-05-21T00:00:00"/>
    <x v="1"/>
    <x v="2"/>
    <n v="264.05"/>
    <n v="158.43"/>
    <n v="1"/>
    <n v="158.43"/>
  </r>
  <r>
    <x v="0"/>
    <x v="0"/>
    <x v="0"/>
    <s v="Modna odzież"/>
    <x v="2"/>
    <x v="2"/>
    <s v="LL rama górski"/>
    <x v="1"/>
    <d v="2010-05-03T00:00:00"/>
    <x v="1"/>
    <x v="2"/>
    <n v="249.79"/>
    <n v="149.874"/>
    <n v="2"/>
    <n v="299.74799999999999"/>
  </r>
  <r>
    <x v="0"/>
    <x v="0"/>
    <x v="0"/>
    <s v="Modna odzież"/>
    <x v="2"/>
    <x v="2"/>
    <s v="LL rama górski"/>
    <x v="1"/>
    <d v="2010-05-19T00:00:00"/>
    <x v="1"/>
    <x v="2"/>
    <n v="249.79"/>
    <n v="149.874"/>
    <n v="1"/>
    <n v="149.874"/>
  </r>
  <r>
    <x v="0"/>
    <x v="0"/>
    <x v="0"/>
    <s v="Modna odzież"/>
    <x v="2"/>
    <x v="9"/>
    <s v="ML kierownica górski"/>
    <x v="7"/>
    <d v="2010-05-04T00:00:00"/>
    <x v="1"/>
    <x v="2"/>
    <n v="61.92"/>
    <n v="37.152000000000001"/>
    <n v="3"/>
    <n v="111.456"/>
  </r>
  <r>
    <x v="0"/>
    <x v="0"/>
    <x v="0"/>
    <s v="Modna odzież"/>
    <x v="2"/>
    <x v="9"/>
    <s v="LL kierownica górski"/>
    <x v="7"/>
    <d v="2010-05-09T00:00:00"/>
    <x v="1"/>
    <x v="2"/>
    <n v="44.54"/>
    <n v="26.724"/>
    <n v="3"/>
    <n v="80.171999999999997"/>
  </r>
  <r>
    <x v="0"/>
    <x v="0"/>
    <x v="0"/>
    <s v="Modna odzież"/>
    <x v="2"/>
    <x v="2"/>
    <s v="HL rama górski"/>
    <x v="1"/>
    <d v="2010-05-11T00:00:00"/>
    <x v="1"/>
    <x v="2"/>
    <n v="1349.6"/>
    <n v="809.76"/>
    <n v="2"/>
    <n v="1619.52"/>
  </r>
  <r>
    <x v="0"/>
    <x v="0"/>
    <x v="0"/>
    <s v="Modna odzież"/>
    <x v="2"/>
    <x v="2"/>
    <s v="LL rama górski"/>
    <x v="0"/>
    <d v="2010-05-15T00:00:00"/>
    <x v="1"/>
    <x v="2"/>
    <n v="264.05"/>
    <n v="158.43"/>
    <n v="2"/>
    <n v="316.86"/>
  </r>
  <r>
    <x v="0"/>
    <x v="0"/>
    <x v="0"/>
    <s v="Modna odzież"/>
    <x v="1"/>
    <x v="4"/>
    <s v="Long-Sleeve Logo Jersey"/>
    <x v="4"/>
    <d v="2010-05-07T00:00:00"/>
    <x v="1"/>
    <x v="2"/>
    <n v="49.99"/>
    <n v="29.994"/>
    <n v="2"/>
    <n v="59.988"/>
  </r>
  <r>
    <x v="0"/>
    <x v="0"/>
    <x v="0"/>
    <s v="Modna odzież"/>
    <x v="2"/>
    <x v="28"/>
    <s v="HL korba"/>
    <x v="1"/>
    <d v="2010-05-28T00:00:00"/>
    <x v="1"/>
    <x v="2"/>
    <n v="404.99"/>
    <n v="242.994"/>
    <n v="4"/>
    <n v="971.976"/>
  </r>
  <r>
    <x v="0"/>
    <x v="0"/>
    <x v="0"/>
    <s v="Modna odzież"/>
    <x v="2"/>
    <x v="2"/>
    <s v="LL rama górski"/>
    <x v="0"/>
    <d v="2010-05-12T00:00:00"/>
    <x v="1"/>
    <x v="2"/>
    <n v="264.05"/>
    <n v="158.43"/>
    <n v="2"/>
    <n v="316.86"/>
  </r>
  <r>
    <x v="0"/>
    <x v="0"/>
    <x v="0"/>
    <s v="Modna odzież"/>
    <x v="2"/>
    <x v="18"/>
    <s v="HL pedał górski"/>
    <x v="8"/>
    <d v="2010-05-30T00:00:00"/>
    <x v="1"/>
    <x v="2"/>
    <n v="80.989999999999995"/>
    <n v="48.594000000000001"/>
    <n v="3"/>
    <n v="145.78200000000001"/>
  </r>
  <r>
    <x v="0"/>
    <x v="0"/>
    <x v="0"/>
    <s v="Modna odzież"/>
    <x v="2"/>
    <x v="18"/>
    <s v="LL pedał górski"/>
    <x v="8"/>
    <d v="2010-05-14T00:00:00"/>
    <x v="1"/>
    <x v="2"/>
    <n v="40.49"/>
    <n v="24.294"/>
    <n v="1"/>
    <n v="24.294"/>
  </r>
  <r>
    <x v="0"/>
    <x v="0"/>
    <x v="0"/>
    <s v="Modna odzież"/>
    <x v="1"/>
    <x v="10"/>
    <s v="rękawiczki rowerowe"/>
    <x v="1"/>
    <d v="2010-05-24T00:00:00"/>
    <x v="1"/>
    <x v="2"/>
    <n v="24.49"/>
    <n v="14.694000000000001"/>
    <n v="4"/>
    <n v="58.776000000000003"/>
  </r>
  <r>
    <x v="0"/>
    <x v="0"/>
    <x v="0"/>
    <s v="Modna odzież"/>
    <x v="1"/>
    <x v="10"/>
    <s v="rękawiczki rowerowe"/>
    <x v="1"/>
    <d v="2010-05-21T00:00:00"/>
    <x v="1"/>
    <x v="2"/>
    <n v="24.49"/>
    <n v="14.694000000000001"/>
    <n v="3"/>
    <n v="44.082000000000001"/>
  </r>
  <r>
    <x v="0"/>
    <x v="0"/>
    <x v="0"/>
    <s v="Modna odzież"/>
    <x v="1"/>
    <x v="23"/>
    <s v="kamizelki klasyczne"/>
    <x v="5"/>
    <d v="2010-05-10T00:00:00"/>
    <x v="1"/>
    <x v="2"/>
    <n v="63.5"/>
    <n v="38.1"/>
    <n v="8"/>
    <n v="304.8"/>
  </r>
  <r>
    <x v="0"/>
    <x v="0"/>
    <x v="0"/>
    <s v="Modna odzież"/>
    <x v="0"/>
    <x v="0"/>
    <s v="Górski-200"/>
    <x v="0"/>
    <d v="2010-05-24T00:00:00"/>
    <x v="1"/>
    <x v="2"/>
    <n v="2319.9899999999998"/>
    <n v="1391.9939999999999"/>
    <n v="1"/>
    <n v="1391.9939999999999"/>
  </r>
  <r>
    <x v="0"/>
    <x v="0"/>
    <x v="0"/>
    <s v="Modna odzież"/>
    <x v="3"/>
    <x v="21"/>
    <s v="plecak rowerowy"/>
    <x v="0"/>
    <d v="2010-05-17T00:00:00"/>
    <x v="1"/>
    <x v="2"/>
    <n v="54.99"/>
    <n v="32.994"/>
    <n v="7"/>
    <n v="230.958"/>
  </r>
  <r>
    <x v="0"/>
    <x v="0"/>
    <x v="0"/>
    <s v="Modna odzież"/>
    <x v="1"/>
    <x v="4"/>
    <s v="Long-Sleeve Logo Jersey"/>
    <x v="4"/>
    <d v="2010-05-23T00:00:00"/>
    <x v="1"/>
    <x v="2"/>
    <n v="49.99"/>
    <n v="29.994"/>
    <n v="5"/>
    <n v="149.97"/>
  </r>
  <r>
    <x v="0"/>
    <x v="0"/>
    <x v="0"/>
    <s v="Modna odzież"/>
    <x v="3"/>
    <x v="19"/>
    <s v="stojak na 4 rowery"/>
    <x v="7"/>
    <d v="2010-05-19T00:00:00"/>
    <x v="1"/>
    <x v="2"/>
    <n v="120"/>
    <n v="72"/>
    <n v="6"/>
    <n v="432"/>
  </r>
  <r>
    <x v="0"/>
    <x v="0"/>
    <x v="0"/>
    <s v="Modna odzież"/>
    <x v="3"/>
    <x v="24"/>
    <s v="Bike Wash"/>
    <x v="7"/>
    <d v="2010-05-08T00:00:00"/>
    <x v="1"/>
    <x v="2"/>
    <n v="7.95"/>
    <n v="4.7699999999999996"/>
    <n v="8"/>
    <n v="38.159999999999997"/>
  </r>
  <r>
    <x v="0"/>
    <x v="0"/>
    <x v="0"/>
    <s v="Modna odzież"/>
    <x v="2"/>
    <x v="28"/>
    <s v="LL korba"/>
    <x v="1"/>
    <d v="2010-05-27T00:00:00"/>
    <x v="1"/>
    <x v="2"/>
    <n v="175.49"/>
    <n v="105.294"/>
    <n v="2"/>
    <n v="210.58799999999999"/>
  </r>
  <r>
    <x v="0"/>
    <x v="0"/>
    <x v="0"/>
    <s v="Modna odzież"/>
    <x v="2"/>
    <x v="31"/>
    <s v="HL suport"/>
    <x v="7"/>
    <d v="2010-05-03T00:00:00"/>
    <x v="1"/>
    <x v="2"/>
    <n v="121.49"/>
    <n v="72.894000000000005"/>
    <n v="3"/>
    <n v="218.68200000000002"/>
  </r>
  <r>
    <x v="0"/>
    <x v="0"/>
    <x v="0"/>
    <s v="Modna odzież"/>
    <x v="2"/>
    <x v="18"/>
    <s v="ML pedał górski"/>
    <x v="8"/>
    <d v="2010-05-04T00:00:00"/>
    <x v="1"/>
    <x v="2"/>
    <n v="62.09"/>
    <n v="37.253999999999998"/>
    <n v="1"/>
    <n v="37.253999999999998"/>
  </r>
  <r>
    <x v="0"/>
    <x v="0"/>
    <x v="0"/>
    <s v="Modna odzież"/>
    <x v="3"/>
    <x v="7"/>
    <s v="Sport-100"/>
    <x v="3"/>
    <d v="2010-05-16T00:00:00"/>
    <x v="1"/>
    <x v="2"/>
    <n v="34.99"/>
    <n v="20.994"/>
    <n v="5"/>
    <n v="104.97"/>
  </r>
  <r>
    <x v="0"/>
    <x v="0"/>
    <x v="0"/>
    <s v="Modna odzież"/>
    <x v="3"/>
    <x v="7"/>
    <s v="Sport-100"/>
    <x v="5"/>
    <d v="2010-05-06T00:00:00"/>
    <x v="1"/>
    <x v="2"/>
    <n v="34.99"/>
    <n v="20.994"/>
    <n v="2"/>
    <n v="41.988"/>
  </r>
  <r>
    <x v="0"/>
    <x v="0"/>
    <x v="2"/>
    <s v="Butik odzieżowy"/>
    <x v="2"/>
    <x v="9"/>
    <s v="LL kierownica górski"/>
    <x v="7"/>
    <d v="2010-05-06T00:00:00"/>
    <x v="1"/>
    <x v="2"/>
    <n v="44.54"/>
    <n v="26.724"/>
    <n v="5"/>
    <n v="133.62"/>
  </r>
  <r>
    <x v="0"/>
    <x v="0"/>
    <x v="2"/>
    <s v="Butik odzieżowy"/>
    <x v="2"/>
    <x v="2"/>
    <s v="LL rama górski"/>
    <x v="0"/>
    <d v="2010-05-18T00:00:00"/>
    <x v="1"/>
    <x v="2"/>
    <n v="264.05"/>
    <n v="158.43"/>
    <n v="3"/>
    <n v="475.29"/>
  </r>
  <r>
    <x v="0"/>
    <x v="0"/>
    <x v="2"/>
    <s v="Butik odzieżowy"/>
    <x v="2"/>
    <x v="2"/>
    <s v="ML rama górski-W"/>
    <x v="0"/>
    <d v="2010-05-11T00:00:00"/>
    <x v="1"/>
    <x v="2"/>
    <n v="364.09"/>
    <n v="218.45400000000001"/>
    <n v="5"/>
    <n v="1092.27"/>
  </r>
  <r>
    <x v="0"/>
    <x v="0"/>
    <x v="2"/>
    <s v="Butik odzieżowy"/>
    <x v="2"/>
    <x v="2"/>
    <s v="HL rama górski"/>
    <x v="0"/>
    <d v="2010-05-11T00:00:00"/>
    <x v="1"/>
    <x v="2"/>
    <n v="1364.5"/>
    <n v="818.7"/>
    <n v="2"/>
    <n v="1637.4"/>
  </r>
  <r>
    <x v="0"/>
    <x v="0"/>
    <x v="2"/>
    <s v="Butik odzieżowy"/>
    <x v="2"/>
    <x v="31"/>
    <s v="HL suport"/>
    <x v="7"/>
    <d v="2010-05-01T00:00:00"/>
    <x v="1"/>
    <x v="2"/>
    <n v="121.49"/>
    <n v="72.894000000000005"/>
    <n v="5"/>
    <n v="364.47"/>
  </r>
  <r>
    <x v="0"/>
    <x v="0"/>
    <x v="2"/>
    <s v="Butik odzieżowy"/>
    <x v="0"/>
    <x v="0"/>
    <s v="Górski-500"/>
    <x v="0"/>
    <d v="2010-05-09T00:00:00"/>
    <x v="1"/>
    <x v="2"/>
    <n v="564.99"/>
    <n v="112.998"/>
    <n v="2"/>
    <n v="225.99600000000001"/>
  </r>
  <r>
    <x v="0"/>
    <x v="0"/>
    <x v="2"/>
    <s v="Butik odzieżowy"/>
    <x v="0"/>
    <x v="0"/>
    <s v="Górski-500"/>
    <x v="0"/>
    <d v="2010-05-08T00:00:00"/>
    <x v="1"/>
    <x v="2"/>
    <n v="564.99"/>
    <n v="112.998"/>
    <n v="3"/>
    <n v="338.99400000000003"/>
  </r>
  <r>
    <x v="0"/>
    <x v="0"/>
    <x v="2"/>
    <s v="Butik odzieżowy"/>
    <x v="0"/>
    <x v="0"/>
    <s v="Górski-200"/>
    <x v="0"/>
    <d v="2010-05-15T00:00:00"/>
    <x v="1"/>
    <x v="2"/>
    <n v="2319.9899999999998"/>
    <n v="1391.9939999999999"/>
    <n v="1"/>
    <n v="1391.9939999999999"/>
  </r>
  <r>
    <x v="0"/>
    <x v="0"/>
    <x v="2"/>
    <s v="Butik odzieżowy"/>
    <x v="2"/>
    <x v="2"/>
    <s v="LL rama górski"/>
    <x v="0"/>
    <d v="2010-05-02T00:00:00"/>
    <x v="1"/>
    <x v="2"/>
    <n v="264.05"/>
    <n v="158.43"/>
    <n v="3"/>
    <n v="475.29"/>
  </r>
  <r>
    <x v="0"/>
    <x v="0"/>
    <x v="2"/>
    <s v="Butik odzieżowy"/>
    <x v="2"/>
    <x v="18"/>
    <s v="HL pedał górski"/>
    <x v="8"/>
    <d v="2010-05-15T00:00:00"/>
    <x v="1"/>
    <x v="2"/>
    <n v="80.989999999999995"/>
    <n v="48.594000000000001"/>
    <n v="10"/>
    <n v="485.94"/>
  </r>
  <r>
    <x v="0"/>
    <x v="0"/>
    <x v="2"/>
    <s v="Butik odzieżowy"/>
    <x v="2"/>
    <x v="20"/>
    <s v="LL siodełko górski 2"/>
    <x v="7"/>
    <d v="2010-05-02T00:00:00"/>
    <x v="1"/>
    <x v="2"/>
    <n v="27.12"/>
    <n v="16.271999999999998"/>
    <n v="2"/>
    <n v="32.543999999999997"/>
  </r>
  <r>
    <x v="0"/>
    <x v="0"/>
    <x v="2"/>
    <s v="Butik odzieżowy"/>
    <x v="2"/>
    <x v="20"/>
    <s v="ML siodełko górski 2"/>
    <x v="7"/>
    <d v="2010-05-30T00:00:00"/>
    <x v="1"/>
    <x v="2"/>
    <n v="39.14"/>
    <n v="23.484000000000002"/>
    <n v="7"/>
    <n v="164.38800000000001"/>
  </r>
  <r>
    <x v="0"/>
    <x v="0"/>
    <x v="2"/>
    <s v="Butik odzieżowy"/>
    <x v="2"/>
    <x v="2"/>
    <s v="LL rama górski"/>
    <x v="0"/>
    <d v="2010-05-06T00:00:00"/>
    <x v="1"/>
    <x v="2"/>
    <n v="264.05"/>
    <n v="158.43"/>
    <n v="4"/>
    <n v="633.72"/>
  </r>
  <r>
    <x v="0"/>
    <x v="0"/>
    <x v="2"/>
    <s v="Butik odzieżowy"/>
    <x v="2"/>
    <x v="2"/>
    <s v="HL rama górski"/>
    <x v="1"/>
    <d v="2010-05-29T00:00:00"/>
    <x v="1"/>
    <x v="2"/>
    <n v="1349.6"/>
    <n v="809.76"/>
    <n v="6"/>
    <n v="4858.5599999999995"/>
  </r>
  <r>
    <x v="0"/>
    <x v="0"/>
    <x v="2"/>
    <s v="Butik odzieżowy"/>
    <x v="2"/>
    <x v="28"/>
    <s v="LL korba"/>
    <x v="1"/>
    <d v="2010-05-02T00:00:00"/>
    <x v="1"/>
    <x v="2"/>
    <n v="175.49"/>
    <n v="105.294"/>
    <n v="4"/>
    <n v="421.17599999999999"/>
  </r>
  <r>
    <x v="0"/>
    <x v="0"/>
    <x v="2"/>
    <s v="Butik odzieżowy"/>
    <x v="2"/>
    <x v="2"/>
    <s v="LL rama górski"/>
    <x v="0"/>
    <d v="2010-05-13T00:00:00"/>
    <x v="1"/>
    <x v="2"/>
    <n v="264.05"/>
    <n v="158.43"/>
    <n v="4"/>
    <n v="633.72"/>
  </r>
  <r>
    <x v="0"/>
    <x v="0"/>
    <x v="2"/>
    <s v="Butik odzieżowy"/>
    <x v="2"/>
    <x v="2"/>
    <s v="LL rama górski"/>
    <x v="1"/>
    <d v="2010-05-31T00:00:00"/>
    <x v="1"/>
    <x v="2"/>
    <n v="249.79"/>
    <n v="149.874"/>
    <n v="5"/>
    <n v="749.37"/>
  </r>
  <r>
    <x v="0"/>
    <x v="0"/>
    <x v="2"/>
    <s v="Butik odzieżowy"/>
    <x v="2"/>
    <x v="2"/>
    <s v="HL rama górski"/>
    <x v="1"/>
    <d v="2010-05-02T00:00:00"/>
    <x v="1"/>
    <x v="2"/>
    <n v="1349.6"/>
    <n v="809.76"/>
    <n v="2"/>
    <n v="1619.52"/>
  </r>
  <r>
    <x v="0"/>
    <x v="0"/>
    <x v="2"/>
    <s v="Butik odzieżowy"/>
    <x v="0"/>
    <x v="0"/>
    <s v="Górski-200"/>
    <x v="1"/>
    <d v="2010-05-01T00:00:00"/>
    <x v="1"/>
    <x v="2"/>
    <n v="2294.9899999999998"/>
    <n v="1376.9939999999999"/>
    <n v="2"/>
    <n v="2753.9879999999998"/>
  </r>
  <r>
    <x v="0"/>
    <x v="0"/>
    <x v="2"/>
    <s v="Butik odzieżowy"/>
    <x v="0"/>
    <x v="0"/>
    <s v="Górski-200"/>
    <x v="1"/>
    <d v="2010-05-12T00:00:00"/>
    <x v="1"/>
    <x v="2"/>
    <n v="2294.9899999999998"/>
    <n v="1376.9939999999999"/>
    <n v="6"/>
    <n v="8261.9639999999999"/>
  </r>
  <r>
    <x v="0"/>
    <x v="0"/>
    <x v="2"/>
    <s v="Butik odzieżowy"/>
    <x v="2"/>
    <x v="18"/>
    <s v="LL pedał górski"/>
    <x v="8"/>
    <d v="2010-05-19T00:00:00"/>
    <x v="1"/>
    <x v="2"/>
    <n v="40.49"/>
    <n v="24.294"/>
    <n v="4"/>
    <n v="97.176000000000002"/>
  </r>
  <r>
    <x v="0"/>
    <x v="0"/>
    <x v="2"/>
    <s v="Butik odzieżowy"/>
    <x v="0"/>
    <x v="0"/>
    <s v="Górski-500"/>
    <x v="0"/>
    <d v="2010-05-07T00:00:00"/>
    <x v="1"/>
    <x v="2"/>
    <n v="564.99"/>
    <n v="112.998"/>
    <n v="3"/>
    <n v="338.99400000000003"/>
  </r>
  <r>
    <x v="0"/>
    <x v="0"/>
    <x v="2"/>
    <s v="Butik odzieżowy"/>
    <x v="2"/>
    <x v="28"/>
    <s v="HL korba"/>
    <x v="1"/>
    <d v="2010-05-28T00:00:00"/>
    <x v="1"/>
    <x v="2"/>
    <n v="404.99"/>
    <n v="242.994"/>
    <n v="9"/>
    <n v="2186.9459999999999"/>
  </r>
  <r>
    <x v="0"/>
    <x v="0"/>
    <x v="2"/>
    <s v="Butik odzieżowy"/>
    <x v="2"/>
    <x v="26"/>
    <s v="Przerzutki przednie"/>
    <x v="0"/>
    <d v="2010-05-29T00:00:00"/>
    <x v="1"/>
    <x v="2"/>
    <n v="91.49"/>
    <n v="54.893999999999998"/>
    <n v="5"/>
    <n v="274.46999999999997"/>
  </r>
  <r>
    <x v="0"/>
    <x v="0"/>
    <x v="2"/>
    <s v="Butik odzieżowy"/>
    <x v="2"/>
    <x v="2"/>
    <s v="HL rama górski"/>
    <x v="0"/>
    <d v="2010-05-08T00:00:00"/>
    <x v="1"/>
    <x v="2"/>
    <n v="1364.5"/>
    <n v="818.7"/>
    <n v="2"/>
    <n v="1637.4"/>
  </r>
  <r>
    <x v="0"/>
    <x v="0"/>
    <x v="2"/>
    <s v="Butik odzieżowy"/>
    <x v="2"/>
    <x v="2"/>
    <s v="LL rama górski"/>
    <x v="1"/>
    <d v="2010-05-13T00:00:00"/>
    <x v="1"/>
    <x v="2"/>
    <n v="249.79"/>
    <n v="149.874"/>
    <n v="2"/>
    <n v="299.74799999999999"/>
  </r>
  <r>
    <x v="0"/>
    <x v="0"/>
    <x v="2"/>
    <s v="Butik odzieżowy"/>
    <x v="2"/>
    <x v="9"/>
    <s v="ML kierownica górski"/>
    <x v="7"/>
    <d v="2010-05-17T00:00:00"/>
    <x v="1"/>
    <x v="2"/>
    <n v="61.92"/>
    <n v="37.152000000000001"/>
    <n v="6"/>
    <n v="222.91200000000001"/>
  </r>
  <r>
    <x v="0"/>
    <x v="0"/>
    <x v="2"/>
    <s v="Butik odzieżowy"/>
    <x v="2"/>
    <x v="29"/>
    <s v="hamulce przednie"/>
    <x v="0"/>
    <d v="2010-05-26T00:00:00"/>
    <x v="1"/>
    <x v="2"/>
    <n v="106.5"/>
    <n v="63.9"/>
    <n v="8"/>
    <n v="511.2"/>
  </r>
  <r>
    <x v="0"/>
    <x v="0"/>
    <x v="2"/>
    <s v="Butik odzieżowy"/>
    <x v="0"/>
    <x v="0"/>
    <s v="Górski-200"/>
    <x v="1"/>
    <d v="2010-05-05T00:00:00"/>
    <x v="1"/>
    <x v="2"/>
    <n v="2294.9899999999998"/>
    <n v="1376.9939999999999"/>
    <n v="4"/>
    <n v="5507.9759999999997"/>
  </r>
  <r>
    <x v="0"/>
    <x v="0"/>
    <x v="2"/>
    <s v="Butik odzieżowy"/>
    <x v="0"/>
    <x v="0"/>
    <s v="Górski-500"/>
    <x v="0"/>
    <d v="2010-05-01T00:00:00"/>
    <x v="1"/>
    <x v="2"/>
    <n v="564.99"/>
    <n v="112.998"/>
    <n v="1"/>
    <n v="112.998"/>
  </r>
  <r>
    <x v="0"/>
    <x v="0"/>
    <x v="2"/>
    <s v="Butik odzieżowy"/>
    <x v="2"/>
    <x v="31"/>
    <s v="LL suport"/>
    <x v="7"/>
    <d v="2010-05-15T00:00:00"/>
    <x v="1"/>
    <x v="2"/>
    <n v="53.99"/>
    <n v="32.393999999999998"/>
    <n v="5"/>
    <n v="161.97"/>
  </r>
  <r>
    <x v="0"/>
    <x v="0"/>
    <x v="2"/>
    <s v="Butik odzieżowy"/>
    <x v="1"/>
    <x v="14"/>
    <s v="spodenki damskie górskie"/>
    <x v="1"/>
    <d v="2010-05-10T00:00:00"/>
    <x v="1"/>
    <x v="2"/>
    <n v="69.989999999999995"/>
    <n v="41.994"/>
    <n v="2"/>
    <n v="83.988"/>
  </r>
  <r>
    <x v="0"/>
    <x v="0"/>
    <x v="2"/>
    <s v="Butik odzieżowy"/>
    <x v="2"/>
    <x v="18"/>
    <s v="ML pedał górski"/>
    <x v="8"/>
    <d v="2010-05-26T00:00:00"/>
    <x v="1"/>
    <x v="2"/>
    <n v="62.09"/>
    <n v="37.253999999999998"/>
    <n v="3"/>
    <n v="111.762"/>
  </r>
  <r>
    <x v="0"/>
    <x v="0"/>
    <x v="2"/>
    <s v="Butik odzieżowy"/>
    <x v="1"/>
    <x v="14"/>
    <s v="spodenki damskie górskie"/>
    <x v="1"/>
    <d v="2010-05-15T00:00:00"/>
    <x v="1"/>
    <x v="2"/>
    <n v="69.989999999999995"/>
    <n v="41.994"/>
    <n v="2"/>
    <n v="83.988"/>
  </r>
  <r>
    <x v="0"/>
    <x v="0"/>
    <x v="2"/>
    <s v="Butik odzieżowy"/>
    <x v="2"/>
    <x v="20"/>
    <s v="HL siodełko górski 2"/>
    <x v="7"/>
    <d v="2010-05-21T00:00:00"/>
    <x v="1"/>
    <x v="2"/>
    <n v="52.64"/>
    <n v="31.584"/>
    <n v="2"/>
    <n v="63.167999999999999"/>
  </r>
  <r>
    <x v="0"/>
    <x v="0"/>
    <x v="2"/>
    <s v="Butik odzieżowy"/>
    <x v="2"/>
    <x v="2"/>
    <s v="ML rama górski-W"/>
    <x v="0"/>
    <d v="2010-05-22T00:00:00"/>
    <x v="1"/>
    <x v="2"/>
    <n v="364.09"/>
    <n v="218.45400000000001"/>
    <n v="7"/>
    <n v="1529.1780000000001"/>
  </r>
  <r>
    <x v="0"/>
    <x v="0"/>
    <x v="2"/>
    <s v="Butik odzieżowy"/>
    <x v="1"/>
    <x v="14"/>
    <s v="spodenki damskie górskie"/>
    <x v="1"/>
    <d v="2010-05-13T00:00:00"/>
    <x v="1"/>
    <x v="2"/>
    <n v="69.989999999999995"/>
    <n v="40.594200000000001"/>
    <n v="11"/>
    <n v="446.53620000000001"/>
  </r>
  <r>
    <x v="0"/>
    <x v="0"/>
    <x v="2"/>
    <s v="Butik odzieżowy"/>
    <x v="0"/>
    <x v="0"/>
    <s v="Górski-500"/>
    <x v="1"/>
    <d v="2010-05-28T00:00:00"/>
    <x v="1"/>
    <x v="2"/>
    <n v="539.99"/>
    <n v="323.99400000000003"/>
    <n v="2"/>
    <n v="647.98800000000006"/>
  </r>
  <r>
    <x v="0"/>
    <x v="0"/>
    <x v="2"/>
    <s v="Butik odzieżowy"/>
    <x v="2"/>
    <x v="26"/>
    <s v="Przerzutki tylne"/>
    <x v="0"/>
    <d v="2010-05-15T00:00:00"/>
    <x v="1"/>
    <x v="2"/>
    <n v="121.46"/>
    <n v="72.876000000000005"/>
    <n v="4"/>
    <n v="291.50400000000002"/>
  </r>
  <r>
    <x v="0"/>
    <x v="0"/>
    <x v="2"/>
    <s v="Butik odzieżowy"/>
    <x v="2"/>
    <x v="2"/>
    <s v="HL rama górski"/>
    <x v="0"/>
    <d v="2010-05-29T00:00:00"/>
    <x v="1"/>
    <x v="2"/>
    <n v="1364.5"/>
    <n v="818.7"/>
    <n v="2"/>
    <n v="1637.4"/>
  </r>
  <r>
    <x v="0"/>
    <x v="0"/>
    <x v="2"/>
    <s v="Butik odzieżowy"/>
    <x v="0"/>
    <x v="0"/>
    <s v="Górski-200"/>
    <x v="0"/>
    <d v="2010-05-08T00:00:00"/>
    <x v="1"/>
    <x v="2"/>
    <n v="2319.9899999999998"/>
    <n v="1391.9939999999999"/>
    <n v="4"/>
    <n v="5567.9759999999997"/>
  </r>
  <r>
    <x v="0"/>
    <x v="0"/>
    <x v="2"/>
    <s v="Butik odzieżowy"/>
    <x v="2"/>
    <x v="2"/>
    <s v="LL rama górski"/>
    <x v="1"/>
    <d v="2010-05-11T00:00:00"/>
    <x v="1"/>
    <x v="2"/>
    <n v="249.79"/>
    <n v="149.874"/>
    <n v="3"/>
    <n v="449.62199999999996"/>
  </r>
  <r>
    <x v="0"/>
    <x v="0"/>
    <x v="2"/>
    <s v="Butik odzieżowy"/>
    <x v="0"/>
    <x v="0"/>
    <s v="Górski-200-W"/>
    <x v="0"/>
    <d v="2010-05-03T00:00:00"/>
    <x v="1"/>
    <x v="2"/>
    <n v="769.49"/>
    <n v="461.69400000000002"/>
    <n v="2"/>
    <n v="923.38800000000003"/>
  </r>
  <r>
    <x v="0"/>
    <x v="0"/>
    <x v="4"/>
    <s v="Dyskont Klient"/>
    <x v="0"/>
    <x v="0"/>
    <s v="Górski-500"/>
    <x v="0"/>
    <d v="2010-05-26T00:00:00"/>
    <x v="1"/>
    <x v="2"/>
    <n v="564.99"/>
    <n v="112.998"/>
    <n v="1"/>
    <n v="112.998"/>
  </r>
  <r>
    <x v="0"/>
    <x v="0"/>
    <x v="4"/>
    <s v="Dyskont Klient"/>
    <x v="0"/>
    <x v="0"/>
    <s v="Górski-500"/>
    <x v="0"/>
    <d v="2010-05-02T00:00:00"/>
    <x v="1"/>
    <x v="2"/>
    <n v="564.99"/>
    <n v="112.998"/>
    <n v="3"/>
    <n v="338.99400000000003"/>
  </r>
  <r>
    <x v="0"/>
    <x v="0"/>
    <x v="4"/>
    <s v="Dyskont Klient"/>
    <x v="0"/>
    <x v="0"/>
    <s v="Górski-500"/>
    <x v="0"/>
    <d v="2010-05-20T00:00:00"/>
    <x v="1"/>
    <x v="2"/>
    <n v="564.99"/>
    <n v="112.998"/>
    <n v="2"/>
    <n v="225.99600000000001"/>
  </r>
  <r>
    <x v="0"/>
    <x v="0"/>
    <x v="4"/>
    <s v="Dyskont Klient"/>
    <x v="0"/>
    <x v="0"/>
    <s v="Górski-500"/>
    <x v="0"/>
    <d v="2010-05-01T00:00:00"/>
    <x v="1"/>
    <x v="2"/>
    <n v="564.99"/>
    <n v="112.998"/>
    <n v="1"/>
    <n v="112.998"/>
  </r>
  <r>
    <x v="0"/>
    <x v="0"/>
    <x v="4"/>
    <s v="Dyskont Klient"/>
    <x v="2"/>
    <x v="2"/>
    <s v="ML rama górski-W"/>
    <x v="0"/>
    <d v="2010-05-27T00:00:00"/>
    <x v="1"/>
    <x v="2"/>
    <n v="364.09"/>
    <n v="218.45400000000001"/>
    <n v="1"/>
    <n v="218.45400000000001"/>
  </r>
  <r>
    <x v="0"/>
    <x v="0"/>
    <x v="4"/>
    <s v="Dyskont Klient"/>
    <x v="0"/>
    <x v="0"/>
    <s v="Górski-500"/>
    <x v="0"/>
    <d v="2010-05-07T00:00:00"/>
    <x v="1"/>
    <x v="2"/>
    <n v="564.99"/>
    <n v="112.998"/>
    <n v="1"/>
    <n v="112.998"/>
  </r>
  <r>
    <x v="0"/>
    <x v="0"/>
    <x v="4"/>
    <s v="Dyskont Klient"/>
    <x v="0"/>
    <x v="0"/>
    <s v="Górski-500"/>
    <x v="1"/>
    <d v="2010-05-16T00:00:00"/>
    <x v="1"/>
    <x v="2"/>
    <n v="539.99"/>
    <n v="323.99400000000003"/>
    <n v="2"/>
    <n v="647.98800000000006"/>
  </r>
  <r>
    <x v="0"/>
    <x v="0"/>
    <x v="4"/>
    <s v="Dyskont Klient"/>
    <x v="2"/>
    <x v="9"/>
    <s v="LL kierownica górski"/>
    <x v="7"/>
    <d v="2010-05-22T00:00:00"/>
    <x v="1"/>
    <x v="2"/>
    <n v="44.54"/>
    <n v="26.724"/>
    <n v="1"/>
    <n v="26.724"/>
  </r>
  <r>
    <x v="1"/>
    <x v="2"/>
    <x v="5"/>
    <s v="Wielka Przygoda SP. z o.o."/>
    <x v="1"/>
    <x v="4"/>
    <s v="Short-Sleeve Classic Jersey"/>
    <x v="6"/>
    <d v="2010-05-10T00:00:00"/>
    <x v="1"/>
    <x v="2"/>
    <n v="53.99"/>
    <n v="32.393999999999998"/>
    <n v="5"/>
    <n v="161.97"/>
  </r>
  <r>
    <x v="1"/>
    <x v="2"/>
    <x v="5"/>
    <s v="Wielka Przygoda SP. z o.o."/>
    <x v="0"/>
    <x v="0"/>
    <s v="Górski-200"/>
    <x v="1"/>
    <d v="2010-05-15T00:00:00"/>
    <x v="1"/>
    <x v="2"/>
    <n v="2294.9899999999998"/>
    <n v="1376.9939999999999"/>
    <n v="1"/>
    <n v="1376.9939999999999"/>
  </r>
  <r>
    <x v="1"/>
    <x v="2"/>
    <x v="5"/>
    <s v="Wielka Przygoda SP. z o.o."/>
    <x v="1"/>
    <x v="23"/>
    <s v="kamizelki klasyczne"/>
    <x v="5"/>
    <d v="2010-05-26T00:00:00"/>
    <x v="1"/>
    <x v="2"/>
    <n v="63.5"/>
    <n v="38.1"/>
    <n v="3"/>
    <n v="114.30000000000001"/>
  </r>
  <r>
    <x v="1"/>
    <x v="2"/>
    <x v="5"/>
    <s v="Wielka Przygoda SP. z o.o."/>
    <x v="3"/>
    <x v="19"/>
    <s v="stojak na 4 rowery"/>
    <x v="7"/>
    <d v="2010-05-02T00:00:00"/>
    <x v="1"/>
    <x v="2"/>
    <n v="120"/>
    <n v="72"/>
    <n v="5"/>
    <n v="360"/>
  </r>
  <r>
    <x v="1"/>
    <x v="2"/>
    <x v="5"/>
    <s v="Wielka Przygoda SP. z o.o."/>
    <x v="1"/>
    <x v="14"/>
    <s v="spodenki damskie górskie"/>
    <x v="1"/>
    <d v="2010-05-12T00:00:00"/>
    <x v="1"/>
    <x v="2"/>
    <n v="69.989999999999995"/>
    <n v="41.994"/>
    <n v="4"/>
    <n v="167.976"/>
  </r>
  <r>
    <x v="1"/>
    <x v="3"/>
    <x v="6"/>
    <s v="Ekspresowe usługi rowerowe"/>
    <x v="1"/>
    <x v="23"/>
    <s v="kamizelki klasyczne"/>
    <x v="5"/>
    <d v="2010-05-03T00:00:00"/>
    <x v="1"/>
    <x v="2"/>
    <n v="63.5"/>
    <n v="38.1"/>
    <n v="3"/>
    <n v="114.30000000000001"/>
  </r>
  <r>
    <x v="1"/>
    <x v="3"/>
    <x v="6"/>
    <s v="Ekspresowe usługi rowerowe"/>
    <x v="1"/>
    <x v="14"/>
    <s v="spodenki damskie górskie"/>
    <x v="1"/>
    <d v="2010-05-14T00:00:00"/>
    <x v="1"/>
    <x v="2"/>
    <n v="69.989999999999995"/>
    <n v="41.994"/>
    <n v="9"/>
    <n v="377.94600000000003"/>
  </r>
  <r>
    <x v="1"/>
    <x v="3"/>
    <x v="6"/>
    <s v="Ekspresowe usługi rowerowe"/>
    <x v="0"/>
    <x v="0"/>
    <s v="Górski-200"/>
    <x v="1"/>
    <d v="2010-05-10T00:00:00"/>
    <x v="1"/>
    <x v="2"/>
    <n v="2294.9899999999998"/>
    <n v="1376.9939999999999"/>
    <n v="1"/>
    <n v="1376.9939999999999"/>
  </r>
  <r>
    <x v="1"/>
    <x v="3"/>
    <x v="6"/>
    <s v="Ekspresowe usługi rowerowe"/>
    <x v="1"/>
    <x v="14"/>
    <s v="spodenki damskie górskie"/>
    <x v="1"/>
    <d v="2010-05-29T00:00:00"/>
    <x v="1"/>
    <x v="2"/>
    <n v="69.989999999999995"/>
    <n v="41.994"/>
    <n v="4"/>
    <n v="167.976"/>
  </r>
  <r>
    <x v="1"/>
    <x v="3"/>
    <x v="6"/>
    <s v="Ekspresowe usługi rowerowe"/>
    <x v="1"/>
    <x v="4"/>
    <s v="Short-Sleeve Classic Jersey"/>
    <x v="6"/>
    <d v="2010-05-30T00:00:00"/>
    <x v="1"/>
    <x v="2"/>
    <n v="53.99"/>
    <n v="32.393999999999998"/>
    <n v="5"/>
    <n v="161.97"/>
  </r>
  <r>
    <x v="1"/>
    <x v="3"/>
    <x v="6"/>
    <s v="Ekspresowe usługi rowerowe"/>
    <x v="3"/>
    <x v="19"/>
    <s v="stojak na 4 rowery"/>
    <x v="7"/>
    <d v="2010-05-13T00:00:00"/>
    <x v="1"/>
    <x v="2"/>
    <n v="120"/>
    <n v="72"/>
    <n v="4"/>
    <n v="288"/>
  </r>
  <r>
    <x v="1"/>
    <x v="3"/>
    <x v="6"/>
    <s v="Ekspresowe usługi rowerowe"/>
    <x v="3"/>
    <x v="22"/>
    <s v="bidony"/>
    <x v="7"/>
    <d v="2010-05-31T00:00:00"/>
    <x v="1"/>
    <x v="2"/>
    <n v="4.99"/>
    <n v="2.9940000000000002"/>
    <n v="1"/>
    <n v="2.9940000000000002"/>
  </r>
  <r>
    <x v="0"/>
    <x v="0"/>
    <x v="0"/>
    <s v="Rowery ENDURO"/>
    <x v="2"/>
    <x v="6"/>
    <s v="ML rama rowerowa-W"/>
    <x v="6"/>
    <d v="2010-05-09T00:00:00"/>
    <x v="1"/>
    <x v="2"/>
    <n v="594.83000000000004"/>
    <n v="356.89800000000002"/>
    <n v="1"/>
    <n v="356.89800000000002"/>
  </r>
  <r>
    <x v="0"/>
    <x v="0"/>
    <x v="3"/>
    <s v="Swift — rowery"/>
    <x v="2"/>
    <x v="9"/>
    <s v="HL kierownica szosa"/>
    <x v="7"/>
    <d v="2010-05-24T00:00:00"/>
    <x v="1"/>
    <x v="2"/>
    <n v="120.27"/>
    <n v="72.162000000000006"/>
    <n v="1"/>
    <n v="72.162000000000006"/>
  </r>
  <r>
    <x v="0"/>
    <x v="0"/>
    <x v="3"/>
    <s v="Swift — rowery"/>
    <x v="2"/>
    <x v="6"/>
    <s v="ML rama rowerowa-W"/>
    <x v="6"/>
    <d v="2010-05-19T00:00:00"/>
    <x v="1"/>
    <x v="2"/>
    <n v="594.83000000000004"/>
    <n v="356.89800000000002"/>
    <n v="4"/>
    <n v="1427.5920000000001"/>
  </r>
  <r>
    <x v="0"/>
    <x v="0"/>
    <x v="3"/>
    <s v="Swift — rowery"/>
    <x v="0"/>
    <x v="3"/>
    <s v="Szosa-750"/>
    <x v="1"/>
    <d v="2010-05-10T00:00:00"/>
    <x v="1"/>
    <x v="2"/>
    <n v="539.99"/>
    <n v="323.99400000000003"/>
    <n v="3"/>
    <n v="971.98200000000008"/>
  </r>
  <r>
    <x v="0"/>
    <x v="0"/>
    <x v="3"/>
    <s v="Swift — rowery"/>
    <x v="0"/>
    <x v="3"/>
    <s v="Szosa--550-W"/>
    <x v="6"/>
    <d v="2010-05-21T00:00:00"/>
    <x v="1"/>
    <x v="2"/>
    <n v="1120.49"/>
    <n v="672.29399999999998"/>
    <n v="1"/>
    <n v="672.29399999999998"/>
  </r>
  <r>
    <x v="0"/>
    <x v="0"/>
    <x v="3"/>
    <s v="Swift — rowery"/>
    <x v="2"/>
    <x v="6"/>
    <s v="ML rama rowerowa-W"/>
    <x v="6"/>
    <d v="2010-05-08T00:00:00"/>
    <x v="1"/>
    <x v="2"/>
    <n v="594.83000000000004"/>
    <n v="356.89800000000002"/>
    <n v="4"/>
    <n v="1427.5920000000001"/>
  </r>
  <r>
    <x v="0"/>
    <x v="0"/>
    <x v="3"/>
    <s v="Swift — rowery"/>
    <x v="2"/>
    <x v="18"/>
    <s v="ML pedał szosa"/>
    <x v="8"/>
    <d v="2010-05-04T00:00:00"/>
    <x v="1"/>
    <x v="2"/>
    <n v="62.09"/>
    <n v="37.253999999999998"/>
    <n v="1"/>
    <n v="37.253999999999998"/>
  </r>
  <r>
    <x v="0"/>
    <x v="0"/>
    <x v="3"/>
    <s v="Swift — rowery"/>
    <x v="2"/>
    <x v="18"/>
    <s v="LL pedał szosa"/>
    <x v="8"/>
    <d v="2010-05-15T00:00:00"/>
    <x v="1"/>
    <x v="2"/>
    <n v="40.49"/>
    <n v="24.294"/>
    <n v="1"/>
    <n v="24.294"/>
  </r>
  <r>
    <x v="0"/>
    <x v="0"/>
    <x v="3"/>
    <s v="Swift — rowery"/>
    <x v="0"/>
    <x v="3"/>
    <s v="Szosa-250"/>
    <x v="1"/>
    <d v="2010-05-28T00:00:00"/>
    <x v="1"/>
    <x v="2"/>
    <n v="2443.35"/>
    <n v="1466.01"/>
    <n v="2"/>
    <n v="2932.02"/>
  </r>
  <r>
    <x v="0"/>
    <x v="0"/>
    <x v="3"/>
    <s v="Swift — rowery"/>
    <x v="1"/>
    <x v="1"/>
    <s v="skarpety wyścigowe"/>
    <x v="2"/>
    <d v="2010-05-25T00:00:00"/>
    <x v="1"/>
    <x v="2"/>
    <n v="8.99"/>
    <n v="5.3940000000000001"/>
    <n v="2"/>
    <n v="10.788"/>
  </r>
  <r>
    <x v="0"/>
    <x v="0"/>
    <x v="3"/>
    <s v="Swift — rowery"/>
    <x v="0"/>
    <x v="3"/>
    <s v="Szosa-750"/>
    <x v="1"/>
    <d v="2010-05-03T00:00:00"/>
    <x v="1"/>
    <x v="2"/>
    <n v="539.99"/>
    <n v="323.99400000000003"/>
    <n v="3"/>
    <n v="971.98200000000008"/>
  </r>
  <r>
    <x v="0"/>
    <x v="0"/>
    <x v="3"/>
    <s v="Swift — rowery"/>
    <x v="0"/>
    <x v="3"/>
    <s v="Szosa--350-W"/>
    <x v="6"/>
    <d v="2010-05-21T00:00:00"/>
    <x v="1"/>
    <x v="2"/>
    <n v="1700.99"/>
    <n v="1020.5940000000001"/>
    <n v="1"/>
    <n v="1020.5940000000001"/>
  </r>
  <r>
    <x v="0"/>
    <x v="0"/>
    <x v="3"/>
    <s v="Swift — rowery"/>
    <x v="0"/>
    <x v="3"/>
    <s v="Szosa-250"/>
    <x v="3"/>
    <d v="2010-05-11T00:00:00"/>
    <x v="1"/>
    <x v="2"/>
    <n v="2443.35"/>
    <n v="1466.01"/>
    <n v="1"/>
    <n v="1466.01"/>
  </r>
  <r>
    <x v="0"/>
    <x v="0"/>
    <x v="3"/>
    <s v="Swift — rowery"/>
    <x v="0"/>
    <x v="3"/>
    <s v="Szosa--550-W"/>
    <x v="6"/>
    <d v="2010-05-18T00:00:00"/>
    <x v="1"/>
    <x v="2"/>
    <n v="1120.49"/>
    <n v="672.29399999999998"/>
    <n v="4"/>
    <n v="2689.1759999999999"/>
  </r>
  <r>
    <x v="0"/>
    <x v="0"/>
    <x v="3"/>
    <s v="Swift — rowery"/>
    <x v="0"/>
    <x v="3"/>
    <s v="Szosa--550-W"/>
    <x v="6"/>
    <d v="2010-05-03T00:00:00"/>
    <x v="1"/>
    <x v="2"/>
    <n v="1120.49"/>
    <n v="672.29399999999998"/>
    <n v="2"/>
    <n v="1344.588"/>
  </r>
  <r>
    <x v="0"/>
    <x v="0"/>
    <x v="3"/>
    <s v="Swift — rowery"/>
    <x v="0"/>
    <x v="3"/>
    <s v="Szosa--350-W"/>
    <x v="6"/>
    <d v="2010-05-10T00:00:00"/>
    <x v="1"/>
    <x v="2"/>
    <n v="1700.99"/>
    <n v="1020.5940000000001"/>
    <n v="2"/>
    <n v="2041.1880000000001"/>
  </r>
  <r>
    <x v="0"/>
    <x v="0"/>
    <x v="3"/>
    <s v="Swift — rowery"/>
    <x v="0"/>
    <x v="3"/>
    <s v="Szosa-250"/>
    <x v="1"/>
    <d v="2010-05-25T00:00:00"/>
    <x v="1"/>
    <x v="2"/>
    <n v="2443.35"/>
    <n v="1466.01"/>
    <n v="1"/>
    <n v="1466.01"/>
  </r>
  <r>
    <x v="0"/>
    <x v="0"/>
    <x v="3"/>
    <s v="Swift — rowery"/>
    <x v="2"/>
    <x v="6"/>
    <s v="LL rama rowerowa"/>
    <x v="1"/>
    <d v="2010-05-04T00:00:00"/>
    <x v="1"/>
    <x v="2"/>
    <n v="337.22"/>
    <n v="202.33199999999999"/>
    <n v="1"/>
    <n v="202.33199999999999"/>
  </r>
  <r>
    <x v="0"/>
    <x v="0"/>
    <x v="3"/>
    <s v="Swift — rowery"/>
    <x v="0"/>
    <x v="3"/>
    <s v="Szosa-250"/>
    <x v="1"/>
    <d v="2010-05-15T00:00:00"/>
    <x v="1"/>
    <x v="2"/>
    <n v="2443.35"/>
    <n v="1466.01"/>
    <n v="3"/>
    <n v="4398.03"/>
  </r>
  <r>
    <x v="0"/>
    <x v="0"/>
    <x v="3"/>
    <s v="Swift — rowery"/>
    <x v="0"/>
    <x v="3"/>
    <s v="Szosa-250"/>
    <x v="1"/>
    <d v="2010-05-12T00:00:00"/>
    <x v="1"/>
    <x v="2"/>
    <n v="2443.35"/>
    <n v="1466.01"/>
    <n v="1"/>
    <n v="1466.01"/>
  </r>
  <r>
    <x v="0"/>
    <x v="0"/>
    <x v="3"/>
    <s v="Swift — rowery"/>
    <x v="0"/>
    <x v="3"/>
    <s v="Szosa--550-W"/>
    <x v="6"/>
    <d v="2010-05-04T00:00:00"/>
    <x v="1"/>
    <x v="2"/>
    <n v="1120.49"/>
    <n v="672.29399999999998"/>
    <n v="2"/>
    <n v="1344.588"/>
  </r>
  <r>
    <x v="0"/>
    <x v="0"/>
    <x v="3"/>
    <s v="Swift — rowery"/>
    <x v="0"/>
    <x v="3"/>
    <s v="Szosa--350-W"/>
    <x v="6"/>
    <d v="2010-05-16T00:00:00"/>
    <x v="1"/>
    <x v="2"/>
    <n v="1700.99"/>
    <n v="1020.5940000000001"/>
    <n v="5"/>
    <n v="5102.97"/>
  </r>
  <r>
    <x v="0"/>
    <x v="0"/>
    <x v="3"/>
    <s v="Swift — rowery"/>
    <x v="0"/>
    <x v="3"/>
    <s v="Szosa--350-W"/>
    <x v="6"/>
    <d v="2010-05-26T00:00:00"/>
    <x v="1"/>
    <x v="2"/>
    <n v="1700.99"/>
    <n v="1020.5940000000001"/>
    <n v="1"/>
    <n v="1020.5940000000001"/>
  </r>
  <r>
    <x v="0"/>
    <x v="0"/>
    <x v="3"/>
    <s v="Swift — rowery"/>
    <x v="0"/>
    <x v="3"/>
    <s v="Szosa-750"/>
    <x v="1"/>
    <d v="2010-05-25T00:00:00"/>
    <x v="1"/>
    <x v="2"/>
    <n v="539.99"/>
    <n v="323.99400000000003"/>
    <n v="2"/>
    <n v="647.98800000000006"/>
  </r>
  <r>
    <x v="0"/>
    <x v="0"/>
    <x v="3"/>
    <s v="Swift — rowery"/>
    <x v="0"/>
    <x v="3"/>
    <s v="Szosa-750"/>
    <x v="1"/>
    <d v="2010-05-22T00:00:00"/>
    <x v="1"/>
    <x v="2"/>
    <n v="539.99"/>
    <n v="323.99400000000003"/>
    <n v="1"/>
    <n v="323.99400000000003"/>
  </r>
  <r>
    <x v="0"/>
    <x v="0"/>
    <x v="3"/>
    <s v="Swift — rowery"/>
    <x v="1"/>
    <x v="1"/>
    <s v="skarpety wyścigowe"/>
    <x v="2"/>
    <d v="2010-05-20T00:00:00"/>
    <x v="1"/>
    <x v="2"/>
    <n v="8.99"/>
    <n v="5.3940000000000001"/>
    <n v="6"/>
    <n v="32.364000000000004"/>
  </r>
  <r>
    <x v="0"/>
    <x v="0"/>
    <x v="3"/>
    <s v="Swift — rowery"/>
    <x v="0"/>
    <x v="3"/>
    <s v="Szosa--550-W"/>
    <x v="6"/>
    <d v="2010-05-04T00:00:00"/>
    <x v="1"/>
    <x v="2"/>
    <n v="1120.49"/>
    <n v="672.29399999999998"/>
    <n v="3"/>
    <n v="2016.8820000000001"/>
  </r>
  <r>
    <x v="0"/>
    <x v="0"/>
    <x v="3"/>
    <s v="Numer 1"/>
    <x v="2"/>
    <x v="6"/>
    <s v="ML rama rowerowa-W"/>
    <x v="6"/>
    <d v="2010-05-01T00:00:00"/>
    <x v="1"/>
    <x v="2"/>
    <n v="594.83000000000004"/>
    <n v="356.89800000000002"/>
    <n v="2"/>
    <n v="713.79600000000005"/>
  </r>
  <r>
    <x v="0"/>
    <x v="0"/>
    <x v="3"/>
    <s v="Numer 1"/>
    <x v="2"/>
    <x v="6"/>
    <s v="HL rama rowerowa szosa"/>
    <x v="1"/>
    <d v="2010-05-06T00:00:00"/>
    <x v="1"/>
    <x v="2"/>
    <n v="1431.5"/>
    <n v="858.9"/>
    <n v="1"/>
    <n v="858.9"/>
  </r>
  <r>
    <x v="0"/>
    <x v="0"/>
    <x v="3"/>
    <s v="Numer 1"/>
    <x v="0"/>
    <x v="3"/>
    <s v="Szosa--550-W"/>
    <x v="6"/>
    <d v="2010-05-20T00:00:00"/>
    <x v="1"/>
    <x v="2"/>
    <n v="1120.49"/>
    <n v="672.29399999999998"/>
    <n v="4"/>
    <n v="2689.1759999999999"/>
  </r>
  <r>
    <x v="0"/>
    <x v="0"/>
    <x v="3"/>
    <s v="Numer 1"/>
    <x v="2"/>
    <x v="6"/>
    <s v="ML rama rowerowa-W"/>
    <x v="6"/>
    <d v="2010-05-13T00:00:00"/>
    <x v="1"/>
    <x v="2"/>
    <n v="594.83000000000004"/>
    <n v="356.89800000000002"/>
    <n v="2"/>
    <n v="713.79600000000005"/>
  </r>
  <r>
    <x v="0"/>
    <x v="0"/>
    <x v="3"/>
    <s v="Numer 1"/>
    <x v="1"/>
    <x v="10"/>
    <s v="rękawiczki rowerowe"/>
    <x v="1"/>
    <d v="2010-05-27T00:00:00"/>
    <x v="1"/>
    <x v="2"/>
    <n v="24.49"/>
    <n v="14.694000000000001"/>
    <n v="1"/>
    <n v="14.694000000000001"/>
  </r>
  <r>
    <x v="0"/>
    <x v="0"/>
    <x v="3"/>
    <s v="Numer 1"/>
    <x v="1"/>
    <x v="23"/>
    <s v="kamizelki klasyczne"/>
    <x v="5"/>
    <d v="2010-05-14T00:00:00"/>
    <x v="1"/>
    <x v="2"/>
    <n v="63.5"/>
    <n v="38.1"/>
    <n v="3"/>
    <n v="114.30000000000001"/>
  </r>
  <r>
    <x v="0"/>
    <x v="0"/>
    <x v="3"/>
    <s v="Numer 1"/>
    <x v="0"/>
    <x v="3"/>
    <s v="Szosa-750"/>
    <x v="1"/>
    <d v="2010-05-30T00:00:00"/>
    <x v="1"/>
    <x v="2"/>
    <n v="539.99"/>
    <n v="323.99400000000003"/>
    <n v="5"/>
    <n v="1619.9700000000003"/>
  </r>
  <r>
    <x v="0"/>
    <x v="0"/>
    <x v="3"/>
    <s v="Numer 1"/>
    <x v="0"/>
    <x v="3"/>
    <s v="Szosa--350-W"/>
    <x v="6"/>
    <d v="2010-05-05T00:00:00"/>
    <x v="1"/>
    <x v="2"/>
    <n v="1700.99"/>
    <n v="1020.5940000000001"/>
    <n v="7"/>
    <n v="7144.1580000000004"/>
  </r>
  <r>
    <x v="0"/>
    <x v="0"/>
    <x v="3"/>
    <s v="Numer 1"/>
    <x v="2"/>
    <x v="6"/>
    <s v="LL rama rowerowa"/>
    <x v="1"/>
    <d v="2010-05-02T00:00:00"/>
    <x v="1"/>
    <x v="2"/>
    <n v="337.22"/>
    <n v="202.33199999999999"/>
    <n v="2"/>
    <n v="404.66399999999999"/>
  </r>
  <r>
    <x v="0"/>
    <x v="0"/>
    <x v="3"/>
    <s v="Numer 1"/>
    <x v="2"/>
    <x v="9"/>
    <s v="HL kierownica szosa"/>
    <x v="7"/>
    <d v="2010-05-30T00:00:00"/>
    <x v="1"/>
    <x v="2"/>
    <n v="120.27"/>
    <n v="72.162000000000006"/>
    <n v="1"/>
    <n v="72.162000000000006"/>
  </r>
  <r>
    <x v="0"/>
    <x v="0"/>
    <x v="3"/>
    <s v="Numer 1"/>
    <x v="0"/>
    <x v="3"/>
    <s v="Szosa--350-W"/>
    <x v="6"/>
    <d v="2010-05-24T00:00:00"/>
    <x v="1"/>
    <x v="2"/>
    <n v="1700.99"/>
    <n v="1020.5940000000001"/>
    <n v="1"/>
    <n v="1020.5940000000001"/>
  </r>
  <r>
    <x v="0"/>
    <x v="0"/>
    <x v="3"/>
    <s v="Numer 1"/>
    <x v="0"/>
    <x v="3"/>
    <s v="Szosa--550-W"/>
    <x v="6"/>
    <d v="2010-05-29T00:00:00"/>
    <x v="1"/>
    <x v="2"/>
    <n v="1120.49"/>
    <n v="672.29399999999998"/>
    <n v="1"/>
    <n v="672.29399999999998"/>
  </r>
  <r>
    <x v="0"/>
    <x v="0"/>
    <x v="3"/>
    <s v="Numer 1"/>
    <x v="2"/>
    <x v="6"/>
    <s v="LL rama rowerowa"/>
    <x v="1"/>
    <d v="2010-05-08T00:00:00"/>
    <x v="1"/>
    <x v="2"/>
    <n v="337.22"/>
    <n v="202.33199999999999"/>
    <n v="3"/>
    <n v="606.99599999999998"/>
  </r>
  <r>
    <x v="0"/>
    <x v="0"/>
    <x v="3"/>
    <s v="Numer 1"/>
    <x v="0"/>
    <x v="3"/>
    <s v="Szosa-250"/>
    <x v="1"/>
    <d v="2010-05-23T00:00:00"/>
    <x v="1"/>
    <x v="2"/>
    <n v="2443.35"/>
    <n v="1466.01"/>
    <n v="2"/>
    <n v="2932.02"/>
  </r>
  <r>
    <x v="0"/>
    <x v="0"/>
    <x v="3"/>
    <s v="Numer 1"/>
    <x v="0"/>
    <x v="3"/>
    <s v="Szosa--350-W"/>
    <x v="6"/>
    <d v="2010-05-16T00:00:00"/>
    <x v="1"/>
    <x v="2"/>
    <n v="1700.99"/>
    <n v="1020.5940000000001"/>
    <n v="3"/>
    <n v="3061.7820000000002"/>
  </r>
  <r>
    <x v="0"/>
    <x v="0"/>
    <x v="3"/>
    <s v="Numer 1"/>
    <x v="1"/>
    <x v="1"/>
    <s v="skarpety wyścigowe"/>
    <x v="2"/>
    <d v="2010-05-20T00:00:00"/>
    <x v="1"/>
    <x v="2"/>
    <n v="8.99"/>
    <n v="5.3940000000000001"/>
    <n v="4"/>
    <n v="21.576000000000001"/>
  </r>
  <r>
    <x v="0"/>
    <x v="0"/>
    <x v="3"/>
    <s v="Numer 1"/>
    <x v="0"/>
    <x v="3"/>
    <s v="Szosa-750"/>
    <x v="1"/>
    <d v="2010-05-14T00:00:00"/>
    <x v="1"/>
    <x v="2"/>
    <n v="539.99"/>
    <n v="323.99400000000003"/>
    <n v="1"/>
    <n v="323.99400000000003"/>
  </r>
  <r>
    <x v="0"/>
    <x v="0"/>
    <x v="3"/>
    <s v="Numer 1"/>
    <x v="0"/>
    <x v="3"/>
    <s v="Szosa-750"/>
    <x v="1"/>
    <d v="2010-05-03T00:00:00"/>
    <x v="1"/>
    <x v="2"/>
    <n v="539.99"/>
    <n v="323.99400000000003"/>
    <n v="5"/>
    <n v="1619.9700000000003"/>
  </r>
  <r>
    <x v="0"/>
    <x v="0"/>
    <x v="3"/>
    <s v="Numer 1"/>
    <x v="2"/>
    <x v="18"/>
    <s v="HL pedał szosa"/>
    <x v="8"/>
    <d v="2010-05-03T00:00:00"/>
    <x v="1"/>
    <x v="2"/>
    <n v="80.989999999999995"/>
    <n v="48.594000000000001"/>
    <n v="1"/>
    <n v="48.594000000000001"/>
  </r>
  <r>
    <x v="0"/>
    <x v="0"/>
    <x v="3"/>
    <s v="Numer 1"/>
    <x v="2"/>
    <x v="18"/>
    <s v="LL pedał szosa"/>
    <x v="8"/>
    <d v="2010-05-16T00:00:00"/>
    <x v="1"/>
    <x v="2"/>
    <n v="40.49"/>
    <n v="24.294"/>
    <n v="2"/>
    <n v="48.588000000000001"/>
  </r>
  <r>
    <x v="0"/>
    <x v="0"/>
    <x v="3"/>
    <s v="Numer 1"/>
    <x v="2"/>
    <x v="18"/>
    <s v="ML pedał szosa"/>
    <x v="8"/>
    <d v="2010-05-04T00:00:00"/>
    <x v="1"/>
    <x v="2"/>
    <n v="62.09"/>
    <n v="37.253999999999998"/>
    <n v="2"/>
    <n v="74.507999999999996"/>
  </r>
  <r>
    <x v="0"/>
    <x v="0"/>
    <x v="3"/>
    <s v="Numer 1"/>
    <x v="2"/>
    <x v="6"/>
    <s v="ML rama rowerowa-W"/>
    <x v="6"/>
    <d v="2010-05-09T00:00:00"/>
    <x v="1"/>
    <x v="2"/>
    <n v="594.83000000000004"/>
    <n v="356.89800000000002"/>
    <n v="1"/>
    <n v="356.89800000000002"/>
  </r>
  <r>
    <x v="0"/>
    <x v="0"/>
    <x v="3"/>
    <s v="Numer 1"/>
    <x v="2"/>
    <x v="6"/>
    <s v="HL rama rowerowa szosa"/>
    <x v="3"/>
    <d v="2010-05-01T00:00:00"/>
    <x v="1"/>
    <x v="2"/>
    <n v="1431.5"/>
    <n v="858.9"/>
    <n v="3"/>
    <n v="2576.6999999999998"/>
  </r>
  <r>
    <x v="0"/>
    <x v="0"/>
    <x v="3"/>
    <s v="Liczy się ilość"/>
    <x v="1"/>
    <x v="1"/>
    <s v="skarpety wyścigowe"/>
    <x v="2"/>
    <d v="2010-05-29T00:00:00"/>
    <x v="1"/>
    <x v="2"/>
    <n v="8.99"/>
    <n v="5.3940000000000001"/>
    <n v="8"/>
    <n v="43.152000000000001"/>
  </r>
  <r>
    <x v="0"/>
    <x v="0"/>
    <x v="3"/>
    <s v="Liczy się ilość"/>
    <x v="0"/>
    <x v="3"/>
    <s v="Szosa--350-W"/>
    <x v="6"/>
    <d v="2010-05-22T00:00:00"/>
    <x v="1"/>
    <x v="2"/>
    <n v="1700.99"/>
    <n v="1020.5940000000001"/>
    <n v="4"/>
    <n v="4082.3760000000002"/>
  </r>
  <r>
    <x v="0"/>
    <x v="0"/>
    <x v="3"/>
    <s v="Liczy się ilość"/>
    <x v="0"/>
    <x v="3"/>
    <s v="Szosa-250"/>
    <x v="1"/>
    <d v="2010-05-24T00:00:00"/>
    <x v="1"/>
    <x v="2"/>
    <n v="2443.35"/>
    <n v="1466.01"/>
    <n v="3"/>
    <n v="4398.03"/>
  </r>
  <r>
    <x v="0"/>
    <x v="0"/>
    <x v="3"/>
    <s v="Liczy się ilość"/>
    <x v="0"/>
    <x v="3"/>
    <s v="Szosa-750"/>
    <x v="1"/>
    <d v="2010-05-29T00:00:00"/>
    <x v="1"/>
    <x v="2"/>
    <n v="539.99"/>
    <n v="323.99400000000003"/>
    <n v="1"/>
    <n v="323.99400000000003"/>
  </r>
  <r>
    <x v="0"/>
    <x v="0"/>
    <x v="3"/>
    <s v="Liczy się ilość"/>
    <x v="2"/>
    <x v="6"/>
    <s v="ML rama rowerowa-W"/>
    <x v="6"/>
    <d v="2010-05-28T00:00:00"/>
    <x v="1"/>
    <x v="2"/>
    <n v="594.83000000000004"/>
    <n v="356.89800000000002"/>
    <n v="2"/>
    <n v="713.79600000000005"/>
  </r>
  <r>
    <x v="0"/>
    <x v="0"/>
    <x v="3"/>
    <s v="Liczy się ilość"/>
    <x v="0"/>
    <x v="3"/>
    <s v="Szosa--350-W"/>
    <x v="6"/>
    <d v="2010-05-28T00:00:00"/>
    <x v="1"/>
    <x v="2"/>
    <n v="1700.99"/>
    <n v="1020.5940000000001"/>
    <n v="2"/>
    <n v="2041.1880000000001"/>
  </r>
  <r>
    <x v="0"/>
    <x v="0"/>
    <x v="3"/>
    <s v="Liczy się ilość"/>
    <x v="0"/>
    <x v="3"/>
    <s v="Szosa-250"/>
    <x v="1"/>
    <d v="2010-05-24T00:00:00"/>
    <x v="1"/>
    <x v="2"/>
    <n v="2443.35"/>
    <n v="1466.01"/>
    <n v="1"/>
    <n v="1466.01"/>
  </r>
  <r>
    <x v="0"/>
    <x v="0"/>
    <x v="3"/>
    <s v="Liczy się ilość"/>
    <x v="0"/>
    <x v="3"/>
    <s v="Szosa-750"/>
    <x v="1"/>
    <d v="2010-05-03T00:00:00"/>
    <x v="1"/>
    <x v="2"/>
    <n v="539.99"/>
    <n v="323.99400000000003"/>
    <n v="2"/>
    <n v="647.98800000000006"/>
  </r>
  <r>
    <x v="0"/>
    <x v="0"/>
    <x v="3"/>
    <s v="Liczy się ilość"/>
    <x v="2"/>
    <x v="6"/>
    <s v="ML rama rowerowa-W"/>
    <x v="6"/>
    <d v="2010-05-25T00:00:00"/>
    <x v="1"/>
    <x v="2"/>
    <n v="594.83000000000004"/>
    <n v="356.89800000000002"/>
    <n v="3"/>
    <n v="1070.694"/>
  </r>
  <r>
    <x v="0"/>
    <x v="0"/>
    <x v="3"/>
    <s v="Liczy się ilość"/>
    <x v="0"/>
    <x v="3"/>
    <s v="Szosa--550-W"/>
    <x v="6"/>
    <d v="2010-05-31T00:00:00"/>
    <x v="1"/>
    <x v="2"/>
    <n v="1120.49"/>
    <n v="672.29399999999998"/>
    <n v="1"/>
    <n v="672.29399999999998"/>
  </r>
  <r>
    <x v="0"/>
    <x v="0"/>
    <x v="3"/>
    <s v="Liczy się ilość"/>
    <x v="0"/>
    <x v="3"/>
    <s v="Szosa--350-W"/>
    <x v="6"/>
    <d v="2010-05-06T00:00:00"/>
    <x v="1"/>
    <x v="2"/>
    <n v="1700.99"/>
    <n v="1020.5940000000001"/>
    <n v="1"/>
    <n v="1020.5940000000001"/>
  </r>
  <r>
    <x v="0"/>
    <x v="0"/>
    <x v="3"/>
    <s v="Liczy się ilość"/>
    <x v="0"/>
    <x v="3"/>
    <s v="Szosa-250"/>
    <x v="3"/>
    <d v="2010-05-08T00:00:00"/>
    <x v="1"/>
    <x v="2"/>
    <n v="2443.35"/>
    <n v="1466.01"/>
    <n v="3"/>
    <n v="4398.03"/>
  </r>
  <r>
    <x v="0"/>
    <x v="0"/>
    <x v="3"/>
    <s v="Liczy się ilość"/>
    <x v="2"/>
    <x v="18"/>
    <s v="ML pedał szosa"/>
    <x v="8"/>
    <d v="2010-05-09T00:00:00"/>
    <x v="1"/>
    <x v="2"/>
    <n v="62.09"/>
    <n v="37.253999999999998"/>
    <n v="2"/>
    <n v="74.507999999999996"/>
  </r>
  <r>
    <x v="0"/>
    <x v="0"/>
    <x v="3"/>
    <s v="Liczy się ilość"/>
    <x v="2"/>
    <x v="6"/>
    <s v="LL rama rowerowa"/>
    <x v="1"/>
    <d v="2010-05-23T00:00:00"/>
    <x v="1"/>
    <x v="2"/>
    <n v="337.22"/>
    <n v="202.33199999999999"/>
    <n v="1"/>
    <n v="202.33199999999999"/>
  </r>
  <r>
    <x v="0"/>
    <x v="0"/>
    <x v="3"/>
    <s v="Liczy się ilość"/>
    <x v="2"/>
    <x v="6"/>
    <s v="ML rama rowerowa-W"/>
    <x v="6"/>
    <d v="2010-05-14T00:00:00"/>
    <x v="1"/>
    <x v="2"/>
    <n v="594.83000000000004"/>
    <n v="356.89800000000002"/>
    <n v="1"/>
    <n v="356.89800000000002"/>
  </r>
  <r>
    <x v="0"/>
    <x v="0"/>
    <x v="3"/>
    <s v="Liczy się ilość"/>
    <x v="0"/>
    <x v="3"/>
    <s v="Szosa--550-W"/>
    <x v="6"/>
    <d v="2010-05-16T00:00:00"/>
    <x v="1"/>
    <x v="2"/>
    <n v="1120.49"/>
    <n v="672.29399999999998"/>
    <n v="1"/>
    <n v="672.29399999999998"/>
  </r>
  <r>
    <x v="0"/>
    <x v="0"/>
    <x v="3"/>
    <s v="Liczy się ilość"/>
    <x v="0"/>
    <x v="3"/>
    <s v="Szosa-750"/>
    <x v="1"/>
    <d v="2010-05-23T00:00:00"/>
    <x v="1"/>
    <x v="2"/>
    <n v="539.99"/>
    <n v="323.99400000000003"/>
    <n v="2"/>
    <n v="647.98800000000006"/>
  </r>
  <r>
    <x v="0"/>
    <x v="0"/>
    <x v="3"/>
    <s v="Liczy się ilość"/>
    <x v="0"/>
    <x v="3"/>
    <s v="Szosa--550-W"/>
    <x v="6"/>
    <d v="2010-05-28T00:00:00"/>
    <x v="1"/>
    <x v="2"/>
    <n v="1120.49"/>
    <n v="672.29399999999998"/>
    <n v="1"/>
    <n v="672.29399999999998"/>
  </r>
  <r>
    <x v="0"/>
    <x v="0"/>
    <x v="3"/>
    <s v="Liczy się ilość"/>
    <x v="2"/>
    <x v="9"/>
    <s v="HL kierownica szosa"/>
    <x v="7"/>
    <d v="2010-05-16T00:00:00"/>
    <x v="1"/>
    <x v="2"/>
    <n v="120.27"/>
    <n v="72.162000000000006"/>
    <n v="3"/>
    <n v="216.48600000000002"/>
  </r>
  <r>
    <x v="0"/>
    <x v="0"/>
    <x v="3"/>
    <s v="Liczy się ilość"/>
    <x v="0"/>
    <x v="3"/>
    <s v="Szosa-250"/>
    <x v="1"/>
    <d v="2010-05-15T00:00:00"/>
    <x v="1"/>
    <x v="2"/>
    <n v="2443.35"/>
    <n v="1466.01"/>
    <n v="3"/>
    <n v="4398.03"/>
  </r>
  <r>
    <x v="0"/>
    <x v="0"/>
    <x v="3"/>
    <s v="Liczy się ilość"/>
    <x v="0"/>
    <x v="3"/>
    <s v="Szosa-250"/>
    <x v="1"/>
    <d v="2010-05-22T00:00:00"/>
    <x v="1"/>
    <x v="2"/>
    <n v="2443.35"/>
    <n v="1466.01"/>
    <n v="2"/>
    <n v="2932.02"/>
  </r>
  <r>
    <x v="0"/>
    <x v="0"/>
    <x v="3"/>
    <s v="Liczy się ilość"/>
    <x v="0"/>
    <x v="3"/>
    <s v="Szosa--350-W"/>
    <x v="6"/>
    <d v="2010-05-31T00:00:00"/>
    <x v="1"/>
    <x v="2"/>
    <n v="1700.99"/>
    <n v="1020.5940000000001"/>
    <n v="2"/>
    <n v="2041.1880000000001"/>
  </r>
  <r>
    <x v="0"/>
    <x v="0"/>
    <x v="3"/>
    <s v="Liczy się ilość"/>
    <x v="0"/>
    <x v="3"/>
    <s v="Szosa-750"/>
    <x v="1"/>
    <d v="2010-05-27T00:00:00"/>
    <x v="1"/>
    <x v="2"/>
    <n v="539.99"/>
    <n v="323.99400000000003"/>
    <n v="1"/>
    <n v="323.99400000000003"/>
  </r>
  <r>
    <x v="0"/>
    <x v="0"/>
    <x v="3"/>
    <s v="Liczy się ilość"/>
    <x v="2"/>
    <x v="18"/>
    <s v="HL pedał szosa"/>
    <x v="8"/>
    <d v="2010-05-31T00:00:00"/>
    <x v="1"/>
    <x v="2"/>
    <n v="80.989999999999995"/>
    <n v="48.594000000000001"/>
    <n v="2"/>
    <n v="97.188000000000002"/>
  </r>
  <r>
    <x v="0"/>
    <x v="0"/>
    <x v="3"/>
    <s v="rowery szosowe"/>
    <x v="3"/>
    <x v="22"/>
    <s v="bidony"/>
    <x v="7"/>
    <d v="2010-05-04T00:00:00"/>
    <x v="1"/>
    <x v="2"/>
    <n v="4.99"/>
    <n v="2.9940000000000002"/>
    <n v="7"/>
    <n v="20.958000000000002"/>
  </r>
  <r>
    <x v="0"/>
    <x v="0"/>
    <x v="3"/>
    <s v="rowery szosowe"/>
    <x v="3"/>
    <x v="19"/>
    <s v="stojak na 4 rowery"/>
    <x v="7"/>
    <d v="2010-05-06T00:00:00"/>
    <x v="1"/>
    <x v="2"/>
    <n v="120"/>
    <n v="72"/>
    <n v="4"/>
    <n v="288"/>
  </r>
  <r>
    <x v="0"/>
    <x v="0"/>
    <x v="3"/>
    <s v="rowery szosowe"/>
    <x v="1"/>
    <x v="4"/>
    <s v="Short-Sleeve Classic Jersey"/>
    <x v="6"/>
    <d v="2010-05-16T00:00:00"/>
    <x v="1"/>
    <x v="2"/>
    <n v="53.99"/>
    <n v="32.393999999999998"/>
    <n v="2"/>
    <n v="64.787999999999997"/>
  </r>
  <r>
    <x v="0"/>
    <x v="0"/>
    <x v="3"/>
    <s v="rowery szosowe"/>
    <x v="1"/>
    <x v="5"/>
    <s v="nakładka na rower"/>
    <x v="4"/>
    <d v="2010-05-19T00:00:00"/>
    <x v="1"/>
    <x v="2"/>
    <n v="8.99"/>
    <n v="5.3940000000000001"/>
    <n v="4"/>
    <n v="21.576000000000001"/>
  </r>
  <r>
    <x v="0"/>
    <x v="0"/>
    <x v="3"/>
    <s v="rowery szosowe"/>
    <x v="0"/>
    <x v="3"/>
    <s v="Szosa-750"/>
    <x v="1"/>
    <d v="2010-05-27T00:00:00"/>
    <x v="1"/>
    <x v="2"/>
    <n v="539.99"/>
    <n v="323.99400000000003"/>
    <n v="2"/>
    <n v="647.98800000000006"/>
  </r>
  <r>
    <x v="0"/>
    <x v="0"/>
    <x v="3"/>
    <s v="rowery szosowe"/>
    <x v="3"/>
    <x v="24"/>
    <s v="Bike Wash"/>
    <x v="7"/>
    <d v="2010-05-21T00:00:00"/>
    <x v="1"/>
    <x v="2"/>
    <n v="7.95"/>
    <n v="4.7699999999999996"/>
    <n v="1"/>
    <n v="4.7699999999999996"/>
  </r>
  <r>
    <x v="0"/>
    <x v="0"/>
    <x v="3"/>
    <s v="rowery szosowe"/>
    <x v="1"/>
    <x v="4"/>
    <s v="Long-Sleeve Logo Jersey"/>
    <x v="4"/>
    <d v="2010-05-23T00:00:00"/>
    <x v="1"/>
    <x v="2"/>
    <n v="49.99"/>
    <n v="29.994"/>
    <n v="1"/>
    <n v="29.994"/>
  </r>
  <r>
    <x v="0"/>
    <x v="0"/>
    <x v="3"/>
    <s v="rowery szosowe"/>
    <x v="2"/>
    <x v="18"/>
    <s v="HL pedał szosa"/>
    <x v="8"/>
    <d v="2010-05-21T00:00:00"/>
    <x v="1"/>
    <x v="2"/>
    <n v="80.989999999999995"/>
    <n v="48.594000000000001"/>
    <n v="2"/>
    <n v="97.188000000000002"/>
  </r>
  <r>
    <x v="0"/>
    <x v="0"/>
    <x v="3"/>
    <s v="rowery szosowe"/>
    <x v="2"/>
    <x v="18"/>
    <s v="ML pedał szosa"/>
    <x v="8"/>
    <d v="2010-05-15T00:00:00"/>
    <x v="1"/>
    <x v="2"/>
    <n v="62.09"/>
    <n v="37.253999999999998"/>
    <n v="1"/>
    <n v="37.253999999999998"/>
  </r>
  <r>
    <x v="0"/>
    <x v="0"/>
    <x v="3"/>
    <s v="rowery szosowe"/>
    <x v="0"/>
    <x v="3"/>
    <s v="Szosa-750"/>
    <x v="1"/>
    <d v="2010-05-08T00:00:00"/>
    <x v="1"/>
    <x v="2"/>
    <n v="539.99"/>
    <n v="323.99400000000003"/>
    <n v="2"/>
    <n v="647.98800000000006"/>
  </r>
  <r>
    <x v="0"/>
    <x v="0"/>
    <x v="3"/>
    <s v="rowery szosowe"/>
    <x v="0"/>
    <x v="3"/>
    <s v="Szosa--350-W"/>
    <x v="6"/>
    <d v="2010-05-24T00:00:00"/>
    <x v="1"/>
    <x v="2"/>
    <n v="1700.99"/>
    <n v="1020.5940000000001"/>
    <n v="2"/>
    <n v="2041.1880000000001"/>
  </r>
  <r>
    <x v="0"/>
    <x v="0"/>
    <x v="3"/>
    <s v="rowery szosowe"/>
    <x v="1"/>
    <x v="1"/>
    <s v="skarpety wyścigowe"/>
    <x v="2"/>
    <d v="2010-05-07T00:00:00"/>
    <x v="1"/>
    <x v="2"/>
    <n v="8.99"/>
    <n v="5.3940000000000001"/>
    <n v="3"/>
    <n v="16.182000000000002"/>
  </r>
  <r>
    <x v="0"/>
    <x v="0"/>
    <x v="3"/>
    <s v="rowery szosowe"/>
    <x v="0"/>
    <x v="3"/>
    <s v="Szosa--350-W"/>
    <x v="6"/>
    <d v="2010-05-18T00:00:00"/>
    <x v="1"/>
    <x v="2"/>
    <n v="1700.99"/>
    <n v="1020.5940000000001"/>
    <n v="3"/>
    <n v="3061.7820000000002"/>
  </r>
  <r>
    <x v="0"/>
    <x v="0"/>
    <x v="0"/>
    <s v="Dostawy dla przemysłu"/>
    <x v="0"/>
    <x v="25"/>
    <s v="Turystyczny-1000"/>
    <x v="6"/>
    <d v="2010-05-23T00:00:00"/>
    <x v="1"/>
    <x v="2"/>
    <n v="2384.0700000000002"/>
    <n v="1430.442"/>
    <n v="5"/>
    <n v="7152.21"/>
  </r>
  <r>
    <x v="0"/>
    <x v="0"/>
    <x v="0"/>
    <s v="Dostawy dla przemysłu"/>
    <x v="2"/>
    <x v="27"/>
    <s v="HL rama rowerowa turystyczny"/>
    <x v="5"/>
    <d v="2010-05-26T00:00:00"/>
    <x v="1"/>
    <x v="2"/>
    <n v="1003.91"/>
    <n v="602.346"/>
    <n v="1"/>
    <n v="602.346"/>
  </r>
  <r>
    <x v="0"/>
    <x v="0"/>
    <x v="0"/>
    <s v="Dostawy dla przemysłu"/>
    <x v="0"/>
    <x v="25"/>
    <s v="Turystyczny-2000"/>
    <x v="5"/>
    <d v="2010-05-23T00:00:00"/>
    <x v="1"/>
    <x v="2"/>
    <n v="1214.8499999999999"/>
    <n v="728.91"/>
    <n v="9"/>
    <n v="6560.19"/>
  </r>
  <r>
    <x v="0"/>
    <x v="0"/>
    <x v="0"/>
    <s v="Dostawy dla przemysłu"/>
    <x v="0"/>
    <x v="25"/>
    <s v="Turystyczny-1000"/>
    <x v="6"/>
    <d v="2010-05-28T00:00:00"/>
    <x v="1"/>
    <x v="2"/>
    <n v="2384.0700000000002"/>
    <n v="1430.442"/>
    <n v="2"/>
    <n v="2860.884"/>
  </r>
  <r>
    <x v="0"/>
    <x v="0"/>
    <x v="0"/>
    <s v="Dostawy dla przemysłu"/>
    <x v="0"/>
    <x v="25"/>
    <s v="Turystyczny-1000"/>
    <x v="5"/>
    <d v="2010-05-20T00:00:00"/>
    <x v="1"/>
    <x v="2"/>
    <n v="2384.0700000000002"/>
    <n v="1430.442"/>
    <n v="3"/>
    <n v="4291.326"/>
  </r>
  <r>
    <x v="0"/>
    <x v="0"/>
    <x v="0"/>
    <s v="Dostawy dla przemysłu"/>
    <x v="2"/>
    <x v="20"/>
    <s v="HL siodełko turystyczny"/>
    <x v="7"/>
    <d v="2010-05-11T00:00:00"/>
    <x v="1"/>
    <x v="2"/>
    <n v="52.64"/>
    <n v="31.584"/>
    <n v="1"/>
    <n v="31.584"/>
  </r>
  <r>
    <x v="0"/>
    <x v="0"/>
    <x v="0"/>
    <s v="Dostawy dla przemysłu"/>
    <x v="2"/>
    <x v="27"/>
    <s v="LL rama rowerowa turystyczny"/>
    <x v="5"/>
    <d v="2010-05-01T00:00:00"/>
    <x v="1"/>
    <x v="2"/>
    <n v="333.42"/>
    <n v="200.05199999999999"/>
    <n v="2"/>
    <n v="400.10399999999998"/>
  </r>
  <r>
    <x v="0"/>
    <x v="0"/>
    <x v="0"/>
    <s v="Dostawy dla przemysłu"/>
    <x v="2"/>
    <x v="27"/>
    <s v="LL rama rowerowa turystyczny"/>
    <x v="6"/>
    <d v="2010-05-18T00:00:00"/>
    <x v="1"/>
    <x v="2"/>
    <n v="333.42"/>
    <n v="200.05199999999999"/>
    <n v="1"/>
    <n v="200.05199999999999"/>
  </r>
  <r>
    <x v="0"/>
    <x v="0"/>
    <x v="0"/>
    <s v="Dostawy dla przemysłu"/>
    <x v="2"/>
    <x v="27"/>
    <s v="HL rama rowerowa turystyczny"/>
    <x v="5"/>
    <d v="2010-05-08T00:00:00"/>
    <x v="1"/>
    <x v="2"/>
    <n v="1003.91"/>
    <n v="602.346"/>
    <n v="3"/>
    <n v="1807.038"/>
  </r>
  <r>
    <x v="0"/>
    <x v="0"/>
    <x v="0"/>
    <s v="Dostawy dla przemysłu"/>
    <x v="0"/>
    <x v="25"/>
    <s v="Turystyczny-1000"/>
    <x v="6"/>
    <d v="2010-05-15T00:00:00"/>
    <x v="1"/>
    <x v="2"/>
    <n v="2384.0700000000002"/>
    <n v="1430.442"/>
    <n v="5"/>
    <n v="7152.21"/>
  </r>
  <r>
    <x v="0"/>
    <x v="0"/>
    <x v="0"/>
    <s v="Dostawy dla przemysłu"/>
    <x v="0"/>
    <x v="25"/>
    <s v="Turystyczny-2000"/>
    <x v="5"/>
    <d v="2010-05-09T00:00:00"/>
    <x v="1"/>
    <x v="2"/>
    <n v="1214.8499999999999"/>
    <n v="728.91"/>
    <n v="1"/>
    <n v="728.91"/>
  </r>
  <r>
    <x v="0"/>
    <x v="0"/>
    <x v="0"/>
    <s v="Dostawy dla przemysłu"/>
    <x v="2"/>
    <x v="27"/>
    <s v="HL rama rowerowa turystyczny"/>
    <x v="6"/>
    <d v="2010-05-21T00:00:00"/>
    <x v="1"/>
    <x v="2"/>
    <n v="1003.91"/>
    <n v="602.346"/>
    <n v="4"/>
    <n v="2409.384"/>
  </r>
  <r>
    <x v="0"/>
    <x v="0"/>
    <x v="0"/>
    <s v="Dostawy dla przemysłu"/>
    <x v="0"/>
    <x v="25"/>
    <s v="Turystyczny-1000"/>
    <x v="5"/>
    <d v="2010-05-21T00:00:00"/>
    <x v="1"/>
    <x v="2"/>
    <n v="2384.0700000000002"/>
    <n v="1430.442"/>
    <n v="5"/>
    <n v="7152.21"/>
  </r>
  <r>
    <x v="0"/>
    <x v="0"/>
    <x v="0"/>
    <s v="Dostawy dla przemysłu"/>
    <x v="0"/>
    <x v="25"/>
    <s v="Turystyczny-3000"/>
    <x v="6"/>
    <d v="2010-05-28T00:00:00"/>
    <x v="1"/>
    <x v="2"/>
    <n v="742.35"/>
    <n v="445.41"/>
    <n v="2"/>
    <n v="890.82"/>
  </r>
  <r>
    <x v="0"/>
    <x v="0"/>
    <x v="0"/>
    <s v="Dostawy dla przemysłu"/>
    <x v="0"/>
    <x v="25"/>
    <s v="Turystyczny-3000"/>
    <x v="6"/>
    <d v="2010-05-15T00:00:00"/>
    <x v="1"/>
    <x v="2"/>
    <n v="742.35"/>
    <n v="445.41"/>
    <n v="2"/>
    <n v="890.82"/>
  </r>
  <r>
    <x v="0"/>
    <x v="0"/>
    <x v="0"/>
    <s v="Dostawy dla przemysłu"/>
    <x v="2"/>
    <x v="27"/>
    <s v="HL rama rowerowa turystyczny"/>
    <x v="6"/>
    <d v="2010-05-20T00:00:00"/>
    <x v="1"/>
    <x v="2"/>
    <n v="1003.91"/>
    <n v="602.346"/>
    <n v="4"/>
    <n v="2409.384"/>
  </r>
  <r>
    <x v="0"/>
    <x v="0"/>
    <x v="0"/>
    <s v="Dostawy dla przemysłu"/>
    <x v="2"/>
    <x v="27"/>
    <s v="HL rama rowerowa turystyczny"/>
    <x v="5"/>
    <d v="2010-05-23T00:00:00"/>
    <x v="1"/>
    <x v="2"/>
    <n v="1003.91"/>
    <n v="602.346"/>
    <n v="2"/>
    <n v="1204.692"/>
  </r>
  <r>
    <x v="0"/>
    <x v="0"/>
    <x v="0"/>
    <s v="Dostawy dla przemysłu"/>
    <x v="2"/>
    <x v="27"/>
    <s v="HL rama rowerowa turystyczny"/>
    <x v="5"/>
    <d v="2010-05-08T00:00:00"/>
    <x v="1"/>
    <x v="2"/>
    <n v="1003.91"/>
    <n v="602.346"/>
    <n v="4"/>
    <n v="2409.384"/>
  </r>
  <r>
    <x v="0"/>
    <x v="0"/>
    <x v="0"/>
    <s v="Dostawy dla przemysłu"/>
    <x v="2"/>
    <x v="27"/>
    <s v="LL rama rowerowa turystyczny"/>
    <x v="6"/>
    <d v="2010-05-14T00:00:00"/>
    <x v="1"/>
    <x v="2"/>
    <n v="333.42"/>
    <n v="200.05199999999999"/>
    <n v="2"/>
    <n v="400.10399999999998"/>
  </r>
  <r>
    <x v="0"/>
    <x v="0"/>
    <x v="0"/>
    <s v="Dostawy dla przemysłu"/>
    <x v="0"/>
    <x v="25"/>
    <s v="Turystyczny-3000"/>
    <x v="5"/>
    <d v="2010-05-18T00:00:00"/>
    <x v="1"/>
    <x v="2"/>
    <n v="742.35"/>
    <n v="445.41"/>
    <n v="1"/>
    <n v="445.41"/>
  </r>
  <r>
    <x v="0"/>
    <x v="0"/>
    <x v="0"/>
    <s v="Dostawy dla przemysłu"/>
    <x v="2"/>
    <x v="27"/>
    <s v="LL rama rowerowa turystyczny"/>
    <x v="5"/>
    <d v="2010-05-07T00:00:00"/>
    <x v="1"/>
    <x v="2"/>
    <n v="333.42"/>
    <n v="200.05199999999999"/>
    <n v="2"/>
    <n v="400.10399999999998"/>
  </r>
  <r>
    <x v="0"/>
    <x v="1"/>
    <x v="1"/>
    <s v="Wschodnia Kompania Cyklistyczna"/>
    <x v="1"/>
    <x v="10"/>
    <s v="rękawiczki rowerowe"/>
    <x v="1"/>
    <d v="2010-05-13T00:00:00"/>
    <x v="1"/>
    <x v="2"/>
    <n v="24.49"/>
    <n v="14.694000000000001"/>
    <n v="2"/>
    <n v="29.388000000000002"/>
  </r>
  <r>
    <x v="0"/>
    <x v="1"/>
    <x v="1"/>
    <s v="Wschodnia Kompania Cyklistyczna"/>
    <x v="0"/>
    <x v="25"/>
    <s v="Turystyczny-1000"/>
    <x v="5"/>
    <d v="2010-05-03T00:00:00"/>
    <x v="1"/>
    <x v="2"/>
    <n v="2384.0700000000002"/>
    <n v="1430.442"/>
    <n v="2"/>
    <n v="2860.884"/>
  </r>
  <r>
    <x v="0"/>
    <x v="1"/>
    <x v="1"/>
    <s v="Wschodnia Kompania Cyklistyczna"/>
    <x v="2"/>
    <x v="27"/>
    <s v="LL rama rowerowa turystyczny"/>
    <x v="6"/>
    <d v="2010-05-18T00:00:00"/>
    <x v="1"/>
    <x v="2"/>
    <n v="333.42"/>
    <n v="200.05199999999999"/>
    <n v="2"/>
    <n v="400.10399999999998"/>
  </r>
  <r>
    <x v="0"/>
    <x v="1"/>
    <x v="1"/>
    <s v="Wschodnia Kompania Cyklistyczna"/>
    <x v="0"/>
    <x v="25"/>
    <s v="Turystyczny-3000"/>
    <x v="6"/>
    <d v="2010-05-07T00:00:00"/>
    <x v="1"/>
    <x v="2"/>
    <n v="742.35"/>
    <n v="445.41"/>
    <n v="8"/>
    <n v="3563.28"/>
  </r>
  <r>
    <x v="0"/>
    <x v="1"/>
    <x v="1"/>
    <s v="Wschodnia Kompania Cyklistyczna"/>
    <x v="0"/>
    <x v="25"/>
    <s v="Turystyczny-1000"/>
    <x v="6"/>
    <d v="2010-05-30T00:00:00"/>
    <x v="1"/>
    <x v="2"/>
    <n v="2384.0700000000002"/>
    <n v="1430.442"/>
    <n v="2"/>
    <n v="2860.884"/>
  </r>
  <r>
    <x v="0"/>
    <x v="1"/>
    <x v="1"/>
    <s v="Wschodnia Kompania Cyklistyczna"/>
    <x v="2"/>
    <x v="27"/>
    <s v="LL rama rowerowa turystyczny"/>
    <x v="5"/>
    <d v="2010-05-22T00:00:00"/>
    <x v="1"/>
    <x v="2"/>
    <n v="333.42"/>
    <n v="200.05199999999999"/>
    <n v="1"/>
    <n v="200.05199999999999"/>
  </r>
  <r>
    <x v="0"/>
    <x v="1"/>
    <x v="1"/>
    <s v="Wschodnia Kompania Cyklistyczna"/>
    <x v="1"/>
    <x v="4"/>
    <s v="Long-Sleeve Logo Jersey"/>
    <x v="4"/>
    <d v="2010-05-15T00:00:00"/>
    <x v="1"/>
    <x v="2"/>
    <n v="49.99"/>
    <n v="29.994"/>
    <n v="5"/>
    <n v="149.97"/>
  </r>
  <r>
    <x v="0"/>
    <x v="1"/>
    <x v="1"/>
    <s v="Wschodnia Kompania Cyklistyczna"/>
    <x v="2"/>
    <x v="27"/>
    <s v="HL rama rowerowa turystyczny"/>
    <x v="5"/>
    <d v="2010-05-05T00:00:00"/>
    <x v="1"/>
    <x v="2"/>
    <n v="1003.91"/>
    <n v="602.346"/>
    <n v="1"/>
    <n v="602.346"/>
  </r>
  <r>
    <x v="0"/>
    <x v="1"/>
    <x v="1"/>
    <s v="Wschodnia Kompania Cyklistyczna"/>
    <x v="0"/>
    <x v="25"/>
    <s v="Turystyczny-1000"/>
    <x v="5"/>
    <d v="2010-05-04T00:00:00"/>
    <x v="1"/>
    <x v="2"/>
    <n v="2384.0700000000002"/>
    <n v="1430.442"/>
    <n v="6"/>
    <n v="8582.652"/>
  </r>
  <r>
    <x v="0"/>
    <x v="1"/>
    <x v="1"/>
    <s v="Wschodnia Kompania Cyklistyczna"/>
    <x v="1"/>
    <x v="5"/>
    <s v="nakładka na rower"/>
    <x v="4"/>
    <d v="2010-05-30T00:00:00"/>
    <x v="1"/>
    <x v="2"/>
    <n v="8.99"/>
    <n v="5.3940000000000001"/>
    <n v="8"/>
    <n v="43.152000000000001"/>
  </r>
  <r>
    <x v="0"/>
    <x v="1"/>
    <x v="1"/>
    <s v="Wschodnia Kompania Cyklistyczna"/>
    <x v="3"/>
    <x v="19"/>
    <s v="stojak na 4 rowery"/>
    <x v="7"/>
    <d v="2010-05-13T00:00:00"/>
    <x v="1"/>
    <x v="2"/>
    <n v="120"/>
    <n v="72"/>
    <n v="8"/>
    <n v="576"/>
  </r>
  <r>
    <x v="0"/>
    <x v="1"/>
    <x v="1"/>
    <s v="Wschodnia Kompania Cyklistyczna"/>
    <x v="1"/>
    <x v="23"/>
    <s v="kamizelki klasyczne"/>
    <x v="5"/>
    <d v="2010-05-02T00:00:00"/>
    <x v="1"/>
    <x v="2"/>
    <n v="63.5"/>
    <n v="36.83"/>
    <n v="12"/>
    <n v="441.96"/>
  </r>
  <r>
    <x v="0"/>
    <x v="1"/>
    <x v="1"/>
    <s v="Wschodnia Kompania Cyklistyczna"/>
    <x v="1"/>
    <x v="4"/>
    <s v="Long-Sleeve Logo Jersey"/>
    <x v="4"/>
    <d v="2010-05-27T00:00:00"/>
    <x v="1"/>
    <x v="2"/>
    <n v="49.99"/>
    <n v="29.994"/>
    <n v="4"/>
    <n v="119.976"/>
  </r>
  <r>
    <x v="0"/>
    <x v="1"/>
    <x v="1"/>
    <s v="Wschodnia Kompania Cyklistyczna"/>
    <x v="1"/>
    <x v="4"/>
    <s v="Long-Sleeve Logo Jersey"/>
    <x v="4"/>
    <d v="2010-05-04T00:00:00"/>
    <x v="1"/>
    <x v="2"/>
    <n v="49.99"/>
    <n v="28.994199999999999"/>
    <n v="12"/>
    <n v="347.93039999999996"/>
  </r>
  <r>
    <x v="0"/>
    <x v="1"/>
    <x v="1"/>
    <s v="Wschodnia Kompania Cyklistyczna"/>
    <x v="0"/>
    <x v="25"/>
    <s v="Turystyczny-1000"/>
    <x v="6"/>
    <d v="2010-05-23T00:00:00"/>
    <x v="1"/>
    <x v="2"/>
    <n v="2384.0700000000002"/>
    <n v="1430.442"/>
    <n v="1"/>
    <n v="1430.442"/>
  </r>
  <r>
    <x v="0"/>
    <x v="1"/>
    <x v="1"/>
    <s v="Wschodnia Kompania Cyklistyczna"/>
    <x v="0"/>
    <x v="25"/>
    <s v="Turystyczny-3000"/>
    <x v="6"/>
    <d v="2010-05-31T00:00:00"/>
    <x v="1"/>
    <x v="2"/>
    <n v="742.35"/>
    <n v="445.41"/>
    <n v="3"/>
    <n v="1336.23"/>
  </r>
  <r>
    <x v="0"/>
    <x v="1"/>
    <x v="1"/>
    <s v="Wschodnia Kompania Cyklistyczna"/>
    <x v="3"/>
    <x v="24"/>
    <s v="Bike Wash"/>
    <x v="7"/>
    <d v="2010-05-12T00:00:00"/>
    <x v="1"/>
    <x v="2"/>
    <n v="7.95"/>
    <n v="4.6109999999999998"/>
    <n v="11"/>
    <n v="50.720999999999997"/>
  </r>
  <r>
    <x v="0"/>
    <x v="1"/>
    <x v="1"/>
    <s v="Wschodnia Kompania Cyklistyczna"/>
    <x v="2"/>
    <x v="27"/>
    <s v="LL rama rowerowa turystyczny"/>
    <x v="6"/>
    <d v="2010-05-11T00:00:00"/>
    <x v="1"/>
    <x v="2"/>
    <n v="333.42"/>
    <n v="200.05199999999999"/>
    <n v="2"/>
    <n v="400.10399999999998"/>
  </r>
  <r>
    <x v="0"/>
    <x v="1"/>
    <x v="1"/>
    <s v="Wschodnia Kompania Cyklistyczna"/>
    <x v="3"/>
    <x v="7"/>
    <s v="Sport-100"/>
    <x v="3"/>
    <d v="2010-05-25T00:00:00"/>
    <x v="1"/>
    <x v="2"/>
    <n v="34.99"/>
    <n v="20.994"/>
    <n v="10"/>
    <n v="209.94"/>
  </r>
  <r>
    <x v="0"/>
    <x v="1"/>
    <x v="1"/>
    <s v="Wschodnia Kompania Cyklistyczna"/>
    <x v="1"/>
    <x v="4"/>
    <s v="Short-Sleeve Classic Jersey"/>
    <x v="6"/>
    <d v="2010-05-19T00:00:00"/>
    <x v="1"/>
    <x v="2"/>
    <n v="53.99"/>
    <n v="32.393999999999998"/>
    <n v="10"/>
    <n v="323.94"/>
  </r>
  <r>
    <x v="0"/>
    <x v="1"/>
    <x v="1"/>
    <s v="Wschodnia Kompania Cyklistyczna"/>
    <x v="2"/>
    <x v="27"/>
    <s v="LL rama rowerowa turystyczny"/>
    <x v="5"/>
    <d v="2010-05-23T00:00:00"/>
    <x v="1"/>
    <x v="2"/>
    <n v="333.42"/>
    <n v="200.05199999999999"/>
    <n v="2"/>
    <n v="400.10399999999998"/>
  </r>
  <r>
    <x v="0"/>
    <x v="1"/>
    <x v="1"/>
    <s v="Wschodnia Kompania Cyklistyczna"/>
    <x v="0"/>
    <x v="25"/>
    <s v="Turystyczny-2000"/>
    <x v="5"/>
    <d v="2010-05-01T00:00:00"/>
    <x v="1"/>
    <x v="2"/>
    <n v="1214.8499999999999"/>
    <n v="728.91"/>
    <n v="1"/>
    <n v="728.91"/>
  </r>
  <r>
    <x v="0"/>
    <x v="1"/>
    <x v="1"/>
    <s v="Wschodnia Kompania Cyklistyczna"/>
    <x v="1"/>
    <x v="4"/>
    <s v="Short-Sleeve Classic Jersey"/>
    <x v="6"/>
    <d v="2010-05-03T00:00:00"/>
    <x v="1"/>
    <x v="2"/>
    <n v="53.99"/>
    <n v="32.393999999999998"/>
    <n v="2"/>
    <n v="64.787999999999997"/>
  </r>
  <r>
    <x v="0"/>
    <x v="1"/>
    <x v="1"/>
    <s v="Wschodnia Kompania Cyklistyczna"/>
    <x v="0"/>
    <x v="25"/>
    <s v="Turystyczny-2000"/>
    <x v="5"/>
    <d v="2010-05-25T00:00:00"/>
    <x v="1"/>
    <x v="2"/>
    <n v="1214.8499999999999"/>
    <n v="728.91"/>
    <n v="6"/>
    <n v="4373.46"/>
  </r>
  <r>
    <x v="0"/>
    <x v="1"/>
    <x v="1"/>
    <s v="Wschodnia Kompania Cyklistyczna"/>
    <x v="3"/>
    <x v="7"/>
    <s v="Sport-100"/>
    <x v="1"/>
    <d v="2010-05-23T00:00:00"/>
    <x v="1"/>
    <x v="2"/>
    <n v="34.99"/>
    <n v="20.2942"/>
    <n v="14"/>
    <n v="284.11880000000002"/>
  </r>
  <r>
    <x v="0"/>
    <x v="1"/>
    <x v="1"/>
    <s v="Wschodnia Kompania Cyklistyczna"/>
    <x v="2"/>
    <x v="27"/>
    <s v="HL rama rowerowa turystyczny"/>
    <x v="6"/>
    <d v="2010-05-21T00:00:00"/>
    <x v="1"/>
    <x v="2"/>
    <n v="1003.91"/>
    <n v="602.346"/>
    <n v="1"/>
    <n v="602.346"/>
  </r>
  <r>
    <x v="0"/>
    <x v="1"/>
    <x v="1"/>
    <s v="Wschodnia Kompania Cyklistyczna"/>
    <x v="1"/>
    <x v="10"/>
    <s v="rękawiczki rowerowe"/>
    <x v="1"/>
    <d v="2010-05-26T00:00:00"/>
    <x v="1"/>
    <x v="2"/>
    <n v="24.49"/>
    <n v="14.694000000000001"/>
    <n v="5"/>
    <n v="73.47"/>
  </r>
  <r>
    <x v="0"/>
    <x v="1"/>
    <x v="1"/>
    <s v="Wschodnia Kompania Cyklistyczna"/>
    <x v="0"/>
    <x v="25"/>
    <s v="Turystyczny-1000"/>
    <x v="5"/>
    <d v="2010-05-19T00:00:00"/>
    <x v="1"/>
    <x v="2"/>
    <n v="2384.0700000000002"/>
    <n v="1430.442"/>
    <n v="2"/>
    <n v="2860.884"/>
  </r>
  <r>
    <x v="0"/>
    <x v="1"/>
    <x v="1"/>
    <s v="Wschodnia Kompania Cyklistyczna"/>
    <x v="0"/>
    <x v="25"/>
    <s v="Turystyczny-3000"/>
    <x v="5"/>
    <d v="2010-05-24T00:00:00"/>
    <x v="1"/>
    <x v="2"/>
    <n v="742.35"/>
    <n v="445.41"/>
    <n v="4"/>
    <n v="1781.64"/>
  </r>
  <r>
    <x v="0"/>
    <x v="1"/>
    <x v="1"/>
    <s v="Wschodnia Kompania Cyklistyczna"/>
    <x v="0"/>
    <x v="25"/>
    <s v="Turystyczny-2000"/>
    <x v="5"/>
    <d v="2010-05-27T00:00:00"/>
    <x v="1"/>
    <x v="2"/>
    <n v="1214.8499999999999"/>
    <n v="728.91"/>
    <n v="3"/>
    <n v="2186.73"/>
  </r>
  <r>
    <x v="0"/>
    <x v="1"/>
    <x v="1"/>
    <s v="Wschodnia Kompania Cyklistyczna"/>
    <x v="2"/>
    <x v="27"/>
    <s v="HL rama rowerowa turystyczny"/>
    <x v="6"/>
    <d v="2010-05-22T00:00:00"/>
    <x v="1"/>
    <x v="2"/>
    <n v="1003.91"/>
    <n v="602.346"/>
    <n v="1"/>
    <n v="602.346"/>
  </r>
  <r>
    <x v="0"/>
    <x v="1"/>
    <x v="1"/>
    <s v="Wschodnia Kompania Cyklistyczna"/>
    <x v="0"/>
    <x v="25"/>
    <s v="Turystyczny-3000"/>
    <x v="6"/>
    <d v="2010-05-29T00:00:00"/>
    <x v="1"/>
    <x v="2"/>
    <n v="742.35"/>
    <n v="445.41"/>
    <n v="2"/>
    <n v="890.82"/>
  </r>
  <r>
    <x v="0"/>
    <x v="1"/>
    <x v="1"/>
    <s v="Wschodnia Kompania Cyklistyczna"/>
    <x v="1"/>
    <x v="4"/>
    <s v="Short-Sleeve Classic Jersey"/>
    <x v="6"/>
    <d v="2010-05-22T00:00:00"/>
    <x v="1"/>
    <x v="2"/>
    <n v="53.99"/>
    <n v="31.3142"/>
    <n v="14"/>
    <n v="438.39879999999999"/>
  </r>
  <r>
    <x v="0"/>
    <x v="1"/>
    <x v="1"/>
    <s v="Wschodnia Kompania Cyklistyczna"/>
    <x v="1"/>
    <x v="23"/>
    <s v="kamizelki klasyczne"/>
    <x v="5"/>
    <d v="2010-05-17T00:00:00"/>
    <x v="1"/>
    <x v="2"/>
    <n v="63.5"/>
    <n v="38.1"/>
    <n v="2"/>
    <n v="76.2"/>
  </r>
  <r>
    <x v="0"/>
    <x v="1"/>
    <x v="1"/>
    <s v="Wschodnia Kompania Cyklistyczna"/>
    <x v="3"/>
    <x v="22"/>
    <s v="bidony"/>
    <x v="7"/>
    <d v="2010-05-04T00:00:00"/>
    <x v="1"/>
    <x v="2"/>
    <n v="4.99"/>
    <n v="2.8942000000000001"/>
    <n v="12"/>
    <n v="34.730400000000003"/>
  </r>
  <r>
    <x v="0"/>
    <x v="1"/>
    <x v="1"/>
    <s v="Wschodnia Kompania Cyklistyczna"/>
    <x v="2"/>
    <x v="20"/>
    <s v="HL siodełko turystyczny"/>
    <x v="7"/>
    <d v="2010-05-16T00:00:00"/>
    <x v="1"/>
    <x v="2"/>
    <n v="52.64"/>
    <n v="31.584"/>
    <n v="1"/>
    <n v="31.584"/>
  </r>
  <r>
    <x v="0"/>
    <x v="1"/>
    <x v="1"/>
    <s v="Wschodnia Kompania Cyklistyczna"/>
    <x v="3"/>
    <x v="21"/>
    <s v="plecak rowerowy"/>
    <x v="0"/>
    <d v="2010-05-08T00:00:00"/>
    <x v="1"/>
    <x v="2"/>
    <n v="54.99"/>
    <n v="32.994"/>
    <n v="10"/>
    <n v="329.94"/>
  </r>
  <r>
    <x v="0"/>
    <x v="1"/>
    <x v="1"/>
    <s v="Wschodnia Kompania Cyklistyczna"/>
    <x v="3"/>
    <x v="7"/>
    <s v="Sport-100"/>
    <x v="5"/>
    <d v="2010-05-18T00:00:00"/>
    <x v="1"/>
    <x v="2"/>
    <n v="34.99"/>
    <n v="20.2942"/>
    <n v="11"/>
    <n v="223.2362"/>
  </r>
  <r>
    <x v="0"/>
    <x v="1"/>
    <x v="1"/>
    <s v="Wschodnia Kompania Cyklistyczna"/>
    <x v="0"/>
    <x v="25"/>
    <s v="Turystyczny-3000"/>
    <x v="6"/>
    <d v="2010-05-08T00:00:00"/>
    <x v="1"/>
    <x v="2"/>
    <n v="742.35"/>
    <n v="445.41"/>
    <n v="2"/>
    <n v="890.82"/>
  </r>
  <r>
    <x v="0"/>
    <x v="1"/>
    <x v="1"/>
    <s v="Wschodnia Kompania Cyklistyczna"/>
    <x v="0"/>
    <x v="25"/>
    <s v="Turystyczny-1000"/>
    <x v="6"/>
    <d v="2010-05-21T00:00:00"/>
    <x v="1"/>
    <x v="2"/>
    <n v="2384.0700000000002"/>
    <n v="1430.442"/>
    <n v="2"/>
    <n v="2860.884"/>
  </r>
  <r>
    <x v="0"/>
    <x v="1"/>
    <x v="1"/>
    <s v="Fasteners &amp; Bolts — Outlet"/>
    <x v="0"/>
    <x v="25"/>
    <s v="Turystyczny-3000"/>
    <x v="5"/>
    <d v="2010-05-03T00:00:00"/>
    <x v="1"/>
    <x v="2"/>
    <n v="742.35"/>
    <n v="445.41"/>
    <n v="3"/>
    <n v="1336.23"/>
  </r>
  <r>
    <x v="0"/>
    <x v="1"/>
    <x v="1"/>
    <s v="Fasteners &amp; Bolts — Outlet"/>
    <x v="0"/>
    <x v="25"/>
    <s v="Turystyczny-1000"/>
    <x v="6"/>
    <d v="2010-05-30T00:00:00"/>
    <x v="1"/>
    <x v="2"/>
    <n v="2384.0700000000002"/>
    <n v="1430.442"/>
    <n v="1"/>
    <n v="1430.442"/>
  </r>
  <r>
    <x v="0"/>
    <x v="1"/>
    <x v="1"/>
    <s v="Fasteners &amp; Bolts — Outlet"/>
    <x v="1"/>
    <x v="4"/>
    <s v="Short-Sleeve Classic Jersey"/>
    <x v="6"/>
    <d v="2010-05-30T00:00:00"/>
    <x v="1"/>
    <x v="2"/>
    <n v="53.99"/>
    <n v="32.393999999999998"/>
    <n v="2"/>
    <n v="64.787999999999997"/>
  </r>
  <r>
    <x v="0"/>
    <x v="1"/>
    <x v="1"/>
    <s v="Fasteners &amp; Bolts — Outlet"/>
    <x v="2"/>
    <x v="30"/>
    <s v="Łańcuch"/>
    <x v="0"/>
    <d v="2010-05-05T00:00:00"/>
    <x v="1"/>
    <x v="2"/>
    <n v="20.239999999999998"/>
    <n v="12.144"/>
    <n v="1"/>
    <n v="12.144"/>
  </r>
  <r>
    <x v="0"/>
    <x v="1"/>
    <x v="1"/>
    <s v="Fasteners &amp; Bolts — Outlet"/>
    <x v="2"/>
    <x v="28"/>
    <s v="HL korba"/>
    <x v="1"/>
    <d v="2010-05-21T00:00:00"/>
    <x v="1"/>
    <x v="2"/>
    <n v="404.99"/>
    <n v="242.994"/>
    <n v="2"/>
    <n v="485.988"/>
  </r>
  <r>
    <x v="0"/>
    <x v="1"/>
    <x v="1"/>
    <s v="Fasteners &amp; Bolts — Outlet"/>
    <x v="2"/>
    <x v="28"/>
    <s v="LL korba"/>
    <x v="1"/>
    <d v="2010-05-06T00:00:00"/>
    <x v="1"/>
    <x v="2"/>
    <n v="175.49"/>
    <n v="105.294"/>
    <n v="2"/>
    <n v="210.58799999999999"/>
  </r>
  <r>
    <x v="0"/>
    <x v="1"/>
    <x v="1"/>
    <s v="Fasteners &amp; Bolts — Outlet"/>
    <x v="0"/>
    <x v="25"/>
    <s v="Turystyczny-3000"/>
    <x v="6"/>
    <d v="2010-05-06T00:00:00"/>
    <x v="1"/>
    <x v="2"/>
    <n v="742.35"/>
    <n v="445.41"/>
    <n v="1"/>
    <n v="445.41"/>
  </r>
  <r>
    <x v="0"/>
    <x v="1"/>
    <x v="1"/>
    <s v="Fasteners &amp; Bolts — Outlet"/>
    <x v="2"/>
    <x v="31"/>
    <s v="HL suport"/>
    <x v="7"/>
    <d v="2010-05-25T00:00:00"/>
    <x v="1"/>
    <x v="2"/>
    <n v="121.49"/>
    <n v="72.894000000000005"/>
    <n v="2"/>
    <n v="145.78800000000001"/>
  </r>
  <r>
    <x v="0"/>
    <x v="1"/>
    <x v="1"/>
    <s v="Fasteners &amp; Bolts — Outlet"/>
    <x v="3"/>
    <x v="7"/>
    <s v="Sport-100"/>
    <x v="5"/>
    <d v="2010-05-30T00:00:00"/>
    <x v="1"/>
    <x v="2"/>
    <n v="34.99"/>
    <n v="20.994"/>
    <n v="3"/>
    <n v="62.981999999999999"/>
  </r>
  <r>
    <x v="0"/>
    <x v="1"/>
    <x v="1"/>
    <s v="Fasteners &amp; Bolts — Outlet"/>
    <x v="2"/>
    <x v="29"/>
    <s v="hamulce przednie"/>
    <x v="0"/>
    <d v="2010-05-01T00:00:00"/>
    <x v="1"/>
    <x v="2"/>
    <n v="106.5"/>
    <n v="63.9"/>
    <n v="2"/>
    <n v="127.8"/>
  </r>
  <r>
    <x v="0"/>
    <x v="1"/>
    <x v="1"/>
    <s v="Fasteners &amp; Bolts — Outlet"/>
    <x v="2"/>
    <x v="27"/>
    <s v="HL rama rowerowa turystyczny"/>
    <x v="5"/>
    <d v="2010-05-01T00:00:00"/>
    <x v="1"/>
    <x v="2"/>
    <n v="1003.91"/>
    <n v="602.346"/>
    <n v="1"/>
    <n v="602.346"/>
  </r>
  <r>
    <x v="0"/>
    <x v="1"/>
    <x v="1"/>
    <s v="Fasteners &amp; Bolts — Outlet"/>
    <x v="0"/>
    <x v="25"/>
    <s v="Turystyczny-1000"/>
    <x v="6"/>
    <d v="2010-05-26T00:00:00"/>
    <x v="1"/>
    <x v="2"/>
    <n v="2384.0700000000002"/>
    <n v="1430.442"/>
    <n v="2"/>
    <n v="2860.884"/>
  </r>
  <r>
    <x v="0"/>
    <x v="1"/>
    <x v="1"/>
    <s v="Fasteners &amp; Bolts — Outlet"/>
    <x v="0"/>
    <x v="25"/>
    <s v="Turystyczny-2000"/>
    <x v="5"/>
    <d v="2010-05-29T00:00:00"/>
    <x v="1"/>
    <x v="2"/>
    <n v="1214.8499999999999"/>
    <n v="728.91"/>
    <n v="1"/>
    <n v="728.91"/>
  </r>
  <r>
    <x v="0"/>
    <x v="1"/>
    <x v="1"/>
    <s v="Fasteners &amp; Bolts — Outlet"/>
    <x v="0"/>
    <x v="25"/>
    <s v="Turystyczny-2000"/>
    <x v="5"/>
    <d v="2010-05-03T00:00:00"/>
    <x v="1"/>
    <x v="2"/>
    <n v="1214.8499999999999"/>
    <n v="728.91"/>
    <n v="2"/>
    <n v="1457.82"/>
  </r>
  <r>
    <x v="0"/>
    <x v="1"/>
    <x v="1"/>
    <s v="Fasteners &amp; Bolts — Outlet"/>
    <x v="0"/>
    <x v="25"/>
    <s v="Turystyczny-1000"/>
    <x v="5"/>
    <d v="2010-05-05T00:00:00"/>
    <x v="1"/>
    <x v="2"/>
    <n v="2384.0700000000002"/>
    <n v="1430.442"/>
    <n v="3"/>
    <n v="4291.326"/>
  </r>
  <r>
    <x v="0"/>
    <x v="1"/>
    <x v="1"/>
    <s v="Fasteners &amp; Bolts — Outlet"/>
    <x v="2"/>
    <x v="31"/>
    <s v="LL suport"/>
    <x v="7"/>
    <d v="2010-05-01T00:00:00"/>
    <x v="1"/>
    <x v="2"/>
    <n v="53.99"/>
    <n v="32.393999999999998"/>
    <n v="1"/>
    <n v="32.393999999999998"/>
  </r>
  <r>
    <x v="0"/>
    <x v="1"/>
    <x v="1"/>
    <s v="Fasteners &amp; Bolts — Outlet"/>
    <x v="3"/>
    <x v="22"/>
    <s v="bidony"/>
    <x v="7"/>
    <d v="2010-05-24T00:00:00"/>
    <x v="1"/>
    <x v="2"/>
    <n v="4.99"/>
    <n v="2.9940000000000002"/>
    <n v="10"/>
    <n v="29.94"/>
  </r>
  <r>
    <x v="0"/>
    <x v="1"/>
    <x v="1"/>
    <s v="Fasteners &amp; Bolts — Outlet"/>
    <x v="0"/>
    <x v="25"/>
    <s v="Turystyczny-1000"/>
    <x v="5"/>
    <d v="2010-05-25T00:00:00"/>
    <x v="1"/>
    <x v="2"/>
    <n v="2384.0700000000002"/>
    <n v="1430.442"/>
    <n v="1"/>
    <n v="1430.442"/>
  </r>
  <r>
    <x v="0"/>
    <x v="1"/>
    <x v="1"/>
    <s v="Fasteners &amp; Bolts — Outlet"/>
    <x v="2"/>
    <x v="27"/>
    <s v="HL rama rowerowa turystyczny"/>
    <x v="6"/>
    <d v="2010-05-28T00:00:00"/>
    <x v="1"/>
    <x v="2"/>
    <n v="1003.91"/>
    <n v="602.346"/>
    <n v="2"/>
    <n v="1204.692"/>
  </r>
  <r>
    <x v="0"/>
    <x v="1"/>
    <x v="1"/>
    <s v="Fasteners &amp; Bolts — Outlet"/>
    <x v="1"/>
    <x v="23"/>
    <s v="kamizelki klasyczne"/>
    <x v="5"/>
    <d v="2010-05-10T00:00:00"/>
    <x v="1"/>
    <x v="2"/>
    <n v="63.5"/>
    <n v="38.1"/>
    <n v="6"/>
    <n v="228.60000000000002"/>
  </r>
  <r>
    <x v="0"/>
    <x v="1"/>
    <x v="1"/>
    <s v="Fasteners &amp; Bolts — Outlet"/>
    <x v="0"/>
    <x v="25"/>
    <s v="Turystyczny-1000"/>
    <x v="5"/>
    <d v="2010-05-31T00:00:00"/>
    <x v="1"/>
    <x v="2"/>
    <n v="2384.0700000000002"/>
    <n v="1430.442"/>
    <n v="1"/>
    <n v="1430.442"/>
  </r>
  <r>
    <x v="0"/>
    <x v="1"/>
    <x v="1"/>
    <s v="Fasteners &amp; Bolts — Outlet"/>
    <x v="0"/>
    <x v="25"/>
    <s v="Turystyczny-1000"/>
    <x v="6"/>
    <d v="2010-05-08T00:00:00"/>
    <x v="1"/>
    <x v="2"/>
    <n v="2384.0700000000002"/>
    <n v="1430.442"/>
    <n v="1"/>
    <n v="1430.442"/>
  </r>
  <r>
    <x v="0"/>
    <x v="1"/>
    <x v="1"/>
    <s v="Fasteners &amp; Bolts — Outlet"/>
    <x v="1"/>
    <x v="23"/>
    <s v="kamizelki klasyczne"/>
    <x v="5"/>
    <d v="2010-05-14T00:00:00"/>
    <x v="1"/>
    <x v="2"/>
    <n v="63.5"/>
    <n v="36.83"/>
    <n v="14"/>
    <n v="515.62"/>
  </r>
  <r>
    <x v="0"/>
    <x v="1"/>
    <x v="1"/>
    <s v="Fasteners &amp; Bolts — Outlet"/>
    <x v="3"/>
    <x v="19"/>
    <s v="stojak na 4 rowery"/>
    <x v="7"/>
    <d v="2010-05-27T00:00:00"/>
    <x v="1"/>
    <x v="2"/>
    <n v="120"/>
    <n v="72"/>
    <n v="9"/>
    <n v="648"/>
  </r>
  <r>
    <x v="0"/>
    <x v="1"/>
    <x v="1"/>
    <s v="Fasteners &amp; Bolts — Outlet"/>
    <x v="0"/>
    <x v="25"/>
    <s v="Turystyczny-3000"/>
    <x v="5"/>
    <d v="2010-05-30T00:00:00"/>
    <x v="1"/>
    <x v="2"/>
    <n v="742.35"/>
    <n v="445.41"/>
    <n v="2"/>
    <n v="890.82"/>
  </r>
  <r>
    <x v="0"/>
    <x v="1"/>
    <x v="1"/>
    <s v="Fasteners &amp; Bolts — Outlet"/>
    <x v="0"/>
    <x v="25"/>
    <s v="Turystyczny-3000"/>
    <x v="5"/>
    <d v="2010-05-16T00:00:00"/>
    <x v="1"/>
    <x v="2"/>
    <n v="742.35"/>
    <n v="445.41"/>
    <n v="3"/>
    <n v="1336.23"/>
  </r>
  <r>
    <x v="0"/>
    <x v="1"/>
    <x v="1"/>
    <s v="Fasteners &amp; Bolts — Outlet"/>
    <x v="3"/>
    <x v="7"/>
    <s v="Sport-100"/>
    <x v="1"/>
    <d v="2010-05-27T00:00:00"/>
    <x v="1"/>
    <x v="2"/>
    <n v="34.99"/>
    <n v="20.994"/>
    <n v="4"/>
    <n v="83.975999999999999"/>
  </r>
  <r>
    <x v="0"/>
    <x v="1"/>
    <x v="1"/>
    <s v="Fasteners &amp; Bolts — Outlet"/>
    <x v="0"/>
    <x v="25"/>
    <s v="Turystyczny-2000"/>
    <x v="5"/>
    <d v="2010-05-17T00:00:00"/>
    <x v="1"/>
    <x v="2"/>
    <n v="1214.8499999999999"/>
    <n v="728.91"/>
    <n v="2"/>
    <n v="1457.82"/>
  </r>
  <r>
    <x v="0"/>
    <x v="1"/>
    <x v="1"/>
    <s v="Fasteners &amp; Bolts — Outlet"/>
    <x v="3"/>
    <x v="21"/>
    <s v="plecak rowerowy"/>
    <x v="0"/>
    <d v="2010-05-19T00:00:00"/>
    <x v="1"/>
    <x v="2"/>
    <n v="54.99"/>
    <n v="32.994"/>
    <n v="3"/>
    <n v="98.981999999999999"/>
  </r>
  <r>
    <x v="0"/>
    <x v="1"/>
    <x v="1"/>
    <s v="Fasteners &amp; Bolts — Outlet"/>
    <x v="3"/>
    <x v="7"/>
    <s v="Sport-100"/>
    <x v="3"/>
    <d v="2010-05-10T00:00:00"/>
    <x v="1"/>
    <x v="2"/>
    <n v="34.99"/>
    <n v="20.994"/>
    <n v="6"/>
    <n v="125.964"/>
  </r>
  <r>
    <x v="0"/>
    <x v="1"/>
    <x v="1"/>
    <s v="Fasteners &amp; Bolts — Outlet"/>
    <x v="1"/>
    <x v="5"/>
    <s v="nakładka na rower"/>
    <x v="4"/>
    <d v="2010-05-16T00:00:00"/>
    <x v="1"/>
    <x v="2"/>
    <n v="8.99"/>
    <n v="5.3940000000000001"/>
    <n v="6"/>
    <n v="32.364000000000004"/>
  </r>
  <r>
    <x v="0"/>
    <x v="1"/>
    <x v="1"/>
    <s v="Fasteners &amp; Bolts — Outlet"/>
    <x v="2"/>
    <x v="20"/>
    <s v="HL siodełko turystyczny"/>
    <x v="7"/>
    <d v="2010-05-04T00:00:00"/>
    <x v="1"/>
    <x v="2"/>
    <n v="52.64"/>
    <n v="31.584"/>
    <n v="2"/>
    <n v="63.167999999999999"/>
  </r>
  <r>
    <x v="0"/>
    <x v="1"/>
    <x v="1"/>
    <s v="Fasteners &amp; Bolts — Outlet"/>
    <x v="2"/>
    <x v="26"/>
    <s v="Przerzutki przednie"/>
    <x v="0"/>
    <d v="2010-05-24T00:00:00"/>
    <x v="1"/>
    <x v="2"/>
    <n v="91.49"/>
    <n v="54.893999999999998"/>
    <n v="1"/>
    <n v="54.893999999999998"/>
  </r>
  <r>
    <x v="0"/>
    <x v="1"/>
    <x v="1"/>
    <s v="Fasteners &amp; Bolts — Outlet"/>
    <x v="0"/>
    <x v="25"/>
    <s v="Turystyczny-3000"/>
    <x v="6"/>
    <d v="2010-05-06T00:00:00"/>
    <x v="1"/>
    <x v="2"/>
    <n v="742.35"/>
    <n v="445.41"/>
    <n v="4"/>
    <n v="1781.64"/>
  </r>
  <r>
    <x v="0"/>
    <x v="1"/>
    <x v="1"/>
    <s v="Fasteners &amp; Bolts — Outlet"/>
    <x v="3"/>
    <x v="24"/>
    <s v="Bike Wash"/>
    <x v="7"/>
    <d v="2010-05-06T00:00:00"/>
    <x v="1"/>
    <x v="2"/>
    <n v="7.95"/>
    <n v="4.7699999999999996"/>
    <n v="5"/>
    <n v="23.849999999999998"/>
  </r>
  <r>
    <x v="0"/>
    <x v="1"/>
    <x v="1"/>
    <s v="Fasteners &amp; Bolts — Outlet"/>
    <x v="0"/>
    <x v="25"/>
    <s v="Turystyczny-2000"/>
    <x v="5"/>
    <d v="2010-05-31T00:00:00"/>
    <x v="1"/>
    <x v="2"/>
    <n v="1214.8499999999999"/>
    <n v="728.91"/>
    <n v="2"/>
    <n v="1457.82"/>
  </r>
  <r>
    <x v="0"/>
    <x v="1"/>
    <x v="1"/>
    <s v="Fasteners &amp; Bolts — Outlet"/>
    <x v="1"/>
    <x v="4"/>
    <s v="Short-Sleeve Classic Jersey"/>
    <x v="6"/>
    <d v="2010-05-25T00:00:00"/>
    <x v="1"/>
    <x v="2"/>
    <n v="53.99"/>
    <n v="32.393999999999998"/>
    <n v="2"/>
    <n v="64.787999999999997"/>
  </r>
  <r>
    <x v="0"/>
    <x v="1"/>
    <x v="1"/>
    <s v="Fasteners &amp; Bolts — Outlet"/>
    <x v="1"/>
    <x v="4"/>
    <s v="Long-Sleeve Logo Jersey"/>
    <x v="4"/>
    <d v="2010-05-20T00:00:00"/>
    <x v="1"/>
    <x v="2"/>
    <n v="49.99"/>
    <n v="29.994"/>
    <n v="4"/>
    <n v="119.976"/>
  </r>
  <r>
    <x v="1"/>
    <x v="4"/>
    <x v="7"/>
    <s v="Doskonałe rowery"/>
    <x v="1"/>
    <x v="5"/>
    <s v="nakładka na rower"/>
    <x v="4"/>
    <d v="2010-05-13T00:00:00"/>
    <x v="1"/>
    <x v="2"/>
    <n v="8.99"/>
    <n v="5.3940000000000001"/>
    <n v="4"/>
    <n v="21.576000000000001"/>
  </r>
  <r>
    <x v="1"/>
    <x v="4"/>
    <x v="7"/>
    <s v="Doskonałe rowery"/>
    <x v="2"/>
    <x v="27"/>
    <s v="HL rama rowerowa turystyczny"/>
    <x v="6"/>
    <d v="2010-05-10T00:00:00"/>
    <x v="1"/>
    <x v="2"/>
    <n v="1003.91"/>
    <n v="602.346"/>
    <n v="2"/>
    <n v="1204.692"/>
  </r>
  <r>
    <x v="1"/>
    <x v="4"/>
    <x v="7"/>
    <s v="Doskonałe rowery"/>
    <x v="1"/>
    <x v="4"/>
    <s v="Long-Sleeve Logo Jersey"/>
    <x v="4"/>
    <d v="2010-05-31T00:00:00"/>
    <x v="1"/>
    <x v="2"/>
    <n v="49.99"/>
    <n v="29.994"/>
    <n v="6"/>
    <n v="179.964"/>
  </r>
  <r>
    <x v="1"/>
    <x v="4"/>
    <x v="7"/>
    <s v="Doskonałe rowery"/>
    <x v="0"/>
    <x v="25"/>
    <s v="Turystyczny-2000"/>
    <x v="5"/>
    <d v="2010-05-03T00:00:00"/>
    <x v="1"/>
    <x v="2"/>
    <n v="1214.8499999999999"/>
    <n v="728.91"/>
    <n v="3"/>
    <n v="2186.73"/>
  </r>
  <r>
    <x v="1"/>
    <x v="4"/>
    <x v="7"/>
    <s v="Doskonałe rowery"/>
    <x v="0"/>
    <x v="25"/>
    <s v="Turystyczny-3000"/>
    <x v="5"/>
    <d v="2010-05-09T00:00:00"/>
    <x v="1"/>
    <x v="2"/>
    <n v="742.35"/>
    <n v="445.41"/>
    <n v="2"/>
    <n v="890.82"/>
  </r>
  <r>
    <x v="1"/>
    <x v="4"/>
    <x v="7"/>
    <s v="Doskonałe rowery"/>
    <x v="3"/>
    <x v="7"/>
    <s v="Sport-100"/>
    <x v="5"/>
    <d v="2010-05-26T00:00:00"/>
    <x v="1"/>
    <x v="2"/>
    <n v="34.99"/>
    <n v="20.994"/>
    <n v="5"/>
    <n v="104.97"/>
  </r>
  <r>
    <x v="1"/>
    <x v="4"/>
    <x v="7"/>
    <s v="Doskonałe rowery"/>
    <x v="2"/>
    <x v="27"/>
    <s v="HL rama rowerowa turystyczny"/>
    <x v="5"/>
    <d v="2010-05-13T00:00:00"/>
    <x v="1"/>
    <x v="2"/>
    <n v="1003.91"/>
    <n v="602.346"/>
    <n v="3"/>
    <n v="1807.038"/>
  </r>
  <r>
    <x v="1"/>
    <x v="4"/>
    <x v="7"/>
    <s v="Doskonałe rowery"/>
    <x v="3"/>
    <x v="19"/>
    <s v="stojak na 4 rowery"/>
    <x v="7"/>
    <d v="2010-05-03T00:00:00"/>
    <x v="1"/>
    <x v="2"/>
    <n v="120"/>
    <n v="72"/>
    <n v="7"/>
    <n v="504"/>
  </r>
  <r>
    <x v="1"/>
    <x v="4"/>
    <x v="7"/>
    <s v="Doskonałe rowery"/>
    <x v="1"/>
    <x v="4"/>
    <s v="Long-Sleeve Logo Jersey"/>
    <x v="4"/>
    <d v="2010-05-06T00:00:00"/>
    <x v="1"/>
    <x v="2"/>
    <n v="49.99"/>
    <n v="29.994"/>
    <n v="10"/>
    <n v="299.94"/>
  </r>
  <r>
    <x v="1"/>
    <x v="4"/>
    <x v="7"/>
    <s v="Doskonałe rowery"/>
    <x v="2"/>
    <x v="27"/>
    <s v="LL rama rowerowa turystyczny"/>
    <x v="5"/>
    <d v="2010-05-13T00:00:00"/>
    <x v="1"/>
    <x v="2"/>
    <n v="333.42"/>
    <n v="200.05199999999999"/>
    <n v="1"/>
    <n v="200.05199999999999"/>
  </r>
  <r>
    <x v="1"/>
    <x v="4"/>
    <x v="7"/>
    <s v="Doskonałe rowery"/>
    <x v="1"/>
    <x v="23"/>
    <s v="kamizelki klasyczne"/>
    <x v="5"/>
    <d v="2010-05-20T00:00:00"/>
    <x v="1"/>
    <x v="2"/>
    <n v="63.5"/>
    <n v="34.924999999999997"/>
    <n v="18"/>
    <n v="628.65"/>
  </r>
  <r>
    <x v="1"/>
    <x v="4"/>
    <x v="7"/>
    <s v="Doskonałe rowery"/>
    <x v="1"/>
    <x v="10"/>
    <s v="rękawiczki rowerowe"/>
    <x v="1"/>
    <d v="2010-05-30T00:00:00"/>
    <x v="1"/>
    <x v="2"/>
    <n v="24.49"/>
    <n v="14.694000000000001"/>
    <n v="5"/>
    <n v="73.47"/>
  </r>
  <r>
    <x v="1"/>
    <x v="4"/>
    <x v="7"/>
    <s v="Doskonałe rowery"/>
    <x v="2"/>
    <x v="27"/>
    <s v="LL rama rowerowa turystyczny"/>
    <x v="6"/>
    <d v="2010-05-27T00:00:00"/>
    <x v="1"/>
    <x v="2"/>
    <n v="333.42"/>
    <n v="200.05199999999999"/>
    <n v="1"/>
    <n v="200.05199999999999"/>
  </r>
  <r>
    <x v="1"/>
    <x v="4"/>
    <x v="7"/>
    <s v="Doskonałe rowery"/>
    <x v="0"/>
    <x v="25"/>
    <s v="Turystyczny-2000"/>
    <x v="5"/>
    <d v="2010-05-18T00:00:00"/>
    <x v="1"/>
    <x v="2"/>
    <n v="1214.8499999999999"/>
    <n v="728.91"/>
    <n v="4"/>
    <n v="2915.64"/>
  </r>
  <r>
    <x v="1"/>
    <x v="4"/>
    <x v="7"/>
    <s v="Doskonałe rowery"/>
    <x v="0"/>
    <x v="25"/>
    <s v="Turystyczny-3000"/>
    <x v="6"/>
    <d v="2010-05-28T00:00:00"/>
    <x v="1"/>
    <x v="2"/>
    <n v="742.35"/>
    <n v="445.41"/>
    <n v="1"/>
    <n v="445.41"/>
  </r>
  <r>
    <x v="1"/>
    <x v="4"/>
    <x v="7"/>
    <s v="Doskonałe rowery"/>
    <x v="3"/>
    <x v="7"/>
    <s v="Sport-100"/>
    <x v="1"/>
    <d v="2010-05-21T00:00:00"/>
    <x v="1"/>
    <x v="2"/>
    <n v="34.99"/>
    <n v="20.994"/>
    <n v="8"/>
    <n v="167.952"/>
  </r>
  <r>
    <x v="1"/>
    <x v="4"/>
    <x v="7"/>
    <s v="Doskonałe rowery"/>
    <x v="0"/>
    <x v="25"/>
    <s v="Turystyczny-3000"/>
    <x v="6"/>
    <d v="2010-05-11T00:00:00"/>
    <x v="1"/>
    <x v="2"/>
    <n v="742.35"/>
    <n v="445.41"/>
    <n v="2"/>
    <n v="890.82"/>
  </r>
  <r>
    <x v="1"/>
    <x v="4"/>
    <x v="7"/>
    <s v="Doskonałe rowery"/>
    <x v="2"/>
    <x v="27"/>
    <s v="LL rama rowerowa turystyczny"/>
    <x v="5"/>
    <d v="2010-05-30T00:00:00"/>
    <x v="1"/>
    <x v="2"/>
    <n v="333.42"/>
    <n v="200.05199999999999"/>
    <n v="2"/>
    <n v="400.10399999999998"/>
  </r>
  <r>
    <x v="1"/>
    <x v="4"/>
    <x v="7"/>
    <s v="Doskonałe rowery"/>
    <x v="3"/>
    <x v="21"/>
    <s v="plecak rowerowy"/>
    <x v="0"/>
    <d v="2010-05-18T00:00:00"/>
    <x v="1"/>
    <x v="2"/>
    <n v="54.99"/>
    <n v="31.894200000000001"/>
    <n v="14"/>
    <n v="446.5188"/>
  </r>
  <r>
    <x v="1"/>
    <x v="4"/>
    <x v="7"/>
    <s v="Doskonałe rowery"/>
    <x v="3"/>
    <x v="7"/>
    <s v="Sport-100"/>
    <x v="3"/>
    <d v="2010-05-17T00:00:00"/>
    <x v="1"/>
    <x v="2"/>
    <n v="34.99"/>
    <n v="20.994"/>
    <n v="2"/>
    <n v="41.988"/>
  </r>
  <r>
    <x v="1"/>
    <x v="4"/>
    <x v="7"/>
    <s v="Doskonałe rowery"/>
    <x v="0"/>
    <x v="25"/>
    <s v="Turystyczny-1000"/>
    <x v="6"/>
    <d v="2010-05-03T00:00:00"/>
    <x v="1"/>
    <x v="2"/>
    <n v="2384.0700000000002"/>
    <n v="1430.442"/>
    <n v="7"/>
    <n v="10013.094000000001"/>
  </r>
  <r>
    <x v="1"/>
    <x v="4"/>
    <x v="7"/>
    <s v="Doskonałe rowery"/>
    <x v="1"/>
    <x v="4"/>
    <s v="Short-Sleeve Classic Jersey"/>
    <x v="6"/>
    <d v="2010-05-26T00:00:00"/>
    <x v="1"/>
    <x v="2"/>
    <n v="53.99"/>
    <n v="32.393999999999998"/>
    <n v="6"/>
    <n v="194.36399999999998"/>
  </r>
  <r>
    <x v="1"/>
    <x v="4"/>
    <x v="7"/>
    <s v="Doskonałe rowery"/>
    <x v="0"/>
    <x v="25"/>
    <s v="Turystyczny-3000"/>
    <x v="5"/>
    <d v="2010-05-18T00:00:00"/>
    <x v="1"/>
    <x v="2"/>
    <n v="742.35"/>
    <n v="445.41"/>
    <n v="6"/>
    <n v="2672.46"/>
  </r>
  <r>
    <x v="1"/>
    <x v="4"/>
    <x v="7"/>
    <s v="Doskonałe rowery"/>
    <x v="2"/>
    <x v="27"/>
    <s v="LL rama rowerowa turystyczny"/>
    <x v="6"/>
    <d v="2010-05-02T00:00:00"/>
    <x v="1"/>
    <x v="2"/>
    <n v="333.42"/>
    <n v="200.05199999999999"/>
    <n v="3"/>
    <n v="600.15599999999995"/>
  </r>
  <r>
    <x v="1"/>
    <x v="4"/>
    <x v="7"/>
    <s v="Doskonałe rowery"/>
    <x v="0"/>
    <x v="25"/>
    <s v="Turystyczny-1000"/>
    <x v="6"/>
    <d v="2010-05-25T00:00:00"/>
    <x v="1"/>
    <x v="2"/>
    <n v="2384.0700000000002"/>
    <n v="1430.442"/>
    <n v="2"/>
    <n v="2860.884"/>
  </r>
  <r>
    <x v="1"/>
    <x v="4"/>
    <x v="7"/>
    <s v="Doskonałe rowery"/>
    <x v="0"/>
    <x v="25"/>
    <s v="Turystyczny-3000"/>
    <x v="6"/>
    <d v="2010-05-25T00:00:00"/>
    <x v="1"/>
    <x v="2"/>
    <n v="742.35"/>
    <n v="445.41"/>
    <n v="1"/>
    <n v="445.41"/>
  </r>
  <r>
    <x v="1"/>
    <x v="4"/>
    <x v="7"/>
    <s v="Doskonałe rowery"/>
    <x v="1"/>
    <x v="23"/>
    <s v="kamizelki klasyczne"/>
    <x v="5"/>
    <d v="2010-05-30T00:00:00"/>
    <x v="1"/>
    <x v="2"/>
    <n v="63.5"/>
    <n v="38.1"/>
    <n v="10"/>
    <n v="381"/>
  </r>
  <r>
    <x v="1"/>
    <x v="4"/>
    <x v="7"/>
    <s v="Doskonałe rowery"/>
    <x v="0"/>
    <x v="25"/>
    <s v="Turystyczny-1000"/>
    <x v="5"/>
    <d v="2010-05-03T00:00:00"/>
    <x v="1"/>
    <x v="2"/>
    <n v="2384.0700000000002"/>
    <n v="1430.442"/>
    <n v="6"/>
    <n v="8582.652"/>
  </r>
  <r>
    <x v="1"/>
    <x v="4"/>
    <x v="7"/>
    <s v="Doskonałe rowery"/>
    <x v="2"/>
    <x v="20"/>
    <s v="HL siodełko turystyczny"/>
    <x v="7"/>
    <d v="2010-05-27T00:00:00"/>
    <x v="1"/>
    <x v="2"/>
    <n v="52.64"/>
    <n v="31.584"/>
    <n v="3"/>
    <n v="94.751999999999995"/>
  </r>
  <r>
    <x v="1"/>
    <x v="4"/>
    <x v="7"/>
    <s v="Doskonałe rowery"/>
    <x v="1"/>
    <x v="4"/>
    <s v="Short-Sleeve Classic Jersey"/>
    <x v="6"/>
    <d v="2010-05-22T00:00:00"/>
    <x v="1"/>
    <x v="2"/>
    <n v="53.99"/>
    <n v="32.393999999999998"/>
    <n v="3"/>
    <n v="97.181999999999988"/>
  </r>
  <r>
    <x v="1"/>
    <x v="4"/>
    <x v="7"/>
    <s v="Doskonałe rowery"/>
    <x v="3"/>
    <x v="32"/>
    <s v="zestawy naprawcze do opon"/>
    <x v="7"/>
    <d v="2010-05-05T00:00:00"/>
    <x v="1"/>
    <x v="2"/>
    <n v="2.29"/>
    <n v="1.3740000000000001"/>
    <n v="6"/>
    <n v="8.2439999999999998"/>
  </r>
  <r>
    <x v="1"/>
    <x v="4"/>
    <x v="7"/>
    <s v="Doskonałe rowery"/>
    <x v="0"/>
    <x v="25"/>
    <s v="Turystyczny-1000"/>
    <x v="6"/>
    <d v="2010-05-08T00:00:00"/>
    <x v="1"/>
    <x v="2"/>
    <n v="2384.0700000000002"/>
    <n v="1430.442"/>
    <n v="2"/>
    <n v="2860.884"/>
  </r>
  <r>
    <x v="1"/>
    <x v="4"/>
    <x v="7"/>
    <s v="Doskonałe rowery"/>
    <x v="3"/>
    <x v="24"/>
    <s v="Bike Wash"/>
    <x v="7"/>
    <d v="2010-05-26T00:00:00"/>
    <x v="1"/>
    <x v="2"/>
    <n v="7.95"/>
    <n v="4.7699999999999996"/>
    <n v="8"/>
    <n v="38.159999999999997"/>
  </r>
  <r>
    <x v="1"/>
    <x v="4"/>
    <x v="7"/>
    <s v="Doskonałe rowery"/>
    <x v="2"/>
    <x v="27"/>
    <s v="HL rama rowerowa turystyczny"/>
    <x v="6"/>
    <d v="2010-05-19T00:00:00"/>
    <x v="1"/>
    <x v="2"/>
    <n v="1003.91"/>
    <n v="602.346"/>
    <n v="4"/>
    <n v="2409.384"/>
  </r>
  <r>
    <x v="1"/>
    <x v="4"/>
    <x v="7"/>
    <s v="Doskonałe rowery"/>
    <x v="1"/>
    <x v="4"/>
    <s v="Short-Sleeve Classic Jersey"/>
    <x v="6"/>
    <d v="2010-05-11T00:00:00"/>
    <x v="1"/>
    <x v="2"/>
    <n v="53.99"/>
    <n v="32.393999999999998"/>
    <n v="8"/>
    <n v="259.15199999999999"/>
  </r>
  <r>
    <x v="1"/>
    <x v="4"/>
    <x v="7"/>
    <s v="Doskonałe rowery"/>
    <x v="1"/>
    <x v="10"/>
    <s v="rękawiczki rowerowe"/>
    <x v="1"/>
    <d v="2010-05-02T00:00:00"/>
    <x v="1"/>
    <x v="2"/>
    <n v="24.49"/>
    <n v="14.694000000000001"/>
    <n v="4"/>
    <n v="58.776000000000003"/>
  </r>
  <r>
    <x v="1"/>
    <x v="4"/>
    <x v="7"/>
    <s v="Doskonałe rowery"/>
    <x v="0"/>
    <x v="25"/>
    <s v="Turystyczny-3000"/>
    <x v="6"/>
    <d v="2010-05-18T00:00:00"/>
    <x v="1"/>
    <x v="2"/>
    <n v="742.35"/>
    <n v="445.41"/>
    <n v="1"/>
    <n v="445.41"/>
  </r>
  <r>
    <x v="1"/>
    <x v="4"/>
    <x v="7"/>
    <s v="Doskonałe rowery"/>
    <x v="3"/>
    <x v="22"/>
    <s v="bidony"/>
    <x v="7"/>
    <d v="2010-05-02T00:00:00"/>
    <x v="1"/>
    <x v="2"/>
    <n v="4.99"/>
    <n v="2.8942000000000001"/>
    <n v="14"/>
    <n v="40.518799999999999"/>
  </r>
  <r>
    <x v="1"/>
    <x v="4"/>
    <x v="7"/>
    <s v="Doskonałe rowery"/>
    <x v="1"/>
    <x v="4"/>
    <s v="Long-Sleeve Logo Jersey"/>
    <x v="4"/>
    <d v="2010-05-23T00:00:00"/>
    <x v="1"/>
    <x v="2"/>
    <n v="49.99"/>
    <n v="29.994"/>
    <n v="5"/>
    <n v="149.97"/>
  </r>
  <r>
    <x v="1"/>
    <x v="4"/>
    <x v="7"/>
    <s v="Doskonałe rowery"/>
    <x v="0"/>
    <x v="25"/>
    <s v="Turystyczny-1000"/>
    <x v="5"/>
    <d v="2010-05-14T00:00:00"/>
    <x v="1"/>
    <x v="2"/>
    <n v="2384.0700000000002"/>
    <n v="1430.442"/>
    <n v="2"/>
    <n v="2860.884"/>
  </r>
  <r>
    <x v="0"/>
    <x v="0"/>
    <x v="0"/>
    <s v="Active Usługi Transportowe"/>
    <x v="2"/>
    <x v="9"/>
    <s v="HL kierownica szosa"/>
    <x v="7"/>
    <d v="2010-05-08T00:00:00"/>
    <x v="1"/>
    <x v="2"/>
    <n v="120.27"/>
    <n v="72.162000000000006"/>
    <n v="1"/>
    <n v="72.162000000000006"/>
  </r>
  <r>
    <x v="0"/>
    <x v="1"/>
    <x v="1"/>
    <s v="Rowery na Każdy Dzień"/>
    <x v="1"/>
    <x v="14"/>
    <s v="spodenki damskie górskie"/>
    <x v="1"/>
    <d v="2010-05-26T00:00:00"/>
    <x v="1"/>
    <x v="2"/>
    <n v="69.989999999999995"/>
    <n v="41.994"/>
    <n v="2"/>
    <n v="83.988"/>
  </r>
  <r>
    <x v="0"/>
    <x v="1"/>
    <x v="1"/>
    <s v="Rowery na Każdy Dzień"/>
    <x v="0"/>
    <x v="0"/>
    <s v="Górski-200"/>
    <x v="1"/>
    <d v="2010-05-10T00:00:00"/>
    <x v="1"/>
    <x v="2"/>
    <n v="2294.9899999999998"/>
    <n v="1376.9939999999999"/>
    <n v="1"/>
    <n v="1376.9939999999999"/>
  </r>
  <r>
    <x v="0"/>
    <x v="1"/>
    <x v="1"/>
    <s v="Rowery na Każdy Dzień"/>
    <x v="1"/>
    <x v="14"/>
    <s v="spodenki damskie górskie"/>
    <x v="1"/>
    <d v="2010-05-19T00:00:00"/>
    <x v="1"/>
    <x v="2"/>
    <n v="69.989999999999995"/>
    <n v="41.994"/>
    <n v="3"/>
    <n v="125.982"/>
  </r>
  <r>
    <x v="0"/>
    <x v="1"/>
    <x v="1"/>
    <s v="Rowery na Każdy Dzień"/>
    <x v="1"/>
    <x v="4"/>
    <s v="Short-Sleeve Classic Jersey"/>
    <x v="6"/>
    <d v="2010-05-25T00:00:00"/>
    <x v="1"/>
    <x v="2"/>
    <n v="53.99"/>
    <n v="32.393999999999998"/>
    <n v="4"/>
    <n v="129.57599999999999"/>
  </r>
  <r>
    <x v="0"/>
    <x v="1"/>
    <x v="1"/>
    <s v="Rowery na Każdy Dzień"/>
    <x v="3"/>
    <x v="19"/>
    <s v="stojak na 4 rowery"/>
    <x v="7"/>
    <d v="2010-05-03T00:00:00"/>
    <x v="1"/>
    <x v="2"/>
    <n v="120"/>
    <n v="72"/>
    <n v="5"/>
    <n v="360"/>
  </r>
  <r>
    <x v="1"/>
    <x v="2"/>
    <x v="5"/>
    <s v="Specjalistyczne artykuły sportowe"/>
    <x v="0"/>
    <x v="25"/>
    <s v="Turystyczny-2000"/>
    <x v="5"/>
    <d v="2010-05-13T00:00:00"/>
    <x v="1"/>
    <x v="2"/>
    <n v="1214.8499999999999"/>
    <n v="728.91"/>
    <n v="1"/>
    <n v="728.91"/>
  </r>
  <r>
    <x v="1"/>
    <x v="2"/>
    <x v="5"/>
    <s v="Specjalistyczne artykuły sportowe"/>
    <x v="1"/>
    <x v="4"/>
    <s v="Short-Sleeve Classic Jersey"/>
    <x v="6"/>
    <d v="2010-05-02T00:00:00"/>
    <x v="1"/>
    <x v="2"/>
    <n v="53.99"/>
    <n v="32.393999999999998"/>
    <n v="4"/>
    <n v="129.57599999999999"/>
  </r>
  <r>
    <x v="1"/>
    <x v="2"/>
    <x v="5"/>
    <s v="Specjalistyczne artykuły sportowe"/>
    <x v="0"/>
    <x v="25"/>
    <s v="Turystyczny-1000"/>
    <x v="6"/>
    <d v="2010-05-11T00:00:00"/>
    <x v="1"/>
    <x v="2"/>
    <n v="2384.0700000000002"/>
    <n v="1430.442"/>
    <n v="1"/>
    <n v="1430.442"/>
  </r>
  <r>
    <x v="1"/>
    <x v="2"/>
    <x v="5"/>
    <s v="Specjalistyczne artykuły sportowe"/>
    <x v="0"/>
    <x v="25"/>
    <s v="Turystyczny-1000"/>
    <x v="5"/>
    <d v="2010-05-19T00:00:00"/>
    <x v="1"/>
    <x v="2"/>
    <n v="2384.0700000000002"/>
    <n v="1430.442"/>
    <n v="1"/>
    <n v="1430.442"/>
  </r>
  <r>
    <x v="1"/>
    <x v="2"/>
    <x v="5"/>
    <s v="Specjalistyczne artykuły sportowe"/>
    <x v="0"/>
    <x v="25"/>
    <s v="Turystyczny-3000"/>
    <x v="6"/>
    <d v="2010-05-01T00:00:00"/>
    <x v="1"/>
    <x v="2"/>
    <n v="742.35"/>
    <n v="445.41"/>
    <n v="1"/>
    <n v="445.41"/>
  </r>
  <r>
    <x v="1"/>
    <x v="2"/>
    <x v="5"/>
    <s v="Specjalistyczne artykuły sportowe"/>
    <x v="0"/>
    <x v="25"/>
    <s v="Turystyczny-3000"/>
    <x v="5"/>
    <d v="2010-05-19T00:00:00"/>
    <x v="1"/>
    <x v="2"/>
    <n v="742.35"/>
    <n v="445.41"/>
    <n v="2"/>
    <n v="890.82"/>
  </r>
  <r>
    <x v="1"/>
    <x v="2"/>
    <x v="5"/>
    <s v="Specjalistyczne artykuły sportowe"/>
    <x v="1"/>
    <x v="4"/>
    <s v="Long-Sleeve Logo Jersey"/>
    <x v="4"/>
    <d v="2010-05-20T00:00:00"/>
    <x v="1"/>
    <x v="2"/>
    <n v="49.99"/>
    <n v="29.994"/>
    <n v="1"/>
    <n v="29.994"/>
  </r>
  <r>
    <x v="1"/>
    <x v="2"/>
    <x v="5"/>
    <s v="Specjalistyczne artykuły sportowe"/>
    <x v="0"/>
    <x v="25"/>
    <s v="Turystyczny-1000"/>
    <x v="6"/>
    <d v="2010-05-01T00:00:00"/>
    <x v="1"/>
    <x v="2"/>
    <n v="2384.0700000000002"/>
    <n v="1430.442"/>
    <n v="3"/>
    <n v="4291.326"/>
  </r>
  <r>
    <x v="1"/>
    <x v="2"/>
    <x v="5"/>
    <s v="Specjalistyczne artykuły sportowe"/>
    <x v="0"/>
    <x v="25"/>
    <s v="Turystyczny-2000"/>
    <x v="5"/>
    <d v="2010-05-24T00:00:00"/>
    <x v="1"/>
    <x v="2"/>
    <n v="1214.8499999999999"/>
    <n v="728.91"/>
    <n v="2"/>
    <n v="1457.82"/>
  </r>
  <r>
    <x v="1"/>
    <x v="2"/>
    <x v="5"/>
    <s v="Specjalistyczne artykuły sportowe"/>
    <x v="1"/>
    <x v="5"/>
    <s v="nakładka na rower"/>
    <x v="4"/>
    <d v="2010-05-10T00:00:00"/>
    <x v="1"/>
    <x v="2"/>
    <n v="8.99"/>
    <n v="5.3940000000000001"/>
    <n v="1"/>
    <n v="5.3940000000000001"/>
  </r>
  <r>
    <x v="1"/>
    <x v="2"/>
    <x v="5"/>
    <s v="Specjalistyczne artykuły sportowe"/>
    <x v="2"/>
    <x v="26"/>
    <s v="Przerzutki przednie"/>
    <x v="0"/>
    <d v="2010-05-05T00:00:00"/>
    <x v="1"/>
    <x v="2"/>
    <n v="91.49"/>
    <n v="54.893999999999998"/>
    <n v="1"/>
    <n v="54.893999999999998"/>
  </r>
  <r>
    <x v="1"/>
    <x v="2"/>
    <x v="5"/>
    <s v="Specjalistyczne artykuły sportowe"/>
    <x v="3"/>
    <x v="22"/>
    <s v="bidony"/>
    <x v="7"/>
    <d v="2010-05-08T00:00:00"/>
    <x v="1"/>
    <x v="2"/>
    <n v="4.99"/>
    <n v="2.9940000000000002"/>
    <n v="4"/>
    <n v="11.976000000000001"/>
  </r>
  <r>
    <x v="1"/>
    <x v="2"/>
    <x v="5"/>
    <s v="Specjalistyczne artykuły sportowe"/>
    <x v="0"/>
    <x v="25"/>
    <s v="Turystyczny-3000"/>
    <x v="6"/>
    <d v="2010-05-14T00:00:00"/>
    <x v="1"/>
    <x v="2"/>
    <n v="742.35"/>
    <n v="445.41"/>
    <n v="1"/>
    <n v="445.41"/>
  </r>
  <r>
    <x v="1"/>
    <x v="2"/>
    <x v="5"/>
    <s v="Specjalistyczne artykuły sportowe"/>
    <x v="0"/>
    <x v="25"/>
    <s v="Turystyczny-3000"/>
    <x v="5"/>
    <d v="2010-05-12T00:00:00"/>
    <x v="1"/>
    <x v="2"/>
    <n v="742.35"/>
    <n v="445.41"/>
    <n v="1"/>
    <n v="445.41"/>
  </r>
  <r>
    <x v="1"/>
    <x v="2"/>
    <x v="5"/>
    <s v="Specjalistyczne artykuły sportowe"/>
    <x v="0"/>
    <x v="25"/>
    <s v="Turystyczny-3000"/>
    <x v="6"/>
    <d v="2010-05-31T00:00:00"/>
    <x v="1"/>
    <x v="2"/>
    <n v="742.35"/>
    <n v="445.41"/>
    <n v="1"/>
    <n v="445.41"/>
  </r>
  <r>
    <x v="1"/>
    <x v="2"/>
    <x v="5"/>
    <s v="Specjalistyczne artykuły sportowe"/>
    <x v="2"/>
    <x v="29"/>
    <s v="hamulce przednie"/>
    <x v="0"/>
    <d v="2010-05-19T00:00:00"/>
    <x v="1"/>
    <x v="2"/>
    <n v="106.5"/>
    <n v="63.9"/>
    <n v="1"/>
    <n v="63.9"/>
  </r>
  <r>
    <x v="0"/>
    <x v="0"/>
    <x v="4"/>
    <s v="Rowery przenośne"/>
    <x v="0"/>
    <x v="0"/>
    <s v="Górski-500"/>
    <x v="0"/>
    <d v="2010-05-17T00:00:00"/>
    <x v="1"/>
    <x v="2"/>
    <n v="564.99"/>
    <n v="112.998"/>
    <n v="2"/>
    <n v="225.99600000000001"/>
  </r>
  <r>
    <x v="0"/>
    <x v="0"/>
    <x v="4"/>
    <s v="Rowery przenośne"/>
    <x v="0"/>
    <x v="0"/>
    <s v="Górski-500"/>
    <x v="0"/>
    <d v="2010-05-19T00:00:00"/>
    <x v="1"/>
    <x v="2"/>
    <n v="564.99"/>
    <n v="112.998"/>
    <n v="1"/>
    <n v="112.998"/>
  </r>
  <r>
    <x v="0"/>
    <x v="0"/>
    <x v="2"/>
    <s v="Rowery dla każdego — sklep i serwis"/>
    <x v="1"/>
    <x v="14"/>
    <s v="spodenki damskie górskie"/>
    <x v="1"/>
    <d v="2010-05-12T00:00:00"/>
    <x v="1"/>
    <x v="2"/>
    <n v="69.989999999999995"/>
    <n v="41.994"/>
    <n v="4"/>
    <n v="167.976"/>
  </r>
  <r>
    <x v="0"/>
    <x v="0"/>
    <x v="2"/>
    <s v="Rowery dla każdego — sklep i serwis"/>
    <x v="0"/>
    <x v="0"/>
    <s v="Górski-200"/>
    <x v="1"/>
    <d v="2010-05-25T00:00:00"/>
    <x v="1"/>
    <x v="2"/>
    <n v="2294.9899999999998"/>
    <n v="1376.9939999999999"/>
    <n v="1"/>
    <n v="1376.9939999999999"/>
  </r>
  <r>
    <x v="0"/>
    <x v="0"/>
    <x v="0"/>
    <s v="Zabawki ekstremalne"/>
    <x v="2"/>
    <x v="31"/>
    <s v="HL suport"/>
    <x v="7"/>
    <d v="2010-05-30T00:00:00"/>
    <x v="1"/>
    <x v="2"/>
    <n v="121.49"/>
    <n v="72.894000000000005"/>
    <n v="1"/>
    <n v="72.894000000000005"/>
  </r>
  <r>
    <x v="1"/>
    <x v="2"/>
    <x v="5"/>
    <s v="Rowery na każdą drogę"/>
    <x v="1"/>
    <x v="1"/>
    <s v="skarpety wyścigowe"/>
    <x v="2"/>
    <d v="2010-05-29T00:00:00"/>
    <x v="1"/>
    <x v="2"/>
    <n v="8.99"/>
    <n v="5.3940000000000001"/>
    <n v="2"/>
    <n v="10.788"/>
  </r>
  <r>
    <x v="1"/>
    <x v="2"/>
    <x v="5"/>
    <s v="Rowery na każdą drogę"/>
    <x v="2"/>
    <x v="18"/>
    <s v="LL pedał szosa"/>
    <x v="8"/>
    <d v="2010-05-08T00:00:00"/>
    <x v="1"/>
    <x v="2"/>
    <n v="40.49"/>
    <n v="24.294"/>
    <n v="9"/>
    <n v="218.64600000000002"/>
  </r>
  <r>
    <x v="1"/>
    <x v="2"/>
    <x v="5"/>
    <s v="Rowery na każdą drogę"/>
    <x v="0"/>
    <x v="3"/>
    <s v="Szosa--350-W"/>
    <x v="6"/>
    <d v="2010-05-03T00:00:00"/>
    <x v="1"/>
    <x v="2"/>
    <n v="1700.99"/>
    <n v="1020.5940000000001"/>
    <n v="3"/>
    <n v="3061.7820000000002"/>
  </r>
  <r>
    <x v="1"/>
    <x v="2"/>
    <x v="5"/>
    <s v="Rowery na każdą drogę"/>
    <x v="0"/>
    <x v="3"/>
    <s v="Szosa-750"/>
    <x v="1"/>
    <d v="2010-05-11T00:00:00"/>
    <x v="1"/>
    <x v="2"/>
    <n v="539.99"/>
    <n v="323.99400000000003"/>
    <n v="4"/>
    <n v="1295.9760000000001"/>
  </r>
  <r>
    <x v="1"/>
    <x v="2"/>
    <x v="5"/>
    <s v="Rowery na każdą drogę"/>
    <x v="0"/>
    <x v="3"/>
    <s v="Szosa--350-W"/>
    <x v="6"/>
    <d v="2010-05-28T00:00:00"/>
    <x v="1"/>
    <x v="2"/>
    <n v="1700.99"/>
    <n v="1020.5940000000001"/>
    <n v="7"/>
    <n v="7144.1580000000004"/>
  </r>
  <r>
    <x v="1"/>
    <x v="2"/>
    <x v="5"/>
    <s v="Rowery na każdą drogę"/>
    <x v="1"/>
    <x v="1"/>
    <s v="skarpety wyścigowe"/>
    <x v="2"/>
    <d v="2010-05-08T00:00:00"/>
    <x v="1"/>
    <x v="2"/>
    <n v="8.99"/>
    <n v="5.3940000000000001"/>
    <n v="3"/>
    <n v="16.182000000000002"/>
  </r>
  <r>
    <x v="0"/>
    <x v="0"/>
    <x v="2"/>
    <s v="Stowarzyszenie Cyklistów"/>
    <x v="1"/>
    <x v="14"/>
    <s v="spodenki damskie górskie"/>
    <x v="1"/>
    <d v="2010-05-01T00:00:00"/>
    <x v="1"/>
    <x v="2"/>
    <n v="69.989999999999995"/>
    <n v="41.994"/>
    <n v="6"/>
    <n v="251.964"/>
  </r>
  <r>
    <x v="0"/>
    <x v="0"/>
    <x v="2"/>
    <s v="Stowarzyszenie Cyklistów"/>
    <x v="1"/>
    <x v="14"/>
    <s v="spodenki damskie górskie"/>
    <x v="1"/>
    <d v="2010-05-17T00:00:00"/>
    <x v="1"/>
    <x v="2"/>
    <n v="69.989999999999995"/>
    <n v="41.994"/>
    <n v="1"/>
    <n v="41.994"/>
  </r>
  <r>
    <x v="0"/>
    <x v="0"/>
    <x v="3"/>
    <s v="Przekładnia — sklep i serwis"/>
    <x v="2"/>
    <x v="2"/>
    <s v="LL rama górski"/>
    <x v="0"/>
    <d v="2010-05-05T00:00:00"/>
    <x v="1"/>
    <x v="2"/>
    <n v="264.05"/>
    <n v="158.43"/>
    <n v="1"/>
    <n v="158.43"/>
  </r>
  <r>
    <x v="0"/>
    <x v="0"/>
    <x v="3"/>
    <s v="Przekładnia — sklep i serwis"/>
    <x v="0"/>
    <x v="0"/>
    <s v="Górski-200-W"/>
    <x v="0"/>
    <d v="2010-05-28T00:00:00"/>
    <x v="1"/>
    <x v="2"/>
    <n v="769.49"/>
    <n v="461.69400000000002"/>
    <n v="1"/>
    <n v="461.69400000000002"/>
  </r>
  <r>
    <x v="0"/>
    <x v="0"/>
    <x v="3"/>
    <s v="Przekładnia — sklep i serwis"/>
    <x v="1"/>
    <x v="4"/>
    <s v="Long-Sleeve Logo Jersey"/>
    <x v="4"/>
    <d v="2010-05-22T00:00:00"/>
    <x v="1"/>
    <x v="2"/>
    <n v="49.99"/>
    <n v="29.994"/>
    <n v="4"/>
    <n v="119.976"/>
  </r>
  <r>
    <x v="0"/>
    <x v="0"/>
    <x v="3"/>
    <s v="Przekładnia — sklep i serwis"/>
    <x v="3"/>
    <x v="7"/>
    <s v="Sport-100"/>
    <x v="3"/>
    <d v="2010-05-11T00:00:00"/>
    <x v="1"/>
    <x v="2"/>
    <n v="34.99"/>
    <n v="20.994"/>
    <n v="4"/>
    <n v="83.975999999999999"/>
  </r>
  <r>
    <x v="0"/>
    <x v="0"/>
    <x v="3"/>
    <s v="Przekładnia — sklep i serwis"/>
    <x v="1"/>
    <x v="4"/>
    <s v="Short-Sleeve Classic Jersey"/>
    <x v="6"/>
    <d v="2010-05-18T00:00:00"/>
    <x v="1"/>
    <x v="2"/>
    <n v="53.99"/>
    <n v="32.393999999999998"/>
    <n v="3"/>
    <n v="97.181999999999988"/>
  </r>
  <r>
    <x v="0"/>
    <x v="0"/>
    <x v="3"/>
    <s v="Przekładnia — sklep i serwis"/>
    <x v="0"/>
    <x v="0"/>
    <s v="Górski-200"/>
    <x v="0"/>
    <d v="2010-05-12T00:00:00"/>
    <x v="1"/>
    <x v="2"/>
    <n v="2319.9899999999998"/>
    <n v="1391.9939999999999"/>
    <n v="4"/>
    <n v="5567.9759999999997"/>
  </r>
  <r>
    <x v="0"/>
    <x v="0"/>
    <x v="3"/>
    <s v="Przekładnia — sklep i serwis"/>
    <x v="2"/>
    <x v="2"/>
    <s v="ML rama górski-W"/>
    <x v="0"/>
    <d v="2010-05-27T00:00:00"/>
    <x v="1"/>
    <x v="2"/>
    <n v="364.09"/>
    <n v="218.45400000000001"/>
    <n v="2"/>
    <n v="436.90800000000002"/>
  </r>
  <r>
    <x v="0"/>
    <x v="0"/>
    <x v="3"/>
    <s v="Przekładnia — sklep i serwis"/>
    <x v="0"/>
    <x v="0"/>
    <s v="Górski-200"/>
    <x v="0"/>
    <d v="2010-05-04T00:00:00"/>
    <x v="1"/>
    <x v="2"/>
    <n v="2319.9899999999998"/>
    <n v="1391.9939999999999"/>
    <n v="1"/>
    <n v="1391.9939999999999"/>
  </r>
  <r>
    <x v="0"/>
    <x v="0"/>
    <x v="3"/>
    <s v="Przekładnia — sklep i serwis"/>
    <x v="0"/>
    <x v="0"/>
    <s v="Górski-200-W"/>
    <x v="0"/>
    <d v="2010-05-02T00:00:00"/>
    <x v="1"/>
    <x v="2"/>
    <n v="769.49"/>
    <n v="461.69400000000002"/>
    <n v="1"/>
    <n v="461.69400000000002"/>
  </r>
  <r>
    <x v="0"/>
    <x v="0"/>
    <x v="3"/>
    <s v="Przekładnia — sklep i serwis"/>
    <x v="1"/>
    <x v="4"/>
    <s v="Long-Sleeve Logo Jersey"/>
    <x v="4"/>
    <d v="2010-05-03T00:00:00"/>
    <x v="1"/>
    <x v="2"/>
    <n v="49.99"/>
    <n v="29.994"/>
    <n v="2"/>
    <n v="59.988"/>
  </r>
  <r>
    <x v="0"/>
    <x v="0"/>
    <x v="3"/>
    <s v="Przekładnia — sklep i serwis"/>
    <x v="3"/>
    <x v="7"/>
    <s v="Sport-100"/>
    <x v="1"/>
    <d v="2010-05-27T00:00:00"/>
    <x v="1"/>
    <x v="2"/>
    <n v="34.99"/>
    <n v="20.994"/>
    <n v="5"/>
    <n v="104.97"/>
  </r>
  <r>
    <x v="0"/>
    <x v="0"/>
    <x v="3"/>
    <s v="Przekładnia — sklep i serwis"/>
    <x v="0"/>
    <x v="0"/>
    <s v="Górski-200"/>
    <x v="0"/>
    <d v="2010-05-06T00:00:00"/>
    <x v="1"/>
    <x v="2"/>
    <n v="2319.9899999999998"/>
    <n v="1391.9939999999999"/>
    <n v="1"/>
    <n v="1391.9939999999999"/>
  </r>
  <r>
    <x v="0"/>
    <x v="0"/>
    <x v="3"/>
    <s v="Przekładnia — sklep i serwis"/>
    <x v="2"/>
    <x v="18"/>
    <s v="HL pedał górski"/>
    <x v="8"/>
    <d v="2010-05-16T00:00:00"/>
    <x v="1"/>
    <x v="2"/>
    <n v="80.989999999999995"/>
    <n v="48.594000000000001"/>
    <n v="4"/>
    <n v="194.376"/>
  </r>
  <r>
    <x v="0"/>
    <x v="0"/>
    <x v="3"/>
    <s v="Przekładnia — sklep i serwis"/>
    <x v="1"/>
    <x v="10"/>
    <s v="rękawiczki rowerowe"/>
    <x v="1"/>
    <d v="2010-05-30T00:00:00"/>
    <x v="1"/>
    <x v="2"/>
    <n v="24.49"/>
    <n v="14.694000000000001"/>
    <n v="5"/>
    <n v="73.47"/>
  </r>
  <r>
    <x v="0"/>
    <x v="0"/>
    <x v="3"/>
    <s v="Przekładnia — sklep i serwis"/>
    <x v="2"/>
    <x v="20"/>
    <s v="LL siodełko górski 2"/>
    <x v="7"/>
    <d v="2010-05-29T00:00:00"/>
    <x v="1"/>
    <x v="2"/>
    <n v="27.12"/>
    <n v="16.271999999999998"/>
    <n v="2"/>
    <n v="32.543999999999997"/>
  </r>
  <r>
    <x v="0"/>
    <x v="0"/>
    <x v="3"/>
    <s v="Przekładnia — sklep i serwis"/>
    <x v="3"/>
    <x v="19"/>
    <s v="stojak na 4 rowery"/>
    <x v="7"/>
    <d v="2010-05-26T00:00:00"/>
    <x v="1"/>
    <x v="2"/>
    <n v="120"/>
    <n v="72"/>
    <n v="7"/>
    <n v="504"/>
  </r>
  <r>
    <x v="0"/>
    <x v="0"/>
    <x v="3"/>
    <s v="Przekładnia — sklep i serwis"/>
    <x v="1"/>
    <x v="14"/>
    <s v="spodenki damskie górskie"/>
    <x v="1"/>
    <d v="2010-05-24T00:00:00"/>
    <x v="1"/>
    <x v="2"/>
    <n v="69.989999999999995"/>
    <n v="41.994"/>
    <n v="7"/>
    <n v="293.95799999999997"/>
  </r>
  <r>
    <x v="0"/>
    <x v="0"/>
    <x v="3"/>
    <s v="Przekładnia — sklep i serwis"/>
    <x v="0"/>
    <x v="0"/>
    <s v="Górski-500"/>
    <x v="1"/>
    <d v="2010-05-17T00:00:00"/>
    <x v="1"/>
    <x v="2"/>
    <n v="539.99"/>
    <n v="323.99400000000003"/>
    <n v="2"/>
    <n v="647.98800000000006"/>
  </r>
  <r>
    <x v="0"/>
    <x v="0"/>
    <x v="3"/>
    <s v="Przekładnia — sklep i serwis"/>
    <x v="2"/>
    <x v="2"/>
    <s v="LL rama górski"/>
    <x v="0"/>
    <d v="2010-05-04T00:00:00"/>
    <x v="1"/>
    <x v="2"/>
    <n v="264.05"/>
    <n v="158.43"/>
    <n v="1"/>
    <n v="158.43"/>
  </r>
  <r>
    <x v="0"/>
    <x v="0"/>
    <x v="3"/>
    <s v="Przekładnia — sklep i serwis"/>
    <x v="2"/>
    <x v="9"/>
    <s v="HL kierownica górski"/>
    <x v="7"/>
    <d v="2010-05-23T00:00:00"/>
    <x v="1"/>
    <x v="2"/>
    <n v="120.27"/>
    <n v="72.162000000000006"/>
    <n v="4"/>
    <n v="288.64800000000002"/>
  </r>
  <r>
    <x v="0"/>
    <x v="0"/>
    <x v="3"/>
    <s v="Przekładnia — sklep i serwis"/>
    <x v="2"/>
    <x v="9"/>
    <s v="LL kierownica górski"/>
    <x v="7"/>
    <d v="2010-05-21T00:00:00"/>
    <x v="1"/>
    <x v="2"/>
    <n v="44.54"/>
    <n v="26.724"/>
    <n v="3"/>
    <n v="80.171999999999997"/>
  </r>
  <r>
    <x v="0"/>
    <x v="0"/>
    <x v="3"/>
    <s v="Przekładnia — sklep i serwis"/>
    <x v="2"/>
    <x v="2"/>
    <s v="LL rama górski"/>
    <x v="1"/>
    <d v="2010-05-30T00:00:00"/>
    <x v="1"/>
    <x v="2"/>
    <n v="249.79"/>
    <n v="149.874"/>
    <n v="1"/>
    <n v="149.874"/>
  </r>
  <r>
    <x v="0"/>
    <x v="0"/>
    <x v="3"/>
    <s v="Przekładnia — sklep i serwis"/>
    <x v="2"/>
    <x v="2"/>
    <s v="HL rama górski"/>
    <x v="1"/>
    <d v="2010-05-06T00:00:00"/>
    <x v="1"/>
    <x v="2"/>
    <n v="1349.6"/>
    <n v="809.76"/>
    <n v="3"/>
    <n v="2429.2799999999997"/>
  </r>
  <r>
    <x v="0"/>
    <x v="0"/>
    <x v="3"/>
    <s v="Przekładnia — sklep i serwis"/>
    <x v="2"/>
    <x v="18"/>
    <s v="LL pedał górski"/>
    <x v="8"/>
    <d v="2010-05-05T00:00:00"/>
    <x v="1"/>
    <x v="2"/>
    <n v="40.49"/>
    <n v="24.294"/>
    <n v="2"/>
    <n v="48.588000000000001"/>
  </r>
  <r>
    <x v="0"/>
    <x v="0"/>
    <x v="3"/>
    <s v="Przekładnia — sklep i serwis"/>
    <x v="3"/>
    <x v="7"/>
    <s v="Sport-100"/>
    <x v="5"/>
    <d v="2010-05-24T00:00:00"/>
    <x v="1"/>
    <x v="2"/>
    <n v="34.99"/>
    <n v="20.994"/>
    <n v="5"/>
    <n v="104.97"/>
  </r>
  <r>
    <x v="0"/>
    <x v="0"/>
    <x v="3"/>
    <s v="Przekładnia — sklep i serwis"/>
    <x v="0"/>
    <x v="0"/>
    <s v="Górski-500"/>
    <x v="1"/>
    <d v="2010-05-05T00:00:00"/>
    <x v="1"/>
    <x v="2"/>
    <n v="539.99"/>
    <n v="323.99400000000003"/>
    <n v="1"/>
    <n v="323.99400000000003"/>
  </r>
  <r>
    <x v="0"/>
    <x v="0"/>
    <x v="3"/>
    <s v="Przekładnia — sklep i serwis"/>
    <x v="1"/>
    <x v="23"/>
    <s v="kamizelki klasyczne"/>
    <x v="5"/>
    <d v="2010-05-07T00:00:00"/>
    <x v="1"/>
    <x v="2"/>
    <n v="63.5"/>
    <n v="38.1"/>
    <n v="3"/>
    <n v="114.30000000000001"/>
  </r>
  <r>
    <x v="0"/>
    <x v="0"/>
    <x v="3"/>
    <s v="Przekładnia — sklep i serwis"/>
    <x v="2"/>
    <x v="18"/>
    <s v="ML pedał górski"/>
    <x v="8"/>
    <d v="2010-05-04T00:00:00"/>
    <x v="1"/>
    <x v="2"/>
    <n v="62.09"/>
    <n v="37.253999999999998"/>
    <n v="1"/>
    <n v="37.253999999999998"/>
  </r>
  <r>
    <x v="0"/>
    <x v="0"/>
    <x v="3"/>
    <s v="Przekładnia — sklep i serwis"/>
    <x v="1"/>
    <x v="14"/>
    <s v="spodenki damskie górskie"/>
    <x v="1"/>
    <d v="2010-05-16T00:00:00"/>
    <x v="1"/>
    <x v="2"/>
    <n v="69.989999999999995"/>
    <n v="41.994"/>
    <n v="2"/>
    <n v="83.988"/>
  </r>
  <r>
    <x v="0"/>
    <x v="0"/>
    <x v="3"/>
    <s v="Przekładnia — sklep i serwis"/>
    <x v="0"/>
    <x v="0"/>
    <s v="Górski-500"/>
    <x v="0"/>
    <d v="2010-05-08T00:00:00"/>
    <x v="1"/>
    <x v="2"/>
    <n v="564.99"/>
    <n v="112.998"/>
    <n v="1"/>
    <n v="112.998"/>
  </r>
  <r>
    <x v="0"/>
    <x v="0"/>
    <x v="3"/>
    <s v="Przekładnia — sklep i serwis"/>
    <x v="1"/>
    <x v="4"/>
    <s v="Short-Sleeve Classic Jersey"/>
    <x v="6"/>
    <d v="2010-05-21T00:00:00"/>
    <x v="1"/>
    <x v="2"/>
    <n v="53.99"/>
    <n v="32.393999999999998"/>
    <n v="4"/>
    <n v="129.57599999999999"/>
  </r>
  <r>
    <x v="0"/>
    <x v="0"/>
    <x v="3"/>
    <s v="Przekładnia — sklep i serwis"/>
    <x v="0"/>
    <x v="0"/>
    <s v="Górski-200"/>
    <x v="1"/>
    <d v="2010-05-10T00:00:00"/>
    <x v="1"/>
    <x v="2"/>
    <n v="2294.9899999999998"/>
    <n v="1376.9939999999999"/>
    <n v="2"/>
    <n v="2753.9879999999998"/>
  </r>
  <r>
    <x v="0"/>
    <x v="0"/>
    <x v="3"/>
    <s v="Przekładnia — sklep i serwis"/>
    <x v="0"/>
    <x v="0"/>
    <s v="Górski-500"/>
    <x v="0"/>
    <d v="2010-05-12T00:00:00"/>
    <x v="1"/>
    <x v="2"/>
    <n v="564.99"/>
    <n v="112.998"/>
    <n v="4"/>
    <n v="451.99200000000002"/>
  </r>
  <r>
    <x v="0"/>
    <x v="0"/>
    <x v="3"/>
    <s v="Przekładnia — sklep i serwis"/>
    <x v="1"/>
    <x v="23"/>
    <s v="kamizelki klasyczne"/>
    <x v="5"/>
    <d v="2010-05-18T00:00:00"/>
    <x v="1"/>
    <x v="2"/>
    <n v="63.5"/>
    <n v="36.83"/>
    <n v="12"/>
    <n v="441.96"/>
  </r>
  <r>
    <x v="0"/>
    <x v="0"/>
    <x v="3"/>
    <s v="Przekładnia — sklep i serwis"/>
    <x v="0"/>
    <x v="0"/>
    <s v="Górski-200-W"/>
    <x v="0"/>
    <d v="2010-05-24T00:00:00"/>
    <x v="1"/>
    <x v="2"/>
    <n v="769.49"/>
    <n v="461.69400000000002"/>
    <n v="3"/>
    <n v="1385.0820000000001"/>
  </r>
  <r>
    <x v="0"/>
    <x v="0"/>
    <x v="3"/>
    <s v="Przekładnia — sklep i serwis"/>
    <x v="0"/>
    <x v="0"/>
    <s v="Górski-200"/>
    <x v="1"/>
    <d v="2010-05-26T00:00:00"/>
    <x v="1"/>
    <x v="2"/>
    <n v="2294.9899999999998"/>
    <n v="1376.9939999999999"/>
    <n v="5"/>
    <n v="6884.9699999999993"/>
  </r>
  <r>
    <x v="0"/>
    <x v="0"/>
    <x v="3"/>
    <s v="Przekładnia — sklep i serwis"/>
    <x v="0"/>
    <x v="0"/>
    <s v="Górski-500"/>
    <x v="0"/>
    <d v="2010-05-08T00:00:00"/>
    <x v="1"/>
    <x v="2"/>
    <n v="564.99"/>
    <n v="112.998"/>
    <n v="1"/>
    <n v="112.998"/>
  </r>
  <r>
    <x v="0"/>
    <x v="0"/>
    <x v="3"/>
    <s v="Przekładnia — sklep i serwis"/>
    <x v="2"/>
    <x v="9"/>
    <s v="ML kierownica górski"/>
    <x v="7"/>
    <d v="2010-05-03T00:00:00"/>
    <x v="1"/>
    <x v="2"/>
    <n v="61.92"/>
    <n v="37.152000000000001"/>
    <n v="7"/>
    <n v="260.06400000000002"/>
  </r>
  <r>
    <x v="0"/>
    <x v="0"/>
    <x v="3"/>
    <s v="Przekładnia — sklep i serwis"/>
    <x v="0"/>
    <x v="0"/>
    <s v="Górski-200"/>
    <x v="1"/>
    <d v="2010-05-09T00:00:00"/>
    <x v="1"/>
    <x v="2"/>
    <n v="2294.9899999999998"/>
    <n v="1376.9939999999999"/>
    <n v="3"/>
    <n v="4130.982"/>
  </r>
  <r>
    <x v="0"/>
    <x v="0"/>
    <x v="3"/>
    <s v="Przekładnia — sklep i serwis"/>
    <x v="3"/>
    <x v="24"/>
    <s v="Bike Wash"/>
    <x v="7"/>
    <d v="2010-05-12T00:00:00"/>
    <x v="1"/>
    <x v="2"/>
    <n v="7.95"/>
    <n v="4.7699999999999996"/>
    <n v="7"/>
    <n v="33.39"/>
  </r>
  <r>
    <x v="0"/>
    <x v="0"/>
    <x v="3"/>
    <s v="Przekładnia — sklep i serwis"/>
    <x v="2"/>
    <x v="2"/>
    <s v="LL rama górski"/>
    <x v="1"/>
    <d v="2010-05-10T00:00:00"/>
    <x v="1"/>
    <x v="2"/>
    <n v="249.79"/>
    <n v="149.874"/>
    <n v="1"/>
    <n v="149.874"/>
  </r>
  <r>
    <x v="0"/>
    <x v="0"/>
    <x v="3"/>
    <s v="Przekładnia — sklep i serwis"/>
    <x v="3"/>
    <x v="21"/>
    <s v="plecak rowerowy"/>
    <x v="0"/>
    <d v="2010-05-02T00:00:00"/>
    <x v="1"/>
    <x v="2"/>
    <n v="54.99"/>
    <n v="32.994"/>
    <n v="6"/>
    <n v="197.964"/>
  </r>
  <r>
    <x v="0"/>
    <x v="0"/>
    <x v="3"/>
    <s v="Przekładnia — sklep i serwis"/>
    <x v="2"/>
    <x v="2"/>
    <s v="HL rama górski"/>
    <x v="0"/>
    <d v="2010-05-22T00:00:00"/>
    <x v="1"/>
    <x v="2"/>
    <n v="1364.5"/>
    <n v="818.7"/>
    <n v="1"/>
    <n v="818.7"/>
  </r>
  <r>
    <x v="0"/>
    <x v="0"/>
    <x v="3"/>
    <s v="Przekładnia — sklep i serwis"/>
    <x v="2"/>
    <x v="2"/>
    <s v="LL rama górski"/>
    <x v="1"/>
    <d v="2010-05-04T00:00:00"/>
    <x v="1"/>
    <x v="2"/>
    <n v="249.79"/>
    <n v="149.874"/>
    <n v="2"/>
    <n v="299.74799999999999"/>
  </r>
  <r>
    <x v="0"/>
    <x v="0"/>
    <x v="3"/>
    <s v="Przekładnia — sklep i serwis"/>
    <x v="2"/>
    <x v="2"/>
    <s v="LL rama górski"/>
    <x v="0"/>
    <d v="2010-05-23T00:00:00"/>
    <x v="1"/>
    <x v="2"/>
    <n v="264.05"/>
    <n v="158.43"/>
    <n v="1"/>
    <n v="158.43"/>
  </r>
  <r>
    <x v="0"/>
    <x v="0"/>
    <x v="3"/>
    <s v="Przekładnia — sklep i serwis"/>
    <x v="2"/>
    <x v="2"/>
    <s v="ML rama górski-W"/>
    <x v="0"/>
    <d v="2010-05-11T00:00:00"/>
    <x v="1"/>
    <x v="2"/>
    <n v="364.09"/>
    <n v="218.45400000000001"/>
    <n v="1"/>
    <n v="218.45400000000001"/>
  </r>
  <r>
    <x v="0"/>
    <x v="0"/>
    <x v="3"/>
    <s v="Przekładnia — sklep i serwis"/>
    <x v="1"/>
    <x v="4"/>
    <s v="Short-Sleeve Classic Jersey"/>
    <x v="6"/>
    <d v="2010-05-24T00:00:00"/>
    <x v="1"/>
    <x v="2"/>
    <n v="53.99"/>
    <n v="32.393999999999998"/>
    <n v="3"/>
    <n v="97.181999999999988"/>
  </r>
  <r>
    <x v="0"/>
    <x v="0"/>
    <x v="3"/>
    <s v="Przekładnia — sklep i serwis"/>
    <x v="1"/>
    <x v="5"/>
    <s v="nakładka na rower"/>
    <x v="4"/>
    <d v="2010-05-18T00:00:00"/>
    <x v="1"/>
    <x v="2"/>
    <n v="8.99"/>
    <n v="5.3940000000000001"/>
    <n v="3"/>
    <n v="16.182000000000002"/>
  </r>
  <r>
    <x v="0"/>
    <x v="0"/>
    <x v="3"/>
    <s v="Przekładnia — sklep i serwis"/>
    <x v="3"/>
    <x v="22"/>
    <s v="bidony"/>
    <x v="7"/>
    <d v="2010-05-02T00:00:00"/>
    <x v="1"/>
    <x v="2"/>
    <n v="4.99"/>
    <n v="2.9940000000000002"/>
    <n v="3"/>
    <n v="8.9820000000000011"/>
  </r>
  <r>
    <x v="0"/>
    <x v="0"/>
    <x v="3"/>
    <s v="Przekładnia — sklep i serwis"/>
    <x v="2"/>
    <x v="20"/>
    <s v="HL siodełko górski 2"/>
    <x v="7"/>
    <d v="2010-05-16T00:00:00"/>
    <x v="1"/>
    <x v="2"/>
    <n v="52.64"/>
    <n v="31.584"/>
    <n v="2"/>
    <n v="63.167999999999999"/>
  </r>
  <r>
    <x v="0"/>
    <x v="0"/>
    <x v="4"/>
    <s v="Pomarańczowy Rower"/>
    <x v="1"/>
    <x v="5"/>
    <s v="nakładka na rower"/>
    <x v="4"/>
    <d v="2010-05-11T00:00:00"/>
    <x v="1"/>
    <x v="2"/>
    <n v="8.99"/>
    <n v="5.3940000000000001"/>
    <n v="1"/>
    <n v="5.3940000000000001"/>
  </r>
  <r>
    <x v="0"/>
    <x v="0"/>
    <x v="4"/>
    <s v="Pomarańczowy Rower"/>
    <x v="1"/>
    <x v="1"/>
    <s v="skarpety wyścigowe"/>
    <x v="2"/>
    <d v="2010-05-15T00:00:00"/>
    <x v="1"/>
    <x v="2"/>
    <n v="8.99"/>
    <n v="4.4950000000000001"/>
    <n v="28"/>
    <n v="125.86"/>
  </r>
  <r>
    <x v="0"/>
    <x v="0"/>
    <x v="4"/>
    <s v="Pomarańczowy Rower"/>
    <x v="1"/>
    <x v="1"/>
    <s v="skarpety wyścigowe"/>
    <x v="2"/>
    <d v="2010-05-31T00:00:00"/>
    <x v="1"/>
    <x v="2"/>
    <n v="8.99"/>
    <n v="5.3940000000000001"/>
    <n v="10"/>
    <n v="53.94"/>
  </r>
  <r>
    <x v="0"/>
    <x v="0"/>
    <x v="4"/>
    <s v="Pomarańczowy Rower"/>
    <x v="1"/>
    <x v="4"/>
    <s v="Short-Sleeve Classic Jersey"/>
    <x v="6"/>
    <d v="2010-05-03T00:00:00"/>
    <x v="1"/>
    <x v="2"/>
    <n v="53.99"/>
    <n v="32.393999999999998"/>
    <n v="3"/>
    <n v="97.181999999999988"/>
  </r>
  <r>
    <x v="0"/>
    <x v="0"/>
    <x v="4"/>
    <s v="Pomarańczowy Rower"/>
    <x v="1"/>
    <x v="23"/>
    <s v="kamizelki klasyczne"/>
    <x v="5"/>
    <d v="2010-05-12T00:00:00"/>
    <x v="1"/>
    <x v="2"/>
    <n v="63.5"/>
    <n v="38.1"/>
    <n v="1"/>
    <n v="38.1"/>
  </r>
  <r>
    <x v="0"/>
    <x v="0"/>
    <x v="4"/>
    <s v="Pomarańczowy Rower"/>
    <x v="3"/>
    <x v="19"/>
    <s v="stojak na 4 rowery"/>
    <x v="7"/>
    <d v="2010-05-24T00:00:00"/>
    <x v="1"/>
    <x v="2"/>
    <n v="120"/>
    <n v="72"/>
    <n v="6"/>
    <n v="432"/>
  </r>
  <r>
    <x v="0"/>
    <x v="0"/>
    <x v="3"/>
    <s v="Usługi serwisowe"/>
    <x v="1"/>
    <x v="4"/>
    <s v="Long-Sleeve Logo Jersey"/>
    <x v="4"/>
    <d v="2010-05-24T00:00:00"/>
    <x v="1"/>
    <x v="2"/>
    <n v="49.99"/>
    <n v="29.994"/>
    <n v="2"/>
    <n v="59.988"/>
  </r>
  <r>
    <x v="0"/>
    <x v="0"/>
    <x v="3"/>
    <s v="Usługi serwisowe"/>
    <x v="0"/>
    <x v="0"/>
    <s v="Górski-200"/>
    <x v="1"/>
    <d v="2010-05-30T00:00:00"/>
    <x v="1"/>
    <x v="2"/>
    <n v="2294.9899999999998"/>
    <n v="1376.9939999999999"/>
    <n v="3"/>
    <n v="4130.982"/>
  </r>
  <r>
    <x v="0"/>
    <x v="0"/>
    <x v="3"/>
    <s v="Usługi serwisowe"/>
    <x v="2"/>
    <x v="2"/>
    <s v="LL rama górski"/>
    <x v="0"/>
    <d v="2010-05-16T00:00:00"/>
    <x v="1"/>
    <x v="2"/>
    <n v="264.05"/>
    <n v="158.43"/>
    <n v="3"/>
    <n v="475.29"/>
  </r>
  <r>
    <x v="0"/>
    <x v="0"/>
    <x v="3"/>
    <s v="Usługi serwisowe"/>
    <x v="2"/>
    <x v="2"/>
    <s v="LL rama górski"/>
    <x v="0"/>
    <d v="2010-05-20T00:00:00"/>
    <x v="1"/>
    <x v="2"/>
    <n v="264.05"/>
    <n v="158.43"/>
    <n v="1"/>
    <n v="158.43"/>
  </r>
  <r>
    <x v="0"/>
    <x v="0"/>
    <x v="3"/>
    <s v="Usługi serwisowe"/>
    <x v="1"/>
    <x v="14"/>
    <s v="spodenki damskie górskie"/>
    <x v="1"/>
    <d v="2010-05-17T00:00:00"/>
    <x v="1"/>
    <x v="2"/>
    <n v="69.989999999999995"/>
    <n v="38.494500000000002"/>
    <n v="18"/>
    <n v="692.90100000000007"/>
  </r>
  <r>
    <x v="0"/>
    <x v="0"/>
    <x v="3"/>
    <s v="Usługi serwisowe"/>
    <x v="1"/>
    <x v="4"/>
    <s v="Long-Sleeve Logo Jersey"/>
    <x v="4"/>
    <d v="2010-05-12T00:00:00"/>
    <x v="1"/>
    <x v="2"/>
    <n v="49.99"/>
    <n v="29.994"/>
    <n v="3"/>
    <n v="89.981999999999999"/>
  </r>
  <r>
    <x v="0"/>
    <x v="0"/>
    <x v="3"/>
    <s v="Usługi serwisowe"/>
    <x v="2"/>
    <x v="18"/>
    <s v="ML pedał górski"/>
    <x v="8"/>
    <d v="2010-05-10T00:00:00"/>
    <x v="1"/>
    <x v="2"/>
    <n v="62.09"/>
    <n v="37.253999999999998"/>
    <n v="1"/>
    <n v="37.253999999999998"/>
  </r>
  <r>
    <x v="0"/>
    <x v="0"/>
    <x v="3"/>
    <s v="Usługi serwisowe"/>
    <x v="0"/>
    <x v="0"/>
    <s v="Górski-500"/>
    <x v="1"/>
    <d v="2010-05-30T00:00:00"/>
    <x v="1"/>
    <x v="2"/>
    <n v="539.99"/>
    <n v="323.99400000000003"/>
    <n v="1"/>
    <n v="323.99400000000003"/>
  </r>
  <r>
    <x v="0"/>
    <x v="0"/>
    <x v="3"/>
    <s v="Usługi serwisowe"/>
    <x v="3"/>
    <x v="7"/>
    <s v="Sport-100"/>
    <x v="5"/>
    <d v="2010-05-11T00:00:00"/>
    <x v="1"/>
    <x v="2"/>
    <n v="34.99"/>
    <n v="20.994"/>
    <n v="2"/>
    <n v="41.988"/>
  </r>
  <r>
    <x v="0"/>
    <x v="0"/>
    <x v="3"/>
    <s v="Usługi serwisowe"/>
    <x v="0"/>
    <x v="0"/>
    <s v="Górski-200-W"/>
    <x v="0"/>
    <d v="2010-05-11T00:00:00"/>
    <x v="1"/>
    <x v="2"/>
    <n v="769.49"/>
    <n v="461.69400000000002"/>
    <n v="1"/>
    <n v="461.69400000000002"/>
  </r>
  <r>
    <x v="0"/>
    <x v="0"/>
    <x v="3"/>
    <s v="Usługi serwisowe"/>
    <x v="0"/>
    <x v="0"/>
    <s v="Górski-200"/>
    <x v="1"/>
    <d v="2010-05-01T00:00:00"/>
    <x v="1"/>
    <x v="2"/>
    <n v="2294.9899999999998"/>
    <n v="1376.9939999999999"/>
    <n v="6"/>
    <n v="8261.9639999999999"/>
  </r>
  <r>
    <x v="0"/>
    <x v="0"/>
    <x v="3"/>
    <s v="Usługi serwisowe"/>
    <x v="1"/>
    <x v="4"/>
    <s v="Short-Sleeve Classic Jersey"/>
    <x v="6"/>
    <d v="2010-05-23T00:00:00"/>
    <x v="1"/>
    <x v="2"/>
    <n v="53.99"/>
    <n v="32.393999999999998"/>
    <n v="3"/>
    <n v="97.181999999999988"/>
  </r>
  <r>
    <x v="0"/>
    <x v="0"/>
    <x v="3"/>
    <s v="Usługi serwisowe"/>
    <x v="2"/>
    <x v="9"/>
    <s v="HL kierownica górski"/>
    <x v="7"/>
    <d v="2010-05-23T00:00:00"/>
    <x v="1"/>
    <x v="2"/>
    <n v="120.27"/>
    <n v="72.162000000000006"/>
    <n v="2"/>
    <n v="144.32400000000001"/>
  </r>
  <r>
    <x v="0"/>
    <x v="0"/>
    <x v="3"/>
    <s v="Usługi serwisowe"/>
    <x v="1"/>
    <x v="10"/>
    <s v="rękawiczki rowerowe"/>
    <x v="1"/>
    <d v="2010-05-08T00:00:00"/>
    <x v="1"/>
    <x v="2"/>
    <n v="24.49"/>
    <n v="14.694000000000001"/>
    <n v="3"/>
    <n v="44.082000000000001"/>
  </r>
  <r>
    <x v="0"/>
    <x v="0"/>
    <x v="3"/>
    <s v="Usługi serwisowe"/>
    <x v="2"/>
    <x v="9"/>
    <s v="ML kierownica górski"/>
    <x v="7"/>
    <d v="2010-05-09T00:00:00"/>
    <x v="1"/>
    <x v="2"/>
    <n v="61.92"/>
    <n v="37.152000000000001"/>
    <n v="1"/>
    <n v="37.152000000000001"/>
  </r>
  <r>
    <x v="0"/>
    <x v="0"/>
    <x v="3"/>
    <s v="Usługi serwisowe"/>
    <x v="0"/>
    <x v="0"/>
    <s v="Górski-200"/>
    <x v="0"/>
    <d v="2010-05-10T00:00:00"/>
    <x v="1"/>
    <x v="2"/>
    <n v="2319.9899999999998"/>
    <n v="1391.9939999999999"/>
    <n v="9"/>
    <n v="12527.946"/>
  </r>
  <r>
    <x v="0"/>
    <x v="0"/>
    <x v="3"/>
    <s v="Usługi serwisowe"/>
    <x v="0"/>
    <x v="0"/>
    <s v="Górski-200"/>
    <x v="0"/>
    <d v="2010-05-20T00:00:00"/>
    <x v="1"/>
    <x v="2"/>
    <n v="2319.9899999999998"/>
    <n v="1391.9939999999999"/>
    <n v="8"/>
    <n v="11135.951999999999"/>
  </r>
  <r>
    <x v="0"/>
    <x v="0"/>
    <x v="3"/>
    <s v="Usługi serwisowe"/>
    <x v="0"/>
    <x v="0"/>
    <s v="Górski-500"/>
    <x v="0"/>
    <d v="2010-05-29T00:00:00"/>
    <x v="1"/>
    <x v="2"/>
    <n v="564.99"/>
    <n v="112.998"/>
    <n v="1"/>
    <n v="112.998"/>
  </r>
  <r>
    <x v="0"/>
    <x v="0"/>
    <x v="3"/>
    <s v="Usługi serwisowe"/>
    <x v="3"/>
    <x v="7"/>
    <s v="Sport-100"/>
    <x v="3"/>
    <d v="2010-05-25T00:00:00"/>
    <x v="1"/>
    <x v="2"/>
    <n v="34.99"/>
    <n v="20.994"/>
    <n v="1"/>
    <n v="20.994"/>
  </r>
  <r>
    <x v="0"/>
    <x v="0"/>
    <x v="3"/>
    <s v="Usługi serwisowe"/>
    <x v="2"/>
    <x v="18"/>
    <s v="HL pedał górski"/>
    <x v="8"/>
    <d v="2010-05-18T00:00:00"/>
    <x v="1"/>
    <x v="2"/>
    <n v="80.989999999999995"/>
    <n v="48.594000000000001"/>
    <n v="1"/>
    <n v="48.594000000000001"/>
  </r>
  <r>
    <x v="0"/>
    <x v="0"/>
    <x v="3"/>
    <s v="Usługi serwisowe"/>
    <x v="1"/>
    <x v="5"/>
    <s v="nakładka na rower"/>
    <x v="4"/>
    <d v="2010-05-31T00:00:00"/>
    <x v="1"/>
    <x v="2"/>
    <n v="8.99"/>
    <n v="5.3940000000000001"/>
    <n v="7"/>
    <n v="37.758000000000003"/>
  </r>
  <r>
    <x v="0"/>
    <x v="0"/>
    <x v="3"/>
    <s v="Usługi serwisowe"/>
    <x v="3"/>
    <x v="19"/>
    <s v="stojak na 4 rowery"/>
    <x v="7"/>
    <d v="2010-05-19T00:00:00"/>
    <x v="1"/>
    <x v="2"/>
    <n v="120"/>
    <n v="72"/>
    <n v="4"/>
    <n v="288"/>
  </r>
  <r>
    <x v="0"/>
    <x v="0"/>
    <x v="3"/>
    <s v="Usługi serwisowe"/>
    <x v="2"/>
    <x v="9"/>
    <s v="LL kierownica górski"/>
    <x v="7"/>
    <d v="2010-05-22T00:00:00"/>
    <x v="1"/>
    <x v="2"/>
    <n v="44.54"/>
    <n v="26.724"/>
    <n v="2"/>
    <n v="53.448"/>
  </r>
  <r>
    <x v="0"/>
    <x v="0"/>
    <x v="3"/>
    <s v="Usługi serwisowe"/>
    <x v="2"/>
    <x v="2"/>
    <s v="HL rama górski"/>
    <x v="0"/>
    <d v="2010-05-20T00:00:00"/>
    <x v="1"/>
    <x v="2"/>
    <n v="1364.5"/>
    <n v="818.7"/>
    <n v="3"/>
    <n v="2456.1000000000004"/>
  </r>
  <r>
    <x v="0"/>
    <x v="0"/>
    <x v="3"/>
    <s v="Usługi serwisowe"/>
    <x v="0"/>
    <x v="0"/>
    <s v="Górski-200"/>
    <x v="1"/>
    <d v="2010-05-29T00:00:00"/>
    <x v="1"/>
    <x v="2"/>
    <n v="2294.9899999999998"/>
    <n v="1376.9939999999999"/>
    <n v="2"/>
    <n v="2753.9879999999998"/>
  </r>
  <r>
    <x v="0"/>
    <x v="0"/>
    <x v="3"/>
    <s v="Usługi serwisowe"/>
    <x v="0"/>
    <x v="0"/>
    <s v="Górski-200-W"/>
    <x v="0"/>
    <d v="2010-05-12T00:00:00"/>
    <x v="1"/>
    <x v="2"/>
    <n v="769.49"/>
    <n v="461.69400000000002"/>
    <n v="5"/>
    <n v="2308.4700000000003"/>
  </r>
  <r>
    <x v="0"/>
    <x v="0"/>
    <x v="3"/>
    <s v="Usługi serwisowe"/>
    <x v="3"/>
    <x v="22"/>
    <s v="bidony"/>
    <x v="7"/>
    <d v="2010-05-31T00:00:00"/>
    <x v="1"/>
    <x v="2"/>
    <n v="4.99"/>
    <n v="2.9940000000000002"/>
    <n v="5"/>
    <n v="14.97"/>
  </r>
  <r>
    <x v="0"/>
    <x v="0"/>
    <x v="3"/>
    <s v="Usługi serwisowe"/>
    <x v="2"/>
    <x v="2"/>
    <s v="ML rama górski-W"/>
    <x v="0"/>
    <d v="2010-05-14T00:00:00"/>
    <x v="1"/>
    <x v="2"/>
    <n v="364.09"/>
    <n v="218.45400000000001"/>
    <n v="1"/>
    <n v="218.45400000000001"/>
  </r>
  <r>
    <x v="0"/>
    <x v="0"/>
    <x v="3"/>
    <s v="Usługi serwisowe"/>
    <x v="2"/>
    <x v="2"/>
    <s v="ML rama górski-W"/>
    <x v="0"/>
    <d v="2010-05-10T00:00:00"/>
    <x v="1"/>
    <x v="2"/>
    <n v="364.09"/>
    <n v="218.45400000000001"/>
    <n v="1"/>
    <n v="218.45400000000001"/>
  </r>
  <r>
    <x v="0"/>
    <x v="0"/>
    <x v="3"/>
    <s v="Usługi serwisowe"/>
    <x v="1"/>
    <x v="4"/>
    <s v="Short-Sleeve Classic Jersey"/>
    <x v="6"/>
    <d v="2010-05-08T00:00:00"/>
    <x v="1"/>
    <x v="2"/>
    <n v="53.99"/>
    <n v="32.393999999999998"/>
    <n v="6"/>
    <n v="194.36399999999998"/>
  </r>
  <r>
    <x v="0"/>
    <x v="0"/>
    <x v="3"/>
    <s v="Usługi serwisowe"/>
    <x v="1"/>
    <x v="23"/>
    <s v="kamizelki klasyczne"/>
    <x v="5"/>
    <d v="2010-05-22T00:00:00"/>
    <x v="1"/>
    <x v="2"/>
    <n v="63.5"/>
    <n v="38.1"/>
    <n v="7"/>
    <n v="266.7"/>
  </r>
  <r>
    <x v="0"/>
    <x v="0"/>
    <x v="3"/>
    <s v="Usługi serwisowe"/>
    <x v="0"/>
    <x v="0"/>
    <s v="Górski-500"/>
    <x v="1"/>
    <d v="2010-05-14T00:00:00"/>
    <x v="1"/>
    <x v="2"/>
    <n v="539.99"/>
    <n v="323.99400000000003"/>
    <n v="4"/>
    <n v="1295.9760000000001"/>
  </r>
  <r>
    <x v="0"/>
    <x v="0"/>
    <x v="3"/>
    <s v="Usługi serwisowe"/>
    <x v="0"/>
    <x v="0"/>
    <s v="Górski-500"/>
    <x v="1"/>
    <d v="2010-05-07T00:00:00"/>
    <x v="1"/>
    <x v="2"/>
    <n v="539.99"/>
    <n v="323.99400000000003"/>
    <n v="1"/>
    <n v="323.99400000000003"/>
  </r>
  <r>
    <x v="0"/>
    <x v="0"/>
    <x v="3"/>
    <s v="Usługi serwisowe"/>
    <x v="0"/>
    <x v="0"/>
    <s v="Górski-500"/>
    <x v="0"/>
    <d v="2010-05-11T00:00:00"/>
    <x v="1"/>
    <x v="2"/>
    <n v="564.99"/>
    <n v="112.998"/>
    <n v="1"/>
    <n v="112.998"/>
  </r>
  <r>
    <x v="0"/>
    <x v="0"/>
    <x v="3"/>
    <s v="Usługi serwisowe"/>
    <x v="0"/>
    <x v="0"/>
    <s v="Górski-200-W"/>
    <x v="0"/>
    <d v="2010-05-11T00:00:00"/>
    <x v="1"/>
    <x v="2"/>
    <n v="769.49"/>
    <n v="461.69400000000002"/>
    <n v="1"/>
    <n v="461.69400000000002"/>
  </r>
  <r>
    <x v="0"/>
    <x v="0"/>
    <x v="3"/>
    <s v="Usługi serwisowe"/>
    <x v="2"/>
    <x v="18"/>
    <s v="LL pedał górski"/>
    <x v="8"/>
    <d v="2010-05-07T00:00:00"/>
    <x v="1"/>
    <x v="2"/>
    <n v="40.49"/>
    <n v="24.294"/>
    <n v="2"/>
    <n v="48.588000000000001"/>
  </r>
  <r>
    <x v="0"/>
    <x v="0"/>
    <x v="3"/>
    <s v="Usługi serwisowe"/>
    <x v="2"/>
    <x v="2"/>
    <s v="HL rama górski"/>
    <x v="1"/>
    <d v="2010-05-05T00:00:00"/>
    <x v="1"/>
    <x v="2"/>
    <n v="1349.6"/>
    <n v="809.76"/>
    <n v="1"/>
    <n v="809.76"/>
  </r>
  <r>
    <x v="0"/>
    <x v="0"/>
    <x v="3"/>
    <s v="Usługi serwisowe"/>
    <x v="1"/>
    <x v="23"/>
    <s v="kamizelki klasyczne"/>
    <x v="5"/>
    <d v="2010-05-11T00:00:00"/>
    <x v="1"/>
    <x v="2"/>
    <n v="63.5"/>
    <n v="38.1"/>
    <n v="9"/>
    <n v="342.90000000000003"/>
  </r>
  <r>
    <x v="0"/>
    <x v="0"/>
    <x v="3"/>
    <s v="Usługi serwisowe"/>
    <x v="0"/>
    <x v="0"/>
    <s v="Górski-500"/>
    <x v="0"/>
    <d v="2010-05-29T00:00:00"/>
    <x v="1"/>
    <x v="2"/>
    <n v="564.99"/>
    <n v="112.998"/>
    <n v="1"/>
    <n v="112.998"/>
  </r>
  <r>
    <x v="0"/>
    <x v="0"/>
    <x v="3"/>
    <s v="Usługi serwisowe"/>
    <x v="2"/>
    <x v="2"/>
    <s v="LL rama górski"/>
    <x v="0"/>
    <d v="2010-05-21T00:00:00"/>
    <x v="1"/>
    <x v="2"/>
    <n v="264.05"/>
    <n v="158.43"/>
    <n v="1"/>
    <n v="158.43"/>
  </r>
  <r>
    <x v="0"/>
    <x v="0"/>
    <x v="3"/>
    <s v="Usługi serwisowe"/>
    <x v="2"/>
    <x v="2"/>
    <s v="LL rama górski"/>
    <x v="1"/>
    <d v="2010-05-22T00:00:00"/>
    <x v="1"/>
    <x v="2"/>
    <n v="249.79"/>
    <n v="149.874"/>
    <n v="1"/>
    <n v="149.874"/>
  </r>
  <r>
    <x v="0"/>
    <x v="0"/>
    <x v="3"/>
    <s v="Usługi serwisowe"/>
    <x v="2"/>
    <x v="20"/>
    <s v="LL siodełko górski 2"/>
    <x v="7"/>
    <d v="2010-05-31T00:00:00"/>
    <x v="1"/>
    <x v="2"/>
    <n v="27.12"/>
    <n v="16.271999999999998"/>
    <n v="1"/>
    <n v="16.271999999999998"/>
  </r>
  <r>
    <x v="0"/>
    <x v="0"/>
    <x v="3"/>
    <s v="Usługi serwisowe"/>
    <x v="3"/>
    <x v="21"/>
    <s v="plecak rowerowy"/>
    <x v="0"/>
    <d v="2010-05-11T00:00:00"/>
    <x v="1"/>
    <x v="2"/>
    <n v="54.99"/>
    <n v="32.994"/>
    <n v="4"/>
    <n v="131.976"/>
  </r>
  <r>
    <x v="0"/>
    <x v="0"/>
    <x v="3"/>
    <s v="Usługi serwisowe"/>
    <x v="3"/>
    <x v="24"/>
    <s v="Bike Wash"/>
    <x v="7"/>
    <d v="2010-05-27T00:00:00"/>
    <x v="1"/>
    <x v="2"/>
    <n v="7.95"/>
    <n v="4.7699999999999996"/>
    <n v="7"/>
    <n v="33.39"/>
  </r>
  <r>
    <x v="0"/>
    <x v="0"/>
    <x v="3"/>
    <s v="Usługi serwisowe"/>
    <x v="0"/>
    <x v="0"/>
    <s v="Górski-500"/>
    <x v="0"/>
    <d v="2010-05-16T00:00:00"/>
    <x v="1"/>
    <x v="2"/>
    <n v="564.99"/>
    <n v="112.998"/>
    <n v="2"/>
    <n v="225.99600000000001"/>
  </r>
  <r>
    <x v="0"/>
    <x v="0"/>
    <x v="3"/>
    <s v="Usługi serwisowe"/>
    <x v="0"/>
    <x v="0"/>
    <s v="Górski-200-W"/>
    <x v="0"/>
    <d v="2010-05-09T00:00:00"/>
    <x v="1"/>
    <x v="2"/>
    <n v="769.49"/>
    <n v="461.69400000000002"/>
    <n v="3"/>
    <n v="1385.0820000000001"/>
  </r>
  <r>
    <x v="0"/>
    <x v="0"/>
    <x v="3"/>
    <s v="Usługi serwisowe"/>
    <x v="2"/>
    <x v="2"/>
    <s v="LL rama górski"/>
    <x v="1"/>
    <d v="2010-05-20T00:00:00"/>
    <x v="1"/>
    <x v="2"/>
    <n v="249.79"/>
    <n v="149.874"/>
    <n v="2"/>
    <n v="299.74799999999999"/>
  </r>
  <r>
    <x v="0"/>
    <x v="0"/>
    <x v="3"/>
    <s v="Usługi serwisowe"/>
    <x v="1"/>
    <x v="14"/>
    <s v="spodenki damskie górskie"/>
    <x v="1"/>
    <d v="2010-05-29T00:00:00"/>
    <x v="1"/>
    <x v="2"/>
    <n v="69.989999999999995"/>
    <n v="41.994"/>
    <n v="2"/>
    <n v="83.988"/>
  </r>
  <r>
    <x v="0"/>
    <x v="0"/>
    <x v="3"/>
    <s v="Usługi serwisowe"/>
    <x v="2"/>
    <x v="2"/>
    <s v="ML rama górski-W"/>
    <x v="0"/>
    <d v="2010-05-12T00:00:00"/>
    <x v="1"/>
    <x v="2"/>
    <n v="364.09"/>
    <n v="218.45400000000001"/>
    <n v="2"/>
    <n v="436.90800000000002"/>
  </r>
  <r>
    <x v="0"/>
    <x v="0"/>
    <x v="3"/>
    <s v="Usługi serwisowe"/>
    <x v="1"/>
    <x v="4"/>
    <s v="Short-Sleeve Classic Jersey"/>
    <x v="6"/>
    <d v="2010-05-26T00:00:00"/>
    <x v="1"/>
    <x v="2"/>
    <n v="53.99"/>
    <n v="32.393999999999998"/>
    <n v="4"/>
    <n v="129.57599999999999"/>
  </r>
  <r>
    <x v="0"/>
    <x v="0"/>
    <x v="3"/>
    <s v="Usługi serwisowe"/>
    <x v="3"/>
    <x v="7"/>
    <s v="Sport-100"/>
    <x v="1"/>
    <d v="2010-05-15T00:00:00"/>
    <x v="1"/>
    <x v="2"/>
    <n v="34.99"/>
    <n v="20.994"/>
    <n v="3"/>
    <n v="62.981999999999999"/>
  </r>
  <r>
    <x v="0"/>
    <x v="0"/>
    <x v="3"/>
    <s v="Zakład Miejski"/>
    <x v="0"/>
    <x v="3"/>
    <s v="Szosa--350-W"/>
    <x v="6"/>
    <d v="2010-05-09T00:00:00"/>
    <x v="1"/>
    <x v="2"/>
    <n v="1700.99"/>
    <n v="1020.5940000000001"/>
    <n v="1"/>
    <n v="1020.5940000000001"/>
  </r>
  <r>
    <x v="0"/>
    <x v="0"/>
    <x v="3"/>
    <s v="Zakład Miejski"/>
    <x v="0"/>
    <x v="3"/>
    <s v="Szosa-750"/>
    <x v="1"/>
    <d v="2010-05-12T00:00:00"/>
    <x v="1"/>
    <x v="2"/>
    <n v="539.99"/>
    <n v="323.99400000000003"/>
    <n v="1"/>
    <n v="323.99400000000003"/>
  </r>
  <r>
    <x v="0"/>
    <x v="0"/>
    <x v="3"/>
    <s v="Zakład Miejski"/>
    <x v="2"/>
    <x v="18"/>
    <s v="LL pedał szosa"/>
    <x v="8"/>
    <d v="2010-05-27T00:00:00"/>
    <x v="1"/>
    <x v="2"/>
    <n v="40.49"/>
    <n v="24.294"/>
    <n v="1"/>
    <n v="24.294"/>
  </r>
  <r>
    <x v="0"/>
    <x v="0"/>
    <x v="3"/>
    <s v="Zakład Miejski"/>
    <x v="0"/>
    <x v="3"/>
    <s v="Szosa--350-W"/>
    <x v="6"/>
    <d v="2010-05-28T00:00:00"/>
    <x v="1"/>
    <x v="2"/>
    <n v="1700.99"/>
    <n v="1020.5940000000001"/>
    <n v="2"/>
    <n v="2041.1880000000001"/>
  </r>
  <r>
    <x v="0"/>
    <x v="0"/>
    <x v="3"/>
    <s v="Zakład Miejski"/>
    <x v="1"/>
    <x v="23"/>
    <s v="kamizelki klasyczne"/>
    <x v="5"/>
    <d v="2010-05-21T00:00:00"/>
    <x v="1"/>
    <x v="2"/>
    <n v="63.5"/>
    <n v="38.1"/>
    <n v="5"/>
    <n v="190.5"/>
  </r>
  <r>
    <x v="0"/>
    <x v="0"/>
    <x v="3"/>
    <s v="Zakład Miejski"/>
    <x v="1"/>
    <x v="1"/>
    <s v="skarpety wyścigowe"/>
    <x v="2"/>
    <d v="2010-05-03T00:00:00"/>
    <x v="1"/>
    <x v="2"/>
    <n v="8.99"/>
    <n v="5.3940000000000001"/>
    <n v="2"/>
    <n v="10.788"/>
  </r>
  <r>
    <x v="0"/>
    <x v="0"/>
    <x v="3"/>
    <s v="Zakład Miejski"/>
    <x v="1"/>
    <x v="4"/>
    <s v="Short-Sleeve Classic Jersey"/>
    <x v="6"/>
    <d v="2010-05-02T00:00:00"/>
    <x v="1"/>
    <x v="2"/>
    <n v="53.99"/>
    <n v="32.393999999999998"/>
    <n v="3"/>
    <n v="97.181999999999988"/>
  </r>
  <r>
    <x v="0"/>
    <x v="1"/>
    <x v="1"/>
    <s v="Tanie rowery"/>
    <x v="1"/>
    <x v="14"/>
    <s v="spodenki damskie górskie"/>
    <x v="1"/>
    <d v="2010-05-07T00:00:00"/>
    <x v="1"/>
    <x v="2"/>
    <n v="69.989999999999995"/>
    <n v="41.994"/>
    <n v="6"/>
    <n v="251.964"/>
  </r>
  <r>
    <x v="0"/>
    <x v="1"/>
    <x v="1"/>
    <s v="Tanie rowery"/>
    <x v="1"/>
    <x v="14"/>
    <s v="spodenki damskie górskie"/>
    <x v="1"/>
    <d v="2010-05-14T00:00:00"/>
    <x v="1"/>
    <x v="2"/>
    <n v="69.989999999999995"/>
    <n v="41.994"/>
    <n v="2"/>
    <n v="83.988"/>
  </r>
  <r>
    <x v="0"/>
    <x v="1"/>
    <x v="1"/>
    <s v="Tanie rowery"/>
    <x v="0"/>
    <x v="0"/>
    <s v="Górski-200"/>
    <x v="1"/>
    <d v="2010-05-05T00:00:00"/>
    <x v="1"/>
    <x v="2"/>
    <n v="2294.9899999999998"/>
    <n v="1376.9939999999999"/>
    <n v="1"/>
    <n v="1376.9939999999999"/>
  </r>
  <r>
    <x v="0"/>
    <x v="1"/>
    <x v="1"/>
    <s v="Cyklista — sklep z zaopatrzeniem dla rowerzystów"/>
    <x v="1"/>
    <x v="10"/>
    <s v="rękawiczki rowerowe"/>
    <x v="1"/>
    <d v="2010-05-22T00:00:00"/>
    <x v="1"/>
    <x v="2"/>
    <n v="24.49"/>
    <n v="14.694000000000001"/>
    <n v="3"/>
    <n v="44.082000000000001"/>
  </r>
  <r>
    <x v="0"/>
    <x v="1"/>
    <x v="1"/>
    <s v="Cyklista — sklep z zaopatrzeniem dla rowerzystów"/>
    <x v="2"/>
    <x v="6"/>
    <s v="HL rama rowerowa szosa"/>
    <x v="1"/>
    <d v="2010-05-14T00:00:00"/>
    <x v="1"/>
    <x v="2"/>
    <n v="1431.5"/>
    <n v="858.9"/>
    <n v="1"/>
    <n v="858.9"/>
  </r>
  <r>
    <x v="0"/>
    <x v="1"/>
    <x v="1"/>
    <s v="Cyklista — sklep z zaopatrzeniem dla rowerzystów"/>
    <x v="2"/>
    <x v="6"/>
    <s v="ML rama rowerowa-W"/>
    <x v="6"/>
    <d v="2010-05-04T00:00:00"/>
    <x v="1"/>
    <x v="2"/>
    <n v="594.83000000000004"/>
    <n v="356.89800000000002"/>
    <n v="1"/>
    <n v="356.89800000000002"/>
  </r>
  <r>
    <x v="0"/>
    <x v="1"/>
    <x v="1"/>
    <s v="Cyklista — sklep z zaopatrzeniem dla rowerzystów"/>
    <x v="2"/>
    <x v="18"/>
    <s v="ML pedał szosa"/>
    <x v="8"/>
    <d v="2010-05-11T00:00:00"/>
    <x v="1"/>
    <x v="2"/>
    <n v="62.09"/>
    <n v="37.253999999999998"/>
    <n v="1"/>
    <n v="37.253999999999998"/>
  </r>
  <r>
    <x v="0"/>
    <x v="1"/>
    <x v="1"/>
    <s v="Cyklista — sklep z zaopatrzeniem dla rowerzystów"/>
    <x v="0"/>
    <x v="3"/>
    <s v="Szosa--350-W"/>
    <x v="6"/>
    <d v="2010-05-21T00:00:00"/>
    <x v="1"/>
    <x v="2"/>
    <n v="1700.99"/>
    <n v="1020.5940000000001"/>
    <n v="1"/>
    <n v="1020.5940000000001"/>
  </r>
  <r>
    <x v="0"/>
    <x v="1"/>
    <x v="1"/>
    <s v="Cyklista — sklep z zaopatrzeniem dla rowerzystów"/>
    <x v="1"/>
    <x v="4"/>
    <s v="Short-Sleeve Classic Jersey"/>
    <x v="6"/>
    <d v="2010-05-15T00:00:00"/>
    <x v="1"/>
    <x v="2"/>
    <n v="53.99"/>
    <n v="32.393999999999998"/>
    <n v="7"/>
    <n v="226.75799999999998"/>
  </r>
  <r>
    <x v="0"/>
    <x v="1"/>
    <x v="1"/>
    <s v="Cyklista — sklep z zaopatrzeniem dla rowerzystów"/>
    <x v="0"/>
    <x v="3"/>
    <s v="Szosa-750"/>
    <x v="1"/>
    <d v="2010-05-08T00:00:00"/>
    <x v="1"/>
    <x v="2"/>
    <n v="539.99"/>
    <n v="323.99400000000003"/>
    <n v="5"/>
    <n v="1619.9700000000003"/>
  </r>
  <r>
    <x v="0"/>
    <x v="1"/>
    <x v="1"/>
    <s v="Cyklista — sklep z zaopatrzeniem dla rowerzystów"/>
    <x v="2"/>
    <x v="6"/>
    <s v="ML rama rowerowa-W"/>
    <x v="6"/>
    <d v="2010-05-04T00:00:00"/>
    <x v="1"/>
    <x v="2"/>
    <n v="594.83000000000004"/>
    <n v="356.89800000000002"/>
    <n v="5"/>
    <n v="1784.4900000000002"/>
  </r>
  <r>
    <x v="0"/>
    <x v="1"/>
    <x v="1"/>
    <s v="Cyklista — sklep z zaopatrzeniem dla rowerzystów"/>
    <x v="0"/>
    <x v="3"/>
    <s v="Szosa--350-W"/>
    <x v="6"/>
    <d v="2010-05-08T00:00:00"/>
    <x v="1"/>
    <x v="2"/>
    <n v="1700.99"/>
    <n v="1020.5940000000001"/>
    <n v="2"/>
    <n v="2041.1880000000001"/>
  </r>
  <r>
    <x v="0"/>
    <x v="1"/>
    <x v="1"/>
    <s v="Cyklista — sklep z zaopatrzeniem dla rowerzystów"/>
    <x v="0"/>
    <x v="3"/>
    <s v="Szosa--550-W"/>
    <x v="6"/>
    <d v="2010-05-12T00:00:00"/>
    <x v="1"/>
    <x v="2"/>
    <n v="1120.49"/>
    <n v="672.29399999999998"/>
    <n v="2"/>
    <n v="1344.588"/>
  </r>
  <r>
    <x v="0"/>
    <x v="1"/>
    <x v="1"/>
    <s v="Cyklista — sklep z zaopatrzeniem dla rowerzystów"/>
    <x v="3"/>
    <x v="32"/>
    <s v="zestawy naprawcze do opon"/>
    <x v="7"/>
    <d v="2010-05-23T00:00:00"/>
    <x v="1"/>
    <x v="2"/>
    <n v="2.29"/>
    <n v="1.3740000000000001"/>
    <n v="7"/>
    <n v="9.6180000000000003"/>
  </r>
  <r>
    <x v="0"/>
    <x v="1"/>
    <x v="1"/>
    <s v="Cyklista — sklep z zaopatrzeniem dla rowerzystów"/>
    <x v="2"/>
    <x v="18"/>
    <s v="HL pedał szosa"/>
    <x v="8"/>
    <d v="2010-05-09T00:00:00"/>
    <x v="1"/>
    <x v="2"/>
    <n v="80.989999999999995"/>
    <n v="48.594000000000001"/>
    <n v="1"/>
    <n v="48.594000000000001"/>
  </r>
  <r>
    <x v="0"/>
    <x v="1"/>
    <x v="1"/>
    <s v="Cyklista — sklep z zaopatrzeniem dla rowerzystów"/>
    <x v="2"/>
    <x v="6"/>
    <s v="HL rama rowerowa szosa"/>
    <x v="3"/>
    <d v="2010-05-09T00:00:00"/>
    <x v="1"/>
    <x v="2"/>
    <n v="1431.5"/>
    <n v="858.9"/>
    <n v="2"/>
    <n v="1717.8"/>
  </r>
  <r>
    <x v="0"/>
    <x v="1"/>
    <x v="1"/>
    <s v="Cyklista — sklep z zaopatrzeniem dla rowerzystów"/>
    <x v="2"/>
    <x v="18"/>
    <s v="LL pedał szosa"/>
    <x v="8"/>
    <d v="2010-05-24T00:00:00"/>
    <x v="1"/>
    <x v="2"/>
    <n v="40.49"/>
    <n v="24.294"/>
    <n v="1"/>
    <n v="24.294"/>
  </r>
  <r>
    <x v="0"/>
    <x v="1"/>
    <x v="1"/>
    <s v="Cyklista — sklep z zaopatrzeniem dla rowerzystów"/>
    <x v="3"/>
    <x v="7"/>
    <s v="Sport-100"/>
    <x v="1"/>
    <d v="2010-05-10T00:00:00"/>
    <x v="1"/>
    <x v="2"/>
    <n v="34.99"/>
    <n v="20.994"/>
    <n v="1"/>
    <n v="20.994"/>
  </r>
  <r>
    <x v="0"/>
    <x v="1"/>
    <x v="1"/>
    <s v="Cyklista — sklep z zaopatrzeniem dla rowerzystów"/>
    <x v="2"/>
    <x v="6"/>
    <s v="ML rama rowerowa-W"/>
    <x v="6"/>
    <d v="2010-05-07T00:00:00"/>
    <x v="1"/>
    <x v="2"/>
    <n v="594.83000000000004"/>
    <n v="356.89800000000002"/>
    <n v="3"/>
    <n v="1070.694"/>
  </r>
  <r>
    <x v="0"/>
    <x v="1"/>
    <x v="1"/>
    <s v="Cyklista — sklep z zaopatrzeniem dla rowerzystów"/>
    <x v="0"/>
    <x v="3"/>
    <s v="Szosa--350-W"/>
    <x v="6"/>
    <d v="2010-05-09T00:00:00"/>
    <x v="1"/>
    <x v="2"/>
    <n v="1700.99"/>
    <n v="1020.5940000000001"/>
    <n v="5"/>
    <n v="5102.97"/>
  </r>
  <r>
    <x v="0"/>
    <x v="1"/>
    <x v="1"/>
    <s v="Cyklista — sklep z zaopatrzeniem dla rowerzystów"/>
    <x v="2"/>
    <x v="9"/>
    <s v="HL kierownica szosa"/>
    <x v="7"/>
    <d v="2010-05-22T00:00:00"/>
    <x v="1"/>
    <x v="2"/>
    <n v="120.27"/>
    <n v="72.162000000000006"/>
    <n v="3"/>
    <n v="216.48600000000002"/>
  </r>
  <r>
    <x v="0"/>
    <x v="1"/>
    <x v="1"/>
    <s v="Cyklista — sklep z zaopatrzeniem dla rowerzystów"/>
    <x v="0"/>
    <x v="3"/>
    <s v="Szosa--550-W"/>
    <x v="6"/>
    <d v="2010-05-28T00:00:00"/>
    <x v="1"/>
    <x v="2"/>
    <n v="1120.49"/>
    <n v="672.29399999999998"/>
    <n v="2"/>
    <n v="1344.588"/>
  </r>
  <r>
    <x v="0"/>
    <x v="1"/>
    <x v="1"/>
    <s v="Cyklista — sklep z zaopatrzeniem dla rowerzystów"/>
    <x v="0"/>
    <x v="3"/>
    <s v="Szosa--550-W"/>
    <x v="6"/>
    <d v="2010-05-23T00:00:00"/>
    <x v="1"/>
    <x v="2"/>
    <n v="1120.49"/>
    <n v="672.29399999999998"/>
    <n v="4"/>
    <n v="2689.1759999999999"/>
  </r>
  <r>
    <x v="0"/>
    <x v="1"/>
    <x v="1"/>
    <s v="Cyklista — sklep z zaopatrzeniem dla rowerzystów"/>
    <x v="1"/>
    <x v="1"/>
    <s v="skarpety wyścigowe"/>
    <x v="2"/>
    <d v="2010-05-13T00:00:00"/>
    <x v="1"/>
    <x v="2"/>
    <n v="8.99"/>
    <n v="5.3940000000000001"/>
    <n v="3"/>
    <n v="16.182000000000002"/>
  </r>
  <r>
    <x v="0"/>
    <x v="1"/>
    <x v="1"/>
    <s v="Cyklista — sklep z zaopatrzeniem dla rowerzystów"/>
    <x v="2"/>
    <x v="6"/>
    <s v="HL rama rowerowa szosa"/>
    <x v="3"/>
    <d v="2010-05-10T00:00:00"/>
    <x v="1"/>
    <x v="2"/>
    <n v="1431.5"/>
    <n v="858.9"/>
    <n v="2"/>
    <n v="1717.8"/>
  </r>
  <r>
    <x v="0"/>
    <x v="1"/>
    <x v="1"/>
    <s v="Cyklista — sklep z zaopatrzeniem dla rowerzystów"/>
    <x v="0"/>
    <x v="3"/>
    <s v="Szosa-750"/>
    <x v="1"/>
    <d v="2010-05-02T00:00:00"/>
    <x v="1"/>
    <x v="2"/>
    <n v="539.99"/>
    <n v="323.99400000000003"/>
    <n v="2"/>
    <n v="647.98800000000006"/>
  </r>
  <r>
    <x v="0"/>
    <x v="1"/>
    <x v="1"/>
    <s v="Cyklista — sklep z zaopatrzeniem dla rowerzystów"/>
    <x v="0"/>
    <x v="3"/>
    <s v="Szosa-250"/>
    <x v="1"/>
    <d v="2010-05-02T00:00:00"/>
    <x v="1"/>
    <x v="2"/>
    <n v="2443.35"/>
    <n v="1466.01"/>
    <n v="1"/>
    <n v="1466.01"/>
  </r>
  <r>
    <x v="0"/>
    <x v="1"/>
    <x v="1"/>
    <s v="Cyklista — sklep z zaopatrzeniem dla rowerzystów"/>
    <x v="2"/>
    <x v="6"/>
    <s v="LL rama rowerowa"/>
    <x v="1"/>
    <d v="2010-05-25T00:00:00"/>
    <x v="1"/>
    <x v="2"/>
    <n v="337.22"/>
    <n v="202.33199999999999"/>
    <n v="3"/>
    <n v="606.99599999999998"/>
  </r>
  <r>
    <x v="0"/>
    <x v="0"/>
    <x v="4"/>
    <s v="Zakład Rowerów Miejskich"/>
    <x v="2"/>
    <x v="18"/>
    <s v="ML pedał górski"/>
    <x v="8"/>
    <d v="2010-05-21T00:00:00"/>
    <x v="1"/>
    <x v="2"/>
    <n v="62.09"/>
    <n v="37.253999999999998"/>
    <n v="1"/>
    <n v="37.253999999999998"/>
  </r>
  <r>
    <x v="0"/>
    <x v="0"/>
    <x v="3"/>
    <s v="Skrzynie i kosze Sp. z o.o."/>
    <x v="2"/>
    <x v="6"/>
    <s v="LL rama rowerowa"/>
    <x v="1"/>
    <d v="2010-05-08T00:00:00"/>
    <x v="1"/>
    <x v="2"/>
    <n v="337.22"/>
    <n v="202.33199999999999"/>
    <n v="2"/>
    <n v="404.66399999999999"/>
  </r>
  <r>
    <x v="0"/>
    <x v="0"/>
    <x v="3"/>
    <s v="Skrzynie i kosze Sp. z o.o."/>
    <x v="0"/>
    <x v="3"/>
    <s v="Szosa-750"/>
    <x v="1"/>
    <d v="2010-05-23T00:00:00"/>
    <x v="1"/>
    <x v="2"/>
    <n v="539.99"/>
    <n v="323.99400000000003"/>
    <n v="4"/>
    <n v="1295.9760000000001"/>
  </r>
  <r>
    <x v="0"/>
    <x v="0"/>
    <x v="3"/>
    <s v="Skrzynie i kosze Sp. z o.o."/>
    <x v="0"/>
    <x v="3"/>
    <s v="Szosa--350-W"/>
    <x v="6"/>
    <d v="2010-05-29T00:00:00"/>
    <x v="1"/>
    <x v="2"/>
    <n v="1700.99"/>
    <n v="1020.5940000000001"/>
    <n v="1"/>
    <n v="1020.5940000000001"/>
  </r>
  <r>
    <x v="0"/>
    <x v="0"/>
    <x v="3"/>
    <s v="Skrzynie i kosze Sp. z o.o."/>
    <x v="3"/>
    <x v="7"/>
    <s v="Sport-100"/>
    <x v="1"/>
    <d v="2010-05-25T00:00:00"/>
    <x v="1"/>
    <x v="2"/>
    <n v="34.99"/>
    <n v="20.994"/>
    <n v="4"/>
    <n v="83.975999999999999"/>
  </r>
  <r>
    <x v="0"/>
    <x v="0"/>
    <x v="3"/>
    <s v="Skrzynie i kosze Sp. z o.o."/>
    <x v="3"/>
    <x v="22"/>
    <s v="bidony"/>
    <x v="7"/>
    <d v="2010-05-13T00:00:00"/>
    <x v="1"/>
    <x v="2"/>
    <n v="4.99"/>
    <n v="2.9940000000000002"/>
    <n v="5"/>
    <n v="14.97"/>
  </r>
  <r>
    <x v="0"/>
    <x v="0"/>
    <x v="3"/>
    <s v="Skrzynie i kosze Sp. z o.o."/>
    <x v="1"/>
    <x v="10"/>
    <s v="rękawiczki rowerowe"/>
    <x v="1"/>
    <d v="2010-05-25T00:00:00"/>
    <x v="1"/>
    <x v="2"/>
    <n v="24.49"/>
    <n v="14.694000000000001"/>
    <n v="3"/>
    <n v="44.082000000000001"/>
  </r>
  <r>
    <x v="0"/>
    <x v="0"/>
    <x v="3"/>
    <s v="Skrzynie i kosze Sp. z o.o."/>
    <x v="2"/>
    <x v="6"/>
    <s v="ML rama rowerowa-W"/>
    <x v="6"/>
    <d v="2010-05-31T00:00:00"/>
    <x v="1"/>
    <x v="2"/>
    <n v="594.83000000000004"/>
    <n v="356.89800000000002"/>
    <n v="4"/>
    <n v="1427.5920000000001"/>
  </r>
  <r>
    <x v="0"/>
    <x v="0"/>
    <x v="3"/>
    <s v="Skrzynie i kosze Sp. z o.o."/>
    <x v="0"/>
    <x v="3"/>
    <s v="Szosa-250"/>
    <x v="1"/>
    <d v="2010-05-28T00:00:00"/>
    <x v="1"/>
    <x v="2"/>
    <n v="2443.35"/>
    <n v="1466.01"/>
    <n v="4"/>
    <n v="5864.04"/>
  </r>
  <r>
    <x v="0"/>
    <x v="0"/>
    <x v="3"/>
    <s v="Skrzynie i kosze Sp. z o.o."/>
    <x v="3"/>
    <x v="7"/>
    <s v="Sport-100"/>
    <x v="3"/>
    <d v="2010-05-15T00:00:00"/>
    <x v="1"/>
    <x v="2"/>
    <n v="34.99"/>
    <n v="20.994"/>
    <n v="4"/>
    <n v="83.975999999999999"/>
  </r>
  <r>
    <x v="0"/>
    <x v="0"/>
    <x v="3"/>
    <s v="Skrzynie i kosze Sp. z o.o."/>
    <x v="3"/>
    <x v="7"/>
    <s v="Sport-100"/>
    <x v="5"/>
    <d v="2010-05-17T00:00:00"/>
    <x v="1"/>
    <x v="2"/>
    <n v="34.99"/>
    <n v="20.994"/>
    <n v="4"/>
    <n v="83.975999999999999"/>
  </r>
  <r>
    <x v="0"/>
    <x v="0"/>
    <x v="3"/>
    <s v="Skrzynie i kosze Sp. z o.o."/>
    <x v="0"/>
    <x v="3"/>
    <s v="Szosa--550-W"/>
    <x v="6"/>
    <d v="2010-05-09T00:00:00"/>
    <x v="1"/>
    <x v="2"/>
    <n v="1120.49"/>
    <n v="672.29399999999998"/>
    <n v="2"/>
    <n v="1344.588"/>
  </r>
  <r>
    <x v="0"/>
    <x v="0"/>
    <x v="3"/>
    <s v="Skrzynie i kosze Sp. z o.o."/>
    <x v="1"/>
    <x v="4"/>
    <s v="Long-Sleeve Logo Jersey"/>
    <x v="4"/>
    <d v="2010-05-04T00:00:00"/>
    <x v="1"/>
    <x v="2"/>
    <n v="49.99"/>
    <n v="29.994"/>
    <n v="4"/>
    <n v="119.976"/>
  </r>
  <r>
    <x v="0"/>
    <x v="0"/>
    <x v="3"/>
    <s v="Skrzynie i kosze Sp. z o.o."/>
    <x v="0"/>
    <x v="3"/>
    <s v="Szosa-250"/>
    <x v="1"/>
    <d v="2010-05-17T00:00:00"/>
    <x v="1"/>
    <x v="2"/>
    <n v="2443.35"/>
    <n v="1466.01"/>
    <n v="5"/>
    <n v="7330.05"/>
  </r>
  <r>
    <x v="0"/>
    <x v="0"/>
    <x v="3"/>
    <s v="Skrzynie i kosze Sp. z o.o."/>
    <x v="0"/>
    <x v="3"/>
    <s v="Szosa-250"/>
    <x v="1"/>
    <d v="2010-05-09T00:00:00"/>
    <x v="1"/>
    <x v="2"/>
    <n v="2443.35"/>
    <n v="1466.01"/>
    <n v="3"/>
    <n v="4398.03"/>
  </r>
  <r>
    <x v="0"/>
    <x v="0"/>
    <x v="3"/>
    <s v="Skrzynie i kosze Sp. z o.o."/>
    <x v="1"/>
    <x v="23"/>
    <s v="kamizelki klasyczne"/>
    <x v="5"/>
    <d v="2010-05-17T00:00:00"/>
    <x v="1"/>
    <x v="2"/>
    <n v="63.5"/>
    <n v="38.1"/>
    <n v="3"/>
    <n v="114.30000000000001"/>
  </r>
  <r>
    <x v="0"/>
    <x v="0"/>
    <x v="3"/>
    <s v="Skrzynie i kosze Sp. z o.o."/>
    <x v="3"/>
    <x v="19"/>
    <s v="stojak na 4 rowery"/>
    <x v="7"/>
    <d v="2010-05-13T00:00:00"/>
    <x v="1"/>
    <x v="2"/>
    <n v="120"/>
    <n v="72"/>
    <n v="4"/>
    <n v="288"/>
  </r>
  <r>
    <x v="0"/>
    <x v="0"/>
    <x v="3"/>
    <s v="Skrzynie i kosze Sp. z o.o."/>
    <x v="0"/>
    <x v="3"/>
    <s v="Szosa-750"/>
    <x v="1"/>
    <d v="2010-05-23T00:00:00"/>
    <x v="1"/>
    <x v="2"/>
    <n v="539.99"/>
    <n v="323.99400000000003"/>
    <n v="4"/>
    <n v="1295.9760000000001"/>
  </r>
  <r>
    <x v="0"/>
    <x v="0"/>
    <x v="3"/>
    <s v="Skrzynie i kosze Sp. z o.o."/>
    <x v="0"/>
    <x v="3"/>
    <s v="Szosa--350-W"/>
    <x v="6"/>
    <d v="2010-05-08T00:00:00"/>
    <x v="1"/>
    <x v="2"/>
    <n v="1700.99"/>
    <n v="1020.5940000000001"/>
    <n v="2"/>
    <n v="2041.1880000000001"/>
  </r>
  <r>
    <x v="0"/>
    <x v="0"/>
    <x v="3"/>
    <s v="Skrzynie i kosze Sp. z o.o."/>
    <x v="0"/>
    <x v="3"/>
    <s v="Szosa--350-W"/>
    <x v="6"/>
    <d v="2010-05-24T00:00:00"/>
    <x v="1"/>
    <x v="2"/>
    <n v="1700.99"/>
    <n v="1020.5940000000001"/>
    <n v="7"/>
    <n v="7144.1580000000004"/>
  </r>
  <r>
    <x v="0"/>
    <x v="0"/>
    <x v="3"/>
    <s v="Skrzynie i kosze Sp. z o.o."/>
    <x v="1"/>
    <x v="1"/>
    <s v="skarpety wyścigowe"/>
    <x v="2"/>
    <d v="2010-05-06T00:00:00"/>
    <x v="1"/>
    <x v="2"/>
    <n v="8.99"/>
    <n v="5.3940000000000001"/>
    <n v="6"/>
    <n v="32.364000000000004"/>
  </r>
  <r>
    <x v="0"/>
    <x v="0"/>
    <x v="3"/>
    <s v="Skrzynie i kosze Sp. z o.o."/>
    <x v="0"/>
    <x v="3"/>
    <s v="Szosa--550-W"/>
    <x v="6"/>
    <d v="2010-05-22T00:00:00"/>
    <x v="1"/>
    <x v="2"/>
    <n v="1120.49"/>
    <n v="672.29399999999998"/>
    <n v="1"/>
    <n v="672.29399999999998"/>
  </r>
  <r>
    <x v="0"/>
    <x v="0"/>
    <x v="3"/>
    <s v="Skrzynie i kosze Sp. z o.o."/>
    <x v="0"/>
    <x v="3"/>
    <s v="Szosa-750"/>
    <x v="1"/>
    <d v="2010-05-30T00:00:00"/>
    <x v="1"/>
    <x v="2"/>
    <n v="539.99"/>
    <n v="323.99400000000003"/>
    <n v="3"/>
    <n v="971.98200000000008"/>
  </r>
  <r>
    <x v="0"/>
    <x v="0"/>
    <x v="3"/>
    <s v="Skrzynie i kosze Sp. z o.o."/>
    <x v="2"/>
    <x v="18"/>
    <s v="ML pedał szosa"/>
    <x v="8"/>
    <d v="2010-05-24T00:00:00"/>
    <x v="1"/>
    <x v="2"/>
    <n v="62.09"/>
    <n v="37.253999999999998"/>
    <n v="6"/>
    <n v="223.524"/>
  </r>
  <r>
    <x v="0"/>
    <x v="0"/>
    <x v="3"/>
    <s v="Skrzynie i kosze Sp. z o.o."/>
    <x v="0"/>
    <x v="3"/>
    <s v="Szosa--550-W"/>
    <x v="6"/>
    <d v="2010-05-13T00:00:00"/>
    <x v="1"/>
    <x v="2"/>
    <n v="1120.49"/>
    <n v="672.29399999999998"/>
    <n v="3"/>
    <n v="2016.8820000000001"/>
  </r>
  <r>
    <x v="0"/>
    <x v="0"/>
    <x v="3"/>
    <s v="Skrzynie i kosze Sp. z o.o."/>
    <x v="1"/>
    <x v="4"/>
    <s v="Short-Sleeve Classic Jersey"/>
    <x v="6"/>
    <d v="2010-05-10T00:00:00"/>
    <x v="1"/>
    <x v="2"/>
    <n v="53.99"/>
    <n v="32.393999999999998"/>
    <n v="7"/>
    <n v="226.75799999999998"/>
  </r>
  <r>
    <x v="0"/>
    <x v="0"/>
    <x v="3"/>
    <s v="Skrzynie i kosze Sp. z o.o."/>
    <x v="0"/>
    <x v="3"/>
    <s v="Szosa--550-W"/>
    <x v="6"/>
    <d v="2010-05-16T00:00:00"/>
    <x v="1"/>
    <x v="2"/>
    <n v="1120.49"/>
    <n v="672.29399999999998"/>
    <n v="3"/>
    <n v="2016.8820000000001"/>
  </r>
  <r>
    <x v="0"/>
    <x v="0"/>
    <x v="3"/>
    <s v="Skrzynie i kosze Sp. z o.o."/>
    <x v="3"/>
    <x v="21"/>
    <s v="plecak rowerowy"/>
    <x v="0"/>
    <d v="2010-05-09T00:00:00"/>
    <x v="1"/>
    <x v="2"/>
    <n v="54.99"/>
    <n v="32.994"/>
    <n v="6"/>
    <n v="197.964"/>
  </r>
  <r>
    <x v="0"/>
    <x v="0"/>
    <x v="3"/>
    <s v="Skrzynie i kosze Sp. z o.o."/>
    <x v="1"/>
    <x v="4"/>
    <s v="Short-Sleeve Classic Jersey"/>
    <x v="6"/>
    <d v="2010-05-02T00:00:00"/>
    <x v="1"/>
    <x v="2"/>
    <n v="53.99"/>
    <n v="32.393999999999998"/>
    <n v="9"/>
    <n v="291.54599999999999"/>
  </r>
  <r>
    <x v="0"/>
    <x v="0"/>
    <x v="3"/>
    <s v="Skrzynie i kosze Sp. z o.o."/>
    <x v="0"/>
    <x v="3"/>
    <s v="Szosa-750"/>
    <x v="1"/>
    <d v="2010-05-18T00:00:00"/>
    <x v="1"/>
    <x v="2"/>
    <n v="539.99"/>
    <n v="323.99400000000003"/>
    <n v="3"/>
    <n v="971.98200000000008"/>
  </r>
  <r>
    <x v="0"/>
    <x v="0"/>
    <x v="3"/>
    <s v="Skrzynie i kosze Sp. z o.o."/>
    <x v="3"/>
    <x v="24"/>
    <s v="Bike Wash"/>
    <x v="7"/>
    <d v="2010-05-05T00:00:00"/>
    <x v="1"/>
    <x v="2"/>
    <n v="7.95"/>
    <n v="4.7699999999999996"/>
    <n v="2"/>
    <n v="9.5399999999999991"/>
  </r>
  <r>
    <x v="0"/>
    <x v="0"/>
    <x v="3"/>
    <s v="Skrzynie i kosze Sp. z o.o."/>
    <x v="0"/>
    <x v="3"/>
    <s v="Szosa--550-W"/>
    <x v="6"/>
    <d v="2010-05-03T00:00:00"/>
    <x v="1"/>
    <x v="2"/>
    <n v="1120.49"/>
    <n v="672.29399999999998"/>
    <n v="3"/>
    <n v="2016.8820000000001"/>
  </r>
  <r>
    <x v="0"/>
    <x v="0"/>
    <x v="3"/>
    <s v="Skrzynie i kosze Sp. z o.o."/>
    <x v="0"/>
    <x v="3"/>
    <s v="Szosa-250"/>
    <x v="3"/>
    <d v="2010-05-21T00:00:00"/>
    <x v="1"/>
    <x v="2"/>
    <n v="2443.35"/>
    <n v="1466.01"/>
    <n v="4"/>
    <n v="5864.04"/>
  </r>
  <r>
    <x v="0"/>
    <x v="0"/>
    <x v="3"/>
    <s v="Skrzynie i kosze Sp. z o.o."/>
    <x v="0"/>
    <x v="3"/>
    <s v="Szosa-250"/>
    <x v="1"/>
    <d v="2010-05-15T00:00:00"/>
    <x v="1"/>
    <x v="2"/>
    <n v="2443.35"/>
    <n v="1466.01"/>
    <n v="5"/>
    <n v="7330.05"/>
  </r>
  <r>
    <x v="0"/>
    <x v="0"/>
    <x v="3"/>
    <s v="Skrzynie i kosze Sp. z o.o."/>
    <x v="1"/>
    <x v="5"/>
    <s v="nakładka na rower"/>
    <x v="4"/>
    <d v="2010-05-21T00:00:00"/>
    <x v="1"/>
    <x v="2"/>
    <n v="8.99"/>
    <n v="5.3940000000000001"/>
    <n v="8"/>
    <n v="43.152000000000001"/>
  </r>
  <r>
    <x v="0"/>
    <x v="0"/>
    <x v="3"/>
    <s v="Skrzynie i kosze Sp. z o.o."/>
    <x v="2"/>
    <x v="18"/>
    <s v="LL pedał szosa"/>
    <x v="8"/>
    <d v="2010-05-05T00:00:00"/>
    <x v="1"/>
    <x v="2"/>
    <n v="40.49"/>
    <n v="24.294"/>
    <n v="4"/>
    <n v="97.176000000000002"/>
  </r>
  <r>
    <x v="0"/>
    <x v="0"/>
    <x v="3"/>
    <s v="Skrzynie i kosze Sp. z o.o."/>
    <x v="2"/>
    <x v="18"/>
    <s v="HL pedał szosa"/>
    <x v="8"/>
    <d v="2010-05-06T00:00:00"/>
    <x v="1"/>
    <x v="2"/>
    <n v="80.989999999999995"/>
    <n v="48.594000000000001"/>
    <n v="4"/>
    <n v="194.376"/>
  </r>
  <r>
    <x v="0"/>
    <x v="0"/>
    <x v="3"/>
    <s v="Skrzynie i kosze Sp. z o.o."/>
    <x v="0"/>
    <x v="3"/>
    <s v="Szosa--350-W"/>
    <x v="6"/>
    <d v="2010-05-24T00:00:00"/>
    <x v="1"/>
    <x v="2"/>
    <n v="1700.99"/>
    <n v="1020.5940000000001"/>
    <n v="3"/>
    <n v="3061.7820000000002"/>
  </r>
  <r>
    <x v="0"/>
    <x v="0"/>
    <x v="3"/>
    <s v="Skrzynie i kosze Sp. z o.o."/>
    <x v="1"/>
    <x v="23"/>
    <s v="kamizelki klasyczne"/>
    <x v="5"/>
    <d v="2010-05-12T00:00:00"/>
    <x v="1"/>
    <x v="2"/>
    <n v="63.5"/>
    <n v="36.83"/>
    <n v="14"/>
    <n v="515.62"/>
  </r>
  <r>
    <x v="0"/>
    <x v="1"/>
    <x v="1"/>
    <s v="Hotel „Powrót”"/>
    <x v="0"/>
    <x v="3"/>
    <s v="Szosa--550-W"/>
    <x v="6"/>
    <d v="2010-05-22T00:00:00"/>
    <x v="1"/>
    <x v="2"/>
    <n v="1120.49"/>
    <n v="672.29399999999998"/>
    <n v="1"/>
    <n v="672.29399999999998"/>
  </r>
  <r>
    <x v="0"/>
    <x v="1"/>
    <x v="1"/>
    <s v="Twój rower — sprzedaż i dystrybucja"/>
    <x v="0"/>
    <x v="3"/>
    <s v="Szosa-750"/>
    <x v="1"/>
    <d v="2010-05-20T00:00:00"/>
    <x v="1"/>
    <x v="2"/>
    <n v="539.99"/>
    <n v="323.99400000000003"/>
    <n v="5"/>
    <n v="1619.9700000000003"/>
  </r>
  <r>
    <x v="0"/>
    <x v="1"/>
    <x v="1"/>
    <s v="Twój rower — sprzedaż i dystrybucja"/>
    <x v="0"/>
    <x v="3"/>
    <s v="Szosa--350-W"/>
    <x v="6"/>
    <d v="2010-05-23T00:00:00"/>
    <x v="1"/>
    <x v="2"/>
    <n v="1700.99"/>
    <n v="1020.5940000000001"/>
    <n v="9"/>
    <n v="9185.3460000000014"/>
  </r>
  <r>
    <x v="0"/>
    <x v="1"/>
    <x v="1"/>
    <s v="Twój rower — sprzedaż i dystrybucja"/>
    <x v="0"/>
    <x v="3"/>
    <s v="Szosa-750"/>
    <x v="1"/>
    <d v="2010-05-16T00:00:00"/>
    <x v="1"/>
    <x v="2"/>
    <n v="539.99"/>
    <n v="323.99400000000003"/>
    <n v="2"/>
    <n v="647.98800000000006"/>
  </r>
  <r>
    <x v="0"/>
    <x v="1"/>
    <x v="1"/>
    <s v="Twój rower — sprzedaż i dystrybucja"/>
    <x v="2"/>
    <x v="18"/>
    <s v="HL pedał szosa"/>
    <x v="8"/>
    <d v="2010-05-22T00:00:00"/>
    <x v="1"/>
    <x v="2"/>
    <n v="80.989999999999995"/>
    <n v="48.594000000000001"/>
    <n v="2"/>
    <n v="97.188000000000002"/>
  </r>
  <r>
    <x v="0"/>
    <x v="1"/>
    <x v="1"/>
    <s v="Twój rower — sprzedaż i dystrybucja"/>
    <x v="1"/>
    <x v="23"/>
    <s v="kamizelki klasyczne"/>
    <x v="5"/>
    <d v="2010-05-14T00:00:00"/>
    <x v="1"/>
    <x v="2"/>
    <n v="63.5"/>
    <n v="38.1"/>
    <n v="2"/>
    <n v="76.2"/>
  </r>
  <r>
    <x v="0"/>
    <x v="1"/>
    <x v="1"/>
    <s v="Twój rower — sprzedaż i dystrybucja"/>
    <x v="2"/>
    <x v="6"/>
    <s v="ML rama rowerowa-W"/>
    <x v="6"/>
    <d v="2010-05-20T00:00:00"/>
    <x v="1"/>
    <x v="2"/>
    <n v="594.83000000000004"/>
    <n v="356.89800000000002"/>
    <n v="3"/>
    <n v="1070.694"/>
  </r>
  <r>
    <x v="0"/>
    <x v="1"/>
    <x v="1"/>
    <s v="Twój rower — sprzedaż i dystrybucja"/>
    <x v="2"/>
    <x v="6"/>
    <s v="ML rama rowerowa-W"/>
    <x v="6"/>
    <d v="2010-05-21T00:00:00"/>
    <x v="1"/>
    <x v="2"/>
    <n v="594.83000000000004"/>
    <n v="356.89800000000002"/>
    <n v="1"/>
    <n v="356.89800000000002"/>
  </r>
  <r>
    <x v="0"/>
    <x v="1"/>
    <x v="1"/>
    <s v="Twój rower — sprzedaż i dystrybucja"/>
    <x v="2"/>
    <x v="18"/>
    <s v="LL pedał szosa"/>
    <x v="8"/>
    <d v="2010-05-22T00:00:00"/>
    <x v="1"/>
    <x v="2"/>
    <n v="40.49"/>
    <n v="24.294"/>
    <n v="4"/>
    <n v="97.176000000000002"/>
  </r>
  <r>
    <x v="0"/>
    <x v="1"/>
    <x v="1"/>
    <s v="Twój rower — sprzedaż i dystrybucja"/>
    <x v="2"/>
    <x v="18"/>
    <s v="ML pedał szosa"/>
    <x v="8"/>
    <d v="2010-05-17T00:00:00"/>
    <x v="1"/>
    <x v="2"/>
    <n v="62.09"/>
    <n v="37.253999999999998"/>
    <n v="2"/>
    <n v="74.507999999999996"/>
  </r>
  <r>
    <x v="0"/>
    <x v="1"/>
    <x v="1"/>
    <s v="Twój rower — sprzedaż i dystrybucja"/>
    <x v="2"/>
    <x v="6"/>
    <s v="LL rama rowerowa"/>
    <x v="1"/>
    <d v="2010-05-09T00:00:00"/>
    <x v="1"/>
    <x v="2"/>
    <n v="337.22"/>
    <n v="202.33199999999999"/>
    <n v="2"/>
    <n v="404.66399999999999"/>
  </r>
  <r>
    <x v="0"/>
    <x v="1"/>
    <x v="1"/>
    <s v="Twój rower — sprzedaż i dystrybucja"/>
    <x v="0"/>
    <x v="3"/>
    <s v="Szosa--350-W"/>
    <x v="6"/>
    <d v="2010-05-23T00:00:00"/>
    <x v="1"/>
    <x v="2"/>
    <n v="1700.99"/>
    <n v="1020.5940000000001"/>
    <n v="1"/>
    <n v="1020.5940000000001"/>
  </r>
  <r>
    <x v="0"/>
    <x v="1"/>
    <x v="1"/>
    <s v="Twój rower — sprzedaż i dystrybucja"/>
    <x v="2"/>
    <x v="6"/>
    <s v="LL rama rowerowa"/>
    <x v="1"/>
    <d v="2010-05-22T00:00:00"/>
    <x v="1"/>
    <x v="2"/>
    <n v="337.22"/>
    <n v="202.33199999999999"/>
    <n v="1"/>
    <n v="202.33199999999999"/>
  </r>
  <r>
    <x v="0"/>
    <x v="1"/>
    <x v="1"/>
    <s v="Twój rower — sprzedaż i dystrybucja"/>
    <x v="1"/>
    <x v="1"/>
    <s v="skarpety wyścigowe"/>
    <x v="2"/>
    <d v="2010-05-24T00:00:00"/>
    <x v="1"/>
    <x v="2"/>
    <n v="8.99"/>
    <n v="5.3940000000000001"/>
    <n v="3"/>
    <n v="16.182000000000002"/>
  </r>
  <r>
    <x v="0"/>
    <x v="1"/>
    <x v="1"/>
    <s v="Twój rower — sprzedaż i dystrybucja"/>
    <x v="0"/>
    <x v="3"/>
    <s v="Szosa--350-W"/>
    <x v="6"/>
    <d v="2010-05-18T00:00:00"/>
    <x v="1"/>
    <x v="2"/>
    <n v="1700.99"/>
    <n v="1020.5940000000001"/>
    <n v="4"/>
    <n v="4082.3760000000002"/>
  </r>
  <r>
    <x v="0"/>
    <x v="0"/>
    <x v="2"/>
    <s v="Sklep Internetowy"/>
    <x v="2"/>
    <x v="18"/>
    <s v="LL pedał szosa"/>
    <x v="8"/>
    <d v="2010-05-08T00:00:00"/>
    <x v="1"/>
    <x v="2"/>
    <n v="40.49"/>
    <n v="24.294"/>
    <n v="4"/>
    <n v="97.176000000000002"/>
  </r>
  <r>
    <x v="0"/>
    <x v="0"/>
    <x v="2"/>
    <s v="Sklep Internetowy"/>
    <x v="2"/>
    <x v="6"/>
    <s v="LL rama rowerowa"/>
    <x v="1"/>
    <d v="2010-05-07T00:00:00"/>
    <x v="1"/>
    <x v="2"/>
    <n v="337.22"/>
    <n v="202.33199999999999"/>
    <n v="2"/>
    <n v="404.66399999999999"/>
  </r>
  <r>
    <x v="0"/>
    <x v="0"/>
    <x v="2"/>
    <s v="Sklep Internetowy"/>
    <x v="0"/>
    <x v="3"/>
    <s v="Szosa-750"/>
    <x v="1"/>
    <d v="2010-05-30T00:00:00"/>
    <x v="1"/>
    <x v="2"/>
    <n v="539.99"/>
    <n v="323.99400000000003"/>
    <n v="3"/>
    <n v="971.98200000000008"/>
  </r>
  <r>
    <x v="0"/>
    <x v="0"/>
    <x v="2"/>
    <s v="Sklep Internetowy"/>
    <x v="0"/>
    <x v="3"/>
    <s v="Szosa--550-W"/>
    <x v="6"/>
    <d v="2010-05-02T00:00:00"/>
    <x v="1"/>
    <x v="2"/>
    <n v="1120.49"/>
    <n v="672.29399999999998"/>
    <n v="1"/>
    <n v="672.29399999999998"/>
  </r>
  <r>
    <x v="0"/>
    <x v="0"/>
    <x v="2"/>
    <s v="Sklep Internetowy"/>
    <x v="0"/>
    <x v="3"/>
    <s v="Szosa-250"/>
    <x v="3"/>
    <d v="2010-05-06T00:00:00"/>
    <x v="1"/>
    <x v="2"/>
    <n v="2443.35"/>
    <n v="1466.01"/>
    <n v="2"/>
    <n v="2932.02"/>
  </r>
  <r>
    <x v="0"/>
    <x v="0"/>
    <x v="2"/>
    <s v="Sklep Internetowy"/>
    <x v="0"/>
    <x v="3"/>
    <s v="Szosa-750"/>
    <x v="1"/>
    <d v="2010-05-11T00:00:00"/>
    <x v="1"/>
    <x v="2"/>
    <n v="539.99"/>
    <n v="323.99400000000003"/>
    <n v="2"/>
    <n v="647.98800000000006"/>
  </r>
  <r>
    <x v="0"/>
    <x v="0"/>
    <x v="2"/>
    <s v="Sklep Internetowy"/>
    <x v="0"/>
    <x v="3"/>
    <s v="Szosa--350-W"/>
    <x v="6"/>
    <d v="2010-05-28T00:00:00"/>
    <x v="1"/>
    <x v="2"/>
    <n v="1700.99"/>
    <n v="1020.5940000000001"/>
    <n v="1"/>
    <n v="1020.5940000000001"/>
  </r>
  <r>
    <x v="0"/>
    <x v="0"/>
    <x v="2"/>
    <s v="Sklep Internetowy"/>
    <x v="0"/>
    <x v="3"/>
    <s v="Szosa-250"/>
    <x v="1"/>
    <d v="2010-05-12T00:00:00"/>
    <x v="1"/>
    <x v="2"/>
    <n v="2443.35"/>
    <n v="1466.01"/>
    <n v="3"/>
    <n v="4398.03"/>
  </r>
  <r>
    <x v="0"/>
    <x v="0"/>
    <x v="2"/>
    <s v="Sklep Internetowy"/>
    <x v="0"/>
    <x v="3"/>
    <s v="Szosa--550-W"/>
    <x v="6"/>
    <d v="2010-05-24T00:00:00"/>
    <x v="1"/>
    <x v="2"/>
    <n v="1120.49"/>
    <n v="672.29399999999998"/>
    <n v="1"/>
    <n v="672.29399999999998"/>
  </r>
  <r>
    <x v="0"/>
    <x v="0"/>
    <x v="2"/>
    <s v="Sklep Internetowy"/>
    <x v="1"/>
    <x v="4"/>
    <s v="Short-Sleeve Classic Jersey"/>
    <x v="6"/>
    <d v="2010-05-30T00:00:00"/>
    <x v="1"/>
    <x v="2"/>
    <n v="53.99"/>
    <n v="32.393999999999998"/>
    <n v="1"/>
    <n v="32.393999999999998"/>
  </r>
  <r>
    <x v="0"/>
    <x v="0"/>
    <x v="2"/>
    <s v="Sklep Internetowy"/>
    <x v="0"/>
    <x v="3"/>
    <s v="Szosa-250"/>
    <x v="1"/>
    <d v="2010-05-19T00:00:00"/>
    <x v="1"/>
    <x v="2"/>
    <n v="2443.35"/>
    <n v="1466.01"/>
    <n v="1"/>
    <n v="1466.01"/>
  </r>
  <r>
    <x v="0"/>
    <x v="0"/>
    <x v="2"/>
    <s v="Sklep Internetowy"/>
    <x v="0"/>
    <x v="3"/>
    <s v="Szosa--550-W"/>
    <x v="6"/>
    <d v="2010-05-08T00:00:00"/>
    <x v="1"/>
    <x v="2"/>
    <n v="1120.49"/>
    <n v="672.29399999999998"/>
    <n v="2"/>
    <n v="1344.588"/>
  </r>
  <r>
    <x v="0"/>
    <x v="0"/>
    <x v="2"/>
    <s v="Sklep Internetowy"/>
    <x v="0"/>
    <x v="3"/>
    <s v="Szosa--550-W"/>
    <x v="6"/>
    <d v="2010-05-30T00:00:00"/>
    <x v="1"/>
    <x v="2"/>
    <n v="1120.49"/>
    <n v="672.29399999999998"/>
    <n v="4"/>
    <n v="2689.1759999999999"/>
  </r>
  <r>
    <x v="0"/>
    <x v="0"/>
    <x v="2"/>
    <s v="Sklep Internetowy"/>
    <x v="2"/>
    <x v="6"/>
    <s v="ML rama rowerowa-W"/>
    <x v="6"/>
    <d v="2010-05-04T00:00:00"/>
    <x v="1"/>
    <x v="2"/>
    <n v="594.83000000000004"/>
    <n v="356.89800000000002"/>
    <n v="1"/>
    <n v="356.89800000000002"/>
  </r>
  <r>
    <x v="0"/>
    <x v="0"/>
    <x v="2"/>
    <s v="Sklep Internetowy"/>
    <x v="0"/>
    <x v="3"/>
    <s v="Szosa--350-W"/>
    <x v="6"/>
    <d v="2010-05-03T00:00:00"/>
    <x v="1"/>
    <x v="2"/>
    <n v="1700.99"/>
    <n v="1020.5940000000001"/>
    <n v="3"/>
    <n v="3061.7820000000002"/>
  </r>
  <r>
    <x v="0"/>
    <x v="0"/>
    <x v="2"/>
    <s v="Sklep Internetowy"/>
    <x v="0"/>
    <x v="3"/>
    <s v="Szosa-250"/>
    <x v="1"/>
    <d v="2010-05-04T00:00:00"/>
    <x v="1"/>
    <x v="2"/>
    <n v="2443.35"/>
    <n v="1466.01"/>
    <n v="1"/>
    <n v="1466.01"/>
  </r>
  <r>
    <x v="0"/>
    <x v="0"/>
    <x v="2"/>
    <s v="Sklep Internetowy"/>
    <x v="1"/>
    <x v="1"/>
    <s v="skarpety wyścigowe"/>
    <x v="2"/>
    <d v="2010-05-04T00:00:00"/>
    <x v="1"/>
    <x v="2"/>
    <n v="8.99"/>
    <n v="5.3940000000000001"/>
    <n v="8"/>
    <n v="43.152000000000001"/>
  </r>
  <r>
    <x v="0"/>
    <x v="0"/>
    <x v="2"/>
    <s v="Sklep Internetowy"/>
    <x v="0"/>
    <x v="3"/>
    <s v="Szosa--550-W"/>
    <x v="6"/>
    <d v="2010-05-26T00:00:00"/>
    <x v="1"/>
    <x v="2"/>
    <n v="1120.49"/>
    <n v="672.29399999999998"/>
    <n v="5"/>
    <n v="3361.47"/>
  </r>
  <r>
    <x v="0"/>
    <x v="0"/>
    <x v="2"/>
    <s v="Sklep Internetowy"/>
    <x v="0"/>
    <x v="3"/>
    <s v="Szosa--350-W"/>
    <x v="6"/>
    <d v="2010-05-14T00:00:00"/>
    <x v="1"/>
    <x v="2"/>
    <n v="1700.99"/>
    <n v="1020.5940000000001"/>
    <n v="1"/>
    <n v="1020.5940000000001"/>
  </r>
  <r>
    <x v="0"/>
    <x v="0"/>
    <x v="2"/>
    <s v="Sklep Internetowy"/>
    <x v="0"/>
    <x v="3"/>
    <s v="Szosa-750"/>
    <x v="1"/>
    <d v="2010-05-11T00:00:00"/>
    <x v="1"/>
    <x v="2"/>
    <n v="539.99"/>
    <n v="323.99400000000003"/>
    <n v="1"/>
    <n v="323.99400000000003"/>
  </r>
  <r>
    <x v="0"/>
    <x v="0"/>
    <x v="2"/>
    <s v="Sklep Internetowy"/>
    <x v="0"/>
    <x v="3"/>
    <s v="Szosa--350-W"/>
    <x v="6"/>
    <d v="2010-05-06T00:00:00"/>
    <x v="1"/>
    <x v="2"/>
    <n v="1700.99"/>
    <n v="1020.5940000000001"/>
    <n v="3"/>
    <n v="3061.7820000000002"/>
  </r>
  <r>
    <x v="0"/>
    <x v="0"/>
    <x v="2"/>
    <s v="Sklep Internetowy"/>
    <x v="0"/>
    <x v="3"/>
    <s v="Szosa-250"/>
    <x v="1"/>
    <d v="2010-05-08T00:00:00"/>
    <x v="1"/>
    <x v="2"/>
    <n v="2443.35"/>
    <n v="1466.01"/>
    <n v="1"/>
    <n v="1466.01"/>
  </r>
  <r>
    <x v="0"/>
    <x v="0"/>
    <x v="2"/>
    <s v="Sklep Internetowy"/>
    <x v="0"/>
    <x v="3"/>
    <s v="Szosa-750"/>
    <x v="1"/>
    <d v="2010-05-16T00:00:00"/>
    <x v="1"/>
    <x v="2"/>
    <n v="539.99"/>
    <n v="323.99400000000003"/>
    <n v="1"/>
    <n v="323.99400000000003"/>
  </r>
  <r>
    <x v="0"/>
    <x v="0"/>
    <x v="2"/>
    <s v="Sklep Internetowy"/>
    <x v="2"/>
    <x v="18"/>
    <s v="ML pedał szosa"/>
    <x v="8"/>
    <d v="2010-05-30T00:00:00"/>
    <x v="1"/>
    <x v="2"/>
    <n v="62.09"/>
    <n v="37.253999999999998"/>
    <n v="1"/>
    <n v="37.253999999999998"/>
  </r>
  <r>
    <x v="0"/>
    <x v="0"/>
    <x v="2"/>
    <s v="Sklep Internetowy"/>
    <x v="2"/>
    <x v="9"/>
    <s v="HL kierownica szosa"/>
    <x v="7"/>
    <d v="2010-05-22T00:00:00"/>
    <x v="1"/>
    <x v="2"/>
    <n v="120.27"/>
    <n v="72.162000000000006"/>
    <n v="3"/>
    <n v="216.48600000000002"/>
  </r>
  <r>
    <x v="0"/>
    <x v="0"/>
    <x v="2"/>
    <s v="Sklep Internetowy"/>
    <x v="2"/>
    <x v="6"/>
    <s v="ML rama rowerowa-W"/>
    <x v="6"/>
    <d v="2010-05-31T00:00:00"/>
    <x v="1"/>
    <x v="2"/>
    <n v="594.83000000000004"/>
    <n v="356.89800000000002"/>
    <n v="1"/>
    <n v="356.89800000000002"/>
  </r>
  <r>
    <x v="0"/>
    <x v="0"/>
    <x v="3"/>
    <s v="Stowarzyszenie „Wesoły Rowerek”"/>
    <x v="2"/>
    <x v="2"/>
    <s v="LL rama górski"/>
    <x v="1"/>
    <d v="2010-05-24T00:00:00"/>
    <x v="1"/>
    <x v="2"/>
    <n v="249.79"/>
    <n v="149.874"/>
    <n v="1"/>
    <n v="149.874"/>
  </r>
  <r>
    <x v="0"/>
    <x v="0"/>
    <x v="3"/>
    <s v="Stowarzyszenie „Wesoły Rowerek”"/>
    <x v="2"/>
    <x v="2"/>
    <s v="HL rama górski"/>
    <x v="1"/>
    <d v="2010-05-13T00:00:00"/>
    <x v="1"/>
    <x v="2"/>
    <n v="1349.6"/>
    <n v="809.76"/>
    <n v="3"/>
    <n v="2429.2799999999997"/>
  </r>
  <r>
    <x v="0"/>
    <x v="0"/>
    <x v="3"/>
    <s v="Stowarzyszenie „Wesoły Rowerek”"/>
    <x v="2"/>
    <x v="2"/>
    <s v="LL rama górski"/>
    <x v="0"/>
    <d v="2010-05-21T00:00:00"/>
    <x v="1"/>
    <x v="2"/>
    <n v="264.05"/>
    <n v="158.43"/>
    <n v="4"/>
    <n v="633.72"/>
  </r>
  <r>
    <x v="0"/>
    <x v="0"/>
    <x v="3"/>
    <s v="Stowarzyszenie „Wesoły Rowerek”"/>
    <x v="2"/>
    <x v="2"/>
    <s v="HL rama górski"/>
    <x v="1"/>
    <d v="2010-05-09T00:00:00"/>
    <x v="1"/>
    <x v="2"/>
    <n v="1349.6"/>
    <n v="809.76"/>
    <n v="1"/>
    <n v="809.76"/>
  </r>
  <r>
    <x v="0"/>
    <x v="0"/>
    <x v="3"/>
    <s v="Stowarzyszenie „Wesoły Rowerek”"/>
    <x v="0"/>
    <x v="0"/>
    <s v="Górski-500"/>
    <x v="0"/>
    <d v="2010-05-06T00:00:00"/>
    <x v="1"/>
    <x v="2"/>
    <n v="564.99"/>
    <n v="112.998"/>
    <n v="1"/>
    <n v="112.998"/>
  </r>
  <r>
    <x v="0"/>
    <x v="0"/>
    <x v="3"/>
    <s v="Stowarzyszenie „Wesoły Rowerek”"/>
    <x v="2"/>
    <x v="2"/>
    <s v="LL rama górski"/>
    <x v="0"/>
    <d v="2010-05-14T00:00:00"/>
    <x v="1"/>
    <x v="2"/>
    <n v="264.05"/>
    <n v="158.43"/>
    <n v="3"/>
    <n v="475.29"/>
  </r>
  <r>
    <x v="0"/>
    <x v="0"/>
    <x v="3"/>
    <s v="Stowarzyszenie „Wesoły Rowerek”"/>
    <x v="1"/>
    <x v="14"/>
    <s v="spodenki damskie górskie"/>
    <x v="1"/>
    <d v="2010-05-15T00:00:00"/>
    <x v="1"/>
    <x v="2"/>
    <n v="69.989999999999995"/>
    <n v="41.994"/>
    <n v="7"/>
    <n v="293.95799999999997"/>
  </r>
  <r>
    <x v="0"/>
    <x v="0"/>
    <x v="3"/>
    <s v="Stowarzyszenie „Wesoły Rowerek”"/>
    <x v="0"/>
    <x v="0"/>
    <s v="Górski-200"/>
    <x v="0"/>
    <d v="2010-05-29T00:00:00"/>
    <x v="1"/>
    <x v="2"/>
    <n v="2319.9899999999998"/>
    <n v="1391.9939999999999"/>
    <n v="3"/>
    <n v="4175.982"/>
  </r>
  <r>
    <x v="0"/>
    <x v="0"/>
    <x v="3"/>
    <s v="Stowarzyszenie „Wesoły Rowerek”"/>
    <x v="2"/>
    <x v="26"/>
    <s v="Przerzutki przednie"/>
    <x v="0"/>
    <d v="2010-05-23T00:00:00"/>
    <x v="1"/>
    <x v="2"/>
    <n v="91.49"/>
    <n v="54.893999999999998"/>
    <n v="3"/>
    <n v="164.68199999999999"/>
  </r>
  <r>
    <x v="0"/>
    <x v="0"/>
    <x v="3"/>
    <s v="Stowarzyszenie „Wesoły Rowerek”"/>
    <x v="2"/>
    <x v="2"/>
    <s v="ML rama górski-W"/>
    <x v="0"/>
    <d v="2010-05-27T00:00:00"/>
    <x v="1"/>
    <x v="2"/>
    <n v="364.09"/>
    <n v="218.45400000000001"/>
    <n v="4"/>
    <n v="873.81600000000003"/>
  </r>
  <r>
    <x v="0"/>
    <x v="0"/>
    <x v="3"/>
    <s v="Stowarzyszenie „Wesoły Rowerek”"/>
    <x v="2"/>
    <x v="9"/>
    <s v="LL kierownica górski"/>
    <x v="7"/>
    <d v="2010-05-02T00:00:00"/>
    <x v="1"/>
    <x v="2"/>
    <n v="44.54"/>
    <n v="26.724"/>
    <n v="3"/>
    <n v="80.171999999999997"/>
  </r>
  <r>
    <x v="0"/>
    <x v="0"/>
    <x v="3"/>
    <s v="Stowarzyszenie „Wesoły Rowerek”"/>
    <x v="2"/>
    <x v="2"/>
    <s v="ML rama górski-W"/>
    <x v="0"/>
    <d v="2010-05-06T00:00:00"/>
    <x v="1"/>
    <x v="2"/>
    <n v="364.09"/>
    <n v="218.45400000000001"/>
    <n v="3"/>
    <n v="655.36200000000008"/>
  </r>
  <r>
    <x v="0"/>
    <x v="0"/>
    <x v="3"/>
    <s v="Stowarzyszenie „Wesoły Rowerek”"/>
    <x v="0"/>
    <x v="0"/>
    <s v="Górski-200"/>
    <x v="0"/>
    <d v="2010-05-01T00:00:00"/>
    <x v="1"/>
    <x v="2"/>
    <n v="2319.9899999999998"/>
    <n v="1391.9939999999999"/>
    <n v="6"/>
    <n v="8351.9639999999999"/>
  </r>
  <r>
    <x v="0"/>
    <x v="0"/>
    <x v="3"/>
    <s v="Stowarzyszenie „Wesoły Rowerek”"/>
    <x v="0"/>
    <x v="0"/>
    <s v="Górski-500"/>
    <x v="0"/>
    <d v="2010-05-11T00:00:00"/>
    <x v="1"/>
    <x v="2"/>
    <n v="564.99"/>
    <n v="112.998"/>
    <n v="1"/>
    <n v="112.998"/>
  </r>
  <r>
    <x v="0"/>
    <x v="0"/>
    <x v="3"/>
    <s v="Stowarzyszenie „Wesoły Rowerek”"/>
    <x v="2"/>
    <x v="26"/>
    <s v="Przerzutki tylne"/>
    <x v="0"/>
    <d v="2010-05-03T00:00:00"/>
    <x v="1"/>
    <x v="2"/>
    <n v="121.46"/>
    <n v="72.876000000000005"/>
    <n v="5"/>
    <n v="364.38"/>
  </r>
  <r>
    <x v="0"/>
    <x v="0"/>
    <x v="3"/>
    <s v="Stowarzyszenie „Wesoły Rowerek”"/>
    <x v="2"/>
    <x v="30"/>
    <s v="Łańcuch"/>
    <x v="0"/>
    <d v="2010-05-10T00:00:00"/>
    <x v="1"/>
    <x v="2"/>
    <n v="20.239999999999998"/>
    <n v="12.144"/>
    <n v="3"/>
    <n v="36.432000000000002"/>
  </r>
  <r>
    <x v="0"/>
    <x v="0"/>
    <x v="3"/>
    <s v="Stowarzyszenie „Wesoły Rowerek”"/>
    <x v="2"/>
    <x v="28"/>
    <s v="LL korba"/>
    <x v="1"/>
    <d v="2010-05-27T00:00:00"/>
    <x v="1"/>
    <x v="2"/>
    <n v="175.49"/>
    <n v="105.294"/>
    <n v="1"/>
    <n v="105.294"/>
  </r>
  <r>
    <x v="0"/>
    <x v="0"/>
    <x v="3"/>
    <s v="Stowarzyszenie „Wesoły Rowerek”"/>
    <x v="2"/>
    <x v="28"/>
    <s v="HL korba"/>
    <x v="1"/>
    <d v="2010-05-04T00:00:00"/>
    <x v="1"/>
    <x v="2"/>
    <n v="404.99"/>
    <n v="242.994"/>
    <n v="3"/>
    <n v="728.98199999999997"/>
  </r>
  <r>
    <x v="0"/>
    <x v="0"/>
    <x v="3"/>
    <s v="Stowarzyszenie „Wesoły Rowerek”"/>
    <x v="0"/>
    <x v="0"/>
    <s v="Górski-200"/>
    <x v="0"/>
    <d v="2010-05-06T00:00:00"/>
    <x v="1"/>
    <x v="2"/>
    <n v="2319.9899999999998"/>
    <n v="1391.9939999999999"/>
    <n v="2"/>
    <n v="2783.9879999999998"/>
  </r>
  <r>
    <x v="0"/>
    <x v="0"/>
    <x v="3"/>
    <s v="Stowarzyszenie „Wesoły Rowerek”"/>
    <x v="0"/>
    <x v="0"/>
    <s v="Górski-200"/>
    <x v="1"/>
    <d v="2010-05-27T00:00:00"/>
    <x v="1"/>
    <x v="2"/>
    <n v="2294.9899999999998"/>
    <n v="1376.9939999999999"/>
    <n v="4"/>
    <n v="5507.9759999999997"/>
  </r>
  <r>
    <x v="0"/>
    <x v="0"/>
    <x v="3"/>
    <s v="Stowarzyszenie „Wesoły Rowerek”"/>
    <x v="1"/>
    <x v="14"/>
    <s v="spodenki damskie górskie"/>
    <x v="1"/>
    <d v="2010-05-12T00:00:00"/>
    <x v="1"/>
    <x v="2"/>
    <n v="69.989999999999995"/>
    <n v="41.994"/>
    <n v="2"/>
    <n v="83.988"/>
  </r>
  <r>
    <x v="0"/>
    <x v="0"/>
    <x v="3"/>
    <s v="Stowarzyszenie „Wesoły Rowerek”"/>
    <x v="2"/>
    <x v="2"/>
    <s v="LL rama górski"/>
    <x v="1"/>
    <d v="2010-05-23T00:00:00"/>
    <x v="1"/>
    <x v="2"/>
    <n v="249.79"/>
    <n v="149.874"/>
    <n v="1"/>
    <n v="149.874"/>
  </r>
  <r>
    <x v="0"/>
    <x v="0"/>
    <x v="3"/>
    <s v="Stowarzyszenie „Wesoły Rowerek”"/>
    <x v="2"/>
    <x v="2"/>
    <s v="LL rama górski"/>
    <x v="0"/>
    <d v="2010-05-19T00:00:00"/>
    <x v="1"/>
    <x v="2"/>
    <n v="264.05"/>
    <n v="158.43"/>
    <n v="1"/>
    <n v="158.43"/>
  </r>
  <r>
    <x v="0"/>
    <x v="0"/>
    <x v="3"/>
    <s v="Stowarzyszenie „Wesoły Rowerek”"/>
    <x v="2"/>
    <x v="31"/>
    <s v="HL suport"/>
    <x v="7"/>
    <d v="2010-05-18T00:00:00"/>
    <x v="1"/>
    <x v="2"/>
    <n v="121.49"/>
    <n v="72.894000000000005"/>
    <n v="1"/>
    <n v="72.894000000000005"/>
  </r>
  <r>
    <x v="0"/>
    <x v="0"/>
    <x v="3"/>
    <s v="Stowarzyszenie „Wesoły Rowerek”"/>
    <x v="2"/>
    <x v="2"/>
    <s v="HL rama górski"/>
    <x v="0"/>
    <d v="2010-05-10T00:00:00"/>
    <x v="1"/>
    <x v="2"/>
    <n v="1364.5"/>
    <n v="818.7"/>
    <n v="2"/>
    <n v="1637.4"/>
  </r>
  <r>
    <x v="0"/>
    <x v="0"/>
    <x v="3"/>
    <s v="Stowarzyszenie „Wesoły Rowerek”"/>
    <x v="0"/>
    <x v="0"/>
    <s v="Górski-500"/>
    <x v="0"/>
    <d v="2010-05-15T00:00:00"/>
    <x v="1"/>
    <x v="2"/>
    <n v="564.99"/>
    <n v="112.998"/>
    <n v="1"/>
    <n v="112.998"/>
  </r>
  <r>
    <x v="0"/>
    <x v="0"/>
    <x v="3"/>
    <s v="Stowarzyszenie „Wesoły Rowerek”"/>
    <x v="2"/>
    <x v="20"/>
    <s v="HL siodełko górski 2"/>
    <x v="7"/>
    <d v="2010-05-05T00:00:00"/>
    <x v="1"/>
    <x v="2"/>
    <n v="52.64"/>
    <n v="31.584"/>
    <n v="1"/>
    <n v="31.584"/>
  </r>
  <r>
    <x v="0"/>
    <x v="0"/>
    <x v="3"/>
    <s v="Stowarzyszenie „Wesoły Rowerek”"/>
    <x v="2"/>
    <x v="20"/>
    <s v="LL siodełko górski 2"/>
    <x v="7"/>
    <d v="2010-05-02T00:00:00"/>
    <x v="1"/>
    <x v="2"/>
    <n v="27.12"/>
    <n v="16.271999999999998"/>
    <n v="1"/>
    <n v="16.271999999999998"/>
  </r>
  <r>
    <x v="0"/>
    <x v="0"/>
    <x v="3"/>
    <s v="Stowarzyszenie „Wesoły Rowerek”"/>
    <x v="2"/>
    <x v="18"/>
    <s v="HL pedał górski"/>
    <x v="8"/>
    <d v="2010-05-10T00:00:00"/>
    <x v="1"/>
    <x v="2"/>
    <n v="80.989999999999995"/>
    <n v="48.594000000000001"/>
    <n v="2"/>
    <n v="97.188000000000002"/>
  </r>
  <r>
    <x v="0"/>
    <x v="0"/>
    <x v="3"/>
    <s v="Stowarzyszenie „Wesoły Rowerek”"/>
    <x v="2"/>
    <x v="18"/>
    <s v="LL pedał górski"/>
    <x v="8"/>
    <d v="2010-05-09T00:00:00"/>
    <x v="1"/>
    <x v="2"/>
    <n v="40.49"/>
    <n v="24.294"/>
    <n v="2"/>
    <n v="48.588000000000001"/>
  </r>
  <r>
    <x v="0"/>
    <x v="0"/>
    <x v="3"/>
    <s v="Stowarzyszenie „Wesoły Rowerek”"/>
    <x v="2"/>
    <x v="31"/>
    <s v="LL suport"/>
    <x v="7"/>
    <d v="2010-05-03T00:00:00"/>
    <x v="1"/>
    <x v="2"/>
    <n v="53.99"/>
    <n v="32.393999999999998"/>
    <n v="3"/>
    <n v="97.181999999999988"/>
  </r>
  <r>
    <x v="0"/>
    <x v="0"/>
    <x v="3"/>
    <s v="Stowarzyszenie „Wesoły Rowerek”"/>
    <x v="2"/>
    <x v="9"/>
    <s v="ML kierownica górski"/>
    <x v="7"/>
    <d v="2010-05-05T00:00:00"/>
    <x v="1"/>
    <x v="2"/>
    <n v="61.92"/>
    <n v="37.152000000000001"/>
    <n v="2"/>
    <n v="74.304000000000002"/>
  </r>
  <r>
    <x v="0"/>
    <x v="0"/>
    <x v="3"/>
    <s v="Stowarzyszenie „Wesoły Rowerek”"/>
    <x v="2"/>
    <x v="29"/>
    <s v="hamulce przednie"/>
    <x v="0"/>
    <d v="2010-05-26T00:00:00"/>
    <x v="1"/>
    <x v="2"/>
    <n v="106.5"/>
    <n v="63.9"/>
    <n v="2"/>
    <n v="127.8"/>
  </r>
  <r>
    <x v="0"/>
    <x v="0"/>
    <x v="3"/>
    <s v="Stowarzyszenie „Wesoły Rowerek”"/>
    <x v="0"/>
    <x v="0"/>
    <s v="Górski-200"/>
    <x v="1"/>
    <d v="2010-05-30T00:00:00"/>
    <x v="1"/>
    <x v="2"/>
    <n v="2294.9899999999998"/>
    <n v="1376.9939999999999"/>
    <n v="3"/>
    <n v="4130.982"/>
  </r>
  <r>
    <x v="0"/>
    <x v="0"/>
    <x v="3"/>
    <s v="Stowarzyszenie „Wesoły Rowerek”"/>
    <x v="1"/>
    <x v="14"/>
    <s v="spodenki damskie górskie"/>
    <x v="1"/>
    <d v="2010-05-04T00:00:00"/>
    <x v="1"/>
    <x v="2"/>
    <n v="69.989999999999995"/>
    <n v="41.994"/>
    <n v="3"/>
    <n v="125.982"/>
  </r>
  <r>
    <x v="0"/>
    <x v="0"/>
    <x v="4"/>
    <s v="Rowery dla odważnych"/>
    <x v="2"/>
    <x v="29"/>
    <s v="hamulce przednie"/>
    <x v="0"/>
    <d v="2010-05-09T00:00:00"/>
    <x v="1"/>
    <x v="2"/>
    <n v="106.5"/>
    <n v="63.9"/>
    <n v="1"/>
    <n v="63.9"/>
  </r>
  <r>
    <x v="0"/>
    <x v="0"/>
    <x v="4"/>
    <s v="Rowery dla odważnych"/>
    <x v="0"/>
    <x v="0"/>
    <s v="Górski-500"/>
    <x v="0"/>
    <d v="2010-05-03T00:00:00"/>
    <x v="1"/>
    <x v="2"/>
    <n v="564.99"/>
    <n v="112.998"/>
    <n v="2"/>
    <n v="225.99600000000001"/>
  </r>
  <r>
    <x v="0"/>
    <x v="1"/>
    <x v="1"/>
    <s v="Dwunastka — sklep rowerowy"/>
    <x v="3"/>
    <x v="7"/>
    <s v="Sport-100"/>
    <x v="5"/>
    <d v="2010-05-08T00:00:00"/>
    <x v="1"/>
    <x v="2"/>
    <n v="34.99"/>
    <n v="20.994"/>
    <n v="5"/>
    <n v="104.97"/>
  </r>
  <r>
    <x v="0"/>
    <x v="1"/>
    <x v="1"/>
    <s v="Dwunastka — sklep rowerowy"/>
    <x v="0"/>
    <x v="0"/>
    <s v="Górski-200"/>
    <x v="0"/>
    <d v="2010-05-06T00:00:00"/>
    <x v="1"/>
    <x v="2"/>
    <n v="2319.9899999999998"/>
    <n v="1391.9939999999999"/>
    <n v="4"/>
    <n v="5567.9759999999997"/>
  </r>
  <r>
    <x v="0"/>
    <x v="1"/>
    <x v="1"/>
    <s v="Dwunastka — sklep rowerowy"/>
    <x v="0"/>
    <x v="0"/>
    <s v="Górski-200"/>
    <x v="0"/>
    <d v="2010-05-08T00:00:00"/>
    <x v="1"/>
    <x v="2"/>
    <n v="2319.9899999999998"/>
    <n v="1391.9939999999999"/>
    <n v="8"/>
    <n v="11135.951999999999"/>
  </r>
  <r>
    <x v="0"/>
    <x v="1"/>
    <x v="1"/>
    <s v="Dwunastka — sklep rowerowy"/>
    <x v="0"/>
    <x v="0"/>
    <s v="Górski-200"/>
    <x v="0"/>
    <d v="2010-05-30T00:00:00"/>
    <x v="1"/>
    <x v="2"/>
    <n v="2319.9899999999998"/>
    <n v="1345.5942"/>
    <n v="11"/>
    <n v="14801.5362"/>
  </r>
  <r>
    <x v="0"/>
    <x v="1"/>
    <x v="1"/>
    <s v="Dwunastka — sklep rowerowy"/>
    <x v="3"/>
    <x v="21"/>
    <s v="plecak rowerowy"/>
    <x v="0"/>
    <d v="2010-05-08T00:00:00"/>
    <x v="1"/>
    <x v="2"/>
    <n v="54.99"/>
    <n v="32.994"/>
    <n v="7"/>
    <n v="230.958"/>
  </r>
  <r>
    <x v="0"/>
    <x v="1"/>
    <x v="1"/>
    <s v="Dwunastka — sklep rowerowy"/>
    <x v="2"/>
    <x v="9"/>
    <s v="ML kierownica górski"/>
    <x v="7"/>
    <d v="2010-05-24T00:00:00"/>
    <x v="1"/>
    <x v="2"/>
    <n v="61.92"/>
    <n v="37.152000000000001"/>
    <n v="4"/>
    <n v="148.608"/>
  </r>
  <r>
    <x v="0"/>
    <x v="1"/>
    <x v="1"/>
    <s v="Dwunastka — sklep rowerowy"/>
    <x v="2"/>
    <x v="18"/>
    <s v="LL pedał górski"/>
    <x v="8"/>
    <d v="2010-05-15T00:00:00"/>
    <x v="1"/>
    <x v="2"/>
    <n v="40.49"/>
    <n v="24.294"/>
    <n v="2"/>
    <n v="48.588000000000001"/>
  </r>
  <r>
    <x v="0"/>
    <x v="1"/>
    <x v="1"/>
    <s v="Dwunastka — sklep rowerowy"/>
    <x v="1"/>
    <x v="4"/>
    <s v="Short-Sleeve Classic Jersey"/>
    <x v="6"/>
    <d v="2010-05-08T00:00:00"/>
    <x v="1"/>
    <x v="2"/>
    <n v="53.99"/>
    <n v="32.393999999999998"/>
    <n v="7"/>
    <n v="226.75799999999998"/>
  </r>
  <r>
    <x v="0"/>
    <x v="1"/>
    <x v="1"/>
    <s v="Dwunastka — sklep rowerowy"/>
    <x v="2"/>
    <x v="2"/>
    <s v="LL rama górski"/>
    <x v="1"/>
    <d v="2010-05-29T00:00:00"/>
    <x v="1"/>
    <x v="2"/>
    <n v="249.79"/>
    <n v="149.874"/>
    <n v="2"/>
    <n v="299.74799999999999"/>
  </r>
  <r>
    <x v="0"/>
    <x v="1"/>
    <x v="1"/>
    <s v="Dwunastka — sklep rowerowy"/>
    <x v="2"/>
    <x v="20"/>
    <s v="HL siodełko górski 2"/>
    <x v="7"/>
    <d v="2010-05-02T00:00:00"/>
    <x v="1"/>
    <x v="2"/>
    <n v="52.64"/>
    <n v="31.584"/>
    <n v="1"/>
    <n v="31.584"/>
  </r>
  <r>
    <x v="0"/>
    <x v="1"/>
    <x v="1"/>
    <s v="Dwunastka — sklep rowerowy"/>
    <x v="0"/>
    <x v="0"/>
    <s v="Górski-500"/>
    <x v="0"/>
    <d v="2010-05-23T00:00:00"/>
    <x v="1"/>
    <x v="2"/>
    <n v="564.99"/>
    <n v="112.998"/>
    <n v="2"/>
    <n v="225.99600000000001"/>
  </r>
  <r>
    <x v="0"/>
    <x v="1"/>
    <x v="1"/>
    <s v="Dwunastka — sklep rowerowy"/>
    <x v="0"/>
    <x v="0"/>
    <s v="Górski-200-W"/>
    <x v="0"/>
    <d v="2010-05-04T00:00:00"/>
    <x v="1"/>
    <x v="2"/>
    <n v="769.49"/>
    <n v="461.69400000000002"/>
    <n v="3"/>
    <n v="1385.0820000000001"/>
  </r>
  <r>
    <x v="0"/>
    <x v="1"/>
    <x v="1"/>
    <s v="Dwunastka — sklep rowerowy"/>
    <x v="0"/>
    <x v="0"/>
    <s v="Górski-500"/>
    <x v="1"/>
    <d v="2010-05-30T00:00:00"/>
    <x v="1"/>
    <x v="2"/>
    <n v="539.99"/>
    <n v="323.99400000000003"/>
    <n v="1"/>
    <n v="323.99400000000003"/>
  </r>
  <r>
    <x v="0"/>
    <x v="1"/>
    <x v="1"/>
    <s v="Dwunastka — sklep rowerowy"/>
    <x v="1"/>
    <x v="14"/>
    <s v="spodenki damskie górskie"/>
    <x v="1"/>
    <d v="2010-05-23T00:00:00"/>
    <x v="1"/>
    <x v="2"/>
    <n v="69.989999999999995"/>
    <n v="40.594200000000001"/>
    <n v="14"/>
    <n v="568.31880000000001"/>
  </r>
  <r>
    <x v="0"/>
    <x v="1"/>
    <x v="1"/>
    <s v="Dwunastka — sklep rowerowy"/>
    <x v="3"/>
    <x v="19"/>
    <s v="stojak na 4 rowery"/>
    <x v="7"/>
    <d v="2010-05-02T00:00:00"/>
    <x v="1"/>
    <x v="2"/>
    <n v="120"/>
    <n v="72"/>
    <n v="2"/>
    <n v="144"/>
  </r>
  <r>
    <x v="0"/>
    <x v="1"/>
    <x v="1"/>
    <s v="Dwunastka — sklep rowerowy"/>
    <x v="0"/>
    <x v="0"/>
    <s v="Górski-200-W"/>
    <x v="0"/>
    <d v="2010-05-22T00:00:00"/>
    <x v="1"/>
    <x v="2"/>
    <n v="769.49"/>
    <n v="461.69400000000002"/>
    <n v="1"/>
    <n v="461.69400000000002"/>
  </r>
  <r>
    <x v="0"/>
    <x v="1"/>
    <x v="1"/>
    <s v="Dwunastka — sklep rowerowy"/>
    <x v="3"/>
    <x v="7"/>
    <s v="Sport-100"/>
    <x v="3"/>
    <d v="2010-05-14T00:00:00"/>
    <x v="1"/>
    <x v="2"/>
    <n v="34.99"/>
    <n v="20.994"/>
    <n v="7"/>
    <n v="146.958"/>
  </r>
  <r>
    <x v="0"/>
    <x v="1"/>
    <x v="1"/>
    <s v="Dwunastka — sklep rowerowy"/>
    <x v="1"/>
    <x v="4"/>
    <s v="Long-Sleeve Logo Jersey"/>
    <x v="4"/>
    <d v="2010-05-25T00:00:00"/>
    <x v="1"/>
    <x v="2"/>
    <n v="49.99"/>
    <n v="29.994"/>
    <n v="6"/>
    <n v="179.964"/>
  </r>
  <r>
    <x v="0"/>
    <x v="1"/>
    <x v="1"/>
    <s v="Dwunastka — sklep rowerowy"/>
    <x v="0"/>
    <x v="0"/>
    <s v="Górski-500"/>
    <x v="1"/>
    <d v="2010-05-09T00:00:00"/>
    <x v="1"/>
    <x v="2"/>
    <n v="539.99"/>
    <n v="323.99400000000003"/>
    <n v="1"/>
    <n v="323.99400000000003"/>
  </r>
  <r>
    <x v="0"/>
    <x v="1"/>
    <x v="1"/>
    <s v="Dwunastka — sklep rowerowy"/>
    <x v="2"/>
    <x v="2"/>
    <s v="ML rama górski-W"/>
    <x v="0"/>
    <d v="2010-05-29T00:00:00"/>
    <x v="1"/>
    <x v="2"/>
    <n v="364.09"/>
    <n v="218.45400000000001"/>
    <n v="1"/>
    <n v="218.45400000000001"/>
  </r>
  <r>
    <x v="0"/>
    <x v="1"/>
    <x v="1"/>
    <s v="Dwunastka — sklep rowerowy"/>
    <x v="3"/>
    <x v="7"/>
    <s v="Sport-100"/>
    <x v="1"/>
    <d v="2010-05-21T00:00:00"/>
    <x v="1"/>
    <x v="2"/>
    <n v="34.99"/>
    <n v="20.994"/>
    <n v="1"/>
    <n v="20.994"/>
  </r>
  <r>
    <x v="0"/>
    <x v="1"/>
    <x v="1"/>
    <s v="Dwunastka — sklep rowerowy"/>
    <x v="0"/>
    <x v="0"/>
    <s v="Górski-500"/>
    <x v="1"/>
    <d v="2010-05-30T00:00:00"/>
    <x v="1"/>
    <x v="2"/>
    <n v="539.99"/>
    <n v="323.99400000000003"/>
    <n v="4"/>
    <n v="1295.9760000000001"/>
  </r>
  <r>
    <x v="0"/>
    <x v="1"/>
    <x v="1"/>
    <s v="Dwunastka — sklep rowerowy"/>
    <x v="2"/>
    <x v="2"/>
    <s v="LL rama górski"/>
    <x v="0"/>
    <d v="2010-05-24T00:00:00"/>
    <x v="1"/>
    <x v="2"/>
    <n v="264.05"/>
    <n v="158.43"/>
    <n v="3"/>
    <n v="475.29"/>
  </r>
  <r>
    <x v="0"/>
    <x v="1"/>
    <x v="1"/>
    <s v="Dwunastka — sklep rowerowy"/>
    <x v="3"/>
    <x v="24"/>
    <s v="Bike Wash"/>
    <x v="7"/>
    <d v="2010-05-05T00:00:00"/>
    <x v="1"/>
    <x v="2"/>
    <n v="7.95"/>
    <n v="4.7699999999999996"/>
    <n v="4"/>
    <n v="19.079999999999998"/>
  </r>
  <r>
    <x v="0"/>
    <x v="1"/>
    <x v="1"/>
    <s v="Dwunastka — sklep rowerowy"/>
    <x v="3"/>
    <x v="22"/>
    <s v="bidony"/>
    <x v="7"/>
    <d v="2010-05-28T00:00:00"/>
    <x v="1"/>
    <x v="2"/>
    <n v="4.99"/>
    <n v="2.9940000000000002"/>
    <n v="4"/>
    <n v="11.976000000000001"/>
  </r>
  <r>
    <x v="0"/>
    <x v="1"/>
    <x v="1"/>
    <s v="Dwunastka — sklep rowerowy"/>
    <x v="2"/>
    <x v="18"/>
    <s v="HL pedał górski"/>
    <x v="8"/>
    <d v="2010-05-10T00:00:00"/>
    <x v="1"/>
    <x v="2"/>
    <n v="80.989999999999995"/>
    <n v="48.594000000000001"/>
    <n v="1"/>
    <n v="48.594000000000001"/>
  </r>
  <r>
    <x v="0"/>
    <x v="1"/>
    <x v="1"/>
    <s v="Dwunastka — sklep rowerowy"/>
    <x v="2"/>
    <x v="20"/>
    <s v="LL siodełko górski 2"/>
    <x v="7"/>
    <d v="2010-05-07T00:00:00"/>
    <x v="1"/>
    <x v="2"/>
    <n v="27.12"/>
    <n v="16.271999999999998"/>
    <n v="1"/>
    <n v="16.271999999999998"/>
  </r>
  <r>
    <x v="0"/>
    <x v="1"/>
    <x v="1"/>
    <s v="Dwunastka — sklep rowerowy"/>
    <x v="0"/>
    <x v="0"/>
    <s v="Górski-500"/>
    <x v="1"/>
    <d v="2010-05-08T00:00:00"/>
    <x v="1"/>
    <x v="2"/>
    <n v="539.99"/>
    <n v="323.99400000000003"/>
    <n v="2"/>
    <n v="647.98800000000006"/>
  </r>
  <r>
    <x v="0"/>
    <x v="1"/>
    <x v="1"/>
    <s v="Dwunastka — sklep rowerowy"/>
    <x v="0"/>
    <x v="0"/>
    <s v="Górski-200"/>
    <x v="1"/>
    <d v="2010-05-29T00:00:00"/>
    <x v="1"/>
    <x v="2"/>
    <n v="2294.9899999999998"/>
    <n v="1376.9939999999999"/>
    <n v="3"/>
    <n v="4130.982"/>
  </r>
  <r>
    <x v="0"/>
    <x v="1"/>
    <x v="1"/>
    <s v="Dwunastka — sklep rowerowy"/>
    <x v="2"/>
    <x v="2"/>
    <s v="LL rama górski"/>
    <x v="0"/>
    <d v="2010-05-17T00:00:00"/>
    <x v="1"/>
    <x v="2"/>
    <n v="264.05"/>
    <n v="158.43"/>
    <n v="1"/>
    <n v="158.43"/>
  </r>
  <r>
    <x v="0"/>
    <x v="1"/>
    <x v="1"/>
    <s v="Dwunastka — sklep rowerowy"/>
    <x v="0"/>
    <x v="0"/>
    <s v="Górski-200"/>
    <x v="1"/>
    <d v="2010-05-04T00:00:00"/>
    <x v="1"/>
    <x v="2"/>
    <n v="2294.9899999999998"/>
    <n v="1376.9939999999999"/>
    <n v="1"/>
    <n v="1376.9939999999999"/>
  </r>
  <r>
    <x v="0"/>
    <x v="1"/>
    <x v="1"/>
    <s v="Dwunastka — sklep rowerowy"/>
    <x v="0"/>
    <x v="0"/>
    <s v="Górski-200-W"/>
    <x v="0"/>
    <d v="2010-05-14T00:00:00"/>
    <x v="1"/>
    <x v="2"/>
    <n v="769.49"/>
    <n v="461.69400000000002"/>
    <n v="2"/>
    <n v="923.38800000000003"/>
  </r>
  <r>
    <x v="0"/>
    <x v="1"/>
    <x v="1"/>
    <s v="Dwunastka — sklep rowerowy"/>
    <x v="1"/>
    <x v="14"/>
    <s v="spodenki damskie górskie"/>
    <x v="1"/>
    <d v="2010-05-23T00:00:00"/>
    <x v="1"/>
    <x v="2"/>
    <n v="69.989999999999995"/>
    <n v="41.994"/>
    <n v="7"/>
    <n v="293.95799999999997"/>
  </r>
  <r>
    <x v="0"/>
    <x v="1"/>
    <x v="1"/>
    <s v="Dwunastka — sklep rowerowy"/>
    <x v="1"/>
    <x v="23"/>
    <s v="kamizelki klasyczne"/>
    <x v="5"/>
    <d v="2010-05-09T00:00:00"/>
    <x v="1"/>
    <x v="2"/>
    <n v="63.5"/>
    <n v="38.1"/>
    <n v="4"/>
    <n v="152.4"/>
  </r>
  <r>
    <x v="0"/>
    <x v="1"/>
    <x v="1"/>
    <s v="Dwunastka — sklep rowerowy"/>
    <x v="0"/>
    <x v="0"/>
    <s v="Górski-200-W"/>
    <x v="0"/>
    <d v="2010-05-02T00:00:00"/>
    <x v="1"/>
    <x v="2"/>
    <n v="769.49"/>
    <n v="461.69400000000002"/>
    <n v="1"/>
    <n v="461.69400000000002"/>
  </r>
  <r>
    <x v="0"/>
    <x v="1"/>
    <x v="1"/>
    <s v="Dwunastka — sklep rowerowy"/>
    <x v="0"/>
    <x v="0"/>
    <s v="Górski-200"/>
    <x v="1"/>
    <d v="2010-05-10T00:00:00"/>
    <x v="1"/>
    <x v="2"/>
    <n v="2294.9899999999998"/>
    <n v="1376.9939999999999"/>
    <n v="2"/>
    <n v="2753.9879999999998"/>
  </r>
  <r>
    <x v="0"/>
    <x v="1"/>
    <x v="1"/>
    <s v="Dwunastka — sklep rowerowy"/>
    <x v="0"/>
    <x v="0"/>
    <s v="Górski-500"/>
    <x v="0"/>
    <d v="2010-05-25T00:00:00"/>
    <x v="1"/>
    <x v="2"/>
    <n v="564.99"/>
    <n v="112.998"/>
    <n v="1"/>
    <n v="112.998"/>
  </r>
  <r>
    <x v="0"/>
    <x v="1"/>
    <x v="1"/>
    <s v="Dwunastka — sklep rowerowy"/>
    <x v="2"/>
    <x v="18"/>
    <s v="ML pedał górski"/>
    <x v="8"/>
    <d v="2010-05-12T00:00:00"/>
    <x v="1"/>
    <x v="2"/>
    <n v="62.09"/>
    <n v="37.253999999999998"/>
    <n v="2"/>
    <n v="74.507999999999996"/>
  </r>
  <r>
    <x v="0"/>
    <x v="1"/>
    <x v="1"/>
    <s v="Dwunastka — sklep rowerowy"/>
    <x v="2"/>
    <x v="2"/>
    <s v="ML rama górski-W"/>
    <x v="0"/>
    <d v="2010-05-04T00:00:00"/>
    <x v="1"/>
    <x v="2"/>
    <n v="364.09"/>
    <n v="218.45400000000001"/>
    <n v="1"/>
    <n v="218.45400000000001"/>
  </r>
  <r>
    <x v="0"/>
    <x v="1"/>
    <x v="1"/>
    <s v="Dwunastka — sklep rowerowy"/>
    <x v="1"/>
    <x v="4"/>
    <s v="Short-Sleeve Classic Jersey"/>
    <x v="6"/>
    <d v="2010-05-11T00:00:00"/>
    <x v="1"/>
    <x v="2"/>
    <n v="53.99"/>
    <n v="32.393999999999998"/>
    <n v="4"/>
    <n v="129.57599999999999"/>
  </r>
  <r>
    <x v="0"/>
    <x v="1"/>
    <x v="1"/>
    <s v="Dwunastka — sklep rowerowy"/>
    <x v="2"/>
    <x v="9"/>
    <s v="HL kierownica górski"/>
    <x v="7"/>
    <d v="2010-05-18T00:00:00"/>
    <x v="1"/>
    <x v="2"/>
    <n v="120.27"/>
    <n v="72.162000000000006"/>
    <n v="1"/>
    <n v="72.162000000000006"/>
  </r>
  <r>
    <x v="0"/>
    <x v="1"/>
    <x v="1"/>
    <s v="Dwunastka — sklep rowerowy"/>
    <x v="1"/>
    <x v="5"/>
    <s v="nakładka na rower"/>
    <x v="4"/>
    <d v="2010-05-01T00:00:00"/>
    <x v="1"/>
    <x v="2"/>
    <n v="8.99"/>
    <n v="5.3940000000000001"/>
    <n v="7"/>
    <n v="37.758000000000003"/>
  </r>
  <r>
    <x v="0"/>
    <x v="1"/>
    <x v="1"/>
    <s v="Na dwóch kołach — firma kurierska"/>
    <x v="0"/>
    <x v="0"/>
    <s v="Górski-200"/>
    <x v="1"/>
    <d v="2010-05-31T00:00:00"/>
    <x v="1"/>
    <x v="2"/>
    <n v="2294.9899999999998"/>
    <n v="1376.9939999999999"/>
    <n v="3"/>
    <n v="4130.982"/>
  </r>
  <r>
    <x v="0"/>
    <x v="1"/>
    <x v="1"/>
    <s v="Na dwóch kołach — firma kurierska"/>
    <x v="1"/>
    <x v="14"/>
    <s v="spodenki damskie górskie"/>
    <x v="1"/>
    <d v="2010-05-31T00:00:00"/>
    <x v="1"/>
    <x v="2"/>
    <n v="69.989999999999995"/>
    <n v="41.994"/>
    <n v="2"/>
    <n v="83.988"/>
  </r>
  <r>
    <x v="0"/>
    <x v="1"/>
    <x v="1"/>
    <s v="Na dwóch kołach — firma kurierska"/>
    <x v="1"/>
    <x v="14"/>
    <s v="spodenki damskie górskie"/>
    <x v="1"/>
    <d v="2010-05-25T00:00:00"/>
    <x v="1"/>
    <x v="2"/>
    <n v="69.989999999999995"/>
    <n v="41.994"/>
    <n v="1"/>
    <n v="41.994"/>
  </r>
  <r>
    <x v="2"/>
    <x v="5"/>
    <x v="8"/>
    <s v="Sprzedaż rowerów"/>
    <x v="2"/>
    <x v="27"/>
    <s v="LL rama rowerowa turystyczny"/>
    <x v="5"/>
    <d v="2010-05-18T00:00:00"/>
    <x v="1"/>
    <x v="2"/>
    <n v="333.42"/>
    <n v="200.05199999999999"/>
    <n v="1"/>
    <n v="200.05199999999999"/>
  </r>
  <r>
    <x v="1"/>
    <x v="3"/>
    <x v="6"/>
    <s v="Sklep pocztowy"/>
    <x v="2"/>
    <x v="18"/>
    <s v="pedał turystyczny"/>
    <x v="8"/>
    <d v="2010-05-13T00:00:00"/>
    <x v="1"/>
    <x v="2"/>
    <n v="80.989999999999995"/>
    <n v="48.594000000000001"/>
    <n v="1"/>
    <n v="48.594000000000001"/>
  </r>
  <r>
    <x v="1"/>
    <x v="3"/>
    <x v="6"/>
    <s v="Sklep pocztowy"/>
    <x v="2"/>
    <x v="27"/>
    <s v="LL rama rowerowa turystyczny"/>
    <x v="5"/>
    <d v="2010-05-10T00:00:00"/>
    <x v="1"/>
    <x v="2"/>
    <n v="333.42"/>
    <n v="200.05199999999999"/>
    <n v="1"/>
    <n v="200.05199999999999"/>
  </r>
  <r>
    <x v="1"/>
    <x v="3"/>
    <x v="6"/>
    <s v="Sklep pocztowy"/>
    <x v="2"/>
    <x v="9"/>
    <s v="HL kierownica turystyczny"/>
    <x v="7"/>
    <d v="2010-05-12T00:00:00"/>
    <x v="1"/>
    <x v="2"/>
    <n v="91.57"/>
    <n v="54.942"/>
    <n v="2"/>
    <n v="109.884"/>
  </r>
  <r>
    <x v="1"/>
    <x v="3"/>
    <x v="6"/>
    <s v="Sklep pocztowy"/>
    <x v="1"/>
    <x v="10"/>
    <s v="rękawiczki rowerowe"/>
    <x v="1"/>
    <d v="2010-05-09T00:00:00"/>
    <x v="1"/>
    <x v="2"/>
    <n v="24.49"/>
    <n v="14.694000000000001"/>
    <n v="2"/>
    <n v="29.388000000000002"/>
  </r>
  <r>
    <x v="0"/>
    <x v="0"/>
    <x v="0"/>
    <s v="Centrum Sportów Mechanicznych"/>
    <x v="3"/>
    <x v="19"/>
    <s v="stojak na 4 rowery"/>
    <x v="7"/>
    <d v="2010-05-29T00:00:00"/>
    <x v="1"/>
    <x v="2"/>
    <n v="120"/>
    <n v="72"/>
    <n v="4"/>
    <n v="288"/>
  </r>
  <r>
    <x v="0"/>
    <x v="0"/>
    <x v="0"/>
    <s v="Centrum Sportów Mechanicznych"/>
    <x v="1"/>
    <x v="5"/>
    <s v="nakładka na rower"/>
    <x v="4"/>
    <d v="2010-05-25T00:00:00"/>
    <x v="1"/>
    <x v="2"/>
    <n v="8.99"/>
    <n v="5.3940000000000001"/>
    <n v="2"/>
    <n v="10.788"/>
  </r>
  <r>
    <x v="0"/>
    <x v="0"/>
    <x v="0"/>
    <s v="Centrum Sportów Mechanicznych"/>
    <x v="1"/>
    <x v="1"/>
    <s v="skarpety wyścigowe"/>
    <x v="2"/>
    <d v="2010-05-21T00:00:00"/>
    <x v="1"/>
    <x v="2"/>
    <n v="8.99"/>
    <n v="5.3940000000000001"/>
    <n v="3"/>
    <n v="16.182000000000002"/>
  </r>
  <r>
    <x v="0"/>
    <x v="0"/>
    <x v="0"/>
    <s v="Centrum Sportów Mechanicznych"/>
    <x v="1"/>
    <x v="1"/>
    <s v="skarpety wyścigowe"/>
    <x v="2"/>
    <d v="2010-05-22T00:00:00"/>
    <x v="1"/>
    <x v="2"/>
    <n v="8.99"/>
    <n v="5.3940000000000001"/>
    <n v="3"/>
    <n v="16.182000000000002"/>
  </r>
  <r>
    <x v="0"/>
    <x v="0"/>
    <x v="4"/>
    <s v="Oryginalne rowery"/>
    <x v="2"/>
    <x v="27"/>
    <s v="HL rama rowerowa turystyczny"/>
    <x v="6"/>
    <d v="2010-05-03T00:00:00"/>
    <x v="1"/>
    <x v="2"/>
    <n v="1003.91"/>
    <n v="602.346"/>
    <n v="3"/>
    <n v="1807.038"/>
  </r>
  <r>
    <x v="0"/>
    <x v="0"/>
    <x v="4"/>
    <s v="Oryginalne rowery"/>
    <x v="2"/>
    <x v="9"/>
    <s v="HL kierownica turystyczny"/>
    <x v="7"/>
    <d v="2010-05-30T00:00:00"/>
    <x v="1"/>
    <x v="2"/>
    <n v="91.57"/>
    <n v="54.942"/>
    <n v="1"/>
    <n v="54.942"/>
  </r>
  <r>
    <x v="0"/>
    <x v="0"/>
    <x v="4"/>
    <s v="Oryginalne rowery"/>
    <x v="2"/>
    <x v="27"/>
    <s v="HL rama rowerowa turystyczny"/>
    <x v="6"/>
    <d v="2010-05-29T00:00:00"/>
    <x v="1"/>
    <x v="2"/>
    <n v="1003.91"/>
    <n v="602.346"/>
    <n v="3"/>
    <n v="1807.038"/>
  </r>
  <r>
    <x v="0"/>
    <x v="0"/>
    <x v="4"/>
    <s v="Oryginalne rowery"/>
    <x v="2"/>
    <x v="27"/>
    <s v="HL rama rowerowa turystyczny"/>
    <x v="5"/>
    <d v="2010-05-17T00:00:00"/>
    <x v="1"/>
    <x v="2"/>
    <n v="1003.91"/>
    <n v="602.346"/>
    <n v="4"/>
    <n v="2409.384"/>
  </r>
  <r>
    <x v="0"/>
    <x v="0"/>
    <x v="2"/>
    <s v="Artykuły fitness"/>
    <x v="2"/>
    <x v="29"/>
    <s v="hamulce tylne"/>
    <x v="0"/>
    <d v="2010-05-28T00:00:00"/>
    <x v="1"/>
    <x v="2"/>
    <n v="106.5"/>
    <n v="63.9"/>
    <n v="2"/>
    <n v="127.8"/>
  </r>
  <r>
    <x v="0"/>
    <x v="0"/>
    <x v="2"/>
    <s v="Artykuły fitness"/>
    <x v="1"/>
    <x v="4"/>
    <s v="Short-Sleeve Classic Jersey"/>
    <x v="6"/>
    <d v="2010-05-30T00:00:00"/>
    <x v="1"/>
    <x v="2"/>
    <n v="53.99"/>
    <n v="32.393999999999998"/>
    <n v="7"/>
    <n v="226.75799999999998"/>
  </r>
  <r>
    <x v="0"/>
    <x v="0"/>
    <x v="2"/>
    <s v="Artykuły fitness"/>
    <x v="0"/>
    <x v="25"/>
    <s v="Turystyczny-3000"/>
    <x v="6"/>
    <d v="2010-05-16T00:00:00"/>
    <x v="1"/>
    <x v="2"/>
    <n v="742.35"/>
    <n v="445.41"/>
    <n v="1"/>
    <n v="445.41"/>
  </r>
  <r>
    <x v="0"/>
    <x v="0"/>
    <x v="2"/>
    <s v="Artykuły fitness"/>
    <x v="0"/>
    <x v="25"/>
    <s v="Turystyczny-2000"/>
    <x v="5"/>
    <d v="2010-05-16T00:00:00"/>
    <x v="1"/>
    <x v="2"/>
    <n v="1214.8499999999999"/>
    <n v="728.91"/>
    <n v="2"/>
    <n v="1457.82"/>
  </r>
  <r>
    <x v="0"/>
    <x v="0"/>
    <x v="2"/>
    <s v="Artykuły fitness"/>
    <x v="1"/>
    <x v="4"/>
    <s v="Long-Sleeve Logo Jersey"/>
    <x v="4"/>
    <d v="2010-05-25T00:00:00"/>
    <x v="1"/>
    <x v="2"/>
    <n v="49.99"/>
    <n v="29.994"/>
    <n v="1"/>
    <n v="29.994"/>
  </r>
  <r>
    <x v="0"/>
    <x v="0"/>
    <x v="2"/>
    <s v="Artykuły fitness"/>
    <x v="3"/>
    <x v="22"/>
    <s v="bidony"/>
    <x v="7"/>
    <d v="2010-05-09T00:00:00"/>
    <x v="1"/>
    <x v="2"/>
    <n v="4.99"/>
    <n v="2.9940000000000002"/>
    <n v="8"/>
    <n v="23.952000000000002"/>
  </r>
  <r>
    <x v="0"/>
    <x v="0"/>
    <x v="2"/>
    <s v="Artykuły fitness"/>
    <x v="0"/>
    <x v="25"/>
    <s v="Turystyczny-2000"/>
    <x v="5"/>
    <d v="2010-05-12T00:00:00"/>
    <x v="1"/>
    <x v="2"/>
    <n v="1214.8499999999999"/>
    <n v="728.91"/>
    <n v="1"/>
    <n v="728.91"/>
  </r>
  <r>
    <x v="0"/>
    <x v="0"/>
    <x v="2"/>
    <s v="Artykuły fitness"/>
    <x v="1"/>
    <x v="10"/>
    <s v="rękawiczki rowerowe"/>
    <x v="1"/>
    <d v="2010-05-13T00:00:00"/>
    <x v="1"/>
    <x v="2"/>
    <n v="24.49"/>
    <n v="14.694000000000001"/>
    <n v="5"/>
    <n v="73.47"/>
  </r>
  <r>
    <x v="0"/>
    <x v="0"/>
    <x v="2"/>
    <s v="Artykuły fitness"/>
    <x v="0"/>
    <x v="25"/>
    <s v="Turystyczny-3000"/>
    <x v="6"/>
    <d v="2010-05-17T00:00:00"/>
    <x v="1"/>
    <x v="2"/>
    <n v="742.35"/>
    <n v="445.41"/>
    <n v="4"/>
    <n v="1781.64"/>
  </r>
  <r>
    <x v="0"/>
    <x v="0"/>
    <x v="2"/>
    <s v="Artykuły fitness"/>
    <x v="2"/>
    <x v="28"/>
    <s v="LL korba"/>
    <x v="1"/>
    <d v="2010-05-23T00:00:00"/>
    <x v="1"/>
    <x v="2"/>
    <n v="175.49"/>
    <n v="105.294"/>
    <n v="2"/>
    <n v="210.58799999999999"/>
  </r>
  <r>
    <x v="0"/>
    <x v="0"/>
    <x v="2"/>
    <s v="Artykuły fitness"/>
    <x v="1"/>
    <x v="23"/>
    <s v="kamizelki klasyczne"/>
    <x v="5"/>
    <d v="2010-05-05T00:00:00"/>
    <x v="1"/>
    <x v="2"/>
    <n v="63.5"/>
    <n v="38.1"/>
    <n v="7"/>
    <n v="266.7"/>
  </r>
  <r>
    <x v="0"/>
    <x v="0"/>
    <x v="2"/>
    <s v="Artykuły fitness"/>
    <x v="1"/>
    <x v="23"/>
    <s v="kamizelki klasyczne"/>
    <x v="5"/>
    <d v="2010-05-12T00:00:00"/>
    <x v="1"/>
    <x v="2"/>
    <n v="63.5"/>
    <n v="38.1"/>
    <n v="3"/>
    <n v="114.30000000000001"/>
  </r>
  <r>
    <x v="0"/>
    <x v="0"/>
    <x v="2"/>
    <s v="Artykuły fitness"/>
    <x v="2"/>
    <x v="27"/>
    <s v="HL rama rowerowa turystyczny"/>
    <x v="6"/>
    <d v="2010-05-07T00:00:00"/>
    <x v="1"/>
    <x v="2"/>
    <n v="1003.91"/>
    <n v="602.346"/>
    <n v="1"/>
    <n v="602.346"/>
  </r>
  <r>
    <x v="0"/>
    <x v="0"/>
    <x v="2"/>
    <s v="Artykuły fitness"/>
    <x v="3"/>
    <x v="24"/>
    <s v="Bike Wash"/>
    <x v="7"/>
    <d v="2010-05-30T00:00:00"/>
    <x v="1"/>
    <x v="2"/>
    <n v="7.95"/>
    <n v="4.7699999999999996"/>
    <n v="4"/>
    <n v="19.079999999999998"/>
  </r>
  <r>
    <x v="0"/>
    <x v="0"/>
    <x v="2"/>
    <s v="Artykuły fitness"/>
    <x v="0"/>
    <x v="25"/>
    <s v="Turystyczny-1000"/>
    <x v="6"/>
    <d v="2010-05-30T00:00:00"/>
    <x v="1"/>
    <x v="2"/>
    <n v="2384.0700000000002"/>
    <n v="1430.442"/>
    <n v="1"/>
    <n v="1430.442"/>
  </r>
  <r>
    <x v="0"/>
    <x v="0"/>
    <x v="2"/>
    <s v="Artykuły fitness"/>
    <x v="2"/>
    <x v="31"/>
    <s v="LL suport"/>
    <x v="7"/>
    <d v="2010-05-03T00:00:00"/>
    <x v="1"/>
    <x v="2"/>
    <n v="53.99"/>
    <n v="32.393999999999998"/>
    <n v="4"/>
    <n v="129.57599999999999"/>
  </r>
  <r>
    <x v="0"/>
    <x v="0"/>
    <x v="2"/>
    <s v="Artykuły fitness"/>
    <x v="0"/>
    <x v="25"/>
    <s v="Turystyczny-1000"/>
    <x v="5"/>
    <d v="2010-05-07T00:00:00"/>
    <x v="1"/>
    <x v="2"/>
    <n v="2384.0700000000002"/>
    <n v="1430.442"/>
    <n v="1"/>
    <n v="1430.442"/>
  </r>
  <r>
    <x v="0"/>
    <x v="0"/>
    <x v="2"/>
    <s v="Artykuły fitness"/>
    <x v="1"/>
    <x v="5"/>
    <s v="nakładka na rower"/>
    <x v="4"/>
    <d v="2010-05-20T00:00:00"/>
    <x v="1"/>
    <x v="2"/>
    <n v="8.99"/>
    <n v="5.2141999999999999"/>
    <n v="11"/>
    <n v="57.356200000000001"/>
  </r>
  <r>
    <x v="0"/>
    <x v="0"/>
    <x v="2"/>
    <s v="Artykuły fitness"/>
    <x v="0"/>
    <x v="25"/>
    <s v="Turystyczny-1000"/>
    <x v="6"/>
    <d v="2010-05-03T00:00:00"/>
    <x v="1"/>
    <x v="2"/>
    <n v="2384.0700000000002"/>
    <n v="1430.442"/>
    <n v="1"/>
    <n v="1430.442"/>
  </r>
  <r>
    <x v="0"/>
    <x v="0"/>
    <x v="2"/>
    <s v="Artykuły fitness"/>
    <x v="2"/>
    <x v="20"/>
    <s v="HL siodełko turystyczny"/>
    <x v="7"/>
    <d v="2010-05-29T00:00:00"/>
    <x v="1"/>
    <x v="2"/>
    <n v="52.64"/>
    <n v="31.584"/>
    <n v="1"/>
    <n v="31.584"/>
  </r>
  <r>
    <x v="0"/>
    <x v="0"/>
    <x v="2"/>
    <s v="Artykuły fitness"/>
    <x v="2"/>
    <x v="27"/>
    <s v="HL rama rowerowa turystyczny"/>
    <x v="6"/>
    <d v="2010-05-23T00:00:00"/>
    <x v="1"/>
    <x v="2"/>
    <n v="1003.91"/>
    <n v="602.346"/>
    <n v="4"/>
    <n v="2409.384"/>
  </r>
  <r>
    <x v="0"/>
    <x v="0"/>
    <x v="2"/>
    <s v="Artykuły fitness"/>
    <x v="3"/>
    <x v="21"/>
    <s v="plecak rowerowy"/>
    <x v="0"/>
    <d v="2010-05-02T00:00:00"/>
    <x v="1"/>
    <x v="2"/>
    <n v="54.99"/>
    <n v="32.994"/>
    <n v="3"/>
    <n v="98.981999999999999"/>
  </r>
  <r>
    <x v="0"/>
    <x v="0"/>
    <x v="2"/>
    <s v="Artykuły fitness"/>
    <x v="2"/>
    <x v="28"/>
    <s v="HL korba"/>
    <x v="1"/>
    <d v="2010-05-07T00:00:00"/>
    <x v="1"/>
    <x v="2"/>
    <n v="404.99"/>
    <n v="242.994"/>
    <n v="1"/>
    <n v="242.994"/>
  </r>
  <r>
    <x v="0"/>
    <x v="0"/>
    <x v="2"/>
    <s v="Artykuły fitness"/>
    <x v="0"/>
    <x v="25"/>
    <s v="Turystyczny-2000"/>
    <x v="5"/>
    <d v="2010-05-28T00:00:00"/>
    <x v="1"/>
    <x v="2"/>
    <n v="1214.8499999999999"/>
    <n v="728.91"/>
    <n v="2"/>
    <n v="1457.82"/>
  </r>
  <r>
    <x v="0"/>
    <x v="0"/>
    <x v="2"/>
    <s v="Artykuły fitness"/>
    <x v="2"/>
    <x v="26"/>
    <s v="Przerzutki przednie"/>
    <x v="0"/>
    <d v="2010-05-20T00:00:00"/>
    <x v="1"/>
    <x v="2"/>
    <n v="91.49"/>
    <n v="54.893999999999998"/>
    <n v="1"/>
    <n v="54.893999999999998"/>
  </r>
  <r>
    <x v="0"/>
    <x v="0"/>
    <x v="2"/>
    <s v="Artykuły fitness"/>
    <x v="1"/>
    <x v="4"/>
    <s v="Short-Sleeve Classic Jersey"/>
    <x v="6"/>
    <d v="2010-05-07T00:00:00"/>
    <x v="1"/>
    <x v="2"/>
    <n v="53.99"/>
    <n v="32.393999999999998"/>
    <n v="3"/>
    <n v="97.181999999999988"/>
  </r>
  <r>
    <x v="0"/>
    <x v="0"/>
    <x v="2"/>
    <s v="Artykuły fitness"/>
    <x v="3"/>
    <x v="7"/>
    <s v="Sport-100"/>
    <x v="5"/>
    <d v="2010-05-16T00:00:00"/>
    <x v="1"/>
    <x v="2"/>
    <n v="34.99"/>
    <n v="20.994"/>
    <n v="6"/>
    <n v="125.964"/>
  </r>
  <r>
    <x v="0"/>
    <x v="0"/>
    <x v="2"/>
    <s v="Artykuły fitness"/>
    <x v="3"/>
    <x v="19"/>
    <s v="stojak na 4 rowery"/>
    <x v="7"/>
    <d v="2010-05-04T00:00:00"/>
    <x v="1"/>
    <x v="2"/>
    <n v="120"/>
    <n v="72"/>
    <n v="6"/>
    <n v="432"/>
  </r>
  <r>
    <x v="0"/>
    <x v="0"/>
    <x v="2"/>
    <s v="Artykuły fitness"/>
    <x v="0"/>
    <x v="25"/>
    <s v="Turystyczny-3000"/>
    <x v="5"/>
    <d v="2010-05-04T00:00:00"/>
    <x v="1"/>
    <x v="2"/>
    <n v="742.35"/>
    <n v="445.41"/>
    <n v="3"/>
    <n v="1336.23"/>
  </r>
  <r>
    <x v="0"/>
    <x v="0"/>
    <x v="2"/>
    <s v="Artykuły fitness"/>
    <x v="0"/>
    <x v="25"/>
    <s v="Turystyczny-3000"/>
    <x v="5"/>
    <d v="2010-05-16T00:00:00"/>
    <x v="1"/>
    <x v="2"/>
    <n v="742.35"/>
    <n v="445.41"/>
    <n v="1"/>
    <n v="445.41"/>
  </r>
  <r>
    <x v="0"/>
    <x v="0"/>
    <x v="2"/>
    <s v="Artykuły fitness"/>
    <x v="2"/>
    <x v="27"/>
    <s v="HL rama rowerowa turystyczny"/>
    <x v="5"/>
    <d v="2010-05-26T00:00:00"/>
    <x v="1"/>
    <x v="2"/>
    <n v="1003.91"/>
    <n v="602.346"/>
    <n v="2"/>
    <n v="1204.692"/>
  </r>
  <r>
    <x v="0"/>
    <x v="0"/>
    <x v="2"/>
    <s v="Artykuły fitness"/>
    <x v="0"/>
    <x v="25"/>
    <s v="Turystyczny-3000"/>
    <x v="6"/>
    <d v="2010-05-25T00:00:00"/>
    <x v="1"/>
    <x v="2"/>
    <n v="742.35"/>
    <n v="445.41"/>
    <n v="2"/>
    <n v="890.82"/>
  </r>
  <r>
    <x v="0"/>
    <x v="0"/>
    <x v="2"/>
    <s v="Artykuły fitness"/>
    <x v="3"/>
    <x v="7"/>
    <s v="Sport-100"/>
    <x v="3"/>
    <d v="2010-05-11T00:00:00"/>
    <x v="1"/>
    <x v="2"/>
    <n v="34.99"/>
    <n v="20.994"/>
    <n v="4"/>
    <n v="83.975999999999999"/>
  </r>
  <r>
    <x v="0"/>
    <x v="0"/>
    <x v="2"/>
    <s v="Artykuły fitness"/>
    <x v="0"/>
    <x v="25"/>
    <s v="Turystyczny-1000"/>
    <x v="5"/>
    <d v="2010-05-11T00:00:00"/>
    <x v="1"/>
    <x v="2"/>
    <n v="2384.0700000000002"/>
    <n v="1430.442"/>
    <n v="1"/>
    <n v="1430.442"/>
  </r>
  <r>
    <x v="0"/>
    <x v="0"/>
    <x v="2"/>
    <s v="Artykuły fitness"/>
    <x v="0"/>
    <x v="25"/>
    <s v="Turystyczny-1000"/>
    <x v="5"/>
    <d v="2010-05-18T00:00:00"/>
    <x v="1"/>
    <x v="2"/>
    <n v="2384.0700000000002"/>
    <n v="1430.442"/>
    <n v="3"/>
    <n v="4291.326"/>
  </r>
  <r>
    <x v="0"/>
    <x v="0"/>
    <x v="2"/>
    <s v="Artykuły fitness"/>
    <x v="0"/>
    <x v="25"/>
    <s v="Turystyczny-1000"/>
    <x v="5"/>
    <d v="2010-05-10T00:00:00"/>
    <x v="1"/>
    <x v="2"/>
    <n v="2384.0700000000002"/>
    <n v="1430.442"/>
    <n v="1"/>
    <n v="1430.442"/>
  </r>
  <r>
    <x v="0"/>
    <x v="0"/>
    <x v="2"/>
    <s v="Artykuły fitness"/>
    <x v="0"/>
    <x v="25"/>
    <s v="Turystyczny-1000"/>
    <x v="6"/>
    <d v="2010-05-06T00:00:00"/>
    <x v="1"/>
    <x v="2"/>
    <n v="2384.0700000000002"/>
    <n v="1430.442"/>
    <n v="2"/>
    <n v="2860.884"/>
  </r>
  <r>
    <x v="0"/>
    <x v="0"/>
    <x v="2"/>
    <s v="Artykuły fitness"/>
    <x v="2"/>
    <x v="30"/>
    <s v="Łańcuch"/>
    <x v="0"/>
    <d v="2010-05-15T00:00:00"/>
    <x v="1"/>
    <x v="2"/>
    <n v="20.239999999999998"/>
    <n v="12.144"/>
    <n v="2"/>
    <n v="24.288"/>
  </r>
  <r>
    <x v="0"/>
    <x v="0"/>
    <x v="2"/>
    <s v="Artykuły fitness"/>
    <x v="2"/>
    <x v="26"/>
    <s v="Przerzutki tylne"/>
    <x v="0"/>
    <d v="2010-05-08T00:00:00"/>
    <x v="1"/>
    <x v="2"/>
    <n v="121.46"/>
    <n v="72.876000000000005"/>
    <n v="1"/>
    <n v="72.876000000000005"/>
  </r>
  <r>
    <x v="0"/>
    <x v="0"/>
    <x v="2"/>
    <s v="Artykuły fitness"/>
    <x v="0"/>
    <x v="25"/>
    <s v="Turystyczny-3000"/>
    <x v="6"/>
    <d v="2010-05-16T00:00:00"/>
    <x v="1"/>
    <x v="2"/>
    <n v="742.35"/>
    <n v="445.41"/>
    <n v="1"/>
    <n v="445.41"/>
  </r>
  <r>
    <x v="0"/>
    <x v="0"/>
    <x v="2"/>
    <s v="Artykuły fitness"/>
    <x v="1"/>
    <x v="4"/>
    <s v="Long-Sleeve Logo Jersey"/>
    <x v="4"/>
    <d v="2010-05-04T00:00:00"/>
    <x v="1"/>
    <x v="2"/>
    <n v="49.99"/>
    <n v="29.994"/>
    <n v="5"/>
    <n v="149.97"/>
  </r>
  <r>
    <x v="0"/>
    <x v="0"/>
    <x v="2"/>
    <s v="Artykuły fitness"/>
    <x v="0"/>
    <x v="25"/>
    <s v="Turystyczny-1000"/>
    <x v="6"/>
    <d v="2010-05-29T00:00:00"/>
    <x v="1"/>
    <x v="2"/>
    <n v="2384.0700000000002"/>
    <n v="1430.442"/>
    <n v="2"/>
    <n v="2860.884"/>
  </r>
  <r>
    <x v="0"/>
    <x v="0"/>
    <x v="2"/>
    <s v="Artykuły fitness"/>
    <x v="3"/>
    <x v="7"/>
    <s v="Sport-100"/>
    <x v="1"/>
    <d v="2010-05-27T00:00:00"/>
    <x v="1"/>
    <x v="2"/>
    <n v="34.99"/>
    <n v="20.994"/>
    <n v="2"/>
    <n v="41.988"/>
  </r>
  <r>
    <x v="0"/>
    <x v="0"/>
    <x v="2"/>
    <s v="Artykuły fitness"/>
    <x v="1"/>
    <x v="4"/>
    <s v="Short-Sleeve Classic Jersey"/>
    <x v="6"/>
    <d v="2010-05-22T00:00:00"/>
    <x v="1"/>
    <x v="2"/>
    <n v="53.99"/>
    <n v="32.393999999999998"/>
    <n v="2"/>
    <n v="64.787999999999997"/>
  </r>
  <r>
    <x v="0"/>
    <x v="0"/>
    <x v="4"/>
    <s v="Firma Produkcyjna „Bezkres”"/>
    <x v="0"/>
    <x v="25"/>
    <s v="Turystyczny-3000"/>
    <x v="6"/>
    <d v="2010-05-15T00:00:00"/>
    <x v="1"/>
    <x v="2"/>
    <n v="742.35"/>
    <n v="445.41"/>
    <n v="5"/>
    <n v="2227.0500000000002"/>
  </r>
  <r>
    <x v="0"/>
    <x v="0"/>
    <x v="4"/>
    <s v="Firma Produkcyjna „Bezkres”"/>
    <x v="0"/>
    <x v="25"/>
    <s v="Turystyczny-1000"/>
    <x v="5"/>
    <d v="2010-05-20T00:00:00"/>
    <x v="1"/>
    <x v="2"/>
    <n v="2384.0700000000002"/>
    <n v="1430.442"/>
    <n v="2"/>
    <n v="2860.884"/>
  </r>
  <r>
    <x v="0"/>
    <x v="0"/>
    <x v="4"/>
    <s v="Firma Produkcyjna „Bezkres”"/>
    <x v="2"/>
    <x v="27"/>
    <s v="HL rama rowerowa turystyczny"/>
    <x v="5"/>
    <d v="2010-05-30T00:00:00"/>
    <x v="1"/>
    <x v="2"/>
    <n v="1003.91"/>
    <n v="602.346"/>
    <n v="2"/>
    <n v="1204.692"/>
  </r>
  <r>
    <x v="0"/>
    <x v="0"/>
    <x v="4"/>
    <s v="Firma Produkcyjna „Bezkres”"/>
    <x v="0"/>
    <x v="25"/>
    <s v="Turystyczny-3000"/>
    <x v="5"/>
    <d v="2010-05-29T00:00:00"/>
    <x v="1"/>
    <x v="2"/>
    <n v="742.35"/>
    <n v="445.41"/>
    <n v="2"/>
    <n v="890.82"/>
  </r>
  <r>
    <x v="0"/>
    <x v="0"/>
    <x v="4"/>
    <s v="Firma Produkcyjna „Bezkres”"/>
    <x v="2"/>
    <x v="20"/>
    <s v="HL siodełko turystyczny"/>
    <x v="7"/>
    <d v="2010-05-07T00:00:00"/>
    <x v="1"/>
    <x v="2"/>
    <n v="52.64"/>
    <n v="31.584"/>
    <n v="1"/>
    <n v="31.584"/>
  </r>
  <r>
    <x v="0"/>
    <x v="0"/>
    <x v="4"/>
    <s v="Firma Produkcyjna „Bezkres”"/>
    <x v="2"/>
    <x v="27"/>
    <s v="HL rama rowerowa turystyczny"/>
    <x v="6"/>
    <d v="2010-05-20T00:00:00"/>
    <x v="1"/>
    <x v="2"/>
    <n v="1003.91"/>
    <n v="602.346"/>
    <n v="3"/>
    <n v="1807.038"/>
  </r>
  <r>
    <x v="0"/>
    <x v="0"/>
    <x v="4"/>
    <s v="Firma Produkcyjna „Bezkres”"/>
    <x v="0"/>
    <x v="25"/>
    <s v="Turystyczny-3000"/>
    <x v="5"/>
    <d v="2010-05-22T00:00:00"/>
    <x v="1"/>
    <x v="2"/>
    <n v="742.35"/>
    <n v="445.41"/>
    <n v="1"/>
    <n v="445.41"/>
  </r>
  <r>
    <x v="0"/>
    <x v="0"/>
    <x v="4"/>
    <s v="Firma Produkcyjna „Bezkres”"/>
    <x v="0"/>
    <x v="25"/>
    <s v="Turystyczny-2000"/>
    <x v="5"/>
    <d v="2010-05-03T00:00:00"/>
    <x v="1"/>
    <x v="2"/>
    <n v="1214.8499999999999"/>
    <n v="728.91"/>
    <n v="2"/>
    <n v="1457.82"/>
  </r>
  <r>
    <x v="0"/>
    <x v="0"/>
    <x v="4"/>
    <s v="Firma Produkcyjna „Bezkres”"/>
    <x v="0"/>
    <x v="25"/>
    <s v="Turystyczny-1000"/>
    <x v="5"/>
    <d v="2010-05-02T00:00:00"/>
    <x v="1"/>
    <x v="2"/>
    <n v="2384.0700000000002"/>
    <n v="1430.442"/>
    <n v="2"/>
    <n v="2860.884"/>
  </r>
  <r>
    <x v="0"/>
    <x v="0"/>
    <x v="4"/>
    <s v="Firma Produkcyjna „Bezkres”"/>
    <x v="2"/>
    <x v="27"/>
    <s v="LL rama rowerowa turystyczny"/>
    <x v="6"/>
    <d v="2010-05-26T00:00:00"/>
    <x v="1"/>
    <x v="2"/>
    <n v="333.42"/>
    <n v="200.05199999999999"/>
    <n v="3"/>
    <n v="600.15599999999995"/>
  </r>
  <r>
    <x v="0"/>
    <x v="0"/>
    <x v="4"/>
    <s v="Firma Produkcyjna „Bezkres”"/>
    <x v="0"/>
    <x v="25"/>
    <s v="Turystyczny-2000"/>
    <x v="5"/>
    <d v="2010-05-14T00:00:00"/>
    <x v="1"/>
    <x v="2"/>
    <n v="1214.8499999999999"/>
    <n v="728.91"/>
    <n v="9"/>
    <n v="6560.19"/>
  </r>
  <r>
    <x v="0"/>
    <x v="0"/>
    <x v="4"/>
    <s v="Firma Produkcyjna „Bezkres”"/>
    <x v="2"/>
    <x v="27"/>
    <s v="LL rama rowerowa turystyczny"/>
    <x v="6"/>
    <d v="2010-05-21T00:00:00"/>
    <x v="1"/>
    <x v="2"/>
    <n v="333.42"/>
    <n v="200.05199999999999"/>
    <n v="2"/>
    <n v="400.10399999999998"/>
  </r>
  <r>
    <x v="0"/>
    <x v="0"/>
    <x v="4"/>
    <s v="Firma Produkcyjna „Bezkres”"/>
    <x v="0"/>
    <x v="25"/>
    <s v="Turystyczny-2000"/>
    <x v="5"/>
    <d v="2010-05-25T00:00:00"/>
    <x v="1"/>
    <x v="2"/>
    <n v="1214.8499999999999"/>
    <n v="728.91"/>
    <n v="1"/>
    <n v="728.91"/>
  </r>
  <r>
    <x v="0"/>
    <x v="0"/>
    <x v="4"/>
    <s v="Firma Produkcyjna „Bezkres”"/>
    <x v="0"/>
    <x v="25"/>
    <s v="Turystyczny-1000"/>
    <x v="5"/>
    <d v="2010-05-17T00:00:00"/>
    <x v="1"/>
    <x v="2"/>
    <n v="2384.0700000000002"/>
    <n v="1430.442"/>
    <n v="6"/>
    <n v="8582.652"/>
  </r>
  <r>
    <x v="0"/>
    <x v="0"/>
    <x v="4"/>
    <s v="Firma Produkcyjna „Bezkres”"/>
    <x v="0"/>
    <x v="25"/>
    <s v="Turystyczny-3000"/>
    <x v="6"/>
    <d v="2010-05-13T00:00:00"/>
    <x v="1"/>
    <x v="2"/>
    <n v="742.35"/>
    <n v="445.41"/>
    <n v="1"/>
    <n v="445.41"/>
  </r>
  <r>
    <x v="0"/>
    <x v="0"/>
    <x v="4"/>
    <s v="Firma Produkcyjna „Bezkres”"/>
    <x v="2"/>
    <x v="27"/>
    <s v="HL rama rowerowa turystyczny"/>
    <x v="5"/>
    <d v="2010-05-20T00:00:00"/>
    <x v="1"/>
    <x v="2"/>
    <n v="1003.91"/>
    <n v="602.346"/>
    <n v="3"/>
    <n v="1807.038"/>
  </r>
  <r>
    <x v="1"/>
    <x v="3"/>
    <x v="6"/>
    <s v="Specjalista na rowerze"/>
    <x v="0"/>
    <x v="0"/>
    <s v="Górski-200"/>
    <x v="1"/>
    <d v="2010-05-26T00:00:00"/>
    <x v="1"/>
    <x v="2"/>
    <n v="2294.9899999999998"/>
    <n v="1376.9939999999999"/>
    <n v="3"/>
    <n v="4130.982"/>
  </r>
  <r>
    <x v="1"/>
    <x v="3"/>
    <x v="6"/>
    <s v="Specjalista na rowerze"/>
    <x v="2"/>
    <x v="2"/>
    <s v="ML rama górski-W"/>
    <x v="0"/>
    <d v="2010-05-14T00:00:00"/>
    <x v="1"/>
    <x v="2"/>
    <n v="364.09"/>
    <n v="218.45400000000001"/>
    <n v="2"/>
    <n v="436.90800000000002"/>
  </r>
  <r>
    <x v="1"/>
    <x v="3"/>
    <x v="6"/>
    <s v="Specjalista na rowerze"/>
    <x v="1"/>
    <x v="14"/>
    <s v="spodenki damskie górskie"/>
    <x v="1"/>
    <d v="2010-05-24T00:00:00"/>
    <x v="1"/>
    <x v="2"/>
    <n v="69.989999999999995"/>
    <n v="40.594200000000001"/>
    <n v="14"/>
    <n v="568.31880000000001"/>
  </r>
  <r>
    <x v="1"/>
    <x v="3"/>
    <x v="6"/>
    <s v="Specjalista na rowerze"/>
    <x v="2"/>
    <x v="2"/>
    <s v="HL rama górski"/>
    <x v="1"/>
    <d v="2010-05-07T00:00:00"/>
    <x v="1"/>
    <x v="2"/>
    <n v="1349.6"/>
    <n v="809.76"/>
    <n v="1"/>
    <n v="809.76"/>
  </r>
  <r>
    <x v="1"/>
    <x v="3"/>
    <x v="6"/>
    <s v="Specjalista na rowerze"/>
    <x v="0"/>
    <x v="0"/>
    <s v="Górski-500"/>
    <x v="1"/>
    <d v="2010-05-07T00:00:00"/>
    <x v="1"/>
    <x v="2"/>
    <n v="539.99"/>
    <n v="323.99400000000003"/>
    <n v="2"/>
    <n v="647.98800000000006"/>
  </r>
  <r>
    <x v="1"/>
    <x v="3"/>
    <x v="6"/>
    <s v="Specjalista na rowerze"/>
    <x v="2"/>
    <x v="9"/>
    <s v="LL kierownica górski"/>
    <x v="7"/>
    <d v="2010-05-07T00:00:00"/>
    <x v="1"/>
    <x v="2"/>
    <n v="44.54"/>
    <n v="26.724"/>
    <n v="1"/>
    <n v="26.724"/>
  </r>
  <r>
    <x v="1"/>
    <x v="3"/>
    <x v="6"/>
    <s v="Specjalista na rowerze"/>
    <x v="1"/>
    <x v="23"/>
    <s v="kamizelki klasyczne"/>
    <x v="5"/>
    <d v="2010-05-02T00:00:00"/>
    <x v="1"/>
    <x v="2"/>
    <n v="63.5"/>
    <n v="38.1"/>
    <n v="7"/>
    <n v="266.7"/>
  </r>
  <r>
    <x v="1"/>
    <x v="3"/>
    <x v="6"/>
    <s v="Specjalista na rowerze"/>
    <x v="1"/>
    <x v="5"/>
    <s v="nakładka na rower"/>
    <x v="4"/>
    <d v="2010-05-20T00:00:00"/>
    <x v="1"/>
    <x v="2"/>
    <n v="8.99"/>
    <n v="5.3940000000000001"/>
    <n v="1"/>
    <n v="5.3940000000000001"/>
  </r>
  <r>
    <x v="1"/>
    <x v="3"/>
    <x v="6"/>
    <s v="Specjalista na rowerze"/>
    <x v="2"/>
    <x v="18"/>
    <s v="LL pedał górski"/>
    <x v="8"/>
    <d v="2010-05-19T00:00:00"/>
    <x v="1"/>
    <x v="2"/>
    <n v="40.49"/>
    <n v="24.294"/>
    <n v="2"/>
    <n v="48.588000000000001"/>
  </r>
  <r>
    <x v="1"/>
    <x v="3"/>
    <x v="6"/>
    <s v="Specjalista na rowerze"/>
    <x v="0"/>
    <x v="0"/>
    <s v="Górski-500"/>
    <x v="0"/>
    <d v="2010-05-06T00:00:00"/>
    <x v="1"/>
    <x v="2"/>
    <n v="564.99"/>
    <n v="112.998"/>
    <n v="1"/>
    <n v="112.998"/>
  </r>
  <r>
    <x v="1"/>
    <x v="3"/>
    <x v="6"/>
    <s v="Specjalista na rowerze"/>
    <x v="0"/>
    <x v="0"/>
    <s v="Górski-200"/>
    <x v="1"/>
    <d v="2010-05-05T00:00:00"/>
    <x v="1"/>
    <x v="2"/>
    <n v="2294.9899999999998"/>
    <n v="1376.9939999999999"/>
    <n v="6"/>
    <n v="8261.9639999999999"/>
  </r>
  <r>
    <x v="1"/>
    <x v="3"/>
    <x v="6"/>
    <s v="Specjalista na rowerze"/>
    <x v="1"/>
    <x v="4"/>
    <s v="Long-Sleeve Logo Jersey"/>
    <x v="4"/>
    <d v="2010-05-17T00:00:00"/>
    <x v="1"/>
    <x v="2"/>
    <n v="49.99"/>
    <n v="29.994"/>
    <n v="3"/>
    <n v="89.981999999999999"/>
  </r>
  <r>
    <x v="1"/>
    <x v="3"/>
    <x v="6"/>
    <s v="Specjalista na rowerze"/>
    <x v="3"/>
    <x v="22"/>
    <s v="bidony"/>
    <x v="7"/>
    <d v="2010-05-23T00:00:00"/>
    <x v="1"/>
    <x v="2"/>
    <n v="4.99"/>
    <n v="2.9940000000000002"/>
    <n v="4"/>
    <n v="11.976000000000001"/>
  </r>
  <r>
    <x v="1"/>
    <x v="3"/>
    <x v="6"/>
    <s v="Specjalista na rowerze"/>
    <x v="3"/>
    <x v="19"/>
    <s v="stojak na 4 rowery"/>
    <x v="7"/>
    <d v="2010-05-18T00:00:00"/>
    <x v="1"/>
    <x v="2"/>
    <n v="120"/>
    <n v="72"/>
    <n v="10"/>
    <n v="720"/>
  </r>
  <r>
    <x v="1"/>
    <x v="3"/>
    <x v="6"/>
    <s v="Specjalista na rowerze"/>
    <x v="3"/>
    <x v="7"/>
    <s v="Sport-100"/>
    <x v="1"/>
    <d v="2010-05-05T00:00:00"/>
    <x v="1"/>
    <x v="2"/>
    <n v="34.99"/>
    <n v="20.994"/>
    <n v="3"/>
    <n v="62.981999999999999"/>
  </r>
  <r>
    <x v="1"/>
    <x v="3"/>
    <x v="6"/>
    <s v="Specjalista na rowerze"/>
    <x v="0"/>
    <x v="0"/>
    <s v="Górski-200"/>
    <x v="0"/>
    <d v="2010-05-08T00:00:00"/>
    <x v="1"/>
    <x v="2"/>
    <n v="2319.9899999999998"/>
    <n v="1391.9939999999999"/>
    <n v="4"/>
    <n v="5567.9759999999997"/>
  </r>
  <r>
    <x v="1"/>
    <x v="3"/>
    <x v="6"/>
    <s v="Specjalista na rowerze"/>
    <x v="1"/>
    <x v="4"/>
    <s v="Short-Sleeve Classic Jersey"/>
    <x v="6"/>
    <d v="2010-05-15T00:00:00"/>
    <x v="1"/>
    <x v="2"/>
    <n v="53.99"/>
    <n v="32.393999999999998"/>
    <n v="8"/>
    <n v="259.15199999999999"/>
  </r>
  <r>
    <x v="1"/>
    <x v="3"/>
    <x v="6"/>
    <s v="Specjalista na rowerze"/>
    <x v="0"/>
    <x v="0"/>
    <s v="Górski-500"/>
    <x v="1"/>
    <d v="2010-05-18T00:00:00"/>
    <x v="1"/>
    <x v="2"/>
    <n v="539.99"/>
    <n v="323.99400000000003"/>
    <n v="2"/>
    <n v="647.98800000000006"/>
  </r>
  <r>
    <x v="1"/>
    <x v="3"/>
    <x v="6"/>
    <s v="Specjalista na rowerze"/>
    <x v="2"/>
    <x v="2"/>
    <s v="LL rama górski"/>
    <x v="0"/>
    <d v="2010-05-29T00:00:00"/>
    <x v="1"/>
    <x v="2"/>
    <n v="264.05"/>
    <n v="158.43"/>
    <n v="1"/>
    <n v="158.43"/>
  </r>
  <r>
    <x v="1"/>
    <x v="3"/>
    <x v="6"/>
    <s v="Specjalista na rowerze"/>
    <x v="0"/>
    <x v="0"/>
    <s v="Górski-500"/>
    <x v="0"/>
    <d v="2010-05-10T00:00:00"/>
    <x v="1"/>
    <x v="2"/>
    <n v="564.99"/>
    <n v="112.998"/>
    <n v="2"/>
    <n v="225.99600000000001"/>
  </r>
  <r>
    <x v="1"/>
    <x v="3"/>
    <x v="6"/>
    <s v="Specjalista na rowerze"/>
    <x v="2"/>
    <x v="18"/>
    <s v="ML pedał górski"/>
    <x v="8"/>
    <d v="2010-05-21T00:00:00"/>
    <x v="1"/>
    <x v="2"/>
    <n v="62.09"/>
    <n v="37.253999999999998"/>
    <n v="3"/>
    <n v="111.762"/>
  </r>
  <r>
    <x v="1"/>
    <x v="3"/>
    <x v="6"/>
    <s v="Specjalista na rowerze"/>
    <x v="0"/>
    <x v="0"/>
    <s v="Górski-500"/>
    <x v="1"/>
    <d v="2010-05-28T00:00:00"/>
    <x v="1"/>
    <x v="2"/>
    <n v="539.99"/>
    <n v="323.99400000000003"/>
    <n v="1"/>
    <n v="323.99400000000003"/>
  </r>
  <r>
    <x v="1"/>
    <x v="3"/>
    <x v="6"/>
    <s v="Specjalista na rowerze"/>
    <x v="0"/>
    <x v="0"/>
    <s v="Górski-200-W"/>
    <x v="0"/>
    <d v="2010-05-19T00:00:00"/>
    <x v="1"/>
    <x v="2"/>
    <n v="769.49"/>
    <n v="461.69400000000002"/>
    <n v="5"/>
    <n v="2308.4700000000003"/>
  </r>
  <r>
    <x v="1"/>
    <x v="3"/>
    <x v="6"/>
    <s v="Specjalista na rowerze"/>
    <x v="1"/>
    <x v="23"/>
    <s v="kamizelki klasyczne"/>
    <x v="5"/>
    <d v="2010-05-16T00:00:00"/>
    <x v="1"/>
    <x v="2"/>
    <n v="63.5"/>
    <n v="38.1"/>
    <n v="7"/>
    <n v="266.7"/>
  </r>
  <r>
    <x v="1"/>
    <x v="3"/>
    <x v="6"/>
    <s v="Specjalista na rowerze"/>
    <x v="1"/>
    <x v="4"/>
    <s v="Short-Sleeve Classic Jersey"/>
    <x v="6"/>
    <d v="2010-05-12T00:00:00"/>
    <x v="1"/>
    <x v="2"/>
    <n v="53.99"/>
    <n v="32.393999999999998"/>
    <n v="6"/>
    <n v="194.36399999999998"/>
  </r>
  <r>
    <x v="1"/>
    <x v="3"/>
    <x v="6"/>
    <s v="Specjalista na rowerze"/>
    <x v="2"/>
    <x v="2"/>
    <s v="HL rama górski"/>
    <x v="0"/>
    <d v="2010-05-14T00:00:00"/>
    <x v="1"/>
    <x v="2"/>
    <n v="1364.5"/>
    <n v="818.7"/>
    <n v="1"/>
    <n v="818.7"/>
  </r>
  <r>
    <x v="1"/>
    <x v="3"/>
    <x v="6"/>
    <s v="Specjalista na rowerze"/>
    <x v="2"/>
    <x v="9"/>
    <s v="HL kierownica górski"/>
    <x v="7"/>
    <d v="2010-05-21T00:00:00"/>
    <x v="1"/>
    <x v="2"/>
    <n v="120.27"/>
    <n v="72.162000000000006"/>
    <n v="1"/>
    <n v="72.162000000000006"/>
  </r>
  <r>
    <x v="1"/>
    <x v="3"/>
    <x v="6"/>
    <s v="Specjalista na rowerze"/>
    <x v="2"/>
    <x v="2"/>
    <s v="LL rama górski"/>
    <x v="1"/>
    <d v="2010-05-16T00:00:00"/>
    <x v="1"/>
    <x v="2"/>
    <n v="249.79"/>
    <n v="149.874"/>
    <n v="1"/>
    <n v="149.874"/>
  </r>
  <r>
    <x v="1"/>
    <x v="3"/>
    <x v="6"/>
    <s v="Specjalista na rowerze"/>
    <x v="1"/>
    <x v="4"/>
    <s v="Short-Sleeve Classic Jersey"/>
    <x v="6"/>
    <d v="2010-05-18T00:00:00"/>
    <x v="1"/>
    <x v="2"/>
    <n v="53.99"/>
    <n v="32.393999999999998"/>
    <n v="5"/>
    <n v="161.97"/>
  </r>
  <r>
    <x v="1"/>
    <x v="3"/>
    <x v="6"/>
    <s v="Specjalista na rowerze"/>
    <x v="3"/>
    <x v="7"/>
    <s v="Sport-100"/>
    <x v="3"/>
    <d v="2010-05-06T00:00:00"/>
    <x v="1"/>
    <x v="2"/>
    <n v="34.99"/>
    <n v="20.994"/>
    <n v="6"/>
    <n v="125.964"/>
  </r>
  <r>
    <x v="1"/>
    <x v="3"/>
    <x v="6"/>
    <s v="Specjalista na rowerze"/>
    <x v="0"/>
    <x v="0"/>
    <s v="Górski-200-W"/>
    <x v="0"/>
    <d v="2010-05-11T00:00:00"/>
    <x v="1"/>
    <x v="2"/>
    <n v="769.49"/>
    <n v="461.69400000000002"/>
    <n v="2"/>
    <n v="923.38800000000003"/>
  </r>
  <r>
    <x v="1"/>
    <x v="3"/>
    <x v="6"/>
    <s v="Specjalista na rowerze"/>
    <x v="2"/>
    <x v="20"/>
    <s v="LL siodełko górski 2"/>
    <x v="7"/>
    <d v="2010-05-08T00:00:00"/>
    <x v="1"/>
    <x v="2"/>
    <n v="27.12"/>
    <n v="16.271999999999998"/>
    <n v="2"/>
    <n v="32.543999999999997"/>
  </r>
  <r>
    <x v="1"/>
    <x v="3"/>
    <x v="6"/>
    <s v="Specjalista na rowerze"/>
    <x v="2"/>
    <x v="2"/>
    <s v="LL rama górski"/>
    <x v="0"/>
    <d v="2010-05-25T00:00:00"/>
    <x v="1"/>
    <x v="2"/>
    <n v="264.05"/>
    <n v="158.43"/>
    <n v="1"/>
    <n v="158.43"/>
  </r>
  <r>
    <x v="1"/>
    <x v="3"/>
    <x v="6"/>
    <s v="Specjalista na rowerze"/>
    <x v="0"/>
    <x v="0"/>
    <s v="Górski-500"/>
    <x v="0"/>
    <d v="2010-05-10T00:00:00"/>
    <x v="1"/>
    <x v="2"/>
    <n v="564.99"/>
    <n v="112.998"/>
    <n v="3"/>
    <n v="338.99400000000003"/>
  </r>
  <r>
    <x v="1"/>
    <x v="3"/>
    <x v="6"/>
    <s v="Specjalista na rowerze"/>
    <x v="0"/>
    <x v="0"/>
    <s v="Górski-500"/>
    <x v="0"/>
    <d v="2010-05-15T00:00:00"/>
    <x v="1"/>
    <x v="2"/>
    <n v="564.99"/>
    <n v="112.998"/>
    <n v="1"/>
    <n v="112.998"/>
  </r>
  <r>
    <x v="1"/>
    <x v="3"/>
    <x v="6"/>
    <s v="Specjalista na rowerze"/>
    <x v="3"/>
    <x v="24"/>
    <s v="Bike Wash"/>
    <x v="7"/>
    <d v="2010-05-19T00:00:00"/>
    <x v="1"/>
    <x v="2"/>
    <n v="7.95"/>
    <n v="4.7699999999999996"/>
    <n v="6"/>
    <n v="28.619999999999997"/>
  </r>
  <r>
    <x v="1"/>
    <x v="3"/>
    <x v="6"/>
    <s v="Specjalista na rowerze"/>
    <x v="3"/>
    <x v="7"/>
    <s v="Sport-100"/>
    <x v="5"/>
    <d v="2010-05-09T00:00:00"/>
    <x v="1"/>
    <x v="2"/>
    <n v="34.99"/>
    <n v="20.994"/>
    <n v="8"/>
    <n v="167.952"/>
  </r>
  <r>
    <x v="1"/>
    <x v="3"/>
    <x v="6"/>
    <s v="Specjalista na rowerze"/>
    <x v="1"/>
    <x v="10"/>
    <s v="rękawiczki rowerowe"/>
    <x v="1"/>
    <d v="2010-05-29T00:00:00"/>
    <x v="1"/>
    <x v="2"/>
    <n v="24.49"/>
    <n v="14.694000000000001"/>
    <n v="2"/>
    <n v="29.388000000000002"/>
  </r>
  <r>
    <x v="1"/>
    <x v="3"/>
    <x v="6"/>
    <s v="Specjalista na rowerze"/>
    <x v="1"/>
    <x v="4"/>
    <s v="Long-Sleeve Logo Jersey"/>
    <x v="4"/>
    <d v="2010-05-19T00:00:00"/>
    <x v="1"/>
    <x v="2"/>
    <n v="49.99"/>
    <n v="29.994"/>
    <n v="4"/>
    <n v="119.976"/>
  </r>
  <r>
    <x v="1"/>
    <x v="3"/>
    <x v="6"/>
    <s v="Specjalista na rowerze"/>
    <x v="2"/>
    <x v="18"/>
    <s v="HL pedał górski"/>
    <x v="8"/>
    <d v="2010-05-19T00:00:00"/>
    <x v="1"/>
    <x v="2"/>
    <n v="80.989999999999995"/>
    <n v="48.594000000000001"/>
    <n v="1"/>
    <n v="48.594000000000001"/>
  </r>
  <r>
    <x v="1"/>
    <x v="3"/>
    <x v="6"/>
    <s v="Specjalista na rowerze"/>
    <x v="1"/>
    <x v="14"/>
    <s v="spodenki damskie górskie"/>
    <x v="1"/>
    <d v="2010-05-24T00:00:00"/>
    <x v="1"/>
    <x v="2"/>
    <n v="69.989999999999995"/>
    <n v="41.994"/>
    <n v="7"/>
    <n v="293.95799999999997"/>
  </r>
  <r>
    <x v="1"/>
    <x v="3"/>
    <x v="6"/>
    <s v="Specjalista na rowerze"/>
    <x v="0"/>
    <x v="0"/>
    <s v="Górski-200"/>
    <x v="1"/>
    <d v="2010-05-28T00:00:00"/>
    <x v="1"/>
    <x v="2"/>
    <n v="2294.9899999999998"/>
    <n v="1376.9939999999999"/>
    <n v="2"/>
    <n v="2753.9879999999998"/>
  </r>
  <r>
    <x v="1"/>
    <x v="3"/>
    <x v="6"/>
    <s v="Specjalista na rowerze"/>
    <x v="0"/>
    <x v="0"/>
    <s v="Górski-200-W"/>
    <x v="0"/>
    <d v="2010-05-10T00:00:00"/>
    <x v="1"/>
    <x v="2"/>
    <n v="769.49"/>
    <n v="461.69400000000002"/>
    <n v="6"/>
    <n v="2770.1640000000002"/>
  </r>
  <r>
    <x v="1"/>
    <x v="3"/>
    <x v="6"/>
    <s v="Specjalista na rowerze"/>
    <x v="0"/>
    <x v="0"/>
    <s v="Górski-500"/>
    <x v="0"/>
    <d v="2010-05-26T00:00:00"/>
    <x v="1"/>
    <x v="2"/>
    <n v="564.99"/>
    <n v="112.998"/>
    <n v="1"/>
    <n v="112.998"/>
  </r>
  <r>
    <x v="1"/>
    <x v="3"/>
    <x v="6"/>
    <s v="Specjalista na rowerze"/>
    <x v="0"/>
    <x v="0"/>
    <s v="Górski-500"/>
    <x v="1"/>
    <d v="2010-05-12T00:00:00"/>
    <x v="1"/>
    <x v="2"/>
    <n v="539.99"/>
    <n v="323.99400000000003"/>
    <n v="1"/>
    <n v="323.99400000000003"/>
  </r>
  <r>
    <x v="1"/>
    <x v="3"/>
    <x v="6"/>
    <s v="Specjalista na rowerze"/>
    <x v="3"/>
    <x v="21"/>
    <s v="plecak rowerowy"/>
    <x v="0"/>
    <d v="2010-05-28T00:00:00"/>
    <x v="1"/>
    <x v="2"/>
    <n v="54.99"/>
    <n v="32.994"/>
    <n v="3"/>
    <n v="98.981999999999999"/>
  </r>
  <r>
    <x v="1"/>
    <x v="3"/>
    <x v="6"/>
    <s v="Specjalista na rowerze"/>
    <x v="0"/>
    <x v="0"/>
    <s v="Górski-200"/>
    <x v="0"/>
    <d v="2010-05-23T00:00:00"/>
    <x v="1"/>
    <x v="2"/>
    <n v="2319.9899999999998"/>
    <n v="1391.9939999999999"/>
    <n v="5"/>
    <n v="6959.9699999999993"/>
  </r>
  <r>
    <x v="1"/>
    <x v="3"/>
    <x v="6"/>
    <s v="Specjalista na rowerze"/>
    <x v="2"/>
    <x v="2"/>
    <s v="ML rama górski-W"/>
    <x v="0"/>
    <d v="2010-05-15T00:00:00"/>
    <x v="1"/>
    <x v="2"/>
    <n v="364.09"/>
    <n v="218.45400000000001"/>
    <n v="1"/>
    <n v="218.45400000000001"/>
  </r>
  <r>
    <x v="0"/>
    <x v="0"/>
    <x v="4"/>
    <s v="Butik Grand Sport"/>
    <x v="0"/>
    <x v="3"/>
    <s v="Szosa-750"/>
    <x v="1"/>
    <d v="2010-05-18T00:00:00"/>
    <x v="1"/>
    <x v="2"/>
    <n v="539.99"/>
    <n v="323.99400000000003"/>
    <n v="1"/>
    <n v="323.99400000000003"/>
  </r>
  <r>
    <x v="0"/>
    <x v="0"/>
    <x v="4"/>
    <s v="Butik Grand Sport"/>
    <x v="1"/>
    <x v="1"/>
    <s v="skarpety wyścigowe"/>
    <x v="2"/>
    <d v="2010-05-27T00:00:00"/>
    <x v="1"/>
    <x v="2"/>
    <n v="8.99"/>
    <n v="4.9444999999999997"/>
    <n v="20"/>
    <n v="98.889999999999986"/>
  </r>
  <r>
    <x v="0"/>
    <x v="0"/>
    <x v="4"/>
    <s v="Butik Grand Sport"/>
    <x v="1"/>
    <x v="1"/>
    <s v="skarpety wyścigowe"/>
    <x v="2"/>
    <d v="2010-05-11T00:00:00"/>
    <x v="1"/>
    <x v="2"/>
    <n v="8.99"/>
    <n v="5.3940000000000001"/>
    <n v="10"/>
    <n v="53.94"/>
  </r>
  <r>
    <x v="0"/>
    <x v="0"/>
    <x v="4"/>
    <s v="Butik Grand Sport"/>
    <x v="0"/>
    <x v="3"/>
    <s v="Szosa-750"/>
    <x v="1"/>
    <d v="2010-05-03T00:00:00"/>
    <x v="1"/>
    <x v="2"/>
    <n v="539.99"/>
    <n v="323.99400000000003"/>
    <n v="1"/>
    <n v="323.99400000000003"/>
  </r>
  <r>
    <x v="0"/>
    <x v="0"/>
    <x v="4"/>
    <s v="Butik Grand Sport"/>
    <x v="2"/>
    <x v="18"/>
    <s v="LL pedał szosa"/>
    <x v="8"/>
    <d v="2010-05-06T00:00:00"/>
    <x v="1"/>
    <x v="2"/>
    <n v="40.49"/>
    <n v="24.294"/>
    <n v="2"/>
    <n v="48.588000000000001"/>
  </r>
  <r>
    <x v="0"/>
    <x v="0"/>
    <x v="4"/>
    <s v="Butik Grand Sport"/>
    <x v="0"/>
    <x v="3"/>
    <s v="Szosa--350-W"/>
    <x v="6"/>
    <d v="2010-05-11T00:00:00"/>
    <x v="1"/>
    <x v="2"/>
    <n v="1700.99"/>
    <n v="1020.5940000000001"/>
    <n v="2"/>
    <n v="2041.1880000000001"/>
  </r>
  <r>
    <x v="0"/>
    <x v="0"/>
    <x v="4"/>
    <s v="Butik Grand Sport"/>
    <x v="2"/>
    <x v="18"/>
    <s v="ML pedał szosa"/>
    <x v="8"/>
    <d v="2010-05-07T00:00:00"/>
    <x v="1"/>
    <x v="2"/>
    <n v="62.09"/>
    <n v="37.253999999999998"/>
    <n v="1"/>
    <n v="37.253999999999998"/>
  </r>
  <r>
    <x v="0"/>
    <x v="0"/>
    <x v="4"/>
    <s v="Butik Grand Sport"/>
    <x v="3"/>
    <x v="24"/>
    <s v="Bike Wash"/>
    <x v="7"/>
    <d v="2010-05-28T00:00:00"/>
    <x v="1"/>
    <x v="2"/>
    <n v="7.95"/>
    <n v="4.7699999999999996"/>
    <n v="3"/>
    <n v="14.309999999999999"/>
  </r>
  <r>
    <x v="0"/>
    <x v="0"/>
    <x v="4"/>
    <s v="Butik Grand Sport"/>
    <x v="2"/>
    <x v="18"/>
    <s v="HL pedał szosa"/>
    <x v="8"/>
    <d v="2010-05-24T00:00:00"/>
    <x v="1"/>
    <x v="2"/>
    <n v="80.989999999999995"/>
    <n v="48.594000000000001"/>
    <n v="1"/>
    <n v="48.594000000000001"/>
  </r>
  <r>
    <x v="0"/>
    <x v="0"/>
    <x v="4"/>
    <s v="Butik Grand Sport"/>
    <x v="0"/>
    <x v="3"/>
    <s v="Szosa--350-W"/>
    <x v="6"/>
    <d v="2010-05-01T00:00:00"/>
    <x v="1"/>
    <x v="2"/>
    <n v="1700.99"/>
    <n v="1020.5940000000001"/>
    <n v="1"/>
    <n v="1020.5940000000001"/>
  </r>
  <r>
    <x v="0"/>
    <x v="0"/>
    <x v="0"/>
    <s v="Sklep rowerowy Dorośnij"/>
    <x v="2"/>
    <x v="2"/>
    <s v="LL rama górski"/>
    <x v="1"/>
    <d v="2010-05-14T00:00:00"/>
    <x v="1"/>
    <x v="2"/>
    <n v="249.79"/>
    <n v="149.874"/>
    <n v="2"/>
    <n v="299.74799999999999"/>
  </r>
  <r>
    <x v="0"/>
    <x v="0"/>
    <x v="0"/>
    <s v="Sklep rowerowy Dorośnij"/>
    <x v="2"/>
    <x v="18"/>
    <s v="LL pedał górski"/>
    <x v="8"/>
    <d v="2010-05-21T00:00:00"/>
    <x v="1"/>
    <x v="2"/>
    <n v="40.49"/>
    <n v="24.294"/>
    <n v="2"/>
    <n v="48.588000000000001"/>
  </r>
  <r>
    <x v="0"/>
    <x v="0"/>
    <x v="0"/>
    <s v="Sklep rowerowy Dorośnij"/>
    <x v="2"/>
    <x v="2"/>
    <s v="LL rama górski"/>
    <x v="0"/>
    <d v="2010-05-20T00:00:00"/>
    <x v="1"/>
    <x v="2"/>
    <n v="264.05"/>
    <n v="158.43"/>
    <n v="2"/>
    <n v="316.86"/>
  </r>
  <r>
    <x v="0"/>
    <x v="0"/>
    <x v="0"/>
    <s v="Sklep rowerowy Dorośnij"/>
    <x v="2"/>
    <x v="2"/>
    <s v="HL rama górski"/>
    <x v="0"/>
    <d v="2010-05-08T00:00:00"/>
    <x v="1"/>
    <x v="2"/>
    <n v="1364.5"/>
    <n v="818.7"/>
    <n v="1"/>
    <n v="818.7"/>
  </r>
  <r>
    <x v="0"/>
    <x v="0"/>
    <x v="0"/>
    <s v="Sklep rowerowy Dorośnij"/>
    <x v="0"/>
    <x v="0"/>
    <s v="Górski-500"/>
    <x v="0"/>
    <d v="2010-05-22T00:00:00"/>
    <x v="1"/>
    <x v="2"/>
    <n v="564.99"/>
    <n v="112.998"/>
    <n v="3"/>
    <n v="338.99400000000003"/>
  </r>
  <r>
    <x v="0"/>
    <x v="0"/>
    <x v="0"/>
    <s v="Sklep rowerowy Dorośnij"/>
    <x v="0"/>
    <x v="0"/>
    <s v="Górski-500"/>
    <x v="0"/>
    <d v="2010-05-22T00:00:00"/>
    <x v="1"/>
    <x v="2"/>
    <n v="564.99"/>
    <n v="112.998"/>
    <n v="1"/>
    <n v="112.998"/>
  </r>
  <r>
    <x v="0"/>
    <x v="0"/>
    <x v="4"/>
    <s v="Rowerowe ścieżki — dystrybucja"/>
    <x v="2"/>
    <x v="18"/>
    <s v="LL pedał górski"/>
    <x v="8"/>
    <d v="2010-05-04T00:00:00"/>
    <x v="1"/>
    <x v="2"/>
    <n v="40.49"/>
    <n v="24.294"/>
    <n v="1"/>
    <n v="24.294"/>
  </r>
  <r>
    <x v="0"/>
    <x v="0"/>
    <x v="4"/>
    <s v="Rowerowe ścieżki — dystrybucja"/>
    <x v="2"/>
    <x v="29"/>
    <s v="hamulce przednie"/>
    <x v="0"/>
    <d v="2010-05-28T00:00:00"/>
    <x v="1"/>
    <x v="2"/>
    <n v="106.5"/>
    <n v="63.9"/>
    <n v="3"/>
    <n v="191.7"/>
  </r>
  <r>
    <x v="0"/>
    <x v="0"/>
    <x v="4"/>
    <s v="Rowerowe ścieżki — dystrybucja"/>
    <x v="2"/>
    <x v="2"/>
    <s v="LL rama górski"/>
    <x v="1"/>
    <d v="2010-05-23T00:00:00"/>
    <x v="1"/>
    <x v="2"/>
    <n v="249.79"/>
    <n v="149.874"/>
    <n v="1"/>
    <n v="149.874"/>
  </r>
  <r>
    <x v="0"/>
    <x v="0"/>
    <x v="4"/>
    <s v="Rowerowe ścieżki — dystrybucja"/>
    <x v="0"/>
    <x v="0"/>
    <s v="Górski-200"/>
    <x v="1"/>
    <d v="2010-05-27T00:00:00"/>
    <x v="1"/>
    <x v="2"/>
    <n v="2294.9899999999998"/>
    <n v="1376.9939999999999"/>
    <n v="2"/>
    <n v="2753.9879999999998"/>
  </r>
  <r>
    <x v="0"/>
    <x v="0"/>
    <x v="4"/>
    <s v="Rowerowe ścieżki — dystrybucja"/>
    <x v="2"/>
    <x v="20"/>
    <s v="HL siodełko górski 2"/>
    <x v="7"/>
    <d v="2010-05-18T00:00:00"/>
    <x v="1"/>
    <x v="2"/>
    <n v="52.64"/>
    <n v="31.584"/>
    <n v="2"/>
    <n v="63.167999999999999"/>
  </r>
  <r>
    <x v="0"/>
    <x v="0"/>
    <x v="4"/>
    <s v="Rowerowe ścieżki — dystrybucja"/>
    <x v="2"/>
    <x v="9"/>
    <s v="LL kierownica górski"/>
    <x v="7"/>
    <d v="2010-05-27T00:00:00"/>
    <x v="1"/>
    <x v="2"/>
    <n v="44.54"/>
    <n v="26.724"/>
    <n v="2"/>
    <n v="53.448"/>
  </r>
  <r>
    <x v="0"/>
    <x v="0"/>
    <x v="4"/>
    <s v="Rowerowe ścieżki — dystrybucja"/>
    <x v="2"/>
    <x v="2"/>
    <s v="ML rama górski-W"/>
    <x v="0"/>
    <d v="2010-05-10T00:00:00"/>
    <x v="1"/>
    <x v="2"/>
    <n v="364.09"/>
    <n v="218.45400000000001"/>
    <n v="3"/>
    <n v="655.36200000000008"/>
  </r>
  <r>
    <x v="0"/>
    <x v="0"/>
    <x v="4"/>
    <s v="Rowerowe ścieżki — dystrybucja"/>
    <x v="1"/>
    <x v="10"/>
    <s v="rękawiczki rowerowe"/>
    <x v="1"/>
    <d v="2010-05-24T00:00:00"/>
    <x v="1"/>
    <x v="2"/>
    <n v="24.49"/>
    <n v="14.694000000000001"/>
    <n v="3"/>
    <n v="44.082000000000001"/>
  </r>
  <r>
    <x v="0"/>
    <x v="0"/>
    <x v="4"/>
    <s v="Rowerowe ścieżki — dystrybucja"/>
    <x v="2"/>
    <x v="2"/>
    <s v="ML rama górski-W"/>
    <x v="0"/>
    <d v="2010-05-24T00:00:00"/>
    <x v="1"/>
    <x v="2"/>
    <n v="364.09"/>
    <n v="218.45400000000001"/>
    <n v="1"/>
    <n v="218.45400000000001"/>
  </r>
  <r>
    <x v="0"/>
    <x v="0"/>
    <x v="4"/>
    <s v="Rowerowe ścieżki — dystrybucja"/>
    <x v="2"/>
    <x v="2"/>
    <s v="LL rama górski"/>
    <x v="0"/>
    <d v="2010-05-06T00:00:00"/>
    <x v="1"/>
    <x v="2"/>
    <n v="264.05"/>
    <n v="158.43"/>
    <n v="2"/>
    <n v="316.86"/>
  </r>
  <r>
    <x v="0"/>
    <x v="0"/>
    <x v="4"/>
    <s v="Rowerowe ścieżki — dystrybucja"/>
    <x v="2"/>
    <x v="2"/>
    <s v="HL rama górski"/>
    <x v="1"/>
    <d v="2010-05-19T00:00:00"/>
    <x v="1"/>
    <x v="2"/>
    <n v="1349.6"/>
    <n v="809.76"/>
    <n v="3"/>
    <n v="2429.2799999999997"/>
  </r>
  <r>
    <x v="0"/>
    <x v="0"/>
    <x v="4"/>
    <s v="Rowerowe ścieżki — dystrybucja"/>
    <x v="2"/>
    <x v="28"/>
    <s v="HL korba"/>
    <x v="1"/>
    <d v="2010-05-03T00:00:00"/>
    <x v="1"/>
    <x v="2"/>
    <n v="404.99"/>
    <n v="242.994"/>
    <n v="1"/>
    <n v="242.994"/>
  </r>
  <r>
    <x v="0"/>
    <x v="0"/>
    <x v="4"/>
    <s v="Rowerowe ścieżki — dystrybucja"/>
    <x v="0"/>
    <x v="0"/>
    <s v="Górski-500"/>
    <x v="0"/>
    <d v="2010-05-10T00:00:00"/>
    <x v="1"/>
    <x v="2"/>
    <n v="564.99"/>
    <n v="112.998"/>
    <n v="5"/>
    <n v="564.99"/>
  </r>
  <r>
    <x v="0"/>
    <x v="0"/>
    <x v="4"/>
    <s v="Rowerowe ścieżki — dystrybucja"/>
    <x v="2"/>
    <x v="31"/>
    <s v="LL suport"/>
    <x v="7"/>
    <d v="2010-05-06T00:00:00"/>
    <x v="1"/>
    <x v="2"/>
    <n v="53.99"/>
    <n v="32.393999999999998"/>
    <n v="1"/>
    <n v="32.393999999999998"/>
  </r>
  <r>
    <x v="0"/>
    <x v="0"/>
    <x v="4"/>
    <s v="Rowerowe ścieżki — dystrybucja"/>
    <x v="2"/>
    <x v="2"/>
    <s v="HL rama górski"/>
    <x v="0"/>
    <d v="2010-05-12T00:00:00"/>
    <x v="1"/>
    <x v="2"/>
    <n v="1364.5"/>
    <n v="818.7"/>
    <n v="3"/>
    <n v="2456.1000000000004"/>
  </r>
  <r>
    <x v="0"/>
    <x v="0"/>
    <x v="4"/>
    <s v="Rowerowe ścieżki — dystrybucja"/>
    <x v="2"/>
    <x v="31"/>
    <s v="HL suport"/>
    <x v="7"/>
    <d v="2010-05-10T00:00:00"/>
    <x v="1"/>
    <x v="2"/>
    <n v="121.49"/>
    <n v="72.894000000000005"/>
    <n v="1"/>
    <n v="72.894000000000005"/>
  </r>
  <r>
    <x v="0"/>
    <x v="0"/>
    <x v="4"/>
    <s v="Rowerowe ścieżki — dystrybucja"/>
    <x v="2"/>
    <x v="30"/>
    <s v="Łańcuch"/>
    <x v="0"/>
    <d v="2010-05-08T00:00:00"/>
    <x v="1"/>
    <x v="2"/>
    <n v="20.239999999999998"/>
    <n v="12.144"/>
    <n v="7"/>
    <n v="85.007999999999996"/>
  </r>
  <r>
    <x v="0"/>
    <x v="0"/>
    <x v="4"/>
    <s v="Rowerowe ścieżki — dystrybucja"/>
    <x v="2"/>
    <x v="9"/>
    <s v="ML kierownica górski"/>
    <x v="7"/>
    <d v="2010-05-21T00:00:00"/>
    <x v="1"/>
    <x v="2"/>
    <n v="61.92"/>
    <n v="37.152000000000001"/>
    <n v="4"/>
    <n v="148.608"/>
  </r>
  <r>
    <x v="0"/>
    <x v="0"/>
    <x v="4"/>
    <s v="Rowerowe ścieżki — dystrybucja"/>
    <x v="2"/>
    <x v="20"/>
    <s v="ML siodełko górski 2"/>
    <x v="7"/>
    <d v="2010-05-08T00:00:00"/>
    <x v="1"/>
    <x v="2"/>
    <n v="39.14"/>
    <n v="23.484000000000002"/>
    <n v="6"/>
    <n v="140.904"/>
  </r>
  <r>
    <x v="0"/>
    <x v="0"/>
    <x v="4"/>
    <s v="Rowerowe ścieżki — dystrybucja"/>
    <x v="2"/>
    <x v="2"/>
    <s v="HL rama górski"/>
    <x v="0"/>
    <d v="2010-05-27T00:00:00"/>
    <x v="1"/>
    <x v="2"/>
    <n v="1364.5"/>
    <n v="818.7"/>
    <n v="2"/>
    <n v="1637.4"/>
  </r>
  <r>
    <x v="0"/>
    <x v="0"/>
    <x v="4"/>
    <s v="Rowerowe ścieżki — dystrybucja"/>
    <x v="2"/>
    <x v="2"/>
    <s v="LL rama górski"/>
    <x v="1"/>
    <d v="2010-05-31T00:00:00"/>
    <x v="1"/>
    <x v="2"/>
    <n v="249.79"/>
    <n v="149.874"/>
    <n v="1"/>
    <n v="149.874"/>
  </r>
  <r>
    <x v="0"/>
    <x v="0"/>
    <x v="4"/>
    <s v="Rowerowe ścieżki — dystrybucja"/>
    <x v="2"/>
    <x v="2"/>
    <s v="LL rama górski"/>
    <x v="0"/>
    <d v="2010-05-22T00:00:00"/>
    <x v="1"/>
    <x v="2"/>
    <n v="264.05"/>
    <n v="158.43"/>
    <n v="4"/>
    <n v="633.72"/>
  </r>
  <r>
    <x v="0"/>
    <x v="0"/>
    <x v="4"/>
    <s v="Rowerowe ścieżki — dystrybucja"/>
    <x v="0"/>
    <x v="0"/>
    <s v="Górski-200"/>
    <x v="0"/>
    <d v="2010-05-03T00:00:00"/>
    <x v="1"/>
    <x v="2"/>
    <n v="2319.9899999999998"/>
    <n v="1391.9939999999999"/>
    <n v="4"/>
    <n v="5567.9759999999997"/>
  </r>
  <r>
    <x v="0"/>
    <x v="0"/>
    <x v="4"/>
    <s v="Rowerowe ścieżki — dystrybucja"/>
    <x v="0"/>
    <x v="0"/>
    <s v="Górski-500"/>
    <x v="0"/>
    <d v="2010-05-01T00:00:00"/>
    <x v="1"/>
    <x v="2"/>
    <n v="564.99"/>
    <n v="112.998"/>
    <n v="2"/>
    <n v="225.99600000000001"/>
  </r>
  <r>
    <x v="0"/>
    <x v="0"/>
    <x v="4"/>
    <s v="Rowerowe ścieżki — dystrybucja"/>
    <x v="0"/>
    <x v="0"/>
    <s v="Górski-500"/>
    <x v="0"/>
    <d v="2010-05-19T00:00:00"/>
    <x v="1"/>
    <x v="2"/>
    <n v="564.99"/>
    <n v="112.998"/>
    <n v="4"/>
    <n v="451.99200000000002"/>
  </r>
  <r>
    <x v="0"/>
    <x v="0"/>
    <x v="4"/>
    <s v="Rowerowe ścieżki — dystrybucja"/>
    <x v="2"/>
    <x v="18"/>
    <s v="HL pedał górski"/>
    <x v="8"/>
    <d v="2010-05-30T00:00:00"/>
    <x v="1"/>
    <x v="2"/>
    <n v="80.989999999999995"/>
    <n v="48.594000000000001"/>
    <n v="2"/>
    <n v="97.188000000000002"/>
  </r>
  <r>
    <x v="0"/>
    <x v="0"/>
    <x v="4"/>
    <s v="Rowerowe ścieżki — dystrybucja"/>
    <x v="2"/>
    <x v="28"/>
    <s v="LL korba"/>
    <x v="1"/>
    <d v="2010-05-31T00:00:00"/>
    <x v="1"/>
    <x v="2"/>
    <n v="175.49"/>
    <n v="105.294"/>
    <n v="3"/>
    <n v="315.88200000000001"/>
  </r>
  <r>
    <x v="0"/>
    <x v="0"/>
    <x v="4"/>
    <s v="Rowerowe ścieżki — dystrybucja"/>
    <x v="0"/>
    <x v="0"/>
    <s v="Górski-500"/>
    <x v="0"/>
    <d v="2010-05-11T00:00:00"/>
    <x v="1"/>
    <x v="2"/>
    <n v="564.99"/>
    <n v="112.998"/>
    <n v="1"/>
    <n v="112.998"/>
  </r>
  <r>
    <x v="0"/>
    <x v="0"/>
    <x v="4"/>
    <s v="Rowerowe ścieżki — dystrybucja"/>
    <x v="2"/>
    <x v="20"/>
    <s v="LL siodełko górski 2"/>
    <x v="7"/>
    <d v="2010-05-02T00:00:00"/>
    <x v="1"/>
    <x v="2"/>
    <n v="27.12"/>
    <n v="16.271999999999998"/>
    <n v="2"/>
    <n v="32.543999999999997"/>
  </r>
  <r>
    <x v="0"/>
    <x v="0"/>
    <x v="4"/>
    <s v="Rowerowe ścieżki — dystrybucja"/>
    <x v="1"/>
    <x v="14"/>
    <s v="spodenki damskie górskie"/>
    <x v="1"/>
    <d v="2010-05-19T00:00:00"/>
    <x v="1"/>
    <x v="2"/>
    <n v="69.989999999999995"/>
    <n v="41.994"/>
    <n v="2"/>
    <n v="83.988"/>
  </r>
  <r>
    <x v="0"/>
    <x v="0"/>
    <x v="4"/>
    <s v="Rowerowe ścieżki — dystrybucja"/>
    <x v="2"/>
    <x v="2"/>
    <s v="LL rama górski"/>
    <x v="0"/>
    <d v="2010-05-14T00:00:00"/>
    <x v="1"/>
    <x v="2"/>
    <n v="264.05"/>
    <n v="158.43"/>
    <n v="4"/>
    <n v="633.72"/>
  </r>
  <r>
    <x v="0"/>
    <x v="0"/>
    <x v="4"/>
    <s v="Rowerowe ścieżki — dystrybucja"/>
    <x v="2"/>
    <x v="26"/>
    <s v="Przerzutki tylne"/>
    <x v="0"/>
    <d v="2010-05-25T00:00:00"/>
    <x v="1"/>
    <x v="2"/>
    <n v="121.46"/>
    <n v="72.876000000000005"/>
    <n v="2"/>
    <n v="145.75200000000001"/>
  </r>
  <r>
    <x v="0"/>
    <x v="0"/>
    <x v="4"/>
    <s v="Rowerowe ścieżki — dystrybucja"/>
    <x v="0"/>
    <x v="0"/>
    <s v="Górski-500"/>
    <x v="1"/>
    <d v="2010-05-17T00:00:00"/>
    <x v="1"/>
    <x v="2"/>
    <n v="539.99"/>
    <n v="323.99400000000003"/>
    <n v="2"/>
    <n v="647.98800000000006"/>
  </r>
  <r>
    <x v="0"/>
    <x v="0"/>
    <x v="4"/>
    <s v="Rowerowe ścieżki — dystrybucja"/>
    <x v="2"/>
    <x v="2"/>
    <s v="LL rama górski"/>
    <x v="1"/>
    <d v="2010-05-12T00:00:00"/>
    <x v="1"/>
    <x v="2"/>
    <n v="249.79"/>
    <n v="149.874"/>
    <n v="2"/>
    <n v="299.74799999999999"/>
  </r>
  <r>
    <x v="0"/>
    <x v="0"/>
    <x v="4"/>
    <s v="Rowerowe ścieżki — dystrybucja"/>
    <x v="0"/>
    <x v="0"/>
    <s v="Górski-200"/>
    <x v="1"/>
    <d v="2010-05-01T00:00:00"/>
    <x v="1"/>
    <x v="2"/>
    <n v="2294.9899999999998"/>
    <n v="1376.9939999999999"/>
    <n v="2"/>
    <n v="2753.9879999999998"/>
  </r>
  <r>
    <x v="0"/>
    <x v="0"/>
    <x v="3"/>
    <s v="Solidne zabawki"/>
    <x v="2"/>
    <x v="2"/>
    <s v="ML rama górski-W"/>
    <x v="0"/>
    <d v="2010-05-10T00:00:00"/>
    <x v="1"/>
    <x v="2"/>
    <n v="364.09"/>
    <n v="218.45400000000001"/>
    <n v="1"/>
    <n v="218.45400000000001"/>
  </r>
  <r>
    <x v="0"/>
    <x v="0"/>
    <x v="3"/>
    <s v="Solidne zabawki"/>
    <x v="2"/>
    <x v="9"/>
    <s v="HL kierownica górski"/>
    <x v="7"/>
    <d v="2010-05-15T00:00:00"/>
    <x v="1"/>
    <x v="2"/>
    <n v="120.27"/>
    <n v="72.162000000000006"/>
    <n v="2"/>
    <n v="144.32400000000001"/>
  </r>
  <r>
    <x v="0"/>
    <x v="0"/>
    <x v="3"/>
    <s v="Solidne zabawki"/>
    <x v="1"/>
    <x v="14"/>
    <s v="spodenki damskie górskie"/>
    <x v="1"/>
    <d v="2010-05-11T00:00:00"/>
    <x v="1"/>
    <x v="2"/>
    <n v="69.989999999999995"/>
    <n v="41.994"/>
    <n v="1"/>
    <n v="41.994"/>
  </r>
  <r>
    <x v="0"/>
    <x v="0"/>
    <x v="3"/>
    <s v="Solidne zabawki"/>
    <x v="2"/>
    <x v="2"/>
    <s v="HL rama górski"/>
    <x v="0"/>
    <d v="2010-05-13T00:00:00"/>
    <x v="1"/>
    <x v="2"/>
    <n v="1364.5"/>
    <n v="818.7"/>
    <n v="3"/>
    <n v="2456.1000000000004"/>
  </r>
  <r>
    <x v="0"/>
    <x v="0"/>
    <x v="3"/>
    <s v="Solidne zabawki"/>
    <x v="2"/>
    <x v="18"/>
    <s v="ML pedał górski"/>
    <x v="8"/>
    <d v="2010-05-16T00:00:00"/>
    <x v="1"/>
    <x v="2"/>
    <n v="62.09"/>
    <n v="37.253999999999998"/>
    <n v="4"/>
    <n v="149.01599999999999"/>
  </r>
  <r>
    <x v="0"/>
    <x v="0"/>
    <x v="3"/>
    <s v="Solidne zabawki"/>
    <x v="2"/>
    <x v="2"/>
    <s v="LL rama górski"/>
    <x v="1"/>
    <d v="2010-05-22T00:00:00"/>
    <x v="1"/>
    <x v="2"/>
    <n v="249.79"/>
    <n v="149.874"/>
    <n v="1"/>
    <n v="149.874"/>
  </r>
  <r>
    <x v="0"/>
    <x v="0"/>
    <x v="3"/>
    <s v="Solidne zabawki"/>
    <x v="2"/>
    <x v="18"/>
    <s v="LL pedał górski"/>
    <x v="8"/>
    <d v="2010-05-20T00:00:00"/>
    <x v="1"/>
    <x v="2"/>
    <n v="40.49"/>
    <n v="24.294"/>
    <n v="1"/>
    <n v="24.294"/>
  </r>
  <r>
    <x v="0"/>
    <x v="0"/>
    <x v="3"/>
    <s v="Solidne zabawki"/>
    <x v="2"/>
    <x v="20"/>
    <s v="HL siodełko górski 2"/>
    <x v="7"/>
    <d v="2010-05-30T00:00:00"/>
    <x v="1"/>
    <x v="2"/>
    <n v="52.64"/>
    <n v="31.584"/>
    <n v="2"/>
    <n v="63.167999999999999"/>
  </r>
  <r>
    <x v="0"/>
    <x v="0"/>
    <x v="3"/>
    <s v="Solidne zabawki"/>
    <x v="2"/>
    <x v="18"/>
    <s v="HL pedał górski"/>
    <x v="8"/>
    <d v="2010-05-13T00:00:00"/>
    <x v="1"/>
    <x v="2"/>
    <n v="80.989999999999995"/>
    <n v="48.594000000000001"/>
    <n v="1"/>
    <n v="48.594000000000001"/>
  </r>
  <r>
    <x v="0"/>
    <x v="0"/>
    <x v="3"/>
    <s v="Solidne zabawki"/>
    <x v="2"/>
    <x v="2"/>
    <s v="HL rama górski"/>
    <x v="1"/>
    <d v="2010-05-29T00:00:00"/>
    <x v="1"/>
    <x v="2"/>
    <n v="1349.6"/>
    <n v="809.76"/>
    <n v="2"/>
    <n v="1619.52"/>
  </r>
  <r>
    <x v="0"/>
    <x v="0"/>
    <x v="3"/>
    <s v="Solidne zabawki"/>
    <x v="2"/>
    <x v="20"/>
    <s v="LL siodełko górski 2"/>
    <x v="7"/>
    <d v="2010-05-01T00:00:00"/>
    <x v="1"/>
    <x v="2"/>
    <n v="27.12"/>
    <n v="16.271999999999998"/>
    <n v="2"/>
    <n v="32.543999999999997"/>
  </r>
  <r>
    <x v="0"/>
    <x v="0"/>
    <x v="3"/>
    <s v="Solidne zabawki"/>
    <x v="2"/>
    <x v="2"/>
    <s v="LL rama górski"/>
    <x v="0"/>
    <d v="2010-05-24T00:00:00"/>
    <x v="1"/>
    <x v="2"/>
    <n v="264.05"/>
    <n v="158.43"/>
    <n v="1"/>
    <n v="158.43"/>
  </r>
  <r>
    <x v="0"/>
    <x v="0"/>
    <x v="3"/>
    <s v="Solidne zabawki"/>
    <x v="2"/>
    <x v="2"/>
    <s v="LL rama górski"/>
    <x v="1"/>
    <d v="2010-05-13T00:00:00"/>
    <x v="1"/>
    <x v="2"/>
    <n v="249.79"/>
    <n v="149.874"/>
    <n v="1"/>
    <n v="149.874"/>
  </r>
  <r>
    <x v="0"/>
    <x v="0"/>
    <x v="3"/>
    <s v="Solidne zabawki"/>
    <x v="1"/>
    <x v="14"/>
    <s v="spodenki damskie górskie"/>
    <x v="1"/>
    <d v="2010-05-31T00:00:00"/>
    <x v="1"/>
    <x v="2"/>
    <n v="69.989999999999995"/>
    <n v="40.594200000000001"/>
    <n v="13"/>
    <n v="527.72460000000001"/>
  </r>
  <r>
    <x v="0"/>
    <x v="0"/>
    <x v="3"/>
    <s v="Solidne zabawki"/>
    <x v="2"/>
    <x v="2"/>
    <s v="ML rama górski-W"/>
    <x v="0"/>
    <d v="2010-05-23T00:00:00"/>
    <x v="1"/>
    <x v="2"/>
    <n v="364.09"/>
    <n v="218.45400000000001"/>
    <n v="1"/>
    <n v="218.45400000000001"/>
  </r>
  <r>
    <x v="0"/>
    <x v="0"/>
    <x v="3"/>
    <s v="Solidne zabawki"/>
    <x v="2"/>
    <x v="9"/>
    <s v="ML kierownica górski"/>
    <x v="7"/>
    <d v="2010-05-15T00:00:00"/>
    <x v="1"/>
    <x v="2"/>
    <n v="61.92"/>
    <n v="37.152000000000001"/>
    <n v="4"/>
    <n v="148.608"/>
  </r>
  <r>
    <x v="0"/>
    <x v="1"/>
    <x v="1"/>
    <s v="Elementy z tworzyw sztucznych Sp. z o.o."/>
    <x v="2"/>
    <x v="9"/>
    <s v="LL kierownica górski"/>
    <x v="7"/>
    <d v="2010-05-13T00:00:00"/>
    <x v="1"/>
    <x v="2"/>
    <n v="44.54"/>
    <n v="26.724"/>
    <n v="1"/>
    <n v="26.724"/>
  </r>
  <r>
    <x v="1"/>
    <x v="2"/>
    <x v="5"/>
    <s v="Ładne rowery i zabawki"/>
    <x v="1"/>
    <x v="4"/>
    <s v="Short-Sleeve Classic Jersey"/>
    <x v="6"/>
    <d v="2010-05-13T00:00:00"/>
    <x v="1"/>
    <x v="2"/>
    <n v="53.99"/>
    <n v="32.393999999999998"/>
    <n v="1"/>
    <n v="32.393999999999998"/>
  </r>
  <r>
    <x v="1"/>
    <x v="2"/>
    <x v="5"/>
    <s v="Ładne rowery i zabawki"/>
    <x v="2"/>
    <x v="18"/>
    <s v="LL pedał szosa"/>
    <x v="8"/>
    <d v="2010-05-19T00:00:00"/>
    <x v="1"/>
    <x v="2"/>
    <n v="40.49"/>
    <n v="24.294"/>
    <n v="2"/>
    <n v="48.588000000000001"/>
  </r>
  <r>
    <x v="1"/>
    <x v="2"/>
    <x v="5"/>
    <s v="Ładne rowery i zabawki"/>
    <x v="0"/>
    <x v="3"/>
    <s v="Szosa-250"/>
    <x v="1"/>
    <d v="2010-05-30T00:00:00"/>
    <x v="1"/>
    <x v="2"/>
    <n v="2443.35"/>
    <n v="1466.01"/>
    <n v="3"/>
    <n v="4398.03"/>
  </r>
  <r>
    <x v="1"/>
    <x v="2"/>
    <x v="5"/>
    <s v="Ładne rowery i zabawki"/>
    <x v="0"/>
    <x v="3"/>
    <s v="Szosa-250"/>
    <x v="1"/>
    <d v="2010-05-03T00:00:00"/>
    <x v="1"/>
    <x v="2"/>
    <n v="2443.35"/>
    <n v="1466.01"/>
    <n v="1"/>
    <n v="1466.01"/>
  </r>
  <r>
    <x v="1"/>
    <x v="2"/>
    <x v="5"/>
    <s v="Ładne rowery i zabawki"/>
    <x v="2"/>
    <x v="6"/>
    <s v="LL rama rowerowa"/>
    <x v="1"/>
    <d v="2010-05-27T00:00:00"/>
    <x v="1"/>
    <x v="2"/>
    <n v="337.22"/>
    <n v="202.33199999999999"/>
    <n v="3"/>
    <n v="606.99599999999998"/>
  </r>
  <r>
    <x v="1"/>
    <x v="2"/>
    <x v="5"/>
    <s v="Ładne rowery i zabawki"/>
    <x v="1"/>
    <x v="1"/>
    <s v="skarpety wyścigowe"/>
    <x v="2"/>
    <d v="2010-05-29T00:00:00"/>
    <x v="1"/>
    <x v="2"/>
    <n v="8.99"/>
    <n v="5.3940000000000001"/>
    <n v="8"/>
    <n v="43.152000000000001"/>
  </r>
  <r>
    <x v="1"/>
    <x v="2"/>
    <x v="5"/>
    <s v="Ładne rowery i zabawki"/>
    <x v="0"/>
    <x v="3"/>
    <s v="Szosa-750"/>
    <x v="1"/>
    <d v="2010-05-24T00:00:00"/>
    <x v="1"/>
    <x v="2"/>
    <n v="539.99"/>
    <n v="323.99400000000003"/>
    <n v="1"/>
    <n v="323.99400000000003"/>
  </r>
  <r>
    <x v="1"/>
    <x v="2"/>
    <x v="5"/>
    <s v="Ładne rowery i zabawki"/>
    <x v="0"/>
    <x v="3"/>
    <s v="Szosa--350-W"/>
    <x v="6"/>
    <d v="2010-05-14T00:00:00"/>
    <x v="1"/>
    <x v="2"/>
    <n v="1700.99"/>
    <n v="1020.5940000000001"/>
    <n v="2"/>
    <n v="2041.1880000000001"/>
  </r>
  <r>
    <x v="1"/>
    <x v="2"/>
    <x v="5"/>
    <s v="Ładne rowery i zabawki"/>
    <x v="0"/>
    <x v="3"/>
    <s v="Szosa--350-W"/>
    <x v="6"/>
    <d v="2010-05-12T00:00:00"/>
    <x v="1"/>
    <x v="2"/>
    <n v="1700.99"/>
    <n v="1020.5940000000001"/>
    <n v="1"/>
    <n v="1020.5940000000001"/>
  </r>
  <r>
    <x v="1"/>
    <x v="2"/>
    <x v="5"/>
    <s v="Ładne rowery i zabawki"/>
    <x v="0"/>
    <x v="3"/>
    <s v="Szosa-250"/>
    <x v="3"/>
    <d v="2010-05-02T00:00:00"/>
    <x v="1"/>
    <x v="2"/>
    <n v="2443.35"/>
    <n v="1466.01"/>
    <n v="2"/>
    <n v="2932.02"/>
  </r>
  <r>
    <x v="1"/>
    <x v="2"/>
    <x v="5"/>
    <s v="Ładne rowery i zabawki"/>
    <x v="2"/>
    <x v="18"/>
    <s v="ML pedał szosa"/>
    <x v="8"/>
    <d v="2010-05-13T00:00:00"/>
    <x v="1"/>
    <x v="2"/>
    <n v="62.09"/>
    <n v="37.253999999999998"/>
    <n v="2"/>
    <n v="74.507999999999996"/>
  </r>
  <r>
    <x v="1"/>
    <x v="2"/>
    <x v="5"/>
    <s v="Ładne rowery i zabawki"/>
    <x v="0"/>
    <x v="3"/>
    <s v="Szosa--350-W"/>
    <x v="6"/>
    <d v="2010-05-22T00:00:00"/>
    <x v="1"/>
    <x v="2"/>
    <n v="1700.99"/>
    <n v="1020.5940000000001"/>
    <n v="1"/>
    <n v="1020.5940000000001"/>
  </r>
  <r>
    <x v="1"/>
    <x v="2"/>
    <x v="5"/>
    <s v="Ładne rowery i zabawki"/>
    <x v="0"/>
    <x v="3"/>
    <s v="Szosa-250"/>
    <x v="1"/>
    <d v="2010-05-27T00:00:00"/>
    <x v="1"/>
    <x v="2"/>
    <n v="2443.35"/>
    <n v="1466.01"/>
    <n v="2"/>
    <n v="2932.02"/>
  </r>
  <r>
    <x v="1"/>
    <x v="2"/>
    <x v="5"/>
    <s v="Ładne rowery i zabawki"/>
    <x v="1"/>
    <x v="1"/>
    <s v="skarpety wyścigowe"/>
    <x v="2"/>
    <d v="2010-05-22T00:00:00"/>
    <x v="1"/>
    <x v="2"/>
    <n v="8.99"/>
    <n v="5.3940000000000001"/>
    <n v="5"/>
    <n v="26.97"/>
  </r>
  <r>
    <x v="1"/>
    <x v="2"/>
    <x v="5"/>
    <s v="Ładne rowery i zabawki"/>
    <x v="0"/>
    <x v="3"/>
    <s v="Szosa--550-W"/>
    <x v="6"/>
    <d v="2010-05-13T00:00:00"/>
    <x v="1"/>
    <x v="2"/>
    <n v="1120.49"/>
    <n v="672.29399999999998"/>
    <n v="1"/>
    <n v="672.29399999999998"/>
  </r>
  <r>
    <x v="1"/>
    <x v="2"/>
    <x v="5"/>
    <s v="Ładne rowery i zabawki"/>
    <x v="0"/>
    <x v="3"/>
    <s v="Szosa--350-W"/>
    <x v="6"/>
    <d v="2010-05-16T00:00:00"/>
    <x v="1"/>
    <x v="2"/>
    <n v="1700.99"/>
    <n v="1020.5940000000001"/>
    <n v="3"/>
    <n v="3061.7820000000002"/>
  </r>
  <r>
    <x v="1"/>
    <x v="2"/>
    <x v="5"/>
    <s v="Ładne rowery i zabawki"/>
    <x v="0"/>
    <x v="3"/>
    <s v="Szosa-250"/>
    <x v="1"/>
    <d v="2010-05-25T00:00:00"/>
    <x v="1"/>
    <x v="2"/>
    <n v="2443.35"/>
    <n v="1466.01"/>
    <n v="3"/>
    <n v="4398.03"/>
  </r>
  <r>
    <x v="1"/>
    <x v="2"/>
    <x v="5"/>
    <s v="Ładne rowery i zabawki"/>
    <x v="2"/>
    <x v="6"/>
    <s v="ML rama rowerowa-W"/>
    <x v="6"/>
    <d v="2010-05-27T00:00:00"/>
    <x v="1"/>
    <x v="2"/>
    <n v="594.83000000000004"/>
    <n v="356.89800000000002"/>
    <n v="4"/>
    <n v="1427.5920000000001"/>
  </r>
  <r>
    <x v="1"/>
    <x v="2"/>
    <x v="5"/>
    <s v="Ładne rowery i zabawki"/>
    <x v="0"/>
    <x v="3"/>
    <s v="Szosa-750"/>
    <x v="1"/>
    <d v="2010-05-25T00:00:00"/>
    <x v="1"/>
    <x v="2"/>
    <n v="539.99"/>
    <n v="323.99400000000003"/>
    <n v="2"/>
    <n v="647.98800000000006"/>
  </r>
  <r>
    <x v="1"/>
    <x v="2"/>
    <x v="5"/>
    <s v="Ładne rowery i zabawki"/>
    <x v="0"/>
    <x v="3"/>
    <s v="Szosa-750"/>
    <x v="1"/>
    <d v="2010-05-14T00:00:00"/>
    <x v="1"/>
    <x v="2"/>
    <n v="539.99"/>
    <n v="323.99400000000003"/>
    <n v="1"/>
    <n v="323.99400000000003"/>
  </r>
  <r>
    <x v="1"/>
    <x v="2"/>
    <x v="5"/>
    <s v="Ładne rowery i zabawki"/>
    <x v="0"/>
    <x v="3"/>
    <s v="Szosa-750"/>
    <x v="1"/>
    <d v="2010-05-26T00:00:00"/>
    <x v="1"/>
    <x v="2"/>
    <n v="539.99"/>
    <n v="323.99400000000003"/>
    <n v="1"/>
    <n v="323.99400000000003"/>
  </r>
  <r>
    <x v="1"/>
    <x v="2"/>
    <x v="5"/>
    <s v="Ładne rowery i zabawki"/>
    <x v="0"/>
    <x v="3"/>
    <s v="Szosa--550-W"/>
    <x v="6"/>
    <d v="2010-05-05T00:00:00"/>
    <x v="1"/>
    <x v="2"/>
    <n v="1120.49"/>
    <n v="672.29399999999998"/>
    <n v="3"/>
    <n v="2016.8820000000001"/>
  </r>
  <r>
    <x v="1"/>
    <x v="2"/>
    <x v="5"/>
    <s v="Ładne rowery i zabawki"/>
    <x v="2"/>
    <x v="18"/>
    <s v="HL pedał szosa"/>
    <x v="8"/>
    <d v="2010-05-06T00:00:00"/>
    <x v="1"/>
    <x v="2"/>
    <n v="80.989999999999995"/>
    <n v="48.594000000000001"/>
    <n v="2"/>
    <n v="97.188000000000002"/>
  </r>
  <r>
    <x v="1"/>
    <x v="2"/>
    <x v="5"/>
    <s v="Ładne rowery i zabawki"/>
    <x v="0"/>
    <x v="3"/>
    <s v="Szosa--550-W"/>
    <x v="6"/>
    <d v="2010-05-02T00:00:00"/>
    <x v="1"/>
    <x v="2"/>
    <n v="1120.49"/>
    <n v="672.29399999999998"/>
    <n v="4"/>
    <n v="2689.1759999999999"/>
  </r>
  <r>
    <x v="2"/>
    <x v="5"/>
    <x v="8"/>
    <s v="Przekładnie i części SA"/>
    <x v="2"/>
    <x v="27"/>
    <s v="LL rama rowerowa turystyczny"/>
    <x v="6"/>
    <d v="2010-05-22T00:00:00"/>
    <x v="1"/>
    <x v="2"/>
    <n v="333.42"/>
    <n v="200.05199999999999"/>
    <n v="3"/>
    <n v="600.15599999999995"/>
  </r>
  <r>
    <x v="2"/>
    <x v="5"/>
    <x v="8"/>
    <s v="Przekładnie i części SA"/>
    <x v="0"/>
    <x v="25"/>
    <s v="Turystyczny-1000"/>
    <x v="6"/>
    <d v="2010-05-30T00:00:00"/>
    <x v="1"/>
    <x v="2"/>
    <n v="2384.0700000000002"/>
    <n v="1430.442"/>
    <n v="3"/>
    <n v="4291.326"/>
  </r>
  <r>
    <x v="2"/>
    <x v="5"/>
    <x v="8"/>
    <s v="Przekładnie i części SA"/>
    <x v="0"/>
    <x v="25"/>
    <s v="Turystyczny-1000"/>
    <x v="5"/>
    <d v="2010-05-01T00:00:00"/>
    <x v="1"/>
    <x v="2"/>
    <n v="2384.0700000000002"/>
    <n v="1430.442"/>
    <n v="3"/>
    <n v="4291.326"/>
  </r>
  <r>
    <x v="2"/>
    <x v="5"/>
    <x v="8"/>
    <s v="Przekładnie i części SA"/>
    <x v="2"/>
    <x v="27"/>
    <s v="LL rama rowerowa turystyczny"/>
    <x v="5"/>
    <d v="2010-05-18T00:00:00"/>
    <x v="1"/>
    <x v="2"/>
    <n v="333.42"/>
    <n v="200.05199999999999"/>
    <n v="2"/>
    <n v="400.10399999999998"/>
  </r>
  <r>
    <x v="2"/>
    <x v="5"/>
    <x v="8"/>
    <s v="Przekładnie i części SA"/>
    <x v="2"/>
    <x v="27"/>
    <s v="HL rama rowerowa turystyczny"/>
    <x v="5"/>
    <d v="2010-05-03T00:00:00"/>
    <x v="1"/>
    <x v="2"/>
    <n v="1003.91"/>
    <n v="602.346"/>
    <n v="2"/>
    <n v="1204.692"/>
  </r>
  <r>
    <x v="2"/>
    <x v="5"/>
    <x v="8"/>
    <s v="Przekładnie i części SA"/>
    <x v="2"/>
    <x v="20"/>
    <s v="LL siodełko turystyczny"/>
    <x v="7"/>
    <d v="2010-05-06T00:00:00"/>
    <x v="1"/>
    <x v="2"/>
    <n v="39.14"/>
    <n v="23.484000000000002"/>
    <n v="1"/>
    <n v="23.484000000000002"/>
  </r>
  <r>
    <x v="2"/>
    <x v="5"/>
    <x v="8"/>
    <s v="Przekładnie i części SA"/>
    <x v="0"/>
    <x v="25"/>
    <s v="Turystyczny-3000"/>
    <x v="5"/>
    <d v="2010-05-17T00:00:00"/>
    <x v="1"/>
    <x v="2"/>
    <n v="742.35"/>
    <n v="445.41"/>
    <n v="2"/>
    <n v="890.82"/>
  </r>
  <r>
    <x v="2"/>
    <x v="5"/>
    <x v="8"/>
    <s v="Przekładnie i części SA"/>
    <x v="2"/>
    <x v="27"/>
    <s v="HL rama rowerowa turystyczny"/>
    <x v="5"/>
    <d v="2010-05-29T00:00:00"/>
    <x v="1"/>
    <x v="2"/>
    <n v="1003.91"/>
    <n v="602.346"/>
    <n v="2"/>
    <n v="1204.692"/>
  </r>
  <r>
    <x v="2"/>
    <x v="5"/>
    <x v="8"/>
    <s v="Przekładnie i części SA"/>
    <x v="2"/>
    <x v="27"/>
    <s v="HL rama rowerowa turystyczny"/>
    <x v="6"/>
    <d v="2010-05-15T00:00:00"/>
    <x v="1"/>
    <x v="2"/>
    <n v="1003.91"/>
    <n v="602.346"/>
    <n v="3"/>
    <n v="1807.038"/>
  </r>
  <r>
    <x v="2"/>
    <x v="5"/>
    <x v="8"/>
    <s v="Przekładnie i części SA"/>
    <x v="2"/>
    <x v="27"/>
    <s v="HL rama rowerowa turystyczny"/>
    <x v="6"/>
    <d v="2010-05-05T00:00:00"/>
    <x v="1"/>
    <x v="2"/>
    <n v="1003.91"/>
    <n v="602.346"/>
    <n v="2"/>
    <n v="1204.692"/>
  </r>
  <r>
    <x v="2"/>
    <x v="5"/>
    <x v="8"/>
    <s v="Przekładnie i części SA"/>
    <x v="0"/>
    <x v="25"/>
    <s v="Turystyczny-3000"/>
    <x v="5"/>
    <d v="2010-05-28T00:00:00"/>
    <x v="1"/>
    <x v="2"/>
    <n v="742.35"/>
    <n v="445.41"/>
    <n v="2"/>
    <n v="890.82"/>
  </r>
  <r>
    <x v="2"/>
    <x v="5"/>
    <x v="8"/>
    <s v="Przekładnie i części SA"/>
    <x v="0"/>
    <x v="25"/>
    <s v="Turystyczny-3000"/>
    <x v="6"/>
    <d v="2010-05-27T00:00:00"/>
    <x v="1"/>
    <x v="2"/>
    <n v="742.35"/>
    <n v="445.41"/>
    <n v="3"/>
    <n v="1336.23"/>
  </r>
  <r>
    <x v="2"/>
    <x v="5"/>
    <x v="8"/>
    <s v="Przekładnie i części SA"/>
    <x v="3"/>
    <x v="7"/>
    <s v="Sport-100"/>
    <x v="5"/>
    <d v="2010-05-14T00:00:00"/>
    <x v="1"/>
    <x v="2"/>
    <n v="34.99"/>
    <n v="20.994"/>
    <n v="2"/>
    <n v="41.988"/>
  </r>
  <r>
    <x v="2"/>
    <x v="5"/>
    <x v="8"/>
    <s v="Przekładnie i części SA"/>
    <x v="0"/>
    <x v="25"/>
    <s v="Turystyczny-3000"/>
    <x v="5"/>
    <d v="2010-05-07T00:00:00"/>
    <x v="1"/>
    <x v="2"/>
    <n v="742.35"/>
    <n v="445.41"/>
    <n v="2"/>
    <n v="890.82"/>
  </r>
  <r>
    <x v="2"/>
    <x v="5"/>
    <x v="8"/>
    <s v="Przekładnie i części SA"/>
    <x v="2"/>
    <x v="27"/>
    <s v="LL rama rowerowa turystyczny"/>
    <x v="6"/>
    <d v="2010-05-21T00:00:00"/>
    <x v="1"/>
    <x v="2"/>
    <n v="333.42"/>
    <n v="200.05199999999999"/>
    <n v="2"/>
    <n v="400.10399999999998"/>
  </r>
  <r>
    <x v="2"/>
    <x v="5"/>
    <x v="8"/>
    <s v="Przekładnie i części SA"/>
    <x v="2"/>
    <x v="27"/>
    <s v="LL rama rowerowa turystyczny"/>
    <x v="6"/>
    <d v="2010-05-22T00:00:00"/>
    <x v="1"/>
    <x v="2"/>
    <n v="333.42"/>
    <n v="200.05199999999999"/>
    <n v="1"/>
    <n v="200.05199999999999"/>
  </r>
  <r>
    <x v="2"/>
    <x v="5"/>
    <x v="8"/>
    <s v="Przekładnie i części SA"/>
    <x v="2"/>
    <x v="20"/>
    <s v="HL siodełko turystyczny"/>
    <x v="7"/>
    <d v="2010-05-20T00:00:00"/>
    <x v="1"/>
    <x v="2"/>
    <n v="52.64"/>
    <n v="31.584"/>
    <n v="1"/>
    <n v="31.584"/>
  </r>
  <r>
    <x v="2"/>
    <x v="5"/>
    <x v="8"/>
    <s v="Przekładnie i części SA"/>
    <x v="2"/>
    <x v="9"/>
    <s v="HL kierownica turystyczny"/>
    <x v="7"/>
    <d v="2010-05-25T00:00:00"/>
    <x v="1"/>
    <x v="2"/>
    <n v="91.57"/>
    <n v="54.942"/>
    <n v="1"/>
    <n v="54.942"/>
  </r>
  <r>
    <x v="2"/>
    <x v="5"/>
    <x v="8"/>
    <s v="Przekładnie i części SA"/>
    <x v="2"/>
    <x v="27"/>
    <s v="HL rama rowerowa turystyczny"/>
    <x v="5"/>
    <d v="2010-05-19T00:00:00"/>
    <x v="1"/>
    <x v="2"/>
    <n v="1003.91"/>
    <n v="602.346"/>
    <n v="1"/>
    <n v="602.346"/>
  </r>
  <r>
    <x v="2"/>
    <x v="5"/>
    <x v="8"/>
    <s v="Przekładnie i części SA"/>
    <x v="0"/>
    <x v="25"/>
    <s v="Turystyczny-1000"/>
    <x v="5"/>
    <d v="2010-05-05T00:00:00"/>
    <x v="1"/>
    <x v="2"/>
    <n v="2384.0700000000002"/>
    <n v="1430.442"/>
    <n v="2"/>
    <n v="2860.884"/>
  </r>
  <r>
    <x v="2"/>
    <x v="5"/>
    <x v="8"/>
    <s v="Przekładnie i części SA"/>
    <x v="0"/>
    <x v="25"/>
    <s v="Turystyczny-2000"/>
    <x v="5"/>
    <d v="2010-05-09T00:00:00"/>
    <x v="1"/>
    <x v="2"/>
    <n v="1214.8499999999999"/>
    <n v="728.91"/>
    <n v="2"/>
    <n v="1457.82"/>
  </r>
  <r>
    <x v="2"/>
    <x v="5"/>
    <x v="8"/>
    <s v="Przekładnie i części SA"/>
    <x v="2"/>
    <x v="27"/>
    <s v="LL rama rowerowa turystyczny"/>
    <x v="5"/>
    <d v="2010-05-06T00:00:00"/>
    <x v="1"/>
    <x v="2"/>
    <n v="333.42"/>
    <n v="200.05199999999999"/>
    <n v="1"/>
    <n v="200.05199999999999"/>
  </r>
  <r>
    <x v="2"/>
    <x v="5"/>
    <x v="8"/>
    <s v="Przekładnie i części SA"/>
    <x v="2"/>
    <x v="27"/>
    <s v="HL rama rowerowa turystyczny"/>
    <x v="6"/>
    <d v="2010-05-17T00:00:00"/>
    <x v="1"/>
    <x v="2"/>
    <n v="1003.91"/>
    <n v="602.346"/>
    <n v="1"/>
    <n v="602.346"/>
  </r>
  <r>
    <x v="2"/>
    <x v="5"/>
    <x v="8"/>
    <s v="Przekładnie i części SA"/>
    <x v="0"/>
    <x v="25"/>
    <s v="Turystyczny-1000"/>
    <x v="6"/>
    <d v="2010-05-31T00:00:00"/>
    <x v="1"/>
    <x v="2"/>
    <n v="2384.0700000000002"/>
    <n v="1430.442"/>
    <n v="5"/>
    <n v="7152.21"/>
  </r>
  <r>
    <x v="0"/>
    <x v="0"/>
    <x v="0"/>
    <s v="Podarki"/>
    <x v="0"/>
    <x v="0"/>
    <s v="Górski-200-W"/>
    <x v="0"/>
    <d v="2010-05-19T00:00:00"/>
    <x v="1"/>
    <x v="2"/>
    <n v="769.49"/>
    <n v="461.69400000000002"/>
    <n v="1"/>
    <n v="461.69400000000002"/>
  </r>
  <r>
    <x v="0"/>
    <x v="0"/>
    <x v="0"/>
    <s v="Podarki"/>
    <x v="3"/>
    <x v="22"/>
    <s v="bidony"/>
    <x v="7"/>
    <d v="2010-05-05T00:00:00"/>
    <x v="1"/>
    <x v="2"/>
    <n v="4.99"/>
    <n v="2.9940000000000002"/>
    <n v="2"/>
    <n v="5.9880000000000004"/>
  </r>
  <r>
    <x v="0"/>
    <x v="0"/>
    <x v="0"/>
    <s v="Podarki"/>
    <x v="2"/>
    <x v="26"/>
    <s v="Przerzutki przednie"/>
    <x v="0"/>
    <d v="2010-05-24T00:00:00"/>
    <x v="1"/>
    <x v="2"/>
    <n v="91.49"/>
    <n v="54.893999999999998"/>
    <n v="2"/>
    <n v="109.788"/>
  </r>
  <r>
    <x v="0"/>
    <x v="0"/>
    <x v="3"/>
    <s v="Wielki Sklep Rowerowy"/>
    <x v="0"/>
    <x v="25"/>
    <s v="Turystyczny-3000"/>
    <x v="5"/>
    <d v="2010-05-01T00:00:00"/>
    <x v="1"/>
    <x v="2"/>
    <n v="742.35"/>
    <n v="445.41"/>
    <n v="3"/>
    <n v="1336.23"/>
  </r>
  <r>
    <x v="0"/>
    <x v="0"/>
    <x v="2"/>
    <s v="Brightwork Company"/>
    <x v="3"/>
    <x v="22"/>
    <s v="bidony"/>
    <x v="7"/>
    <d v="2010-05-11T00:00:00"/>
    <x v="1"/>
    <x v="2"/>
    <n v="4.99"/>
    <n v="2.9940000000000002"/>
    <n v="4"/>
    <n v="11.976000000000001"/>
  </r>
  <r>
    <x v="0"/>
    <x v="0"/>
    <x v="2"/>
    <s v="Brightwork Company"/>
    <x v="0"/>
    <x v="0"/>
    <s v="Górski-200"/>
    <x v="1"/>
    <d v="2010-05-15T00:00:00"/>
    <x v="1"/>
    <x v="2"/>
    <n v="2294.9899999999998"/>
    <n v="1376.9939999999999"/>
    <n v="3"/>
    <n v="4130.982"/>
  </r>
  <r>
    <x v="0"/>
    <x v="0"/>
    <x v="2"/>
    <s v="Brightwork Company"/>
    <x v="1"/>
    <x v="14"/>
    <s v="spodenki damskie górskie"/>
    <x v="1"/>
    <d v="2010-05-25T00:00:00"/>
    <x v="1"/>
    <x v="2"/>
    <n v="69.989999999999995"/>
    <n v="41.994"/>
    <n v="2"/>
    <n v="83.988"/>
  </r>
  <r>
    <x v="0"/>
    <x v="0"/>
    <x v="2"/>
    <s v="Brightwork Company"/>
    <x v="1"/>
    <x v="14"/>
    <s v="spodenki damskie górskie"/>
    <x v="1"/>
    <d v="2010-05-31T00:00:00"/>
    <x v="1"/>
    <x v="2"/>
    <n v="69.989999999999995"/>
    <n v="41.994"/>
    <n v="4"/>
    <n v="167.976"/>
  </r>
  <r>
    <x v="0"/>
    <x v="0"/>
    <x v="2"/>
    <s v="Brightwork Company"/>
    <x v="1"/>
    <x v="23"/>
    <s v="kamizelki klasyczne"/>
    <x v="5"/>
    <d v="2010-05-02T00:00:00"/>
    <x v="1"/>
    <x v="2"/>
    <n v="63.5"/>
    <n v="38.1"/>
    <n v="3"/>
    <n v="114.30000000000001"/>
  </r>
  <r>
    <x v="0"/>
    <x v="0"/>
    <x v="2"/>
    <s v="Brightwork Company"/>
    <x v="1"/>
    <x v="14"/>
    <s v="spodenki damskie górskie"/>
    <x v="1"/>
    <d v="2010-05-18T00:00:00"/>
    <x v="1"/>
    <x v="2"/>
    <n v="69.989999999999995"/>
    <n v="41.994"/>
    <n v="6"/>
    <n v="251.964"/>
  </r>
  <r>
    <x v="0"/>
    <x v="0"/>
    <x v="2"/>
    <s v="Brightwork Company"/>
    <x v="3"/>
    <x v="19"/>
    <s v="stojak na 4 rowery"/>
    <x v="7"/>
    <d v="2010-05-10T00:00:00"/>
    <x v="1"/>
    <x v="2"/>
    <n v="120"/>
    <n v="72"/>
    <n v="3"/>
    <n v="216"/>
  </r>
  <r>
    <x v="0"/>
    <x v="0"/>
    <x v="2"/>
    <s v="Brightwork Company"/>
    <x v="1"/>
    <x v="4"/>
    <s v="Short-Sleeve Classic Jersey"/>
    <x v="6"/>
    <d v="2010-05-24T00:00:00"/>
    <x v="1"/>
    <x v="2"/>
    <n v="53.99"/>
    <n v="32.393999999999998"/>
    <n v="3"/>
    <n v="97.181999999999988"/>
  </r>
  <r>
    <x v="1"/>
    <x v="4"/>
    <x v="7"/>
    <s v="Układy napędowe"/>
    <x v="1"/>
    <x v="23"/>
    <s v="kamizelki klasyczne"/>
    <x v="5"/>
    <d v="2010-05-20T00:00:00"/>
    <x v="1"/>
    <x v="2"/>
    <n v="63.5"/>
    <n v="38.1"/>
    <n v="5"/>
    <n v="190.5"/>
  </r>
  <r>
    <x v="1"/>
    <x v="4"/>
    <x v="7"/>
    <s v="Układy napędowe"/>
    <x v="0"/>
    <x v="25"/>
    <s v="Turystyczny-2000"/>
    <x v="5"/>
    <d v="2010-05-07T00:00:00"/>
    <x v="1"/>
    <x v="2"/>
    <n v="1214.8499999999999"/>
    <n v="728.91"/>
    <n v="3"/>
    <n v="2186.73"/>
  </r>
  <r>
    <x v="1"/>
    <x v="4"/>
    <x v="7"/>
    <s v="Układy napędowe"/>
    <x v="0"/>
    <x v="25"/>
    <s v="Turystyczny-1000"/>
    <x v="5"/>
    <d v="2010-05-14T00:00:00"/>
    <x v="1"/>
    <x v="2"/>
    <n v="2384.0700000000002"/>
    <n v="1430.442"/>
    <n v="3"/>
    <n v="4291.326"/>
  </r>
  <r>
    <x v="1"/>
    <x v="4"/>
    <x v="7"/>
    <s v="Układy napędowe"/>
    <x v="0"/>
    <x v="25"/>
    <s v="Turystyczny-1000"/>
    <x v="6"/>
    <d v="2010-05-25T00:00:00"/>
    <x v="1"/>
    <x v="2"/>
    <n v="2384.0700000000002"/>
    <n v="1430.442"/>
    <n v="2"/>
    <n v="2860.884"/>
  </r>
  <r>
    <x v="1"/>
    <x v="4"/>
    <x v="7"/>
    <s v="Układy napędowe"/>
    <x v="0"/>
    <x v="25"/>
    <s v="Turystyczny-1000"/>
    <x v="6"/>
    <d v="2010-05-23T00:00:00"/>
    <x v="1"/>
    <x v="2"/>
    <n v="2384.0700000000002"/>
    <n v="1430.442"/>
    <n v="3"/>
    <n v="4291.326"/>
  </r>
  <r>
    <x v="2"/>
    <x v="5"/>
    <x v="8"/>
    <s v="Sklep rowerowy dla dzieci i dorosłych"/>
    <x v="2"/>
    <x v="2"/>
    <s v="ML rama górski-W"/>
    <x v="0"/>
    <d v="2010-05-12T00:00:00"/>
    <x v="1"/>
    <x v="2"/>
    <n v="364.09"/>
    <n v="218.45400000000001"/>
    <n v="2"/>
    <n v="436.90800000000002"/>
  </r>
  <r>
    <x v="1"/>
    <x v="3"/>
    <x v="6"/>
    <s v="Wszystko dla domu"/>
    <x v="2"/>
    <x v="6"/>
    <s v="ML rama rowerowa-W"/>
    <x v="6"/>
    <d v="2010-05-04T00:00:00"/>
    <x v="1"/>
    <x v="2"/>
    <n v="594.83000000000004"/>
    <n v="356.89800000000002"/>
    <n v="1"/>
    <n v="356.89800000000002"/>
  </r>
  <r>
    <x v="0"/>
    <x v="0"/>
    <x v="0"/>
    <s v="Sprzedaż wiązana"/>
    <x v="1"/>
    <x v="14"/>
    <s v="spodenki damskie górskie"/>
    <x v="1"/>
    <d v="2010-05-05T00:00:00"/>
    <x v="1"/>
    <x v="2"/>
    <n v="69.989999999999995"/>
    <n v="41.994"/>
    <n v="2"/>
    <n v="83.988"/>
  </r>
  <r>
    <x v="0"/>
    <x v="0"/>
    <x v="0"/>
    <s v="Sprzedaż wiązana"/>
    <x v="1"/>
    <x v="14"/>
    <s v="spodenki damskie górskie"/>
    <x v="1"/>
    <d v="2010-05-06T00:00:00"/>
    <x v="1"/>
    <x v="2"/>
    <n v="69.989999999999995"/>
    <n v="41.994"/>
    <n v="8"/>
    <n v="335.952"/>
  </r>
  <r>
    <x v="0"/>
    <x v="0"/>
    <x v="0"/>
    <s v="Sprzedaż wiązana"/>
    <x v="3"/>
    <x v="22"/>
    <s v="bidony"/>
    <x v="7"/>
    <d v="2010-05-18T00:00:00"/>
    <x v="1"/>
    <x v="2"/>
    <n v="4.99"/>
    <n v="2.9940000000000002"/>
    <n v="1"/>
    <n v="2.9940000000000002"/>
  </r>
  <r>
    <x v="0"/>
    <x v="0"/>
    <x v="0"/>
    <s v="Sprzedaż wiązana"/>
    <x v="0"/>
    <x v="0"/>
    <s v="Górski-200"/>
    <x v="1"/>
    <d v="2010-05-18T00:00:00"/>
    <x v="1"/>
    <x v="2"/>
    <n v="2294.9899999999998"/>
    <n v="1376.9939999999999"/>
    <n v="2"/>
    <n v="2753.9879999999998"/>
  </r>
  <r>
    <x v="0"/>
    <x v="0"/>
    <x v="0"/>
    <s v="Sprzedaż wiązana"/>
    <x v="3"/>
    <x v="19"/>
    <s v="stojak na 4 rowery"/>
    <x v="7"/>
    <d v="2010-05-15T00:00:00"/>
    <x v="1"/>
    <x v="2"/>
    <n v="120"/>
    <n v="72"/>
    <n v="2"/>
    <n v="144"/>
  </r>
  <r>
    <x v="0"/>
    <x v="0"/>
    <x v="0"/>
    <s v="Sprzedaż wiązana"/>
    <x v="1"/>
    <x v="14"/>
    <s v="spodenki damskie górskie"/>
    <x v="1"/>
    <d v="2010-05-24T00:00:00"/>
    <x v="1"/>
    <x v="2"/>
    <n v="69.989999999999995"/>
    <n v="41.994"/>
    <n v="8"/>
    <n v="335.952"/>
  </r>
  <r>
    <x v="0"/>
    <x v="0"/>
    <x v="0"/>
    <s v="Sprzedaż wiązana"/>
    <x v="1"/>
    <x v="23"/>
    <s v="kamizelki klasyczne"/>
    <x v="5"/>
    <d v="2010-05-25T00:00:00"/>
    <x v="1"/>
    <x v="2"/>
    <n v="63.5"/>
    <n v="38.1"/>
    <n v="4"/>
    <n v="152.4"/>
  </r>
  <r>
    <x v="0"/>
    <x v="0"/>
    <x v="0"/>
    <s v="Sprzedaż wiązana"/>
    <x v="1"/>
    <x v="4"/>
    <s v="Short-Sleeve Classic Jersey"/>
    <x v="6"/>
    <d v="2010-05-17T00:00:00"/>
    <x v="1"/>
    <x v="2"/>
    <n v="53.99"/>
    <n v="32.393999999999998"/>
    <n v="2"/>
    <n v="64.787999999999997"/>
  </r>
  <r>
    <x v="0"/>
    <x v="1"/>
    <x v="1"/>
    <s v="Akcesoria na zamówienie Sp. z o.o."/>
    <x v="1"/>
    <x v="4"/>
    <s v="Short-Sleeve Classic Jersey"/>
    <x v="6"/>
    <d v="2010-05-21T00:00:00"/>
    <x v="1"/>
    <x v="2"/>
    <n v="53.99"/>
    <n v="32.393999999999998"/>
    <n v="3"/>
    <n v="97.181999999999988"/>
  </r>
  <r>
    <x v="0"/>
    <x v="1"/>
    <x v="1"/>
    <s v="Akcesoria na zamówienie Sp. z o.o."/>
    <x v="0"/>
    <x v="3"/>
    <s v="Szosa--550-W"/>
    <x v="6"/>
    <d v="2010-05-01T00:00:00"/>
    <x v="1"/>
    <x v="2"/>
    <n v="1120.49"/>
    <n v="672.29399999999998"/>
    <n v="3"/>
    <n v="2016.8820000000001"/>
  </r>
  <r>
    <x v="0"/>
    <x v="1"/>
    <x v="1"/>
    <s v="Akcesoria na zamówienie Sp. z o.o."/>
    <x v="0"/>
    <x v="3"/>
    <s v="Szosa-250"/>
    <x v="1"/>
    <d v="2010-05-19T00:00:00"/>
    <x v="1"/>
    <x v="2"/>
    <n v="2443.35"/>
    <n v="1466.01"/>
    <n v="2"/>
    <n v="2932.02"/>
  </r>
  <r>
    <x v="0"/>
    <x v="1"/>
    <x v="1"/>
    <s v="Akcesoria na zamówienie Sp. z o.o."/>
    <x v="2"/>
    <x v="18"/>
    <s v="ML pedał szosa"/>
    <x v="8"/>
    <d v="2010-05-10T00:00:00"/>
    <x v="1"/>
    <x v="2"/>
    <n v="62.09"/>
    <n v="37.253999999999998"/>
    <n v="1"/>
    <n v="37.253999999999998"/>
  </r>
  <r>
    <x v="0"/>
    <x v="1"/>
    <x v="1"/>
    <s v="Akcesoria na zamówienie Sp. z o.o."/>
    <x v="0"/>
    <x v="3"/>
    <s v="Szosa--350-W"/>
    <x v="6"/>
    <d v="2010-05-19T00:00:00"/>
    <x v="1"/>
    <x v="2"/>
    <n v="1700.99"/>
    <n v="1020.5940000000001"/>
    <n v="1"/>
    <n v="1020.5940000000001"/>
  </r>
  <r>
    <x v="0"/>
    <x v="1"/>
    <x v="1"/>
    <s v="Akcesoria na zamówienie Sp. z o.o."/>
    <x v="2"/>
    <x v="6"/>
    <s v="ML rama rowerowa-W"/>
    <x v="6"/>
    <d v="2010-05-21T00:00:00"/>
    <x v="1"/>
    <x v="2"/>
    <n v="594.83000000000004"/>
    <n v="356.89800000000002"/>
    <n v="2"/>
    <n v="713.79600000000005"/>
  </r>
  <r>
    <x v="0"/>
    <x v="1"/>
    <x v="1"/>
    <s v="Akcesoria na zamówienie Sp. z o.o."/>
    <x v="2"/>
    <x v="6"/>
    <s v="ML rama rowerowa-W"/>
    <x v="6"/>
    <d v="2010-05-04T00:00:00"/>
    <x v="1"/>
    <x v="2"/>
    <n v="594.83000000000004"/>
    <n v="356.89800000000002"/>
    <n v="3"/>
    <n v="1070.694"/>
  </r>
  <r>
    <x v="0"/>
    <x v="1"/>
    <x v="1"/>
    <s v="Akcesoria na zamówienie Sp. z o.o."/>
    <x v="0"/>
    <x v="3"/>
    <s v="Szosa--350-W"/>
    <x v="6"/>
    <d v="2010-05-13T00:00:00"/>
    <x v="1"/>
    <x v="2"/>
    <n v="1700.99"/>
    <n v="1020.5940000000001"/>
    <n v="1"/>
    <n v="1020.5940000000001"/>
  </r>
  <r>
    <x v="0"/>
    <x v="1"/>
    <x v="1"/>
    <s v="Akcesoria na zamówienie Sp. z o.o."/>
    <x v="0"/>
    <x v="3"/>
    <s v="Szosa-750"/>
    <x v="1"/>
    <d v="2010-05-03T00:00:00"/>
    <x v="1"/>
    <x v="2"/>
    <n v="539.99"/>
    <n v="323.99400000000003"/>
    <n v="6"/>
    <n v="1943.9640000000002"/>
  </r>
  <r>
    <x v="0"/>
    <x v="1"/>
    <x v="1"/>
    <s v="Akcesoria na zamówienie Sp. z o.o."/>
    <x v="0"/>
    <x v="3"/>
    <s v="Szosa--550-W"/>
    <x v="6"/>
    <d v="2010-05-05T00:00:00"/>
    <x v="1"/>
    <x v="2"/>
    <n v="1120.49"/>
    <n v="672.29399999999998"/>
    <n v="3"/>
    <n v="2016.8820000000001"/>
  </r>
  <r>
    <x v="0"/>
    <x v="1"/>
    <x v="1"/>
    <s v="Akcesoria na zamówienie Sp. z o.o."/>
    <x v="0"/>
    <x v="3"/>
    <s v="Szosa-750"/>
    <x v="1"/>
    <d v="2010-05-20T00:00:00"/>
    <x v="1"/>
    <x v="2"/>
    <n v="539.99"/>
    <n v="323.99400000000003"/>
    <n v="4"/>
    <n v="1295.9760000000001"/>
  </r>
  <r>
    <x v="0"/>
    <x v="1"/>
    <x v="1"/>
    <s v="Akcesoria na zamówienie Sp. z o.o."/>
    <x v="0"/>
    <x v="3"/>
    <s v="Szosa--350-W"/>
    <x v="6"/>
    <d v="2010-05-04T00:00:00"/>
    <x v="1"/>
    <x v="2"/>
    <n v="1700.99"/>
    <n v="1020.5940000000001"/>
    <n v="3"/>
    <n v="3061.7820000000002"/>
  </r>
  <r>
    <x v="0"/>
    <x v="1"/>
    <x v="1"/>
    <s v="Akcesoria na zamówienie Sp. z o.o."/>
    <x v="2"/>
    <x v="6"/>
    <s v="LL rama rowerowa"/>
    <x v="1"/>
    <d v="2010-05-02T00:00:00"/>
    <x v="1"/>
    <x v="2"/>
    <n v="337.22"/>
    <n v="202.33199999999999"/>
    <n v="3"/>
    <n v="606.99599999999998"/>
  </r>
  <r>
    <x v="0"/>
    <x v="1"/>
    <x v="1"/>
    <s v="Akcesoria na zamówienie Sp. z o.o."/>
    <x v="2"/>
    <x v="6"/>
    <s v="LL rama rowerowa"/>
    <x v="1"/>
    <d v="2010-05-14T00:00:00"/>
    <x v="1"/>
    <x v="2"/>
    <n v="337.22"/>
    <n v="202.33199999999999"/>
    <n v="1"/>
    <n v="202.33199999999999"/>
  </r>
  <r>
    <x v="0"/>
    <x v="1"/>
    <x v="1"/>
    <s v="Akcesoria na zamówienie Sp. z o.o."/>
    <x v="3"/>
    <x v="7"/>
    <s v="Sport-100"/>
    <x v="3"/>
    <d v="2010-05-01T00:00:00"/>
    <x v="1"/>
    <x v="2"/>
    <n v="34.99"/>
    <n v="20.994"/>
    <n v="1"/>
    <n v="20.994"/>
  </r>
  <r>
    <x v="1"/>
    <x v="3"/>
    <x v="6"/>
    <s v="Rowery dla wysokich"/>
    <x v="2"/>
    <x v="6"/>
    <s v="LL rama rowerowa"/>
    <x v="1"/>
    <d v="2010-05-22T00:00:00"/>
    <x v="1"/>
    <x v="2"/>
    <n v="337.22"/>
    <n v="202.33199999999999"/>
    <n v="4"/>
    <n v="809.32799999999997"/>
  </r>
  <r>
    <x v="1"/>
    <x v="3"/>
    <x v="6"/>
    <s v="Rowery dla wysokich"/>
    <x v="1"/>
    <x v="23"/>
    <s v="kamizelki klasyczne"/>
    <x v="5"/>
    <d v="2010-05-15T00:00:00"/>
    <x v="1"/>
    <x v="2"/>
    <n v="63.5"/>
    <n v="38.1"/>
    <n v="4"/>
    <n v="152.4"/>
  </r>
  <r>
    <x v="1"/>
    <x v="3"/>
    <x v="6"/>
    <s v="Rowery dla wysokich"/>
    <x v="1"/>
    <x v="1"/>
    <s v="skarpety wyścigowe"/>
    <x v="2"/>
    <d v="2010-05-25T00:00:00"/>
    <x v="1"/>
    <x v="2"/>
    <n v="8.99"/>
    <n v="5.3940000000000001"/>
    <n v="8"/>
    <n v="43.152000000000001"/>
  </r>
  <r>
    <x v="1"/>
    <x v="3"/>
    <x v="6"/>
    <s v="Rowery dla wysokich"/>
    <x v="2"/>
    <x v="6"/>
    <s v="ML rama rowerowa-W"/>
    <x v="6"/>
    <d v="2010-05-04T00:00:00"/>
    <x v="1"/>
    <x v="2"/>
    <n v="594.83000000000004"/>
    <n v="356.89800000000002"/>
    <n v="3"/>
    <n v="1070.694"/>
  </r>
  <r>
    <x v="1"/>
    <x v="3"/>
    <x v="6"/>
    <s v="Rowery dla wysokich"/>
    <x v="3"/>
    <x v="22"/>
    <s v="bidony"/>
    <x v="7"/>
    <d v="2010-05-29T00:00:00"/>
    <x v="1"/>
    <x v="2"/>
    <n v="4.99"/>
    <n v="2.9940000000000002"/>
    <n v="3"/>
    <n v="8.9820000000000011"/>
  </r>
  <r>
    <x v="1"/>
    <x v="3"/>
    <x v="6"/>
    <s v="Rowery dla wysokich"/>
    <x v="0"/>
    <x v="3"/>
    <s v="Szosa--350-W"/>
    <x v="6"/>
    <d v="2010-05-18T00:00:00"/>
    <x v="1"/>
    <x v="2"/>
    <n v="1700.99"/>
    <n v="1020.5940000000001"/>
    <n v="2"/>
    <n v="2041.1880000000001"/>
  </r>
  <r>
    <x v="1"/>
    <x v="3"/>
    <x v="6"/>
    <s v="Rowery dla wysokich"/>
    <x v="0"/>
    <x v="3"/>
    <s v="Szosa--350-W"/>
    <x v="6"/>
    <d v="2010-05-22T00:00:00"/>
    <x v="1"/>
    <x v="2"/>
    <n v="1700.99"/>
    <n v="1020.5940000000001"/>
    <n v="2"/>
    <n v="2041.1880000000001"/>
  </r>
  <r>
    <x v="1"/>
    <x v="3"/>
    <x v="6"/>
    <s v="Rowery dla wysokich"/>
    <x v="0"/>
    <x v="3"/>
    <s v="Szosa-250"/>
    <x v="1"/>
    <d v="2010-05-30T00:00:00"/>
    <x v="1"/>
    <x v="2"/>
    <n v="2443.35"/>
    <n v="1466.01"/>
    <n v="2"/>
    <n v="2932.02"/>
  </r>
  <r>
    <x v="1"/>
    <x v="3"/>
    <x v="6"/>
    <s v="Rowery dla wysokich"/>
    <x v="3"/>
    <x v="19"/>
    <s v="stojak na 4 rowery"/>
    <x v="7"/>
    <d v="2010-05-14T00:00:00"/>
    <x v="1"/>
    <x v="2"/>
    <n v="120"/>
    <n v="72"/>
    <n v="9"/>
    <n v="648"/>
  </r>
  <r>
    <x v="1"/>
    <x v="3"/>
    <x v="6"/>
    <s v="Rowery dla wysokich"/>
    <x v="0"/>
    <x v="3"/>
    <s v="Szosa--550-W"/>
    <x v="6"/>
    <d v="2010-05-11T00:00:00"/>
    <x v="1"/>
    <x v="2"/>
    <n v="1120.49"/>
    <n v="672.29399999999998"/>
    <n v="3"/>
    <n v="2016.8820000000001"/>
  </r>
  <r>
    <x v="1"/>
    <x v="3"/>
    <x v="6"/>
    <s v="Rowery dla wysokich"/>
    <x v="1"/>
    <x v="4"/>
    <s v="Short-Sleeve Classic Jersey"/>
    <x v="6"/>
    <d v="2010-05-20T00:00:00"/>
    <x v="1"/>
    <x v="2"/>
    <n v="53.99"/>
    <n v="32.393999999999998"/>
    <n v="5"/>
    <n v="161.97"/>
  </r>
  <r>
    <x v="1"/>
    <x v="3"/>
    <x v="6"/>
    <s v="Rowery dla wysokich"/>
    <x v="0"/>
    <x v="3"/>
    <s v="Szosa--550-W"/>
    <x v="6"/>
    <d v="2010-05-08T00:00:00"/>
    <x v="1"/>
    <x v="2"/>
    <n v="1120.49"/>
    <n v="672.29399999999998"/>
    <n v="1"/>
    <n v="672.29399999999998"/>
  </r>
  <r>
    <x v="1"/>
    <x v="3"/>
    <x v="6"/>
    <s v="Rowery dla wysokich"/>
    <x v="0"/>
    <x v="3"/>
    <s v="Szosa-250"/>
    <x v="1"/>
    <d v="2010-05-26T00:00:00"/>
    <x v="1"/>
    <x v="2"/>
    <n v="2443.35"/>
    <n v="1466.01"/>
    <n v="1"/>
    <n v="1466.01"/>
  </r>
  <r>
    <x v="1"/>
    <x v="3"/>
    <x v="6"/>
    <s v="Rowery dla wysokich"/>
    <x v="1"/>
    <x v="4"/>
    <s v="Short-Sleeve Classic Jersey"/>
    <x v="6"/>
    <d v="2010-05-24T00:00:00"/>
    <x v="1"/>
    <x v="2"/>
    <n v="53.99"/>
    <n v="32.393999999999998"/>
    <n v="6"/>
    <n v="194.36399999999998"/>
  </r>
  <r>
    <x v="1"/>
    <x v="3"/>
    <x v="6"/>
    <s v="Rowery dla wysokich"/>
    <x v="0"/>
    <x v="3"/>
    <s v="Szosa-750"/>
    <x v="1"/>
    <d v="2010-05-15T00:00:00"/>
    <x v="1"/>
    <x v="2"/>
    <n v="539.99"/>
    <n v="323.99400000000003"/>
    <n v="1"/>
    <n v="323.99400000000003"/>
  </r>
  <r>
    <x v="1"/>
    <x v="3"/>
    <x v="6"/>
    <s v="Rowery dla wysokich"/>
    <x v="0"/>
    <x v="3"/>
    <s v="Szosa--350-W"/>
    <x v="6"/>
    <d v="2010-05-28T00:00:00"/>
    <x v="1"/>
    <x v="2"/>
    <n v="1700.99"/>
    <n v="1020.5940000000001"/>
    <n v="2"/>
    <n v="2041.1880000000001"/>
  </r>
  <r>
    <x v="1"/>
    <x v="3"/>
    <x v="6"/>
    <s v="Rowery dla wysokich"/>
    <x v="0"/>
    <x v="3"/>
    <s v="Szosa--550-W"/>
    <x v="6"/>
    <d v="2010-05-15T00:00:00"/>
    <x v="1"/>
    <x v="2"/>
    <n v="1120.49"/>
    <n v="672.29399999999998"/>
    <n v="1"/>
    <n v="672.29399999999998"/>
  </r>
  <r>
    <x v="1"/>
    <x v="3"/>
    <x v="6"/>
    <s v="Rowery dla wysokich"/>
    <x v="1"/>
    <x v="4"/>
    <s v="Long-Sleeve Logo Jersey"/>
    <x v="4"/>
    <d v="2010-05-31T00:00:00"/>
    <x v="1"/>
    <x v="2"/>
    <n v="49.99"/>
    <n v="29.994"/>
    <n v="5"/>
    <n v="149.97"/>
  </r>
  <r>
    <x v="1"/>
    <x v="3"/>
    <x v="6"/>
    <s v="Rowery dla wysokich"/>
    <x v="1"/>
    <x v="5"/>
    <s v="nakładka na rower"/>
    <x v="4"/>
    <d v="2010-05-24T00:00:00"/>
    <x v="1"/>
    <x v="2"/>
    <n v="8.99"/>
    <n v="5.3940000000000001"/>
    <n v="7"/>
    <n v="37.758000000000003"/>
  </r>
  <r>
    <x v="1"/>
    <x v="3"/>
    <x v="6"/>
    <s v="Rowery dla wysokich"/>
    <x v="3"/>
    <x v="7"/>
    <s v="Sport-100"/>
    <x v="1"/>
    <d v="2010-05-05T00:00:00"/>
    <x v="1"/>
    <x v="2"/>
    <n v="34.99"/>
    <n v="20.994"/>
    <n v="6"/>
    <n v="125.964"/>
  </r>
  <r>
    <x v="1"/>
    <x v="3"/>
    <x v="6"/>
    <s v="Rowery dla wysokich"/>
    <x v="3"/>
    <x v="7"/>
    <s v="Sport-100"/>
    <x v="5"/>
    <d v="2010-05-16T00:00:00"/>
    <x v="1"/>
    <x v="2"/>
    <n v="34.99"/>
    <n v="20.994"/>
    <n v="4"/>
    <n v="83.975999999999999"/>
  </r>
  <r>
    <x v="1"/>
    <x v="3"/>
    <x v="6"/>
    <s v="Rowery dla wysokich"/>
    <x v="3"/>
    <x v="21"/>
    <s v="plecak rowerowy"/>
    <x v="0"/>
    <d v="2010-05-03T00:00:00"/>
    <x v="1"/>
    <x v="2"/>
    <n v="54.99"/>
    <n v="32.994"/>
    <n v="1"/>
    <n v="32.994"/>
  </r>
  <r>
    <x v="1"/>
    <x v="3"/>
    <x v="6"/>
    <s v="Rowery dla wysokich"/>
    <x v="0"/>
    <x v="3"/>
    <s v="Szosa-750"/>
    <x v="1"/>
    <d v="2010-05-05T00:00:00"/>
    <x v="1"/>
    <x v="2"/>
    <n v="539.99"/>
    <n v="323.99400000000003"/>
    <n v="1"/>
    <n v="323.99400000000003"/>
  </r>
  <r>
    <x v="1"/>
    <x v="3"/>
    <x v="6"/>
    <s v="Rowery dla wysokich"/>
    <x v="0"/>
    <x v="3"/>
    <s v="Szosa--550-W"/>
    <x v="6"/>
    <d v="2010-05-01T00:00:00"/>
    <x v="1"/>
    <x v="2"/>
    <n v="1120.49"/>
    <n v="672.29399999999998"/>
    <n v="1"/>
    <n v="672.29399999999998"/>
  </r>
  <r>
    <x v="1"/>
    <x v="3"/>
    <x v="6"/>
    <s v="Rowery dla wysokich"/>
    <x v="0"/>
    <x v="3"/>
    <s v="Szosa--550-W"/>
    <x v="6"/>
    <d v="2010-05-27T00:00:00"/>
    <x v="1"/>
    <x v="2"/>
    <n v="1120.49"/>
    <n v="672.29399999999998"/>
    <n v="3"/>
    <n v="2016.8820000000001"/>
  </r>
  <r>
    <x v="1"/>
    <x v="3"/>
    <x v="6"/>
    <s v="Rowery dla wysokich"/>
    <x v="0"/>
    <x v="3"/>
    <s v="Szosa-250"/>
    <x v="1"/>
    <d v="2010-05-23T00:00:00"/>
    <x v="1"/>
    <x v="2"/>
    <n v="2443.35"/>
    <n v="1466.01"/>
    <n v="1"/>
    <n v="1466.01"/>
  </r>
  <r>
    <x v="1"/>
    <x v="3"/>
    <x v="6"/>
    <s v="Rowery dla wysokich"/>
    <x v="0"/>
    <x v="3"/>
    <s v="Szosa-250"/>
    <x v="1"/>
    <d v="2010-05-24T00:00:00"/>
    <x v="1"/>
    <x v="2"/>
    <n v="2443.35"/>
    <n v="1466.01"/>
    <n v="2"/>
    <n v="2932.02"/>
  </r>
  <r>
    <x v="1"/>
    <x v="3"/>
    <x v="6"/>
    <s v="Rowery dla wysokich"/>
    <x v="1"/>
    <x v="23"/>
    <s v="kamizelki klasyczne"/>
    <x v="5"/>
    <d v="2010-05-14T00:00:00"/>
    <x v="1"/>
    <x v="2"/>
    <n v="63.5"/>
    <n v="38.1"/>
    <n v="2"/>
    <n v="76.2"/>
  </r>
  <r>
    <x v="1"/>
    <x v="3"/>
    <x v="6"/>
    <s v="Rowery dla wysokich"/>
    <x v="3"/>
    <x v="7"/>
    <s v="Sport-100"/>
    <x v="3"/>
    <d v="2010-05-25T00:00:00"/>
    <x v="1"/>
    <x v="2"/>
    <n v="34.99"/>
    <n v="20.994"/>
    <n v="6"/>
    <n v="125.964"/>
  </r>
  <r>
    <x v="1"/>
    <x v="3"/>
    <x v="6"/>
    <s v="Rowery dla wysokich"/>
    <x v="1"/>
    <x v="1"/>
    <s v="skarpety wyścigowe"/>
    <x v="2"/>
    <d v="2010-05-10T00:00:00"/>
    <x v="1"/>
    <x v="2"/>
    <n v="8.99"/>
    <n v="5.3940000000000001"/>
    <n v="6"/>
    <n v="32.364000000000004"/>
  </r>
  <r>
    <x v="1"/>
    <x v="3"/>
    <x v="6"/>
    <s v="Rowery dla wysokich"/>
    <x v="0"/>
    <x v="3"/>
    <s v="Szosa-750"/>
    <x v="1"/>
    <d v="2010-05-22T00:00:00"/>
    <x v="1"/>
    <x v="2"/>
    <n v="539.99"/>
    <n v="323.99400000000003"/>
    <n v="5"/>
    <n v="1619.9700000000003"/>
  </r>
  <r>
    <x v="1"/>
    <x v="3"/>
    <x v="6"/>
    <s v="Rowery dla wysokich"/>
    <x v="3"/>
    <x v="24"/>
    <s v="Bike Wash"/>
    <x v="7"/>
    <d v="2010-05-15T00:00:00"/>
    <x v="1"/>
    <x v="2"/>
    <n v="7.95"/>
    <n v="4.7699999999999996"/>
    <n v="10"/>
    <n v="47.699999999999996"/>
  </r>
  <r>
    <x v="1"/>
    <x v="3"/>
    <x v="6"/>
    <s v="Rowery dla wysokich"/>
    <x v="0"/>
    <x v="3"/>
    <s v="Szosa-750"/>
    <x v="1"/>
    <d v="2010-05-22T00:00:00"/>
    <x v="1"/>
    <x v="2"/>
    <n v="539.99"/>
    <n v="323.99400000000003"/>
    <n v="3"/>
    <n v="971.98200000000008"/>
  </r>
  <r>
    <x v="1"/>
    <x v="3"/>
    <x v="6"/>
    <s v="Rowery dla wysokich"/>
    <x v="0"/>
    <x v="3"/>
    <s v="Szosa-250"/>
    <x v="3"/>
    <d v="2010-05-01T00:00:00"/>
    <x v="1"/>
    <x v="2"/>
    <n v="2443.35"/>
    <n v="1466.01"/>
    <n v="2"/>
    <n v="2932.02"/>
  </r>
  <r>
    <x v="1"/>
    <x v="3"/>
    <x v="6"/>
    <s v="Rowery dla wysokich"/>
    <x v="0"/>
    <x v="3"/>
    <s v="Szosa--350-W"/>
    <x v="6"/>
    <d v="2010-05-08T00:00:00"/>
    <x v="1"/>
    <x v="2"/>
    <n v="1700.99"/>
    <n v="1020.5940000000001"/>
    <n v="1"/>
    <n v="1020.5940000000001"/>
  </r>
  <r>
    <x v="0"/>
    <x v="0"/>
    <x v="0"/>
    <s v="Super Sport"/>
    <x v="2"/>
    <x v="6"/>
    <s v="HL rama rowerowa szosa"/>
    <x v="3"/>
    <d v="2010-05-27T00:00:00"/>
    <x v="1"/>
    <x v="2"/>
    <n v="1431.5"/>
    <n v="858.9"/>
    <n v="1"/>
    <n v="858.9"/>
  </r>
  <r>
    <x v="0"/>
    <x v="0"/>
    <x v="0"/>
    <s v="Super Sport"/>
    <x v="2"/>
    <x v="6"/>
    <s v="HL rama rowerowa szosa"/>
    <x v="3"/>
    <d v="2010-05-07T00:00:00"/>
    <x v="1"/>
    <x v="2"/>
    <n v="1431.5"/>
    <n v="858.9"/>
    <n v="3"/>
    <n v="2576.6999999999998"/>
  </r>
  <r>
    <x v="0"/>
    <x v="0"/>
    <x v="0"/>
    <s v="Super Sport"/>
    <x v="2"/>
    <x v="9"/>
    <s v="HL kierownica szosa"/>
    <x v="7"/>
    <d v="2010-05-02T00:00:00"/>
    <x v="1"/>
    <x v="2"/>
    <n v="120.27"/>
    <n v="72.162000000000006"/>
    <n v="3"/>
    <n v="216.48600000000002"/>
  </r>
  <r>
    <x v="0"/>
    <x v="0"/>
    <x v="0"/>
    <s v="Super Sport"/>
    <x v="0"/>
    <x v="3"/>
    <s v="Szosa--550-W"/>
    <x v="6"/>
    <d v="2010-05-18T00:00:00"/>
    <x v="1"/>
    <x v="2"/>
    <n v="1120.49"/>
    <n v="672.29399999999998"/>
    <n v="1"/>
    <n v="672.29399999999998"/>
  </r>
  <r>
    <x v="0"/>
    <x v="0"/>
    <x v="0"/>
    <s v="Super Sport"/>
    <x v="2"/>
    <x v="6"/>
    <s v="HL rama rowerowa szosa"/>
    <x v="1"/>
    <d v="2010-05-30T00:00:00"/>
    <x v="1"/>
    <x v="2"/>
    <n v="1431.5"/>
    <n v="858.9"/>
    <n v="2"/>
    <n v="1717.8"/>
  </r>
  <r>
    <x v="0"/>
    <x v="0"/>
    <x v="2"/>
    <s v="Dorabianie części i inne usługi serwisowe"/>
    <x v="1"/>
    <x v="4"/>
    <s v="Short-Sleeve Classic Jersey"/>
    <x v="6"/>
    <d v="2010-05-21T00:00:00"/>
    <x v="1"/>
    <x v="2"/>
    <n v="53.99"/>
    <n v="32.393999999999998"/>
    <n v="3"/>
    <n v="97.181999999999988"/>
  </r>
  <r>
    <x v="0"/>
    <x v="0"/>
    <x v="2"/>
    <s v="Dorabianie części i inne usługi serwisowe"/>
    <x v="0"/>
    <x v="3"/>
    <s v="Szosa--550-W"/>
    <x v="6"/>
    <d v="2010-05-07T00:00:00"/>
    <x v="1"/>
    <x v="2"/>
    <n v="1120.49"/>
    <n v="672.29399999999998"/>
    <n v="7"/>
    <n v="4706.058"/>
  </r>
  <r>
    <x v="0"/>
    <x v="0"/>
    <x v="2"/>
    <s v="Dorabianie części i inne usługi serwisowe"/>
    <x v="3"/>
    <x v="24"/>
    <s v="Bike Wash"/>
    <x v="7"/>
    <d v="2010-05-10T00:00:00"/>
    <x v="1"/>
    <x v="2"/>
    <n v="7.95"/>
    <n v="4.7699999999999996"/>
    <n v="5"/>
    <n v="23.849999999999998"/>
  </r>
  <r>
    <x v="0"/>
    <x v="0"/>
    <x v="2"/>
    <s v="Dorabianie części i inne usługi serwisowe"/>
    <x v="2"/>
    <x v="6"/>
    <s v="LL rama rowerowa"/>
    <x v="1"/>
    <d v="2010-05-08T00:00:00"/>
    <x v="1"/>
    <x v="2"/>
    <n v="337.22"/>
    <n v="202.33199999999999"/>
    <n v="6"/>
    <n v="1213.992"/>
  </r>
  <r>
    <x v="0"/>
    <x v="0"/>
    <x v="2"/>
    <s v="Dorabianie części i inne usługi serwisowe"/>
    <x v="0"/>
    <x v="3"/>
    <s v="Szosa-750"/>
    <x v="1"/>
    <d v="2010-05-04T00:00:00"/>
    <x v="1"/>
    <x v="2"/>
    <n v="539.99"/>
    <n v="323.99400000000003"/>
    <n v="6"/>
    <n v="1943.9640000000002"/>
  </r>
  <r>
    <x v="0"/>
    <x v="0"/>
    <x v="2"/>
    <s v="Dorabianie części i inne usługi serwisowe"/>
    <x v="1"/>
    <x v="4"/>
    <s v="Short-Sleeve Classic Jersey"/>
    <x v="6"/>
    <d v="2010-05-11T00:00:00"/>
    <x v="1"/>
    <x v="2"/>
    <n v="53.99"/>
    <n v="32.393999999999998"/>
    <n v="3"/>
    <n v="97.181999999999988"/>
  </r>
  <r>
    <x v="0"/>
    <x v="0"/>
    <x v="2"/>
    <s v="Dorabianie części i inne usługi serwisowe"/>
    <x v="0"/>
    <x v="3"/>
    <s v="Szosa-250"/>
    <x v="1"/>
    <d v="2010-05-19T00:00:00"/>
    <x v="1"/>
    <x v="2"/>
    <n v="2443.35"/>
    <n v="1466.01"/>
    <n v="7"/>
    <n v="10262.07"/>
  </r>
  <r>
    <x v="0"/>
    <x v="0"/>
    <x v="2"/>
    <s v="Dorabianie części i inne usługi serwisowe"/>
    <x v="3"/>
    <x v="21"/>
    <s v="plecak rowerowy"/>
    <x v="0"/>
    <d v="2010-05-03T00:00:00"/>
    <x v="1"/>
    <x v="2"/>
    <n v="54.99"/>
    <n v="32.994"/>
    <n v="3"/>
    <n v="98.981999999999999"/>
  </r>
  <r>
    <x v="0"/>
    <x v="0"/>
    <x v="2"/>
    <s v="Dorabianie części i inne usługi serwisowe"/>
    <x v="0"/>
    <x v="3"/>
    <s v="Szosa--350-W"/>
    <x v="6"/>
    <d v="2010-05-07T00:00:00"/>
    <x v="1"/>
    <x v="2"/>
    <n v="1700.99"/>
    <n v="1020.5940000000001"/>
    <n v="9"/>
    <n v="9185.3460000000014"/>
  </r>
  <r>
    <x v="0"/>
    <x v="0"/>
    <x v="2"/>
    <s v="Dorabianie części i inne usługi serwisowe"/>
    <x v="0"/>
    <x v="3"/>
    <s v="Szosa--550-W"/>
    <x v="6"/>
    <d v="2010-05-29T00:00:00"/>
    <x v="1"/>
    <x v="2"/>
    <n v="1120.49"/>
    <n v="672.29399999999998"/>
    <n v="6"/>
    <n v="4033.7640000000001"/>
  </r>
  <r>
    <x v="0"/>
    <x v="0"/>
    <x v="2"/>
    <s v="Dorabianie części i inne usługi serwisowe"/>
    <x v="0"/>
    <x v="3"/>
    <s v="Szosa--350-W"/>
    <x v="6"/>
    <d v="2010-05-27T00:00:00"/>
    <x v="1"/>
    <x v="2"/>
    <n v="1700.99"/>
    <n v="1020.5940000000001"/>
    <n v="4"/>
    <n v="4082.3760000000002"/>
  </r>
  <r>
    <x v="0"/>
    <x v="0"/>
    <x v="2"/>
    <s v="Dorabianie części i inne usługi serwisowe"/>
    <x v="3"/>
    <x v="22"/>
    <s v="bidony"/>
    <x v="7"/>
    <d v="2010-05-17T00:00:00"/>
    <x v="1"/>
    <x v="2"/>
    <n v="4.99"/>
    <n v="2.9940000000000002"/>
    <n v="3"/>
    <n v="8.9820000000000011"/>
  </r>
  <r>
    <x v="0"/>
    <x v="0"/>
    <x v="2"/>
    <s v="Dorabianie części i inne usługi serwisowe"/>
    <x v="3"/>
    <x v="19"/>
    <s v="stojak na 4 rowery"/>
    <x v="7"/>
    <d v="2010-05-08T00:00:00"/>
    <x v="1"/>
    <x v="2"/>
    <n v="120"/>
    <n v="72"/>
    <n v="3"/>
    <n v="216"/>
  </r>
  <r>
    <x v="0"/>
    <x v="0"/>
    <x v="2"/>
    <s v="Dorabianie części i inne usługi serwisowe"/>
    <x v="2"/>
    <x v="6"/>
    <s v="ML rama rowerowa-W"/>
    <x v="6"/>
    <d v="2010-05-13T00:00:00"/>
    <x v="1"/>
    <x v="2"/>
    <n v="594.83000000000004"/>
    <n v="356.89800000000002"/>
    <n v="2"/>
    <n v="713.79600000000005"/>
  </r>
  <r>
    <x v="0"/>
    <x v="0"/>
    <x v="2"/>
    <s v="Dorabianie części i inne usługi serwisowe"/>
    <x v="3"/>
    <x v="7"/>
    <s v="Sport-100"/>
    <x v="1"/>
    <d v="2010-05-13T00:00:00"/>
    <x v="1"/>
    <x v="2"/>
    <n v="34.99"/>
    <n v="20.994"/>
    <n v="7"/>
    <n v="146.958"/>
  </r>
  <r>
    <x v="0"/>
    <x v="0"/>
    <x v="2"/>
    <s v="Dorabianie części i inne usługi serwisowe"/>
    <x v="2"/>
    <x v="18"/>
    <s v="LL pedał szosa"/>
    <x v="8"/>
    <d v="2010-05-27T00:00:00"/>
    <x v="1"/>
    <x v="2"/>
    <n v="40.49"/>
    <n v="24.294"/>
    <n v="6"/>
    <n v="145.76400000000001"/>
  </r>
  <r>
    <x v="0"/>
    <x v="0"/>
    <x v="2"/>
    <s v="Dorabianie części i inne usługi serwisowe"/>
    <x v="0"/>
    <x v="3"/>
    <s v="Szosa--550-W"/>
    <x v="6"/>
    <d v="2010-05-26T00:00:00"/>
    <x v="1"/>
    <x v="2"/>
    <n v="1120.49"/>
    <n v="672.29399999999998"/>
    <n v="5"/>
    <n v="3361.47"/>
  </r>
  <r>
    <x v="0"/>
    <x v="0"/>
    <x v="2"/>
    <s v="Dorabianie części i inne usługi serwisowe"/>
    <x v="0"/>
    <x v="3"/>
    <s v="Szosa-750"/>
    <x v="1"/>
    <d v="2010-05-10T00:00:00"/>
    <x v="1"/>
    <x v="2"/>
    <n v="539.99"/>
    <n v="323.99400000000003"/>
    <n v="6"/>
    <n v="1943.9640000000002"/>
  </r>
  <r>
    <x v="0"/>
    <x v="0"/>
    <x v="2"/>
    <s v="Dorabianie części i inne usługi serwisowe"/>
    <x v="0"/>
    <x v="3"/>
    <s v="Szosa-250"/>
    <x v="3"/>
    <d v="2010-05-05T00:00:00"/>
    <x v="1"/>
    <x v="2"/>
    <n v="2443.35"/>
    <n v="1466.01"/>
    <n v="7"/>
    <n v="10262.07"/>
  </r>
  <r>
    <x v="0"/>
    <x v="0"/>
    <x v="2"/>
    <s v="Dorabianie części i inne usługi serwisowe"/>
    <x v="3"/>
    <x v="7"/>
    <s v="Sport-100"/>
    <x v="3"/>
    <d v="2010-05-17T00:00:00"/>
    <x v="1"/>
    <x v="2"/>
    <n v="34.99"/>
    <n v="20.994"/>
    <n v="7"/>
    <n v="146.958"/>
  </r>
  <r>
    <x v="0"/>
    <x v="0"/>
    <x v="2"/>
    <s v="Dorabianie części i inne usługi serwisowe"/>
    <x v="2"/>
    <x v="18"/>
    <s v="HL pedał szosa"/>
    <x v="8"/>
    <d v="2010-05-30T00:00:00"/>
    <x v="1"/>
    <x v="2"/>
    <n v="80.989999999999995"/>
    <n v="48.594000000000001"/>
    <n v="3"/>
    <n v="145.78200000000001"/>
  </r>
  <r>
    <x v="0"/>
    <x v="0"/>
    <x v="2"/>
    <s v="Dorabianie części i inne usługi serwisowe"/>
    <x v="0"/>
    <x v="3"/>
    <s v="Szosa-250"/>
    <x v="1"/>
    <d v="2010-05-21T00:00:00"/>
    <x v="1"/>
    <x v="2"/>
    <n v="2443.35"/>
    <n v="1466.01"/>
    <n v="4"/>
    <n v="5864.04"/>
  </r>
  <r>
    <x v="0"/>
    <x v="0"/>
    <x v="2"/>
    <s v="Dorabianie części i inne usługi serwisowe"/>
    <x v="1"/>
    <x v="5"/>
    <s v="nakładka na rower"/>
    <x v="4"/>
    <d v="2010-05-11T00:00:00"/>
    <x v="1"/>
    <x v="2"/>
    <n v="8.99"/>
    <n v="5.3940000000000001"/>
    <n v="8"/>
    <n v="43.152000000000001"/>
  </r>
  <r>
    <x v="0"/>
    <x v="0"/>
    <x v="2"/>
    <s v="Dorabianie części i inne usługi serwisowe"/>
    <x v="0"/>
    <x v="3"/>
    <s v="Szosa--350-W"/>
    <x v="6"/>
    <d v="2010-05-04T00:00:00"/>
    <x v="1"/>
    <x v="2"/>
    <n v="1700.99"/>
    <n v="1020.5940000000001"/>
    <n v="10"/>
    <n v="10205.94"/>
  </r>
  <r>
    <x v="0"/>
    <x v="0"/>
    <x v="2"/>
    <s v="Dorabianie części i inne usługi serwisowe"/>
    <x v="1"/>
    <x v="23"/>
    <s v="kamizelki klasyczne"/>
    <x v="5"/>
    <d v="2010-05-09T00:00:00"/>
    <x v="1"/>
    <x v="2"/>
    <n v="63.5"/>
    <n v="38.1"/>
    <n v="2"/>
    <n v="76.2"/>
  </r>
  <r>
    <x v="0"/>
    <x v="0"/>
    <x v="2"/>
    <s v="Dorabianie części i inne usługi serwisowe"/>
    <x v="3"/>
    <x v="7"/>
    <s v="Sport-100"/>
    <x v="5"/>
    <d v="2010-05-09T00:00:00"/>
    <x v="1"/>
    <x v="2"/>
    <n v="34.99"/>
    <n v="20.994"/>
    <n v="6"/>
    <n v="125.964"/>
  </r>
  <r>
    <x v="0"/>
    <x v="0"/>
    <x v="2"/>
    <s v="Dorabianie części i inne usługi serwisowe"/>
    <x v="0"/>
    <x v="3"/>
    <s v="Szosa--550-W"/>
    <x v="6"/>
    <d v="2010-05-26T00:00:00"/>
    <x v="1"/>
    <x v="2"/>
    <n v="1120.49"/>
    <n v="672.29399999999998"/>
    <n v="4"/>
    <n v="2689.1759999999999"/>
  </r>
  <r>
    <x v="0"/>
    <x v="0"/>
    <x v="2"/>
    <s v="Dorabianie części i inne usługi serwisowe"/>
    <x v="2"/>
    <x v="18"/>
    <s v="ML pedał szosa"/>
    <x v="8"/>
    <d v="2010-05-25T00:00:00"/>
    <x v="1"/>
    <x v="2"/>
    <n v="62.09"/>
    <n v="37.253999999999998"/>
    <n v="4"/>
    <n v="149.01599999999999"/>
  </r>
  <r>
    <x v="0"/>
    <x v="0"/>
    <x v="2"/>
    <s v="Dorabianie części i inne usługi serwisowe"/>
    <x v="0"/>
    <x v="3"/>
    <s v="Szosa-750"/>
    <x v="1"/>
    <d v="2010-05-01T00:00:00"/>
    <x v="1"/>
    <x v="2"/>
    <n v="539.99"/>
    <n v="323.99400000000003"/>
    <n v="7"/>
    <n v="2267.9580000000001"/>
  </r>
  <r>
    <x v="0"/>
    <x v="0"/>
    <x v="2"/>
    <s v="Dorabianie części i inne usługi serwisowe"/>
    <x v="0"/>
    <x v="3"/>
    <s v="Szosa-250"/>
    <x v="1"/>
    <d v="2010-05-08T00:00:00"/>
    <x v="1"/>
    <x v="2"/>
    <n v="2443.35"/>
    <n v="1466.01"/>
    <n v="6"/>
    <n v="8796.06"/>
  </r>
  <r>
    <x v="0"/>
    <x v="0"/>
    <x v="2"/>
    <s v="Dorabianie części i inne usługi serwisowe"/>
    <x v="0"/>
    <x v="3"/>
    <s v="Szosa-250"/>
    <x v="1"/>
    <d v="2010-05-05T00:00:00"/>
    <x v="1"/>
    <x v="2"/>
    <n v="2443.35"/>
    <n v="1466.01"/>
    <n v="5"/>
    <n v="7330.05"/>
  </r>
  <r>
    <x v="0"/>
    <x v="0"/>
    <x v="2"/>
    <s v="Dorabianie części i inne usługi serwisowe"/>
    <x v="1"/>
    <x v="23"/>
    <s v="kamizelki klasyczne"/>
    <x v="5"/>
    <d v="2010-05-22T00:00:00"/>
    <x v="1"/>
    <x v="2"/>
    <n v="63.5"/>
    <n v="38.1"/>
    <n v="7"/>
    <n v="266.7"/>
  </r>
  <r>
    <x v="0"/>
    <x v="0"/>
    <x v="2"/>
    <s v="Dorabianie części i inne usługi serwisowe"/>
    <x v="0"/>
    <x v="3"/>
    <s v="Szosa--350-W"/>
    <x v="6"/>
    <d v="2010-05-29T00:00:00"/>
    <x v="1"/>
    <x v="2"/>
    <n v="1700.99"/>
    <n v="1020.5940000000001"/>
    <n v="7"/>
    <n v="7144.1580000000004"/>
  </r>
  <r>
    <x v="0"/>
    <x v="0"/>
    <x v="2"/>
    <s v="Dorabianie części i inne usługi serwisowe"/>
    <x v="0"/>
    <x v="3"/>
    <s v="Szosa-750"/>
    <x v="1"/>
    <d v="2010-05-24T00:00:00"/>
    <x v="1"/>
    <x v="2"/>
    <n v="539.99"/>
    <n v="323.99400000000003"/>
    <n v="7"/>
    <n v="2267.9580000000001"/>
  </r>
  <r>
    <x v="0"/>
    <x v="0"/>
    <x v="2"/>
    <s v="Dorabianie części i inne usługi serwisowe"/>
    <x v="1"/>
    <x v="4"/>
    <s v="Long-Sleeve Logo Jersey"/>
    <x v="4"/>
    <d v="2010-05-22T00:00:00"/>
    <x v="1"/>
    <x v="2"/>
    <n v="49.99"/>
    <n v="29.994"/>
    <n v="3"/>
    <n v="89.981999999999999"/>
  </r>
  <r>
    <x v="0"/>
    <x v="0"/>
    <x v="2"/>
    <s v="Dorabianie części i inne usługi serwisowe"/>
    <x v="1"/>
    <x v="1"/>
    <s v="skarpety wyścigowe"/>
    <x v="2"/>
    <d v="2010-05-14T00:00:00"/>
    <x v="1"/>
    <x v="2"/>
    <n v="8.99"/>
    <n v="5.3940000000000001"/>
    <n v="5"/>
    <n v="26.97"/>
  </r>
  <r>
    <x v="0"/>
    <x v="0"/>
    <x v="2"/>
    <s v="Dorabianie części i inne usługi serwisowe"/>
    <x v="0"/>
    <x v="3"/>
    <s v="Szosa--550-W"/>
    <x v="6"/>
    <d v="2010-05-31T00:00:00"/>
    <x v="1"/>
    <x v="2"/>
    <n v="1120.49"/>
    <n v="672.29399999999998"/>
    <n v="9"/>
    <n v="6050.6459999999997"/>
  </r>
  <r>
    <x v="0"/>
    <x v="0"/>
    <x v="2"/>
    <s v="Dorabianie części i inne usługi serwisowe"/>
    <x v="1"/>
    <x v="1"/>
    <s v="skarpety wyścigowe"/>
    <x v="2"/>
    <d v="2010-05-14T00:00:00"/>
    <x v="1"/>
    <x v="2"/>
    <n v="8.99"/>
    <n v="5.3940000000000001"/>
    <n v="7"/>
    <n v="37.758000000000003"/>
  </r>
  <r>
    <x v="0"/>
    <x v="0"/>
    <x v="3"/>
    <s v="Satynowe wykończenia Sp. z o.o."/>
    <x v="1"/>
    <x v="14"/>
    <s v="spodenki damskie górskie"/>
    <x v="1"/>
    <d v="2010-05-25T00:00:00"/>
    <x v="1"/>
    <x v="2"/>
    <n v="69.989999999999995"/>
    <n v="41.994"/>
    <n v="2"/>
    <n v="83.988"/>
  </r>
  <r>
    <x v="0"/>
    <x v="0"/>
    <x v="3"/>
    <s v="Satynowe wykończenia Sp. z o.o."/>
    <x v="2"/>
    <x v="9"/>
    <s v="LL kierownica górski"/>
    <x v="7"/>
    <d v="2010-05-24T00:00:00"/>
    <x v="1"/>
    <x v="2"/>
    <n v="44.54"/>
    <n v="26.724"/>
    <n v="1"/>
    <n v="26.724"/>
  </r>
  <r>
    <x v="0"/>
    <x v="0"/>
    <x v="3"/>
    <s v="Satynowe wykończenia Sp. z o.o."/>
    <x v="0"/>
    <x v="0"/>
    <s v="Górski-200"/>
    <x v="0"/>
    <d v="2010-05-27T00:00:00"/>
    <x v="1"/>
    <x v="2"/>
    <n v="2319.9899999999998"/>
    <n v="1391.9939999999999"/>
    <n v="1"/>
    <n v="1391.9939999999999"/>
  </r>
  <r>
    <x v="0"/>
    <x v="0"/>
    <x v="3"/>
    <s v="Satynowe wykończenia Sp. z o.o."/>
    <x v="2"/>
    <x v="20"/>
    <s v="ML siodełko górski 2"/>
    <x v="7"/>
    <d v="2010-05-20T00:00:00"/>
    <x v="1"/>
    <x v="2"/>
    <n v="39.14"/>
    <n v="23.484000000000002"/>
    <n v="3"/>
    <n v="70.451999999999998"/>
  </r>
  <r>
    <x v="0"/>
    <x v="0"/>
    <x v="3"/>
    <s v="Satynowe wykończenia Sp. z o.o."/>
    <x v="0"/>
    <x v="0"/>
    <s v="Górski-500"/>
    <x v="0"/>
    <d v="2010-05-29T00:00:00"/>
    <x v="1"/>
    <x v="2"/>
    <n v="564.99"/>
    <n v="112.998"/>
    <n v="2"/>
    <n v="225.99600000000001"/>
  </r>
  <r>
    <x v="0"/>
    <x v="0"/>
    <x v="3"/>
    <s v="Satynowe wykończenia Sp. z o.o."/>
    <x v="1"/>
    <x v="14"/>
    <s v="spodenki damskie górskie"/>
    <x v="1"/>
    <d v="2010-05-19T00:00:00"/>
    <x v="1"/>
    <x v="2"/>
    <n v="69.989999999999995"/>
    <n v="40.594200000000001"/>
    <n v="11"/>
    <n v="446.53620000000001"/>
  </r>
  <r>
    <x v="0"/>
    <x v="0"/>
    <x v="3"/>
    <s v="Satynowe wykończenia Sp. z o.o."/>
    <x v="2"/>
    <x v="2"/>
    <s v="LL rama górski"/>
    <x v="1"/>
    <d v="2010-05-15T00:00:00"/>
    <x v="1"/>
    <x v="2"/>
    <n v="249.79"/>
    <n v="149.874"/>
    <n v="4"/>
    <n v="599.49599999999998"/>
  </r>
  <r>
    <x v="0"/>
    <x v="0"/>
    <x v="3"/>
    <s v="Satynowe wykończenia Sp. z o.o."/>
    <x v="2"/>
    <x v="9"/>
    <s v="ML kierownica górski"/>
    <x v="7"/>
    <d v="2010-05-27T00:00:00"/>
    <x v="1"/>
    <x v="2"/>
    <n v="61.92"/>
    <n v="37.152000000000001"/>
    <n v="1"/>
    <n v="37.152000000000001"/>
  </r>
  <r>
    <x v="0"/>
    <x v="0"/>
    <x v="3"/>
    <s v="Satynowe wykończenia Sp. z o.o."/>
    <x v="0"/>
    <x v="0"/>
    <s v="Górski-500"/>
    <x v="0"/>
    <d v="2010-05-21T00:00:00"/>
    <x v="1"/>
    <x v="2"/>
    <n v="564.99"/>
    <n v="112.998"/>
    <n v="3"/>
    <n v="338.99400000000003"/>
  </r>
  <r>
    <x v="0"/>
    <x v="0"/>
    <x v="3"/>
    <s v="Satynowe wykończenia Sp. z o.o."/>
    <x v="0"/>
    <x v="0"/>
    <s v="Górski-500"/>
    <x v="0"/>
    <d v="2010-05-08T00:00:00"/>
    <x v="1"/>
    <x v="2"/>
    <n v="564.99"/>
    <n v="112.998"/>
    <n v="2"/>
    <n v="225.99600000000001"/>
  </r>
  <r>
    <x v="0"/>
    <x v="0"/>
    <x v="3"/>
    <s v="Satynowe wykończenia Sp. z o.o."/>
    <x v="2"/>
    <x v="28"/>
    <s v="HL korba"/>
    <x v="1"/>
    <d v="2010-05-09T00:00:00"/>
    <x v="1"/>
    <x v="2"/>
    <n v="404.99"/>
    <n v="242.994"/>
    <n v="3"/>
    <n v="728.98199999999997"/>
  </r>
  <r>
    <x v="0"/>
    <x v="0"/>
    <x v="3"/>
    <s v="Satynowe wykończenia Sp. z o.o."/>
    <x v="0"/>
    <x v="0"/>
    <s v="Górski-200-W"/>
    <x v="0"/>
    <d v="2010-05-16T00:00:00"/>
    <x v="1"/>
    <x v="2"/>
    <n v="769.49"/>
    <n v="461.69400000000002"/>
    <n v="2"/>
    <n v="923.38800000000003"/>
  </r>
  <r>
    <x v="0"/>
    <x v="0"/>
    <x v="3"/>
    <s v="Satynowe wykończenia Sp. z o.o."/>
    <x v="2"/>
    <x v="2"/>
    <s v="LL rama górski"/>
    <x v="0"/>
    <d v="2010-05-05T00:00:00"/>
    <x v="1"/>
    <x v="2"/>
    <n v="264.05"/>
    <n v="158.43"/>
    <n v="1"/>
    <n v="158.43"/>
  </r>
  <r>
    <x v="0"/>
    <x v="0"/>
    <x v="3"/>
    <s v="Satynowe wykończenia Sp. z o.o."/>
    <x v="0"/>
    <x v="0"/>
    <s v="Górski-200"/>
    <x v="1"/>
    <d v="2010-05-31T00:00:00"/>
    <x v="1"/>
    <x v="2"/>
    <n v="2294.9899999999998"/>
    <n v="1376.9939999999999"/>
    <n v="1"/>
    <n v="1376.9939999999999"/>
  </r>
  <r>
    <x v="0"/>
    <x v="0"/>
    <x v="3"/>
    <s v="Satynowe wykończenia Sp. z o.o."/>
    <x v="2"/>
    <x v="2"/>
    <s v="ML rama górski-W"/>
    <x v="0"/>
    <d v="2010-05-28T00:00:00"/>
    <x v="1"/>
    <x v="2"/>
    <n v="364.09"/>
    <n v="218.45400000000001"/>
    <n v="2"/>
    <n v="436.90800000000002"/>
  </r>
  <r>
    <x v="0"/>
    <x v="0"/>
    <x v="3"/>
    <s v="Satynowe wykończenia Sp. z o.o."/>
    <x v="0"/>
    <x v="0"/>
    <s v="Górski-200"/>
    <x v="0"/>
    <d v="2010-05-14T00:00:00"/>
    <x v="1"/>
    <x v="2"/>
    <n v="2319.9899999999998"/>
    <n v="1391.9939999999999"/>
    <n v="3"/>
    <n v="4175.982"/>
  </r>
  <r>
    <x v="0"/>
    <x v="0"/>
    <x v="3"/>
    <s v="Satynowe wykończenia Sp. z o.o."/>
    <x v="1"/>
    <x v="14"/>
    <s v="spodenki damskie górskie"/>
    <x v="1"/>
    <d v="2010-05-16T00:00:00"/>
    <x v="1"/>
    <x v="2"/>
    <n v="69.989999999999995"/>
    <n v="41.994"/>
    <n v="1"/>
    <n v="41.994"/>
  </r>
  <r>
    <x v="0"/>
    <x v="0"/>
    <x v="3"/>
    <s v="Satynowe wykończenia Sp. z o.o."/>
    <x v="0"/>
    <x v="0"/>
    <s v="Górski-500"/>
    <x v="0"/>
    <d v="2010-05-09T00:00:00"/>
    <x v="1"/>
    <x v="2"/>
    <n v="564.99"/>
    <n v="112.998"/>
    <n v="2"/>
    <n v="225.99600000000001"/>
  </r>
  <r>
    <x v="0"/>
    <x v="0"/>
    <x v="3"/>
    <s v="Satynowe wykończenia Sp. z o.o."/>
    <x v="2"/>
    <x v="18"/>
    <s v="HL pedał górski"/>
    <x v="8"/>
    <d v="2010-05-18T00:00:00"/>
    <x v="1"/>
    <x v="2"/>
    <n v="80.989999999999995"/>
    <n v="48.594000000000001"/>
    <n v="2"/>
    <n v="97.188000000000002"/>
  </r>
  <r>
    <x v="0"/>
    <x v="0"/>
    <x v="3"/>
    <s v="Satynowe wykończenia Sp. z o.o."/>
    <x v="2"/>
    <x v="2"/>
    <s v="HL rama górski"/>
    <x v="1"/>
    <d v="2010-05-23T00:00:00"/>
    <x v="1"/>
    <x v="2"/>
    <n v="1349.6"/>
    <n v="809.76"/>
    <n v="2"/>
    <n v="1619.52"/>
  </r>
  <r>
    <x v="0"/>
    <x v="0"/>
    <x v="3"/>
    <s v="Satynowe wykończenia Sp. z o.o."/>
    <x v="0"/>
    <x v="0"/>
    <s v="Górski-200"/>
    <x v="1"/>
    <d v="2010-05-19T00:00:00"/>
    <x v="1"/>
    <x v="2"/>
    <n v="2294.9899999999998"/>
    <n v="1376.9939999999999"/>
    <n v="5"/>
    <n v="6884.9699999999993"/>
  </r>
  <r>
    <x v="0"/>
    <x v="0"/>
    <x v="3"/>
    <s v="Satynowe wykończenia Sp. z o.o."/>
    <x v="2"/>
    <x v="2"/>
    <s v="ML rama górski-W"/>
    <x v="0"/>
    <d v="2010-05-09T00:00:00"/>
    <x v="1"/>
    <x v="2"/>
    <n v="364.09"/>
    <n v="218.45400000000001"/>
    <n v="4"/>
    <n v="873.81600000000003"/>
  </r>
  <r>
    <x v="0"/>
    <x v="0"/>
    <x v="3"/>
    <s v="Satynowe wykończenia Sp. z o.o."/>
    <x v="2"/>
    <x v="2"/>
    <s v="HL rama górski"/>
    <x v="0"/>
    <d v="2010-05-12T00:00:00"/>
    <x v="1"/>
    <x v="2"/>
    <n v="1364.5"/>
    <n v="818.7"/>
    <n v="2"/>
    <n v="1637.4"/>
  </r>
  <r>
    <x v="0"/>
    <x v="0"/>
    <x v="3"/>
    <s v="Satynowe wykończenia Sp. z o.o."/>
    <x v="2"/>
    <x v="26"/>
    <s v="Przerzutki przednie"/>
    <x v="0"/>
    <d v="2010-05-18T00:00:00"/>
    <x v="1"/>
    <x v="2"/>
    <n v="91.49"/>
    <n v="54.893999999999998"/>
    <n v="4"/>
    <n v="219.57599999999999"/>
  </r>
  <r>
    <x v="0"/>
    <x v="0"/>
    <x v="3"/>
    <s v="Satynowe wykończenia Sp. z o.o."/>
    <x v="0"/>
    <x v="0"/>
    <s v="Górski-200"/>
    <x v="0"/>
    <d v="2010-05-05T00:00:00"/>
    <x v="1"/>
    <x v="2"/>
    <n v="2319.9899999999998"/>
    <n v="1391.9939999999999"/>
    <n v="3"/>
    <n v="4175.982"/>
  </r>
  <r>
    <x v="0"/>
    <x v="0"/>
    <x v="3"/>
    <s v="Satynowe wykończenia Sp. z o.o."/>
    <x v="0"/>
    <x v="0"/>
    <s v="Górski-500"/>
    <x v="1"/>
    <d v="2010-05-04T00:00:00"/>
    <x v="1"/>
    <x v="2"/>
    <n v="539.99"/>
    <n v="323.99400000000003"/>
    <n v="1"/>
    <n v="323.99400000000003"/>
  </r>
  <r>
    <x v="0"/>
    <x v="0"/>
    <x v="3"/>
    <s v="Satynowe wykończenia Sp. z o.o."/>
    <x v="2"/>
    <x v="2"/>
    <s v="HL rama górski"/>
    <x v="1"/>
    <d v="2010-05-29T00:00:00"/>
    <x v="1"/>
    <x v="2"/>
    <n v="1349.6"/>
    <n v="809.76"/>
    <n v="2"/>
    <n v="1619.52"/>
  </r>
  <r>
    <x v="0"/>
    <x v="0"/>
    <x v="3"/>
    <s v="Satynowe wykończenia Sp. z o.o."/>
    <x v="2"/>
    <x v="28"/>
    <s v="LL korba"/>
    <x v="1"/>
    <d v="2010-05-10T00:00:00"/>
    <x v="1"/>
    <x v="2"/>
    <n v="175.49"/>
    <n v="105.294"/>
    <n v="2"/>
    <n v="210.58799999999999"/>
  </r>
  <r>
    <x v="0"/>
    <x v="0"/>
    <x v="3"/>
    <s v="Satynowe wykończenia Sp. z o.o."/>
    <x v="2"/>
    <x v="30"/>
    <s v="Łańcuch"/>
    <x v="0"/>
    <d v="2010-05-18T00:00:00"/>
    <x v="1"/>
    <x v="2"/>
    <n v="20.239999999999998"/>
    <n v="12.144"/>
    <n v="3"/>
    <n v="36.432000000000002"/>
  </r>
  <r>
    <x v="0"/>
    <x v="0"/>
    <x v="3"/>
    <s v="Satynowe wykończenia Sp. z o.o."/>
    <x v="0"/>
    <x v="0"/>
    <s v="Górski-500"/>
    <x v="0"/>
    <d v="2010-05-29T00:00:00"/>
    <x v="1"/>
    <x v="2"/>
    <n v="564.99"/>
    <n v="112.998"/>
    <n v="3"/>
    <n v="338.99400000000003"/>
  </r>
  <r>
    <x v="0"/>
    <x v="0"/>
    <x v="3"/>
    <s v="Satynowe wykończenia Sp. z o.o."/>
    <x v="2"/>
    <x v="18"/>
    <s v="LL pedał górski"/>
    <x v="8"/>
    <d v="2010-05-23T00:00:00"/>
    <x v="1"/>
    <x v="2"/>
    <n v="40.49"/>
    <n v="24.294"/>
    <n v="1"/>
    <n v="24.294"/>
  </r>
  <r>
    <x v="0"/>
    <x v="0"/>
    <x v="3"/>
    <s v="Satynowe wykończenia Sp. z o.o."/>
    <x v="2"/>
    <x v="2"/>
    <s v="HL rama górski"/>
    <x v="0"/>
    <d v="2010-05-18T00:00:00"/>
    <x v="1"/>
    <x v="2"/>
    <n v="1364.5"/>
    <n v="818.7"/>
    <n v="3"/>
    <n v="2456.1000000000004"/>
  </r>
  <r>
    <x v="0"/>
    <x v="0"/>
    <x v="3"/>
    <s v="Satynowe wykończenia Sp. z o.o."/>
    <x v="2"/>
    <x v="29"/>
    <s v="hamulce przednie"/>
    <x v="0"/>
    <d v="2010-05-19T00:00:00"/>
    <x v="1"/>
    <x v="2"/>
    <n v="106.5"/>
    <n v="63.9"/>
    <n v="2"/>
    <n v="127.8"/>
  </r>
  <r>
    <x v="0"/>
    <x v="0"/>
    <x v="3"/>
    <s v="Satynowe wykończenia Sp. z o.o."/>
    <x v="2"/>
    <x v="2"/>
    <s v="LL rama górski"/>
    <x v="0"/>
    <d v="2010-05-27T00:00:00"/>
    <x v="1"/>
    <x v="2"/>
    <n v="264.05"/>
    <n v="158.43"/>
    <n v="3"/>
    <n v="475.29"/>
  </r>
  <r>
    <x v="0"/>
    <x v="0"/>
    <x v="3"/>
    <s v="Satynowe wykończenia Sp. z o.o."/>
    <x v="2"/>
    <x v="20"/>
    <s v="HL siodełko górski 2"/>
    <x v="7"/>
    <d v="2010-05-22T00:00:00"/>
    <x v="1"/>
    <x v="2"/>
    <n v="52.64"/>
    <n v="31.584"/>
    <n v="4"/>
    <n v="126.336"/>
  </r>
  <r>
    <x v="0"/>
    <x v="0"/>
    <x v="3"/>
    <s v="Satynowe wykończenia Sp. z o.o."/>
    <x v="2"/>
    <x v="2"/>
    <s v="HL rama górski"/>
    <x v="0"/>
    <d v="2010-05-14T00:00:00"/>
    <x v="1"/>
    <x v="2"/>
    <n v="1364.5"/>
    <n v="818.7"/>
    <n v="2"/>
    <n v="1637.4"/>
  </r>
  <r>
    <x v="0"/>
    <x v="0"/>
    <x v="3"/>
    <s v="Satynowe wykończenia Sp. z o.o."/>
    <x v="0"/>
    <x v="0"/>
    <s v="Górski-200"/>
    <x v="1"/>
    <d v="2010-05-17T00:00:00"/>
    <x v="1"/>
    <x v="2"/>
    <n v="2294.9899999999998"/>
    <n v="1376.9939999999999"/>
    <n v="4"/>
    <n v="5507.9759999999997"/>
  </r>
  <r>
    <x v="0"/>
    <x v="0"/>
    <x v="3"/>
    <s v="Satynowe wykończenia Sp. z o.o."/>
    <x v="2"/>
    <x v="31"/>
    <s v="LL suport"/>
    <x v="7"/>
    <d v="2010-05-20T00:00:00"/>
    <x v="1"/>
    <x v="2"/>
    <n v="53.99"/>
    <n v="32.393999999999998"/>
    <n v="4"/>
    <n v="129.57599999999999"/>
  </r>
  <r>
    <x v="0"/>
    <x v="0"/>
    <x v="3"/>
    <s v="Satynowe wykończenia Sp. z o.o."/>
    <x v="2"/>
    <x v="2"/>
    <s v="LL rama górski"/>
    <x v="1"/>
    <d v="2010-05-12T00:00:00"/>
    <x v="1"/>
    <x v="2"/>
    <n v="249.79"/>
    <n v="149.874"/>
    <n v="2"/>
    <n v="299.74799999999999"/>
  </r>
  <r>
    <x v="0"/>
    <x v="0"/>
    <x v="3"/>
    <s v="Satynowe wykończenia Sp. z o.o."/>
    <x v="2"/>
    <x v="2"/>
    <s v="LL rama górski"/>
    <x v="1"/>
    <d v="2010-05-16T00:00:00"/>
    <x v="1"/>
    <x v="2"/>
    <n v="249.79"/>
    <n v="149.874"/>
    <n v="2"/>
    <n v="299.74799999999999"/>
  </r>
  <r>
    <x v="0"/>
    <x v="0"/>
    <x v="3"/>
    <s v="Blacha Sp. z o.o."/>
    <x v="1"/>
    <x v="5"/>
    <s v="nakładka na rower"/>
    <x v="4"/>
    <d v="2010-05-23T00:00:00"/>
    <x v="1"/>
    <x v="2"/>
    <n v="8.99"/>
    <n v="5.3940000000000001"/>
    <n v="4"/>
    <n v="21.576000000000001"/>
  </r>
  <r>
    <x v="0"/>
    <x v="0"/>
    <x v="3"/>
    <s v="Blacha Sp. z o.o."/>
    <x v="0"/>
    <x v="3"/>
    <s v="Szosa-250"/>
    <x v="1"/>
    <d v="2010-05-17T00:00:00"/>
    <x v="1"/>
    <x v="2"/>
    <n v="2443.35"/>
    <n v="1466.01"/>
    <n v="4"/>
    <n v="5864.04"/>
  </r>
  <r>
    <x v="0"/>
    <x v="0"/>
    <x v="3"/>
    <s v="Blacha Sp. z o.o."/>
    <x v="3"/>
    <x v="7"/>
    <s v="Sport-100"/>
    <x v="1"/>
    <d v="2010-05-25T00:00:00"/>
    <x v="1"/>
    <x v="2"/>
    <n v="34.99"/>
    <n v="20.994"/>
    <n v="4"/>
    <n v="83.975999999999999"/>
  </r>
  <r>
    <x v="0"/>
    <x v="0"/>
    <x v="3"/>
    <s v="Blacha Sp. z o.o."/>
    <x v="3"/>
    <x v="7"/>
    <s v="Sport-100"/>
    <x v="5"/>
    <d v="2010-05-24T00:00:00"/>
    <x v="1"/>
    <x v="2"/>
    <n v="34.99"/>
    <n v="20.994"/>
    <n v="4"/>
    <n v="83.975999999999999"/>
  </r>
  <r>
    <x v="0"/>
    <x v="0"/>
    <x v="3"/>
    <s v="Blacha Sp. z o.o."/>
    <x v="0"/>
    <x v="3"/>
    <s v="Szosa-250"/>
    <x v="1"/>
    <d v="2010-05-23T00:00:00"/>
    <x v="1"/>
    <x v="2"/>
    <n v="2443.35"/>
    <n v="1466.01"/>
    <n v="2"/>
    <n v="2932.02"/>
  </r>
  <r>
    <x v="0"/>
    <x v="0"/>
    <x v="3"/>
    <s v="Blacha Sp. z o.o."/>
    <x v="0"/>
    <x v="3"/>
    <s v="Szosa-750"/>
    <x v="1"/>
    <d v="2010-05-20T00:00:00"/>
    <x v="1"/>
    <x v="2"/>
    <n v="539.99"/>
    <n v="323.99400000000003"/>
    <n v="3"/>
    <n v="971.98200000000008"/>
  </r>
  <r>
    <x v="0"/>
    <x v="0"/>
    <x v="3"/>
    <s v="Blacha Sp. z o.o."/>
    <x v="2"/>
    <x v="18"/>
    <s v="ML pedał szosa"/>
    <x v="8"/>
    <d v="2010-05-24T00:00:00"/>
    <x v="1"/>
    <x v="2"/>
    <n v="62.09"/>
    <n v="37.253999999999998"/>
    <n v="4"/>
    <n v="149.01599999999999"/>
  </r>
  <r>
    <x v="0"/>
    <x v="0"/>
    <x v="3"/>
    <s v="Blacha Sp. z o.o."/>
    <x v="1"/>
    <x v="4"/>
    <s v="Short-Sleeve Classic Jersey"/>
    <x v="6"/>
    <d v="2010-05-05T00:00:00"/>
    <x v="1"/>
    <x v="2"/>
    <n v="53.99"/>
    <n v="32.393999999999998"/>
    <n v="4"/>
    <n v="129.57599999999999"/>
  </r>
  <r>
    <x v="0"/>
    <x v="0"/>
    <x v="3"/>
    <s v="Blacha Sp. z o.o."/>
    <x v="1"/>
    <x v="4"/>
    <s v="Short-Sleeve Classic Jersey"/>
    <x v="6"/>
    <d v="2010-05-04T00:00:00"/>
    <x v="1"/>
    <x v="2"/>
    <n v="53.99"/>
    <n v="32.393999999999998"/>
    <n v="3"/>
    <n v="97.181999999999988"/>
  </r>
  <r>
    <x v="0"/>
    <x v="0"/>
    <x v="3"/>
    <s v="Blacha Sp. z o.o."/>
    <x v="1"/>
    <x v="1"/>
    <s v="skarpety wyścigowe"/>
    <x v="2"/>
    <d v="2010-05-11T00:00:00"/>
    <x v="1"/>
    <x v="2"/>
    <n v="8.99"/>
    <n v="5.3940000000000001"/>
    <n v="4"/>
    <n v="21.576000000000001"/>
  </r>
  <r>
    <x v="0"/>
    <x v="0"/>
    <x v="3"/>
    <s v="Blacha Sp. z o.o."/>
    <x v="0"/>
    <x v="3"/>
    <s v="Szosa-750"/>
    <x v="1"/>
    <d v="2010-05-01T00:00:00"/>
    <x v="1"/>
    <x v="2"/>
    <n v="539.99"/>
    <n v="323.99400000000003"/>
    <n v="3"/>
    <n v="971.98200000000008"/>
  </r>
  <r>
    <x v="0"/>
    <x v="0"/>
    <x v="3"/>
    <s v="Blacha Sp. z o.o."/>
    <x v="3"/>
    <x v="21"/>
    <s v="plecak rowerowy"/>
    <x v="0"/>
    <d v="2010-05-28T00:00:00"/>
    <x v="1"/>
    <x v="2"/>
    <n v="54.99"/>
    <n v="32.994"/>
    <n v="5"/>
    <n v="164.97"/>
  </r>
  <r>
    <x v="0"/>
    <x v="0"/>
    <x v="3"/>
    <s v="Blacha Sp. z o.o."/>
    <x v="0"/>
    <x v="3"/>
    <s v="Szosa--550-W"/>
    <x v="6"/>
    <d v="2010-05-03T00:00:00"/>
    <x v="1"/>
    <x v="2"/>
    <n v="1120.49"/>
    <n v="672.29399999999998"/>
    <n v="6"/>
    <n v="4033.7640000000001"/>
  </r>
  <r>
    <x v="0"/>
    <x v="0"/>
    <x v="3"/>
    <s v="Blacha Sp. z o.o."/>
    <x v="2"/>
    <x v="6"/>
    <s v="ML rama rowerowa-W"/>
    <x v="6"/>
    <d v="2010-05-18T00:00:00"/>
    <x v="1"/>
    <x v="2"/>
    <n v="594.83000000000004"/>
    <n v="356.89800000000002"/>
    <n v="4"/>
    <n v="1427.5920000000001"/>
  </r>
  <r>
    <x v="0"/>
    <x v="0"/>
    <x v="3"/>
    <s v="Blacha Sp. z o.o."/>
    <x v="0"/>
    <x v="3"/>
    <s v="Szosa-250"/>
    <x v="1"/>
    <d v="2010-05-22T00:00:00"/>
    <x v="1"/>
    <x v="2"/>
    <n v="2443.35"/>
    <n v="1466.01"/>
    <n v="3"/>
    <n v="4398.03"/>
  </r>
  <r>
    <x v="0"/>
    <x v="0"/>
    <x v="3"/>
    <s v="Blacha Sp. z o.o."/>
    <x v="1"/>
    <x v="23"/>
    <s v="kamizelki klasyczne"/>
    <x v="5"/>
    <d v="2010-05-16T00:00:00"/>
    <x v="1"/>
    <x v="2"/>
    <n v="63.5"/>
    <n v="38.1"/>
    <n v="7"/>
    <n v="266.7"/>
  </r>
  <r>
    <x v="0"/>
    <x v="0"/>
    <x v="3"/>
    <s v="Blacha Sp. z o.o."/>
    <x v="3"/>
    <x v="19"/>
    <s v="stojak na 4 rowery"/>
    <x v="7"/>
    <d v="2010-05-14T00:00:00"/>
    <x v="1"/>
    <x v="2"/>
    <n v="120"/>
    <n v="72"/>
    <n v="7"/>
    <n v="504"/>
  </r>
  <r>
    <x v="0"/>
    <x v="0"/>
    <x v="3"/>
    <s v="Blacha Sp. z o.o."/>
    <x v="2"/>
    <x v="18"/>
    <s v="HL pedał szosa"/>
    <x v="8"/>
    <d v="2010-05-10T00:00:00"/>
    <x v="1"/>
    <x v="2"/>
    <n v="80.989999999999995"/>
    <n v="48.594000000000001"/>
    <n v="2"/>
    <n v="97.188000000000002"/>
  </r>
  <r>
    <x v="0"/>
    <x v="0"/>
    <x v="3"/>
    <s v="Blacha Sp. z o.o."/>
    <x v="1"/>
    <x v="4"/>
    <s v="Short-Sleeve Classic Jersey"/>
    <x v="6"/>
    <d v="2010-05-24T00:00:00"/>
    <x v="1"/>
    <x v="2"/>
    <n v="53.99"/>
    <n v="32.393999999999998"/>
    <n v="2"/>
    <n v="64.787999999999997"/>
  </r>
  <r>
    <x v="0"/>
    <x v="0"/>
    <x v="3"/>
    <s v="Blacha Sp. z o.o."/>
    <x v="3"/>
    <x v="7"/>
    <s v="Sport-100"/>
    <x v="3"/>
    <d v="2010-05-19T00:00:00"/>
    <x v="1"/>
    <x v="2"/>
    <n v="34.99"/>
    <n v="20.994"/>
    <n v="3"/>
    <n v="62.981999999999999"/>
  </r>
  <r>
    <x v="0"/>
    <x v="0"/>
    <x v="3"/>
    <s v="Blacha Sp. z o.o."/>
    <x v="1"/>
    <x v="4"/>
    <s v="Long-Sleeve Logo Jersey"/>
    <x v="4"/>
    <d v="2010-05-18T00:00:00"/>
    <x v="1"/>
    <x v="2"/>
    <n v="49.99"/>
    <n v="29.994"/>
    <n v="2"/>
    <n v="59.988"/>
  </r>
  <r>
    <x v="0"/>
    <x v="0"/>
    <x v="3"/>
    <s v="Blacha Sp. z o.o."/>
    <x v="1"/>
    <x v="1"/>
    <s v="skarpety wyścigowe"/>
    <x v="2"/>
    <d v="2010-05-20T00:00:00"/>
    <x v="1"/>
    <x v="2"/>
    <n v="8.99"/>
    <n v="5.3940000000000001"/>
    <n v="5"/>
    <n v="26.97"/>
  </r>
  <r>
    <x v="0"/>
    <x v="0"/>
    <x v="3"/>
    <s v="Blacha Sp. z o.o."/>
    <x v="3"/>
    <x v="22"/>
    <s v="bidony"/>
    <x v="7"/>
    <d v="2010-05-21T00:00:00"/>
    <x v="1"/>
    <x v="2"/>
    <n v="4.99"/>
    <n v="2.9940000000000002"/>
    <n v="2"/>
    <n v="5.9880000000000004"/>
  </r>
  <r>
    <x v="0"/>
    <x v="0"/>
    <x v="3"/>
    <s v="Blacha Sp. z o.o."/>
    <x v="0"/>
    <x v="3"/>
    <s v="Szosa--550-W"/>
    <x v="6"/>
    <d v="2010-05-30T00:00:00"/>
    <x v="1"/>
    <x v="2"/>
    <n v="1120.49"/>
    <n v="672.29399999999998"/>
    <n v="3"/>
    <n v="2016.8820000000001"/>
  </r>
  <r>
    <x v="0"/>
    <x v="0"/>
    <x v="3"/>
    <s v="Blacha Sp. z o.o."/>
    <x v="1"/>
    <x v="10"/>
    <s v="rękawiczki rowerowe"/>
    <x v="1"/>
    <d v="2010-05-31T00:00:00"/>
    <x v="1"/>
    <x v="2"/>
    <n v="24.49"/>
    <n v="14.694000000000001"/>
    <n v="5"/>
    <n v="73.47"/>
  </r>
  <r>
    <x v="0"/>
    <x v="0"/>
    <x v="3"/>
    <s v="Blacha Sp. z o.o."/>
    <x v="0"/>
    <x v="3"/>
    <s v="Szosa--350-W"/>
    <x v="6"/>
    <d v="2010-05-01T00:00:00"/>
    <x v="1"/>
    <x v="2"/>
    <n v="1700.99"/>
    <n v="1020.5940000000001"/>
    <n v="4"/>
    <n v="4082.3760000000002"/>
  </r>
  <r>
    <x v="0"/>
    <x v="0"/>
    <x v="3"/>
    <s v="Blacha Sp. z o.o."/>
    <x v="0"/>
    <x v="3"/>
    <s v="Szosa--350-W"/>
    <x v="6"/>
    <d v="2010-05-30T00:00:00"/>
    <x v="1"/>
    <x v="2"/>
    <n v="1700.99"/>
    <n v="1020.5940000000001"/>
    <n v="4"/>
    <n v="4082.3760000000002"/>
  </r>
  <r>
    <x v="0"/>
    <x v="0"/>
    <x v="3"/>
    <s v="Blacha Sp. z o.o."/>
    <x v="2"/>
    <x v="6"/>
    <s v="LL rama rowerowa"/>
    <x v="1"/>
    <d v="2010-05-22T00:00:00"/>
    <x v="1"/>
    <x v="2"/>
    <n v="337.22"/>
    <n v="202.33199999999999"/>
    <n v="3"/>
    <n v="606.99599999999998"/>
  </r>
  <r>
    <x v="0"/>
    <x v="0"/>
    <x v="3"/>
    <s v="Blacha Sp. z o.o."/>
    <x v="2"/>
    <x v="6"/>
    <s v="ML rama rowerowa-W"/>
    <x v="6"/>
    <d v="2010-05-08T00:00:00"/>
    <x v="1"/>
    <x v="2"/>
    <n v="594.83000000000004"/>
    <n v="356.89800000000002"/>
    <n v="2"/>
    <n v="713.79600000000005"/>
  </r>
  <r>
    <x v="0"/>
    <x v="0"/>
    <x v="3"/>
    <s v="Blacha Sp. z o.o."/>
    <x v="0"/>
    <x v="3"/>
    <s v="Szosa--550-W"/>
    <x v="6"/>
    <d v="2010-05-19T00:00:00"/>
    <x v="1"/>
    <x v="2"/>
    <n v="1120.49"/>
    <n v="672.29399999999998"/>
    <n v="5"/>
    <n v="3361.47"/>
  </r>
  <r>
    <x v="0"/>
    <x v="0"/>
    <x v="3"/>
    <s v="Blacha Sp. z o.o."/>
    <x v="0"/>
    <x v="3"/>
    <s v="Szosa--350-W"/>
    <x v="6"/>
    <d v="2010-05-11T00:00:00"/>
    <x v="1"/>
    <x v="2"/>
    <n v="1700.99"/>
    <n v="1020.5940000000001"/>
    <n v="4"/>
    <n v="4082.3760000000002"/>
  </r>
  <r>
    <x v="0"/>
    <x v="0"/>
    <x v="3"/>
    <s v="Blacha Sp. z o.o."/>
    <x v="0"/>
    <x v="3"/>
    <s v="Szosa-250"/>
    <x v="1"/>
    <d v="2010-05-10T00:00:00"/>
    <x v="1"/>
    <x v="2"/>
    <n v="2443.35"/>
    <n v="1466.01"/>
    <n v="4"/>
    <n v="5864.04"/>
  </r>
  <r>
    <x v="0"/>
    <x v="0"/>
    <x v="3"/>
    <s v="Blacha Sp. z o.o."/>
    <x v="0"/>
    <x v="3"/>
    <s v="Szosa--550-W"/>
    <x v="6"/>
    <d v="2010-05-16T00:00:00"/>
    <x v="1"/>
    <x v="2"/>
    <n v="1120.49"/>
    <n v="672.29399999999998"/>
    <n v="4"/>
    <n v="2689.1759999999999"/>
  </r>
  <r>
    <x v="0"/>
    <x v="0"/>
    <x v="3"/>
    <s v="Blacha Sp. z o.o."/>
    <x v="0"/>
    <x v="3"/>
    <s v="Szosa--550-W"/>
    <x v="6"/>
    <d v="2010-05-06T00:00:00"/>
    <x v="1"/>
    <x v="2"/>
    <n v="1120.49"/>
    <n v="672.29399999999998"/>
    <n v="3"/>
    <n v="2016.8820000000001"/>
  </r>
  <r>
    <x v="0"/>
    <x v="0"/>
    <x v="3"/>
    <s v="Blacha Sp. z o.o."/>
    <x v="3"/>
    <x v="24"/>
    <s v="Bike Wash"/>
    <x v="7"/>
    <d v="2010-05-06T00:00:00"/>
    <x v="1"/>
    <x v="2"/>
    <n v="7.95"/>
    <n v="4.7699999999999996"/>
    <n v="1"/>
    <n v="4.7699999999999996"/>
  </r>
  <r>
    <x v="0"/>
    <x v="0"/>
    <x v="3"/>
    <s v="Blacha Sp. z o.o."/>
    <x v="0"/>
    <x v="3"/>
    <s v="Szosa-250"/>
    <x v="3"/>
    <d v="2010-05-28T00:00:00"/>
    <x v="1"/>
    <x v="2"/>
    <n v="2443.35"/>
    <n v="1466.01"/>
    <n v="4"/>
    <n v="5864.04"/>
  </r>
  <r>
    <x v="0"/>
    <x v="0"/>
    <x v="3"/>
    <s v="Blacha Sp. z o.o."/>
    <x v="0"/>
    <x v="3"/>
    <s v="Szosa--350-W"/>
    <x v="6"/>
    <d v="2010-05-19T00:00:00"/>
    <x v="1"/>
    <x v="2"/>
    <n v="1700.99"/>
    <n v="1020.5940000000001"/>
    <n v="2"/>
    <n v="2041.1880000000001"/>
  </r>
  <r>
    <x v="0"/>
    <x v="0"/>
    <x v="3"/>
    <s v="Blacha Sp. z o.o."/>
    <x v="1"/>
    <x v="4"/>
    <s v="Long-Sleeve Logo Jersey"/>
    <x v="4"/>
    <d v="2010-05-17T00:00:00"/>
    <x v="1"/>
    <x v="2"/>
    <n v="49.99"/>
    <n v="29.994"/>
    <n v="6"/>
    <n v="179.964"/>
  </r>
  <r>
    <x v="0"/>
    <x v="0"/>
    <x v="3"/>
    <s v="Blacha Sp. z o.o."/>
    <x v="1"/>
    <x v="23"/>
    <s v="kamizelki klasyczne"/>
    <x v="5"/>
    <d v="2010-05-07T00:00:00"/>
    <x v="1"/>
    <x v="2"/>
    <n v="63.5"/>
    <n v="36.83"/>
    <n v="12"/>
    <n v="441.96"/>
  </r>
  <r>
    <x v="0"/>
    <x v="0"/>
    <x v="3"/>
    <s v="Blacha Sp. z o.o."/>
    <x v="0"/>
    <x v="3"/>
    <s v="Szosa-750"/>
    <x v="1"/>
    <d v="2010-05-26T00:00:00"/>
    <x v="1"/>
    <x v="2"/>
    <n v="539.99"/>
    <n v="323.99400000000003"/>
    <n v="5"/>
    <n v="1619.9700000000003"/>
  </r>
  <r>
    <x v="0"/>
    <x v="0"/>
    <x v="3"/>
    <s v="Blacha Sp. z o.o."/>
    <x v="0"/>
    <x v="3"/>
    <s v="Szosa-750"/>
    <x v="1"/>
    <d v="2010-05-19T00:00:00"/>
    <x v="1"/>
    <x v="2"/>
    <n v="539.99"/>
    <n v="323.99400000000003"/>
    <n v="5"/>
    <n v="1619.9700000000003"/>
  </r>
  <r>
    <x v="0"/>
    <x v="0"/>
    <x v="3"/>
    <s v="Blacha Sp. z o.o."/>
    <x v="2"/>
    <x v="18"/>
    <s v="LL pedał szosa"/>
    <x v="8"/>
    <d v="2010-05-11T00:00:00"/>
    <x v="1"/>
    <x v="2"/>
    <n v="40.49"/>
    <n v="24.294"/>
    <n v="2"/>
    <n v="48.588000000000001"/>
  </r>
  <r>
    <x v="0"/>
    <x v="0"/>
    <x v="0"/>
    <s v="Lider — sprzedaż i dystrybucja"/>
    <x v="1"/>
    <x v="4"/>
    <s v="Short-Sleeve Classic Jersey"/>
    <x v="6"/>
    <d v="2010-05-24T00:00:00"/>
    <x v="1"/>
    <x v="2"/>
    <n v="53.99"/>
    <n v="32.393999999999998"/>
    <n v="3"/>
    <n v="97.181999999999988"/>
  </r>
  <r>
    <x v="0"/>
    <x v="0"/>
    <x v="0"/>
    <s v="Lider — sprzedaż i dystrybucja"/>
    <x v="2"/>
    <x v="18"/>
    <s v="LL pedał szosa"/>
    <x v="8"/>
    <d v="2010-05-16T00:00:00"/>
    <x v="1"/>
    <x v="2"/>
    <n v="40.49"/>
    <n v="24.294"/>
    <n v="1"/>
    <n v="24.294"/>
  </r>
  <r>
    <x v="0"/>
    <x v="0"/>
    <x v="0"/>
    <s v="Lider — sprzedaż i dystrybucja"/>
    <x v="1"/>
    <x v="23"/>
    <s v="kamizelki klasyczne"/>
    <x v="5"/>
    <d v="2010-05-18T00:00:00"/>
    <x v="1"/>
    <x v="2"/>
    <n v="63.5"/>
    <n v="38.1"/>
    <n v="3"/>
    <n v="114.30000000000001"/>
  </r>
  <r>
    <x v="0"/>
    <x v="0"/>
    <x v="0"/>
    <s v="Lider — sprzedaż i dystrybucja"/>
    <x v="0"/>
    <x v="3"/>
    <s v="Szosa--350-W"/>
    <x v="6"/>
    <d v="2010-05-10T00:00:00"/>
    <x v="1"/>
    <x v="2"/>
    <n v="1700.99"/>
    <n v="1020.5940000000001"/>
    <n v="3"/>
    <n v="3061.7820000000002"/>
  </r>
  <r>
    <x v="0"/>
    <x v="0"/>
    <x v="0"/>
    <s v="Lider — sprzedaż i dystrybucja"/>
    <x v="1"/>
    <x v="1"/>
    <s v="skarpety wyścigowe"/>
    <x v="2"/>
    <d v="2010-05-17T00:00:00"/>
    <x v="1"/>
    <x v="2"/>
    <n v="8.99"/>
    <n v="5.3940000000000001"/>
    <n v="2"/>
    <n v="10.788"/>
  </r>
  <r>
    <x v="0"/>
    <x v="0"/>
    <x v="0"/>
    <s v="Lider — sprzedaż i dystrybucja"/>
    <x v="0"/>
    <x v="3"/>
    <s v="Szosa-750"/>
    <x v="1"/>
    <d v="2010-05-03T00:00:00"/>
    <x v="1"/>
    <x v="2"/>
    <n v="539.99"/>
    <n v="323.99400000000003"/>
    <n v="2"/>
    <n v="647.98800000000006"/>
  </r>
  <r>
    <x v="0"/>
    <x v="0"/>
    <x v="0"/>
    <s v="Lider — sprzedaż i dystrybucja"/>
    <x v="0"/>
    <x v="3"/>
    <s v="Szosa--350-W"/>
    <x v="6"/>
    <d v="2010-05-31T00:00:00"/>
    <x v="1"/>
    <x v="2"/>
    <n v="1700.99"/>
    <n v="1020.5940000000001"/>
    <n v="2"/>
    <n v="2041.1880000000001"/>
  </r>
  <r>
    <x v="0"/>
    <x v="1"/>
    <x v="1"/>
    <s v="Doskonały Sklep z Rowerami"/>
    <x v="1"/>
    <x v="14"/>
    <s v="spodenki damskie górskie"/>
    <x v="1"/>
    <d v="2010-05-03T00:00:00"/>
    <x v="1"/>
    <x v="2"/>
    <n v="69.989999999999995"/>
    <n v="41.994"/>
    <n v="2"/>
    <n v="83.988"/>
  </r>
  <r>
    <x v="0"/>
    <x v="1"/>
    <x v="1"/>
    <s v="Doskonały Sklep z Rowerami"/>
    <x v="3"/>
    <x v="22"/>
    <s v="bidony"/>
    <x v="7"/>
    <d v="2010-05-13T00:00:00"/>
    <x v="1"/>
    <x v="2"/>
    <n v="4.99"/>
    <n v="2.9940000000000002"/>
    <n v="3"/>
    <n v="8.9820000000000011"/>
  </r>
  <r>
    <x v="0"/>
    <x v="1"/>
    <x v="1"/>
    <s v="Doskonały Sklep z Rowerami"/>
    <x v="1"/>
    <x v="23"/>
    <s v="kamizelki klasyczne"/>
    <x v="5"/>
    <d v="2010-05-03T00:00:00"/>
    <x v="1"/>
    <x v="2"/>
    <n v="63.5"/>
    <n v="38.1"/>
    <n v="5"/>
    <n v="190.5"/>
  </r>
  <r>
    <x v="0"/>
    <x v="1"/>
    <x v="1"/>
    <s v="Doskonały Sklep z Rowerami"/>
    <x v="3"/>
    <x v="19"/>
    <s v="stojak na 4 rowery"/>
    <x v="7"/>
    <d v="2010-05-23T00:00:00"/>
    <x v="1"/>
    <x v="2"/>
    <n v="120"/>
    <n v="72"/>
    <n v="5"/>
    <n v="360"/>
  </r>
  <r>
    <x v="0"/>
    <x v="1"/>
    <x v="1"/>
    <s v="Doskonały Sklep z Rowerami"/>
    <x v="1"/>
    <x v="14"/>
    <s v="spodenki damskie górskie"/>
    <x v="1"/>
    <d v="2010-05-17T00:00:00"/>
    <x v="1"/>
    <x v="2"/>
    <n v="69.989999999999995"/>
    <n v="41.994"/>
    <n v="1"/>
    <n v="41.994"/>
  </r>
  <r>
    <x v="0"/>
    <x v="1"/>
    <x v="1"/>
    <s v="Doskonały Sklep z Rowerami"/>
    <x v="0"/>
    <x v="0"/>
    <s v="Górski-200"/>
    <x v="1"/>
    <d v="2010-05-11T00:00:00"/>
    <x v="1"/>
    <x v="2"/>
    <n v="2294.9899999999998"/>
    <n v="1376.9939999999999"/>
    <n v="3"/>
    <n v="4130.982"/>
  </r>
  <r>
    <x v="0"/>
    <x v="1"/>
    <x v="1"/>
    <s v="Doskonały Sklep z Rowerami"/>
    <x v="1"/>
    <x v="4"/>
    <s v="Short-Sleeve Classic Jersey"/>
    <x v="6"/>
    <d v="2010-05-07T00:00:00"/>
    <x v="1"/>
    <x v="2"/>
    <n v="53.99"/>
    <n v="32.393999999999998"/>
    <n v="2"/>
    <n v="64.787999999999997"/>
  </r>
  <r>
    <x v="1"/>
    <x v="4"/>
    <x v="7"/>
    <s v="Artykuły Fitness"/>
    <x v="0"/>
    <x v="25"/>
    <s v="Turystyczny-3000"/>
    <x v="5"/>
    <d v="2010-05-26T00:00:00"/>
    <x v="1"/>
    <x v="2"/>
    <n v="742.35"/>
    <n v="445.41"/>
    <n v="1"/>
    <n v="445.41"/>
  </r>
  <r>
    <x v="1"/>
    <x v="4"/>
    <x v="7"/>
    <s v="Artykuły Fitness"/>
    <x v="0"/>
    <x v="25"/>
    <s v="Turystyczny-3000"/>
    <x v="5"/>
    <d v="2010-05-02T00:00:00"/>
    <x v="1"/>
    <x v="2"/>
    <n v="742.35"/>
    <n v="445.41"/>
    <n v="1"/>
    <n v="445.41"/>
  </r>
  <r>
    <x v="0"/>
    <x v="0"/>
    <x v="0"/>
    <s v="Produkty i akcesoria rowerowe"/>
    <x v="2"/>
    <x v="2"/>
    <s v="LL rama górski"/>
    <x v="0"/>
    <d v="2010-05-21T00:00:00"/>
    <x v="1"/>
    <x v="2"/>
    <n v="264.05"/>
    <n v="158.43"/>
    <n v="3"/>
    <n v="475.29"/>
  </r>
  <r>
    <x v="0"/>
    <x v="0"/>
    <x v="0"/>
    <s v="Produkty i akcesoria rowerowe"/>
    <x v="2"/>
    <x v="18"/>
    <s v="LL pedał górski"/>
    <x v="8"/>
    <d v="2010-05-26T00:00:00"/>
    <x v="1"/>
    <x v="2"/>
    <n v="40.49"/>
    <n v="24.294"/>
    <n v="1"/>
    <n v="24.294"/>
  </r>
  <r>
    <x v="0"/>
    <x v="0"/>
    <x v="0"/>
    <s v="Produkty i akcesoria rowerowe"/>
    <x v="2"/>
    <x v="2"/>
    <s v="ML rama górski-W"/>
    <x v="0"/>
    <d v="2010-05-09T00:00:00"/>
    <x v="1"/>
    <x v="2"/>
    <n v="364.09"/>
    <n v="218.45400000000001"/>
    <n v="2"/>
    <n v="436.90800000000002"/>
  </r>
  <r>
    <x v="0"/>
    <x v="0"/>
    <x v="0"/>
    <s v="Produkty i akcesoria rowerowe"/>
    <x v="2"/>
    <x v="9"/>
    <s v="LL kierownica górski"/>
    <x v="7"/>
    <d v="2010-05-26T00:00:00"/>
    <x v="1"/>
    <x v="2"/>
    <n v="44.54"/>
    <n v="26.724"/>
    <n v="1"/>
    <n v="26.724"/>
  </r>
  <r>
    <x v="0"/>
    <x v="1"/>
    <x v="1"/>
    <s v="Generał — wyposażenie turystyczne"/>
    <x v="0"/>
    <x v="0"/>
    <s v="Górski-200"/>
    <x v="1"/>
    <d v="2010-05-12T00:00:00"/>
    <x v="1"/>
    <x v="2"/>
    <n v="2294.9899999999998"/>
    <n v="1376.9939999999999"/>
    <n v="1"/>
    <n v="1376.9939999999999"/>
  </r>
  <r>
    <x v="0"/>
    <x v="0"/>
    <x v="3"/>
    <s v="Klub Towarzyski"/>
    <x v="0"/>
    <x v="3"/>
    <s v="Szosa-750"/>
    <x v="1"/>
    <d v="2010-05-23T00:00:00"/>
    <x v="1"/>
    <x v="2"/>
    <n v="539.99"/>
    <n v="323.99400000000003"/>
    <n v="1"/>
    <n v="323.99400000000003"/>
  </r>
  <r>
    <x v="0"/>
    <x v="0"/>
    <x v="0"/>
    <s v="Ciche przekładnie Sp. z o.o."/>
    <x v="1"/>
    <x v="14"/>
    <s v="spodenki damskie górskie"/>
    <x v="1"/>
    <d v="2010-05-02T00:00:00"/>
    <x v="1"/>
    <x v="2"/>
    <n v="69.989999999999995"/>
    <n v="41.994"/>
    <n v="7"/>
    <n v="293.95799999999997"/>
  </r>
  <r>
    <x v="0"/>
    <x v="0"/>
    <x v="0"/>
    <s v="Ciche przekładnie Sp. z o.o."/>
    <x v="0"/>
    <x v="0"/>
    <s v="Górski-500"/>
    <x v="1"/>
    <d v="2010-05-14T00:00:00"/>
    <x v="1"/>
    <x v="2"/>
    <n v="539.99"/>
    <n v="323.99400000000003"/>
    <n v="1"/>
    <n v="323.99400000000003"/>
  </r>
  <r>
    <x v="0"/>
    <x v="0"/>
    <x v="0"/>
    <s v="Ciche przekładnie Sp. z o.o."/>
    <x v="0"/>
    <x v="0"/>
    <s v="Górski-500"/>
    <x v="1"/>
    <d v="2010-05-26T00:00:00"/>
    <x v="1"/>
    <x v="2"/>
    <n v="539.99"/>
    <n v="323.99400000000003"/>
    <n v="4"/>
    <n v="1295.9760000000001"/>
  </r>
  <r>
    <x v="0"/>
    <x v="0"/>
    <x v="0"/>
    <s v="Ciche przekładnie Sp. z o.o."/>
    <x v="2"/>
    <x v="9"/>
    <s v="HL kierownica górski"/>
    <x v="7"/>
    <d v="2010-05-05T00:00:00"/>
    <x v="1"/>
    <x v="2"/>
    <n v="120.27"/>
    <n v="72.162000000000006"/>
    <n v="2"/>
    <n v="144.32400000000001"/>
  </r>
  <r>
    <x v="0"/>
    <x v="0"/>
    <x v="0"/>
    <s v="Ciche przekładnie Sp. z o.o."/>
    <x v="0"/>
    <x v="0"/>
    <s v="Górski-200"/>
    <x v="0"/>
    <d v="2010-05-29T00:00:00"/>
    <x v="1"/>
    <x v="2"/>
    <n v="2319.9899999999998"/>
    <n v="1391.9939999999999"/>
    <n v="2"/>
    <n v="2783.9879999999998"/>
  </r>
  <r>
    <x v="0"/>
    <x v="0"/>
    <x v="0"/>
    <s v="Ciche przekładnie Sp. z o.o."/>
    <x v="1"/>
    <x v="14"/>
    <s v="spodenki damskie górskie"/>
    <x v="1"/>
    <d v="2010-05-31T00:00:00"/>
    <x v="1"/>
    <x v="2"/>
    <n v="69.989999999999995"/>
    <n v="40.594200000000001"/>
    <n v="14"/>
    <n v="568.31880000000001"/>
  </r>
  <r>
    <x v="0"/>
    <x v="0"/>
    <x v="0"/>
    <s v="Ciche przekładnie Sp. z o.o."/>
    <x v="2"/>
    <x v="2"/>
    <s v="ML rama górski-W"/>
    <x v="0"/>
    <d v="2010-05-17T00:00:00"/>
    <x v="1"/>
    <x v="2"/>
    <n v="364.09"/>
    <n v="218.45400000000001"/>
    <n v="1"/>
    <n v="218.45400000000001"/>
  </r>
  <r>
    <x v="0"/>
    <x v="0"/>
    <x v="0"/>
    <s v="Ciche przekładnie Sp. z o.o."/>
    <x v="0"/>
    <x v="0"/>
    <s v="Górski-500"/>
    <x v="0"/>
    <d v="2010-05-03T00:00:00"/>
    <x v="1"/>
    <x v="2"/>
    <n v="564.99"/>
    <n v="112.998"/>
    <n v="2"/>
    <n v="225.99600000000001"/>
  </r>
  <r>
    <x v="0"/>
    <x v="0"/>
    <x v="0"/>
    <s v="Ciche przekładnie Sp. z o.o."/>
    <x v="2"/>
    <x v="2"/>
    <s v="LL rama górski"/>
    <x v="0"/>
    <d v="2010-05-05T00:00:00"/>
    <x v="1"/>
    <x v="2"/>
    <n v="264.05"/>
    <n v="158.43"/>
    <n v="1"/>
    <n v="158.43"/>
  </r>
  <r>
    <x v="0"/>
    <x v="0"/>
    <x v="0"/>
    <s v="Ciche przekładnie Sp. z o.o."/>
    <x v="0"/>
    <x v="0"/>
    <s v="Górski-500"/>
    <x v="0"/>
    <d v="2010-05-04T00:00:00"/>
    <x v="1"/>
    <x v="2"/>
    <n v="564.99"/>
    <n v="112.998"/>
    <n v="2"/>
    <n v="225.99600000000001"/>
  </r>
  <r>
    <x v="0"/>
    <x v="0"/>
    <x v="0"/>
    <s v="Ciche przekładnie Sp. z o.o."/>
    <x v="0"/>
    <x v="0"/>
    <s v="Górski-200"/>
    <x v="1"/>
    <d v="2010-05-01T00:00:00"/>
    <x v="1"/>
    <x v="2"/>
    <n v="2294.9899999999998"/>
    <n v="1376.9939999999999"/>
    <n v="6"/>
    <n v="8261.9639999999999"/>
  </r>
  <r>
    <x v="0"/>
    <x v="0"/>
    <x v="0"/>
    <s v="Ciche przekładnie Sp. z o.o."/>
    <x v="0"/>
    <x v="0"/>
    <s v="Górski-500"/>
    <x v="1"/>
    <d v="2010-05-04T00:00:00"/>
    <x v="1"/>
    <x v="2"/>
    <n v="539.99"/>
    <n v="323.99400000000003"/>
    <n v="1"/>
    <n v="323.99400000000003"/>
  </r>
  <r>
    <x v="0"/>
    <x v="0"/>
    <x v="0"/>
    <s v="Ciche przekładnie Sp. z o.o."/>
    <x v="2"/>
    <x v="2"/>
    <s v="LL rama górski"/>
    <x v="0"/>
    <d v="2010-05-01T00:00:00"/>
    <x v="1"/>
    <x v="2"/>
    <n v="264.05"/>
    <n v="158.43"/>
    <n v="1"/>
    <n v="158.43"/>
  </r>
  <r>
    <x v="0"/>
    <x v="0"/>
    <x v="0"/>
    <s v="Ciche przekładnie Sp. z o.o."/>
    <x v="2"/>
    <x v="2"/>
    <s v="ML rama górski-W"/>
    <x v="0"/>
    <d v="2010-05-02T00:00:00"/>
    <x v="1"/>
    <x v="2"/>
    <n v="364.09"/>
    <n v="218.45400000000001"/>
    <n v="1"/>
    <n v="218.45400000000001"/>
  </r>
  <r>
    <x v="0"/>
    <x v="0"/>
    <x v="0"/>
    <s v="Ciche przekładnie Sp. z o.o."/>
    <x v="0"/>
    <x v="0"/>
    <s v="Górski-200"/>
    <x v="0"/>
    <d v="2010-05-31T00:00:00"/>
    <x v="1"/>
    <x v="2"/>
    <n v="2319.9899999999998"/>
    <n v="1391.9939999999999"/>
    <n v="3"/>
    <n v="4175.982"/>
  </r>
  <r>
    <x v="0"/>
    <x v="0"/>
    <x v="0"/>
    <s v="Ciche przekładnie Sp. z o.o."/>
    <x v="2"/>
    <x v="18"/>
    <s v="ML pedał górski"/>
    <x v="8"/>
    <d v="2010-05-04T00:00:00"/>
    <x v="1"/>
    <x v="2"/>
    <n v="62.09"/>
    <n v="37.253999999999998"/>
    <n v="1"/>
    <n v="37.253999999999998"/>
  </r>
  <r>
    <x v="0"/>
    <x v="0"/>
    <x v="0"/>
    <s v="Ciche przekładnie Sp. z o.o."/>
    <x v="0"/>
    <x v="0"/>
    <s v="Górski-200-W"/>
    <x v="0"/>
    <d v="2010-05-24T00:00:00"/>
    <x v="1"/>
    <x v="2"/>
    <n v="769.49"/>
    <n v="461.69400000000002"/>
    <n v="1"/>
    <n v="461.69400000000002"/>
  </r>
  <r>
    <x v="0"/>
    <x v="0"/>
    <x v="0"/>
    <s v="Ciche przekładnie Sp. z o.o."/>
    <x v="2"/>
    <x v="18"/>
    <s v="HL pedał górski"/>
    <x v="8"/>
    <d v="2010-05-19T00:00:00"/>
    <x v="1"/>
    <x v="2"/>
    <n v="80.989999999999995"/>
    <n v="48.594000000000001"/>
    <n v="1"/>
    <n v="48.594000000000001"/>
  </r>
  <r>
    <x v="0"/>
    <x v="0"/>
    <x v="0"/>
    <s v="Ciche przekładnie Sp. z o.o."/>
    <x v="0"/>
    <x v="0"/>
    <s v="Górski-200-W"/>
    <x v="0"/>
    <d v="2010-05-26T00:00:00"/>
    <x v="1"/>
    <x v="2"/>
    <n v="769.49"/>
    <n v="461.69400000000002"/>
    <n v="4"/>
    <n v="1846.7760000000001"/>
  </r>
  <r>
    <x v="0"/>
    <x v="0"/>
    <x v="0"/>
    <s v="Ciche przekładnie Sp. z o.o."/>
    <x v="0"/>
    <x v="0"/>
    <s v="Górski-500"/>
    <x v="0"/>
    <d v="2010-05-21T00:00:00"/>
    <x v="1"/>
    <x v="2"/>
    <n v="564.99"/>
    <n v="112.998"/>
    <n v="1"/>
    <n v="112.998"/>
  </r>
  <r>
    <x v="0"/>
    <x v="0"/>
    <x v="0"/>
    <s v="Ciche przekładnie Sp. z o.o."/>
    <x v="0"/>
    <x v="0"/>
    <s v="Górski-200"/>
    <x v="1"/>
    <d v="2010-05-03T00:00:00"/>
    <x v="1"/>
    <x v="2"/>
    <n v="2294.9899999999998"/>
    <n v="1376.9939999999999"/>
    <n v="4"/>
    <n v="5507.9759999999997"/>
  </r>
  <r>
    <x v="0"/>
    <x v="0"/>
    <x v="0"/>
    <s v="Ciche przekładnie Sp. z o.o."/>
    <x v="0"/>
    <x v="0"/>
    <s v="Górski-500"/>
    <x v="0"/>
    <d v="2010-05-09T00:00:00"/>
    <x v="1"/>
    <x v="2"/>
    <n v="564.99"/>
    <n v="112.998"/>
    <n v="1"/>
    <n v="112.998"/>
  </r>
  <r>
    <x v="0"/>
    <x v="0"/>
    <x v="0"/>
    <s v="Ciche przekładnie Sp. z o.o."/>
    <x v="1"/>
    <x v="14"/>
    <s v="spodenki damskie górskie"/>
    <x v="1"/>
    <d v="2010-05-24T00:00:00"/>
    <x v="1"/>
    <x v="2"/>
    <n v="69.989999999999995"/>
    <n v="41.994"/>
    <n v="3"/>
    <n v="125.982"/>
  </r>
  <r>
    <x v="0"/>
    <x v="0"/>
    <x v="0"/>
    <s v="Ciche przekładnie Sp. z o.o."/>
    <x v="2"/>
    <x v="2"/>
    <s v="LL rama górski"/>
    <x v="1"/>
    <d v="2010-05-01T00:00:00"/>
    <x v="1"/>
    <x v="2"/>
    <n v="249.79"/>
    <n v="149.874"/>
    <n v="1"/>
    <n v="149.874"/>
  </r>
  <r>
    <x v="0"/>
    <x v="0"/>
    <x v="0"/>
    <s v="Ciche przekładnie Sp. z o.o."/>
    <x v="2"/>
    <x v="9"/>
    <s v="ML kierownica górski"/>
    <x v="7"/>
    <d v="2010-05-24T00:00:00"/>
    <x v="1"/>
    <x v="2"/>
    <n v="61.92"/>
    <n v="37.152000000000001"/>
    <n v="2"/>
    <n v="74.304000000000002"/>
  </r>
  <r>
    <x v="0"/>
    <x v="0"/>
    <x v="0"/>
    <s v="Ciche przekładnie Sp. z o.o."/>
    <x v="0"/>
    <x v="0"/>
    <s v="Górski-200-W"/>
    <x v="0"/>
    <d v="2010-05-16T00:00:00"/>
    <x v="1"/>
    <x v="2"/>
    <n v="769.49"/>
    <n v="461.69400000000002"/>
    <n v="1"/>
    <n v="461.69400000000002"/>
  </r>
  <r>
    <x v="0"/>
    <x v="0"/>
    <x v="0"/>
    <s v="Ciche przekładnie Sp. z o.o."/>
    <x v="2"/>
    <x v="2"/>
    <s v="HL rama górski"/>
    <x v="0"/>
    <d v="2010-05-10T00:00:00"/>
    <x v="1"/>
    <x v="2"/>
    <n v="1364.5"/>
    <n v="818.7"/>
    <n v="3"/>
    <n v="2456.1000000000004"/>
  </r>
  <r>
    <x v="0"/>
    <x v="0"/>
    <x v="0"/>
    <s v="Ciche przekładnie Sp. z o.o."/>
    <x v="2"/>
    <x v="2"/>
    <s v="LL rama górski"/>
    <x v="1"/>
    <d v="2010-05-05T00:00:00"/>
    <x v="1"/>
    <x v="2"/>
    <n v="249.79"/>
    <n v="149.874"/>
    <n v="3"/>
    <n v="449.62199999999996"/>
  </r>
  <r>
    <x v="0"/>
    <x v="0"/>
    <x v="0"/>
    <s v="Ciche przekładnie Sp. z o.o."/>
    <x v="2"/>
    <x v="20"/>
    <s v="HL siodełko górski 2"/>
    <x v="7"/>
    <d v="2010-05-30T00:00:00"/>
    <x v="1"/>
    <x v="2"/>
    <n v="52.64"/>
    <n v="31.584"/>
    <n v="1"/>
    <n v="31.584"/>
  </r>
  <r>
    <x v="0"/>
    <x v="0"/>
    <x v="0"/>
    <s v="Ciche przekładnie Sp. z o.o."/>
    <x v="2"/>
    <x v="18"/>
    <s v="LL pedał górski"/>
    <x v="8"/>
    <d v="2010-05-09T00:00:00"/>
    <x v="1"/>
    <x v="2"/>
    <n v="40.49"/>
    <n v="24.294"/>
    <n v="1"/>
    <n v="24.294"/>
  </r>
  <r>
    <x v="0"/>
    <x v="0"/>
    <x v="0"/>
    <s v="Ciche przekładnie Sp. z o.o."/>
    <x v="0"/>
    <x v="0"/>
    <s v="Górski-200"/>
    <x v="0"/>
    <d v="2010-05-30T00:00:00"/>
    <x v="1"/>
    <x v="2"/>
    <n v="2319.9899999999998"/>
    <n v="1345.5942"/>
    <n v="11"/>
    <n v="14801.5362"/>
  </r>
  <r>
    <x v="0"/>
    <x v="0"/>
    <x v="0"/>
    <s v="Ciche przekładnie Sp. z o.o."/>
    <x v="0"/>
    <x v="0"/>
    <s v="Górski-200-W"/>
    <x v="0"/>
    <d v="2010-05-02T00:00:00"/>
    <x v="1"/>
    <x v="2"/>
    <n v="769.49"/>
    <n v="461.69400000000002"/>
    <n v="1"/>
    <n v="461.69400000000002"/>
  </r>
  <r>
    <x v="0"/>
    <x v="0"/>
    <x v="0"/>
    <s v="Ciche przekładnie Sp. z o.o."/>
    <x v="0"/>
    <x v="0"/>
    <s v="Górski-200"/>
    <x v="1"/>
    <d v="2010-05-20T00:00:00"/>
    <x v="1"/>
    <x v="2"/>
    <n v="2294.9899999999998"/>
    <n v="1376.9939999999999"/>
    <n v="3"/>
    <n v="4130.982"/>
  </r>
  <r>
    <x v="0"/>
    <x v="1"/>
    <x v="1"/>
    <s v="Magazyn Centralny"/>
    <x v="2"/>
    <x v="9"/>
    <s v="HL kierownica szosa"/>
    <x v="7"/>
    <d v="2010-05-15T00:00:00"/>
    <x v="1"/>
    <x v="2"/>
    <n v="120.27"/>
    <n v="72.162000000000006"/>
    <n v="3"/>
    <n v="216.48600000000002"/>
  </r>
  <r>
    <x v="0"/>
    <x v="1"/>
    <x v="1"/>
    <s v="Magazyn Centralny"/>
    <x v="2"/>
    <x v="18"/>
    <s v="HL pedał szosa"/>
    <x v="8"/>
    <d v="2010-05-24T00:00:00"/>
    <x v="1"/>
    <x v="2"/>
    <n v="80.989999999999995"/>
    <n v="48.594000000000001"/>
    <n v="2"/>
    <n v="97.188000000000002"/>
  </r>
  <r>
    <x v="0"/>
    <x v="1"/>
    <x v="1"/>
    <s v="Magazyn Centralny"/>
    <x v="1"/>
    <x v="5"/>
    <s v="nakładka na rower"/>
    <x v="4"/>
    <d v="2010-05-27T00:00:00"/>
    <x v="1"/>
    <x v="2"/>
    <n v="8.99"/>
    <n v="5.3940000000000001"/>
    <n v="9"/>
    <n v="48.545999999999999"/>
  </r>
  <r>
    <x v="0"/>
    <x v="1"/>
    <x v="1"/>
    <s v="Magazyn Centralny"/>
    <x v="0"/>
    <x v="3"/>
    <s v="Szosa-250"/>
    <x v="1"/>
    <d v="2010-05-13T00:00:00"/>
    <x v="1"/>
    <x v="2"/>
    <n v="2443.35"/>
    <n v="1466.01"/>
    <n v="1"/>
    <n v="1466.01"/>
  </r>
  <r>
    <x v="0"/>
    <x v="1"/>
    <x v="1"/>
    <s v="Magazyn Centralny"/>
    <x v="0"/>
    <x v="3"/>
    <s v="Szosa-750"/>
    <x v="1"/>
    <d v="2010-05-31T00:00:00"/>
    <x v="1"/>
    <x v="2"/>
    <n v="539.99"/>
    <n v="323.99400000000003"/>
    <n v="2"/>
    <n v="647.98800000000006"/>
  </r>
  <r>
    <x v="0"/>
    <x v="1"/>
    <x v="1"/>
    <s v="Magazyn Centralny"/>
    <x v="1"/>
    <x v="10"/>
    <s v="rękawiczki rowerowe"/>
    <x v="1"/>
    <d v="2010-05-05T00:00:00"/>
    <x v="1"/>
    <x v="2"/>
    <n v="24.49"/>
    <n v="14.694000000000001"/>
    <n v="3"/>
    <n v="44.082000000000001"/>
  </r>
  <r>
    <x v="0"/>
    <x v="1"/>
    <x v="1"/>
    <s v="Magazyn Centralny"/>
    <x v="0"/>
    <x v="3"/>
    <s v="Szosa-750"/>
    <x v="1"/>
    <d v="2010-05-08T00:00:00"/>
    <x v="1"/>
    <x v="2"/>
    <n v="539.99"/>
    <n v="323.99400000000003"/>
    <n v="1"/>
    <n v="323.99400000000003"/>
  </r>
  <r>
    <x v="0"/>
    <x v="1"/>
    <x v="1"/>
    <s v="Magazyn Centralny"/>
    <x v="0"/>
    <x v="3"/>
    <s v="Szosa--550-W"/>
    <x v="6"/>
    <d v="2010-05-15T00:00:00"/>
    <x v="1"/>
    <x v="2"/>
    <n v="1120.49"/>
    <n v="672.29399999999998"/>
    <n v="1"/>
    <n v="672.29399999999998"/>
  </r>
  <r>
    <x v="0"/>
    <x v="1"/>
    <x v="1"/>
    <s v="Magazyn Centralny"/>
    <x v="0"/>
    <x v="3"/>
    <s v="Szosa--550-W"/>
    <x v="6"/>
    <d v="2010-05-29T00:00:00"/>
    <x v="1"/>
    <x v="2"/>
    <n v="1120.49"/>
    <n v="672.29399999999998"/>
    <n v="2"/>
    <n v="1344.588"/>
  </r>
  <r>
    <x v="0"/>
    <x v="1"/>
    <x v="1"/>
    <s v="Magazyn Centralny"/>
    <x v="0"/>
    <x v="3"/>
    <s v="Szosa--350-W"/>
    <x v="6"/>
    <d v="2010-05-14T00:00:00"/>
    <x v="1"/>
    <x v="2"/>
    <n v="1700.99"/>
    <n v="1020.5940000000001"/>
    <n v="1"/>
    <n v="1020.5940000000001"/>
  </r>
  <r>
    <x v="0"/>
    <x v="1"/>
    <x v="1"/>
    <s v="Magazyn Centralny"/>
    <x v="0"/>
    <x v="3"/>
    <s v="Szosa-250"/>
    <x v="1"/>
    <d v="2010-05-24T00:00:00"/>
    <x v="1"/>
    <x v="2"/>
    <n v="2443.35"/>
    <n v="1466.01"/>
    <n v="1"/>
    <n v="1466.01"/>
  </r>
  <r>
    <x v="0"/>
    <x v="1"/>
    <x v="1"/>
    <s v="Magazyn Centralny"/>
    <x v="3"/>
    <x v="7"/>
    <s v="Sport-100"/>
    <x v="3"/>
    <d v="2010-05-31T00:00:00"/>
    <x v="1"/>
    <x v="2"/>
    <n v="34.99"/>
    <n v="20.994"/>
    <n v="6"/>
    <n v="125.964"/>
  </r>
  <r>
    <x v="0"/>
    <x v="1"/>
    <x v="1"/>
    <s v="Magazyn Centralny"/>
    <x v="3"/>
    <x v="7"/>
    <s v="Sport-100"/>
    <x v="1"/>
    <d v="2010-05-28T00:00:00"/>
    <x v="1"/>
    <x v="2"/>
    <n v="34.99"/>
    <n v="20.994"/>
    <n v="7"/>
    <n v="146.958"/>
  </r>
  <r>
    <x v="0"/>
    <x v="1"/>
    <x v="1"/>
    <s v="Magazyn Centralny"/>
    <x v="0"/>
    <x v="3"/>
    <s v="Szosa--550-W"/>
    <x v="6"/>
    <d v="2010-05-01T00:00:00"/>
    <x v="1"/>
    <x v="2"/>
    <n v="1120.49"/>
    <n v="672.29399999999998"/>
    <n v="2"/>
    <n v="1344.588"/>
  </r>
  <r>
    <x v="0"/>
    <x v="1"/>
    <x v="1"/>
    <s v="Magazyn Centralny"/>
    <x v="2"/>
    <x v="6"/>
    <s v="ML rama rowerowa-W"/>
    <x v="6"/>
    <d v="2010-05-10T00:00:00"/>
    <x v="1"/>
    <x v="2"/>
    <n v="594.83000000000004"/>
    <n v="356.89800000000002"/>
    <n v="3"/>
    <n v="1070.694"/>
  </r>
  <r>
    <x v="0"/>
    <x v="1"/>
    <x v="1"/>
    <s v="Magazyn Centralny"/>
    <x v="2"/>
    <x v="6"/>
    <s v="ML rama rowerowa-W"/>
    <x v="6"/>
    <d v="2010-05-10T00:00:00"/>
    <x v="1"/>
    <x v="2"/>
    <n v="594.83000000000004"/>
    <n v="356.89800000000002"/>
    <n v="1"/>
    <n v="356.89800000000002"/>
  </r>
  <r>
    <x v="0"/>
    <x v="1"/>
    <x v="1"/>
    <s v="Magazyn Centralny"/>
    <x v="1"/>
    <x v="4"/>
    <s v="Short-Sleeve Classic Jersey"/>
    <x v="6"/>
    <d v="2010-05-16T00:00:00"/>
    <x v="1"/>
    <x v="2"/>
    <n v="53.99"/>
    <n v="32.393999999999998"/>
    <n v="3"/>
    <n v="97.181999999999988"/>
  </r>
  <r>
    <x v="0"/>
    <x v="1"/>
    <x v="1"/>
    <s v="Magazyn Centralny"/>
    <x v="1"/>
    <x v="1"/>
    <s v="skarpety wyścigowe"/>
    <x v="2"/>
    <d v="2010-05-05T00:00:00"/>
    <x v="1"/>
    <x v="2"/>
    <n v="8.99"/>
    <n v="5.3940000000000001"/>
    <n v="4"/>
    <n v="21.576000000000001"/>
  </r>
  <r>
    <x v="0"/>
    <x v="1"/>
    <x v="1"/>
    <s v="Magazyn Centralny"/>
    <x v="1"/>
    <x v="23"/>
    <s v="kamizelki klasyczne"/>
    <x v="5"/>
    <d v="2010-05-16T00:00:00"/>
    <x v="1"/>
    <x v="2"/>
    <n v="63.5"/>
    <n v="38.1"/>
    <n v="7"/>
    <n v="266.7"/>
  </r>
  <r>
    <x v="0"/>
    <x v="1"/>
    <x v="1"/>
    <s v="Magazyn Centralny"/>
    <x v="3"/>
    <x v="21"/>
    <s v="plecak rowerowy"/>
    <x v="0"/>
    <d v="2010-05-08T00:00:00"/>
    <x v="1"/>
    <x v="2"/>
    <n v="54.99"/>
    <n v="32.994"/>
    <n v="6"/>
    <n v="197.964"/>
  </r>
  <r>
    <x v="0"/>
    <x v="1"/>
    <x v="1"/>
    <s v="Magazyn Centralny"/>
    <x v="3"/>
    <x v="19"/>
    <s v="stojak na 4 rowery"/>
    <x v="7"/>
    <d v="2010-05-23T00:00:00"/>
    <x v="1"/>
    <x v="2"/>
    <n v="120"/>
    <n v="72"/>
    <n v="10"/>
    <n v="720"/>
  </r>
  <r>
    <x v="0"/>
    <x v="1"/>
    <x v="1"/>
    <s v="Magazyn Centralny"/>
    <x v="0"/>
    <x v="3"/>
    <s v="Szosa--350-W"/>
    <x v="6"/>
    <d v="2010-05-13T00:00:00"/>
    <x v="1"/>
    <x v="2"/>
    <n v="1700.99"/>
    <n v="1020.5940000000001"/>
    <n v="2"/>
    <n v="2041.1880000000001"/>
  </r>
  <r>
    <x v="0"/>
    <x v="1"/>
    <x v="1"/>
    <s v="Magazyn Centralny"/>
    <x v="2"/>
    <x v="18"/>
    <s v="ML pedał szosa"/>
    <x v="8"/>
    <d v="2010-05-10T00:00:00"/>
    <x v="1"/>
    <x v="2"/>
    <n v="62.09"/>
    <n v="37.253999999999998"/>
    <n v="2"/>
    <n v="74.507999999999996"/>
  </r>
  <r>
    <x v="0"/>
    <x v="1"/>
    <x v="1"/>
    <s v="Magazyn Centralny"/>
    <x v="3"/>
    <x v="22"/>
    <s v="bidony"/>
    <x v="7"/>
    <d v="2010-05-05T00:00:00"/>
    <x v="1"/>
    <x v="2"/>
    <n v="4.99"/>
    <n v="2.9940000000000002"/>
    <n v="6"/>
    <n v="17.964000000000002"/>
  </r>
  <r>
    <x v="0"/>
    <x v="1"/>
    <x v="1"/>
    <s v="Magazyn Centralny"/>
    <x v="2"/>
    <x v="6"/>
    <s v="ML rama rowerowa-W"/>
    <x v="6"/>
    <d v="2010-05-11T00:00:00"/>
    <x v="1"/>
    <x v="2"/>
    <n v="594.83000000000004"/>
    <n v="356.89800000000002"/>
    <n v="3"/>
    <n v="1070.694"/>
  </r>
  <r>
    <x v="0"/>
    <x v="1"/>
    <x v="1"/>
    <s v="Magazyn Centralny"/>
    <x v="0"/>
    <x v="3"/>
    <s v="Szosa-250"/>
    <x v="1"/>
    <d v="2010-05-18T00:00:00"/>
    <x v="1"/>
    <x v="2"/>
    <n v="2443.35"/>
    <n v="1466.01"/>
    <n v="1"/>
    <n v="1466.01"/>
  </r>
  <r>
    <x v="0"/>
    <x v="1"/>
    <x v="1"/>
    <s v="Magazyn Centralny"/>
    <x v="3"/>
    <x v="24"/>
    <s v="Bike Wash"/>
    <x v="7"/>
    <d v="2010-05-14T00:00:00"/>
    <x v="1"/>
    <x v="2"/>
    <n v="7.95"/>
    <n v="4.7699999999999996"/>
    <n v="3"/>
    <n v="14.309999999999999"/>
  </r>
  <r>
    <x v="0"/>
    <x v="1"/>
    <x v="1"/>
    <s v="Magazyn Centralny"/>
    <x v="0"/>
    <x v="3"/>
    <s v="Szosa--350-W"/>
    <x v="6"/>
    <d v="2010-05-09T00:00:00"/>
    <x v="1"/>
    <x v="2"/>
    <n v="1700.99"/>
    <n v="1020.5940000000001"/>
    <n v="1"/>
    <n v="1020.5940000000001"/>
  </r>
  <r>
    <x v="0"/>
    <x v="1"/>
    <x v="1"/>
    <s v="Magazyn Centralny"/>
    <x v="3"/>
    <x v="7"/>
    <s v="Sport-100"/>
    <x v="5"/>
    <d v="2010-05-26T00:00:00"/>
    <x v="1"/>
    <x v="2"/>
    <n v="34.99"/>
    <n v="20.994"/>
    <n v="3"/>
    <n v="62.981999999999999"/>
  </r>
  <r>
    <x v="0"/>
    <x v="1"/>
    <x v="1"/>
    <s v="Magazyn Centralny"/>
    <x v="0"/>
    <x v="3"/>
    <s v="Szosa-750"/>
    <x v="1"/>
    <d v="2010-05-30T00:00:00"/>
    <x v="1"/>
    <x v="2"/>
    <n v="539.99"/>
    <n v="323.99400000000003"/>
    <n v="1"/>
    <n v="323.99400000000003"/>
  </r>
  <r>
    <x v="0"/>
    <x v="1"/>
    <x v="1"/>
    <s v="Magazyn Centralny"/>
    <x v="1"/>
    <x v="23"/>
    <s v="kamizelki klasyczne"/>
    <x v="5"/>
    <d v="2010-05-09T00:00:00"/>
    <x v="1"/>
    <x v="2"/>
    <n v="63.5"/>
    <n v="38.1"/>
    <n v="9"/>
    <n v="342.90000000000003"/>
  </r>
  <r>
    <x v="0"/>
    <x v="1"/>
    <x v="1"/>
    <s v="Magazyn Centralny"/>
    <x v="1"/>
    <x v="4"/>
    <s v="Short-Sleeve Classic Jersey"/>
    <x v="6"/>
    <d v="2010-05-04T00:00:00"/>
    <x v="1"/>
    <x v="2"/>
    <n v="53.99"/>
    <n v="32.393999999999998"/>
    <n v="5"/>
    <n v="161.97"/>
  </r>
  <r>
    <x v="0"/>
    <x v="1"/>
    <x v="1"/>
    <s v="Magazyn Centralny"/>
    <x v="0"/>
    <x v="3"/>
    <s v="Szosa--550-W"/>
    <x v="6"/>
    <d v="2010-05-12T00:00:00"/>
    <x v="1"/>
    <x v="2"/>
    <n v="1120.49"/>
    <n v="672.29399999999998"/>
    <n v="2"/>
    <n v="1344.588"/>
  </r>
  <r>
    <x v="0"/>
    <x v="1"/>
    <x v="1"/>
    <s v="Magazyn Centralny"/>
    <x v="1"/>
    <x v="1"/>
    <s v="skarpety wyścigowe"/>
    <x v="2"/>
    <d v="2010-05-29T00:00:00"/>
    <x v="1"/>
    <x v="2"/>
    <n v="8.99"/>
    <n v="5.3940000000000001"/>
    <n v="3"/>
    <n v="16.182000000000002"/>
  </r>
  <r>
    <x v="0"/>
    <x v="1"/>
    <x v="1"/>
    <s v="Magazyn Centralny"/>
    <x v="1"/>
    <x v="4"/>
    <s v="Short-Sleeve Classic Jersey"/>
    <x v="6"/>
    <d v="2010-05-18T00:00:00"/>
    <x v="1"/>
    <x v="2"/>
    <n v="53.99"/>
    <n v="32.393999999999998"/>
    <n v="4"/>
    <n v="129.57599999999999"/>
  </r>
  <r>
    <x v="0"/>
    <x v="1"/>
    <x v="1"/>
    <s v="Magazyn Centralny"/>
    <x v="0"/>
    <x v="3"/>
    <s v="Szosa-750"/>
    <x v="1"/>
    <d v="2010-05-11T00:00:00"/>
    <x v="1"/>
    <x v="2"/>
    <n v="539.99"/>
    <n v="323.99400000000003"/>
    <n v="1"/>
    <n v="323.99400000000003"/>
  </r>
  <r>
    <x v="0"/>
    <x v="1"/>
    <x v="1"/>
    <s v="Magazyn Centralny"/>
    <x v="0"/>
    <x v="3"/>
    <s v="Szosa--550-W"/>
    <x v="6"/>
    <d v="2010-05-31T00:00:00"/>
    <x v="1"/>
    <x v="2"/>
    <n v="1120.49"/>
    <n v="672.29399999999998"/>
    <n v="2"/>
    <n v="1344.588"/>
  </r>
  <r>
    <x v="0"/>
    <x v="1"/>
    <x v="1"/>
    <s v="Magazyn Centralny"/>
    <x v="1"/>
    <x v="4"/>
    <s v="Long-Sleeve Logo Jersey"/>
    <x v="4"/>
    <d v="2010-05-31T00:00:00"/>
    <x v="1"/>
    <x v="2"/>
    <n v="49.99"/>
    <n v="29.994"/>
    <n v="7"/>
    <n v="209.958"/>
  </r>
  <r>
    <x v="0"/>
    <x v="1"/>
    <x v="1"/>
    <s v="Magazyn Centralny"/>
    <x v="0"/>
    <x v="3"/>
    <s v="Szosa--350-W"/>
    <x v="6"/>
    <d v="2010-05-13T00:00:00"/>
    <x v="1"/>
    <x v="2"/>
    <n v="1700.99"/>
    <n v="1020.5940000000001"/>
    <n v="2"/>
    <n v="2041.1880000000001"/>
  </r>
  <r>
    <x v="0"/>
    <x v="1"/>
    <x v="1"/>
    <s v="Magazyn Centralny"/>
    <x v="1"/>
    <x v="4"/>
    <s v="Long-Sleeve Logo Jersey"/>
    <x v="4"/>
    <d v="2010-05-23T00:00:00"/>
    <x v="1"/>
    <x v="2"/>
    <n v="49.99"/>
    <n v="29.994"/>
    <n v="7"/>
    <n v="209.958"/>
  </r>
  <r>
    <x v="0"/>
    <x v="0"/>
    <x v="3"/>
    <s v="Wyposażenie początkującego sportowca"/>
    <x v="1"/>
    <x v="14"/>
    <s v="spodenki damskie górskie"/>
    <x v="1"/>
    <d v="2010-05-15T00:00:00"/>
    <x v="1"/>
    <x v="2"/>
    <n v="69.989999999999995"/>
    <n v="41.994"/>
    <n v="6"/>
    <n v="251.964"/>
  </r>
  <r>
    <x v="0"/>
    <x v="0"/>
    <x v="3"/>
    <s v="Wyposażenie początkującego sportowca"/>
    <x v="1"/>
    <x v="14"/>
    <s v="spodenki damskie górskie"/>
    <x v="1"/>
    <d v="2010-05-30T00:00:00"/>
    <x v="1"/>
    <x v="2"/>
    <n v="69.989999999999995"/>
    <n v="41.994"/>
    <n v="6"/>
    <n v="251.964"/>
  </r>
  <r>
    <x v="0"/>
    <x v="0"/>
    <x v="3"/>
    <s v="Wyposażenie początkującego sportowca"/>
    <x v="1"/>
    <x v="23"/>
    <s v="kamizelki klasyczne"/>
    <x v="5"/>
    <d v="2010-05-23T00:00:00"/>
    <x v="1"/>
    <x v="2"/>
    <n v="63.5"/>
    <n v="38.1"/>
    <n v="8"/>
    <n v="304.8"/>
  </r>
  <r>
    <x v="0"/>
    <x v="0"/>
    <x v="3"/>
    <s v="Dolina — dystrybucja rowerów"/>
    <x v="2"/>
    <x v="18"/>
    <s v="HL pedał szosa"/>
    <x v="8"/>
    <d v="2010-05-09T00:00:00"/>
    <x v="1"/>
    <x v="2"/>
    <n v="80.989999999999995"/>
    <n v="48.594000000000001"/>
    <n v="1"/>
    <n v="48.594000000000001"/>
  </r>
  <r>
    <x v="0"/>
    <x v="0"/>
    <x v="3"/>
    <s v="Dolina — dystrybucja rowerów"/>
    <x v="0"/>
    <x v="3"/>
    <s v="Szosa-250"/>
    <x v="1"/>
    <d v="2010-05-28T00:00:00"/>
    <x v="1"/>
    <x v="2"/>
    <n v="2443.35"/>
    <n v="1466.01"/>
    <n v="1"/>
    <n v="1466.01"/>
  </r>
  <r>
    <x v="0"/>
    <x v="0"/>
    <x v="3"/>
    <s v="Dolina — dystrybucja rowerów"/>
    <x v="1"/>
    <x v="1"/>
    <s v="skarpety wyścigowe"/>
    <x v="2"/>
    <d v="2010-05-26T00:00:00"/>
    <x v="1"/>
    <x v="2"/>
    <n v="8.99"/>
    <n v="5.3940000000000001"/>
    <n v="1"/>
    <n v="5.3940000000000001"/>
  </r>
  <r>
    <x v="0"/>
    <x v="0"/>
    <x v="3"/>
    <s v="Dolina — dystrybucja rowerów"/>
    <x v="0"/>
    <x v="3"/>
    <s v="Szosa-250"/>
    <x v="1"/>
    <d v="2010-05-08T00:00:00"/>
    <x v="1"/>
    <x v="2"/>
    <n v="2443.35"/>
    <n v="1466.01"/>
    <n v="1"/>
    <n v="1466.01"/>
  </r>
  <r>
    <x v="0"/>
    <x v="0"/>
    <x v="3"/>
    <s v="Dolina — dystrybucja rowerów"/>
    <x v="2"/>
    <x v="6"/>
    <s v="ML rama rowerowa-W"/>
    <x v="6"/>
    <d v="2010-05-02T00:00:00"/>
    <x v="1"/>
    <x v="2"/>
    <n v="594.83000000000004"/>
    <n v="356.89800000000002"/>
    <n v="1"/>
    <n v="356.89800000000002"/>
  </r>
  <r>
    <x v="0"/>
    <x v="0"/>
    <x v="3"/>
    <s v="Dolina — dystrybucja rowerów"/>
    <x v="2"/>
    <x v="6"/>
    <s v="ML rama rowerowa-W"/>
    <x v="6"/>
    <d v="2010-05-22T00:00:00"/>
    <x v="1"/>
    <x v="2"/>
    <n v="594.83000000000004"/>
    <n v="356.89800000000002"/>
    <n v="1"/>
    <n v="356.89800000000002"/>
  </r>
  <r>
    <x v="0"/>
    <x v="0"/>
    <x v="3"/>
    <s v="Dolina — dystrybucja rowerów"/>
    <x v="2"/>
    <x v="9"/>
    <s v="HL kierownica szosa"/>
    <x v="7"/>
    <d v="2010-05-05T00:00:00"/>
    <x v="1"/>
    <x v="2"/>
    <n v="120.27"/>
    <n v="72.162000000000006"/>
    <n v="4"/>
    <n v="288.64800000000002"/>
  </r>
  <r>
    <x v="0"/>
    <x v="0"/>
    <x v="3"/>
    <s v="Dolina — dystrybucja rowerów"/>
    <x v="0"/>
    <x v="3"/>
    <s v="Szosa--550-W"/>
    <x v="6"/>
    <d v="2010-05-05T00:00:00"/>
    <x v="1"/>
    <x v="2"/>
    <n v="1120.49"/>
    <n v="672.29399999999998"/>
    <n v="2"/>
    <n v="1344.588"/>
  </r>
  <r>
    <x v="0"/>
    <x v="0"/>
    <x v="3"/>
    <s v="Dolina — dystrybucja rowerów"/>
    <x v="2"/>
    <x v="6"/>
    <s v="HL rama rowerowa szosa"/>
    <x v="3"/>
    <d v="2010-05-20T00:00:00"/>
    <x v="1"/>
    <x v="2"/>
    <n v="1431.5"/>
    <n v="858.9"/>
    <n v="1"/>
    <n v="858.9"/>
  </r>
  <r>
    <x v="0"/>
    <x v="0"/>
    <x v="3"/>
    <s v="Dolina — dystrybucja rowerów"/>
    <x v="0"/>
    <x v="3"/>
    <s v="Szosa-750"/>
    <x v="1"/>
    <d v="2010-05-21T00:00:00"/>
    <x v="1"/>
    <x v="2"/>
    <n v="539.99"/>
    <n v="323.99400000000003"/>
    <n v="2"/>
    <n v="647.98800000000006"/>
  </r>
  <r>
    <x v="0"/>
    <x v="0"/>
    <x v="3"/>
    <s v="Dolina — dystrybucja rowerów"/>
    <x v="2"/>
    <x v="18"/>
    <s v="ML pedał szosa"/>
    <x v="8"/>
    <d v="2010-05-24T00:00:00"/>
    <x v="1"/>
    <x v="2"/>
    <n v="62.09"/>
    <n v="37.253999999999998"/>
    <n v="1"/>
    <n v="37.253999999999998"/>
  </r>
  <r>
    <x v="0"/>
    <x v="0"/>
    <x v="3"/>
    <s v="Dolina — dystrybucja rowerów"/>
    <x v="2"/>
    <x v="6"/>
    <s v="ML rama rowerowa-W"/>
    <x v="6"/>
    <d v="2010-05-31T00:00:00"/>
    <x v="1"/>
    <x v="2"/>
    <n v="594.83000000000004"/>
    <n v="356.89800000000002"/>
    <n v="3"/>
    <n v="1070.694"/>
  </r>
  <r>
    <x v="0"/>
    <x v="0"/>
    <x v="3"/>
    <s v="Dolina — dystrybucja rowerów"/>
    <x v="2"/>
    <x v="18"/>
    <s v="LL pedał szosa"/>
    <x v="8"/>
    <d v="2010-05-06T00:00:00"/>
    <x v="1"/>
    <x v="2"/>
    <n v="40.49"/>
    <n v="24.294"/>
    <n v="3"/>
    <n v="72.882000000000005"/>
  </r>
  <r>
    <x v="2"/>
    <x v="5"/>
    <x v="8"/>
    <s v="Katalogi i Cenniki"/>
    <x v="2"/>
    <x v="29"/>
    <s v="hamulce przednie"/>
    <x v="0"/>
    <d v="2010-05-05T00:00:00"/>
    <x v="1"/>
    <x v="2"/>
    <n v="106.5"/>
    <n v="63.9"/>
    <n v="3"/>
    <n v="191.7"/>
  </r>
  <r>
    <x v="2"/>
    <x v="5"/>
    <x v="8"/>
    <s v="Katalogi i Cenniki"/>
    <x v="1"/>
    <x v="23"/>
    <s v="kamizelki klasyczne"/>
    <x v="5"/>
    <d v="2010-05-14T00:00:00"/>
    <x v="1"/>
    <x v="2"/>
    <n v="63.5"/>
    <n v="38.1"/>
    <n v="9"/>
    <n v="342.90000000000003"/>
  </r>
  <r>
    <x v="2"/>
    <x v="5"/>
    <x v="8"/>
    <s v="Katalogi i Cenniki"/>
    <x v="2"/>
    <x v="26"/>
    <s v="Przerzutki przednie"/>
    <x v="0"/>
    <d v="2010-05-27T00:00:00"/>
    <x v="1"/>
    <x v="2"/>
    <n v="91.49"/>
    <n v="54.893999999999998"/>
    <n v="2"/>
    <n v="109.788"/>
  </r>
  <r>
    <x v="2"/>
    <x v="5"/>
    <x v="8"/>
    <s v="Katalogi i Cenniki"/>
    <x v="1"/>
    <x v="4"/>
    <s v="Short-Sleeve Classic Jersey"/>
    <x v="6"/>
    <d v="2010-05-31T00:00:00"/>
    <x v="1"/>
    <x v="2"/>
    <n v="53.99"/>
    <n v="32.393999999999998"/>
    <n v="5"/>
    <n v="161.97"/>
  </r>
  <r>
    <x v="2"/>
    <x v="5"/>
    <x v="8"/>
    <s v="Katalogi i Cenniki"/>
    <x v="1"/>
    <x v="5"/>
    <s v="nakładka na rower"/>
    <x v="4"/>
    <d v="2010-05-12T00:00:00"/>
    <x v="1"/>
    <x v="2"/>
    <n v="8.99"/>
    <n v="5.3940000000000001"/>
    <n v="5"/>
    <n v="26.97"/>
  </r>
  <r>
    <x v="2"/>
    <x v="5"/>
    <x v="8"/>
    <s v="Katalogi i Cenniki"/>
    <x v="0"/>
    <x v="25"/>
    <s v="Turystyczny-2000"/>
    <x v="5"/>
    <d v="2010-05-20T00:00:00"/>
    <x v="1"/>
    <x v="2"/>
    <n v="1214.8499999999999"/>
    <n v="728.91"/>
    <n v="2"/>
    <n v="1457.82"/>
  </r>
  <r>
    <x v="2"/>
    <x v="5"/>
    <x v="8"/>
    <s v="Katalogi i Cenniki"/>
    <x v="1"/>
    <x v="4"/>
    <s v="Long-Sleeve Logo Jersey"/>
    <x v="4"/>
    <d v="2010-05-27T00:00:00"/>
    <x v="1"/>
    <x v="2"/>
    <n v="49.99"/>
    <n v="29.994"/>
    <n v="3"/>
    <n v="89.981999999999999"/>
  </r>
  <r>
    <x v="2"/>
    <x v="5"/>
    <x v="8"/>
    <s v="Katalogi i Cenniki"/>
    <x v="3"/>
    <x v="22"/>
    <s v="bidony"/>
    <x v="7"/>
    <d v="2010-05-10T00:00:00"/>
    <x v="1"/>
    <x v="2"/>
    <n v="4.99"/>
    <n v="2.9940000000000002"/>
    <n v="1"/>
    <n v="2.9940000000000002"/>
  </r>
  <r>
    <x v="2"/>
    <x v="5"/>
    <x v="8"/>
    <s v="Katalogi i Cenniki"/>
    <x v="0"/>
    <x v="25"/>
    <s v="Turystyczny-2000"/>
    <x v="5"/>
    <d v="2010-05-23T00:00:00"/>
    <x v="1"/>
    <x v="2"/>
    <n v="1214.8499999999999"/>
    <n v="728.91"/>
    <n v="1"/>
    <n v="728.91"/>
  </r>
  <r>
    <x v="2"/>
    <x v="5"/>
    <x v="8"/>
    <s v="Katalogi i Cenniki"/>
    <x v="0"/>
    <x v="25"/>
    <s v="Turystyczny-3000"/>
    <x v="6"/>
    <d v="2010-05-21T00:00:00"/>
    <x v="1"/>
    <x v="2"/>
    <n v="742.35"/>
    <n v="445.41"/>
    <n v="1"/>
    <n v="445.41"/>
  </r>
  <r>
    <x v="2"/>
    <x v="5"/>
    <x v="8"/>
    <s v="Katalogi i Cenniki"/>
    <x v="3"/>
    <x v="19"/>
    <s v="stojak na 4 rowery"/>
    <x v="7"/>
    <d v="2010-05-19T00:00:00"/>
    <x v="1"/>
    <x v="2"/>
    <n v="120"/>
    <n v="72"/>
    <n v="5"/>
    <n v="360"/>
  </r>
  <r>
    <x v="2"/>
    <x v="5"/>
    <x v="8"/>
    <s v="Katalogi i Cenniki"/>
    <x v="0"/>
    <x v="25"/>
    <s v="Turystyczny-1000"/>
    <x v="5"/>
    <d v="2010-05-31T00:00:00"/>
    <x v="1"/>
    <x v="2"/>
    <n v="2384.0700000000002"/>
    <n v="1430.442"/>
    <n v="2"/>
    <n v="2860.884"/>
  </r>
  <r>
    <x v="2"/>
    <x v="5"/>
    <x v="8"/>
    <s v="Katalogi i Cenniki"/>
    <x v="1"/>
    <x v="4"/>
    <s v="Short-Sleeve Classic Jersey"/>
    <x v="6"/>
    <d v="2010-05-08T00:00:00"/>
    <x v="1"/>
    <x v="2"/>
    <n v="53.99"/>
    <n v="32.393999999999998"/>
    <n v="2"/>
    <n v="64.787999999999997"/>
  </r>
  <r>
    <x v="2"/>
    <x v="5"/>
    <x v="8"/>
    <s v="Katalogi i Cenniki"/>
    <x v="0"/>
    <x v="25"/>
    <s v="Turystyczny-1000"/>
    <x v="6"/>
    <d v="2010-05-24T00:00:00"/>
    <x v="1"/>
    <x v="2"/>
    <n v="2384.0700000000002"/>
    <n v="1430.442"/>
    <n v="3"/>
    <n v="4291.326"/>
  </r>
  <r>
    <x v="2"/>
    <x v="5"/>
    <x v="8"/>
    <s v="Katalogi i Cenniki"/>
    <x v="0"/>
    <x v="25"/>
    <s v="Turystyczny-1000"/>
    <x v="6"/>
    <d v="2010-05-25T00:00:00"/>
    <x v="1"/>
    <x v="2"/>
    <n v="2384.0700000000002"/>
    <n v="1430.442"/>
    <n v="1"/>
    <n v="1430.442"/>
  </r>
  <r>
    <x v="2"/>
    <x v="5"/>
    <x v="8"/>
    <s v="Katalogi i Cenniki"/>
    <x v="0"/>
    <x v="25"/>
    <s v="Turystyczny-3000"/>
    <x v="6"/>
    <d v="2010-05-20T00:00:00"/>
    <x v="1"/>
    <x v="2"/>
    <n v="742.35"/>
    <n v="445.41"/>
    <n v="2"/>
    <n v="890.82"/>
  </r>
  <r>
    <x v="2"/>
    <x v="5"/>
    <x v="8"/>
    <s v="Katalogi i Cenniki"/>
    <x v="0"/>
    <x v="25"/>
    <s v="Turystyczny-1000"/>
    <x v="5"/>
    <d v="2010-05-11T00:00:00"/>
    <x v="1"/>
    <x v="2"/>
    <n v="2384.0700000000002"/>
    <n v="1430.442"/>
    <n v="2"/>
    <n v="2860.884"/>
  </r>
  <r>
    <x v="1"/>
    <x v="3"/>
    <x v="6"/>
    <s v="Metale Metro"/>
    <x v="2"/>
    <x v="27"/>
    <s v="HL rama rowerowa turystyczny"/>
    <x v="5"/>
    <d v="2010-05-15T00:00:00"/>
    <x v="1"/>
    <x v="2"/>
    <n v="1003.91"/>
    <n v="602.346"/>
    <n v="2"/>
    <n v="1204.692"/>
  </r>
  <r>
    <x v="1"/>
    <x v="3"/>
    <x v="6"/>
    <s v="Metale Metro"/>
    <x v="0"/>
    <x v="25"/>
    <s v="Turystyczny-3000"/>
    <x v="6"/>
    <d v="2010-05-21T00:00:00"/>
    <x v="1"/>
    <x v="2"/>
    <n v="742.35"/>
    <n v="445.41"/>
    <n v="1"/>
    <n v="445.41"/>
  </r>
  <r>
    <x v="1"/>
    <x v="3"/>
    <x v="6"/>
    <s v="Metale Metro"/>
    <x v="2"/>
    <x v="27"/>
    <s v="HL rama rowerowa turystyczny"/>
    <x v="6"/>
    <d v="2010-05-31T00:00:00"/>
    <x v="1"/>
    <x v="2"/>
    <n v="1003.91"/>
    <n v="602.346"/>
    <n v="1"/>
    <n v="602.346"/>
  </r>
  <r>
    <x v="1"/>
    <x v="3"/>
    <x v="6"/>
    <s v="Metale Metro"/>
    <x v="0"/>
    <x v="25"/>
    <s v="Turystyczny-3000"/>
    <x v="6"/>
    <d v="2010-05-16T00:00:00"/>
    <x v="1"/>
    <x v="2"/>
    <n v="742.35"/>
    <n v="445.41"/>
    <n v="2"/>
    <n v="890.82"/>
  </r>
  <r>
    <x v="1"/>
    <x v="3"/>
    <x v="6"/>
    <s v="Metale Metro"/>
    <x v="2"/>
    <x v="27"/>
    <s v="HL rama rowerowa turystyczny"/>
    <x v="6"/>
    <d v="2010-05-27T00:00:00"/>
    <x v="1"/>
    <x v="2"/>
    <n v="1003.91"/>
    <n v="602.346"/>
    <n v="8"/>
    <n v="4818.768"/>
  </r>
  <r>
    <x v="1"/>
    <x v="3"/>
    <x v="6"/>
    <s v="Metale Metro"/>
    <x v="0"/>
    <x v="25"/>
    <s v="Turystyczny-1000"/>
    <x v="6"/>
    <d v="2010-05-11T00:00:00"/>
    <x v="1"/>
    <x v="2"/>
    <n v="2384.0700000000002"/>
    <n v="1382.7606000000001"/>
    <n v="12"/>
    <n v="16593.127200000003"/>
  </r>
  <r>
    <x v="1"/>
    <x v="3"/>
    <x v="6"/>
    <s v="Metale Metro"/>
    <x v="2"/>
    <x v="27"/>
    <s v="LL rama rowerowa turystyczny"/>
    <x v="6"/>
    <d v="2010-05-13T00:00:00"/>
    <x v="1"/>
    <x v="2"/>
    <n v="333.42"/>
    <n v="200.05199999999999"/>
    <n v="2"/>
    <n v="400.10399999999998"/>
  </r>
  <r>
    <x v="1"/>
    <x v="3"/>
    <x v="6"/>
    <s v="Metale Metro"/>
    <x v="0"/>
    <x v="25"/>
    <s v="Turystyczny-1000"/>
    <x v="5"/>
    <d v="2010-05-20T00:00:00"/>
    <x v="1"/>
    <x v="2"/>
    <n v="2384.0700000000002"/>
    <n v="1430.442"/>
    <n v="10"/>
    <n v="14304.42"/>
  </r>
  <r>
    <x v="1"/>
    <x v="3"/>
    <x v="6"/>
    <s v="Metale Metro"/>
    <x v="0"/>
    <x v="25"/>
    <s v="Turystyczny-3000"/>
    <x v="5"/>
    <d v="2010-05-26T00:00:00"/>
    <x v="1"/>
    <x v="2"/>
    <n v="742.35"/>
    <n v="445.41"/>
    <n v="1"/>
    <n v="445.41"/>
  </r>
  <r>
    <x v="1"/>
    <x v="3"/>
    <x v="6"/>
    <s v="Metale Metro"/>
    <x v="2"/>
    <x v="27"/>
    <s v="LL rama rowerowa turystyczny"/>
    <x v="6"/>
    <d v="2010-05-30T00:00:00"/>
    <x v="1"/>
    <x v="2"/>
    <n v="333.42"/>
    <n v="200.05199999999999"/>
    <n v="1"/>
    <n v="200.05199999999999"/>
  </r>
  <r>
    <x v="1"/>
    <x v="3"/>
    <x v="6"/>
    <s v="Metale Metro"/>
    <x v="0"/>
    <x v="25"/>
    <s v="Turystyczny-2000"/>
    <x v="5"/>
    <d v="2010-05-21T00:00:00"/>
    <x v="1"/>
    <x v="2"/>
    <n v="1214.8499999999999"/>
    <n v="728.91"/>
    <n v="3"/>
    <n v="2186.73"/>
  </r>
  <r>
    <x v="1"/>
    <x v="3"/>
    <x v="6"/>
    <s v="Metale Metro"/>
    <x v="0"/>
    <x v="25"/>
    <s v="Turystyczny-2000"/>
    <x v="5"/>
    <d v="2010-05-20T00:00:00"/>
    <x v="1"/>
    <x v="2"/>
    <n v="1214.8499999999999"/>
    <n v="728.91"/>
    <n v="3"/>
    <n v="2186.73"/>
  </r>
  <r>
    <x v="1"/>
    <x v="3"/>
    <x v="6"/>
    <s v="Metale Metro"/>
    <x v="2"/>
    <x v="27"/>
    <s v="LL rama rowerowa turystyczny"/>
    <x v="5"/>
    <d v="2010-05-11T00:00:00"/>
    <x v="1"/>
    <x v="2"/>
    <n v="333.42"/>
    <n v="200.05199999999999"/>
    <n v="4"/>
    <n v="800.20799999999997"/>
  </r>
  <r>
    <x v="1"/>
    <x v="3"/>
    <x v="6"/>
    <s v="Metale Metro"/>
    <x v="2"/>
    <x v="27"/>
    <s v="LL rama rowerowa turystyczny"/>
    <x v="6"/>
    <d v="2010-05-12T00:00:00"/>
    <x v="1"/>
    <x v="2"/>
    <n v="333.42"/>
    <n v="200.05199999999999"/>
    <n v="9"/>
    <n v="1800.4679999999998"/>
  </r>
  <r>
    <x v="1"/>
    <x v="3"/>
    <x v="6"/>
    <s v="Metale Metro"/>
    <x v="2"/>
    <x v="9"/>
    <s v="HL kierownica turystyczny"/>
    <x v="7"/>
    <d v="2010-05-21T00:00:00"/>
    <x v="1"/>
    <x v="2"/>
    <n v="91.57"/>
    <n v="54.942"/>
    <n v="3"/>
    <n v="164.82599999999999"/>
  </r>
  <r>
    <x v="1"/>
    <x v="3"/>
    <x v="6"/>
    <s v="Metale Metro"/>
    <x v="2"/>
    <x v="20"/>
    <s v="HL siodełko turystyczny"/>
    <x v="7"/>
    <d v="2010-05-11T00:00:00"/>
    <x v="1"/>
    <x v="2"/>
    <n v="52.64"/>
    <n v="31.584"/>
    <n v="3"/>
    <n v="94.751999999999995"/>
  </r>
  <r>
    <x v="1"/>
    <x v="3"/>
    <x v="6"/>
    <s v="Metale Metro"/>
    <x v="2"/>
    <x v="27"/>
    <s v="LL rama rowerowa turystyczny"/>
    <x v="5"/>
    <d v="2010-05-16T00:00:00"/>
    <x v="1"/>
    <x v="2"/>
    <n v="333.42"/>
    <n v="200.05199999999999"/>
    <n v="3"/>
    <n v="600.15599999999995"/>
  </r>
  <r>
    <x v="1"/>
    <x v="3"/>
    <x v="6"/>
    <s v="Metale Metro"/>
    <x v="0"/>
    <x v="25"/>
    <s v="Turystyczny-3000"/>
    <x v="5"/>
    <d v="2010-05-09T00:00:00"/>
    <x v="1"/>
    <x v="2"/>
    <n v="742.35"/>
    <n v="445.41"/>
    <n v="1"/>
    <n v="445.41"/>
  </r>
  <r>
    <x v="1"/>
    <x v="3"/>
    <x v="6"/>
    <s v="Metale Metro"/>
    <x v="0"/>
    <x v="25"/>
    <s v="Turystyczny-1000"/>
    <x v="6"/>
    <d v="2010-05-31T00:00:00"/>
    <x v="1"/>
    <x v="2"/>
    <n v="2384.0700000000002"/>
    <n v="1430.442"/>
    <n v="2"/>
    <n v="2860.884"/>
  </r>
  <r>
    <x v="1"/>
    <x v="3"/>
    <x v="6"/>
    <s v="Metale Metro"/>
    <x v="2"/>
    <x v="27"/>
    <s v="HL rama rowerowa turystyczny"/>
    <x v="5"/>
    <d v="2010-05-25T00:00:00"/>
    <x v="1"/>
    <x v="2"/>
    <n v="1003.91"/>
    <n v="602.346"/>
    <n v="5"/>
    <n v="3011.73"/>
  </r>
  <r>
    <x v="1"/>
    <x v="3"/>
    <x v="6"/>
    <s v="Metale Metro"/>
    <x v="0"/>
    <x v="25"/>
    <s v="Turystyczny-3000"/>
    <x v="5"/>
    <d v="2010-05-07T00:00:00"/>
    <x v="1"/>
    <x v="2"/>
    <n v="742.35"/>
    <n v="445.41"/>
    <n v="2"/>
    <n v="890.82"/>
  </r>
  <r>
    <x v="1"/>
    <x v="3"/>
    <x v="6"/>
    <s v="Metale Metro"/>
    <x v="3"/>
    <x v="32"/>
    <s v="zestawy naprawcze do opon"/>
    <x v="7"/>
    <d v="2010-05-24T00:00:00"/>
    <x v="1"/>
    <x v="2"/>
    <n v="2.29"/>
    <n v="1.3740000000000001"/>
    <n v="1"/>
    <n v="1.3740000000000001"/>
  </r>
  <r>
    <x v="1"/>
    <x v="3"/>
    <x v="6"/>
    <s v="Metale Metro"/>
    <x v="2"/>
    <x v="27"/>
    <s v="HL rama rowerowa turystyczny"/>
    <x v="5"/>
    <d v="2010-05-16T00:00:00"/>
    <x v="1"/>
    <x v="2"/>
    <n v="1003.91"/>
    <n v="602.346"/>
    <n v="6"/>
    <n v="3614.076"/>
  </r>
  <r>
    <x v="1"/>
    <x v="3"/>
    <x v="6"/>
    <s v="Metale Metro"/>
    <x v="0"/>
    <x v="25"/>
    <s v="Turystyczny-1000"/>
    <x v="5"/>
    <d v="2010-05-16T00:00:00"/>
    <x v="1"/>
    <x v="2"/>
    <n v="2384.0700000000002"/>
    <n v="1430.442"/>
    <n v="3"/>
    <n v="4291.326"/>
  </r>
  <r>
    <x v="1"/>
    <x v="3"/>
    <x v="6"/>
    <s v="Metale Metro"/>
    <x v="0"/>
    <x v="25"/>
    <s v="Turystyczny-3000"/>
    <x v="6"/>
    <d v="2010-05-13T00:00:00"/>
    <x v="1"/>
    <x v="2"/>
    <n v="742.35"/>
    <n v="445.41"/>
    <n v="8"/>
    <n v="3563.28"/>
  </r>
  <r>
    <x v="1"/>
    <x v="3"/>
    <x v="6"/>
    <s v="Metale Metro"/>
    <x v="2"/>
    <x v="20"/>
    <s v="LL siodełko turystyczny"/>
    <x v="7"/>
    <d v="2010-05-05T00:00:00"/>
    <x v="1"/>
    <x v="2"/>
    <n v="39.14"/>
    <n v="23.484000000000002"/>
    <n v="1"/>
    <n v="23.484000000000002"/>
  </r>
  <r>
    <x v="1"/>
    <x v="3"/>
    <x v="6"/>
    <s v="Metale Metro"/>
    <x v="0"/>
    <x v="25"/>
    <s v="Turystyczny-1000"/>
    <x v="5"/>
    <d v="2010-05-12T00:00:00"/>
    <x v="1"/>
    <x v="2"/>
    <n v="2384.0700000000002"/>
    <n v="1430.442"/>
    <n v="3"/>
    <n v="4291.326"/>
  </r>
  <r>
    <x v="1"/>
    <x v="3"/>
    <x v="6"/>
    <s v="Metale Metro"/>
    <x v="0"/>
    <x v="25"/>
    <s v="Turystyczny-2000"/>
    <x v="5"/>
    <d v="2010-05-24T00:00:00"/>
    <x v="1"/>
    <x v="2"/>
    <n v="1214.8499999999999"/>
    <n v="728.91"/>
    <n v="2"/>
    <n v="1457.82"/>
  </r>
  <r>
    <x v="1"/>
    <x v="3"/>
    <x v="6"/>
    <s v="Metale Metro"/>
    <x v="2"/>
    <x v="27"/>
    <s v="HL rama rowerowa turystyczny"/>
    <x v="5"/>
    <d v="2010-05-24T00:00:00"/>
    <x v="1"/>
    <x v="2"/>
    <n v="1003.91"/>
    <n v="602.346"/>
    <n v="3"/>
    <n v="1807.038"/>
  </r>
  <r>
    <x v="1"/>
    <x v="3"/>
    <x v="6"/>
    <s v="Metale Metro"/>
    <x v="2"/>
    <x v="27"/>
    <s v="HL rama rowerowa turystyczny"/>
    <x v="6"/>
    <d v="2010-05-08T00:00:00"/>
    <x v="1"/>
    <x v="2"/>
    <n v="1003.91"/>
    <n v="602.346"/>
    <n v="4"/>
    <n v="2409.384"/>
  </r>
  <r>
    <x v="1"/>
    <x v="3"/>
    <x v="6"/>
    <s v="Metale Metro"/>
    <x v="2"/>
    <x v="27"/>
    <s v="HL rama rowerowa turystyczny"/>
    <x v="6"/>
    <d v="2010-05-25T00:00:00"/>
    <x v="1"/>
    <x v="2"/>
    <n v="1003.91"/>
    <n v="602.346"/>
    <n v="1"/>
    <n v="602.346"/>
  </r>
  <r>
    <x v="0"/>
    <x v="0"/>
    <x v="0"/>
    <s v="Akcesoria do małych rowerów"/>
    <x v="1"/>
    <x v="23"/>
    <s v="kamizelki klasyczne"/>
    <x v="5"/>
    <d v="2010-05-21T00:00:00"/>
    <x v="1"/>
    <x v="2"/>
    <n v="63.5"/>
    <n v="38.1"/>
    <n v="4"/>
    <n v="152.4"/>
  </r>
  <r>
    <x v="0"/>
    <x v="0"/>
    <x v="0"/>
    <s v="Akcesoria do małych rowerów"/>
    <x v="3"/>
    <x v="22"/>
    <s v="bidony"/>
    <x v="7"/>
    <d v="2010-05-20T00:00:00"/>
    <x v="1"/>
    <x v="2"/>
    <n v="4.99"/>
    <n v="2.9940000000000002"/>
    <n v="5"/>
    <n v="14.97"/>
  </r>
  <r>
    <x v="0"/>
    <x v="0"/>
    <x v="0"/>
    <s v="Akcesoria do małych rowerów"/>
    <x v="2"/>
    <x v="29"/>
    <s v="hamulce przednie"/>
    <x v="0"/>
    <d v="2010-05-19T00:00:00"/>
    <x v="1"/>
    <x v="2"/>
    <n v="106.5"/>
    <n v="63.9"/>
    <n v="3"/>
    <n v="191.7"/>
  </r>
  <r>
    <x v="0"/>
    <x v="0"/>
    <x v="0"/>
    <s v="Akcesoria do małych rowerów"/>
    <x v="1"/>
    <x v="5"/>
    <s v="nakładka na rower"/>
    <x v="4"/>
    <d v="2010-05-06T00:00:00"/>
    <x v="1"/>
    <x v="2"/>
    <n v="8.99"/>
    <n v="5.3940000000000001"/>
    <n v="3"/>
    <n v="16.182000000000002"/>
  </r>
  <r>
    <x v="0"/>
    <x v="0"/>
    <x v="0"/>
    <s v="Akcesoria do małych rowerów"/>
    <x v="0"/>
    <x v="25"/>
    <s v="Turystyczny-3000"/>
    <x v="6"/>
    <d v="2010-05-17T00:00:00"/>
    <x v="1"/>
    <x v="2"/>
    <n v="742.35"/>
    <n v="445.41"/>
    <n v="2"/>
    <n v="890.82"/>
  </r>
  <r>
    <x v="0"/>
    <x v="0"/>
    <x v="0"/>
    <s v="Akcesoria do małych rowerów"/>
    <x v="0"/>
    <x v="25"/>
    <s v="Turystyczny-3000"/>
    <x v="5"/>
    <d v="2010-05-27T00:00:00"/>
    <x v="1"/>
    <x v="2"/>
    <n v="742.35"/>
    <n v="445.41"/>
    <n v="2"/>
    <n v="890.82"/>
  </r>
  <r>
    <x v="0"/>
    <x v="0"/>
    <x v="0"/>
    <s v="Akcesoria do małych rowerów"/>
    <x v="2"/>
    <x v="30"/>
    <s v="Łańcuch"/>
    <x v="0"/>
    <d v="2010-05-21T00:00:00"/>
    <x v="1"/>
    <x v="2"/>
    <n v="20.239999999999998"/>
    <n v="12.144"/>
    <n v="1"/>
    <n v="12.144"/>
  </r>
  <r>
    <x v="0"/>
    <x v="0"/>
    <x v="0"/>
    <s v="Akcesoria do małych rowerów"/>
    <x v="3"/>
    <x v="19"/>
    <s v="stojak na 4 rowery"/>
    <x v="7"/>
    <d v="2010-05-25T00:00:00"/>
    <x v="1"/>
    <x v="2"/>
    <n v="120"/>
    <n v="72"/>
    <n v="4"/>
    <n v="288"/>
  </r>
  <r>
    <x v="0"/>
    <x v="0"/>
    <x v="0"/>
    <s v="Akcesoria do małych rowerów"/>
    <x v="1"/>
    <x v="4"/>
    <s v="Short-Sleeve Classic Jersey"/>
    <x v="6"/>
    <d v="2010-05-22T00:00:00"/>
    <x v="1"/>
    <x v="2"/>
    <n v="53.99"/>
    <n v="32.393999999999998"/>
    <n v="1"/>
    <n v="32.393999999999998"/>
  </r>
  <r>
    <x v="0"/>
    <x v="0"/>
    <x v="0"/>
    <s v="Akcesoria do małych rowerów"/>
    <x v="0"/>
    <x v="25"/>
    <s v="Turystyczny-2000"/>
    <x v="5"/>
    <d v="2010-05-29T00:00:00"/>
    <x v="1"/>
    <x v="2"/>
    <n v="1214.8499999999999"/>
    <n v="728.91"/>
    <n v="1"/>
    <n v="728.91"/>
  </r>
  <r>
    <x v="0"/>
    <x v="0"/>
    <x v="0"/>
    <s v="Akcesoria do małych rowerów"/>
    <x v="1"/>
    <x v="4"/>
    <s v="Long-Sleeve Logo Jersey"/>
    <x v="4"/>
    <d v="2010-05-08T00:00:00"/>
    <x v="1"/>
    <x v="2"/>
    <n v="49.99"/>
    <n v="29.994"/>
    <n v="5"/>
    <n v="149.97"/>
  </r>
  <r>
    <x v="0"/>
    <x v="0"/>
    <x v="0"/>
    <s v="Akcesoria do małych rowerów"/>
    <x v="0"/>
    <x v="25"/>
    <s v="Turystyczny-1000"/>
    <x v="5"/>
    <d v="2010-05-17T00:00:00"/>
    <x v="1"/>
    <x v="2"/>
    <n v="2384.0700000000002"/>
    <n v="1430.442"/>
    <n v="2"/>
    <n v="2860.884"/>
  </r>
  <r>
    <x v="0"/>
    <x v="0"/>
    <x v="0"/>
    <s v="Akcesoria do małych rowerów"/>
    <x v="0"/>
    <x v="25"/>
    <s v="Turystyczny-3000"/>
    <x v="6"/>
    <d v="2010-05-02T00:00:00"/>
    <x v="1"/>
    <x v="2"/>
    <n v="742.35"/>
    <n v="445.41"/>
    <n v="1"/>
    <n v="445.41"/>
  </r>
  <r>
    <x v="0"/>
    <x v="0"/>
    <x v="0"/>
    <s v="Akcesoria do małych rowerów"/>
    <x v="0"/>
    <x v="25"/>
    <s v="Turystyczny-2000"/>
    <x v="5"/>
    <d v="2010-05-08T00:00:00"/>
    <x v="1"/>
    <x v="2"/>
    <n v="1214.8499999999999"/>
    <n v="728.91"/>
    <n v="3"/>
    <n v="2186.73"/>
  </r>
  <r>
    <x v="0"/>
    <x v="0"/>
    <x v="0"/>
    <s v="Akcesoria do małych rowerów"/>
    <x v="2"/>
    <x v="26"/>
    <s v="Przerzutki przednie"/>
    <x v="0"/>
    <d v="2010-05-06T00:00:00"/>
    <x v="1"/>
    <x v="2"/>
    <n v="91.49"/>
    <n v="54.893999999999998"/>
    <n v="3"/>
    <n v="164.68199999999999"/>
  </r>
  <r>
    <x v="0"/>
    <x v="0"/>
    <x v="0"/>
    <s v="Akcesoria do małych rowerów"/>
    <x v="0"/>
    <x v="25"/>
    <s v="Turystyczny-1000"/>
    <x v="6"/>
    <d v="2010-05-15T00:00:00"/>
    <x v="1"/>
    <x v="2"/>
    <n v="2384.0700000000002"/>
    <n v="1430.442"/>
    <n v="1"/>
    <n v="1430.442"/>
  </r>
  <r>
    <x v="0"/>
    <x v="0"/>
    <x v="0"/>
    <s v="Akcesoria do małych rowerów"/>
    <x v="0"/>
    <x v="25"/>
    <s v="Turystyczny-1000"/>
    <x v="6"/>
    <d v="2010-05-14T00:00:00"/>
    <x v="1"/>
    <x v="2"/>
    <n v="2384.0700000000002"/>
    <n v="1430.442"/>
    <n v="1"/>
    <n v="1430.442"/>
  </r>
  <r>
    <x v="0"/>
    <x v="0"/>
    <x v="0"/>
    <s v="Akcesoria do małych rowerów"/>
    <x v="1"/>
    <x v="4"/>
    <s v="Short-Sleeve Classic Jersey"/>
    <x v="6"/>
    <d v="2010-05-22T00:00:00"/>
    <x v="1"/>
    <x v="2"/>
    <n v="53.99"/>
    <n v="32.393999999999998"/>
    <n v="2"/>
    <n v="64.787999999999997"/>
  </r>
  <r>
    <x v="0"/>
    <x v="0"/>
    <x v="4"/>
    <s v="Klub Wesołej Zabawy"/>
    <x v="2"/>
    <x v="6"/>
    <s v="ML rama rowerowa-W"/>
    <x v="6"/>
    <d v="2010-05-10T00:00:00"/>
    <x v="1"/>
    <x v="2"/>
    <n v="594.83000000000004"/>
    <n v="356.89800000000002"/>
    <n v="1"/>
    <n v="356.89800000000002"/>
  </r>
  <r>
    <x v="0"/>
    <x v="0"/>
    <x v="4"/>
    <s v="Klub Wesołej Zabawy"/>
    <x v="2"/>
    <x v="6"/>
    <s v="ML rama rowerowa-W"/>
    <x v="6"/>
    <d v="2010-05-16T00:00:00"/>
    <x v="1"/>
    <x v="2"/>
    <n v="594.83000000000004"/>
    <n v="356.89800000000002"/>
    <n v="1"/>
    <n v="356.89800000000002"/>
  </r>
  <r>
    <x v="0"/>
    <x v="0"/>
    <x v="4"/>
    <s v="Klub Wesołej Zabawy"/>
    <x v="2"/>
    <x v="9"/>
    <s v="HL kierownica szosa"/>
    <x v="7"/>
    <d v="2010-05-14T00:00:00"/>
    <x v="1"/>
    <x v="2"/>
    <n v="120.27"/>
    <n v="72.162000000000006"/>
    <n v="3"/>
    <n v="216.48600000000002"/>
  </r>
  <r>
    <x v="0"/>
    <x v="0"/>
    <x v="3"/>
    <s v="Już czas! — sklep rowerowy"/>
    <x v="0"/>
    <x v="3"/>
    <s v="Szosa-250"/>
    <x v="1"/>
    <d v="2010-05-27T00:00:00"/>
    <x v="1"/>
    <x v="2"/>
    <n v="2443.35"/>
    <n v="1466.01"/>
    <n v="1"/>
    <n v="1466.01"/>
  </r>
  <r>
    <x v="0"/>
    <x v="0"/>
    <x v="3"/>
    <s v="Już czas! — sklep rowerowy"/>
    <x v="0"/>
    <x v="3"/>
    <s v="Szosa-250"/>
    <x v="1"/>
    <d v="2010-05-01T00:00:00"/>
    <x v="1"/>
    <x v="2"/>
    <n v="2443.35"/>
    <n v="1466.01"/>
    <n v="1"/>
    <n v="1466.01"/>
  </r>
  <r>
    <x v="0"/>
    <x v="0"/>
    <x v="3"/>
    <s v="Już czas! — sklep rowerowy"/>
    <x v="0"/>
    <x v="3"/>
    <s v="Szosa--550-W"/>
    <x v="6"/>
    <d v="2010-05-09T00:00:00"/>
    <x v="1"/>
    <x v="2"/>
    <n v="1120.49"/>
    <n v="672.29399999999998"/>
    <n v="2"/>
    <n v="1344.588"/>
  </r>
  <r>
    <x v="0"/>
    <x v="0"/>
    <x v="3"/>
    <s v="Już czas! — sklep rowerowy"/>
    <x v="2"/>
    <x v="6"/>
    <s v="HL rama rowerowa szosa"/>
    <x v="3"/>
    <d v="2010-05-20T00:00:00"/>
    <x v="1"/>
    <x v="2"/>
    <n v="1431.5"/>
    <n v="858.9"/>
    <n v="1"/>
    <n v="858.9"/>
  </r>
  <r>
    <x v="0"/>
    <x v="0"/>
    <x v="3"/>
    <s v="Już czas! — sklep rowerowy"/>
    <x v="2"/>
    <x v="9"/>
    <s v="HL kierownica szosa"/>
    <x v="7"/>
    <d v="2010-05-12T00:00:00"/>
    <x v="1"/>
    <x v="2"/>
    <n v="120.27"/>
    <n v="72.162000000000006"/>
    <n v="1"/>
    <n v="72.162000000000006"/>
  </r>
  <r>
    <x v="0"/>
    <x v="0"/>
    <x v="3"/>
    <s v="Już czas! — sklep rowerowy"/>
    <x v="2"/>
    <x v="6"/>
    <s v="HL rama rowerowa szosa"/>
    <x v="1"/>
    <d v="2010-05-04T00:00:00"/>
    <x v="1"/>
    <x v="2"/>
    <n v="1431.5"/>
    <n v="858.9"/>
    <n v="1"/>
    <n v="858.9"/>
  </r>
  <r>
    <x v="0"/>
    <x v="0"/>
    <x v="3"/>
    <s v="Już czas! — sklep rowerowy"/>
    <x v="0"/>
    <x v="3"/>
    <s v="Szosa-250"/>
    <x v="1"/>
    <d v="2010-05-12T00:00:00"/>
    <x v="1"/>
    <x v="2"/>
    <n v="2443.35"/>
    <n v="1466.01"/>
    <n v="1"/>
    <n v="1466.01"/>
  </r>
  <r>
    <x v="0"/>
    <x v="0"/>
    <x v="3"/>
    <s v="Już czas! — sklep rowerowy"/>
    <x v="2"/>
    <x v="20"/>
    <s v="HL siodełko szosa 2"/>
    <x v="7"/>
    <d v="2010-05-20T00:00:00"/>
    <x v="1"/>
    <x v="2"/>
    <n v="52.64"/>
    <n v="31.584"/>
    <n v="1"/>
    <n v="31.584"/>
  </r>
  <r>
    <x v="0"/>
    <x v="0"/>
    <x v="0"/>
    <s v="Rowery ze Słonecznego Miejsca"/>
    <x v="1"/>
    <x v="4"/>
    <s v="Short-Sleeve Classic Jersey"/>
    <x v="6"/>
    <d v="2010-05-21T00:00:00"/>
    <x v="1"/>
    <x v="2"/>
    <n v="53.99"/>
    <n v="32.393999999999998"/>
    <n v="1"/>
    <n v="32.393999999999998"/>
  </r>
  <r>
    <x v="0"/>
    <x v="0"/>
    <x v="0"/>
    <s v="Rowery ze Słonecznego Miejsca"/>
    <x v="0"/>
    <x v="3"/>
    <s v="Szosa--350-W"/>
    <x v="6"/>
    <d v="2010-05-30T00:00:00"/>
    <x v="1"/>
    <x v="2"/>
    <n v="1700.99"/>
    <n v="1020.5940000000001"/>
    <n v="5"/>
    <n v="5102.97"/>
  </r>
  <r>
    <x v="0"/>
    <x v="0"/>
    <x v="0"/>
    <s v="Rowery ze Słonecznego Miejsca"/>
    <x v="1"/>
    <x v="23"/>
    <s v="kamizelki klasyczne"/>
    <x v="5"/>
    <d v="2010-05-25T00:00:00"/>
    <x v="1"/>
    <x v="2"/>
    <n v="63.5"/>
    <n v="38.1"/>
    <n v="3"/>
    <n v="114.30000000000001"/>
  </r>
  <r>
    <x v="0"/>
    <x v="0"/>
    <x v="0"/>
    <s v="Rowery ze Słonecznego Miejsca"/>
    <x v="0"/>
    <x v="3"/>
    <s v="Szosa-750"/>
    <x v="1"/>
    <d v="2010-05-17T00:00:00"/>
    <x v="1"/>
    <x v="2"/>
    <n v="539.99"/>
    <n v="323.99400000000003"/>
    <n v="1"/>
    <n v="323.99400000000003"/>
  </r>
  <r>
    <x v="0"/>
    <x v="0"/>
    <x v="0"/>
    <s v="Rowery ze Słonecznego Miejsca"/>
    <x v="1"/>
    <x v="1"/>
    <s v="skarpety wyścigowe"/>
    <x v="2"/>
    <d v="2010-05-26T00:00:00"/>
    <x v="1"/>
    <x v="2"/>
    <n v="8.99"/>
    <n v="5.3940000000000001"/>
    <n v="6"/>
    <n v="32.364000000000004"/>
  </r>
  <r>
    <x v="0"/>
    <x v="0"/>
    <x v="0"/>
    <s v="Rowery ze Słonecznego Miejsca"/>
    <x v="0"/>
    <x v="3"/>
    <s v="Szosa--350-W"/>
    <x v="6"/>
    <d v="2010-05-08T00:00:00"/>
    <x v="1"/>
    <x v="2"/>
    <n v="1700.99"/>
    <n v="1020.5940000000001"/>
    <n v="4"/>
    <n v="4082.3760000000002"/>
  </r>
  <r>
    <x v="0"/>
    <x v="0"/>
    <x v="0"/>
    <s v="Rowery ze Słonecznego Miejsca"/>
    <x v="2"/>
    <x v="18"/>
    <s v="LL pedał szosa"/>
    <x v="8"/>
    <d v="2010-05-20T00:00:00"/>
    <x v="1"/>
    <x v="2"/>
    <n v="40.49"/>
    <n v="24.294"/>
    <n v="1"/>
    <n v="24.294"/>
  </r>
  <r>
    <x v="0"/>
    <x v="0"/>
    <x v="0"/>
    <s v="Rowery ze Słonecznego Miejsca"/>
    <x v="1"/>
    <x v="4"/>
    <s v="Long-Sleeve Logo Jersey"/>
    <x v="4"/>
    <d v="2010-05-01T00:00:00"/>
    <x v="1"/>
    <x v="2"/>
    <n v="49.99"/>
    <n v="29.994"/>
    <n v="5"/>
    <n v="149.97"/>
  </r>
  <r>
    <x v="0"/>
    <x v="0"/>
    <x v="0"/>
    <s v="Rowery ze Słonecznego Miejsca"/>
    <x v="1"/>
    <x v="1"/>
    <s v="skarpety wyścigowe"/>
    <x v="2"/>
    <d v="2010-05-22T00:00:00"/>
    <x v="1"/>
    <x v="2"/>
    <n v="8.99"/>
    <n v="5.3940000000000001"/>
    <n v="5"/>
    <n v="26.97"/>
  </r>
  <r>
    <x v="0"/>
    <x v="0"/>
    <x v="0"/>
    <s v="Rowery ze Słonecznego Miejsca"/>
    <x v="1"/>
    <x v="5"/>
    <s v="nakładka na rower"/>
    <x v="4"/>
    <d v="2010-05-06T00:00:00"/>
    <x v="1"/>
    <x v="2"/>
    <n v="8.99"/>
    <n v="5.3940000000000001"/>
    <n v="2"/>
    <n v="10.788"/>
  </r>
  <r>
    <x v="0"/>
    <x v="1"/>
    <x v="1"/>
    <s v="Sala projekcyjna"/>
    <x v="2"/>
    <x v="20"/>
    <s v="HL siodełko szosa 2"/>
    <x v="7"/>
    <d v="2010-05-06T00:00:00"/>
    <x v="1"/>
    <x v="2"/>
    <n v="52.64"/>
    <n v="31.584"/>
    <n v="2"/>
    <n v="63.167999999999999"/>
  </r>
  <r>
    <x v="1"/>
    <x v="2"/>
    <x v="5"/>
    <s v="Spa i Rekreacja"/>
    <x v="2"/>
    <x v="2"/>
    <s v="LL rama górski"/>
    <x v="0"/>
    <d v="2010-05-23T00:00:00"/>
    <x v="1"/>
    <x v="2"/>
    <n v="264.05"/>
    <n v="158.43"/>
    <n v="3"/>
    <n v="475.29"/>
  </r>
  <r>
    <x v="1"/>
    <x v="2"/>
    <x v="5"/>
    <s v="Spa i Rekreacja"/>
    <x v="3"/>
    <x v="22"/>
    <s v="bidony"/>
    <x v="7"/>
    <d v="2010-05-11T00:00:00"/>
    <x v="1"/>
    <x v="2"/>
    <n v="4.99"/>
    <n v="2.8942000000000001"/>
    <n v="13"/>
    <n v="37.624600000000001"/>
  </r>
  <r>
    <x v="1"/>
    <x v="2"/>
    <x v="5"/>
    <s v="Spa i Rekreacja"/>
    <x v="2"/>
    <x v="18"/>
    <s v="LL pedał górski"/>
    <x v="8"/>
    <d v="2010-05-17T00:00:00"/>
    <x v="1"/>
    <x v="2"/>
    <n v="40.49"/>
    <n v="24.294"/>
    <n v="2"/>
    <n v="48.588000000000001"/>
  </r>
  <r>
    <x v="1"/>
    <x v="2"/>
    <x v="5"/>
    <s v="Spa i Rekreacja"/>
    <x v="0"/>
    <x v="0"/>
    <s v="Górski-200"/>
    <x v="0"/>
    <d v="2010-05-22T00:00:00"/>
    <x v="1"/>
    <x v="2"/>
    <n v="2319.9899999999998"/>
    <n v="1391.9939999999999"/>
    <n v="2"/>
    <n v="2783.9879999999998"/>
  </r>
  <r>
    <x v="1"/>
    <x v="2"/>
    <x v="5"/>
    <s v="Spa i Rekreacja"/>
    <x v="0"/>
    <x v="0"/>
    <s v="Górski-500"/>
    <x v="1"/>
    <d v="2010-05-30T00:00:00"/>
    <x v="1"/>
    <x v="2"/>
    <n v="539.99"/>
    <n v="323.99400000000003"/>
    <n v="2"/>
    <n v="647.98800000000006"/>
  </r>
  <r>
    <x v="1"/>
    <x v="2"/>
    <x v="5"/>
    <s v="Spa i Rekreacja"/>
    <x v="2"/>
    <x v="30"/>
    <s v="Łańcuch"/>
    <x v="0"/>
    <d v="2010-05-17T00:00:00"/>
    <x v="1"/>
    <x v="2"/>
    <n v="20.239999999999998"/>
    <n v="12.144"/>
    <n v="4"/>
    <n v="48.576000000000001"/>
  </r>
  <r>
    <x v="1"/>
    <x v="2"/>
    <x v="5"/>
    <s v="Spa i Rekreacja"/>
    <x v="3"/>
    <x v="7"/>
    <s v="Sport-100"/>
    <x v="5"/>
    <d v="2010-05-25T00:00:00"/>
    <x v="1"/>
    <x v="2"/>
    <n v="34.99"/>
    <n v="20.2942"/>
    <n v="14"/>
    <n v="284.11880000000002"/>
  </r>
  <r>
    <x v="1"/>
    <x v="2"/>
    <x v="5"/>
    <s v="Spa i Rekreacja"/>
    <x v="2"/>
    <x v="26"/>
    <s v="Przerzutki tylne"/>
    <x v="0"/>
    <d v="2010-05-02T00:00:00"/>
    <x v="1"/>
    <x v="2"/>
    <n v="121.46"/>
    <n v="72.876000000000005"/>
    <n v="2"/>
    <n v="145.75200000000001"/>
  </r>
  <r>
    <x v="1"/>
    <x v="2"/>
    <x v="5"/>
    <s v="Spa i Rekreacja"/>
    <x v="1"/>
    <x v="4"/>
    <s v="Long-Sleeve Logo Jersey"/>
    <x v="4"/>
    <d v="2010-05-29T00:00:00"/>
    <x v="1"/>
    <x v="2"/>
    <n v="49.99"/>
    <n v="29.994"/>
    <n v="6"/>
    <n v="179.964"/>
  </r>
  <r>
    <x v="1"/>
    <x v="2"/>
    <x v="5"/>
    <s v="Spa i Rekreacja"/>
    <x v="3"/>
    <x v="7"/>
    <s v="Sport-100"/>
    <x v="1"/>
    <d v="2010-05-10T00:00:00"/>
    <x v="1"/>
    <x v="2"/>
    <n v="34.99"/>
    <n v="20.2942"/>
    <n v="11"/>
    <n v="223.2362"/>
  </r>
  <r>
    <x v="1"/>
    <x v="2"/>
    <x v="5"/>
    <s v="Spa i Rekreacja"/>
    <x v="2"/>
    <x v="2"/>
    <s v="LL rama górski"/>
    <x v="0"/>
    <d v="2010-05-14T00:00:00"/>
    <x v="1"/>
    <x v="2"/>
    <n v="264.05"/>
    <n v="158.43"/>
    <n v="5"/>
    <n v="792.15000000000009"/>
  </r>
  <r>
    <x v="1"/>
    <x v="2"/>
    <x v="5"/>
    <s v="Spa i Rekreacja"/>
    <x v="0"/>
    <x v="0"/>
    <s v="Górski-200"/>
    <x v="0"/>
    <d v="2010-05-01T00:00:00"/>
    <x v="1"/>
    <x v="2"/>
    <n v="2319.9899999999998"/>
    <n v="1391.9939999999999"/>
    <n v="2"/>
    <n v="2783.9879999999998"/>
  </r>
  <r>
    <x v="1"/>
    <x v="2"/>
    <x v="5"/>
    <s v="Spa i Rekreacja"/>
    <x v="2"/>
    <x v="9"/>
    <s v="ML kierownica górski"/>
    <x v="7"/>
    <d v="2010-05-09T00:00:00"/>
    <x v="1"/>
    <x v="2"/>
    <n v="61.92"/>
    <n v="37.152000000000001"/>
    <n v="1"/>
    <n v="37.152000000000001"/>
  </r>
  <r>
    <x v="1"/>
    <x v="2"/>
    <x v="5"/>
    <s v="Spa i Rekreacja"/>
    <x v="1"/>
    <x v="14"/>
    <s v="spodenki damskie górskie"/>
    <x v="1"/>
    <d v="2010-05-03T00:00:00"/>
    <x v="1"/>
    <x v="2"/>
    <n v="69.989999999999995"/>
    <n v="41.994"/>
    <n v="3"/>
    <n v="125.982"/>
  </r>
  <r>
    <x v="1"/>
    <x v="2"/>
    <x v="5"/>
    <s v="Spa i Rekreacja"/>
    <x v="2"/>
    <x v="20"/>
    <s v="LL siodełko górski 2"/>
    <x v="7"/>
    <d v="2010-05-09T00:00:00"/>
    <x v="1"/>
    <x v="2"/>
    <n v="27.12"/>
    <n v="16.271999999999998"/>
    <n v="6"/>
    <n v="97.631999999999991"/>
  </r>
  <r>
    <x v="1"/>
    <x v="2"/>
    <x v="5"/>
    <s v="Spa i Rekreacja"/>
    <x v="0"/>
    <x v="0"/>
    <s v="Górski-500"/>
    <x v="0"/>
    <d v="2010-05-20T00:00:00"/>
    <x v="1"/>
    <x v="2"/>
    <n v="564.99"/>
    <n v="112.998"/>
    <n v="2"/>
    <n v="225.99600000000001"/>
  </r>
  <r>
    <x v="1"/>
    <x v="2"/>
    <x v="5"/>
    <s v="Spa i Rekreacja"/>
    <x v="3"/>
    <x v="32"/>
    <s v="zestawy naprawcze do opon"/>
    <x v="7"/>
    <d v="2010-05-07T00:00:00"/>
    <x v="1"/>
    <x v="2"/>
    <n v="2.29"/>
    <n v="1.3740000000000001"/>
    <n v="6"/>
    <n v="8.2439999999999998"/>
  </r>
  <r>
    <x v="1"/>
    <x v="2"/>
    <x v="5"/>
    <s v="Spa i Rekreacja"/>
    <x v="1"/>
    <x v="4"/>
    <s v="Short-Sleeve Classic Jersey"/>
    <x v="6"/>
    <d v="2010-05-22T00:00:00"/>
    <x v="1"/>
    <x v="2"/>
    <n v="53.99"/>
    <n v="29.694500000000001"/>
    <n v="15"/>
    <n v="445.41750000000002"/>
  </r>
  <r>
    <x v="1"/>
    <x v="2"/>
    <x v="5"/>
    <s v="Spa i Rekreacja"/>
    <x v="1"/>
    <x v="14"/>
    <s v="spodenki damskie górskie"/>
    <x v="1"/>
    <d v="2010-05-18T00:00:00"/>
    <x v="1"/>
    <x v="2"/>
    <n v="69.989999999999995"/>
    <n v="41.994"/>
    <n v="4"/>
    <n v="167.976"/>
  </r>
  <r>
    <x v="1"/>
    <x v="2"/>
    <x v="5"/>
    <s v="Spa i Rekreacja"/>
    <x v="2"/>
    <x v="20"/>
    <s v="HL siodełko górski 2"/>
    <x v="7"/>
    <d v="2010-05-08T00:00:00"/>
    <x v="1"/>
    <x v="2"/>
    <n v="52.64"/>
    <n v="31.584"/>
    <n v="4"/>
    <n v="126.336"/>
  </r>
  <r>
    <x v="1"/>
    <x v="2"/>
    <x v="5"/>
    <s v="Spa i Rekreacja"/>
    <x v="2"/>
    <x v="29"/>
    <s v="hamulce przednie"/>
    <x v="0"/>
    <d v="2010-05-26T00:00:00"/>
    <x v="1"/>
    <x v="2"/>
    <n v="106.5"/>
    <n v="63.9"/>
    <n v="1"/>
    <n v="63.9"/>
  </r>
  <r>
    <x v="1"/>
    <x v="2"/>
    <x v="5"/>
    <s v="Spa i Rekreacja"/>
    <x v="2"/>
    <x v="2"/>
    <s v="HL rama górski"/>
    <x v="1"/>
    <d v="2010-05-29T00:00:00"/>
    <x v="1"/>
    <x v="2"/>
    <n v="1349.6"/>
    <n v="809.76"/>
    <n v="3"/>
    <n v="2429.2799999999997"/>
  </r>
  <r>
    <x v="1"/>
    <x v="2"/>
    <x v="5"/>
    <s v="Spa i Rekreacja"/>
    <x v="1"/>
    <x v="23"/>
    <s v="kamizelki klasyczne"/>
    <x v="5"/>
    <d v="2010-05-07T00:00:00"/>
    <x v="1"/>
    <x v="2"/>
    <n v="63.5"/>
    <n v="38.1"/>
    <n v="9"/>
    <n v="342.90000000000003"/>
  </r>
  <r>
    <x v="1"/>
    <x v="2"/>
    <x v="5"/>
    <s v="Spa i Rekreacja"/>
    <x v="0"/>
    <x v="0"/>
    <s v="Górski-200"/>
    <x v="1"/>
    <d v="2010-05-08T00:00:00"/>
    <x v="1"/>
    <x v="2"/>
    <n v="2294.9899999999998"/>
    <n v="1376.9939999999999"/>
    <n v="3"/>
    <n v="4130.982"/>
  </r>
  <r>
    <x v="1"/>
    <x v="2"/>
    <x v="5"/>
    <s v="Spa i Rekreacja"/>
    <x v="1"/>
    <x v="4"/>
    <s v="Long-Sleeve Logo Jersey"/>
    <x v="4"/>
    <d v="2010-05-23T00:00:00"/>
    <x v="1"/>
    <x v="2"/>
    <n v="49.99"/>
    <n v="29.994"/>
    <n v="6"/>
    <n v="179.964"/>
  </r>
  <r>
    <x v="1"/>
    <x v="2"/>
    <x v="5"/>
    <s v="Spa i Rekreacja"/>
    <x v="0"/>
    <x v="0"/>
    <s v="Górski-200"/>
    <x v="0"/>
    <d v="2010-05-23T00:00:00"/>
    <x v="1"/>
    <x v="2"/>
    <n v="2319.9899999999998"/>
    <n v="1391.9939999999999"/>
    <n v="2"/>
    <n v="2783.9879999999998"/>
  </r>
  <r>
    <x v="1"/>
    <x v="2"/>
    <x v="5"/>
    <s v="Spa i Rekreacja"/>
    <x v="2"/>
    <x v="2"/>
    <s v="HL rama górski"/>
    <x v="1"/>
    <d v="2010-05-25T00:00:00"/>
    <x v="1"/>
    <x v="2"/>
    <n v="1349.6"/>
    <n v="809.76"/>
    <n v="1"/>
    <n v="809.76"/>
  </r>
  <r>
    <x v="1"/>
    <x v="2"/>
    <x v="5"/>
    <s v="Spa i Rekreacja"/>
    <x v="2"/>
    <x v="20"/>
    <s v="ML siodełko górski 2"/>
    <x v="7"/>
    <d v="2010-05-03T00:00:00"/>
    <x v="1"/>
    <x v="2"/>
    <n v="39.14"/>
    <n v="23.484000000000002"/>
    <n v="4"/>
    <n v="93.936000000000007"/>
  </r>
  <r>
    <x v="1"/>
    <x v="2"/>
    <x v="5"/>
    <s v="Spa i Rekreacja"/>
    <x v="3"/>
    <x v="7"/>
    <s v="Sport-100"/>
    <x v="3"/>
    <d v="2010-05-25T00:00:00"/>
    <x v="1"/>
    <x v="2"/>
    <n v="34.99"/>
    <n v="20.994"/>
    <n v="10"/>
    <n v="209.94"/>
  </r>
  <r>
    <x v="1"/>
    <x v="2"/>
    <x v="5"/>
    <s v="Spa i Rekreacja"/>
    <x v="1"/>
    <x v="4"/>
    <s v="Short-Sleeve Classic Jersey"/>
    <x v="6"/>
    <d v="2010-05-23T00:00:00"/>
    <x v="1"/>
    <x v="2"/>
    <n v="53.99"/>
    <n v="32.393999999999998"/>
    <n v="5"/>
    <n v="161.97"/>
  </r>
  <r>
    <x v="1"/>
    <x v="2"/>
    <x v="5"/>
    <s v="Spa i Rekreacja"/>
    <x v="0"/>
    <x v="0"/>
    <s v="Górski-200"/>
    <x v="1"/>
    <d v="2010-05-18T00:00:00"/>
    <x v="1"/>
    <x v="2"/>
    <n v="2294.9899999999998"/>
    <n v="1376.9939999999999"/>
    <n v="3"/>
    <n v="4130.982"/>
  </r>
  <r>
    <x v="1"/>
    <x v="2"/>
    <x v="5"/>
    <s v="Spa i Rekreacja"/>
    <x v="3"/>
    <x v="21"/>
    <s v="plecak rowerowy"/>
    <x v="0"/>
    <d v="2010-05-17T00:00:00"/>
    <x v="1"/>
    <x v="2"/>
    <n v="54.99"/>
    <n v="32.994"/>
    <n v="7"/>
    <n v="230.958"/>
  </r>
  <r>
    <x v="1"/>
    <x v="2"/>
    <x v="5"/>
    <s v="Spa i Rekreacja"/>
    <x v="1"/>
    <x v="10"/>
    <s v="rękawiczki rowerowe"/>
    <x v="1"/>
    <d v="2010-05-26T00:00:00"/>
    <x v="1"/>
    <x v="2"/>
    <n v="24.49"/>
    <n v="14.694000000000001"/>
    <n v="9"/>
    <n v="132.24600000000001"/>
  </r>
  <r>
    <x v="1"/>
    <x v="2"/>
    <x v="5"/>
    <s v="Spa i Rekreacja"/>
    <x v="2"/>
    <x v="2"/>
    <s v="LL rama górski"/>
    <x v="0"/>
    <d v="2010-05-17T00:00:00"/>
    <x v="1"/>
    <x v="2"/>
    <n v="264.05"/>
    <n v="158.43"/>
    <n v="2"/>
    <n v="316.86"/>
  </r>
  <r>
    <x v="1"/>
    <x v="2"/>
    <x v="5"/>
    <s v="Spa i Rekreacja"/>
    <x v="1"/>
    <x v="4"/>
    <s v="Short-Sleeve Classic Jersey"/>
    <x v="6"/>
    <d v="2010-05-26T00:00:00"/>
    <x v="1"/>
    <x v="2"/>
    <n v="53.99"/>
    <n v="32.393999999999998"/>
    <n v="4"/>
    <n v="129.57599999999999"/>
  </r>
  <r>
    <x v="1"/>
    <x v="2"/>
    <x v="5"/>
    <s v="Spa i Rekreacja"/>
    <x v="1"/>
    <x v="10"/>
    <s v="rękawiczki rowerowe"/>
    <x v="1"/>
    <d v="2010-05-03T00:00:00"/>
    <x v="1"/>
    <x v="2"/>
    <n v="24.49"/>
    <n v="14.694000000000001"/>
    <n v="6"/>
    <n v="88.164000000000001"/>
  </r>
  <r>
    <x v="1"/>
    <x v="2"/>
    <x v="5"/>
    <s v="Spa i Rekreacja"/>
    <x v="2"/>
    <x v="2"/>
    <s v="ML rama górski-W"/>
    <x v="0"/>
    <d v="2010-05-18T00:00:00"/>
    <x v="1"/>
    <x v="2"/>
    <n v="364.09"/>
    <n v="218.45400000000001"/>
    <n v="2"/>
    <n v="436.90800000000002"/>
  </r>
  <r>
    <x v="1"/>
    <x v="2"/>
    <x v="5"/>
    <s v="Spa i Rekreacja"/>
    <x v="2"/>
    <x v="2"/>
    <s v="LL rama górski"/>
    <x v="1"/>
    <d v="2010-05-12T00:00:00"/>
    <x v="1"/>
    <x v="2"/>
    <n v="249.79"/>
    <n v="149.874"/>
    <n v="2"/>
    <n v="299.74799999999999"/>
  </r>
  <r>
    <x v="1"/>
    <x v="2"/>
    <x v="5"/>
    <s v="Spa i Rekreacja"/>
    <x v="3"/>
    <x v="19"/>
    <s v="stojak na 4 rowery"/>
    <x v="7"/>
    <d v="2010-05-24T00:00:00"/>
    <x v="1"/>
    <x v="2"/>
    <n v="120"/>
    <n v="69.599999999999994"/>
    <n v="12"/>
    <n v="835.19999999999993"/>
  </r>
  <r>
    <x v="1"/>
    <x v="2"/>
    <x v="5"/>
    <s v="Spa i Rekreacja"/>
    <x v="2"/>
    <x v="28"/>
    <s v="HL korba"/>
    <x v="1"/>
    <d v="2010-05-09T00:00:00"/>
    <x v="1"/>
    <x v="2"/>
    <n v="404.99"/>
    <n v="242.994"/>
    <n v="2"/>
    <n v="485.988"/>
  </r>
  <r>
    <x v="1"/>
    <x v="2"/>
    <x v="5"/>
    <s v="Spa i Rekreacja"/>
    <x v="1"/>
    <x v="4"/>
    <s v="Long-Sleeve Logo Jersey"/>
    <x v="4"/>
    <d v="2010-05-11T00:00:00"/>
    <x v="1"/>
    <x v="2"/>
    <n v="49.99"/>
    <n v="29.994"/>
    <n v="5"/>
    <n v="149.97"/>
  </r>
  <r>
    <x v="1"/>
    <x v="2"/>
    <x v="5"/>
    <s v="Spa i Rekreacja"/>
    <x v="2"/>
    <x v="31"/>
    <s v="HL suport"/>
    <x v="7"/>
    <d v="2010-05-10T00:00:00"/>
    <x v="1"/>
    <x v="2"/>
    <n v="121.49"/>
    <n v="72.894000000000005"/>
    <n v="1"/>
    <n v="72.894000000000005"/>
  </r>
  <r>
    <x v="1"/>
    <x v="2"/>
    <x v="5"/>
    <s v="Spa i Rekreacja"/>
    <x v="1"/>
    <x v="5"/>
    <s v="nakładka na rower"/>
    <x v="4"/>
    <d v="2010-05-05T00:00:00"/>
    <x v="1"/>
    <x v="2"/>
    <n v="8.99"/>
    <n v="5.3940000000000001"/>
    <n v="4"/>
    <n v="21.576000000000001"/>
  </r>
  <r>
    <x v="1"/>
    <x v="2"/>
    <x v="5"/>
    <s v="Spa i Rekreacja"/>
    <x v="2"/>
    <x v="2"/>
    <s v="LL rama górski"/>
    <x v="0"/>
    <d v="2010-05-19T00:00:00"/>
    <x v="1"/>
    <x v="2"/>
    <n v="264.05"/>
    <n v="158.43"/>
    <n v="3"/>
    <n v="475.29"/>
  </r>
  <r>
    <x v="1"/>
    <x v="2"/>
    <x v="5"/>
    <s v="Spa i Rekreacja"/>
    <x v="1"/>
    <x v="14"/>
    <s v="spodenki damskie górskie"/>
    <x v="1"/>
    <d v="2010-05-02T00:00:00"/>
    <x v="1"/>
    <x v="2"/>
    <n v="69.989999999999995"/>
    <n v="41.994"/>
    <n v="10"/>
    <n v="419.94"/>
  </r>
  <r>
    <x v="1"/>
    <x v="2"/>
    <x v="5"/>
    <s v="Spa i Rekreacja"/>
    <x v="2"/>
    <x v="28"/>
    <s v="LL korba"/>
    <x v="1"/>
    <d v="2010-05-04T00:00:00"/>
    <x v="1"/>
    <x v="2"/>
    <n v="175.49"/>
    <n v="105.294"/>
    <n v="1"/>
    <n v="105.294"/>
  </r>
  <r>
    <x v="1"/>
    <x v="2"/>
    <x v="5"/>
    <s v="Spa i Rekreacja"/>
    <x v="0"/>
    <x v="0"/>
    <s v="Górski-500"/>
    <x v="0"/>
    <d v="2010-05-02T00:00:00"/>
    <x v="1"/>
    <x v="2"/>
    <n v="564.99"/>
    <n v="112.998"/>
    <n v="2"/>
    <n v="225.99600000000001"/>
  </r>
  <r>
    <x v="1"/>
    <x v="2"/>
    <x v="5"/>
    <s v="Spa i Rekreacja"/>
    <x v="0"/>
    <x v="0"/>
    <s v="Górski-500"/>
    <x v="0"/>
    <d v="2010-05-18T00:00:00"/>
    <x v="1"/>
    <x v="2"/>
    <n v="564.99"/>
    <n v="112.998"/>
    <n v="3"/>
    <n v="338.99400000000003"/>
  </r>
  <r>
    <x v="1"/>
    <x v="2"/>
    <x v="5"/>
    <s v="Spa i Rekreacja"/>
    <x v="2"/>
    <x v="2"/>
    <s v="HL rama górski"/>
    <x v="0"/>
    <d v="2010-05-15T00:00:00"/>
    <x v="1"/>
    <x v="2"/>
    <n v="1364.5"/>
    <n v="818.7"/>
    <n v="1"/>
    <n v="818.7"/>
  </r>
  <r>
    <x v="1"/>
    <x v="2"/>
    <x v="5"/>
    <s v="Spa i Rekreacja"/>
    <x v="3"/>
    <x v="24"/>
    <s v="Bike Wash"/>
    <x v="7"/>
    <d v="2010-05-21T00:00:00"/>
    <x v="1"/>
    <x v="2"/>
    <n v="7.95"/>
    <n v="4.7699999999999996"/>
    <n v="8"/>
    <n v="38.159999999999997"/>
  </r>
  <r>
    <x v="1"/>
    <x v="2"/>
    <x v="5"/>
    <s v="Spa i Rekreacja"/>
    <x v="2"/>
    <x v="31"/>
    <s v="LL suport"/>
    <x v="7"/>
    <d v="2010-05-14T00:00:00"/>
    <x v="1"/>
    <x v="2"/>
    <n v="53.99"/>
    <n v="32.393999999999998"/>
    <n v="2"/>
    <n v="64.787999999999997"/>
  </r>
  <r>
    <x v="1"/>
    <x v="2"/>
    <x v="5"/>
    <s v="Spa i Rekreacja"/>
    <x v="0"/>
    <x v="0"/>
    <s v="Górski-200"/>
    <x v="1"/>
    <d v="2010-05-20T00:00:00"/>
    <x v="1"/>
    <x v="2"/>
    <n v="2294.9899999999998"/>
    <n v="1376.9939999999999"/>
    <n v="5"/>
    <n v="6884.9699999999993"/>
  </r>
  <r>
    <x v="1"/>
    <x v="2"/>
    <x v="5"/>
    <s v="Spa i Rekreacja"/>
    <x v="2"/>
    <x v="9"/>
    <s v="LL kierownica górski"/>
    <x v="7"/>
    <d v="2010-05-01T00:00:00"/>
    <x v="1"/>
    <x v="2"/>
    <n v="44.54"/>
    <n v="26.724"/>
    <n v="1"/>
    <n v="26.724"/>
  </r>
  <r>
    <x v="1"/>
    <x v="2"/>
    <x v="5"/>
    <s v="Spa i Rekreacja"/>
    <x v="2"/>
    <x v="2"/>
    <s v="HL rama górski"/>
    <x v="0"/>
    <d v="2010-05-19T00:00:00"/>
    <x v="1"/>
    <x v="2"/>
    <n v="1364.5"/>
    <n v="818.7"/>
    <n v="2"/>
    <n v="1637.4"/>
  </r>
  <r>
    <x v="1"/>
    <x v="2"/>
    <x v="5"/>
    <s v="Spa i Rekreacja"/>
    <x v="2"/>
    <x v="26"/>
    <s v="Przerzutki przednie"/>
    <x v="0"/>
    <d v="2010-05-11T00:00:00"/>
    <x v="1"/>
    <x v="2"/>
    <n v="91.49"/>
    <n v="54.893999999999998"/>
    <n v="4"/>
    <n v="219.57599999999999"/>
  </r>
  <r>
    <x v="1"/>
    <x v="2"/>
    <x v="5"/>
    <s v="Spa i Rekreacja"/>
    <x v="2"/>
    <x v="2"/>
    <s v="HL rama górski"/>
    <x v="0"/>
    <d v="2010-05-27T00:00:00"/>
    <x v="1"/>
    <x v="2"/>
    <n v="1364.5"/>
    <n v="818.7"/>
    <n v="2"/>
    <n v="1637.4"/>
  </r>
  <r>
    <x v="1"/>
    <x v="2"/>
    <x v="5"/>
    <s v="Spa i Rekreacja"/>
    <x v="1"/>
    <x v="23"/>
    <s v="kamizelki klasyczne"/>
    <x v="5"/>
    <d v="2010-05-17T00:00:00"/>
    <x v="1"/>
    <x v="2"/>
    <n v="63.5"/>
    <n v="38.1"/>
    <n v="7"/>
    <n v="266.7"/>
  </r>
  <r>
    <x v="1"/>
    <x v="2"/>
    <x v="5"/>
    <s v="Spa i Rekreacja"/>
    <x v="2"/>
    <x v="2"/>
    <s v="ML rama górski-W"/>
    <x v="0"/>
    <d v="2010-05-02T00:00:00"/>
    <x v="1"/>
    <x v="2"/>
    <n v="364.09"/>
    <n v="218.45400000000001"/>
    <n v="3"/>
    <n v="655.36200000000008"/>
  </r>
  <r>
    <x v="0"/>
    <x v="0"/>
    <x v="0"/>
    <s v="Gwarantowana sprzedaż i serwis rowerowy"/>
    <x v="2"/>
    <x v="18"/>
    <s v="HL pedał szosa"/>
    <x v="8"/>
    <d v="2010-05-26T00:00:00"/>
    <x v="1"/>
    <x v="2"/>
    <n v="80.989999999999995"/>
    <n v="48.594000000000001"/>
    <n v="2"/>
    <n v="97.188000000000002"/>
  </r>
  <r>
    <x v="0"/>
    <x v="0"/>
    <x v="0"/>
    <s v="Gwarantowana sprzedaż i serwis rowerowy"/>
    <x v="1"/>
    <x v="5"/>
    <s v="nakładka na rower"/>
    <x v="4"/>
    <d v="2010-05-15T00:00:00"/>
    <x v="1"/>
    <x v="2"/>
    <n v="8.99"/>
    <n v="5.3940000000000001"/>
    <n v="2"/>
    <n v="10.788"/>
  </r>
  <r>
    <x v="0"/>
    <x v="0"/>
    <x v="0"/>
    <s v="Gwarantowana sprzedaż i serwis rowerowy"/>
    <x v="0"/>
    <x v="3"/>
    <s v="Szosa--350-W"/>
    <x v="6"/>
    <d v="2010-05-08T00:00:00"/>
    <x v="1"/>
    <x v="2"/>
    <n v="1700.99"/>
    <n v="1020.5940000000001"/>
    <n v="5"/>
    <n v="5102.97"/>
  </r>
  <r>
    <x v="0"/>
    <x v="0"/>
    <x v="0"/>
    <s v="Gwarantowana sprzedaż i serwis rowerowy"/>
    <x v="1"/>
    <x v="4"/>
    <s v="Short-Sleeve Classic Jersey"/>
    <x v="6"/>
    <d v="2010-05-05T00:00:00"/>
    <x v="1"/>
    <x v="2"/>
    <n v="53.99"/>
    <n v="32.393999999999998"/>
    <n v="5"/>
    <n v="161.97"/>
  </r>
  <r>
    <x v="0"/>
    <x v="0"/>
    <x v="0"/>
    <s v="Gwarantowana sprzedaż i serwis rowerowy"/>
    <x v="2"/>
    <x v="18"/>
    <s v="ML pedał szosa"/>
    <x v="8"/>
    <d v="2010-05-09T00:00:00"/>
    <x v="1"/>
    <x v="2"/>
    <n v="62.09"/>
    <n v="37.253999999999998"/>
    <n v="2"/>
    <n v="74.507999999999996"/>
  </r>
  <r>
    <x v="0"/>
    <x v="0"/>
    <x v="0"/>
    <s v="Gwarantowana sprzedaż i serwis rowerowy"/>
    <x v="0"/>
    <x v="3"/>
    <s v="Szosa--550-W"/>
    <x v="6"/>
    <d v="2010-05-10T00:00:00"/>
    <x v="1"/>
    <x v="2"/>
    <n v="1120.49"/>
    <n v="672.29399999999998"/>
    <n v="2"/>
    <n v="1344.588"/>
  </r>
  <r>
    <x v="0"/>
    <x v="0"/>
    <x v="0"/>
    <s v="Gwarantowana sprzedaż i serwis rowerowy"/>
    <x v="2"/>
    <x v="18"/>
    <s v="LL pedał szosa"/>
    <x v="8"/>
    <d v="2010-05-10T00:00:00"/>
    <x v="1"/>
    <x v="2"/>
    <n v="40.49"/>
    <n v="24.294"/>
    <n v="4"/>
    <n v="97.176000000000002"/>
  </r>
  <r>
    <x v="0"/>
    <x v="0"/>
    <x v="0"/>
    <s v="Gwarantowana sprzedaż i serwis rowerowy"/>
    <x v="1"/>
    <x v="1"/>
    <s v="skarpety wyścigowe"/>
    <x v="2"/>
    <d v="2010-05-02T00:00:00"/>
    <x v="1"/>
    <x v="2"/>
    <n v="8.99"/>
    <n v="5.3940000000000001"/>
    <n v="6"/>
    <n v="32.364000000000004"/>
  </r>
  <r>
    <x v="0"/>
    <x v="0"/>
    <x v="0"/>
    <s v="Gwarantowana sprzedaż i serwis rowerowy"/>
    <x v="0"/>
    <x v="3"/>
    <s v="Szosa--350-W"/>
    <x v="6"/>
    <d v="2010-05-30T00:00:00"/>
    <x v="1"/>
    <x v="2"/>
    <n v="1700.99"/>
    <n v="1020.5940000000001"/>
    <n v="2"/>
    <n v="2041.1880000000001"/>
  </r>
  <r>
    <x v="0"/>
    <x v="0"/>
    <x v="0"/>
    <s v="Gwarantowana sprzedaż i serwis rowerowy"/>
    <x v="0"/>
    <x v="3"/>
    <s v="Szosa-750"/>
    <x v="1"/>
    <d v="2010-05-28T00:00:00"/>
    <x v="1"/>
    <x v="2"/>
    <n v="539.99"/>
    <n v="323.99400000000003"/>
    <n v="4"/>
    <n v="1295.9760000000001"/>
  </r>
  <r>
    <x v="0"/>
    <x v="0"/>
    <x v="0"/>
    <s v="Gwarantowana sprzedaż i serwis rowerowy"/>
    <x v="3"/>
    <x v="24"/>
    <s v="Bike Wash"/>
    <x v="7"/>
    <d v="2010-05-17T00:00:00"/>
    <x v="1"/>
    <x v="2"/>
    <n v="7.95"/>
    <n v="4.7699999999999996"/>
    <n v="3"/>
    <n v="14.309999999999999"/>
  </r>
  <r>
    <x v="0"/>
    <x v="0"/>
    <x v="0"/>
    <s v="Gwarantowana sprzedaż i serwis rowerowy"/>
    <x v="1"/>
    <x v="4"/>
    <s v="Long-Sleeve Logo Jersey"/>
    <x v="4"/>
    <d v="2010-05-28T00:00:00"/>
    <x v="1"/>
    <x v="2"/>
    <n v="49.99"/>
    <n v="29.994"/>
    <n v="1"/>
    <n v="29.994"/>
  </r>
  <r>
    <x v="0"/>
    <x v="0"/>
    <x v="0"/>
    <s v="Gwarantowana sprzedaż i serwis rowerowy"/>
    <x v="1"/>
    <x v="1"/>
    <s v="skarpety wyścigowe"/>
    <x v="2"/>
    <d v="2010-05-23T00:00:00"/>
    <x v="1"/>
    <x v="2"/>
    <n v="8.99"/>
    <n v="5.2141999999999999"/>
    <n v="12"/>
    <n v="62.570399999999999"/>
  </r>
  <r>
    <x v="0"/>
    <x v="0"/>
    <x v="0"/>
    <s v="Gwarantowana sprzedaż i serwis rowerowy"/>
    <x v="0"/>
    <x v="3"/>
    <s v="Szosa-750"/>
    <x v="1"/>
    <d v="2010-05-28T00:00:00"/>
    <x v="1"/>
    <x v="2"/>
    <n v="539.99"/>
    <n v="323.99400000000003"/>
    <n v="2"/>
    <n v="647.98800000000006"/>
  </r>
  <r>
    <x v="0"/>
    <x v="0"/>
    <x v="2"/>
    <s v="Firma oponiarska Nonskind"/>
    <x v="2"/>
    <x v="2"/>
    <s v="LL rama górski"/>
    <x v="0"/>
    <d v="2010-05-31T00:00:00"/>
    <x v="1"/>
    <x v="2"/>
    <n v="264.05"/>
    <n v="158.43"/>
    <n v="1"/>
    <n v="158.43"/>
  </r>
  <r>
    <x v="0"/>
    <x v="0"/>
    <x v="2"/>
    <s v="Firma oponiarska Nonskind"/>
    <x v="0"/>
    <x v="0"/>
    <s v="Górski-500"/>
    <x v="0"/>
    <d v="2010-05-26T00:00:00"/>
    <x v="1"/>
    <x v="2"/>
    <n v="564.99"/>
    <n v="112.998"/>
    <n v="3"/>
    <n v="338.99400000000003"/>
  </r>
  <r>
    <x v="0"/>
    <x v="0"/>
    <x v="2"/>
    <s v="Firma oponiarska Nonskind"/>
    <x v="2"/>
    <x v="20"/>
    <s v="ML siodełko górski 2"/>
    <x v="7"/>
    <d v="2010-05-05T00:00:00"/>
    <x v="1"/>
    <x v="2"/>
    <n v="39.14"/>
    <n v="23.484000000000002"/>
    <n v="2"/>
    <n v="46.968000000000004"/>
  </r>
  <r>
    <x v="0"/>
    <x v="0"/>
    <x v="2"/>
    <s v="Firma oponiarska Nonskind"/>
    <x v="0"/>
    <x v="0"/>
    <s v="Górski-500"/>
    <x v="0"/>
    <d v="2010-05-28T00:00:00"/>
    <x v="1"/>
    <x v="2"/>
    <n v="564.99"/>
    <n v="112.998"/>
    <n v="3"/>
    <n v="338.99400000000003"/>
  </r>
  <r>
    <x v="0"/>
    <x v="0"/>
    <x v="2"/>
    <s v="Firma oponiarska Nonskind"/>
    <x v="0"/>
    <x v="0"/>
    <s v="Górski-500"/>
    <x v="1"/>
    <d v="2010-05-30T00:00:00"/>
    <x v="1"/>
    <x v="2"/>
    <n v="539.99"/>
    <n v="323.99400000000003"/>
    <n v="2"/>
    <n v="647.98800000000006"/>
  </r>
  <r>
    <x v="0"/>
    <x v="0"/>
    <x v="2"/>
    <s v="Firma oponiarska Nonskind"/>
    <x v="1"/>
    <x v="10"/>
    <s v="rękawiczki rowerowe"/>
    <x v="1"/>
    <d v="2010-05-26T00:00:00"/>
    <x v="1"/>
    <x v="2"/>
    <n v="24.49"/>
    <n v="14.694000000000001"/>
    <n v="2"/>
    <n v="29.388000000000002"/>
  </r>
  <r>
    <x v="0"/>
    <x v="0"/>
    <x v="4"/>
    <s v="Sklep Terenowe wycieczki"/>
    <x v="0"/>
    <x v="0"/>
    <s v="Górski-500"/>
    <x v="1"/>
    <d v="2010-05-21T00:00:00"/>
    <x v="1"/>
    <x v="2"/>
    <n v="539.99"/>
    <n v="323.99400000000003"/>
    <n v="1"/>
    <n v="323.99400000000003"/>
  </r>
  <r>
    <x v="0"/>
    <x v="0"/>
    <x v="4"/>
    <s v="Sklep Terenowe wycieczki"/>
    <x v="1"/>
    <x v="23"/>
    <s v="kamizelki klasyczne"/>
    <x v="5"/>
    <d v="2010-05-21T00:00:00"/>
    <x v="1"/>
    <x v="2"/>
    <n v="63.5"/>
    <n v="38.1"/>
    <n v="4"/>
    <n v="152.4"/>
  </r>
  <r>
    <x v="0"/>
    <x v="0"/>
    <x v="4"/>
    <s v="Sklep Terenowe wycieczki"/>
    <x v="0"/>
    <x v="0"/>
    <s v="Górski-200"/>
    <x v="0"/>
    <d v="2010-05-06T00:00:00"/>
    <x v="1"/>
    <x v="2"/>
    <n v="2319.9899999999998"/>
    <n v="1391.9939999999999"/>
    <n v="6"/>
    <n v="8351.9639999999999"/>
  </r>
  <r>
    <x v="0"/>
    <x v="0"/>
    <x v="4"/>
    <s v="Sklep Terenowe wycieczki"/>
    <x v="0"/>
    <x v="0"/>
    <s v="Górski-200-W"/>
    <x v="0"/>
    <d v="2010-05-18T00:00:00"/>
    <x v="1"/>
    <x v="2"/>
    <n v="769.49"/>
    <n v="461.69400000000002"/>
    <n v="3"/>
    <n v="1385.0820000000001"/>
  </r>
  <r>
    <x v="0"/>
    <x v="0"/>
    <x v="4"/>
    <s v="Sklep Terenowe wycieczki"/>
    <x v="0"/>
    <x v="0"/>
    <s v="Górski-500"/>
    <x v="0"/>
    <d v="2010-05-03T00:00:00"/>
    <x v="1"/>
    <x v="2"/>
    <n v="564.99"/>
    <n v="112.998"/>
    <n v="3"/>
    <n v="338.99400000000003"/>
  </r>
  <r>
    <x v="0"/>
    <x v="0"/>
    <x v="4"/>
    <s v="Sklep Terenowe wycieczki"/>
    <x v="0"/>
    <x v="0"/>
    <s v="Górski-500"/>
    <x v="0"/>
    <d v="2010-05-06T00:00:00"/>
    <x v="1"/>
    <x v="2"/>
    <n v="564.99"/>
    <n v="112.998"/>
    <n v="1"/>
    <n v="112.998"/>
  </r>
  <r>
    <x v="0"/>
    <x v="0"/>
    <x v="4"/>
    <s v="Sklep Terenowe wycieczki"/>
    <x v="0"/>
    <x v="0"/>
    <s v="Górski-200"/>
    <x v="1"/>
    <d v="2010-05-19T00:00:00"/>
    <x v="1"/>
    <x v="2"/>
    <n v="2294.9899999999998"/>
    <n v="1376.9939999999999"/>
    <n v="8"/>
    <n v="11015.951999999999"/>
  </r>
  <r>
    <x v="0"/>
    <x v="0"/>
    <x v="4"/>
    <s v="Sklep Terenowe wycieczki"/>
    <x v="1"/>
    <x v="4"/>
    <s v="Long-Sleeve Logo Jersey"/>
    <x v="4"/>
    <d v="2010-05-15T00:00:00"/>
    <x v="1"/>
    <x v="2"/>
    <n v="49.99"/>
    <n v="29.994"/>
    <n v="4"/>
    <n v="119.976"/>
  </r>
  <r>
    <x v="0"/>
    <x v="0"/>
    <x v="4"/>
    <s v="Sklep Terenowe wycieczki"/>
    <x v="2"/>
    <x v="18"/>
    <s v="HL pedał górski"/>
    <x v="8"/>
    <d v="2010-05-02T00:00:00"/>
    <x v="1"/>
    <x v="2"/>
    <n v="80.989999999999995"/>
    <n v="48.594000000000001"/>
    <n v="10"/>
    <n v="485.94"/>
  </r>
  <r>
    <x v="0"/>
    <x v="0"/>
    <x v="4"/>
    <s v="Sklep Terenowe wycieczki"/>
    <x v="2"/>
    <x v="9"/>
    <s v="ML kierownica górski"/>
    <x v="7"/>
    <d v="2010-05-26T00:00:00"/>
    <x v="1"/>
    <x v="2"/>
    <n v="61.92"/>
    <n v="37.152000000000001"/>
    <n v="4"/>
    <n v="148.608"/>
  </r>
  <r>
    <x v="0"/>
    <x v="0"/>
    <x v="4"/>
    <s v="Sklep Terenowe wycieczki"/>
    <x v="3"/>
    <x v="7"/>
    <s v="Sport-100"/>
    <x v="5"/>
    <d v="2010-05-19T00:00:00"/>
    <x v="1"/>
    <x v="2"/>
    <n v="34.99"/>
    <n v="20.994"/>
    <n v="8"/>
    <n v="167.952"/>
  </r>
  <r>
    <x v="0"/>
    <x v="0"/>
    <x v="4"/>
    <s v="Sklep Terenowe wycieczki"/>
    <x v="1"/>
    <x v="14"/>
    <s v="spodenki damskie górskie"/>
    <x v="1"/>
    <d v="2010-05-10T00:00:00"/>
    <x v="1"/>
    <x v="2"/>
    <n v="69.989999999999995"/>
    <n v="40.594200000000001"/>
    <n v="13"/>
    <n v="527.72460000000001"/>
  </r>
  <r>
    <x v="0"/>
    <x v="0"/>
    <x v="4"/>
    <s v="Sklep Terenowe wycieczki"/>
    <x v="1"/>
    <x v="4"/>
    <s v="Short-Sleeve Classic Jersey"/>
    <x v="6"/>
    <d v="2010-05-09T00:00:00"/>
    <x v="1"/>
    <x v="2"/>
    <n v="53.99"/>
    <n v="32.393999999999998"/>
    <n v="4"/>
    <n v="129.57599999999999"/>
  </r>
  <r>
    <x v="0"/>
    <x v="0"/>
    <x v="4"/>
    <s v="Sklep Terenowe wycieczki"/>
    <x v="1"/>
    <x v="23"/>
    <s v="kamizelki klasyczne"/>
    <x v="5"/>
    <d v="2010-05-28T00:00:00"/>
    <x v="1"/>
    <x v="2"/>
    <n v="63.5"/>
    <n v="38.1"/>
    <n v="3"/>
    <n v="114.30000000000001"/>
  </r>
  <r>
    <x v="0"/>
    <x v="0"/>
    <x v="4"/>
    <s v="Sklep Terenowe wycieczki"/>
    <x v="3"/>
    <x v="7"/>
    <s v="Sport-100"/>
    <x v="3"/>
    <d v="2010-05-29T00:00:00"/>
    <x v="1"/>
    <x v="2"/>
    <n v="34.99"/>
    <n v="20.994"/>
    <n v="6"/>
    <n v="125.964"/>
  </r>
  <r>
    <x v="0"/>
    <x v="0"/>
    <x v="4"/>
    <s v="Sklep Terenowe wycieczki"/>
    <x v="2"/>
    <x v="9"/>
    <s v="HL kierownica górski"/>
    <x v="7"/>
    <d v="2010-05-29T00:00:00"/>
    <x v="1"/>
    <x v="2"/>
    <n v="120.27"/>
    <n v="72.162000000000006"/>
    <n v="3"/>
    <n v="216.48600000000002"/>
  </r>
  <r>
    <x v="0"/>
    <x v="0"/>
    <x v="4"/>
    <s v="Sklep Terenowe wycieczki"/>
    <x v="0"/>
    <x v="0"/>
    <s v="Górski-200"/>
    <x v="1"/>
    <d v="2010-05-04T00:00:00"/>
    <x v="1"/>
    <x v="2"/>
    <n v="2294.9899999999998"/>
    <n v="1376.9939999999999"/>
    <n v="3"/>
    <n v="4130.982"/>
  </r>
  <r>
    <x v="0"/>
    <x v="0"/>
    <x v="4"/>
    <s v="Sklep Terenowe wycieczki"/>
    <x v="1"/>
    <x v="4"/>
    <s v="Long-Sleeve Logo Jersey"/>
    <x v="4"/>
    <d v="2010-05-20T00:00:00"/>
    <x v="1"/>
    <x v="2"/>
    <n v="49.99"/>
    <n v="29.994"/>
    <n v="3"/>
    <n v="89.981999999999999"/>
  </r>
  <r>
    <x v="0"/>
    <x v="0"/>
    <x v="4"/>
    <s v="Sklep Terenowe wycieczki"/>
    <x v="0"/>
    <x v="0"/>
    <s v="Górski-500"/>
    <x v="0"/>
    <d v="2010-05-01T00:00:00"/>
    <x v="1"/>
    <x v="2"/>
    <n v="564.99"/>
    <n v="112.998"/>
    <n v="6"/>
    <n v="677.98800000000006"/>
  </r>
  <r>
    <x v="0"/>
    <x v="0"/>
    <x v="4"/>
    <s v="Sklep Terenowe wycieczki"/>
    <x v="3"/>
    <x v="22"/>
    <s v="bidony"/>
    <x v="7"/>
    <d v="2010-05-27T00:00:00"/>
    <x v="1"/>
    <x v="2"/>
    <n v="4.99"/>
    <n v="2.9940000000000002"/>
    <n v="7"/>
    <n v="20.958000000000002"/>
  </r>
  <r>
    <x v="0"/>
    <x v="0"/>
    <x v="4"/>
    <s v="Sklep Terenowe wycieczki"/>
    <x v="1"/>
    <x v="4"/>
    <s v="Short-Sleeve Classic Jersey"/>
    <x v="6"/>
    <d v="2010-05-01T00:00:00"/>
    <x v="1"/>
    <x v="2"/>
    <n v="53.99"/>
    <n v="32.393999999999998"/>
    <n v="2"/>
    <n v="64.787999999999997"/>
  </r>
  <r>
    <x v="0"/>
    <x v="0"/>
    <x v="4"/>
    <s v="Sklep Terenowe wycieczki"/>
    <x v="1"/>
    <x v="5"/>
    <s v="nakładka na rower"/>
    <x v="4"/>
    <d v="2010-05-25T00:00:00"/>
    <x v="1"/>
    <x v="2"/>
    <n v="8.99"/>
    <n v="5.3940000000000001"/>
    <n v="5"/>
    <n v="26.97"/>
  </r>
  <r>
    <x v="0"/>
    <x v="0"/>
    <x v="4"/>
    <s v="Sklep Terenowe wycieczki"/>
    <x v="2"/>
    <x v="2"/>
    <s v="LL rama górski"/>
    <x v="1"/>
    <d v="2010-05-20T00:00:00"/>
    <x v="1"/>
    <x v="2"/>
    <n v="249.79"/>
    <n v="149.874"/>
    <n v="5"/>
    <n v="749.37"/>
  </r>
  <r>
    <x v="0"/>
    <x v="0"/>
    <x v="4"/>
    <s v="Sklep Terenowe wycieczki"/>
    <x v="0"/>
    <x v="0"/>
    <s v="Górski-500"/>
    <x v="1"/>
    <d v="2010-05-22T00:00:00"/>
    <x v="1"/>
    <x v="2"/>
    <n v="539.99"/>
    <n v="323.99400000000003"/>
    <n v="6"/>
    <n v="1943.9640000000002"/>
  </r>
  <r>
    <x v="0"/>
    <x v="0"/>
    <x v="4"/>
    <s v="Sklep Terenowe wycieczki"/>
    <x v="0"/>
    <x v="0"/>
    <s v="Górski-200-W"/>
    <x v="0"/>
    <d v="2010-05-06T00:00:00"/>
    <x v="1"/>
    <x v="2"/>
    <n v="769.49"/>
    <n v="461.69400000000002"/>
    <n v="5"/>
    <n v="2308.4700000000003"/>
  </r>
  <r>
    <x v="0"/>
    <x v="0"/>
    <x v="4"/>
    <s v="Sklep Terenowe wycieczki"/>
    <x v="0"/>
    <x v="0"/>
    <s v="Górski-200"/>
    <x v="0"/>
    <d v="2010-05-06T00:00:00"/>
    <x v="1"/>
    <x v="2"/>
    <n v="2319.9899999999998"/>
    <n v="1391.9939999999999"/>
    <n v="5"/>
    <n v="6959.9699999999993"/>
  </r>
  <r>
    <x v="0"/>
    <x v="0"/>
    <x v="4"/>
    <s v="Sklep Terenowe wycieczki"/>
    <x v="2"/>
    <x v="2"/>
    <s v="LL rama górski"/>
    <x v="1"/>
    <d v="2010-05-12T00:00:00"/>
    <x v="1"/>
    <x v="2"/>
    <n v="249.79"/>
    <n v="149.874"/>
    <n v="7"/>
    <n v="1049.1179999999999"/>
  </r>
  <r>
    <x v="0"/>
    <x v="0"/>
    <x v="4"/>
    <s v="Sklep Terenowe wycieczki"/>
    <x v="0"/>
    <x v="0"/>
    <s v="Górski-500"/>
    <x v="1"/>
    <d v="2010-05-13T00:00:00"/>
    <x v="1"/>
    <x v="2"/>
    <n v="539.99"/>
    <n v="323.99400000000003"/>
    <n v="1"/>
    <n v="323.99400000000003"/>
  </r>
  <r>
    <x v="0"/>
    <x v="0"/>
    <x v="4"/>
    <s v="Sklep Terenowe wycieczki"/>
    <x v="0"/>
    <x v="0"/>
    <s v="Górski-200-W"/>
    <x v="0"/>
    <d v="2010-05-07T00:00:00"/>
    <x v="1"/>
    <x v="2"/>
    <n v="769.49"/>
    <n v="461.69400000000002"/>
    <n v="5"/>
    <n v="2308.4700000000003"/>
  </r>
  <r>
    <x v="0"/>
    <x v="0"/>
    <x v="4"/>
    <s v="Sklep Terenowe wycieczki"/>
    <x v="2"/>
    <x v="18"/>
    <s v="LL pedał górski"/>
    <x v="8"/>
    <d v="2010-05-30T00:00:00"/>
    <x v="1"/>
    <x v="2"/>
    <n v="40.49"/>
    <n v="24.294"/>
    <n v="10"/>
    <n v="242.94"/>
  </r>
  <r>
    <x v="0"/>
    <x v="0"/>
    <x v="4"/>
    <s v="Sklep Terenowe wycieczki"/>
    <x v="0"/>
    <x v="0"/>
    <s v="Górski-500"/>
    <x v="1"/>
    <d v="2010-05-18T00:00:00"/>
    <x v="1"/>
    <x v="2"/>
    <n v="539.99"/>
    <n v="323.99400000000003"/>
    <n v="2"/>
    <n v="647.98800000000006"/>
  </r>
  <r>
    <x v="0"/>
    <x v="0"/>
    <x v="4"/>
    <s v="Sklep Terenowe wycieczki"/>
    <x v="3"/>
    <x v="21"/>
    <s v="plecak rowerowy"/>
    <x v="0"/>
    <d v="2010-05-11T00:00:00"/>
    <x v="1"/>
    <x v="2"/>
    <n v="54.99"/>
    <n v="32.994"/>
    <n v="1"/>
    <n v="32.994"/>
  </r>
  <r>
    <x v="0"/>
    <x v="0"/>
    <x v="4"/>
    <s v="Sklep Terenowe wycieczki"/>
    <x v="1"/>
    <x v="14"/>
    <s v="spodenki damskie górskie"/>
    <x v="1"/>
    <d v="2010-05-26T00:00:00"/>
    <x v="1"/>
    <x v="2"/>
    <n v="69.989999999999995"/>
    <n v="41.994"/>
    <n v="3"/>
    <n v="125.982"/>
  </r>
  <r>
    <x v="0"/>
    <x v="0"/>
    <x v="4"/>
    <s v="Sklep Terenowe wycieczki"/>
    <x v="1"/>
    <x v="10"/>
    <s v="rękawiczki rowerowe"/>
    <x v="1"/>
    <d v="2010-05-09T00:00:00"/>
    <x v="1"/>
    <x v="2"/>
    <n v="24.49"/>
    <n v="14.694000000000001"/>
    <n v="4"/>
    <n v="58.776000000000003"/>
  </r>
  <r>
    <x v="0"/>
    <x v="0"/>
    <x v="4"/>
    <s v="Sklep Terenowe wycieczki"/>
    <x v="0"/>
    <x v="0"/>
    <s v="Górski-500"/>
    <x v="0"/>
    <d v="2010-05-17T00:00:00"/>
    <x v="1"/>
    <x v="2"/>
    <n v="564.99"/>
    <n v="112.998"/>
    <n v="2"/>
    <n v="225.99600000000001"/>
  </r>
  <r>
    <x v="0"/>
    <x v="0"/>
    <x v="4"/>
    <s v="Sklep Terenowe wycieczki"/>
    <x v="0"/>
    <x v="0"/>
    <s v="Górski-500"/>
    <x v="0"/>
    <d v="2010-05-03T00:00:00"/>
    <x v="1"/>
    <x v="2"/>
    <n v="564.99"/>
    <n v="112.998"/>
    <n v="1"/>
    <n v="112.998"/>
  </r>
  <r>
    <x v="0"/>
    <x v="0"/>
    <x v="4"/>
    <s v="Sklep Terenowe wycieczki"/>
    <x v="0"/>
    <x v="0"/>
    <s v="Górski-500"/>
    <x v="1"/>
    <d v="2010-05-12T00:00:00"/>
    <x v="1"/>
    <x v="2"/>
    <n v="539.99"/>
    <n v="323.99400000000003"/>
    <n v="3"/>
    <n v="971.98200000000008"/>
  </r>
  <r>
    <x v="0"/>
    <x v="0"/>
    <x v="4"/>
    <s v="Sklep Terenowe wycieczki"/>
    <x v="2"/>
    <x v="20"/>
    <s v="LL siodełko górski 2"/>
    <x v="7"/>
    <d v="2010-05-19T00:00:00"/>
    <x v="1"/>
    <x v="2"/>
    <n v="27.12"/>
    <n v="15.7296"/>
    <n v="11"/>
    <n v="173.0256"/>
  </r>
  <r>
    <x v="0"/>
    <x v="0"/>
    <x v="4"/>
    <s v="Sklep Terenowe wycieczki"/>
    <x v="2"/>
    <x v="2"/>
    <s v="HL rama górski"/>
    <x v="1"/>
    <d v="2010-05-31T00:00:00"/>
    <x v="1"/>
    <x v="2"/>
    <n v="1349.6"/>
    <n v="809.76"/>
    <n v="4"/>
    <n v="3239.04"/>
  </r>
  <r>
    <x v="0"/>
    <x v="0"/>
    <x v="4"/>
    <s v="Sklep Terenowe wycieczki"/>
    <x v="3"/>
    <x v="19"/>
    <s v="stojak na 4 rowery"/>
    <x v="7"/>
    <d v="2010-05-10T00:00:00"/>
    <x v="1"/>
    <x v="2"/>
    <n v="120"/>
    <n v="72"/>
    <n v="3"/>
    <n v="216"/>
  </r>
  <r>
    <x v="0"/>
    <x v="0"/>
    <x v="4"/>
    <s v="Sklep Terenowe wycieczki"/>
    <x v="0"/>
    <x v="0"/>
    <s v="Górski-200-W"/>
    <x v="0"/>
    <d v="2010-05-26T00:00:00"/>
    <x v="1"/>
    <x v="2"/>
    <n v="769.49"/>
    <n v="461.69400000000002"/>
    <n v="5"/>
    <n v="2308.4700000000003"/>
  </r>
  <r>
    <x v="0"/>
    <x v="0"/>
    <x v="4"/>
    <s v="Sklep Terenowe wycieczki"/>
    <x v="3"/>
    <x v="7"/>
    <s v="Sport-100"/>
    <x v="1"/>
    <d v="2010-05-11T00:00:00"/>
    <x v="1"/>
    <x v="2"/>
    <n v="34.99"/>
    <n v="20.994"/>
    <n v="3"/>
    <n v="62.981999999999999"/>
  </r>
  <r>
    <x v="0"/>
    <x v="0"/>
    <x v="4"/>
    <s v="Sklep Terenowe wycieczki"/>
    <x v="2"/>
    <x v="2"/>
    <s v="ML rama górski-W"/>
    <x v="0"/>
    <d v="2010-05-07T00:00:00"/>
    <x v="1"/>
    <x v="2"/>
    <n v="364.09"/>
    <n v="218.45400000000001"/>
    <n v="4"/>
    <n v="873.81600000000003"/>
  </r>
  <r>
    <x v="0"/>
    <x v="0"/>
    <x v="4"/>
    <s v="Sklep Terenowe wycieczki"/>
    <x v="3"/>
    <x v="24"/>
    <s v="Bike Wash"/>
    <x v="7"/>
    <d v="2010-05-31T00:00:00"/>
    <x v="1"/>
    <x v="2"/>
    <n v="7.95"/>
    <n v="4.7699999999999996"/>
    <n v="3"/>
    <n v="14.309999999999999"/>
  </r>
  <r>
    <x v="0"/>
    <x v="0"/>
    <x v="4"/>
    <s v="Sklep Terenowe wycieczki"/>
    <x v="1"/>
    <x v="14"/>
    <s v="spodenki damskie górskie"/>
    <x v="1"/>
    <d v="2010-05-09T00:00:00"/>
    <x v="1"/>
    <x v="2"/>
    <n v="69.989999999999995"/>
    <n v="34.994999999999997"/>
    <n v="26"/>
    <n v="909.86999999999989"/>
  </r>
  <r>
    <x v="0"/>
    <x v="0"/>
    <x v="4"/>
    <s v="Sklep Terenowe wycieczki"/>
    <x v="2"/>
    <x v="2"/>
    <s v="LL rama górski"/>
    <x v="0"/>
    <d v="2010-05-01T00:00:00"/>
    <x v="1"/>
    <x v="2"/>
    <n v="264.05"/>
    <n v="158.43"/>
    <n v="6"/>
    <n v="950.58"/>
  </r>
  <r>
    <x v="0"/>
    <x v="0"/>
    <x v="4"/>
    <s v="Sklep Terenowe wycieczki"/>
    <x v="0"/>
    <x v="0"/>
    <s v="Górski-200"/>
    <x v="1"/>
    <d v="2010-05-13T00:00:00"/>
    <x v="1"/>
    <x v="2"/>
    <n v="2294.9899999999998"/>
    <n v="1376.9939999999999"/>
    <n v="6"/>
    <n v="8261.9639999999999"/>
  </r>
  <r>
    <x v="0"/>
    <x v="0"/>
    <x v="4"/>
    <s v="Sklep Terenowe wycieczki"/>
    <x v="1"/>
    <x v="4"/>
    <s v="Short-Sleeve Classic Jersey"/>
    <x v="6"/>
    <d v="2010-05-09T00:00:00"/>
    <x v="1"/>
    <x v="2"/>
    <n v="53.99"/>
    <n v="32.393999999999998"/>
    <n v="3"/>
    <n v="97.181999999999988"/>
  </r>
  <r>
    <x v="0"/>
    <x v="0"/>
    <x v="4"/>
    <s v="Sklep Terenowe wycieczki"/>
    <x v="2"/>
    <x v="2"/>
    <s v="ML rama górski-W"/>
    <x v="0"/>
    <d v="2010-05-30T00:00:00"/>
    <x v="1"/>
    <x v="2"/>
    <n v="364.09"/>
    <n v="218.45400000000001"/>
    <n v="5"/>
    <n v="1092.27"/>
  </r>
  <r>
    <x v="0"/>
    <x v="0"/>
    <x v="4"/>
    <s v="Sklep Terenowe wycieczki"/>
    <x v="2"/>
    <x v="18"/>
    <s v="ML pedał górski"/>
    <x v="8"/>
    <d v="2010-05-21T00:00:00"/>
    <x v="1"/>
    <x v="2"/>
    <n v="62.09"/>
    <n v="37.253999999999998"/>
    <n v="6"/>
    <n v="223.524"/>
  </r>
  <r>
    <x v="0"/>
    <x v="0"/>
    <x v="4"/>
    <s v="Sklep Terenowe wycieczki"/>
    <x v="2"/>
    <x v="2"/>
    <s v="LL rama górski"/>
    <x v="0"/>
    <d v="2010-05-12T00:00:00"/>
    <x v="1"/>
    <x v="2"/>
    <n v="264.05"/>
    <n v="158.43"/>
    <n v="4"/>
    <n v="633.72"/>
  </r>
  <r>
    <x v="0"/>
    <x v="0"/>
    <x v="4"/>
    <s v="Sklep Terenowe wycieczki"/>
    <x v="2"/>
    <x v="20"/>
    <s v="HL siodełko górski 2"/>
    <x v="7"/>
    <d v="2010-05-19T00:00:00"/>
    <x v="1"/>
    <x v="2"/>
    <n v="52.64"/>
    <n v="31.584"/>
    <n v="9"/>
    <n v="284.25599999999997"/>
  </r>
  <r>
    <x v="0"/>
    <x v="0"/>
    <x v="4"/>
    <s v="Sklep Terenowe wycieczki"/>
    <x v="0"/>
    <x v="0"/>
    <s v="Górski-200"/>
    <x v="0"/>
    <d v="2010-05-27T00:00:00"/>
    <x v="1"/>
    <x v="2"/>
    <n v="2319.9899999999998"/>
    <n v="1391.9939999999999"/>
    <n v="9"/>
    <n v="12527.946"/>
  </r>
  <r>
    <x v="0"/>
    <x v="0"/>
    <x v="4"/>
    <s v="Sklep Terenowe wycieczki"/>
    <x v="2"/>
    <x v="2"/>
    <s v="HL rama górski"/>
    <x v="0"/>
    <d v="2010-05-17T00:00:00"/>
    <x v="1"/>
    <x v="2"/>
    <n v="1364.5"/>
    <n v="818.7"/>
    <n v="5"/>
    <n v="4093.5"/>
  </r>
  <r>
    <x v="0"/>
    <x v="1"/>
    <x v="1"/>
    <s v="Zjednoczony Posłaniec"/>
    <x v="0"/>
    <x v="3"/>
    <s v="Szosa-750"/>
    <x v="1"/>
    <d v="2010-05-31T00:00:00"/>
    <x v="1"/>
    <x v="2"/>
    <n v="539.99"/>
    <n v="323.99400000000003"/>
    <n v="1"/>
    <n v="323.99400000000003"/>
  </r>
  <r>
    <x v="0"/>
    <x v="1"/>
    <x v="1"/>
    <s v="Zjednoczony Posłaniec"/>
    <x v="3"/>
    <x v="19"/>
    <s v="stojak na 4 rowery"/>
    <x v="7"/>
    <d v="2010-05-06T00:00:00"/>
    <x v="1"/>
    <x v="2"/>
    <n v="120"/>
    <n v="72"/>
    <n v="3"/>
    <n v="216"/>
  </r>
  <r>
    <x v="0"/>
    <x v="1"/>
    <x v="1"/>
    <s v="Zjednoczony Posłaniec"/>
    <x v="0"/>
    <x v="3"/>
    <s v="Szosa--550-W"/>
    <x v="6"/>
    <d v="2010-05-25T00:00:00"/>
    <x v="1"/>
    <x v="2"/>
    <n v="1120.49"/>
    <n v="672.29399999999998"/>
    <n v="2"/>
    <n v="1344.588"/>
  </r>
  <r>
    <x v="0"/>
    <x v="1"/>
    <x v="1"/>
    <s v="Zjednoczony Posłaniec"/>
    <x v="0"/>
    <x v="3"/>
    <s v="Szosa--550-W"/>
    <x v="6"/>
    <d v="2010-05-24T00:00:00"/>
    <x v="1"/>
    <x v="2"/>
    <n v="1120.49"/>
    <n v="672.29399999999998"/>
    <n v="1"/>
    <n v="672.29399999999998"/>
  </r>
  <r>
    <x v="0"/>
    <x v="1"/>
    <x v="1"/>
    <s v="Zjednoczony Posłaniec"/>
    <x v="0"/>
    <x v="3"/>
    <s v="Szosa--350-W"/>
    <x v="6"/>
    <d v="2010-05-24T00:00:00"/>
    <x v="1"/>
    <x v="2"/>
    <n v="1700.99"/>
    <n v="1020.5940000000001"/>
    <n v="2"/>
    <n v="2041.1880000000001"/>
  </r>
  <r>
    <x v="0"/>
    <x v="1"/>
    <x v="1"/>
    <s v="Zjednoczony Posłaniec"/>
    <x v="0"/>
    <x v="3"/>
    <s v="Szosa--350-W"/>
    <x v="6"/>
    <d v="2010-05-12T00:00:00"/>
    <x v="1"/>
    <x v="2"/>
    <n v="1700.99"/>
    <n v="1020.5940000000001"/>
    <n v="1"/>
    <n v="1020.5940000000001"/>
  </r>
  <r>
    <x v="0"/>
    <x v="1"/>
    <x v="1"/>
    <s v="Zjednoczony Posłaniec"/>
    <x v="0"/>
    <x v="3"/>
    <s v="Szosa-250"/>
    <x v="3"/>
    <d v="2010-05-14T00:00:00"/>
    <x v="1"/>
    <x v="2"/>
    <n v="2443.35"/>
    <n v="1466.01"/>
    <n v="3"/>
    <n v="4398.03"/>
  </r>
  <r>
    <x v="0"/>
    <x v="1"/>
    <x v="1"/>
    <s v="Zjednoczony Posłaniec"/>
    <x v="0"/>
    <x v="3"/>
    <s v="Szosa--550-W"/>
    <x v="6"/>
    <d v="2010-05-19T00:00:00"/>
    <x v="1"/>
    <x v="2"/>
    <n v="1120.49"/>
    <n v="672.29399999999998"/>
    <n v="2"/>
    <n v="1344.588"/>
  </r>
  <r>
    <x v="0"/>
    <x v="1"/>
    <x v="1"/>
    <s v="Zjednoczony Posłaniec"/>
    <x v="3"/>
    <x v="7"/>
    <s v="Sport-100"/>
    <x v="3"/>
    <d v="2010-05-18T00:00:00"/>
    <x v="1"/>
    <x v="2"/>
    <n v="34.99"/>
    <n v="20.994"/>
    <n v="6"/>
    <n v="125.964"/>
  </r>
  <r>
    <x v="0"/>
    <x v="1"/>
    <x v="1"/>
    <s v="Zjednoczony Posłaniec"/>
    <x v="3"/>
    <x v="7"/>
    <s v="Sport-100"/>
    <x v="5"/>
    <d v="2010-05-09T00:00:00"/>
    <x v="1"/>
    <x v="2"/>
    <n v="34.99"/>
    <n v="20.994"/>
    <n v="10"/>
    <n v="209.94"/>
  </r>
  <r>
    <x v="0"/>
    <x v="1"/>
    <x v="1"/>
    <s v="Zjednoczony Posłaniec"/>
    <x v="0"/>
    <x v="3"/>
    <s v="Szosa-250"/>
    <x v="1"/>
    <d v="2010-05-06T00:00:00"/>
    <x v="1"/>
    <x v="2"/>
    <n v="2443.35"/>
    <n v="1466.01"/>
    <n v="1"/>
    <n v="1466.01"/>
  </r>
  <r>
    <x v="0"/>
    <x v="1"/>
    <x v="1"/>
    <s v="Zjednoczony Posłaniec"/>
    <x v="0"/>
    <x v="3"/>
    <s v="Szosa-250"/>
    <x v="1"/>
    <d v="2010-05-03T00:00:00"/>
    <x v="1"/>
    <x v="2"/>
    <n v="2443.35"/>
    <n v="1466.01"/>
    <n v="1"/>
    <n v="1466.01"/>
  </r>
  <r>
    <x v="0"/>
    <x v="1"/>
    <x v="1"/>
    <s v="Zjednoczony Posłaniec"/>
    <x v="1"/>
    <x v="5"/>
    <s v="nakładka na rower"/>
    <x v="4"/>
    <d v="2010-05-01T00:00:00"/>
    <x v="1"/>
    <x v="2"/>
    <n v="8.99"/>
    <n v="5.3940000000000001"/>
    <n v="6"/>
    <n v="32.364000000000004"/>
  </r>
  <r>
    <x v="0"/>
    <x v="1"/>
    <x v="1"/>
    <s v="Zjednoczony Posłaniec"/>
    <x v="3"/>
    <x v="22"/>
    <s v="bidony"/>
    <x v="7"/>
    <d v="2010-05-10T00:00:00"/>
    <x v="1"/>
    <x v="2"/>
    <n v="4.99"/>
    <n v="2.9940000000000002"/>
    <n v="3"/>
    <n v="8.9820000000000011"/>
  </r>
  <r>
    <x v="0"/>
    <x v="1"/>
    <x v="1"/>
    <s v="Zjednoczony Posłaniec"/>
    <x v="1"/>
    <x v="10"/>
    <s v="rękawiczki rowerowe"/>
    <x v="1"/>
    <d v="2010-05-22T00:00:00"/>
    <x v="1"/>
    <x v="2"/>
    <n v="24.49"/>
    <n v="14.694000000000001"/>
    <n v="4"/>
    <n v="58.776000000000003"/>
  </r>
  <r>
    <x v="0"/>
    <x v="1"/>
    <x v="1"/>
    <s v="Zjednoczony Posłaniec"/>
    <x v="1"/>
    <x v="4"/>
    <s v="Short-Sleeve Classic Jersey"/>
    <x v="6"/>
    <d v="2010-05-28T00:00:00"/>
    <x v="1"/>
    <x v="2"/>
    <n v="53.99"/>
    <n v="32.393999999999998"/>
    <n v="4"/>
    <n v="129.57599999999999"/>
  </r>
  <r>
    <x v="0"/>
    <x v="1"/>
    <x v="1"/>
    <s v="Zjednoczony Posłaniec"/>
    <x v="1"/>
    <x v="4"/>
    <s v="Long-Sleeve Logo Jersey"/>
    <x v="4"/>
    <d v="2010-05-03T00:00:00"/>
    <x v="1"/>
    <x v="2"/>
    <n v="49.99"/>
    <n v="29.994"/>
    <n v="6"/>
    <n v="179.964"/>
  </r>
  <r>
    <x v="0"/>
    <x v="1"/>
    <x v="1"/>
    <s v="Zjednoczony Posłaniec"/>
    <x v="2"/>
    <x v="18"/>
    <s v="HL pedał szosa"/>
    <x v="8"/>
    <d v="2010-05-30T00:00:00"/>
    <x v="1"/>
    <x v="2"/>
    <n v="80.989999999999995"/>
    <n v="48.594000000000001"/>
    <n v="1"/>
    <n v="48.594000000000001"/>
  </r>
  <r>
    <x v="0"/>
    <x v="1"/>
    <x v="1"/>
    <s v="Zjednoczony Posłaniec"/>
    <x v="1"/>
    <x v="4"/>
    <s v="Short-Sleeve Classic Jersey"/>
    <x v="6"/>
    <d v="2010-05-15T00:00:00"/>
    <x v="1"/>
    <x v="2"/>
    <n v="53.99"/>
    <n v="32.393999999999998"/>
    <n v="2"/>
    <n v="64.787999999999997"/>
  </r>
  <r>
    <x v="0"/>
    <x v="1"/>
    <x v="1"/>
    <s v="Zjednoczony Posłaniec"/>
    <x v="1"/>
    <x v="4"/>
    <s v="Short-Sleeve Classic Jersey"/>
    <x v="6"/>
    <d v="2010-05-26T00:00:00"/>
    <x v="1"/>
    <x v="2"/>
    <n v="53.99"/>
    <n v="32.393999999999998"/>
    <n v="4"/>
    <n v="129.57599999999999"/>
  </r>
  <r>
    <x v="0"/>
    <x v="1"/>
    <x v="1"/>
    <s v="Zjednoczony Posłaniec"/>
    <x v="0"/>
    <x v="3"/>
    <s v="Szosa--550-W"/>
    <x v="6"/>
    <d v="2010-05-03T00:00:00"/>
    <x v="1"/>
    <x v="2"/>
    <n v="1120.49"/>
    <n v="672.29399999999998"/>
    <n v="2"/>
    <n v="1344.588"/>
  </r>
  <r>
    <x v="0"/>
    <x v="1"/>
    <x v="1"/>
    <s v="Zjednoczony Posłaniec"/>
    <x v="0"/>
    <x v="3"/>
    <s v="Szosa--350-W"/>
    <x v="6"/>
    <d v="2010-05-24T00:00:00"/>
    <x v="1"/>
    <x v="2"/>
    <n v="1700.99"/>
    <n v="1020.5940000000001"/>
    <n v="1"/>
    <n v="1020.5940000000001"/>
  </r>
  <r>
    <x v="0"/>
    <x v="1"/>
    <x v="1"/>
    <s v="Zjednoczony Posłaniec"/>
    <x v="0"/>
    <x v="3"/>
    <s v="Szosa--350-W"/>
    <x v="6"/>
    <d v="2010-05-31T00:00:00"/>
    <x v="1"/>
    <x v="2"/>
    <n v="1700.99"/>
    <n v="1020.5940000000001"/>
    <n v="2"/>
    <n v="2041.1880000000001"/>
  </r>
  <r>
    <x v="0"/>
    <x v="1"/>
    <x v="1"/>
    <s v="Zjednoczony Posłaniec"/>
    <x v="0"/>
    <x v="3"/>
    <s v="Szosa-750"/>
    <x v="1"/>
    <d v="2010-05-29T00:00:00"/>
    <x v="1"/>
    <x v="2"/>
    <n v="539.99"/>
    <n v="323.99400000000003"/>
    <n v="1"/>
    <n v="323.99400000000003"/>
  </r>
  <r>
    <x v="0"/>
    <x v="1"/>
    <x v="1"/>
    <s v="Zjednoczony Posłaniec"/>
    <x v="1"/>
    <x v="1"/>
    <s v="skarpety wyścigowe"/>
    <x v="2"/>
    <d v="2010-05-08T00:00:00"/>
    <x v="1"/>
    <x v="2"/>
    <n v="8.99"/>
    <n v="5.3940000000000001"/>
    <n v="3"/>
    <n v="16.182000000000002"/>
  </r>
  <r>
    <x v="0"/>
    <x v="1"/>
    <x v="1"/>
    <s v="Zjednoczony Posłaniec"/>
    <x v="3"/>
    <x v="7"/>
    <s v="Sport-100"/>
    <x v="1"/>
    <d v="2010-05-30T00:00:00"/>
    <x v="1"/>
    <x v="2"/>
    <n v="34.99"/>
    <n v="20.994"/>
    <n v="6"/>
    <n v="125.964"/>
  </r>
  <r>
    <x v="0"/>
    <x v="1"/>
    <x v="1"/>
    <s v="Zjednoczony Posłaniec"/>
    <x v="2"/>
    <x v="18"/>
    <s v="ML pedał szosa"/>
    <x v="8"/>
    <d v="2010-05-25T00:00:00"/>
    <x v="1"/>
    <x v="2"/>
    <n v="62.09"/>
    <n v="37.253999999999998"/>
    <n v="2"/>
    <n v="74.507999999999996"/>
  </r>
  <r>
    <x v="0"/>
    <x v="1"/>
    <x v="1"/>
    <s v="Zjednoczony Posłaniec"/>
    <x v="0"/>
    <x v="3"/>
    <s v="Szosa--550-W"/>
    <x v="6"/>
    <d v="2010-05-25T00:00:00"/>
    <x v="1"/>
    <x v="2"/>
    <n v="1120.49"/>
    <n v="672.29399999999998"/>
    <n v="2"/>
    <n v="1344.588"/>
  </r>
  <r>
    <x v="0"/>
    <x v="1"/>
    <x v="1"/>
    <s v="Zjednoczony Posłaniec"/>
    <x v="0"/>
    <x v="3"/>
    <s v="Szosa-250"/>
    <x v="1"/>
    <d v="2010-05-08T00:00:00"/>
    <x v="1"/>
    <x v="2"/>
    <n v="2443.35"/>
    <n v="1466.01"/>
    <n v="1"/>
    <n v="1466.01"/>
  </r>
  <r>
    <x v="0"/>
    <x v="1"/>
    <x v="1"/>
    <s v="Zjednoczony Posłaniec"/>
    <x v="2"/>
    <x v="18"/>
    <s v="LL pedał szosa"/>
    <x v="8"/>
    <d v="2010-05-21T00:00:00"/>
    <x v="1"/>
    <x v="2"/>
    <n v="40.49"/>
    <n v="24.294"/>
    <n v="2"/>
    <n v="48.588000000000001"/>
  </r>
  <r>
    <x v="0"/>
    <x v="1"/>
    <x v="1"/>
    <s v="Zjednoczony Posłaniec"/>
    <x v="3"/>
    <x v="21"/>
    <s v="plecak rowerowy"/>
    <x v="0"/>
    <d v="2010-05-03T00:00:00"/>
    <x v="1"/>
    <x v="2"/>
    <n v="54.99"/>
    <n v="32.994"/>
    <n v="6"/>
    <n v="197.964"/>
  </r>
  <r>
    <x v="0"/>
    <x v="1"/>
    <x v="1"/>
    <s v="Zjednoczony Posłaniec"/>
    <x v="1"/>
    <x v="1"/>
    <s v="skarpety wyścigowe"/>
    <x v="2"/>
    <d v="2010-05-22T00:00:00"/>
    <x v="1"/>
    <x v="2"/>
    <n v="8.99"/>
    <n v="5.3940000000000001"/>
    <n v="2"/>
    <n v="10.788"/>
  </r>
  <r>
    <x v="0"/>
    <x v="1"/>
    <x v="1"/>
    <s v="Zjednoczony Posłaniec"/>
    <x v="0"/>
    <x v="3"/>
    <s v="Szosa-750"/>
    <x v="1"/>
    <d v="2010-05-10T00:00:00"/>
    <x v="1"/>
    <x v="2"/>
    <n v="539.99"/>
    <n v="323.99400000000003"/>
    <n v="3"/>
    <n v="971.98200000000008"/>
  </r>
  <r>
    <x v="0"/>
    <x v="1"/>
    <x v="1"/>
    <s v="Zjednoczony Posłaniec"/>
    <x v="0"/>
    <x v="3"/>
    <s v="Szosa-750"/>
    <x v="1"/>
    <d v="2010-05-27T00:00:00"/>
    <x v="1"/>
    <x v="2"/>
    <n v="539.99"/>
    <n v="323.99400000000003"/>
    <n v="1"/>
    <n v="323.99400000000003"/>
  </r>
  <r>
    <x v="0"/>
    <x v="1"/>
    <x v="1"/>
    <s v="Zjednoczony Posłaniec"/>
    <x v="1"/>
    <x v="4"/>
    <s v="Long-Sleeve Logo Jersey"/>
    <x v="4"/>
    <d v="2010-05-30T00:00:00"/>
    <x v="1"/>
    <x v="2"/>
    <n v="49.99"/>
    <n v="29.994"/>
    <n v="3"/>
    <n v="89.981999999999999"/>
  </r>
  <r>
    <x v="0"/>
    <x v="1"/>
    <x v="1"/>
    <s v="Zjednoczony Posłaniec"/>
    <x v="1"/>
    <x v="23"/>
    <s v="kamizelki klasyczne"/>
    <x v="5"/>
    <d v="2010-05-17T00:00:00"/>
    <x v="1"/>
    <x v="2"/>
    <n v="63.5"/>
    <n v="38.1"/>
    <n v="9"/>
    <n v="342.90000000000003"/>
  </r>
  <r>
    <x v="0"/>
    <x v="1"/>
    <x v="1"/>
    <s v="Zjednoczony Posłaniec"/>
    <x v="3"/>
    <x v="24"/>
    <s v="Bike Wash"/>
    <x v="7"/>
    <d v="2010-05-13T00:00:00"/>
    <x v="1"/>
    <x v="2"/>
    <n v="7.95"/>
    <n v="4.7699999999999996"/>
    <n v="9"/>
    <n v="42.929999999999993"/>
  </r>
  <r>
    <x v="0"/>
    <x v="1"/>
    <x v="1"/>
    <s v="Zjednoczony Posłaniec"/>
    <x v="1"/>
    <x v="23"/>
    <s v="kamizelki klasyczne"/>
    <x v="5"/>
    <d v="2010-05-24T00:00:00"/>
    <x v="1"/>
    <x v="2"/>
    <n v="63.5"/>
    <n v="36.83"/>
    <n v="14"/>
    <n v="515.62"/>
  </r>
  <r>
    <x v="1"/>
    <x v="4"/>
    <x v="7"/>
    <s v="Najlepsze rowery"/>
    <x v="2"/>
    <x v="27"/>
    <s v="HL rama rowerowa turystyczny"/>
    <x v="6"/>
    <d v="2010-05-13T00:00:00"/>
    <x v="1"/>
    <x v="2"/>
    <n v="1003.91"/>
    <n v="602.346"/>
    <n v="2"/>
    <n v="1204.692"/>
  </r>
  <r>
    <x v="1"/>
    <x v="4"/>
    <x v="7"/>
    <s v="Najlepsze rowery"/>
    <x v="2"/>
    <x v="27"/>
    <s v="LL rama rowerowa turystyczny"/>
    <x v="5"/>
    <d v="2010-05-15T00:00:00"/>
    <x v="1"/>
    <x v="2"/>
    <n v="333.42"/>
    <n v="200.05199999999999"/>
    <n v="1"/>
    <n v="200.05199999999999"/>
  </r>
  <r>
    <x v="1"/>
    <x v="4"/>
    <x v="7"/>
    <s v="Najlepsze rowery"/>
    <x v="2"/>
    <x v="27"/>
    <s v="HL rama rowerowa turystyczny"/>
    <x v="6"/>
    <d v="2010-05-13T00:00:00"/>
    <x v="1"/>
    <x v="2"/>
    <n v="1003.91"/>
    <n v="602.346"/>
    <n v="1"/>
    <n v="602.346"/>
  </r>
  <r>
    <x v="1"/>
    <x v="3"/>
    <x v="6"/>
    <s v="Kolarstwo różnorodne"/>
    <x v="2"/>
    <x v="26"/>
    <s v="Przerzutki przednie"/>
    <x v="0"/>
    <d v="2010-05-24T00:00:00"/>
    <x v="1"/>
    <x v="2"/>
    <n v="91.49"/>
    <n v="54.893999999999998"/>
    <n v="1"/>
    <n v="54.893999999999998"/>
  </r>
  <r>
    <x v="1"/>
    <x v="3"/>
    <x v="6"/>
    <s v="Kolarstwo różnorodne"/>
    <x v="0"/>
    <x v="25"/>
    <s v="Turystyczny-3000"/>
    <x v="5"/>
    <d v="2010-05-29T00:00:00"/>
    <x v="1"/>
    <x v="2"/>
    <n v="742.35"/>
    <n v="445.41"/>
    <n v="5"/>
    <n v="2227.0500000000002"/>
  </r>
  <r>
    <x v="1"/>
    <x v="3"/>
    <x v="6"/>
    <s v="Kolarstwo różnorodne"/>
    <x v="0"/>
    <x v="25"/>
    <s v="Turystyczny-2000"/>
    <x v="5"/>
    <d v="2010-05-28T00:00:00"/>
    <x v="1"/>
    <x v="2"/>
    <n v="1214.8499999999999"/>
    <n v="728.91"/>
    <n v="2"/>
    <n v="1457.82"/>
  </r>
  <r>
    <x v="1"/>
    <x v="3"/>
    <x v="6"/>
    <s v="Kolarstwo różnorodne"/>
    <x v="2"/>
    <x v="30"/>
    <s v="Łańcuch"/>
    <x v="0"/>
    <d v="2010-05-15T00:00:00"/>
    <x v="1"/>
    <x v="2"/>
    <n v="20.239999999999998"/>
    <n v="12.144"/>
    <n v="1"/>
    <n v="12.144"/>
  </r>
  <r>
    <x v="1"/>
    <x v="3"/>
    <x v="6"/>
    <s v="Kolarstwo różnorodne"/>
    <x v="0"/>
    <x v="25"/>
    <s v="Turystyczny-3000"/>
    <x v="6"/>
    <d v="2010-05-03T00:00:00"/>
    <x v="1"/>
    <x v="2"/>
    <n v="742.35"/>
    <n v="445.41"/>
    <n v="4"/>
    <n v="1781.64"/>
  </r>
  <r>
    <x v="1"/>
    <x v="3"/>
    <x v="6"/>
    <s v="Kolarstwo różnorodne"/>
    <x v="0"/>
    <x v="25"/>
    <s v="Turystyczny-3000"/>
    <x v="6"/>
    <d v="2010-05-20T00:00:00"/>
    <x v="1"/>
    <x v="2"/>
    <n v="742.35"/>
    <n v="445.41"/>
    <n v="1"/>
    <n v="445.41"/>
  </r>
  <r>
    <x v="1"/>
    <x v="3"/>
    <x v="6"/>
    <s v="Kolarstwo różnorodne"/>
    <x v="0"/>
    <x v="25"/>
    <s v="Turystyczny-1000"/>
    <x v="5"/>
    <d v="2010-05-14T00:00:00"/>
    <x v="1"/>
    <x v="2"/>
    <n v="2384.0700000000002"/>
    <n v="1430.442"/>
    <n v="5"/>
    <n v="7152.21"/>
  </r>
  <r>
    <x v="1"/>
    <x v="3"/>
    <x v="6"/>
    <s v="Kolarstwo różnorodne"/>
    <x v="0"/>
    <x v="25"/>
    <s v="Turystyczny-3000"/>
    <x v="5"/>
    <d v="2010-05-18T00:00:00"/>
    <x v="1"/>
    <x v="2"/>
    <n v="742.35"/>
    <n v="445.41"/>
    <n v="1"/>
    <n v="445.41"/>
  </r>
  <r>
    <x v="1"/>
    <x v="3"/>
    <x v="6"/>
    <s v="Kolarstwo różnorodne"/>
    <x v="0"/>
    <x v="25"/>
    <s v="Turystyczny-2000"/>
    <x v="5"/>
    <d v="2010-05-18T00:00:00"/>
    <x v="1"/>
    <x v="2"/>
    <n v="1214.8499999999999"/>
    <n v="728.91"/>
    <n v="3"/>
    <n v="2186.73"/>
  </r>
  <r>
    <x v="1"/>
    <x v="3"/>
    <x v="6"/>
    <s v="Kolarstwo różnorodne"/>
    <x v="2"/>
    <x v="29"/>
    <s v="hamulce przednie"/>
    <x v="0"/>
    <d v="2010-05-18T00:00:00"/>
    <x v="1"/>
    <x v="2"/>
    <n v="106.5"/>
    <n v="63.9"/>
    <n v="3"/>
    <n v="191.7"/>
  </r>
  <r>
    <x v="1"/>
    <x v="3"/>
    <x v="6"/>
    <s v="Kolarstwo różnorodne"/>
    <x v="0"/>
    <x v="25"/>
    <s v="Turystyczny-3000"/>
    <x v="6"/>
    <d v="2010-05-10T00:00:00"/>
    <x v="1"/>
    <x v="2"/>
    <n v="742.35"/>
    <n v="445.41"/>
    <n v="4"/>
    <n v="1781.64"/>
  </r>
  <r>
    <x v="1"/>
    <x v="3"/>
    <x v="6"/>
    <s v="Kolarstwo różnorodne"/>
    <x v="0"/>
    <x v="25"/>
    <s v="Turystyczny-1000"/>
    <x v="6"/>
    <d v="2010-05-01T00:00:00"/>
    <x v="1"/>
    <x v="2"/>
    <n v="2384.0700000000002"/>
    <n v="1430.442"/>
    <n v="3"/>
    <n v="4291.326"/>
  </r>
  <r>
    <x v="1"/>
    <x v="3"/>
    <x v="6"/>
    <s v="Kolarstwo różnorodne"/>
    <x v="0"/>
    <x v="25"/>
    <s v="Turystyczny-1000"/>
    <x v="6"/>
    <d v="2010-05-26T00:00:00"/>
    <x v="1"/>
    <x v="2"/>
    <n v="2384.0700000000002"/>
    <n v="1430.442"/>
    <n v="3"/>
    <n v="4291.326"/>
  </r>
  <r>
    <x v="1"/>
    <x v="3"/>
    <x v="6"/>
    <s v="Kolarstwo różnorodne"/>
    <x v="0"/>
    <x v="25"/>
    <s v="Turystyczny-1000"/>
    <x v="5"/>
    <d v="2010-05-01T00:00:00"/>
    <x v="1"/>
    <x v="2"/>
    <n v="2384.0700000000002"/>
    <n v="1430.442"/>
    <n v="3"/>
    <n v="4291.326"/>
  </r>
  <r>
    <x v="0"/>
    <x v="0"/>
    <x v="0"/>
    <s v="Handel detaliczny — sprzedaż i serwis"/>
    <x v="2"/>
    <x v="6"/>
    <s v="ML rama rowerowa-W"/>
    <x v="6"/>
    <d v="2010-05-09T00:00:00"/>
    <x v="1"/>
    <x v="2"/>
    <n v="594.83000000000004"/>
    <n v="356.89800000000002"/>
    <n v="2"/>
    <n v="713.79600000000005"/>
  </r>
  <r>
    <x v="0"/>
    <x v="0"/>
    <x v="0"/>
    <s v="Handel detaliczny — sprzedaż i serwis"/>
    <x v="2"/>
    <x v="6"/>
    <s v="ML rama rowerowa-W"/>
    <x v="6"/>
    <d v="2010-05-29T00:00:00"/>
    <x v="1"/>
    <x v="2"/>
    <n v="594.83000000000004"/>
    <n v="356.89800000000002"/>
    <n v="1"/>
    <n v="356.89800000000002"/>
  </r>
  <r>
    <x v="0"/>
    <x v="0"/>
    <x v="0"/>
    <s v="Handel detaliczny — sprzedaż i serwis"/>
    <x v="1"/>
    <x v="4"/>
    <s v="Short-Sleeve Classic Jersey"/>
    <x v="6"/>
    <d v="2010-05-19T00:00:00"/>
    <x v="1"/>
    <x v="2"/>
    <n v="53.99"/>
    <n v="32.393999999999998"/>
    <n v="1"/>
    <n v="32.393999999999998"/>
  </r>
  <r>
    <x v="0"/>
    <x v="0"/>
    <x v="0"/>
    <s v="Handel detaliczny — sprzedaż i serwis"/>
    <x v="2"/>
    <x v="6"/>
    <s v="LL rama rowerowa"/>
    <x v="1"/>
    <d v="2010-05-21T00:00:00"/>
    <x v="1"/>
    <x v="2"/>
    <n v="337.22"/>
    <n v="202.33199999999999"/>
    <n v="3"/>
    <n v="606.99599999999998"/>
  </r>
  <r>
    <x v="0"/>
    <x v="0"/>
    <x v="0"/>
    <s v="Handel detaliczny — sprzedaż i serwis"/>
    <x v="2"/>
    <x v="6"/>
    <s v="ML rama rowerowa-W"/>
    <x v="6"/>
    <d v="2010-05-13T00:00:00"/>
    <x v="1"/>
    <x v="2"/>
    <n v="594.83000000000004"/>
    <n v="356.89800000000002"/>
    <n v="3"/>
    <n v="1070.694"/>
  </r>
  <r>
    <x v="0"/>
    <x v="0"/>
    <x v="3"/>
    <s v="Ciągła Sprzedaż"/>
    <x v="0"/>
    <x v="25"/>
    <s v="Turystyczny-3000"/>
    <x v="6"/>
    <d v="2010-05-14T00:00:00"/>
    <x v="1"/>
    <x v="2"/>
    <n v="742.35"/>
    <n v="445.41"/>
    <n v="1"/>
    <n v="445.41"/>
  </r>
  <r>
    <x v="0"/>
    <x v="0"/>
    <x v="3"/>
    <s v="Ciągła Sprzedaż"/>
    <x v="2"/>
    <x v="27"/>
    <s v="HL rama rowerowa turystyczny"/>
    <x v="5"/>
    <d v="2010-05-05T00:00:00"/>
    <x v="1"/>
    <x v="2"/>
    <n v="1003.91"/>
    <n v="602.346"/>
    <n v="1"/>
    <n v="602.346"/>
  </r>
  <r>
    <x v="0"/>
    <x v="0"/>
    <x v="3"/>
    <s v="Ciągła Sprzedaż"/>
    <x v="2"/>
    <x v="27"/>
    <s v="HL rama rowerowa turystyczny"/>
    <x v="6"/>
    <d v="2010-05-07T00:00:00"/>
    <x v="1"/>
    <x v="2"/>
    <n v="1003.91"/>
    <n v="602.346"/>
    <n v="1"/>
    <n v="602.346"/>
  </r>
  <r>
    <x v="0"/>
    <x v="0"/>
    <x v="3"/>
    <s v="Ciągła Sprzedaż"/>
    <x v="2"/>
    <x v="9"/>
    <s v="HL kierownica turystyczny"/>
    <x v="7"/>
    <d v="2010-05-12T00:00:00"/>
    <x v="1"/>
    <x v="2"/>
    <n v="91.57"/>
    <n v="54.942"/>
    <n v="1"/>
    <n v="54.942"/>
  </r>
  <r>
    <x v="0"/>
    <x v="0"/>
    <x v="3"/>
    <s v="Ciągła Sprzedaż"/>
    <x v="2"/>
    <x v="27"/>
    <s v="HL rama rowerowa turystyczny"/>
    <x v="5"/>
    <d v="2010-05-05T00:00:00"/>
    <x v="1"/>
    <x v="2"/>
    <n v="1003.91"/>
    <n v="602.346"/>
    <n v="2"/>
    <n v="1204.692"/>
  </r>
  <r>
    <x v="0"/>
    <x v="1"/>
    <x v="1"/>
    <s v="Ulubiony rodzinny sklep rowerowy"/>
    <x v="2"/>
    <x v="2"/>
    <s v="ML rama górski-W"/>
    <x v="0"/>
    <d v="2010-05-20T00:00:00"/>
    <x v="1"/>
    <x v="2"/>
    <n v="364.09"/>
    <n v="218.45400000000001"/>
    <n v="1"/>
    <n v="218.45400000000001"/>
  </r>
  <r>
    <x v="0"/>
    <x v="1"/>
    <x v="1"/>
    <s v="Ulubiony rodzinny sklep rowerowy"/>
    <x v="2"/>
    <x v="9"/>
    <s v="LL kierownica górski"/>
    <x v="7"/>
    <d v="2010-05-13T00:00:00"/>
    <x v="1"/>
    <x v="2"/>
    <n v="44.54"/>
    <n v="26.724"/>
    <n v="1"/>
    <n v="26.724"/>
  </r>
  <r>
    <x v="0"/>
    <x v="1"/>
    <x v="1"/>
    <s v="Ulubiony rodzinny sklep rowerowy"/>
    <x v="2"/>
    <x v="2"/>
    <s v="HL rama górski"/>
    <x v="1"/>
    <d v="2010-05-15T00:00:00"/>
    <x v="1"/>
    <x v="2"/>
    <n v="1349.6"/>
    <n v="809.76"/>
    <n v="1"/>
    <n v="809.76"/>
  </r>
  <r>
    <x v="1"/>
    <x v="3"/>
    <x v="6"/>
    <s v="Wyroby hutnicze — dystrybucja"/>
    <x v="1"/>
    <x v="5"/>
    <s v="nakładka na rower"/>
    <x v="4"/>
    <d v="2010-05-01T00:00:00"/>
    <x v="1"/>
    <x v="2"/>
    <n v="8.99"/>
    <n v="5.3940000000000001"/>
    <n v="4"/>
    <n v="21.576000000000001"/>
  </r>
  <r>
    <x v="1"/>
    <x v="3"/>
    <x v="6"/>
    <s v="Artykuły rowerowe"/>
    <x v="1"/>
    <x v="4"/>
    <s v="Short-Sleeve Classic Jersey"/>
    <x v="6"/>
    <d v="2010-05-23T00:00:00"/>
    <x v="1"/>
    <x v="2"/>
    <n v="53.99"/>
    <n v="32.393999999999998"/>
    <n v="2"/>
    <n v="64.787999999999997"/>
  </r>
  <r>
    <x v="1"/>
    <x v="3"/>
    <x v="6"/>
    <s v="Artykuły rowerowe"/>
    <x v="1"/>
    <x v="1"/>
    <s v="skarpety wyścigowe"/>
    <x v="2"/>
    <d v="2010-05-26T00:00:00"/>
    <x v="1"/>
    <x v="2"/>
    <n v="8.99"/>
    <n v="5.3940000000000001"/>
    <n v="3"/>
    <n v="16.182000000000002"/>
  </r>
  <r>
    <x v="1"/>
    <x v="3"/>
    <x v="6"/>
    <s v="Artykuły rowerowe"/>
    <x v="3"/>
    <x v="7"/>
    <s v="Sport-100"/>
    <x v="5"/>
    <d v="2010-05-28T00:00:00"/>
    <x v="1"/>
    <x v="2"/>
    <n v="34.99"/>
    <n v="20.994"/>
    <n v="4"/>
    <n v="83.975999999999999"/>
  </r>
  <r>
    <x v="1"/>
    <x v="3"/>
    <x v="6"/>
    <s v="Artykuły rowerowe"/>
    <x v="0"/>
    <x v="3"/>
    <s v="Szosa--350-W"/>
    <x v="6"/>
    <d v="2010-05-28T00:00:00"/>
    <x v="1"/>
    <x v="2"/>
    <n v="1700.99"/>
    <n v="1020.5940000000001"/>
    <n v="2"/>
    <n v="2041.1880000000001"/>
  </r>
  <r>
    <x v="1"/>
    <x v="3"/>
    <x v="6"/>
    <s v="Artykuły rowerowe"/>
    <x v="1"/>
    <x v="1"/>
    <s v="skarpety wyścigowe"/>
    <x v="2"/>
    <d v="2010-05-22T00:00:00"/>
    <x v="1"/>
    <x v="2"/>
    <n v="8.99"/>
    <n v="5.3940000000000001"/>
    <n v="3"/>
    <n v="16.182000000000002"/>
  </r>
  <r>
    <x v="1"/>
    <x v="3"/>
    <x v="6"/>
    <s v="Artykuły rowerowe"/>
    <x v="1"/>
    <x v="5"/>
    <s v="nakładka na rower"/>
    <x v="4"/>
    <d v="2010-05-07T00:00:00"/>
    <x v="1"/>
    <x v="2"/>
    <n v="8.99"/>
    <n v="5.3940000000000001"/>
    <n v="3"/>
    <n v="16.182000000000002"/>
  </r>
  <r>
    <x v="1"/>
    <x v="3"/>
    <x v="6"/>
    <s v="Artykuły rowerowe"/>
    <x v="3"/>
    <x v="7"/>
    <s v="Sport-100"/>
    <x v="1"/>
    <d v="2010-05-04T00:00:00"/>
    <x v="1"/>
    <x v="2"/>
    <n v="34.99"/>
    <n v="20.994"/>
    <n v="3"/>
    <n v="62.981999999999999"/>
  </r>
  <r>
    <x v="1"/>
    <x v="3"/>
    <x v="6"/>
    <s v="Artykuły rowerowe"/>
    <x v="2"/>
    <x v="18"/>
    <s v="LL pedał szosa"/>
    <x v="8"/>
    <d v="2010-05-03T00:00:00"/>
    <x v="1"/>
    <x v="2"/>
    <n v="40.49"/>
    <n v="24.294"/>
    <n v="2"/>
    <n v="48.588000000000001"/>
  </r>
  <r>
    <x v="1"/>
    <x v="3"/>
    <x v="6"/>
    <s v="Artykuły rowerowe"/>
    <x v="0"/>
    <x v="3"/>
    <s v="Szosa-750"/>
    <x v="1"/>
    <d v="2010-05-25T00:00:00"/>
    <x v="1"/>
    <x v="2"/>
    <n v="539.99"/>
    <n v="323.99400000000003"/>
    <n v="2"/>
    <n v="647.98800000000006"/>
  </r>
  <r>
    <x v="1"/>
    <x v="3"/>
    <x v="6"/>
    <s v="Artykuły rowerowe"/>
    <x v="0"/>
    <x v="3"/>
    <s v="Szosa--550-W"/>
    <x v="6"/>
    <d v="2010-05-04T00:00:00"/>
    <x v="1"/>
    <x v="2"/>
    <n v="1120.49"/>
    <n v="672.29399999999998"/>
    <n v="2"/>
    <n v="1344.588"/>
  </r>
  <r>
    <x v="1"/>
    <x v="3"/>
    <x v="6"/>
    <s v="Artykuły rowerowe"/>
    <x v="3"/>
    <x v="24"/>
    <s v="Bike Wash"/>
    <x v="7"/>
    <d v="2010-05-05T00:00:00"/>
    <x v="1"/>
    <x v="2"/>
    <n v="7.95"/>
    <n v="4.7699999999999996"/>
    <n v="1"/>
    <n v="4.7699999999999996"/>
  </r>
  <r>
    <x v="1"/>
    <x v="3"/>
    <x v="6"/>
    <s v="Artykuły rowerowe"/>
    <x v="0"/>
    <x v="3"/>
    <s v="Szosa--550-W"/>
    <x v="6"/>
    <d v="2010-05-11T00:00:00"/>
    <x v="1"/>
    <x v="2"/>
    <n v="1120.49"/>
    <n v="672.29399999999998"/>
    <n v="4"/>
    <n v="2689.1759999999999"/>
  </r>
  <r>
    <x v="1"/>
    <x v="3"/>
    <x v="6"/>
    <s v="Artykuły rowerowe"/>
    <x v="2"/>
    <x v="18"/>
    <s v="HL pedał szosa"/>
    <x v="8"/>
    <d v="2010-05-15T00:00:00"/>
    <x v="1"/>
    <x v="2"/>
    <n v="80.989999999999995"/>
    <n v="48.594000000000001"/>
    <n v="2"/>
    <n v="97.188000000000002"/>
  </r>
  <r>
    <x v="0"/>
    <x v="0"/>
    <x v="0"/>
    <s v="Sport — sklep dla zawodowców"/>
    <x v="2"/>
    <x v="2"/>
    <s v="HL rama górski"/>
    <x v="0"/>
    <d v="2010-05-05T00:00:00"/>
    <x v="1"/>
    <x v="2"/>
    <n v="1364.5"/>
    <n v="818.7"/>
    <n v="1"/>
    <n v="818.7"/>
  </r>
  <r>
    <x v="0"/>
    <x v="0"/>
    <x v="0"/>
    <s v="Sport — sklep dla zawodowców"/>
    <x v="2"/>
    <x v="18"/>
    <s v="ML pedał górski"/>
    <x v="8"/>
    <d v="2010-05-24T00:00:00"/>
    <x v="1"/>
    <x v="2"/>
    <n v="62.09"/>
    <n v="37.253999999999998"/>
    <n v="3"/>
    <n v="111.762"/>
  </r>
  <r>
    <x v="0"/>
    <x v="0"/>
    <x v="0"/>
    <s v="Sport — sklep dla zawodowców"/>
    <x v="0"/>
    <x v="0"/>
    <s v="Górski-500"/>
    <x v="0"/>
    <d v="2010-05-04T00:00:00"/>
    <x v="1"/>
    <x v="2"/>
    <n v="564.99"/>
    <n v="112.998"/>
    <n v="3"/>
    <n v="338.99400000000003"/>
  </r>
  <r>
    <x v="0"/>
    <x v="0"/>
    <x v="0"/>
    <s v="Sport — sklep dla zawodowców"/>
    <x v="0"/>
    <x v="0"/>
    <s v="Górski-200-W"/>
    <x v="0"/>
    <d v="2010-05-04T00:00:00"/>
    <x v="1"/>
    <x v="2"/>
    <n v="769.49"/>
    <n v="461.69400000000002"/>
    <n v="2"/>
    <n v="923.38800000000003"/>
  </r>
  <r>
    <x v="0"/>
    <x v="0"/>
    <x v="2"/>
    <s v="Coho Sport"/>
    <x v="0"/>
    <x v="0"/>
    <s v="Górski-200-W"/>
    <x v="0"/>
    <d v="2010-05-09T00:00:00"/>
    <x v="1"/>
    <x v="2"/>
    <n v="769.49"/>
    <n v="461.69400000000002"/>
    <n v="3"/>
    <n v="1385.0820000000001"/>
  </r>
  <r>
    <x v="0"/>
    <x v="0"/>
    <x v="2"/>
    <s v="Coho Sport"/>
    <x v="2"/>
    <x v="18"/>
    <s v="LL pedał górski"/>
    <x v="8"/>
    <d v="2010-05-10T00:00:00"/>
    <x v="1"/>
    <x v="2"/>
    <n v="40.49"/>
    <n v="24.294"/>
    <n v="1"/>
    <n v="24.294"/>
  </r>
  <r>
    <x v="0"/>
    <x v="0"/>
    <x v="2"/>
    <s v="Coho Sport"/>
    <x v="0"/>
    <x v="0"/>
    <s v="Górski-500"/>
    <x v="0"/>
    <d v="2010-05-26T00:00:00"/>
    <x v="1"/>
    <x v="2"/>
    <n v="564.99"/>
    <n v="112.998"/>
    <n v="1"/>
    <n v="112.998"/>
  </r>
  <r>
    <x v="0"/>
    <x v="0"/>
    <x v="2"/>
    <s v="Niesamowite rowery"/>
    <x v="0"/>
    <x v="25"/>
    <s v="Turystyczny-1000"/>
    <x v="5"/>
    <d v="2010-05-20T00:00:00"/>
    <x v="1"/>
    <x v="2"/>
    <n v="2384.0700000000002"/>
    <n v="1430.442"/>
    <n v="1"/>
    <n v="1430.442"/>
  </r>
  <r>
    <x v="0"/>
    <x v="0"/>
    <x v="2"/>
    <s v="Niesamowite rowery"/>
    <x v="0"/>
    <x v="25"/>
    <s v="Turystyczny-3000"/>
    <x v="6"/>
    <d v="2010-05-02T00:00:00"/>
    <x v="1"/>
    <x v="2"/>
    <n v="742.35"/>
    <n v="445.41"/>
    <n v="4"/>
    <n v="1781.64"/>
  </r>
  <r>
    <x v="0"/>
    <x v="0"/>
    <x v="2"/>
    <s v="Niesamowite rowery"/>
    <x v="0"/>
    <x v="25"/>
    <s v="Turystyczny-3000"/>
    <x v="5"/>
    <d v="2010-05-08T00:00:00"/>
    <x v="1"/>
    <x v="2"/>
    <n v="742.35"/>
    <n v="445.41"/>
    <n v="1"/>
    <n v="445.41"/>
  </r>
  <r>
    <x v="0"/>
    <x v="0"/>
    <x v="2"/>
    <s v="Niesamowite rowery"/>
    <x v="2"/>
    <x v="27"/>
    <s v="LL rama rowerowa turystyczny"/>
    <x v="5"/>
    <d v="2010-05-10T00:00:00"/>
    <x v="1"/>
    <x v="2"/>
    <n v="333.42"/>
    <n v="200.05199999999999"/>
    <n v="1"/>
    <n v="200.05199999999999"/>
  </r>
  <r>
    <x v="0"/>
    <x v="0"/>
    <x v="2"/>
    <s v="Niesamowite rowery"/>
    <x v="2"/>
    <x v="27"/>
    <s v="LL rama rowerowa turystyczny"/>
    <x v="5"/>
    <d v="2010-05-23T00:00:00"/>
    <x v="1"/>
    <x v="2"/>
    <n v="333.42"/>
    <n v="200.05199999999999"/>
    <n v="2"/>
    <n v="400.10399999999998"/>
  </r>
  <r>
    <x v="0"/>
    <x v="0"/>
    <x v="2"/>
    <s v="Niesamowite rowery"/>
    <x v="2"/>
    <x v="27"/>
    <s v="HL rama rowerowa turystyczny"/>
    <x v="5"/>
    <d v="2010-05-07T00:00:00"/>
    <x v="1"/>
    <x v="2"/>
    <n v="1003.91"/>
    <n v="602.346"/>
    <n v="1"/>
    <n v="602.346"/>
  </r>
  <r>
    <x v="0"/>
    <x v="0"/>
    <x v="2"/>
    <s v="Niesamowite rowery"/>
    <x v="3"/>
    <x v="19"/>
    <s v="stojak na 4 rowery"/>
    <x v="7"/>
    <d v="2010-05-02T00:00:00"/>
    <x v="1"/>
    <x v="2"/>
    <n v="120"/>
    <n v="72"/>
    <n v="10"/>
    <n v="720"/>
  </r>
  <r>
    <x v="0"/>
    <x v="0"/>
    <x v="2"/>
    <s v="Niesamowite rowery"/>
    <x v="2"/>
    <x v="20"/>
    <s v="HL siodełko turystyczny"/>
    <x v="7"/>
    <d v="2010-05-07T00:00:00"/>
    <x v="1"/>
    <x v="2"/>
    <n v="52.64"/>
    <n v="31.584"/>
    <n v="2"/>
    <n v="63.167999999999999"/>
  </r>
  <r>
    <x v="0"/>
    <x v="0"/>
    <x v="2"/>
    <s v="Niesamowite rowery"/>
    <x v="3"/>
    <x v="22"/>
    <s v="bidony"/>
    <x v="7"/>
    <d v="2010-05-13T00:00:00"/>
    <x v="1"/>
    <x v="2"/>
    <n v="4.99"/>
    <n v="2.7444999999999999"/>
    <n v="16"/>
    <n v="43.911999999999999"/>
  </r>
  <r>
    <x v="0"/>
    <x v="0"/>
    <x v="2"/>
    <s v="Niesamowite rowery"/>
    <x v="0"/>
    <x v="25"/>
    <s v="Turystyczny-3000"/>
    <x v="6"/>
    <d v="2010-05-12T00:00:00"/>
    <x v="1"/>
    <x v="2"/>
    <n v="742.35"/>
    <n v="445.41"/>
    <n v="7"/>
    <n v="3117.8700000000003"/>
  </r>
  <r>
    <x v="0"/>
    <x v="0"/>
    <x v="2"/>
    <s v="Niesamowite rowery"/>
    <x v="1"/>
    <x v="10"/>
    <s v="rękawiczki rowerowe"/>
    <x v="1"/>
    <d v="2010-05-21T00:00:00"/>
    <x v="1"/>
    <x v="2"/>
    <n v="24.49"/>
    <n v="14.694000000000001"/>
    <n v="4"/>
    <n v="58.776000000000003"/>
  </r>
  <r>
    <x v="0"/>
    <x v="0"/>
    <x v="2"/>
    <s v="Niesamowite rowery"/>
    <x v="3"/>
    <x v="7"/>
    <s v="Sport-100"/>
    <x v="1"/>
    <d v="2010-05-26T00:00:00"/>
    <x v="1"/>
    <x v="2"/>
    <n v="34.99"/>
    <n v="20.994"/>
    <n v="4"/>
    <n v="83.975999999999999"/>
  </r>
  <r>
    <x v="0"/>
    <x v="0"/>
    <x v="2"/>
    <s v="Niesamowite rowery"/>
    <x v="1"/>
    <x v="4"/>
    <s v="Short-Sleeve Classic Jersey"/>
    <x v="6"/>
    <d v="2010-05-01T00:00:00"/>
    <x v="1"/>
    <x v="2"/>
    <n v="53.99"/>
    <n v="32.393999999999998"/>
    <n v="5"/>
    <n v="161.97"/>
  </r>
  <r>
    <x v="0"/>
    <x v="0"/>
    <x v="2"/>
    <s v="Niesamowite rowery"/>
    <x v="1"/>
    <x v="23"/>
    <s v="kamizelki klasyczne"/>
    <x v="5"/>
    <d v="2010-05-29T00:00:00"/>
    <x v="1"/>
    <x v="2"/>
    <n v="63.5"/>
    <n v="34.924999999999997"/>
    <n v="17"/>
    <n v="593.72499999999991"/>
  </r>
  <r>
    <x v="0"/>
    <x v="0"/>
    <x v="2"/>
    <s v="Niesamowite rowery"/>
    <x v="0"/>
    <x v="25"/>
    <s v="Turystyczny-3000"/>
    <x v="6"/>
    <d v="2010-05-23T00:00:00"/>
    <x v="1"/>
    <x v="2"/>
    <n v="742.35"/>
    <n v="445.41"/>
    <n v="1"/>
    <n v="445.41"/>
  </r>
  <r>
    <x v="0"/>
    <x v="0"/>
    <x v="2"/>
    <s v="Niesamowite rowery"/>
    <x v="1"/>
    <x v="4"/>
    <s v="Short-Sleeve Classic Jersey"/>
    <x v="6"/>
    <d v="2010-05-20T00:00:00"/>
    <x v="1"/>
    <x v="2"/>
    <n v="53.99"/>
    <n v="32.393999999999998"/>
    <n v="2"/>
    <n v="64.787999999999997"/>
  </r>
  <r>
    <x v="0"/>
    <x v="0"/>
    <x v="2"/>
    <s v="Niesamowite rowery"/>
    <x v="1"/>
    <x v="4"/>
    <s v="Long-Sleeve Logo Jersey"/>
    <x v="4"/>
    <d v="2010-05-21T00:00:00"/>
    <x v="1"/>
    <x v="2"/>
    <n v="49.99"/>
    <n v="29.994"/>
    <n v="4"/>
    <n v="119.976"/>
  </r>
  <r>
    <x v="0"/>
    <x v="0"/>
    <x v="2"/>
    <s v="Niesamowite rowery"/>
    <x v="1"/>
    <x v="4"/>
    <s v="Long-Sleeve Logo Jersey"/>
    <x v="4"/>
    <d v="2010-05-03T00:00:00"/>
    <x v="1"/>
    <x v="2"/>
    <n v="49.99"/>
    <n v="29.994"/>
    <n v="6"/>
    <n v="179.964"/>
  </r>
  <r>
    <x v="0"/>
    <x v="0"/>
    <x v="2"/>
    <s v="Niesamowite rowery"/>
    <x v="1"/>
    <x v="4"/>
    <s v="Long-Sleeve Logo Jersey"/>
    <x v="4"/>
    <d v="2010-05-05T00:00:00"/>
    <x v="1"/>
    <x v="2"/>
    <n v="49.99"/>
    <n v="29.994"/>
    <n v="10"/>
    <n v="299.94"/>
  </r>
  <r>
    <x v="0"/>
    <x v="0"/>
    <x v="2"/>
    <s v="Niesamowite rowery"/>
    <x v="3"/>
    <x v="7"/>
    <s v="Sport-100"/>
    <x v="5"/>
    <d v="2010-05-15T00:00:00"/>
    <x v="1"/>
    <x v="2"/>
    <n v="34.99"/>
    <n v="20.994"/>
    <n v="6"/>
    <n v="125.964"/>
  </r>
  <r>
    <x v="0"/>
    <x v="0"/>
    <x v="2"/>
    <s v="Niesamowite rowery"/>
    <x v="0"/>
    <x v="25"/>
    <s v="Turystyczny-1000"/>
    <x v="6"/>
    <d v="2010-05-15T00:00:00"/>
    <x v="1"/>
    <x v="2"/>
    <n v="2384.0700000000002"/>
    <n v="1430.442"/>
    <n v="3"/>
    <n v="4291.326"/>
  </r>
  <r>
    <x v="0"/>
    <x v="0"/>
    <x v="2"/>
    <s v="Niesamowite rowery"/>
    <x v="0"/>
    <x v="25"/>
    <s v="Turystyczny-2000"/>
    <x v="5"/>
    <d v="2010-05-30T00:00:00"/>
    <x v="1"/>
    <x v="2"/>
    <n v="1214.8499999999999"/>
    <n v="728.91"/>
    <n v="1"/>
    <n v="728.91"/>
  </r>
  <r>
    <x v="0"/>
    <x v="0"/>
    <x v="2"/>
    <s v="Niesamowite rowery"/>
    <x v="1"/>
    <x v="23"/>
    <s v="kamizelki klasyczne"/>
    <x v="5"/>
    <d v="2010-05-22T00:00:00"/>
    <x v="1"/>
    <x v="2"/>
    <n v="63.5"/>
    <n v="38.1"/>
    <n v="8"/>
    <n v="304.8"/>
  </r>
  <r>
    <x v="0"/>
    <x v="0"/>
    <x v="2"/>
    <s v="Niesamowite rowery"/>
    <x v="1"/>
    <x v="10"/>
    <s v="rękawiczki rowerowe"/>
    <x v="1"/>
    <d v="2010-05-07T00:00:00"/>
    <x v="1"/>
    <x v="2"/>
    <n v="24.49"/>
    <n v="14.694000000000001"/>
    <n v="4"/>
    <n v="58.776000000000003"/>
  </r>
  <r>
    <x v="0"/>
    <x v="0"/>
    <x v="2"/>
    <s v="Niesamowite rowery"/>
    <x v="2"/>
    <x v="27"/>
    <s v="HL rama rowerowa turystyczny"/>
    <x v="6"/>
    <d v="2010-05-16T00:00:00"/>
    <x v="1"/>
    <x v="2"/>
    <n v="1003.91"/>
    <n v="602.346"/>
    <n v="6"/>
    <n v="3614.076"/>
  </r>
  <r>
    <x v="0"/>
    <x v="0"/>
    <x v="2"/>
    <s v="Niesamowite rowery"/>
    <x v="1"/>
    <x v="4"/>
    <s v="Short-Sleeve Classic Jersey"/>
    <x v="6"/>
    <d v="2010-05-31T00:00:00"/>
    <x v="1"/>
    <x v="2"/>
    <n v="53.99"/>
    <n v="32.393999999999998"/>
    <n v="4"/>
    <n v="129.57599999999999"/>
  </r>
  <r>
    <x v="0"/>
    <x v="0"/>
    <x v="2"/>
    <s v="Niesamowite rowery"/>
    <x v="0"/>
    <x v="25"/>
    <s v="Turystyczny-3000"/>
    <x v="6"/>
    <d v="2010-05-18T00:00:00"/>
    <x v="1"/>
    <x v="2"/>
    <n v="742.35"/>
    <n v="445.41"/>
    <n v="3"/>
    <n v="1336.23"/>
  </r>
  <r>
    <x v="0"/>
    <x v="0"/>
    <x v="2"/>
    <s v="Niesamowite rowery"/>
    <x v="3"/>
    <x v="32"/>
    <s v="zestawy naprawcze do opon"/>
    <x v="7"/>
    <d v="2010-05-18T00:00:00"/>
    <x v="1"/>
    <x v="2"/>
    <n v="2.29"/>
    <n v="1.3740000000000001"/>
    <n v="1"/>
    <n v="1.3740000000000001"/>
  </r>
  <r>
    <x v="0"/>
    <x v="0"/>
    <x v="2"/>
    <s v="Niesamowite rowery"/>
    <x v="0"/>
    <x v="25"/>
    <s v="Turystyczny-3000"/>
    <x v="5"/>
    <d v="2010-05-01T00:00:00"/>
    <x v="1"/>
    <x v="2"/>
    <n v="742.35"/>
    <n v="445.41"/>
    <n v="1"/>
    <n v="445.41"/>
  </r>
  <r>
    <x v="0"/>
    <x v="0"/>
    <x v="2"/>
    <s v="Niesamowite rowery"/>
    <x v="2"/>
    <x v="27"/>
    <s v="LL rama rowerowa turystyczny"/>
    <x v="6"/>
    <d v="2010-05-02T00:00:00"/>
    <x v="1"/>
    <x v="2"/>
    <n v="333.42"/>
    <n v="200.05199999999999"/>
    <n v="1"/>
    <n v="200.05199999999999"/>
  </r>
  <r>
    <x v="0"/>
    <x v="0"/>
    <x v="2"/>
    <s v="Niesamowite rowery"/>
    <x v="0"/>
    <x v="25"/>
    <s v="Turystyczny-2000"/>
    <x v="5"/>
    <d v="2010-05-20T00:00:00"/>
    <x v="1"/>
    <x v="2"/>
    <n v="1214.8499999999999"/>
    <n v="728.91"/>
    <n v="3"/>
    <n v="2186.73"/>
  </r>
  <r>
    <x v="0"/>
    <x v="0"/>
    <x v="2"/>
    <s v="Niesamowite rowery"/>
    <x v="0"/>
    <x v="25"/>
    <s v="Turystyczny-2000"/>
    <x v="5"/>
    <d v="2010-05-07T00:00:00"/>
    <x v="1"/>
    <x v="2"/>
    <n v="1214.8499999999999"/>
    <n v="728.91"/>
    <n v="1"/>
    <n v="728.91"/>
  </r>
  <r>
    <x v="0"/>
    <x v="0"/>
    <x v="2"/>
    <s v="Niesamowite rowery"/>
    <x v="1"/>
    <x v="10"/>
    <s v="rękawiczki rowerowe"/>
    <x v="1"/>
    <d v="2010-05-10T00:00:00"/>
    <x v="1"/>
    <x v="2"/>
    <n v="24.49"/>
    <n v="14.2042"/>
    <n v="11"/>
    <n v="156.24619999999999"/>
  </r>
  <r>
    <x v="0"/>
    <x v="0"/>
    <x v="2"/>
    <s v="Niesamowite rowery"/>
    <x v="1"/>
    <x v="5"/>
    <s v="nakładka na rower"/>
    <x v="4"/>
    <d v="2010-05-03T00:00:00"/>
    <x v="1"/>
    <x v="2"/>
    <n v="8.99"/>
    <n v="5.3940000000000001"/>
    <n v="10"/>
    <n v="53.94"/>
  </r>
  <r>
    <x v="0"/>
    <x v="0"/>
    <x v="2"/>
    <s v="Niesamowite rowery"/>
    <x v="2"/>
    <x v="27"/>
    <s v="HL rama rowerowa turystyczny"/>
    <x v="6"/>
    <d v="2010-05-28T00:00:00"/>
    <x v="1"/>
    <x v="2"/>
    <n v="1003.91"/>
    <n v="602.346"/>
    <n v="3"/>
    <n v="1807.038"/>
  </r>
  <r>
    <x v="0"/>
    <x v="0"/>
    <x v="2"/>
    <s v="Niesamowite rowery"/>
    <x v="3"/>
    <x v="24"/>
    <s v="Bike Wash"/>
    <x v="7"/>
    <d v="2010-05-03T00:00:00"/>
    <x v="1"/>
    <x v="2"/>
    <n v="7.95"/>
    <n v="4.6109999999999998"/>
    <n v="11"/>
    <n v="50.720999999999997"/>
  </r>
  <r>
    <x v="0"/>
    <x v="0"/>
    <x v="2"/>
    <s v="Niesamowite rowery"/>
    <x v="0"/>
    <x v="25"/>
    <s v="Turystyczny-3000"/>
    <x v="5"/>
    <d v="2010-05-27T00:00:00"/>
    <x v="1"/>
    <x v="2"/>
    <n v="742.35"/>
    <n v="445.41"/>
    <n v="2"/>
    <n v="890.82"/>
  </r>
  <r>
    <x v="0"/>
    <x v="0"/>
    <x v="2"/>
    <s v="Niesamowite rowery"/>
    <x v="3"/>
    <x v="7"/>
    <s v="Sport-100"/>
    <x v="3"/>
    <d v="2010-05-12T00:00:00"/>
    <x v="1"/>
    <x v="2"/>
    <n v="34.99"/>
    <n v="20.994"/>
    <n v="10"/>
    <n v="209.94"/>
  </r>
  <r>
    <x v="0"/>
    <x v="0"/>
    <x v="2"/>
    <s v="Niesamowite rowery"/>
    <x v="3"/>
    <x v="21"/>
    <s v="plecak rowerowy"/>
    <x v="0"/>
    <d v="2010-05-02T00:00:00"/>
    <x v="1"/>
    <x v="2"/>
    <n v="54.99"/>
    <n v="32.994"/>
    <n v="10"/>
    <n v="329.94"/>
  </r>
  <r>
    <x v="0"/>
    <x v="0"/>
    <x v="2"/>
    <s v="Niesamowite rowery"/>
    <x v="0"/>
    <x v="25"/>
    <s v="Turystyczny-1000"/>
    <x v="6"/>
    <d v="2010-05-06T00:00:00"/>
    <x v="1"/>
    <x v="2"/>
    <n v="2384.0700000000002"/>
    <n v="1430.442"/>
    <n v="3"/>
    <n v="4291.326"/>
  </r>
  <r>
    <x v="0"/>
    <x v="0"/>
    <x v="2"/>
    <s v="Niesamowite rowery"/>
    <x v="0"/>
    <x v="25"/>
    <s v="Turystyczny-1000"/>
    <x v="6"/>
    <d v="2010-05-27T00:00:00"/>
    <x v="1"/>
    <x v="2"/>
    <n v="2384.0700000000002"/>
    <n v="1430.442"/>
    <n v="6"/>
    <n v="8582.652"/>
  </r>
  <r>
    <x v="0"/>
    <x v="0"/>
    <x v="2"/>
    <s v="Niesamowite rowery"/>
    <x v="0"/>
    <x v="25"/>
    <s v="Turystyczny-1000"/>
    <x v="5"/>
    <d v="2010-05-17T00:00:00"/>
    <x v="1"/>
    <x v="2"/>
    <n v="2384.0700000000002"/>
    <n v="1430.442"/>
    <n v="3"/>
    <n v="4291.326"/>
  </r>
  <r>
    <x v="0"/>
    <x v="0"/>
    <x v="2"/>
    <s v="Niesamowite rowery"/>
    <x v="0"/>
    <x v="25"/>
    <s v="Turystyczny-1000"/>
    <x v="5"/>
    <d v="2010-05-27T00:00:00"/>
    <x v="1"/>
    <x v="2"/>
    <n v="2384.0700000000002"/>
    <n v="1430.442"/>
    <n v="8"/>
    <n v="11443.536"/>
  </r>
  <r>
    <x v="0"/>
    <x v="0"/>
    <x v="4"/>
    <s v="Wyposażenie rowerów dziecięcych"/>
    <x v="2"/>
    <x v="6"/>
    <s v="LL rama rowerowa"/>
    <x v="1"/>
    <d v="2010-05-09T00:00:00"/>
    <x v="1"/>
    <x v="2"/>
    <n v="337.22"/>
    <n v="202.33199999999999"/>
    <n v="3"/>
    <n v="606.99599999999998"/>
  </r>
  <r>
    <x v="0"/>
    <x v="0"/>
    <x v="3"/>
    <s v="Serwis rowerowy"/>
    <x v="0"/>
    <x v="25"/>
    <s v="Turystyczny-1000"/>
    <x v="6"/>
    <d v="2010-05-10T00:00:00"/>
    <x v="1"/>
    <x v="2"/>
    <n v="2384.0700000000002"/>
    <n v="1430.442"/>
    <n v="3"/>
    <n v="4291.326"/>
  </r>
  <r>
    <x v="0"/>
    <x v="0"/>
    <x v="3"/>
    <s v="Serwis rowerowy"/>
    <x v="0"/>
    <x v="25"/>
    <s v="Turystyczny-1000"/>
    <x v="5"/>
    <d v="2010-05-09T00:00:00"/>
    <x v="1"/>
    <x v="2"/>
    <n v="2384.0700000000002"/>
    <n v="1430.442"/>
    <n v="1"/>
    <n v="1430.442"/>
  </r>
  <r>
    <x v="0"/>
    <x v="0"/>
    <x v="3"/>
    <s v="Serwis rowerowy"/>
    <x v="0"/>
    <x v="25"/>
    <s v="Turystyczny-2000"/>
    <x v="5"/>
    <d v="2010-05-28T00:00:00"/>
    <x v="1"/>
    <x v="2"/>
    <n v="1214.8499999999999"/>
    <n v="728.91"/>
    <n v="1"/>
    <n v="728.91"/>
  </r>
  <r>
    <x v="0"/>
    <x v="0"/>
    <x v="0"/>
    <s v="Stowarzyszenie Centralne"/>
    <x v="0"/>
    <x v="3"/>
    <s v="Szosa--550-W"/>
    <x v="6"/>
    <d v="2010-05-12T00:00:00"/>
    <x v="1"/>
    <x v="2"/>
    <n v="1120.49"/>
    <n v="672.29399999999998"/>
    <n v="1"/>
    <n v="672.29399999999998"/>
  </r>
  <r>
    <x v="0"/>
    <x v="0"/>
    <x v="0"/>
    <s v="Stowarzyszenie Centralne"/>
    <x v="2"/>
    <x v="6"/>
    <s v="ML rama rowerowa-W"/>
    <x v="6"/>
    <d v="2010-05-20T00:00:00"/>
    <x v="1"/>
    <x v="2"/>
    <n v="594.83000000000004"/>
    <n v="356.89800000000002"/>
    <n v="2"/>
    <n v="713.79600000000005"/>
  </r>
  <r>
    <x v="0"/>
    <x v="0"/>
    <x v="0"/>
    <s v="Stowarzyszenie Centralne"/>
    <x v="2"/>
    <x v="9"/>
    <s v="HL kierownica szosa"/>
    <x v="7"/>
    <d v="2010-05-18T00:00:00"/>
    <x v="1"/>
    <x v="2"/>
    <n v="120.27"/>
    <n v="72.162000000000006"/>
    <n v="1"/>
    <n v="72.162000000000006"/>
  </r>
  <r>
    <x v="0"/>
    <x v="0"/>
    <x v="0"/>
    <s v="Stowarzyszenie Centralne"/>
    <x v="2"/>
    <x v="6"/>
    <s v="ML rama rowerowa-W"/>
    <x v="6"/>
    <d v="2010-05-26T00:00:00"/>
    <x v="1"/>
    <x v="2"/>
    <n v="594.83000000000004"/>
    <n v="356.89800000000002"/>
    <n v="1"/>
    <n v="356.89800000000002"/>
  </r>
  <r>
    <x v="1"/>
    <x v="2"/>
    <x v="5"/>
    <s v="Ulubione zabawki — dystrybucja"/>
    <x v="2"/>
    <x v="27"/>
    <s v="HL rama rowerowa turystyczny"/>
    <x v="6"/>
    <d v="2010-05-28T00:00:00"/>
    <x v="1"/>
    <x v="2"/>
    <n v="1003.91"/>
    <n v="602.346"/>
    <n v="10"/>
    <n v="6023.46"/>
  </r>
  <r>
    <x v="1"/>
    <x v="2"/>
    <x v="5"/>
    <s v="Ulubione zabawki — dystrybucja"/>
    <x v="2"/>
    <x v="27"/>
    <s v="HL rama rowerowa turystyczny"/>
    <x v="6"/>
    <d v="2010-05-26T00:00:00"/>
    <x v="1"/>
    <x v="2"/>
    <n v="1003.91"/>
    <n v="602.346"/>
    <n v="3"/>
    <n v="1807.038"/>
  </r>
  <r>
    <x v="1"/>
    <x v="2"/>
    <x v="5"/>
    <s v="Ulubione zabawki — dystrybucja"/>
    <x v="2"/>
    <x v="27"/>
    <s v="LL rama rowerowa turystyczny"/>
    <x v="6"/>
    <d v="2010-05-29T00:00:00"/>
    <x v="1"/>
    <x v="2"/>
    <n v="333.42"/>
    <n v="200.05199999999999"/>
    <n v="6"/>
    <n v="1200.3119999999999"/>
  </r>
  <r>
    <x v="1"/>
    <x v="2"/>
    <x v="5"/>
    <s v="Ulubione zabawki — dystrybucja"/>
    <x v="2"/>
    <x v="27"/>
    <s v="LL rama rowerowa turystyczny"/>
    <x v="6"/>
    <d v="2010-05-24T00:00:00"/>
    <x v="1"/>
    <x v="2"/>
    <n v="333.42"/>
    <n v="200.05199999999999"/>
    <n v="1"/>
    <n v="200.05199999999999"/>
  </r>
  <r>
    <x v="1"/>
    <x v="2"/>
    <x v="5"/>
    <s v="Ulubione zabawki — dystrybucja"/>
    <x v="2"/>
    <x v="9"/>
    <s v="HL kierownica turystyczny"/>
    <x v="7"/>
    <d v="2010-05-17T00:00:00"/>
    <x v="1"/>
    <x v="2"/>
    <n v="91.57"/>
    <n v="54.942"/>
    <n v="4"/>
    <n v="219.768"/>
  </r>
  <r>
    <x v="1"/>
    <x v="2"/>
    <x v="5"/>
    <s v="Ulubione zabawki — dystrybucja"/>
    <x v="0"/>
    <x v="25"/>
    <s v="Turystyczny-1000"/>
    <x v="6"/>
    <d v="2010-05-11T00:00:00"/>
    <x v="1"/>
    <x v="2"/>
    <n v="2384.0700000000002"/>
    <n v="1430.442"/>
    <n v="1"/>
    <n v="1430.442"/>
  </r>
  <r>
    <x v="1"/>
    <x v="2"/>
    <x v="5"/>
    <s v="Ulubione zabawki — dystrybucja"/>
    <x v="2"/>
    <x v="27"/>
    <s v="HL rama rowerowa turystyczny"/>
    <x v="5"/>
    <d v="2010-05-03T00:00:00"/>
    <x v="1"/>
    <x v="2"/>
    <n v="1003.91"/>
    <n v="602.346"/>
    <n v="4"/>
    <n v="2409.384"/>
  </r>
  <r>
    <x v="1"/>
    <x v="2"/>
    <x v="5"/>
    <s v="Ulubione zabawki — dystrybucja"/>
    <x v="0"/>
    <x v="25"/>
    <s v="Turystyczny-2000"/>
    <x v="5"/>
    <d v="2010-05-05T00:00:00"/>
    <x v="1"/>
    <x v="2"/>
    <n v="1214.8499999999999"/>
    <n v="728.91"/>
    <n v="5"/>
    <n v="3644.5499999999997"/>
  </r>
  <r>
    <x v="1"/>
    <x v="2"/>
    <x v="5"/>
    <s v="Ulubione zabawki — dystrybucja"/>
    <x v="0"/>
    <x v="25"/>
    <s v="Turystyczny-2000"/>
    <x v="5"/>
    <d v="2010-05-07T00:00:00"/>
    <x v="1"/>
    <x v="2"/>
    <n v="1214.8499999999999"/>
    <n v="728.91"/>
    <n v="3"/>
    <n v="2186.73"/>
  </r>
  <r>
    <x v="1"/>
    <x v="2"/>
    <x v="5"/>
    <s v="Ulubione zabawki — dystrybucja"/>
    <x v="0"/>
    <x v="25"/>
    <s v="Turystyczny-3000"/>
    <x v="6"/>
    <d v="2010-05-27T00:00:00"/>
    <x v="1"/>
    <x v="2"/>
    <n v="742.35"/>
    <n v="445.41"/>
    <n v="4"/>
    <n v="1781.64"/>
  </r>
  <r>
    <x v="1"/>
    <x v="2"/>
    <x v="5"/>
    <s v="Ulubione zabawki — dystrybucja"/>
    <x v="0"/>
    <x v="25"/>
    <s v="Turystyczny-3000"/>
    <x v="5"/>
    <d v="2010-05-06T00:00:00"/>
    <x v="1"/>
    <x v="2"/>
    <n v="742.35"/>
    <n v="445.41"/>
    <n v="1"/>
    <n v="445.41"/>
  </r>
  <r>
    <x v="1"/>
    <x v="2"/>
    <x v="5"/>
    <s v="Ulubione zabawki — dystrybucja"/>
    <x v="0"/>
    <x v="25"/>
    <s v="Turystyczny-1000"/>
    <x v="5"/>
    <d v="2010-05-24T00:00:00"/>
    <x v="1"/>
    <x v="2"/>
    <n v="2384.0700000000002"/>
    <n v="1430.442"/>
    <n v="2"/>
    <n v="2860.884"/>
  </r>
  <r>
    <x v="1"/>
    <x v="2"/>
    <x v="5"/>
    <s v="Ulubione zabawki — dystrybucja"/>
    <x v="2"/>
    <x v="27"/>
    <s v="LL rama rowerowa turystyczny"/>
    <x v="6"/>
    <d v="2010-05-27T00:00:00"/>
    <x v="1"/>
    <x v="2"/>
    <n v="333.42"/>
    <n v="200.05199999999999"/>
    <n v="4"/>
    <n v="800.20799999999997"/>
  </r>
  <r>
    <x v="1"/>
    <x v="2"/>
    <x v="5"/>
    <s v="Ulubione zabawki — dystrybucja"/>
    <x v="0"/>
    <x v="25"/>
    <s v="Turystyczny-3000"/>
    <x v="5"/>
    <d v="2010-05-21T00:00:00"/>
    <x v="1"/>
    <x v="2"/>
    <n v="742.35"/>
    <n v="445.41"/>
    <n v="9"/>
    <n v="4008.69"/>
  </r>
  <r>
    <x v="1"/>
    <x v="2"/>
    <x v="5"/>
    <s v="Ulubione zabawki — dystrybucja"/>
    <x v="2"/>
    <x v="27"/>
    <s v="HL rama rowerowa turystyczny"/>
    <x v="5"/>
    <d v="2010-05-26T00:00:00"/>
    <x v="1"/>
    <x v="2"/>
    <n v="1003.91"/>
    <n v="602.346"/>
    <n v="9"/>
    <n v="5421.1139999999996"/>
  </r>
  <r>
    <x v="1"/>
    <x v="2"/>
    <x v="5"/>
    <s v="Ulubione zabawki — dystrybucja"/>
    <x v="2"/>
    <x v="27"/>
    <s v="HL rama rowerowa turystyczny"/>
    <x v="5"/>
    <d v="2010-05-08T00:00:00"/>
    <x v="1"/>
    <x v="2"/>
    <n v="1003.91"/>
    <n v="602.346"/>
    <n v="1"/>
    <n v="602.346"/>
  </r>
  <r>
    <x v="1"/>
    <x v="2"/>
    <x v="5"/>
    <s v="Ulubione zabawki — dystrybucja"/>
    <x v="0"/>
    <x v="25"/>
    <s v="Turystyczny-3000"/>
    <x v="6"/>
    <d v="2010-05-05T00:00:00"/>
    <x v="1"/>
    <x v="2"/>
    <n v="742.35"/>
    <n v="445.41"/>
    <n v="8"/>
    <n v="3563.28"/>
  </r>
  <r>
    <x v="1"/>
    <x v="2"/>
    <x v="5"/>
    <s v="Ulubione zabawki — dystrybucja"/>
    <x v="0"/>
    <x v="25"/>
    <s v="Turystyczny-3000"/>
    <x v="6"/>
    <d v="2010-05-29T00:00:00"/>
    <x v="1"/>
    <x v="2"/>
    <n v="742.35"/>
    <n v="445.41"/>
    <n v="8"/>
    <n v="3563.28"/>
  </r>
  <r>
    <x v="1"/>
    <x v="2"/>
    <x v="5"/>
    <s v="Ulubione zabawki — dystrybucja"/>
    <x v="2"/>
    <x v="20"/>
    <s v="HL siodełko turystyczny"/>
    <x v="7"/>
    <d v="2010-05-06T00:00:00"/>
    <x v="1"/>
    <x v="2"/>
    <n v="52.64"/>
    <n v="31.584"/>
    <n v="3"/>
    <n v="94.751999999999995"/>
  </r>
  <r>
    <x v="1"/>
    <x v="2"/>
    <x v="5"/>
    <s v="Ulubione zabawki — dystrybucja"/>
    <x v="0"/>
    <x v="25"/>
    <s v="Turystyczny-3000"/>
    <x v="6"/>
    <d v="2010-05-04T00:00:00"/>
    <x v="1"/>
    <x v="2"/>
    <n v="742.35"/>
    <n v="445.41"/>
    <n v="2"/>
    <n v="890.82"/>
  </r>
  <r>
    <x v="1"/>
    <x v="2"/>
    <x v="5"/>
    <s v="Ulubione zabawki — dystrybucja"/>
    <x v="2"/>
    <x v="27"/>
    <s v="HL rama rowerowa turystyczny"/>
    <x v="6"/>
    <d v="2010-05-18T00:00:00"/>
    <x v="1"/>
    <x v="2"/>
    <n v="1003.91"/>
    <n v="602.346"/>
    <n v="5"/>
    <n v="3011.73"/>
  </r>
  <r>
    <x v="1"/>
    <x v="2"/>
    <x v="5"/>
    <s v="Ulubione zabawki — dystrybucja"/>
    <x v="0"/>
    <x v="25"/>
    <s v="Turystyczny-1000"/>
    <x v="6"/>
    <d v="2010-05-23T00:00:00"/>
    <x v="1"/>
    <x v="2"/>
    <n v="2384.0700000000002"/>
    <n v="1430.442"/>
    <n v="5"/>
    <n v="7152.21"/>
  </r>
  <r>
    <x v="1"/>
    <x v="2"/>
    <x v="5"/>
    <s v="Ulubione zabawki — dystrybucja"/>
    <x v="0"/>
    <x v="25"/>
    <s v="Turystyczny-3000"/>
    <x v="5"/>
    <d v="2010-05-05T00:00:00"/>
    <x v="1"/>
    <x v="2"/>
    <n v="742.35"/>
    <n v="445.41"/>
    <n v="1"/>
    <n v="445.41"/>
  </r>
  <r>
    <x v="1"/>
    <x v="2"/>
    <x v="5"/>
    <s v="Ulubione zabawki — dystrybucja"/>
    <x v="0"/>
    <x v="25"/>
    <s v="Turystyczny-1000"/>
    <x v="5"/>
    <d v="2010-05-23T00:00:00"/>
    <x v="1"/>
    <x v="2"/>
    <n v="2384.0700000000002"/>
    <n v="1430.442"/>
    <n v="5"/>
    <n v="7152.21"/>
  </r>
  <r>
    <x v="1"/>
    <x v="4"/>
    <x v="7"/>
    <s v="Szybkie usługi"/>
    <x v="2"/>
    <x v="9"/>
    <s v="HL kierownica szosa"/>
    <x v="7"/>
    <d v="2010-05-14T00:00:00"/>
    <x v="1"/>
    <x v="2"/>
    <n v="120.27"/>
    <n v="72.162000000000006"/>
    <n v="4"/>
    <n v="288.64800000000002"/>
  </r>
  <r>
    <x v="1"/>
    <x v="4"/>
    <x v="7"/>
    <s v="Szybkie usługi"/>
    <x v="2"/>
    <x v="6"/>
    <s v="ML rama rowerowa-W"/>
    <x v="6"/>
    <d v="2010-05-11T00:00:00"/>
    <x v="1"/>
    <x v="2"/>
    <n v="594.83000000000004"/>
    <n v="356.89800000000002"/>
    <n v="2"/>
    <n v="713.79600000000005"/>
  </r>
  <r>
    <x v="1"/>
    <x v="4"/>
    <x v="7"/>
    <s v="Szybkie usługi"/>
    <x v="1"/>
    <x v="1"/>
    <s v="skarpety wyścigowe"/>
    <x v="2"/>
    <d v="2010-05-15T00:00:00"/>
    <x v="1"/>
    <x v="2"/>
    <n v="8.99"/>
    <n v="5.3940000000000001"/>
    <n v="2"/>
    <n v="10.788"/>
  </r>
  <r>
    <x v="0"/>
    <x v="1"/>
    <x v="1"/>
    <s v="Wydajne kolarstwo"/>
    <x v="0"/>
    <x v="25"/>
    <s v="Turystyczny-3000"/>
    <x v="6"/>
    <d v="2010-05-25T00:00:00"/>
    <x v="1"/>
    <x v="2"/>
    <n v="742.35"/>
    <n v="445.41"/>
    <n v="2"/>
    <n v="890.82"/>
  </r>
  <r>
    <x v="0"/>
    <x v="1"/>
    <x v="1"/>
    <s v="Wydajne kolarstwo"/>
    <x v="2"/>
    <x v="27"/>
    <s v="HL rama rowerowa turystyczny"/>
    <x v="6"/>
    <d v="2010-05-20T00:00:00"/>
    <x v="1"/>
    <x v="2"/>
    <n v="1003.91"/>
    <n v="602.346"/>
    <n v="1"/>
    <n v="602.346"/>
  </r>
  <r>
    <x v="1"/>
    <x v="2"/>
    <x v="5"/>
    <s v="Najlepsza Firma Rowerowa"/>
    <x v="0"/>
    <x v="0"/>
    <s v="Górski-500"/>
    <x v="1"/>
    <d v="2010-05-13T00:00:00"/>
    <x v="1"/>
    <x v="2"/>
    <n v="539.99"/>
    <n v="323.99400000000003"/>
    <n v="1"/>
    <n v="323.99400000000003"/>
  </r>
  <r>
    <x v="1"/>
    <x v="2"/>
    <x v="5"/>
    <s v="Najlepsza Firma Rowerowa"/>
    <x v="2"/>
    <x v="26"/>
    <s v="Przerzutki tylne"/>
    <x v="0"/>
    <d v="2010-05-19T00:00:00"/>
    <x v="1"/>
    <x v="2"/>
    <n v="121.46"/>
    <n v="72.876000000000005"/>
    <n v="1"/>
    <n v="72.876000000000005"/>
  </r>
  <r>
    <x v="1"/>
    <x v="2"/>
    <x v="5"/>
    <s v="Najlepsza Firma Rowerowa"/>
    <x v="2"/>
    <x v="31"/>
    <s v="LL suport"/>
    <x v="7"/>
    <d v="2010-05-28T00:00:00"/>
    <x v="1"/>
    <x v="2"/>
    <n v="53.99"/>
    <n v="32.393999999999998"/>
    <n v="1"/>
    <n v="32.393999999999998"/>
  </r>
  <r>
    <x v="1"/>
    <x v="2"/>
    <x v="5"/>
    <s v="Najlepsza Firma Rowerowa"/>
    <x v="2"/>
    <x v="2"/>
    <s v="LL rama górski"/>
    <x v="0"/>
    <d v="2010-05-23T00:00:00"/>
    <x v="1"/>
    <x v="2"/>
    <n v="264.05"/>
    <n v="158.43"/>
    <n v="2"/>
    <n v="316.86"/>
  </r>
  <r>
    <x v="1"/>
    <x v="2"/>
    <x v="5"/>
    <s v="Najlepsza Firma Rowerowa"/>
    <x v="2"/>
    <x v="2"/>
    <s v="LL rama górski"/>
    <x v="1"/>
    <d v="2010-05-27T00:00:00"/>
    <x v="1"/>
    <x v="2"/>
    <n v="249.79"/>
    <n v="149.874"/>
    <n v="2"/>
    <n v="299.74799999999999"/>
  </r>
  <r>
    <x v="1"/>
    <x v="2"/>
    <x v="5"/>
    <s v="Najlepsza Firma Rowerowa"/>
    <x v="2"/>
    <x v="9"/>
    <s v="ML kierownica górski"/>
    <x v="7"/>
    <d v="2010-05-21T00:00:00"/>
    <x v="1"/>
    <x v="2"/>
    <n v="61.92"/>
    <n v="37.152000000000001"/>
    <n v="1"/>
    <n v="37.152000000000001"/>
  </r>
  <r>
    <x v="1"/>
    <x v="2"/>
    <x v="5"/>
    <s v="Najlepsza Firma Rowerowa"/>
    <x v="2"/>
    <x v="9"/>
    <s v="LL kierownica górski"/>
    <x v="7"/>
    <d v="2010-05-05T00:00:00"/>
    <x v="1"/>
    <x v="2"/>
    <n v="44.54"/>
    <n v="26.724"/>
    <n v="1"/>
    <n v="26.724"/>
  </r>
  <r>
    <x v="1"/>
    <x v="2"/>
    <x v="5"/>
    <s v="Najlepsza Firma Rowerowa"/>
    <x v="2"/>
    <x v="30"/>
    <s v="Łańcuch"/>
    <x v="0"/>
    <d v="2010-05-09T00:00:00"/>
    <x v="1"/>
    <x v="2"/>
    <n v="20.239999999999998"/>
    <n v="12.144"/>
    <n v="2"/>
    <n v="24.288"/>
  </r>
  <r>
    <x v="1"/>
    <x v="2"/>
    <x v="5"/>
    <s v="Najlepsza Firma Rowerowa"/>
    <x v="0"/>
    <x v="0"/>
    <s v="Górski-200"/>
    <x v="1"/>
    <d v="2010-05-05T00:00:00"/>
    <x v="1"/>
    <x v="2"/>
    <n v="2294.9899999999998"/>
    <n v="1376.9939999999999"/>
    <n v="4"/>
    <n v="5507.9759999999997"/>
  </r>
  <r>
    <x v="1"/>
    <x v="2"/>
    <x v="5"/>
    <s v="Najlepsza Firma Rowerowa"/>
    <x v="0"/>
    <x v="0"/>
    <s v="Górski-200"/>
    <x v="1"/>
    <d v="2010-05-26T00:00:00"/>
    <x v="1"/>
    <x v="2"/>
    <n v="2294.9899999999998"/>
    <n v="1376.9939999999999"/>
    <n v="2"/>
    <n v="2753.9879999999998"/>
  </r>
  <r>
    <x v="1"/>
    <x v="2"/>
    <x v="5"/>
    <s v="Najlepsza Firma Rowerowa"/>
    <x v="2"/>
    <x v="2"/>
    <s v="LL rama górski"/>
    <x v="1"/>
    <d v="2010-05-13T00:00:00"/>
    <x v="1"/>
    <x v="2"/>
    <n v="249.79"/>
    <n v="149.874"/>
    <n v="2"/>
    <n v="299.74799999999999"/>
  </r>
  <r>
    <x v="1"/>
    <x v="2"/>
    <x v="5"/>
    <s v="Najlepsza Firma Rowerowa"/>
    <x v="2"/>
    <x v="2"/>
    <s v="LL rama górski"/>
    <x v="0"/>
    <d v="2010-05-26T00:00:00"/>
    <x v="1"/>
    <x v="2"/>
    <n v="264.05"/>
    <n v="158.43"/>
    <n v="4"/>
    <n v="633.72"/>
  </r>
  <r>
    <x v="1"/>
    <x v="2"/>
    <x v="5"/>
    <s v="Najlepsza Firma Rowerowa"/>
    <x v="2"/>
    <x v="28"/>
    <s v="LL korba"/>
    <x v="1"/>
    <d v="2010-05-22T00:00:00"/>
    <x v="1"/>
    <x v="2"/>
    <n v="175.49"/>
    <n v="105.294"/>
    <n v="1"/>
    <n v="105.294"/>
  </r>
  <r>
    <x v="1"/>
    <x v="2"/>
    <x v="5"/>
    <s v="Najlepsza Firma Rowerowa"/>
    <x v="0"/>
    <x v="0"/>
    <s v="Górski-500"/>
    <x v="0"/>
    <d v="2010-05-24T00:00:00"/>
    <x v="1"/>
    <x v="2"/>
    <n v="564.99"/>
    <n v="112.998"/>
    <n v="1"/>
    <n v="112.998"/>
  </r>
  <r>
    <x v="1"/>
    <x v="2"/>
    <x v="5"/>
    <s v="Najlepsza Firma Rowerowa"/>
    <x v="0"/>
    <x v="0"/>
    <s v="Górski-200"/>
    <x v="0"/>
    <d v="2010-05-17T00:00:00"/>
    <x v="1"/>
    <x v="2"/>
    <n v="2319.9899999999998"/>
    <n v="1391.9939999999999"/>
    <n v="4"/>
    <n v="5567.9759999999997"/>
  </r>
  <r>
    <x v="1"/>
    <x v="2"/>
    <x v="5"/>
    <s v="Najlepsza Firma Rowerowa"/>
    <x v="0"/>
    <x v="0"/>
    <s v="Górski-200"/>
    <x v="0"/>
    <d v="2010-05-04T00:00:00"/>
    <x v="1"/>
    <x v="2"/>
    <n v="2319.9899999999998"/>
    <n v="1391.9939999999999"/>
    <n v="4"/>
    <n v="5567.9759999999997"/>
  </r>
  <r>
    <x v="1"/>
    <x v="2"/>
    <x v="5"/>
    <s v="Najlepsza Firma Rowerowa"/>
    <x v="2"/>
    <x v="2"/>
    <s v="HL rama górski"/>
    <x v="0"/>
    <d v="2010-05-08T00:00:00"/>
    <x v="1"/>
    <x v="2"/>
    <n v="1364.5"/>
    <n v="818.7"/>
    <n v="2"/>
    <n v="1637.4"/>
  </r>
  <r>
    <x v="1"/>
    <x v="2"/>
    <x v="5"/>
    <s v="Najlepsza Firma Rowerowa"/>
    <x v="2"/>
    <x v="20"/>
    <s v="ML siodełko górski 2"/>
    <x v="7"/>
    <d v="2010-05-09T00:00:00"/>
    <x v="1"/>
    <x v="2"/>
    <n v="39.14"/>
    <n v="23.484000000000002"/>
    <n v="1"/>
    <n v="23.484000000000002"/>
  </r>
  <r>
    <x v="1"/>
    <x v="2"/>
    <x v="5"/>
    <s v="Najlepsza Firma Rowerowa"/>
    <x v="2"/>
    <x v="2"/>
    <s v="LL rama górski"/>
    <x v="1"/>
    <d v="2010-05-25T00:00:00"/>
    <x v="1"/>
    <x v="2"/>
    <n v="249.79"/>
    <n v="149.874"/>
    <n v="1"/>
    <n v="149.874"/>
  </r>
  <r>
    <x v="1"/>
    <x v="2"/>
    <x v="5"/>
    <s v="Najlepsza Firma Rowerowa"/>
    <x v="2"/>
    <x v="2"/>
    <s v="HL rama górski"/>
    <x v="1"/>
    <d v="2010-05-17T00:00:00"/>
    <x v="1"/>
    <x v="2"/>
    <n v="1349.6"/>
    <n v="809.76"/>
    <n v="3"/>
    <n v="2429.2799999999997"/>
  </r>
  <r>
    <x v="1"/>
    <x v="2"/>
    <x v="5"/>
    <s v="Najlepsza Firma Rowerowa"/>
    <x v="0"/>
    <x v="0"/>
    <s v="Górski-200-W"/>
    <x v="0"/>
    <d v="2010-05-19T00:00:00"/>
    <x v="1"/>
    <x v="2"/>
    <n v="769.49"/>
    <n v="461.69400000000002"/>
    <n v="1"/>
    <n v="461.69400000000002"/>
  </r>
  <r>
    <x v="1"/>
    <x v="2"/>
    <x v="5"/>
    <s v="Najlepsza Firma Rowerowa"/>
    <x v="2"/>
    <x v="18"/>
    <s v="HL pedał górski"/>
    <x v="8"/>
    <d v="2010-05-21T00:00:00"/>
    <x v="1"/>
    <x v="2"/>
    <n v="80.989999999999995"/>
    <n v="48.594000000000001"/>
    <n v="6"/>
    <n v="291.56400000000002"/>
  </r>
  <r>
    <x v="1"/>
    <x v="2"/>
    <x v="5"/>
    <s v="Najlepsza Firma Rowerowa"/>
    <x v="1"/>
    <x v="14"/>
    <s v="spodenki damskie górskie"/>
    <x v="1"/>
    <d v="2010-05-29T00:00:00"/>
    <x v="1"/>
    <x v="2"/>
    <n v="69.989999999999995"/>
    <n v="41.994"/>
    <n v="3"/>
    <n v="125.982"/>
  </r>
  <r>
    <x v="1"/>
    <x v="2"/>
    <x v="5"/>
    <s v="Najlepsza Firma Rowerowa"/>
    <x v="0"/>
    <x v="0"/>
    <s v="Górski-200"/>
    <x v="0"/>
    <d v="2010-05-20T00:00:00"/>
    <x v="1"/>
    <x v="2"/>
    <n v="2319.9899999999998"/>
    <n v="1391.9939999999999"/>
    <n v="3"/>
    <n v="4175.982"/>
  </r>
  <r>
    <x v="1"/>
    <x v="2"/>
    <x v="5"/>
    <s v="Najlepsza Firma Rowerowa"/>
    <x v="0"/>
    <x v="0"/>
    <s v="Górski-500"/>
    <x v="0"/>
    <d v="2010-05-11T00:00:00"/>
    <x v="1"/>
    <x v="2"/>
    <n v="564.99"/>
    <n v="112.998"/>
    <n v="4"/>
    <n v="451.99200000000002"/>
  </r>
  <r>
    <x v="1"/>
    <x v="2"/>
    <x v="5"/>
    <s v="Najlepsza Firma Rowerowa"/>
    <x v="2"/>
    <x v="31"/>
    <s v="HL suport"/>
    <x v="7"/>
    <d v="2010-05-24T00:00:00"/>
    <x v="1"/>
    <x v="2"/>
    <n v="121.49"/>
    <n v="72.894000000000005"/>
    <n v="2"/>
    <n v="145.78800000000001"/>
  </r>
  <r>
    <x v="1"/>
    <x v="2"/>
    <x v="5"/>
    <s v="Najlepsza Firma Rowerowa"/>
    <x v="2"/>
    <x v="18"/>
    <s v="LL pedał górski"/>
    <x v="8"/>
    <d v="2010-05-20T00:00:00"/>
    <x v="1"/>
    <x v="2"/>
    <n v="40.49"/>
    <n v="24.294"/>
    <n v="3"/>
    <n v="72.882000000000005"/>
  </r>
  <r>
    <x v="1"/>
    <x v="2"/>
    <x v="5"/>
    <s v="Najlepsza Firma Rowerowa"/>
    <x v="2"/>
    <x v="28"/>
    <s v="HL korba"/>
    <x v="1"/>
    <d v="2010-05-23T00:00:00"/>
    <x v="1"/>
    <x v="2"/>
    <n v="404.99"/>
    <n v="242.994"/>
    <n v="2"/>
    <n v="485.988"/>
  </r>
  <r>
    <x v="1"/>
    <x v="2"/>
    <x v="5"/>
    <s v="Najlepsza Firma Rowerowa"/>
    <x v="2"/>
    <x v="29"/>
    <s v="hamulce przednie"/>
    <x v="0"/>
    <d v="2010-05-16T00:00:00"/>
    <x v="1"/>
    <x v="2"/>
    <n v="106.5"/>
    <n v="63.9"/>
    <n v="3"/>
    <n v="191.7"/>
  </r>
  <r>
    <x v="1"/>
    <x v="2"/>
    <x v="5"/>
    <s v="Najlepsza Firma Rowerowa"/>
    <x v="2"/>
    <x v="2"/>
    <s v="LL rama górski"/>
    <x v="0"/>
    <d v="2010-05-22T00:00:00"/>
    <x v="1"/>
    <x v="2"/>
    <n v="264.05"/>
    <n v="158.43"/>
    <n v="1"/>
    <n v="158.43"/>
  </r>
  <r>
    <x v="1"/>
    <x v="2"/>
    <x v="5"/>
    <s v="Najlepsza Firma Rowerowa"/>
    <x v="2"/>
    <x v="2"/>
    <s v="LL rama górski"/>
    <x v="0"/>
    <d v="2010-05-26T00:00:00"/>
    <x v="1"/>
    <x v="2"/>
    <n v="264.05"/>
    <n v="158.43"/>
    <n v="3"/>
    <n v="475.29"/>
  </r>
  <r>
    <x v="1"/>
    <x v="2"/>
    <x v="5"/>
    <s v="Najlepsza Firma Rowerowa"/>
    <x v="0"/>
    <x v="0"/>
    <s v="Górski-500"/>
    <x v="0"/>
    <d v="2010-05-13T00:00:00"/>
    <x v="1"/>
    <x v="2"/>
    <n v="564.99"/>
    <n v="112.998"/>
    <n v="1"/>
    <n v="112.998"/>
  </r>
  <r>
    <x v="1"/>
    <x v="2"/>
    <x v="5"/>
    <s v="Najlepsza Firma Rowerowa"/>
    <x v="1"/>
    <x v="14"/>
    <s v="spodenki damskie górskie"/>
    <x v="1"/>
    <d v="2010-05-30T00:00:00"/>
    <x v="1"/>
    <x v="2"/>
    <n v="69.989999999999995"/>
    <n v="41.994"/>
    <n v="4"/>
    <n v="167.976"/>
  </r>
  <r>
    <x v="1"/>
    <x v="2"/>
    <x v="5"/>
    <s v="Najlepsza Firma Rowerowa"/>
    <x v="2"/>
    <x v="2"/>
    <s v="ML rama górski-W"/>
    <x v="0"/>
    <d v="2010-05-25T00:00:00"/>
    <x v="1"/>
    <x v="2"/>
    <n v="364.09"/>
    <n v="218.45400000000001"/>
    <n v="2"/>
    <n v="436.90800000000002"/>
  </r>
  <r>
    <x v="1"/>
    <x v="2"/>
    <x v="5"/>
    <s v="Najlepsza Firma Rowerowa"/>
    <x v="2"/>
    <x v="20"/>
    <s v="HL siodełko górski 2"/>
    <x v="7"/>
    <d v="2010-05-01T00:00:00"/>
    <x v="1"/>
    <x v="2"/>
    <n v="52.64"/>
    <n v="31.584"/>
    <n v="3"/>
    <n v="94.751999999999995"/>
  </r>
  <r>
    <x v="1"/>
    <x v="2"/>
    <x v="5"/>
    <s v="Najlepsza Firma Rowerowa"/>
    <x v="2"/>
    <x v="20"/>
    <s v="LL siodełko górski 2"/>
    <x v="7"/>
    <d v="2010-05-19T00:00:00"/>
    <x v="1"/>
    <x v="2"/>
    <n v="27.12"/>
    <n v="16.271999999999998"/>
    <n v="1"/>
    <n v="16.271999999999998"/>
  </r>
  <r>
    <x v="1"/>
    <x v="2"/>
    <x v="5"/>
    <s v="Wyposażenie miejskie"/>
    <x v="3"/>
    <x v="24"/>
    <s v="Bike Wash"/>
    <x v="7"/>
    <d v="2010-05-09T00:00:00"/>
    <x v="1"/>
    <x v="2"/>
    <n v="7.95"/>
    <n v="4.6109999999999998"/>
    <n v="14"/>
    <n v="64.554000000000002"/>
  </r>
  <r>
    <x v="1"/>
    <x v="2"/>
    <x v="5"/>
    <s v="Wyposażenie miejskie"/>
    <x v="0"/>
    <x v="3"/>
    <s v="Szosa--350-W"/>
    <x v="6"/>
    <d v="2010-05-31T00:00:00"/>
    <x v="1"/>
    <x v="2"/>
    <n v="1700.99"/>
    <n v="1020.5940000000001"/>
    <n v="10"/>
    <n v="10205.94"/>
  </r>
  <r>
    <x v="1"/>
    <x v="2"/>
    <x v="5"/>
    <s v="Wyposażenie miejskie"/>
    <x v="0"/>
    <x v="3"/>
    <s v="Szosa-750"/>
    <x v="1"/>
    <d v="2010-05-10T00:00:00"/>
    <x v="1"/>
    <x v="2"/>
    <n v="539.99"/>
    <n v="323.99400000000003"/>
    <n v="5"/>
    <n v="1619.9700000000003"/>
  </r>
  <r>
    <x v="1"/>
    <x v="2"/>
    <x v="5"/>
    <s v="Wyposażenie miejskie"/>
    <x v="1"/>
    <x v="1"/>
    <s v="skarpety wyścigowe"/>
    <x v="2"/>
    <d v="2010-05-28T00:00:00"/>
    <x v="1"/>
    <x v="2"/>
    <n v="8.99"/>
    <n v="5.3940000000000001"/>
    <n v="2"/>
    <n v="10.788"/>
  </r>
  <r>
    <x v="1"/>
    <x v="2"/>
    <x v="5"/>
    <s v="Wyposażenie miejskie"/>
    <x v="3"/>
    <x v="7"/>
    <s v="Sport-100"/>
    <x v="3"/>
    <d v="2010-05-29T00:00:00"/>
    <x v="1"/>
    <x v="2"/>
    <n v="34.99"/>
    <n v="20.994"/>
    <n v="2"/>
    <n v="41.988"/>
  </r>
  <r>
    <x v="1"/>
    <x v="2"/>
    <x v="5"/>
    <s v="Wyposażenie miejskie"/>
    <x v="0"/>
    <x v="3"/>
    <s v="Szosa-750"/>
    <x v="1"/>
    <d v="2010-05-19T00:00:00"/>
    <x v="1"/>
    <x v="2"/>
    <n v="539.99"/>
    <n v="323.99400000000003"/>
    <n v="5"/>
    <n v="1619.9700000000003"/>
  </r>
  <r>
    <x v="1"/>
    <x v="2"/>
    <x v="5"/>
    <s v="Wyposażenie miejskie"/>
    <x v="1"/>
    <x v="23"/>
    <s v="kamizelki klasyczne"/>
    <x v="5"/>
    <d v="2010-05-25T00:00:00"/>
    <x v="1"/>
    <x v="2"/>
    <n v="63.5"/>
    <n v="36.83"/>
    <n v="12"/>
    <n v="441.96"/>
  </r>
  <r>
    <x v="1"/>
    <x v="2"/>
    <x v="5"/>
    <s v="Wyposażenie miejskie"/>
    <x v="2"/>
    <x v="6"/>
    <s v="HL rama rowerowa szosa"/>
    <x v="1"/>
    <d v="2010-05-29T00:00:00"/>
    <x v="1"/>
    <x v="2"/>
    <n v="1431.5"/>
    <n v="858.9"/>
    <n v="2"/>
    <n v="1717.8"/>
  </r>
  <r>
    <x v="1"/>
    <x v="2"/>
    <x v="5"/>
    <s v="Wyposażenie miejskie"/>
    <x v="0"/>
    <x v="3"/>
    <s v="Szosa--550-W"/>
    <x v="6"/>
    <d v="2010-05-15T00:00:00"/>
    <x v="1"/>
    <x v="2"/>
    <n v="1120.49"/>
    <n v="672.29399999999998"/>
    <n v="7"/>
    <n v="4706.058"/>
  </r>
  <r>
    <x v="1"/>
    <x v="2"/>
    <x v="5"/>
    <s v="Wyposażenie miejskie"/>
    <x v="1"/>
    <x v="4"/>
    <s v="Long-Sleeve Logo Jersey"/>
    <x v="4"/>
    <d v="2010-05-06T00:00:00"/>
    <x v="1"/>
    <x v="2"/>
    <n v="49.99"/>
    <n v="29.994"/>
    <n v="6"/>
    <n v="179.964"/>
  </r>
  <r>
    <x v="1"/>
    <x v="2"/>
    <x v="5"/>
    <s v="Wyposażenie miejskie"/>
    <x v="3"/>
    <x v="19"/>
    <s v="stojak na 4 rowery"/>
    <x v="7"/>
    <d v="2010-05-01T00:00:00"/>
    <x v="1"/>
    <x v="2"/>
    <n v="120"/>
    <n v="69.599999999999994"/>
    <n v="14"/>
    <n v="974.39999999999986"/>
  </r>
  <r>
    <x v="1"/>
    <x v="2"/>
    <x v="5"/>
    <s v="Wyposażenie miejskie"/>
    <x v="3"/>
    <x v="7"/>
    <s v="Sport-100"/>
    <x v="5"/>
    <d v="2010-05-14T00:00:00"/>
    <x v="1"/>
    <x v="2"/>
    <n v="34.99"/>
    <n v="20.994"/>
    <n v="8"/>
    <n v="167.952"/>
  </r>
  <r>
    <x v="1"/>
    <x v="2"/>
    <x v="5"/>
    <s v="Wyposażenie miejskie"/>
    <x v="1"/>
    <x v="4"/>
    <s v="Short-Sleeve Classic Jersey"/>
    <x v="6"/>
    <d v="2010-05-13T00:00:00"/>
    <x v="1"/>
    <x v="2"/>
    <n v="53.99"/>
    <n v="32.393999999999998"/>
    <n v="5"/>
    <n v="161.97"/>
  </r>
  <r>
    <x v="1"/>
    <x v="2"/>
    <x v="5"/>
    <s v="Wyposażenie miejskie"/>
    <x v="1"/>
    <x v="10"/>
    <s v="rękawiczki rowerowe"/>
    <x v="1"/>
    <d v="2010-05-03T00:00:00"/>
    <x v="1"/>
    <x v="2"/>
    <n v="24.49"/>
    <n v="14.694000000000001"/>
    <n v="2"/>
    <n v="29.388000000000002"/>
  </r>
  <r>
    <x v="1"/>
    <x v="2"/>
    <x v="5"/>
    <s v="Wyposażenie miejskie"/>
    <x v="1"/>
    <x v="10"/>
    <s v="rękawiczki rowerowe"/>
    <x v="1"/>
    <d v="2010-05-26T00:00:00"/>
    <x v="1"/>
    <x v="2"/>
    <n v="24.49"/>
    <n v="14.694000000000001"/>
    <n v="7"/>
    <n v="102.858"/>
  </r>
  <r>
    <x v="1"/>
    <x v="2"/>
    <x v="5"/>
    <s v="Wyposażenie miejskie"/>
    <x v="2"/>
    <x v="18"/>
    <s v="HL pedał szosa"/>
    <x v="8"/>
    <d v="2010-05-14T00:00:00"/>
    <x v="1"/>
    <x v="2"/>
    <n v="80.989999999999995"/>
    <n v="48.594000000000001"/>
    <n v="1"/>
    <n v="48.594000000000001"/>
  </r>
  <r>
    <x v="1"/>
    <x v="2"/>
    <x v="5"/>
    <s v="Wyposażenie miejskie"/>
    <x v="2"/>
    <x v="18"/>
    <s v="LL pedał szosa"/>
    <x v="8"/>
    <d v="2010-05-05T00:00:00"/>
    <x v="1"/>
    <x v="2"/>
    <n v="40.49"/>
    <n v="24.294"/>
    <n v="4"/>
    <n v="97.176000000000002"/>
  </r>
  <r>
    <x v="1"/>
    <x v="2"/>
    <x v="5"/>
    <s v="Wyposażenie miejskie"/>
    <x v="2"/>
    <x v="9"/>
    <s v="HL kierownica szosa"/>
    <x v="7"/>
    <d v="2010-05-23T00:00:00"/>
    <x v="1"/>
    <x v="2"/>
    <n v="120.27"/>
    <n v="72.162000000000006"/>
    <n v="4"/>
    <n v="288.64800000000002"/>
  </r>
  <r>
    <x v="1"/>
    <x v="2"/>
    <x v="5"/>
    <s v="Wyposażenie miejskie"/>
    <x v="2"/>
    <x v="6"/>
    <s v="ML rama rowerowa-W"/>
    <x v="6"/>
    <d v="2010-05-07T00:00:00"/>
    <x v="1"/>
    <x v="2"/>
    <n v="594.83000000000004"/>
    <n v="356.89800000000002"/>
    <n v="4"/>
    <n v="1427.5920000000001"/>
  </r>
  <r>
    <x v="1"/>
    <x v="2"/>
    <x v="5"/>
    <s v="Wyposażenie miejskie"/>
    <x v="0"/>
    <x v="3"/>
    <s v="Szosa-250"/>
    <x v="1"/>
    <d v="2010-05-18T00:00:00"/>
    <x v="1"/>
    <x v="2"/>
    <n v="2443.35"/>
    <n v="1466.01"/>
    <n v="2"/>
    <n v="2932.02"/>
  </r>
  <r>
    <x v="1"/>
    <x v="2"/>
    <x v="5"/>
    <s v="Wyposażenie miejskie"/>
    <x v="0"/>
    <x v="3"/>
    <s v="Szosa-250"/>
    <x v="1"/>
    <d v="2010-05-31T00:00:00"/>
    <x v="1"/>
    <x v="2"/>
    <n v="2443.35"/>
    <n v="1466.01"/>
    <n v="2"/>
    <n v="2932.02"/>
  </r>
  <r>
    <x v="1"/>
    <x v="2"/>
    <x v="5"/>
    <s v="Wyposażenie miejskie"/>
    <x v="3"/>
    <x v="22"/>
    <s v="bidony"/>
    <x v="7"/>
    <d v="2010-05-09T00:00:00"/>
    <x v="1"/>
    <x v="2"/>
    <n v="4.99"/>
    <n v="2.9940000000000002"/>
    <n v="10"/>
    <n v="29.94"/>
  </r>
  <r>
    <x v="1"/>
    <x v="2"/>
    <x v="5"/>
    <s v="Wyposażenie miejskie"/>
    <x v="0"/>
    <x v="3"/>
    <s v="Szosa--550-W"/>
    <x v="6"/>
    <d v="2010-05-22T00:00:00"/>
    <x v="1"/>
    <x v="2"/>
    <n v="1120.49"/>
    <n v="672.29399999999998"/>
    <n v="2"/>
    <n v="1344.588"/>
  </r>
  <r>
    <x v="1"/>
    <x v="2"/>
    <x v="5"/>
    <s v="Wyposażenie miejskie"/>
    <x v="3"/>
    <x v="21"/>
    <s v="plecak rowerowy"/>
    <x v="0"/>
    <d v="2010-05-26T00:00:00"/>
    <x v="1"/>
    <x v="2"/>
    <n v="54.99"/>
    <n v="31.894200000000001"/>
    <n v="11"/>
    <n v="350.83620000000002"/>
  </r>
  <r>
    <x v="1"/>
    <x v="2"/>
    <x v="5"/>
    <s v="Wyposażenie miejskie"/>
    <x v="0"/>
    <x v="3"/>
    <s v="Szosa-750"/>
    <x v="1"/>
    <d v="2010-05-31T00:00:00"/>
    <x v="1"/>
    <x v="2"/>
    <n v="539.99"/>
    <n v="323.99400000000003"/>
    <n v="1"/>
    <n v="323.99400000000003"/>
  </r>
  <r>
    <x v="1"/>
    <x v="2"/>
    <x v="5"/>
    <s v="Wyposażenie miejskie"/>
    <x v="0"/>
    <x v="3"/>
    <s v="Szosa--350-W"/>
    <x v="6"/>
    <d v="2010-05-29T00:00:00"/>
    <x v="1"/>
    <x v="2"/>
    <n v="1700.99"/>
    <n v="1020.5940000000001"/>
    <n v="7"/>
    <n v="7144.1580000000004"/>
  </r>
  <r>
    <x v="1"/>
    <x v="2"/>
    <x v="5"/>
    <s v="Wyposażenie miejskie"/>
    <x v="2"/>
    <x v="6"/>
    <s v="ML rama rowerowa-W"/>
    <x v="6"/>
    <d v="2010-05-12T00:00:00"/>
    <x v="1"/>
    <x v="2"/>
    <n v="594.83000000000004"/>
    <n v="356.89800000000002"/>
    <n v="3"/>
    <n v="1070.694"/>
  </r>
  <r>
    <x v="1"/>
    <x v="2"/>
    <x v="5"/>
    <s v="Wyposażenie miejskie"/>
    <x v="2"/>
    <x v="6"/>
    <s v="HL rama rowerowa szosa"/>
    <x v="3"/>
    <d v="2010-05-09T00:00:00"/>
    <x v="1"/>
    <x v="2"/>
    <n v="1431.5"/>
    <n v="858.9"/>
    <n v="1"/>
    <n v="858.9"/>
  </r>
  <r>
    <x v="1"/>
    <x v="2"/>
    <x v="5"/>
    <s v="Wyposażenie miejskie"/>
    <x v="1"/>
    <x v="4"/>
    <s v="Short-Sleeve Classic Jersey"/>
    <x v="6"/>
    <d v="2010-05-29T00:00:00"/>
    <x v="1"/>
    <x v="2"/>
    <n v="53.99"/>
    <n v="32.393999999999998"/>
    <n v="5"/>
    <n v="161.97"/>
  </r>
  <r>
    <x v="1"/>
    <x v="2"/>
    <x v="5"/>
    <s v="Wyposażenie miejskie"/>
    <x v="1"/>
    <x v="10"/>
    <s v="rękawiczki rowerowe"/>
    <x v="1"/>
    <d v="2010-05-22T00:00:00"/>
    <x v="1"/>
    <x v="2"/>
    <n v="24.49"/>
    <n v="14.694000000000001"/>
    <n v="7"/>
    <n v="102.858"/>
  </r>
  <r>
    <x v="1"/>
    <x v="2"/>
    <x v="5"/>
    <s v="Wyposażenie miejskie"/>
    <x v="0"/>
    <x v="3"/>
    <s v="Szosa-250"/>
    <x v="1"/>
    <d v="2010-05-23T00:00:00"/>
    <x v="1"/>
    <x v="2"/>
    <n v="2443.35"/>
    <n v="1466.01"/>
    <n v="2"/>
    <n v="2932.02"/>
  </r>
  <r>
    <x v="1"/>
    <x v="2"/>
    <x v="5"/>
    <s v="Wyposażenie miejskie"/>
    <x v="2"/>
    <x v="6"/>
    <s v="LL rama rowerowa"/>
    <x v="1"/>
    <d v="2010-05-18T00:00:00"/>
    <x v="1"/>
    <x v="2"/>
    <n v="337.22"/>
    <n v="202.33199999999999"/>
    <n v="3"/>
    <n v="606.99599999999998"/>
  </r>
  <r>
    <x v="1"/>
    <x v="2"/>
    <x v="5"/>
    <s v="Wyposażenie miejskie"/>
    <x v="2"/>
    <x v="6"/>
    <s v="ML rama rowerowa-W"/>
    <x v="6"/>
    <d v="2010-05-11T00:00:00"/>
    <x v="1"/>
    <x v="2"/>
    <n v="594.83000000000004"/>
    <n v="356.89800000000002"/>
    <n v="4"/>
    <n v="1427.5920000000001"/>
  </r>
  <r>
    <x v="1"/>
    <x v="2"/>
    <x v="5"/>
    <s v="Wyposażenie miejskie"/>
    <x v="1"/>
    <x v="23"/>
    <s v="kamizelki klasyczne"/>
    <x v="5"/>
    <d v="2010-05-27T00:00:00"/>
    <x v="1"/>
    <x v="2"/>
    <n v="63.5"/>
    <n v="34.924999999999997"/>
    <n v="16"/>
    <n v="558.79999999999995"/>
  </r>
  <r>
    <x v="1"/>
    <x v="2"/>
    <x v="5"/>
    <s v="Wyposażenie miejskie"/>
    <x v="1"/>
    <x v="4"/>
    <s v="Short-Sleeve Classic Jersey"/>
    <x v="6"/>
    <d v="2010-05-21T00:00:00"/>
    <x v="1"/>
    <x v="2"/>
    <n v="53.99"/>
    <n v="32.393999999999998"/>
    <n v="2"/>
    <n v="64.787999999999997"/>
  </r>
  <r>
    <x v="1"/>
    <x v="2"/>
    <x v="5"/>
    <s v="Wyposażenie miejskie"/>
    <x v="2"/>
    <x v="6"/>
    <s v="HL rama rowerowa szosa"/>
    <x v="3"/>
    <d v="2010-05-11T00:00:00"/>
    <x v="1"/>
    <x v="2"/>
    <n v="1431.5"/>
    <n v="858.9"/>
    <n v="2"/>
    <n v="1717.8"/>
  </r>
  <r>
    <x v="1"/>
    <x v="2"/>
    <x v="5"/>
    <s v="Wyposażenie miejskie"/>
    <x v="1"/>
    <x v="4"/>
    <s v="Long-Sleeve Logo Jersey"/>
    <x v="4"/>
    <d v="2010-05-01T00:00:00"/>
    <x v="1"/>
    <x v="2"/>
    <n v="49.99"/>
    <n v="28.994199999999999"/>
    <n v="14"/>
    <n v="405.91879999999998"/>
  </r>
  <r>
    <x v="1"/>
    <x v="2"/>
    <x v="5"/>
    <s v="Wyposażenie miejskie"/>
    <x v="0"/>
    <x v="3"/>
    <s v="Szosa--550-W"/>
    <x v="6"/>
    <d v="2010-05-14T00:00:00"/>
    <x v="1"/>
    <x v="2"/>
    <n v="1120.49"/>
    <n v="672.29399999999998"/>
    <n v="4"/>
    <n v="2689.1759999999999"/>
  </r>
  <r>
    <x v="1"/>
    <x v="2"/>
    <x v="5"/>
    <s v="Wyposażenie miejskie"/>
    <x v="3"/>
    <x v="7"/>
    <s v="Sport-100"/>
    <x v="1"/>
    <d v="2010-05-02T00:00:00"/>
    <x v="1"/>
    <x v="2"/>
    <n v="34.99"/>
    <n v="20.994"/>
    <n v="4"/>
    <n v="83.975999999999999"/>
  </r>
  <r>
    <x v="1"/>
    <x v="2"/>
    <x v="5"/>
    <s v="Wyposażenie miejskie"/>
    <x v="0"/>
    <x v="3"/>
    <s v="Szosa--350-W"/>
    <x v="6"/>
    <d v="2010-05-29T00:00:00"/>
    <x v="1"/>
    <x v="2"/>
    <n v="1700.99"/>
    <n v="1020.5940000000001"/>
    <n v="7"/>
    <n v="7144.1580000000004"/>
  </r>
  <r>
    <x v="1"/>
    <x v="2"/>
    <x v="5"/>
    <s v="Wyposażenie miejskie"/>
    <x v="3"/>
    <x v="32"/>
    <s v="zestawy naprawcze do opon"/>
    <x v="7"/>
    <d v="2010-05-20T00:00:00"/>
    <x v="1"/>
    <x v="2"/>
    <n v="2.29"/>
    <n v="1.3740000000000001"/>
    <n v="4"/>
    <n v="5.4960000000000004"/>
  </r>
  <r>
    <x v="1"/>
    <x v="2"/>
    <x v="5"/>
    <s v="Wyposażenie miejskie"/>
    <x v="1"/>
    <x v="5"/>
    <s v="nakładka na rower"/>
    <x v="4"/>
    <d v="2010-05-18T00:00:00"/>
    <x v="1"/>
    <x v="2"/>
    <n v="8.99"/>
    <n v="5.3940000000000001"/>
    <n v="6"/>
    <n v="32.364000000000004"/>
  </r>
  <r>
    <x v="1"/>
    <x v="2"/>
    <x v="5"/>
    <s v="Wyposażenie miejskie"/>
    <x v="0"/>
    <x v="3"/>
    <s v="Szosa--550-W"/>
    <x v="6"/>
    <d v="2010-05-15T00:00:00"/>
    <x v="1"/>
    <x v="2"/>
    <n v="1120.49"/>
    <n v="672.29399999999998"/>
    <n v="2"/>
    <n v="1344.588"/>
  </r>
  <r>
    <x v="1"/>
    <x v="2"/>
    <x v="5"/>
    <s v="Wyposażenie miejskie"/>
    <x v="1"/>
    <x v="4"/>
    <s v="Long-Sleeve Logo Jersey"/>
    <x v="4"/>
    <d v="2010-05-20T00:00:00"/>
    <x v="1"/>
    <x v="2"/>
    <n v="49.99"/>
    <n v="29.994"/>
    <n v="5"/>
    <n v="149.97"/>
  </r>
  <r>
    <x v="1"/>
    <x v="2"/>
    <x v="5"/>
    <s v="Wyposażenie miejskie"/>
    <x v="2"/>
    <x v="18"/>
    <s v="ML pedał szosa"/>
    <x v="8"/>
    <d v="2010-05-04T00:00:00"/>
    <x v="1"/>
    <x v="2"/>
    <n v="62.09"/>
    <n v="37.253999999999998"/>
    <n v="3"/>
    <n v="111.762"/>
  </r>
  <r>
    <x v="1"/>
    <x v="2"/>
    <x v="5"/>
    <s v="Wyposażenie miejskie"/>
    <x v="2"/>
    <x v="6"/>
    <s v="LL rama rowerowa"/>
    <x v="1"/>
    <d v="2010-05-20T00:00:00"/>
    <x v="1"/>
    <x v="2"/>
    <n v="337.22"/>
    <n v="202.33199999999999"/>
    <n v="4"/>
    <n v="809.32799999999997"/>
  </r>
  <r>
    <x v="0"/>
    <x v="0"/>
    <x v="2"/>
    <s v="Lepszy — dystrybucja sprzętu"/>
    <x v="0"/>
    <x v="0"/>
    <s v="Górski-200-W"/>
    <x v="0"/>
    <d v="2010-05-09T00:00:00"/>
    <x v="1"/>
    <x v="2"/>
    <n v="769.49"/>
    <n v="461.69400000000002"/>
    <n v="1"/>
    <n v="461.69400000000002"/>
  </r>
  <r>
    <x v="0"/>
    <x v="0"/>
    <x v="2"/>
    <s v="Produkty wykończeniowe"/>
    <x v="3"/>
    <x v="21"/>
    <s v="plecak rowerowy"/>
    <x v="0"/>
    <d v="2010-05-30T00:00:00"/>
    <x v="1"/>
    <x v="2"/>
    <n v="54.99"/>
    <n v="31.894200000000001"/>
    <n v="13"/>
    <n v="414.62460000000004"/>
  </r>
  <r>
    <x v="0"/>
    <x v="0"/>
    <x v="2"/>
    <s v="Produkty wykończeniowe"/>
    <x v="0"/>
    <x v="0"/>
    <s v="Górski-500"/>
    <x v="0"/>
    <d v="2010-05-06T00:00:00"/>
    <x v="1"/>
    <x v="2"/>
    <n v="564.99"/>
    <n v="112.998"/>
    <n v="1"/>
    <n v="112.998"/>
  </r>
  <r>
    <x v="0"/>
    <x v="0"/>
    <x v="2"/>
    <s v="Produkty wykończeniowe"/>
    <x v="3"/>
    <x v="24"/>
    <s v="Bike Wash"/>
    <x v="7"/>
    <d v="2010-05-29T00:00:00"/>
    <x v="1"/>
    <x v="2"/>
    <n v="7.95"/>
    <n v="4.7699999999999996"/>
    <n v="8"/>
    <n v="38.159999999999997"/>
  </r>
  <r>
    <x v="0"/>
    <x v="0"/>
    <x v="2"/>
    <s v="Produkty wykończeniowe"/>
    <x v="1"/>
    <x v="10"/>
    <s v="rękawiczki rowerowe"/>
    <x v="1"/>
    <d v="2010-05-04T00:00:00"/>
    <x v="1"/>
    <x v="2"/>
    <n v="24.49"/>
    <n v="14.694000000000001"/>
    <n v="7"/>
    <n v="102.858"/>
  </r>
  <r>
    <x v="0"/>
    <x v="0"/>
    <x v="2"/>
    <s v="Produkty wykończeniowe"/>
    <x v="2"/>
    <x v="2"/>
    <s v="LL rama górski"/>
    <x v="1"/>
    <d v="2010-05-11T00:00:00"/>
    <x v="1"/>
    <x v="2"/>
    <n v="249.79"/>
    <n v="149.874"/>
    <n v="6"/>
    <n v="899.24399999999991"/>
  </r>
  <r>
    <x v="0"/>
    <x v="0"/>
    <x v="2"/>
    <s v="Produkty wykończeniowe"/>
    <x v="2"/>
    <x v="2"/>
    <s v="HL rama górski"/>
    <x v="0"/>
    <d v="2010-05-27T00:00:00"/>
    <x v="1"/>
    <x v="2"/>
    <n v="1364.5"/>
    <n v="818.7"/>
    <n v="5"/>
    <n v="4093.5"/>
  </r>
  <r>
    <x v="0"/>
    <x v="0"/>
    <x v="2"/>
    <s v="Produkty wykończeniowe"/>
    <x v="2"/>
    <x v="18"/>
    <s v="HL pedał górski"/>
    <x v="8"/>
    <d v="2010-05-20T00:00:00"/>
    <x v="1"/>
    <x v="2"/>
    <n v="80.989999999999995"/>
    <n v="48.594000000000001"/>
    <n v="4"/>
    <n v="194.376"/>
  </r>
  <r>
    <x v="0"/>
    <x v="0"/>
    <x v="2"/>
    <s v="Produkty wykończeniowe"/>
    <x v="1"/>
    <x v="14"/>
    <s v="spodenki damskie górskie"/>
    <x v="1"/>
    <d v="2010-05-26T00:00:00"/>
    <x v="1"/>
    <x v="2"/>
    <n v="69.989999999999995"/>
    <n v="41.994"/>
    <n v="3"/>
    <n v="125.982"/>
  </r>
  <r>
    <x v="0"/>
    <x v="0"/>
    <x v="2"/>
    <s v="Produkty wykończeniowe"/>
    <x v="2"/>
    <x v="31"/>
    <s v="HL suport"/>
    <x v="7"/>
    <d v="2010-05-22T00:00:00"/>
    <x v="1"/>
    <x v="2"/>
    <n v="121.49"/>
    <n v="72.894000000000005"/>
    <n v="6"/>
    <n v="437.36400000000003"/>
  </r>
  <r>
    <x v="0"/>
    <x v="0"/>
    <x v="2"/>
    <s v="Produkty wykończeniowe"/>
    <x v="2"/>
    <x v="2"/>
    <s v="LL rama górski"/>
    <x v="1"/>
    <d v="2010-05-17T00:00:00"/>
    <x v="1"/>
    <x v="2"/>
    <n v="249.79"/>
    <n v="149.874"/>
    <n v="4"/>
    <n v="599.49599999999998"/>
  </r>
  <r>
    <x v="0"/>
    <x v="0"/>
    <x v="2"/>
    <s v="Produkty wykończeniowe"/>
    <x v="2"/>
    <x v="20"/>
    <s v="HL siodełko górski 2"/>
    <x v="7"/>
    <d v="2010-05-13T00:00:00"/>
    <x v="1"/>
    <x v="2"/>
    <n v="52.64"/>
    <n v="31.584"/>
    <n v="3"/>
    <n v="94.751999999999995"/>
  </r>
  <r>
    <x v="0"/>
    <x v="0"/>
    <x v="2"/>
    <s v="Produkty wykończeniowe"/>
    <x v="2"/>
    <x v="20"/>
    <s v="LL siodełko górski 2"/>
    <x v="7"/>
    <d v="2010-05-22T00:00:00"/>
    <x v="1"/>
    <x v="2"/>
    <n v="27.12"/>
    <n v="16.271999999999998"/>
    <n v="4"/>
    <n v="65.087999999999994"/>
  </r>
  <r>
    <x v="0"/>
    <x v="0"/>
    <x v="2"/>
    <s v="Produkty wykończeniowe"/>
    <x v="0"/>
    <x v="0"/>
    <s v="Górski-500"/>
    <x v="1"/>
    <d v="2010-05-06T00:00:00"/>
    <x v="1"/>
    <x v="2"/>
    <n v="539.99"/>
    <n v="323.99400000000003"/>
    <n v="2"/>
    <n v="647.98800000000006"/>
  </r>
  <r>
    <x v="0"/>
    <x v="0"/>
    <x v="2"/>
    <s v="Produkty wykończeniowe"/>
    <x v="1"/>
    <x v="10"/>
    <s v="rękawiczki rowerowe"/>
    <x v="1"/>
    <d v="2010-05-22T00:00:00"/>
    <x v="1"/>
    <x v="2"/>
    <n v="24.49"/>
    <n v="14.694000000000001"/>
    <n v="4"/>
    <n v="58.776000000000003"/>
  </r>
  <r>
    <x v="0"/>
    <x v="0"/>
    <x v="2"/>
    <s v="Produkty wykończeniowe"/>
    <x v="1"/>
    <x v="5"/>
    <s v="nakładka na rower"/>
    <x v="4"/>
    <d v="2010-05-27T00:00:00"/>
    <x v="1"/>
    <x v="2"/>
    <n v="8.99"/>
    <n v="5.2141999999999999"/>
    <n v="12"/>
    <n v="62.570399999999999"/>
  </r>
  <r>
    <x v="0"/>
    <x v="0"/>
    <x v="2"/>
    <s v="Produkty wykończeniowe"/>
    <x v="0"/>
    <x v="0"/>
    <s v="Górski-500"/>
    <x v="0"/>
    <d v="2010-05-08T00:00:00"/>
    <x v="1"/>
    <x v="2"/>
    <n v="564.99"/>
    <n v="112.998"/>
    <n v="2"/>
    <n v="225.99600000000001"/>
  </r>
  <r>
    <x v="0"/>
    <x v="0"/>
    <x v="2"/>
    <s v="Produkty wykończeniowe"/>
    <x v="1"/>
    <x v="4"/>
    <s v="Long-Sleeve Logo Jersey"/>
    <x v="4"/>
    <d v="2010-05-20T00:00:00"/>
    <x v="1"/>
    <x v="2"/>
    <n v="49.99"/>
    <n v="28.994199999999999"/>
    <n v="12"/>
    <n v="347.93039999999996"/>
  </r>
  <r>
    <x v="0"/>
    <x v="0"/>
    <x v="2"/>
    <s v="Produkty wykończeniowe"/>
    <x v="1"/>
    <x v="4"/>
    <s v="Short-Sleeve Classic Jersey"/>
    <x v="6"/>
    <d v="2010-05-22T00:00:00"/>
    <x v="1"/>
    <x v="2"/>
    <n v="53.99"/>
    <n v="32.393999999999998"/>
    <n v="8"/>
    <n v="259.15199999999999"/>
  </r>
  <r>
    <x v="0"/>
    <x v="0"/>
    <x v="2"/>
    <s v="Produkty wykończeniowe"/>
    <x v="3"/>
    <x v="32"/>
    <s v="zestawy naprawcze do opon"/>
    <x v="7"/>
    <d v="2010-05-28T00:00:00"/>
    <x v="1"/>
    <x v="2"/>
    <n v="2.29"/>
    <n v="1.3740000000000001"/>
    <n v="6"/>
    <n v="8.2439999999999998"/>
  </r>
  <r>
    <x v="0"/>
    <x v="0"/>
    <x v="2"/>
    <s v="Produkty wykończeniowe"/>
    <x v="2"/>
    <x v="9"/>
    <s v="ML kierownica górski"/>
    <x v="7"/>
    <d v="2010-05-10T00:00:00"/>
    <x v="1"/>
    <x v="2"/>
    <n v="61.92"/>
    <n v="37.152000000000001"/>
    <n v="2"/>
    <n v="74.304000000000002"/>
  </r>
  <r>
    <x v="0"/>
    <x v="0"/>
    <x v="2"/>
    <s v="Produkty wykończeniowe"/>
    <x v="1"/>
    <x v="4"/>
    <s v="Short-Sleeve Classic Jersey"/>
    <x v="6"/>
    <d v="2010-05-22T00:00:00"/>
    <x v="1"/>
    <x v="2"/>
    <n v="53.99"/>
    <n v="31.3142"/>
    <n v="13"/>
    <n v="407.08460000000002"/>
  </r>
  <r>
    <x v="0"/>
    <x v="0"/>
    <x v="2"/>
    <s v="Produkty wykończeniowe"/>
    <x v="2"/>
    <x v="2"/>
    <s v="LL rama górski"/>
    <x v="0"/>
    <d v="2010-05-03T00:00:00"/>
    <x v="1"/>
    <x v="2"/>
    <n v="264.05"/>
    <n v="158.43"/>
    <n v="4"/>
    <n v="633.72"/>
  </r>
  <r>
    <x v="0"/>
    <x v="0"/>
    <x v="2"/>
    <s v="Produkty wykończeniowe"/>
    <x v="3"/>
    <x v="7"/>
    <s v="Sport-100"/>
    <x v="5"/>
    <d v="2010-05-09T00:00:00"/>
    <x v="1"/>
    <x v="2"/>
    <n v="34.99"/>
    <n v="20.994"/>
    <n v="10"/>
    <n v="209.94"/>
  </r>
  <r>
    <x v="0"/>
    <x v="0"/>
    <x v="2"/>
    <s v="Produkty wykończeniowe"/>
    <x v="2"/>
    <x v="2"/>
    <s v="LL rama górski"/>
    <x v="0"/>
    <d v="2010-05-12T00:00:00"/>
    <x v="1"/>
    <x v="2"/>
    <n v="264.05"/>
    <n v="158.43"/>
    <n v="5"/>
    <n v="792.15000000000009"/>
  </r>
  <r>
    <x v="0"/>
    <x v="0"/>
    <x v="2"/>
    <s v="Produkty wykończeniowe"/>
    <x v="1"/>
    <x v="14"/>
    <s v="spodenki damskie górskie"/>
    <x v="1"/>
    <d v="2010-05-23T00:00:00"/>
    <x v="1"/>
    <x v="2"/>
    <n v="69.989999999999995"/>
    <n v="41.994"/>
    <n v="4"/>
    <n v="167.976"/>
  </r>
  <r>
    <x v="0"/>
    <x v="0"/>
    <x v="2"/>
    <s v="Produkty wykończeniowe"/>
    <x v="2"/>
    <x v="28"/>
    <s v="HL korba"/>
    <x v="1"/>
    <d v="2010-05-04T00:00:00"/>
    <x v="1"/>
    <x v="2"/>
    <n v="404.99"/>
    <n v="242.994"/>
    <n v="1"/>
    <n v="242.994"/>
  </r>
  <r>
    <x v="0"/>
    <x v="0"/>
    <x v="2"/>
    <s v="Produkty wykończeniowe"/>
    <x v="2"/>
    <x v="2"/>
    <s v="ML rama górski-W"/>
    <x v="0"/>
    <d v="2010-05-16T00:00:00"/>
    <x v="1"/>
    <x v="2"/>
    <n v="364.09"/>
    <n v="218.45400000000001"/>
    <n v="2"/>
    <n v="436.90800000000002"/>
  </r>
  <r>
    <x v="0"/>
    <x v="0"/>
    <x v="2"/>
    <s v="Produkty wykończeniowe"/>
    <x v="1"/>
    <x v="10"/>
    <s v="rękawiczki rowerowe"/>
    <x v="1"/>
    <d v="2010-05-15T00:00:00"/>
    <x v="1"/>
    <x v="2"/>
    <n v="24.49"/>
    <n v="14.694000000000001"/>
    <n v="5"/>
    <n v="73.47"/>
  </r>
  <r>
    <x v="0"/>
    <x v="0"/>
    <x v="2"/>
    <s v="Produkty wykończeniowe"/>
    <x v="1"/>
    <x v="4"/>
    <s v="Short-Sleeve Classic Jersey"/>
    <x v="6"/>
    <d v="2010-05-15T00:00:00"/>
    <x v="1"/>
    <x v="2"/>
    <n v="53.99"/>
    <n v="32.393999999999998"/>
    <n v="10"/>
    <n v="323.94"/>
  </r>
  <r>
    <x v="0"/>
    <x v="0"/>
    <x v="2"/>
    <s v="Produkty wykończeniowe"/>
    <x v="1"/>
    <x v="4"/>
    <s v="Long-Sleeve Logo Jersey"/>
    <x v="4"/>
    <d v="2010-05-09T00:00:00"/>
    <x v="1"/>
    <x v="2"/>
    <n v="49.99"/>
    <n v="29.994"/>
    <n v="6"/>
    <n v="179.964"/>
  </r>
  <r>
    <x v="0"/>
    <x v="0"/>
    <x v="2"/>
    <s v="Produkty wykończeniowe"/>
    <x v="0"/>
    <x v="0"/>
    <s v="Górski-200"/>
    <x v="1"/>
    <d v="2010-05-13T00:00:00"/>
    <x v="1"/>
    <x v="2"/>
    <n v="2294.9899999999998"/>
    <n v="1376.9939999999999"/>
    <n v="2"/>
    <n v="2753.9879999999998"/>
  </r>
  <r>
    <x v="0"/>
    <x v="0"/>
    <x v="2"/>
    <s v="Produkty wykończeniowe"/>
    <x v="0"/>
    <x v="0"/>
    <s v="Górski-500"/>
    <x v="0"/>
    <d v="2010-05-18T00:00:00"/>
    <x v="1"/>
    <x v="2"/>
    <n v="564.99"/>
    <n v="112.998"/>
    <n v="4"/>
    <n v="451.99200000000002"/>
  </r>
  <r>
    <x v="0"/>
    <x v="0"/>
    <x v="2"/>
    <s v="Produkty wykończeniowe"/>
    <x v="1"/>
    <x v="23"/>
    <s v="kamizelki klasyczne"/>
    <x v="5"/>
    <d v="2010-05-20T00:00:00"/>
    <x v="1"/>
    <x v="2"/>
    <n v="63.5"/>
    <n v="38.1"/>
    <n v="5"/>
    <n v="190.5"/>
  </r>
  <r>
    <x v="0"/>
    <x v="0"/>
    <x v="2"/>
    <s v="Produkty wykończeniowe"/>
    <x v="2"/>
    <x v="2"/>
    <s v="ML rama górski-W"/>
    <x v="0"/>
    <d v="2010-05-18T00:00:00"/>
    <x v="1"/>
    <x v="2"/>
    <n v="364.09"/>
    <n v="218.45400000000001"/>
    <n v="2"/>
    <n v="436.90800000000002"/>
  </r>
  <r>
    <x v="0"/>
    <x v="0"/>
    <x v="2"/>
    <s v="Produkty wykończeniowe"/>
    <x v="3"/>
    <x v="7"/>
    <s v="Sport-100"/>
    <x v="1"/>
    <d v="2010-05-17T00:00:00"/>
    <x v="1"/>
    <x v="2"/>
    <n v="34.99"/>
    <n v="20.2942"/>
    <n v="14"/>
    <n v="284.11880000000002"/>
  </r>
  <r>
    <x v="0"/>
    <x v="0"/>
    <x v="2"/>
    <s v="Produkty wykończeniowe"/>
    <x v="2"/>
    <x v="2"/>
    <s v="HL rama górski"/>
    <x v="0"/>
    <d v="2010-05-29T00:00:00"/>
    <x v="1"/>
    <x v="2"/>
    <n v="1364.5"/>
    <n v="818.7"/>
    <n v="6"/>
    <n v="4912.2000000000007"/>
  </r>
  <r>
    <x v="0"/>
    <x v="0"/>
    <x v="2"/>
    <s v="Produkty wykończeniowe"/>
    <x v="2"/>
    <x v="18"/>
    <s v="ML pedał górski"/>
    <x v="8"/>
    <d v="2010-05-27T00:00:00"/>
    <x v="1"/>
    <x v="2"/>
    <n v="62.09"/>
    <n v="37.253999999999998"/>
    <n v="2"/>
    <n v="74.507999999999996"/>
  </r>
  <r>
    <x v="0"/>
    <x v="0"/>
    <x v="2"/>
    <s v="Produkty wykończeniowe"/>
    <x v="0"/>
    <x v="0"/>
    <s v="Górski-200"/>
    <x v="0"/>
    <d v="2010-05-06T00:00:00"/>
    <x v="1"/>
    <x v="2"/>
    <n v="2319.9899999999998"/>
    <n v="1391.9939999999999"/>
    <n v="7"/>
    <n v="9743.9579999999987"/>
  </r>
  <r>
    <x v="0"/>
    <x v="0"/>
    <x v="2"/>
    <s v="Produkty wykończeniowe"/>
    <x v="2"/>
    <x v="2"/>
    <s v="LL rama górski"/>
    <x v="1"/>
    <d v="2010-05-19T00:00:00"/>
    <x v="1"/>
    <x v="2"/>
    <n v="249.79"/>
    <n v="149.874"/>
    <n v="3"/>
    <n v="449.62199999999996"/>
  </r>
  <r>
    <x v="0"/>
    <x v="0"/>
    <x v="2"/>
    <s v="Produkty wykończeniowe"/>
    <x v="3"/>
    <x v="22"/>
    <s v="bidony"/>
    <x v="7"/>
    <d v="2010-05-27T00:00:00"/>
    <x v="1"/>
    <x v="2"/>
    <n v="4.99"/>
    <n v="2.9940000000000002"/>
    <n v="6"/>
    <n v="17.964000000000002"/>
  </r>
  <r>
    <x v="0"/>
    <x v="0"/>
    <x v="2"/>
    <s v="Produkty wykończeniowe"/>
    <x v="2"/>
    <x v="26"/>
    <s v="Przerzutki przednie"/>
    <x v="0"/>
    <d v="2010-05-05T00:00:00"/>
    <x v="1"/>
    <x v="2"/>
    <n v="91.49"/>
    <n v="54.893999999999998"/>
    <n v="8"/>
    <n v="439.15199999999999"/>
  </r>
  <r>
    <x v="0"/>
    <x v="0"/>
    <x v="2"/>
    <s v="Produkty wykończeniowe"/>
    <x v="2"/>
    <x v="18"/>
    <s v="LL pedał górski"/>
    <x v="8"/>
    <d v="2010-05-19T00:00:00"/>
    <x v="1"/>
    <x v="2"/>
    <n v="40.49"/>
    <n v="24.294"/>
    <n v="3"/>
    <n v="72.882000000000005"/>
  </r>
  <r>
    <x v="0"/>
    <x v="0"/>
    <x v="2"/>
    <s v="Produkty wykończeniowe"/>
    <x v="2"/>
    <x v="9"/>
    <s v="LL kierownica górski"/>
    <x v="7"/>
    <d v="2010-05-03T00:00:00"/>
    <x v="1"/>
    <x v="2"/>
    <n v="44.54"/>
    <n v="26.724"/>
    <n v="5"/>
    <n v="133.62"/>
  </r>
  <r>
    <x v="0"/>
    <x v="0"/>
    <x v="2"/>
    <s v="Produkty wykończeniowe"/>
    <x v="2"/>
    <x v="26"/>
    <s v="Przerzutki tylne"/>
    <x v="0"/>
    <d v="2010-05-27T00:00:00"/>
    <x v="1"/>
    <x v="2"/>
    <n v="121.46"/>
    <n v="72.876000000000005"/>
    <n v="4"/>
    <n v="291.50400000000002"/>
  </r>
  <r>
    <x v="0"/>
    <x v="0"/>
    <x v="2"/>
    <s v="Produkty wykończeniowe"/>
    <x v="0"/>
    <x v="0"/>
    <s v="Górski-200"/>
    <x v="0"/>
    <d v="2010-05-20T00:00:00"/>
    <x v="1"/>
    <x v="2"/>
    <n v="2319.9899999999998"/>
    <n v="1345.5942"/>
    <n v="11"/>
    <n v="14801.5362"/>
  </r>
  <r>
    <x v="0"/>
    <x v="0"/>
    <x v="2"/>
    <s v="Produkty wykończeniowe"/>
    <x v="2"/>
    <x v="2"/>
    <s v="HL rama górski"/>
    <x v="1"/>
    <d v="2010-05-07T00:00:00"/>
    <x v="1"/>
    <x v="2"/>
    <n v="1349.6"/>
    <n v="809.76"/>
    <n v="4"/>
    <n v="3239.04"/>
  </r>
  <r>
    <x v="0"/>
    <x v="0"/>
    <x v="2"/>
    <s v="Produkty wykończeniowe"/>
    <x v="2"/>
    <x v="31"/>
    <s v="LL suport"/>
    <x v="7"/>
    <d v="2010-05-06T00:00:00"/>
    <x v="1"/>
    <x v="2"/>
    <n v="53.99"/>
    <n v="32.393999999999998"/>
    <n v="4"/>
    <n v="129.57599999999999"/>
  </r>
  <r>
    <x v="0"/>
    <x v="0"/>
    <x v="2"/>
    <s v="Produkty wykończeniowe"/>
    <x v="1"/>
    <x v="23"/>
    <s v="kamizelki klasyczne"/>
    <x v="5"/>
    <d v="2010-05-06T00:00:00"/>
    <x v="1"/>
    <x v="2"/>
    <n v="63.5"/>
    <n v="36.83"/>
    <n v="13"/>
    <n v="478.78999999999996"/>
  </r>
  <r>
    <x v="0"/>
    <x v="0"/>
    <x v="2"/>
    <s v="Produkty wykończeniowe"/>
    <x v="0"/>
    <x v="0"/>
    <s v="Górski-200"/>
    <x v="0"/>
    <d v="2010-05-30T00:00:00"/>
    <x v="1"/>
    <x v="2"/>
    <n v="2319.9899999999998"/>
    <n v="1391.9939999999999"/>
    <n v="7"/>
    <n v="9743.9579999999987"/>
  </r>
  <r>
    <x v="0"/>
    <x v="0"/>
    <x v="2"/>
    <s v="Produkty wykończeniowe"/>
    <x v="2"/>
    <x v="30"/>
    <s v="Łańcuch"/>
    <x v="0"/>
    <d v="2010-05-07T00:00:00"/>
    <x v="1"/>
    <x v="2"/>
    <n v="20.239999999999998"/>
    <n v="12.144"/>
    <n v="5"/>
    <n v="60.72"/>
  </r>
  <r>
    <x v="0"/>
    <x v="0"/>
    <x v="2"/>
    <s v="Produkty wykończeniowe"/>
    <x v="2"/>
    <x v="28"/>
    <s v="LL korba"/>
    <x v="1"/>
    <d v="2010-05-28T00:00:00"/>
    <x v="1"/>
    <x v="2"/>
    <n v="175.49"/>
    <n v="105.294"/>
    <n v="2"/>
    <n v="210.58799999999999"/>
  </r>
  <r>
    <x v="0"/>
    <x v="0"/>
    <x v="2"/>
    <s v="Produkty wykończeniowe"/>
    <x v="3"/>
    <x v="19"/>
    <s v="stojak na 4 rowery"/>
    <x v="7"/>
    <d v="2010-05-14T00:00:00"/>
    <x v="1"/>
    <x v="2"/>
    <n v="120"/>
    <n v="72"/>
    <n v="8"/>
    <n v="576"/>
  </r>
  <r>
    <x v="0"/>
    <x v="0"/>
    <x v="2"/>
    <s v="Produkty wykończeniowe"/>
    <x v="2"/>
    <x v="2"/>
    <s v="LL rama górski"/>
    <x v="0"/>
    <d v="2010-05-17T00:00:00"/>
    <x v="1"/>
    <x v="2"/>
    <n v="264.05"/>
    <n v="158.43"/>
    <n v="5"/>
    <n v="792.15000000000009"/>
  </r>
  <r>
    <x v="0"/>
    <x v="0"/>
    <x v="2"/>
    <s v="Produkty wykończeniowe"/>
    <x v="2"/>
    <x v="2"/>
    <s v="HL rama górski"/>
    <x v="1"/>
    <d v="2010-05-07T00:00:00"/>
    <x v="1"/>
    <x v="2"/>
    <n v="1349.6"/>
    <n v="809.76"/>
    <n v="5"/>
    <n v="4048.8"/>
  </r>
  <r>
    <x v="0"/>
    <x v="0"/>
    <x v="2"/>
    <s v="Produkty wykończeniowe"/>
    <x v="0"/>
    <x v="0"/>
    <s v="Górski-500"/>
    <x v="0"/>
    <d v="2010-05-09T00:00:00"/>
    <x v="1"/>
    <x v="2"/>
    <n v="564.99"/>
    <n v="112.998"/>
    <n v="2"/>
    <n v="225.99600000000001"/>
  </r>
  <r>
    <x v="0"/>
    <x v="0"/>
    <x v="2"/>
    <s v="Produkty wykończeniowe"/>
    <x v="3"/>
    <x v="7"/>
    <s v="Sport-100"/>
    <x v="3"/>
    <d v="2010-05-16T00:00:00"/>
    <x v="1"/>
    <x v="2"/>
    <n v="34.99"/>
    <n v="20.2942"/>
    <n v="12"/>
    <n v="243.53039999999999"/>
  </r>
  <r>
    <x v="0"/>
    <x v="0"/>
    <x v="2"/>
    <s v="Produkty wykończeniowe"/>
    <x v="2"/>
    <x v="29"/>
    <s v="hamulce przednie"/>
    <x v="0"/>
    <d v="2010-05-15T00:00:00"/>
    <x v="1"/>
    <x v="2"/>
    <n v="106.5"/>
    <n v="63.9"/>
    <n v="2"/>
    <n v="127.8"/>
  </r>
  <r>
    <x v="0"/>
    <x v="0"/>
    <x v="2"/>
    <s v="Produkty wykończeniowe"/>
    <x v="2"/>
    <x v="2"/>
    <s v="LL rama górski"/>
    <x v="0"/>
    <d v="2010-05-29T00:00:00"/>
    <x v="1"/>
    <x v="2"/>
    <n v="264.05"/>
    <n v="158.43"/>
    <n v="3"/>
    <n v="475.29"/>
  </r>
  <r>
    <x v="0"/>
    <x v="0"/>
    <x v="2"/>
    <s v="Produkty wykończeniowe"/>
    <x v="2"/>
    <x v="20"/>
    <s v="ML siodełko górski 2"/>
    <x v="7"/>
    <d v="2010-05-26T00:00:00"/>
    <x v="1"/>
    <x v="2"/>
    <n v="39.14"/>
    <n v="23.484000000000002"/>
    <n v="5"/>
    <n v="117.42000000000002"/>
  </r>
  <r>
    <x v="0"/>
    <x v="0"/>
    <x v="2"/>
    <s v="Produkty wykończeniowe"/>
    <x v="2"/>
    <x v="2"/>
    <s v="HL rama górski"/>
    <x v="0"/>
    <d v="2010-05-04T00:00:00"/>
    <x v="1"/>
    <x v="2"/>
    <n v="1364.5"/>
    <n v="818.7"/>
    <n v="2"/>
    <n v="1637.4"/>
  </r>
  <r>
    <x v="0"/>
    <x v="0"/>
    <x v="2"/>
    <s v="Produkty wykończeniowe"/>
    <x v="1"/>
    <x v="4"/>
    <s v="Long-Sleeve Logo Jersey"/>
    <x v="4"/>
    <d v="2010-05-15T00:00:00"/>
    <x v="1"/>
    <x v="2"/>
    <n v="49.99"/>
    <n v="29.994"/>
    <n v="6"/>
    <n v="179.964"/>
  </r>
  <r>
    <x v="1"/>
    <x v="2"/>
    <x v="5"/>
    <s v="Farby nieprzepuszczalne Sp. z o.o."/>
    <x v="1"/>
    <x v="14"/>
    <s v="spodenki damskie górskie"/>
    <x v="1"/>
    <d v="2010-05-25T00:00:00"/>
    <x v="1"/>
    <x v="2"/>
    <n v="69.989999999999995"/>
    <n v="41.994"/>
    <n v="2"/>
    <n v="83.988"/>
  </r>
  <r>
    <x v="1"/>
    <x v="2"/>
    <x v="5"/>
    <s v="Farby nieprzepuszczalne Sp. z o.o."/>
    <x v="0"/>
    <x v="0"/>
    <s v="Górski-200"/>
    <x v="1"/>
    <d v="2010-05-15T00:00:00"/>
    <x v="1"/>
    <x v="2"/>
    <n v="2294.9899999999998"/>
    <n v="1376.9939999999999"/>
    <n v="3"/>
    <n v="4130.982"/>
  </r>
  <r>
    <x v="1"/>
    <x v="2"/>
    <x v="5"/>
    <s v="Farby nieprzepuszczalne Sp. z o.o."/>
    <x v="1"/>
    <x v="14"/>
    <s v="spodenki damskie górskie"/>
    <x v="1"/>
    <d v="2010-05-01T00:00:00"/>
    <x v="1"/>
    <x v="2"/>
    <n v="69.989999999999995"/>
    <n v="41.994"/>
    <n v="2"/>
    <n v="83.988"/>
  </r>
  <r>
    <x v="1"/>
    <x v="3"/>
    <x v="6"/>
    <s v="Eksperci dostaw"/>
    <x v="1"/>
    <x v="4"/>
    <s v="Long-Sleeve Logo Jersey"/>
    <x v="4"/>
    <d v="2010-05-03T00:00:00"/>
    <x v="1"/>
    <x v="2"/>
    <n v="49.99"/>
    <n v="29.994"/>
    <n v="4"/>
    <n v="119.976"/>
  </r>
  <r>
    <x v="0"/>
    <x v="1"/>
    <x v="1"/>
    <s v="Główny Wydział Handlowy"/>
    <x v="0"/>
    <x v="0"/>
    <s v="Górski-500"/>
    <x v="0"/>
    <d v="2010-05-24T00:00:00"/>
    <x v="1"/>
    <x v="2"/>
    <n v="564.99"/>
    <n v="112.998"/>
    <n v="1"/>
    <n v="112.998"/>
  </r>
  <r>
    <x v="0"/>
    <x v="1"/>
    <x v="1"/>
    <s v="Główny Wydział Handlowy"/>
    <x v="2"/>
    <x v="9"/>
    <s v="LL kierownica górski"/>
    <x v="7"/>
    <d v="2010-05-04T00:00:00"/>
    <x v="1"/>
    <x v="2"/>
    <n v="44.54"/>
    <n v="26.724"/>
    <n v="3"/>
    <n v="80.171999999999997"/>
  </r>
  <r>
    <x v="0"/>
    <x v="1"/>
    <x v="1"/>
    <s v="Główny Wydział Handlowy"/>
    <x v="0"/>
    <x v="0"/>
    <s v="Górski-500"/>
    <x v="0"/>
    <d v="2010-05-21T00:00:00"/>
    <x v="1"/>
    <x v="2"/>
    <n v="564.99"/>
    <n v="112.998"/>
    <n v="1"/>
    <n v="112.998"/>
  </r>
  <r>
    <x v="0"/>
    <x v="1"/>
    <x v="1"/>
    <s v="Główny Wydział Handlowy"/>
    <x v="0"/>
    <x v="0"/>
    <s v="Górski-500"/>
    <x v="0"/>
    <d v="2010-05-07T00:00:00"/>
    <x v="1"/>
    <x v="2"/>
    <n v="564.99"/>
    <n v="112.998"/>
    <n v="2"/>
    <n v="225.99600000000001"/>
  </r>
  <r>
    <x v="0"/>
    <x v="1"/>
    <x v="1"/>
    <s v="Główny Wydział Handlowy"/>
    <x v="0"/>
    <x v="0"/>
    <s v="Górski-200"/>
    <x v="1"/>
    <d v="2010-05-13T00:00:00"/>
    <x v="1"/>
    <x v="2"/>
    <n v="2294.9899999999998"/>
    <n v="1376.9939999999999"/>
    <n v="3"/>
    <n v="4130.982"/>
  </r>
  <r>
    <x v="0"/>
    <x v="1"/>
    <x v="1"/>
    <s v="Główny Wydział Handlowy"/>
    <x v="1"/>
    <x v="14"/>
    <s v="spodenki damskie górskie"/>
    <x v="1"/>
    <d v="2010-05-13T00:00:00"/>
    <x v="1"/>
    <x v="2"/>
    <n v="69.989999999999995"/>
    <n v="41.994"/>
    <n v="6"/>
    <n v="251.964"/>
  </r>
  <r>
    <x v="0"/>
    <x v="1"/>
    <x v="1"/>
    <s v="Główny Wydział Handlowy"/>
    <x v="0"/>
    <x v="0"/>
    <s v="Górski-200-W"/>
    <x v="0"/>
    <d v="2010-05-09T00:00:00"/>
    <x v="1"/>
    <x v="2"/>
    <n v="769.49"/>
    <n v="461.69400000000002"/>
    <n v="1"/>
    <n v="461.69400000000002"/>
  </r>
  <r>
    <x v="0"/>
    <x v="1"/>
    <x v="1"/>
    <s v="Główny Wydział Handlowy"/>
    <x v="0"/>
    <x v="0"/>
    <s v="Górski-500"/>
    <x v="0"/>
    <d v="2010-05-04T00:00:00"/>
    <x v="1"/>
    <x v="2"/>
    <n v="564.99"/>
    <n v="112.998"/>
    <n v="3"/>
    <n v="338.99400000000003"/>
  </r>
  <r>
    <x v="0"/>
    <x v="1"/>
    <x v="1"/>
    <s v="Główny Wydział Handlowy"/>
    <x v="0"/>
    <x v="0"/>
    <s v="Górski-500"/>
    <x v="1"/>
    <d v="2010-05-23T00:00:00"/>
    <x v="1"/>
    <x v="2"/>
    <n v="539.99"/>
    <n v="323.99400000000003"/>
    <n v="1"/>
    <n v="323.99400000000003"/>
  </r>
  <r>
    <x v="1"/>
    <x v="2"/>
    <x v="5"/>
    <s v="Najlepsze Towary Sportowe"/>
    <x v="3"/>
    <x v="24"/>
    <s v="Bike Wash"/>
    <x v="7"/>
    <d v="2010-05-25T00:00:00"/>
    <x v="1"/>
    <x v="2"/>
    <n v="7.95"/>
    <n v="4.7699999999999996"/>
    <n v="1"/>
    <n v="4.7699999999999996"/>
  </r>
  <r>
    <x v="1"/>
    <x v="2"/>
    <x v="5"/>
    <s v="Najlepsze Towary Sportowe"/>
    <x v="2"/>
    <x v="30"/>
    <s v="Łańcuch"/>
    <x v="0"/>
    <d v="2010-05-16T00:00:00"/>
    <x v="1"/>
    <x v="2"/>
    <n v="20.239999999999998"/>
    <n v="12.144"/>
    <n v="1"/>
    <n v="12.144"/>
  </r>
  <r>
    <x v="1"/>
    <x v="2"/>
    <x v="5"/>
    <s v="Najlepsze Towary Sportowe"/>
    <x v="0"/>
    <x v="25"/>
    <s v="Turystyczny-2000"/>
    <x v="5"/>
    <d v="2010-05-31T00:00:00"/>
    <x v="1"/>
    <x v="2"/>
    <n v="1214.8499999999999"/>
    <n v="728.91"/>
    <n v="1"/>
    <n v="728.91"/>
  </r>
  <r>
    <x v="1"/>
    <x v="2"/>
    <x v="5"/>
    <s v="Najlepsze Towary Sportowe"/>
    <x v="0"/>
    <x v="25"/>
    <s v="Turystyczny-3000"/>
    <x v="5"/>
    <d v="2010-05-28T00:00:00"/>
    <x v="1"/>
    <x v="2"/>
    <n v="742.35"/>
    <n v="445.41"/>
    <n v="1"/>
    <n v="445.41"/>
  </r>
  <r>
    <x v="1"/>
    <x v="2"/>
    <x v="5"/>
    <s v="Najlepsze Towary Sportowe"/>
    <x v="0"/>
    <x v="25"/>
    <s v="Turystyczny-1000"/>
    <x v="6"/>
    <d v="2010-05-25T00:00:00"/>
    <x v="1"/>
    <x v="2"/>
    <n v="2384.0700000000002"/>
    <n v="1430.442"/>
    <n v="2"/>
    <n v="2860.884"/>
  </r>
  <r>
    <x v="1"/>
    <x v="2"/>
    <x v="5"/>
    <s v="Najlepsze Towary Sportowe"/>
    <x v="1"/>
    <x v="4"/>
    <s v="Short-Sleeve Classic Jersey"/>
    <x v="6"/>
    <d v="2010-05-14T00:00:00"/>
    <x v="1"/>
    <x v="2"/>
    <n v="53.99"/>
    <n v="32.393999999999998"/>
    <n v="3"/>
    <n v="97.181999999999988"/>
  </r>
  <r>
    <x v="1"/>
    <x v="2"/>
    <x v="5"/>
    <s v="Najlepsze Towary Sportowe"/>
    <x v="3"/>
    <x v="22"/>
    <s v="bidony"/>
    <x v="7"/>
    <d v="2010-05-23T00:00:00"/>
    <x v="1"/>
    <x v="2"/>
    <n v="4.99"/>
    <n v="2.9940000000000002"/>
    <n v="2"/>
    <n v="5.9880000000000004"/>
  </r>
  <r>
    <x v="1"/>
    <x v="2"/>
    <x v="5"/>
    <s v="Najlepsze Towary Sportowe"/>
    <x v="3"/>
    <x v="19"/>
    <s v="stojak na 4 rowery"/>
    <x v="7"/>
    <d v="2010-05-11T00:00:00"/>
    <x v="1"/>
    <x v="2"/>
    <n v="120"/>
    <n v="72"/>
    <n v="3"/>
    <n v="216"/>
  </r>
  <r>
    <x v="1"/>
    <x v="2"/>
    <x v="5"/>
    <s v="Najlepsze Towary Sportowe"/>
    <x v="0"/>
    <x v="25"/>
    <s v="Turystyczny-3000"/>
    <x v="6"/>
    <d v="2010-05-15T00:00:00"/>
    <x v="1"/>
    <x v="2"/>
    <n v="742.35"/>
    <n v="445.41"/>
    <n v="2"/>
    <n v="890.82"/>
  </r>
  <r>
    <x v="1"/>
    <x v="2"/>
    <x v="5"/>
    <s v="Najlepsze Towary Sportowe"/>
    <x v="0"/>
    <x v="25"/>
    <s v="Turystyczny-2000"/>
    <x v="5"/>
    <d v="2010-05-12T00:00:00"/>
    <x v="1"/>
    <x v="2"/>
    <n v="1214.8499999999999"/>
    <n v="728.91"/>
    <n v="1"/>
    <n v="728.91"/>
  </r>
  <r>
    <x v="1"/>
    <x v="2"/>
    <x v="5"/>
    <s v="Najlepsze Towary Sportowe"/>
    <x v="0"/>
    <x v="25"/>
    <s v="Turystyczny-3000"/>
    <x v="5"/>
    <d v="2010-05-02T00:00:00"/>
    <x v="1"/>
    <x v="2"/>
    <n v="742.35"/>
    <n v="445.41"/>
    <n v="2"/>
    <n v="890.82"/>
  </r>
  <r>
    <x v="1"/>
    <x v="2"/>
    <x v="5"/>
    <s v="Najlepsze Towary Sportowe"/>
    <x v="1"/>
    <x v="23"/>
    <s v="kamizelki klasyczne"/>
    <x v="5"/>
    <d v="2010-05-18T00:00:00"/>
    <x v="1"/>
    <x v="2"/>
    <n v="63.5"/>
    <n v="38.1"/>
    <n v="1"/>
    <n v="38.1"/>
  </r>
  <r>
    <x v="1"/>
    <x v="2"/>
    <x v="5"/>
    <s v="Najlepsze Towary Sportowe"/>
    <x v="1"/>
    <x v="4"/>
    <s v="Short-Sleeve Classic Jersey"/>
    <x v="6"/>
    <d v="2010-05-14T00:00:00"/>
    <x v="1"/>
    <x v="2"/>
    <n v="53.99"/>
    <n v="32.393999999999998"/>
    <n v="2"/>
    <n v="64.787999999999997"/>
  </r>
  <r>
    <x v="1"/>
    <x v="2"/>
    <x v="5"/>
    <s v="Najlepsze Towary Sportowe"/>
    <x v="1"/>
    <x v="4"/>
    <s v="Long-Sleeve Logo Jersey"/>
    <x v="4"/>
    <d v="2010-05-25T00:00:00"/>
    <x v="1"/>
    <x v="2"/>
    <n v="49.99"/>
    <n v="29.994"/>
    <n v="2"/>
    <n v="59.988"/>
  </r>
  <r>
    <x v="1"/>
    <x v="2"/>
    <x v="5"/>
    <s v="Najlepsze Towary Sportowe"/>
    <x v="2"/>
    <x v="26"/>
    <s v="Przerzutki przednie"/>
    <x v="0"/>
    <d v="2010-05-29T00:00:00"/>
    <x v="1"/>
    <x v="2"/>
    <n v="91.49"/>
    <n v="54.893999999999998"/>
    <n v="1"/>
    <n v="54.893999999999998"/>
  </r>
  <r>
    <x v="1"/>
    <x v="4"/>
    <x v="7"/>
    <s v="Dostawy rowerowe"/>
    <x v="0"/>
    <x v="0"/>
    <s v="Górski-500"/>
    <x v="1"/>
    <d v="2010-05-29T00:00:00"/>
    <x v="1"/>
    <x v="2"/>
    <n v="539.99"/>
    <n v="323.99400000000003"/>
    <n v="1"/>
    <n v="323.99400000000003"/>
  </r>
  <r>
    <x v="1"/>
    <x v="4"/>
    <x v="7"/>
    <s v="Dostawy rowerowe"/>
    <x v="0"/>
    <x v="0"/>
    <s v="Górski-500"/>
    <x v="0"/>
    <d v="2010-05-24T00:00:00"/>
    <x v="1"/>
    <x v="2"/>
    <n v="564.99"/>
    <n v="112.998"/>
    <n v="1"/>
    <n v="112.998"/>
  </r>
  <r>
    <x v="1"/>
    <x v="4"/>
    <x v="7"/>
    <s v="Dostawy rowerowe"/>
    <x v="2"/>
    <x v="2"/>
    <s v="HL rama górski"/>
    <x v="0"/>
    <d v="2010-05-29T00:00:00"/>
    <x v="1"/>
    <x v="2"/>
    <n v="1364.5"/>
    <n v="818.7"/>
    <n v="1"/>
    <n v="818.7"/>
  </r>
  <r>
    <x v="0"/>
    <x v="0"/>
    <x v="0"/>
    <s v="Butik Rowerowy"/>
    <x v="0"/>
    <x v="3"/>
    <s v="Szosa--350-W"/>
    <x v="6"/>
    <d v="2010-05-20T00:00:00"/>
    <x v="1"/>
    <x v="2"/>
    <n v="1700.99"/>
    <n v="1020.5940000000001"/>
    <n v="4"/>
    <n v="4082.3760000000002"/>
  </r>
  <r>
    <x v="0"/>
    <x v="0"/>
    <x v="0"/>
    <s v="Butik Rowerowy"/>
    <x v="0"/>
    <x v="3"/>
    <s v="Szosa--550-W"/>
    <x v="6"/>
    <d v="2010-05-04T00:00:00"/>
    <x v="1"/>
    <x v="2"/>
    <n v="1120.49"/>
    <n v="672.29399999999998"/>
    <n v="2"/>
    <n v="1344.588"/>
  </r>
  <r>
    <x v="0"/>
    <x v="0"/>
    <x v="0"/>
    <s v="Butik Rowerowy"/>
    <x v="2"/>
    <x v="6"/>
    <s v="ML rama rowerowa-W"/>
    <x v="6"/>
    <d v="2010-05-18T00:00:00"/>
    <x v="1"/>
    <x v="2"/>
    <n v="594.83000000000004"/>
    <n v="356.89800000000002"/>
    <n v="1"/>
    <n v="356.89800000000002"/>
  </r>
  <r>
    <x v="0"/>
    <x v="0"/>
    <x v="0"/>
    <s v="Butik Rowerowy"/>
    <x v="0"/>
    <x v="3"/>
    <s v="Szosa-750"/>
    <x v="1"/>
    <d v="2010-05-21T00:00:00"/>
    <x v="1"/>
    <x v="2"/>
    <n v="539.99"/>
    <n v="323.99400000000003"/>
    <n v="1"/>
    <n v="323.99400000000003"/>
  </r>
  <r>
    <x v="0"/>
    <x v="0"/>
    <x v="0"/>
    <s v="Butik Rowerowy"/>
    <x v="2"/>
    <x v="6"/>
    <s v="HL rama rowerowa szosa"/>
    <x v="3"/>
    <d v="2010-05-25T00:00:00"/>
    <x v="1"/>
    <x v="2"/>
    <n v="1431.5"/>
    <n v="858.9"/>
    <n v="4"/>
    <n v="3435.6"/>
  </r>
  <r>
    <x v="0"/>
    <x v="0"/>
    <x v="0"/>
    <s v="Butik Rowerowy"/>
    <x v="0"/>
    <x v="3"/>
    <s v="Szosa-750"/>
    <x v="1"/>
    <d v="2010-05-01T00:00:00"/>
    <x v="1"/>
    <x v="2"/>
    <n v="539.99"/>
    <n v="323.99400000000003"/>
    <n v="6"/>
    <n v="1943.9640000000002"/>
  </r>
  <r>
    <x v="0"/>
    <x v="0"/>
    <x v="0"/>
    <s v="Butik Rowerowy"/>
    <x v="2"/>
    <x v="18"/>
    <s v="ML pedał szosa"/>
    <x v="8"/>
    <d v="2010-05-06T00:00:00"/>
    <x v="1"/>
    <x v="2"/>
    <n v="62.09"/>
    <n v="37.253999999999998"/>
    <n v="1"/>
    <n v="37.253999999999998"/>
  </r>
  <r>
    <x v="0"/>
    <x v="0"/>
    <x v="0"/>
    <s v="Butik Rowerowy"/>
    <x v="2"/>
    <x v="6"/>
    <s v="HL rama rowerowa szosa"/>
    <x v="3"/>
    <d v="2010-05-31T00:00:00"/>
    <x v="1"/>
    <x v="2"/>
    <n v="1431.5"/>
    <n v="858.9"/>
    <n v="2"/>
    <n v="1717.8"/>
  </r>
  <r>
    <x v="0"/>
    <x v="0"/>
    <x v="0"/>
    <s v="Butik Rowerowy"/>
    <x v="2"/>
    <x v="18"/>
    <s v="HL pedał szosa"/>
    <x v="8"/>
    <d v="2010-05-12T00:00:00"/>
    <x v="1"/>
    <x v="2"/>
    <n v="80.989999999999995"/>
    <n v="48.594000000000001"/>
    <n v="4"/>
    <n v="194.376"/>
  </r>
  <r>
    <x v="0"/>
    <x v="0"/>
    <x v="0"/>
    <s v="Butik Rowerowy"/>
    <x v="2"/>
    <x v="6"/>
    <s v="ML rama rowerowa-W"/>
    <x v="6"/>
    <d v="2010-05-28T00:00:00"/>
    <x v="1"/>
    <x v="2"/>
    <n v="594.83000000000004"/>
    <n v="356.89800000000002"/>
    <n v="2"/>
    <n v="713.79600000000005"/>
  </r>
  <r>
    <x v="0"/>
    <x v="0"/>
    <x v="0"/>
    <s v="Butik Rowerowy"/>
    <x v="2"/>
    <x v="6"/>
    <s v="LL rama rowerowa"/>
    <x v="1"/>
    <d v="2010-05-14T00:00:00"/>
    <x v="1"/>
    <x v="2"/>
    <n v="337.22"/>
    <n v="202.33199999999999"/>
    <n v="2"/>
    <n v="404.66399999999999"/>
  </r>
  <r>
    <x v="0"/>
    <x v="0"/>
    <x v="0"/>
    <s v="Butik Rowerowy"/>
    <x v="2"/>
    <x v="18"/>
    <s v="LL pedał szosa"/>
    <x v="8"/>
    <d v="2010-05-30T00:00:00"/>
    <x v="1"/>
    <x v="2"/>
    <n v="40.49"/>
    <n v="24.294"/>
    <n v="2"/>
    <n v="48.588000000000001"/>
  </r>
  <r>
    <x v="0"/>
    <x v="0"/>
    <x v="0"/>
    <s v="Butik Rowerowy"/>
    <x v="0"/>
    <x v="3"/>
    <s v="Szosa--350-W"/>
    <x v="6"/>
    <d v="2010-05-19T00:00:00"/>
    <x v="1"/>
    <x v="2"/>
    <n v="1700.99"/>
    <n v="1020.5940000000001"/>
    <n v="3"/>
    <n v="3061.7820000000002"/>
  </r>
  <r>
    <x v="0"/>
    <x v="0"/>
    <x v="0"/>
    <s v="Butik Rowerowy"/>
    <x v="2"/>
    <x v="9"/>
    <s v="HL kierownica szosa"/>
    <x v="7"/>
    <d v="2010-05-23T00:00:00"/>
    <x v="1"/>
    <x v="2"/>
    <n v="120.27"/>
    <n v="72.162000000000006"/>
    <n v="1"/>
    <n v="72.162000000000006"/>
  </r>
  <r>
    <x v="0"/>
    <x v="0"/>
    <x v="0"/>
    <s v="Butik Rowerowy"/>
    <x v="0"/>
    <x v="3"/>
    <s v="Szosa-250"/>
    <x v="1"/>
    <d v="2010-05-27T00:00:00"/>
    <x v="1"/>
    <x v="2"/>
    <n v="2443.35"/>
    <n v="1466.01"/>
    <n v="4"/>
    <n v="5864.04"/>
  </r>
  <r>
    <x v="0"/>
    <x v="0"/>
    <x v="0"/>
    <s v="Butik Rowerowy"/>
    <x v="0"/>
    <x v="3"/>
    <s v="Szosa-750"/>
    <x v="1"/>
    <d v="2010-05-23T00:00:00"/>
    <x v="1"/>
    <x v="2"/>
    <n v="539.99"/>
    <n v="323.99400000000003"/>
    <n v="3"/>
    <n v="971.98200000000008"/>
  </r>
  <r>
    <x v="0"/>
    <x v="0"/>
    <x v="0"/>
    <s v="Butik Rowerowy"/>
    <x v="0"/>
    <x v="3"/>
    <s v="Szosa--350-W"/>
    <x v="6"/>
    <d v="2010-05-03T00:00:00"/>
    <x v="1"/>
    <x v="2"/>
    <n v="1700.99"/>
    <n v="1020.5940000000001"/>
    <n v="1"/>
    <n v="1020.5940000000001"/>
  </r>
  <r>
    <x v="0"/>
    <x v="0"/>
    <x v="0"/>
    <s v="Butik Rowerowy"/>
    <x v="1"/>
    <x v="1"/>
    <s v="skarpety wyścigowe"/>
    <x v="2"/>
    <d v="2010-05-26T00:00:00"/>
    <x v="1"/>
    <x v="2"/>
    <n v="8.99"/>
    <n v="5.3940000000000001"/>
    <n v="2"/>
    <n v="10.788"/>
  </r>
  <r>
    <x v="0"/>
    <x v="0"/>
    <x v="0"/>
    <s v="Butik Rowerowy"/>
    <x v="0"/>
    <x v="3"/>
    <s v="Szosa--550-W"/>
    <x v="6"/>
    <d v="2010-05-11T00:00:00"/>
    <x v="1"/>
    <x v="2"/>
    <n v="1120.49"/>
    <n v="672.29399999999998"/>
    <n v="2"/>
    <n v="1344.588"/>
  </r>
  <r>
    <x v="0"/>
    <x v="0"/>
    <x v="0"/>
    <s v="Butik Rowerowy"/>
    <x v="0"/>
    <x v="3"/>
    <s v="Szosa-250"/>
    <x v="1"/>
    <d v="2010-05-19T00:00:00"/>
    <x v="1"/>
    <x v="2"/>
    <n v="2443.35"/>
    <n v="1466.01"/>
    <n v="2"/>
    <n v="2932.02"/>
  </r>
  <r>
    <x v="0"/>
    <x v="0"/>
    <x v="0"/>
    <s v="Butik Rowerowy"/>
    <x v="0"/>
    <x v="3"/>
    <s v="Szosa--550-W"/>
    <x v="6"/>
    <d v="2010-05-11T00:00:00"/>
    <x v="1"/>
    <x v="2"/>
    <n v="1120.49"/>
    <n v="672.29399999999998"/>
    <n v="3"/>
    <n v="2016.8820000000001"/>
  </r>
  <r>
    <x v="0"/>
    <x v="0"/>
    <x v="0"/>
    <s v="Butik Rowerowy"/>
    <x v="2"/>
    <x v="6"/>
    <s v="LL rama rowerowa"/>
    <x v="1"/>
    <d v="2010-05-16T00:00:00"/>
    <x v="1"/>
    <x v="2"/>
    <n v="337.22"/>
    <n v="202.33199999999999"/>
    <n v="1"/>
    <n v="202.33199999999999"/>
  </r>
  <r>
    <x v="0"/>
    <x v="0"/>
    <x v="0"/>
    <s v="Butik Rowerowy"/>
    <x v="2"/>
    <x v="6"/>
    <s v="HL rama rowerowa szosa"/>
    <x v="1"/>
    <d v="2010-05-30T00:00:00"/>
    <x v="1"/>
    <x v="2"/>
    <n v="1431.5"/>
    <n v="858.9"/>
    <n v="4"/>
    <n v="3435.6"/>
  </r>
  <r>
    <x v="0"/>
    <x v="0"/>
    <x v="0"/>
    <s v="Tradycyjne punkty handlowe"/>
    <x v="2"/>
    <x v="2"/>
    <s v="ML rama górski-W"/>
    <x v="0"/>
    <d v="2010-05-30T00:00:00"/>
    <x v="1"/>
    <x v="2"/>
    <n v="364.09"/>
    <n v="218.45400000000001"/>
    <n v="2"/>
    <n v="436.90800000000002"/>
  </r>
  <r>
    <x v="0"/>
    <x v="0"/>
    <x v="0"/>
    <s v="Tradycyjne punkty handlowe"/>
    <x v="2"/>
    <x v="18"/>
    <s v="ML pedał górski"/>
    <x v="8"/>
    <d v="2010-05-30T00:00:00"/>
    <x v="1"/>
    <x v="2"/>
    <n v="62.09"/>
    <n v="37.253999999999998"/>
    <n v="3"/>
    <n v="111.762"/>
  </r>
  <r>
    <x v="0"/>
    <x v="0"/>
    <x v="0"/>
    <s v="Tradycyjne punkty handlowe"/>
    <x v="1"/>
    <x v="14"/>
    <s v="spodenki damskie górskie"/>
    <x v="1"/>
    <d v="2010-05-15T00:00:00"/>
    <x v="1"/>
    <x v="2"/>
    <n v="69.989999999999995"/>
    <n v="38.494500000000002"/>
    <n v="21"/>
    <n v="808.3845"/>
  </r>
  <r>
    <x v="0"/>
    <x v="0"/>
    <x v="0"/>
    <s v="Tradycyjne punkty handlowe"/>
    <x v="2"/>
    <x v="2"/>
    <s v="LL rama górski"/>
    <x v="0"/>
    <d v="2010-05-04T00:00:00"/>
    <x v="1"/>
    <x v="2"/>
    <n v="264.05"/>
    <n v="158.43"/>
    <n v="1"/>
    <n v="158.43"/>
  </r>
  <r>
    <x v="0"/>
    <x v="0"/>
    <x v="0"/>
    <s v="Tradycyjne punkty handlowe"/>
    <x v="2"/>
    <x v="2"/>
    <s v="LL rama górski"/>
    <x v="0"/>
    <d v="2010-05-02T00:00:00"/>
    <x v="1"/>
    <x v="2"/>
    <n v="264.05"/>
    <n v="158.43"/>
    <n v="3"/>
    <n v="475.29"/>
  </r>
  <r>
    <x v="0"/>
    <x v="0"/>
    <x v="0"/>
    <s v="Tradycyjne punkty handlowe"/>
    <x v="1"/>
    <x v="14"/>
    <s v="spodenki damskie górskie"/>
    <x v="1"/>
    <d v="2010-05-19T00:00:00"/>
    <x v="1"/>
    <x v="2"/>
    <n v="69.989999999999995"/>
    <n v="41.994"/>
    <n v="3"/>
    <n v="125.982"/>
  </r>
  <r>
    <x v="0"/>
    <x v="0"/>
    <x v="0"/>
    <s v="Tradycyjne punkty handlowe"/>
    <x v="2"/>
    <x v="18"/>
    <s v="HL pedał górski"/>
    <x v="8"/>
    <d v="2010-05-19T00:00:00"/>
    <x v="1"/>
    <x v="2"/>
    <n v="80.989999999999995"/>
    <n v="48.594000000000001"/>
    <n v="1"/>
    <n v="48.594000000000001"/>
  </r>
  <r>
    <x v="0"/>
    <x v="0"/>
    <x v="0"/>
    <s v="Tradycyjne punkty handlowe"/>
    <x v="2"/>
    <x v="2"/>
    <s v="LL rama górski"/>
    <x v="1"/>
    <d v="2010-05-19T00:00:00"/>
    <x v="1"/>
    <x v="2"/>
    <n v="249.79"/>
    <n v="149.874"/>
    <n v="2"/>
    <n v="299.74799999999999"/>
  </r>
  <r>
    <x v="0"/>
    <x v="0"/>
    <x v="0"/>
    <s v="Tradycyjne punkty handlowe"/>
    <x v="2"/>
    <x v="20"/>
    <s v="HL siodełko górski 2"/>
    <x v="7"/>
    <d v="2010-05-09T00:00:00"/>
    <x v="1"/>
    <x v="2"/>
    <n v="52.64"/>
    <n v="31.584"/>
    <n v="2"/>
    <n v="63.167999999999999"/>
  </r>
  <r>
    <x v="0"/>
    <x v="0"/>
    <x v="0"/>
    <s v="Tradycyjne punkty handlowe"/>
    <x v="2"/>
    <x v="2"/>
    <s v="ML rama górski-W"/>
    <x v="0"/>
    <d v="2010-05-08T00:00:00"/>
    <x v="1"/>
    <x v="2"/>
    <n v="364.09"/>
    <n v="218.45400000000001"/>
    <n v="1"/>
    <n v="218.45400000000001"/>
  </r>
  <r>
    <x v="0"/>
    <x v="0"/>
    <x v="0"/>
    <s v="Tradycyjne punkty handlowe"/>
    <x v="1"/>
    <x v="14"/>
    <s v="spodenki damskie górskie"/>
    <x v="1"/>
    <d v="2010-05-02T00:00:00"/>
    <x v="1"/>
    <x v="2"/>
    <n v="69.989999999999995"/>
    <n v="38.494500000000002"/>
    <n v="19"/>
    <n v="731.39550000000008"/>
  </r>
  <r>
    <x v="0"/>
    <x v="0"/>
    <x v="0"/>
    <s v="Tradycyjne punkty handlowe"/>
    <x v="2"/>
    <x v="9"/>
    <s v="ML kierownica górski"/>
    <x v="7"/>
    <d v="2010-05-02T00:00:00"/>
    <x v="1"/>
    <x v="2"/>
    <n v="61.92"/>
    <n v="37.152000000000001"/>
    <n v="1"/>
    <n v="37.152000000000001"/>
  </r>
  <r>
    <x v="0"/>
    <x v="0"/>
    <x v="2"/>
    <s v="Rowery wyścigowe — outlet"/>
    <x v="0"/>
    <x v="3"/>
    <s v="Szosa-250"/>
    <x v="1"/>
    <d v="2010-05-31T00:00:00"/>
    <x v="1"/>
    <x v="2"/>
    <n v="2443.35"/>
    <n v="1466.01"/>
    <n v="1"/>
    <n v="1466.01"/>
  </r>
  <r>
    <x v="0"/>
    <x v="0"/>
    <x v="2"/>
    <s v="Rowery wyścigowe — outlet"/>
    <x v="2"/>
    <x v="20"/>
    <s v="HL siodełko szosa 2"/>
    <x v="7"/>
    <d v="2010-05-15T00:00:00"/>
    <x v="1"/>
    <x v="2"/>
    <n v="52.64"/>
    <n v="31.584"/>
    <n v="3"/>
    <n v="94.751999999999995"/>
  </r>
  <r>
    <x v="0"/>
    <x v="0"/>
    <x v="2"/>
    <s v="Rowery wyścigowe — outlet"/>
    <x v="2"/>
    <x v="6"/>
    <s v="ML rama rowerowa-W"/>
    <x v="6"/>
    <d v="2010-05-06T00:00:00"/>
    <x v="1"/>
    <x v="2"/>
    <n v="594.83000000000004"/>
    <n v="356.89800000000002"/>
    <n v="1"/>
    <n v="356.89800000000002"/>
  </r>
  <r>
    <x v="0"/>
    <x v="1"/>
    <x v="1"/>
    <s v="Wymiana opon"/>
    <x v="3"/>
    <x v="19"/>
    <s v="stojak na 4 rowery"/>
    <x v="7"/>
    <d v="2010-05-08T00:00:00"/>
    <x v="1"/>
    <x v="2"/>
    <n v="120"/>
    <n v="72"/>
    <n v="2"/>
    <n v="144"/>
  </r>
  <r>
    <x v="0"/>
    <x v="1"/>
    <x v="1"/>
    <s v="Wymiana opon"/>
    <x v="1"/>
    <x v="23"/>
    <s v="kamizelki klasyczne"/>
    <x v="5"/>
    <d v="2010-05-14T00:00:00"/>
    <x v="1"/>
    <x v="2"/>
    <n v="63.5"/>
    <n v="38.1"/>
    <n v="4"/>
    <n v="152.4"/>
  </r>
  <r>
    <x v="0"/>
    <x v="1"/>
    <x v="1"/>
    <s v="Wymiana opon"/>
    <x v="1"/>
    <x v="14"/>
    <s v="spodenki damskie górskie"/>
    <x v="1"/>
    <d v="2010-05-27T00:00:00"/>
    <x v="1"/>
    <x v="2"/>
    <n v="69.989999999999995"/>
    <n v="41.994"/>
    <n v="3"/>
    <n v="125.982"/>
  </r>
  <r>
    <x v="0"/>
    <x v="1"/>
    <x v="1"/>
    <s v="Wymiana opon"/>
    <x v="1"/>
    <x v="4"/>
    <s v="Short-Sleeve Classic Jersey"/>
    <x v="6"/>
    <d v="2010-05-12T00:00:00"/>
    <x v="1"/>
    <x v="2"/>
    <n v="53.99"/>
    <n v="32.393999999999998"/>
    <n v="7"/>
    <n v="226.75799999999998"/>
  </r>
  <r>
    <x v="1"/>
    <x v="2"/>
    <x v="5"/>
    <s v="Wyścigi i wycieczki"/>
    <x v="1"/>
    <x v="4"/>
    <s v="Short-Sleeve Classic Jersey"/>
    <x v="6"/>
    <d v="2010-05-15T00:00:00"/>
    <x v="1"/>
    <x v="2"/>
    <n v="53.99"/>
    <n v="32.393999999999998"/>
    <n v="4"/>
    <n v="129.57599999999999"/>
  </r>
  <r>
    <x v="1"/>
    <x v="2"/>
    <x v="5"/>
    <s v="Wyścigi i wycieczki"/>
    <x v="1"/>
    <x v="14"/>
    <s v="spodenki damskie górskie"/>
    <x v="1"/>
    <d v="2010-05-05T00:00:00"/>
    <x v="1"/>
    <x v="2"/>
    <n v="69.989999999999995"/>
    <n v="41.994"/>
    <n v="4"/>
    <n v="167.976"/>
  </r>
  <r>
    <x v="1"/>
    <x v="2"/>
    <x v="5"/>
    <s v="Wyścigi i wycieczki"/>
    <x v="1"/>
    <x v="23"/>
    <s v="kamizelki klasyczne"/>
    <x v="5"/>
    <d v="2010-05-17T00:00:00"/>
    <x v="1"/>
    <x v="2"/>
    <n v="63.5"/>
    <n v="38.1"/>
    <n v="4"/>
    <n v="152.4"/>
  </r>
  <r>
    <x v="1"/>
    <x v="2"/>
    <x v="5"/>
    <s v="Wyścigi i wycieczki"/>
    <x v="3"/>
    <x v="19"/>
    <s v="stojak na 4 rowery"/>
    <x v="7"/>
    <d v="2010-05-01T00:00:00"/>
    <x v="1"/>
    <x v="2"/>
    <n v="120"/>
    <n v="72"/>
    <n v="2"/>
    <n v="144"/>
  </r>
  <r>
    <x v="1"/>
    <x v="2"/>
    <x v="5"/>
    <s v="Wyścigi i wycieczki"/>
    <x v="1"/>
    <x v="14"/>
    <s v="spodenki damskie górskie"/>
    <x v="1"/>
    <d v="2010-05-02T00:00:00"/>
    <x v="1"/>
    <x v="2"/>
    <n v="69.989999999999995"/>
    <n v="40.594200000000001"/>
    <n v="12"/>
    <n v="487.13040000000001"/>
  </r>
  <r>
    <x v="1"/>
    <x v="2"/>
    <x v="5"/>
    <s v="Wyścigi i wycieczki"/>
    <x v="0"/>
    <x v="0"/>
    <s v="Górski-200"/>
    <x v="1"/>
    <d v="2010-05-10T00:00:00"/>
    <x v="1"/>
    <x v="2"/>
    <n v="2294.9899999999998"/>
    <n v="1376.9939999999999"/>
    <n v="3"/>
    <n v="4130.982"/>
  </r>
  <r>
    <x v="1"/>
    <x v="2"/>
    <x v="5"/>
    <s v="Wyścigi i wycieczki"/>
    <x v="1"/>
    <x v="14"/>
    <s v="spodenki damskie górskie"/>
    <x v="1"/>
    <d v="2010-05-18T00:00:00"/>
    <x v="1"/>
    <x v="2"/>
    <n v="69.989999999999995"/>
    <n v="41.994"/>
    <n v="6"/>
    <n v="251.964"/>
  </r>
  <r>
    <x v="1"/>
    <x v="3"/>
    <x v="6"/>
    <s v="Hurtownia olejów i płynów"/>
    <x v="1"/>
    <x v="14"/>
    <s v="spodenki damskie górskie"/>
    <x v="1"/>
    <d v="2010-05-13T00:00:00"/>
    <x v="1"/>
    <x v="2"/>
    <n v="69.989999999999995"/>
    <n v="41.994"/>
    <n v="4"/>
    <n v="167.976"/>
  </r>
  <r>
    <x v="1"/>
    <x v="3"/>
    <x v="6"/>
    <s v="Hurtownia olejów i płynów"/>
    <x v="0"/>
    <x v="0"/>
    <s v="Górski-200"/>
    <x v="1"/>
    <d v="2010-05-03T00:00:00"/>
    <x v="1"/>
    <x v="2"/>
    <n v="2294.9899999999998"/>
    <n v="1376.9939999999999"/>
    <n v="1"/>
    <n v="1376.9939999999999"/>
  </r>
  <r>
    <x v="0"/>
    <x v="0"/>
    <x v="0"/>
    <s v="Wypożyczalnia rowerowa"/>
    <x v="0"/>
    <x v="3"/>
    <s v="Szosa-250"/>
    <x v="1"/>
    <d v="2010-05-08T00:00:00"/>
    <x v="1"/>
    <x v="2"/>
    <n v="2443.35"/>
    <n v="1466.01"/>
    <n v="2"/>
    <n v="2932.02"/>
  </r>
  <r>
    <x v="0"/>
    <x v="0"/>
    <x v="0"/>
    <s v="Wypożyczalnia rowerowa"/>
    <x v="2"/>
    <x v="6"/>
    <s v="ML rama rowerowa-W"/>
    <x v="6"/>
    <d v="2010-05-21T00:00:00"/>
    <x v="1"/>
    <x v="2"/>
    <n v="594.83000000000004"/>
    <n v="356.89800000000002"/>
    <n v="3"/>
    <n v="1070.694"/>
  </r>
  <r>
    <x v="0"/>
    <x v="0"/>
    <x v="0"/>
    <s v="Wypożyczalnia rowerowa"/>
    <x v="0"/>
    <x v="3"/>
    <s v="Szosa--350-W"/>
    <x v="6"/>
    <d v="2010-05-15T00:00:00"/>
    <x v="1"/>
    <x v="2"/>
    <n v="1700.99"/>
    <n v="1020.5940000000001"/>
    <n v="10"/>
    <n v="10205.94"/>
  </r>
  <r>
    <x v="0"/>
    <x v="0"/>
    <x v="0"/>
    <s v="Wypożyczalnia rowerowa"/>
    <x v="2"/>
    <x v="18"/>
    <s v="LL pedał szosa"/>
    <x v="8"/>
    <d v="2010-05-12T00:00:00"/>
    <x v="1"/>
    <x v="2"/>
    <n v="40.49"/>
    <n v="24.294"/>
    <n v="1"/>
    <n v="24.294"/>
  </r>
  <r>
    <x v="0"/>
    <x v="0"/>
    <x v="0"/>
    <s v="Wypożyczalnia rowerowa"/>
    <x v="2"/>
    <x v="6"/>
    <s v="HL rama rowerowa szosa"/>
    <x v="3"/>
    <d v="2010-05-01T00:00:00"/>
    <x v="1"/>
    <x v="2"/>
    <n v="1431.5"/>
    <n v="858.9"/>
    <n v="3"/>
    <n v="2576.6999999999998"/>
  </r>
  <r>
    <x v="0"/>
    <x v="0"/>
    <x v="0"/>
    <s v="Wypożyczalnia rowerowa"/>
    <x v="0"/>
    <x v="3"/>
    <s v="Szosa-250"/>
    <x v="1"/>
    <d v="2010-05-07T00:00:00"/>
    <x v="1"/>
    <x v="2"/>
    <n v="2443.35"/>
    <n v="1466.01"/>
    <n v="1"/>
    <n v="1466.01"/>
  </r>
  <r>
    <x v="0"/>
    <x v="0"/>
    <x v="0"/>
    <s v="Wypożyczalnia rowerowa"/>
    <x v="2"/>
    <x v="18"/>
    <s v="HL pedał szosa"/>
    <x v="8"/>
    <d v="2010-05-16T00:00:00"/>
    <x v="1"/>
    <x v="2"/>
    <n v="80.989999999999995"/>
    <n v="48.594000000000001"/>
    <n v="2"/>
    <n v="97.188000000000002"/>
  </r>
  <r>
    <x v="0"/>
    <x v="0"/>
    <x v="0"/>
    <s v="Wypożyczalnia rowerowa"/>
    <x v="1"/>
    <x v="1"/>
    <s v="skarpety wyścigowe"/>
    <x v="2"/>
    <d v="2010-05-12T00:00:00"/>
    <x v="1"/>
    <x v="2"/>
    <n v="8.99"/>
    <n v="5.3940000000000001"/>
    <n v="4"/>
    <n v="21.576000000000001"/>
  </r>
  <r>
    <x v="0"/>
    <x v="0"/>
    <x v="0"/>
    <s v="Wypożyczalnia rowerowa"/>
    <x v="0"/>
    <x v="3"/>
    <s v="Szosa--550-W"/>
    <x v="6"/>
    <d v="2010-05-29T00:00:00"/>
    <x v="1"/>
    <x v="2"/>
    <n v="1120.49"/>
    <n v="672.29399999999998"/>
    <n v="1"/>
    <n v="672.29399999999998"/>
  </r>
  <r>
    <x v="0"/>
    <x v="0"/>
    <x v="0"/>
    <s v="Wypożyczalnia rowerowa"/>
    <x v="0"/>
    <x v="3"/>
    <s v="Szosa-750"/>
    <x v="1"/>
    <d v="2010-05-14T00:00:00"/>
    <x v="1"/>
    <x v="2"/>
    <n v="539.99"/>
    <n v="323.99400000000003"/>
    <n v="2"/>
    <n v="647.98800000000006"/>
  </r>
  <r>
    <x v="0"/>
    <x v="0"/>
    <x v="0"/>
    <s v="Wypożyczalnia rowerowa"/>
    <x v="2"/>
    <x v="6"/>
    <s v="LL rama rowerowa"/>
    <x v="1"/>
    <d v="2010-05-31T00:00:00"/>
    <x v="1"/>
    <x v="2"/>
    <n v="337.22"/>
    <n v="202.33199999999999"/>
    <n v="3"/>
    <n v="606.99599999999998"/>
  </r>
  <r>
    <x v="0"/>
    <x v="0"/>
    <x v="0"/>
    <s v="Wypożyczalnia rowerowa"/>
    <x v="2"/>
    <x v="6"/>
    <s v="LL rama rowerowa"/>
    <x v="1"/>
    <d v="2010-05-08T00:00:00"/>
    <x v="1"/>
    <x v="2"/>
    <n v="337.22"/>
    <n v="202.33199999999999"/>
    <n v="2"/>
    <n v="404.66399999999999"/>
  </r>
  <r>
    <x v="0"/>
    <x v="0"/>
    <x v="0"/>
    <s v="Wypożyczalnia rowerowa"/>
    <x v="2"/>
    <x v="6"/>
    <s v="HL rama rowerowa szosa"/>
    <x v="1"/>
    <d v="2010-05-16T00:00:00"/>
    <x v="1"/>
    <x v="2"/>
    <n v="1431.5"/>
    <n v="858.9"/>
    <n v="1"/>
    <n v="858.9"/>
  </r>
  <r>
    <x v="0"/>
    <x v="0"/>
    <x v="0"/>
    <s v="Wypożyczalnia rowerowa"/>
    <x v="0"/>
    <x v="3"/>
    <s v="Szosa--350-W"/>
    <x v="6"/>
    <d v="2010-05-08T00:00:00"/>
    <x v="1"/>
    <x v="2"/>
    <n v="1700.99"/>
    <n v="1020.5940000000001"/>
    <n v="7"/>
    <n v="7144.1580000000004"/>
  </r>
  <r>
    <x v="0"/>
    <x v="0"/>
    <x v="0"/>
    <s v="Wypożyczalnia rowerowa"/>
    <x v="0"/>
    <x v="3"/>
    <s v="Szosa-250"/>
    <x v="1"/>
    <d v="2010-05-02T00:00:00"/>
    <x v="1"/>
    <x v="2"/>
    <n v="2443.35"/>
    <n v="1466.01"/>
    <n v="1"/>
    <n v="1466.01"/>
  </r>
  <r>
    <x v="0"/>
    <x v="0"/>
    <x v="0"/>
    <s v="Wypożyczalnia rowerowa"/>
    <x v="0"/>
    <x v="3"/>
    <s v="Szosa--550-W"/>
    <x v="6"/>
    <d v="2010-05-26T00:00:00"/>
    <x v="1"/>
    <x v="2"/>
    <n v="1120.49"/>
    <n v="672.29399999999998"/>
    <n v="1"/>
    <n v="672.29399999999998"/>
  </r>
  <r>
    <x v="0"/>
    <x v="0"/>
    <x v="0"/>
    <s v="Wypożyczalnia rowerowa"/>
    <x v="0"/>
    <x v="3"/>
    <s v="Szosa--550-W"/>
    <x v="6"/>
    <d v="2010-05-19T00:00:00"/>
    <x v="1"/>
    <x v="2"/>
    <n v="1120.49"/>
    <n v="672.29399999999998"/>
    <n v="2"/>
    <n v="1344.588"/>
  </r>
  <r>
    <x v="0"/>
    <x v="0"/>
    <x v="0"/>
    <s v="Wypożyczalnia rowerowa"/>
    <x v="0"/>
    <x v="3"/>
    <s v="Szosa-750"/>
    <x v="1"/>
    <d v="2010-05-02T00:00:00"/>
    <x v="1"/>
    <x v="2"/>
    <n v="539.99"/>
    <n v="323.99400000000003"/>
    <n v="3"/>
    <n v="971.98200000000008"/>
  </r>
  <r>
    <x v="0"/>
    <x v="0"/>
    <x v="0"/>
    <s v="Wypożyczalnia rowerowa"/>
    <x v="2"/>
    <x v="18"/>
    <s v="ML pedał szosa"/>
    <x v="8"/>
    <d v="2010-05-23T00:00:00"/>
    <x v="1"/>
    <x v="2"/>
    <n v="62.09"/>
    <n v="37.253999999999998"/>
    <n v="3"/>
    <n v="111.762"/>
  </r>
  <r>
    <x v="0"/>
    <x v="0"/>
    <x v="0"/>
    <s v="Wypożyczalnia rowerowa"/>
    <x v="0"/>
    <x v="3"/>
    <s v="Szosa-750"/>
    <x v="1"/>
    <d v="2010-05-28T00:00:00"/>
    <x v="1"/>
    <x v="2"/>
    <n v="539.99"/>
    <n v="323.99400000000003"/>
    <n v="1"/>
    <n v="323.99400000000003"/>
  </r>
  <r>
    <x v="0"/>
    <x v="0"/>
    <x v="0"/>
    <s v="Wypożyczalnia rowerowa"/>
    <x v="2"/>
    <x v="6"/>
    <s v="ML rama rowerowa-W"/>
    <x v="6"/>
    <d v="2010-05-13T00:00:00"/>
    <x v="1"/>
    <x v="2"/>
    <n v="594.83000000000004"/>
    <n v="356.89800000000002"/>
    <n v="3"/>
    <n v="1070.694"/>
  </r>
  <r>
    <x v="0"/>
    <x v="0"/>
    <x v="0"/>
    <s v="Wypożyczalnia rowerowa"/>
    <x v="2"/>
    <x v="6"/>
    <s v="ML rama rowerowa-W"/>
    <x v="6"/>
    <d v="2010-05-31T00:00:00"/>
    <x v="1"/>
    <x v="2"/>
    <n v="594.83000000000004"/>
    <n v="356.89800000000002"/>
    <n v="1"/>
    <n v="356.89800000000002"/>
  </r>
  <r>
    <x v="1"/>
    <x v="2"/>
    <x v="5"/>
    <s v="Sklep z częściami zamiennymi"/>
    <x v="1"/>
    <x v="14"/>
    <s v="spodenki damskie górskie"/>
    <x v="1"/>
    <d v="2010-05-29T00:00:00"/>
    <x v="1"/>
    <x v="2"/>
    <n v="69.989999999999995"/>
    <n v="41.994"/>
    <n v="6"/>
    <n v="251.964"/>
  </r>
  <r>
    <x v="1"/>
    <x v="2"/>
    <x v="5"/>
    <s v="Sklep z częściami zamiennymi"/>
    <x v="1"/>
    <x v="14"/>
    <s v="spodenki damskie górskie"/>
    <x v="1"/>
    <d v="2010-05-20T00:00:00"/>
    <x v="1"/>
    <x v="2"/>
    <n v="69.989999999999995"/>
    <n v="41.994"/>
    <n v="2"/>
    <n v="83.988"/>
  </r>
  <r>
    <x v="1"/>
    <x v="4"/>
    <x v="7"/>
    <s v="Sklepy Południowe"/>
    <x v="2"/>
    <x v="28"/>
    <s v="LL korba"/>
    <x v="1"/>
    <d v="2010-05-09T00:00:00"/>
    <x v="1"/>
    <x v="2"/>
    <n v="175.49"/>
    <n v="105.294"/>
    <n v="4"/>
    <n v="421.17599999999999"/>
  </r>
  <r>
    <x v="1"/>
    <x v="4"/>
    <x v="7"/>
    <s v="Sklepy Południowe"/>
    <x v="2"/>
    <x v="9"/>
    <s v="ML kierownica górski"/>
    <x v="7"/>
    <d v="2010-05-21T00:00:00"/>
    <x v="1"/>
    <x v="2"/>
    <n v="61.92"/>
    <n v="37.152000000000001"/>
    <n v="2"/>
    <n v="74.304000000000002"/>
  </r>
  <r>
    <x v="1"/>
    <x v="4"/>
    <x v="7"/>
    <s v="Sklepy Południowe"/>
    <x v="1"/>
    <x v="4"/>
    <s v="Short-Sleeve Classic Jersey"/>
    <x v="6"/>
    <d v="2010-05-29T00:00:00"/>
    <x v="1"/>
    <x v="2"/>
    <n v="53.99"/>
    <n v="32.393999999999998"/>
    <n v="7"/>
    <n v="226.75799999999998"/>
  </r>
  <r>
    <x v="1"/>
    <x v="4"/>
    <x v="7"/>
    <s v="Sklepy Południowe"/>
    <x v="1"/>
    <x v="10"/>
    <s v="rękawiczki rowerowe"/>
    <x v="1"/>
    <d v="2010-05-22T00:00:00"/>
    <x v="1"/>
    <x v="2"/>
    <n v="24.49"/>
    <n v="14.694000000000001"/>
    <n v="6"/>
    <n v="88.164000000000001"/>
  </r>
  <r>
    <x v="1"/>
    <x v="4"/>
    <x v="7"/>
    <s v="Sklepy Południowe"/>
    <x v="1"/>
    <x v="10"/>
    <s v="rękawiczki rowerowe"/>
    <x v="1"/>
    <d v="2010-05-20T00:00:00"/>
    <x v="1"/>
    <x v="2"/>
    <n v="24.49"/>
    <n v="14.694000000000001"/>
    <n v="4"/>
    <n v="58.776000000000003"/>
  </r>
  <r>
    <x v="1"/>
    <x v="4"/>
    <x v="7"/>
    <s v="Sklepy Południowe"/>
    <x v="3"/>
    <x v="22"/>
    <s v="bidony"/>
    <x v="7"/>
    <d v="2010-05-04T00:00:00"/>
    <x v="1"/>
    <x v="2"/>
    <n v="4.99"/>
    <n v="2.8942000000000001"/>
    <n v="14"/>
    <n v="40.518799999999999"/>
  </r>
  <r>
    <x v="1"/>
    <x v="4"/>
    <x v="7"/>
    <s v="Sklepy Południowe"/>
    <x v="3"/>
    <x v="7"/>
    <s v="Sport-100"/>
    <x v="5"/>
    <d v="2010-05-19T00:00:00"/>
    <x v="1"/>
    <x v="2"/>
    <n v="34.99"/>
    <n v="20.994"/>
    <n v="4"/>
    <n v="83.975999999999999"/>
  </r>
  <r>
    <x v="1"/>
    <x v="4"/>
    <x v="7"/>
    <s v="Sklepy Południowe"/>
    <x v="2"/>
    <x v="9"/>
    <s v="LL kierownica górski"/>
    <x v="7"/>
    <d v="2010-05-18T00:00:00"/>
    <x v="1"/>
    <x v="2"/>
    <n v="44.54"/>
    <n v="26.724"/>
    <n v="4"/>
    <n v="106.896"/>
  </r>
  <r>
    <x v="1"/>
    <x v="4"/>
    <x v="7"/>
    <s v="Sklepy Południowe"/>
    <x v="1"/>
    <x v="23"/>
    <s v="kamizelki klasyczne"/>
    <x v="5"/>
    <d v="2010-05-05T00:00:00"/>
    <x v="1"/>
    <x v="2"/>
    <n v="63.5"/>
    <n v="38.1"/>
    <n v="6"/>
    <n v="228.60000000000002"/>
  </r>
  <r>
    <x v="1"/>
    <x v="4"/>
    <x v="7"/>
    <s v="Sklepy Południowe"/>
    <x v="0"/>
    <x v="0"/>
    <s v="Górski-500"/>
    <x v="0"/>
    <d v="2010-05-06T00:00:00"/>
    <x v="1"/>
    <x v="2"/>
    <n v="564.99"/>
    <n v="112.998"/>
    <n v="2"/>
    <n v="225.99600000000001"/>
  </r>
  <r>
    <x v="1"/>
    <x v="4"/>
    <x v="7"/>
    <s v="Sklepy Południowe"/>
    <x v="2"/>
    <x v="20"/>
    <s v="ML siodełko górski 2"/>
    <x v="7"/>
    <d v="2010-05-08T00:00:00"/>
    <x v="1"/>
    <x v="2"/>
    <n v="39.14"/>
    <n v="23.484000000000002"/>
    <n v="3"/>
    <n v="70.451999999999998"/>
  </r>
  <r>
    <x v="1"/>
    <x v="4"/>
    <x v="7"/>
    <s v="Sklepy Południowe"/>
    <x v="0"/>
    <x v="0"/>
    <s v="Górski-200"/>
    <x v="1"/>
    <d v="2010-05-04T00:00:00"/>
    <x v="1"/>
    <x v="2"/>
    <n v="2294.9899999999998"/>
    <n v="1376.9939999999999"/>
    <n v="5"/>
    <n v="6884.9699999999993"/>
  </r>
  <r>
    <x v="1"/>
    <x v="4"/>
    <x v="7"/>
    <s v="Sklepy Południowe"/>
    <x v="2"/>
    <x v="2"/>
    <s v="LL rama górski"/>
    <x v="0"/>
    <d v="2010-05-07T00:00:00"/>
    <x v="1"/>
    <x v="2"/>
    <n v="264.05"/>
    <n v="158.43"/>
    <n v="2"/>
    <n v="316.86"/>
  </r>
  <r>
    <x v="1"/>
    <x v="4"/>
    <x v="7"/>
    <s v="Sklepy Południowe"/>
    <x v="3"/>
    <x v="24"/>
    <s v="Bike Wash"/>
    <x v="7"/>
    <d v="2010-05-15T00:00:00"/>
    <x v="1"/>
    <x v="2"/>
    <n v="7.95"/>
    <n v="4.7699999999999996"/>
    <n v="6"/>
    <n v="28.619999999999997"/>
  </r>
  <r>
    <x v="1"/>
    <x v="4"/>
    <x v="7"/>
    <s v="Sklepy Południowe"/>
    <x v="3"/>
    <x v="19"/>
    <s v="stojak na 4 rowery"/>
    <x v="7"/>
    <d v="2010-05-30T00:00:00"/>
    <x v="1"/>
    <x v="2"/>
    <n v="120"/>
    <n v="72"/>
    <n v="8"/>
    <n v="576"/>
  </r>
  <r>
    <x v="1"/>
    <x v="4"/>
    <x v="7"/>
    <s v="Sklepy Południowe"/>
    <x v="3"/>
    <x v="21"/>
    <s v="plecak rowerowy"/>
    <x v="0"/>
    <d v="2010-05-27T00:00:00"/>
    <x v="1"/>
    <x v="2"/>
    <n v="54.99"/>
    <n v="31.894200000000001"/>
    <n v="12"/>
    <n v="382.73040000000003"/>
  </r>
  <r>
    <x v="1"/>
    <x v="4"/>
    <x v="7"/>
    <s v="Sklepy Południowe"/>
    <x v="1"/>
    <x v="5"/>
    <s v="nakładka na rower"/>
    <x v="4"/>
    <d v="2010-05-05T00:00:00"/>
    <x v="1"/>
    <x v="2"/>
    <n v="8.99"/>
    <n v="5.3940000000000001"/>
    <n v="8"/>
    <n v="43.152000000000001"/>
  </r>
  <r>
    <x v="1"/>
    <x v="4"/>
    <x v="7"/>
    <s v="Sklepy Południowe"/>
    <x v="1"/>
    <x v="14"/>
    <s v="spodenki damskie górskie"/>
    <x v="1"/>
    <d v="2010-05-31T00:00:00"/>
    <x v="1"/>
    <x v="2"/>
    <n v="69.989999999999995"/>
    <n v="41.994"/>
    <n v="5"/>
    <n v="209.97"/>
  </r>
  <r>
    <x v="1"/>
    <x v="4"/>
    <x v="7"/>
    <s v="Sklepy Południowe"/>
    <x v="1"/>
    <x v="14"/>
    <s v="spodenki damskie górskie"/>
    <x v="1"/>
    <d v="2010-05-16T00:00:00"/>
    <x v="1"/>
    <x v="2"/>
    <n v="69.989999999999995"/>
    <n v="41.994"/>
    <n v="3"/>
    <n v="125.982"/>
  </r>
  <r>
    <x v="1"/>
    <x v="4"/>
    <x v="7"/>
    <s v="Sklepy Południowe"/>
    <x v="1"/>
    <x v="23"/>
    <s v="kamizelki klasyczne"/>
    <x v="5"/>
    <d v="2010-05-12T00:00:00"/>
    <x v="1"/>
    <x v="2"/>
    <n v="63.5"/>
    <n v="34.924999999999997"/>
    <n v="15"/>
    <n v="523.875"/>
  </r>
  <r>
    <x v="1"/>
    <x v="4"/>
    <x v="7"/>
    <s v="Sklepy Południowe"/>
    <x v="2"/>
    <x v="29"/>
    <s v="hamulce przednie"/>
    <x v="0"/>
    <d v="2010-05-29T00:00:00"/>
    <x v="1"/>
    <x v="2"/>
    <n v="106.5"/>
    <n v="63.9"/>
    <n v="1"/>
    <n v="63.9"/>
  </r>
  <r>
    <x v="1"/>
    <x v="4"/>
    <x v="7"/>
    <s v="Sklepy Południowe"/>
    <x v="2"/>
    <x v="2"/>
    <s v="HL rama górski"/>
    <x v="0"/>
    <d v="2010-05-02T00:00:00"/>
    <x v="1"/>
    <x v="2"/>
    <n v="1364.5"/>
    <n v="818.7"/>
    <n v="3"/>
    <n v="2456.1000000000004"/>
  </r>
  <r>
    <x v="1"/>
    <x v="4"/>
    <x v="7"/>
    <s v="Sklepy Południowe"/>
    <x v="3"/>
    <x v="7"/>
    <s v="Sport-100"/>
    <x v="3"/>
    <d v="2010-05-25T00:00:00"/>
    <x v="1"/>
    <x v="2"/>
    <n v="34.99"/>
    <n v="20.994"/>
    <n v="10"/>
    <n v="209.94"/>
  </r>
  <r>
    <x v="1"/>
    <x v="4"/>
    <x v="7"/>
    <s v="Sklepy Południowe"/>
    <x v="1"/>
    <x v="4"/>
    <s v="Short-Sleeve Classic Jersey"/>
    <x v="6"/>
    <d v="2010-05-09T00:00:00"/>
    <x v="1"/>
    <x v="2"/>
    <n v="53.99"/>
    <n v="32.393999999999998"/>
    <n v="8"/>
    <n v="259.15199999999999"/>
  </r>
  <r>
    <x v="1"/>
    <x v="4"/>
    <x v="7"/>
    <s v="Sklepy Południowe"/>
    <x v="2"/>
    <x v="28"/>
    <s v="HL korba"/>
    <x v="1"/>
    <d v="2010-05-07T00:00:00"/>
    <x v="1"/>
    <x v="2"/>
    <n v="404.99"/>
    <n v="242.994"/>
    <n v="1"/>
    <n v="242.994"/>
  </r>
  <r>
    <x v="1"/>
    <x v="4"/>
    <x v="7"/>
    <s v="Sklepy Południowe"/>
    <x v="1"/>
    <x v="10"/>
    <s v="rękawiczki rowerowe"/>
    <x v="1"/>
    <d v="2010-05-02T00:00:00"/>
    <x v="1"/>
    <x v="2"/>
    <n v="24.49"/>
    <n v="14.694000000000001"/>
    <n v="5"/>
    <n v="73.47"/>
  </r>
  <r>
    <x v="1"/>
    <x v="4"/>
    <x v="7"/>
    <s v="Sklepy Południowe"/>
    <x v="0"/>
    <x v="0"/>
    <s v="Górski-200"/>
    <x v="0"/>
    <d v="2010-05-26T00:00:00"/>
    <x v="1"/>
    <x v="2"/>
    <n v="2319.9899999999998"/>
    <n v="1391.9939999999999"/>
    <n v="2"/>
    <n v="2783.9879999999998"/>
  </r>
  <r>
    <x v="1"/>
    <x v="4"/>
    <x v="7"/>
    <s v="Sklepy Południowe"/>
    <x v="2"/>
    <x v="2"/>
    <s v="LL rama górski"/>
    <x v="0"/>
    <d v="2010-05-24T00:00:00"/>
    <x v="1"/>
    <x v="2"/>
    <n v="264.05"/>
    <n v="158.43"/>
    <n v="2"/>
    <n v="316.86"/>
  </r>
  <r>
    <x v="1"/>
    <x v="4"/>
    <x v="7"/>
    <s v="Sklepy Południowe"/>
    <x v="0"/>
    <x v="0"/>
    <s v="Górski-500"/>
    <x v="0"/>
    <d v="2010-05-23T00:00:00"/>
    <x v="1"/>
    <x v="2"/>
    <n v="564.99"/>
    <n v="112.998"/>
    <n v="3"/>
    <n v="338.99400000000003"/>
  </r>
  <r>
    <x v="1"/>
    <x v="4"/>
    <x v="7"/>
    <s v="Sklepy Południowe"/>
    <x v="3"/>
    <x v="32"/>
    <s v="zestawy naprawcze do opon"/>
    <x v="7"/>
    <d v="2010-05-28T00:00:00"/>
    <x v="1"/>
    <x v="2"/>
    <n v="2.29"/>
    <n v="1.3740000000000001"/>
    <n v="1"/>
    <n v="1.3740000000000001"/>
  </r>
  <r>
    <x v="1"/>
    <x v="4"/>
    <x v="7"/>
    <s v="Sklepy Południowe"/>
    <x v="2"/>
    <x v="31"/>
    <s v="LL suport"/>
    <x v="7"/>
    <d v="2010-05-12T00:00:00"/>
    <x v="1"/>
    <x v="2"/>
    <n v="53.99"/>
    <n v="32.393999999999998"/>
    <n v="3"/>
    <n v="97.181999999999988"/>
  </r>
  <r>
    <x v="1"/>
    <x v="4"/>
    <x v="7"/>
    <s v="Sklepy Południowe"/>
    <x v="1"/>
    <x v="14"/>
    <s v="spodenki damskie górskie"/>
    <x v="1"/>
    <d v="2010-05-18T00:00:00"/>
    <x v="1"/>
    <x v="2"/>
    <n v="69.989999999999995"/>
    <n v="41.994"/>
    <n v="3"/>
    <n v="125.982"/>
  </r>
  <r>
    <x v="1"/>
    <x v="4"/>
    <x v="7"/>
    <s v="Sklepy Południowe"/>
    <x v="2"/>
    <x v="18"/>
    <s v="HL pedał górski"/>
    <x v="8"/>
    <d v="2010-05-26T00:00:00"/>
    <x v="1"/>
    <x v="2"/>
    <n v="80.989999999999995"/>
    <n v="48.594000000000001"/>
    <n v="6"/>
    <n v="291.56400000000002"/>
  </r>
  <r>
    <x v="1"/>
    <x v="4"/>
    <x v="7"/>
    <s v="Sklepy Południowe"/>
    <x v="0"/>
    <x v="0"/>
    <s v="Górski-500"/>
    <x v="0"/>
    <d v="2010-05-02T00:00:00"/>
    <x v="1"/>
    <x v="2"/>
    <n v="564.99"/>
    <n v="112.998"/>
    <n v="1"/>
    <n v="112.998"/>
  </r>
  <r>
    <x v="1"/>
    <x v="4"/>
    <x v="7"/>
    <s v="Sklepy Południowe"/>
    <x v="1"/>
    <x v="4"/>
    <s v="Long-Sleeve Logo Jersey"/>
    <x v="4"/>
    <d v="2010-05-03T00:00:00"/>
    <x v="1"/>
    <x v="2"/>
    <n v="49.99"/>
    <n v="29.994"/>
    <n v="4"/>
    <n v="119.976"/>
  </r>
  <r>
    <x v="1"/>
    <x v="4"/>
    <x v="7"/>
    <s v="Sklepy Południowe"/>
    <x v="1"/>
    <x v="4"/>
    <s v="Short-Sleeve Classic Jersey"/>
    <x v="6"/>
    <d v="2010-05-08T00:00:00"/>
    <x v="1"/>
    <x v="2"/>
    <n v="53.99"/>
    <n v="31.3142"/>
    <n v="13"/>
    <n v="407.08460000000002"/>
  </r>
  <r>
    <x v="1"/>
    <x v="4"/>
    <x v="7"/>
    <s v="Sklepy Południowe"/>
    <x v="2"/>
    <x v="20"/>
    <s v="LL siodełko górski 2"/>
    <x v="7"/>
    <d v="2010-05-24T00:00:00"/>
    <x v="1"/>
    <x v="2"/>
    <n v="27.12"/>
    <n v="16.271999999999998"/>
    <n v="2"/>
    <n v="32.543999999999997"/>
  </r>
  <r>
    <x v="1"/>
    <x v="4"/>
    <x v="7"/>
    <s v="Sklepy Południowe"/>
    <x v="2"/>
    <x v="2"/>
    <s v="LL rama górski"/>
    <x v="1"/>
    <d v="2010-05-29T00:00:00"/>
    <x v="1"/>
    <x v="2"/>
    <n v="249.79"/>
    <n v="149.874"/>
    <n v="1"/>
    <n v="149.874"/>
  </r>
  <r>
    <x v="1"/>
    <x v="4"/>
    <x v="7"/>
    <s v="Sklepy Południowe"/>
    <x v="2"/>
    <x v="2"/>
    <s v="LL rama górski"/>
    <x v="0"/>
    <d v="2010-05-30T00:00:00"/>
    <x v="1"/>
    <x v="2"/>
    <n v="264.05"/>
    <n v="158.43"/>
    <n v="1"/>
    <n v="158.43"/>
  </r>
  <r>
    <x v="1"/>
    <x v="4"/>
    <x v="7"/>
    <s v="Sklepy Południowe"/>
    <x v="2"/>
    <x v="2"/>
    <s v="LL rama górski"/>
    <x v="1"/>
    <d v="2010-05-14T00:00:00"/>
    <x v="1"/>
    <x v="2"/>
    <n v="249.79"/>
    <n v="149.874"/>
    <n v="3"/>
    <n v="449.62199999999996"/>
  </r>
  <r>
    <x v="1"/>
    <x v="4"/>
    <x v="7"/>
    <s v="Sklepy Południowe"/>
    <x v="1"/>
    <x v="4"/>
    <s v="Long-Sleeve Logo Jersey"/>
    <x v="4"/>
    <d v="2010-05-01T00:00:00"/>
    <x v="1"/>
    <x v="2"/>
    <n v="49.99"/>
    <n v="29.994"/>
    <n v="1"/>
    <n v="29.994"/>
  </r>
  <r>
    <x v="1"/>
    <x v="4"/>
    <x v="7"/>
    <s v="Sklepy Południowe"/>
    <x v="1"/>
    <x v="4"/>
    <s v="Long-Sleeve Logo Jersey"/>
    <x v="4"/>
    <d v="2010-05-04T00:00:00"/>
    <x v="1"/>
    <x v="2"/>
    <n v="49.99"/>
    <n v="29.994"/>
    <n v="4"/>
    <n v="119.976"/>
  </r>
  <r>
    <x v="1"/>
    <x v="4"/>
    <x v="7"/>
    <s v="Sklepy Południowe"/>
    <x v="2"/>
    <x v="20"/>
    <s v="HL siodełko górski 2"/>
    <x v="7"/>
    <d v="2010-05-05T00:00:00"/>
    <x v="1"/>
    <x v="2"/>
    <n v="52.64"/>
    <n v="31.584"/>
    <n v="1"/>
    <n v="31.584"/>
  </r>
  <r>
    <x v="1"/>
    <x v="4"/>
    <x v="7"/>
    <s v="Sklepy Południowe"/>
    <x v="2"/>
    <x v="18"/>
    <s v="LL pedał górski"/>
    <x v="8"/>
    <d v="2010-05-24T00:00:00"/>
    <x v="1"/>
    <x v="2"/>
    <n v="40.49"/>
    <n v="24.294"/>
    <n v="2"/>
    <n v="48.588000000000001"/>
  </r>
  <r>
    <x v="1"/>
    <x v="4"/>
    <x v="7"/>
    <s v="Sklepy Południowe"/>
    <x v="3"/>
    <x v="7"/>
    <s v="Sport-100"/>
    <x v="1"/>
    <d v="2010-05-16T00:00:00"/>
    <x v="1"/>
    <x v="2"/>
    <n v="34.99"/>
    <n v="20.994"/>
    <n v="4"/>
    <n v="83.975999999999999"/>
  </r>
  <r>
    <x v="1"/>
    <x v="4"/>
    <x v="7"/>
    <s v="Sklepy Południowe"/>
    <x v="2"/>
    <x v="30"/>
    <s v="Łańcuch"/>
    <x v="0"/>
    <d v="2010-05-31T00:00:00"/>
    <x v="1"/>
    <x v="2"/>
    <n v="20.239999999999998"/>
    <n v="12.144"/>
    <n v="4"/>
    <n v="48.576000000000001"/>
  </r>
  <r>
    <x v="1"/>
    <x v="4"/>
    <x v="7"/>
    <s v="Sklepy Południowe"/>
    <x v="2"/>
    <x v="2"/>
    <s v="ML rama górski-W"/>
    <x v="0"/>
    <d v="2010-05-29T00:00:00"/>
    <x v="1"/>
    <x v="2"/>
    <n v="364.09"/>
    <n v="218.45400000000001"/>
    <n v="9"/>
    <n v="1966.086"/>
  </r>
  <r>
    <x v="1"/>
    <x v="4"/>
    <x v="7"/>
    <s v="Sklepy Południowe"/>
    <x v="0"/>
    <x v="0"/>
    <s v="Górski-200"/>
    <x v="0"/>
    <d v="2010-05-17T00:00:00"/>
    <x v="1"/>
    <x v="2"/>
    <n v="2319.9899999999998"/>
    <n v="1391.9939999999999"/>
    <n v="2"/>
    <n v="2783.9879999999998"/>
  </r>
  <r>
    <x v="1"/>
    <x v="4"/>
    <x v="7"/>
    <s v="Sklepy Południowe"/>
    <x v="2"/>
    <x v="2"/>
    <s v="LL rama górski"/>
    <x v="0"/>
    <d v="2010-05-16T00:00:00"/>
    <x v="1"/>
    <x v="2"/>
    <n v="264.05"/>
    <n v="158.43"/>
    <n v="1"/>
    <n v="158.43"/>
  </r>
  <r>
    <x v="1"/>
    <x v="4"/>
    <x v="7"/>
    <s v="Sklepy Południowe"/>
    <x v="2"/>
    <x v="2"/>
    <s v="HL rama górski"/>
    <x v="0"/>
    <d v="2010-05-02T00:00:00"/>
    <x v="1"/>
    <x v="2"/>
    <n v="1364.5"/>
    <n v="818.7"/>
    <n v="2"/>
    <n v="1637.4"/>
  </r>
  <r>
    <x v="1"/>
    <x v="4"/>
    <x v="7"/>
    <s v="Sklepy Południowe"/>
    <x v="0"/>
    <x v="0"/>
    <s v="Górski-200"/>
    <x v="1"/>
    <d v="2010-05-15T00:00:00"/>
    <x v="1"/>
    <x v="2"/>
    <n v="2294.9899999999998"/>
    <n v="1376.9939999999999"/>
    <n v="2"/>
    <n v="2753.9879999999998"/>
  </r>
  <r>
    <x v="1"/>
    <x v="4"/>
    <x v="7"/>
    <s v="Sklepy Południowe"/>
    <x v="0"/>
    <x v="0"/>
    <s v="Górski-500"/>
    <x v="0"/>
    <d v="2010-05-08T00:00:00"/>
    <x v="1"/>
    <x v="2"/>
    <n v="564.99"/>
    <n v="112.998"/>
    <n v="2"/>
    <n v="225.99600000000001"/>
  </r>
  <r>
    <x v="1"/>
    <x v="4"/>
    <x v="7"/>
    <s v="Sklepy Południowe"/>
    <x v="2"/>
    <x v="26"/>
    <s v="Przerzutki przednie"/>
    <x v="0"/>
    <d v="2010-05-29T00:00:00"/>
    <x v="1"/>
    <x v="2"/>
    <n v="91.49"/>
    <n v="54.893999999999998"/>
    <n v="4"/>
    <n v="219.57599999999999"/>
  </r>
  <r>
    <x v="1"/>
    <x v="4"/>
    <x v="7"/>
    <s v="Sklepy Południowe"/>
    <x v="2"/>
    <x v="2"/>
    <s v="LL rama górski"/>
    <x v="1"/>
    <d v="2010-05-10T00:00:00"/>
    <x v="1"/>
    <x v="2"/>
    <n v="249.79"/>
    <n v="149.874"/>
    <n v="2"/>
    <n v="299.74799999999999"/>
  </r>
  <r>
    <x v="1"/>
    <x v="4"/>
    <x v="7"/>
    <s v="Sklepy Południowe"/>
    <x v="0"/>
    <x v="0"/>
    <s v="Górski-200"/>
    <x v="0"/>
    <d v="2010-05-22T00:00:00"/>
    <x v="1"/>
    <x v="2"/>
    <n v="2319.9899999999998"/>
    <n v="1391.9939999999999"/>
    <n v="4"/>
    <n v="5567.9759999999997"/>
  </r>
  <r>
    <x v="1"/>
    <x v="4"/>
    <x v="7"/>
    <s v="Sklepy Południowe"/>
    <x v="2"/>
    <x v="2"/>
    <s v="ML rama górski-W"/>
    <x v="0"/>
    <d v="2010-05-16T00:00:00"/>
    <x v="1"/>
    <x v="2"/>
    <n v="364.09"/>
    <n v="218.45400000000001"/>
    <n v="1"/>
    <n v="218.45400000000001"/>
  </r>
  <r>
    <x v="1"/>
    <x v="4"/>
    <x v="7"/>
    <s v="Sklepy Południowe"/>
    <x v="2"/>
    <x v="26"/>
    <s v="Przerzutki tylne"/>
    <x v="0"/>
    <d v="2010-05-21T00:00:00"/>
    <x v="1"/>
    <x v="2"/>
    <n v="121.46"/>
    <n v="72.876000000000005"/>
    <n v="1"/>
    <n v="72.876000000000005"/>
  </r>
  <r>
    <x v="0"/>
    <x v="0"/>
    <x v="2"/>
    <s v="Magazyny części"/>
    <x v="2"/>
    <x v="27"/>
    <s v="LL rama rowerowa turystyczny"/>
    <x v="6"/>
    <d v="2010-05-06T00:00:00"/>
    <x v="1"/>
    <x v="2"/>
    <n v="333.42"/>
    <n v="200.05199999999999"/>
    <n v="2"/>
    <n v="400.10399999999998"/>
  </r>
  <r>
    <x v="0"/>
    <x v="0"/>
    <x v="2"/>
    <s v="Magazyny części"/>
    <x v="2"/>
    <x v="9"/>
    <s v="HL kierownica turystyczny"/>
    <x v="7"/>
    <d v="2010-05-05T00:00:00"/>
    <x v="1"/>
    <x v="2"/>
    <n v="91.57"/>
    <n v="54.942"/>
    <n v="1"/>
    <n v="54.942"/>
  </r>
  <r>
    <x v="0"/>
    <x v="0"/>
    <x v="2"/>
    <s v="Magazyny części"/>
    <x v="0"/>
    <x v="25"/>
    <s v="Turystyczny-1000"/>
    <x v="6"/>
    <d v="2010-05-07T00:00:00"/>
    <x v="1"/>
    <x v="2"/>
    <n v="2384.0700000000002"/>
    <n v="1430.442"/>
    <n v="9"/>
    <n v="12873.977999999999"/>
  </r>
  <r>
    <x v="0"/>
    <x v="0"/>
    <x v="2"/>
    <s v="Magazyny części"/>
    <x v="0"/>
    <x v="25"/>
    <s v="Turystyczny-1000"/>
    <x v="5"/>
    <d v="2010-05-14T00:00:00"/>
    <x v="1"/>
    <x v="2"/>
    <n v="2384.0700000000002"/>
    <n v="1430.442"/>
    <n v="4"/>
    <n v="5721.768"/>
  </r>
  <r>
    <x v="0"/>
    <x v="0"/>
    <x v="2"/>
    <s v="Magazyny części"/>
    <x v="2"/>
    <x v="27"/>
    <s v="LL rama rowerowa turystyczny"/>
    <x v="5"/>
    <d v="2010-05-12T00:00:00"/>
    <x v="1"/>
    <x v="2"/>
    <n v="333.42"/>
    <n v="200.05199999999999"/>
    <n v="3"/>
    <n v="600.15599999999995"/>
  </r>
  <r>
    <x v="0"/>
    <x v="0"/>
    <x v="2"/>
    <s v="Magazyny części"/>
    <x v="2"/>
    <x v="27"/>
    <s v="HL rama rowerowa turystyczny"/>
    <x v="5"/>
    <d v="2010-05-23T00:00:00"/>
    <x v="1"/>
    <x v="2"/>
    <n v="1003.91"/>
    <n v="602.346"/>
    <n v="1"/>
    <n v="602.346"/>
  </r>
  <r>
    <x v="0"/>
    <x v="0"/>
    <x v="2"/>
    <s v="Magazyny części"/>
    <x v="0"/>
    <x v="25"/>
    <s v="Turystyczny-2000"/>
    <x v="5"/>
    <d v="2010-05-12T00:00:00"/>
    <x v="1"/>
    <x v="2"/>
    <n v="1214.8499999999999"/>
    <n v="728.91"/>
    <n v="7"/>
    <n v="5102.37"/>
  </r>
  <r>
    <x v="0"/>
    <x v="0"/>
    <x v="2"/>
    <s v="Magazyny części"/>
    <x v="2"/>
    <x v="27"/>
    <s v="LL rama rowerowa turystyczny"/>
    <x v="5"/>
    <d v="2010-05-30T00:00:00"/>
    <x v="1"/>
    <x v="2"/>
    <n v="333.42"/>
    <n v="200.05199999999999"/>
    <n v="3"/>
    <n v="600.15599999999995"/>
  </r>
  <r>
    <x v="0"/>
    <x v="0"/>
    <x v="2"/>
    <s v="Magazyny części"/>
    <x v="2"/>
    <x v="27"/>
    <s v="LL rama rowerowa turystyczny"/>
    <x v="6"/>
    <d v="2010-05-18T00:00:00"/>
    <x v="1"/>
    <x v="2"/>
    <n v="333.42"/>
    <n v="200.05199999999999"/>
    <n v="1"/>
    <n v="200.05199999999999"/>
  </r>
  <r>
    <x v="0"/>
    <x v="0"/>
    <x v="2"/>
    <s v="Magazyny części"/>
    <x v="2"/>
    <x v="27"/>
    <s v="HL rama rowerowa turystyczny"/>
    <x v="5"/>
    <d v="2010-05-05T00:00:00"/>
    <x v="1"/>
    <x v="2"/>
    <n v="1003.91"/>
    <n v="602.346"/>
    <n v="1"/>
    <n v="602.346"/>
  </r>
  <r>
    <x v="0"/>
    <x v="0"/>
    <x v="2"/>
    <s v="Magazyny części"/>
    <x v="2"/>
    <x v="27"/>
    <s v="HL rama rowerowa turystyczny"/>
    <x v="6"/>
    <d v="2010-05-06T00:00:00"/>
    <x v="1"/>
    <x v="2"/>
    <n v="1003.91"/>
    <n v="602.346"/>
    <n v="1"/>
    <n v="602.346"/>
  </r>
  <r>
    <x v="0"/>
    <x v="0"/>
    <x v="2"/>
    <s v="Magazyny części"/>
    <x v="0"/>
    <x v="25"/>
    <s v="Turystyczny-1000"/>
    <x v="6"/>
    <d v="2010-05-14T00:00:00"/>
    <x v="1"/>
    <x v="2"/>
    <n v="2384.0700000000002"/>
    <n v="1430.442"/>
    <n v="1"/>
    <n v="1430.442"/>
  </r>
  <r>
    <x v="0"/>
    <x v="0"/>
    <x v="2"/>
    <s v="Magazyny części"/>
    <x v="2"/>
    <x v="27"/>
    <s v="HL rama rowerowa turystyczny"/>
    <x v="6"/>
    <d v="2010-05-16T00:00:00"/>
    <x v="1"/>
    <x v="2"/>
    <n v="1003.91"/>
    <n v="602.346"/>
    <n v="3"/>
    <n v="1807.038"/>
  </r>
  <r>
    <x v="0"/>
    <x v="0"/>
    <x v="2"/>
    <s v="Magazyny części"/>
    <x v="0"/>
    <x v="25"/>
    <s v="Turystyczny-3000"/>
    <x v="5"/>
    <d v="2010-05-11T00:00:00"/>
    <x v="1"/>
    <x v="2"/>
    <n v="742.35"/>
    <n v="445.41"/>
    <n v="2"/>
    <n v="890.82"/>
  </r>
  <r>
    <x v="0"/>
    <x v="0"/>
    <x v="2"/>
    <s v="Magazyny części"/>
    <x v="2"/>
    <x v="27"/>
    <s v="HL rama rowerowa turystyczny"/>
    <x v="5"/>
    <d v="2010-05-18T00:00:00"/>
    <x v="1"/>
    <x v="2"/>
    <n v="1003.91"/>
    <n v="602.346"/>
    <n v="2"/>
    <n v="1204.692"/>
  </r>
  <r>
    <x v="0"/>
    <x v="0"/>
    <x v="2"/>
    <s v="Magazyny części"/>
    <x v="0"/>
    <x v="25"/>
    <s v="Turystyczny-2000"/>
    <x v="5"/>
    <d v="2010-05-14T00:00:00"/>
    <x v="1"/>
    <x v="2"/>
    <n v="1214.8499999999999"/>
    <n v="728.91"/>
    <n v="2"/>
    <n v="1457.82"/>
  </r>
  <r>
    <x v="0"/>
    <x v="0"/>
    <x v="2"/>
    <s v="Magazyny części"/>
    <x v="2"/>
    <x v="27"/>
    <s v="LL rama rowerowa turystyczny"/>
    <x v="6"/>
    <d v="2010-05-13T00:00:00"/>
    <x v="1"/>
    <x v="2"/>
    <n v="333.42"/>
    <n v="200.05199999999999"/>
    <n v="3"/>
    <n v="600.15599999999995"/>
  </r>
  <r>
    <x v="0"/>
    <x v="0"/>
    <x v="2"/>
    <s v="Magazyny części"/>
    <x v="0"/>
    <x v="25"/>
    <s v="Turystyczny-3000"/>
    <x v="6"/>
    <d v="2010-05-06T00:00:00"/>
    <x v="1"/>
    <x v="2"/>
    <n v="742.35"/>
    <n v="445.41"/>
    <n v="1"/>
    <n v="445.41"/>
  </r>
  <r>
    <x v="0"/>
    <x v="0"/>
    <x v="2"/>
    <s v="Magazyny części"/>
    <x v="0"/>
    <x v="25"/>
    <s v="Turystyczny-3000"/>
    <x v="6"/>
    <d v="2010-05-10T00:00:00"/>
    <x v="1"/>
    <x v="2"/>
    <n v="742.35"/>
    <n v="445.41"/>
    <n v="6"/>
    <n v="2672.46"/>
  </r>
  <r>
    <x v="0"/>
    <x v="0"/>
    <x v="2"/>
    <s v="Magazyny części"/>
    <x v="0"/>
    <x v="25"/>
    <s v="Turystyczny-2000"/>
    <x v="5"/>
    <d v="2010-05-25T00:00:00"/>
    <x v="1"/>
    <x v="2"/>
    <n v="1214.8499999999999"/>
    <n v="728.91"/>
    <n v="2"/>
    <n v="1457.82"/>
  </r>
  <r>
    <x v="0"/>
    <x v="0"/>
    <x v="2"/>
    <s v="Magazyny części"/>
    <x v="0"/>
    <x v="25"/>
    <s v="Turystyczny-1000"/>
    <x v="6"/>
    <d v="2010-05-31T00:00:00"/>
    <x v="1"/>
    <x v="2"/>
    <n v="2384.0700000000002"/>
    <n v="1430.442"/>
    <n v="8"/>
    <n v="11443.536"/>
  </r>
  <r>
    <x v="0"/>
    <x v="0"/>
    <x v="2"/>
    <s v="Magazyny części"/>
    <x v="0"/>
    <x v="25"/>
    <s v="Turystyczny-3000"/>
    <x v="5"/>
    <d v="2010-05-06T00:00:00"/>
    <x v="1"/>
    <x v="2"/>
    <n v="742.35"/>
    <n v="445.41"/>
    <n v="1"/>
    <n v="445.41"/>
  </r>
  <r>
    <x v="0"/>
    <x v="0"/>
    <x v="2"/>
    <s v="Hamulce i Przerzutki"/>
    <x v="2"/>
    <x v="9"/>
    <s v="HL kierownica górski"/>
    <x v="7"/>
    <d v="2010-05-09T00:00:00"/>
    <x v="1"/>
    <x v="2"/>
    <n v="120.27"/>
    <n v="72.162000000000006"/>
    <n v="2"/>
    <n v="144.32400000000001"/>
  </r>
  <r>
    <x v="0"/>
    <x v="0"/>
    <x v="2"/>
    <s v="Hamulce i Przerzutki"/>
    <x v="1"/>
    <x v="14"/>
    <s v="spodenki damskie górskie"/>
    <x v="1"/>
    <d v="2010-05-06T00:00:00"/>
    <x v="1"/>
    <x v="2"/>
    <n v="69.989999999999995"/>
    <n v="41.994"/>
    <n v="1"/>
    <n v="41.994"/>
  </r>
  <r>
    <x v="0"/>
    <x v="0"/>
    <x v="2"/>
    <s v="Hamulce i Przerzutki"/>
    <x v="0"/>
    <x v="0"/>
    <s v="Górski-500"/>
    <x v="1"/>
    <d v="2010-05-22T00:00:00"/>
    <x v="1"/>
    <x v="2"/>
    <n v="539.99"/>
    <n v="323.99400000000003"/>
    <n v="6"/>
    <n v="1943.9640000000002"/>
  </r>
  <r>
    <x v="0"/>
    <x v="0"/>
    <x v="2"/>
    <s v="Hamulce i Przerzutki"/>
    <x v="2"/>
    <x v="2"/>
    <s v="LL rama górski"/>
    <x v="0"/>
    <d v="2010-05-29T00:00:00"/>
    <x v="1"/>
    <x v="2"/>
    <n v="264.05"/>
    <n v="158.43"/>
    <n v="1"/>
    <n v="158.43"/>
  </r>
  <r>
    <x v="0"/>
    <x v="0"/>
    <x v="2"/>
    <s v="Hamulce i Przerzutki"/>
    <x v="0"/>
    <x v="0"/>
    <s v="Górski-200-W"/>
    <x v="0"/>
    <d v="2010-05-20T00:00:00"/>
    <x v="1"/>
    <x v="2"/>
    <n v="769.49"/>
    <n v="461.69400000000002"/>
    <n v="10"/>
    <n v="4616.9400000000005"/>
  </r>
  <r>
    <x v="0"/>
    <x v="0"/>
    <x v="2"/>
    <s v="Hamulce i Przerzutki"/>
    <x v="0"/>
    <x v="0"/>
    <s v="Górski-200-W"/>
    <x v="0"/>
    <d v="2010-05-03T00:00:00"/>
    <x v="1"/>
    <x v="2"/>
    <n v="769.49"/>
    <n v="461.69400000000002"/>
    <n v="7"/>
    <n v="3231.8580000000002"/>
  </r>
  <r>
    <x v="0"/>
    <x v="0"/>
    <x v="2"/>
    <s v="Hamulce i Przerzutki"/>
    <x v="1"/>
    <x v="14"/>
    <s v="spodenki damskie górskie"/>
    <x v="1"/>
    <d v="2010-05-30T00:00:00"/>
    <x v="1"/>
    <x v="2"/>
    <n v="69.989999999999995"/>
    <n v="41.994"/>
    <n v="6"/>
    <n v="251.964"/>
  </r>
  <r>
    <x v="0"/>
    <x v="0"/>
    <x v="2"/>
    <s v="Hamulce i Przerzutki"/>
    <x v="1"/>
    <x v="14"/>
    <s v="spodenki damskie górskie"/>
    <x v="1"/>
    <d v="2010-05-11T00:00:00"/>
    <x v="1"/>
    <x v="2"/>
    <n v="69.989999999999995"/>
    <n v="38.494500000000002"/>
    <n v="20"/>
    <n v="769.8900000000001"/>
  </r>
  <r>
    <x v="0"/>
    <x v="0"/>
    <x v="2"/>
    <s v="Hamulce i Przerzutki"/>
    <x v="2"/>
    <x v="2"/>
    <s v="LL rama górski"/>
    <x v="1"/>
    <d v="2010-05-20T00:00:00"/>
    <x v="1"/>
    <x v="2"/>
    <n v="249.79"/>
    <n v="149.874"/>
    <n v="1"/>
    <n v="149.874"/>
  </r>
  <r>
    <x v="0"/>
    <x v="0"/>
    <x v="2"/>
    <s v="Hamulce i Przerzutki"/>
    <x v="0"/>
    <x v="0"/>
    <s v="Górski-500"/>
    <x v="1"/>
    <d v="2010-05-03T00:00:00"/>
    <x v="1"/>
    <x v="2"/>
    <n v="539.99"/>
    <n v="323.99400000000003"/>
    <n v="3"/>
    <n v="971.98200000000008"/>
  </r>
  <r>
    <x v="0"/>
    <x v="0"/>
    <x v="2"/>
    <s v="Hamulce i Przerzutki"/>
    <x v="0"/>
    <x v="0"/>
    <s v="Górski-500"/>
    <x v="1"/>
    <d v="2010-05-31T00:00:00"/>
    <x v="1"/>
    <x v="2"/>
    <n v="539.99"/>
    <n v="323.99400000000003"/>
    <n v="6"/>
    <n v="1943.9640000000002"/>
  </r>
  <r>
    <x v="0"/>
    <x v="0"/>
    <x v="2"/>
    <s v="Hamulce i Przerzutki"/>
    <x v="2"/>
    <x v="2"/>
    <s v="ML rama górski-W"/>
    <x v="0"/>
    <d v="2010-05-29T00:00:00"/>
    <x v="1"/>
    <x v="2"/>
    <n v="364.09"/>
    <n v="218.45400000000001"/>
    <n v="8"/>
    <n v="1747.6320000000001"/>
  </r>
  <r>
    <x v="0"/>
    <x v="0"/>
    <x v="2"/>
    <s v="Hamulce i Przerzutki"/>
    <x v="0"/>
    <x v="0"/>
    <s v="Górski-500"/>
    <x v="0"/>
    <d v="2010-05-18T00:00:00"/>
    <x v="1"/>
    <x v="2"/>
    <n v="564.99"/>
    <n v="112.998"/>
    <n v="10"/>
    <n v="1129.98"/>
  </r>
  <r>
    <x v="0"/>
    <x v="0"/>
    <x v="2"/>
    <s v="Hamulce i Przerzutki"/>
    <x v="3"/>
    <x v="7"/>
    <s v="Sport-100"/>
    <x v="3"/>
    <d v="2010-05-27T00:00:00"/>
    <x v="1"/>
    <x v="2"/>
    <n v="34.99"/>
    <n v="20.994"/>
    <n v="1"/>
    <n v="20.994"/>
  </r>
  <r>
    <x v="0"/>
    <x v="0"/>
    <x v="2"/>
    <s v="Hamulce i Przerzutki"/>
    <x v="2"/>
    <x v="2"/>
    <s v="ML rama górski-W"/>
    <x v="0"/>
    <d v="2010-05-06T00:00:00"/>
    <x v="1"/>
    <x v="2"/>
    <n v="364.09"/>
    <n v="218.45400000000001"/>
    <n v="3"/>
    <n v="655.36200000000008"/>
  </r>
  <r>
    <x v="0"/>
    <x v="0"/>
    <x v="2"/>
    <s v="Hamulce i Przerzutki"/>
    <x v="0"/>
    <x v="0"/>
    <s v="Górski-500"/>
    <x v="1"/>
    <d v="2010-05-17T00:00:00"/>
    <x v="1"/>
    <x v="2"/>
    <n v="539.99"/>
    <n v="323.99400000000003"/>
    <n v="6"/>
    <n v="1943.9640000000002"/>
  </r>
  <r>
    <x v="0"/>
    <x v="0"/>
    <x v="2"/>
    <s v="Hamulce i Przerzutki"/>
    <x v="0"/>
    <x v="0"/>
    <s v="Górski-200-W"/>
    <x v="0"/>
    <d v="2010-05-24T00:00:00"/>
    <x v="1"/>
    <x v="2"/>
    <n v="769.49"/>
    <n v="461.69400000000002"/>
    <n v="5"/>
    <n v="2308.4700000000003"/>
  </r>
  <r>
    <x v="0"/>
    <x v="0"/>
    <x v="2"/>
    <s v="Hamulce i Przerzutki"/>
    <x v="2"/>
    <x v="20"/>
    <s v="LL siodełko górski 2"/>
    <x v="7"/>
    <d v="2010-05-21T00:00:00"/>
    <x v="1"/>
    <x v="2"/>
    <n v="27.12"/>
    <n v="16.271999999999998"/>
    <n v="2"/>
    <n v="32.543999999999997"/>
  </r>
  <r>
    <x v="0"/>
    <x v="0"/>
    <x v="2"/>
    <s v="Hamulce i Przerzutki"/>
    <x v="0"/>
    <x v="0"/>
    <s v="Górski-200-W"/>
    <x v="0"/>
    <d v="2010-05-30T00:00:00"/>
    <x v="1"/>
    <x v="2"/>
    <n v="769.49"/>
    <n v="461.69400000000002"/>
    <n v="4"/>
    <n v="1846.7760000000001"/>
  </r>
  <r>
    <x v="0"/>
    <x v="0"/>
    <x v="2"/>
    <s v="Hamulce i Przerzutki"/>
    <x v="0"/>
    <x v="0"/>
    <s v="Górski-500"/>
    <x v="0"/>
    <d v="2010-05-19T00:00:00"/>
    <x v="1"/>
    <x v="2"/>
    <n v="564.99"/>
    <n v="112.998"/>
    <n v="2"/>
    <n v="225.99600000000001"/>
  </r>
  <r>
    <x v="0"/>
    <x v="0"/>
    <x v="2"/>
    <s v="Hamulce i Przerzutki"/>
    <x v="0"/>
    <x v="0"/>
    <s v="Górski-200"/>
    <x v="0"/>
    <d v="2010-05-25T00:00:00"/>
    <x v="1"/>
    <x v="2"/>
    <n v="2319.9899999999998"/>
    <n v="1391.9939999999999"/>
    <n v="5"/>
    <n v="6959.9699999999993"/>
  </r>
  <r>
    <x v="0"/>
    <x v="0"/>
    <x v="2"/>
    <s v="Hamulce i Przerzutki"/>
    <x v="2"/>
    <x v="2"/>
    <s v="ML rama górski-W"/>
    <x v="0"/>
    <d v="2010-05-01T00:00:00"/>
    <x v="1"/>
    <x v="2"/>
    <n v="364.09"/>
    <n v="218.45400000000001"/>
    <n v="2"/>
    <n v="436.90800000000002"/>
  </r>
  <r>
    <x v="0"/>
    <x v="0"/>
    <x v="2"/>
    <s v="Hamulce i Przerzutki"/>
    <x v="2"/>
    <x v="2"/>
    <s v="HL rama górski"/>
    <x v="1"/>
    <d v="2010-05-16T00:00:00"/>
    <x v="1"/>
    <x v="2"/>
    <n v="1349.6"/>
    <n v="809.76"/>
    <n v="4"/>
    <n v="3239.04"/>
  </r>
  <r>
    <x v="0"/>
    <x v="0"/>
    <x v="2"/>
    <s v="Hamulce i Przerzutki"/>
    <x v="2"/>
    <x v="2"/>
    <s v="LL rama górski"/>
    <x v="0"/>
    <d v="2010-05-05T00:00:00"/>
    <x v="1"/>
    <x v="2"/>
    <n v="264.05"/>
    <n v="158.43"/>
    <n v="3"/>
    <n v="475.29"/>
  </r>
  <r>
    <x v="0"/>
    <x v="0"/>
    <x v="2"/>
    <s v="Hamulce i Przerzutki"/>
    <x v="0"/>
    <x v="0"/>
    <s v="Górski-200"/>
    <x v="0"/>
    <d v="2010-05-02T00:00:00"/>
    <x v="1"/>
    <x v="2"/>
    <n v="2319.9899999999998"/>
    <n v="1391.9939999999999"/>
    <n v="9"/>
    <n v="12527.946"/>
  </r>
  <r>
    <x v="0"/>
    <x v="0"/>
    <x v="2"/>
    <s v="Hamulce i Przerzutki"/>
    <x v="0"/>
    <x v="0"/>
    <s v="Górski-500"/>
    <x v="1"/>
    <d v="2010-05-16T00:00:00"/>
    <x v="1"/>
    <x v="2"/>
    <n v="539.99"/>
    <n v="323.99400000000003"/>
    <n v="5"/>
    <n v="1619.9700000000003"/>
  </r>
  <r>
    <x v="0"/>
    <x v="0"/>
    <x v="2"/>
    <s v="Hamulce i Przerzutki"/>
    <x v="0"/>
    <x v="0"/>
    <s v="Górski-500"/>
    <x v="0"/>
    <d v="2010-05-29T00:00:00"/>
    <x v="1"/>
    <x v="2"/>
    <n v="564.99"/>
    <n v="112.998"/>
    <n v="10"/>
    <n v="1129.98"/>
  </r>
  <r>
    <x v="0"/>
    <x v="0"/>
    <x v="2"/>
    <s v="Hamulce i Przerzutki"/>
    <x v="0"/>
    <x v="0"/>
    <s v="Górski-200"/>
    <x v="1"/>
    <d v="2010-05-11T00:00:00"/>
    <x v="1"/>
    <x v="2"/>
    <n v="2294.9899999999998"/>
    <n v="1376.9939999999999"/>
    <n v="8"/>
    <n v="11015.951999999999"/>
  </r>
  <r>
    <x v="0"/>
    <x v="0"/>
    <x v="2"/>
    <s v="Hamulce i Przerzutki"/>
    <x v="0"/>
    <x v="0"/>
    <s v="Górski-500"/>
    <x v="0"/>
    <d v="2010-05-09T00:00:00"/>
    <x v="1"/>
    <x v="2"/>
    <n v="564.99"/>
    <n v="112.998"/>
    <n v="10"/>
    <n v="1129.98"/>
  </r>
  <r>
    <x v="0"/>
    <x v="0"/>
    <x v="2"/>
    <s v="Hamulce i Przerzutki"/>
    <x v="2"/>
    <x v="2"/>
    <s v="LL rama górski"/>
    <x v="0"/>
    <d v="2010-05-16T00:00:00"/>
    <x v="1"/>
    <x v="2"/>
    <n v="264.05"/>
    <n v="158.43"/>
    <n v="2"/>
    <n v="316.86"/>
  </r>
  <r>
    <x v="0"/>
    <x v="0"/>
    <x v="2"/>
    <s v="Hamulce i Przerzutki"/>
    <x v="0"/>
    <x v="0"/>
    <s v="Górski-200"/>
    <x v="1"/>
    <d v="2010-05-02T00:00:00"/>
    <x v="1"/>
    <x v="2"/>
    <n v="2294.9899999999998"/>
    <n v="1376.9939999999999"/>
    <n v="9"/>
    <n v="12392.946"/>
  </r>
  <r>
    <x v="0"/>
    <x v="0"/>
    <x v="2"/>
    <s v="Hamulce i Przerzutki"/>
    <x v="2"/>
    <x v="2"/>
    <s v="HL rama górski"/>
    <x v="0"/>
    <d v="2010-05-14T00:00:00"/>
    <x v="1"/>
    <x v="2"/>
    <n v="1364.5"/>
    <n v="818.7"/>
    <n v="4"/>
    <n v="3274.8"/>
  </r>
  <r>
    <x v="0"/>
    <x v="0"/>
    <x v="2"/>
    <s v="Hamulce i Przerzutki"/>
    <x v="0"/>
    <x v="0"/>
    <s v="Górski-200"/>
    <x v="0"/>
    <d v="2010-05-09T00:00:00"/>
    <x v="1"/>
    <x v="2"/>
    <n v="2319.9899999999998"/>
    <n v="1345.5942"/>
    <n v="11"/>
    <n v="14801.5362"/>
  </r>
  <r>
    <x v="0"/>
    <x v="0"/>
    <x v="2"/>
    <s v="Hamulce i Przerzutki"/>
    <x v="2"/>
    <x v="9"/>
    <s v="LL kierownica górski"/>
    <x v="7"/>
    <d v="2010-05-03T00:00:00"/>
    <x v="1"/>
    <x v="2"/>
    <n v="44.54"/>
    <n v="26.724"/>
    <n v="5"/>
    <n v="133.62"/>
  </r>
  <r>
    <x v="0"/>
    <x v="0"/>
    <x v="2"/>
    <s v="Hamulce i Przerzutki"/>
    <x v="2"/>
    <x v="9"/>
    <s v="ML kierownica górski"/>
    <x v="7"/>
    <d v="2010-05-02T00:00:00"/>
    <x v="1"/>
    <x v="2"/>
    <n v="61.92"/>
    <n v="37.152000000000001"/>
    <n v="3"/>
    <n v="111.456"/>
  </r>
  <r>
    <x v="0"/>
    <x v="0"/>
    <x v="2"/>
    <s v="Hamulce i Przerzutki"/>
    <x v="2"/>
    <x v="20"/>
    <s v="HL siodełko górski 2"/>
    <x v="7"/>
    <d v="2010-05-11T00:00:00"/>
    <x v="1"/>
    <x v="2"/>
    <n v="52.64"/>
    <n v="31.584"/>
    <n v="3"/>
    <n v="94.751999999999995"/>
  </r>
  <r>
    <x v="0"/>
    <x v="0"/>
    <x v="2"/>
    <s v="Hamulce i Przerzutki"/>
    <x v="2"/>
    <x v="2"/>
    <s v="LL rama górski"/>
    <x v="1"/>
    <d v="2010-05-31T00:00:00"/>
    <x v="1"/>
    <x v="2"/>
    <n v="249.79"/>
    <n v="149.874"/>
    <n v="3"/>
    <n v="449.62199999999996"/>
  </r>
  <r>
    <x v="0"/>
    <x v="0"/>
    <x v="2"/>
    <s v="Hamulce i Przerzutki"/>
    <x v="0"/>
    <x v="0"/>
    <s v="Górski-500"/>
    <x v="0"/>
    <d v="2010-05-05T00:00:00"/>
    <x v="1"/>
    <x v="2"/>
    <n v="564.99"/>
    <n v="112.998"/>
    <n v="7"/>
    <n v="790.98599999999999"/>
  </r>
  <r>
    <x v="0"/>
    <x v="0"/>
    <x v="0"/>
    <s v="Underglaze and Finish"/>
    <x v="1"/>
    <x v="23"/>
    <s v="kamizelki klasyczne"/>
    <x v="5"/>
    <d v="2010-05-09T00:00:00"/>
    <x v="1"/>
    <x v="2"/>
    <n v="63.5"/>
    <n v="38.1"/>
    <n v="10"/>
    <n v="381"/>
  </r>
  <r>
    <x v="0"/>
    <x v="0"/>
    <x v="0"/>
    <s v="Underglaze and Finish"/>
    <x v="0"/>
    <x v="3"/>
    <s v="Szosa-250"/>
    <x v="1"/>
    <d v="2010-05-22T00:00:00"/>
    <x v="1"/>
    <x v="2"/>
    <n v="2443.35"/>
    <n v="1466.01"/>
    <n v="2"/>
    <n v="2932.02"/>
  </r>
  <r>
    <x v="0"/>
    <x v="0"/>
    <x v="0"/>
    <s v="Underglaze and Finish"/>
    <x v="0"/>
    <x v="3"/>
    <s v="Szosa-750"/>
    <x v="1"/>
    <d v="2010-05-15T00:00:00"/>
    <x v="1"/>
    <x v="2"/>
    <n v="539.99"/>
    <n v="323.99400000000003"/>
    <n v="2"/>
    <n v="647.98800000000006"/>
  </r>
  <r>
    <x v="0"/>
    <x v="0"/>
    <x v="0"/>
    <s v="Underglaze and Finish"/>
    <x v="1"/>
    <x v="10"/>
    <s v="rękawiczki rowerowe"/>
    <x v="1"/>
    <d v="2010-05-10T00:00:00"/>
    <x v="1"/>
    <x v="2"/>
    <n v="24.49"/>
    <n v="14.694000000000001"/>
    <n v="6"/>
    <n v="88.164000000000001"/>
  </r>
  <r>
    <x v="0"/>
    <x v="0"/>
    <x v="0"/>
    <s v="Underglaze and Finish"/>
    <x v="3"/>
    <x v="19"/>
    <s v="stojak na 4 rowery"/>
    <x v="7"/>
    <d v="2010-05-12T00:00:00"/>
    <x v="1"/>
    <x v="2"/>
    <n v="120"/>
    <n v="72"/>
    <n v="1"/>
    <n v="72"/>
  </r>
  <r>
    <x v="0"/>
    <x v="0"/>
    <x v="0"/>
    <s v="Underglaze and Finish"/>
    <x v="3"/>
    <x v="7"/>
    <s v="Sport-100"/>
    <x v="1"/>
    <d v="2010-05-10T00:00:00"/>
    <x v="1"/>
    <x v="2"/>
    <n v="34.99"/>
    <n v="20.994"/>
    <n v="9"/>
    <n v="188.946"/>
  </r>
  <r>
    <x v="0"/>
    <x v="0"/>
    <x v="0"/>
    <s v="Underglaze and Finish"/>
    <x v="0"/>
    <x v="3"/>
    <s v="Szosa-250"/>
    <x v="3"/>
    <d v="2010-05-08T00:00:00"/>
    <x v="1"/>
    <x v="2"/>
    <n v="2443.35"/>
    <n v="1466.01"/>
    <n v="1"/>
    <n v="1466.01"/>
  </r>
  <r>
    <x v="0"/>
    <x v="0"/>
    <x v="0"/>
    <s v="Underglaze and Finish"/>
    <x v="0"/>
    <x v="3"/>
    <s v="Szosa-250"/>
    <x v="1"/>
    <d v="2010-05-05T00:00:00"/>
    <x v="1"/>
    <x v="2"/>
    <n v="2443.35"/>
    <n v="1466.01"/>
    <n v="1"/>
    <n v="1466.01"/>
  </r>
  <r>
    <x v="0"/>
    <x v="0"/>
    <x v="0"/>
    <s v="Underglaze and Finish"/>
    <x v="2"/>
    <x v="18"/>
    <s v="LL pedał szosa"/>
    <x v="8"/>
    <d v="2010-05-14T00:00:00"/>
    <x v="1"/>
    <x v="2"/>
    <n v="40.49"/>
    <n v="24.294"/>
    <n v="2"/>
    <n v="48.588000000000001"/>
  </r>
  <r>
    <x v="0"/>
    <x v="0"/>
    <x v="0"/>
    <s v="Underglaze and Finish"/>
    <x v="1"/>
    <x v="4"/>
    <s v="Long-Sleeve Logo Jersey"/>
    <x v="4"/>
    <d v="2010-05-11T00:00:00"/>
    <x v="1"/>
    <x v="2"/>
    <n v="49.99"/>
    <n v="29.994"/>
    <n v="4"/>
    <n v="119.976"/>
  </r>
  <r>
    <x v="0"/>
    <x v="0"/>
    <x v="0"/>
    <s v="Underglaze and Finish"/>
    <x v="0"/>
    <x v="3"/>
    <s v="Szosa--350-W"/>
    <x v="6"/>
    <d v="2010-05-09T00:00:00"/>
    <x v="1"/>
    <x v="2"/>
    <n v="1700.99"/>
    <n v="1020.5940000000001"/>
    <n v="1"/>
    <n v="1020.5940000000001"/>
  </r>
  <r>
    <x v="0"/>
    <x v="0"/>
    <x v="0"/>
    <s v="Underglaze and Finish"/>
    <x v="3"/>
    <x v="7"/>
    <s v="Sport-100"/>
    <x v="3"/>
    <d v="2010-05-17T00:00:00"/>
    <x v="1"/>
    <x v="2"/>
    <n v="34.99"/>
    <n v="20.994"/>
    <n v="4"/>
    <n v="83.975999999999999"/>
  </r>
  <r>
    <x v="0"/>
    <x v="0"/>
    <x v="0"/>
    <s v="Underglaze and Finish"/>
    <x v="3"/>
    <x v="21"/>
    <s v="plecak rowerowy"/>
    <x v="0"/>
    <d v="2010-05-05T00:00:00"/>
    <x v="1"/>
    <x v="2"/>
    <n v="54.99"/>
    <n v="32.994"/>
    <n v="2"/>
    <n v="65.988"/>
  </r>
  <r>
    <x v="0"/>
    <x v="0"/>
    <x v="0"/>
    <s v="Underglaze and Finish"/>
    <x v="0"/>
    <x v="3"/>
    <s v="Szosa--550-W"/>
    <x v="6"/>
    <d v="2010-05-23T00:00:00"/>
    <x v="1"/>
    <x v="2"/>
    <n v="1120.49"/>
    <n v="672.29399999999998"/>
    <n v="1"/>
    <n v="672.29399999999998"/>
  </r>
  <r>
    <x v="0"/>
    <x v="0"/>
    <x v="0"/>
    <s v="Underglaze and Finish"/>
    <x v="2"/>
    <x v="9"/>
    <s v="HL kierownica szosa"/>
    <x v="7"/>
    <d v="2010-05-02T00:00:00"/>
    <x v="1"/>
    <x v="2"/>
    <n v="120.27"/>
    <n v="72.162000000000006"/>
    <n v="1"/>
    <n v="72.162000000000006"/>
  </r>
  <r>
    <x v="0"/>
    <x v="0"/>
    <x v="0"/>
    <s v="Underglaze and Finish"/>
    <x v="3"/>
    <x v="7"/>
    <s v="Sport-100"/>
    <x v="5"/>
    <d v="2010-05-30T00:00:00"/>
    <x v="1"/>
    <x v="2"/>
    <n v="34.99"/>
    <n v="20.994"/>
    <n v="7"/>
    <n v="146.958"/>
  </r>
  <r>
    <x v="0"/>
    <x v="0"/>
    <x v="0"/>
    <s v="Underglaze and Finish"/>
    <x v="0"/>
    <x v="3"/>
    <s v="Szosa-750"/>
    <x v="1"/>
    <d v="2010-05-29T00:00:00"/>
    <x v="1"/>
    <x v="2"/>
    <n v="539.99"/>
    <n v="323.99400000000003"/>
    <n v="5"/>
    <n v="1619.9700000000003"/>
  </r>
  <r>
    <x v="0"/>
    <x v="0"/>
    <x v="0"/>
    <s v="Underglaze and Finish"/>
    <x v="1"/>
    <x v="4"/>
    <s v="Long-Sleeve Logo Jersey"/>
    <x v="4"/>
    <d v="2010-05-13T00:00:00"/>
    <x v="1"/>
    <x v="2"/>
    <n v="49.99"/>
    <n v="29.994"/>
    <n v="10"/>
    <n v="299.94"/>
  </r>
  <r>
    <x v="0"/>
    <x v="0"/>
    <x v="0"/>
    <s v="Underglaze and Finish"/>
    <x v="1"/>
    <x v="1"/>
    <s v="skarpety wyścigowe"/>
    <x v="2"/>
    <d v="2010-05-31T00:00:00"/>
    <x v="1"/>
    <x v="2"/>
    <n v="8.99"/>
    <n v="5.3940000000000001"/>
    <n v="6"/>
    <n v="32.364000000000004"/>
  </r>
  <r>
    <x v="0"/>
    <x v="0"/>
    <x v="0"/>
    <s v="Underglaze and Finish"/>
    <x v="2"/>
    <x v="6"/>
    <s v="ML rama rowerowa-W"/>
    <x v="6"/>
    <d v="2010-05-27T00:00:00"/>
    <x v="1"/>
    <x v="2"/>
    <n v="594.83000000000004"/>
    <n v="356.89800000000002"/>
    <n v="3"/>
    <n v="1070.694"/>
  </r>
  <r>
    <x v="0"/>
    <x v="0"/>
    <x v="0"/>
    <s v="Underglaze and Finish"/>
    <x v="0"/>
    <x v="3"/>
    <s v="Szosa--350-W"/>
    <x v="6"/>
    <d v="2010-05-17T00:00:00"/>
    <x v="1"/>
    <x v="2"/>
    <n v="1700.99"/>
    <n v="1020.5940000000001"/>
    <n v="1"/>
    <n v="1020.5940000000001"/>
  </r>
  <r>
    <x v="0"/>
    <x v="0"/>
    <x v="0"/>
    <s v="Underglaze and Finish"/>
    <x v="1"/>
    <x v="1"/>
    <s v="skarpety wyścigowe"/>
    <x v="2"/>
    <d v="2010-05-30T00:00:00"/>
    <x v="1"/>
    <x v="2"/>
    <n v="8.99"/>
    <n v="5.3940000000000001"/>
    <n v="2"/>
    <n v="10.788"/>
  </r>
  <r>
    <x v="0"/>
    <x v="0"/>
    <x v="0"/>
    <s v="Underglaze and Finish"/>
    <x v="3"/>
    <x v="22"/>
    <s v="bidony"/>
    <x v="7"/>
    <d v="2010-05-15T00:00:00"/>
    <x v="1"/>
    <x v="2"/>
    <n v="4.99"/>
    <n v="2.9940000000000002"/>
    <n v="4"/>
    <n v="11.976000000000001"/>
  </r>
  <r>
    <x v="0"/>
    <x v="0"/>
    <x v="0"/>
    <s v="Underglaze and Finish"/>
    <x v="0"/>
    <x v="3"/>
    <s v="Szosa--350-W"/>
    <x v="6"/>
    <d v="2010-05-28T00:00:00"/>
    <x v="1"/>
    <x v="2"/>
    <n v="1700.99"/>
    <n v="1020.5940000000001"/>
    <n v="1"/>
    <n v="1020.5940000000001"/>
  </r>
  <r>
    <x v="0"/>
    <x v="0"/>
    <x v="0"/>
    <s v="Underglaze and Finish"/>
    <x v="0"/>
    <x v="3"/>
    <s v="Szosa-750"/>
    <x v="1"/>
    <d v="2010-05-23T00:00:00"/>
    <x v="1"/>
    <x v="2"/>
    <n v="539.99"/>
    <n v="323.99400000000003"/>
    <n v="1"/>
    <n v="323.99400000000003"/>
  </r>
  <r>
    <x v="0"/>
    <x v="0"/>
    <x v="0"/>
    <s v="Underglaze and Finish"/>
    <x v="3"/>
    <x v="24"/>
    <s v="Bike Wash"/>
    <x v="7"/>
    <d v="2010-05-24T00:00:00"/>
    <x v="1"/>
    <x v="2"/>
    <n v="7.95"/>
    <n v="4.7699999999999996"/>
    <n v="3"/>
    <n v="14.309999999999999"/>
  </r>
  <r>
    <x v="0"/>
    <x v="0"/>
    <x v="0"/>
    <s v="Underglaze and Finish"/>
    <x v="0"/>
    <x v="3"/>
    <s v="Szosa--550-W"/>
    <x v="6"/>
    <d v="2010-05-02T00:00:00"/>
    <x v="1"/>
    <x v="2"/>
    <n v="1120.49"/>
    <n v="672.29399999999998"/>
    <n v="3"/>
    <n v="2016.8820000000001"/>
  </r>
  <r>
    <x v="0"/>
    <x v="0"/>
    <x v="0"/>
    <s v="Underglaze and Finish"/>
    <x v="1"/>
    <x v="4"/>
    <s v="Short-Sleeve Classic Jersey"/>
    <x v="6"/>
    <d v="2010-05-28T00:00:00"/>
    <x v="1"/>
    <x v="2"/>
    <n v="53.99"/>
    <n v="32.393999999999998"/>
    <n v="3"/>
    <n v="97.181999999999988"/>
  </r>
  <r>
    <x v="0"/>
    <x v="0"/>
    <x v="0"/>
    <s v="Underglaze and Finish"/>
    <x v="0"/>
    <x v="3"/>
    <s v="Szosa--550-W"/>
    <x v="6"/>
    <d v="2010-05-28T00:00:00"/>
    <x v="1"/>
    <x v="2"/>
    <n v="1120.49"/>
    <n v="672.29399999999998"/>
    <n v="1"/>
    <n v="672.29399999999998"/>
  </r>
  <r>
    <x v="0"/>
    <x v="0"/>
    <x v="0"/>
    <s v="Underglaze and Finish"/>
    <x v="0"/>
    <x v="3"/>
    <s v="Szosa-250"/>
    <x v="1"/>
    <d v="2010-05-02T00:00:00"/>
    <x v="1"/>
    <x v="2"/>
    <n v="2443.35"/>
    <n v="1466.01"/>
    <n v="2"/>
    <n v="2932.02"/>
  </r>
  <r>
    <x v="0"/>
    <x v="0"/>
    <x v="0"/>
    <s v="Underglaze and Finish"/>
    <x v="2"/>
    <x v="6"/>
    <s v="ML rama rowerowa-W"/>
    <x v="6"/>
    <d v="2010-05-10T00:00:00"/>
    <x v="1"/>
    <x v="2"/>
    <n v="594.83000000000004"/>
    <n v="356.89800000000002"/>
    <n v="1"/>
    <n v="356.89800000000002"/>
  </r>
  <r>
    <x v="0"/>
    <x v="0"/>
    <x v="0"/>
    <s v="Underglaze and Finish"/>
    <x v="1"/>
    <x v="5"/>
    <s v="nakładka na rower"/>
    <x v="4"/>
    <d v="2010-05-25T00:00:00"/>
    <x v="1"/>
    <x v="2"/>
    <n v="8.99"/>
    <n v="5.3940000000000001"/>
    <n v="5"/>
    <n v="26.97"/>
  </r>
  <r>
    <x v="0"/>
    <x v="0"/>
    <x v="0"/>
    <s v="Underglaze and Finish"/>
    <x v="0"/>
    <x v="3"/>
    <s v="Szosa-750"/>
    <x v="1"/>
    <d v="2010-05-07T00:00:00"/>
    <x v="1"/>
    <x v="2"/>
    <n v="539.99"/>
    <n v="323.99400000000003"/>
    <n v="4"/>
    <n v="1295.9760000000001"/>
  </r>
  <r>
    <x v="0"/>
    <x v="0"/>
    <x v="0"/>
    <s v="Underglaze and Finish"/>
    <x v="1"/>
    <x v="4"/>
    <s v="Short-Sleeve Classic Jersey"/>
    <x v="6"/>
    <d v="2010-05-21T00:00:00"/>
    <x v="1"/>
    <x v="2"/>
    <n v="53.99"/>
    <n v="32.393999999999998"/>
    <n v="4"/>
    <n v="129.57599999999999"/>
  </r>
  <r>
    <x v="0"/>
    <x v="0"/>
    <x v="0"/>
    <s v="Underglaze and Finish"/>
    <x v="1"/>
    <x v="4"/>
    <s v="Short-Sleeve Classic Jersey"/>
    <x v="6"/>
    <d v="2010-05-09T00:00:00"/>
    <x v="1"/>
    <x v="2"/>
    <n v="53.99"/>
    <n v="32.393999999999998"/>
    <n v="2"/>
    <n v="64.787999999999997"/>
  </r>
  <r>
    <x v="0"/>
    <x v="0"/>
    <x v="0"/>
    <s v="Underglaze and Finish"/>
    <x v="1"/>
    <x v="23"/>
    <s v="kamizelki klasyczne"/>
    <x v="5"/>
    <d v="2010-05-28T00:00:00"/>
    <x v="1"/>
    <x v="2"/>
    <n v="63.5"/>
    <n v="38.1"/>
    <n v="4"/>
    <n v="152.4"/>
  </r>
  <r>
    <x v="0"/>
    <x v="0"/>
    <x v="0"/>
    <s v="Underglaze and Finish"/>
    <x v="2"/>
    <x v="18"/>
    <s v="HL pedał szosa"/>
    <x v="8"/>
    <d v="2010-05-20T00:00:00"/>
    <x v="1"/>
    <x v="2"/>
    <n v="80.989999999999995"/>
    <n v="48.594000000000001"/>
    <n v="3"/>
    <n v="145.78200000000001"/>
  </r>
  <r>
    <x v="0"/>
    <x v="0"/>
    <x v="0"/>
    <s v="Underglaze and Finish"/>
    <x v="0"/>
    <x v="3"/>
    <s v="Szosa--550-W"/>
    <x v="6"/>
    <d v="2010-05-17T00:00:00"/>
    <x v="1"/>
    <x v="2"/>
    <n v="1120.49"/>
    <n v="672.29399999999998"/>
    <n v="2"/>
    <n v="1344.588"/>
  </r>
  <r>
    <x v="0"/>
    <x v="0"/>
    <x v="0"/>
    <s v="Underglaze and Finish"/>
    <x v="0"/>
    <x v="3"/>
    <s v="Szosa--550-W"/>
    <x v="6"/>
    <d v="2010-05-08T00:00:00"/>
    <x v="1"/>
    <x v="2"/>
    <n v="1120.49"/>
    <n v="672.29399999999998"/>
    <n v="1"/>
    <n v="672.29399999999998"/>
  </r>
  <r>
    <x v="0"/>
    <x v="0"/>
    <x v="0"/>
    <s v="Underglaze and Finish"/>
    <x v="2"/>
    <x v="6"/>
    <s v="LL rama rowerowa"/>
    <x v="1"/>
    <d v="2010-05-13T00:00:00"/>
    <x v="1"/>
    <x v="2"/>
    <n v="337.22"/>
    <n v="202.33199999999999"/>
    <n v="1"/>
    <n v="202.33199999999999"/>
  </r>
  <r>
    <x v="0"/>
    <x v="0"/>
    <x v="0"/>
    <s v="Underglaze and Finish"/>
    <x v="0"/>
    <x v="3"/>
    <s v="Szosa--350-W"/>
    <x v="6"/>
    <d v="2010-05-05T00:00:00"/>
    <x v="1"/>
    <x v="2"/>
    <n v="1700.99"/>
    <n v="1020.5940000000001"/>
    <n v="3"/>
    <n v="3061.7820000000002"/>
  </r>
  <r>
    <x v="0"/>
    <x v="0"/>
    <x v="0"/>
    <s v="Underglaze and Finish"/>
    <x v="0"/>
    <x v="3"/>
    <s v="Szosa-250"/>
    <x v="1"/>
    <d v="2010-05-28T00:00:00"/>
    <x v="1"/>
    <x v="2"/>
    <n v="2443.35"/>
    <n v="1466.01"/>
    <n v="2"/>
    <n v="2932.02"/>
  </r>
  <r>
    <x v="1"/>
    <x v="4"/>
    <x v="7"/>
    <s v="Hurtownia rowerowa Sp. z o.o."/>
    <x v="1"/>
    <x v="10"/>
    <s v="rękawiczki zimowe"/>
    <x v="1"/>
    <d v="2010-05-02T00:00:00"/>
    <x v="1"/>
    <x v="2"/>
    <n v="37.99"/>
    <n v="24.6935"/>
    <n v="2"/>
    <n v="49.387"/>
  </r>
  <r>
    <x v="1"/>
    <x v="4"/>
    <x v="7"/>
    <s v="Hurtownia rowerowa Sp. z o.o."/>
    <x v="1"/>
    <x v="10"/>
    <s v="rękawiczki zimowe"/>
    <x v="1"/>
    <d v="2010-05-23T00:00:00"/>
    <x v="1"/>
    <x v="2"/>
    <n v="37.99"/>
    <n v="24.6935"/>
    <n v="5"/>
    <n v="123.4675"/>
  </r>
  <r>
    <x v="1"/>
    <x v="4"/>
    <x v="7"/>
    <s v="Hurtownia rowerowa Sp. z o.o."/>
    <x v="1"/>
    <x v="10"/>
    <s v="rękawiczki zimowe"/>
    <x v="1"/>
    <d v="2010-05-03T00:00:00"/>
    <x v="1"/>
    <x v="2"/>
    <n v="37.99"/>
    <n v="24.6935"/>
    <n v="1"/>
    <n v="24.6935"/>
  </r>
  <r>
    <x v="1"/>
    <x v="4"/>
    <x v="7"/>
    <s v="Najlepsze zakupy"/>
    <x v="1"/>
    <x v="12"/>
    <s v="męskie spodenki rowerowe"/>
    <x v="4"/>
    <d v="2010-05-26T00:00:00"/>
    <x v="1"/>
    <x v="2"/>
    <n v="89.99"/>
    <n v="58.493499999999997"/>
    <n v="4"/>
    <n v="233.97399999999999"/>
  </r>
  <r>
    <x v="1"/>
    <x v="4"/>
    <x v="7"/>
    <s v="Najlepsze zakupy"/>
    <x v="1"/>
    <x v="11"/>
    <s v="damskie getry"/>
    <x v="1"/>
    <d v="2010-05-30T00:00:00"/>
    <x v="1"/>
    <x v="2"/>
    <n v="74.989999999999995"/>
    <n v="48.743499999999997"/>
    <n v="2"/>
    <n v="97.486999999999995"/>
  </r>
  <r>
    <x v="1"/>
    <x v="4"/>
    <x v="7"/>
    <s v="Najlepsze zakupy"/>
    <x v="3"/>
    <x v="7"/>
    <s v="Sport-100"/>
    <x v="5"/>
    <d v="2010-05-28T00:00:00"/>
    <x v="1"/>
    <x v="2"/>
    <n v="34.99"/>
    <n v="20.994"/>
    <n v="2"/>
    <n v="41.988"/>
  </r>
  <r>
    <x v="1"/>
    <x v="4"/>
    <x v="7"/>
    <s v="Najlepsze zakupy"/>
    <x v="2"/>
    <x v="6"/>
    <s v="ML rama rowerowa-W"/>
    <x v="6"/>
    <d v="2010-05-25T00:00:00"/>
    <x v="1"/>
    <x v="2"/>
    <n v="594.83000000000004"/>
    <n v="356.89800000000002"/>
    <n v="2"/>
    <n v="713.79600000000005"/>
  </r>
  <r>
    <x v="0"/>
    <x v="0"/>
    <x v="3"/>
    <s v="części do rowerów wyczynowych"/>
    <x v="3"/>
    <x v="32"/>
    <s v="zestawy naprawcze do opon"/>
    <x v="7"/>
    <d v="2010-06-20T00:00:00"/>
    <x v="1"/>
    <x v="2"/>
    <n v="2.29"/>
    <n v="1.3740000000000001"/>
    <n v="8"/>
    <n v="10.992000000000001"/>
  </r>
  <r>
    <x v="0"/>
    <x v="0"/>
    <x v="3"/>
    <s v="części do rowerów wyczynowych"/>
    <x v="0"/>
    <x v="3"/>
    <s v="Szosa--550-W"/>
    <x v="6"/>
    <d v="2010-06-06T00:00:00"/>
    <x v="1"/>
    <x v="2"/>
    <n v="1120.49"/>
    <n v="672.29399999999998"/>
    <n v="1"/>
    <n v="672.29399999999998"/>
  </r>
  <r>
    <x v="0"/>
    <x v="0"/>
    <x v="3"/>
    <s v="części do rowerów wyczynowych"/>
    <x v="2"/>
    <x v="6"/>
    <s v="LL rama rowerowa"/>
    <x v="1"/>
    <d v="2010-06-28T00:00:00"/>
    <x v="1"/>
    <x v="2"/>
    <n v="337.22"/>
    <n v="202.33199999999999"/>
    <n v="2"/>
    <n v="404.66399999999999"/>
  </r>
  <r>
    <x v="0"/>
    <x v="0"/>
    <x v="3"/>
    <s v="części do rowerów wyczynowych"/>
    <x v="0"/>
    <x v="3"/>
    <s v="Szosa--350-W"/>
    <x v="6"/>
    <d v="2010-06-21T00:00:00"/>
    <x v="1"/>
    <x v="2"/>
    <n v="1700.99"/>
    <n v="1020.5940000000001"/>
    <n v="3"/>
    <n v="3061.7820000000002"/>
  </r>
  <r>
    <x v="0"/>
    <x v="0"/>
    <x v="3"/>
    <s v="części do rowerów wyczynowych"/>
    <x v="3"/>
    <x v="24"/>
    <s v="Bike Wash"/>
    <x v="7"/>
    <d v="2010-06-08T00:00:00"/>
    <x v="1"/>
    <x v="2"/>
    <n v="7.95"/>
    <n v="4.7699999999999996"/>
    <n v="5"/>
    <n v="23.849999999999998"/>
  </r>
  <r>
    <x v="0"/>
    <x v="0"/>
    <x v="3"/>
    <s v="części do rowerów wyczynowych"/>
    <x v="1"/>
    <x v="4"/>
    <s v="Long-Sleeve Logo Jersey"/>
    <x v="4"/>
    <d v="2010-06-13T00:00:00"/>
    <x v="1"/>
    <x v="2"/>
    <n v="49.99"/>
    <n v="29.994"/>
    <n v="8"/>
    <n v="239.952"/>
  </r>
  <r>
    <x v="0"/>
    <x v="0"/>
    <x v="3"/>
    <s v="części do rowerów wyczynowych"/>
    <x v="3"/>
    <x v="19"/>
    <s v="stojak na 4 rowery"/>
    <x v="7"/>
    <d v="2010-06-01T00:00:00"/>
    <x v="1"/>
    <x v="2"/>
    <n v="120"/>
    <n v="72"/>
    <n v="10"/>
    <n v="720"/>
  </r>
  <r>
    <x v="0"/>
    <x v="0"/>
    <x v="3"/>
    <s v="części do rowerów wyczynowych"/>
    <x v="1"/>
    <x v="4"/>
    <s v="Short-Sleeve Classic Jersey"/>
    <x v="6"/>
    <d v="2010-06-05T00:00:00"/>
    <x v="1"/>
    <x v="2"/>
    <n v="53.99"/>
    <n v="32.393999999999998"/>
    <n v="7"/>
    <n v="226.75799999999998"/>
  </r>
  <r>
    <x v="0"/>
    <x v="0"/>
    <x v="3"/>
    <s v="części do rowerów wyczynowych"/>
    <x v="2"/>
    <x v="6"/>
    <s v="ML rama rowerowa-W"/>
    <x v="6"/>
    <d v="2010-06-09T00:00:00"/>
    <x v="1"/>
    <x v="2"/>
    <n v="594.83000000000004"/>
    <n v="356.89800000000002"/>
    <n v="2"/>
    <n v="713.79600000000005"/>
  </r>
  <r>
    <x v="0"/>
    <x v="0"/>
    <x v="3"/>
    <s v="części do rowerów wyczynowych"/>
    <x v="0"/>
    <x v="3"/>
    <s v="Szosa--550-W"/>
    <x v="6"/>
    <d v="2010-06-08T00:00:00"/>
    <x v="1"/>
    <x v="2"/>
    <n v="1120.49"/>
    <n v="672.29399999999998"/>
    <n v="1"/>
    <n v="672.29399999999998"/>
  </r>
  <r>
    <x v="0"/>
    <x v="0"/>
    <x v="3"/>
    <s v="części do rowerów wyczynowych"/>
    <x v="1"/>
    <x v="23"/>
    <s v="kamizelki klasyczne"/>
    <x v="5"/>
    <d v="2010-06-06T00:00:00"/>
    <x v="1"/>
    <x v="2"/>
    <n v="63.5"/>
    <n v="34.924999999999997"/>
    <n v="17"/>
    <n v="593.72499999999991"/>
  </r>
  <r>
    <x v="0"/>
    <x v="0"/>
    <x v="3"/>
    <s v="części do rowerów wyczynowych"/>
    <x v="0"/>
    <x v="3"/>
    <s v="Szosa--350-W"/>
    <x v="6"/>
    <d v="2010-06-19T00:00:00"/>
    <x v="1"/>
    <x v="2"/>
    <n v="1700.99"/>
    <n v="1020.5940000000001"/>
    <n v="5"/>
    <n v="5102.97"/>
  </r>
  <r>
    <x v="0"/>
    <x v="0"/>
    <x v="3"/>
    <s v="części do rowerów wyczynowych"/>
    <x v="1"/>
    <x v="10"/>
    <s v="rękawiczki rowerowe"/>
    <x v="1"/>
    <d v="2010-06-11T00:00:00"/>
    <x v="1"/>
    <x v="2"/>
    <n v="24.49"/>
    <n v="14.694000000000001"/>
    <n v="5"/>
    <n v="73.47"/>
  </r>
  <r>
    <x v="0"/>
    <x v="0"/>
    <x v="3"/>
    <s v="części do rowerów wyczynowych"/>
    <x v="2"/>
    <x v="6"/>
    <s v="ML rama rowerowa-W"/>
    <x v="6"/>
    <d v="2010-06-02T00:00:00"/>
    <x v="1"/>
    <x v="2"/>
    <n v="594.83000000000004"/>
    <n v="356.89800000000002"/>
    <n v="1"/>
    <n v="356.89800000000002"/>
  </r>
  <r>
    <x v="0"/>
    <x v="0"/>
    <x v="3"/>
    <s v="części do rowerów wyczynowych"/>
    <x v="3"/>
    <x v="7"/>
    <s v="Sport-100"/>
    <x v="3"/>
    <d v="2010-06-25T00:00:00"/>
    <x v="1"/>
    <x v="2"/>
    <n v="34.99"/>
    <n v="20.994"/>
    <n v="7"/>
    <n v="146.958"/>
  </r>
  <r>
    <x v="0"/>
    <x v="0"/>
    <x v="3"/>
    <s v="części do rowerów wyczynowych"/>
    <x v="0"/>
    <x v="3"/>
    <s v="Szosa--550-W"/>
    <x v="6"/>
    <d v="2010-06-30T00:00:00"/>
    <x v="1"/>
    <x v="2"/>
    <n v="1120.49"/>
    <n v="672.29399999999998"/>
    <n v="2"/>
    <n v="1344.588"/>
  </r>
  <r>
    <x v="0"/>
    <x v="0"/>
    <x v="3"/>
    <s v="części do rowerów wyczynowych"/>
    <x v="0"/>
    <x v="3"/>
    <s v="Szosa-750"/>
    <x v="1"/>
    <d v="2010-06-01T00:00:00"/>
    <x v="1"/>
    <x v="2"/>
    <n v="539.99"/>
    <n v="323.99400000000003"/>
    <n v="5"/>
    <n v="1619.9700000000003"/>
  </r>
  <r>
    <x v="0"/>
    <x v="0"/>
    <x v="3"/>
    <s v="części do rowerów wyczynowych"/>
    <x v="2"/>
    <x v="18"/>
    <s v="HL pedał szosa"/>
    <x v="8"/>
    <d v="2010-06-22T00:00:00"/>
    <x v="1"/>
    <x v="2"/>
    <n v="80.989999999999995"/>
    <n v="48.594000000000001"/>
    <n v="1"/>
    <n v="48.594000000000001"/>
  </r>
  <r>
    <x v="0"/>
    <x v="0"/>
    <x v="3"/>
    <s v="części do rowerów wyczynowych"/>
    <x v="1"/>
    <x v="4"/>
    <s v="Long-Sleeve Logo Jersey"/>
    <x v="4"/>
    <d v="2010-06-28T00:00:00"/>
    <x v="1"/>
    <x v="2"/>
    <n v="49.99"/>
    <n v="29.994"/>
    <n v="3"/>
    <n v="89.981999999999999"/>
  </r>
  <r>
    <x v="0"/>
    <x v="0"/>
    <x v="3"/>
    <s v="części do rowerów wyczynowych"/>
    <x v="1"/>
    <x v="4"/>
    <s v="Long-Sleeve Logo Jersey"/>
    <x v="4"/>
    <d v="2010-06-10T00:00:00"/>
    <x v="1"/>
    <x v="2"/>
    <n v="49.99"/>
    <n v="29.994"/>
    <n v="5"/>
    <n v="149.97"/>
  </r>
  <r>
    <x v="0"/>
    <x v="0"/>
    <x v="3"/>
    <s v="części do rowerów wyczynowych"/>
    <x v="2"/>
    <x v="6"/>
    <s v="ML rama rowerowa-W"/>
    <x v="6"/>
    <d v="2010-06-10T00:00:00"/>
    <x v="1"/>
    <x v="2"/>
    <n v="594.83000000000004"/>
    <n v="356.89800000000002"/>
    <n v="3"/>
    <n v="1070.694"/>
  </r>
  <r>
    <x v="0"/>
    <x v="0"/>
    <x v="3"/>
    <s v="części do rowerów wyczynowych"/>
    <x v="2"/>
    <x v="6"/>
    <s v="LL rama rowerowa"/>
    <x v="1"/>
    <d v="2010-06-11T00:00:00"/>
    <x v="1"/>
    <x v="2"/>
    <n v="337.22"/>
    <n v="202.33199999999999"/>
    <n v="1"/>
    <n v="202.33199999999999"/>
  </r>
  <r>
    <x v="0"/>
    <x v="0"/>
    <x v="3"/>
    <s v="części do rowerów wyczynowych"/>
    <x v="0"/>
    <x v="3"/>
    <s v="Szosa--350-W"/>
    <x v="6"/>
    <d v="2010-06-02T00:00:00"/>
    <x v="1"/>
    <x v="2"/>
    <n v="1700.99"/>
    <n v="1020.5940000000001"/>
    <n v="5"/>
    <n v="5102.97"/>
  </r>
  <r>
    <x v="0"/>
    <x v="0"/>
    <x v="3"/>
    <s v="części do rowerów wyczynowych"/>
    <x v="3"/>
    <x v="7"/>
    <s v="Sport-100"/>
    <x v="1"/>
    <d v="2010-06-28T00:00:00"/>
    <x v="1"/>
    <x v="2"/>
    <n v="34.99"/>
    <n v="20.994"/>
    <n v="8"/>
    <n v="167.952"/>
  </r>
  <r>
    <x v="0"/>
    <x v="0"/>
    <x v="3"/>
    <s v="części do rowerów wyczynowych"/>
    <x v="1"/>
    <x v="4"/>
    <s v="Short-Sleeve Classic Jersey"/>
    <x v="6"/>
    <d v="2010-06-27T00:00:00"/>
    <x v="1"/>
    <x v="2"/>
    <n v="53.99"/>
    <n v="31.3142"/>
    <n v="12"/>
    <n v="375.7704"/>
  </r>
  <r>
    <x v="0"/>
    <x v="0"/>
    <x v="3"/>
    <s v="części do rowerów wyczynowych"/>
    <x v="1"/>
    <x v="5"/>
    <s v="nakładka na rower"/>
    <x v="4"/>
    <d v="2010-06-13T00:00:00"/>
    <x v="1"/>
    <x v="2"/>
    <n v="8.99"/>
    <n v="5.2141999999999999"/>
    <n v="12"/>
    <n v="62.570399999999999"/>
  </r>
  <r>
    <x v="0"/>
    <x v="0"/>
    <x v="3"/>
    <s v="części do rowerów wyczynowych"/>
    <x v="3"/>
    <x v="7"/>
    <s v="Sport-100"/>
    <x v="5"/>
    <d v="2010-06-04T00:00:00"/>
    <x v="1"/>
    <x v="2"/>
    <n v="34.99"/>
    <n v="20.2942"/>
    <n v="13"/>
    <n v="263.82459999999998"/>
  </r>
  <r>
    <x v="0"/>
    <x v="0"/>
    <x v="3"/>
    <s v="części do rowerów wyczynowych"/>
    <x v="0"/>
    <x v="3"/>
    <s v="Szosa-750"/>
    <x v="1"/>
    <d v="2010-06-22T00:00:00"/>
    <x v="1"/>
    <x v="2"/>
    <n v="539.99"/>
    <n v="323.99400000000003"/>
    <n v="3"/>
    <n v="971.98200000000008"/>
  </r>
  <r>
    <x v="0"/>
    <x v="0"/>
    <x v="3"/>
    <s v="części do rowerów wyczynowych"/>
    <x v="0"/>
    <x v="3"/>
    <s v="Szosa-250"/>
    <x v="1"/>
    <d v="2010-06-16T00:00:00"/>
    <x v="1"/>
    <x v="2"/>
    <n v="2443.35"/>
    <n v="1466.01"/>
    <n v="1"/>
    <n v="1466.01"/>
  </r>
  <r>
    <x v="0"/>
    <x v="0"/>
    <x v="3"/>
    <s v="części do rowerów wyczynowych"/>
    <x v="1"/>
    <x v="10"/>
    <s v="rękawiczki rowerowe"/>
    <x v="1"/>
    <d v="2010-06-24T00:00:00"/>
    <x v="1"/>
    <x v="2"/>
    <n v="24.49"/>
    <n v="14.694000000000001"/>
    <n v="2"/>
    <n v="29.388000000000002"/>
  </r>
  <r>
    <x v="0"/>
    <x v="0"/>
    <x v="3"/>
    <s v="części do rowerów wyczynowych"/>
    <x v="1"/>
    <x v="4"/>
    <s v="Short-Sleeve Classic Jersey"/>
    <x v="6"/>
    <d v="2010-06-14T00:00:00"/>
    <x v="1"/>
    <x v="2"/>
    <n v="53.99"/>
    <n v="32.393999999999998"/>
    <n v="5"/>
    <n v="161.97"/>
  </r>
  <r>
    <x v="0"/>
    <x v="0"/>
    <x v="3"/>
    <s v="części do rowerów wyczynowych"/>
    <x v="1"/>
    <x v="23"/>
    <s v="kamizelki klasyczne"/>
    <x v="5"/>
    <d v="2010-06-04T00:00:00"/>
    <x v="1"/>
    <x v="2"/>
    <n v="63.5"/>
    <n v="38.1"/>
    <n v="3"/>
    <n v="114.30000000000001"/>
  </r>
  <r>
    <x v="0"/>
    <x v="0"/>
    <x v="3"/>
    <s v="części do rowerów wyczynowych"/>
    <x v="2"/>
    <x v="18"/>
    <s v="ML pedał szosa"/>
    <x v="8"/>
    <d v="2010-06-27T00:00:00"/>
    <x v="1"/>
    <x v="2"/>
    <n v="62.09"/>
    <n v="37.253999999999998"/>
    <n v="2"/>
    <n v="74.507999999999996"/>
  </r>
  <r>
    <x v="0"/>
    <x v="0"/>
    <x v="3"/>
    <s v="części do rowerów wyczynowych"/>
    <x v="3"/>
    <x v="21"/>
    <s v="plecak rowerowy"/>
    <x v="0"/>
    <d v="2010-06-18T00:00:00"/>
    <x v="1"/>
    <x v="2"/>
    <n v="54.99"/>
    <n v="32.994"/>
    <n v="10"/>
    <n v="329.94"/>
  </r>
  <r>
    <x v="0"/>
    <x v="0"/>
    <x v="3"/>
    <s v="części do rowerów wyczynowych"/>
    <x v="3"/>
    <x v="22"/>
    <s v="bidony"/>
    <x v="7"/>
    <d v="2010-06-14T00:00:00"/>
    <x v="1"/>
    <x v="2"/>
    <n v="4.99"/>
    <n v="2.9940000000000002"/>
    <n v="3"/>
    <n v="8.9820000000000011"/>
  </r>
  <r>
    <x v="0"/>
    <x v="0"/>
    <x v="3"/>
    <s v="Rowery miejskie"/>
    <x v="0"/>
    <x v="3"/>
    <s v="Szosa-750"/>
    <x v="1"/>
    <d v="2010-06-17T00:00:00"/>
    <x v="1"/>
    <x v="2"/>
    <n v="539.99"/>
    <n v="323.99400000000003"/>
    <n v="3"/>
    <n v="971.98200000000008"/>
  </r>
  <r>
    <x v="0"/>
    <x v="0"/>
    <x v="3"/>
    <s v="Rowery miejskie"/>
    <x v="3"/>
    <x v="22"/>
    <s v="bidony"/>
    <x v="7"/>
    <d v="2010-06-30T00:00:00"/>
    <x v="1"/>
    <x v="2"/>
    <n v="4.99"/>
    <n v="2.9940000000000002"/>
    <n v="1"/>
    <n v="2.9940000000000002"/>
  </r>
  <r>
    <x v="0"/>
    <x v="0"/>
    <x v="3"/>
    <s v="Rowery miejskie"/>
    <x v="3"/>
    <x v="24"/>
    <s v="Bike Wash"/>
    <x v="7"/>
    <d v="2010-06-06T00:00:00"/>
    <x v="1"/>
    <x v="2"/>
    <n v="7.95"/>
    <n v="4.7699999999999996"/>
    <n v="1"/>
    <n v="4.7699999999999996"/>
  </r>
  <r>
    <x v="0"/>
    <x v="0"/>
    <x v="3"/>
    <s v="Rowery miejskie"/>
    <x v="1"/>
    <x v="4"/>
    <s v="Long-Sleeve Logo Jersey"/>
    <x v="4"/>
    <d v="2010-06-30T00:00:00"/>
    <x v="1"/>
    <x v="2"/>
    <n v="49.99"/>
    <n v="29.994"/>
    <n v="6"/>
    <n v="179.964"/>
  </r>
  <r>
    <x v="0"/>
    <x v="0"/>
    <x v="3"/>
    <s v="Rowery miejskie"/>
    <x v="1"/>
    <x v="5"/>
    <s v="nakładka na rower"/>
    <x v="4"/>
    <d v="2010-06-12T00:00:00"/>
    <x v="1"/>
    <x v="2"/>
    <n v="8.99"/>
    <n v="5.3940000000000001"/>
    <n v="1"/>
    <n v="5.3940000000000001"/>
  </r>
  <r>
    <x v="0"/>
    <x v="0"/>
    <x v="3"/>
    <s v="Rowery miejskie"/>
    <x v="2"/>
    <x v="18"/>
    <s v="HL pedał szosa"/>
    <x v="8"/>
    <d v="2010-06-13T00:00:00"/>
    <x v="1"/>
    <x v="2"/>
    <n v="80.989999999999995"/>
    <n v="48.594000000000001"/>
    <n v="1"/>
    <n v="48.594000000000001"/>
  </r>
  <r>
    <x v="0"/>
    <x v="0"/>
    <x v="3"/>
    <s v="Rowery miejskie"/>
    <x v="1"/>
    <x v="1"/>
    <s v="skarpety wyścigowe"/>
    <x v="2"/>
    <d v="2010-06-18T00:00:00"/>
    <x v="1"/>
    <x v="2"/>
    <n v="8.99"/>
    <n v="5.3940000000000001"/>
    <n v="2"/>
    <n v="10.788"/>
  </r>
  <r>
    <x v="0"/>
    <x v="0"/>
    <x v="3"/>
    <s v="Rowery miejskie"/>
    <x v="1"/>
    <x v="4"/>
    <s v="Short-Sleeve Classic Jersey"/>
    <x v="6"/>
    <d v="2010-06-28T00:00:00"/>
    <x v="1"/>
    <x v="2"/>
    <n v="53.99"/>
    <n v="32.393999999999998"/>
    <n v="5"/>
    <n v="161.97"/>
  </r>
  <r>
    <x v="0"/>
    <x v="0"/>
    <x v="3"/>
    <s v="Rowery miejskie"/>
    <x v="1"/>
    <x v="1"/>
    <s v="skarpety wyścigowe"/>
    <x v="2"/>
    <d v="2010-06-08T00:00:00"/>
    <x v="1"/>
    <x v="2"/>
    <n v="8.99"/>
    <n v="5.3940000000000001"/>
    <n v="10"/>
    <n v="53.94"/>
  </r>
  <r>
    <x v="0"/>
    <x v="0"/>
    <x v="3"/>
    <s v="Rowery miejskie"/>
    <x v="0"/>
    <x v="3"/>
    <s v="Szosa--350-W"/>
    <x v="6"/>
    <d v="2010-06-30T00:00:00"/>
    <x v="1"/>
    <x v="2"/>
    <n v="1700.99"/>
    <n v="1020.5940000000001"/>
    <n v="1"/>
    <n v="1020.5940000000001"/>
  </r>
  <r>
    <x v="0"/>
    <x v="0"/>
    <x v="3"/>
    <s v="Rowery miejskie"/>
    <x v="0"/>
    <x v="3"/>
    <s v="Szosa--350-W"/>
    <x v="6"/>
    <d v="2010-06-01T00:00:00"/>
    <x v="1"/>
    <x v="2"/>
    <n v="1700.99"/>
    <n v="1020.5940000000001"/>
    <n v="4"/>
    <n v="4082.3760000000002"/>
  </r>
  <r>
    <x v="0"/>
    <x v="0"/>
    <x v="3"/>
    <s v="Rowery miejskie"/>
    <x v="0"/>
    <x v="3"/>
    <s v="Szosa-750"/>
    <x v="1"/>
    <d v="2010-06-13T00:00:00"/>
    <x v="1"/>
    <x v="2"/>
    <n v="539.99"/>
    <n v="323.99400000000003"/>
    <n v="7"/>
    <n v="2267.9580000000001"/>
  </r>
  <r>
    <x v="0"/>
    <x v="0"/>
    <x v="3"/>
    <s v="Rowery miejskie"/>
    <x v="3"/>
    <x v="19"/>
    <s v="stojak na 4 rowery"/>
    <x v="7"/>
    <d v="2010-06-28T00:00:00"/>
    <x v="1"/>
    <x v="2"/>
    <n v="120"/>
    <n v="72"/>
    <n v="2"/>
    <n v="144"/>
  </r>
  <r>
    <x v="0"/>
    <x v="0"/>
    <x v="3"/>
    <s v="Rowery miejskie"/>
    <x v="2"/>
    <x v="18"/>
    <s v="LL pedał szosa"/>
    <x v="8"/>
    <d v="2010-06-11T00:00:00"/>
    <x v="1"/>
    <x v="2"/>
    <n v="40.49"/>
    <n v="24.294"/>
    <n v="2"/>
    <n v="48.588000000000001"/>
  </r>
  <r>
    <x v="0"/>
    <x v="0"/>
    <x v="3"/>
    <s v="Aerobik"/>
    <x v="2"/>
    <x v="18"/>
    <s v="HL pedał szosa"/>
    <x v="8"/>
    <d v="2010-06-20T00:00:00"/>
    <x v="1"/>
    <x v="2"/>
    <n v="80.989999999999995"/>
    <n v="48.594000000000001"/>
    <n v="1"/>
    <n v="48.594000000000001"/>
  </r>
  <r>
    <x v="0"/>
    <x v="0"/>
    <x v="3"/>
    <s v="Aerobik"/>
    <x v="2"/>
    <x v="18"/>
    <s v="ML pedał szosa"/>
    <x v="8"/>
    <d v="2010-07-01T00:00:00"/>
    <x v="1"/>
    <x v="2"/>
    <n v="62.09"/>
    <n v="37.253999999999998"/>
    <n v="3"/>
    <n v="111.762"/>
  </r>
  <r>
    <x v="0"/>
    <x v="0"/>
    <x v="3"/>
    <s v="Aerobik"/>
    <x v="2"/>
    <x v="18"/>
    <s v="LL pedał szosa"/>
    <x v="8"/>
    <d v="2010-06-16T00:00:00"/>
    <x v="1"/>
    <x v="2"/>
    <n v="40.49"/>
    <n v="24.294"/>
    <n v="4"/>
    <n v="97.176000000000002"/>
  </r>
  <r>
    <x v="0"/>
    <x v="0"/>
    <x v="3"/>
    <s v="Aerobik"/>
    <x v="2"/>
    <x v="6"/>
    <s v="LL rama rowerowa"/>
    <x v="1"/>
    <d v="2010-06-25T00:00:00"/>
    <x v="1"/>
    <x v="2"/>
    <n v="337.22"/>
    <n v="202.33199999999999"/>
    <n v="2"/>
    <n v="404.66399999999999"/>
  </r>
  <r>
    <x v="0"/>
    <x v="0"/>
    <x v="3"/>
    <s v="Aerobik"/>
    <x v="2"/>
    <x v="6"/>
    <s v="ML rama rowerowa-W"/>
    <x v="6"/>
    <d v="2010-06-27T00:00:00"/>
    <x v="1"/>
    <x v="2"/>
    <n v="594.83000000000004"/>
    <n v="356.89800000000002"/>
    <n v="3"/>
    <n v="1070.694"/>
  </r>
  <r>
    <x v="0"/>
    <x v="1"/>
    <x v="1"/>
    <s v="Imperium rowerowe"/>
    <x v="0"/>
    <x v="0"/>
    <s v="Górski-500"/>
    <x v="0"/>
    <d v="2010-06-28T00:00:00"/>
    <x v="1"/>
    <x v="2"/>
    <n v="564.99"/>
    <n v="112.998"/>
    <n v="2"/>
    <n v="225.99600000000001"/>
  </r>
  <r>
    <x v="0"/>
    <x v="1"/>
    <x v="1"/>
    <s v="Imperium rowerowe"/>
    <x v="2"/>
    <x v="18"/>
    <s v="ML pedał górski"/>
    <x v="8"/>
    <d v="2010-06-21T00:00:00"/>
    <x v="1"/>
    <x v="2"/>
    <n v="62.09"/>
    <n v="37.253999999999998"/>
    <n v="3"/>
    <n v="111.762"/>
  </r>
  <r>
    <x v="0"/>
    <x v="1"/>
    <x v="1"/>
    <s v="Imperium rowerowe"/>
    <x v="2"/>
    <x v="20"/>
    <s v="LL siodełko górski 2"/>
    <x v="7"/>
    <d v="2010-06-05T00:00:00"/>
    <x v="1"/>
    <x v="2"/>
    <n v="27.12"/>
    <n v="16.271999999999998"/>
    <n v="4"/>
    <n v="65.087999999999994"/>
  </r>
  <r>
    <x v="0"/>
    <x v="1"/>
    <x v="1"/>
    <s v="Imperium rowerowe"/>
    <x v="0"/>
    <x v="0"/>
    <s v="Górski-200-W"/>
    <x v="0"/>
    <d v="2010-06-07T00:00:00"/>
    <x v="1"/>
    <x v="2"/>
    <n v="769.49"/>
    <n v="461.69400000000002"/>
    <n v="7"/>
    <n v="3231.8580000000002"/>
  </r>
  <r>
    <x v="0"/>
    <x v="1"/>
    <x v="1"/>
    <s v="Imperium rowerowe"/>
    <x v="0"/>
    <x v="0"/>
    <s v="Górski-200-W"/>
    <x v="0"/>
    <d v="2010-06-11T00:00:00"/>
    <x v="1"/>
    <x v="2"/>
    <n v="769.49"/>
    <n v="461.69400000000002"/>
    <n v="3"/>
    <n v="1385.0820000000001"/>
  </r>
  <r>
    <x v="0"/>
    <x v="1"/>
    <x v="1"/>
    <s v="Imperium rowerowe"/>
    <x v="2"/>
    <x v="2"/>
    <s v="ML rama górski-W"/>
    <x v="0"/>
    <d v="2010-06-21T00:00:00"/>
    <x v="1"/>
    <x v="2"/>
    <n v="364.09"/>
    <n v="218.45400000000001"/>
    <n v="2"/>
    <n v="436.90800000000002"/>
  </r>
  <r>
    <x v="0"/>
    <x v="1"/>
    <x v="1"/>
    <s v="Imperium rowerowe"/>
    <x v="0"/>
    <x v="0"/>
    <s v="Górski-200"/>
    <x v="1"/>
    <d v="2010-06-06T00:00:00"/>
    <x v="1"/>
    <x v="2"/>
    <n v="2294.9899999999998"/>
    <n v="1376.9939999999999"/>
    <n v="3"/>
    <n v="4130.982"/>
  </r>
  <r>
    <x v="0"/>
    <x v="1"/>
    <x v="1"/>
    <s v="Imperium rowerowe"/>
    <x v="3"/>
    <x v="19"/>
    <s v="stojak na 4 rowery"/>
    <x v="7"/>
    <d v="2010-06-10T00:00:00"/>
    <x v="1"/>
    <x v="2"/>
    <n v="120"/>
    <n v="72"/>
    <n v="4"/>
    <n v="288"/>
  </r>
  <r>
    <x v="0"/>
    <x v="1"/>
    <x v="1"/>
    <s v="Imperium rowerowe"/>
    <x v="2"/>
    <x v="2"/>
    <s v="LL rama górski"/>
    <x v="0"/>
    <d v="2010-06-13T00:00:00"/>
    <x v="1"/>
    <x v="2"/>
    <n v="264.05"/>
    <n v="158.43"/>
    <n v="1"/>
    <n v="158.43"/>
  </r>
  <r>
    <x v="0"/>
    <x v="1"/>
    <x v="1"/>
    <s v="Imperium rowerowe"/>
    <x v="0"/>
    <x v="0"/>
    <s v="Górski-500"/>
    <x v="0"/>
    <d v="2010-06-30T00:00:00"/>
    <x v="1"/>
    <x v="2"/>
    <n v="564.99"/>
    <n v="112.998"/>
    <n v="3"/>
    <n v="338.99400000000003"/>
  </r>
  <r>
    <x v="0"/>
    <x v="1"/>
    <x v="1"/>
    <s v="Imperium rowerowe"/>
    <x v="1"/>
    <x v="4"/>
    <s v="Short-Sleeve Classic Jersey"/>
    <x v="6"/>
    <d v="2010-07-01T00:00:00"/>
    <x v="1"/>
    <x v="2"/>
    <n v="53.99"/>
    <n v="32.393999999999998"/>
    <n v="6"/>
    <n v="194.36399999999998"/>
  </r>
  <r>
    <x v="0"/>
    <x v="1"/>
    <x v="1"/>
    <s v="Imperium rowerowe"/>
    <x v="2"/>
    <x v="2"/>
    <s v="LL rama górski"/>
    <x v="0"/>
    <d v="2010-06-03T00:00:00"/>
    <x v="1"/>
    <x v="2"/>
    <n v="264.05"/>
    <n v="158.43"/>
    <n v="1"/>
    <n v="158.43"/>
  </r>
  <r>
    <x v="0"/>
    <x v="1"/>
    <x v="1"/>
    <s v="Imperium rowerowe"/>
    <x v="0"/>
    <x v="0"/>
    <s v="Górski-500"/>
    <x v="1"/>
    <d v="2010-06-02T00:00:00"/>
    <x v="1"/>
    <x v="2"/>
    <n v="539.99"/>
    <n v="323.99400000000003"/>
    <n v="2"/>
    <n v="647.98800000000006"/>
  </r>
  <r>
    <x v="0"/>
    <x v="1"/>
    <x v="1"/>
    <s v="Imperium rowerowe"/>
    <x v="1"/>
    <x v="14"/>
    <s v="spodenki damskie górskie"/>
    <x v="1"/>
    <d v="2010-06-07T00:00:00"/>
    <x v="1"/>
    <x v="2"/>
    <n v="69.989999999999995"/>
    <n v="40.594200000000001"/>
    <n v="14"/>
    <n v="568.31880000000001"/>
  </r>
  <r>
    <x v="0"/>
    <x v="1"/>
    <x v="1"/>
    <s v="Imperium rowerowe"/>
    <x v="0"/>
    <x v="0"/>
    <s v="Górski-500"/>
    <x v="1"/>
    <d v="2010-06-14T00:00:00"/>
    <x v="1"/>
    <x v="2"/>
    <n v="539.99"/>
    <n v="323.99400000000003"/>
    <n v="1"/>
    <n v="323.99400000000003"/>
  </r>
  <r>
    <x v="0"/>
    <x v="1"/>
    <x v="1"/>
    <s v="Imperium rowerowe"/>
    <x v="1"/>
    <x v="5"/>
    <s v="nakładka na rower"/>
    <x v="4"/>
    <d v="2010-06-21T00:00:00"/>
    <x v="1"/>
    <x v="2"/>
    <n v="8.99"/>
    <n v="5.3940000000000001"/>
    <n v="4"/>
    <n v="21.576000000000001"/>
  </r>
  <r>
    <x v="0"/>
    <x v="1"/>
    <x v="1"/>
    <s v="Imperium rowerowe"/>
    <x v="0"/>
    <x v="0"/>
    <s v="Górski-500"/>
    <x v="1"/>
    <d v="2010-06-03T00:00:00"/>
    <x v="1"/>
    <x v="2"/>
    <n v="539.99"/>
    <n v="323.99400000000003"/>
    <n v="1"/>
    <n v="323.99400000000003"/>
  </r>
  <r>
    <x v="0"/>
    <x v="1"/>
    <x v="1"/>
    <s v="Imperium rowerowe"/>
    <x v="3"/>
    <x v="7"/>
    <s v="Sport-100"/>
    <x v="1"/>
    <d v="2010-06-11T00:00:00"/>
    <x v="1"/>
    <x v="2"/>
    <n v="34.99"/>
    <n v="20.994"/>
    <n v="7"/>
    <n v="146.958"/>
  </r>
  <r>
    <x v="0"/>
    <x v="1"/>
    <x v="1"/>
    <s v="Imperium rowerowe"/>
    <x v="0"/>
    <x v="0"/>
    <s v="Górski-200"/>
    <x v="0"/>
    <d v="2010-06-24T00:00:00"/>
    <x v="1"/>
    <x v="2"/>
    <n v="2319.9899999999998"/>
    <n v="1391.9939999999999"/>
    <n v="7"/>
    <n v="9743.9579999999987"/>
  </r>
  <r>
    <x v="0"/>
    <x v="1"/>
    <x v="1"/>
    <s v="Imperium rowerowe"/>
    <x v="3"/>
    <x v="7"/>
    <s v="Sport-100"/>
    <x v="5"/>
    <d v="2010-06-12T00:00:00"/>
    <x v="1"/>
    <x v="2"/>
    <n v="34.99"/>
    <n v="20.994"/>
    <n v="3"/>
    <n v="62.981999999999999"/>
  </r>
  <r>
    <x v="0"/>
    <x v="1"/>
    <x v="1"/>
    <s v="Imperium rowerowe"/>
    <x v="2"/>
    <x v="18"/>
    <s v="HL pedał górski"/>
    <x v="8"/>
    <d v="2010-06-21T00:00:00"/>
    <x v="1"/>
    <x v="2"/>
    <n v="80.989999999999995"/>
    <n v="48.594000000000001"/>
    <n v="5"/>
    <n v="242.97"/>
  </r>
  <r>
    <x v="0"/>
    <x v="1"/>
    <x v="1"/>
    <s v="Imperium rowerowe"/>
    <x v="2"/>
    <x v="2"/>
    <s v="ML rama górski-W"/>
    <x v="0"/>
    <d v="2010-06-26T00:00:00"/>
    <x v="1"/>
    <x v="2"/>
    <n v="364.09"/>
    <n v="218.45400000000001"/>
    <n v="2"/>
    <n v="436.90800000000002"/>
  </r>
  <r>
    <x v="0"/>
    <x v="1"/>
    <x v="1"/>
    <s v="Imperium rowerowe"/>
    <x v="0"/>
    <x v="0"/>
    <s v="Górski-500"/>
    <x v="0"/>
    <d v="2010-06-04T00:00:00"/>
    <x v="1"/>
    <x v="2"/>
    <n v="564.99"/>
    <n v="112.998"/>
    <n v="2"/>
    <n v="225.99600000000001"/>
  </r>
  <r>
    <x v="0"/>
    <x v="1"/>
    <x v="1"/>
    <s v="Imperium rowerowe"/>
    <x v="2"/>
    <x v="9"/>
    <s v="HL kierownica górski"/>
    <x v="7"/>
    <d v="2010-06-04T00:00:00"/>
    <x v="1"/>
    <x v="2"/>
    <n v="120.27"/>
    <n v="72.162000000000006"/>
    <n v="1"/>
    <n v="72.162000000000006"/>
  </r>
  <r>
    <x v="0"/>
    <x v="1"/>
    <x v="1"/>
    <s v="Imperium rowerowe"/>
    <x v="2"/>
    <x v="20"/>
    <s v="HL siodełko górski 2"/>
    <x v="7"/>
    <d v="2010-06-17T00:00:00"/>
    <x v="1"/>
    <x v="2"/>
    <n v="52.64"/>
    <n v="31.584"/>
    <n v="3"/>
    <n v="94.751999999999995"/>
  </r>
  <r>
    <x v="0"/>
    <x v="1"/>
    <x v="1"/>
    <s v="Imperium rowerowe"/>
    <x v="0"/>
    <x v="0"/>
    <s v="Górski-200"/>
    <x v="1"/>
    <d v="2010-06-23T00:00:00"/>
    <x v="1"/>
    <x v="2"/>
    <n v="2294.9899999999998"/>
    <n v="1376.9939999999999"/>
    <n v="8"/>
    <n v="11015.951999999999"/>
  </r>
  <r>
    <x v="0"/>
    <x v="1"/>
    <x v="1"/>
    <s v="Imperium rowerowe"/>
    <x v="3"/>
    <x v="7"/>
    <s v="Sport-100"/>
    <x v="3"/>
    <d v="2010-06-16T00:00:00"/>
    <x v="1"/>
    <x v="2"/>
    <n v="34.99"/>
    <n v="20.994"/>
    <n v="9"/>
    <n v="188.946"/>
  </r>
  <r>
    <x v="0"/>
    <x v="1"/>
    <x v="1"/>
    <s v="Imperium rowerowe"/>
    <x v="2"/>
    <x v="9"/>
    <s v="ML kierownica górski"/>
    <x v="7"/>
    <d v="2010-06-14T00:00:00"/>
    <x v="1"/>
    <x v="2"/>
    <n v="61.92"/>
    <n v="37.152000000000001"/>
    <n v="2"/>
    <n v="74.304000000000002"/>
  </r>
  <r>
    <x v="0"/>
    <x v="1"/>
    <x v="1"/>
    <s v="Imperium rowerowe"/>
    <x v="2"/>
    <x v="2"/>
    <s v="HL rama górski"/>
    <x v="1"/>
    <d v="2010-06-25T00:00:00"/>
    <x v="1"/>
    <x v="2"/>
    <n v="1349.6"/>
    <n v="809.76"/>
    <n v="1"/>
    <n v="809.76"/>
  </r>
  <r>
    <x v="0"/>
    <x v="1"/>
    <x v="1"/>
    <s v="Imperium rowerowe"/>
    <x v="1"/>
    <x v="23"/>
    <s v="kamizelki klasyczne"/>
    <x v="5"/>
    <d v="2010-06-20T00:00:00"/>
    <x v="1"/>
    <x v="2"/>
    <n v="63.5"/>
    <n v="38.1"/>
    <n v="9"/>
    <n v="342.90000000000003"/>
  </r>
  <r>
    <x v="0"/>
    <x v="1"/>
    <x v="1"/>
    <s v="Imperium rowerowe"/>
    <x v="3"/>
    <x v="21"/>
    <s v="plecak rowerowy"/>
    <x v="0"/>
    <d v="2010-06-30T00:00:00"/>
    <x v="1"/>
    <x v="2"/>
    <n v="54.99"/>
    <n v="32.994"/>
    <n v="7"/>
    <n v="230.958"/>
  </r>
  <r>
    <x v="0"/>
    <x v="1"/>
    <x v="1"/>
    <s v="Imperium rowerowe"/>
    <x v="3"/>
    <x v="22"/>
    <s v="bidony"/>
    <x v="7"/>
    <d v="2010-07-01T00:00:00"/>
    <x v="1"/>
    <x v="2"/>
    <n v="4.99"/>
    <n v="2.9940000000000002"/>
    <n v="1"/>
    <n v="2.9940000000000002"/>
  </r>
  <r>
    <x v="0"/>
    <x v="1"/>
    <x v="1"/>
    <s v="Imperium rowerowe"/>
    <x v="3"/>
    <x v="24"/>
    <s v="Bike Wash"/>
    <x v="7"/>
    <d v="2010-06-15T00:00:00"/>
    <x v="1"/>
    <x v="2"/>
    <n v="7.95"/>
    <n v="4.7699999999999996"/>
    <n v="9"/>
    <n v="42.929999999999993"/>
  </r>
  <r>
    <x v="0"/>
    <x v="1"/>
    <x v="1"/>
    <s v="Imperium rowerowe"/>
    <x v="0"/>
    <x v="0"/>
    <s v="Górski-200-W"/>
    <x v="0"/>
    <d v="2010-06-05T00:00:00"/>
    <x v="1"/>
    <x v="2"/>
    <n v="769.49"/>
    <n v="461.69400000000002"/>
    <n v="10"/>
    <n v="4616.9400000000005"/>
  </r>
  <r>
    <x v="0"/>
    <x v="1"/>
    <x v="1"/>
    <s v="Imperium rowerowe"/>
    <x v="1"/>
    <x v="14"/>
    <s v="spodenki damskie górskie"/>
    <x v="1"/>
    <d v="2010-06-19T00:00:00"/>
    <x v="1"/>
    <x v="2"/>
    <n v="69.989999999999995"/>
    <n v="41.994"/>
    <n v="5"/>
    <n v="209.97"/>
  </r>
  <r>
    <x v="0"/>
    <x v="1"/>
    <x v="1"/>
    <s v="Imperium rowerowe"/>
    <x v="0"/>
    <x v="0"/>
    <s v="Górski-500"/>
    <x v="0"/>
    <d v="2010-06-27T00:00:00"/>
    <x v="1"/>
    <x v="2"/>
    <n v="564.99"/>
    <n v="112.998"/>
    <n v="4"/>
    <n v="451.99200000000002"/>
  </r>
  <r>
    <x v="0"/>
    <x v="1"/>
    <x v="1"/>
    <s v="Imperium rowerowe"/>
    <x v="2"/>
    <x v="18"/>
    <s v="LL pedał górski"/>
    <x v="8"/>
    <d v="2010-06-30T00:00:00"/>
    <x v="1"/>
    <x v="2"/>
    <n v="40.49"/>
    <n v="24.294"/>
    <n v="1"/>
    <n v="24.294"/>
  </r>
  <r>
    <x v="0"/>
    <x v="1"/>
    <x v="1"/>
    <s v="Imperium rowerowe"/>
    <x v="1"/>
    <x v="4"/>
    <s v="Long-Sleeve Logo Jersey"/>
    <x v="4"/>
    <d v="2010-06-01T00:00:00"/>
    <x v="1"/>
    <x v="2"/>
    <n v="49.99"/>
    <n v="29.994"/>
    <n v="1"/>
    <n v="29.994"/>
  </r>
  <r>
    <x v="0"/>
    <x v="1"/>
    <x v="1"/>
    <s v="Imperium rowerowe"/>
    <x v="1"/>
    <x v="4"/>
    <s v="Short-Sleeve Classic Jersey"/>
    <x v="6"/>
    <d v="2010-06-27T00:00:00"/>
    <x v="1"/>
    <x v="2"/>
    <n v="53.99"/>
    <n v="32.393999999999998"/>
    <n v="4"/>
    <n v="129.57599999999999"/>
  </r>
  <r>
    <x v="0"/>
    <x v="1"/>
    <x v="1"/>
    <s v="Imperium rowerowe"/>
    <x v="2"/>
    <x v="2"/>
    <s v="HL rama górski"/>
    <x v="0"/>
    <d v="2010-06-24T00:00:00"/>
    <x v="1"/>
    <x v="2"/>
    <n v="1364.5"/>
    <n v="818.7"/>
    <n v="2"/>
    <n v="1637.4"/>
  </r>
  <r>
    <x v="0"/>
    <x v="1"/>
    <x v="1"/>
    <s v="Imperium rowerowe"/>
    <x v="0"/>
    <x v="0"/>
    <s v="Górski-500"/>
    <x v="0"/>
    <d v="2010-06-06T00:00:00"/>
    <x v="1"/>
    <x v="2"/>
    <n v="564.99"/>
    <n v="112.998"/>
    <n v="4"/>
    <n v="451.99200000000002"/>
  </r>
  <r>
    <x v="0"/>
    <x v="1"/>
    <x v="1"/>
    <s v="Imperium rowerowe"/>
    <x v="0"/>
    <x v="0"/>
    <s v="Górski-200"/>
    <x v="1"/>
    <d v="2010-06-23T00:00:00"/>
    <x v="1"/>
    <x v="2"/>
    <n v="2294.9899999999998"/>
    <n v="1376.9939999999999"/>
    <n v="10"/>
    <n v="13769.939999999999"/>
  </r>
  <r>
    <x v="0"/>
    <x v="1"/>
    <x v="1"/>
    <s v="Imperium rowerowe"/>
    <x v="0"/>
    <x v="0"/>
    <s v="Górski-200"/>
    <x v="0"/>
    <d v="2010-06-04T00:00:00"/>
    <x v="1"/>
    <x v="2"/>
    <n v="2319.9899999999998"/>
    <n v="1391.9939999999999"/>
    <n v="6"/>
    <n v="8351.9639999999999"/>
  </r>
  <r>
    <x v="0"/>
    <x v="1"/>
    <x v="1"/>
    <s v="Imperium rowerowe"/>
    <x v="2"/>
    <x v="2"/>
    <s v="LL rama górski"/>
    <x v="1"/>
    <d v="2010-06-28T00:00:00"/>
    <x v="1"/>
    <x v="2"/>
    <n v="249.79"/>
    <n v="149.874"/>
    <n v="2"/>
    <n v="299.74799999999999"/>
  </r>
  <r>
    <x v="0"/>
    <x v="1"/>
    <x v="1"/>
    <s v="Imperium rowerowe"/>
    <x v="0"/>
    <x v="0"/>
    <s v="Górski-200"/>
    <x v="0"/>
    <d v="2010-06-08T00:00:00"/>
    <x v="1"/>
    <x v="2"/>
    <n v="2319.9899999999998"/>
    <n v="1391.9939999999999"/>
    <n v="9"/>
    <n v="12527.946"/>
  </r>
  <r>
    <x v="0"/>
    <x v="1"/>
    <x v="1"/>
    <s v="Imperium rowerowe"/>
    <x v="0"/>
    <x v="0"/>
    <s v="Górski-500"/>
    <x v="1"/>
    <d v="2010-06-18T00:00:00"/>
    <x v="1"/>
    <x v="2"/>
    <n v="539.99"/>
    <n v="323.99400000000003"/>
    <n v="3"/>
    <n v="971.98200000000008"/>
  </r>
  <r>
    <x v="0"/>
    <x v="1"/>
    <x v="1"/>
    <s v="Imperium rowerowe"/>
    <x v="0"/>
    <x v="0"/>
    <s v="Górski-200-W"/>
    <x v="0"/>
    <d v="2010-06-29T00:00:00"/>
    <x v="1"/>
    <x v="2"/>
    <n v="769.49"/>
    <n v="461.69400000000002"/>
    <n v="4"/>
    <n v="1846.7760000000001"/>
  </r>
  <r>
    <x v="0"/>
    <x v="1"/>
    <x v="1"/>
    <s v="Imperium rowerowe"/>
    <x v="0"/>
    <x v="0"/>
    <s v="Górski-500"/>
    <x v="1"/>
    <d v="2010-06-03T00:00:00"/>
    <x v="1"/>
    <x v="2"/>
    <n v="539.99"/>
    <n v="323.99400000000003"/>
    <n v="3"/>
    <n v="971.98200000000008"/>
  </r>
  <r>
    <x v="0"/>
    <x v="1"/>
    <x v="1"/>
    <s v="Imperium rowerowe"/>
    <x v="2"/>
    <x v="2"/>
    <s v="LL rama górski"/>
    <x v="1"/>
    <d v="2010-06-05T00:00:00"/>
    <x v="1"/>
    <x v="2"/>
    <n v="249.79"/>
    <n v="149.874"/>
    <n v="1"/>
    <n v="149.874"/>
  </r>
  <r>
    <x v="0"/>
    <x v="1"/>
    <x v="1"/>
    <s v="Imperium rowerowe"/>
    <x v="1"/>
    <x v="14"/>
    <s v="spodenki damskie górskie"/>
    <x v="1"/>
    <d v="2010-06-30T00:00:00"/>
    <x v="1"/>
    <x v="2"/>
    <n v="69.989999999999995"/>
    <n v="34.994999999999997"/>
    <n v="31"/>
    <n v="1084.845"/>
  </r>
  <r>
    <x v="1"/>
    <x v="4"/>
    <x v="7"/>
    <s v="Hurtownia rowerowa Sp. z o.o."/>
    <x v="1"/>
    <x v="23"/>
    <s v="kamizelki klasyczne"/>
    <x v="5"/>
    <d v="2010-06-25T00:00:00"/>
    <x v="1"/>
    <x v="2"/>
    <n v="63.5"/>
    <n v="38.1"/>
    <n v="3"/>
    <n v="114.30000000000001"/>
  </r>
  <r>
    <x v="1"/>
    <x v="4"/>
    <x v="7"/>
    <s v="Hurtownia rowerowa Sp. z o.o."/>
    <x v="1"/>
    <x v="4"/>
    <s v="Short-Sleeve Classic Jersey"/>
    <x v="6"/>
    <d v="2010-06-09T00:00:00"/>
    <x v="1"/>
    <x v="2"/>
    <n v="53.99"/>
    <n v="32.393999999999998"/>
    <n v="2"/>
    <n v="64.787999999999997"/>
  </r>
  <r>
    <x v="1"/>
    <x v="4"/>
    <x v="7"/>
    <s v="Hurtownia rowerowa Sp. z o.o."/>
    <x v="1"/>
    <x v="14"/>
    <s v="spodenki damskie górskie"/>
    <x v="1"/>
    <d v="2010-06-07T00:00:00"/>
    <x v="1"/>
    <x v="2"/>
    <n v="69.989999999999995"/>
    <n v="41.994"/>
    <n v="4"/>
    <n v="167.976"/>
  </r>
  <r>
    <x v="1"/>
    <x v="4"/>
    <x v="7"/>
    <s v="Hurtownia rowerowa Sp. z o.o."/>
    <x v="1"/>
    <x v="14"/>
    <s v="spodenki damskie górskie"/>
    <x v="1"/>
    <d v="2010-06-17T00:00:00"/>
    <x v="1"/>
    <x v="2"/>
    <n v="69.989999999999995"/>
    <n v="41.994"/>
    <n v="6"/>
    <n v="251.964"/>
  </r>
  <r>
    <x v="1"/>
    <x v="4"/>
    <x v="7"/>
    <s v="Hurtownia rowerowa Sp. z o.o."/>
    <x v="1"/>
    <x v="14"/>
    <s v="spodenki damskie górskie"/>
    <x v="1"/>
    <d v="2010-06-05T00:00:00"/>
    <x v="1"/>
    <x v="2"/>
    <n v="69.989999999999995"/>
    <n v="41.994"/>
    <n v="1"/>
    <n v="41.994"/>
  </r>
  <r>
    <x v="2"/>
    <x v="5"/>
    <x v="8"/>
    <s v="Zabawki budżetowe"/>
    <x v="2"/>
    <x v="28"/>
    <s v="HL korba"/>
    <x v="1"/>
    <d v="2010-06-27T00:00:00"/>
    <x v="1"/>
    <x v="2"/>
    <n v="404.99"/>
    <n v="242.994"/>
    <n v="2"/>
    <n v="485.988"/>
  </r>
  <r>
    <x v="2"/>
    <x v="5"/>
    <x v="8"/>
    <s v="Zabawki budżetowe"/>
    <x v="2"/>
    <x v="29"/>
    <s v="hamulce przednie"/>
    <x v="0"/>
    <d v="2010-06-06T00:00:00"/>
    <x v="1"/>
    <x v="2"/>
    <n v="106.5"/>
    <n v="63.9"/>
    <n v="1"/>
    <n v="63.9"/>
  </r>
  <r>
    <x v="2"/>
    <x v="5"/>
    <x v="8"/>
    <s v="Zabawki budżetowe"/>
    <x v="1"/>
    <x v="14"/>
    <s v="spodenki damskie górskie"/>
    <x v="1"/>
    <d v="2010-06-02T00:00:00"/>
    <x v="1"/>
    <x v="2"/>
    <n v="69.989999999999995"/>
    <n v="41.994"/>
    <n v="6"/>
    <n v="251.964"/>
  </r>
  <r>
    <x v="2"/>
    <x v="5"/>
    <x v="8"/>
    <s v="Zabawki budżetowe"/>
    <x v="2"/>
    <x v="2"/>
    <s v="ML rama górski-W"/>
    <x v="0"/>
    <d v="2010-06-06T00:00:00"/>
    <x v="1"/>
    <x v="2"/>
    <n v="364.09"/>
    <n v="218.45400000000001"/>
    <n v="5"/>
    <n v="1092.27"/>
  </r>
  <r>
    <x v="2"/>
    <x v="5"/>
    <x v="8"/>
    <s v="Zabawki budżetowe"/>
    <x v="2"/>
    <x v="20"/>
    <s v="ML siodełko górski 2"/>
    <x v="7"/>
    <d v="2010-06-15T00:00:00"/>
    <x v="1"/>
    <x v="2"/>
    <n v="39.14"/>
    <n v="23.484000000000002"/>
    <n v="8"/>
    <n v="187.87200000000001"/>
  </r>
  <r>
    <x v="2"/>
    <x v="5"/>
    <x v="8"/>
    <s v="Zabawki budżetowe"/>
    <x v="2"/>
    <x v="9"/>
    <s v="ML kierownica górski"/>
    <x v="7"/>
    <d v="2010-06-28T00:00:00"/>
    <x v="1"/>
    <x v="2"/>
    <n v="61.92"/>
    <n v="37.152000000000001"/>
    <n v="2"/>
    <n v="74.304000000000002"/>
  </r>
  <r>
    <x v="2"/>
    <x v="5"/>
    <x v="8"/>
    <s v="Zabawki budżetowe"/>
    <x v="0"/>
    <x v="0"/>
    <s v="Górski-200"/>
    <x v="1"/>
    <d v="2010-06-03T00:00:00"/>
    <x v="1"/>
    <x v="2"/>
    <n v="2294.9899999999998"/>
    <n v="1376.9939999999999"/>
    <n v="2"/>
    <n v="2753.9879999999998"/>
  </r>
  <r>
    <x v="2"/>
    <x v="5"/>
    <x v="8"/>
    <s v="Zabawki budżetowe"/>
    <x v="2"/>
    <x v="20"/>
    <s v="LL siodełko górski 2"/>
    <x v="7"/>
    <d v="2010-06-12T00:00:00"/>
    <x v="1"/>
    <x v="2"/>
    <n v="27.12"/>
    <n v="16.271999999999998"/>
    <n v="1"/>
    <n v="16.271999999999998"/>
  </r>
  <r>
    <x v="2"/>
    <x v="5"/>
    <x v="8"/>
    <s v="Zabawki budżetowe"/>
    <x v="2"/>
    <x v="18"/>
    <s v="LL pedał górski"/>
    <x v="8"/>
    <d v="2010-06-01T00:00:00"/>
    <x v="1"/>
    <x v="2"/>
    <n v="40.49"/>
    <n v="24.294"/>
    <n v="2"/>
    <n v="48.588000000000001"/>
  </r>
  <r>
    <x v="2"/>
    <x v="5"/>
    <x v="8"/>
    <s v="Zabawki budżetowe"/>
    <x v="2"/>
    <x v="2"/>
    <s v="LL rama górski"/>
    <x v="0"/>
    <d v="2010-06-18T00:00:00"/>
    <x v="1"/>
    <x v="2"/>
    <n v="264.05"/>
    <n v="158.43"/>
    <n v="2"/>
    <n v="316.86"/>
  </r>
  <r>
    <x v="2"/>
    <x v="5"/>
    <x v="8"/>
    <s v="Zabawki budżetowe"/>
    <x v="2"/>
    <x v="2"/>
    <s v="LL rama górski"/>
    <x v="0"/>
    <d v="2010-06-17T00:00:00"/>
    <x v="1"/>
    <x v="2"/>
    <n v="264.05"/>
    <n v="158.43"/>
    <n v="1"/>
    <n v="158.43"/>
  </r>
  <r>
    <x v="2"/>
    <x v="5"/>
    <x v="8"/>
    <s v="Zabawki budżetowe"/>
    <x v="2"/>
    <x v="26"/>
    <s v="Przerzutki przednie"/>
    <x v="0"/>
    <d v="2010-06-22T00:00:00"/>
    <x v="1"/>
    <x v="2"/>
    <n v="91.49"/>
    <n v="54.893999999999998"/>
    <n v="5"/>
    <n v="274.46999999999997"/>
  </r>
  <r>
    <x v="2"/>
    <x v="5"/>
    <x v="8"/>
    <s v="Zabawki budżetowe"/>
    <x v="2"/>
    <x v="2"/>
    <s v="LL rama górski"/>
    <x v="1"/>
    <d v="2010-06-11T00:00:00"/>
    <x v="1"/>
    <x v="2"/>
    <n v="249.79"/>
    <n v="149.874"/>
    <n v="1"/>
    <n v="149.874"/>
  </r>
  <r>
    <x v="2"/>
    <x v="5"/>
    <x v="8"/>
    <s v="Zabawki budżetowe"/>
    <x v="2"/>
    <x v="18"/>
    <s v="HL pedał górski"/>
    <x v="8"/>
    <d v="2010-06-20T00:00:00"/>
    <x v="1"/>
    <x v="2"/>
    <n v="80.989999999999995"/>
    <n v="48.594000000000001"/>
    <n v="3"/>
    <n v="145.78200000000001"/>
  </r>
  <r>
    <x v="2"/>
    <x v="5"/>
    <x v="8"/>
    <s v="Zabawki budżetowe"/>
    <x v="2"/>
    <x v="31"/>
    <s v="HL suport"/>
    <x v="7"/>
    <d v="2010-06-25T00:00:00"/>
    <x v="1"/>
    <x v="2"/>
    <n v="121.49"/>
    <n v="72.894000000000005"/>
    <n v="2"/>
    <n v="145.78800000000001"/>
  </r>
  <r>
    <x v="2"/>
    <x v="5"/>
    <x v="8"/>
    <s v="Zabawki budżetowe"/>
    <x v="0"/>
    <x v="0"/>
    <s v="Górski-200"/>
    <x v="1"/>
    <d v="2010-06-02T00:00:00"/>
    <x v="1"/>
    <x v="2"/>
    <n v="2294.9899999999998"/>
    <n v="1376.9939999999999"/>
    <n v="2"/>
    <n v="2753.9879999999998"/>
  </r>
  <r>
    <x v="2"/>
    <x v="5"/>
    <x v="8"/>
    <s v="Zabawki budżetowe"/>
    <x v="1"/>
    <x v="14"/>
    <s v="spodenki damskie górskie"/>
    <x v="1"/>
    <d v="2010-06-30T00:00:00"/>
    <x v="1"/>
    <x v="2"/>
    <n v="69.989999999999995"/>
    <n v="41.994"/>
    <n v="5"/>
    <n v="209.97"/>
  </r>
  <r>
    <x v="2"/>
    <x v="5"/>
    <x v="8"/>
    <s v="Zabawki budżetowe"/>
    <x v="2"/>
    <x v="31"/>
    <s v="LL suport"/>
    <x v="7"/>
    <d v="2010-06-05T00:00:00"/>
    <x v="1"/>
    <x v="2"/>
    <n v="53.99"/>
    <n v="32.393999999999998"/>
    <n v="3"/>
    <n v="97.181999999999988"/>
  </r>
  <r>
    <x v="2"/>
    <x v="5"/>
    <x v="8"/>
    <s v="Zabawki budżetowe"/>
    <x v="2"/>
    <x v="2"/>
    <s v="HL rama górski"/>
    <x v="0"/>
    <d v="2010-06-17T00:00:00"/>
    <x v="1"/>
    <x v="2"/>
    <n v="1364.5"/>
    <n v="818.7"/>
    <n v="1"/>
    <n v="818.7"/>
  </r>
  <r>
    <x v="2"/>
    <x v="5"/>
    <x v="8"/>
    <s v="Zabawki budżetowe"/>
    <x v="1"/>
    <x v="14"/>
    <s v="spodenki damskie górskie"/>
    <x v="1"/>
    <d v="2010-06-20T00:00:00"/>
    <x v="1"/>
    <x v="2"/>
    <n v="69.989999999999995"/>
    <n v="41.994"/>
    <n v="1"/>
    <n v="41.994"/>
  </r>
  <r>
    <x v="2"/>
    <x v="5"/>
    <x v="8"/>
    <s v="Zabawki budżetowe"/>
    <x v="0"/>
    <x v="0"/>
    <s v="Górski-200"/>
    <x v="0"/>
    <d v="2010-06-07T00:00:00"/>
    <x v="1"/>
    <x v="2"/>
    <n v="2319.9899999999998"/>
    <n v="1391.9939999999999"/>
    <n v="3"/>
    <n v="4175.982"/>
  </r>
  <r>
    <x v="2"/>
    <x v="5"/>
    <x v="8"/>
    <s v="Zabawki budżetowe"/>
    <x v="0"/>
    <x v="0"/>
    <s v="Górski-200"/>
    <x v="1"/>
    <d v="2010-07-01T00:00:00"/>
    <x v="1"/>
    <x v="2"/>
    <n v="2294.9899999999998"/>
    <n v="1376.9939999999999"/>
    <n v="2"/>
    <n v="2753.9879999999998"/>
  </r>
  <r>
    <x v="2"/>
    <x v="5"/>
    <x v="8"/>
    <s v="Zabawki budżetowe"/>
    <x v="2"/>
    <x v="2"/>
    <s v="HL rama górski"/>
    <x v="1"/>
    <d v="2010-06-06T00:00:00"/>
    <x v="1"/>
    <x v="2"/>
    <n v="1349.6"/>
    <n v="809.76"/>
    <n v="2"/>
    <n v="1619.52"/>
  </r>
  <r>
    <x v="2"/>
    <x v="5"/>
    <x v="8"/>
    <s v="Zabawki budżetowe"/>
    <x v="0"/>
    <x v="0"/>
    <s v="Górski-500"/>
    <x v="0"/>
    <d v="2010-06-19T00:00:00"/>
    <x v="1"/>
    <x v="2"/>
    <n v="564.99"/>
    <n v="112.998"/>
    <n v="3"/>
    <n v="338.99400000000003"/>
  </r>
  <r>
    <x v="2"/>
    <x v="5"/>
    <x v="8"/>
    <s v="Zabawki budżetowe"/>
    <x v="2"/>
    <x v="20"/>
    <s v="HL siodełko górski 2"/>
    <x v="7"/>
    <d v="2010-06-08T00:00:00"/>
    <x v="1"/>
    <x v="2"/>
    <n v="52.64"/>
    <n v="31.584"/>
    <n v="2"/>
    <n v="63.167999999999999"/>
  </r>
  <r>
    <x v="2"/>
    <x v="5"/>
    <x v="8"/>
    <s v="Zabawki budżetowe"/>
    <x v="0"/>
    <x v="0"/>
    <s v="Górski-200"/>
    <x v="0"/>
    <d v="2010-06-01T00:00:00"/>
    <x v="1"/>
    <x v="2"/>
    <n v="2319.9899999999998"/>
    <n v="1391.9939999999999"/>
    <n v="3"/>
    <n v="4175.982"/>
  </r>
  <r>
    <x v="2"/>
    <x v="5"/>
    <x v="8"/>
    <s v="Zabawki budżetowe"/>
    <x v="2"/>
    <x v="28"/>
    <s v="LL korba"/>
    <x v="1"/>
    <d v="2010-06-29T00:00:00"/>
    <x v="1"/>
    <x v="2"/>
    <n v="175.49"/>
    <n v="105.294"/>
    <n v="2"/>
    <n v="210.58799999999999"/>
  </r>
  <r>
    <x v="2"/>
    <x v="5"/>
    <x v="8"/>
    <s v="Zabawki budżetowe"/>
    <x v="2"/>
    <x v="2"/>
    <s v="LL rama górski"/>
    <x v="0"/>
    <d v="2010-06-01T00:00:00"/>
    <x v="1"/>
    <x v="2"/>
    <n v="264.05"/>
    <n v="158.43"/>
    <n v="1"/>
    <n v="158.43"/>
  </r>
  <r>
    <x v="2"/>
    <x v="5"/>
    <x v="8"/>
    <s v="Zabawki budżetowe"/>
    <x v="2"/>
    <x v="2"/>
    <s v="HL rama górski"/>
    <x v="0"/>
    <d v="2010-06-07T00:00:00"/>
    <x v="1"/>
    <x v="2"/>
    <n v="1364.5"/>
    <n v="818.7"/>
    <n v="3"/>
    <n v="2456.1000000000004"/>
  </r>
  <r>
    <x v="2"/>
    <x v="5"/>
    <x v="8"/>
    <s v="Zabawki budżetowe"/>
    <x v="2"/>
    <x v="26"/>
    <s v="Przerzutki tylne"/>
    <x v="0"/>
    <d v="2010-06-04T00:00:00"/>
    <x v="1"/>
    <x v="2"/>
    <n v="121.46"/>
    <n v="72.876000000000005"/>
    <n v="1"/>
    <n v="72.876000000000005"/>
  </r>
  <r>
    <x v="2"/>
    <x v="5"/>
    <x v="8"/>
    <s v="Zabawki budżetowe"/>
    <x v="2"/>
    <x v="9"/>
    <s v="LL kierownica górski"/>
    <x v="7"/>
    <d v="2010-06-10T00:00:00"/>
    <x v="1"/>
    <x v="2"/>
    <n v="44.54"/>
    <n v="26.724"/>
    <n v="2"/>
    <n v="53.448"/>
  </r>
  <r>
    <x v="2"/>
    <x v="5"/>
    <x v="8"/>
    <s v="Zabawki budżetowe"/>
    <x v="2"/>
    <x v="2"/>
    <s v="ML rama górski-W"/>
    <x v="0"/>
    <d v="2010-06-24T00:00:00"/>
    <x v="1"/>
    <x v="2"/>
    <n v="364.09"/>
    <n v="218.45400000000001"/>
    <n v="4"/>
    <n v="873.81600000000003"/>
  </r>
  <r>
    <x v="2"/>
    <x v="5"/>
    <x v="8"/>
    <s v="Zabawki budżetowe"/>
    <x v="2"/>
    <x v="30"/>
    <s v="Łańcuch"/>
    <x v="0"/>
    <d v="2010-06-28T00:00:00"/>
    <x v="1"/>
    <x v="2"/>
    <n v="20.239999999999998"/>
    <n v="12.144"/>
    <n v="4"/>
    <n v="48.576000000000001"/>
  </r>
  <r>
    <x v="2"/>
    <x v="5"/>
    <x v="8"/>
    <s v="Zabawki budżetowe"/>
    <x v="2"/>
    <x v="2"/>
    <s v="HL rama górski"/>
    <x v="1"/>
    <d v="2010-06-06T00:00:00"/>
    <x v="1"/>
    <x v="2"/>
    <n v="1349.6"/>
    <n v="809.76"/>
    <n v="2"/>
    <n v="1619.52"/>
  </r>
  <r>
    <x v="1"/>
    <x v="3"/>
    <x v="6"/>
    <s v="Dyskont rowerowy"/>
    <x v="2"/>
    <x v="6"/>
    <s v="LL rama rowerowa"/>
    <x v="1"/>
    <d v="2010-06-01T00:00:00"/>
    <x v="1"/>
    <x v="2"/>
    <n v="337.22"/>
    <n v="202.33199999999999"/>
    <n v="3"/>
    <n v="606.99599999999998"/>
  </r>
  <r>
    <x v="1"/>
    <x v="3"/>
    <x v="6"/>
    <s v="Dyskont rowerowy"/>
    <x v="1"/>
    <x v="4"/>
    <s v="Long-Sleeve Logo Jersey"/>
    <x v="4"/>
    <d v="2010-06-24T00:00:00"/>
    <x v="1"/>
    <x v="2"/>
    <n v="49.99"/>
    <n v="29.994"/>
    <n v="2"/>
    <n v="59.988"/>
  </r>
  <r>
    <x v="1"/>
    <x v="3"/>
    <x v="6"/>
    <s v="Dyskont rowerowy"/>
    <x v="3"/>
    <x v="21"/>
    <s v="plecak rowerowy"/>
    <x v="0"/>
    <d v="2010-06-17T00:00:00"/>
    <x v="1"/>
    <x v="2"/>
    <n v="54.99"/>
    <n v="32.994"/>
    <n v="7"/>
    <n v="230.958"/>
  </r>
  <r>
    <x v="1"/>
    <x v="3"/>
    <x v="6"/>
    <s v="Dyskont rowerowy"/>
    <x v="3"/>
    <x v="19"/>
    <s v="stojak na 4 rowery"/>
    <x v="7"/>
    <d v="2010-06-19T00:00:00"/>
    <x v="1"/>
    <x v="2"/>
    <n v="120"/>
    <n v="72"/>
    <n v="3"/>
    <n v="216"/>
  </r>
  <r>
    <x v="1"/>
    <x v="3"/>
    <x v="6"/>
    <s v="Dyskont rowerowy"/>
    <x v="2"/>
    <x v="6"/>
    <s v="ML rama rowerowa-W"/>
    <x v="6"/>
    <d v="2010-06-15T00:00:00"/>
    <x v="1"/>
    <x v="2"/>
    <n v="594.83000000000004"/>
    <n v="356.89800000000002"/>
    <n v="2"/>
    <n v="713.79600000000005"/>
  </r>
  <r>
    <x v="1"/>
    <x v="3"/>
    <x v="6"/>
    <s v="Dyskont rowerowy"/>
    <x v="0"/>
    <x v="3"/>
    <s v="Szosa--350-W"/>
    <x v="6"/>
    <d v="2010-06-27T00:00:00"/>
    <x v="1"/>
    <x v="2"/>
    <n v="1700.99"/>
    <n v="1020.5940000000001"/>
    <n v="3"/>
    <n v="3061.7820000000002"/>
  </r>
  <r>
    <x v="1"/>
    <x v="3"/>
    <x v="6"/>
    <s v="Dyskont rowerowy"/>
    <x v="3"/>
    <x v="7"/>
    <s v="Sport-100"/>
    <x v="3"/>
    <d v="2010-06-02T00:00:00"/>
    <x v="1"/>
    <x v="2"/>
    <n v="34.99"/>
    <n v="20.994"/>
    <n v="3"/>
    <n v="62.981999999999999"/>
  </r>
  <r>
    <x v="1"/>
    <x v="3"/>
    <x v="6"/>
    <s v="Dyskont rowerowy"/>
    <x v="3"/>
    <x v="7"/>
    <s v="Sport-100"/>
    <x v="5"/>
    <d v="2010-06-27T00:00:00"/>
    <x v="1"/>
    <x v="2"/>
    <n v="34.99"/>
    <n v="20.994"/>
    <n v="3"/>
    <n v="62.981999999999999"/>
  </r>
  <r>
    <x v="1"/>
    <x v="3"/>
    <x v="6"/>
    <s v="Dyskont rowerowy"/>
    <x v="0"/>
    <x v="3"/>
    <s v="Szosa-250"/>
    <x v="1"/>
    <d v="2010-06-11T00:00:00"/>
    <x v="1"/>
    <x v="2"/>
    <n v="2443.35"/>
    <n v="1466.01"/>
    <n v="3"/>
    <n v="4398.03"/>
  </r>
  <r>
    <x v="1"/>
    <x v="3"/>
    <x v="6"/>
    <s v="Dyskont rowerowy"/>
    <x v="3"/>
    <x v="24"/>
    <s v="Bike Wash"/>
    <x v="7"/>
    <d v="2010-07-01T00:00:00"/>
    <x v="1"/>
    <x v="2"/>
    <n v="7.95"/>
    <n v="4.7699999999999996"/>
    <n v="6"/>
    <n v="28.619999999999997"/>
  </r>
  <r>
    <x v="1"/>
    <x v="3"/>
    <x v="6"/>
    <s v="Dyskont rowerowy"/>
    <x v="0"/>
    <x v="3"/>
    <s v="Szosa-250"/>
    <x v="3"/>
    <d v="2010-06-02T00:00:00"/>
    <x v="1"/>
    <x v="2"/>
    <n v="2443.35"/>
    <n v="1466.01"/>
    <n v="3"/>
    <n v="4398.03"/>
  </r>
  <r>
    <x v="1"/>
    <x v="3"/>
    <x v="6"/>
    <s v="Dyskont rowerowy"/>
    <x v="0"/>
    <x v="3"/>
    <s v="Szosa-750"/>
    <x v="1"/>
    <d v="2010-06-06T00:00:00"/>
    <x v="1"/>
    <x v="2"/>
    <n v="539.99"/>
    <n v="323.99400000000003"/>
    <n v="4"/>
    <n v="1295.9760000000001"/>
  </r>
  <r>
    <x v="1"/>
    <x v="3"/>
    <x v="6"/>
    <s v="Dyskont rowerowy"/>
    <x v="0"/>
    <x v="3"/>
    <s v="Szosa--550-W"/>
    <x v="6"/>
    <d v="2010-06-05T00:00:00"/>
    <x v="1"/>
    <x v="2"/>
    <n v="1120.49"/>
    <n v="672.29399999999998"/>
    <n v="5"/>
    <n v="3361.47"/>
  </r>
  <r>
    <x v="1"/>
    <x v="3"/>
    <x v="6"/>
    <s v="Dyskont rowerowy"/>
    <x v="1"/>
    <x v="23"/>
    <s v="kamizelki klasyczne"/>
    <x v="5"/>
    <d v="2010-06-23T00:00:00"/>
    <x v="1"/>
    <x v="2"/>
    <n v="63.5"/>
    <n v="38.1"/>
    <n v="4"/>
    <n v="152.4"/>
  </r>
  <r>
    <x v="1"/>
    <x v="3"/>
    <x v="6"/>
    <s v="Dyskont rowerowy"/>
    <x v="0"/>
    <x v="3"/>
    <s v="Szosa--550-W"/>
    <x v="6"/>
    <d v="2010-06-05T00:00:00"/>
    <x v="1"/>
    <x v="2"/>
    <n v="1120.49"/>
    <n v="672.29399999999998"/>
    <n v="4"/>
    <n v="2689.1759999999999"/>
  </r>
  <r>
    <x v="1"/>
    <x v="3"/>
    <x v="6"/>
    <s v="Dyskont rowerowy"/>
    <x v="0"/>
    <x v="3"/>
    <s v="Szosa--550-W"/>
    <x v="6"/>
    <d v="2010-06-24T00:00:00"/>
    <x v="1"/>
    <x v="2"/>
    <n v="1120.49"/>
    <n v="672.29399999999998"/>
    <n v="5"/>
    <n v="3361.47"/>
  </r>
  <r>
    <x v="1"/>
    <x v="3"/>
    <x v="6"/>
    <s v="Dyskont rowerowy"/>
    <x v="0"/>
    <x v="3"/>
    <s v="Szosa--350-W"/>
    <x v="6"/>
    <d v="2010-06-02T00:00:00"/>
    <x v="1"/>
    <x v="2"/>
    <n v="1700.99"/>
    <n v="1020.5940000000001"/>
    <n v="5"/>
    <n v="5102.97"/>
  </r>
  <r>
    <x v="1"/>
    <x v="3"/>
    <x v="6"/>
    <s v="Dyskont rowerowy"/>
    <x v="3"/>
    <x v="7"/>
    <s v="Sport-100"/>
    <x v="1"/>
    <d v="2010-06-06T00:00:00"/>
    <x v="1"/>
    <x v="2"/>
    <n v="34.99"/>
    <n v="20.994"/>
    <n v="5"/>
    <n v="104.97"/>
  </r>
  <r>
    <x v="1"/>
    <x v="3"/>
    <x v="6"/>
    <s v="Dyskont rowerowy"/>
    <x v="2"/>
    <x v="18"/>
    <s v="HL pedał szosa"/>
    <x v="8"/>
    <d v="2010-06-12T00:00:00"/>
    <x v="1"/>
    <x v="2"/>
    <n v="80.989999999999995"/>
    <n v="48.594000000000001"/>
    <n v="5"/>
    <n v="242.97"/>
  </r>
  <r>
    <x v="1"/>
    <x v="3"/>
    <x v="6"/>
    <s v="Dyskont rowerowy"/>
    <x v="1"/>
    <x v="5"/>
    <s v="nakładka na rower"/>
    <x v="4"/>
    <d v="2010-06-05T00:00:00"/>
    <x v="1"/>
    <x v="2"/>
    <n v="8.99"/>
    <n v="5.3940000000000001"/>
    <n v="1"/>
    <n v="5.3940000000000001"/>
  </r>
  <r>
    <x v="1"/>
    <x v="3"/>
    <x v="6"/>
    <s v="Dyskont rowerowy"/>
    <x v="2"/>
    <x v="18"/>
    <s v="LL pedał szosa"/>
    <x v="8"/>
    <d v="2010-06-29T00:00:00"/>
    <x v="1"/>
    <x v="2"/>
    <n v="40.49"/>
    <n v="24.294"/>
    <n v="5"/>
    <n v="121.47"/>
  </r>
  <r>
    <x v="1"/>
    <x v="3"/>
    <x v="6"/>
    <s v="Dyskont rowerowy"/>
    <x v="0"/>
    <x v="3"/>
    <s v="Szosa-750"/>
    <x v="1"/>
    <d v="2010-06-14T00:00:00"/>
    <x v="1"/>
    <x v="2"/>
    <n v="539.99"/>
    <n v="323.99400000000003"/>
    <n v="5"/>
    <n v="1619.9700000000003"/>
  </r>
  <r>
    <x v="1"/>
    <x v="3"/>
    <x v="6"/>
    <s v="Dyskont rowerowy"/>
    <x v="2"/>
    <x v="9"/>
    <s v="HL kierownica szosa"/>
    <x v="7"/>
    <d v="2010-06-23T00:00:00"/>
    <x v="1"/>
    <x v="2"/>
    <n v="120.27"/>
    <n v="72.162000000000006"/>
    <n v="1"/>
    <n v="72.162000000000006"/>
  </r>
  <r>
    <x v="1"/>
    <x v="3"/>
    <x v="6"/>
    <s v="Dyskont rowerowy"/>
    <x v="1"/>
    <x v="4"/>
    <s v="Short-Sleeve Classic Jersey"/>
    <x v="6"/>
    <d v="2010-06-23T00:00:00"/>
    <x v="1"/>
    <x v="2"/>
    <n v="53.99"/>
    <n v="32.393999999999998"/>
    <n v="3"/>
    <n v="97.181999999999988"/>
  </r>
  <r>
    <x v="1"/>
    <x v="3"/>
    <x v="6"/>
    <s v="Dyskont rowerowy"/>
    <x v="0"/>
    <x v="3"/>
    <s v="Szosa-750"/>
    <x v="1"/>
    <d v="2010-07-01T00:00:00"/>
    <x v="1"/>
    <x v="2"/>
    <n v="539.99"/>
    <n v="323.99400000000003"/>
    <n v="3"/>
    <n v="971.98200000000008"/>
  </r>
  <r>
    <x v="1"/>
    <x v="3"/>
    <x v="6"/>
    <s v="Dyskont rowerowy"/>
    <x v="3"/>
    <x v="22"/>
    <s v="bidony"/>
    <x v="7"/>
    <d v="2010-06-10T00:00:00"/>
    <x v="1"/>
    <x v="2"/>
    <n v="4.99"/>
    <n v="2.9940000000000002"/>
    <n v="8"/>
    <n v="23.952000000000002"/>
  </r>
  <r>
    <x v="1"/>
    <x v="3"/>
    <x v="6"/>
    <s v="Dyskont rowerowy"/>
    <x v="0"/>
    <x v="3"/>
    <s v="Szosa-250"/>
    <x v="1"/>
    <d v="2010-06-07T00:00:00"/>
    <x v="1"/>
    <x v="2"/>
    <n v="2443.35"/>
    <n v="1466.01"/>
    <n v="6"/>
    <n v="8796.06"/>
  </r>
  <r>
    <x v="1"/>
    <x v="3"/>
    <x v="6"/>
    <s v="Dyskont rowerowy"/>
    <x v="1"/>
    <x v="1"/>
    <s v="skarpety wyścigowe"/>
    <x v="2"/>
    <d v="2010-07-01T00:00:00"/>
    <x v="1"/>
    <x v="2"/>
    <n v="8.99"/>
    <n v="5.3940000000000001"/>
    <n v="4"/>
    <n v="21.576000000000001"/>
  </r>
  <r>
    <x v="1"/>
    <x v="3"/>
    <x v="6"/>
    <s v="Dyskont rowerowy"/>
    <x v="1"/>
    <x v="10"/>
    <s v="rękawiczki rowerowe"/>
    <x v="1"/>
    <d v="2010-06-04T00:00:00"/>
    <x v="1"/>
    <x v="2"/>
    <n v="24.49"/>
    <n v="14.694000000000001"/>
    <n v="2"/>
    <n v="29.388000000000002"/>
  </r>
  <r>
    <x v="1"/>
    <x v="3"/>
    <x v="6"/>
    <s v="Dyskont rowerowy"/>
    <x v="0"/>
    <x v="3"/>
    <s v="Szosa--350-W"/>
    <x v="6"/>
    <d v="2010-06-14T00:00:00"/>
    <x v="1"/>
    <x v="2"/>
    <n v="1700.99"/>
    <n v="1020.5940000000001"/>
    <n v="5"/>
    <n v="5102.97"/>
  </r>
  <r>
    <x v="1"/>
    <x v="3"/>
    <x v="6"/>
    <s v="Dyskont rowerowy"/>
    <x v="0"/>
    <x v="3"/>
    <s v="Szosa-250"/>
    <x v="1"/>
    <d v="2010-06-06T00:00:00"/>
    <x v="1"/>
    <x v="2"/>
    <n v="2443.35"/>
    <n v="1466.01"/>
    <n v="3"/>
    <n v="4398.03"/>
  </r>
  <r>
    <x v="1"/>
    <x v="3"/>
    <x v="6"/>
    <s v="Dyskont rowerowy"/>
    <x v="0"/>
    <x v="3"/>
    <s v="Szosa--350-W"/>
    <x v="6"/>
    <d v="2010-06-21T00:00:00"/>
    <x v="1"/>
    <x v="2"/>
    <n v="1700.99"/>
    <n v="1020.5940000000001"/>
    <n v="5"/>
    <n v="5102.97"/>
  </r>
  <r>
    <x v="1"/>
    <x v="3"/>
    <x v="6"/>
    <s v="Dyskont rowerowy"/>
    <x v="1"/>
    <x v="23"/>
    <s v="kamizelki klasyczne"/>
    <x v="5"/>
    <d v="2010-06-21T00:00:00"/>
    <x v="1"/>
    <x v="2"/>
    <n v="63.5"/>
    <n v="38.1"/>
    <n v="5"/>
    <n v="190.5"/>
  </r>
  <r>
    <x v="1"/>
    <x v="3"/>
    <x v="6"/>
    <s v="Dyskont rowerowy"/>
    <x v="0"/>
    <x v="3"/>
    <s v="Szosa-750"/>
    <x v="1"/>
    <d v="2010-06-18T00:00:00"/>
    <x v="1"/>
    <x v="2"/>
    <n v="539.99"/>
    <n v="323.99400000000003"/>
    <n v="4"/>
    <n v="1295.9760000000001"/>
  </r>
  <r>
    <x v="1"/>
    <x v="3"/>
    <x v="6"/>
    <s v="Dyskont rowerowy"/>
    <x v="0"/>
    <x v="3"/>
    <s v="Szosa--550-W"/>
    <x v="6"/>
    <d v="2010-06-16T00:00:00"/>
    <x v="1"/>
    <x v="2"/>
    <n v="1120.49"/>
    <n v="672.29399999999998"/>
    <n v="5"/>
    <n v="3361.47"/>
  </r>
  <r>
    <x v="1"/>
    <x v="3"/>
    <x v="6"/>
    <s v="Dyskont rowerowy"/>
    <x v="0"/>
    <x v="3"/>
    <s v="Szosa-250"/>
    <x v="1"/>
    <d v="2010-07-01T00:00:00"/>
    <x v="1"/>
    <x v="2"/>
    <n v="2443.35"/>
    <n v="1466.01"/>
    <n v="7"/>
    <n v="10262.07"/>
  </r>
  <r>
    <x v="1"/>
    <x v="3"/>
    <x v="6"/>
    <s v="Dyskont rowerowy"/>
    <x v="2"/>
    <x v="18"/>
    <s v="ML pedał szosa"/>
    <x v="8"/>
    <d v="2010-06-15T00:00:00"/>
    <x v="1"/>
    <x v="2"/>
    <n v="62.09"/>
    <n v="37.253999999999998"/>
    <n v="6"/>
    <n v="223.524"/>
  </r>
  <r>
    <x v="1"/>
    <x v="3"/>
    <x v="6"/>
    <s v="Dyskont rowerowy"/>
    <x v="1"/>
    <x v="4"/>
    <s v="Long-Sleeve Logo Jersey"/>
    <x v="4"/>
    <d v="2010-06-21T00:00:00"/>
    <x v="1"/>
    <x v="2"/>
    <n v="49.99"/>
    <n v="29.994"/>
    <n v="3"/>
    <n v="89.981999999999999"/>
  </r>
  <r>
    <x v="1"/>
    <x v="3"/>
    <x v="6"/>
    <s v="Dyskont rowerowy"/>
    <x v="1"/>
    <x v="4"/>
    <s v="Short-Sleeve Classic Jersey"/>
    <x v="6"/>
    <d v="2010-06-11T00:00:00"/>
    <x v="1"/>
    <x v="2"/>
    <n v="53.99"/>
    <n v="32.393999999999998"/>
    <n v="1"/>
    <n v="32.393999999999998"/>
  </r>
  <r>
    <x v="1"/>
    <x v="3"/>
    <x v="6"/>
    <s v="Dyskont rowerowy"/>
    <x v="1"/>
    <x v="1"/>
    <s v="skarpety wyścigowe"/>
    <x v="2"/>
    <d v="2010-06-02T00:00:00"/>
    <x v="1"/>
    <x v="2"/>
    <n v="8.99"/>
    <n v="5.3940000000000001"/>
    <n v="2"/>
    <n v="10.788"/>
  </r>
  <r>
    <x v="1"/>
    <x v="3"/>
    <x v="6"/>
    <s v="Dyskont rowerowy"/>
    <x v="0"/>
    <x v="3"/>
    <s v="Szosa--550-W"/>
    <x v="6"/>
    <d v="2010-06-27T00:00:00"/>
    <x v="1"/>
    <x v="2"/>
    <n v="1120.49"/>
    <n v="672.29399999999998"/>
    <n v="3"/>
    <n v="2016.8820000000001"/>
  </r>
  <r>
    <x v="1"/>
    <x v="3"/>
    <x v="6"/>
    <s v="Dyskont rowerowy"/>
    <x v="1"/>
    <x v="4"/>
    <s v="Short-Sleeve Classic Jersey"/>
    <x v="6"/>
    <d v="2010-06-21T00:00:00"/>
    <x v="1"/>
    <x v="2"/>
    <n v="53.99"/>
    <n v="32.393999999999998"/>
    <n v="5"/>
    <n v="161.97"/>
  </r>
  <r>
    <x v="0"/>
    <x v="0"/>
    <x v="2"/>
    <s v="Centralny Dyskont Rowerowy"/>
    <x v="3"/>
    <x v="19"/>
    <s v="stojak na 4 rowery"/>
    <x v="7"/>
    <d v="2010-06-03T00:00:00"/>
    <x v="1"/>
    <x v="2"/>
    <n v="120"/>
    <n v="72"/>
    <n v="2"/>
    <n v="144"/>
  </r>
  <r>
    <x v="0"/>
    <x v="0"/>
    <x v="2"/>
    <s v="Centralny Dyskont Rowerowy"/>
    <x v="1"/>
    <x v="14"/>
    <s v="spodenki damskie górskie"/>
    <x v="1"/>
    <d v="2010-06-30T00:00:00"/>
    <x v="1"/>
    <x v="2"/>
    <n v="69.989999999999995"/>
    <n v="41.994"/>
    <n v="6"/>
    <n v="251.964"/>
  </r>
  <r>
    <x v="0"/>
    <x v="0"/>
    <x v="2"/>
    <s v="Centralny Dyskont Rowerowy"/>
    <x v="1"/>
    <x v="4"/>
    <s v="Short-Sleeve Classic Jersey"/>
    <x v="6"/>
    <d v="2010-06-20T00:00:00"/>
    <x v="1"/>
    <x v="2"/>
    <n v="53.99"/>
    <n v="32.393999999999998"/>
    <n v="4"/>
    <n v="129.57599999999999"/>
  </r>
  <r>
    <x v="0"/>
    <x v="0"/>
    <x v="2"/>
    <s v="Centralny Dyskont Rowerowy"/>
    <x v="1"/>
    <x v="14"/>
    <s v="spodenki damskie górskie"/>
    <x v="1"/>
    <d v="2010-06-10T00:00:00"/>
    <x v="1"/>
    <x v="2"/>
    <n v="69.989999999999995"/>
    <n v="41.994"/>
    <n v="2"/>
    <n v="83.988"/>
  </r>
  <r>
    <x v="0"/>
    <x v="0"/>
    <x v="2"/>
    <s v="Centralny Dyskont Rowerowy"/>
    <x v="3"/>
    <x v="22"/>
    <s v="bidony"/>
    <x v="7"/>
    <d v="2010-06-08T00:00:00"/>
    <x v="1"/>
    <x v="2"/>
    <n v="4.99"/>
    <n v="2.9940000000000002"/>
    <n v="3"/>
    <n v="8.9820000000000011"/>
  </r>
  <r>
    <x v="0"/>
    <x v="0"/>
    <x v="3"/>
    <s v="Rowerowy ekspert"/>
    <x v="0"/>
    <x v="0"/>
    <s v="Górski-500"/>
    <x v="0"/>
    <d v="2010-06-30T00:00:00"/>
    <x v="1"/>
    <x v="2"/>
    <n v="564.99"/>
    <n v="112.998"/>
    <n v="3"/>
    <n v="338.99400000000003"/>
  </r>
  <r>
    <x v="0"/>
    <x v="0"/>
    <x v="3"/>
    <s v="Rowerowy ekspert"/>
    <x v="2"/>
    <x v="30"/>
    <s v="Łańcuch"/>
    <x v="0"/>
    <d v="2010-06-04T00:00:00"/>
    <x v="1"/>
    <x v="2"/>
    <n v="20.239999999999998"/>
    <n v="12.144"/>
    <n v="3"/>
    <n v="36.432000000000002"/>
  </r>
  <r>
    <x v="0"/>
    <x v="0"/>
    <x v="3"/>
    <s v="Rowerowy ekspert"/>
    <x v="0"/>
    <x v="0"/>
    <s v="Górski-500"/>
    <x v="0"/>
    <d v="2010-06-07T00:00:00"/>
    <x v="1"/>
    <x v="2"/>
    <n v="564.99"/>
    <n v="112.998"/>
    <n v="1"/>
    <n v="112.998"/>
  </r>
  <r>
    <x v="0"/>
    <x v="0"/>
    <x v="3"/>
    <s v="Rowerowy ekspert"/>
    <x v="0"/>
    <x v="0"/>
    <s v="Górski-500"/>
    <x v="1"/>
    <d v="2010-06-04T00:00:00"/>
    <x v="1"/>
    <x v="2"/>
    <n v="539.99"/>
    <n v="323.99400000000003"/>
    <n v="1"/>
    <n v="323.99400000000003"/>
  </r>
  <r>
    <x v="0"/>
    <x v="0"/>
    <x v="3"/>
    <s v="Rowerowy ekspert"/>
    <x v="2"/>
    <x v="2"/>
    <s v="HL rama górski"/>
    <x v="0"/>
    <d v="2010-06-03T00:00:00"/>
    <x v="1"/>
    <x v="2"/>
    <n v="1364.5"/>
    <n v="818.7"/>
    <n v="1"/>
    <n v="818.7"/>
  </r>
  <r>
    <x v="0"/>
    <x v="0"/>
    <x v="3"/>
    <s v="Rowerowy ekspert"/>
    <x v="2"/>
    <x v="28"/>
    <s v="LL korba"/>
    <x v="1"/>
    <d v="2010-06-13T00:00:00"/>
    <x v="1"/>
    <x v="2"/>
    <n v="175.49"/>
    <n v="105.294"/>
    <n v="2"/>
    <n v="210.58799999999999"/>
  </r>
  <r>
    <x v="0"/>
    <x v="0"/>
    <x v="3"/>
    <s v="Rowerowy ekspert"/>
    <x v="2"/>
    <x v="2"/>
    <s v="HL rama górski"/>
    <x v="0"/>
    <d v="2010-06-12T00:00:00"/>
    <x v="1"/>
    <x v="2"/>
    <n v="1364.5"/>
    <n v="818.7"/>
    <n v="2"/>
    <n v="1637.4"/>
  </r>
  <r>
    <x v="0"/>
    <x v="0"/>
    <x v="3"/>
    <s v="Rowerowy ekspert"/>
    <x v="0"/>
    <x v="0"/>
    <s v="Górski-200"/>
    <x v="1"/>
    <d v="2010-06-08T00:00:00"/>
    <x v="1"/>
    <x v="2"/>
    <n v="2294.9899999999998"/>
    <n v="1376.9939999999999"/>
    <n v="2"/>
    <n v="2753.9879999999998"/>
  </r>
  <r>
    <x v="0"/>
    <x v="0"/>
    <x v="3"/>
    <s v="Rowerowy ekspert"/>
    <x v="2"/>
    <x v="26"/>
    <s v="Przerzutki tylne"/>
    <x v="0"/>
    <d v="2010-06-12T00:00:00"/>
    <x v="1"/>
    <x v="2"/>
    <n v="121.46"/>
    <n v="72.876000000000005"/>
    <n v="1"/>
    <n v="72.876000000000005"/>
  </r>
  <r>
    <x v="0"/>
    <x v="0"/>
    <x v="3"/>
    <s v="Rowerowy ekspert"/>
    <x v="2"/>
    <x v="31"/>
    <s v="HL suport"/>
    <x v="7"/>
    <d v="2010-06-28T00:00:00"/>
    <x v="1"/>
    <x v="2"/>
    <n v="121.49"/>
    <n v="72.894000000000005"/>
    <n v="3"/>
    <n v="218.68200000000002"/>
  </r>
  <r>
    <x v="0"/>
    <x v="0"/>
    <x v="3"/>
    <s v="Rowerowy ekspert"/>
    <x v="0"/>
    <x v="0"/>
    <s v="Górski-200"/>
    <x v="1"/>
    <d v="2010-06-25T00:00:00"/>
    <x v="1"/>
    <x v="2"/>
    <n v="2294.9899999999998"/>
    <n v="1376.9939999999999"/>
    <n v="4"/>
    <n v="5507.9759999999997"/>
  </r>
  <r>
    <x v="0"/>
    <x v="0"/>
    <x v="3"/>
    <s v="Rowerowy ekspert"/>
    <x v="0"/>
    <x v="0"/>
    <s v="Górski-200-W"/>
    <x v="0"/>
    <d v="2010-06-04T00:00:00"/>
    <x v="1"/>
    <x v="2"/>
    <n v="769.49"/>
    <n v="461.69400000000002"/>
    <n v="2"/>
    <n v="923.38800000000003"/>
  </r>
  <r>
    <x v="0"/>
    <x v="0"/>
    <x v="3"/>
    <s v="Rowerowy ekspert"/>
    <x v="1"/>
    <x v="14"/>
    <s v="spodenki damskie górskie"/>
    <x v="1"/>
    <d v="2010-06-30T00:00:00"/>
    <x v="1"/>
    <x v="2"/>
    <n v="69.989999999999995"/>
    <n v="41.994"/>
    <n v="5"/>
    <n v="209.97"/>
  </r>
  <r>
    <x v="0"/>
    <x v="0"/>
    <x v="3"/>
    <s v="Rowerowy ekspert"/>
    <x v="2"/>
    <x v="9"/>
    <s v="LL kierownica górski"/>
    <x v="7"/>
    <d v="2010-06-15T00:00:00"/>
    <x v="1"/>
    <x v="2"/>
    <n v="44.54"/>
    <n v="26.724"/>
    <n v="2"/>
    <n v="53.448"/>
  </r>
  <r>
    <x v="0"/>
    <x v="0"/>
    <x v="3"/>
    <s v="Rowerowy ekspert"/>
    <x v="2"/>
    <x v="2"/>
    <s v="LL rama górski"/>
    <x v="1"/>
    <d v="2010-06-10T00:00:00"/>
    <x v="1"/>
    <x v="2"/>
    <n v="249.79"/>
    <n v="149.874"/>
    <n v="1"/>
    <n v="149.874"/>
  </r>
  <r>
    <x v="0"/>
    <x v="0"/>
    <x v="3"/>
    <s v="Rowerowy ekspert"/>
    <x v="1"/>
    <x v="14"/>
    <s v="spodenki damskie górskie"/>
    <x v="1"/>
    <d v="2010-06-24T00:00:00"/>
    <x v="1"/>
    <x v="2"/>
    <n v="69.989999999999995"/>
    <n v="41.994"/>
    <n v="7"/>
    <n v="293.95799999999997"/>
  </r>
  <r>
    <x v="0"/>
    <x v="0"/>
    <x v="3"/>
    <s v="Rowerowy ekspert"/>
    <x v="2"/>
    <x v="2"/>
    <s v="LL rama górski"/>
    <x v="0"/>
    <d v="2010-06-11T00:00:00"/>
    <x v="1"/>
    <x v="2"/>
    <n v="264.05"/>
    <n v="158.43"/>
    <n v="2"/>
    <n v="316.86"/>
  </r>
  <r>
    <x v="0"/>
    <x v="0"/>
    <x v="3"/>
    <s v="Rowerowy ekspert"/>
    <x v="0"/>
    <x v="0"/>
    <s v="Górski-500"/>
    <x v="0"/>
    <d v="2010-06-14T00:00:00"/>
    <x v="1"/>
    <x v="2"/>
    <n v="564.99"/>
    <n v="112.998"/>
    <n v="1"/>
    <n v="112.998"/>
  </r>
  <r>
    <x v="0"/>
    <x v="0"/>
    <x v="3"/>
    <s v="Rowerowy ekspert"/>
    <x v="2"/>
    <x v="29"/>
    <s v="hamulce przednie"/>
    <x v="0"/>
    <d v="2010-06-09T00:00:00"/>
    <x v="1"/>
    <x v="2"/>
    <n v="106.5"/>
    <n v="63.9"/>
    <n v="5"/>
    <n v="319.5"/>
  </r>
  <r>
    <x v="0"/>
    <x v="0"/>
    <x v="3"/>
    <s v="Rowerowy ekspert"/>
    <x v="2"/>
    <x v="2"/>
    <s v="LL rama górski"/>
    <x v="0"/>
    <d v="2010-06-22T00:00:00"/>
    <x v="1"/>
    <x v="2"/>
    <n v="264.05"/>
    <n v="158.43"/>
    <n v="2"/>
    <n v="316.86"/>
  </r>
  <r>
    <x v="0"/>
    <x v="0"/>
    <x v="3"/>
    <s v="Rowerowy ekspert"/>
    <x v="2"/>
    <x v="20"/>
    <s v="ML siodełko górski 2"/>
    <x v="7"/>
    <d v="2010-06-09T00:00:00"/>
    <x v="1"/>
    <x v="2"/>
    <n v="39.14"/>
    <n v="23.484000000000002"/>
    <n v="3"/>
    <n v="70.451999999999998"/>
  </r>
  <r>
    <x v="0"/>
    <x v="0"/>
    <x v="3"/>
    <s v="Rowerowy ekspert"/>
    <x v="2"/>
    <x v="20"/>
    <s v="LL siodełko górski 2"/>
    <x v="7"/>
    <d v="2010-06-14T00:00:00"/>
    <x v="1"/>
    <x v="2"/>
    <n v="27.12"/>
    <n v="16.271999999999998"/>
    <n v="4"/>
    <n v="65.087999999999994"/>
  </r>
  <r>
    <x v="0"/>
    <x v="0"/>
    <x v="3"/>
    <s v="Rowerowy ekspert"/>
    <x v="3"/>
    <x v="19"/>
    <s v="stojak na 4 rowery"/>
    <x v="7"/>
    <d v="2010-06-17T00:00:00"/>
    <x v="1"/>
    <x v="2"/>
    <n v="120"/>
    <n v="72"/>
    <n v="2"/>
    <n v="144"/>
  </r>
  <r>
    <x v="0"/>
    <x v="0"/>
    <x v="3"/>
    <s v="Rowerowy ekspert"/>
    <x v="1"/>
    <x v="10"/>
    <s v="rękawiczki rowerowe"/>
    <x v="1"/>
    <d v="2010-06-15T00:00:00"/>
    <x v="1"/>
    <x v="2"/>
    <n v="24.49"/>
    <n v="14.694000000000001"/>
    <n v="2"/>
    <n v="29.388000000000002"/>
  </r>
  <r>
    <x v="0"/>
    <x v="0"/>
    <x v="3"/>
    <s v="Rowerowy ekspert"/>
    <x v="2"/>
    <x v="31"/>
    <s v="LL suport"/>
    <x v="7"/>
    <d v="2010-06-10T00:00:00"/>
    <x v="1"/>
    <x v="2"/>
    <n v="53.99"/>
    <n v="32.393999999999998"/>
    <n v="2"/>
    <n v="64.787999999999997"/>
  </r>
  <r>
    <x v="0"/>
    <x v="0"/>
    <x v="3"/>
    <s v="Rowerowy ekspert"/>
    <x v="2"/>
    <x v="18"/>
    <s v="HL pedał górski"/>
    <x v="8"/>
    <d v="2010-06-06T00:00:00"/>
    <x v="1"/>
    <x v="2"/>
    <n v="80.989999999999995"/>
    <n v="48.594000000000001"/>
    <n v="2"/>
    <n v="97.188000000000002"/>
  </r>
  <r>
    <x v="0"/>
    <x v="0"/>
    <x v="3"/>
    <s v="Rowerowy ekspert"/>
    <x v="2"/>
    <x v="18"/>
    <s v="LL pedał górski"/>
    <x v="8"/>
    <d v="2010-06-28T00:00:00"/>
    <x v="1"/>
    <x v="2"/>
    <n v="40.49"/>
    <n v="24.294"/>
    <n v="1"/>
    <n v="24.294"/>
  </r>
  <r>
    <x v="0"/>
    <x v="0"/>
    <x v="3"/>
    <s v="Rowerowy ekspert"/>
    <x v="0"/>
    <x v="0"/>
    <s v="Górski-200"/>
    <x v="0"/>
    <d v="2010-06-26T00:00:00"/>
    <x v="1"/>
    <x v="2"/>
    <n v="2319.9899999999998"/>
    <n v="1391.9939999999999"/>
    <n v="4"/>
    <n v="5567.9759999999997"/>
  </r>
  <r>
    <x v="0"/>
    <x v="0"/>
    <x v="3"/>
    <s v="Rowerowy ekspert"/>
    <x v="0"/>
    <x v="0"/>
    <s v="Górski-200"/>
    <x v="0"/>
    <d v="2010-06-16T00:00:00"/>
    <x v="1"/>
    <x v="2"/>
    <n v="2319.9899999999998"/>
    <n v="1391.9939999999999"/>
    <n v="3"/>
    <n v="4175.982"/>
  </r>
  <r>
    <x v="0"/>
    <x v="0"/>
    <x v="3"/>
    <s v="Rowerowy ekspert"/>
    <x v="2"/>
    <x v="2"/>
    <s v="HL rama górski"/>
    <x v="1"/>
    <d v="2010-06-15T00:00:00"/>
    <x v="1"/>
    <x v="2"/>
    <n v="1349.6"/>
    <n v="809.76"/>
    <n v="3"/>
    <n v="2429.2799999999997"/>
  </r>
  <r>
    <x v="0"/>
    <x v="0"/>
    <x v="3"/>
    <s v="Rowerowy ekspert"/>
    <x v="2"/>
    <x v="18"/>
    <s v="ML pedał górski"/>
    <x v="8"/>
    <d v="2010-06-21T00:00:00"/>
    <x v="1"/>
    <x v="2"/>
    <n v="62.09"/>
    <n v="37.253999999999998"/>
    <n v="1"/>
    <n v="37.253999999999998"/>
  </r>
  <r>
    <x v="0"/>
    <x v="0"/>
    <x v="3"/>
    <s v="Rowerowy ekspert"/>
    <x v="2"/>
    <x v="2"/>
    <s v="HL rama górski"/>
    <x v="1"/>
    <d v="2010-06-16T00:00:00"/>
    <x v="1"/>
    <x v="2"/>
    <n v="1349.6"/>
    <n v="809.76"/>
    <n v="2"/>
    <n v="1619.52"/>
  </r>
  <r>
    <x v="0"/>
    <x v="0"/>
    <x v="3"/>
    <s v="Rowerowy ekspert"/>
    <x v="2"/>
    <x v="9"/>
    <s v="ML kierownica górski"/>
    <x v="7"/>
    <d v="2010-06-09T00:00:00"/>
    <x v="1"/>
    <x v="2"/>
    <n v="61.92"/>
    <n v="37.152000000000001"/>
    <n v="3"/>
    <n v="111.456"/>
  </r>
  <r>
    <x v="0"/>
    <x v="0"/>
    <x v="3"/>
    <s v="Rowerowy ekspert"/>
    <x v="2"/>
    <x v="2"/>
    <s v="LL rama górski"/>
    <x v="0"/>
    <d v="2010-06-28T00:00:00"/>
    <x v="1"/>
    <x v="2"/>
    <n v="264.05"/>
    <n v="158.43"/>
    <n v="3"/>
    <n v="475.29"/>
  </r>
  <r>
    <x v="0"/>
    <x v="0"/>
    <x v="3"/>
    <s v="Rowerowy ekspert"/>
    <x v="2"/>
    <x v="26"/>
    <s v="Przerzutki przednie"/>
    <x v="0"/>
    <d v="2010-06-01T00:00:00"/>
    <x v="1"/>
    <x v="2"/>
    <n v="91.49"/>
    <n v="54.893999999999998"/>
    <n v="3"/>
    <n v="164.68199999999999"/>
  </r>
  <r>
    <x v="0"/>
    <x v="0"/>
    <x v="3"/>
    <s v="Rowerowy ekspert"/>
    <x v="2"/>
    <x v="2"/>
    <s v="ML rama górski-W"/>
    <x v="0"/>
    <d v="2010-06-04T00:00:00"/>
    <x v="1"/>
    <x v="2"/>
    <n v="364.09"/>
    <n v="218.45400000000001"/>
    <n v="8"/>
    <n v="1747.6320000000001"/>
  </r>
  <r>
    <x v="0"/>
    <x v="0"/>
    <x v="3"/>
    <s v="Rowerowy ekspert"/>
    <x v="2"/>
    <x v="28"/>
    <s v="HL korba"/>
    <x v="1"/>
    <d v="2010-06-13T00:00:00"/>
    <x v="1"/>
    <x v="2"/>
    <n v="404.99"/>
    <n v="242.994"/>
    <n v="1"/>
    <n v="242.994"/>
  </r>
  <r>
    <x v="0"/>
    <x v="0"/>
    <x v="3"/>
    <s v="Rowerowy ekspert"/>
    <x v="0"/>
    <x v="0"/>
    <s v="Górski-500"/>
    <x v="0"/>
    <d v="2010-06-16T00:00:00"/>
    <x v="1"/>
    <x v="2"/>
    <n v="564.99"/>
    <n v="112.998"/>
    <n v="1"/>
    <n v="112.998"/>
  </r>
  <r>
    <x v="0"/>
    <x v="0"/>
    <x v="3"/>
    <s v="Rowerowy ekspert"/>
    <x v="2"/>
    <x v="2"/>
    <s v="ML rama górski-W"/>
    <x v="0"/>
    <d v="2010-06-03T00:00:00"/>
    <x v="1"/>
    <x v="2"/>
    <n v="364.09"/>
    <n v="218.45400000000001"/>
    <n v="2"/>
    <n v="436.90800000000002"/>
  </r>
  <r>
    <x v="0"/>
    <x v="0"/>
    <x v="3"/>
    <s v="Rowerowy ekspert"/>
    <x v="1"/>
    <x v="14"/>
    <s v="spodenki damskie górskie"/>
    <x v="1"/>
    <d v="2010-06-19T00:00:00"/>
    <x v="1"/>
    <x v="2"/>
    <n v="69.989999999999995"/>
    <n v="41.994"/>
    <n v="2"/>
    <n v="83.988"/>
  </r>
  <r>
    <x v="0"/>
    <x v="0"/>
    <x v="3"/>
    <s v="Rowerowy ekspert"/>
    <x v="0"/>
    <x v="0"/>
    <s v="Górski-200"/>
    <x v="1"/>
    <d v="2010-06-12T00:00:00"/>
    <x v="1"/>
    <x v="2"/>
    <n v="2294.9899999999998"/>
    <n v="1376.9939999999999"/>
    <n v="2"/>
    <n v="2753.9879999999998"/>
  </r>
  <r>
    <x v="0"/>
    <x v="0"/>
    <x v="3"/>
    <s v="Rowerowy ekspert"/>
    <x v="2"/>
    <x v="2"/>
    <s v="HL rama górski"/>
    <x v="0"/>
    <d v="2010-06-21T00:00:00"/>
    <x v="1"/>
    <x v="2"/>
    <n v="1364.5"/>
    <n v="818.7"/>
    <n v="2"/>
    <n v="1637.4"/>
  </r>
  <r>
    <x v="0"/>
    <x v="0"/>
    <x v="3"/>
    <s v="Świat rowerów"/>
    <x v="1"/>
    <x v="14"/>
    <s v="spodenki damskie górskie"/>
    <x v="1"/>
    <d v="2010-06-29T00:00:00"/>
    <x v="1"/>
    <x v="2"/>
    <n v="69.989999999999995"/>
    <n v="41.994"/>
    <n v="2"/>
    <n v="83.988"/>
  </r>
  <r>
    <x v="0"/>
    <x v="0"/>
    <x v="3"/>
    <s v="Świat rowerów"/>
    <x v="1"/>
    <x v="4"/>
    <s v="Short-Sleeve Classic Jersey"/>
    <x v="6"/>
    <d v="2010-06-05T00:00:00"/>
    <x v="1"/>
    <x v="2"/>
    <n v="53.99"/>
    <n v="32.393999999999998"/>
    <n v="2"/>
    <n v="64.787999999999997"/>
  </r>
  <r>
    <x v="0"/>
    <x v="0"/>
    <x v="3"/>
    <s v="Świat rowerów"/>
    <x v="1"/>
    <x v="23"/>
    <s v="kamizelki klasyczne"/>
    <x v="5"/>
    <d v="2010-06-08T00:00:00"/>
    <x v="1"/>
    <x v="2"/>
    <n v="63.5"/>
    <n v="38.1"/>
    <n v="6"/>
    <n v="228.60000000000002"/>
  </r>
  <r>
    <x v="0"/>
    <x v="0"/>
    <x v="3"/>
    <s v="Świat rowerów"/>
    <x v="3"/>
    <x v="22"/>
    <s v="bidony"/>
    <x v="7"/>
    <d v="2010-06-01T00:00:00"/>
    <x v="1"/>
    <x v="2"/>
    <n v="4.99"/>
    <n v="2.9940000000000002"/>
    <n v="2"/>
    <n v="5.9880000000000004"/>
  </r>
  <r>
    <x v="0"/>
    <x v="0"/>
    <x v="3"/>
    <s v="Świat rowerów"/>
    <x v="1"/>
    <x v="14"/>
    <s v="spodenki damskie górskie"/>
    <x v="1"/>
    <d v="2010-06-01T00:00:00"/>
    <x v="1"/>
    <x v="2"/>
    <n v="69.989999999999995"/>
    <n v="41.994"/>
    <n v="4"/>
    <n v="167.976"/>
  </r>
  <r>
    <x v="0"/>
    <x v="0"/>
    <x v="3"/>
    <s v="Świat rowerów"/>
    <x v="3"/>
    <x v="19"/>
    <s v="stojak na 4 rowery"/>
    <x v="7"/>
    <d v="2010-06-23T00:00:00"/>
    <x v="1"/>
    <x v="2"/>
    <n v="120"/>
    <n v="72"/>
    <n v="3"/>
    <n v="216"/>
  </r>
  <r>
    <x v="0"/>
    <x v="0"/>
    <x v="3"/>
    <s v="Świat rowerów"/>
    <x v="0"/>
    <x v="0"/>
    <s v="Górski-200"/>
    <x v="1"/>
    <d v="2010-06-25T00:00:00"/>
    <x v="1"/>
    <x v="2"/>
    <n v="2294.9899999999998"/>
    <n v="1376.9939999999999"/>
    <n v="4"/>
    <n v="5507.9759999999997"/>
  </r>
  <r>
    <x v="0"/>
    <x v="0"/>
    <x v="3"/>
    <s v="Świat rowerów"/>
    <x v="1"/>
    <x v="14"/>
    <s v="spodenki damskie górskie"/>
    <x v="1"/>
    <d v="2010-06-28T00:00:00"/>
    <x v="1"/>
    <x v="2"/>
    <n v="69.989999999999995"/>
    <n v="41.994"/>
    <n v="9"/>
    <n v="377.94600000000003"/>
  </r>
  <r>
    <x v="0"/>
    <x v="0"/>
    <x v="3"/>
    <s v="Eastside Department Store"/>
    <x v="2"/>
    <x v="6"/>
    <s v="ML rama rowerowa-W"/>
    <x v="6"/>
    <d v="2010-06-12T00:00:00"/>
    <x v="1"/>
    <x v="2"/>
    <n v="594.83000000000004"/>
    <n v="356.89800000000002"/>
    <n v="4"/>
    <n v="1427.5920000000001"/>
  </r>
  <r>
    <x v="0"/>
    <x v="0"/>
    <x v="3"/>
    <s v="Eastside Department Store"/>
    <x v="2"/>
    <x v="6"/>
    <s v="HL rama rowerowa szosa"/>
    <x v="1"/>
    <d v="2010-06-02T00:00:00"/>
    <x v="1"/>
    <x v="2"/>
    <n v="1431.5"/>
    <n v="858.9"/>
    <n v="4"/>
    <n v="3435.6"/>
  </r>
  <r>
    <x v="0"/>
    <x v="0"/>
    <x v="3"/>
    <s v="Eastside Department Store"/>
    <x v="3"/>
    <x v="7"/>
    <s v="Sport-100"/>
    <x v="5"/>
    <d v="2010-06-12T00:00:00"/>
    <x v="1"/>
    <x v="2"/>
    <n v="34.99"/>
    <n v="19.244499999999999"/>
    <n v="15"/>
    <n v="288.66749999999996"/>
  </r>
  <r>
    <x v="0"/>
    <x v="0"/>
    <x v="3"/>
    <s v="Eastside Department Store"/>
    <x v="1"/>
    <x v="5"/>
    <s v="nakładka na rower"/>
    <x v="4"/>
    <d v="2010-06-28T00:00:00"/>
    <x v="1"/>
    <x v="2"/>
    <n v="8.99"/>
    <n v="5.2141999999999999"/>
    <n v="11"/>
    <n v="57.356200000000001"/>
  </r>
  <r>
    <x v="0"/>
    <x v="0"/>
    <x v="3"/>
    <s v="Eastside Department Store"/>
    <x v="1"/>
    <x v="1"/>
    <s v="skarpety wyścigowe"/>
    <x v="2"/>
    <d v="2010-06-22T00:00:00"/>
    <x v="1"/>
    <x v="2"/>
    <n v="8.99"/>
    <n v="5.3940000000000001"/>
    <n v="1"/>
    <n v="5.3940000000000001"/>
  </r>
  <r>
    <x v="0"/>
    <x v="0"/>
    <x v="3"/>
    <s v="Eastside Department Store"/>
    <x v="1"/>
    <x v="4"/>
    <s v="Long-Sleeve Logo Jersey"/>
    <x v="4"/>
    <d v="2010-06-19T00:00:00"/>
    <x v="1"/>
    <x v="2"/>
    <n v="49.99"/>
    <n v="27.494499999999999"/>
    <n v="17"/>
    <n v="467.40649999999999"/>
  </r>
  <r>
    <x v="0"/>
    <x v="0"/>
    <x v="3"/>
    <s v="Eastside Department Store"/>
    <x v="0"/>
    <x v="3"/>
    <s v="Szosa--350-W"/>
    <x v="6"/>
    <d v="2010-06-28T00:00:00"/>
    <x v="1"/>
    <x v="2"/>
    <n v="1700.99"/>
    <n v="986.57420000000002"/>
    <n v="13"/>
    <n v="12825.464599999999"/>
  </r>
  <r>
    <x v="0"/>
    <x v="0"/>
    <x v="3"/>
    <s v="Eastside Department Store"/>
    <x v="0"/>
    <x v="3"/>
    <s v="Szosa--550-W"/>
    <x v="6"/>
    <d v="2010-06-09T00:00:00"/>
    <x v="1"/>
    <x v="2"/>
    <n v="1120.49"/>
    <n v="672.29399999999998"/>
    <n v="1"/>
    <n v="672.29399999999998"/>
  </r>
  <r>
    <x v="0"/>
    <x v="0"/>
    <x v="3"/>
    <s v="Eastside Department Store"/>
    <x v="3"/>
    <x v="19"/>
    <s v="stojak na 4 rowery"/>
    <x v="7"/>
    <d v="2010-06-19T00:00:00"/>
    <x v="1"/>
    <x v="2"/>
    <n v="120"/>
    <n v="72"/>
    <n v="2"/>
    <n v="144"/>
  </r>
  <r>
    <x v="0"/>
    <x v="0"/>
    <x v="3"/>
    <s v="Eastside Department Store"/>
    <x v="2"/>
    <x v="6"/>
    <s v="ML rama rowerowa-W"/>
    <x v="6"/>
    <d v="2010-06-28T00:00:00"/>
    <x v="1"/>
    <x v="2"/>
    <n v="594.83000000000004"/>
    <n v="356.89800000000002"/>
    <n v="3"/>
    <n v="1070.694"/>
  </r>
  <r>
    <x v="0"/>
    <x v="0"/>
    <x v="3"/>
    <s v="Eastside Department Store"/>
    <x v="2"/>
    <x v="18"/>
    <s v="HL pedał szosa"/>
    <x v="8"/>
    <d v="2010-06-26T00:00:00"/>
    <x v="1"/>
    <x v="2"/>
    <n v="80.989999999999995"/>
    <n v="48.594000000000001"/>
    <n v="4"/>
    <n v="194.376"/>
  </r>
  <r>
    <x v="0"/>
    <x v="0"/>
    <x v="3"/>
    <s v="Eastside Department Store"/>
    <x v="0"/>
    <x v="3"/>
    <s v="Szosa-750"/>
    <x v="1"/>
    <d v="2010-06-23T00:00:00"/>
    <x v="1"/>
    <x v="2"/>
    <n v="539.99"/>
    <n v="323.99400000000003"/>
    <n v="7"/>
    <n v="2267.9580000000001"/>
  </r>
  <r>
    <x v="0"/>
    <x v="0"/>
    <x v="3"/>
    <s v="Eastside Department Store"/>
    <x v="0"/>
    <x v="3"/>
    <s v="Szosa--550-W"/>
    <x v="6"/>
    <d v="2010-06-04T00:00:00"/>
    <x v="1"/>
    <x v="2"/>
    <n v="1120.49"/>
    <n v="672.29399999999998"/>
    <n v="4"/>
    <n v="2689.1759999999999"/>
  </r>
  <r>
    <x v="0"/>
    <x v="0"/>
    <x v="3"/>
    <s v="Eastside Department Store"/>
    <x v="1"/>
    <x v="4"/>
    <s v="Long-Sleeve Logo Jersey"/>
    <x v="4"/>
    <d v="2010-06-11T00:00:00"/>
    <x v="1"/>
    <x v="2"/>
    <n v="49.99"/>
    <n v="29.994"/>
    <n v="4"/>
    <n v="119.976"/>
  </r>
  <r>
    <x v="0"/>
    <x v="0"/>
    <x v="3"/>
    <s v="Eastside Department Store"/>
    <x v="0"/>
    <x v="3"/>
    <s v="Szosa--350-W"/>
    <x v="6"/>
    <d v="2010-06-29T00:00:00"/>
    <x v="1"/>
    <x v="2"/>
    <n v="1700.99"/>
    <n v="1020.5940000000001"/>
    <n v="5"/>
    <n v="5102.97"/>
  </r>
  <r>
    <x v="0"/>
    <x v="0"/>
    <x v="3"/>
    <s v="Eastside Department Store"/>
    <x v="2"/>
    <x v="9"/>
    <s v="HL kierownica szosa"/>
    <x v="7"/>
    <d v="2010-06-16T00:00:00"/>
    <x v="1"/>
    <x v="2"/>
    <n v="120.27"/>
    <n v="72.162000000000006"/>
    <n v="1"/>
    <n v="72.162000000000006"/>
  </r>
  <r>
    <x v="0"/>
    <x v="0"/>
    <x v="3"/>
    <s v="Eastside Department Store"/>
    <x v="2"/>
    <x v="6"/>
    <s v="LL rama rowerowa"/>
    <x v="1"/>
    <d v="2010-06-05T00:00:00"/>
    <x v="1"/>
    <x v="2"/>
    <n v="337.22"/>
    <n v="202.33199999999999"/>
    <n v="4"/>
    <n v="809.32799999999997"/>
  </r>
  <r>
    <x v="0"/>
    <x v="0"/>
    <x v="3"/>
    <s v="Eastside Department Store"/>
    <x v="0"/>
    <x v="3"/>
    <s v="Szosa--350-W"/>
    <x v="6"/>
    <d v="2010-06-04T00:00:00"/>
    <x v="1"/>
    <x v="2"/>
    <n v="1700.99"/>
    <n v="850.495"/>
    <n v="25"/>
    <n v="21262.375"/>
  </r>
  <r>
    <x v="0"/>
    <x v="0"/>
    <x v="3"/>
    <s v="Eastside Department Store"/>
    <x v="1"/>
    <x v="4"/>
    <s v="Short-Sleeve Classic Jersey"/>
    <x v="6"/>
    <d v="2010-06-15T00:00:00"/>
    <x v="1"/>
    <x v="2"/>
    <n v="53.99"/>
    <n v="31.3142"/>
    <n v="11"/>
    <n v="344.45619999999997"/>
  </r>
  <r>
    <x v="0"/>
    <x v="0"/>
    <x v="3"/>
    <s v="Eastside Department Store"/>
    <x v="2"/>
    <x v="18"/>
    <s v="LL pedał szosa"/>
    <x v="8"/>
    <d v="2010-06-23T00:00:00"/>
    <x v="1"/>
    <x v="2"/>
    <n v="40.49"/>
    <n v="24.294"/>
    <n v="3"/>
    <n v="72.882000000000005"/>
  </r>
  <r>
    <x v="0"/>
    <x v="0"/>
    <x v="3"/>
    <s v="Eastside Department Store"/>
    <x v="1"/>
    <x v="23"/>
    <s v="kamizelki klasyczne"/>
    <x v="5"/>
    <d v="2010-06-02T00:00:00"/>
    <x v="1"/>
    <x v="2"/>
    <n v="63.5"/>
    <n v="34.924999999999997"/>
    <n v="15"/>
    <n v="523.875"/>
  </r>
  <r>
    <x v="0"/>
    <x v="0"/>
    <x v="3"/>
    <s v="Eastside Department Store"/>
    <x v="1"/>
    <x v="10"/>
    <s v="rękawiczki rowerowe"/>
    <x v="1"/>
    <d v="2010-07-01T00:00:00"/>
    <x v="1"/>
    <x v="2"/>
    <n v="24.49"/>
    <n v="14.694000000000001"/>
    <n v="9"/>
    <n v="132.24600000000001"/>
  </r>
  <r>
    <x v="0"/>
    <x v="0"/>
    <x v="3"/>
    <s v="Eastside Department Store"/>
    <x v="1"/>
    <x v="10"/>
    <s v="rękawiczki rowerowe"/>
    <x v="1"/>
    <d v="2010-06-27T00:00:00"/>
    <x v="1"/>
    <x v="2"/>
    <n v="24.49"/>
    <n v="14.694000000000001"/>
    <n v="2"/>
    <n v="29.388000000000002"/>
  </r>
  <r>
    <x v="0"/>
    <x v="0"/>
    <x v="3"/>
    <s v="Eastside Department Store"/>
    <x v="0"/>
    <x v="3"/>
    <s v="Szosa--550-W"/>
    <x v="6"/>
    <d v="2010-06-21T00:00:00"/>
    <x v="1"/>
    <x v="2"/>
    <n v="1120.49"/>
    <n v="672.29399999999998"/>
    <n v="1"/>
    <n v="672.29399999999998"/>
  </r>
  <r>
    <x v="0"/>
    <x v="0"/>
    <x v="3"/>
    <s v="Eastside Department Store"/>
    <x v="2"/>
    <x v="6"/>
    <s v="HL rama rowerowa szosa"/>
    <x v="3"/>
    <d v="2010-06-14T00:00:00"/>
    <x v="1"/>
    <x v="2"/>
    <n v="1431.5"/>
    <n v="858.9"/>
    <n v="2"/>
    <n v="1717.8"/>
  </r>
  <r>
    <x v="0"/>
    <x v="0"/>
    <x v="3"/>
    <s v="Eastside Department Store"/>
    <x v="2"/>
    <x v="6"/>
    <s v="ML rama rowerowa-W"/>
    <x v="6"/>
    <d v="2010-06-07T00:00:00"/>
    <x v="1"/>
    <x v="2"/>
    <n v="594.83000000000004"/>
    <n v="356.89800000000002"/>
    <n v="1"/>
    <n v="356.89800000000002"/>
  </r>
  <r>
    <x v="0"/>
    <x v="0"/>
    <x v="3"/>
    <s v="Eastside Department Store"/>
    <x v="3"/>
    <x v="7"/>
    <s v="Sport-100"/>
    <x v="3"/>
    <d v="2010-06-28T00:00:00"/>
    <x v="1"/>
    <x v="2"/>
    <n v="34.99"/>
    <n v="20.994"/>
    <n v="10"/>
    <n v="209.94"/>
  </r>
  <r>
    <x v="0"/>
    <x v="0"/>
    <x v="3"/>
    <s v="Eastside Department Store"/>
    <x v="3"/>
    <x v="22"/>
    <s v="bidony"/>
    <x v="7"/>
    <d v="2010-06-02T00:00:00"/>
    <x v="1"/>
    <x v="2"/>
    <n v="4.99"/>
    <n v="2.9940000000000002"/>
    <n v="10"/>
    <n v="29.94"/>
  </r>
  <r>
    <x v="0"/>
    <x v="0"/>
    <x v="3"/>
    <s v="Eastside Department Store"/>
    <x v="3"/>
    <x v="32"/>
    <s v="zestawy naprawcze do opon"/>
    <x v="7"/>
    <d v="2010-06-27T00:00:00"/>
    <x v="1"/>
    <x v="2"/>
    <n v="2.29"/>
    <n v="1.3740000000000001"/>
    <n v="6"/>
    <n v="8.2439999999999998"/>
  </r>
  <r>
    <x v="0"/>
    <x v="0"/>
    <x v="3"/>
    <s v="Eastside Department Store"/>
    <x v="1"/>
    <x v="4"/>
    <s v="Short-Sleeve Classic Jersey"/>
    <x v="6"/>
    <d v="2010-06-06T00:00:00"/>
    <x v="1"/>
    <x v="2"/>
    <n v="53.99"/>
    <n v="32.393999999999998"/>
    <n v="6"/>
    <n v="194.36399999999998"/>
  </r>
  <r>
    <x v="0"/>
    <x v="0"/>
    <x v="3"/>
    <s v="Eastside Department Store"/>
    <x v="0"/>
    <x v="3"/>
    <s v="Szosa-250"/>
    <x v="1"/>
    <d v="2010-06-04T00:00:00"/>
    <x v="1"/>
    <x v="2"/>
    <n v="2443.35"/>
    <n v="1466.01"/>
    <n v="3"/>
    <n v="4398.03"/>
  </r>
  <r>
    <x v="0"/>
    <x v="0"/>
    <x v="3"/>
    <s v="Eastside Department Store"/>
    <x v="3"/>
    <x v="7"/>
    <s v="Sport-100"/>
    <x v="1"/>
    <d v="2010-06-04T00:00:00"/>
    <x v="1"/>
    <x v="2"/>
    <n v="34.99"/>
    <n v="20.2942"/>
    <n v="11"/>
    <n v="223.2362"/>
  </r>
  <r>
    <x v="0"/>
    <x v="0"/>
    <x v="3"/>
    <s v="Eastside Department Store"/>
    <x v="0"/>
    <x v="3"/>
    <s v="Szosa-750"/>
    <x v="1"/>
    <d v="2010-06-30T00:00:00"/>
    <x v="1"/>
    <x v="2"/>
    <n v="539.99"/>
    <n v="323.99400000000003"/>
    <n v="5"/>
    <n v="1619.9700000000003"/>
  </r>
  <r>
    <x v="0"/>
    <x v="0"/>
    <x v="3"/>
    <s v="Eastside Department Store"/>
    <x v="1"/>
    <x v="4"/>
    <s v="Short-Sleeve Classic Jersey"/>
    <x v="6"/>
    <d v="2010-06-28T00:00:00"/>
    <x v="1"/>
    <x v="2"/>
    <n v="53.99"/>
    <n v="32.393999999999998"/>
    <n v="9"/>
    <n v="291.54599999999999"/>
  </r>
  <r>
    <x v="0"/>
    <x v="0"/>
    <x v="3"/>
    <s v="Eastside Department Store"/>
    <x v="1"/>
    <x v="23"/>
    <s v="kamizelki klasyczne"/>
    <x v="5"/>
    <d v="2010-06-05T00:00:00"/>
    <x v="1"/>
    <x v="2"/>
    <n v="63.5"/>
    <n v="38.1"/>
    <n v="10"/>
    <n v="381"/>
  </r>
  <r>
    <x v="0"/>
    <x v="0"/>
    <x v="3"/>
    <s v="Eastside Department Store"/>
    <x v="3"/>
    <x v="24"/>
    <s v="Bike Wash"/>
    <x v="7"/>
    <d v="2010-06-15T00:00:00"/>
    <x v="1"/>
    <x v="2"/>
    <n v="7.95"/>
    <n v="4.7699999999999996"/>
    <n v="8"/>
    <n v="38.159999999999997"/>
  </r>
  <r>
    <x v="0"/>
    <x v="0"/>
    <x v="3"/>
    <s v="Eastside Department Store"/>
    <x v="0"/>
    <x v="3"/>
    <s v="Szosa--550-W"/>
    <x v="6"/>
    <d v="2010-06-11T00:00:00"/>
    <x v="1"/>
    <x v="2"/>
    <n v="1120.49"/>
    <n v="672.29399999999998"/>
    <n v="1"/>
    <n v="672.29399999999998"/>
  </r>
  <r>
    <x v="0"/>
    <x v="0"/>
    <x v="3"/>
    <s v="Eastside Department Store"/>
    <x v="0"/>
    <x v="3"/>
    <s v="Szosa-750"/>
    <x v="1"/>
    <d v="2010-06-12T00:00:00"/>
    <x v="1"/>
    <x v="2"/>
    <n v="539.99"/>
    <n v="323.99400000000003"/>
    <n v="4"/>
    <n v="1295.9760000000001"/>
  </r>
  <r>
    <x v="0"/>
    <x v="0"/>
    <x v="3"/>
    <s v="Eastside Department Store"/>
    <x v="3"/>
    <x v="21"/>
    <s v="plecak rowerowy"/>
    <x v="0"/>
    <d v="2010-06-14T00:00:00"/>
    <x v="1"/>
    <x v="2"/>
    <n v="54.99"/>
    <n v="32.994"/>
    <n v="9"/>
    <n v="296.94600000000003"/>
  </r>
  <r>
    <x v="0"/>
    <x v="0"/>
    <x v="3"/>
    <s v="Eastside Department Store"/>
    <x v="1"/>
    <x v="10"/>
    <s v="rękawiczki rowerowe"/>
    <x v="1"/>
    <d v="2010-06-06T00:00:00"/>
    <x v="1"/>
    <x v="2"/>
    <n v="24.49"/>
    <n v="14.694000000000001"/>
    <n v="7"/>
    <n v="102.858"/>
  </r>
  <r>
    <x v="0"/>
    <x v="0"/>
    <x v="3"/>
    <s v="Eastside Department Store"/>
    <x v="1"/>
    <x v="4"/>
    <s v="Long-Sleeve Logo Jersey"/>
    <x v="4"/>
    <d v="2010-07-01T00:00:00"/>
    <x v="1"/>
    <x v="2"/>
    <n v="49.99"/>
    <n v="29.994"/>
    <n v="6"/>
    <n v="179.964"/>
  </r>
  <r>
    <x v="0"/>
    <x v="0"/>
    <x v="3"/>
    <s v="Eastside Department Store"/>
    <x v="2"/>
    <x v="18"/>
    <s v="ML pedał szosa"/>
    <x v="8"/>
    <d v="2010-06-29T00:00:00"/>
    <x v="1"/>
    <x v="2"/>
    <n v="62.09"/>
    <n v="37.253999999999998"/>
    <n v="6"/>
    <n v="223.524"/>
  </r>
  <r>
    <x v="0"/>
    <x v="0"/>
    <x v="3"/>
    <s v="Eastside Department Store"/>
    <x v="2"/>
    <x v="6"/>
    <s v="LL rama rowerowa"/>
    <x v="1"/>
    <d v="2010-06-16T00:00:00"/>
    <x v="1"/>
    <x v="2"/>
    <n v="337.22"/>
    <n v="202.33199999999999"/>
    <n v="6"/>
    <n v="1213.992"/>
  </r>
  <r>
    <x v="0"/>
    <x v="0"/>
    <x v="3"/>
    <s v="Coalition Bike Company"/>
    <x v="0"/>
    <x v="0"/>
    <s v="Górski-200-W"/>
    <x v="0"/>
    <d v="2010-06-21T00:00:00"/>
    <x v="1"/>
    <x v="2"/>
    <n v="769.49"/>
    <n v="461.69400000000002"/>
    <n v="1"/>
    <n v="461.69400000000002"/>
  </r>
  <r>
    <x v="0"/>
    <x v="0"/>
    <x v="3"/>
    <s v="Coalition Bike Company"/>
    <x v="1"/>
    <x v="4"/>
    <s v="Short-Sleeve Classic Jersey"/>
    <x v="6"/>
    <d v="2010-06-10T00:00:00"/>
    <x v="1"/>
    <x v="2"/>
    <n v="53.99"/>
    <n v="32.393999999999998"/>
    <n v="2"/>
    <n v="64.787999999999997"/>
  </r>
  <r>
    <x v="0"/>
    <x v="0"/>
    <x v="3"/>
    <s v="Coalition Bike Company"/>
    <x v="1"/>
    <x v="4"/>
    <s v="Long-Sleeve Logo Jersey"/>
    <x v="4"/>
    <d v="2010-06-05T00:00:00"/>
    <x v="1"/>
    <x v="2"/>
    <n v="49.99"/>
    <n v="29.994"/>
    <n v="2"/>
    <n v="59.988"/>
  </r>
  <r>
    <x v="0"/>
    <x v="0"/>
    <x v="3"/>
    <s v="Coalition Bike Company"/>
    <x v="0"/>
    <x v="0"/>
    <s v="Górski-500"/>
    <x v="0"/>
    <d v="2010-06-03T00:00:00"/>
    <x v="1"/>
    <x v="2"/>
    <n v="564.99"/>
    <n v="112.998"/>
    <n v="1"/>
    <n v="112.998"/>
  </r>
  <r>
    <x v="0"/>
    <x v="0"/>
    <x v="3"/>
    <s v="Coalition Bike Company"/>
    <x v="2"/>
    <x v="2"/>
    <s v="HL rama górski"/>
    <x v="1"/>
    <d v="2010-06-11T00:00:00"/>
    <x v="1"/>
    <x v="2"/>
    <n v="1349.6"/>
    <n v="809.76"/>
    <n v="1"/>
    <n v="809.76"/>
  </r>
  <r>
    <x v="0"/>
    <x v="0"/>
    <x v="3"/>
    <s v="Coalition Bike Company"/>
    <x v="2"/>
    <x v="9"/>
    <s v="LL kierownica górski"/>
    <x v="7"/>
    <d v="2010-06-05T00:00:00"/>
    <x v="1"/>
    <x v="2"/>
    <n v="44.54"/>
    <n v="26.724"/>
    <n v="1"/>
    <n v="26.724"/>
  </r>
  <r>
    <x v="0"/>
    <x v="0"/>
    <x v="3"/>
    <s v="Coalition Bike Company"/>
    <x v="2"/>
    <x v="2"/>
    <s v="LL rama górski"/>
    <x v="0"/>
    <d v="2010-06-17T00:00:00"/>
    <x v="1"/>
    <x v="2"/>
    <n v="264.05"/>
    <n v="158.43"/>
    <n v="2"/>
    <n v="316.86"/>
  </r>
  <r>
    <x v="0"/>
    <x v="0"/>
    <x v="3"/>
    <s v="Coalition Bike Company"/>
    <x v="2"/>
    <x v="18"/>
    <s v="HL pedał górski"/>
    <x v="8"/>
    <d v="2010-06-02T00:00:00"/>
    <x v="1"/>
    <x v="2"/>
    <n v="80.989999999999995"/>
    <n v="48.594000000000001"/>
    <n v="1"/>
    <n v="48.594000000000001"/>
  </r>
  <r>
    <x v="0"/>
    <x v="1"/>
    <x v="1"/>
    <s v="Sprzedawca rowerów"/>
    <x v="2"/>
    <x v="6"/>
    <s v="LL rama rowerowa"/>
    <x v="1"/>
    <d v="2010-06-08T00:00:00"/>
    <x v="1"/>
    <x v="2"/>
    <n v="337.22"/>
    <n v="202.33199999999999"/>
    <n v="1"/>
    <n v="202.33199999999999"/>
  </r>
  <r>
    <x v="0"/>
    <x v="1"/>
    <x v="1"/>
    <s v="Sprzedawca rowerów"/>
    <x v="2"/>
    <x v="6"/>
    <s v="HL rama rowerowa szosa"/>
    <x v="3"/>
    <d v="2010-06-16T00:00:00"/>
    <x v="1"/>
    <x v="2"/>
    <n v="1431.5"/>
    <n v="858.9"/>
    <n v="1"/>
    <n v="858.9"/>
  </r>
  <r>
    <x v="0"/>
    <x v="1"/>
    <x v="1"/>
    <s v="Sprzedawca rowerów"/>
    <x v="2"/>
    <x v="6"/>
    <s v="ML rama rowerowa-W"/>
    <x v="6"/>
    <d v="2010-06-22T00:00:00"/>
    <x v="1"/>
    <x v="2"/>
    <n v="594.83000000000004"/>
    <n v="356.89800000000002"/>
    <n v="1"/>
    <n v="356.89800000000002"/>
  </r>
  <r>
    <x v="2"/>
    <x v="5"/>
    <x v="8"/>
    <s v="Global Outlet Sportowy"/>
    <x v="2"/>
    <x v="26"/>
    <s v="Przerzutki przednie"/>
    <x v="0"/>
    <d v="2010-06-29T00:00:00"/>
    <x v="1"/>
    <x v="2"/>
    <n v="91.49"/>
    <n v="54.893999999999998"/>
    <n v="2"/>
    <n v="109.788"/>
  </r>
  <r>
    <x v="2"/>
    <x v="5"/>
    <x v="8"/>
    <s v="Global Outlet Sportowy"/>
    <x v="1"/>
    <x v="14"/>
    <s v="spodenki damskie górskie"/>
    <x v="1"/>
    <d v="2010-06-11T00:00:00"/>
    <x v="1"/>
    <x v="2"/>
    <n v="69.989999999999995"/>
    <n v="41.994"/>
    <n v="1"/>
    <n v="41.994"/>
  </r>
  <r>
    <x v="2"/>
    <x v="5"/>
    <x v="8"/>
    <s v="Global Outlet Sportowy"/>
    <x v="0"/>
    <x v="0"/>
    <s v="Górski-500"/>
    <x v="0"/>
    <d v="2010-06-04T00:00:00"/>
    <x v="1"/>
    <x v="2"/>
    <n v="564.99"/>
    <n v="112.998"/>
    <n v="1"/>
    <n v="112.998"/>
  </r>
  <r>
    <x v="0"/>
    <x v="0"/>
    <x v="2"/>
    <s v="Rowery dwa — sklep rowerowy"/>
    <x v="0"/>
    <x v="3"/>
    <s v="Szosa-250"/>
    <x v="1"/>
    <d v="2010-06-19T00:00:00"/>
    <x v="1"/>
    <x v="2"/>
    <n v="2443.35"/>
    <n v="1466.01"/>
    <n v="1"/>
    <n v="1466.01"/>
  </r>
  <r>
    <x v="0"/>
    <x v="0"/>
    <x v="2"/>
    <s v="Rowery dwa — sklep rowerowy"/>
    <x v="2"/>
    <x v="6"/>
    <s v="ML rama rowerowa-W"/>
    <x v="6"/>
    <d v="2010-06-18T00:00:00"/>
    <x v="1"/>
    <x v="2"/>
    <n v="594.83000000000004"/>
    <n v="356.89800000000002"/>
    <n v="1"/>
    <n v="356.89800000000002"/>
  </r>
  <r>
    <x v="0"/>
    <x v="0"/>
    <x v="2"/>
    <s v="Finer Mart"/>
    <x v="0"/>
    <x v="25"/>
    <s v="Turystyczny-3000"/>
    <x v="6"/>
    <d v="2010-06-19T00:00:00"/>
    <x v="1"/>
    <x v="2"/>
    <n v="742.35"/>
    <n v="445.41"/>
    <n v="1"/>
    <n v="445.41"/>
  </r>
  <r>
    <x v="0"/>
    <x v="0"/>
    <x v="2"/>
    <s v="Finer Mart"/>
    <x v="0"/>
    <x v="25"/>
    <s v="Turystyczny-1000"/>
    <x v="5"/>
    <d v="2010-06-11T00:00:00"/>
    <x v="1"/>
    <x v="2"/>
    <n v="2384.0700000000002"/>
    <n v="1430.442"/>
    <n v="1"/>
    <n v="1430.442"/>
  </r>
  <r>
    <x v="0"/>
    <x v="0"/>
    <x v="2"/>
    <s v="Finer Mart"/>
    <x v="0"/>
    <x v="25"/>
    <s v="Turystyczny-3000"/>
    <x v="6"/>
    <d v="2010-06-17T00:00:00"/>
    <x v="1"/>
    <x v="2"/>
    <n v="742.35"/>
    <n v="445.41"/>
    <n v="1"/>
    <n v="445.41"/>
  </r>
  <r>
    <x v="0"/>
    <x v="0"/>
    <x v="4"/>
    <s v="Hotel Fitness i Spa"/>
    <x v="2"/>
    <x v="20"/>
    <s v="HL siodełko szosa 2"/>
    <x v="7"/>
    <d v="2010-06-29T00:00:00"/>
    <x v="1"/>
    <x v="2"/>
    <n v="52.64"/>
    <n v="31.584"/>
    <n v="2"/>
    <n v="63.167999999999999"/>
  </r>
  <r>
    <x v="0"/>
    <x v="0"/>
    <x v="4"/>
    <s v="Hotel Fitness i Spa"/>
    <x v="0"/>
    <x v="3"/>
    <s v="Szosa-250"/>
    <x v="1"/>
    <d v="2010-06-19T00:00:00"/>
    <x v="1"/>
    <x v="2"/>
    <n v="2443.35"/>
    <n v="1466.01"/>
    <n v="2"/>
    <n v="2932.02"/>
  </r>
  <r>
    <x v="0"/>
    <x v="0"/>
    <x v="0"/>
    <s v="Zaopatrzenie sportowców"/>
    <x v="0"/>
    <x v="25"/>
    <s v="Turystyczny-1000"/>
    <x v="5"/>
    <d v="2010-06-30T00:00:00"/>
    <x v="1"/>
    <x v="2"/>
    <n v="2384.0700000000002"/>
    <n v="1430.442"/>
    <n v="1"/>
    <n v="1430.442"/>
  </r>
  <r>
    <x v="0"/>
    <x v="0"/>
    <x v="0"/>
    <s v="Zaopatrzenie sportowców"/>
    <x v="0"/>
    <x v="25"/>
    <s v="Turystyczny-2000"/>
    <x v="5"/>
    <d v="2010-06-20T00:00:00"/>
    <x v="1"/>
    <x v="2"/>
    <n v="1214.8499999999999"/>
    <n v="728.91"/>
    <n v="4"/>
    <n v="2915.64"/>
  </r>
  <r>
    <x v="0"/>
    <x v="1"/>
    <x v="1"/>
    <s v="Największy Sklep Rowerowy"/>
    <x v="1"/>
    <x v="14"/>
    <s v="spodenki damskie górskie"/>
    <x v="1"/>
    <d v="2010-06-20T00:00:00"/>
    <x v="1"/>
    <x v="2"/>
    <n v="69.989999999999995"/>
    <n v="41.994"/>
    <n v="3"/>
    <n v="125.982"/>
  </r>
  <r>
    <x v="0"/>
    <x v="1"/>
    <x v="1"/>
    <s v="Największy Sklep Rowerowy"/>
    <x v="0"/>
    <x v="0"/>
    <s v="Górski-200"/>
    <x v="1"/>
    <d v="2010-06-10T00:00:00"/>
    <x v="1"/>
    <x v="2"/>
    <n v="2294.9899999999998"/>
    <n v="1376.9939999999999"/>
    <n v="2"/>
    <n v="2753.9879999999998"/>
  </r>
  <r>
    <x v="0"/>
    <x v="1"/>
    <x v="1"/>
    <s v="Największy Sklep Rowerowy"/>
    <x v="1"/>
    <x v="14"/>
    <s v="spodenki damskie górskie"/>
    <x v="1"/>
    <d v="2010-07-01T00:00:00"/>
    <x v="1"/>
    <x v="2"/>
    <n v="69.989999999999995"/>
    <n v="41.994"/>
    <n v="9"/>
    <n v="377.94600000000003"/>
  </r>
  <r>
    <x v="0"/>
    <x v="1"/>
    <x v="1"/>
    <s v="Największy Sklep Rowerowy"/>
    <x v="1"/>
    <x v="14"/>
    <s v="spodenki damskie górskie"/>
    <x v="1"/>
    <d v="2010-06-05T00:00:00"/>
    <x v="1"/>
    <x v="2"/>
    <n v="69.989999999999995"/>
    <n v="41.994"/>
    <n v="8"/>
    <n v="335.952"/>
  </r>
  <r>
    <x v="0"/>
    <x v="1"/>
    <x v="1"/>
    <s v="Grand Industries"/>
    <x v="2"/>
    <x v="27"/>
    <s v="LL rama rowerowa turystyczny"/>
    <x v="6"/>
    <d v="2010-06-27T00:00:00"/>
    <x v="1"/>
    <x v="2"/>
    <n v="333.42"/>
    <n v="200.05199999999999"/>
    <n v="2"/>
    <n v="400.10399999999998"/>
  </r>
  <r>
    <x v="0"/>
    <x v="1"/>
    <x v="1"/>
    <s v="Grand Industries"/>
    <x v="0"/>
    <x v="25"/>
    <s v="Turystyczny-3000"/>
    <x v="5"/>
    <d v="2010-06-23T00:00:00"/>
    <x v="1"/>
    <x v="2"/>
    <n v="742.35"/>
    <n v="445.41"/>
    <n v="2"/>
    <n v="890.82"/>
  </r>
  <r>
    <x v="0"/>
    <x v="1"/>
    <x v="1"/>
    <s v="Grand Industries"/>
    <x v="2"/>
    <x v="27"/>
    <s v="HL rama rowerowa turystyczny"/>
    <x v="6"/>
    <d v="2010-07-01T00:00:00"/>
    <x v="1"/>
    <x v="2"/>
    <n v="1003.91"/>
    <n v="602.346"/>
    <n v="4"/>
    <n v="2409.384"/>
  </r>
  <r>
    <x v="0"/>
    <x v="1"/>
    <x v="1"/>
    <s v="Grand Industries"/>
    <x v="2"/>
    <x v="27"/>
    <s v="LL rama rowerowa turystyczny"/>
    <x v="6"/>
    <d v="2010-06-11T00:00:00"/>
    <x v="1"/>
    <x v="2"/>
    <n v="333.42"/>
    <n v="200.05199999999999"/>
    <n v="2"/>
    <n v="400.10399999999998"/>
  </r>
  <r>
    <x v="0"/>
    <x v="1"/>
    <x v="1"/>
    <s v="Grand Industries"/>
    <x v="2"/>
    <x v="27"/>
    <s v="LL rama rowerowa turystyczny"/>
    <x v="5"/>
    <d v="2010-06-15T00:00:00"/>
    <x v="1"/>
    <x v="2"/>
    <n v="333.42"/>
    <n v="200.05199999999999"/>
    <n v="4"/>
    <n v="800.20799999999997"/>
  </r>
  <r>
    <x v="0"/>
    <x v="1"/>
    <x v="1"/>
    <s v="Grand Industries"/>
    <x v="0"/>
    <x v="25"/>
    <s v="Turystyczny-3000"/>
    <x v="5"/>
    <d v="2010-06-13T00:00:00"/>
    <x v="1"/>
    <x v="2"/>
    <n v="742.35"/>
    <n v="445.41"/>
    <n v="1"/>
    <n v="445.41"/>
  </r>
  <r>
    <x v="0"/>
    <x v="1"/>
    <x v="1"/>
    <s v="Grand Industries"/>
    <x v="2"/>
    <x v="20"/>
    <s v="HL siodełko turystyczny"/>
    <x v="7"/>
    <d v="2010-06-08T00:00:00"/>
    <x v="1"/>
    <x v="2"/>
    <n v="52.64"/>
    <n v="31.584"/>
    <n v="1"/>
    <n v="31.584"/>
  </r>
  <r>
    <x v="0"/>
    <x v="1"/>
    <x v="1"/>
    <s v="Grand Industries"/>
    <x v="2"/>
    <x v="27"/>
    <s v="HL rama rowerowa turystyczny"/>
    <x v="6"/>
    <d v="2010-06-18T00:00:00"/>
    <x v="1"/>
    <x v="2"/>
    <n v="1003.91"/>
    <n v="602.346"/>
    <n v="4"/>
    <n v="2409.384"/>
  </r>
  <r>
    <x v="0"/>
    <x v="1"/>
    <x v="1"/>
    <s v="Grand Industries"/>
    <x v="0"/>
    <x v="25"/>
    <s v="Turystyczny-3000"/>
    <x v="5"/>
    <d v="2010-06-12T00:00:00"/>
    <x v="1"/>
    <x v="2"/>
    <n v="742.35"/>
    <n v="445.41"/>
    <n v="8"/>
    <n v="3563.28"/>
  </r>
  <r>
    <x v="0"/>
    <x v="1"/>
    <x v="1"/>
    <s v="Grand Industries"/>
    <x v="2"/>
    <x v="27"/>
    <s v="HL rama rowerowa turystyczny"/>
    <x v="5"/>
    <d v="2010-06-30T00:00:00"/>
    <x v="1"/>
    <x v="2"/>
    <n v="1003.91"/>
    <n v="602.346"/>
    <n v="2"/>
    <n v="1204.692"/>
  </r>
  <r>
    <x v="0"/>
    <x v="1"/>
    <x v="1"/>
    <s v="Grand Industries"/>
    <x v="2"/>
    <x v="27"/>
    <s v="HL rama rowerowa turystyczny"/>
    <x v="5"/>
    <d v="2010-06-30T00:00:00"/>
    <x v="1"/>
    <x v="2"/>
    <n v="1003.91"/>
    <n v="602.346"/>
    <n v="4"/>
    <n v="2409.384"/>
  </r>
  <r>
    <x v="0"/>
    <x v="1"/>
    <x v="1"/>
    <s v="Grand Industries"/>
    <x v="0"/>
    <x v="25"/>
    <s v="Turystyczny-3000"/>
    <x v="6"/>
    <d v="2010-06-27T00:00:00"/>
    <x v="1"/>
    <x v="2"/>
    <n v="742.35"/>
    <n v="445.41"/>
    <n v="2"/>
    <n v="890.82"/>
  </r>
  <r>
    <x v="0"/>
    <x v="1"/>
    <x v="1"/>
    <s v="Grand Industries"/>
    <x v="2"/>
    <x v="27"/>
    <s v="LL rama rowerowa turystyczny"/>
    <x v="5"/>
    <d v="2010-06-15T00:00:00"/>
    <x v="1"/>
    <x v="2"/>
    <n v="333.42"/>
    <n v="200.05199999999999"/>
    <n v="1"/>
    <n v="200.05199999999999"/>
  </r>
  <r>
    <x v="0"/>
    <x v="1"/>
    <x v="1"/>
    <s v="Grand Industries"/>
    <x v="0"/>
    <x v="25"/>
    <s v="Turystyczny-1000"/>
    <x v="6"/>
    <d v="2010-06-04T00:00:00"/>
    <x v="1"/>
    <x v="2"/>
    <n v="2384.0700000000002"/>
    <n v="1430.442"/>
    <n v="3"/>
    <n v="4291.326"/>
  </r>
  <r>
    <x v="0"/>
    <x v="1"/>
    <x v="1"/>
    <s v="Grand Industries"/>
    <x v="0"/>
    <x v="25"/>
    <s v="Turystyczny-1000"/>
    <x v="5"/>
    <d v="2010-06-11T00:00:00"/>
    <x v="1"/>
    <x v="2"/>
    <n v="2384.0700000000002"/>
    <n v="1430.442"/>
    <n v="3"/>
    <n v="4291.326"/>
  </r>
  <r>
    <x v="0"/>
    <x v="1"/>
    <x v="1"/>
    <s v="Grand Industries"/>
    <x v="0"/>
    <x v="25"/>
    <s v="Turystyczny-1000"/>
    <x v="5"/>
    <d v="2010-06-01T00:00:00"/>
    <x v="1"/>
    <x v="2"/>
    <n v="2384.0700000000002"/>
    <n v="1430.442"/>
    <n v="1"/>
    <n v="1430.442"/>
  </r>
  <r>
    <x v="0"/>
    <x v="1"/>
    <x v="1"/>
    <s v="Grand Industries"/>
    <x v="0"/>
    <x v="25"/>
    <s v="Turystyczny-2000"/>
    <x v="5"/>
    <d v="2010-07-01T00:00:00"/>
    <x v="1"/>
    <x v="2"/>
    <n v="1214.8499999999999"/>
    <n v="728.91"/>
    <n v="4"/>
    <n v="2915.64"/>
  </r>
  <r>
    <x v="0"/>
    <x v="1"/>
    <x v="1"/>
    <s v="Grand Industries"/>
    <x v="0"/>
    <x v="25"/>
    <s v="Turystyczny-3000"/>
    <x v="6"/>
    <d v="2010-06-19T00:00:00"/>
    <x v="1"/>
    <x v="2"/>
    <n v="742.35"/>
    <n v="445.41"/>
    <n v="4"/>
    <n v="1781.64"/>
  </r>
  <r>
    <x v="0"/>
    <x v="1"/>
    <x v="1"/>
    <s v="Grand Industries"/>
    <x v="0"/>
    <x v="25"/>
    <s v="Turystyczny-1000"/>
    <x v="6"/>
    <d v="2010-06-13T00:00:00"/>
    <x v="1"/>
    <x v="2"/>
    <n v="2384.0700000000002"/>
    <n v="1430.442"/>
    <n v="6"/>
    <n v="8582.652"/>
  </r>
  <r>
    <x v="1"/>
    <x v="2"/>
    <x v="5"/>
    <s v="W sąsiedztwie — sklep rowerowy"/>
    <x v="2"/>
    <x v="27"/>
    <s v="LL rama rowerowa turystyczny"/>
    <x v="5"/>
    <d v="2010-06-01T00:00:00"/>
    <x v="1"/>
    <x v="2"/>
    <n v="333.42"/>
    <n v="200.05199999999999"/>
    <n v="1"/>
    <n v="200.05199999999999"/>
  </r>
  <r>
    <x v="1"/>
    <x v="2"/>
    <x v="5"/>
    <s v="W sąsiedztwie — sklep rowerowy"/>
    <x v="1"/>
    <x v="10"/>
    <s v="rękawiczki rowerowe"/>
    <x v="1"/>
    <d v="2010-06-27T00:00:00"/>
    <x v="1"/>
    <x v="2"/>
    <n v="24.49"/>
    <n v="14.694000000000001"/>
    <n v="1"/>
    <n v="14.694000000000001"/>
  </r>
  <r>
    <x v="2"/>
    <x v="5"/>
    <x v="8"/>
    <s v="Najlepsze Podzespoły"/>
    <x v="0"/>
    <x v="25"/>
    <s v="Turystyczny-1000"/>
    <x v="6"/>
    <d v="2010-06-01T00:00:00"/>
    <x v="1"/>
    <x v="2"/>
    <n v="2384.0700000000002"/>
    <n v="1430.442"/>
    <n v="3"/>
    <n v="4291.326"/>
  </r>
  <r>
    <x v="1"/>
    <x v="3"/>
    <x v="6"/>
    <s v="Części i komponenty Sp. z o.o."/>
    <x v="0"/>
    <x v="25"/>
    <s v="Turystyczny-3000"/>
    <x v="5"/>
    <d v="2010-06-13T00:00:00"/>
    <x v="1"/>
    <x v="2"/>
    <n v="742.35"/>
    <n v="445.41"/>
    <n v="3"/>
    <n v="1336.23"/>
  </r>
  <r>
    <x v="1"/>
    <x v="3"/>
    <x v="6"/>
    <s v="Części i komponenty Sp. z o.o."/>
    <x v="0"/>
    <x v="25"/>
    <s v="Turystyczny-1000"/>
    <x v="6"/>
    <d v="2010-06-15T00:00:00"/>
    <x v="1"/>
    <x v="2"/>
    <n v="2384.0700000000002"/>
    <n v="1430.442"/>
    <n v="3"/>
    <n v="4291.326"/>
  </r>
  <r>
    <x v="1"/>
    <x v="3"/>
    <x v="6"/>
    <s v="Części i komponenty Sp. z o.o."/>
    <x v="0"/>
    <x v="25"/>
    <s v="Turystyczny-2000"/>
    <x v="5"/>
    <d v="2010-06-15T00:00:00"/>
    <x v="1"/>
    <x v="2"/>
    <n v="1214.8499999999999"/>
    <n v="728.91"/>
    <n v="2"/>
    <n v="1457.82"/>
  </r>
  <r>
    <x v="1"/>
    <x v="3"/>
    <x v="6"/>
    <s v="Części i komponenty Sp. z o.o."/>
    <x v="2"/>
    <x v="27"/>
    <s v="HL rama rowerowa turystyczny"/>
    <x v="6"/>
    <d v="2010-06-27T00:00:00"/>
    <x v="1"/>
    <x v="2"/>
    <n v="1003.91"/>
    <n v="602.346"/>
    <n v="1"/>
    <n v="602.346"/>
  </r>
  <r>
    <x v="1"/>
    <x v="3"/>
    <x v="6"/>
    <s v="Części i komponenty Sp. z o.o."/>
    <x v="0"/>
    <x v="25"/>
    <s v="Turystyczny-1000"/>
    <x v="6"/>
    <d v="2010-06-19T00:00:00"/>
    <x v="1"/>
    <x v="2"/>
    <n v="2384.0700000000002"/>
    <n v="1430.442"/>
    <n v="1"/>
    <n v="1430.442"/>
  </r>
  <r>
    <x v="1"/>
    <x v="3"/>
    <x v="6"/>
    <s v="Części i komponenty Sp. z o.o."/>
    <x v="0"/>
    <x v="25"/>
    <s v="Turystyczny-3000"/>
    <x v="6"/>
    <d v="2010-06-24T00:00:00"/>
    <x v="1"/>
    <x v="2"/>
    <n v="742.35"/>
    <n v="445.41"/>
    <n v="3"/>
    <n v="1336.23"/>
  </r>
  <r>
    <x v="1"/>
    <x v="3"/>
    <x v="6"/>
    <s v="Części i komponenty Sp. z o.o."/>
    <x v="2"/>
    <x v="20"/>
    <s v="HL siodełko turystyczny"/>
    <x v="7"/>
    <d v="2010-06-08T00:00:00"/>
    <x v="1"/>
    <x v="2"/>
    <n v="52.64"/>
    <n v="31.584"/>
    <n v="3"/>
    <n v="94.751999999999995"/>
  </r>
  <r>
    <x v="1"/>
    <x v="3"/>
    <x v="6"/>
    <s v="Części i komponenty Sp. z o.o."/>
    <x v="2"/>
    <x v="29"/>
    <s v="hamulce przednie"/>
    <x v="0"/>
    <d v="2010-06-22T00:00:00"/>
    <x v="1"/>
    <x v="2"/>
    <n v="106.5"/>
    <n v="63.9"/>
    <n v="1"/>
    <n v="63.9"/>
  </r>
  <r>
    <x v="1"/>
    <x v="3"/>
    <x v="6"/>
    <s v="Części i komponenty Sp. z o.o."/>
    <x v="2"/>
    <x v="28"/>
    <s v="HL korba"/>
    <x v="1"/>
    <d v="2010-06-13T00:00:00"/>
    <x v="1"/>
    <x v="2"/>
    <n v="404.99"/>
    <n v="242.994"/>
    <n v="3"/>
    <n v="728.98199999999997"/>
  </r>
  <r>
    <x v="1"/>
    <x v="3"/>
    <x v="6"/>
    <s v="Części i komponenty Sp. z o.o."/>
    <x v="2"/>
    <x v="30"/>
    <s v="Łańcuch"/>
    <x v="0"/>
    <d v="2010-06-03T00:00:00"/>
    <x v="1"/>
    <x v="2"/>
    <n v="20.239999999999998"/>
    <n v="12.144"/>
    <n v="1"/>
    <n v="12.144"/>
  </r>
  <r>
    <x v="1"/>
    <x v="3"/>
    <x v="6"/>
    <s v="Części i komponenty Sp. z o.o."/>
    <x v="0"/>
    <x v="25"/>
    <s v="Turystyczny-3000"/>
    <x v="6"/>
    <d v="2010-06-08T00:00:00"/>
    <x v="1"/>
    <x v="2"/>
    <n v="742.35"/>
    <n v="445.41"/>
    <n v="2"/>
    <n v="890.82"/>
  </r>
  <r>
    <x v="1"/>
    <x v="3"/>
    <x v="6"/>
    <s v="Części i komponenty Sp. z o.o."/>
    <x v="0"/>
    <x v="25"/>
    <s v="Turystyczny-3000"/>
    <x v="6"/>
    <d v="2010-06-30T00:00:00"/>
    <x v="1"/>
    <x v="2"/>
    <n v="742.35"/>
    <n v="445.41"/>
    <n v="5"/>
    <n v="2227.0500000000002"/>
  </r>
  <r>
    <x v="1"/>
    <x v="3"/>
    <x v="6"/>
    <s v="Części i komponenty Sp. z o.o."/>
    <x v="0"/>
    <x v="25"/>
    <s v="Turystyczny-1000"/>
    <x v="5"/>
    <d v="2010-06-12T00:00:00"/>
    <x v="1"/>
    <x v="2"/>
    <n v="2384.0700000000002"/>
    <n v="1430.442"/>
    <n v="3"/>
    <n v="4291.326"/>
  </r>
  <r>
    <x v="1"/>
    <x v="3"/>
    <x v="6"/>
    <s v="Części i komponenty Sp. z o.o."/>
    <x v="0"/>
    <x v="25"/>
    <s v="Turystyczny-2000"/>
    <x v="5"/>
    <d v="2010-06-14T00:00:00"/>
    <x v="1"/>
    <x v="2"/>
    <n v="1214.8499999999999"/>
    <n v="728.91"/>
    <n v="5"/>
    <n v="3644.5499999999997"/>
  </r>
  <r>
    <x v="1"/>
    <x v="3"/>
    <x v="6"/>
    <s v="Części i komponenty Sp. z o.o."/>
    <x v="0"/>
    <x v="25"/>
    <s v="Turystyczny-3000"/>
    <x v="5"/>
    <d v="2010-06-08T00:00:00"/>
    <x v="1"/>
    <x v="2"/>
    <n v="742.35"/>
    <n v="445.41"/>
    <n v="3"/>
    <n v="1336.23"/>
  </r>
  <r>
    <x v="1"/>
    <x v="3"/>
    <x v="6"/>
    <s v="Części i komponenty Sp. z o.o."/>
    <x v="2"/>
    <x v="31"/>
    <s v="HL suport"/>
    <x v="7"/>
    <d v="2010-06-02T00:00:00"/>
    <x v="1"/>
    <x v="2"/>
    <n v="121.49"/>
    <n v="72.894000000000005"/>
    <n v="4"/>
    <n v="291.57600000000002"/>
  </r>
  <r>
    <x v="1"/>
    <x v="3"/>
    <x v="6"/>
    <s v="Części i komponenty Sp. z o.o."/>
    <x v="2"/>
    <x v="26"/>
    <s v="Przerzutki przednie"/>
    <x v="0"/>
    <d v="2010-06-25T00:00:00"/>
    <x v="1"/>
    <x v="2"/>
    <n v="91.49"/>
    <n v="54.893999999999998"/>
    <n v="3"/>
    <n v="164.68199999999999"/>
  </r>
  <r>
    <x v="1"/>
    <x v="3"/>
    <x v="6"/>
    <s v="Części i komponenty Sp. z o.o."/>
    <x v="0"/>
    <x v="25"/>
    <s v="Turystyczny-3000"/>
    <x v="5"/>
    <d v="2010-06-25T00:00:00"/>
    <x v="1"/>
    <x v="2"/>
    <n v="742.35"/>
    <n v="445.41"/>
    <n v="4"/>
    <n v="1781.64"/>
  </r>
  <r>
    <x v="1"/>
    <x v="3"/>
    <x v="6"/>
    <s v="Części i komponenty Sp. z o.o."/>
    <x v="0"/>
    <x v="25"/>
    <s v="Turystyczny-1000"/>
    <x v="5"/>
    <d v="2010-06-19T00:00:00"/>
    <x v="1"/>
    <x v="2"/>
    <n v="2384.0700000000002"/>
    <n v="1430.442"/>
    <n v="6"/>
    <n v="8582.652"/>
  </r>
  <r>
    <x v="1"/>
    <x v="3"/>
    <x v="6"/>
    <s v="Części i komponenty Sp. z o.o."/>
    <x v="0"/>
    <x v="25"/>
    <s v="Turystyczny-1000"/>
    <x v="6"/>
    <d v="2010-06-07T00:00:00"/>
    <x v="1"/>
    <x v="2"/>
    <n v="2384.0700000000002"/>
    <n v="1430.442"/>
    <n v="1"/>
    <n v="1430.442"/>
  </r>
  <r>
    <x v="1"/>
    <x v="3"/>
    <x v="6"/>
    <s v="Części i komponenty Sp. z o.o."/>
    <x v="2"/>
    <x v="31"/>
    <s v="LL suport"/>
    <x v="7"/>
    <d v="2010-06-23T00:00:00"/>
    <x v="1"/>
    <x v="2"/>
    <n v="53.99"/>
    <n v="32.393999999999998"/>
    <n v="3"/>
    <n v="97.181999999999988"/>
  </r>
  <r>
    <x v="1"/>
    <x v="3"/>
    <x v="6"/>
    <s v="Części i komponenty Sp. z o.o."/>
    <x v="0"/>
    <x v="25"/>
    <s v="Turystyczny-3000"/>
    <x v="5"/>
    <d v="2010-06-09T00:00:00"/>
    <x v="1"/>
    <x v="2"/>
    <n v="742.35"/>
    <n v="445.41"/>
    <n v="1"/>
    <n v="445.41"/>
  </r>
  <r>
    <x v="1"/>
    <x v="3"/>
    <x v="6"/>
    <s v="Części i komponenty Sp. z o.o."/>
    <x v="0"/>
    <x v="25"/>
    <s v="Turystyczny-1000"/>
    <x v="5"/>
    <d v="2010-06-30T00:00:00"/>
    <x v="1"/>
    <x v="2"/>
    <n v="2384.0700000000002"/>
    <n v="1430.442"/>
    <n v="4"/>
    <n v="5721.768"/>
  </r>
  <r>
    <x v="1"/>
    <x v="3"/>
    <x v="6"/>
    <s v="Części i komponenty Sp. z o.o."/>
    <x v="0"/>
    <x v="25"/>
    <s v="Turystyczny-1000"/>
    <x v="5"/>
    <d v="2010-06-01T00:00:00"/>
    <x v="1"/>
    <x v="2"/>
    <n v="2384.0700000000002"/>
    <n v="1430.442"/>
    <n v="3"/>
    <n v="4291.326"/>
  </r>
  <r>
    <x v="1"/>
    <x v="3"/>
    <x v="6"/>
    <s v="Części i komponenty Sp. z o.o."/>
    <x v="2"/>
    <x v="28"/>
    <s v="LL korba"/>
    <x v="1"/>
    <d v="2010-06-06T00:00:00"/>
    <x v="1"/>
    <x v="2"/>
    <n v="175.49"/>
    <n v="105.294"/>
    <n v="4"/>
    <n v="421.17599999999999"/>
  </r>
  <r>
    <x v="1"/>
    <x v="3"/>
    <x v="6"/>
    <s v="Części i komponenty Sp. z o.o."/>
    <x v="0"/>
    <x v="25"/>
    <s v="Turystyczny-2000"/>
    <x v="5"/>
    <d v="2010-07-01T00:00:00"/>
    <x v="1"/>
    <x v="2"/>
    <n v="1214.8499999999999"/>
    <n v="728.91"/>
    <n v="3"/>
    <n v="2186.73"/>
  </r>
  <r>
    <x v="1"/>
    <x v="3"/>
    <x v="6"/>
    <s v="Części i komponenty Sp. z o.o."/>
    <x v="0"/>
    <x v="25"/>
    <s v="Turystyczny-2000"/>
    <x v="5"/>
    <d v="2010-06-26T00:00:00"/>
    <x v="1"/>
    <x v="2"/>
    <n v="1214.8499999999999"/>
    <n v="728.91"/>
    <n v="5"/>
    <n v="3644.5499999999997"/>
  </r>
  <r>
    <x v="1"/>
    <x v="3"/>
    <x v="6"/>
    <s v="Części i komponenty Sp. z o.o."/>
    <x v="0"/>
    <x v="25"/>
    <s v="Turystyczny-3000"/>
    <x v="5"/>
    <d v="2010-06-13T00:00:00"/>
    <x v="1"/>
    <x v="2"/>
    <n v="742.35"/>
    <n v="445.41"/>
    <n v="1"/>
    <n v="445.41"/>
  </r>
  <r>
    <x v="0"/>
    <x v="0"/>
    <x v="0"/>
    <s v="Błotnik Hurtownia rowerowa"/>
    <x v="0"/>
    <x v="25"/>
    <s v="Turystyczny-1000"/>
    <x v="5"/>
    <d v="2010-06-29T00:00:00"/>
    <x v="1"/>
    <x v="2"/>
    <n v="2384.0700000000002"/>
    <n v="1430.442"/>
    <n v="1"/>
    <n v="1430.442"/>
  </r>
  <r>
    <x v="0"/>
    <x v="0"/>
    <x v="0"/>
    <s v="Błotnik Hurtownia rowerowa"/>
    <x v="0"/>
    <x v="25"/>
    <s v="Turystyczny-2000"/>
    <x v="5"/>
    <d v="2010-06-28T00:00:00"/>
    <x v="1"/>
    <x v="2"/>
    <n v="1214.8499999999999"/>
    <n v="728.91"/>
    <n v="1"/>
    <n v="728.91"/>
  </r>
  <r>
    <x v="0"/>
    <x v="0"/>
    <x v="0"/>
    <s v="Błotnik Hurtownia rowerowa"/>
    <x v="0"/>
    <x v="25"/>
    <s v="Turystyczny-1000"/>
    <x v="6"/>
    <d v="2010-06-11T00:00:00"/>
    <x v="1"/>
    <x v="2"/>
    <n v="2384.0700000000002"/>
    <n v="1430.442"/>
    <n v="1"/>
    <n v="1430.442"/>
  </r>
  <r>
    <x v="0"/>
    <x v="0"/>
    <x v="0"/>
    <s v="Błotnik Hurtownia rowerowa"/>
    <x v="0"/>
    <x v="25"/>
    <s v="Turystyczny-3000"/>
    <x v="6"/>
    <d v="2010-06-15T00:00:00"/>
    <x v="1"/>
    <x v="2"/>
    <n v="742.35"/>
    <n v="445.41"/>
    <n v="2"/>
    <n v="890.82"/>
  </r>
  <r>
    <x v="0"/>
    <x v="0"/>
    <x v="0"/>
    <s v="Wielki sklep rowerowy"/>
    <x v="1"/>
    <x v="23"/>
    <s v="kamizelki klasyczne"/>
    <x v="5"/>
    <d v="2010-06-09T00:00:00"/>
    <x v="1"/>
    <x v="2"/>
    <n v="63.5"/>
    <n v="38.1"/>
    <n v="2"/>
    <n v="76.2"/>
  </r>
  <r>
    <x v="0"/>
    <x v="0"/>
    <x v="0"/>
    <s v="Wielki sklep rowerowy"/>
    <x v="3"/>
    <x v="7"/>
    <s v="Sport-100"/>
    <x v="5"/>
    <d v="2010-06-26T00:00:00"/>
    <x v="1"/>
    <x v="2"/>
    <n v="34.99"/>
    <n v="20.994"/>
    <n v="4"/>
    <n v="83.975999999999999"/>
  </r>
  <r>
    <x v="0"/>
    <x v="0"/>
    <x v="0"/>
    <s v="Wielki sklep rowerowy"/>
    <x v="0"/>
    <x v="3"/>
    <s v="Szosa--550-W"/>
    <x v="6"/>
    <d v="2010-06-02T00:00:00"/>
    <x v="1"/>
    <x v="2"/>
    <n v="1120.49"/>
    <n v="672.29399999999998"/>
    <n v="2"/>
    <n v="1344.588"/>
  </r>
  <r>
    <x v="0"/>
    <x v="0"/>
    <x v="0"/>
    <s v="Wielki sklep rowerowy"/>
    <x v="0"/>
    <x v="3"/>
    <s v="Szosa--350-W"/>
    <x v="6"/>
    <d v="2010-06-18T00:00:00"/>
    <x v="1"/>
    <x v="2"/>
    <n v="1700.99"/>
    <n v="1020.5940000000001"/>
    <n v="8"/>
    <n v="8164.7520000000004"/>
  </r>
  <r>
    <x v="0"/>
    <x v="0"/>
    <x v="0"/>
    <s v="Wielki sklep rowerowy"/>
    <x v="1"/>
    <x v="4"/>
    <s v="Short-Sleeve Classic Jersey"/>
    <x v="6"/>
    <d v="2010-06-05T00:00:00"/>
    <x v="1"/>
    <x v="2"/>
    <n v="53.99"/>
    <n v="32.393999999999998"/>
    <n v="7"/>
    <n v="226.75799999999998"/>
  </r>
  <r>
    <x v="0"/>
    <x v="0"/>
    <x v="0"/>
    <s v="Wielki sklep rowerowy"/>
    <x v="0"/>
    <x v="3"/>
    <s v="Szosa-750"/>
    <x v="1"/>
    <d v="2010-06-09T00:00:00"/>
    <x v="1"/>
    <x v="2"/>
    <n v="539.99"/>
    <n v="323.99400000000003"/>
    <n v="6"/>
    <n v="1943.9640000000002"/>
  </r>
  <r>
    <x v="0"/>
    <x v="0"/>
    <x v="0"/>
    <s v="Wielki sklep rowerowy"/>
    <x v="0"/>
    <x v="3"/>
    <s v="Szosa-250"/>
    <x v="1"/>
    <d v="2010-06-13T00:00:00"/>
    <x v="1"/>
    <x v="2"/>
    <n v="2443.35"/>
    <n v="1466.01"/>
    <n v="2"/>
    <n v="2932.02"/>
  </r>
  <r>
    <x v="0"/>
    <x v="0"/>
    <x v="0"/>
    <s v="Wielki sklep rowerowy"/>
    <x v="3"/>
    <x v="7"/>
    <s v="Sport-100"/>
    <x v="1"/>
    <d v="2010-06-15T00:00:00"/>
    <x v="1"/>
    <x v="2"/>
    <n v="34.99"/>
    <n v="19.244499999999999"/>
    <n v="17"/>
    <n v="327.15649999999999"/>
  </r>
  <r>
    <x v="0"/>
    <x v="0"/>
    <x v="0"/>
    <s v="Wielki sklep rowerowy"/>
    <x v="2"/>
    <x v="6"/>
    <s v="ML rama rowerowa-W"/>
    <x v="6"/>
    <d v="2010-06-26T00:00:00"/>
    <x v="1"/>
    <x v="2"/>
    <n v="594.83000000000004"/>
    <n v="356.89800000000002"/>
    <n v="3"/>
    <n v="1070.694"/>
  </r>
  <r>
    <x v="0"/>
    <x v="0"/>
    <x v="0"/>
    <s v="Wielki sklep rowerowy"/>
    <x v="2"/>
    <x v="18"/>
    <s v="ML pedał szosa"/>
    <x v="8"/>
    <d v="2010-06-03T00:00:00"/>
    <x v="1"/>
    <x v="2"/>
    <n v="62.09"/>
    <n v="37.253999999999998"/>
    <n v="3"/>
    <n v="111.762"/>
  </r>
  <r>
    <x v="0"/>
    <x v="0"/>
    <x v="0"/>
    <s v="Wielki sklep rowerowy"/>
    <x v="0"/>
    <x v="3"/>
    <s v="Szosa--350-W"/>
    <x v="6"/>
    <d v="2010-06-02T00:00:00"/>
    <x v="1"/>
    <x v="2"/>
    <n v="1700.99"/>
    <n v="1020.5940000000001"/>
    <n v="4"/>
    <n v="4082.3760000000002"/>
  </r>
  <r>
    <x v="0"/>
    <x v="0"/>
    <x v="0"/>
    <s v="Wielki sklep rowerowy"/>
    <x v="0"/>
    <x v="3"/>
    <s v="Szosa-750"/>
    <x v="1"/>
    <d v="2010-06-09T00:00:00"/>
    <x v="1"/>
    <x v="2"/>
    <n v="539.99"/>
    <n v="323.99400000000003"/>
    <n v="1"/>
    <n v="323.99400000000003"/>
  </r>
  <r>
    <x v="0"/>
    <x v="0"/>
    <x v="0"/>
    <s v="Wielki sklep rowerowy"/>
    <x v="1"/>
    <x v="10"/>
    <s v="rękawiczki rowerowe"/>
    <x v="1"/>
    <d v="2010-06-11T00:00:00"/>
    <x v="1"/>
    <x v="2"/>
    <n v="24.49"/>
    <n v="14.694000000000001"/>
    <n v="3"/>
    <n v="44.082000000000001"/>
  </r>
  <r>
    <x v="0"/>
    <x v="0"/>
    <x v="0"/>
    <s v="Wielki sklep rowerowy"/>
    <x v="0"/>
    <x v="3"/>
    <s v="Szosa--550-W"/>
    <x v="6"/>
    <d v="2010-06-18T00:00:00"/>
    <x v="1"/>
    <x v="2"/>
    <n v="1120.49"/>
    <n v="672.29399999999998"/>
    <n v="3"/>
    <n v="2016.8820000000001"/>
  </r>
  <r>
    <x v="0"/>
    <x v="0"/>
    <x v="0"/>
    <s v="Wielki sklep rowerowy"/>
    <x v="2"/>
    <x v="6"/>
    <s v="LL rama rowerowa"/>
    <x v="1"/>
    <d v="2010-07-01T00:00:00"/>
    <x v="1"/>
    <x v="2"/>
    <n v="337.22"/>
    <n v="202.33199999999999"/>
    <n v="1"/>
    <n v="202.33199999999999"/>
  </r>
  <r>
    <x v="0"/>
    <x v="0"/>
    <x v="0"/>
    <s v="Wielki sklep rowerowy"/>
    <x v="1"/>
    <x v="4"/>
    <s v="Long-Sleeve Logo Jersey"/>
    <x v="4"/>
    <d v="2010-06-20T00:00:00"/>
    <x v="1"/>
    <x v="2"/>
    <n v="49.99"/>
    <n v="29.994"/>
    <n v="5"/>
    <n v="149.97"/>
  </r>
  <r>
    <x v="0"/>
    <x v="0"/>
    <x v="0"/>
    <s v="Wielki sklep rowerowy"/>
    <x v="3"/>
    <x v="22"/>
    <s v="bidony"/>
    <x v="7"/>
    <d v="2010-06-19T00:00:00"/>
    <x v="1"/>
    <x v="2"/>
    <n v="4.99"/>
    <n v="2.9940000000000002"/>
    <n v="6"/>
    <n v="17.964000000000002"/>
  </r>
  <r>
    <x v="0"/>
    <x v="0"/>
    <x v="0"/>
    <s v="Wielki sklep rowerowy"/>
    <x v="2"/>
    <x v="9"/>
    <s v="HL kierownica szosa"/>
    <x v="7"/>
    <d v="2010-06-24T00:00:00"/>
    <x v="1"/>
    <x v="2"/>
    <n v="120.27"/>
    <n v="72.162000000000006"/>
    <n v="1"/>
    <n v="72.162000000000006"/>
  </r>
  <r>
    <x v="0"/>
    <x v="0"/>
    <x v="0"/>
    <s v="Wielki sklep rowerowy"/>
    <x v="2"/>
    <x v="6"/>
    <s v="HL rama rowerowa szosa"/>
    <x v="3"/>
    <d v="2010-06-25T00:00:00"/>
    <x v="1"/>
    <x v="2"/>
    <n v="1431.5"/>
    <n v="858.9"/>
    <n v="2"/>
    <n v="1717.8"/>
  </r>
  <r>
    <x v="0"/>
    <x v="0"/>
    <x v="0"/>
    <s v="Wielki sklep rowerowy"/>
    <x v="2"/>
    <x v="6"/>
    <s v="ML rama rowerowa-W"/>
    <x v="6"/>
    <d v="2010-06-15T00:00:00"/>
    <x v="1"/>
    <x v="2"/>
    <n v="594.83000000000004"/>
    <n v="356.89800000000002"/>
    <n v="2"/>
    <n v="713.79600000000005"/>
  </r>
  <r>
    <x v="0"/>
    <x v="0"/>
    <x v="0"/>
    <s v="Wielki sklep rowerowy"/>
    <x v="0"/>
    <x v="3"/>
    <s v="Szosa--350-W"/>
    <x v="6"/>
    <d v="2010-07-01T00:00:00"/>
    <x v="1"/>
    <x v="2"/>
    <n v="1700.99"/>
    <n v="1020.5940000000001"/>
    <n v="1"/>
    <n v="1020.5940000000001"/>
  </r>
  <r>
    <x v="0"/>
    <x v="0"/>
    <x v="0"/>
    <s v="Wielki sklep rowerowy"/>
    <x v="1"/>
    <x v="23"/>
    <s v="kamizelki klasyczne"/>
    <x v="5"/>
    <d v="2010-06-22T00:00:00"/>
    <x v="1"/>
    <x v="2"/>
    <n v="63.5"/>
    <n v="34.924999999999997"/>
    <n v="20"/>
    <n v="698.5"/>
  </r>
  <r>
    <x v="0"/>
    <x v="0"/>
    <x v="0"/>
    <s v="Wielki sklep rowerowy"/>
    <x v="3"/>
    <x v="19"/>
    <s v="stojak na 4 rowery"/>
    <x v="7"/>
    <d v="2010-06-18T00:00:00"/>
    <x v="1"/>
    <x v="2"/>
    <n v="120"/>
    <n v="69.599999999999994"/>
    <n v="12"/>
    <n v="835.19999999999993"/>
  </r>
  <r>
    <x v="0"/>
    <x v="0"/>
    <x v="0"/>
    <s v="Wielki sklep rowerowy"/>
    <x v="0"/>
    <x v="3"/>
    <s v="Szosa-250"/>
    <x v="1"/>
    <d v="2010-06-01T00:00:00"/>
    <x v="1"/>
    <x v="2"/>
    <n v="2443.35"/>
    <n v="1466.01"/>
    <n v="1"/>
    <n v="1466.01"/>
  </r>
  <r>
    <x v="0"/>
    <x v="0"/>
    <x v="0"/>
    <s v="Wielki sklep rowerowy"/>
    <x v="3"/>
    <x v="7"/>
    <s v="Sport-100"/>
    <x v="3"/>
    <d v="2010-06-02T00:00:00"/>
    <x v="1"/>
    <x v="2"/>
    <n v="34.99"/>
    <n v="20.994"/>
    <n v="2"/>
    <n v="41.988"/>
  </r>
  <r>
    <x v="0"/>
    <x v="0"/>
    <x v="0"/>
    <s v="Wielki sklep rowerowy"/>
    <x v="2"/>
    <x v="6"/>
    <s v="LL rama rowerowa"/>
    <x v="1"/>
    <d v="2010-06-30T00:00:00"/>
    <x v="1"/>
    <x v="2"/>
    <n v="337.22"/>
    <n v="202.33199999999999"/>
    <n v="3"/>
    <n v="606.99599999999998"/>
  </r>
  <r>
    <x v="0"/>
    <x v="0"/>
    <x v="0"/>
    <s v="Wielki sklep rowerowy"/>
    <x v="2"/>
    <x v="18"/>
    <s v="LL pedał szosa"/>
    <x v="8"/>
    <d v="2010-06-14T00:00:00"/>
    <x v="1"/>
    <x v="2"/>
    <n v="40.49"/>
    <n v="24.294"/>
    <n v="2"/>
    <n v="48.588000000000001"/>
  </r>
  <r>
    <x v="0"/>
    <x v="0"/>
    <x v="0"/>
    <s v="Wielki sklep rowerowy"/>
    <x v="1"/>
    <x v="4"/>
    <s v="Short-Sleeve Classic Jersey"/>
    <x v="6"/>
    <d v="2010-06-28T00:00:00"/>
    <x v="1"/>
    <x v="2"/>
    <n v="53.99"/>
    <n v="32.393999999999998"/>
    <n v="8"/>
    <n v="259.15199999999999"/>
  </r>
  <r>
    <x v="0"/>
    <x v="0"/>
    <x v="0"/>
    <s v="Wielki sklep rowerowy"/>
    <x v="1"/>
    <x v="4"/>
    <s v="Long-Sleeve Logo Jersey"/>
    <x v="4"/>
    <d v="2010-06-19T00:00:00"/>
    <x v="1"/>
    <x v="2"/>
    <n v="49.99"/>
    <n v="29.994"/>
    <n v="5"/>
    <n v="149.97"/>
  </r>
  <r>
    <x v="0"/>
    <x v="0"/>
    <x v="0"/>
    <s v="Wielki sklep rowerowy"/>
    <x v="0"/>
    <x v="3"/>
    <s v="Szosa--550-W"/>
    <x v="6"/>
    <d v="2010-06-03T00:00:00"/>
    <x v="1"/>
    <x v="2"/>
    <n v="1120.49"/>
    <n v="672.29399999999998"/>
    <n v="2"/>
    <n v="1344.588"/>
  </r>
  <r>
    <x v="0"/>
    <x v="0"/>
    <x v="0"/>
    <s v="Wielki sklep rowerowy"/>
    <x v="1"/>
    <x v="10"/>
    <s v="rękawiczki rowerowe"/>
    <x v="1"/>
    <d v="2010-06-26T00:00:00"/>
    <x v="1"/>
    <x v="2"/>
    <n v="24.49"/>
    <n v="14.694000000000001"/>
    <n v="4"/>
    <n v="58.776000000000003"/>
  </r>
  <r>
    <x v="0"/>
    <x v="0"/>
    <x v="0"/>
    <s v="Wielki sklep rowerowy"/>
    <x v="2"/>
    <x v="6"/>
    <s v="HL rama rowerowa szosa"/>
    <x v="3"/>
    <d v="2010-06-05T00:00:00"/>
    <x v="1"/>
    <x v="2"/>
    <n v="1431.5"/>
    <n v="858.9"/>
    <n v="1"/>
    <n v="858.9"/>
  </r>
  <r>
    <x v="0"/>
    <x v="0"/>
    <x v="0"/>
    <s v="Wielki sklep rowerowy"/>
    <x v="1"/>
    <x v="5"/>
    <s v="nakładka na rower"/>
    <x v="4"/>
    <d v="2010-07-01T00:00:00"/>
    <x v="1"/>
    <x v="2"/>
    <n v="8.99"/>
    <n v="5.3940000000000001"/>
    <n v="5"/>
    <n v="26.97"/>
  </r>
  <r>
    <x v="0"/>
    <x v="0"/>
    <x v="0"/>
    <s v="Wielki sklep rowerowy"/>
    <x v="1"/>
    <x v="4"/>
    <s v="Long-Sleeve Logo Jersey"/>
    <x v="4"/>
    <d v="2010-06-19T00:00:00"/>
    <x v="1"/>
    <x v="2"/>
    <n v="49.99"/>
    <n v="28.994199999999999"/>
    <n v="12"/>
    <n v="347.93039999999996"/>
  </r>
  <r>
    <x v="0"/>
    <x v="0"/>
    <x v="0"/>
    <s v="Wielki sklep rowerowy"/>
    <x v="1"/>
    <x v="4"/>
    <s v="Short-Sleeve Classic Jersey"/>
    <x v="6"/>
    <d v="2010-06-17T00:00:00"/>
    <x v="1"/>
    <x v="2"/>
    <n v="53.99"/>
    <n v="31.3142"/>
    <n v="14"/>
    <n v="438.39879999999999"/>
  </r>
  <r>
    <x v="0"/>
    <x v="0"/>
    <x v="0"/>
    <s v="Wielki sklep rowerowy"/>
    <x v="3"/>
    <x v="21"/>
    <s v="plecak rowerowy"/>
    <x v="0"/>
    <d v="2010-06-21T00:00:00"/>
    <x v="1"/>
    <x v="2"/>
    <n v="54.99"/>
    <n v="32.994"/>
    <n v="7"/>
    <n v="230.958"/>
  </r>
  <r>
    <x v="0"/>
    <x v="0"/>
    <x v="0"/>
    <s v="Wielki sklep rowerowy"/>
    <x v="3"/>
    <x v="24"/>
    <s v="Bike Wash"/>
    <x v="7"/>
    <d v="2010-06-02T00:00:00"/>
    <x v="1"/>
    <x v="2"/>
    <n v="7.95"/>
    <n v="4.6109999999999998"/>
    <n v="12"/>
    <n v="55.331999999999994"/>
  </r>
  <r>
    <x v="0"/>
    <x v="0"/>
    <x v="0"/>
    <s v="Wielki sklep rowerowy"/>
    <x v="3"/>
    <x v="32"/>
    <s v="zestawy naprawcze do opon"/>
    <x v="7"/>
    <d v="2010-06-14T00:00:00"/>
    <x v="1"/>
    <x v="2"/>
    <n v="2.29"/>
    <n v="1.3740000000000001"/>
    <n v="6"/>
    <n v="8.2439999999999998"/>
  </r>
  <r>
    <x v="0"/>
    <x v="0"/>
    <x v="0"/>
    <s v="Wielki sklep rowerowy"/>
    <x v="1"/>
    <x v="10"/>
    <s v="rękawiczki rowerowe"/>
    <x v="1"/>
    <d v="2010-06-07T00:00:00"/>
    <x v="1"/>
    <x v="2"/>
    <n v="24.49"/>
    <n v="14.694000000000001"/>
    <n v="6"/>
    <n v="88.164000000000001"/>
  </r>
  <r>
    <x v="0"/>
    <x v="0"/>
    <x v="2"/>
    <s v="Na start! Zaopatrzenie sportowe"/>
    <x v="0"/>
    <x v="25"/>
    <s v="Turystyczny-3000"/>
    <x v="5"/>
    <d v="2010-06-13T00:00:00"/>
    <x v="1"/>
    <x v="2"/>
    <n v="742.35"/>
    <n v="445.41"/>
    <n v="1"/>
    <n v="445.41"/>
  </r>
  <r>
    <x v="0"/>
    <x v="0"/>
    <x v="2"/>
    <s v="Na start! Zaopatrzenie sportowe"/>
    <x v="2"/>
    <x v="26"/>
    <s v="Przerzutki tylne"/>
    <x v="0"/>
    <d v="2010-07-01T00:00:00"/>
    <x v="1"/>
    <x v="2"/>
    <n v="121.46"/>
    <n v="72.876000000000005"/>
    <n v="1"/>
    <n v="72.876000000000005"/>
  </r>
  <r>
    <x v="0"/>
    <x v="0"/>
    <x v="2"/>
    <s v="Na start! Zaopatrzenie sportowe"/>
    <x v="0"/>
    <x v="25"/>
    <s v="Turystyczny-1000"/>
    <x v="5"/>
    <d v="2010-06-15T00:00:00"/>
    <x v="1"/>
    <x v="2"/>
    <n v="2384.0700000000002"/>
    <n v="1430.442"/>
    <n v="1"/>
    <n v="1430.442"/>
  </r>
  <r>
    <x v="0"/>
    <x v="0"/>
    <x v="2"/>
    <s v="Na start! Zaopatrzenie sportowe"/>
    <x v="2"/>
    <x v="27"/>
    <s v="HL rama rowerowa turystyczny"/>
    <x v="6"/>
    <d v="2010-06-05T00:00:00"/>
    <x v="1"/>
    <x v="2"/>
    <n v="1003.91"/>
    <n v="602.346"/>
    <n v="2"/>
    <n v="1204.692"/>
  </r>
  <r>
    <x v="0"/>
    <x v="0"/>
    <x v="2"/>
    <s v="Na start! Zaopatrzenie sportowe"/>
    <x v="0"/>
    <x v="25"/>
    <s v="Turystyczny-3000"/>
    <x v="5"/>
    <d v="2010-06-16T00:00:00"/>
    <x v="1"/>
    <x v="2"/>
    <n v="742.35"/>
    <n v="445.41"/>
    <n v="2"/>
    <n v="890.82"/>
  </r>
  <r>
    <x v="0"/>
    <x v="0"/>
    <x v="2"/>
    <s v="Na start! Zaopatrzenie sportowe"/>
    <x v="0"/>
    <x v="25"/>
    <s v="Turystyczny-1000"/>
    <x v="6"/>
    <d v="2010-06-23T00:00:00"/>
    <x v="1"/>
    <x v="2"/>
    <n v="2384.0700000000002"/>
    <n v="1430.442"/>
    <n v="2"/>
    <n v="2860.884"/>
  </r>
  <r>
    <x v="0"/>
    <x v="0"/>
    <x v="2"/>
    <s v="Na start! Zaopatrzenie sportowe"/>
    <x v="0"/>
    <x v="25"/>
    <s v="Turystyczny-3000"/>
    <x v="5"/>
    <d v="2010-06-05T00:00:00"/>
    <x v="1"/>
    <x v="2"/>
    <n v="742.35"/>
    <n v="445.41"/>
    <n v="2"/>
    <n v="890.82"/>
  </r>
  <r>
    <x v="0"/>
    <x v="0"/>
    <x v="2"/>
    <s v="Na start! Zaopatrzenie sportowe"/>
    <x v="0"/>
    <x v="25"/>
    <s v="Turystyczny-1000"/>
    <x v="5"/>
    <d v="2010-06-15T00:00:00"/>
    <x v="1"/>
    <x v="2"/>
    <n v="2384.0700000000002"/>
    <n v="1430.442"/>
    <n v="3"/>
    <n v="4291.326"/>
  </r>
  <r>
    <x v="0"/>
    <x v="0"/>
    <x v="2"/>
    <s v="Na start! Zaopatrzenie sportowe"/>
    <x v="2"/>
    <x v="20"/>
    <s v="HL siodełko turystyczny"/>
    <x v="7"/>
    <d v="2010-07-01T00:00:00"/>
    <x v="1"/>
    <x v="2"/>
    <n v="52.64"/>
    <n v="31.584"/>
    <n v="1"/>
    <n v="31.584"/>
  </r>
  <r>
    <x v="0"/>
    <x v="0"/>
    <x v="2"/>
    <s v="Na start! Zaopatrzenie sportowe"/>
    <x v="0"/>
    <x v="25"/>
    <s v="Turystyczny-1000"/>
    <x v="6"/>
    <d v="2010-06-02T00:00:00"/>
    <x v="1"/>
    <x v="2"/>
    <n v="2384.0700000000002"/>
    <n v="1430.442"/>
    <n v="4"/>
    <n v="5721.768"/>
  </r>
  <r>
    <x v="0"/>
    <x v="0"/>
    <x v="2"/>
    <s v="Na start! Zaopatrzenie sportowe"/>
    <x v="0"/>
    <x v="25"/>
    <s v="Turystyczny-3000"/>
    <x v="6"/>
    <d v="2010-06-01T00:00:00"/>
    <x v="1"/>
    <x v="2"/>
    <n v="742.35"/>
    <n v="445.41"/>
    <n v="2"/>
    <n v="890.82"/>
  </r>
  <r>
    <x v="0"/>
    <x v="0"/>
    <x v="2"/>
    <s v="Na start! Zaopatrzenie sportowe"/>
    <x v="2"/>
    <x v="27"/>
    <s v="LL rama rowerowa turystyczny"/>
    <x v="6"/>
    <d v="2010-06-16T00:00:00"/>
    <x v="1"/>
    <x v="2"/>
    <n v="333.42"/>
    <n v="200.05199999999999"/>
    <n v="2"/>
    <n v="400.10399999999998"/>
  </r>
  <r>
    <x v="0"/>
    <x v="0"/>
    <x v="2"/>
    <s v="Na start! Zaopatrzenie sportowe"/>
    <x v="0"/>
    <x v="25"/>
    <s v="Turystyczny-1000"/>
    <x v="5"/>
    <d v="2010-06-04T00:00:00"/>
    <x v="1"/>
    <x v="2"/>
    <n v="2384.0700000000002"/>
    <n v="1430.442"/>
    <n v="4"/>
    <n v="5721.768"/>
  </r>
  <r>
    <x v="0"/>
    <x v="0"/>
    <x v="2"/>
    <s v="Na start! Zaopatrzenie sportowe"/>
    <x v="2"/>
    <x v="31"/>
    <s v="HL suport"/>
    <x v="7"/>
    <d v="2010-06-29T00:00:00"/>
    <x v="1"/>
    <x v="2"/>
    <n v="121.49"/>
    <n v="72.894000000000005"/>
    <n v="1"/>
    <n v="72.894000000000005"/>
  </r>
  <r>
    <x v="0"/>
    <x v="0"/>
    <x v="2"/>
    <s v="Na start! Zaopatrzenie sportowe"/>
    <x v="0"/>
    <x v="25"/>
    <s v="Turystyczny-1000"/>
    <x v="5"/>
    <d v="2010-06-28T00:00:00"/>
    <x v="1"/>
    <x v="2"/>
    <n v="2384.0700000000002"/>
    <n v="1430.442"/>
    <n v="2"/>
    <n v="2860.884"/>
  </r>
  <r>
    <x v="0"/>
    <x v="0"/>
    <x v="2"/>
    <s v="Na start! Zaopatrzenie sportowe"/>
    <x v="2"/>
    <x v="28"/>
    <s v="LL korba"/>
    <x v="1"/>
    <d v="2010-06-04T00:00:00"/>
    <x v="1"/>
    <x v="2"/>
    <n v="175.49"/>
    <n v="105.294"/>
    <n v="3"/>
    <n v="315.88200000000001"/>
  </r>
  <r>
    <x v="0"/>
    <x v="0"/>
    <x v="2"/>
    <s v="Na start! Zaopatrzenie sportowe"/>
    <x v="2"/>
    <x v="27"/>
    <s v="HL rama rowerowa turystyczny"/>
    <x v="6"/>
    <d v="2010-06-08T00:00:00"/>
    <x v="1"/>
    <x v="2"/>
    <n v="1003.91"/>
    <n v="602.346"/>
    <n v="1"/>
    <n v="602.346"/>
  </r>
  <r>
    <x v="0"/>
    <x v="0"/>
    <x v="2"/>
    <s v="Na start! Zaopatrzenie sportowe"/>
    <x v="0"/>
    <x v="25"/>
    <s v="Turystyczny-3000"/>
    <x v="6"/>
    <d v="2010-06-17T00:00:00"/>
    <x v="1"/>
    <x v="2"/>
    <n v="742.35"/>
    <n v="445.41"/>
    <n v="2"/>
    <n v="890.82"/>
  </r>
  <r>
    <x v="0"/>
    <x v="0"/>
    <x v="2"/>
    <s v="Na start! Zaopatrzenie sportowe"/>
    <x v="2"/>
    <x v="29"/>
    <s v="hamulce przednie"/>
    <x v="0"/>
    <d v="2010-06-25T00:00:00"/>
    <x v="1"/>
    <x v="2"/>
    <n v="106.5"/>
    <n v="63.9"/>
    <n v="1"/>
    <n v="63.9"/>
  </r>
  <r>
    <x v="0"/>
    <x v="0"/>
    <x v="2"/>
    <s v="Na start! Zaopatrzenie sportowe"/>
    <x v="0"/>
    <x v="25"/>
    <s v="Turystyczny-1000"/>
    <x v="6"/>
    <d v="2010-06-21T00:00:00"/>
    <x v="1"/>
    <x v="2"/>
    <n v="2384.0700000000002"/>
    <n v="1430.442"/>
    <n v="1"/>
    <n v="1430.442"/>
  </r>
  <r>
    <x v="0"/>
    <x v="0"/>
    <x v="2"/>
    <s v="Na start! Zaopatrzenie sportowe"/>
    <x v="0"/>
    <x v="25"/>
    <s v="Turystyczny-3000"/>
    <x v="6"/>
    <d v="2010-06-18T00:00:00"/>
    <x v="1"/>
    <x v="2"/>
    <n v="742.35"/>
    <n v="445.41"/>
    <n v="1"/>
    <n v="445.41"/>
  </r>
  <r>
    <x v="0"/>
    <x v="0"/>
    <x v="2"/>
    <s v="Na start! Zaopatrzenie sportowe"/>
    <x v="2"/>
    <x v="29"/>
    <s v="hamulce tylne"/>
    <x v="0"/>
    <d v="2010-06-07T00:00:00"/>
    <x v="1"/>
    <x v="2"/>
    <n v="106.5"/>
    <n v="63.9"/>
    <n v="1"/>
    <n v="63.9"/>
  </r>
  <r>
    <x v="0"/>
    <x v="0"/>
    <x v="2"/>
    <s v="Na start! Zaopatrzenie sportowe"/>
    <x v="0"/>
    <x v="25"/>
    <s v="Turystyczny-3000"/>
    <x v="5"/>
    <d v="2010-06-12T00:00:00"/>
    <x v="1"/>
    <x v="2"/>
    <n v="742.35"/>
    <n v="445.41"/>
    <n v="1"/>
    <n v="445.41"/>
  </r>
  <r>
    <x v="0"/>
    <x v="0"/>
    <x v="2"/>
    <s v="Na start! Zaopatrzenie sportowe"/>
    <x v="2"/>
    <x v="27"/>
    <s v="HL rama rowerowa turystyczny"/>
    <x v="5"/>
    <d v="2010-06-06T00:00:00"/>
    <x v="1"/>
    <x v="2"/>
    <n v="1003.91"/>
    <n v="602.346"/>
    <n v="1"/>
    <n v="602.346"/>
  </r>
  <r>
    <x v="0"/>
    <x v="0"/>
    <x v="2"/>
    <s v="Na start! Zaopatrzenie sportowe"/>
    <x v="2"/>
    <x v="31"/>
    <s v="LL suport"/>
    <x v="7"/>
    <d v="2010-06-07T00:00:00"/>
    <x v="1"/>
    <x v="2"/>
    <n v="53.99"/>
    <n v="32.393999999999998"/>
    <n v="3"/>
    <n v="97.181999999999988"/>
  </r>
  <r>
    <x v="0"/>
    <x v="0"/>
    <x v="2"/>
    <s v="Na start! Zaopatrzenie sportowe"/>
    <x v="0"/>
    <x v="25"/>
    <s v="Turystyczny-1000"/>
    <x v="6"/>
    <d v="2010-06-01T00:00:00"/>
    <x v="1"/>
    <x v="2"/>
    <n v="2384.0700000000002"/>
    <n v="1430.442"/>
    <n v="1"/>
    <n v="1430.442"/>
  </r>
  <r>
    <x v="0"/>
    <x v="0"/>
    <x v="2"/>
    <s v="Na start! Zaopatrzenie sportowe"/>
    <x v="0"/>
    <x v="25"/>
    <s v="Turystyczny-2000"/>
    <x v="5"/>
    <d v="2010-06-30T00:00:00"/>
    <x v="1"/>
    <x v="2"/>
    <n v="1214.8499999999999"/>
    <n v="728.91"/>
    <n v="2"/>
    <n v="1457.82"/>
  </r>
  <r>
    <x v="0"/>
    <x v="0"/>
    <x v="3"/>
    <s v="Zamki i blokady sp. z o.o."/>
    <x v="2"/>
    <x v="30"/>
    <s v="Łańcuch"/>
    <x v="0"/>
    <d v="2010-06-01T00:00:00"/>
    <x v="1"/>
    <x v="2"/>
    <n v="20.239999999999998"/>
    <n v="12.144"/>
    <n v="1"/>
    <n v="12.144"/>
  </r>
  <r>
    <x v="0"/>
    <x v="0"/>
    <x v="3"/>
    <s v="Zamki i blokady sp. z o.o."/>
    <x v="0"/>
    <x v="25"/>
    <s v="Turystyczny-1000"/>
    <x v="5"/>
    <d v="2010-06-30T00:00:00"/>
    <x v="1"/>
    <x v="2"/>
    <n v="2384.0700000000002"/>
    <n v="1430.442"/>
    <n v="1"/>
    <n v="1430.442"/>
  </r>
  <r>
    <x v="0"/>
    <x v="0"/>
    <x v="3"/>
    <s v="Zamki i blokady sp. z o.o."/>
    <x v="3"/>
    <x v="24"/>
    <s v="Bike Wash"/>
    <x v="7"/>
    <d v="2010-06-24T00:00:00"/>
    <x v="1"/>
    <x v="2"/>
    <n v="7.95"/>
    <n v="4.7699999999999996"/>
    <n v="2"/>
    <n v="9.5399999999999991"/>
  </r>
  <r>
    <x v="0"/>
    <x v="0"/>
    <x v="3"/>
    <s v="Zamki i blokady sp. z o.o."/>
    <x v="0"/>
    <x v="25"/>
    <s v="Turystyczny-1000"/>
    <x v="5"/>
    <d v="2010-06-15T00:00:00"/>
    <x v="1"/>
    <x v="2"/>
    <n v="2384.0700000000002"/>
    <n v="1430.442"/>
    <n v="1"/>
    <n v="1430.442"/>
  </r>
  <r>
    <x v="0"/>
    <x v="0"/>
    <x v="3"/>
    <s v="Zamki i blokady sp. z o.o."/>
    <x v="2"/>
    <x v="26"/>
    <s v="Przerzutki przednie"/>
    <x v="0"/>
    <d v="2010-06-06T00:00:00"/>
    <x v="1"/>
    <x v="2"/>
    <n v="91.49"/>
    <n v="54.893999999999998"/>
    <n v="5"/>
    <n v="274.46999999999997"/>
  </r>
  <r>
    <x v="0"/>
    <x v="0"/>
    <x v="3"/>
    <s v="Zamki i blokady sp. z o.o."/>
    <x v="0"/>
    <x v="25"/>
    <s v="Turystyczny-3000"/>
    <x v="6"/>
    <d v="2010-06-13T00:00:00"/>
    <x v="1"/>
    <x v="2"/>
    <n v="742.35"/>
    <n v="445.41"/>
    <n v="2"/>
    <n v="890.82"/>
  </r>
  <r>
    <x v="0"/>
    <x v="0"/>
    <x v="3"/>
    <s v="Zamki i blokady sp. z o.o."/>
    <x v="0"/>
    <x v="25"/>
    <s v="Turystyczny-3000"/>
    <x v="5"/>
    <d v="2010-06-17T00:00:00"/>
    <x v="1"/>
    <x v="2"/>
    <n v="742.35"/>
    <n v="445.41"/>
    <n v="2"/>
    <n v="890.82"/>
  </r>
  <r>
    <x v="0"/>
    <x v="0"/>
    <x v="3"/>
    <s v="Zamki i blokady sp. z o.o."/>
    <x v="0"/>
    <x v="25"/>
    <s v="Turystyczny-2000"/>
    <x v="5"/>
    <d v="2010-06-16T00:00:00"/>
    <x v="1"/>
    <x v="2"/>
    <n v="1214.8499999999999"/>
    <n v="728.91"/>
    <n v="1"/>
    <n v="728.91"/>
  </r>
  <r>
    <x v="0"/>
    <x v="0"/>
    <x v="3"/>
    <s v="Zamki i blokady sp. z o.o."/>
    <x v="0"/>
    <x v="25"/>
    <s v="Turystyczny-3000"/>
    <x v="6"/>
    <d v="2010-06-02T00:00:00"/>
    <x v="1"/>
    <x v="2"/>
    <n v="742.35"/>
    <n v="445.41"/>
    <n v="1"/>
    <n v="445.41"/>
  </r>
  <r>
    <x v="0"/>
    <x v="0"/>
    <x v="3"/>
    <s v="Zamki i blokady sp. z o.o."/>
    <x v="0"/>
    <x v="25"/>
    <s v="Turystyczny-1000"/>
    <x v="6"/>
    <d v="2010-06-10T00:00:00"/>
    <x v="1"/>
    <x v="2"/>
    <n v="2384.0700000000002"/>
    <n v="1430.442"/>
    <n v="1"/>
    <n v="1430.442"/>
  </r>
  <r>
    <x v="0"/>
    <x v="0"/>
    <x v="3"/>
    <s v="Zamki i blokady sp. z o.o."/>
    <x v="0"/>
    <x v="25"/>
    <s v="Turystyczny-2000"/>
    <x v="5"/>
    <d v="2010-06-28T00:00:00"/>
    <x v="1"/>
    <x v="2"/>
    <n v="1214.8499999999999"/>
    <n v="728.91"/>
    <n v="1"/>
    <n v="728.91"/>
  </r>
  <r>
    <x v="0"/>
    <x v="0"/>
    <x v="3"/>
    <s v="Zamki i blokady sp. z o.o."/>
    <x v="0"/>
    <x v="25"/>
    <s v="Turystyczny-1000"/>
    <x v="6"/>
    <d v="2010-06-12T00:00:00"/>
    <x v="1"/>
    <x v="2"/>
    <n v="2384.0700000000002"/>
    <n v="1430.442"/>
    <n v="3"/>
    <n v="4291.326"/>
  </r>
  <r>
    <x v="0"/>
    <x v="0"/>
    <x v="3"/>
    <s v="Rowery Hurtownia"/>
    <x v="2"/>
    <x v="18"/>
    <s v="LL pedał górski"/>
    <x v="8"/>
    <d v="2010-06-27T00:00:00"/>
    <x v="1"/>
    <x v="2"/>
    <n v="40.49"/>
    <n v="24.294"/>
    <n v="4"/>
    <n v="97.176000000000002"/>
  </r>
  <r>
    <x v="0"/>
    <x v="0"/>
    <x v="3"/>
    <s v="Rowery Hurtownia"/>
    <x v="1"/>
    <x v="14"/>
    <s v="spodenki damskie górskie"/>
    <x v="1"/>
    <d v="2010-06-15T00:00:00"/>
    <x v="1"/>
    <x v="2"/>
    <n v="69.989999999999995"/>
    <n v="41.994"/>
    <n v="7"/>
    <n v="293.95799999999997"/>
  </r>
  <r>
    <x v="0"/>
    <x v="0"/>
    <x v="3"/>
    <s v="Rowery Hurtownia"/>
    <x v="1"/>
    <x v="10"/>
    <s v="rękawiczki rowerowe"/>
    <x v="1"/>
    <d v="2010-06-05T00:00:00"/>
    <x v="1"/>
    <x v="2"/>
    <n v="24.49"/>
    <n v="14.694000000000001"/>
    <n v="2"/>
    <n v="29.388000000000002"/>
  </r>
  <r>
    <x v="0"/>
    <x v="0"/>
    <x v="3"/>
    <s v="Rowery Hurtownia"/>
    <x v="2"/>
    <x v="20"/>
    <s v="LL siodełko górski 2"/>
    <x v="7"/>
    <d v="2010-06-12T00:00:00"/>
    <x v="1"/>
    <x v="2"/>
    <n v="27.12"/>
    <n v="16.271999999999998"/>
    <n v="2"/>
    <n v="32.543999999999997"/>
  </r>
  <r>
    <x v="0"/>
    <x v="0"/>
    <x v="3"/>
    <s v="Rowery Hurtownia"/>
    <x v="1"/>
    <x v="5"/>
    <s v="nakładka na rower"/>
    <x v="4"/>
    <d v="2010-06-04T00:00:00"/>
    <x v="1"/>
    <x v="2"/>
    <n v="8.99"/>
    <n v="5.3940000000000001"/>
    <n v="3"/>
    <n v="16.182000000000002"/>
  </r>
  <r>
    <x v="0"/>
    <x v="0"/>
    <x v="3"/>
    <s v="Rowery Hurtownia"/>
    <x v="2"/>
    <x v="2"/>
    <s v="LL rama górski"/>
    <x v="1"/>
    <d v="2010-06-04T00:00:00"/>
    <x v="1"/>
    <x v="2"/>
    <n v="249.79"/>
    <n v="149.874"/>
    <n v="1"/>
    <n v="149.874"/>
  </r>
  <r>
    <x v="0"/>
    <x v="0"/>
    <x v="3"/>
    <s v="Rowery Hurtownia"/>
    <x v="2"/>
    <x v="18"/>
    <s v="HL pedał górski"/>
    <x v="8"/>
    <d v="2010-06-20T00:00:00"/>
    <x v="1"/>
    <x v="2"/>
    <n v="80.989999999999995"/>
    <n v="48.594000000000001"/>
    <n v="2"/>
    <n v="97.188000000000002"/>
  </r>
  <r>
    <x v="0"/>
    <x v="0"/>
    <x v="3"/>
    <s v="Rowery Hurtownia"/>
    <x v="0"/>
    <x v="0"/>
    <s v="Górski-200-W"/>
    <x v="0"/>
    <d v="2010-06-17T00:00:00"/>
    <x v="1"/>
    <x v="2"/>
    <n v="769.49"/>
    <n v="461.69400000000002"/>
    <n v="3"/>
    <n v="1385.0820000000001"/>
  </r>
  <r>
    <x v="0"/>
    <x v="0"/>
    <x v="3"/>
    <s v="Rowery Hurtownia"/>
    <x v="1"/>
    <x v="4"/>
    <s v="Long-Sleeve Logo Jersey"/>
    <x v="4"/>
    <d v="2010-06-21T00:00:00"/>
    <x v="1"/>
    <x v="2"/>
    <n v="49.99"/>
    <n v="29.994"/>
    <n v="3"/>
    <n v="89.981999999999999"/>
  </r>
  <r>
    <x v="0"/>
    <x v="0"/>
    <x v="3"/>
    <s v="Rowery Hurtownia"/>
    <x v="0"/>
    <x v="0"/>
    <s v="Górski-200"/>
    <x v="0"/>
    <d v="2010-06-11T00:00:00"/>
    <x v="1"/>
    <x v="2"/>
    <n v="2319.9899999999998"/>
    <n v="1391.9939999999999"/>
    <n v="5"/>
    <n v="6959.9699999999993"/>
  </r>
  <r>
    <x v="0"/>
    <x v="0"/>
    <x v="3"/>
    <s v="Rowery Hurtownia"/>
    <x v="0"/>
    <x v="0"/>
    <s v="Górski-500"/>
    <x v="1"/>
    <d v="2010-06-22T00:00:00"/>
    <x v="1"/>
    <x v="2"/>
    <n v="539.99"/>
    <n v="323.99400000000003"/>
    <n v="1"/>
    <n v="323.99400000000003"/>
  </r>
  <r>
    <x v="0"/>
    <x v="0"/>
    <x v="3"/>
    <s v="Rowery Hurtownia"/>
    <x v="0"/>
    <x v="0"/>
    <s v="Górski-500"/>
    <x v="0"/>
    <d v="2010-06-24T00:00:00"/>
    <x v="1"/>
    <x v="2"/>
    <n v="564.99"/>
    <n v="112.998"/>
    <n v="4"/>
    <n v="451.99200000000002"/>
  </r>
  <r>
    <x v="0"/>
    <x v="0"/>
    <x v="3"/>
    <s v="Rowery Hurtownia"/>
    <x v="1"/>
    <x v="4"/>
    <s v="Long-Sleeve Logo Jersey"/>
    <x v="4"/>
    <d v="2010-06-14T00:00:00"/>
    <x v="1"/>
    <x v="2"/>
    <n v="49.99"/>
    <n v="29.994"/>
    <n v="3"/>
    <n v="89.981999999999999"/>
  </r>
  <r>
    <x v="0"/>
    <x v="0"/>
    <x v="3"/>
    <s v="Rowery Hurtownia"/>
    <x v="0"/>
    <x v="0"/>
    <s v="Górski-200-W"/>
    <x v="0"/>
    <d v="2010-06-30T00:00:00"/>
    <x v="1"/>
    <x v="2"/>
    <n v="769.49"/>
    <n v="461.69400000000002"/>
    <n v="2"/>
    <n v="923.38800000000003"/>
  </r>
  <r>
    <x v="0"/>
    <x v="0"/>
    <x v="3"/>
    <s v="Rowery Hurtownia"/>
    <x v="0"/>
    <x v="0"/>
    <s v="Górski-200"/>
    <x v="0"/>
    <d v="2010-06-09T00:00:00"/>
    <x v="1"/>
    <x v="2"/>
    <n v="2319.9899999999998"/>
    <n v="1391.9939999999999"/>
    <n v="5"/>
    <n v="6959.9699999999993"/>
  </r>
  <r>
    <x v="0"/>
    <x v="0"/>
    <x v="3"/>
    <s v="Rowery Hurtownia"/>
    <x v="0"/>
    <x v="0"/>
    <s v="Górski-200"/>
    <x v="1"/>
    <d v="2010-06-30T00:00:00"/>
    <x v="1"/>
    <x v="2"/>
    <n v="2294.9899999999998"/>
    <n v="1376.9939999999999"/>
    <n v="8"/>
    <n v="11015.951999999999"/>
  </r>
  <r>
    <x v="0"/>
    <x v="0"/>
    <x v="3"/>
    <s v="Rowery Hurtownia"/>
    <x v="0"/>
    <x v="0"/>
    <s v="Górski-200"/>
    <x v="1"/>
    <d v="2010-06-16T00:00:00"/>
    <x v="1"/>
    <x v="2"/>
    <n v="2294.9899999999998"/>
    <n v="1376.9939999999999"/>
    <n v="2"/>
    <n v="2753.9879999999998"/>
  </r>
  <r>
    <x v="0"/>
    <x v="0"/>
    <x v="3"/>
    <s v="Rowery Hurtownia"/>
    <x v="0"/>
    <x v="0"/>
    <s v="Górski-500"/>
    <x v="1"/>
    <d v="2010-06-19T00:00:00"/>
    <x v="1"/>
    <x v="2"/>
    <n v="539.99"/>
    <n v="323.99400000000003"/>
    <n v="3"/>
    <n v="971.98200000000008"/>
  </r>
  <r>
    <x v="0"/>
    <x v="0"/>
    <x v="3"/>
    <s v="Rowery Hurtownia"/>
    <x v="2"/>
    <x v="2"/>
    <s v="LL rama górski"/>
    <x v="1"/>
    <d v="2010-06-19T00:00:00"/>
    <x v="1"/>
    <x v="2"/>
    <n v="249.79"/>
    <n v="149.874"/>
    <n v="1"/>
    <n v="149.874"/>
  </r>
  <r>
    <x v="0"/>
    <x v="0"/>
    <x v="3"/>
    <s v="Rowery Hurtownia"/>
    <x v="0"/>
    <x v="0"/>
    <s v="Górski-500"/>
    <x v="1"/>
    <d v="2010-06-20T00:00:00"/>
    <x v="1"/>
    <x v="2"/>
    <n v="539.99"/>
    <n v="323.99400000000003"/>
    <n v="1"/>
    <n v="323.99400000000003"/>
  </r>
  <r>
    <x v="0"/>
    <x v="0"/>
    <x v="3"/>
    <s v="Rowery Hurtownia"/>
    <x v="0"/>
    <x v="0"/>
    <s v="Górski-200"/>
    <x v="1"/>
    <d v="2010-06-22T00:00:00"/>
    <x v="1"/>
    <x v="2"/>
    <n v="2294.9899999999998"/>
    <n v="1376.9939999999999"/>
    <n v="7"/>
    <n v="9638.9579999999987"/>
  </r>
  <r>
    <x v="0"/>
    <x v="0"/>
    <x v="3"/>
    <s v="Rowery Hurtownia"/>
    <x v="2"/>
    <x v="9"/>
    <s v="HL kierownica górski"/>
    <x v="7"/>
    <d v="2010-06-05T00:00:00"/>
    <x v="1"/>
    <x v="2"/>
    <n v="120.27"/>
    <n v="72.162000000000006"/>
    <n v="1"/>
    <n v="72.162000000000006"/>
  </r>
  <r>
    <x v="0"/>
    <x v="0"/>
    <x v="3"/>
    <s v="Rowery Hurtownia"/>
    <x v="2"/>
    <x v="18"/>
    <s v="ML pedał górski"/>
    <x v="8"/>
    <d v="2010-06-24T00:00:00"/>
    <x v="1"/>
    <x v="2"/>
    <n v="62.09"/>
    <n v="37.253999999999998"/>
    <n v="1"/>
    <n v="37.253999999999998"/>
  </r>
  <r>
    <x v="0"/>
    <x v="0"/>
    <x v="3"/>
    <s v="Rowery Hurtownia"/>
    <x v="3"/>
    <x v="24"/>
    <s v="Bike Wash"/>
    <x v="7"/>
    <d v="2010-06-17T00:00:00"/>
    <x v="1"/>
    <x v="2"/>
    <n v="7.95"/>
    <n v="4.7699999999999996"/>
    <n v="5"/>
    <n v="23.849999999999998"/>
  </r>
  <r>
    <x v="0"/>
    <x v="0"/>
    <x v="3"/>
    <s v="Rowery Hurtownia"/>
    <x v="0"/>
    <x v="0"/>
    <s v="Górski-500"/>
    <x v="0"/>
    <d v="2010-06-05T00:00:00"/>
    <x v="1"/>
    <x v="2"/>
    <n v="564.99"/>
    <n v="112.998"/>
    <n v="1"/>
    <n v="112.998"/>
  </r>
  <r>
    <x v="0"/>
    <x v="0"/>
    <x v="3"/>
    <s v="Rowery Hurtownia"/>
    <x v="1"/>
    <x v="14"/>
    <s v="spodenki damskie górskie"/>
    <x v="1"/>
    <d v="2010-06-10T00:00:00"/>
    <x v="1"/>
    <x v="2"/>
    <n v="69.989999999999995"/>
    <n v="41.994"/>
    <n v="7"/>
    <n v="293.95799999999997"/>
  </r>
  <r>
    <x v="0"/>
    <x v="0"/>
    <x v="3"/>
    <s v="Rowery Hurtownia"/>
    <x v="3"/>
    <x v="7"/>
    <s v="Sport-100"/>
    <x v="1"/>
    <d v="2010-06-14T00:00:00"/>
    <x v="1"/>
    <x v="2"/>
    <n v="34.99"/>
    <n v="20.994"/>
    <n v="4"/>
    <n v="83.975999999999999"/>
  </r>
  <r>
    <x v="0"/>
    <x v="0"/>
    <x v="3"/>
    <s v="Rowery Hurtownia"/>
    <x v="3"/>
    <x v="21"/>
    <s v="plecak rowerowy"/>
    <x v="0"/>
    <d v="2010-06-13T00:00:00"/>
    <x v="1"/>
    <x v="2"/>
    <n v="54.99"/>
    <n v="32.994"/>
    <n v="5"/>
    <n v="164.97"/>
  </r>
  <r>
    <x v="0"/>
    <x v="0"/>
    <x v="3"/>
    <s v="Rowery Hurtownia"/>
    <x v="2"/>
    <x v="9"/>
    <s v="ML kierownica górski"/>
    <x v="7"/>
    <d v="2010-06-30T00:00:00"/>
    <x v="1"/>
    <x v="2"/>
    <n v="61.92"/>
    <n v="37.152000000000001"/>
    <n v="2"/>
    <n v="74.304000000000002"/>
  </r>
  <r>
    <x v="0"/>
    <x v="0"/>
    <x v="3"/>
    <s v="Rowery Hurtownia"/>
    <x v="2"/>
    <x v="20"/>
    <s v="HL siodełko górski 2"/>
    <x v="7"/>
    <d v="2010-06-04T00:00:00"/>
    <x v="1"/>
    <x v="2"/>
    <n v="52.64"/>
    <n v="31.584"/>
    <n v="1"/>
    <n v="31.584"/>
  </r>
  <r>
    <x v="0"/>
    <x v="0"/>
    <x v="3"/>
    <s v="Rowery Hurtownia"/>
    <x v="1"/>
    <x v="23"/>
    <s v="kamizelki klasyczne"/>
    <x v="5"/>
    <d v="2010-06-30T00:00:00"/>
    <x v="1"/>
    <x v="2"/>
    <n v="63.5"/>
    <n v="38.1"/>
    <n v="6"/>
    <n v="228.60000000000002"/>
  </r>
  <r>
    <x v="0"/>
    <x v="0"/>
    <x v="3"/>
    <s v="Rowery Hurtownia"/>
    <x v="3"/>
    <x v="7"/>
    <s v="Sport-100"/>
    <x v="3"/>
    <d v="2010-06-17T00:00:00"/>
    <x v="1"/>
    <x v="2"/>
    <n v="34.99"/>
    <n v="20.994"/>
    <n v="2"/>
    <n v="41.988"/>
  </r>
  <r>
    <x v="0"/>
    <x v="0"/>
    <x v="3"/>
    <s v="Rowery Hurtownia"/>
    <x v="0"/>
    <x v="0"/>
    <s v="Górski-500"/>
    <x v="0"/>
    <d v="2010-06-03T00:00:00"/>
    <x v="1"/>
    <x v="2"/>
    <n v="564.99"/>
    <n v="112.998"/>
    <n v="3"/>
    <n v="338.99400000000003"/>
  </r>
  <r>
    <x v="0"/>
    <x v="0"/>
    <x v="3"/>
    <s v="Rowery Hurtownia"/>
    <x v="1"/>
    <x v="4"/>
    <s v="Short-Sleeve Classic Jersey"/>
    <x v="6"/>
    <d v="2010-06-09T00:00:00"/>
    <x v="1"/>
    <x v="2"/>
    <n v="53.99"/>
    <n v="32.393999999999998"/>
    <n v="5"/>
    <n v="161.97"/>
  </r>
  <r>
    <x v="0"/>
    <x v="0"/>
    <x v="3"/>
    <s v="Rowery Hurtownia"/>
    <x v="1"/>
    <x v="4"/>
    <s v="Short-Sleeve Classic Jersey"/>
    <x v="6"/>
    <d v="2010-06-10T00:00:00"/>
    <x v="1"/>
    <x v="2"/>
    <n v="53.99"/>
    <n v="32.393999999999998"/>
    <n v="2"/>
    <n v="64.787999999999997"/>
  </r>
  <r>
    <x v="0"/>
    <x v="0"/>
    <x v="3"/>
    <s v="Rowery Hurtownia"/>
    <x v="3"/>
    <x v="7"/>
    <s v="Sport-100"/>
    <x v="5"/>
    <d v="2010-06-17T00:00:00"/>
    <x v="1"/>
    <x v="2"/>
    <n v="34.99"/>
    <n v="20.994"/>
    <n v="7"/>
    <n v="146.958"/>
  </r>
  <r>
    <x v="0"/>
    <x v="0"/>
    <x v="3"/>
    <s v="Rowery Hurtownia"/>
    <x v="3"/>
    <x v="19"/>
    <s v="stojak na 4 rowery"/>
    <x v="7"/>
    <d v="2010-06-15T00:00:00"/>
    <x v="1"/>
    <x v="2"/>
    <n v="120"/>
    <n v="72"/>
    <n v="4"/>
    <n v="288"/>
  </r>
  <r>
    <x v="0"/>
    <x v="0"/>
    <x v="3"/>
    <s v="Rowery Hurtownia"/>
    <x v="2"/>
    <x v="2"/>
    <s v="ML rama górski-W"/>
    <x v="0"/>
    <d v="2010-06-01T00:00:00"/>
    <x v="1"/>
    <x v="2"/>
    <n v="364.09"/>
    <n v="218.45400000000001"/>
    <n v="1"/>
    <n v="218.45400000000001"/>
  </r>
  <r>
    <x v="0"/>
    <x v="0"/>
    <x v="3"/>
    <s v="Rowery Hurtownia"/>
    <x v="0"/>
    <x v="0"/>
    <s v="Górski-200"/>
    <x v="0"/>
    <d v="2010-06-30T00:00:00"/>
    <x v="1"/>
    <x v="2"/>
    <n v="2319.9899999999998"/>
    <n v="1391.9939999999999"/>
    <n v="3"/>
    <n v="4175.982"/>
  </r>
  <r>
    <x v="0"/>
    <x v="0"/>
    <x v="3"/>
    <s v="Rowery Hurtownia"/>
    <x v="2"/>
    <x v="2"/>
    <s v="HL rama górski"/>
    <x v="0"/>
    <d v="2010-06-24T00:00:00"/>
    <x v="1"/>
    <x v="2"/>
    <n v="1364.5"/>
    <n v="818.7"/>
    <n v="7"/>
    <n v="5730.9000000000005"/>
  </r>
  <r>
    <x v="0"/>
    <x v="0"/>
    <x v="3"/>
    <s v="Rowery Hurtownia"/>
    <x v="3"/>
    <x v="22"/>
    <s v="bidony"/>
    <x v="7"/>
    <d v="2010-06-13T00:00:00"/>
    <x v="1"/>
    <x v="2"/>
    <n v="4.99"/>
    <n v="2.9940000000000002"/>
    <n v="7"/>
    <n v="20.958000000000002"/>
  </r>
  <r>
    <x v="0"/>
    <x v="0"/>
    <x v="3"/>
    <s v="Rowery Hurtownia"/>
    <x v="0"/>
    <x v="0"/>
    <s v="Górski-500"/>
    <x v="0"/>
    <d v="2010-06-15T00:00:00"/>
    <x v="1"/>
    <x v="2"/>
    <n v="564.99"/>
    <n v="112.998"/>
    <n v="1"/>
    <n v="112.998"/>
  </r>
  <r>
    <x v="0"/>
    <x v="0"/>
    <x v="3"/>
    <s v="Rowery Hurtownia"/>
    <x v="0"/>
    <x v="0"/>
    <s v="Górski-200-W"/>
    <x v="0"/>
    <d v="2010-06-17T00:00:00"/>
    <x v="1"/>
    <x v="2"/>
    <n v="769.49"/>
    <n v="461.69400000000002"/>
    <n v="2"/>
    <n v="923.38800000000003"/>
  </r>
  <r>
    <x v="0"/>
    <x v="0"/>
    <x v="3"/>
    <s v="Rowery Hurtownia"/>
    <x v="0"/>
    <x v="0"/>
    <s v="Górski-500"/>
    <x v="1"/>
    <d v="2010-06-23T00:00:00"/>
    <x v="1"/>
    <x v="2"/>
    <n v="539.99"/>
    <n v="323.99400000000003"/>
    <n v="2"/>
    <n v="647.98800000000006"/>
  </r>
  <r>
    <x v="0"/>
    <x v="0"/>
    <x v="3"/>
    <s v="Rowery Hurtownia"/>
    <x v="0"/>
    <x v="0"/>
    <s v="Górski-500"/>
    <x v="0"/>
    <d v="2010-06-04T00:00:00"/>
    <x v="1"/>
    <x v="2"/>
    <n v="564.99"/>
    <n v="112.998"/>
    <n v="5"/>
    <n v="564.99"/>
  </r>
  <r>
    <x v="0"/>
    <x v="0"/>
    <x v="3"/>
    <s v="Rowery Hurtownia"/>
    <x v="1"/>
    <x v="4"/>
    <s v="Short-Sleeve Classic Jersey"/>
    <x v="6"/>
    <d v="2010-06-21T00:00:00"/>
    <x v="1"/>
    <x v="2"/>
    <n v="53.99"/>
    <n v="32.393999999999998"/>
    <n v="5"/>
    <n v="161.97"/>
  </r>
  <r>
    <x v="0"/>
    <x v="0"/>
    <x v="3"/>
    <s v="Rowery Hurtownia"/>
    <x v="2"/>
    <x v="2"/>
    <s v="LL rama górski"/>
    <x v="0"/>
    <d v="2010-06-04T00:00:00"/>
    <x v="1"/>
    <x v="2"/>
    <n v="264.05"/>
    <n v="158.43"/>
    <n v="2"/>
    <n v="316.86"/>
  </r>
  <r>
    <x v="0"/>
    <x v="0"/>
    <x v="3"/>
    <s v="Rowery Hurtownia"/>
    <x v="1"/>
    <x v="23"/>
    <s v="kamizelki klasyczne"/>
    <x v="5"/>
    <d v="2010-06-06T00:00:00"/>
    <x v="1"/>
    <x v="2"/>
    <n v="63.5"/>
    <n v="38.1"/>
    <n v="6"/>
    <n v="228.60000000000002"/>
  </r>
  <r>
    <x v="0"/>
    <x v="0"/>
    <x v="3"/>
    <s v="Rowery Hurtownia"/>
    <x v="2"/>
    <x v="2"/>
    <s v="ML rama górski-W"/>
    <x v="0"/>
    <d v="2010-06-04T00:00:00"/>
    <x v="1"/>
    <x v="2"/>
    <n v="364.09"/>
    <n v="218.45400000000001"/>
    <n v="3"/>
    <n v="655.36200000000008"/>
  </r>
  <r>
    <x v="0"/>
    <x v="0"/>
    <x v="3"/>
    <s v="Rowery Hurtownia"/>
    <x v="0"/>
    <x v="0"/>
    <s v="Górski-200-W"/>
    <x v="0"/>
    <d v="2010-06-22T00:00:00"/>
    <x v="1"/>
    <x v="2"/>
    <n v="769.49"/>
    <n v="461.69400000000002"/>
    <n v="4"/>
    <n v="1846.7760000000001"/>
  </r>
  <r>
    <x v="1"/>
    <x v="2"/>
    <x v="5"/>
    <s v="Produkcja części rowerowych"/>
    <x v="0"/>
    <x v="3"/>
    <s v="Szosa-750"/>
    <x v="1"/>
    <d v="2010-06-13T00:00:00"/>
    <x v="1"/>
    <x v="2"/>
    <n v="539.99"/>
    <n v="323.99400000000003"/>
    <n v="1"/>
    <n v="323.99400000000003"/>
  </r>
  <r>
    <x v="2"/>
    <x v="5"/>
    <x v="8"/>
    <s v="Internetowy sklep rowerowy"/>
    <x v="2"/>
    <x v="27"/>
    <s v="LL rama rowerowa turystyczny"/>
    <x v="5"/>
    <d v="2010-06-26T00:00:00"/>
    <x v="1"/>
    <x v="2"/>
    <n v="333.42"/>
    <n v="200.05199999999999"/>
    <n v="2"/>
    <n v="400.10399999999998"/>
  </r>
  <r>
    <x v="2"/>
    <x v="5"/>
    <x v="8"/>
    <s v="Internetowy sklep rowerowy"/>
    <x v="2"/>
    <x v="9"/>
    <s v="HL kierownica turystyczny"/>
    <x v="7"/>
    <d v="2010-06-28T00:00:00"/>
    <x v="1"/>
    <x v="2"/>
    <n v="91.57"/>
    <n v="54.942"/>
    <n v="3"/>
    <n v="164.82599999999999"/>
  </r>
  <r>
    <x v="2"/>
    <x v="5"/>
    <x v="8"/>
    <s v="Internetowy sklep rowerowy"/>
    <x v="2"/>
    <x v="27"/>
    <s v="HL rama rowerowa turystyczny"/>
    <x v="5"/>
    <d v="2010-06-04T00:00:00"/>
    <x v="1"/>
    <x v="2"/>
    <n v="1003.91"/>
    <n v="602.346"/>
    <n v="1"/>
    <n v="602.346"/>
  </r>
  <r>
    <x v="0"/>
    <x v="0"/>
    <x v="0"/>
    <s v="Sklep turystyczny"/>
    <x v="1"/>
    <x v="4"/>
    <s v="Short-Sleeve Classic Jersey"/>
    <x v="6"/>
    <d v="2010-06-18T00:00:00"/>
    <x v="1"/>
    <x v="2"/>
    <n v="53.99"/>
    <n v="32.393999999999998"/>
    <n v="2"/>
    <n v="64.787999999999997"/>
  </r>
  <r>
    <x v="0"/>
    <x v="0"/>
    <x v="0"/>
    <s v="Sklep turystyczny"/>
    <x v="2"/>
    <x v="6"/>
    <s v="HL rama rowerowa szosa"/>
    <x v="1"/>
    <d v="2010-06-28T00:00:00"/>
    <x v="1"/>
    <x v="2"/>
    <n v="1431.5"/>
    <n v="858.9"/>
    <n v="7"/>
    <n v="6012.3"/>
  </r>
  <r>
    <x v="0"/>
    <x v="0"/>
    <x v="0"/>
    <s v="Sklep turystyczny"/>
    <x v="2"/>
    <x v="6"/>
    <s v="HL rama rowerowa szosa"/>
    <x v="3"/>
    <d v="2010-06-22T00:00:00"/>
    <x v="1"/>
    <x v="2"/>
    <n v="1431.5"/>
    <n v="858.9"/>
    <n v="4"/>
    <n v="3435.6"/>
  </r>
  <r>
    <x v="0"/>
    <x v="0"/>
    <x v="0"/>
    <s v="Sklep turystyczny"/>
    <x v="0"/>
    <x v="3"/>
    <s v="Szosa--550-W"/>
    <x v="6"/>
    <d v="2010-06-25T00:00:00"/>
    <x v="1"/>
    <x v="2"/>
    <n v="1120.49"/>
    <n v="672.29399999999998"/>
    <n v="5"/>
    <n v="3361.47"/>
  </r>
  <r>
    <x v="0"/>
    <x v="0"/>
    <x v="0"/>
    <s v="Sklep turystyczny"/>
    <x v="2"/>
    <x v="9"/>
    <s v="HL kierownica szosa"/>
    <x v="7"/>
    <d v="2010-06-07T00:00:00"/>
    <x v="1"/>
    <x v="2"/>
    <n v="120.27"/>
    <n v="72.162000000000006"/>
    <n v="2"/>
    <n v="144.32400000000001"/>
  </r>
  <r>
    <x v="0"/>
    <x v="0"/>
    <x v="0"/>
    <s v="Sklep turystyczny"/>
    <x v="1"/>
    <x v="1"/>
    <s v="skarpety wyścigowe"/>
    <x v="2"/>
    <d v="2010-06-14T00:00:00"/>
    <x v="1"/>
    <x v="2"/>
    <n v="8.99"/>
    <n v="5.3940000000000001"/>
    <n v="2"/>
    <n v="10.788"/>
  </r>
  <r>
    <x v="0"/>
    <x v="0"/>
    <x v="0"/>
    <s v="Sklep turystyczny"/>
    <x v="2"/>
    <x v="18"/>
    <s v="HL pedał szosa"/>
    <x v="8"/>
    <d v="2010-06-06T00:00:00"/>
    <x v="1"/>
    <x v="2"/>
    <n v="80.989999999999995"/>
    <n v="48.594000000000001"/>
    <n v="4"/>
    <n v="194.376"/>
  </r>
  <r>
    <x v="0"/>
    <x v="0"/>
    <x v="0"/>
    <s v="Sklep turystyczny"/>
    <x v="0"/>
    <x v="3"/>
    <s v="Szosa-750"/>
    <x v="1"/>
    <d v="2010-06-21T00:00:00"/>
    <x v="1"/>
    <x v="2"/>
    <n v="539.99"/>
    <n v="323.99400000000003"/>
    <n v="4"/>
    <n v="1295.9760000000001"/>
  </r>
  <r>
    <x v="0"/>
    <x v="0"/>
    <x v="0"/>
    <s v="Sklep turystyczny"/>
    <x v="2"/>
    <x v="18"/>
    <s v="LL pedał szosa"/>
    <x v="8"/>
    <d v="2010-06-10T00:00:00"/>
    <x v="1"/>
    <x v="2"/>
    <n v="40.49"/>
    <n v="24.294"/>
    <n v="4"/>
    <n v="97.176000000000002"/>
  </r>
  <r>
    <x v="0"/>
    <x v="0"/>
    <x v="0"/>
    <s v="Sklep turystyczny"/>
    <x v="2"/>
    <x v="6"/>
    <s v="ML rama rowerowa-W"/>
    <x v="6"/>
    <d v="2010-06-19T00:00:00"/>
    <x v="1"/>
    <x v="2"/>
    <n v="594.83000000000004"/>
    <n v="356.89800000000002"/>
    <n v="5"/>
    <n v="1784.4900000000002"/>
  </r>
  <r>
    <x v="0"/>
    <x v="0"/>
    <x v="0"/>
    <s v="Sklep turystyczny"/>
    <x v="2"/>
    <x v="6"/>
    <s v="HL rama rowerowa szosa"/>
    <x v="3"/>
    <d v="2010-06-30T00:00:00"/>
    <x v="1"/>
    <x v="2"/>
    <n v="1431.5"/>
    <n v="858.9"/>
    <n v="4"/>
    <n v="3435.6"/>
  </r>
  <r>
    <x v="0"/>
    <x v="0"/>
    <x v="0"/>
    <s v="Sklep turystyczny"/>
    <x v="0"/>
    <x v="3"/>
    <s v="Szosa-250"/>
    <x v="1"/>
    <d v="2010-06-16T00:00:00"/>
    <x v="1"/>
    <x v="2"/>
    <n v="2443.35"/>
    <n v="1466.01"/>
    <n v="3"/>
    <n v="4398.03"/>
  </r>
  <r>
    <x v="0"/>
    <x v="0"/>
    <x v="0"/>
    <s v="Sklep turystyczny"/>
    <x v="0"/>
    <x v="3"/>
    <s v="Szosa--350-W"/>
    <x v="6"/>
    <d v="2010-06-18T00:00:00"/>
    <x v="1"/>
    <x v="2"/>
    <n v="1700.99"/>
    <n v="1020.5940000000001"/>
    <n v="9"/>
    <n v="9185.3460000000014"/>
  </r>
  <r>
    <x v="0"/>
    <x v="0"/>
    <x v="0"/>
    <s v="Sklep turystyczny"/>
    <x v="0"/>
    <x v="3"/>
    <s v="Szosa--550-W"/>
    <x v="6"/>
    <d v="2010-06-05T00:00:00"/>
    <x v="1"/>
    <x v="2"/>
    <n v="1120.49"/>
    <n v="672.29399999999998"/>
    <n v="6"/>
    <n v="4033.7640000000001"/>
  </r>
  <r>
    <x v="0"/>
    <x v="0"/>
    <x v="0"/>
    <s v="Sklep turystyczny"/>
    <x v="2"/>
    <x v="6"/>
    <s v="ML rama rowerowa-W"/>
    <x v="6"/>
    <d v="2010-06-27T00:00:00"/>
    <x v="1"/>
    <x v="2"/>
    <n v="594.83000000000004"/>
    <n v="356.89800000000002"/>
    <n v="3"/>
    <n v="1070.694"/>
  </r>
  <r>
    <x v="0"/>
    <x v="0"/>
    <x v="0"/>
    <s v="Sklep turystyczny"/>
    <x v="2"/>
    <x v="6"/>
    <s v="LL rama rowerowa"/>
    <x v="1"/>
    <d v="2010-06-12T00:00:00"/>
    <x v="1"/>
    <x v="2"/>
    <n v="337.22"/>
    <n v="202.33199999999999"/>
    <n v="5"/>
    <n v="1011.66"/>
  </r>
  <r>
    <x v="0"/>
    <x v="0"/>
    <x v="0"/>
    <s v="Sklep turystyczny"/>
    <x v="2"/>
    <x v="18"/>
    <s v="ML pedał szosa"/>
    <x v="8"/>
    <d v="2010-06-25T00:00:00"/>
    <x v="1"/>
    <x v="2"/>
    <n v="62.09"/>
    <n v="37.253999999999998"/>
    <n v="3"/>
    <n v="111.762"/>
  </r>
  <r>
    <x v="0"/>
    <x v="0"/>
    <x v="0"/>
    <s v="Sklep turystyczny"/>
    <x v="2"/>
    <x v="6"/>
    <s v="ML rama rowerowa-W"/>
    <x v="6"/>
    <d v="2010-06-18T00:00:00"/>
    <x v="1"/>
    <x v="2"/>
    <n v="594.83000000000004"/>
    <n v="356.89800000000002"/>
    <n v="2"/>
    <n v="713.79600000000005"/>
  </r>
  <r>
    <x v="0"/>
    <x v="0"/>
    <x v="0"/>
    <s v="Sklep turystyczny"/>
    <x v="0"/>
    <x v="3"/>
    <s v="Szosa-250"/>
    <x v="1"/>
    <d v="2010-06-12T00:00:00"/>
    <x v="1"/>
    <x v="2"/>
    <n v="2443.35"/>
    <n v="1466.01"/>
    <n v="6"/>
    <n v="8796.06"/>
  </r>
  <r>
    <x v="0"/>
    <x v="0"/>
    <x v="0"/>
    <s v="Sklep turystyczny"/>
    <x v="0"/>
    <x v="3"/>
    <s v="Szosa--350-W"/>
    <x v="6"/>
    <d v="2010-06-16T00:00:00"/>
    <x v="1"/>
    <x v="2"/>
    <n v="1700.99"/>
    <n v="1020.5940000000001"/>
    <n v="6"/>
    <n v="6123.5640000000003"/>
  </r>
  <r>
    <x v="0"/>
    <x v="0"/>
    <x v="0"/>
    <s v="Sklep turystyczny"/>
    <x v="0"/>
    <x v="3"/>
    <s v="Szosa--550-W"/>
    <x v="6"/>
    <d v="2010-06-07T00:00:00"/>
    <x v="1"/>
    <x v="2"/>
    <n v="1120.49"/>
    <n v="672.29399999999998"/>
    <n v="7"/>
    <n v="4706.058"/>
  </r>
  <r>
    <x v="0"/>
    <x v="0"/>
    <x v="0"/>
    <s v="Sklep turystyczny"/>
    <x v="0"/>
    <x v="3"/>
    <s v="Szosa--550-W"/>
    <x v="6"/>
    <d v="2010-06-07T00:00:00"/>
    <x v="1"/>
    <x v="2"/>
    <n v="1120.49"/>
    <n v="672.29399999999998"/>
    <n v="2"/>
    <n v="1344.588"/>
  </r>
  <r>
    <x v="0"/>
    <x v="0"/>
    <x v="0"/>
    <s v="Sklep turystyczny"/>
    <x v="0"/>
    <x v="3"/>
    <s v="Szosa-750"/>
    <x v="1"/>
    <d v="2010-06-30T00:00:00"/>
    <x v="1"/>
    <x v="2"/>
    <n v="539.99"/>
    <n v="323.99400000000003"/>
    <n v="7"/>
    <n v="2267.9580000000001"/>
  </r>
  <r>
    <x v="0"/>
    <x v="0"/>
    <x v="0"/>
    <s v="Sklep turystyczny"/>
    <x v="0"/>
    <x v="3"/>
    <s v="Szosa-750"/>
    <x v="1"/>
    <d v="2010-06-13T00:00:00"/>
    <x v="1"/>
    <x v="2"/>
    <n v="539.99"/>
    <n v="296.99450000000002"/>
    <n v="18"/>
    <n v="5345.9009999999998"/>
  </r>
  <r>
    <x v="0"/>
    <x v="0"/>
    <x v="0"/>
    <s v="Sklep turystyczny"/>
    <x v="0"/>
    <x v="3"/>
    <s v="Szosa-250"/>
    <x v="1"/>
    <d v="2010-06-30T00:00:00"/>
    <x v="1"/>
    <x v="2"/>
    <n v="2443.35"/>
    <n v="1466.01"/>
    <n v="2"/>
    <n v="2932.02"/>
  </r>
  <r>
    <x v="0"/>
    <x v="0"/>
    <x v="0"/>
    <s v="Sklep turystyczny"/>
    <x v="0"/>
    <x v="3"/>
    <s v="Szosa--350-W"/>
    <x v="6"/>
    <d v="2010-06-18T00:00:00"/>
    <x v="1"/>
    <x v="2"/>
    <n v="1700.99"/>
    <n v="986.57420000000002"/>
    <n v="13"/>
    <n v="12825.464599999999"/>
  </r>
  <r>
    <x v="0"/>
    <x v="0"/>
    <x v="0"/>
    <s v="Sklep turystyczny"/>
    <x v="2"/>
    <x v="6"/>
    <s v="LL rama rowerowa"/>
    <x v="1"/>
    <d v="2010-06-14T00:00:00"/>
    <x v="1"/>
    <x v="2"/>
    <n v="337.22"/>
    <n v="202.33199999999999"/>
    <n v="6"/>
    <n v="1213.992"/>
  </r>
  <r>
    <x v="0"/>
    <x v="0"/>
    <x v="3"/>
    <s v="Artykuły malarskie"/>
    <x v="2"/>
    <x v="31"/>
    <s v="HL suport"/>
    <x v="7"/>
    <d v="2010-06-08T00:00:00"/>
    <x v="1"/>
    <x v="2"/>
    <n v="121.49"/>
    <n v="72.894000000000005"/>
    <n v="2"/>
    <n v="145.78800000000001"/>
  </r>
  <r>
    <x v="0"/>
    <x v="0"/>
    <x v="3"/>
    <s v="Artykuły malarskie"/>
    <x v="0"/>
    <x v="0"/>
    <s v="Górski-500"/>
    <x v="0"/>
    <d v="2010-06-20T00:00:00"/>
    <x v="1"/>
    <x v="2"/>
    <n v="564.99"/>
    <n v="112.998"/>
    <n v="1"/>
    <n v="112.998"/>
  </r>
  <r>
    <x v="0"/>
    <x v="0"/>
    <x v="3"/>
    <s v="Artykuły malarskie"/>
    <x v="1"/>
    <x v="14"/>
    <s v="spodenki damskie górskie"/>
    <x v="1"/>
    <d v="2010-06-09T00:00:00"/>
    <x v="1"/>
    <x v="2"/>
    <n v="69.989999999999995"/>
    <n v="41.994"/>
    <n v="2"/>
    <n v="83.988"/>
  </r>
  <r>
    <x v="0"/>
    <x v="0"/>
    <x v="3"/>
    <s v="Artykuły malarskie"/>
    <x v="2"/>
    <x v="9"/>
    <s v="LL kierownica górski"/>
    <x v="7"/>
    <d v="2010-07-01T00:00:00"/>
    <x v="1"/>
    <x v="2"/>
    <n v="44.54"/>
    <n v="26.724"/>
    <n v="2"/>
    <n v="53.448"/>
  </r>
  <r>
    <x v="0"/>
    <x v="0"/>
    <x v="3"/>
    <s v="Artykuły malarskie"/>
    <x v="2"/>
    <x v="28"/>
    <s v="LL korba"/>
    <x v="1"/>
    <d v="2010-06-14T00:00:00"/>
    <x v="1"/>
    <x v="2"/>
    <n v="175.49"/>
    <n v="105.294"/>
    <n v="2"/>
    <n v="210.58799999999999"/>
  </r>
  <r>
    <x v="0"/>
    <x v="0"/>
    <x v="3"/>
    <s v="Artykuły malarskie"/>
    <x v="2"/>
    <x v="2"/>
    <s v="HL rama górski"/>
    <x v="0"/>
    <d v="2010-06-08T00:00:00"/>
    <x v="1"/>
    <x v="2"/>
    <n v="1364.5"/>
    <n v="818.7"/>
    <n v="3"/>
    <n v="2456.1000000000004"/>
  </r>
  <r>
    <x v="0"/>
    <x v="0"/>
    <x v="3"/>
    <s v="Artykuły malarskie"/>
    <x v="2"/>
    <x v="2"/>
    <s v="HL rama górski"/>
    <x v="1"/>
    <d v="2010-06-08T00:00:00"/>
    <x v="1"/>
    <x v="2"/>
    <n v="1349.6"/>
    <n v="809.76"/>
    <n v="3"/>
    <n v="2429.2799999999997"/>
  </r>
  <r>
    <x v="0"/>
    <x v="0"/>
    <x v="3"/>
    <s v="Artykuły malarskie"/>
    <x v="0"/>
    <x v="0"/>
    <s v="Górski-200"/>
    <x v="1"/>
    <d v="2010-06-29T00:00:00"/>
    <x v="1"/>
    <x v="2"/>
    <n v="2294.9899999999998"/>
    <n v="1376.9939999999999"/>
    <n v="6"/>
    <n v="8261.9639999999999"/>
  </r>
  <r>
    <x v="0"/>
    <x v="0"/>
    <x v="3"/>
    <s v="Artykuły malarskie"/>
    <x v="2"/>
    <x v="28"/>
    <s v="HL korba"/>
    <x v="1"/>
    <d v="2010-06-08T00:00:00"/>
    <x v="1"/>
    <x v="2"/>
    <n v="404.99"/>
    <n v="242.994"/>
    <n v="2"/>
    <n v="485.988"/>
  </r>
  <r>
    <x v="0"/>
    <x v="0"/>
    <x v="3"/>
    <s v="Artykuły malarskie"/>
    <x v="2"/>
    <x v="2"/>
    <s v="LL rama górski"/>
    <x v="0"/>
    <d v="2010-06-27T00:00:00"/>
    <x v="1"/>
    <x v="2"/>
    <n v="264.05"/>
    <n v="158.43"/>
    <n v="2"/>
    <n v="316.86"/>
  </r>
  <r>
    <x v="0"/>
    <x v="0"/>
    <x v="3"/>
    <s v="Artykuły malarskie"/>
    <x v="2"/>
    <x v="26"/>
    <s v="Przerzutki przednie"/>
    <x v="0"/>
    <d v="2010-06-21T00:00:00"/>
    <x v="1"/>
    <x v="2"/>
    <n v="91.49"/>
    <n v="54.893999999999998"/>
    <n v="3"/>
    <n v="164.68199999999999"/>
  </r>
  <r>
    <x v="0"/>
    <x v="0"/>
    <x v="3"/>
    <s v="Artykuły malarskie"/>
    <x v="2"/>
    <x v="18"/>
    <s v="HL pedał górski"/>
    <x v="8"/>
    <d v="2010-06-28T00:00:00"/>
    <x v="1"/>
    <x v="2"/>
    <n v="80.989999999999995"/>
    <n v="48.594000000000001"/>
    <n v="2"/>
    <n v="97.188000000000002"/>
  </r>
  <r>
    <x v="0"/>
    <x v="0"/>
    <x v="3"/>
    <s v="Artykuły malarskie"/>
    <x v="0"/>
    <x v="0"/>
    <s v="Górski-200"/>
    <x v="1"/>
    <d v="2010-06-13T00:00:00"/>
    <x v="1"/>
    <x v="2"/>
    <n v="2294.9899999999998"/>
    <n v="1376.9939999999999"/>
    <n v="3"/>
    <n v="4130.982"/>
  </r>
  <r>
    <x v="0"/>
    <x v="0"/>
    <x v="3"/>
    <s v="Artykuły malarskie"/>
    <x v="2"/>
    <x v="2"/>
    <s v="LL rama górski"/>
    <x v="0"/>
    <d v="2010-06-13T00:00:00"/>
    <x v="1"/>
    <x v="2"/>
    <n v="264.05"/>
    <n v="158.43"/>
    <n v="3"/>
    <n v="475.29"/>
  </r>
  <r>
    <x v="0"/>
    <x v="0"/>
    <x v="3"/>
    <s v="Artykuły malarskie"/>
    <x v="2"/>
    <x v="2"/>
    <s v="LL rama górski"/>
    <x v="0"/>
    <d v="2010-06-19T00:00:00"/>
    <x v="1"/>
    <x v="2"/>
    <n v="264.05"/>
    <n v="158.43"/>
    <n v="4"/>
    <n v="633.72"/>
  </r>
  <r>
    <x v="0"/>
    <x v="0"/>
    <x v="3"/>
    <s v="Artykuły malarskie"/>
    <x v="3"/>
    <x v="7"/>
    <s v="Sport-100"/>
    <x v="5"/>
    <d v="2010-06-25T00:00:00"/>
    <x v="1"/>
    <x v="2"/>
    <n v="34.99"/>
    <n v="20.994"/>
    <n v="2"/>
    <n v="41.988"/>
  </r>
  <r>
    <x v="0"/>
    <x v="0"/>
    <x v="3"/>
    <s v="Artykuły malarskie"/>
    <x v="2"/>
    <x v="18"/>
    <s v="LL pedał górski"/>
    <x v="8"/>
    <d v="2010-06-23T00:00:00"/>
    <x v="1"/>
    <x v="2"/>
    <n v="40.49"/>
    <n v="24.294"/>
    <n v="2"/>
    <n v="48.588000000000001"/>
  </r>
  <r>
    <x v="0"/>
    <x v="0"/>
    <x v="3"/>
    <s v="Artykuły malarskie"/>
    <x v="2"/>
    <x v="2"/>
    <s v="LL rama górski"/>
    <x v="0"/>
    <d v="2010-06-07T00:00:00"/>
    <x v="1"/>
    <x v="2"/>
    <n v="264.05"/>
    <n v="158.43"/>
    <n v="1"/>
    <n v="158.43"/>
  </r>
  <r>
    <x v="0"/>
    <x v="0"/>
    <x v="3"/>
    <s v="Artykuły malarskie"/>
    <x v="0"/>
    <x v="0"/>
    <s v="Górski-500"/>
    <x v="0"/>
    <d v="2010-06-13T00:00:00"/>
    <x v="1"/>
    <x v="2"/>
    <n v="564.99"/>
    <n v="112.998"/>
    <n v="2"/>
    <n v="225.99600000000001"/>
  </r>
  <r>
    <x v="0"/>
    <x v="0"/>
    <x v="3"/>
    <s v="Artykuły malarskie"/>
    <x v="0"/>
    <x v="0"/>
    <s v="Górski-200"/>
    <x v="0"/>
    <d v="2010-06-12T00:00:00"/>
    <x v="1"/>
    <x v="2"/>
    <n v="2319.9899999999998"/>
    <n v="1391.9939999999999"/>
    <n v="3"/>
    <n v="4175.982"/>
  </r>
  <r>
    <x v="0"/>
    <x v="0"/>
    <x v="3"/>
    <s v="Artykuły malarskie"/>
    <x v="0"/>
    <x v="0"/>
    <s v="Górski-200"/>
    <x v="0"/>
    <d v="2010-06-04T00:00:00"/>
    <x v="1"/>
    <x v="2"/>
    <n v="2319.9899999999998"/>
    <n v="1391.9939999999999"/>
    <n v="2"/>
    <n v="2783.9879999999998"/>
  </r>
  <r>
    <x v="0"/>
    <x v="0"/>
    <x v="3"/>
    <s v="Artykuły malarskie"/>
    <x v="1"/>
    <x v="14"/>
    <s v="spodenki damskie górskie"/>
    <x v="1"/>
    <d v="2010-06-26T00:00:00"/>
    <x v="1"/>
    <x v="2"/>
    <n v="69.989999999999995"/>
    <n v="41.994"/>
    <n v="3"/>
    <n v="125.982"/>
  </r>
  <r>
    <x v="0"/>
    <x v="0"/>
    <x v="3"/>
    <s v="Artykuły malarskie"/>
    <x v="2"/>
    <x v="9"/>
    <s v="ML kierownica górski"/>
    <x v="7"/>
    <d v="2010-06-04T00:00:00"/>
    <x v="1"/>
    <x v="2"/>
    <n v="61.92"/>
    <n v="37.152000000000001"/>
    <n v="1"/>
    <n v="37.152000000000001"/>
  </r>
  <r>
    <x v="0"/>
    <x v="0"/>
    <x v="3"/>
    <s v="Artykuły malarskie"/>
    <x v="2"/>
    <x v="2"/>
    <s v="ML rama górski-W"/>
    <x v="0"/>
    <d v="2010-06-16T00:00:00"/>
    <x v="1"/>
    <x v="2"/>
    <n v="364.09"/>
    <n v="218.45400000000001"/>
    <n v="5"/>
    <n v="1092.27"/>
  </r>
  <r>
    <x v="0"/>
    <x v="0"/>
    <x v="3"/>
    <s v="Artykuły malarskie"/>
    <x v="2"/>
    <x v="2"/>
    <s v="HL rama górski"/>
    <x v="0"/>
    <d v="2010-06-12T00:00:00"/>
    <x v="1"/>
    <x v="2"/>
    <n v="1364.5"/>
    <n v="818.7"/>
    <n v="1"/>
    <n v="818.7"/>
  </r>
  <r>
    <x v="0"/>
    <x v="0"/>
    <x v="3"/>
    <s v="Artykuły malarskie"/>
    <x v="2"/>
    <x v="2"/>
    <s v="LL rama górski"/>
    <x v="1"/>
    <d v="2010-06-08T00:00:00"/>
    <x v="1"/>
    <x v="2"/>
    <n v="249.79"/>
    <n v="149.874"/>
    <n v="3"/>
    <n v="449.62199999999996"/>
  </r>
  <r>
    <x v="0"/>
    <x v="0"/>
    <x v="3"/>
    <s v="Artykuły malarskie"/>
    <x v="2"/>
    <x v="20"/>
    <s v="LL siodełko górski 2"/>
    <x v="7"/>
    <d v="2010-07-01T00:00:00"/>
    <x v="1"/>
    <x v="2"/>
    <n v="27.12"/>
    <n v="16.271999999999998"/>
    <n v="1"/>
    <n v="16.271999999999998"/>
  </r>
  <r>
    <x v="0"/>
    <x v="0"/>
    <x v="3"/>
    <s v="Artykuły malarskie"/>
    <x v="1"/>
    <x v="14"/>
    <s v="spodenki damskie górskie"/>
    <x v="1"/>
    <d v="2010-06-18T00:00:00"/>
    <x v="1"/>
    <x v="2"/>
    <n v="69.989999999999995"/>
    <n v="41.994"/>
    <n v="3"/>
    <n v="125.982"/>
  </r>
  <r>
    <x v="0"/>
    <x v="0"/>
    <x v="3"/>
    <s v="Artykuły malarskie"/>
    <x v="2"/>
    <x v="20"/>
    <s v="HL siodełko górski 2"/>
    <x v="7"/>
    <d v="2010-06-22T00:00:00"/>
    <x v="1"/>
    <x v="2"/>
    <n v="52.64"/>
    <n v="31.584"/>
    <n v="1"/>
    <n v="31.584"/>
  </r>
  <r>
    <x v="0"/>
    <x v="0"/>
    <x v="3"/>
    <s v="Artykuły malarskie"/>
    <x v="2"/>
    <x v="29"/>
    <s v="hamulce przednie"/>
    <x v="0"/>
    <d v="2010-06-21T00:00:00"/>
    <x v="1"/>
    <x v="2"/>
    <n v="106.5"/>
    <n v="63.9"/>
    <n v="2"/>
    <n v="127.8"/>
  </r>
  <r>
    <x v="0"/>
    <x v="0"/>
    <x v="3"/>
    <s v="Artykuły malarskie"/>
    <x v="2"/>
    <x v="30"/>
    <s v="Łańcuch"/>
    <x v="0"/>
    <d v="2010-06-26T00:00:00"/>
    <x v="1"/>
    <x v="2"/>
    <n v="20.239999999999998"/>
    <n v="12.144"/>
    <n v="5"/>
    <n v="60.72"/>
  </r>
  <r>
    <x v="0"/>
    <x v="0"/>
    <x v="3"/>
    <s v="Artykuły malarskie"/>
    <x v="0"/>
    <x v="0"/>
    <s v="Górski-200"/>
    <x v="0"/>
    <d v="2010-06-27T00:00:00"/>
    <x v="1"/>
    <x v="2"/>
    <n v="2319.9899999999998"/>
    <n v="1391.9939999999999"/>
    <n v="1"/>
    <n v="1391.9939999999999"/>
  </r>
  <r>
    <x v="0"/>
    <x v="0"/>
    <x v="3"/>
    <s v="Artykuły malarskie"/>
    <x v="2"/>
    <x v="2"/>
    <s v="LL rama górski"/>
    <x v="1"/>
    <d v="2010-06-12T00:00:00"/>
    <x v="1"/>
    <x v="2"/>
    <n v="249.79"/>
    <n v="149.874"/>
    <n v="1"/>
    <n v="149.874"/>
  </r>
  <r>
    <x v="1"/>
    <x v="3"/>
    <x v="6"/>
    <s v="Sklep rowerowy W drodze"/>
    <x v="2"/>
    <x v="2"/>
    <s v="LL rama górski"/>
    <x v="0"/>
    <d v="2010-06-26T00:00:00"/>
    <x v="1"/>
    <x v="2"/>
    <n v="264.05"/>
    <n v="158.43"/>
    <n v="4"/>
    <n v="633.72"/>
  </r>
  <r>
    <x v="1"/>
    <x v="3"/>
    <x v="6"/>
    <s v="Sklep rowerowy W drodze"/>
    <x v="0"/>
    <x v="0"/>
    <s v="Górski-200"/>
    <x v="0"/>
    <d v="2010-06-17T00:00:00"/>
    <x v="1"/>
    <x v="2"/>
    <n v="2319.9899999999998"/>
    <n v="1391.9939999999999"/>
    <n v="1"/>
    <n v="1391.9939999999999"/>
  </r>
  <r>
    <x v="1"/>
    <x v="3"/>
    <x v="6"/>
    <s v="Sklep rowerowy W drodze"/>
    <x v="0"/>
    <x v="0"/>
    <s v="Górski-500"/>
    <x v="0"/>
    <d v="2010-06-02T00:00:00"/>
    <x v="1"/>
    <x v="2"/>
    <n v="564.99"/>
    <n v="112.998"/>
    <n v="3"/>
    <n v="338.99400000000003"/>
  </r>
  <r>
    <x v="1"/>
    <x v="3"/>
    <x v="6"/>
    <s v="Sklep rowerowy W drodze"/>
    <x v="0"/>
    <x v="0"/>
    <s v="Górski-500"/>
    <x v="1"/>
    <d v="2010-06-07T00:00:00"/>
    <x v="1"/>
    <x v="2"/>
    <n v="539.99"/>
    <n v="323.99400000000003"/>
    <n v="3"/>
    <n v="971.98200000000008"/>
  </r>
  <r>
    <x v="1"/>
    <x v="3"/>
    <x v="6"/>
    <s v="Sklep rowerowy W drodze"/>
    <x v="0"/>
    <x v="0"/>
    <s v="Górski-500"/>
    <x v="1"/>
    <d v="2010-06-15T00:00:00"/>
    <x v="1"/>
    <x v="2"/>
    <n v="539.99"/>
    <n v="323.99400000000003"/>
    <n v="2"/>
    <n v="647.98800000000006"/>
  </r>
  <r>
    <x v="1"/>
    <x v="3"/>
    <x v="6"/>
    <s v="Sklep rowerowy W drodze"/>
    <x v="2"/>
    <x v="20"/>
    <s v="HL siodełko górski 2"/>
    <x v="7"/>
    <d v="2010-06-22T00:00:00"/>
    <x v="1"/>
    <x v="2"/>
    <n v="52.64"/>
    <n v="31.584"/>
    <n v="1"/>
    <n v="31.584"/>
  </r>
  <r>
    <x v="1"/>
    <x v="3"/>
    <x v="6"/>
    <s v="Sklep rowerowy W drodze"/>
    <x v="0"/>
    <x v="0"/>
    <s v="Górski-200"/>
    <x v="1"/>
    <d v="2010-06-20T00:00:00"/>
    <x v="1"/>
    <x v="2"/>
    <n v="2294.9899999999998"/>
    <n v="1376.9939999999999"/>
    <n v="5"/>
    <n v="6884.9699999999993"/>
  </r>
  <r>
    <x v="1"/>
    <x v="3"/>
    <x v="6"/>
    <s v="Sklep rowerowy W drodze"/>
    <x v="2"/>
    <x v="2"/>
    <s v="LL rama górski"/>
    <x v="0"/>
    <d v="2010-06-24T00:00:00"/>
    <x v="1"/>
    <x v="2"/>
    <n v="264.05"/>
    <n v="158.43"/>
    <n v="2"/>
    <n v="316.86"/>
  </r>
  <r>
    <x v="1"/>
    <x v="3"/>
    <x v="6"/>
    <s v="Sklep rowerowy W drodze"/>
    <x v="2"/>
    <x v="2"/>
    <s v="HL rama górski"/>
    <x v="1"/>
    <d v="2010-06-25T00:00:00"/>
    <x v="1"/>
    <x v="2"/>
    <n v="1349.6"/>
    <n v="809.76"/>
    <n v="4"/>
    <n v="3239.04"/>
  </r>
  <r>
    <x v="1"/>
    <x v="3"/>
    <x v="6"/>
    <s v="Sklep rowerowy W drodze"/>
    <x v="0"/>
    <x v="0"/>
    <s v="Górski-200"/>
    <x v="0"/>
    <d v="2010-06-11T00:00:00"/>
    <x v="1"/>
    <x v="2"/>
    <n v="2319.9899999999998"/>
    <n v="1391.9939999999999"/>
    <n v="1"/>
    <n v="1391.9939999999999"/>
  </r>
  <r>
    <x v="1"/>
    <x v="3"/>
    <x v="6"/>
    <s v="Sklep rowerowy W drodze"/>
    <x v="0"/>
    <x v="0"/>
    <s v="Górski-200"/>
    <x v="1"/>
    <d v="2010-06-15T00:00:00"/>
    <x v="1"/>
    <x v="2"/>
    <n v="2294.9899999999998"/>
    <n v="1376.9939999999999"/>
    <n v="3"/>
    <n v="4130.982"/>
  </r>
  <r>
    <x v="1"/>
    <x v="3"/>
    <x v="6"/>
    <s v="Sklep rowerowy W drodze"/>
    <x v="2"/>
    <x v="2"/>
    <s v="LL rama górski"/>
    <x v="1"/>
    <d v="2010-06-27T00:00:00"/>
    <x v="1"/>
    <x v="2"/>
    <n v="249.79"/>
    <n v="149.874"/>
    <n v="2"/>
    <n v="299.74799999999999"/>
  </r>
  <r>
    <x v="1"/>
    <x v="3"/>
    <x v="6"/>
    <s v="Sklep rowerowy W drodze"/>
    <x v="2"/>
    <x v="2"/>
    <s v="HL rama górski"/>
    <x v="0"/>
    <d v="2010-06-29T00:00:00"/>
    <x v="1"/>
    <x v="2"/>
    <n v="1364.5"/>
    <n v="818.7"/>
    <n v="1"/>
    <n v="818.7"/>
  </r>
  <r>
    <x v="1"/>
    <x v="3"/>
    <x v="6"/>
    <s v="Sklep rowerowy W drodze"/>
    <x v="2"/>
    <x v="2"/>
    <s v="ML rama górski-W"/>
    <x v="0"/>
    <d v="2010-06-19T00:00:00"/>
    <x v="1"/>
    <x v="2"/>
    <n v="364.09"/>
    <n v="218.45400000000001"/>
    <n v="5"/>
    <n v="1092.27"/>
  </r>
  <r>
    <x v="1"/>
    <x v="3"/>
    <x v="6"/>
    <s v="Sklep rowerowy W drodze"/>
    <x v="0"/>
    <x v="0"/>
    <s v="Górski-200-W"/>
    <x v="0"/>
    <d v="2010-06-22T00:00:00"/>
    <x v="1"/>
    <x v="2"/>
    <n v="769.49"/>
    <n v="461.69400000000002"/>
    <n v="3"/>
    <n v="1385.0820000000001"/>
  </r>
  <r>
    <x v="1"/>
    <x v="3"/>
    <x v="6"/>
    <s v="Sklep rowerowy W drodze"/>
    <x v="2"/>
    <x v="2"/>
    <s v="LL rama górski"/>
    <x v="1"/>
    <d v="2010-06-07T00:00:00"/>
    <x v="1"/>
    <x v="2"/>
    <n v="249.79"/>
    <n v="149.874"/>
    <n v="1"/>
    <n v="149.874"/>
  </r>
  <r>
    <x v="1"/>
    <x v="3"/>
    <x v="6"/>
    <s v="Sklep rowerowy W drodze"/>
    <x v="2"/>
    <x v="2"/>
    <s v="LL rama górski"/>
    <x v="0"/>
    <d v="2010-06-25T00:00:00"/>
    <x v="1"/>
    <x v="2"/>
    <n v="264.05"/>
    <n v="158.43"/>
    <n v="1"/>
    <n v="158.43"/>
  </r>
  <r>
    <x v="1"/>
    <x v="3"/>
    <x v="6"/>
    <s v="Sklep rowerowy W drodze"/>
    <x v="2"/>
    <x v="18"/>
    <s v="LL pedał górski"/>
    <x v="8"/>
    <d v="2010-06-25T00:00:00"/>
    <x v="1"/>
    <x v="2"/>
    <n v="40.49"/>
    <n v="24.294"/>
    <n v="3"/>
    <n v="72.882000000000005"/>
  </r>
  <r>
    <x v="1"/>
    <x v="3"/>
    <x v="6"/>
    <s v="Sklep rowerowy W drodze"/>
    <x v="2"/>
    <x v="2"/>
    <s v="LL rama górski"/>
    <x v="0"/>
    <d v="2010-06-30T00:00:00"/>
    <x v="1"/>
    <x v="2"/>
    <n v="264.05"/>
    <n v="158.43"/>
    <n v="6"/>
    <n v="950.58"/>
  </r>
  <r>
    <x v="1"/>
    <x v="3"/>
    <x v="6"/>
    <s v="Sklep rowerowy W drodze"/>
    <x v="2"/>
    <x v="9"/>
    <s v="ML kierownica górski"/>
    <x v="7"/>
    <d v="2010-06-12T00:00:00"/>
    <x v="1"/>
    <x v="2"/>
    <n v="61.92"/>
    <n v="37.152000000000001"/>
    <n v="1"/>
    <n v="37.152000000000001"/>
  </r>
  <r>
    <x v="1"/>
    <x v="3"/>
    <x v="6"/>
    <s v="Sklep rowerowy W drodze"/>
    <x v="2"/>
    <x v="18"/>
    <s v="ML pedał górski"/>
    <x v="8"/>
    <d v="2010-06-30T00:00:00"/>
    <x v="1"/>
    <x v="2"/>
    <n v="62.09"/>
    <n v="37.253999999999998"/>
    <n v="1"/>
    <n v="37.253999999999998"/>
  </r>
  <r>
    <x v="1"/>
    <x v="3"/>
    <x v="6"/>
    <s v="Sklep rowerowy W drodze"/>
    <x v="0"/>
    <x v="0"/>
    <s v="Górski-200"/>
    <x v="0"/>
    <d v="2010-06-15T00:00:00"/>
    <x v="1"/>
    <x v="2"/>
    <n v="2319.9899999999998"/>
    <n v="1391.9939999999999"/>
    <n v="2"/>
    <n v="2783.9879999999998"/>
  </r>
  <r>
    <x v="1"/>
    <x v="3"/>
    <x v="6"/>
    <s v="Sklep rowerowy W drodze"/>
    <x v="1"/>
    <x v="14"/>
    <s v="spodenki damskie górskie"/>
    <x v="1"/>
    <d v="2010-06-09T00:00:00"/>
    <x v="1"/>
    <x v="2"/>
    <n v="69.989999999999995"/>
    <n v="41.994"/>
    <n v="1"/>
    <n v="41.994"/>
  </r>
  <r>
    <x v="1"/>
    <x v="3"/>
    <x v="6"/>
    <s v="Sklep rowerowy W drodze"/>
    <x v="2"/>
    <x v="9"/>
    <s v="HL kierownica górski"/>
    <x v="7"/>
    <d v="2010-06-02T00:00:00"/>
    <x v="1"/>
    <x v="2"/>
    <n v="120.27"/>
    <n v="72.162000000000006"/>
    <n v="1"/>
    <n v="72.162000000000006"/>
  </r>
  <r>
    <x v="1"/>
    <x v="3"/>
    <x v="6"/>
    <s v="Sklep rowerowy W drodze"/>
    <x v="0"/>
    <x v="0"/>
    <s v="Górski-200-W"/>
    <x v="0"/>
    <d v="2010-06-11T00:00:00"/>
    <x v="1"/>
    <x v="2"/>
    <n v="769.49"/>
    <n v="461.69400000000002"/>
    <n v="1"/>
    <n v="461.69400000000002"/>
  </r>
  <r>
    <x v="1"/>
    <x v="3"/>
    <x v="6"/>
    <s v="Sklep rowerowy W drodze"/>
    <x v="2"/>
    <x v="18"/>
    <s v="HL pedał górski"/>
    <x v="8"/>
    <d v="2010-06-21T00:00:00"/>
    <x v="1"/>
    <x v="2"/>
    <n v="80.989999999999995"/>
    <n v="48.594000000000001"/>
    <n v="1"/>
    <n v="48.594000000000001"/>
  </r>
  <r>
    <x v="1"/>
    <x v="3"/>
    <x v="6"/>
    <s v="Sklep rowerowy W drodze"/>
    <x v="0"/>
    <x v="0"/>
    <s v="Górski-500"/>
    <x v="0"/>
    <d v="2010-06-23T00:00:00"/>
    <x v="1"/>
    <x v="2"/>
    <n v="564.99"/>
    <n v="112.998"/>
    <n v="2"/>
    <n v="225.99600000000001"/>
  </r>
  <r>
    <x v="1"/>
    <x v="3"/>
    <x v="6"/>
    <s v="Sklep rowerowy W drodze"/>
    <x v="2"/>
    <x v="9"/>
    <s v="LL kierownica górski"/>
    <x v="7"/>
    <d v="2010-06-20T00:00:00"/>
    <x v="1"/>
    <x v="2"/>
    <n v="44.54"/>
    <n v="26.724"/>
    <n v="1"/>
    <n v="26.724"/>
  </r>
  <r>
    <x v="1"/>
    <x v="3"/>
    <x v="6"/>
    <s v="Sklep rowerowy W drodze"/>
    <x v="1"/>
    <x v="14"/>
    <s v="spodenki damskie górskie"/>
    <x v="1"/>
    <d v="2010-06-30T00:00:00"/>
    <x v="1"/>
    <x v="2"/>
    <n v="69.989999999999995"/>
    <n v="40.594200000000001"/>
    <n v="13"/>
    <n v="527.72460000000001"/>
  </r>
  <r>
    <x v="1"/>
    <x v="3"/>
    <x v="6"/>
    <s v="Sklep rowerowy W drodze"/>
    <x v="2"/>
    <x v="20"/>
    <s v="LL siodełko górski 2"/>
    <x v="7"/>
    <d v="2010-06-12T00:00:00"/>
    <x v="1"/>
    <x v="2"/>
    <n v="27.12"/>
    <n v="16.271999999999998"/>
    <n v="1"/>
    <n v="16.271999999999998"/>
  </r>
  <r>
    <x v="0"/>
    <x v="0"/>
    <x v="0"/>
    <s v="Sprzedaż i obsługa — Towarzystwo Handlowe"/>
    <x v="1"/>
    <x v="4"/>
    <s v="Short-Sleeve Classic Jersey"/>
    <x v="6"/>
    <d v="2010-06-03T00:00:00"/>
    <x v="1"/>
    <x v="2"/>
    <n v="53.99"/>
    <n v="32.393999999999998"/>
    <n v="6"/>
    <n v="194.36399999999998"/>
  </r>
  <r>
    <x v="0"/>
    <x v="0"/>
    <x v="0"/>
    <s v="Sprzedaż i obsługa — Towarzystwo Handlowe"/>
    <x v="1"/>
    <x v="23"/>
    <s v="kamizelki klasyczne"/>
    <x v="5"/>
    <d v="2010-06-08T00:00:00"/>
    <x v="1"/>
    <x v="2"/>
    <n v="63.5"/>
    <n v="38.1"/>
    <n v="7"/>
    <n v="266.7"/>
  </r>
  <r>
    <x v="0"/>
    <x v="0"/>
    <x v="0"/>
    <s v="Sprzedaż i obsługa — Towarzystwo Handlowe"/>
    <x v="1"/>
    <x v="4"/>
    <s v="Long-Sleeve Logo Jersey"/>
    <x v="4"/>
    <d v="2010-06-01T00:00:00"/>
    <x v="1"/>
    <x v="2"/>
    <n v="49.99"/>
    <n v="29.994"/>
    <n v="10"/>
    <n v="299.94"/>
  </r>
  <r>
    <x v="0"/>
    <x v="0"/>
    <x v="0"/>
    <s v="Sprzedaż i obsługa — Towarzystwo Handlowe"/>
    <x v="3"/>
    <x v="22"/>
    <s v="bidony"/>
    <x v="7"/>
    <d v="2010-06-15T00:00:00"/>
    <x v="1"/>
    <x v="2"/>
    <n v="4.99"/>
    <n v="2.9940000000000002"/>
    <n v="8"/>
    <n v="23.952000000000002"/>
  </r>
  <r>
    <x v="0"/>
    <x v="0"/>
    <x v="0"/>
    <s v="Sprzedaż i obsługa — Towarzystwo Handlowe"/>
    <x v="1"/>
    <x v="4"/>
    <s v="Short-Sleeve Classic Jersey"/>
    <x v="6"/>
    <d v="2010-06-01T00:00:00"/>
    <x v="1"/>
    <x v="2"/>
    <n v="53.99"/>
    <n v="32.393999999999998"/>
    <n v="10"/>
    <n v="323.94"/>
  </r>
  <r>
    <x v="0"/>
    <x v="0"/>
    <x v="0"/>
    <s v="Sprzedaż i obsługa — Towarzystwo Handlowe"/>
    <x v="0"/>
    <x v="3"/>
    <s v="Szosa--350-W"/>
    <x v="6"/>
    <d v="2010-06-25T00:00:00"/>
    <x v="1"/>
    <x v="2"/>
    <n v="1700.99"/>
    <n v="1020.5940000000001"/>
    <n v="9"/>
    <n v="9185.3460000000014"/>
  </r>
  <r>
    <x v="0"/>
    <x v="0"/>
    <x v="0"/>
    <s v="Sprzedaż i obsługa — Towarzystwo Handlowe"/>
    <x v="0"/>
    <x v="3"/>
    <s v="Szosa--550-W"/>
    <x v="6"/>
    <d v="2010-06-20T00:00:00"/>
    <x v="1"/>
    <x v="2"/>
    <n v="1120.49"/>
    <n v="672.29399999999998"/>
    <n v="3"/>
    <n v="2016.8820000000001"/>
  </r>
  <r>
    <x v="0"/>
    <x v="0"/>
    <x v="0"/>
    <s v="Sprzedaż i obsługa — Towarzystwo Handlowe"/>
    <x v="0"/>
    <x v="3"/>
    <s v="Szosa--350-W"/>
    <x v="6"/>
    <d v="2010-06-13T00:00:00"/>
    <x v="1"/>
    <x v="2"/>
    <n v="1700.99"/>
    <n v="1020.5940000000001"/>
    <n v="9"/>
    <n v="9185.3460000000014"/>
  </r>
  <r>
    <x v="0"/>
    <x v="0"/>
    <x v="0"/>
    <s v="Sprzedaż i obsługa — Towarzystwo Handlowe"/>
    <x v="1"/>
    <x v="5"/>
    <s v="nakładka na rower"/>
    <x v="4"/>
    <d v="2010-06-03T00:00:00"/>
    <x v="1"/>
    <x v="2"/>
    <n v="8.99"/>
    <n v="5.3940000000000001"/>
    <n v="8"/>
    <n v="43.152000000000001"/>
  </r>
  <r>
    <x v="0"/>
    <x v="0"/>
    <x v="0"/>
    <s v="Sprzedaż i obsługa — Towarzystwo Handlowe"/>
    <x v="1"/>
    <x v="10"/>
    <s v="rękawiczki rowerowe"/>
    <x v="1"/>
    <d v="2010-06-29T00:00:00"/>
    <x v="1"/>
    <x v="2"/>
    <n v="24.49"/>
    <n v="14.694000000000001"/>
    <n v="3"/>
    <n v="44.082000000000001"/>
  </r>
  <r>
    <x v="0"/>
    <x v="0"/>
    <x v="0"/>
    <s v="Sprzedaż i obsługa — Towarzystwo Handlowe"/>
    <x v="1"/>
    <x v="10"/>
    <s v="rękawiczki rowerowe"/>
    <x v="1"/>
    <d v="2010-06-16T00:00:00"/>
    <x v="1"/>
    <x v="2"/>
    <n v="24.49"/>
    <n v="14.694000000000001"/>
    <n v="8"/>
    <n v="117.55200000000001"/>
  </r>
  <r>
    <x v="0"/>
    <x v="0"/>
    <x v="0"/>
    <s v="Sprzedaż i obsługa — Towarzystwo Handlowe"/>
    <x v="0"/>
    <x v="3"/>
    <s v="Szosa-750"/>
    <x v="1"/>
    <d v="2010-06-15T00:00:00"/>
    <x v="1"/>
    <x v="2"/>
    <n v="539.99"/>
    <n v="323.99400000000003"/>
    <n v="7"/>
    <n v="2267.9580000000001"/>
  </r>
  <r>
    <x v="0"/>
    <x v="0"/>
    <x v="0"/>
    <s v="Sprzedaż i obsługa — Towarzystwo Handlowe"/>
    <x v="1"/>
    <x v="10"/>
    <s v="rękawiczki rowerowe"/>
    <x v="1"/>
    <d v="2010-06-11T00:00:00"/>
    <x v="1"/>
    <x v="2"/>
    <n v="24.49"/>
    <n v="14.2042"/>
    <n v="12"/>
    <n v="170.4504"/>
  </r>
  <r>
    <x v="0"/>
    <x v="0"/>
    <x v="0"/>
    <s v="Sprzedaż i obsługa — Towarzystwo Handlowe"/>
    <x v="0"/>
    <x v="3"/>
    <s v="Szosa-750"/>
    <x v="1"/>
    <d v="2010-06-10T00:00:00"/>
    <x v="1"/>
    <x v="2"/>
    <n v="539.99"/>
    <n v="323.99400000000003"/>
    <n v="1"/>
    <n v="323.99400000000003"/>
  </r>
  <r>
    <x v="0"/>
    <x v="0"/>
    <x v="0"/>
    <s v="Sprzedaż i obsługa — Towarzystwo Handlowe"/>
    <x v="3"/>
    <x v="21"/>
    <s v="plecak rowerowy"/>
    <x v="0"/>
    <d v="2010-06-09T00:00:00"/>
    <x v="1"/>
    <x v="2"/>
    <n v="54.99"/>
    <n v="32.994"/>
    <n v="3"/>
    <n v="98.981999999999999"/>
  </r>
  <r>
    <x v="0"/>
    <x v="0"/>
    <x v="0"/>
    <s v="Sprzedaż i obsługa — Towarzystwo Handlowe"/>
    <x v="1"/>
    <x v="4"/>
    <s v="Short-Sleeve Classic Jersey"/>
    <x v="6"/>
    <d v="2010-06-08T00:00:00"/>
    <x v="1"/>
    <x v="2"/>
    <n v="53.99"/>
    <n v="32.393999999999998"/>
    <n v="5"/>
    <n v="161.97"/>
  </r>
  <r>
    <x v="0"/>
    <x v="0"/>
    <x v="0"/>
    <s v="Sprzedaż i obsługa — Towarzystwo Handlowe"/>
    <x v="1"/>
    <x v="23"/>
    <s v="kamizelki klasyczne"/>
    <x v="5"/>
    <d v="2010-06-24T00:00:00"/>
    <x v="1"/>
    <x v="2"/>
    <n v="63.5"/>
    <n v="38.1"/>
    <n v="6"/>
    <n v="228.60000000000002"/>
  </r>
  <r>
    <x v="0"/>
    <x v="0"/>
    <x v="0"/>
    <s v="Sprzedaż i obsługa — Towarzystwo Handlowe"/>
    <x v="1"/>
    <x v="4"/>
    <s v="Long-Sleeve Logo Jersey"/>
    <x v="4"/>
    <d v="2010-06-15T00:00:00"/>
    <x v="1"/>
    <x v="2"/>
    <n v="49.99"/>
    <n v="29.994"/>
    <n v="4"/>
    <n v="119.976"/>
  </r>
  <r>
    <x v="0"/>
    <x v="0"/>
    <x v="0"/>
    <s v="Sprzedaż i obsługa — Towarzystwo Handlowe"/>
    <x v="3"/>
    <x v="7"/>
    <s v="Sport-100"/>
    <x v="5"/>
    <d v="2010-06-27T00:00:00"/>
    <x v="1"/>
    <x v="2"/>
    <n v="34.99"/>
    <n v="20.2942"/>
    <n v="13"/>
    <n v="263.82459999999998"/>
  </r>
  <r>
    <x v="0"/>
    <x v="0"/>
    <x v="0"/>
    <s v="Sprzedaż i obsługa — Towarzystwo Handlowe"/>
    <x v="3"/>
    <x v="32"/>
    <s v="zestawy naprawcze do opon"/>
    <x v="7"/>
    <d v="2010-06-01T00:00:00"/>
    <x v="1"/>
    <x v="2"/>
    <n v="2.29"/>
    <n v="1.3740000000000001"/>
    <n v="6"/>
    <n v="8.2439999999999998"/>
  </r>
  <r>
    <x v="0"/>
    <x v="0"/>
    <x v="0"/>
    <s v="Sprzedaż i obsługa — Towarzystwo Handlowe"/>
    <x v="1"/>
    <x v="4"/>
    <s v="Long-Sleeve Logo Jersey"/>
    <x v="4"/>
    <d v="2010-06-03T00:00:00"/>
    <x v="1"/>
    <x v="2"/>
    <n v="49.99"/>
    <n v="29.994"/>
    <n v="4"/>
    <n v="119.976"/>
  </r>
  <r>
    <x v="0"/>
    <x v="0"/>
    <x v="0"/>
    <s v="Sprzedaż i obsługa — Towarzystwo Handlowe"/>
    <x v="1"/>
    <x v="1"/>
    <s v="skarpety wyścigowe"/>
    <x v="2"/>
    <d v="2010-06-19T00:00:00"/>
    <x v="1"/>
    <x v="2"/>
    <n v="8.99"/>
    <n v="5.3940000000000001"/>
    <n v="5"/>
    <n v="26.97"/>
  </r>
  <r>
    <x v="0"/>
    <x v="0"/>
    <x v="0"/>
    <s v="Sprzedaż i obsługa — Towarzystwo Handlowe"/>
    <x v="0"/>
    <x v="3"/>
    <s v="Szosa--350-W"/>
    <x v="6"/>
    <d v="2010-06-23T00:00:00"/>
    <x v="1"/>
    <x v="2"/>
    <n v="1700.99"/>
    <n v="1020.5940000000001"/>
    <n v="7"/>
    <n v="7144.1580000000004"/>
  </r>
  <r>
    <x v="0"/>
    <x v="0"/>
    <x v="0"/>
    <s v="Sprzedaż i obsługa — Towarzystwo Handlowe"/>
    <x v="3"/>
    <x v="7"/>
    <s v="Sport-100"/>
    <x v="3"/>
    <d v="2010-06-19T00:00:00"/>
    <x v="1"/>
    <x v="2"/>
    <n v="34.99"/>
    <n v="20.994"/>
    <n v="8"/>
    <n v="167.952"/>
  </r>
  <r>
    <x v="0"/>
    <x v="0"/>
    <x v="0"/>
    <s v="Sprzedaż i obsługa — Towarzystwo Handlowe"/>
    <x v="0"/>
    <x v="3"/>
    <s v="Szosa--550-W"/>
    <x v="6"/>
    <d v="2010-06-23T00:00:00"/>
    <x v="1"/>
    <x v="2"/>
    <n v="1120.49"/>
    <n v="672.29399999999998"/>
    <n v="4"/>
    <n v="2689.1759999999999"/>
  </r>
  <r>
    <x v="0"/>
    <x v="0"/>
    <x v="0"/>
    <s v="Sprzedaż i obsługa — Towarzystwo Handlowe"/>
    <x v="3"/>
    <x v="19"/>
    <s v="stojak na 4 rowery"/>
    <x v="7"/>
    <d v="2010-06-23T00:00:00"/>
    <x v="1"/>
    <x v="2"/>
    <n v="120"/>
    <n v="69.599999999999994"/>
    <n v="14"/>
    <n v="974.39999999999986"/>
  </r>
  <r>
    <x v="0"/>
    <x v="0"/>
    <x v="0"/>
    <s v="Sprzedaż i obsługa — Towarzystwo Handlowe"/>
    <x v="3"/>
    <x v="24"/>
    <s v="Bike Wash"/>
    <x v="7"/>
    <d v="2010-06-14T00:00:00"/>
    <x v="1"/>
    <x v="2"/>
    <n v="7.95"/>
    <n v="4.6109999999999998"/>
    <n v="12"/>
    <n v="55.331999999999994"/>
  </r>
  <r>
    <x v="0"/>
    <x v="0"/>
    <x v="0"/>
    <s v="Sprzedaż i obsługa — Towarzystwo Handlowe"/>
    <x v="3"/>
    <x v="7"/>
    <s v="Sport-100"/>
    <x v="1"/>
    <d v="2010-06-29T00:00:00"/>
    <x v="1"/>
    <x v="2"/>
    <n v="34.99"/>
    <n v="20.2942"/>
    <n v="11"/>
    <n v="223.2362"/>
  </r>
  <r>
    <x v="0"/>
    <x v="0"/>
    <x v="0"/>
    <s v="Najlepsze rowery"/>
    <x v="1"/>
    <x v="14"/>
    <s v="spodenki damskie górskie"/>
    <x v="1"/>
    <d v="2010-06-13T00:00:00"/>
    <x v="1"/>
    <x v="2"/>
    <n v="69.989999999999995"/>
    <n v="41.994"/>
    <n v="3"/>
    <n v="125.982"/>
  </r>
  <r>
    <x v="0"/>
    <x v="0"/>
    <x v="0"/>
    <s v="Najlepsze rowery"/>
    <x v="0"/>
    <x v="0"/>
    <s v="Górski-200"/>
    <x v="1"/>
    <d v="2010-06-25T00:00:00"/>
    <x v="1"/>
    <x v="2"/>
    <n v="2294.9899999999998"/>
    <n v="1376.9939999999999"/>
    <n v="2"/>
    <n v="2753.9879999999998"/>
  </r>
  <r>
    <x v="0"/>
    <x v="0"/>
    <x v="0"/>
    <s v="Najlepsze rowery"/>
    <x v="1"/>
    <x v="14"/>
    <s v="spodenki damskie górskie"/>
    <x v="1"/>
    <d v="2010-06-05T00:00:00"/>
    <x v="1"/>
    <x v="2"/>
    <n v="69.989999999999995"/>
    <n v="41.994"/>
    <n v="6"/>
    <n v="251.964"/>
  </r>
  <r>
    <x v="1"/>
    <x v="4"/>
    <x v="7"/>
    <s v="Najlepsze zakupy"/>
    <x v="2"/>
    <x v="18"/>
    <s v="HL pedał szosa"/>
    <x v="8"/>
    <d v="2010-06-21T00:00:00"/>
    <x v="1"/>
    <x v="2"/>
    <n v="80.989999999999995"/>
    <n v="48.594000000000001"/>
    <n v="2"/>
    <n v="97.188000000000002"/>
  </r>
  <r>
    <x v="1"/>
    <x v="4"/>
    <x v="7"/>
    <s v="Najlepsze zakupy"/>
    <x v="0"/>
    <x v="3"/>
    <s v="Szosa-750"/>
    <x v="1"/>
    <d v="2010-06-19T00:00:00"/>
    <x v="1"/>
    <x v="2"/>
    <n v="539.99"/>
    <n v="323.99400000000003"/>
    <n v="1"/>
    <n v="323.99400000000003"/>
  </r>
  <r>
    <x v="1"/>
    <x v="4"/>
    <x v="7"/>
    <s v="Najlepsze zakupy"/>
    <x v="0"/>
    <x v="3"/>
    <s v="Szosa--550-W"/>
    <x v="6"/>
    <d v="2010-06-22T00:00:00"/>
    <x v="1"/>
    <x v="2"/>
    <n v="1120.49"/>
    <n v="672.29399999999998"/>
    <n v="1"/>
    <n v="672.29399999999998"/>
  </r>
  <r>
    <x v="1"/>
    <x v="4"/>
    <x v="7"/>
    <s v="Najlepsze zakupy"/>
    <x v="0"/>
    <x v="3"/>
    <s v="Szosa--550-W"/>
    <x v="6"/>
    <d v="2010-06-07T00:00:00"/>
    <x v="1"/>
    <x v="2"/>
    <n v="1120.49"/>
    <n v="672.29399999999998"/>
    <n v="1"/>
    <n v="672.29399999999998"/>
  </r>
  <r>
    <x v="1"/>
    <x v="4"/>
    <x v="7"/>
    <s v="Najlepsze zakupy"/>
    <x v="2"/>
    <x v="18"/>
    <s v="ML pedał szosa"/>
    <x v="8"/>
    <d v="2010-06-12T00:00:00"/>
    <x v="1"/>
    <x v="2"/>
    <n v="62.09"/>
    <n v="37.253999999999998"/>
    <n v="2"/>
    <n v="74.507999999999996"/>
  </r>
  <r>
    <x v="1"/>
    <x v="4"/>
    <x v="7"/>
    <s v="Najlepsze zakupy"/>
    <x v="3"/>
    <x v="22"/>
    <s v="bidony"/>
    <x v="7"/>
    <d v="2010-06-11T00:00:00"/>
    <x v="1"/>
    <x v="2"/>
    <n v="4.99"/>
    <n v="2.9940000000000002"/>
    <n v="1"/>
    <n v="2.9940000000000002"/>
  </r>
  <r>
    <x v="1"/>
    <x v="4"/>
    <x v="7"/>
    <s v="Najlepsze zakupy"/>
    <x v="1"/>
    <x v="4"/>
    <s v="Long-Sleeve Logo Jersey"/>
    <x v="4"/>
    <d v="2010-07-01T00:00:00"/>
    <x v="1"/>
    <x v="2"/>
    <n v="49.99"/>
    <n v="29.994"/>
    <n v="1"/>
    <n v="29.994"/>
  </r>
  <r>
    <x v="1"/>
    <x v="4"/>
    <x v="7"/>
    <s v="Najlepsze zakupy"/>
    <x v="3"/>
    <x v="7"/>
    <s v="Sport-100"/>
    <x v="5"/>
    <d v="2010-06-24T00:00:00"/>
    <x v="1"/>
    <x v="2"/>
    <n v="34.99"/>
    <n v="20.994"/>
    <n v="1"/>
    <n v="20.994"/>
  </r>
  <r>
    <x v="1"/>
    <x v="4"/>
    <x v="7"/>
    <s v="Najlepsze zakupy"/>
    <x v="3"/>
    <x v="19"/>
    <s v="stojak na 4 rowery"/>
    <x v="7"/>
    <d v="2010-06-16T00:00:00"/>
    <x v="1"/>
    <x v="2"/>
    <n v="120"/>
    <n v="72"/>
    <n v="1"/>
    <n v="72"/>
  </r>
  <r>
    <x v="1"/>
    <x v="3"/>
    <x v="6"/>
    <s v="Market Zachodni"/>
    <x v="2"/>
    <x v="29"/>
    <s v="hamulce tylne"/>
    <x v="0"/>
    <d v="2010-06-10T00:00:00"/>
    <x v="1"/>
    <x v="2"/>
    <n v="106.5"/>
    <n v="63.9"/>
    <n v="1"/>
    <n v="63.9"/>
  </r>
  <r>
    <x v="0"/>
    <x v="0"/>
    <x v="2"/>
    <s v="Sport i Podróże"/>
    <x v="0"/>
    <x v="0"/>
    <s v="Górski-500"/>
    <x v="1"/>
    <d v="2010-06-01T00:00:00"/>
    <x v="1"/>
    <x v="2"/>
    <n v="539.99"/>
    <n v="323.99400000000003"/>
    <n v="1"/>
    <n v="323.99400000000003"/>
  </r>
  <r>
    <x v="0"/>
    <x v="0"/>
    <x v="2"/>
    <s v="Sport i Podróże"/>
    <x v="0"/>
    <x v="0"/>
    <s v="Górski-200"/>
    <x v="0"/>
    <d v="2010-06-16T00:00:00"/>
    <x v="1"/>
    <x v="2"/>
    <n v="2319.9899999999998"/>
    <n v="1391.9939999999999"/>
    <n v="1"/>
    <n v="1391.9939999999999"/>
  </r>
  <r>
    <x v="0"/>
    <x v="0"/>
    <x v="2"/>
    <s v="Sport i Podróże"/>
    <x v="2"/>
    <x v="20"/>
    <s v="HL siodełko górski 2"/>
    <x v="7"/>
    <d v="2010-06-20T00:00:00"/>
    <x v="1"/>
    <x v="2"/>
    <n v="52.64"/>
    <n v="31.584"/>
    <n v="1"/>
    <n v="31.584"/>
  </r>
  <r>
    <x v="0"/>
    <x v="0"/>
    <x v="2"/>
    <s v="Sport i Podróże"/>
    <x v="0"/>
    <x v="0"/>
    <s v="Górski-200"/>
    <x v="0"/>
    <d v="2010-06-12T00:00:00"/>
    <x v="1"/>
    <x v="2"/>
    <n v="2319.9899999999998"/>
    <n v="1391.9939999999999"/>
    <n v="1"/>
    <n v="1391.9939999999999"/>
  </r>
  <r>
    <x v="0"/>
    <x v="0"/>
    <x v="2"/>
    <s v="Sport i Podróże"/>
    <x v="1"/>
    <x v="5"/>
    <s v="nakładka na rower"/>
    <x v="4"/>
    <d v="2010-06-26T00:00:00"/>
    <x v="1"/>
    <x v="2"/>
    <n v="8.99"/>
    <n v="5.3940000000000001"/>
    <n v="3"/>
    <n v="16.182000000000002"/>
  </r>
  <r>
    <x v="0"/>
    <x v="0"/>
    <x v="2"/>
    <s v="Sport i Podróże"/>
    <x v="0"/>
    <x v="0"/>
    <s v="Górski-500"/>
    <x v="0"/>
    <d v="2010-06-13T00:00:00"/>
    <x v="1"/>
    <x v="2"/>
    <n v="564.99"/>
    <n v="112.998"/>
    <n v="2"/>
    <n v="225.99600000000001"/>
  </r>
  <r>
    <x v="0"/>
    <x v="0"/>
    <x v="2"/>
    <s v="Sport i Podróże"/>
    <x v="2"/>
    <x v="2"/>
    <s v="ML rama górski-W"/>
    <x v="0"/>
    <d v="2010-06-16T00:00:00"/>
    <x v="1"/>
    <x v="2"/>
    <n v="364.09"/>
    <n v="218.45400000000001"/>
    <n v="1"/>
    <n v="218.45400000000001"/>
  </r>
  <r>
    <x v="0"/>
    <x v="0"/>
    <x v="2"/>
    <s v="Sport i Podróże"/>
    <x v="0"/>
    <x v="0"/>
    <s v="Górski-200"/>
    <x v="1"/>
    <d v="2010-06-25T00:00:00"/>
    <x v="1"/>
    <x v="2"/>
    <n v="2294.9899999999998"/>
    <n v="1376.9939999999999"/>
    <n v="3"/>
    <n v="4130.982"/>
  </r>
  <r>
    <x v="0"/>
    <x v="0"/>
    <x v="2"/>
    <s v="Sport i Podróże"/>
    <x v="1"/>
    <x v="23"/>
    <s v="kamizelki klasyczne"/>
    <x v="5"/>
    <d v="2010-06-07T00:00:00"/>
    <x v="1"/>
    <x v="2"/>
    <n v="63.5"/>
    <n v="36.83"/>
    <n v="11"/>
    <n v="405.13"/>
  </r>
  <r>
    <x v="0"/>
    <x v="0"/>
    <x v="2"/>
    <s v="Sport i Podróże"/>
    <x v="0"/>
    <x v="0"/>
    <s v="Górski-200-W"/>
    <x v="0"/>
    <d v="2010-06-28T00:00:00"/>
    <x v="1"/>
    <x v="2"/>
    <n v="769.49"/>
    <n v="461.69400000000002"/>
    <n v="2"/>
    <n v="923.38800000000003"/>
  </r>
  <r>
    <x v="0"/>
    <x v="0"/>
    <x v="2"/>
    <s v="Sport i Podróże"/>
    <x v="1"/>
    <x v="10"/>
    <s v="rękawiczki rowerowe"/>
    <x v="1"/>
    <d v="2010-06-07T00:00:00"/>
    <x v="1"/>
    <x v="2"/>
    <n v="24.49"/>
    <n v="14.694000000000001"/>
    <n v="1"/>
    <n v="14.694000000000001"/>
  </r>
  <r>
    <x v="0"/>
    <x v="0"/>
    <x v="2"/>
    <s v="Sport i Podróże"/>
    <x v="3"/>
    <x v="22"/>
    <s v="bidony"/>
    <x v="7"/>
    <d v="2010-06-09T00:00:00"/>
    <x v="1"/>
    <x v="2"/>
    <n v="4.99"/>
    <n v="2.9940000000000002"/>
    <n v="6"/>
    <n v="17.964000000000002"/>
  </r>
  <r>
    <x v="0"/>
    <x v="0"/>
    <x v="2"/>
    <s v="Sport i Podróże"/>
    <x v="0"/>
    <x v="0"/>
    <s v="Górski-200"/>
    <x v="1"/>
    <d v="2010-06-06T00:00:00"/>
    <x v="1"/>
    <x v="2"/>
    <n v="2294.9899999999998"/>
    <n v="1376.9939999999999"/>
    <n v="2"/>
    <n v="2753.9879999999998"/>
  </r>
  <r>
    <x v="0"/>
    <x v="0"/>
    <x v="2"/>
    <s v="Sport i Podróże"/>
    <x v="2"/>
    <x v="2"/>
    <s v="LL rama górski"/>
    <x v="0"/>
    <d v="2010-06-05T00:00:00"/>
    <x v="1"/>
    <x v="2"/>
    <n v="264.05"/>
    <n v="158.43"/>
    <n v="1"/>
    <n v="158.43"/>
  </r>
  <r>
    <x v="0"/>
    <x v="0"/>
    <x v="2"/>
    <s v="Sport i Podróże"/>
    <x v="0"/>
    <x v="0"/>
    <s v="Górski-200"/>
    <x v="0"/>
    <d v="2010-06-20T00:00:00"/>
    <x v="1"/>
    <x v="2"/>
    <n v="2319.9899999999998"/>
    <n v="1391.9939999999999"/>
    <n v="5"/>
    <n v="6959.9699999999993"/>
  </r>
  <r>
    <x v="0"/>
    <x v="0"/>
    <x v="2"/>
    <s v="Sport i Podróże"/>
    <x v="1"/>
    <x v="23"/>
    <s v="kamizelki klasyczne"/>
    <x v="5"/>
    <d v="2010-06-07T00:00:00"/>
    <x v="1"/>
    <x v="2"/>
    <n v="63.5"/>
    <n v="38.1"/>
    <n v="8"/>
    <n v="304.8"/>
  </r>
  <r>
    <x v="0"/>
    <x v="0"/>
    <x v="2"/>
    <s v="Sport i Podróże"/>
    <x v="2"/>
    <x v="9"/>
    <s v="HL kierownica górski"/>
    <x v="7"/>
    <d v="2010-06-21T00:00:00"/>
    <x v="1"/>
    <x v="2"/>
    <n v="120.27"/>
    <n v="72.162000000000006"/>
    <n v="7"/>
    <n v="505.13400000000001"/>
  </r>
  <r>
    <x v="0"/>
    <x v="0"/>
    <x v="2"/>
    <s v="Sport i Podróże"/>
    <x v="2"/>
    <x v="18"/>
    <s v="HL pedał górski"/>
    <x v="8"/>
    <d v="2010-06-11T00:00:00"/>
    <x v="1"/>
    <x v="2"/>
    <n v="80.989999999999995"/>
    <n v="48.594000000000001"/>
    <n v="1"/>
    <n v="48.594000000000001"/>
  </r>
  <r>
    <x v="0"/>
    <x v="0"/>
    <x v="2"/>
    <s v="Sport i Podróże"/>
    <x v="1"/>
    <x v="4"/>
    <s v="Short-Sleeve Classic Jersey"/>
    <x v="6"/>
    <d v="2010-06-19T00:00:00"/>
    <x v="1"/>
    <x v="2"/>
    <n v="53.99"/>
    <n v="32.393999999999998"/>
    <n v="4"/>
    <n v="129.57599999999999"/>
  </r>
  <r>
    <x v="0"/>
    <x v="0"/>
    <x v="2"/>
    <s v="Sport i Podróże"/>
    <x v="0"/>
    <x v="0"/>
    <s v="Górski-500"/>
    <x v="0"/>
    <d v="2010-07-01T00:00:00"/>
    <x v="1"/>
    <x v="2"/>
    <n v="564.99"/>
    <n v="112.998"/>
    <n v="1"/>
    <n v="112.998"/>
  </r>
  <r>
    <x v="0"/>
    <x v="0"/>
    <x v="2"/>
    <s v="Sport i Podróże"/>
    <x v="3"/>
    <x v="21"/>
    <s v="plecak rowerowy"/>
    <x v="0"/>
    <d v="2010-06-20T00:00:00"/>
    <x v="1"/>
    <x v="2"/>
    <n v="54.99"/>
    <n v="32.994"/>
    <n v="3"/>
    <n v="98.981999999999999"/>
  </r>
  <r>
    <x v="0"/>
    <x v="0"/>
    <x v="2"/>
    <s v="Sport i Podróże"/>
    <x v="0"/>
    <x v="0"/>
    <s v="Górski-500"/>
    <x v="0"/>
    <d v="2010-06-19T00:00:00"/>
    <x v="1"/>
    <x v="2"/>
    <n v="564.99"/>
    <n v="112.998"/>
    <n v="4"/>
    <n v="451.99200000000002"/>
  </r>
  <r>
    <x v="0"/>
    <x v="0"/>
    <x v="2"/>
    <s v="Sport i Podróże"/>
    <x v="2"/>
    <x v="18"/>
    <s v="LL pedał górski"/>
    <x v="8"/>
    <d v="2010-06-25T00:00:00"/>
    <x v="1"/>
    <x v="2"/>
    <n v="40.49"/>
    <n v="24.294"/>
    <n v="4"/>
    <n v="97.176000000000002"/>
  </r>
  <r>
    <x v="0"/>
    <x v="0"/>
    <x v="2"/>
    <s v="Sport i Podróże"/>
    <x v="2"/>
    <x v="2"/>
    <s v="LL rama górski"/>
    <x v="0"/>
    <d v="2010-06-08T00:00:00"/>
    <x v="1"/>
    <x v="2"/>
    <n v="264.05"/>
    <n v="158.43"/>
    <n v="1"/>
    <n v="158.43"/>
  </r>
  <r>
    <x v="0"/>
    <x v="0"/>
    <x v="2"/>
    <s v="Sport i Podróże"/>
    <x v="2"/>
    <x v="2"/>
    <s v="LL rama górski"/>
    <x v="1"/>
    <d v="2010-06-14T00:00:00"/>
    <x v="1"/>
    <x v="2"/>
    <n v="249.79"/>
    <n v="149.874"/>
    <n v="2"/>
    <n v="299.74799999999999"/>
  </r>
  <r>
    <x v="0"/>
    <x v="0"/>
    <x v="2"/>
    <s v="Sport i Podróże"/>
    <x v="2"/>
    <x v="9"/>
    <s v="ML kierownica górski"/>
    <x v="7"/>
    <d v="2010-06-26T00:00:00"/>
    <x v="1"/>
    <x v="2"/>
    <n v="61.92"/>
    <n v="37.152000000000001"/>
    <n v="1"/>
    <n v="37.152000000000001"/>
  </r>
  <r>
    <x v="0"/>
    <x v="0"/>
    <x v="2"/>
    <s v="Sport i Podróże"/>
    <x v="2"/>
    <x v="2"/>
    <s v="LL rama górski"/>
    <x v="1"/>
    <d v="2010-06-07T00:00:00"/>
    <x v="1"/>
    <x v="2"/>
    <n v="249.79"/>
    <n v="149.874"/>
    <n v="2"/>
    <n v="299.74799999999999"/>
  </r>
  <r>
    <x v="0"/>
    <x v="0"/>
    <x v="2"/>
    <s v="Sport i Podróże"/>
    <x v="2"/>
    <x v="18"/>
    <s v="ML pedał górski"/>
    <x v="8"/>
    <d v="2010-06-13T00:00:00"/>
    <x v="1"/>
    <x v="2"/>
    <n v="62.09"/>
    <n v="37.253999999999998"/>
    <n v="2"/>
    <n v="74.507999999999996"/>
  </r>
  <r>
    <x v="0"/>
    <x v="0"/>
    <x v="2"/>
    <s v="Sport i Podróże"/>
    <x v="0"/>
    <x v="0"/>
    <s v="Górski-200-W"/>
    <x v="0"/>
    <d v="2010-06-07T00:00:00"/>
    <x v="1"/>
    <x v="2"/>
    <n v="769.49"/>
    <n v="461.69400000000002"/>
    <n v="1"/>
    <n v="461.69400000000002"/>
  </r>
  <r>
    <x v="0"/>
    <x v="0"/>
    <x v="2"/>
    <s v="Sport i Podróże"/>
    <x v="1"/>
    <x v="14"/>
    <s v="spodenki damskie górskie"/>
    <x v="1"/>
    <d v="2010-06-25T00:00:00"/>
    <x v="1"/>
    <x v="2"/>
    <n v="69.989999999999995"/>
    <n v="41.994"/>
    <n v="7"/>
    <n v="293.95799999999997"/>
  </r>
  <r>
    <x v="0"/>
    <x v="0"/>
    <x v="2"/>
    <s v="Sport i Podróże"/>
    <x v="2"/>
    <x v="2"/>
    <s v="HL rama górski"/>
    <x v="0"/>
    <d v="2010-06-04T00:00:00"/>
    <x v="1"/>
    <x v="2"/>
    <n v="1364.5"/>
    <n v="818.7"/>
    <n v="1"/>
    <n v="818.7"/>
  </r>
  <r>
    <x v="0"/>
    <x v="0"/>
    <x v="2"/>
    <s v="Sport i Podróże"/>
    <x v="3"/>
    <x v="24"/>
    <s v="Bike Wash"/>
    <x v="7"/>
    <d v="2010-06-26T00:00:00"/>
    <x v="1"/>
    <x v="2"/>
    <n v="7.95"/>
    <n v="4.7699999999999996"/>
    <n v="7"/>
    <n v="33.39"/>
  </r>
  <r>
    <x v="0"/>
    <x v="0"/>
    <x v="2"/>
    <s v="Sport i Podróże"/>
    <x v="0"/>
    <x v="0"/>
    <s v="Górski-200"/>
    <x v="1"/>
    <d v="2010-06-17T00:00:00"/>
    <x v="1"/>
    <x v="2"/>
    <n v="2294.9899999999998"/>
    <n v="1376.9939999999999"/>
    <n v="2"/>
    <n v="2753.9879999999998"/>
  </r>
  <r>
    <x v="0"/>
    <x v="0"/>
    <x v="2"/>
    <s v="Sport i Podróże"/>
    <x v="0"/>
    <x v="0"/>
    <s v="Górski-500"/>
    <x v="1"/>
    <d v="2010-06-28T00:00:00"/>
    <x v="1"/>
    <x v="2"/>
    <n v="539.99"/>
    <n v="323.99400000000003"/>
    <n v="1"/>
    <n v="323.99400000000003"/>
  </r>
  <r>
    <x v="0"/>
    <x v="0"/>
    <x v="2"/>
    <s v="Sport i Podróże"/>
    <x v="3"/>
    <x v="7"/>
    <s v="Sport-100"/>
    <x v="1"/>
    <d v="2010-06-25T00:00:00"/>
    <x v="1"/>
    <x v="2"/>
    <n v="34.99"/>
    <n v="20.994"/>
    <n v="4"/>
    <n v="83.975999999999999"/>
  </r>
  <r>
    <x v="0"/>
    <x v="0"/>
    <x v="2"/>
    <s v="Sport i Podróże"/>
    <x v="2"/>
    <x v="2"/>
    <s v="ML rama górski-W"/>
    <x v="0"/>
    <d v="2010-06-17T00:00:00"/>
    <x v="1"/>
    <x v="2"/>
    <n v="364.09"/>
    <n v="218.45400000000001"/>
    <n v="3"/>
    <n v="655.36200000000008"/>
  </r>
  <r>
    <x v="0"/>
    <x v="0"/>
    <x v="2"/>
    <s v="Sport i Podróże"/>
    <x v="1"/>
    <x v="4"/>
    <s v="Short-Sleeve Classic Jersey"/>
    <x v="6"/>
    <d v="2010-06-10T00:00:00"/>
    <x v="1"/>
    <x v="2"/>
    <n v="53.99"/>
    <n v="32.393999999999998"/>
    <n v="3"/>
    <n v="97.181999999999988"/>
  </r>
  <r>
    <x v="0"/>
    <x v="0"/>
    <x v="2"/>
    <s v="Sport i Podróże"/>
    <x v="2"/>
    <x v="20"/>
    <s v="LL siodełko górski 2"/>
    <x v="7"/>
    <d v="2010-06-27T00:00:00"/>
    <x v="1"/>
    <x v="2"/>
    <n v="27.12"/>
    <n v="16.271999999999998"/>
    <n v="3"/>
    <n v="48.815999999999995"/>
  </r>
  <r>
    <x v="0"/>
    <x v="0"/>
    <x v="2"/>
    <s v="Sport i Podróże"/>
    <x v="0"/>
    <x v="0"/>
    <s v="Górski-200-W"/>
    <x v="0"/>
    <d v="2010-06-06T00:00:00"/>
    <x v="1"/>
    <x v="2"/>
    <n v="769.49"/>
    <n v="461.69400000000002"/>
    <n v="2"/>
    <n v="923.38800000000003"/>
  </r>
  <r>
    <x v="0"/>
    <x v="0"/>
    <x v="2"/>
    <s v="Sport i Podróże"/>
    <x v="3"/>
    <x v="7"/>
    <s v="Sport-100"/>
    <x v="5"/>
    <d v="2010-06-09T00:00:00"/>
    <x v="1"/>
    <x v="2"/>
    <n v="34.99"/>
    <n v="20.994"/>
    <n v="3"/>
    <n v="62.981999999999999"/>
  </r>
  <r>
    <x v="0"/>
    <x v="0"/>
    <x v="2"/>
    <s v="Sport i Podróże"/>
    <x v="3"/>
    <x v="19"/>
    <s v="stojak na 4 rowery"/>
    <x v="7"/>
    <d v="2010-06-13T00:00:00"/>
    <x v="1"/>
    <x v="2"/>
    <n v="120"/>
    <n v="72"/>
    <n v="5"/>
    <n v="360"/>
  </r>
  <r>
    <x v="0"/>
    <x v="0"/>
    <x v="2"/>
    <s v="Sport i Podróże"/>
    <x v="1"/>
    <x v="14"/>
    <s v="spodenki damskie górskie"/>
    <x v="1"/>
    <d v="2010-07-01T00:00:00"/>
    <x v="1"/>
    <x v="2"/>
    <n v="69.989999999999995"/>
    <n v="40.594200000000001"/>
    <n v="13"/>
    <n v="527.72460000000001"/>
  </r>
  <r>
    <x v="0"/>
    <x v="0"/>
    <x v="2"/>
    <s v="Sport i Podróże"/>
    <x v="1"/>
    <x v="4"/>
    <s v="Long-Sleeve Logo Jersey"/>
    <x v="4"/>
    <d v="2010-06-16T00:00:00"/>
    <x v="1"/>
    <x v="2"/>
    <n v="49.99"/>
    <n v="29.994"/>
    <n v="5"/>
    <n v="149.97"/>
  </r>
  <r>
    <x v="0"/>
    <x v="0"/>
    <x v="3"/>
    <s v="Miejski przemysł"/>
    <x v="2"/>
    <x v="27"/>
    <s v="HL rama rowerowa turystyczny"/>
    <x v="6"/>
    <d v="2010-06-06T00:00:00"/>
    <x v="1"/>
    <x v="2"/>
    <n v="1003.91"/>
    <n v="602.346"/>
    <n v="2"/>
    <n v="1204.692"/>
  </r>
  <r>
    <x v="0"/>
    <x v="0"/>
    <x v="3"/>
    <s v="Miejski przemysł"/>
    <x v="0"/>
    <x v="25"/>
    <s v="Turystyczny-1000"/>
    <x v="5"/>
    <d v="2010-06-10T00:00:00"/>
    <x v="1"/>
    <x v="2"/>
    <n v="2384.0700000000002"/>
    <n v="1430.442"/>
    <n v="3"/>
    <n v="4291.326"/>
  </r>
  <r>
    <x v="0"/>
    <x v="0"/>
    <x v="3"/>
    <s v="Moda — sklepy odzieżowe"/>
    <x v="2"/>
    <x v="28"/>
    <s v="HL korba"/>
    <x v="1"/>
    <d v="2010-06-12T00:00:00"/>
    <x v="1"/>
    <x v="2"/>
    <n v="404.99"/>
    <n v="242.994"/>
    <n v="1"/>
    <n v="242.994"/>
  </r>
  <r>
    <x v="0"/>
    <x v="0"/>
    <x v="3"/>
    <s v="Moda — sklepy odzieżowe"/>
    <x v="2"/>
    <x v="27"/>
    <s v="HL rama rowerowa turystyczny"/>
    <x v="6"/>
    <d v="2010-06-01T00:00:00"/>
    <x v="1"/>
    <x v="2"/>
    <n v="1003.91"/>
    <n v="602.346"/>
    <n v="1"/>
    <n v="602.346"/>
  </r>
  <r>
    <x v="0"/>
    <x v="1"/>
    <x v="1"/>
    <s v="Szybkie rowery"/>
    <x v="3"/>
    <x v="7"/>
    <s v="Sport-100"/>
    <x v="3"/>
    <d v="2010-06-10T00:00:00"/>
    <x v="1"/>
    <x v="2"/>
    <n v="34.99"/>
    <n v="20.994"/>
    <n v="4"/>
    <n v="83.975999999999999"/>
  </r>
  <r>
    <x v="0"/>
    <x v="1"/>
    <x v="1"/>
    <s v="Szybkie rowery"/>
    <x v="1"/>
    <x v="4"/>
    <s v="Short-Sleeve Classic Jersey"/>
    <x v="6"/>
    <d v="2010-06-17T00:00:00"/>
    <x v="1"/>
    <x v="2"/>
    <n v="53.99"/>
    <n v="32.393999999999998"/>
    <n v="1"/>
    <n v="32.393999999999998"/>
  </r>
  <r>
    <x v="0"/>
    <x v="1"/>
    <x v="1"/>
    <s v="Szybkie rowery"/>
    <x v="3"/>
    <x v="19"/>
    <s v="stojak na 4 rowery"/>
    <x v="7"/>
    <d v="2010-06-03T00:00:00"/>
    <x v="1"/>
    <x v="2"/>
    <n v="120"/>
    <n v="69.599999999999994"/>
    <n v="12"/>
    <n v="835.19999999999993"/>
  </r>
  <r>
    <x v="0"/>
    <x v="1"/>
    <x v="1"/>
    <s v="Szybkie rowery"/>
    <x v="2"/>
    <x v="2"/>
    <s v="HL rama górski"/>
    <x v="0"/>
    <d v="2010-06-29T00:00:00"/>
    <x v="1"/>
    <x v="2"/>
    <n v="1364.5"/>
    <n v="818.7"/>
    <n v="2"/>
    <n v="1637.4"/>
  </r>
  <r>
    <x v="0"/>
    <x v="1"/>
    <x v="1"/>
    <s v="Szybkie rowery"/>
    <x v="2"/>
    <x v="2"/>
    <s v="HL rama górski"/>
    <x v="0"/>
    <d v="2010-06-07T00:00:00"/>
    <x v="1"/>
    <x v="2"/>
    <n v="1364.5"/>
    <n v="818.7"/>
    <n v="1"/>
    <n v="818.7"/>
  </r>
  <r>
    <x v="0"/>
    <x v="1"/>
    <x v="1"/>
    <s v="Szybkie rowery"/>
    <x v="2"/>
    <x v="30"/>
    <s v="Łańcuch"/>
    <x v="0"/>
    <d v="2010-06-30T00:00:00"/>
    <x v="1"/>
    <x v="2"/>
    <n v="20.239999999999998"/>
    <n v="12.144"/>
    <n v="1"/>
    <n v="12.144"/>
  </r>
  <r>
    <x v="0"/>
    <x v="1"/>
    <x v="1"/>
    <s v="Szybkie rowery"/>
    <x v="1"/>
    <x v="4"/>
    <s v="Short-Sleeve Classic Jersey"/>
    <x v="6"/>
    <d v="2010-06-16T00:00:00"/>
    <x v="1"/>
    <x v="2"/>
    <n v="53.99"/>
    <n v="31.3142"/>
    <n v="11"/>
    <n v="344.45619999999997"/>
  </r>
  <r>
    <x v="0"/>
    <x v="1"/>
    <x v="1"/>
    <s v="Szybkie rowery"/>
    <x v="2"/>
    <x v="2"/>
    <s v="LL rama górski"/>
    <x v="1"/>
    <d v="2010-06-03T00:00:00"/>
    <x v="1"/>
    <x v="2"/>
    <n v="249.79"/>
    <n v="149.874"/>
    <n v="2"/>
    <n v="299.74799999999999"/>
  </r>
  <r>
    <x v="0"/>
    <x v="1"/>
    <x v="1"/>
    <s v="Szybkie rowery"/>
    <x v="2"/>
    <x v="9"/>
    <s v="LL kierownica górski"/>
    <x v="7"/>
    <d v="2010-06-06T00:00:00"/>
    <x v="1"/>
    <x v="2"/>
    <n v="44.54"/>
    <n v="26.724"/>
    <n v="1"/>
    <n v="26.724"/>
  </r>
  <r>
    <x v="0"/>
    <x v="1"/>
    <x v="1"/>
    <s v="Szybkie rowery"/>
    <x v="2"/>
    <x v="28"/>
    <s v="HL korba"/>
    <x v="1"/>
    <d v="2010-06-03T00:00:00"/>
    <x v="1"/>
    <x v="2"/>
    <n v="404.99"/>
    <n v="242.994"/>
    <n v="1"/>
    <n v="242.994"/>
  </r>
  <r>
    <x v="0"/>
    <x v="1"/>
    <x v="1"/>
    <s v="Szybkie rowery"/>
    <x v="3"/>
    <x v="7"/>
    <s v="Sport-100"/>
    <x v="5"/>
    <d v="2010-06-29T00:00:00"/>
    <x v="1"/>
    <x v="2"/>
    <n v="34.99"/>
    <n v="20.994"/>
    <n v="10"/>
    <n v="209.94"/>
  </r>
  <r>
    <x v="0"/>
    <x v="1"/>
    <x v="1"/>
    <s v="Szybkie rowery"/>
    <x v="0"/>
    <x v="0"/>
    <s v="Górski-200"/>
    <x v="0"/>
    <d v="2010-06-22T00:00:00"/>
    <x v="1"/>
    <x v="2"/>
    <n v="2319.9899999999998"/>
    <n v="1391.9939999999999"/>
    <n v="6"/>
    <n v="8351.9639999999999"/>
  </r>
  <r>
    <x v="0"/>
    <x v="1"/>
    <x v="1"/>
    <s v="Szybkie rowery"/>
    <x v="2"/>
    <x v="18"/>
    <s v="HL pedał górski"/>
    <x v="8"/>
    <d v="2010-06-01T00:00:00"/>
    <x v="1"/>
    <x v="2"/>
    <n v="80.989999999999995"/>
    <n v="48.594000000000001"/>
    <n v="6"/>
    <n v="291.56400000000002"/>
  </r>
  <r>
    <x v="0"/>
    <x v="1"/>
    <x v="1"/>
    <s v="Szybkie rowery"/>
    <x v="2"/>
    <x v="2"/>
    <s v="LL rama górski"/>
    <x v="0"/>
    <d v="2010-06-26T00:00:00"/>
    <x v="1"/>
    <x v="2"/>
    <n v="264.05"/>
    <n v="158.43"/>
    <n v="4"/>
    <n v="633.72"/>
  </r>
  <r>
    <x v="0"/>
    <x v="1"/>
    <x v="1"/>
    <s v="Szybkie rowery"/>
    <x v="1"/>
    <x v="5"/>
    <s v="nakładka na rower"/>
    <x v="4"/>
    <d v="2010-06-23T00:00:00"/>
    <x v="1"/>
    <x v="2"/>
    <n v="8.99"/>
    <n v="5.2141999999999999"/>
    <n v="12"/>
    <n v="62.570399999999999"/>
  </r>
  <r>
    <x v="0"/>
    <x v="1"/>
    <x v="1"/>
    <s v="Szybkie rowery"/>
    <x v="2"/>
    <x v="2"/>
    <s v="LL rama górski"/>
    <x v="1"/>
    <d v="2010-06-04T00:00:00"/>
    <x v="1"/>
    <x v="2"/>
    <n v="249.79"/>
    <n v="149.874"/>
    <n v="2"/>
    <n v="299.74799999999999"/>
  </r>
  <r>
    <x v="0"/>
    <x v="1"/>
    <x v="1"/>
    <s v="Szybkie rowery"/>
    <x v="2"/>
    <x v="26"/>
    <s v="Przerzutki tylne"/>
    <x v="0"/>
    <d v="2010-06-26T00:00:00"/>
    <x v="1"/>
    <x v="2"/>
    <n v="121.46"/>
    <n v="72.876000000000005"/>
    <n v="2"/>
    <n v="145.75200000000001"/>
  </r>
  <r>
    <x v="0"/>
    <x v="1"/>
    <x v="1"/>
    <s v="Szybkie rowery"/>
    <x v="3"/>
    <x v="7"/>
    <s v="Sport-100"/>
    <x v="1"/>
    <d v="2010-06-06T00:00:00"/>
    <x v="1"/>
    <x v="2"/>
    <n v="34.99"/>
    <n v="20.994"/>
    <n v="8"/>
    <n v="167.952"/>
  </r>
  <r>
    <x v="0"/>
    <x v="1"/>
    <x v="1"/>
    <s v="Szybkie rowery"/>
    <x v="2"/>
    <x v="2"/>
    <s v="HL rama górski"/>
    <x v="1"/>
    <d v="2010-06-07T00:00:00"/>
    <x v="1"/>
    <x v="2"/>
    <n v="1349.6"/>
    <n v="809.76"/>
    <n v="1"/>
    <n v="809.76"/>
  </r>
  <r>
    <x v="0"/>
    <x v="1"/>
    <x v="1"/>
    <s v="Szybkie rowery"/>
    <x v="3"/>
    <x v="21"/>
    <s v="plecak rowerowy"/>
    <x v="0"/>
    <d v="2010-06-03T00:00:00"/>
    <x v="1"/>
    <x v="2"/>
    <n v="54.99"/>
    <n v="30.244499999999999"/>
    <n v="15"/>
    <n v="453.66749999999996"/>
  </r>
  <r>
    <x v="0"/>
    <x v="1"/>
    <x v="1"/>
    <s v="Szybkie rowery"/>
    <x v="1"/>
    <x v="10"/>
    <s v="rękawiczki rowerowe"/>
    <x v="1"/>
    <d v="2010-06-20T00:00:00"/>
    <x v="1"/>
    <x v="2"/>
    <n v="24.49"/>
    <n v="14.694000000000001"/>
    <n v="9"/>
    <n v="132.24600000000001"/>
  </r>
  <r>
    <x v="0"/>
    <x v="1"/>
    <x v="1"/>
    <s v="Szybkie rowery"/>
    <x v="3"/>
    <x v="32"/>
    <s v="zestawy naprawcze do opon"/>
    <x v="7"/>
    <d v="2010-06-28T00:00:00"/>
    <x v="1"/>
    <x v="2"/>
    <n v="2.29"/>
    <n v="1.3740000000000001"/>
    <n v="3"/>
    <n v="4.1219999999999999"/>
  </r>
  <r>
    <x v="0"/>
    <x v="1"/>
    <x v="1"/>
    <s v="Szybkie rowery"/>
    <x v="1"/>
    <x v="4"/>
    <s v="Short-Sleeve Classic Jersey"/>
    <x v="6"/>
    <d v="2010-06-17T00:00:00"/>
    <x v="1"/>
    <x v="2"/>
    <n v="53.99"/>
    <n v="32.393999999999998"/>
    <n v="4"/>
    <n v="129.57599999999999"/>
  </r>
  <r>
    <x v="0"/>
    <x v="1"/>
    <x v="1"/>
    <s v="Szybkie rowery"/>
    <x v="1"/>
    <x v="14"/>
    <s v="spodenki damskie górskie"/>
    <x v="1"/>
    <d v="2010-06-28T00:00:00"/>
    <x v="1"/>
    <x v="2"/>
    <n v="69.989999999999995"/>
    <n v="41.994"/>
    <n v="3"/>
    <n v="125.982"/>
  </r>
  <r>
    <x v="0"/>
    <x v="1"/>
    <x v="1"/>
    <s v="Szybkie rowery"/>
    <x v="0"/>
    <x v="0"/>
    <s v="Górski-500"/>
    <x v="0"/>
    <d v="2010-06-18T00:00:00"/>
    <x v="1"/>
    <x v="2"/>
    <n v="564.99"/>
    <n v="112.998"/>
    <n v="1"/>
    <n v="112.998"/>
  </r>
  <r>
    <x v="0"/>
    <x v="1"/>
    <x v="1"/>
    <s v="Szybkie rowery"/>
    <x v="0"/>
    <x v="0"/>
    <s v="Górski-200"/>
    <x v="0"/>
    <d v="2010-06-02T00:00:00"/>
    <x v="1"/>
    <x v="2"/>
    <n v="2319.9899999999998"/>
    <n v="1391.9939999999999"/>
    <n v="1"/>
    <n v="1391.9939999999999"/>
  </r>
  <r>
    <x v="0"/>
    <x v="1"/>
    <x v="1"/>
    <s v="Szybkie rowery"/>
    <x v="3"/>
    <x v="24"/>
    <s v="Bike Wash"/>
    <x v="7"/>
    <d v="2010-06-28T00:00:00"/>
    <x v="1"/>
    <x v="2"/>
    <n v="7.95"/>
    <n v="4.6109999999999998"/>
    <n v="12"/>
    <n v="55.331999999999994"/>
  </r>
  <r>
    <x v="0"/>
    <x v="1"/>
    <x v="1"/>
    <s v="Szybkie rowery"/>
    <x v="1"/>
    <x v="4"/>
    <s v="Long-Sleeve Logo Jersey"/>
    <x v="4"/>
    <d v="2010-06-25T00:00:00"/>
    <x v="1"/>
    <x v="2"/>
    <n v="49.99"/>
    <n v="29.994"/>
    <n v="6"/>
    <n v="179.964"/>
  </r>
  <r>
    <x v="0"/>
    <x v="1"/>
    <x v="1"/>
    <s v="Szybkie rowery"/>
    <x v="2"/>
    <x v="2"/>
    <s v="ML rama górski-W"/>
    <x v="0"/>
    <d v="2010-06-07T00:00:00"/>
    <x v="1"/>
    <x v="2"/>
    <n v="364.09"/>
    <n v="218.45400000000001"/>
    <n v="3"/>
    <n v="655.36200000000008"/>
  </r>
  <r>
    <x v="0"/>
    <x v="1"/>
    <x v="1"/>
    <s v="Szybkie rowery"/>
    <x v="2"/>
    <x v="20"/>
    <s v="ML siodełko górski 2"/>
    <x v="7"/>
    <d v="2010-06-21T00:00:00"/>
    <x v="1"/>
    <x v="2"/>
    <n v="39.14"/>
    <n v="23.484000000000002"/>
    <n v="4"/>
    <n v="93.936000000000007"/>
  </r>
  <r>
    <x v="0"/>
    <x v="1"/>
    <x v="1"/>
    <s v="Szybkie rowery"/>
    <x v="2"/>
    <x v="31"/>
    <s v="HL suport"/>
    <x v="7"/>
    <d v="2010-06-26T00:00:00"/>
    <x v="1"/>
    <x v="2"/>
    <n v="121.49"/>
    <n v="72.894000000000005"/>
    <n v="5"/>
    <n v="364.47"/>
  </r>
  <r>
    <x v="0"/>
    <x v="1"/>
    <x v="1"/>
    <s v="Szybkie rowery"/>
    <x v="1"/>
    <x v="23"/>
    <s v="kamizelki klasyczne"/>
    <x v="5"/>
    <d v="2010-06-20T00:00:00"/>
    <x v="1"/>
    <x v="2"/>
    <n v="63.5"/>
    <n v="36.83"/>
    <n v="14"/>
    <n v="515.62"/>
  </r>
  <r>
    <x v="0"/>
    <x v="1"/>
    <x v="1"/>
    <s v="Szybkie rowery"/>
    <x v="1"/>
    <x v="4"/>
    <s v="Long-Sleeve Logo Jersey"/>
    <x v="4"/>
    <d v="2010-06-28T00:00:00"/>
    <x v="1"/>
    <x v="2"/>
    <n v="49.99"/>
    <n v="29.994"/>
    <n v="4"/>
    <n v="119.976"/>
  </r>
  <r>
    <x v="0"/>
    <x v="1"/>
    <x v="1"/>
    <s v="Szybkie rowery"/>
    <x v="2"/>
    <x v="2"/>
    <s v="ML rama górski-W"/>
    <x v="0"/>
    <d v="2010-06-22T00:00:00"/>
    <x v="1"/>
    <x v="2"/>
    <n v="364.09"/>
    <n v="218.45400000000001"/>
    <n v="2"/>
    <n v="436.90800000000002"/>
  </r>
  <r>
    <x v="0"/>
    <x v="1"/>
    <x v="1"/>
    <s v="Szybkie rowery"/>
    <x v="1"/>
    <x v="4"/>
    <s v="Long-Sleeve Logo Jersey"/>
    <x v="4"/>
    <d v="2010-06-05T00:00:00"/>
    <x v="1"/>
    <x v="2"/>
    <n v="49.99"/>
    <n v="28.994199999999999"/>
    <n v="11"/>
    <n v="318.93619999999999"/>
  </r>
  <r>
    <x v="0"/>
    <x v="1"/>
    <x v="1"/>
    <s v="Szybkie rowery"/>
    <x v="1"/>
    <x v="14"/>
    <s v="spodenki damskie górskie"/>
    <x v="1"/>
    <d v="2010-06-19T00:00:00"/>
    <x v="1"/>
    <x v="2"/>
    <n v="69.989999999999995"/>
    <n v="41.994"/>
    <n v="6"/>
    <n v="251.964"/>
  </r>
  <r>
    <x v="0"/>
    <x v="1"/>
    <x v="1"/>
    <s v="Szybkie rowery"/>
    <x v="1"/>
    <x v="14"/>
    <s v="spodenki damskie górskie"/>
    <x v="1"/>
    <d v="2010-06-15T00:00:00"/>
    <x v="1"/>
    <x v="2"/>
    <n v="69.989999999999995"/>
    <n v="41.994"/>
    <n v="6"/>
    <n v="251.964"/>
  </r>
  <r>
    <x v="0"/>
    <x v="1"/>
    <x v="1"/>
    <s v="Szybkie rowery"/>
    <x v="2"/>
    <x v="2"/>
    <s v="LL rama górski"/>
    <x v="0"/>
    <d v="2010-06-14T00:00:00"/>
    <x v="1"/>
    <x v="2"/>
    <n v="264.05"/>
    <n v="158.43"/>
    <n v="3"/>
    <n v="475.29"/>
  </r>
  <r>
    <x v="0"/>
    <x v="1"/>
    <x v="1"/>
    <s v="Szybkie rowery"/>
    <x v="1"/>
    <x v="10"/>
    <s v="rękawiczki rowerowe"/>
    <x v="1"/>
    <d v="2010-06-05T00:00:00"/>
    <x v="1"/>
    <x v="2"/>
    <n v="24.49"/>
    <n v="14.694000000000001"/>
    <n v="2"/>
    <n v="29.388000000000002"/>
  </r>
  <r>
    <x v="0"/>
    <x v="1"/>
    <x v="1"/>
    <s v="Szybkie rowery"/>
    <x v="0"/>
    <x v="0"/>
    <s v="Górski-200"/>
    <x v="1"/>
    <d v="2010-07-01T00:00:00"/>
    <x v="1"/>
    <x v="2"/>
    <n v="2294.9899999999998"/>
    <n v="1376.9939999999999"/>
    <n v="2"/>
    <n v="2753.9879999999998"/>
  </r>
  <r>
    <x v="0"/>
    <x v="1"/>
    <x v="1"/>
    <s v="Szybkie rowery"/>
    <x v="0"/>
    <x v="0"/>
    <s v="Górski-200"/>
    <x v="0"/>
    <d v="2010-06-15T00:00:00"/>
    <x v="1"/>
    <x v="2"/>
    <n v="2319.9899999999998"/>
    <n v="1391.9939999999999"/>
    <n v="1"/>
    <n v="1391.9939999999999"/>
  </r>
  <r>
    <x v="0"/>
    <x v="1"/>
    <x v="1"/>
    <s v="Szybkie rowery"/>
    <x v="0"/>
    <x v="0"/>
    <s v="Górski-500"/>
    <x v="1"/>
    <d v="2010-06-17T00:00:00"/>
    <x v="1"/>
    <x v="2"/>
    <n v="539.99"/>
    <n v="323.99400000000003"/>
    <n v="1"/>
    <n v="323.99400000000003"/>
  </r>
  <r>
    <x v="0"/>
    <x v="1"/>
    <x v="1"/>
    <s v="Szybkie rowery"/>
    <x v="2"/>
    <x v="2"/>
    <s v="LL rama górski"/>
    <x v="0"/>
    <d v="2010-06-23T00:00:00"/>
    <x v="1"/>
    <x v="2"/>
    <n v="264.05"/>
    <n v="158.43"/>
    <n v="2"/>
    <n v="316.86"/>
  </r>
  <r>
    <x v="0"/>
    <x v="1"/>
    <x v="1"/>
    <s v="Szybkie rowery"/>
    <x v="1"/>
    <x v="23"/>
    <s v="kamizelki klasyczne"/>
    <x v="5"/>
    <d v="2010-06-07T00:00:00"/>
    <x v="1"/>
    <x v="2"/>
    <n v="63.5"/>
    <n v="38.1"/>
    <n v="8"/>
    <n v="304.8"/>
  </r>
  <r>
    <x v="0"/>
    <x v="1"/>
    <x v="1"/>
    <s v="Szybkie rowery"/>
    <x v="0"/>
    <x v="0"/>
    <s v="Górski-200"/>
    <x v="1"/>
    <d v="2010-06-18T00:00:00"/>
    <x v="1"/>
    <x v="2"/>
    <n v="2294.9899999999998"/>
    <n v="1376.9939999999999"/>
    <n v="4"/>
    <n v="5507.9759999999997"/>
  </r>
  <r>
    <x v="0"/>
    <x v="1"/>
    <x v="1"/>
    <s v="Szybkie rowery"/>
    <x v="0"/>
    <x v="0"/>
    <s v="Górski-200"/>
    <x v="1"/>
    <d v="2010-06-07T00:00:00"/>
    <x v="1"/>
    <x v="2"/>
    <n v="2294.9899999999998"/>
    <n v="1376.9939999999999"/>
    <n v="1"/>
    <n v="1376.9939999999999"/>
  </r>
  <r>
    <x v="0"/>
    <x v="1"/>
    <x v="1"/>
    <s v="Szybkie rowery"/>
    <x v="0"/>
    <x v="0"/>
    <s v="Górski-500"/>
    <x v="0"/>
    <d v="2010-06-26T00:00:00"/>
    <x v="1"/>
    <x v="2"/>
    <n v="564.99"/>
    <n v="112.998"/>
    <n v="3"/>
    <n v="338.99400000000003"/>
  </r>
  <r>
    <x v="0"/>
    <x v="1"/>
    <x v="1"/>
    <s v="Szybkie rowery"/>
    <x v="2"/>
    <x v="2"/>
    <s v="HL rama górski"/>
    <x v="1"/>
    <d v="2010-06-25T00:00:00"/>
    <x v="1"/>
    <x v="2"/>
    <n v="1349.6"/>
    <n v="809.76"/>
    <n v="5"/>
    <n v="4048.8"/>
  </r>
  <r>
    <x v="0"/>
    <x v="1"/>
    <x v="1"/>
    <s v="Szybkie rowery"/>
    <x v="2"/>
    <x v="9"/>
    <s v="ML kierownica górski"/>
    <x v="7"/>
    <d v="2010-06-06T00:00:00"/>
    <x v="1"/>
    <x v="2"/>
    <n v="61.92"/>
    <n v="37.152000000000001"/>
    <n v="3"/>
    <n v="111.456"/>
  </r>
  <r>
    <x v="0"/>
    <x v="1"/>
    <x v="1"/>
    <s v="Szybkie rowery"/>
    <x v="2"/>
    <x v="20"/>
    <s v="HL siodełko górski 2"/>
    <x v="7"/>
    <d v="2010-06-20T00:00:00"/>
    <x v="1"/>
    <x v="2"/>
    <n v="52.64"/>
    <n v="31.584"/>
    <n v="2"/>
    <n v="63.167999999999999"/>
  </r>
  <r>
    <x v="0"/>
    <x v="1"/>
    <x v="1"/>
    <s v="Szybkie rowery"/>
    <x v="2"/>
    <x v="2"/>
    <s v="LL rama górski"/>
    <x v="1"/>
    <d v="2010-06-13T00:00:00"/>
    <x v="1"/>
    <x v="2"/>
    <n v="249.79"/>
    <n v="149.874"/>
    <n v="2"/>
    <n v="299.74799999999999"/>
  </r>
  <r>
    <x v="0"/>
    <x v="1"/>
    <x v="1"/>
    <s v="Szybkie rowery"/>
    <x v="1"/>
    <x v="10"/>
    <s v="rękawiczki rowerowe"/>
    <x v="1"/>
    <d v="2010-06-26T00:00:00"/>
    <x v="1"/>
    <x v="2"/>
    <n v="24.49"/>
    <n v="14.694000000000001"/>
    <n v="10"/>
    <n v="146.94"/>
  </r>
  <r>
    <x v="1"/>
    <x v="2"/>
    <x v="5"/>
    <s v="Sport w mieście"/>
    <x v="2"/>
    <x v="2"/>
    <s v="LL rama górski"/>
    <x v="0"/>
    <d v="2010-06-25T00:00:00"/>
    <x v="1"/>
    <x v="2"/>
    <n v="264.05"/>
    <n v="158.43"/>
    <n v="3"/>
    <n v="475.29"/>
  </r>
  <r>
    <x v="1"/>
    <x v="2"/>
    <x v="5"/>
    <s v="Sport w mieście"/>
    <x v="2"/>
    <x v="2"/>
    <s v="HL rama górski"/>
    <x v="1"/>
    <d v="2010-06-23T00:00:00"/>
    <x v="1"/>
    <x v="2"/>
    <n v="1349.6"/>
    <n v="809.76"/>
    <n v="1"/>
    <n v="809.76"/>
  </r>
  <r>
    <x v="1"/>
    <x v="2"/>
    <x v="5"/>
    <s v="Sport w mieście"/>
    <x v="2"/>
    <x v="26"/>
    <s v="Przerzutki tylne"/>
    <x v="0"/>
    <d v="2010-06-16T00:00:00"/>
    <x v="1"/>
    <x v="2"/>
    <n v="121.46"/>
    <n v="72.876000000000005"/>
    <n v="1"/>
    <n v="72.876000000000005"/>
  </r>
  <r>
    <x v="1"/>
    <x v="2"/>
    <x v="5"/>
    <s v="Sport w mieście"/>
    <x v="2"/>
    <x v="2"/>
    <s v="LL rama górski"/>
    <x v="1"/>
    <d v="2010-06-27T00:00:00"/>
    <x v="1"/>
    <x v="2"/>
    <n v="249.79"/>
    <n v="149.874"/>
    <n v="2"/>
    <n v="299.74799999999999"/>
  </r>
  <r>
    <x v="1"/>
    <x v="2"/>
    <x v="5"/>
    <s v="Sport w mieście"/>
    <x v="2"/>
    <x v="2"/>
    <s v="LL rama górski"/>
    <x v="1"/>
    <d v="2010-06-10T00:00:00"/>
    <x v="1"/>
    <x v="2"/>
    <n v="249.79"/>
    <n v="149.874"/>
    <n v="1"/>
    <n v="149.874"/>
  </r>
  <r>
    <x v="1"/>
    <x v="2"/>
    <x v="5"/>
    <s v="Sport w mieście"/>
    <x v="2"/>
    <x v="20"/>
    <s v="HL siodełko górski 2"/>
    <x v="7"/>
    <d v="2010-06-24T00:00:00"/>
    <x v="1"/>
    <x v="2"/>
    <n v="52.64"/>
    <n v="31.584"/>
    <n v="3"/>
    <n v="94.751999999999995"/>
  </r>
  <r>
    <x v="1"/>
    <x v="2"/>
    <x v="5"/>
    <s v="Sport w mieście"/>
    <x v="2"/>
    <x v="2"/>
    <s v="LL rama górski"/>
    <x v="1"/>
    <d v="2010-06-15T00:00:00"/>
    <x v="1"/>
    <x v="2"/>
    <n v="249.79"/>
    <n v="149.874"/>
    <n v="2"/>
    <n v="299.74799999999999"/>
  </r>
  <r>
    <x v="1"/>
    <x v="2"/>
    <x v="5"/>
    <s v="Sport w mieście"/>
    <x v="2"/>
    <x v="29"/>
    <s v="hamulce przednie"/>
    <x v="0"/>
    <d v="2010-06-17T00:00:00"/>
    <x v="1"/>
    <x v="2"/>
    <n v="106.5"/>
    <n v="63.9"/>
    <n v="1"/>
    <n v="63.9"/>
  </r>
  <r>
    <x v="1"/>
    <x v="2"/>
    <x v="5"/>
    <s v="Sport w mieście"/>
    <x v="2"/>
    <x v="26"/>
    <s v="Przerzutki przednie"/>
    <x v="0"/>
    <d v="2010-06-19T00:00:00"/>
    <x v="1"/>
    <x v="2"/>
    <n v="91.49"/>
    <n v="54.893999999999998"/>
    <n v="3"/>
    <n v="164.68199999999999"/>
  </r>
  <r>
    <x v="1"/>
    <x v="2"/>
    <x v="5"/>
    <s v="Sport w mieście"/>
    <x v="0"/>
    <x v="0"/>
    <s v="Górski-200"/>
    <x v="1"/>
    <d v="2010-06-09T00:00:00"/>
    <x v="1"/>
    <x v="2"/>
    <n v="2294.9899999999998"/>
    <n v="1376.9939999999999"/>
    <n v="1"/>
    <n v="1376.9939999999999"/>
  </r>
  <r>
    <x v="1"/>
    <x v="2"/>
    <x v="5"/>
    <s v="Sport w mieście"/>
    <x v="0"/>
    <x v="0"/>
    <s v="Górski-200"/>
    <x v="1"/>
    <d v="2010-06-16T00:00:00"/>
    <x v="1"/>
    <x v="2"/>
    <n v="2294.9899999999998"/>
    <n v="1376.9939999999999"/>
    <n v="3"/>
    <n v="4130.982"/>
  </r>
  <r>
    <x v="1"/>
    <x v="2"/>
    <x v="5"/>
    <s v="Sport w mieście"/>
    <x v="2"/>
    <x v="2"/>
    <s v="ML rama górski-W"/>
    <x v="0"/>
    <d v="2010-06-29T00:00:00"/>
    <x v="1"/>
    <x v="2"/>
    <n v="364.09"/>
    <n v="218.45400000000001"/>
    <n v="2"/>
    <n v="436.90800000000002"/>
  </r>
  <r>
    <x v="1"/>
    <x v="2"/>
    <x v="5"/>
    <s v="Sport w mieście"/>
    <x v="2"/>
    <x v="28"/>
    <s v="HL korba"/>
    <x v="1"/>
    <d v="2010-06-04T00:00:00"/>
    <x v="1"/>
    <x v="2"/>
    <n v="404.99"/>
    <n v="242.994"/>
    <n v="2"/>
    <n v="485.988"/>
  </r>
  <r>
    <x v="1"/>
    <x v="2"/>
    <x v="5"/>
    <s v="Sport w mieście"/>
    <x v="2"/>
    <x v="2"/>
    <s v="HL rama górski"/>
    <x v="1"/>
    <d v="2010-06-16T00:00:00"/>
    <x v="1"/>
    <x v="2"/>
    <n v="1349.6"/>
    <n v="809.76"/>
    <n v="2"/>
    <n v="1619.52"/>
  </r>
  <r>
    <x v="1"/>
    <x v="2"/>
    <x v="5"/>
    <s v="Sport w mieście"/>
    <x v="2"/>
    <x v="30"/>
    <s v="Łańcuch"/>
    <x v="0"/>
    <d v="2010-06-05T00:00:00"/>
    <x v="1"/>
    <x v="2"/>
    <n v="20.239999999999998"/>
    <n v="12.144"/>
    <n v="6"/>
    <n v="72.864000000000004"/>
  </r>
  <r>
    <x v="1"/>
    <x v="2"/>
    <x v="5"/>
    <s v="Sport w mieście"/>
    <x v="2"/>
    <x v="31"/>
    <s v="LL suport"/>
    <x v="7"/>
    <d v="2010-06-20T00:00:00"/>
    <x v="1"/>
    <x v="2"/>
    <n v="53.99"/>
    <n v="32.393999999999998"/>
    <n v="1"/>
    <n v="32.393999999999998"/>
  </r>
  <r>
    <x v="1"/>
    <x v="2"/>
    <x v="5"/>
    <s v="Sport w mieście"/>
    <x v="2"/>
    <x v="2"/>
    <s v="ML rama górski-W"/>
    <x v="0"/>
    <d v="2010-06-09T00:00:00"/>
    <x v="1"/>
    <x v="2"/>
    <n v="364.09"/>
    <n v="218.45400000000001"/>
    <n v="6"/>
    <n v="1310.7240000000002"/>
  </r>
  <r>
    <x v="1"/>
    <x v="2"/>
    <x v="5"/>
    <s v="Sport w mieście"/>
    <x v="2"/>
    <x v="2"/>
    <s v="LL rama górski"/>
    <x v="0"/>
    <d v="2010-06-14T00:00:00"/>
    <x v="1"/>
    <x v="2"/>
    <n v="264.05"/>
    <n v="158.43"/>
    <n v="1"/>
    <n v="158.43"/>
  </r>
  <r>
    <x v="1"/>
    <x v="2"/>
    <x v="5"/>
    <s v="Sport w mieście"/>
    <x v="2"/>
    <x v="31"/>
    <s v="HL suport"/>
    <x v="7"/>
    <d v="2010-06-10T00:00:00"/>
    <x v="1"/>
    <x v="2"/>
    <n v="121.49"/>
    <n v="72.894000000000005"/>
    <n v="1"/>
    <n v="72.894000000000005"/>
  </r>
  <r>
    <x v="1"/>
    <x v="2"/>
    <x v="5"/>
    <s v="Sport w mieście"/>
    <x v="2"/>
    <x v="18"/>
    <s v="LL pedał górski"/>
    <x v="8"/>
    <d v="2010-06-16T00:00:00"/>
    <x v="1"/>
    <x v="2"/>
    <n v="40.49"/>
    <n v="24.294"/>
    <n v="4"/>
    <n v="97.176000000000002"/>
  </r>
  <r>
    <x v="1"/>
    <x v="2"/>
    <x v="5"/>
    <s v="Sport w mieście"/>
    <x v="2"/>
    <x v="2"/>
    <s v="HL rama górski"/>
    <x v="0"/>
    <d v="2010-06-25T00:00:00"/>
    <x v="1"/>
    <x v="2"/>
    <n v="1364.5"/>
    <n v="818.7"/>
    <n v="3"/>
    <n v="2456.1000000000004"/>
  </r>
  <r>
    <x v="1"/>
    <x v="2"/>
    <x v="5"/>
    <s v="Sport w mieście"/>
    <x v="2"/>
    <x v="18"/>
    <s v="HL pedał górski"/>
    <x v="8"/>
    <d v="2010-06-02T00:00:00"/>
    <x v="1"/>
    <x v="2"/>
    <n v="80.989999999999995"/>
    <n v="48.594000000000001"/>
    <n v="2"/>
    <n v="97.188000000000002"/>
  </r>
  <r>
    <x v="1"/>
    <x v="2"/>
    <x v="5"/>
    <s v="Sport w mieście"/>
    <x v="0"/>
    <x v="0"/>
    <s v="Górski-200"/>
    <x v="1"/>
    <d v="2010-06-13T00:00:00"/>
    <x v="1"/>
    <x v="2"/>
    <n v="2294.9899999999998"/>
    <n v="1376.9939999999999"/>
    <n v="1"/>
    <n v="1376.9939999999999"/>
  </r>
  <r>
    <x v="1"/>
    <x v="2"/>
    <x v="5"/>
    <s v="Sport w mieście"/>
    <x v="2"/>
    <x v="9"/>
    <s v="LL kierownica górski"/>
    <x v="7"/>
    <d v="2010-06-20T00:00:00"/>
    <x v="1"/>
    <x v="2"/>
    <n v="44.54"/>
    <n v="26.724"/>
    <n v="2"/>
    <n v="53.448"/>
  </r>
  <r>
    <x v="1"/>
    <x v="2"/>
    <x v="5"/>
    <s v="Sport w mieście"/>
    <x v="2"/>
    <x v="2"/>
    <s v="LL rama górski"/>
    <x v="0"/>
    <d v="2010-06-03T00:00:00"/>
    <x v="1"/>
    <x v="2"/>
    <n v="264.05"/>
    <n v="158.43"/>
    <n v="1"/>
    <n v="158.43"/>
  </r>
  <r>
    <x v="1"/>
    <x v="2"/>
    <x v="5"/>
    <s v="Sport w mieście"/>
    <x v="2"/>
    <x v="9"/>
    <s v="ML kierownica górski"/>
    <x v="7"/>
    <d v="2010-06-11T00:00:00"/>
    <x v="1"/>
    <x v="2"/>
    <n v="61.92"/>
    <n v="37.152000000000001"/>
    <n v="4"/>
    <n v="148.608"/>
  </r>
  <r>
    <x v="1"/>
    <x v="2"/>
    <x v="5"/>
    <s v="Sport w mieście"/>
    <x v="2"/>
    <x v="28"/>
    <s v="LL korba"/>
    <x v="1"/>
    <d v="2010-06-26T00:00:00"/>
    <x v="1"/>
    <x v="2"/>
    <n v="175.49"/>
    <n v="105.294"/>
    <n v="4"/>
    <n v="421.17599999999999"/>
  </r>
  <r>
    <x v="1"/>
    <x v="2"/>
    <x v="5"/>
    <s v="Sport w mieście"/>
    <x v="1"/>
    <x v="14"/>
    <s v="spodenki damskie górskie"/>
    <x v="1"/>
    <d v="2010-06-11T00:00:00"/>
    <x v="1"/>
    <x v="2"/>
    <n v="69.989999999999995"/>
    <n v="41.994"/>
    <n v="5"/>
    <n v="209.97"/>
  </r>
  <r>
    <x v="1"/>
    <x v="4"/>
    <x v="7"/>
    <s v="Tanie Centrum Rowerowe"/>
    <x v="0"/>
    <x v="25"/>
    <s v="Turystyczny-2000"/>
    <x v="5"/>
    <d v="2010-06-01T00:00:00"/>
    <x v="1"/>
    <x v="2"/>
    <n v="1214.8499999999999"/>
    <n v="728.91"/>
    <n v="1"/>
    <n v="728.91"/>
  </r>
  <r>
    <x v="0"/>
    <x v="0"/>
    <x v="0"/>
    <s v="Sprzedaż i serwis rowerowy"/>
    <x v="0"/>
    <x v="3"/>
    <s v="Szosa--350-W"/>
    <x v="6"/>
    <d v="2010-06-27T00:00:00"/>
    <x v="1"/>
    <x v="2"/>
    <n v="1700.99"/>
    <n v="1020.5940000000001"/>
    <n v="2"/>
    <n v="2041.1880000000001"/>
  </r>
  <r>
    <x v="0"/>
    <x v="0"/>
    <x v="0"/>
    <s v="Sprzedaż i serwis rowerowy"/>
    <x v="1"/>
    <x v="1"/>
    <s v="skarpety wyścigowe"/>
    <x v="2"/>
    <d v="2010-06-12T00:00:00"/>
    <x v="1"/>
    <x v="2"/>
    <n v="8.99"/>
    <n v="5.3940000000000001"/>
    <n v="4"/>
    <n v="21.576000000000001"/>
  </r>
  <r>
    <x v="0"/>
    <x v="0"/>
    <x v="0"/>
    <s v="Sprzedaż i serwis rowerowy"/>
    <x v="2"/>
    <x v="18"/>
    <s v="LL pedał szosa"/>
    <x v="8"/>
    <d v="2010-06-26T00:00:00"/>
    <x v="1"/>
    <x v="2"/>
    <n v="40.49"/>
    <n v="24.294"/>
    <n v="1"/>
    <n v="24.294"/>
  </r>
  <r>
    <x v="0"/>
    <x v="0"/>
    <x v="0"/>
    <s v="Sprzedaż i serwis rowerowy"/>
    <x v="1"/>
    <x v="1"/>
    <s v="skarpety wyścigowe"/>
    <x v="2"/>
    <d v="2010-06-16T00:00:00"/>
    <x v="1"/>
    <x v="2"/>
    <n v="8.99"/>
    <n v="5.3940000000000001"/>
    <n v="4"/>
    <n v="21.576000000000001"/>
  </r>
  <r>
    <x v="0"/>
    <x v="0"/>
    <x v="2"/>
    <s v="Demand Dystrybucja"/>
    <x v="2"/>
    <x v="6"/>
    <s v="ML rama rowerowa-W"/>
    <x v="6"/>
    <d v="2010-06-24T00:00:00"/>
    <x v="1"/>
    <x v="2"/>
    <n v="594.83000000000004"/>
    <n v="356.89800000000002"/>
    <n v="2"/>
    <n v="713.79600000000005"/>
  </r>
  <r>
    <x v="0"/>
    <x v="0"/>
    <x v="2"/>
    <s v="Demand Dystrybucja"/>
    <x v="2"/>
    <x v="9"/>
    <s v="HL kierownica szosa"/>
    <x v="7"/>
    <d v="2010-06-12T00:00:00"/>
    <x v="1"/>
    <x v="2"/>
    <n v="120.27"/>
    <n v="72.162000000000006"/>
    <n v="3"/>
    <n v="216.48600000000002"/>
  </r>
  <r>
    <x v="1"/>
    <x v="3"/>
    <x v="6"/>
    <s v="Rowery wyścigowe"/>
    <x v="3"/>
    <x v="7"/>
    <s v="Sport-100"/>
    <x v="1"/>
    <d v="2010-06-30T00:00:00"/>
    <x v="1"/>
    <x v="2"/>
    <n v="34.99"/>
    <n v="20.2942"/>
    <n v="12"/>
    <n v="243.53039999999999"/>
  </r>
  <r>
    <x v="1"/>
    <x v="3"/>
    <x v="6"/>
    <s v="Rowery wyścigowe"/>
    <x v="2"/>
    <x v="6"/>
    <s v="HL rama rowerowa szosa"/>
    <x v="1"/>
    <d v="2010-06-19T00:00:00"/>
    <x v="1"/>
    <x v="2"/>
    <n v="1431.5"/>
    <n v="858.9"/>
    <n v="2"/>
    <n v="1717.8"/>
  </r>
  <r>
    <x v="1"/>
    <x v="3"/>
    <x v="6"/>
    <s v="Rowery wyścigowe"/>
    <x v="0"/>
    <x v="3"/>
    <s v="Szosa--350-W"/>
    <x v="6"/>
    <d v="2010-06-05T00:00:00"/>
    <x v="1"/>
    <x v="2"/>
    <n v="1700.99"/>
    <n v="1020.5940000000001"/>
    <n v="3"/>
    <n v="3061.7820000000002"/>
  </r>
  <r>
    <x v="1"/>
    <x v="3"/>
    <x v="6"/>
    <s v="Rowery wyścigowe"/>
    <x v="1"/>
    <x v="10"/>
    <s v="rękawiczki rowerowe"/>
    <x v="1"/>
    <d v="2010-06-08T00:00:00"/>
    <x v="1"/>
    <x v="2"/>
    <n v="24.49"/>
    <n v="14.694000000000001"/>
    <n v="9"/>
    <n v="132.24600000000001"/>
  </r>
  <r>
    <x v="1"/>
    <x v="3"/>
    <x v="6"/>
    <s v="Rowery wyścigowe"/>
    <x v="0"/>
    <x v="3"/>
    <s v="Szosa-250"/>
    <x v="1"/>
    <d v="2010-06-10T00:00:00"/>
    <x v="1"/>
    <x v="2"/>
    <n v="2443.35"/>
    <n v="1466.01"/>
    <n v="6"/>
    <n v="8796.06"/>
  </r>
  <r>
    <x v="1"/>
    <x v="3"/>
    <x v="6"/>
    <s v="Rowery wyścigowe"/>
    <x v="3"/>
    <x v="22"/>
    <s v="bidony"/>
    <x v="7"/>
    <d v="2010-06-15T00:00:00"/>
    <x v="1"/>
    <x v="2"/>
    <n v="4.99"/>
    <n v="2.8942000000000001"/>
    <n v="11"/>
    <n v="31.836200000000002"/>
  </r>
  <r>
    <x v="1"/>
    <x v="3"/>
    <x v="6"/>
    <s v="Rowery wyścigowe"/>
    <x v="2"/>
    <x v="6"/>
    <s v="HL rama rowerowa szosa"/>
    <x v="3"/>
    <d v="2010-06-18T00:00:00"/>
    <x v="1"/>
    <x v="2"/>
    <n v="1431.5"/>
    <n v="858.9"/>
    <n v="2"/>
    <n v="1717.8"/>
  </r>
  <r>
    <x v="1"/>
    <x v="3"/>
    <x v="6"/>
    <s v="Rowery wyścigowe"/>
    <x v="1"/>
    <x v="10"/>
    <s v="rękawiczki rowerowe"/>
    <x v="1"/>
    <d v="2010-06-16T00:00:00"/>
    <x v="1"/>
    <x v="2"/>
    <n v="24.49"/>
    <n v="14.694000000000001"/>
    <n v="4"/>
    <n v="58.776000000000003"/>
  </r>
  <r>
    <x v="1"/>
    <x v="3"/>
    <x v="6"/>
    <s v="Rowery wyścigowe"/>
    <x v="2"/>
    <x v="6"/>
    <s v="ML rama rowerowa-W"/>
    <x v="6"/>
    <d v="2010-06-23T00:00:00"/>
    <x v="1"/>
    <x v="2"/>
    <n v="594.83000000000004"/>
    <n v="356.89800000000002"/>
    <n v="4"/>
    <n v="1427.5920000000001"/>
  </r>
  <r>
    <x v="1"/>
    <x v="3"/>
    <x v="6"/>
    <s v="Rowery wyścigowe"/>
    <x v="3"/>
    <x v="24"/>
    <s v="Bike Wash"/>
    <x v="7"/>
    <d v="2010-06-01T00:00:00"/>
    <x v="1"/>
    <x v="2"/>
    <n v="7.95"/>
    <n v="4.3724999999999996"/>
    <n v="17"/>
    <n v="74.332499999999996"/>
  </r>
  <r>
    <x v="1"/>
    <x v="3"/>
    <x v="6"/>
    <s v="Rowery wyścigowe"/>
    <x v="0"/>
    <x v="3"/>
    <s v="Szosa--550-W"/>
    <x v="6"/>
    <d v="2010-06-24T00:00:00"/>
    <x v="1"/>
    <x v="2"/>
    <n v="1120.49"/>
    <n v="672.29399999999998"/>
    <n v="2"/>
    <n v="1344.588"/>
  </r>
  <r>
    <x v="1"/>
    <x v="3"/>
    <x v="6"/>
    <s v="Rowery wyścigowe"/>
    <x v="3"/>
    <x v="7"/>
    <s v="Sport-100"/>
    <x v="3"/>
    <d v="2010-06-08T00:00:00"/>
    <x v="1"/>
    <x v="2"/>
    <n v="34.99"/>
    <n v="20.994"/>
    <n v="6"/>
    <n v="125.964"/>
  </r>
  <r>
    <x v="1"/>
    <x v="3"/>
    <x v="6"/>
    <s v="Rowery wyścigowe"/>
    <x v="2"/>
    <x v="20"/>
    <s v="HL siodełko szosa 2"/>
    <x v="7"/>
    <d v="2010-06-15T00:00:00"/>
    <x v="1"/>
    <x v="2"/>
    <n v="52.64"/>
    <n v="31.584"/>
    <n v="2"/>
    <n v="63.167999999999999"/>
  </r>
  <r>
    <x v="1"/>
    <x v="3"/>
    <x v="6"/>
    <s v="Rowery wyścigowe"/>
    <x v="2"/>
    <x v="18"/>
    <s v="ML pedał szosa"/>
    <x v="8"/>
    <d v="2010-06-14T00:00:00"/>
    <x v="1"/>
    <x v="2"/>
    <n v="62.09"/>
    <n v="37.253999999999998"/>
    <n v="4"/>
    <n v="149.01599999999999"/>
  </r>
  <r>
    <x v="1"/>
    <x v="3"/>
    <x v="6"/>
    <s v="Rowery wyścigowe"/>
    <x v="2"/>
    <x v="18"/>
    <s v="LL pedał szosa"/>
    <x v="8"/>
    <d v="2010-06-09T00:00:00"/>
    <x v="1"/>
    <x v="2"/>
    <n v="40.49"/>
    <n v="24.294"/>
    <n v="3"/>
    <n v="72.882000000000005"/>
  </r>
  <r>
    <x v="1"/>
    <x v="3"/>
    <x v="6"/>
    <s v="Rowery wyścigowe"/>
    <x v="3"/>
    <x v="7"/>
    <s v="Sport-100"/>
    <x v="5"/>
    <d v="2010-07-01T00:00:00"/>
    <x v="1"/>
    <x v="2"/>
    <n v="34.99"/>
    <n v="20.994"/>
    <n v="4"/>
    <n v="83.975999999999999"/>
  </r>
  <r>
    <x v="1"/>
    <x v="3"/>
    <x v="6"/>
    <s v="Rowery wyścigowe"/>
    <x v="1"/>
    <x v="23"/>
    <s v="kamizelki klasyczne"/>
    <x v="5"/>
    <d v="2010-06-03T00:00:00"/>
    <x v="1"/>
    <x v="2"/>
    <n v="63.5"/>
    <n v="38.1"/>
    <n v="1"/>
    <n v="38.1"/>
  </r>
  <r>
    <x v="1"/>
    <x v="3"/>
    <x v="6"/>
    <s v="Rowery wyścigowe"/>
    <x v="1"/>
    <x v="4"/>
    <s v="Long-Sleeve Logo Jersey"/>
    <x v="4"/>
    <d v="2010-06-16T00:00:00"/>
    <x v="1"/>
    <x v="2"/>
    <n v="49.99"/>
    <n v="29.994"/>
    <n v="1"/>
    <n v="29.994"/>
  </r>
  <r>
    <x v="1"/>
    <x v="3"/>
    <x v="6"/>
    <s v="Rowery wyścigowe"/>
    <x v="1"/>
    <x v="4"/>
    <s v="Short-Sleeve Classic Jersey"/>
    <x v="6"/>
    <d v="2010-06-10T00:00:00"/>
    <x v="1"/>
    <x v="2"/>
    <n v="53.99"/>
    <n v="29.694500000000001"/>
    <n v="16"/>
    <n v="475.11200000000002"/>
  </r>
  <r>
    <x v="1"/>
    <x v="3"/>
    <x v="6"/>
    <s v="Rowery wyścigowe"/>
    <x v="2"/>
    <x v="6"/>
    <s v="LL rama rowerowa"/>
    <x v="1"/>
    <d v="2010-06-23T00:00:00"/>
    <x v="1"/>
    <x v="2"/>
    <n v="337.22"/>
    <n v="202.33199999999999"/>
    <n v="1"/>
    <n v="202.33199999999999"/>
  </r>
  <r>
    <x v="1"/>
    <x v="3"/>
    <x v="6"/>
    <s v="Rowery wyścigowe"/>
    <x v="2"/>
    <x v="6"/>
    <s v="LL rama rowerowa"/>
    <x v="1"/>
    <d v="2010-06-28T00:00:00"/>
    <x v="1"/>
    <x v="2"/>
    <n v="337.22"/>
    <n v="202.33199999999999"/>
    <n v="3"/>
    <n v="606.99599999999998"/>
  </r>
  <r>
    <x v="1"/>
    <x v="3"/>
    <x v="6"/>
    <s v="Rowery wyścigowe"/>
    <x v="2"/>
    <x v="6"/>
    <s v="ML rama rowerowa-W"/>
    <x v="6"/>
    <d v="2010-06-08T00:00:00"/>
    <x v="1"/>
    <x v="2"/>
    <n v="594.83000000000004"/>
    <n v="356.89800000000002"/>
    <n v="5"/>
    <n v="1784.4900000000002"/>
  </r>
  <r>
    <x v="1"/>
    <x v="3"/>
    <x v="6"/>
    <s v="Rowery wyścigowe"/>
    <x v="0"/>
    <x v="3"/>
    <s v="Szosa-750"/>
    <x v="1"/>
    <d v="2010-06-28T00:00:00"/>
    <x v="1"/>
    <x v="2"/>
    <n v="539.99"/>
    <n v="323.99400000000003"/>
    <n v="4"/>
    <n v="1295.9760000000001"/>
  </r>
  <r>
    <x v="1"/>
    <x v="3"/>
    <x v="6"/>
    <s v="Rowery wyścigowe"/>
    <x v="1"/>
    <x v="1"/>
    <s v="skarpety wyścigowe"/>
    <x v="2"/>
    <d v="2010-06-09T00:00:00"/>
    <x v="1"/>
    <x v="2"/>
    <n v="8.99"/>
    <n v="5.3940000000000001"/>
    <n v="3"/>
    <n v="16.182000000000002"/>
  </r>
  <r>
    <x v="1"/>
    <x v="3"/>
    <x v="6"/>
    <s v="Rowery wyścigowe"/>
    <x v="1"/>
    <x v="4"/>
    <s v="Long-Sleeve Logo Jersey"/>
    <x v="4"/>
    <d v="2010-06-11T00:00:00"/>
    <x v="1"/>
    <x v="2"/>
    <n v="49.99"/>
    <n v="29.994"/>
    <n v="4"/>
    <n v="119.976"/>
  </r>
  <r>
    <x v="1"/>
    <x v="3"/>
    <x v="6"/>
    <s v="Rowery wyścigowe"/>
    <x v="0"/>
    <x v="3"/>
    <s v="Szosa--550-W"/>
    <x v="6"/>
    <d v="2010-06-13T00:00:00"/>
    <x v="1"/>
    <x v="2"/>
    <n v="1120.49"/>
    <n v="672.29399999999998"/>
    <n v="2"/>
    <n v="1344.588"/>
  </r>
  <r>
    <x v="1"/>
    <x v="3"/>
    <x v="6"/>
    <s v="Rowery wyścigowe"/>
    <x v="2"/>
    <x v="18"/>
    <s v="HL pedał szosa"/>
    <x v="8"/>
    <d v="2010-06-08T00:00:00"/>
    <x v="1"/>
    <x v="2"/>
    <n v="80.989999999999995"/>
    <n v="48.594000000000001"/>
    <n v="4"/>
    <n v="194.376"/>
  </r>
  <r>
    <x v="1"/>
    <x v="3"/>
    <x v="6"/>
    <s v="Rowery wyścigowe"/>
    <x v="2"/>
    <x v="9"/>
    <s v="HL kierownica szosa"/>
    <x v="7"/>
    <d v="2010-06-17T00:00:00"/>
    <x v="1"/>
    <x v="2"/>
    <n v="120.27"/>
    <n v="72.162000000000006"/>
    <n v="2"/>
    <n v="144.32400000000001"/>
  </r>
  <r>
    <x v="1"/>
    <x v="3"/>
    <x v="6"/>
    <s v="Rowery wyścigowe"/>
    <x v="1"/>
    <x v="4"/>
    <s v="Long-Sleeve Logo Jersey"/>
    <x v="4"/>
    <d v="2010-06-08T00:00:00"/>
    <x v="1"/>
    <x v="2"/>
    <n v="49.99"/>
    <n v="29.994"/>
    <n v="5"/>
    <n v="149.97"/>
  </r>
  <r>
    <x v="1"/>
    <x v="3"/>
    <x v="6"/>
    <s v="Rowery wyścigowe"/>
    <x v="0"/>
    <x v="3"/>
    <s v="Szosa-750"/>
    <x v="1"/>
    <d v="2010-06-21T00:00:00"/>
    <x v="1"/>
    <x v="2"/>
    <n v="539.99"/>
    <n v="323.99400000000003"/>
    <n v="7"/>
    <n v="2267.9580000000001"/>
  </r>
  <r>
    <x v="1"/>
    <x v="3"/>
    <x v="6"/>
    <s v="Rowery wyścigowe"/>
    <x v="3"/>
    <x v="19"/>
    <s v="stojak na 4 rowery"/>
    <x v="7"/>
    <d v="2010-06-11T00:00:00"/>
    <x v="1"/>
    <x v="2"/>
    <n v="120"/>
    <n v="72"/>
    <n v="10"/>
    <n v="720"/>
  </r>
  <r>
    <x v="1"/>
    <x v="3"/>
    <x v="6"/>
    <s v="Rowery wyścigowe"/>
    <x v="3"/>
    <x v="32"/>
    <s v="zestawy naprawcze do opon"/>
    <x v="7"/>
    <d v="2010-06-21T00:00:00"/>
    <x v="1"/>
    <x v="2"/>
    <n v="2.29"/>
    <n v="1.3740000000000001"/>
    <n v="6"/>
    <n v="8.2439999999999998"/>
  </r>
  <r>
    <x v="1"/>
    <x v="3"/>
    <x v="6"/>
    <s v="Rowery wyścigowe"/>
    <x v="3"/>
    <x v="21"/>
    <s v="plecak rowerowy"/>
    <x v="0"/>
    <d v="2010-06-20T00:00:00"/>
    <x v="1"/>
    <x v="2"/>
    <n v="54.99"/>
    <n v="32.994"/>
    <n v="10"/>
    <n v="329.94"/>
  </r>
  <r>
    <x v="1"/>
    <x v="3"/>
    <x v="6"/>
    <s v="Rowery wyścigowe"/>
    <x v="0"/>
    <x v="3"/>
    <s v="Szosa--550-W"/>
    <x v="6"/>
    <d v="2010-07-01T00:00:00"/>
    <x v="1"/>
    <x v="2"/>
    <n v="1120.49"/>
    <n v="672.29399999999998"/>
    <n v="10"/>
    <n v="6722.94"/>
  </r>
  <r>
    <x v="1"/>
    <x v="3"/>
    <x v="6"/>
    <s v="Rowery wyścigowe"/>
    <x v="1"/>
    <x v="10"/>
    <s v="rękawiczki rowerowe"/>
    <x v="1"/>
    <d v="2010-06-16T00:00:00"/>
    <x v="1"/>
    <x v="2"/>
    <n v="24.49"/>
    <n v="14.694000000000001"/>
    <n v="4"/>
    <n v="58.776000000000003"/>
  </r>
  <r>
    <x v="1"/>
    <x v="3"/>
    <x v="6"/>
    <s v="Rowery wyścigowe"/>
    <x v="0"/>
    <x v="3"/>
    <s v="Szosa--350-W"/>
    <x v="6"/>
    <d v="2010-06-26T00:00:00"/>
    <x v="1"/>
    <x v="2"/>
    <n v="1700.99"/>
    <n v="1020.5940000000001"/>
    <n v="5"/>
    <n v="5102.97"/>
  </r>
  <r>
    <x v="1"/>
    <x v="3"/>
    <x v="6"/>
    <s v="Rowery wyścigowe"/>
    <x v="1"/>
    <x v="4"/>
    <s v="Short-Sleeve Classic Jersey"/>
    <x v="6"/>
    <d v="2010-06-15T00:00:00"/>
    <x v="1"/>
    <x v="2"/>
    <n v="53.99"/>
    <n v="29.694500000000001"/>
    <n v="15"/>
    <n v="445.41750000000002"/>
  </r>
  <r>
    <x v="1"/>
    <x v="3"/>
    <x v="6"/>
    <s v="Rowery wyścigowe"/>
    <x v="0"/>
    <x v="3"/>
    <s v="Szosa-750"/>
    <x v="1"/>
    <d v="2010-06-25T00:00:00"/>
    <x v="1"/>
    <x v="2"/>
    <n v="539.99"/>
    <n v="323.99400000000003"/>
    <n v="6"/>
    <n v="1943.9640000000002"/>
  </r>
  <r>
    <x v="1"/>
    <x v="3"/>
    <x v="6"/>
    <s v="Rowery wyścigowe"/>
    <x v="1"/>
    <x v="23"/>
    <s v="kamizelki klasyczne"/>
    <x v="5"/>
    <d v="2010-06-15T00:00:00"/>
    <x v="1"/>
    <x v="2"/>
    <n v="63.5"/>
    <n v="34.924999999999997"/>
    <n v="23"/>
    <n v="803.27499999999998"/>
  </r>
  <r>
    <x v="1"/>
    <x v="3"/>
    <x v="6"/>
    <s v="Rowery wyścigowe"/>
    <x v="2"/>
    <x v="6"/>
    <s v="HL rama rowerowa szosa"/>
    <x v="3"/>
    <d v="2010-06-14T00:00:00"/>
    <x v="1"/>
    <x v="2"/>
    <n v="1431.5"/>
    <n v="858.9"/>
    <n v="1"/>
    <n v="858.9"/>
  </r>
  <r>
    <x v="1"/>
    <x v="3"/>
    <x v="6"/>
    <s v="Rowery wyścigowe"/>
    <x v="1"/>
    <x v="4"/>
    <s v="Short-Sleeve Classic Jersey"/>
    <x v="6"/>
    <d v="2010-06-21T00:00:00"/>
    <x v="1"/>
    <x v="2"/>
    <n v="53.99"/>
    <n v="32.393999999999998"/>
    <n v="8"/>
    <n v="259.15199999999999"/>
  </r>
  <r>
    <x v="1"/>
    <x v="3"/>
    <x v="6"/>
    <s v="Rowery wyścigowe"/>
    <x v="0"/>
    <x v="3"/>
    <s v="Szosa-250"/>
    <x v="1"/>
    <d v="2010-06-19T00:00:00"/>
    <x v="1"/>
    <x v="2"/>
    <n v="2443.35"/>
    <n v="1466.01"/>
    <n v="2"/>
    <n v="2932.02"/>
  </r>
  <r>
    <x v="1"/>
    <x v="3"/>
    <x v="6"/>
    <s v="Rowery wyścigowe"/>
    <x v="0"/>
    <x v="3"/>
    <s v="Szosa-250"/>
    <x v="1"/>
    <d v="2010-06-30T00:00:00"/>
    <x v="1"/>
    <x v="2"/>
    <n v="2443.35"/>
    <n v="1466.01"/>
    <n v="5"/>
    <n v="7330.05"/>
  </r>
  <r>
    <x v="1"/>
    <x v="3"/>
    <x v="6"/>
    <s v="Rowery wyścigowe"/>
    <x v="0"/>
    <x v="3"/>
    <s v="Szosa--350-W"/>
    <x v="6"/>
    <d v="2010-06-30T00:00:00"/>
    <x v="1"/>
    <x v="2"/>
    <n v="1700.99"/>
    <n v="1020.5940000000001"/>
    <n v="9"/>
    <n v="9185.3460000000014"/>
  </r>
  <r>
    <x v="1"/>
    <x v="3"/>
    <x v="6"/>
    <s v="Rowery wyścigowe"/>
    <x v="2"/>
    <x v="6"/>
    <s v="ML rama rowerowa-W"/>
    <x v="6"/>
    <d v="2010-06-23T00:00:00"/>
    <x v="1"/>
    <x v="2"/>
    <n v="594.83000000000004"/>
    <n v="356.89800000000002"/>
    <n v="2"/>
    <n v="713.79600000000005"/>
  </r>
  <r>
    <x v="1"/>
    <x v="3"/>
    <x v="6"/>
    <s v="Rowery wyścigowe"/>
    <x v="1"/>
    <x v="5"/>
    <s v="nakładka na rower"/>
    <x v="4"/>
    <d v="2010-06-09T00:00:00"/>
    <x v="1"/>
    <x v="2"/>
    <n v="8.99"/>
    <n v="5.3940000000000001"/>
    <n v="6"/>
    <n v="32.364000000000004"/>
  </r>
  <r>
    <x v="0"/>
    <x v="0"/>
    <x v="4"/>
    <s v="Mój pierwszy rower"/>
    <x v="0"/>
    <x v="0"/>
    <s v="Górski-200"/>
    <x v="1"/>
    <d v="2010-06-22T00:00:00"/>
    <x v="1"/>
    <x v="2"/>
    <n v="2294.9899999999998"/>
    <n v="1376.9939999999999"/>
    <n v="4"/>
    <n v="5507.9759999999997"/>
  </r>
  <r>
    <x v="0"/>
    <x v="0"/>
    <x v="4"/>
    <s v="Mój pierwszy rower"/>
    <x v="1"/>
    <x v="23"/>
    <s v="kamizelki klasyczne"/>
    <x v="5"/>
    <d v="2010-06-12T00:00:00"/>
    <x v="1"/>
    <x v="2"/>
    <n v="63.5"/>
    <n v="38.1"/>
    <n v="3"/>
    <n v="114.30000000000001"/>
  </r>
  <r>
    <x v="0"/>
    <x v="0"/>
    <x v="4"/>
    <s v="Mój pierwszy rower"/>
    <x v="1"/>
    <x v="14"/>
    <s v="spodenki damskie górskie"/>
    <x v="1"/>
    <d v="2010-06-15T00:00:00"/>
    <x v="1"/>
    <x v="2"/>
    <n v="69.989999999999995"/>
    <n v="41.994"/>
    <n v="1"/>
    <n v="41.994"/>
  </r>
  <r>
    <x v="0"/>
    <x v="0"/>
    <x v="4"/>
    <s v="Mój pierwszy rower"/>
    <x v="1"/>
    <x v="14"/>
    <s v="spodenki damskie górskie"/>
    <x v="1"/>
    <d v="2010-06-16T00:00:00"/>
    <x v="1"/>
    <x v="2"/>
    <n v="69.989999999999995"/>
    <n v="41.994"/>
    <n v="7"/>
    <n v="293.95799999999997"/>
  </r>
  <r>
    <x v="0"/>
    <x v="0"/>
    <x v="4"/>
    <s v="Mój pierwszy rower"/>
    <x v="2"/>
    <x v="2"/>
    <s v="HL rama górski"/>
    <x v="1"/>
    <d v="2010-06-13T00:00:00"/>
    <x v="1"/>
    <x v="2"/>
    <n v="1349.6"/>
    <n v="809.76"/>
    <n v="3"/>
    <n v="2429.2799999999997"/>
  </r>
  <r>
    <x v="0"/>
    <x v="0"/>
    <x v="4"/>
    <s v="Mój pierwszy rower"/>
    <x v="2"/>
    <x v="2"/>
    <s v="LL rama górski"/>
    <x v="1"/>
    <d v="2010-06-04T00:00:00"/>
    <x v="1"/>
    <x v="2"/>
    <n v="249.79"/>
    <n v="149.874"/>
    <n v="1"/>
    <n v="149.874"/>
  </r>
  <r>
    <x v="0"/>
    <x v="0"/>
    <x v="4"/>
    <s v="Mój pierwszy rower"/>
    <x v="2"/>
    <x v="2"/>
    <s v="LL rama górski"/>
    <x v="1"/>
    <d v="2010-06-13T00:00:00"/>
    <x v="1"/>
    <x v="2"/>
    <n v="249.79"/>
    <n v="149.874"/>
    <n v="1"/>
    <n v="149.874"/>
  </r>
  <r>
    <x v="0"/>
    <x v="0"/>
    <x v="4"/>
    <s v="Mój pierwszy rower"/>
    <x v="2"/>
    <x v="20"/>
    <s v="LL siodełko górski 2"/>
    <x v="7"/>
    <d v="2010-06-22T00:00:00"/>
    <x v="1"/>
    <x v="2"/>
    <n v="27.12"/>
    <n v="16.271999999999998"/>
    <n v="1"/>
    <n v="16.271999999999998"/>
  </r>
  <r>
    <x v="0"/>
    <x v="0"/>
    <x v="4"/>
    <s v="Mój pierwszy rower"/>
    <x v="2"/>
    <x v="2"/>
    <s v="ML rama górski-W"/>
    <x v="0"/>
    <d v="2010-06-05T00:00:00"/>
    <x v="1"/>
    <x v="2"/>
    <n v="364.09"/>
    <n v="218.45400000000001"/>
    <n v="1"/>
    <n v="218.45400000000001"/>
  </r>
  <r>
    <x v="0"/>
    <x v="0"/>
    <x v="4"/>
    <s v="Mój pierwszy rower"/>
    <x v="0"/>
    <x v="0"/>
    <s v="Górski-200"/>
    <x v="1"/>
    <d v="2010-06-12T00:00:00"/>
    <x v="1"/>
    <x v="2"/>
    <n v="2294.9899999999998"/>
    <n v="1376.9939999999999"/>
    <n v="5"/>
    <n v="6884.9699999999993"/>
  </r>
  <r>
    <x v="0"/>
    <x v="0"/>
    <x v="4"/>
    <s v="Mój pierwszy rower"/>
    <x v="3"/>
    <x v="7"/>
    <s v="Sport-100"/>
    <x v="3"/>
    <d v="2010-07-01T00:00:00"/>
    <x v="1"/>
    <x v="2"/>
    <n v="34.99"/>
    <n v="20.994"/>
    <n v="10"/>
    <n v="209.94"/>
  </r>
  <r>
    <x v="0"/>
    <x v="0"/>
    <x v="4"/>
    <s v="Mój pierwszy rower"/>
    <x v="0"/>
    <x v="0"/>
    <s v="Górski-200"/>
    <x v="1"/>
    <d v="2010-06-26T00:00:00"/>
    <x v="1"/>
    <x v="2"/>
    <n v="2294.9899999999998"/>
    <n v="1376.9939999999999"/>
    <n v="2"/>
    <n v="2753.9879999999998"/>
  </r>
  <r>
    <x v="0"/>
    <x v="0"/>
    <x v="4"/>
    <s v="Mój pierwszy rower"/>
    <x v="3"/>
    <x v="21"/>
    <s v="plecak rowerowy"/>
    <x v="0"/>
    <d v="2010-06-08T00:00:00"/>
    <x v="1"/>
    <x v="2"/>
    <n v="54.99"/>
    <n v="32.994"/>
    <n v="8"/>
    <n v="263.952"/>
  </r>
  <r>
    <x v="0"/>
    <x v="0"/>
    <x v="4"/>
    <s v="Mój pierwszy rower"/>
    <x v="0"/>
    <x v="0"/>
    <s v="Górski-500"/>
    <x v="0"/>
    <d v="2010-06-07T00:00:00"/>
    <x v="1"/>
    <x v="2"/>
    <n v="564.99"/>
    <n v="112.998"/>
    <n v="3"/>
    <n v="338.99400000000003"/>
  </r>
  <r>
    <x v="0"/>
    <x v="0"/>
    <x v="4"/>
    <s v="Mój pierwszy rower"/>
    <x v="3"/>
    <x v="7"/>
    <s v="Sport-100"/>
    <x v="1"/>
    <d v="2010-06-25T00:00:00"/>
    <x v="1"/>
    <x v="2"/>
    <n v="34.99"/>
    <n v="20.994"/>
    <n v="3"/>
    <n v="62.981999999999999"/>
  </r>
  <r>
    <x v="0"/>
    <x v="0"/>
    <x v="4"/>
    <s v="Mój pierwszy rower"/>
    <x v="0"/>
    <x v="0"/>
    <s v="Górski-500"/>
    <x v="0"/>
    <d v="2010-06-19T00:00:00"/>
    <x v="1"/>
    <x v="2"/>
    <n v="564.99"/>
    <n v="112.998"/>
    <n v="1"/>
    <n v="112.998"/>
  </r>
  <r>
    <x v="0"/>
    <x v="0"/>
    <x v="4"/>
    <s v="Mój pierwszy rower"/>
    <x v="2"/>
    <x v="18"/>
    <s v="LL pedał górski"/>
    <x v="8"/>
    <d v="2010-06-06T00:00:00"/>
    <x v="1"/>
    <x v="2"/>
    <n v="40.49"/>
    <n v="24.294"/>
    <n v="1"/>
    <n v="24.294"/>
  </r>
  <r>
    <x v="0"/>
    <x v="0"/>
    <x v="4"/>
    <s v="Mój pierwszy rower"/>
    <x v="1"/>
    <x v="5"/>
    <s v="nakładka na rower"/>
    <x v="4"/>
    <d v="2010-06-06T00:00:00"/>
    <x v="1"/>
    <x v="2"/>
    <n v="8.99"/>
    <n v="5.3940000000000001"/>
    <n v="4"/>
    <n v="21.576000000000001"/>
  </r>
  <r>
    <x v="0"/>
    <x v="0"/>
    <x v="4"/>
    <s v="Mój pierwszy rower"/>
    <x v="3"/>
    <x v="7"/>
    <s v="Sport-100"/>
    <x v="5"/>
    <d v="2010-06-12T00:00:00"/>
    <x v="1"/>
    <x v="2"/>
    <n v="34.99"/>
    <n v="20.994"/>
    <n v="6"/>
    <n v="125.964"/>
  </r>
  <r>
    <x v="0"/>
    <x v="0"/>
    <x v="4"/>
    <s v="Mój pierwszy rower"/>
    <x v="2"/>
    <x v="9"/>
    <s v="HL kierownica górski"/>
    <x v="7"/>
    <d v="2010-06-08T00:00:00"/>
    <x v="1"/>
    <x v="2"/>
    <n v="120.27"/>
    <n v="72.162000000000006"/>
    <n v="3"/>
    <n v="216.48600000000002"/>
  </r>
  <r>
    <x v="0"/>
    <x v="0"/>
    <x v="4"/>
    <s v="Mój pierwszy rower"/>
    <x v="0"/>
    <x v="0"/>
    <s v="Górski-500"/>
    <x v="0"/>
    <d v="2010-06-15T00:00:00"/>
    <x v="1"/>
    <x v="2"/>
    <n v="564.99"/>
    <n v="112.998"/>
    <n v="3"/>
    <n v="338.99400000000003"/>
  </r>
  <r>
    <x v="0"/>
    <x v="0"/>
    <x v="4"/>
    <s v="Mój pierwszy rower"/>
    <x v="0"/>
    <x v="0"/>
    <s v="Górski-500"/>
    <x v="1"/>
    <d v="2010-06-21T00:00:00"/>
    <x v="1"/>
    <x v="2"/>
    <n v="539.99"/>
    <n v="323.99400000000003"/>
    <n v="1"/>
    <n v="323.99400000000003"/>
  </r>
  <r>
    <x v="0"/>
    <x v="0"/>
    <x v="4"/>
    <s v="Mój pierwszy rower"/>
    <x v="0"/>
    <x v="0"/>
    <s v="Górski-500"/>
    <x v="1"/>
    <d v="2010-06-21T00:00:00"/>
    <x v="1"/>
    <x v="2"/>
    <n v="539.99"/>
    <n v="323.99400000000003"/>
    <n v="2"/>
    <n v="647.98800000000006"/>
  </r>
  <r>
    <x v="0"/>
    <x v="0"/>
    <x v="4"/>
    <s v="Mój pierwszy rower"/>
    <x v="0"/>
    <x v="0"/>
    <s v="Górski-200-W"/>
    <x v="0"/>
    <d v="2010-06-05T00:00:00"/>
    <x v="1"/>
    <x v="2"/>
    <n v="769.49"/>
    <n v="461.69400000000002"/>
    <n v="2"/>
    <n v="923.38800000000003"/>
  </r>
  <r>
    <x v="0"/>
    <x v="0"/>
    <x v="4"/>
    <s v="Mój pierwszy rower"/>
    <x v="3"/>
    <x v="22"/>
    <s v="bidony"/>
    <x v="7"/>
    <d v="2010-06-18T00:00:00"/>
    <x v="1"/>
    <x v="2"/>
    <n v="4.99"/>
    <n v="2.9940000000000002"/>
    <n v="10"/>
    <n v="29.94"/>
  </r>
  <r>
    <x v="0"/>
    <x v="0"/>
    <x v="4"/>
    <s v="Mój pierwszy rower"/>
    <x v="1"/>
    <x v="4"/>
    <s v="Short-Sleeve Classic Jersey"/>
    <x v="6"/>
    <d v="2010-06-07T00:00:00"/>
    <x v="1"/>
    <x v="2"/>
    <n v="53.99"/>
    <n v="32.393999999999998"/>
    <n v="6"/>
    <n v="194.36399999999998"/>
  </r>
  <r>
    <x v="0"/>
    <x v="0"/>
    <x v="4"/>
    <s v="Mój pierwszy rower"/>
    <x v="2"/>
    <x v="2"/>
    <s v="ML rama górski-W"/>
    <x v="0"/>
    <d v="2010-06-08T00:00:00"/>
    <x v="1"/>
    <x v="2"/>
    <n v="364.09"/>
    <n v="218.45400000000001"/>
    <n v="3"/>
    <n v="655.36200000000008"/>
  </r>
  <r>
    <x v="0"/>
    <x v="0"/>
    <x v="4"/>
    <s v="Mój pierwszy rower"/>
    <x v="1"/>
    <x v="4"/>
    <s v="Short-Sleeve Classic Jersey"/>
    <x v="6"/>
    <d v="2010-06-03T00:00:00"/>
    <x v="1"/>
    <x v="2"/>
    <n v="53.99"/>
    <n v="32.393999999999998"/>
    <n v="4"/>
    <n v="129.57599999999999"/>
  </r>
  <r>
    <x v="0"/>
    <x v="0"/>
    <x v="4"/>
    <s v="Mój pierwszy rower"/>
    <x v="0"/>
    <x v="0"/>
    <s v="Górski-200"/>
    <x v="0"/>
    <d v="2010-06-06T00:00:00"/>
    <x v="1"/>
    <x v="2"/>
    <n v="2319.9899999999998"/>
    <n v="1391.9939999999999"/>
    <n v="4"/>
    <n v="5567.9759999999997"/>
  </r>
  <r>
    <x v="0"/>
    <x v="0"/>
    <x v="4"/>
    <s v="Mój pierwszy rower"/>
    <x v="0"/>
    <x v="0"/>
    <s v="Górski-500"/>
    <x v="0"/>
    <d v="2010-06-17T00:00:00"/>
    <x v="1"/>
    <x v="2"/>
    <n v="564.99"/>
    <n v="112.998"/>
    <n v="2"/>
    <n v="225.99600000000001"/>
  </r>
  <r>
    <x v="0"/>
    <x v="0"/>
    <x v="4"/>
    <s v="Mój pierwszy rower"/>
    <x v="3"/>
    <x v="19"/>
    <s v="stojak na 4 rowery"/>
    <x v="7"/>
    <d v="2010-06-28T00:00:00"/>
    <x v="1"/>
    <x v="2"/>
    <n v="120"/>
    <n v="72"/>
    <n v="6"/>
    <n v="432"/>
  </r>
  <r>
    <x v="0"/>
    <x v="0"/>
    <x v="4"/>
    <s v="Mój pierwszy rower"/>
    <x v="3"/>
    <x v="24"/>
    <s v="Bike Wash"/>
    <x v="7"/>
    <d v="2010-06-09T00:00:00"/>
    <x v="1"/>
    <x v="2"/>
    <n v="7.95"/>
    <n v="4.7699999999999996"/>
    <n v="3"/>
    <n v="14.309999999999999"/>
  </r>
  <r>
    <x v="0"/>
    <x v="0"/>
    <x v="4"/>
    <s v="Mój pierwszy rower"/>
    <x v="0"/>
    <x v="0"/>
    <s v="Górski-500"/>
    <x v="1"/>
    <d v="2010-06-25T00:00:00"/>
    <x v="1"/>
    <x v="2"/>
    <n v="539.99"/>
    <n v="323.99400000000003"/>
    <n v="3"/>
    <n v="971.98200000000008"/>
  </r>
  <r>
    <x v="0"/>
    <x v="0"/>
    <x v="4"/>
    <s v="Mój pierwszy rower"/>
    <x v="2"/>
    <x v="2"/>
    <s v="LL rama górski"/>
    <x v="0"/>
    <d v="2010-06-02T00:00:00"/>
    <x v="1"/>
    <x v="2"/>
    <n v="264.05"/>
    <n v="158.43"/>
    <n v="1"/>
    <n v="158.43"/>
  </r>
  <r>
    <x v="0"/>
    <x v="0"/>
    <x v="4"/>
    <s v="Mój pierwszy rower"/>
    <x v="2"/>
    <x v="18"/>
    <s v="ML pedał górski"/>
    <x v="8"/>
    <d v="2010-06-30T00:00:00"/>
    <x v="1"/>
    <x v="2"/>
    <n v="62.09"/>
    <n v="37.253999999999998"/>
    <n v="2"/>
    <n v="74.507999999999996"/>
  </r>
  <r>
    <x v="0"/>
    <x v="0"/>
    <x v="4"/>
    <s v="Mój pierwszy rower"/>
    <x v="0"/>
    <x v="0"/>
    <s v="Górski-500"/>
    <x v="0"/>
    <d v="2010-06-13T00:00:00"/>
    <x v="1"/>
    <x v="2"/>
    <n v="564.99"/>
    <n v="112.998"/>
    <n v="1"/>
    <n v="112.998"/>
  </r>
  <r>
    <x v="0"/>
    <x v="0"/>
    <x v="4"/>
    <s v="Mój pierwszy rower"/>
    <x v="0"/>
    <x v="0"/>
    <s v="Górski-500"/>
    <x v="1"/>
    <d v="2010-06-11T00:00:00"/>
    <x v="1"/>
    <x v="2"/>
    <n v="539.99"/>
    <n v="323.99400000000003"/>
    <n v="2"/>
    <n v="647.98800000000006"/>
  </r>
  <r>
    <x v="0"/>
    <x v="0"/>
    <x v="4"/>
    <s v="Mój pierwszy rower"/>
    <x v="1"/>
    <x v="4"/>
    <s v="Long-Sleeve Logo Jersey"/>
    <x v="4"/>
    <d v="2010-06-20T00:00:00"/>
    <x v="1"/>
    <x v="2"/>
    <n v="49.99"/>
    <n v="29.994"/>
    <n v="3"/>
    <n v="89.981999999999999"/>
  </r>
  <r>
    <x v="0"/>
    <x v="0"/>
    <x v="4"/>
    <s v="Mój pierwszy rower"/>
    <x v="1"/>
    <x v="23"/>
    <s v="kamizelki klasyczne"/>
    <x v="5"/>
    <d v="2010-06-14T00:00:00"/>
    <x v="1"/>
    <x v="2"/>
    <n v="63.5"/>
    <n v="38.1"/>
    <n v="2"/>
    <n v="76.2"/>
  </r>
  <r>
    <x v="0"/>
    <x v="0"/>
    <x v="4"/>
    <s v="Mój pierwszy rower"/>
    <x v="0"/>
    <x v="0"/>
    <s v="Górski-200-W"/>
    <x v="0"/>
    <d v="2010-06-05T00:00:00"/>
    <x v="1"/>
    <x v="2"/>
    <n v="769.49"/>
    <n v="461.69400000000002"/>
    <n v="6"/>
    <n v="2770.1640000000002"/>
  </r>
  <r>
    <x v="0"/>
    <x v="0"/>
    <x v="4"/>
    <s v="Mój pierwszy rower"/>
    <x v="2"/>
    <x v="9"/>
    <s v="ML kierownica górski"/>
    <x v="7"/>
    <d v="2010-06-18T00:00:00"/>
    <x v="1"/>
    <x v="2"/>
    <n v="61.92"/>
    <n v="37.152000000000001"/>
    <n v="2"/>
    <n v="74.304000000000002"/>
  </r>
  <r>
    <x v="0"/>
    <x v="0"/>
    <x v="4"/>
    <s v="Mój pierwszy rower"/>
    <x v="0"/>
    <x v="0"/>
    <s v="Górski-200-W"/>
    <x v="0"/>
    <d v="2010-06-08T00:00:00"/>
    <x v="1"/>
    <x v="2"/>
    <n v="769.49"/>
    <n v="461.69400000000002"/>
    <n v="3"/>
    <n v="1385.0820000000001"/>
  </r>
  <r>
    <x v="0"/>
    <x v="0"/>
    <x v="3"/>
    <s v="Rowery przyszłości"/>
    <x v="2"/>
    <x v="20"/>
    <s v="ML siodełko górski 2"/>
    <x v="7"/>
    <d v="2010-06-27T00:00:00"/>
    <x v="1"/>
    <x v="2"/>
    <n v="39.14"/>
    <n v="23.484000000000002"/>
    <n v="2"/>
    <n v="46.968000000000004"/>
  </r>
  <r>
    <x v="0"/>
    <x v="0"/>
    <x v="3"/>
    <s v="Rowery przyszłości"/>
    <x v="1"/>
    <x v="4"/>
    <s v="Long-Sleeve Logo Jersey"/>
    <x v="4"/>
    <d v="2010-06-29T00:00:00"/>
    <x v="1"/>
    <x v="2"/>
    <n v="49.99"/>
    <n v="29.994"/>
    <n v="2"/>
    <n v="59.988"/>
  </r>
  <r>
    <x v="0"/>
    <x v="0"/>
    <x v="3"/>
    <s v="Rowery przyszłości"/>
    <x v="1"/>
    <x v="23"/>
    <s v="kamizelki klasyczne"/>
    <x v="5"/>
    <d v="2010-06-02T00:00:00"/>
    <x v="1"/>
    <x v="2"/>
    <n v="63.5"/>
    <n v="38.1"/>
    <n v="3"/>
    <n v="114.30000000000001"/>
  </r>
  <r>
    <x v="0"/>
    <x v="1"/>
    <x v="1"/>
    <s v="Sklep Sport i Wycieczki"/>
    <x v="0"/>
    <x v="25"/>
    <s v="Turystyczny-3000"/>
    <x v="6"/>
    <d v="2010-06-15T00:00:00"/>
    <x v="1"/>
    <x v="2"/>
    <n v="742.35"/>
    <n v="445.41"/>
    <n v="3"/>
    <n v="1336.23"/>
  </r>
  <r>
    <x v="0"/>
    <x v="1"/>
    <x v="1"/>
    <s v="Sklep Sport i Wycieczki"/>
    <x v="0"/>
    <x v="25"/>
    <s v="Turystyczny-1000"/>
    <x v="6"/>
    <d v="2010-06-15T00:00:00"/>
    <x v="1"/>
    <x v="2"/>
    <n v="2384.0700000000002"/>
    <n v="1430.442"/>
    <n v="9"/>
    <n v="12873.977999999999"/>
  </r>
  <r>
    <x v="0"/>
    <x v="1"/>
    <x v="1"/>
    <s v="Sklep Sport i Wycieczki"/>
    <x v="0"/>
    <x v="25"/>
    <s v="Turystyczny-3000"/>
    <x v="6"/>
    <d v="2010-06-09T00:00:00"/>
    <x v="1"/>
    <x v="2"/>
    <n v="742.35"/>
    <n v="445.41"/>
    <n v="1"/>
    <n v="445.41"/>
  </r>
  <r>
    <x v="0"/>
    <x v="1"/>
    <x v="1"/>
    <s v="Sklep Sport i Wycieczki"/>
    <x v="0"/>
    <x v="25"/>
    <s v="Turystyczny-3000"/>
    <x v="5"/>
    <d v="2010-06-21T00:00:00"/>
    <x v="1"/>
    <x v="2"/>
    <n v="742.35"/>
    <n v="445.41"/>
    <n v="7"/>
    <n v="3117.8700000000003"/>
  </r>
  <r>
    <x v="0"/>
    <x v="1"/>
    <x v="1"/>
    <s v="Sklep Sport i Wycieczki"/>
    <x v="0"/>
    <x v="25"/>
    <s v="Turystyczny-3000"/>
    <x v="5"/>
    <d v="2010-06-13T00:00:00"/>
    <x v="1"/>
    <x v="2"/>
    <n v="742.35"/>
    <n v="445.41"/>
    <n v="9"/>
    <n v="4008.69"/>
  </r>
  <r>
    <x v="0"/>
    <x v="1"/>
    <x v="1"/>
    <s v="Sklep Sport i Wycieczki"/>
    <x v="2"/>
    <x v="27"/>
    <s v="LL rama rowerowa turystyczny"/>
    <x v="6"/>
    <d v="2010-06-17T00:00:00"/>
    <x v="1"/>
    <x v="2"/>
    <n v="333.42"/>
    <n v="200.05199999999999"/>
    <n v="1"/>
    <n v="200.05199999999999"/>
  </r>
  <r>
    <x v="0"/>
    <x v="1"/>
    <x v="1"/>
    <s v="Sklep Sport i Wycieczki"/>
    <x v="2"/>
    <x v="27"/>
    <s v="HL rama rowerowa turystyczny"/>
    <x v="5"/>
    <d v="2010-06-30T00:00:00"/>
    <x v="1"/>
    <x v="2"/>
    <n v="1003.91"/>
    <n v="602.346"/>
    <n v="4"/>
    <n v="2409.384"/>
  </r>
  <r>
    <x v="0"/>
    <x v="1"/>
    <x v="1"/>
    <s v="Sklep Sport i Wycieczki"/>
    <x v="0"/>
    <x v="25"/>
    <s v="Turystyczny-1000"/>
    <x v="5"/>
    <d v="2010-06-18T00:00:00"/>
    <x v="1"/>
    <x v="2"/>
    <n v="2384.0700000000002"/>
    <n v="1430.442"/>
    <n v="4"/>
    <n v="5721.768"/>
  </r>
  <r>
    <x v="0"/>
    <x v="1"/>
    <x v="1"/>
    <s v="Sklep Sport i Wycieczki"/>
    <x v="2"/>
    <x v="27"/>
    <s v="HL rama rowerowa turystyczny"/>
    <x v="6"/>
    <d v="2010-06-13T00:00:00"/>
    <x v="1"/>
    <x v="2"/>
    <n v="1003.91"/>
    <n v="602.346"/>
    <n v="6"/>
    <n v="3614.076"/>
  </r>
  <r>
    <x v="0"/>
    <x v="1"/>
    <x v="1"/>
    <s v="Sklep Sport i Wycieczki"/>
    <x v="2"/>
    <x v="27"/>
    <s v="HL rama rowerowa turystyczny"/>
    <x v="5"/>
    <d v="2010-06-05T00:00:00"/>
    <x v="1"/>
    <x v="2"/>
    <n v="1003.91"/>
    <n v="602.346"/>
    <n v="6"/>
    <n v="3614.076"/>
  </r>
  <r>
    <x v="0"/>
    <x v="1"/>
    <x v="1"/>
    <s v="Sklep Sport i Wycieczki"/>
    <x v="0"/>
    <x v="25"/>
    <s v="Turystyczny-1000"/>
    <x v="6"/>
    <d v="2010-06-29T00:00:00"/>
    <x v="1"/>
    <x v="2"/>
    <n v="2384.0700000000002"/>
    <n v="1430.442"/>
    <n v="2"/>
    <n v="2860.884"/>
  </r>
  <r>
    <x v="0"/>
    <x v="1"/>
    <x v="1"/>
    <s v="Sklep Sport i Wycieczki"/>
    <x v="0"/>
    <x v="25"/>
    <s v="Turystyczny-2000"/>
    <x v="5"/>
    <d v="2010-06-17T00:00:00"/>
    <x v="1"/>
    <x v="2"/>
    <n v="1214.8499999999999"/>
    <n v="728.91"/>
    <n v="4"/>
    <n v="2915.64"/>
  </r>
  <r>
    <x v="0"/>
    <x v="1"/>
    <x v="1"/>
    <s v="Sklep Sport i Wycieczki"/>
    <x v="2"/>
    <x v="9"/>
    <s v="HL kierownica turystyczny"/>
    <x v="7"/>
    <d v="2010-06-26T00:00:00"/>
    <x v="1"/>
    <x v="2"/>
    <n v="91.57"/>
    <n v="54.942"/>
    <n v="3"/>
    <n v="164.82599999999999"/>
  </r>
  <r>
    <x v="0"/>
    <x v="1"/>
    <x v="1"/>
    <s v="Sklep Sport i Wycieczki"/>
    <x v="2"/>
    <x v="27"/>
    <s v="HL rama rowerowa turystyczny"/>
    <x v="5"/>
    <d v="2010-06-27T00:00:00"/>
    <x v="1"/>
    <x v="2"/>
    <n v="1003.91"/>
    <n v="602.346"/>
    <n v="6"/>
    <n v="3614.076"/>
  </r>
  <r>
    <x v="0"/>
    <x v="1"/>
    <x v="1"/>
    <s v="Sklep Sport i Wycieczki"/>
    <x v="0"/>
    <x v="25"/>
    <s v="Turystyczny-2000"/>
    <x v="5"/>
    <d v="2010-06-20T00:00:00"/>
    <x v="1"/>
    <x v="2"/>
    <n v="1214.8499999999999"/>
    <n v="728.91"/>
    <n v="6"/>
    <n v="4373.46"/>
  </r>
  <r>
    <x v="0"/>
    <x v="1"/>
    <x v="1"/>
    <s v="Sklep Sport i Wycieczki"/>
    <x v="0"/>
    <x v="25"/>
    <s v="Turystyczny-3000"/>
    <x v="5"/>
    <d v="2010-06-22T00:00:00"/>
    <x v="1"/>
    <x v="2"/>
    <n v="742.35"/>
    <n v="445.41"/>
    <n v="6"/>
    <n v="2672.46"/>
  </r>
  <r>
    <x v="0"/>
    <x v="1"/>
    <x v="1"/>
    <s v="Sklep Sport i Wycieczki"/>
    <x v="0"/>
    <x v="25"/>
    <s v="Turystyczny-1000"/>
    <x v="6"/>
    <d v="2010-06-23T00:00:00"/>
    <x v="1"/>
    <x v="2"/>
    <n v="2384.0700000000002"/>
    <n v="1430.442"/>
    <n v="9"/>
    <n v="12873.977999999999"/>
  </r>
  <r>
    <x v="0"/>
    <x v="1"/>
    <x v="1"/>
    <s v="Sklep Sport i Wycieczki"/>
    <x v="2"/>
    <x v="27"/>
    <s v="HL rama rowerowa turystyczny"/>
    <x v="6"/>
    <d v="2010-06-22T00:00:00"/>
    <x v="1"/>
    <x v="2"/>
    <n v="1003.91"/>
    <n v="602.346"/>
    <n v="4"/>
    <n v="2409.384"/>
  </r>
  <r>
    <x v="0"/>
    <x v="1"/>
    <x v="1"/>
    <s v="Sklep Sport i Wycieczki"/>
    <x v="2"/>
    <x v="27"/>
    <s v="HL rama rowerowa turystyczny"/>
    <x v="5"/>
    <d v="2010-06-23T00:00:00"/>
    <x v="1"/>
    <x v="2"/>
    <n v="1003.91"/>
    <n v="602.346"/>
    <n v="1"/>
    <n v="602.346"/>
  </r>
  <r>
    <x v="0"/>
    <x v="1"/>
    <x v="1"/>
    <s v="Sklep Sport i Wycieczki"/>
    <x v="0"/>
    <x v="25"/>
    <s v="Turystyczny-1000"/>
    <x v="5"/>
    <d v="2010-06-02T00:00:00"/>
    <x v="1"/>
    <x v="2"/>
    <n v="2384.0700000000002"/>
    <n v="1430.442"/>
    <n v="3"/>
    <n v="4291.326"/>
  </r>
  <r>
    <x v="0"/>
    <x v="1"/>
    <x v="1"/>
    <s v="Sklep Sport i Wycieczki"/>
    <x v="2"/>
    <x v="27"/>
    <s v="HL rama rowerowa turystyczny"/>
    <x v="6"/>
    <d v="2010-06-18T00:00:00"/>
    <x v="1"/>
    <x v="2"/>
    <n v="1003.91"/>
    <n v="602.346"/>
    <n v="1"/>
    <n v="602.346"/>
  </r>
  <r>
    <x v="0"/>
    <x v="1"/>
    <x v="1"/>
    <s v="Sklep Sport i Wycieczki"/>
    <x v="0"/>
    <x v="25"/>
    <s v="Turystyczny-1000"/>
    <x v="5"/>
    <d v="2010-06-08T00:00:00"/>
    <x v="1"/>
    <x v="2"/>
    <n v="2384.0700000000002"/>
    <n v="1430.442"/>
    <n v="4"/>
    <n v="5721.768"/>
  </r>
  <r>
    <x v="0"/>
    <x v="1"/>
    <x v="1"/>
    <s v="Sklep Sport i Wycieczki"/>
    <x v="0"/>
    <x v="25"/>
    <s v="Turystyczny-3000"/>
    <x v="6"/>
    <d v="2010-06-03T00:00:00"/>
    <x v="1"/>
    <x v="2"/>
    <n v="742.35"/>
    <n v="445.41"/>
    <n v="8"/>
    <n v="3563.28"/>
  </r>
  <r>
    <x v="0"/>
    <x v="1"/>
    <x v="1"/>
    <s v="Sklep Sport i Wycieczki"/>
    <x v="2"/>
    <x v="27"/>
    <s v="LL rama rowerowa turystyczny"/>
    <x v="6"/>
    <d v="2010-06-25T00:00:00"/>
    <x v="1"/>
    <x v="2"/>
    <n v="333.42"/>
    <n v="200.05199999999999"/>
    <n v="1"/>
    <n v="200.05199999999999"/>
  </r>
  <r>
    <x v="0"/>
    <x v="1"/>
    <x v="1"/>
    <s v="Sklep Sport i Wycieczki"/>
    <x v="0"/>
    <x v="25"/>
    <s v="Turystyczny-2000"/>
    <x v="5"/>
    <d v="2010-06-14T00:00:00"/>
    <x v="1"/>
    <x v="2"/>
    <n v="1214.8499999999999"/>
    <n v="728.91"/>
    <n v="4"/>
    <n v="2915.64"/>
  </r>
  <r>
    <x v="0"/>
    <x v="1"/>
    <x v="1"/>
    <s v="Sklep Sport i Wycieczki"/>
    <x v="2"/>
    <x v="20"/>
    <s v="HL siodełko turystyczny"/>
    <x v="7"/>
    <d v="2010-06-18T00:00:00"/>
    <x v="1"/>
    <x v="2"/>
    <n v="52.64"/>
    <n v="31.584"/>
    <n v="1"/>
    <n v="31.584"/>
  </r>
  <r>
    <x v="0"/>
    <x v="1"/>
    <x v="1"/>
    <s v="Sklep Sport i Wycieczki"/>
    <x v="0"/>
    <x v="25"/>
    <s v="Turystyczny-3000"/>
    <x v="6"/>
    <d v="2010-06-24T00:00:00"/>
    <x v="1"/>
    <x v="2"/>
    <n v="742.35"/>
    <n v="445.41"/>
    <n v="5"/>
    <n v="2227.0500000000002"/>
  </r>
  <r>
    <x v="0"/>
    <x v="1"/>
    <x v="1"/>
    <s v="Sklep Sport i Wycieczki"/>
    <x v="2"/>
    <x v="27"/>
    <s v="LL rama rowerowa turystyczny"/>
    <x v="5"/>
    <d v="2010-06-20T00:00:00"/>
    <x v="1"/>
    <x v="2"/>
    <n v="333.42"/>
    <n v="200.05199999999999"/>
    <n v="1"/>
    <n v="200.05199999999999"/>
  </r>
  <r>
    <x v="0"/>
    <x v="1"/>
    <x v="1"/>
    <s v="Sklep Sport i Wycieczki"/>
    <x v="2"/>
    <x v="27"/>
    <s v="LL rama rowerowa turystyczny"/>
    <x v="6"/>
    <d v="2010-06-03T00:00:00"/>
    <x v="1"/>
    <x v="2"/>
    <n v="333.42"/>
    <n v="200.05199999999999"/>
    <n v="1"/>
    <n v="200.05199999999999"/>
  </r>
  <r>
    <x v="0"/>
    <x v="1"/>
    <x v="1"/>
    <s v="Sklep Sport i Wycieczki"/>
    <x v="2"/>
    <x v="27"/>
    <s v="LL rama rowerowa turystyczny"/>
    <x v="5"/>
    <d v="2010-06-12T00:00:00"/>
    <x v="1"/>
    <x v="2"/>
    <n v="333.42"/>
    <n v="200.05199999999999"/>
    <n v="1"/>
    <n v="200.05199999999999"/>
  </r>
  <r>
    <x v="0"/>
    <x v="1"/>
    <x v="1"/>
    <s v="Sklep Rowerowy „Na Rogu”"/>
    <x v="2"/>
    <x v="6"/>
    <s v="ML rama rowerowa-W"/>
    <x v="6"/>
    <d v="2010-06-01T00:00:00"/>
    <x v="1"/>
    <x v="2"/>
    <n v="594.83000000000004"/>
    <n v="356.89800000000002"/>
    <n v="3"/>
    <n v="1070.694"/>
  </r>
  <r>
    <x v="0"/>
    <x v="1"/>
    <x v="1"/>
    <s v="Sklep Rowerowy „Na Rogu”"/>
    <x v="2"/>
    <x v="18"/>
    <s v="LL pedał szosa"/>
    <x v="8"/>
    <d v="2010-06-28T00:00:00"/>
    <x v="1"/>
    <x v="2"/>
    <n v="40.49"/>
    <n v="24.294"/>
    <n v="3"/>
    <n v="72.882000000000005"/>
  </r>
  <r>
    <x v="0"/>
    <x v="1"/>
    <x v="1"/>
    <s v="Sklep Rowerowy „Na Rogu”"/>
    <x v="2"/>
    <x v="6"/>
    <s v="ML rama rowerowa-W"/>
    <x v="6"/>
    <d v="2010-06-25T00:00:00"/>
    <x v="1"/>
    <x v="2"/>
    <n v="594.83000000000004"/>
    <n v="356.89800000000002"/>
    <n v="3"/>
    <n v="1070.694"/>
  </r>
  <r>
    <x v="0"/>
    <x v="1"/>
    <x v="1"/>
    <s v="Sklep Rowerowy „Na Rogu”"/>
    <x v="0"/>
    <x v="3"/>
    <s v="Szosa-250"/>
    <x v="1"/>
    <d v="2010-06-26T00:00:00"/>
    <x v="1"/>
    <x v="2"/>
    <n v="2443.35"/>
    <n v="1466.01"/>
    <n v="1"/>
    <n v="1466.01"/>
  </r>
  <r>
    <x v="0"/>
    <x v="1"/>
    <x v="1"/>
    <s v="Sklep Rowerowy „Na Rogu”"/>
    <x v="0"/>
    <x v="3"/>
    <s v="Szosa--350-W"/>
    <x v="6"/>
    <d v="2010-06-14T00:00:00"/>
    <x v="1"/>
    <x v="2"/>
    <n v="1700.99"/>
    <n v="1020.5940000000001"/>
    <n v="3"/>
    <n v="3061.7820000000002"/>
  </r>
  <r>
    <x v="0"/>
    <x v="1"/>
    <x v="1"/>
    <s v="Sklep Rowerowy „Na Rogu”"/>
    <x v="0"/>
    <x v="3"/>
    <s v="Szosa-750"/>
    <x v="1"/>
    <d v="2010-06-19T00:00:00"/>
    <x v="1"/>
    <x v="2"/>
    <n v="539.99"/>
    <n v="323.99400000000003"/>
    <n v="2"/>
    <n v="647.98800000000006"/>
  </r>
  <r>
    <x v="0"/>
    <x v="1"/>
    <x v="1"/>
    <s v="Sklep Rowerowy „Na Rogu”"/>
    <x v="2"/>
    <x v="9"/>
    <s v="HL kierownica szosa"/>
    <x v="7"/>
    <d v="2010-06-14T00:00:00"/>
    <x v="1"/>
    <x v="2"/>
    <n v="120.27"/>
    <n v="72.162000000000006"/>
    <n v="2"/>
    <n v="144.32400000000001"/>
  </r>
  <r>
    <x v="0"/>
    <x v="1"/>
    <x v="1"/>
    <s v="Sklep Rowerowy „Na Rogu”"/>
    <x v="0"/>
    <x v="3"/>
    <s v="Szosa--550-W"/>
    <x v="6"/>
    <d v="2010-06-23T00:00:00"/>
    <x v="1"/>
    <x v="2"/>
    <n v="1120.49"/>
    <n v="672.29399999999998"/>
    <n v="3"/>
    <n v="2016.8820000000001"/>
  </r>
  <r>
    <x v="0"/>
    <x v="1"/>
    <x v="1"/>
    <s v="Sklep Rowerowy „Na Rogu”"/>
    <x v="2"/>
    <x v="6"/>
    <s v="ML rama rowerowa-W"/>
    <x v="6"/>
    <d v="2010-06-15T00:00:00"/>
    <x v="1"/>
    <x v="2"/>
    <n v="594.83000000000004"/>
    <n v="356.89800000000002"/>
    <n v="1"/>
    <n v="356.89800000000002"/>
  </r>
  <r>
    <x v="0"/>
    <x v="1"/>
    <x v="1"/>
    <s v="Sklep Rowerowy „Na Rogu”"/>
    <x v="0"/>
    <x v="3"/>
    <s v="Szosa-750"/>
    <x v="1"/>
    <d v="2010-06-04T00:00:00"/>
    <x v="1"/>
    <x v="2"/>
    <n v="539.99"/>
    <n v="323.99400000000003"/>
    <n v="3"/>
    <n v="971.98200000000008"/>
  </r>
  <r>
    <x v="0"/>
    <x v="1"/>
    <x v="1"/>
    <s v="Sklep Rowerowy „Na Rogu”"/>
    <x v="0"/>
    <x v="3"/>
    <s v="Szosa-750"/>
    <x v="1"/>
    <d v="2010-06-25T00:00:00"/>
    <x v="1"/>
    <x v="2"/>
    <n v="539.99"/>
    <n v="323.99400000000003"/>
    <n v="4"/>
    <n v="1295.9760000000001"/>
  </r>
  <r>
    <x v="0"/>
    <x v="1"/>
    <x v="1"/>
    <s v="Sklep Rowerowy „Na Rogu”"/>
    <x v="0"/>
    <x v="3"/>
    <s v="Szosa--550-W"/>
    <x v="6"/>
    <d v="2010-06-16T00:00:00"/>
    <x v="1"/>
    <x v="2"/>
    <n v="1120.49"/>
    <n v="672.29399999999998"/>
    <n v="4"/>
    <n v="2689.1759999999999"/>
  </r>
  <r>
    <x v="0"/>
    <x v="1"/>
    <x v="1"/>
    <s v="Sklep Rowerowy „Na Rogu”"/>
    <x v="0"/>
    <x v="3"/>
    <s v="Szosa-250"/>
    <x v="3"/>
    <d v="2010-06-09T00:00:00"/>
    <x v="1"/>
    <x v="2"/>
    <n v="2443.35"/>
    <n v="1466.01"/>
    <n v="4"/>
    <n v="5864.04"/>
  </r>
  <r>
    <x v="0"/>
    <x v="1"/>
    <x v="1"/>
    <s v="Sklep Rowerowy „Na Rogu”"/>
    <x v="1"/>
    <x v="1"/>
    <s v="skarpety wyścigowe"/>
    <x v="2"/>
    <d v="2010-06-19T00:00:00"/>
    <x v="1"/>
    <x v="2"/>
    <n v="8.99"/>
    <n v="5.3940000000000001"/>
    <n v="8"/>
    <n v="43.152000000000001"/>
  </r>
  <r>
    <x v="0"/>
    <x v="1"/>
    <x v="1"/>
    <s v="Sklep Rowerowy „Na Rogu”"/>
    <x v="2"/>
    <x v="6"/>
    <s v="LL rama rowerowa"/>
    <x v="1"/>
    <d v="2010-06-12T00:00:00"/>
    <x v="1"/>
    <x v="2"/>
    <n v="337.22"/>
    <n v="202.33199999999999"/>
    <n v="4"/>
    <n v="809.32799999999997"/>
  </r>
  <r>
    <x v="0"/>
    <x v="1"/>
    <x v="1"/>
    <s v="Sklep Rowerowy „Na Rogu”"/>
    <x v="2"/>
    <x v="18"/>
    <s v="HL pedał szosa"/>
    <x v="8"/>
    <d v="2010-06-22T00:00:00"/>
    <x v="1"/>
    <x v="2"/>
    <n v="80.989999999999995"/>
    <n v="48.594000000000001"/>
    <n v="6"/>
    <n v="291.56400000000002"/>
  </r>
  <r>
    <x v="0"/>
    <x v="1"/>
    <x v="1"/>
    <s v="Sklep Rowerowy „Na Rogu”"/>
    <x v="1"/>
    <x v="1"/>
    <s v="skarpety wyścigowe"/>
    <x v="2"/>
    <d v="2010-06-28T00:00:00"/>
    <x v="1"/>
    <x v="2"/>
    <n v="8.99"/>
    <n v="4.9444999999999997"/>
    <n v="16"/>
    <n v="79.111999999999995"/>
  </r>
  <r>
    <x v="0"/>
    <x v="1"/>
    <x v="1"/>
    <s v="Sklep Rowerowy „Na Rogu”"/>
    <x v="0"/>
    <x v="3"/>
    <s v="Szosa-250"/>
    <x v="1"/>
    <d v="2010-06-12T00:00:00"/>
    <x v="1"/>
    <x v="2"/>
    <n v="2443.35"/>
    <n v="1466.01"/>
    <n v="3"/>
    <n v="4398.03"/>
  </r>
  <r>
    <x v="0"/>
    <x v="1"/>
    <x v="1"/>
    <s v="Sklep Rowerowy „Na Rogu”"/>
    <x v="0"/>
    <x v="3"/>
    <s v="Szosa-750"/>
    <x v="1"/>
    <d v="2010-06-16T00:00:00"/>
    <x v="1"/>
    <x v="2"/>
    <n v="539.99"/>
    <n v="323.99400000000003"/>
    <n v="4"/>
    <n v="1295.9760000000001"/>
  </r>
  <r>
    <x v="0"/>
    <x v="1"/>
    <x v="1"/>
    <s v="Sklep Rowerowy „Na Rogu”"/>
    <x v="0"/>
    <x v="3"/>
    <s v="Szosa--350-W"/>
    <x v="6"/>
    <d v="2010-06-29T00:00:00"/>
    <x v="1"/>
    <x v="2"/>
    <n v="1700.99"/>
    <n v="1020.5940000000001"/>
    <n v="3"/>
    <n v="3061.7820000000002"/>
  </r>
  <r>
    <x v="0"/>
    <x v="1"/>
    <x v="1"/>
    <s v="Sklep Rowerowy „Na Rogu”"/>
    <x v="0"/>
    <x v="3"/>
    <s v="Szosa-250"/>
    <x v="1"/>
    <d v="2010-06-08T00:00:00"/>
    <x v="1"/>
    <x v="2"/>
    <n v="2443.35"/>
    <n v="1466.01"/>
    <n v="1"/>
    <n v="1466.01"/>
  </r>
  <r>
    <x v="0"/>
    <x v="1"/>
    <x v="1"/>
    <s v="Sklep Rowerowy „Na Rogu”"/>
    <x v="0"/>
    <x v="3"/>
    <s v="Szosa--350-W"/>
    <x v="6"/>
    <d v="2010-06-28T00:00:00"/>
    <x v="1"/>
    <x v="2"/>
    <n v="1700.99"/>
    <n v="1020.5940000000001"/>
    <n v="1"/>
    <n v="1020.5940000000001"/>
  </r>
  <r>
    <x v="0"/>
    <x v="1"/>
    <x v="1"/>
    <s v="Sklep Rowerowy „Na Rogu”"/>
    <x v="0"/>
    <x v="3"/>
    <s v="Szosa--350-W"/>
    <x v="6"/>
    <d v="2010-06-21T00:00:00"/>
    <x v="1"/>
    <x v="2"/>
    <n v="1700.99"/>
    <n v="1020.5940000000001"/>
    <n v="2"/>
    <n v="2041.1880000000001"/>
  </r>
  <r>
    <x v="0"/>
    <x v="1"/>
    <x v="1"/>
    <s v="Sklep Rowerowy „Na Rogu”"/>
    <x v="0"/>
    <x v="3"/>
    <s v="Szosa--550-W"/>
    <x v="6"/>
    <d v="2010-06-23T00:00:00"/>
    <x v="1"/>
    <x v="2"/>
    <n v="1120.49"/>
    <n v="672.29399999999998"/>
    <n v="3"/>
    <n v="2016.8820000000001"/>
  </r>
  <r>
    <x v="0"/>
    <x v="1"/>
    <x v="1"/>
    <s v="Sklep Rowerowy „Na Rogu”"/>
    <x v="0"/>
    <x v="3"/>
    <s v="Szosa--550-W"/>
    <x v="6"/>
    <d v="2010-06-14T00:00:00"/>
    <x v="1"/>
    <x v="2"/>
    <n v="1120.49"/>
    <n v="672.29399999999998"/>
    <n v="3"/>
    <n v="2016.8820000000001"/>
  </r>
  <r>
    <x v="0"/>
    <x v="1"/>
    <x v="1"/>
    <s v="Sklep Rowerowy „Na Rogu”"/>
    <x v="0"/>
    <x v="3"/>
    <s v="Szosa--550-W"/>
    <x v="6"/>
    <d v="2010-06-01T00:00:00"/>
    <x v="1"/>
    <x v="2"/>
    <n v="1120.49"/>
    <n v="672.29399999999998"/>
    <n v="4"/>
    <n v="2689.1759999999999"/>
  </r>
  <r>
    <x v="0"/>
    <x v="1"/>
    <x v="1"/>
    <s v="Sklep Rowerowy „Na Rogu”"/>
    <x v="0"/>
    <x v="3"/>
    <s v="Szosa-250"/>
    <x v="1"/>
    <d v="2010-06-30T00:00:00"/>
    <x v="1"/>
    <x v="2"/>
    <n v="2443.35"/>
    <n v="1466.01"/>
    <n v="6"/>
    <n v="8796.06"/>
  </r>
  <r>
    <x v="0"/>
    <x v="1"/>
    <x v="1"/>
    <s v="Sklep Rowerowy „Na Rogu”"/>
    <x v="2"/>
    <x v="18"/>
    <s v="ML pedał szosa"/>
    <x v="8"/>
    <d v="2010-06-24T00:00:00"/>
    <x v="1"/>
    <x v="2"/>
    <n v="62.09"/>
    <n v="37.253999999999998"/>
    <n v="5"/>
    <n v="186.26999999999998"/>
  </r>
  <r>
    <x v="0"/>
    <x v="1"/>
    <x v="1"/>
    <s v="Obróbka metali"/>
    <x v="1"/>
    <x v="1"/>
    <s v="skarpety wyścigowe"/>
    <x v="2"/>
    <d v="2010-06-13T00:00:00"/>
    <x v="1"/>
    <x v="2"/>
    <n v="8.99"/>
    <n v="5.3940000000000001"/>
    <n v="3"/>
    <n v="16.182000000000002"/>
  </r>
  <r>
    <x v="0"/>
    <x v="1"/>
    <x v="1"/>
    <s v="Obróbka metali"/>
    <x v="3"/>
    <x v="7"/>
    <s v="Sport-100"/>
    <x v="1"/>
    <d v="2010-06-18T00:00:00"/>
    <x v="1"/>
    <x v="2"/>
    <n v="34.99"/>
    <n v="20.994"/>
    <n v="2"/>
    <n v="41.988"/>
  </r>
  <r>
    <x v="0"/>
    <x v="1"/>
    <x v="1"/>
    <s v="Obróbka metali"/>
    <x v="0"/>
    <x v="3"/>
    <s v="Szosa--350-W"/>
    <x v="6"/>
    <d v="2010-06-02T00:00:00"/>
    <x v="1"/>
    <x v="2"/>
    <n v="1700.99"/>
    <n v="1020.5940000000001"/>
    <n v="1"/>
    <n v="1020.5940000000001"/>
  </r>
  <r>
    <x v="0"/>
    <x v="1"/>
    <x v="1"/>
    <s v="Obróbka metali"/>
    <x v="0"/>
    <x v="3"/>
    <s v="Szosa--550-W"/>
    <x v="6"/>
    <d v="2010-06-19T00:00:00"/>
    <x v="1"/>
    <x v="2"/>
    <n v="1120.49"/>
    <n v="672.29399999999998"/>
    <n v="2"/>
    <n v="1344.588"/>
  </r>
  <r>
    <x v="0"/>
    <x v="1"/>
    <x v="1"/>
    <s v="Obróbka metali"/>
    <x v="0"/>
    <x v="3"/>
    <s v="Szosa-750"/>
    <x v="1"/>
    <d v="2010-06-16T00:00:00"/>
    <x v="1"/>
    <x v="2"/>
    <n v="539.99"/>
    <n v="323.99400000000003"/>
    <n v="3"/>
    <n v="971.98200000000008"/>
  </r>
  <r>
    <x v="0"/>
    <x v="1"/>
    <x v="1"/>
    <s v="Obróbka metali"/>
    <x v="1"/>
    <x v="1"/>
    <s v="skarpety wyścigowe"/>
    <x v="2"/>
    <d v="2010-06-29T00:00:00"/>
    <x v="1"/>
    <x v="2"/>
    <n v="8.99"/>
    <n v="5.3940000000000001"/>
    <n v="4"/>
    <n v="21.576000000000001"/>
  </r>
  <r>
    <x v="0"/>
    <x v="1"/>
    <x v="1"/>
    <s v="Obróbka metali"/>
    <x v="0"/>
    <x v="3"/>
    <s v="Szosa-750"/>
    <x v="1"/>
    <d v="2010-06-26T00:00:00"/>
    <x v="1"/>
    <x v="2"/>
    <n v="539.99"/>
    <n v="323.99400000000003"/>
    <n v="1"/>
    <n v="323.99400000000003"/>
  </r>
  <r>
    <x v="0"/>
    <x v="1"/>
    <x v="1"/>
    <s v="Obróbka metali"/>
    <x v="2"/>
    <x v="18"/>
    <s v="HL pedał szosa"/>
    <x v="8"/>
    <d v="2010-06-06T00:00:00"/>
    <x v="1"/>
    <x v="2"/>
    <n v="80.989999999999995"/>
    <n v="48.594000000000001"/>
    <n v="1"/>
    <n v="48.594000000000001"/>
  </r>
  <r>
    <x v="0"/>
    <x v="1"/>
    <x v="1"/>
    <s v="Obróbka metali"/>
    <x v="0"/>
    <x v="3"/>
    <s v="Szosa--550-W"/>
    <x v="6"/>
    <d v="2010-06-26T00:00:00"/>
    <x v="1"/>
    <x v="2"/>
    <n v="1120.49"/>
    <n v="672.29399999999998"/>
    <n v="2"/>
    <n v="1344.588"/>
  </r>
  <r>
    <x v="0"/>
    <x v="1"/>
    <x v="1"/>
    <s v="Obróbka metali"/>
    <x v="0"/>
    <x v="3"/>
    <s v="Szosa--350-W"/>
    <x v="6"/>
    <d v="2010-06-23T00:00:00"/>
    <x v="1"/>
    <x v="2"/>
    <n v="1700.99"/>
    <n v="1020.5940000000001"/>
    <n v="1"/>
    <n v="1020.5940000000001"/>
  </r>
  <r>
    <x v="0"/>
    <x v="1"/>
    <x v="1"/>
    <s v="Obróbka metali"/>
    <x v="3"/>
    <x v="7"/>
    <s v="Sport-100"/>
    <x v="5"/>
    <d v="2010-06-22T00:00:00"/>
    <x v="1"/>
    <x v="2"/>
    <n v="34.99"/>
    <n v="20.994"/>
    <n v="1"/>
    <n v="20.994"/>
  </r>
  <r>
    <x v="0"/>
    <x v="1"/>
    <x v="1"/>
    <s v="Obróbka metali"/>
    <x v="1"/>
    <x v="5"/>
    <s v="nakładka na rower"/>
    <x v="4"/>
    <d v="2010-06-13T00:00:00"/>
    <x v="1"/>
    <x v="2"/>
    <n v="8.99"/>
    <n v="5.3940000000000001"/>
    <n v="2"/>
    <n v="10.788"/>
  </r>
  <r>
    <x v="0"/>
    <x v="1"/>
    <x v="1"/>
    <s v="Obróbka metali"/>
    <x v="1"/>
    <x v="23"/>
    <s v="kamizelki klasyczne"/>
    <x v="5"/>
    <d v="2010-06-08T00:00:00"/>
    <x v="1"/>
    <x v="2"/>
    <n v="63.5"/>
    <n v="38.1"/>
    <n v="1"/>
    <n v="38.1"/>
  </r>
  <r>
    <x v="0"/>
    <x v="1"/>
    <x v="1"/>
    <s v="Obróbka metali"/>
    <x v="2"/>
    <x v="18"/>
    <s v="ML pedał szosa"/>
    <x v="8"/>
    <d v="2010-06-09T00:00:00"/>
    <x v="1"/>
    <x v="2"/>
    <n v="62.09"/>
    <n v="37.253999999999998"/>
    <n v="4"/>
    <n v="149.01599999999999"/>
  </r>
  <r>
    <x v="0"/>
    <x v="1"/>
    <x v="1"/>
    <s v="Obróbka metali"/>
    <x v="2"/>
    <x v="18"/>
    <s v="LL pedał szosa"/>
    <x v="8"/>
    <d v="2010-06-19T00:00:00"/>
    <x v="1"/>
    <x v="2"/>
    <n v="40.49"/>
    <n v="24.294"/>
    <n v="3"/>
    <n v="72.882000000000005"/>
  </r>
  <r>
    <x v="0"/>
    <x v="1"/>
    <x v="1"/>
    <s v="Obróbka metali"/>
    <x v="3"/>
    <x v="19"/>
    <s v="stojak na 4 rowery"/>
    <x v="7"/>
    <d v="2010-06-12T00:00:00"/>
    <x v="1"/>
    <x v="2"/>
    <n v="120"/>
    <n v="72"/>
    <n v="5"/>
    <n v="360"/>
  </r>
  <r>
    <x v="0"/>
    <x v="1"/>
    <x v="1"/>
    <s v="Obróbka metali"/>
    <x v="1"/>
    <x v="4"/>
    <s v="Short-Sleeve Classic Jersey"/>
    <x v="6"/>
    <d v="2010-06-02T00:00:00"/>
    <x v="1"/>
    <x v="2"/>
    <n v="53.99"/>
    <n v="32.393999999999998"/>
    <n v="8"/>
    <n v="259.15199999999999"/>
  </r>
  <r>
    <x v="0"/>
    <x v="1"/>
    <x v="1"/>
    <s v="Obróbka metali"/>
    <x v="3"/>
    <x v="22"/>
    <s v="bidony"/>
    <x v="7"/>
    <d v="2010-06-14T00:00:00"/>
    <x v="1"/>
    <x v="2"/>
    <n v="4.99"/>
    <n v="2.9940000000000002"/>
    <n v="2"/>
    <n v="5.9880000000000004"/>
  </r>
  <r>
    <x v="1"/>
    <x v="3"/>
    <x v="6"/>
    <s v="Wigor Sklep Sportowy"/>
    <x v="2"/>
    <x v="6"/>
    <s v="HL rama rowerowa szosa"/>
    <x v="3"/>
    <d v="2010-06-13T00:00:00"/>
    <x v="1"/>
    <x v="2"/>
    <n v="1431.5"/>
    <n v="858.9"/>
    <n v="1"/>
    <n v="858.9"/>
  </r>
  <r>
    <x v="0"/>
    <x v="0"/>
    <x v="2"/>
    <s v="Sport - sklepy dla sportowców"/>
    <x v="0"/>
    <x v="25"/>
    <s v="Turystyczny-2000"/>
    <x v="5"/>
    <d v="2010-06-19T00:00:00"/>
    <x v="1"/>
    <x v="2"/>
    <n v="1214.8499999999999"/>
    <n v="728.91"/>
    <n v="5"/>
    <n v="3644.5499999999997"/>
  </r>
  <r>
    <x v="0"/>
    <x v="0"/>
    <x v="2"/>
    <s v="Sport - sklepy dla sportowców"/>
    <x v="0"/>
    <x v="25"/>
    <s v="Turystyczny-1000"/>
    <x v="6"/>
    <d v="2010-06-05T00:00:00"/>
    <x v="1"/>
    <x v="2"/>
    <n v="2384.0700000000002"/>
    <n v="1430.442"/>
    <n v="2"/>
    <n v="2860.884"/>
  </r>
  <r>
    <x v="0"/>
    <x v="0"/>
    <x v="2"/>
    <s v="Sport - sklepy dla sportowców"/>
    <x v="2"/>
    <x v="27"/>
    <s v="LL rama rowerowa turystyczny"/>
    <x v="5"/>
    <d v="2010-06-19T00:00:00"/>
    <x v="1"/>
    <x v="2"/>
    <n v="333.42"/>
    <n v="200.05199999999999"/>
    <n v="2"/>
    <n v="400.10399999999998"/>
  </r>
  <r>
    <x v="0"/>
    <x v="0"/>
    <x v="2"/>
    <s v="Sport - sklepy dla sportowców"/>
    <x v="0"/>
    <x v="25"/>
    <s v="Turystyczny-3000"/>
    <x v="6"/>
    <d v="2010-06-14T00:00:00"/>
    <x v="1"/>
    <x v="2"/>
    <n v="742.35"/>
    <n v="445.41"/>
    <n v="6"/>
    <n v="2672.46"/>
  </r>
  <r>
    <x v="0"/>
    <x v="0"/>
    <x v="2"/>
    <s v="Sport - sklepy dla sportowców"/>
    <x v="0"/>
    <x v="25"/>
    <s v="Turystyczny-2000"/>
    <x v="5"/>
    <d v="2010-06-01T00:00:00"/>
    <x v="1"/>
    <x v="2"/>
    <n v="1214.8499999999999"/>
    <n v="728.91"/>
    <n v="1"/>
    <n v="728.91"/>
  </r>
  <r>
    <x v="0"/>
    <x v="0"/>
    <x v="2"/>
    <s v="Sport - sklepy dla sportowców"/>
    <x v="2"/>
    <x v="27"/>
    <s v="HL rama rowerowa turystyczny"/>
    <x v="5"/>
    <d v="2010-06-06T00:00:00"/>
    <x v="1"/>
    <x v="2"/>
    <n v="1003.91"/>
    <n v="602.346"/>
    <n v="2"/>
    <n v="1204.692"/>
  </r>
  <r>
    <x v="0"/>
    <x v="0"/>
    <x v="2"/>
    <s v="Sport - sklepy dla sportowców"/>
    <x v="2"/>
    <x v="27"/>
    <s v="HL rama rowerowa turystyczny"/>
    <x v="5"/>
    <d v="2010-06-02T00:00:00"/>
    <x v="1"/>
    <x v="2"/>
    <n v="1003.91"/>
    <n v="602.346"/>
    <n v="4"/>
    <n v="2409.384"/>
  </r>
  <r>
    <x v="0"/>
    <x v="0"/>
    <x v="2"/>
    <s v="Sport - sklepy dla sportowców"/>
    <x v="0"/>
    <x v="25"/>
    <s v="Turystyczny-3000"/>
    <x v="5"/>
    <d v="2010-06-25T00:00:00"/>
    <x v="1"/>
    <x v="2"/>
    <n v="742.35"/>
    <n v="445.41"/>
    <n v="1"/>
    <n v="445.41"/>
  </r>
  <r>
    <x v="0"/>
    <x v="0"/>
    <x v="2"/>
    <s v="Sport - sklepy dla sportowców"/>
    <x v="0"/>
    <x v="25"/>
    <s v="Turystyczny-1000"/>
    <x v="6"/>
    <d v="2010-06-26T00:00:00"/>
    <x v="1"/>
    <x v="2"/>
    <n v="2384.0700000000002"/>
    <n v="1430.442"/>
    <n v="6"/>
    <n v="8582.652"/>
  </r>
  <r>
    <x v="0"/>
    <x v="0"/>
    <x v="2"/>
    <s v="Sport - sklepy dla sportowców"/>
    <x v="2"/>
    <x v="27"/>
    <s v="HL rama rowerowa turystyczny"/>
    <x v="6"/>
    <d v="2010-06-04T00:00:00"/>
    <x v="1"/>
    <x v="2"/>
    <n v="1003.91"/>
    <n v="602.346"/>
    <n v="2"/>
    <n v="1204.692"/>
  </r>
  <r>
    <x v="0"/>
    <x v="0"/>
    <x v="2"/>
    <s v="Sport - sklepy dla sportowców"/>
    <x v="2"/>
    <x v="27"/>
    <s v="LL rama rowerowa turystyczny"/>
    <x v="6"/>
    <d v="2010-06-20T00:00:00"/>
    <x v="1"/>
    <x v="2"/>
    <n v="333.42"/>
    <n v="200.05199999999999"/>
    <n v="1"/>
    <n v="200.05199999999999"/>
  </r>
  <r>
    <x v="0"/>
    <x v="0"/>
    <x v="2"/>
    <s v="Sport - sklepy dla sportowców"/>
    <x v="0"/>
    <x v="25"/>
    <s v="Turystyczny-1000"/>
    <x v="5"/>
    <d v="2010-06-18T00:00:00"/>
    <x v="1"/>
    <x v="2"/>
    <n v="2384.0700000000002"/>
    <n v="1430.442"/>
    <n v="2"/>
    <n v="2860.884"/>
  </r>
  <r>
    <x v="0"/>
    <x v="0"/>
    <x v="2"/>
    <s v="Sport - sklepy dla sportowców"/>
    <x v="0"/>
    <x v="25"/>
    <s v="Turystyczny-1000"/>
    <x v="5"/>
    <d v="2010-06-26T00:00:00"/>
    <x v="1"/>
    <x v="2"/>
    <n v="2384.0700000000002"/>
    <n v="1430.442"/>
    <n v="8"/>
    <n v="11443.536"/>
  </r>
  <r>
    <x v="0"/>
    <x v="0"/>
    <x v="2"/>
    <s v="Sport - sklepy dla sportowców"/>
    <x v="0"/>
    <x v="25"/>
    <s v="Turystyczny-3000"/>
    <x v="6"/>
    <d v="2010-06-08T00:00:00"/>
    <x v="1"/>
    <x v="2"/>
    <n v="742.35"/>
    <n v="445.41"/>
    <n v="2"/>
    <n v="890.82"/>
  </r>
  <r>
    <x v="0"/>
    <x v="0"/>
    <x v="2"/>
    <s v="Sport - sklepy dla sportowców"/>
    <x v="0"/>
    <x v="25"/>
    <s v="Turystyczny-3000"/>
    <x v="6"/>
    <d v="2010-06-11T00:00:00"/>
    <x v="1"/>
    <x v="2"/>
    <n v="742.35"/>
    <n v="445.41"/>
    <n v="2"/>
    <n v="890.82"/>
  </r>
  <r>
    <x v="0"/>
    <x v="0"/>
    <x v="2"/>
    <s v="Sport - sklepy dla sportowców"/>
    <x v="2"/>
    <x v="20"/>
    <s v="HL siodełko turystyczny"/>
    <x v="7"/>
    <d v="2010-06-25T00:00:00"/>
    <x v="1"/>
    <x v="2"/>
    <n v="52.64"/>
    <n v="31.584"/>
    <n v="1"/>
    <n v="31.584"/>
  </r>
  <r>
    <x v="0"/>
    <x v="0"/>
    <x v="2"/>
    <s v="Sport - sklepy dla sportowców"/>
    <x v="2"/>
    <x v="27"/>
    <s v="LL rama rowerowa turystyczny"/>
    <x v="6"/>
    <d v="2010-06-08T00:00:00"/>
    <x v="1"/>
    <x v="2"/>
    <n v="333.42"/>
    <n v="200.05199999999999"/>
    <n v="2"/>
    <n v="400.10399999999998"/>
  </r>
  <r>
    <x v="0"/>
    <x v="0"/>
    <x v="2"/>
    <s v="Sport - sklepy dla sportowców"/>
    <x v="2"/>
    <x v="27"/>
    <s v="LL rama rowerowa turystyczny"/>
    <x v="6"/>
    <d v="2010-06-27T00:00:00"/>
    <x v="1"/>
    <x v="2"/>
    <n v="333.42"/>
    <n v="200.05199999999999"/>
    <n v="3"/>
    <n v="600.15599999999995"/>
  </r>
  <r>
    <x v="0"/>
    <x v="0"/>
    <x v="3"/>
    <s v="Trzeci rower"/>
    <x v="3"/>
    <x v="7"/>
    <s v="Sport-100"/>
    <x v="5"/>
    <d v="2010-06-09T00:00:00"/>
    <x v="1"/>
    <x v="2"/>
    <n v="34.99"/>
    <n v="20.994"/>
    <n v="1"/>
    <n v="20.994"/>
  </r>
  <r>
    <x v="0"/>
    <x v="0"/>
    <x v="3"/>
    <s v="Trzeci rower"/>
    <x v="1"/>
    <x v="4"/>
    <s v="Long-Sleeve Logo Jersey"/>
    <x v="4"/>
    <d v="2010-06-09T00:00:00"/>
    <x v="1"/>
    <x v="2"/>
    <n v="49.99"/>
    <n v="29.994"/>
    <n v="1"/>
    <n v="29.994"/>
  </r>
  <r>
    <x v="0"/>
    <x v="0"/>
    <x v="3"/>
    <s v="Trzeci rower"/>
    <x v="1"/>
    <x v="4"/>
    <s v="Short-Sleeve Classic Jersey"/>
    <x v="6"/>
    <d v="2010-06-24T00:00:00"/>
    <x v="1"/>
    <x v="2"/>
    <n v="53.99"/>
    <n v="32.393999999999998"/>
    <n v="1"/>
    <n v="32.393999999999998"/>
  </r>
  <r>
    <x v="0"/>
    <x v="0"/>
    <x v="3"/>
    <s v="Trzeci rower"/>
    <x v="0"/>
    <x v="3"/>
    <s v="Szosa-750"/>
    <x v="1"/>
    <d v="2010-06-09T00:00:00"/>
    <x v="1"/>
    <x v="2"/>
    <n v="539.99"/>
    <n v="323.99400000000003"/>
    <n v="2"/>
    <n v="647.98800000000006"/>
  </r>
  <r>
    <x v="0"/>
    <x v="0"/>
    <x v="3"/>
    <s v="Trzeci rower"/>
    <x v="2"/>
    <x v="18"/>
    <s v="ML pedał szosa"/>
    <x v="8"/>
    <d v="2010-06-26T00:00:00"/>
    <x v="1"/>
    <x v="2"/>
    <n v="62.09"/>
    <n v="37.253999999999998"/>
    <n v="1"/>
    <n v="37.253999999999998"/>
  </r>
  <r>
    <x v="0"/>
    <x v="0"/>
    <x v="3"/>
    <s v="Trzeci rower"/>
    <x v="0"/>
    <x v="3"/>
    <s v="Szosa--550-W"/>
    <x v="6"/>
    <d v="2010-06-24T00:00:00"/>
    <x v="1"/>
    <x v="2"/>
    <n v="1120.49"/>
    <n v="672.29399999999998"/>
    <n v="1"/>
    <n v="672.29399999999998"/>
  </r>
  <r>
    <x v="0"/>
    <x v="0"/>
    <x v="3"/>
    <s v="Trzeci rower"/>
    <x v="3"/>
    <x v="24"/>
    <s v="Bike Wash"/>
    <x v="7"/>
    <d v="2010-06-24T00:00:00"/>
    <x v="1"/>
    <x v="2"/>
    <n v="7.95"/>
    <n v="4.7699999999999996"/>
    <n v="3"/>
    <n v="14.309999999999999"/>
  </r>
  <r>
    <x v="0"/>
    <x v="0"/>
    <x v="3"/>
    <s v="Trzeci rower"/>
    <x v="0"/>
    <x v="3"/>
    <s v="Szosa--550-W"/>
    <x v="6"/>
    <d v="2010-06-06T00:00:00"/>
    <x v="1"/>
    <x v="2"/>
    <n v="1120.49"/>
    <n v="672.29399999999998"/>
    <n v="1"/>
    <n v="672.29399999999998"/>
  </r>
  <r>
    <x v="0"/>
    <x v="0"/>
    <x v="0"/>
    <s v="Superjazda — zaopatrzenie"/>
    <x v="0"/>
    <x v="3"/>
    <s v="Szosa--550-W"/>
    <x v="6"/>
    <d v="2010-06-09T00:00:00"/>
    <x v="1"/>
    <x v="2"/>
    <n v="1120.49"/>
    <n v="672.29399999999998"/>
    <n v="5"/>
    <n v="3361.47"/>
  </r>
  <r>
    <x v="0"/>
    <x v="0"/>
    <x v="0"/>
    <s v="Superjazda — zaopatrzenie"/>
    <x v="0"/>
    <x v="3"/>
    <s v="Szosa--550-W"/>
    <x v="6"/>
    <d v="2010-06-25T00:00:00"/>
    <x v="1"/>
    <x v="2"/>
    <n v="1120.49"/>
    <n v="672.29399999999998"/>
    <n v="4"/>
    <n v="2689.1759999999999"/>
  </r>
  <r>
    <x v="0"/>
    <x v="0"/>
    <x v="0"/>
    <s v="Superjazda — zaopatrzenie"/>
    <x v="2"/>
    <x v="18"/>
    <s v="ML pedał szosa"/>
    <x v="8"/>
    <d v="2010-06-08T00:00:00"/>
    <x v="1"/>
    <x v="2"/>
    <n v="62.09"/>
    <n v="37.253999999999998"/>
    <n v="3"/>
    <n v="111.762"/>
  </r>
  <r>
    <x v="0"/>
    <x v="0"/>
    <x v="0"/>
    <s v="Superjazda — zaopatrzenie"/>
    <x v="2"/>
    <x v="6"/>
    <s v="ML rama rowerowa-W"/>
    <x v="6"/>
    <d v="2010-06-07T00:00:00"/>
    <x v="1"/>
    <x v="2"/>
    <n v="594.83000000000004"/>
    <n v="356.89800000000002"/>
    <n v="5"/>
    <n v="1784.4900000000002"/>
  </r>
  <r>
    <x v="0"/>
    <x v="0"/>
    <x v="0"/>
    <s v="Superjazda — zaopatrzenie"/>
    <x v="0"/>
    <x v="3"/>
    <s v="Szosa--550-W"/>
    <x v="6"/>
    <d v="2010-06-14T00:00:00"/>
    <x v="1"/>
    <x v="2"/>
    <n v="1120.49"/>
    <n v="672.29399999999998"/>
    <n v="4"/>
    <n v="2689.1759999999999"/>
  </r>
  <r>
    <x v="0"/>
    <x v="0"/>
    <x v="0"/>
    <s v="Superjazda — zaopatrzenie"/>
    <x v="1"/>
    <x v="1"/>
    <s v="skarpety wyścigowe"/>
    <x v="2"/>
    <d v="2010-06-30T00:00:00"/>
    <x v="1"/>
    <x v="2"/>
    <n v="8.99"/>
    <n v="5.3940000000000001"/>
    <n v="6"/>
    <n v="32.364000000000004"/>
  </r>
  <r>
    <x v="0"/>
    <x v="0"/>
    <x v="0"/>
    <s v="Superjazda — zaopatrzenie"/>
    <x v="2"/>
    <x v="18"/>
    <s v="LL pedał szosa"/>
    <x v="8"/>
    <d v="2010-06-01T00:00:00"/>
    <x v="1"/>
    <x v="2"/>
    <n v="40.49"/>
    <n v="24.294"/>
    <n v="1"/>
    <n v="24.294"/>
  </r>
  <r>
    <x v="0"/>
    <x v="0"/>
    <x v="0"/>
    <s v="Superjazda — zaopatrzenie"/>
    <x v="0"/>
    <x v="3"/>
    <s v="Szosa-750"/>
    <x v="1"/>
    <d v="2010-06-10T00:00:00"/>
    <x v="1"/>
    <x v="2"/>
    <n v="539.99"/>
    <n v="323.99400000000003"/>
    <n v="7"/>
    <n v="2267.9580000000001"/>
  </r>
  <r>
    <x v="0"/>
    <x v="0"/>
    <x v="0"/>
    <s v="Superjazda — zaopatrzenie"/>
    <x v="0"/>
    <x v="3"/>
    <s v="Szosa-750"/>
    <x v="1"/>
    <d v="2010-06-15T00:00:00"/>
    <x v="1"/>
    <x v="2"/>
    <n v="539.99"/>
    <n v="323.99400000000003"/>
    <n v="5"/>
    <n v="1619.9700000000003"/>
  </r>
  <r>
    <x v="0"/>
    <x v="0"/>
    <x v="0"/>
    <s v="Superjazda — zaopatrzenie"/>
    <x v="1"/>
    <x v="1"/>
    <s v="skarpety wyścigowe"/>
    <x v="2"/>
    <d v="2010-06-27T00:00:00"/>
    <x v="1"/>
    <x v="2"/>
    <n v="8.99"/>
    <n v="5.3940000000000001"/>
    <n v="5"/>
    <n v="26.97"/>
  </r>
  <r>
    <x v="0"/>
    <x v="0"/>
    <x v="0"/>
    <s v="Superjazda — zaopatrzenie"/>
    <x v="0"/>
    <x v="3"/>
    <s v="Szosa--550-W"/>
    <x v="6"/>
    <d v="2010-06-17T00:00:00"/>
    <x v="1"/>
    <x v="2"/>
    <n v="1120.49"/>
    <n v="672.29399999999998"/>
    <n v="4"/>
    <n v="2689.1759999999999"/>
  </r>
  <r>
    <x v="0"/>
    <x v="0"/>
    <x v="0"/>
    <s v="Superjazda — zaopatrzenie"/>
    <x v="0"/>
    <x v="3"/>
    <s v="Szosa-250"/>
    <x v="1"/>
    <d v="2010-06-03T00:00:00"/>
    <x v="1"/>
    <x v="2"/>
    <n v="2443.35"/>
    <n v="1466.01"/>
    <n v="5"/>
    <n v="7330.05"/>
  </r>
  <r>
    <x v="0"/>
    <x v="0"/>
    <x v="0"/>
    <s v="Superjazda — zaopatrzenie"/>
    <x v="0"/>
    <x v="3"/>
    <s v="Szosa--350-W"/>
    <x v="6"/>
    <d v="2010-06-07T00:00:00"/>
    <x v="1"/>
    <x v="2"/>
    <n v="1700.99"/>
    <n v="1020.5940000000001"/>
    <n v="3"/>
    <n v="3061.7820000000002"/>
  </r>
  <r>
    <x v="0"/>
    <x v="0"/>
    <x v="0"/>
    <s v="Superjazda — zaopatrzenie"/>
    <x v="2"/>
    <x v="6"/>
    <s v="LL rama rowerowa"/>
    <x v="1"/>
    <d v="2010-06-06T00:00:00"/>
    <x v="1"/>
    <x v="2"/>
    <n v="337.22"/>
    <n v="202.33199999999999"/>
    <n v="5"/>
    <n v="1011.66"/>
  </r>
  <r>
    <x v="0"/>
    <x v="0"/>
    <x v="0"/>
    <s v="Superjazda — zaopatrzenie"/>
    <x v="0"/>
    <x v="3"/>
    <s v="Szosa-250"/>
    <x v="1"/>
    <d v="2010-06-02T00:00:00"/>
    <x v="1"/>
    <x v="2"/>
    <n v="2443.35"/>
    <n v="1466.01"/>
    <n v="3"/>
    <n v="4398.03"/>
  </r>
  <r>
    <x v="0"/>
    <x v="0"/>
    <x v="0"/>
    <s v="Superjazda — zaopatrzenie"/>
    <x v="0"/>
    <x v="3"/>
    <s v="Szosa-750"/>
    <x v="1"/>
    <d v="2010-06-14T00:00:00"/>
    <x v="1"/>
    <x v="2"/>
    <n v="539.99"/>
    <n v="323.99400000000003"/>
    <n v="3"/>
    <n v="971.98200000000008"/>
  </r>
  <r>
    <x v="0"/>
    <x v="0"/>
    <x v="0"/>
    <s v="Superjazda — zaopatrzenie"/>
    <x v="0"/>
    <x v="3"/>
    <s v="Szosa--350-W"/>
    <x v="6"/>
    <d v="2010-06-05T00:00:00"/>
    <x v="1"/>
    <x v="2"/>
    <n v="1700.99"/>
    <n v="1020.5940000000001"/>
    <n v="5"/>
    <n v="5102.97"/>
  </r>
  <r>
    <x v="0"/>
    <x v="0"/>
    <x v="0"/>
    <s v="Superjazda — zaopatrzenie"/>
    <x v="0"/>
    <x v="3"/>
    <s v="Szosa-750"/>
    <x v="1"/>
    <d v="2010-06-29T00:00:00"/>
    <x v="1"/>
    <x v="2"/>
    <n v="539.99"/>
    <n v="323.99400000000003"/>
    <n v="5"/>
    <n v="1619.9700000000003"/>
  </r>
  <r>
    <x v="0"/>
    <x v="0"/>
    <x v="0"/>
    <s v="Superjazda — zaopatrzenie"/>
    <x v="2"/>
    <x v="18"/>
    <s v="HL pedał szosa"/>
    <x v="8"/>
    <d v="2010-06-28T00:00:00"/>
    <x v="1"/>
    <x v="2"/>
    <n v="80.989999999999995"/>
    <n v="48.594000000000001"/>
    <n v="5"/>
    <n v="242.97"/>
  </r>
  <r>
    <x v="0"/>
    <x v="0"/>
    <x v="0"/>
    <s v="Superjazda — zaopatrzenie"/>
    <x v="0"/>
    <x v="3"/>
    <s v="Szosa--550-W"/>
    <x v="6"/>
    <d v="2010-06-13T00:00:00"/>
    <x v="1"/>
    <x v="2"/>
    <n v="1120.49"/>
    <n v="672.29399999999998"/>
    <n v="5"/>
    <n v="3361.47"/>
  </r>
  <r>
    <x v="0"/>
    <x v="0"/>
    <x v="0"/>
    <s v="Superjazda — zaopatrzenie"/>
    <x v="2"/>
    <x v="9"/>
    <s v="HL kierownica szosa"/>
    <x v="7"/>
    <d v="2010-06-10T00:00:00"/>
    <x v="1"/>
    <x v="2"/>
    <n v="120.27"/>
    <n v="72.162000000000006"/>
    <n v="1"/>
    <n v="72.162000000000006"/>
  </r>
  <r>
    <x v="0"/>
    <x v="0"/>
    <x v="0"/>
    <s v="Superjazda — zaopatrzenie"/>
    <x v="2"/>
    <x v="6"/>
    <s v="ML rama rowerowa-W"/>
    <x v="6"/>
    <d v="2010-06-18T00:00:00"/>
    <x v="1"/>
    <x v="2"/>
    <n v="594.83000000000004"/>
    <n v="356.89800000000002"/>
    <n v="2"/>
    <n v="713.79600000000005"/>
  </r>
  <r>
    <x v="0"/>
    <x v="0"/>
    <x v="0"/>
    <s v="Superjazda — zaopatrzenie"/>
    <x v="0"/>
    <x v="3"/>
    <s v="Szosa-250"/>
    <x v="1"/>
    <d v="2010-06-06T00:00:00"/>
    <x v="1"/>
    <x v="2"/>
    <n v="2443.35"/>
    <n v="1466.01"/>
    <n v="5"/>
    <n v="7330.05"/>
  </r>
  <r>
    <x v="0"/>
    <x v="0"/>
    <x v="0"/>
    <s v="Superjazda — zaopatrzenie"/>
    <x v="0"/>
    <x v="3"/>
    <s v="Szosa--350-W"/>
    <x v="6"/>
    <d v="2010-06-17T00:00:00"/>
    <x v="1"/>
    <x v="2"/>
    <n v="1700.99"/>
    <n v="1020.5940000000001"/>
    <n v="5"/>
    <n v="5102.97"/>
  </r>
  <r>
    <x v="0"/>
    <x v="0"/>
    <x v="0"/>
    <s v="Superjazda — zaopatrzenie"/>
    <x v="0"/>
    <x v="3"/>
    <s v="Szosa-250"/>
    <x v="1"/>
    <d v="2010-06-30T00:00:00"/>
    <x v="1"/>
    <x v="2"/>
    <n v="2443.35"/>
    <n v="1466.01"/>
    <n v="7"/>
    <n v="10262.07"/>
  </r>
  <r>
    <x v="0"/>
    <x v="0"/>
    <x v="0"/>
    <s v="Superjazda — zaopatrzenie"/>
    <x v="0"/>
    <x v="3"/>
    <s v="Szosa--350-W"/>
    <x v="6"/>
    <d v="2010-06-22T00:00:00"/>
    <x v="1"/>
    <x v="2"/>
    <n v="1700.99"/>
    <n v="1020.5940000000001"/>
    <n v="3"/>
    <n v="3061.7820000000002"/>
  </r>
  <r>
    <x v="0"/>
    <x v="0"/>
    <x v="0"/>
    <s v="Superjazda — zaopatrzenie"/>
    <x v="0"/>
    <x v="3"/>
    <s v="Szosa-250"/>
    <x v="3"/>
    <d v="2010-06-15T00:00:00"/>
    <x v="1"/>
    <x v="2"/>
    <n v="2443.35"/>
    <n v="1466.01"/>
    <n v="6"/>
    <n v="8796.06"/>
  </r>
  <r>
    <x v="0"/>
    <x v="0"/>
    <x v="0"/>
    <s v="Superjazda — zaopatrzenie"/>
    <x v="2"/>
    <x v="6"/>
    <s v="ML rama rowerowa-W"/>
    <x v="6"/>
    <d v="2010-06-16T00:00:00"/>
    <x v="1"/>
    <x v="2"/>
    <n v="594.83000000000004"/>
    <n v="356.89800000000002"/>
    <n v="2"/>
    <n v="713.79600000000005"/>
  </r>
  <r>
    <x v="0"/>
    <x v="0"/>
    <x v="0"/>
    <s v="Ósemeczka Sklep z zabawkami"/>
    <x v="0"/>
    <x v="3"/>
    <s v="Szosa--350-W"/>
    <x v="6"/>
    <d v="2010-06-11T00:00:00"/>
    <x v="1"/>
    <x v="2"/>
    <n v="1700.99"/>
    <n v="1020.5940000000001"/>
    <n v="1"/>
    <n v="1020.5940000000001"/>
  </r>
  <r>
    <x v="0"/>
    <x v="0"/>
    <x v="0"/>
    <s v="Ósemeczka Sklep z zabawkami"/>
    <x v="1"/>
    <x v="1"/>
    <s v="skarpety wyścigowe"/>
    <x v="2"/>
    <d v="2010-06-25T00:00:00"/>
    <x v="1"/>
    <x v="2"/>
    <n v="8.99"/>
    <n v="5.3940000000000001"/>
    <n v="3"/>
    <n v="16.182000000000002"/>
  </r>
  <r>
    <x v="0"/>
    <x v="0"/>
    <x v="0"/>
    <s v="Ósemeczka Sklep z zabawkami"/>
    <x v="1"/>
    <x v="1"/>
    <s v="skarpety wyścigowe"/>
    <x v="2"/>
    <d v="2010-06-24T00:00:00"/>
    <x v="1"/>
    <x v="2"/>
    <n v="8.99"/>
    <n v="5.3940000000000001"/>
    <n v="1"/>
    <n v="5.3940000000000001"/>
  </r>
  <r>
    <x v="0"/>
    <x v="0"/>
    <x v="0"/>
    <s v="Ósemeczka Sklep z zabawkami"/>
    <x v="3"/>
    <x v="24"/>
    <s v="Bike Wash"/>
    <x v="7"/>
    <d v="2010-06-29T00:00:00"/>
    <x v="1"/>
    <x v="2"/>
    <n v="7.95"/>
    <n v="4.7699999999999996"/>
    <n v="1"/>
    <n v="4.7699999999999996"/>
  </r>
  <r>
    <x v="0"/>
    <x v="0"/>
    <x v="0"/>
    <s v="Ósemeczka Sklep z zabawkami"/>
    <x v="0"/>
    <x v="3"/>
    <s v="Szosa-750"/>
    <x v="1"/>
    <d v="2010-06-04T00:00:00"/>
    <x v="1"/>
    <x v="2"/>
    <n v="539.99"/>
    <n v="323.99400000000003"/>
    <n v="1"/>
    <n v="323.99400000000003"/>
  </r>
  <r>
    <x v="0"/>
    <x v="0"/>
    <x v="0"/>
    <s v="Ósemeczka Sklep z zabawkami"/>
    <x v="2"/>
    <x v="18"/>
    <s v="HL pedał szosa"/>
    <x v="8"/>
    <d v="2010-06-20T00:00:00"/>
    <x v="1"/>
    <x v="2"/>
    <n v="80.989999999999995"/>
    <n v="48.594000000000001"/>
    <n v="1"/>
    <n v="48.594000000000001"/>
  </r>
  <r>
    <x v="0"/>
    <x v="0"/>
    <x v="0"/>
    <s v="Ósemeczka Sklep z zabawkami"/>
    <x v="0"/>
    <x v="3"/>
    <s v="Szosa--350-W"/>
    <x v="6"/>
    <d v="2010-06-11T00:00:00"/>
    <x v="1"/>
    <x v="2"/>
    <n v="1700.99"/>
    <n v="1020.5940000000001"/>
    <n v="2"/>
    <n v="2041.1880000000001"/>
  </r>
  <r>
    <x v="0"/>
    <x v="1"/>
    <x v="1"/>
    <s v="Certyfikowane Artykuły Sportowe"/>
    <x v="2"/>
    <x v="28"/>
    <s v="LL korba"/>
    <x v="1"/>
    <d v="2010-06-18T00:00:00"/>
    <x v="1"/>
    <x v="2"/>
    <n v="175.49"/>
    <n v="105.294"/>
    <n v="1"/>
    <n v="105.294"/>
  </r>
  <r>
    <x v="0"/>
    <x v="1"/>
    <x v="1"/>
    <s v="Sundry Akcesoria Sportowe"/>
    <x v="0"/>
    <x v="3"/>
    <s v="Szosa-250"/>
    <x v="1"/>
    <d v="2010-06-14T00:00:00"/>
    <x v="1"/>
    <x v="2"/>
    <n v="2443.35"/>
    <n v="1466.01"/>
    <n v="1"/>
    <n v="1466.01"/>
  </r>
  <r>
    <x v="0"/>
    <x v="1"/>
    <x v="1"/>
    <s v="Sundry Akcesoria Sportowe"/>
    <x v="0"/>
    <x v="3"/>
    <s v="Szosa--550-W"/>
    <x v="6"/>
    <d v="2010-06-07T00:00:00"/>
    <x v="1"/>
    <x v="2"/>
    <n v="1120.49"/>
    <n v="672.29399999999998"/>
    <n v="2"/>
    <n v="1344.588"/>
  </r>
  <r>
    <x v="0"/>
    <x v="1"/>
    <x v="1"/>
    <s v="Sundry Akcesoria Sportowe"/>
    <x v="0"/>
    <x v="3"/>
    <s v="Szosa-750"/>
    <x v="1"/>
    <d v="2010-06-04T00:00:00"/>
    <x v="1"/>
    <x v="2"/>
    <n v="539.99"/>
    <n v="323.99400000000003"/>
    <n v="1"/>
    <n v="323.99400000000003"/>
  </r>
  <r>
    <x v="0"/>
    <x v="1"/>
    <x v="1"/>
    <s v="Sundry Akcesoria Sportowe"/>
    <x v="0"/>
    <x v="3"/>
    <s v="Szosa-750"/>
    <x v="1"/>
    <d v="2010-06-30T00:00:00"/>
    <x v="1"/>
    <x v="2"/>
    <n v="539.99"/>
    <n v="323.99400000000003"/>
    <n v="1"/>
    <n v="323.99400000000003"/>
  </r>
  <r>
    <x v="0"/>
    <x v="1"/>
    <x v="1"/>
    <s v="Sundry Akcesoria Sportowe"/>
    <x v="0"/>
    <x v="3"/>
    <s v="Szosa--550-W"/>
    <x v="6"/>
    <d v="2010-06-17T00:00:00"/>
    <x v="1"/>
    <x v="2"/>
    <n v="1120.49"/>
    <n v="672.29399999999998"/>
    <n v="1"/>
    <n v="672.29399999999998"/>
  </r>
  <r>
    <x v="0"/>
    <x v="1"/>
    <x v="1"/>
    <s v="Sundry Akcesoria Sportowe"/>
    <x v="1"/>
    <x v="1"/>
    <s v="skarpety wyścigowe"/>
    <x v="2"/>
    <d v="2010-06-08T00:00:00"/>
    <x v="1"/>
    <x v="2"/>
    <n v="8.99"/>
    <n v="5.3940000000000001"/>
    <n v="5"/>
    <n v="26.97"/>
  </r>
  <r>
    <x v="0"/>
    <x v="1"/>
    <x v="1"/>
    <s v="Sundry Akcesoria Sportowe"/>
    <x v="0"/>
    <x v="3"/>
    <s v="Szosa--350-W"/>
    <x v="6"/>
    <d v="2010-06-11T00:00:00"/>
    <x v="1"/>
    <x v="2"/>
    <n v="1700.99"/>
    <n v="1020.5940000000001"/>
    <n v="1"/>
    <n v="1020.5940000000001"/>
  </r>
  <r>
    <x v="0"/>
    <x v="1"/>
    <x v="1"/>
    <s v="Sundry Akcesoria Sportowe"/>
    <x v="0"/>
    <x v="3"/>
    <s v="Szosa--350-W"/>
    <x v="6"/>
    <d v="2010-06-24T00:00:00"/>
    <x v="1"/>
    <x v="2"/>
    <n v="1700.99"/>
    <n v="1020.5940000000001"/>
    <n v="2"/>
    <n v="2041.1880000000001"/>
  </r>
  <r>
    <x v="0"/>
    <x v="1"/>
    <x v="1"/>
    <s v="Sundry Akcesoria Sportowe"/>
    <x v="0"/>
    <x v="3"/>
    <s v="Szosa-250"/>
    <x v="1"/>
    <d v="2010-06-18T00:00:00"/>
    <x v="1"/>
    <x v="2"/>
    <n v="2443.35"/>
    <n v="1466.01"/>
    <n v="2"/>
    <n v="2932.02"/>
  </r>
  <r>
    <x v="0"/>
    <x v="1"/>
    <x v="1"/>
    <s v="Sundry Akcesoria Sportowe"/>
    <x v="2"/>
    <x v="18"/>
    <s v="LL pedał szosa"/>
    <x v="8"/>
    <d v="2010-06-03T00:00:00"/>
    <x v="1"/>
    <x v="2"/>
    <n v="40.49"/>
    <n v="24.294"/>
    <n v="3"/>
    <n v="72.882000000000005"/>
  </r>
  <r>
    <x v="0"/>
    <x v="1"/>
    <x v="1"/>
    <s v="Sundry Akcesoria Sportowe"/>
    <x v="2"/>
    <x v="18"/>
    <s v="HL pedał szosa"/>
    <x v="8"/>
    <d v="2010-06-17T00:00:00"/>
    <x v="1"/>
    <x v="2"/>
    <n v="80.989999999999995"/>
    <n v="48.594000000000001"/>
    <n v="2"/>
    <n v="97.188000000000002"/>
  </r>
  <r>
    <x v="0"/>
    <x v="1"/>
    <x v="1"/>
    <s v="Sundry Akcesoria Sportowe"/>
    <x v="0"/>
    <x v="3"/>
    <s v="Szosa--350-W"/>
    <x v="6"/>
    <d v="2010-06-03T00:00:00"/>
    <x v="1"/>
    <x v="2"/>
    <n v="1700.99"/>
    <n v="1020.5940000000001"/>
    <n v="2"/>
    <n v="2041.1880000000001"/>
  </r>
  <r>
    <x v="0"/>
    <x v="1"/>
    <x v="1"/>
    <s v="Sundry Akcesoria Sportowe"/>
    <x v="0"/>
    <x v="3"/>
    <s v="Szosa--550-W"/>
    <x v="6"/>
    <d v="2010-06-07T00:00:00"/>
    <x v="1"/>
    <x v="2"/>
    <n v="1120.49"/>
    <n v="672.29399999999998"/>
    <n v="2"/>
    <n v="1344.588"/>
  </r>
  <r>
    <x v="0"/>
    <x v="1"/>
    <x v="1"/>
    <s v="Sundry Akcesoria Sportowe"/>
    <x v="0"/>
    <x v="3"/>
    <s v="Szosa--550-W"/>
    <x v="6"/>
    <d v="2010-06-09T00:00:00"/>
    <x v="1"/>
    <x v="2"/>
    <n v="1120.49"/>
    <n v="672.29399999999998"/>
    <n v="2"/>
    <n v="1344.588"/>
  </r>
  <r>
    <x v="0"/>
    <x v="1"/>
    <x v="1"/>
    <s v="Sundry Akcesoria Sportowe"/>
    <x v="0"/>
    <x v="3"/>
    <s v="Szosa-750"/>
    <x v="1"/>
    <d v="2010-06-12T00:00:00"/>
    <x v="1"/>
    <x v="2"/>
    <n v="539.99"/>
    <n v="323.99400000000003"/>
    <n v="3"/>
    <n v="971.98200000000008"/>
  </r>
  <r>
    <x v="0"/>
    <x v="1"/>
    <x v="1"/>
    <s v="Sundry Akcesoria Sportowe"/>
    <x v="0"/>
    <x v="3"/>
    <s v="Szosa--550-W"/>
    <x v="6"/>
    <d v="2010-06-30T00:00:00"/>
    <x v="1"/>
    <x v="2"/>
    <n v="1120.49"/>
    <n v="672.29399999999998"/>
    <n v="1"/>
    <n v="672.29399999999998"/>
  </r>
  <r>
    <x v="0"/>
    <x v="1"/>
    <x v="1"/>
    <s v="Sundry Akcesoria Sportowe"/>
    <x v="0"/>
    <x v="3"/>
    <s v="Szosa-750"/>
    <x v="1"/>
    <d v="2010-06-09T00:00:00"/>
    <x v="1"/>
    <x v="2"/>
    <n v="539.99"/>
    <n v="323.99400000000003"/>
    <n v="3"/>
    <n v="971.98200000000008"/>
  </r>
  <r>
    <x v="0"/>
    <x v="1"/>
    <x v="1"/>
    <s v="Sundry Akcesoria Sportowe"/>
    <x v="0"/>
    <x v="3"/>
    <s v="Szosa-250"/>
    <x v="3"/>
    <d v="2010-06-17T00:00:00"/>
    <x v="1"/>
    <x v="2"/>
    <n v="2443.35"/>
    <n v="1466.01"/>
    <n v="1"/>
    <n v="1466.01"/>
  </r>
  <r>
    <x v="0"/>
    <x v="1"/>
    <x v="1"/>
    <s v="Sundry Akcesoria Sportowe"/>
    <x v="0"/>
    <x v="3"/>
    <s v="Szosa-250"/>
    <x v="1"/>
    <d v="2010-06-02T00:00:00"/>
    <x v="1"/>
    <x v="2"/>
    <n v="2443.35"/>
    <n v="1466.01"/>
    <n v="1"/>
    <n v="1466.01"/>
  </r>
  <r>
    <x v="0"/>
    <x v="1"/>
    <x v="1"/>
    <s v="Sundry Akcesoria Sportowe"/>
    <x v="2"/>
    <x v="6"/>
    <s v="LL rama rowerowa"/>
    <x v="1"/>
    <d v="2010-06-23T00:00:00"/>
    <x v="1"/>
    <x v="2"/>
    <n v="337.22"/>
    <n v="202.33199999999999"/>
    <n v="2"/>
    <n v="404.66399999999999"/>
  </r>
  <r>
    <x v="0"/>
    <x v="1"/>
    <x v="1"/>
    <s v="Sundry Akcesoria Sportowe"/>
    <x v="0"/>
    <x v="3"/>
    <s v="Szosa--350-W"/>
    <x v="6"/>
    <d v="2010-06-26T00:00:00"/>
    <x v="1"/>
    <x v="2"/>
    <n v="1700.99"/>
    <n v="1020.5940000000001"/>
    <n v="1"/>
    <n v="1020.5940000000001"/>
  </r>
  <r>
    <x v="0"/>
    <x v="1"/>
    <x v="1"/>
    <s v="Sundry Akcesoria Sportowe"/>
    <x v="1"/>
    <x v="1"/>
    <s v="skarpety wyścigowe"/>
    <x v="2"/>
    <d v="2010-06-08T00:00:00"/>
    <x v="1"/>
    <x v="2"/>
    <n v="8.99"/>
    <n v="5.3940000000000001"/>
    <n v="6"/>
    <n v="32.364000000000004"/>
  </r>
  <r>
    <x v="1"/>
    <x v="4"/>
    <x v="7"/>
    <s v="W trasie Sklep Rowerowy"/>
    <x v="1"/>
    <x v="14"/>
    <s v="spodenki damskie górskie"/>
    <x v="1"/>
    <d v="2010-06-19T00:00:00"/>
    <x v="1"/>
    <x v="2"/>
    <n v="69.989999999999995"/>
    <n v="41.994"/>
    <n v="7"/>
    <n v="293.95799999999997"/>
  </r>
  <r>
    <x v="1"/>
    <x v="4"/>
    <x v="7"/>
    <s v="W trasie Sklep Rowerowy"/>
    <x v="2"/>
    <x v="20"/>
    <s v="HL siodełko górski 2"/>
    <x v="7"/>
    <d v="2010-06-02T00:00:00"/>
    <x v="1"/>
    <x v="2"/>
    <n v="52.64"/>
    <n v="31.584"/>
    <n v="1"/>
    <n v="31.584"/>
  </r>
  <r>
    <x v="1"/>
    <x v="4"/>
    <x v="7"/>
    <s v="W trasie Sklep Rowerowy"/>
    <x v="1"/>
    <x v="23"/>
    <s v="kamizelki klasyczne"/>
    <x v="5"/>
    <d v="2010-06-03T00:00:00"/>
    <x v="1"/>
    <x v="2"/>
    <n v="63.5"/>
    <n v="38.1"/>
    <n v="6"/>
    <n v="228.60000000000002"/>
  </r>
  <r>
    <x v="1"/>
    <x v="4"/>
    <x v="7"/>
    <s v="W trasie Sklep Rowerowy"/>
    <x v="1"/>
    <x v="10"/>
    <s v="rękawiczki rowerowe"/>
    <x v="1"/>
    <d v="2010-06-16T00:00:00"/>
    <x v="1"/>
    <x v="2"/>
    <n v="24.49"/>
    <n v="14.694000000000001"/>
    <n v="4"/>
    <n v="58.776000000000003"/>
  </r>
  <r>
    <x v="1"/>
    <x v="4"/>
    <x v="7"/>
    <s v="W trasie Sklep Rowerowy"/>
    <x v="1"/>
    <x v="4"/>
    <s v="Short-Sleeve Classic Jersey"/>
    <x v="6"/>
    <d v="2010-06-05T00:00:00"/>
    <x v="1"/>
    <x v="2"/>
    <n v="53.99"/>
    <n v="32.393999999999998"/>
    <n v="4"/>
    <n v="129.57599999999999"/>
  </r>
  <r>
    <x v="1"/>
    <x v="4"/>
    <x v="7"/>
    <s v="W trasie Sklep Rowerowy"/>
    <x v="3"/>
    <x v="24"/>
    <s v="Bike Wash"/>
    <x v="7"/>
    <d v="2010-06-08T00:00:00"/>
    <x v="1"/>
    <x v="2"/>
    <n v="7.95"/>
    <n v="4.7699999999999996"/>
    <n v="5"/>
    <n v="23.849999999999998"/>
  </r>
  <r>
    <x v="1"/>
    <x v="4"/>
    <x v="7"/>
    <s v="W trasie Sklep Rowerowy"/>
    <x v="1"/>
    <x v="4"/>
    <s v="Short-Sleeve Classic Jersey"/>
    <x v="6"/>
    <d v="2010-06-19T00:00:00"/>
    <x v="1"/>
    <x v="2"/>
    <n v="53.99"/>
    <n v="32.393999999999998"/>
    <n v="2"/>
    <n v="64.787999999999997"/>
  </r>
  <r>
    <x v="1"/>
    <x v="4"/>
    <x v="7"/>
    <s v="W trasie Sklep Rowerowy"/>
    <x v="1"/>
    <x v="4"/>
    <s v="Long-Sleeve Logo Jersey"/>
    <x v="4"/>
    <d v="2010-06-29T00:00:00"/>
    <x v="1"/>
    <x v="2"/>
    <n v="49.99"/>
    <n v="29.994"/>
    <n v="5"/>
    <n v="149.97"/>
  </r>
  <r>
    <x v="1"/>
    <x v="4"/>
    <x v="7"/>
    <s v="W trasie Sklep Rowerowy"/>
    <x v="2"/>
    <x v="2"/>
    <s v="ML rama górski-W"/>
    <x v="0"/>
    <d v="2010-06-07T00:00:00"/>
    <x v="1"/>
    <x v="2"/>
    <n v="364.09"/>
    <n v="218.45400000000001"/>
    <n v="5"/>
    <n v="1092.27"/>
  </r>
  <r>
    <x v="1"/>
    <x v="4"/>
    <x v="7"/>
    <s v="W trasie Sklep Rowerowy"/>
    <x v="3"/>
    <x v="7"/>
    <s v="Sport-100"/>
    <x v="3"/>
    <d v="2010-06-02T00:00:00"/>
    <x v="1"/>
    <x v="2"/>
    <n v="34.99"/>
    <n v="20.994"/>
    <n v="1"/>
    <n v="20.994"/>
  </r>
  <r>
    <x v="1"/>
    <x v="4"/>
    <x v="7"/>
    <s v="W trasie Sklep Rowerowy"/>
    <x v="2"/>
    <x v="2"/>
    <s v="LL rama górski"/>
    <x v="1"/>
    <d v="2010-06-21T00:00:00"/>
    <x v="1"/>
    <x v="2"/>
    <n v="249.79"/>
    <n v="149.874"/>
    <n v="2"/>
    <n v="299.74799999999999"/>
  </r>
  <r>
    <x v="1"/>
    <x v="4"/>
    <x v="7"/>
    <s v="W trasie Sklep Rowerowy"/>
    <x v="0"/>
    <x v="0"/>
    <s v="Górski-500"/>
    <x v="0"/>
    <d v="2010-06-26T00:00:00"/>
    <x v="1"/>
    <x v="2"/>
    <n v="564.99"/>
    <n v="112.998"/>
    <n v="2"/>
    <n v="225.99600000000001"/>
  </r>
  <r>
    <x v="1"/>
    <x v="4"/>
    <x v="7"/>
    <s v="W trasie Sklep Rowerowy"/>
    <x v="2"/>
    <x v="18"/>
    <s v="ML pedał górski"/>
    <x v="8"/>
    <d v="2010-06-01T00:00:00"/>
    <x v="1"/>
    <x v="2"/>
    <n v="62.09"/>
    <n v="37.253999999999998"/>
    <n v="3"/>
    <n v="111.762"/>
  </r>
  <r>
    <x v="1"/>
    <x v="4"/>
    <x v="7"/>
    <s v="W trasie Sklep Rowerowy"/>
    <x v="0"/>
    <x v="0"/>
    <s v="Górski-200-W"/>
    <x v="0"/>
    <d v="2010-06-19T00:00:00"/>
    <x v="1"/>
    <x v="2"/>
    <n v="769.49"/>
    <n v="461.69400000000002"/>
    <n v="2"/>
    <n v="923.38800000000003"/>
  </r>
  <r>
    <x v="1"/>
    <x v="4"/>
    <x v="7"/>
    <s v="W trasie Sklep Rowerowy"/>
    <x v="2"/>
    <x v="18"/>
    <s v="LL pedał górski"/>
    <x v="8"/>
    <d v="2010-06-12T00:00:00"/>
    <x v="1"/>
    <x v="2"/>
    <n v="40.49"/>
    <n v="24.294"/>
    <n v="1"/>
    <n v="24.294"/>
  </r>
  <r>
    <x v="1"/>
    <x v="4"/>
    <x v="7"/>
    <s v="W trasie Sklep Rowerowy"/>
    <x v="2"/>
    <x v="2"/>
    <s v="HL rama górski"/>
    <x v="0"/>
    <d v="2010-06-16T00:00:00"/>
    <x v="1"/>
    <x v="2"/>
    <n v="1364.5"/>
    <n v="818.7"/>
    <n v="1"/>
    <n v="818.7"/>
  </r>
  <r>
    <x v="1"/>
    <x v="4"/>
    <x v="7"/>
    <s v="W trasie Sklep Rowerowy"/>
    <x v="0"/>
    <x v="0"/>
    <s v="Górski-200"/>
    <x v="1"/>
    <d v="2010-06-28T00:00:00"/>
    <x v="1"/>
    <x v="2"/>
    <n v="2294.9899999999998"/>
    <n v="1376.9939999999999"/>
    <n v="4"/>
    <n v="5507.9759999999997"/>
  </r>
  <r>
    <x v="1"/>
    <x v="4"/>
    <x v="7"/>
    <s v="W trasie Sklep Rowerowy"/>
    <x v="0"/>
    <x v="0"/>
    <s v="Górski-200"/>
    <x v="0"/>
    <d v="2010-06-26T00:00:00"/>
    <x v="1"/>
    <x v="2"/>
    <n v="2319.9899999999998"/>
    <n v="1391.9939999999999"/>
    <n v="5"/>
    <n v="6959.9699999999993"/>
  </r>
  <r>
    <x v="1"/>
    <x v="4"/>
    <x v="7"/>
    <s v="W trasie Sklep Rowerowy"/>
    <x v="3"/>
    <x v="19"/>
    <s v="stojak na 4 rowery"/>
    <x v="7"/>
    <d v="2010-06-12T00:00:00"/>
    <x v="1"/>
    <x v="2"/>
    <n v="120"/>
    <n v="72"/>
    <n v="3"/>
    <n v="216"/>
  </r>
  <r>
    <x v="1"/>
    <x v="4"/>
    <x v="7"/>
    <s v="W trasie Sklep Rowerowy"/>
    <x v="2"/>
    <x v="2"/>
    <s v="ML rama górski-W"/>
    <x v="0"/>
    <d v="2010-06-12T00:00:00"/>
    <x v="1"/>
    <x v="2"/>
    <n v="364.09"/>
    <n v="218.45400000000001"/>
    <n v="4"/>
    <n v="873.81600000000003"/>
  </r>
  <r>
    <x v="1"/>
    <x v="4"/>
    <x v="7"/>
    <s v="W trasie Sklep Rowerowy"/>
    <x v="2"/>
    <x v="2"/>
    <s v="LL rama górski"/>
    <x v="0"/>
    <d v="2010-07-01T00:00:00"/>
    <x v="1"/>
    <x v="2"/>
    <n v="264.05"/>
    <n v="158.43"/>
    <n v="1"/>
    <n v="158.43"/>
  </r>
  <r>
    <x v="1"/>
    <x v="4"/>
    <x v="7"/>
    <s v="W trasie Sklep Rowerowy"/>
    <x v="1"/>
    <x v="14"/>
    <s v="spodenki damskie górskie"/>
    <x v="1"/>
    <d v="2010-06-22T00:00:00"/>
    <x v="1"/>
    <x v="2"/>
    <n v="69.989999999999995"/>
    <n v="41.994"/>
    <n v="2"/>
    <n v="83.988"/>
  </r>
  <r>
    <x v="1"/>
    <x v="4"/>
    <x v="7"/>
    <s v="W trasie Sklep Rowerowy"/>
    <x v="2"/>
    <x v="18"/>
    <s v="HL pedał górski"/>
    <x v="8"/>
    <d v="2010-06-18T00:00:00"/>
    <x v="1"/>
    <x v="2"/>
    <n v="80.989999999999995"/>
    <n v="48.594000000000001"/>
    <n v="1"/>
    <n v="48.594000000000001"/>
  </r>
  <r>
    <x v="1"/>
    <x v="4"/>
    <x v="7"/>
    <s v="W trasie Sklep Rowerowy"/>
    <x v="3"/>
    <x v="21"/>
    <s v="plecak rowerowy"/>
    <x v="0"/>
    <d v="2010-06-27T00:00:00"/>
    <x v="1"/>
    <x v="2"/>
    <n v="54.99"/>
    <n v="32.994"/>
    <n v="4"/>
    <n v="131.976"/>
  </r>
  <r>
    <x v="1"/>
    <x v="4"/>
    <x v="7"/>
    <s v="W trasie Sklep Rowerowy"/>
    <x v="3"/>
    <x v="22"/>
    <s v="bidony"/>
    <x v="7"/>
    <d v="2010-06-04T00:00:00"/>
    <x v="1"/>
    <x v="2"/>
    <n v="4.99"/>
    <n v="2.9940000000000002"/>
    <n v="3"/>
    <n v="8.9820000000000011"/>
  </r>
  <r>
    <x v="1"/>
    <x v="4"/>
    <x v="7"/>
    <s v="W trasie Sklep Rowerowy"/>
    <x v="0"/>
    <x v="0"/>
    <s v="Górski-200"/>
    <x v="0"/>
    <d v="2010-06-15T00:00:00"/>
    <x v="1"/>
    <x v="2"/>
    <n v="2319.9899999999998"/>
    <n v="1391.9939999999999"/>
    <n v="1"/>
    <n v="1391.9939999999999"/>
  </r>
  <r>
    <x v="1"/>
    <x v="4"/>
    <x v="7"/>
    <s v="W trasie Sklep Rowerowy"/>
    <x v="3"/>
    <x v="7"/>
    <s v="Sport-100"/>
    <x v="5"/>
    <d v="2010-06-25T00:00:00"/>
    <x v="1"/>
    <x v="2"/>
    <n v="34.99"/>
    <n v="20.994"/>
    <n v="3"/>
    <n v="62.981999999999999"/>
  </r>
  <r>
    <x v="1"/>
    <x v="4"/>
    <x v="7"/>
    <s v="W trasie Sklep Rowerowy"/>
    <x v="3"/>
    <x v="7"/>
    <s v="Sport-100"/>
    <x v="1"/>
    <d v="2010-06-23T00:00:00"/>
    <x v="1"/>
    <x v="2"/>
    <n v="34.99"/>
    <n v="20.994"/>
    <n v="7"/>
    <n v="146.958"/>
  </r>
  <r>
    <x v="1"/>
    <x v="4"/>
    <x v="7"/>
    <s v="W trasie Sklep Rowerowy"/>
    <x v="2"/>
    <x v="9"/>
    <s v="ML kierownica górski"/>
    <x v="7"/>
    <d v="2010-06-03T00:00:00"/>
    <x v="1"/>
    <x v="2"/>
    <n v="61.92"/>
    <n v="37.152000000000001"/>
    <n v="1"/>
    <n v="37.152000000000001"/>
  </r>
  <r>
    <x v="1"/>
    <x v="4"/>
    <x v="7"/>
    <s v="W trasie Sklep Rowerowy"/>
    <x v="0"/>
    <x v="0"/>
    <s v="Górski-500"/>
    <x v="1"/>
    <d v="2010-06-16T00:00:00"/>
    <x v="1"/>
    <x v="2"/>
    <n v="539.99"/>
    <n v="323.99400000000003"/>
    <n v="3"/>
    <n v="971.98200000000008"/>
  </r>
  <r>
    <x v="1"/>
    <x v="4"/>
    <x v="7"/>
    <s v="W trasie Sklep Rowerowy"/>
    <x v="1"/>
    <x v="5"/>
    <s v="nakładka na rower"/>
    <x v="4"/>
    <d v="2010-06-23T00:00:00"/>
    <x v="1"/>
    <x v="2"/>
    <n v="8.99"/>
    <n v="5.3940000000000001"/>
    <n v="3"/>
    <n v="16.182000000000002"/>
  </r>
  <r>
    <x v="1"/>
    <x v="4"/>
    <x v="7"/>
    <s v="W trasie Sklep Rowerowy"/>
    <x v="0"/>
    <x v="0"/>
    <s v="Górski-500"/>
    <x v="0"/>
    <d v="2010-06-16T00:00:00"/>
    <x v="1"/>
    <x v="2"/>
    <n v="564.99"/>
    <n v="112.998"/>
    <n v="3"/>
    <n v="338.99400000000003"/>
  </r>
  <r>
    <x v="1"/>
    <x v="4"/>
    <x v="7"/>
    <s v="W trasie Sklep Rowerowy"/>
    <x v="1"/>
    <x v="14"/>
    <s v="spodenki damskie górskie"/>
    <x v="1"/>
    <d v="2010-06-20T00:00:00"/>
    <x v="1"/>
    <x v="2"/>
    <n v="69.989999999999995"/>
    <n v="41.994"/>
    <n v="7"/>
    <n v="293.95799999999997"/>
  </r>
  <r>
    <x v="1"/>
    <x v="4"/>
    <x v="7"/>
    <s v="W trasie Sklep Rowerowy"/>
    <x v="2"/>
    <x v="20"/>
    <s v="LL siodełko górski 2"/>
    <x v="7"/>
    <d v="2010-06-01T00:00:00"/>
    <x v="1"/>
    <x v="2"/>
    <n v="27.12"/>
    <n v="16.271999999999998"/>
    <n v="1"/>
    <n v="16.271999999999998"/>
  </r>
  <r>
    <x v="1"/>
    <x v="4"/>
    <x v="7"/>
    <s v="W trasie Sklep Rowerowy"/>
    <x v="1"/>
    <x v="4"/>
    <s v="Long-Sleeve Logo Jersey"/>
    <x v="4"/>
    <d v="2010-06-02T00:00:00"/>
    <x v="1"/>
    <x v="2"/>
    <n v="49.99"/>
    <n v="29.994"/>
    <n v="8"/>
    <n v="239.952"/>
  </r>
  <r>
    <x v="1"/>
    <x v="4"/>
    <x v="7"/>
    <s v="W trasie Sklep Rowerowy"/>
    <x v="0"/>
    <x v="0"/>
    <s v="Górski-200"/>
    <x v="1"/>
    <d v="2010-06-27T00:00:00"/>
    <x v="1"/>
    <x v="2"/>
    <n v="2294.9899999999998"/>
    <n v="1376.9939999999999"/>
    <n v="3"/>
    <n v="4130.982"/>
  </r>
  <r>
    <x v="1"/>
    <x v="4"/>
    <x v="7"/>
    <s v="W trasie Sklep Rowerowy"/>
    <x v="0"/>
    <x v="0"/>
    <s v="Górski-500"/>
    <x v="1"/>
    <d v="2010-06-01T00:00:00"/>
    <x v="1"/>
    <x v="2"/>
    <n v="539.99"/>
    <n v="323.99400000000003"/>
    <n v="1"/>
    <n v="323.99400000000003"/>
  </r>
  <r>
    <x v="1"/>
    <x v="4"/>
    <x v="7"/>
    <s v="W trasie Sklep Rowerowy"/>
    <x v="1"/>
    <x v="4"/>
    <s v="Short-Sleeve Classic Jersey"/>
    <x v="6"/>
    <d v="2010-06-07T00:00:00"/>
    <x v="1"/>
    <x v="2"/>
    <n v="53.99"/>
    <n v="32.393999999999998"/>
    <n v="7"/>
    <n v="226.75799999999998"/>
  </r>
  <r>
    <x v="1"/>
    <x v="4"/>
    <x v="7"/>
    <s v="W trasie Sklep Rowerowy"/>
    <x v="2"/>
    <x v="2"/>
    <s v="LL rama górski"/>
    <x v="0"/>
    <d v="2010-06-25T00:00:00"/>
    <x v="1"/>
    <x v="2"/>
    <n v="264.05"/>
    <n v="158.43"/>
    <n v="6"/>
    <n v="950.58"/>
  </r>
  <r>
    <x v="1"/>
    <x v="4"/>
    <x v="7"/>
    <s v="W trasie Sklep Rowerowy"/>
    <x v="1"/>
    <x v="23"/>
    <s v="kamizelki klasyczne"/>
    <x v="5"/>
    <d v="2010-06-11T00:00:00"/>
    <x v="1"/>
    <x v="2"/>
    <n v="63.5"/>
    <n v="38.1"/>
    <n v="3"/>
    <n v="114.30000000000001"/>
  </r>
  <r>
    <x v="1"/>
    <x v="4"/>
    <x v="7"/>
    <s v="W trasie Sklep Rowerowy"/>
    <x v="0"/>
    <x v="0"/>
    <s v="Górski-200"/>
    <x v="0"/>
    <d v="2010-06-18T00:00:00"/>
    <x v="1"/>
    <x v="2"/>
    <n v="2319.9899999999998"/>
    <n v="1391.9939999999999"/>
    <n v="1"/>
    <n v="1391.9939999999999"/>
  </r>
  <r>
    <x v="1"/>
    <x v="4"/>
    <x v="7"/>
    <s v="W trasie Sklep Rowerowy"/>
    <x v="2"/>
    <x v="9"/>
    <s v="HL kierownica górski"/>
    <x v="7"/>
    <d v="2010-06-10T00:00:00"/>
    <x v="1"/>
    <x v="2"/>
    <n v="120.27"/>
    <n v="72.162000000000006"/>
    <n v="2"/>
    <n v="144.32400000000001"/>
  </r>
  <r>
    <x v="1"/>
    <x v="4"/>
    <x v="7"/>
    <s v="W trasie Sklep Rowerowy"/>
    <x v="0"/>
    <x v="0"/>
    <s v="Górski-500"/>
    <x v="1"/>
    <d v="2010-06-19T00:00:00"/>
    <x v="1"/>
    <x v="2"/>
    <n v="539.99"/>
    <n v="323.99400000000003"/>
    <n v="2"/>
    <n v="647.98800000000006"/>
  </r>
  <r>
    <x v="0"/>
    <x v="0"/>
    <x v="0"/>
    <s v="Czwórka — Sklep dla Rowerzystów"/>
    <x v="2"/>
    <x v="27"/>
    <s v="HL rama rowerowa turystyczny"/>
    <x v="5"/>
    <d v="2010-06-09T00:00:00"/>
    <x v="1"/>
    <x v="2"/>
    <n v="1003.91"/>
    <n v="602.346"/>
    <n v="4"/>
    <n v="2409.384"/>
  </r>
  <r>
    <x v="0"/>
    <x v="0"/>
    <x v="0"/>
    <s v="Czwórka — Sklep dla Rowerzystów"/>
    <x v="1"/>
    <x v="23"/>
    <s v="kamizelki klasyczne"/>
    <x v="5"/>
    <d v="2010-06-08T00:00:00"/>
    <x v="1"/>
    <x v="2"/>
    <n v="63.5"/>
    <n v="38.1"/>
    <n v="4"/>
    <n v="152.4"/>
  </r>
  <r>
    <x v="0"/>
    <x v="0"/>
    <x v="0"/>
    <s v="Czwórka — Sklep dla Rowerzystów"/>
    <x v="3"/>
    <x v="19"/>
    <s v="stojak na 4 rowery"/>
    <x v="7"/>
    <d v="2010-06-26T00:00:00"/>
    <x v="1"/>
    <x v="2"/>
    <n v="120"/>
    <n v="72"/>
    <n v="7"/>
    <n v="504"/>
  </r>
  <r>
    <x v="0"/>
    <x v="0"/>
    <x v="0"/>
    <s v="Czwórka — Sklep dla Rowerzystów"/>
    <x v="2"/>
    <x v="31"/>
    <s v="HL suport"/>
    <x v="7"/>
    <d v="2010-06-19T00:00:00"/>
    <x v="1"/>
    <x v="2"/>
    <n v="121.49"/>
    <n v="72.894000000000005"/>
    <n v="1"/>
    <n v="72.894000000000005"/>
  </r>
  <r>
    <x v="0"/>
    <x v="0"/>
    <x v="0"/>
    <s v="Czwórka — Sklep dla Rowerzystów"/>
    <x v="2"/>
    <x v="27"/>
    <s v="HL rama rowerowa turystyczny"/>
    <x v="6"/>
    <d v="2010-06-06T00:00:00"/>
    <x v="1"/>
    <x v="2"/>
    <n v="1003.91"/>
    <n v="602.346"/>
    <n v="3"/>
    <n v="1807.038"/>
  </r>
  <r>
    <x v="0"/>
    <x v="0"/>
    <x v="0"/>
    <s v="Czwórka — Sklep dla Rowerzystów"/>
    <x v="3"/>
    <x v="7"/>
    <s v="Sport-100"/>
    <x v="5"/>
    <d v="2010-06-27T00:00:00"/>
    <x v="1"/>
    <x v="2"/>
    <n v="34.99"/>
    <n v="20.994"/>
    <n v="1"/>
    <n v="20.994"/>
  </r>
  <r>
    <x v="0"/>
    <x v="0"/>
    <x v="0"/>
    <s v="Czwórka — Sklep dla Rowerzystów"/>
    <x v="1"/>
    <x v="5"/>
    <s v="nakładka na rower"/>
    <x v="4"/>
    <d v="2010-06-06T00:00:00"/>
    <x v="1"/>
    <x v="2"/>
    <n v="8.99"/>
    <n v="5.3940000000000001"/>
    <n v="2"/>
    <n v="10.788"/>
  </r>
  <r>
    <x v="0"/>
    <x v="0"/>
    <x v="0"/>
    <s v="Czwórka — Sklep dla Rowerzystów"/>
    <x v="3"/>
    <x v="22"/>
    <s v="bidony"/>
    <x v="7"/>
    <d v="2010-06-20T00:00:00"/>
    <x v="1"/>
    <x v="2"/>
    <n v="4.99"/>
    <n v="2.9940000000000002"/>
    <n v="5"/>
    <n v="14.97"/>
  </r>
  <r>
    <x v="0"/>
    <x v="0"/>
    <x v="0"/>
    <s v="Czwórka — Sklep dla Rowerzystów"/>
    <x v="2"/>
    <x v="26"/>
    <s v="Przerzutki przednie"/>
    <x v="0"/>
    <d v="2010-06-17T00:00:00"/>
    <x v="1"/>
    <x v="2"/>
    <n v="91.49"/>
    <n v="54.893999999999998"/>
    <n v="2"/>
    <n v="109.788"/>
  </r>
  <r>
    <x v="0"/>
    <x v="0"/>
    <x v="0"/>
    <s v="Czwórka — Sklep dla Rowerzystów"/>
    <x v="0"/>
    <x v="25"/>
    <s v="Turystyczny-3000"/>
    <x v="6"/>
    <d v="2010-06-22T00:00:00"/>
    <x v="1"/>
    <x v="2"/>
    <n v="742.35"/>
    <n v="445.41"/>
    <n v="2"/>
    <n v="890.82"/>
  </r>
  <r>
    <x v="0"/>
    <x v="0"/>
    <x v="0"/>
    <s v="Czwórka — Sklep dla Rowerzystów"/>
    <x v="0"/>
    <x v="25"/>
    <s v="Turystyczny-2000"/>
    <x v="5"/>
    <d v="2010-06-22T00:00:00"/>
    <x v="1"/>
    <x v="2"/>
    <n v="1214.8499999999999"/>
    <n v="728.91"/>
    <n v="2"/>
    <n v="1457.82"/>
  </r>
  <r>
    <x v="0"/>
    <x v="0"/>
    <x v="0"/>
    <s v="Czwórka — Sklep dla Rowerzystów"/>
    <x v="0"/>
    <x v="25"/>
    <s v="Turystyczny-2000"/>
    <x v="5"/>
    <d v="2010-06-03T00:00:00"/>
    <x v="1"/>
    <x v="2"/>
    <n v="1214.8499999999999"/>
    <n v="728.91"/>
    <n v="1"/>
    <n v="728.91"/>
  </r>
  <r>
    <x v="0"/>
    <x v="0"/>
    <x v="0"/>
    <s v="Czwórka — Sklep dla Rowerzystów"/>
    <x v="0"/>
    <x v="25"/>
    <s v="Turystyczny-3000"/>
    <x v="6"/>
    <d v="2010-06-09T00:00:00"/>
    <x v="1"/>
    <x v="2"/>
    <n v="742.35"/>
    <n v="445.41"/>
    <n v="2"/>
    <n v="890.82"/>
  </r>
  <r>
    <x v="0"/>
    <x v="0"/>
    <x v="0"/>
    <s v="Czwórka — Sklep dla Rowerzystów"/>
    <x v="0"/>
    <x v="25"/>
    <s v="Turystyczny-3000"/>
    <x v="6"/>
    <d v="2010-06-08T00:00:00"/>
    <x v="1"/>
    <x v="2"/>
    <n v="742.35"/>
    <n v="445.41"/>
    <n v="1"/>
    <n v="445.41"/>
  </r>
  <r>
    <x v="0"/>
    <x v="0"/>
    <x v="0"/>
    <s v="Czwórka — Sklep dla Rowerzystów"/>
    <x v="0"/>
    <x v="25"/>
    <s v="Turystyczny-3000"/>
    <x v="5"/>
    <d v="2010-06-02T00:00:00"/>
    <x v="1"/>
    <x v="2"/>
    <n v="742.35"/>
    <n v="445.41"/>
    <n v="1"/>
    <n v="445.41"/>
  </r>
  <r>
    <x v="0"/>
    <x v="0"/>
    <x v="0"/>
    <s v="Czwórka — Sklep dla Rowerzystów"/>
    <x v="0"/>
    <x v="25"/>
    <s v="Turystyczny-3000"/>
    <x v="5"/>
    <d v="2010-06-30T00:00:00"/>
    <x v="1"/>
    <x v="2"/>
    <n v="742.35"/>
    <n v="445.41"/>
    <n v="1"/>
    <n v="445.41"/>
  </r>
  <r>
    <x v="0"/>
    <x v="0"/>
    <x v="0"/>
    <s v="Czwórka — Sklep dla Rowerzystów"/>
    <x v="0"/>
    <x v="25"/>
    <s v="Turystyczny-1000"/>
    <x v="6"/>
    <d v="2010-06-09T00:00:00"/>
    <x v="1"/>
    <x v="2"/>
    <n v="2384.0700000000002"/>
    <n v="1430.442"/>
    <n v="4"/>
    <n v="5721.768"/>
  </r>
  <r>
    <x v="0"/>
    <x v="0"/>
    <x v="0"/>
    <s v="Czwórka — Sklep dla Rowerzystów"/>
    <x v="0"/>
    <x v="25"/>
    <s v="Turystyczny-2000"/>
    <x v="5"/>
    <d v="2010-06-07T00:00:00"/>
    <x v="1"/>
    <x v="2"/>
    <n v="1214.8499999999999"/>
    <n v="728.91"/>
    <n v="1"/>
    <n v="728.91"/>
  </r>
  <r>
    <x v="0"/>
    <x v="0"/>
    <x v="0"/>
    <s v="Czwórka — Sklep dla Rowerzystów"/>
    <x v="0"/>
    <x v="25"/>
    <s v="Turystyczny-3000"/>
    <x v="5"/>
    <d v="2010-06-01T00:00:00"/>
    <x v="1"/>
    <x v="2"/>
    <n v="742.35"/>
    <n v="445.41"/>
    <n v="3"/>
    <n v="1336.23"/>
  </r>
  <r>
    <x v="0"/>
    <x v="0"/>
    <x v="0"/>
    <s v="Czwórka — Sklep dla Rowerzystów"/>
    <x v="0"/>
    <x v="25"/>
    <s v="Turystyczny-1000"/>
    <x v="6"/>
    <d v="2010-06-19T00:00:00"/>
    <x v="1"/>
    <x v="2"/>
    <n v="2384.0700000000002"/>
    <n v="1430.442"/>
    <n v="1"/>
    <n v="1430.442"/>
  </r>
  <r>
    <x v="0"/>
    <x v="0"/>
    <x v="0"/>
    <s v="Czwórka — Sklep dla Rowerzystów"/>
    <x v="2"/>
    <x v="30"/>
    <s v="Łańcuch"/>
    <x v="0"/>
    <d v="2010-06-07T00:00:00"/>
    <x v="1"/>
    <x v="2"/>
    <n v="20.239999999999998"/>
    <n v="12.144"/>
    <n v="1"/>
    <n v="12.144"/>
  </r>
  <r>
    <x v="0"/>
    <x v="0"/>
    <x v="0"/>
    <s v="Czwórka — Sklep dla Rowerzystów"/>
    <x v="2"/>
    <x v="9"/>
    <s v="HL kierownica turystyczny"/>
    <x v="7"/>
    <d v="2010-06-05T00:00:00"/>
    <x v="1"/>
    <x v="2"/>
    <n v="91.57"/>
    <n v="54.942"/>
    <n v="1"/>
    <n v="54.942"/>
  </r>
  <r>
    <x v="0"/>
    <x v="0"/>
    <x v="0"/>
    <s v="Czwórka — Sklep dla Rowerzystów"/>
    <x v="2"/>
    <x v="27"/>
    <s v="HL rama rowerowa turystyczny"/>
    <x v="6"/>
    <d v="2010-06-08T00:00:00"/>
    <x v="1"/>
    <x v="2"/>
    <n v="1003.91"/>
    <n v="602.346"/>
    <n v="2"/>
    <n v="1204.692"/>
  </r>
  <r>
    <x v="0"/>
    <x v="0"/>
    <x v="0"/>
    <s v="Czwórka — Sklep dla Rowerzystów"/>
    <x v="1"/>
    <x v="23"/>
    <s v="kamizelki klasyczne"/>
    <x v="5"/>
    <d v="2010-06-15T00:00:00"/>
    <x v="1"/>
    <x v="2"/>
    <n v="63.5"/>
    <n v="38.1"/>
    <n v="5"/>
    <n v="190.5"/>
  </r>
  <r>
    <x v="0"/>
    <x v="0"/>
    <x v="0"/>
    <s v="Czwórka — Sklep dla Rowerzystów"/>
    <x v="1"/>
    <x v="4"/>
    <s v="Short-Sleeve Classic Jersey"/>
    <x v="6"/>
    <d v="2010-06-24T00:00:00"/>
    <x v="1"/>
    <x v="2"/>
    <n v="53.99"/>
    <n v="32.393999999999998"/>
    <n v="3"/>
    <n v="97.181999999999988"/>
  </r>
  <r>
    <x v="0"/>
    <x v="0"/>
    <x v="0"/>
    <s v="Czwórka — Sklep dla Rowerzystów"/>
    <x v="0"/>
    <x v="25"/>
    <s v="Turystyczny-1000"/>
    <x v="6"/>
    <d v="2010-06-27T00:00:00"/>
    <x v="1"/>
    <x v="2"/>
    <n v="2384.0700000000002"/>
    <n v="1430.442"/>
    <n v="1"/>
    <n v="1430.442"/>
  </r>
  <r>
    <x v="0"/>
    <x v="0"/>
    <x v="0"/>
    <s v="Czwórka — Sklep dla Rowerzystów"/>
    <x v="1"/>
    <x v="4"/>
    <s v="Long-Sleeve Logo Jersey"/>
    <x v="4"/>
    <d v="2010-06-28T00:00:00"/>
    <x v="1"/>
    <x v="2"/>
    <n v="49.99"/>
    <n v="29.994"/>
    <n v="4"/>
    <n v="119.976"/>
  </r>
  <r>
    <x v="0"/>
    <x v="0"/>
    <x v="0"/>
    <s v="Czwórka — Sklep dla Rowerzystów"/>
    <x v="0"/>
    <x v="25"/>
    <s v="Turystyczny-1000"/>
    <x v="6"/>
    <d v="2010-06-17T00:00:00"/>
    <x v="1"/>
    <x v="2"/>
    <n v="2384.0700000000002"/>
    <n v="1430.442"/>
    <n v="2"/>
    <n v="2860.884"/>
  </r>
  <r>
    <x v="0"/>
    <x v="0"/>
    <x v="0"/>
    <s v="Czwórka — Sklep dla Rowerzystów"/>
    <x v="1"/>
    <x v="4"/>
    <s v="Short-Sleeve Classic Jersey"/>
    <x v="6"/>
    <d v="2010-06-25T00:00:00"/>
    <x v="1"/>
    <x v="2"/>
    <n v="53.99"/>
    <n v="32.393999999999998"/>
    <n v="3"/>
    <n v="97.181999999999988"/>
  </r>
  <r>
    <x v="0"/>
    <x v="0"/>
    <x v="0"/>
    <s v="Czwórka — Sklep dla Rowerzystów"/>
    <x v="1"/>
    <x v="10"/>
    <s v="rękawiczki rowerowe"/>
    <x v="1"/>
    <d v="2010-06-18T00:00:00"/>
    <x v="1"/>
    <x v="2"/>
    <n v="24.49"/>
    <n v="14.694000000000001"/>
    <n v="2"/>
    <n v="29.388000000000002"/>
  </r>
  <r>
    <x v="0"/>
    <x v="0"/>
    <x v="0"/>
    <s v="Czwórka — Sklep dla Rowerzystów"/>
    <x v="3"/>
    <x v="7"/>
    <s v="Sport-100"/>
    <x v="1"/>
    <d v="2010-07-01T00:00:00"/>
    <x v="1"/>
    <x v="2"/>
    <n v="34.99"/>
    <n v="20.994"/>
    <n v="3"/>
    <n v="62.981999999999999"/>
  </r>
  <r>
    <x v="0"/>
    <x v="0"/>
    <x v="0"/>
    <s v="Czwórka — Sklep dla Rowerzystów"/>
    <x v="2"/>
    <x v="28"/>
    <s v="HL korba"/>
    <x v="1"/>
    <d v="2010-06-17T00:00:00"/>
    <x v="1"/>
    <x v="2"/>
    <n v="404.99"/>
    <n v="242.994"/>
    <n v="4"/>
    <n v="971.976"/>
  </r>
  <r>
    <x v="0"/>
    <x v="0"/>
    <x v="0"/>
    <s v="Czwórka — Sklep dla Rowerzystów"/>
    <x v="1"/>
    <x v="4"/>
    <s v="Long-Sleeve Logo Jersey"/>
    <x v="4"/>
    <d v="2010-06-11T00:00:00"/>
    <x v="1"/>
    <x v="2"/>
    <n v="49.99"/>
    <n v="29.994"/>
    <n v="4"/>
    <n v="119.976"/>
  </r>
  <r>
    <x v="0"/>
    <x v="0"/>
    <x v="0"/>
    <s v="Czwórka — Sklep dla Rowerzystów"/>
    <x v="3"/>
    <x v="24"/>
    <s v="Bike Wash"/>
    <x v="7"/>
    <d v="2010-06-21T00:00:00"/>
    <x v="1"/>
    <x v="2"/>
    <n v="7.95"/>
    <n v="4.7699999999999996"/>
    <n v="8"/>
    <n v="38.159999999999997"/>
  </r>
  <r>
    <x v="0"/>
    <x v="0"/>
    <x v="0"/>
    <s v="Czwórka — Sklep dla Rowerzystów"/>
    <x v="0"/>
    <x v="25"/>
    <s v="Turystyczny-3000"/>
    <x v="5"/>
    <d v="2010-06-30T00:00:00"/>
    <x v="1"/>
    <x v="2"/>
    <n v="742.35"/>
    <n v="445.41"/>
    <n v="1"/>
    <n v="445.41"/>
  </r>
  <r>
    <x v="0"/>
    <x v="0"/>
    <x v="0"/>
    <s v="Czwórka — Sklep dla Rowerzystów"/>
    <x v="0"/>
    <x v="25"/>
    <s v="Turystyczny-3000"/>
    <x v="6"/>
    <d v="2010-06-22T00:00:00"/>
    <x v="1"/>
    <x v="2"/>
    <n v="742.35"/>
    <n v="445.41"/>
    <n v="2"/>
    <n v="890.82"/>
  </r>
  <r>
    <x v="0"/>
    <x v="0"/>
    <x v="0"/>
    <s v="Czwórka — Sklep dla Rowerzystów"/>
    <x v="3"/>
    <x v="7"/>
    <s v="Sport-100"/>
    <x v="3"/>
    <d v="2010-06-25T00:00:00"/>
    <x v="1"/>
    <x v="2"/>
    <n v="34.99"/>
    <n v="20.994"/>
    <n v="3"/>
    <n v="62.981999999999999"/>
  </r>
  <r>
    <x v="0"/>
    <x v="0"/>
    <x v="0"/>
    <s v="Czwórka — Sklep dla Rowerzystów"/>
    <x v="1"/>
    <x v="4"/>
    <s v="Short-Sleeve Classic Jersey"/>
    <x v="6"/>
    <d v="2010-06-27T00:00:00"/>
    <x v="1"/>
    <x v="2"/>
    <n v="53.99"/>
    <n v="32.393999999999998"/>
    <n v="5"/>
    <n v="161.97"/>
  </r>
  <r>
    <x v="0"/>
    <x v="0"/>
    <x v="0"/>
    <s v="Czwórka — Sklep dla Rowerzystów"/>
    <x v="3"/>
    <x v="21"/>
    <s v="plecak rowerowy"/>
    <x v="0"/>
    <d v="2010-06-19T00:00:00"/>
    <x v="1"/>
    <x v="2"/>
    <n v="54.99"/>
    <n v="32.994"/>
    <n v="3"/>
    <n v="98.981999999999999"/>
  </r>
  <r>
    <x v="0"/>
    <x v="0"/>
    <x v="0"/>
    <s v="Czwórka — Sklep dla Rowerzystów"/>
    <x v="0"/>
    <x v="25"/>
    <s v="Turystyczny-1000"/>
    <x v="5"/>
    <d v="2010-06-15T00:00:00"/>
    <x v="1"/>
    <x v="2"/>
    <n v="2384.0700000000002"/>
    <n v="1430.442"/>
    <n v="3"/>
    <n v="4291.326"/>
  </r>
  <r>
    <x v="0"/>
    <x v="0"/>
    <x v="0"/>
    <s v="Czwórka — Sklep dla Rowerzystów"/>
    <x v="2"/>
    <x v="29"/>
    <s v="hamulce tylne"/>
    <x v="0"/>
    <d v="2010-06-23T00:00:00"/>
    <x v="1"/>
    <x v="2"/>
    <n v="106.5"/>
    <n v="63.9"/>
    <n v="1"/>
    <n v="63.9"/>
  </r>
  <r>
    <x v="0"/>
    <x v="0"/>
    <x v="0"/>
    <s v="Czwórka — Sklep dla Rowerzystów"/>
    <x v="0"/>
    <x v="25"/>
    <s v="Turystyczny-3000"/>
    <x v="6"/>
    <d v="2010-06-02T00:00:00"/>
    <x v="1"/>
    <x v="2"/>
    <n v="742.35"/>
    <n v="445.41"/>
    <n v="2"/>
    <n v="890.82"/>
  </r>
  <r>
    <x v="0"/>
    <x v="0"/>
    <x v="0"/>
    <s v="Czwórka — Sklep dla Rowerzystów"/>
    <x v="2"/>
    <x v="28"/>
    <s v="LL korba"/>
    <x v="1"/>
    <d v="2010-06-05T00:00:00"/>
    <x v="1"/>
    <x v="2"/>
    <n v="175.49"/>
    <n v="105.294"/>
    <n v="2"/>
    <n v="210.58799999999999"/>
  </r>
  <r>
    <x v="0"/>
    <x v="0"/>
    <x v="0"/>
    <s v="Czwórka — Sklep dla Rowerzystów"/>
    <x v="2"/>
    <x v="31"/>
    <s v="LL suport"/>
    <x v="7"/>
    <d v="2010-06-04T00:00:00"/>
    <x v="1"/>
    <x v="2"/>
    <n v="53.99"/>
    <n v="32.393999999999998"/>
    <n v="1"/>
    <n v="32.393999999999998"/>
  </r>
  <r>
    <x v="0"/>
    <x v="0"/>
    <x v="2"/>
    <s v="Inna Firma Rowerowa"/>
    <x v="0"/>
    <x v="25"/>
    <s v="Turystyczny-3000"/>
    <x v="6"/>
    <d v="2010-06-22T00:00:00"/>
    <x v="1"/>
    <x v="2"/>
    <n v="742.35"/>
    <n v="445.41"/>
    <n v="1"/>
    <n v="445.41"/>
  </r>
  <r>
    <x v="0"/>
    <x v="0"/>
    <x v="2"/>
    <s v="Inna Firma Rowerowa"/>
    <x v="1"/>
    <x v="5"/>
    <s v="nakładka na rower"/>
    <x v="4"/>
    <d v="2010-06-09T00:00:00"/>
    <x v="1"/>
    <x v="2"/>
    <n v="8.99"/>
    <n v="5.3940000000000001"/>
    <n v="3"/>
    <n v="16.182000000000002"/>
  </r>
  <r>
    <x v="0"/>
    <x v="0"/>
    <x v="2"/>
    <s v="Inna Firma Rowerowa"/>
    <x v="1"/>
    <x v="10"/>
    <s v="rękawiczki rowerowe"/>
    <x v="1"/>
    <d v="2010-06-16T00:00:00"/>
    <x v="1"/>
    <x v="2"/>
    <n v="24.49"/>
    <n v="14.694000000000001"/>
    <n v="3"/>
    <n v="44.082000000000001"/>
  </r>
  <r>
    <x v="0"/>
    <x v="0"/>
    <x v="2"/>
    <s v="Inna Firma Rowerowa"/>
    <x v="2"/>
    <x v="31"/>
    <s v="LL suport"/>
    <x v="7"/>
    <d v="2010-06-06T00:00:00"/>
    <x v="1"/>
    <x v="2"/>
    <n v="53.99"/>
    <n v="32.393999999999998"/>
    <n v="3"/>
    <n v="97.181999999999988"/>
  </r>
  <r>
    <x v="0"/>
    <x v="0"/>
    <x v="2"/>
    <s v="Inna Firma Rowerowa"/>
    <x v="0"/>
    <x v="25"/>
    <s v="Turystyczny-2000"/>
    <x v="5"/>
    <d v="2010-06-16T00:00:00"/>
    <x v="1"/>
    <x v="2"/>
    <n v="1214.8499999999999"/>
    <n v="728.91"/>
    <n v="1"/>
    <n v="728.91"/>
  </r>
  <r>
    <x v="0"/>
    <x v="0"/>
    <x v="2"/>
    <s v="Inna Firma Rowerowa"/>
    <x v="1"/>
    <x v="23"/>
    <s v="kamizelki klasyczne"/>
    <x v="5"/>
    <d v="2010-06-17T00:00:00"/>
    <x v="1"/>
    <x v="2"/>
    <n v="63.5"/>
    <n v="38.1"/>
    <n v="5"/>
    <n v="190.5"/>
  </r>
  <r>
    <x v="0"/>
    <x v="0"/>
    <x v="2"/>
    <s v="Inna Firma Rowerowa"/>
    <x v="0"/>
    <x v="25"/>
    <s v="Turystyczny-3000"/>
    <x v="6"/>
    <d v="2010-06-07T00:00:00"/>
    <x v="1"/>
    <x v="2"/>
    <n v="742.35"/>
    <n v="445.41"/>
    <n v="3"/>
    <n v="1336.23"/>
  </r>
  <r>
    <x v="0"/>
    <x v="0"/>
    <x v="2"/>
    <s v="Inna Firma Rowerowa"/>
    <x v="0"/>
    <x v="25"/>
    <s v="Turystyczny-2000"/>
    <x v="5"/>
    <d v="2010-06-09T00:00:00"/>
    <x v="1"/>
    <x v="2"/>
    <n v="1214.8499999999999"/>
    <n v="728.91"/>
    <n v="1"/>
    <n v="728.91"/>
  </r>
  <r>
    <x v="0"/>
    <x v="0"/>
    <x v="2"/>
    <s v="Inna Firma Rowerowa"/>
    <x v="1"/>
    <x v="23"/>
    <s v="kamizelki klasyczne"/>
    <x v="5"/>
    <d v="2010-06-09T00:00:00"/>
    <x v="1"/>
    <x v="2"/>
    <n v="63.5"/>
    <n v="38.1"/>
    <n v="4"/>
    <n v="152.4"/>
  </r>
  <r>
    <x v="0"/>
    <x v="0"/>
    <x v="2"/>
    <s v="Inna Firma Rowerowa"/>
    <x v="1"/>
    <x v="4"/>
    <s v="Short-Sleeve Classic Jersey"/>
    <x v="6"/>
    <d v="2010-06-21T00:00:00"/>
    <x v="1"/>
    <x v="2"/>
    <n v="53.99"/>
    <n v="32.393999999999998"/>
    <n v="3"/>
    <n v="97.181999999999988"/>
  </r>
  <r>
    <x v="0"/>
    <x v="0"/>
    <x v="2"/>
    <s v="Inna Firma Rowerowa"/>
    <x v="2"/>
    <x v="26"/>
    <s v="Przerzutki tylne"/>
    <x v="0"/>
    <d v="2010-06-07T00:00:00"/>
    <x v="1"/>
    <x v="2"/>
    <n v="121.46"/>
    <n v="72.876000000000005"/>
    <n v="3"/>
    <n v="218.62800000000001"/>
  </r>
  <r>
    <x v="0"/>
    <x v="0"/>
    <x v="2"/>
    <s v="Inna Firma Rowerowa"/>
    <x v="0"/>
    <x v="25"/>
    <s v="Turystyczny-3000"/>
    <x v="5"/>
    <d v="2010-06-21T00:00:00"/>
    <x v="1"/>
    <x v="2"/>
    <n v="742.35"/>
    <n v="445.41"/>
    <n v="4"/>
    <n v="1781.64"/>
  </r>
  <r>
    <x v="0"/>
    <x v="0"/>
    <x v="2"/>
    <s v="Inna Firma Rowerowa"/>
    <x v="3"/>
    <x v="22"/>
    <s v="bidony"/>
    <x v="7"/>
    <d v="2010-06-21T00:00:00"/>
    <x v="1"/>
    <x v="2"/>
    <n v="4.99"/>
    <n v="2.9940000000000002"/>
    <n v="3"/>
    <n v="8.9820000000000011"/>
  </r>
  <r>
    <x v="0"/>
    <x v="0"/>
    <x v="2"/>
    <s v="Inna Firma Rowerowa"/>
    <x v="1"/>
    <x v="4"/>
    <s v="Short-Sleeve Classic Jersey"/>
    <x v="6"/>
    <d v="2010-06-08T00:00:00"/>
    <x v="1"/>
    <x v="2"/>
    <n v="53.99"/>
    <n v="32.393999999999998"/>
    <n v="3"/>
    <n v="97.181999999999988"/>
  </r>
  <r>
    <x v="0"/>
    <x v="0"/>
    <x v="2"/>
    <s v="Inna Firma Rowerowa"/>
    <x v="2"/>
    <x v="28"/>
    <s v="HL korba"/>
    <x v="1"/>
    <d v="2010-06-30T00:00:00"/>
    <x v="1"/>
    <x v="2"/>
    <n v="404.99"/>
    <n v="242.994"/>
    <n v="3"/>
    <n v="728.98199999999997"/>
  </r>
  <r>
    <x v="0"/>
    <x v="0"/>
    <x v="2"/>
    <s v="Inna Firma Rowerowa"/>
    <x v="2"/>
    <x v="26"/>
    <s v="Przerzutki przednie"/>
    <x v="0"/>
    <d v="2010-06-26T00:00:00"/>
    <x v="1"/>
    <x v="2"/>
    <n v="91.49"/>
    <n v="54.893999999999998"/>
    <n v="4"/>
    <n v="219.57599999999999"/>
  </r>
  <r>
    <x v="0"/>
    <x v="0"/>
    <x v="2"/>
    <s v="Inna Firma Rowerowa"/>
    <x v="0"/>
    <x v="25"/>
    <s v="Turystyczny-3000"/>
    <x v="6"/>
    <d v="2010-06-23T00:00:00"/>
    <x v="1"/>
    <x v="2"/>
    <n v="742.35"/>
    <n v="445.41"/>
    <n v="3"/>
    <n v="1336.23"/>
  </r>
  <r>
    <x v="0"/>
    <x v="0"/>
    <x v="2"/>
    <s v="Inna Firma Rowerowa"/>
    <x v="0"/>
    <x v="25"/>
    <s v="Turystyczny-1000"/>
    <x v="6"/>
    <d v="2010-06-26T00:00:00"/>
    <x v="1"/>
    <x v="2"/>
    <n v="2384.0700000000002"/>
    <n v="1430.442"/>
    <n v="3"/>
    <n v="4291.326"/>
  </r>
  <r>
    <x v="0"/>
    <x v="0"/>
    <x v="2"/>
    <s v="Inna Firma Rowerowa"/>
    <x v="0"/>
    <x v="25"/>
    <s v="Turystyczny-3000"/>
    <x v="5"/>
    <d v="2010-06-20T00:00:00"/>
    <x v="1"/>
    <x v="2"/>
    <n v="742.35"/>
    <n v="445.41"/>
    <n v="4"/>
    <n v="1781.64"/>
  </r>
  <r>
    <x v="0"/>
    <x v="0"/>
    <x v="2"/>
    <s v="Inna Firma Rowerowa"/>
    <x v="0"/>
    <x v="25"/>
    <s v="Turystyczny-3000"/>
    <x v="6"/>
    <d v="2010-06-16T00:00:00"/>
    <x v="1"/>
    <x v="2"/>
    <n v="742.35"/>
    <n v="445.41"/>
    <n v="4"/>
    <n v="1781.64"/>
  </r>
  <r>
    <x v="0"/>
    <x v="0"/>
    <x v="2"/>
    <s v="Inna Firma Rowerowa"/>
    <x v="2"/>
    <x v="28"/>
    <s v="LL korba"/>
    <x v="1"/>
    <d v="2010-06-13T00:00:00"/>
    <x v="1"/>
    <x v="2"/>
    <n v="175.49"/>
    <n v="105.294"/>
    <n v="2"/>
    <n v="210.58799999999999"/>
  </r>
  <r>
    <x v="0"/>
    <x v="0"/>
    <x v="2"/>
    <s v="Inna Firma Rowerowa"/>
    <x v="3"/>
    <x v="19"/>
    <s v="stojak na 4 rowery"/>
    <x v="7"/>
    <d v="2010-06-21T00:00:00"/>
    <x v="1"/>
    <x v="2"/>
    <n v="120"/>
    <n v="72"/>
    <n v="1"/>
    <n v="72"/>
  </r>
  <r>
    <x v="0"/>
    <x v="0"/>
    <x v="2"/>
    <s v="Inna Firma Rowerowa"/>
    <x v="0"/>
    <x v="25"/>
    <s v="Turystyczny-3000"/>
    <x v="5"/>
    <d v="2010-06-21T00:00:00"/>
    <x v="1"/>
    <x v="2"/>
    <n v="742.35"/>
    <n v="445.41"/>
    <n v="2"/>
    <n v="890.82"/>
  </r>
  <r>
    <x v="0"/>
    <x v="0"/>
    <x v="2"/>
    <s v="Inna Firma Rowerowa"/>
    <x v="2"/>
    <x v="27"/>
    <s v="HL rama rowerowa turystyczny"/>
    <x v="6"/>
    <d v="2010-06-06T00:00:00"/>
    <x v="1"/>
    <x v="2"/>
    <n v="1003.91"/>
    <n v="602.346"/>
    <n v="2"/>
    <n v="1204.692"/>
  </r>
  <r>
    <x v="0"/>
    <x v="0"/>
    <x v="2"/>
    <s v="Inna Firma Rowerowa"/>
    <x v="2"/>
    <x v="20"/>
    <s v="HL siodełko turystyczny"/>
    <x v="7"/>
    <d v="2010-06-17T00:00:00"/>
    <x v="1"/>
    <x v="2"/>
    <n v="52.64"/>
    <n v="31.584"/>
    <n v="1"/>
    <n v="31.584"/>
  </r>
  <r>
    <x v="0"/>
    <x v="0"/>
    <x v="2"/>
    <s v="Inna Firma Rowerowa"/>
    <x v="2"/>
    <x v="30"/>
    <s v="Łańcuch"/>
    <x v="0"/>
    <d v="2010-06-24T00:00:00"/>
    <x v="1"/>
    <x v="2"/>
    <n v="20.239999999999998"/>
    <n v="12.144"/>
    <n v="5"/>
    <n v="60.72"/>
  </r>
  <r>
    <x v="0"/>
    <x v="0"/>
    <x v="2"/>
    <s v="Inna Firma Rowerowa"/>
    <x v="0"/>
    <x v="25"/>
    <s v="Turystyczny-1000"/>
    <x v="6"/>
    <d v="2010-06-18T00:00:00"/>
    <x v="1"/>
    <x v="2"/>
    <n v="2384.0700000000002"/>
    <n v="1430.442"/>
    <n v="5"/>
    <n v="7152.21"/>
  </r>
  <r>
    <x v="0"/>
    <x v="0"/>
    <x v="2"/>
    <s v="Inna Firma Rowerowa"/>
    <x v="0"/>
    <x v="25"/>
    <s v="Turystyczny-1000"/>
    <x v="6"/>
    <d v="2010-06-25T00:00:00"/>
    <x v="1"/>
    <x v="2"/>
    <n v="2384.0700000000002"/>
    <n v="1430.442"/>
    <n v="5"/>
    <n v="7152.21"/>
  </r>
  <r>
    <x v="0"/>
    <x v="0"/>
    <x v="2"/>
    <s v="Inna Firma Rowerowa"/>
    <x v="0"/>
    <x v="25"/>
    <s v="Turystyczny-1000"/>
    <x v="6"/>
    <d v="2010-06-17T00:00:00"/>
    <x v="1"/>
    <x v="2"/>
    <n v="2384.0700000000002"/>
    <n v="1430.442"/>
    <n v="3"/>
    <n v="4291.326"/>
  </r>
  <r>
    <x v="0"/>
    <x v="0"/>
    <x v="2"/>
    <s v="Inna Firma Rowerowa"/>
    <x v="0"/>
    <x v="25"/>
    <s v="Turystyczny-1000"/>
    <x v="5"/>
    <d v="2010-06-10T00:00:00"/>
    <x v="1"/>
    <x v="2"/>
    <n v="2384.0700000000002"/>
    <n v="1430.442"/>
    <n v="3"/>
    <n v="4291.326"/>
  </r>
  <r>
    <x v="0"/>
    <x v="0"/>
    <x v="2"/>
    <s v="Inna Firma Rowerowa"/>
    <x v="0"/>
    <x v="25"/>
    <s v="Turystyczny-2000"/>
    <x v="5"/>
    <d v="2010-06-19T00:00:00"/>
    <x v="1"/>
    <x v="2"/>
    <n v="1214.8499999999999"/>
    <n v="728.91"/>
    <n v="3"/>
    <n v="2186.73"/>
  </r>
  <r>
    <x v="0"/>
    <x v="0"/>
    <x v="2"/>
    <s v="Inna Firma Rowerowa"/>
    <x v="0"/>
    <x v="25"/>
    <s v="Turystyczny-3000"/>
    <x v="5"/>
    <d v="2010-06-06T00:00:00"/>
    <x v="1"/>
    <x v="2"/>
    <n v="742.35"/>
    <n v="445.41"/>
    <n v="2"/>
    <n v="890.82"/>
  </r>
  <r>
    <x v="0"/>
    <x v="0"/>
    <x v="2"/>
    <s v="Inna Firma Rowerowa"/>
    <x v="0"/>
    <x v="25"/>
    <s v="Turystyczny-1000"/>
    <x v="5"/>
    <d v="2010-06-04T00:00:00"/>
    <x v="1"/>
    <x v="2"/>
    <n v="2384.0700000000002"/>
    <n v="1430.442"/>
    <n v="2"/>
    <n v="2860.884"/>
  </r>
  <r>
    <x v="0"/>
    <x v="0"/>
    <x v="2"/>
    <s v="Inna Firma Rowerowa"/>
    <x v="0"/>
    <x v="25"/>
    <s v="Turystyczny-3000"/>
    <x v="5"/>
    <d v="2010-06-26T00:00:00"/>
    <x v="1"/>
    <x v="2"/>
    <n v="742.35"/>
    <n v="445.41"/>
    <n v="1"/>
    <n v="445.41"/>
  </r>
  <r>
    <x v="0"/>
    <x v="0"/>
    <x v="2"/>
    <s v="Inna Firma Rowerowa"/>
    <x v="3"/>
    <x v="7"/>
    <s v="Sport-100"/>
    <x v="1"/>
    <d v="2010-06-07T00:00:00"/>
    <x v="1"/>
    <x v="2"/>
    <n v="34.99"/>
    <n v="20.994"/>
    <n v="3"/>
    <n v="62.981999999999999"/>
  </r>
  <r>
    <x v="0"/>
    <x v="0"/>
    <x v="2"/>
    <s v="Inna Firma Rowerowa"/>
    <x v="2"/>
    <x v="31"/>
    <s v="HL suport"/>
    <x v="7"/>
    <d v="2010-06-23T00:00:00"/>
    <x v="1"/>
    <x v="2"/>
    <n v="121.49"/>
    <n v="72.894000000000005"/>
    <n v="2"/>
    <n v="145.78800000000001"/>
  </r>
  <r>
    <x v="0"/>
    <x v="0"/>
    <x v="2"/>
    <s v="Inna Firma Rowerowa"/>
    <x v="2"/>
    <x v="29"/>
    <s v="hamulce przednie"/>
    <x v="0"/>
    <d v="2010-06-08T00:00:00"/>
    <x v="1"/>
    <x v="2"/>
    <n v="106.5"/>
    <n v="63.9"/>
    <n v="6"/>
    <n v="383.4"/>
  </r>
  <r>
    <x v="0"/>
    <x v="0"/>
    <x v="2"/>
    <s v="Inna Firma Rowerowa"/>
    <x v="3"/>
    <x v="24"/>
    <s v="Bike Wash"/>
    <x v="7"/>
    <d v="2010-06-27T00:00:00"/>
    <x v="1"/>
    <x v="2"/>
    <n v="7.95"/>
    <n v="4.7699999999999996"/>
    <n v="7"/>
    <n v="33.39"/>
  </r>
  <r>
    <x v="0"/>
    <x v="0"/>
    <x v="2"/>
    <s v="Inna Firma Rowerowa"/>
    <x v="3"/>
    <x v="7"/>
    <s v="Sport-100"/>
    <x v="5"/>
    <d v="2010-06-21T00:00:00"/>
    <x v="1"/>
    <x v="2"/>
    <n v="34.99"/>
    <n v="20.994"/>
    <n v="5"/>
    <n v="104.97"/>
  </r>
  <r>
    <x v="0"/>
    <x v="0"/>
    <x v="2"/>
    <s v="Inna Firma Rowerowa"/>
    <x v="0"/>
    <x v="25"/>
    <s v="Turystyczny-2000"/>
    <x v="5"/>
    <d v="2010-06-26T00:00:00"/>
    <x v="1"/>
    <x v="2"/>
    <n v="1214.8499999999999"/>
    <n v="728.91"/>
    <n v="4"/>
    <n v="2915.64"/>
  </r>
  <r>
    <x v="0"/>
    <x v="0"/>
    <x v="2"/>
    <s v="Inna Firma Rowerowa"/>
    <x v="2"/>
    <x v="27"/>
    <s v="HL rama rowerowa turystyczny"/>
    <x v="5"/>
    <d v="2010-06-08T00:00:00"/>
    <x v="1"/>
    <x v="2"/>
    <n v="1003.91"/>
    <n v="602.346"/>
    <n v="1"/>
    <n v="602.346"/>
  </r>
  <r>
    <x v="0"/>
    <x v="0"/>
    <x v="2"/>
    <s v="Inna Firma Rowerowa"/>
    <x v="1"/>
    <x v="4"/>
    <s v="Long-Sleeve Logo Jersey"/>
    <x v="4"/>
    <d v="2010-06-06T00:00:00"/>
    <x v="1"/>
    <x v="2"/>
    <n v="49.99"/>
    <n v="29.994"/>
    <n v="4"/>
    <n v="119.976"/>
  </r>
  <r>
    <x v="0"/>
    <x v="0"/>
    <x v="2"/>
    <s v="Inna Firma Rowerowa"/>
    <x v="0"/>
    <x v="25"/>
    <s v="Turystyczny-3000"/>
    <x v="6"/>
    <d v="2010-06-17T00:00:00"/>
    <x v="1"/>
    <x v="2"/>
    <n v="742.35"/>
    <n v="445.41"/>
    <n v="2"/>
    <n v="890.82"/>
  </r>
  <r>
    <x v="0"/>
    <x v="0"/>
    <x v="3"/>
    <s v="Emocjonujące Wycieczki Rowerowe"/>
    <x v="0"/>
    <x v="25"/>
    <s v="Turystyczny-2000"/>
    <x v="5"/>
    <d v="2010-06-21T00:00:00"/>
    <x v="1"/>
    <x v="2"/>
    <n v="1214.8499999999999"/>
    <n v="728.91"/>
    <n v="1"/>
    <n v="728.91"/>
  </r>
  <r>
    <x v="0"/>
    <x v="0"/>
    <x v="3"/>
    <s v="Emocjonujące Wycieczki Rowerowe"/>
    <x v="0"/>
    <x v="25"/>
    <s v="Turystyczny-1000"/>
    <x v="6"/>
    <d v="2010-06-01T00:00:00"/>
    <x v="1"/>
    <x v="2"/>
    <n v="2384.0700000000002"/>
    <n v="1430.442"/>
    <n v="1"/>
    <n v="1430.442"/>
  </r>
  <r>
    <x v="0"/>
    <x v="0"/>
    <x v="3"/>
    <s v="Emocjonujące Wycieczki Rowerowe"/>
    <x v="3"/>
    <x v="24"/>
    <s v="Bike Wash"/>
    <x v="7"/>
    <d v="2010-07-01T00:00:00"/>
    <x v="1"/>
    <x v="2"/>
    <n v="7.95"/>
    <n v="4.7699999999999996"/>
    <n v="1"/>
    <n v="4.7699999999999996"/>
  </r>
  <r>
    <x v="0"/>
    <x v="0"/>
    <x v="3"/>
    <s v="Emocjonujące Wycieczki Rowerowe"/>
    <x v="0"/>
    <x v="25"/>
    <s v="Turystyczny-3000"/>
    <x v="5"/>
    <d v="2010-06-27T00:00:00"/>
    <x v="1"/>
    <x v="2"/>
    <n v="742.35"/>
    <n v="445.41"/>
    <n v="3"/>
    <n v="1336.23"/>
  </r>
  <r>
    <x v="0"/>
    <x v="0"/>
    <x v="3"/>
    <s v="Emocjonujące Wycieczki Rowerowe"/>
    <x v="1"/>
    <x v="4"/>
    <s v="Long-Sleeve Logo Jersey"/>
    <x v="4"/>
    <d v="2010-06-29T00:00:00"/>
    <x v="1"/>
    <x v="2"/>
    <n v="49.99"/>
    <n v="29.994"/>
    <n v="2"/>
    <n v="59.988"/>
  </r>
  <r>
    <x v="0"/>
    <x v="0"/>
    <x v="3"/>
    <s v="Emocjonujące Wycieczki Rowerowe"/>
    <x v="0"/>
    <x v="25"/>
    <s v="Turystyczny-1000"/>
    <x v="5"/>
    <d v="2010-06-17T00:00:00"/>
    <x v="1"/>
    <x v="2"/>
    <n v="2384.0700000000002"/>
    <n v="1430.442"/>
    <n v="1"/>
    <n v="1430.442"/>
  </r>
  <r>
    <x v="0"/>
    <x v="0"/>
    <x v="3"/>
    <s v="Emocjonujące Wycieczki Rowerowe"/>
    <x v="0"/>
    <x v="25"/>
    <s v="Turystyczny-1000"/>
    <x v="5"/>
    <d v="2010-06-14T00:00:00"/>
    <x v="1"/>
    <x v="2"/>
    <n v="2384.0700000000002"/>
    <n v="1430.442"/>
    <n v="2"/>
    <n v="2860.884"/>
  </r>
  <r>
    <x v="0"/>
    <x v="0"/>
    <x v="3"/>
    <s v="Emocjonujące Wycieczki Rowerowe"/>
    <x v="2"/>
    <x v="26"/>
    <s v="Przerzutki przednie"/>
    <x v="0"/>
    <d v="2010-06-06T00:00:00"/>
    <x v="1"/>
    <x v="2"/>
    <n v="91.49"/>
    <n v="54.893999999999998"/>
    <n v="1"/>
    <n v="54.893999999999998"/>
  </r>
  <r>
    <x v="0"/>
    <x v="0"/>
    <x v="3"/>
    <s v="Emocjonujące Wycieczki Rowerowe"/>
    <x v="1"/>
    <x v="5"/>
    <s v="nakładka na rower"/>
    <x v="4"/>
    <d v="2010-06-22T00:00:00"/>
    <x v="1"/>
    <x v="2"/>
    <n v="8.99"/>
    <n v="5.3940000000000001"/>
    <n v="3"/>
    <n v="16.182000000000002"/>
  </r>
  <r>
    <x v="0"/>
    <x v="0"/>
    <x v="3"/>
    <s v="Emocjonujące Wycieczki Rowerowe"/>
    <x v="0"/>
    <x v="25"/>
    <s v="Turystyczny-3000"/>
    <x v="5"/>
    <d v="2010-06-20T00:00:00"/>
    <x v="1"/>
    <x v="2"/>
    <n v="742.35"/>
    <n v="445.41"/>
    <n v="1"/>
    <n v="445.41"/>
  </r>
  <r>
    <x v="0"/>
    <x v="0"/>
    <x v="3"/>
    <s v="Emocjonujące Wycieczki Rowerowe"/>
    <x v="2"/>
    <x v="30"/>
    <s v="Łańcuch"/>
    <x v="0"/>
    <d v="2010-06-08T00:00:00"/>
    <x v="1"/>
    <x v="2"/>
    <n v="20.239999999999998"/>
    <n v="12.144"/>
    <n v="1"/>
    <n v="12.144"/>
  </r>
  <r>
    <x v="0"/>
    <x v="0"/>
    <x v="3"/>
    <s v="Emocjonujące Wycieczki Rowerowe"/>
    <x v="0"/>
    <x v="25"/>
    <s v="Turystyczny-3000"/>
    <x v="6"/>
    <d v="2010-06-15T00:00:00"/>
    <x v="1"/>
    <x v="2"/>
    <n v="742.35"/>
    <n v="445.41"/>
    <n v="2"/>
    <n v="890.82"/>
  </r>
  <r>
    <x v="0"/>
    <x v="0"/>
    <x v="3"/>
    <s v="Emocjonujące Wycieczki Rowerowe"/>
    <x v="1"/>
    <x v="4"/>
    <s v="Short-Sleeve Classic Jersey"/>
    <x v="6"/>
    <d v="2010-06-03T00:00:00"/>
    <x v="1"/>
    <x v="2"/>
    <n v="53.99"/>
    <n v="32.393999999999998"/>
    <n v="2"/>
    <n v="64.787999999999997"/>
  </r>
  <r>
    <x v="0"/>
    <x v="0"/>
    <x v="3"/>
    <s v="Emocjonujące Wycieczki Rowerowe"/>
    <x v="0"/>
    <x v="25"/>
    <s v="Turystyczny-3000"/>
    <x v="6"/>
    <d v="2010-06-29T00:00:00"/>
    <x v="1"/>
    <x v="2"/>
    <n v="742.35"/>
    <n v="445.41"/>
    <n v="1"/>
    <n v="445.41"/>
  </r>
  <r>
    <x v="0"/>
    <x v="0"/>
    <x v="3"/>
    <s v="Emocjonujące Wycieczki Rowerowe"/>
    <x v="0"/>
    <x v="25"/>
    <s v="Turystyczny-3000"/>
    <x v="6"/>
    <d v="2010-06-16T00:00:00"/>
    <x v="1"/>
    <x v="2"/>
    <n v="742.35"/>
    <n v="445.41"/>
    <n v="2"/>
    <n v="890.82"/>
  </r>
  <r>
    <x v="0"/>
    <x v="0"/>
    <x v="3"/>
    <s v="Emocjonujące Wycieczki Rowerowe"/>
    <x v="2"/>
    <x v="29"/>
    <s v="hamulce przednie"/>
    <x v="0"/>
    <d v="2010-06-04T00:00:00"/>
    <x v="1"/>
    <x v="2"/>
    <n v="106.5"/>
    <n v="63.9"/>
    <n v="2"/>
    <n v="127.8"/>
  </r>
  <r>
    <x v="0"/>
    <x v="0"/>
    <x v="3"/>
    <s v="Emocjonujące Wycieczki Rowerowe"/>
    <x v="0"/>
    <x v="25"/>
    <s v="Turystyczny-2000"/>
    <x v="5"/>
    <d v="2010-06-29T00:00:00"/>
    <x v="1"/>
    <x v="2"/>
    <n v="1214.8499999999999"/>
    <n v="728.91"/>
    <n v="1"/>
    <n v="728.91"/>
  </r>
  <r>
    <x v="0"/>
    <x v="0"/>
    <x v="3"/>
    <s v="Sporty dla odważnych"/>
    <x v="2"/>
    <x v="2"/>
    <s v="LL rama górski"/>
    <x v="1"/>
    <d v="2010-06-19T00:00:00"/>
    <x v="1"/>
    <x v="2"/>
    <n v="249.79"/>
    <n v="149.874"/>
    <n v="2"/>
    <n v="299.74799999999999"/>
  </r>
  <r>
    <x v="0"/>
    <x v="0"/>
    <x v="3"/>
    <s v="Sporty dla odważnych"/>
    <x v="2"/>
    <x v="2"/>
    <s v="HL rama górski"/>
    <x v="1"/>
    <d v="2010-06-18T00:00:00"/>
    <x v="1"/>
    <x v="2"/>
    <n v="1349.6"/>
    <n v="809.76"/>
    <n v="2"/>
    <n v="1619.52"/>
  </r>
  <r>
    <x v="0"/>
    <x v="0"/>
    <x v="3"/>
    <s v="Sporty dla odważnych"/>
    <x v="0"/>
    <x v="0"/>
    <s v="Górski-200"/>
    <x v="1"/>
    <d v="2010-06-03T00:00:00"/>
    <x v="1"/>
    <x v="2"/>
    <n v="2294.9899999999998"/>
    <n v="1376.9939999999999"/>
    <n v="2"/>
    <n v="2753.9879999999998"/>
  </r>
  <r>
    <x v="0"/>
    <x v="0"/>
    <x v="3"/>
    <s v="Sporty dla odważnych"/>
    <x v="2"/>
    <x v="2"/>
    <s v="LL rama górski"/>
    <x v="1"/>
    <d v="2010-06-09T00:00:00"/>
    <x v="1"/>
    <x v="2"/>
    <n v="249.79"/>
    <n v="149.874"/>
    <n v="4"/>
    <n v="599.49599999999998"/>
  </r>
  <r>
    <x v="0"/>
    <x v="0"/>
    <x v="3"/>
    <s v="Sporty dla odważnych"/>
    <x v="2"/>
    <x v="30"/>
    <s v="Łańcuch"/>
    <x v="0"/>
    <d v="2010-06-21T00:00:00"/>
    <x v="1"/>
    <x v="2"/>
    <n v="20.239999999999998"/>
    <n v="12.144"/>
    <n v="3"/>
    <n v="36.432000000000002"/>
  </r>
  <r>
    <x v="0"/>
    <x v="0"/>
    <x v="3"/>
    <s v="Sporty dla odważnych"/>
    <x v="2"/>
    <x v="31"/>
    <s v="HL suport"/>
    <x v="7"/>
    <d v="2010-06-29T00:00:00"/>
    <x v="1"/>
    <x v="2"/>
    <n v="121.49"/>
    <n v="72.894000000000005"/>
    <n v="3"/>
    <n v="218.68200000000002"/>
  </r>
  <r>
    <x v="0"/>
    <x v="0"/>
    <x v="3"/>
    <s v="Sporty dla odważnych"/>
    <x v="2"/>
    <x v="20"/>
    <s v="ML siodełko górski 2"/>
    <x v="7"/>
    <d v="2010-06-04T00:00:00"/>
    <x v="1"/>
    <x v="2"/>
    <n v="39.14"/>
    <n v="23.484000000000002"/>
    <n v="8"/>
    <n v="187.87200000000001"/>
  </r>
  <r>
    <x v="0"/>
    <x v="0"/>
    <x v="3"/>
    <s v="Sporty dla odważnych"/>
    <x v="2"/>
    <x v="9"/>
    <s v="LL kierownica górski"/>
    <x v="7"/>
    <d v="2010-06-18T00:00:00"/>
    <x v="1"/>
    <x v="2"/>
    <n v="44.54"/>
    <n v="26.724"/>
    <n v="1"/>
    <n v="26.724"/>
  </r>
  <r>
    <x v="0"/>
    <x v="0"/>
    <x v="3"/>
    <s v="Sporty dla odważnych"/>
    <x v="0"/>
    <x v="0"/>
    <s v="Górski-200"/>
    <x v="1"/>
    <d v="2010-06-17T00:00:00"/>
    <x v="1"/>
    <x v="2"/>
    <n v="2294.9899999999998"/>
    <n v="1376.9939999999999"/>
    <n v="5"/>
    <n v="6884.9699999999993"/>
  </r>
  <r>
    <x v="0"/>
    <x v="0"/>
    <x v="3"/>
    <s v="Sporty dla odważnych"/>
    <x v="1"/>
    <x v="4"/>
    <s v="Long-Sleeve Logo Jersey"/>
    <x v="4"/>
    <d v="2010-06-09T00:00:00"/>
    <x v="1"/>
    <x v="2"/>
    <n v="49.99"/>
    <n v="29.994"/>
    <n v="2"/>
    <n v="59.988"/>
  </r>
  <r>
    <x v="0"/>
    <x v="0"/>
    <x v="3"/>
    <s v="Sporty dla odważnych"/>
    <x v="0"/>
    <x v="0"/>
    <s v="Górski-200"/>
    <x v="0"/>
    <d v="2010-06-24T00:00:00"/>
    <x v="1"/>
    <x v="2"/>
    <n v="2319.9899999999998"/>
    <n v="1391.9939999999999"/>
    <n v="3"/>
    <n v="4175.982"/>
  </r>
  <r>
    <x v="0"/>
    <x v="0"/>
    <x v="3"/>
    <s v="Sporty dla odważnych"/>
    <x v="2"/>
    <x v="2"/>
    <s v="HL rama górski"/>
    <x v="1"/>
    <d v="2010-06-09T00:00:00"/>
    <x v="1"/>
    <x v="2"/>
    <n v="1349.6"/>
    <n v="809.76"/>
    <n v="3"/>
    <n v="2429.2799999999997"/>
  </r>
  <r>
    <x v="0"/>
    <x v="0"/>
    <x v="3"/>
    <s v="Sporty dla odważnych"/>
    <x v="2"/>
    <x v="18"/>
    <s v="HL pedał górski"/>
    <x v="8"/>
    <d v="2010-06-06T00:00:00"/>
    <x v="1"/>
    <x v="2"/>
    <n v="80.989999999999995"/>
    <n v="48.594000000000001"/>
    <n v="2"/>
    <n v="97.188000000000002"/>
  </r>
  <r>
    <x v="0"/>
    <x v="0"/>
    <x v="3"/>
    <s v="Sporty dla odważnych"/>
    <x v="2"/>
    <x v="2"/>
    <s v="LL rama górski"/>
    <x v="0"/>
    <d v="2010-06-20T00:00:00"/>
    <x v="1"/>
    <x v="2"/>
    <n v="264.05"/>
    <n v="158.43"/>
    <n v="2"/>
    <n v="316.86"/>
  </r>
  <r>
    <x v="0"/>
    <x v="0"/>
    <x v="3"/>
    <s v="Sporty dla odważnych"/>
    <x v="2"/>
    <x v="26"/>
    <s v="Przerzutki przednie"/>
    <x v="0"/>
    <d v="2010-06-23T00:00:00"/>
    <x v="1"/>
    <x v="2"/>
    <n v="91.49"/>
    <n v="54.893999999999998"/>
    <n v="1"/>
    <n v="54.893999999999998"/>
  </r>
  <r>
    <x v="0"/>
    <x v="0"/>
    <x v="3"/>
    <s v="Sporty dla odważnych"/>
    <x v="0"/>
    <x v="0"/>
    <s v="Górski-200"/>
    <x v="0"/>
    <d v="2010-06-12T00:00:00"/>
    <x v="1"/>
    <x v="2"/>
    <n v="2319.9899999999998"/>
    <n v="1391.9939999999999"/>
    <n v="2"/>
    <n v="2783.9879999999998"/>
  </r>
  <r>
    <x v="0"/>
    <x v="0"/>
    <x v="3"/>
    <s v="Sporty dla odważnych"/>
    <x v="1"/>
    <x v="14"/>
    <s v="spodenki damskie górskie"/>
    <x v="1"/>
    <d v="2010-06-26T00:00:00"/>
    <x v="1"/>
    <x v="2"/>
    <n v="69.989999999999995"/>
    <n v="41.994"/>
    <n v="3"/>
    <n v="125.982"/>
  </r>
  <r>
    <x v="0"/>
    <x v="0"/>
    <x v="3"/>
    <s v="Sporty dla odważnych"/>
    <x v="0"/>
    <x v="0"/>
    <s v="Górski-200"/>
    <x v="0"/>
    <d v="2010-06-25T00:00:00"/>
    <x v="1"/>
    <x v="2"/>
    <n v="2319.9899999999998"/>
    <n v="1391.9939999999999"/>
    <n v="2"/>
    <n v="2783.9879999999998"/>
  </r>
  <r>
    <x v="0"/>
    <x v="0"/>
    <x v="3"/>
    <s v="Sporty dla odważnych"/>
    <x v="2"/>
    <x v="2"/>
    <s v="ML rama górski-W"/>
    <x v="0"/>
    <d v="2010-06-21T00:00:00"/>
    <x v="1"/>
    <x v="2"/>
    <n v="364.09"/>
    <n v="218.45400000000001"/>
    <n v="2"/>
    <n v="436.90800000000002"/>
  </r>
  <r>
    <x v="0"/>
    <x v="0"/>
    <x v="3"/>
    <s v="Sporty dla odważnych"/>
    <x v="2"/>
    <x v="2"/>
    <s v="HL rama górski"/>
    <x v="0"/>
    <d v="2010-06-03T00:00:00"/>
    <x v="1"/>
    <x v="2"/>
    <n v="1364.5"/>
    <n v="818.7"/>
    <n v="1"/>
    <n v="818.7"/>
  </r>
  <r>
    <x v="0"/>
    <x v="0"/>
    <x v="3"/>
    <s v="Sporty dla odważnych"/>
    <x v="2"/>
    <x v="2"/>
    <s v="HL rama górski"/>
    <x v="0"/>
    <d v="2010-06-12T00:00:00"/>
    <x v="1"/>
    <x v="2"/>
    <n v="1364.5"/>
    <n v="818.7"/>
    <n v="3"/>
    <n v="2456.1000000000004"/>
  </r>
  <r>
    <x v="0"/>
    <x v="0"/>
    <x v="3"/>
    <s v="Sporty dla odważnych"/>
    <x v="2"/>
    <x v="2"/>
    <s v="ML rama górski-W"/>
    <x v="0"/>
    <d v="2010-06-18T00:00:00"/>
    <x v="1"/>
    <x v="2"/>
    <n v="364.09"/>
    <n v="218.45400000000001"/>
    <n v="4"/>
    <n v="873.81600000000003"/>
  </r>
  <r>
    <x v="0"/>
    <x v="0"/>
    <x v="3"/>
    <s v="Sporty dla odważnych"/>
    <x v="2"/>
    <x v="2"/>
    <s v="LL rama górski"/>
    <x v="0"/>
    <d v="2010-06-06T00:00:00"/>
    <x v="1"/>
    <x v="2"/>
    <n v="264.05"/>
    <n v="158.43"/>
    <n v="2"/>
    <n v="316.86"/>
  </r>
  <r>
    <x v="0"/>
    <x v="0"/>
    <x v="3"/>
    <s v="Sporty dla odważnych"/>
    <x v="0"/>
    <x v="0"/>
    <s v="Górski-500"/>
    <x v="0"/>
    <d v="2010-06-27T00:00:00"/>
    <x v="1"/>
    <x v="2"/>
    <n v="564.99"/>
    <n v="112.998"/>
    <n v="2"/>
    <n v="225.99600000000001"/>
  </r>
  <r>
    <x v="0"/>
    <x v="0"/>
    <x v="3"/>
    <s v="Sporty dla odważnych"/>
    <x v="2"/>
    <x v="28"/>
    <s v="LL korba"/>
    <x v="1"/>
    <d v="2010-06-03T00:00:00"/>
    <x v="1"/>
    <x v="2"/>
    <n v="175.49"/>
    <n v="105.294"/>
    <n v="3"/>
    <n v="315.88200000000001"/>
  </r>
  <r>
    <x v="0"/>
    <x v="0"/>
    <x v="3"/>
    <s v="Sporty dla odważnych"/>
    <x v="2"/>
    <x v="20"/>
    <s v="HL siodełko górski 2"/>
    <x v="7"/>
    <d v="2010-06-07T00:00:00"/>
    <x v="1"/>
    <x v="2"/>
    <n v="52.64"/>
    <n v="31.584"/>
    <n v="2"/>
    <n v="63.167999999999999"/>
  </r>
  <r>
    <x v="0"/>
    <x v="0"/>
    <x v="3"/>
    <s v="Sporty dla odważnych"/>
    <x v="1"/>
    <x v="14"/>
    <s v="spodenki damskie górskie"/>
    <x v="1"/>
    <d v="2010-06-14T00:00:00"/>
    <x v="1"/>
    <x v="2"/>
    <n v="69.989999999999995"/>
    <n v="41.994"/>
    <n v="2"/>
    <n v="83.988"/>
  </r>
  <r>
    <x v="0"/>
    <x v="0"/>
    <x v="3"/>
    <s v="Sporty dla odważnych"/>
    <x v="0"/>
    <x v="0"/>
    <s v="Górski-200"/>
    <x v="1"/>
    <d v="2010-07-01T00:00:00"/>
    <x v="1"/>
    <x v="2"/>
    <n v="2294.9899999999998"/>
    <n v="1376.9939999999999"/>
    <n v="2"/>
    <n v="2753.9879999999998"/>
  </r>
  <r>
    <x v="0"/>
    <x v="0"/>
    <x v="3"/>
    <s v="Sporty dla odważnych"/>
    <x v="2"/>
    <x v="29"/>
    <s v="hamulce przednie"/>
    <x v="0"/>
    <d v="2010-06-10T00:00:00"/>
    <x v="1"/>
    <x v="2"/>
    <n v="106.5"/>
    <n v="63.9"/>
    <n v="2"/>
    <n v="127.8"/>
  </r>
  <r>
    <x v="0"/>
    <x v="0"/>
    <x v="3"/>
    <s v="Sporty dla odważnych"/>
    <x v="2"/>
    <x v="9"/>
    <s v="ML kierownica górski"/>
    <x v="7"/>
    <d v="2010-06-28T00:00:00"/>
    <x v="1"/>
    <x v="2"/>
    <n v="61.92"/>
    <n v="37.152000000000001"/>
    <n v="1"/>
    <n v="37.152000000000001"/>
  </r>
  <r>
    <x v="0"/>
    <x v="0"/>
    <x v="3"/>
    <s v="Sporty dla odważnych"/>
    <x v="2"/>
    <x v="28"/>
    <s v="HL korba"/>
    <x v="1"/>
    <d v="2010-06-23T00:00:00"/>
    <x v="1"/>
    <x v="2"/>
    <n v="404.99"/>
    <n v="242.994"/>
    <n v="1"/>
    <n v="242.994"/>
  </r>
  <r>
    <x v="0"/>
    <x v="1"/>
    <x v="1"/>
    <s v="Racing Partners"/>
    <x v="1"/>
    <x v="14"/>
    <s v="spodenki damskie górskie"/>
    <x v="1"/>
    <d v="2010-06-14T00:00:00"/>
    <x v="1"/>
    <x v="2"/>
    <n v="69.989999999999995"/>
    <n v="41.994"/>
    <n v="2"/>
    <n v="83.988"/>
  </r>
  <r>
    <x v="0"/>
    <x v="1"/>
    <x v="1"/>
    <s v="Racing Partners"/>
    <x v="0"/>
    <x v="0"/>
    <s v="Górski-500"/>
    <x v="0"/>
    <d v="2010-06-11T00:00:00"/>
    <x v="1"/>
    <x v="2"/>
    <n v="564.99"/>
    <n v="112.998"/>
    <n v="2"/>
    <n v="225.99600000000001"/>
  </r>
  <r>
    <x v="0"/>
    <x v="1"/>
    <x v="1"/>
    <s v="Racing Partners"/>
    <x v="2"/>
    <x v="20"/>
    <s v="LL siodełko górski 2"/>
    <x v="7"/>
    <d v="2010-06-23T00:00:00"/>
    <x v="1"/>
    <x v="2"/>
    <n v="27.12"/>
    <n v="16.271999999999998"/>
    <n v="1"/>
    <n v="16.271999999999998"/>
  </r>
  <r>
    <x v="0"/>
    <x v="1"/>
    <x v="1"/>
    <s v="Racing Partners"/>
    <x v="0"/>
    <x v="0"/>
    <s v="Górski-500"/>
    <x v="0"/>
    <d v="2010-06-27T00:00:00"/>
    <x v="1"/>
    <x v="2"/>
    <n v="564.99"/>
    <n v="112.998"/>
    <n v="1"/>
    <n v="112.998"/>
  </r>
  <r>
    <x v="0"/>
    <x v="1"/>
    <x v="1"/>
    <s v="Racing Partners"/>
    <x v="0"/>
    <x v="0"/>
    <s v="Górski-500"/>
    <x v="0"/>
    <d v="2010-06-29T00:00:00"/>
    <x v="1"/>
    <x v="2"/>
    <n v="564.99"/>
    <n v="112.998"/>
    <n v="2"/>
    <n v="225.99600000000001"/>
  </r>
  <r>
    <x v="0"/>
    <x v="1"/>
    <x v="1"/>
    <s v="Racing Partners"/>
    <x v="0"/>
    <x v="0"/>
    <s v="Górski-500"/>
    <x v="1"/>
    <d v="2010-06-06T00:00:00"/>
    <x v="1"/>
    <x v="2"/>
    <n v="539.99"/>
    <n v="323.99400000000003"/>
    <n v="3"/>
    <n v="971.98200000000008"/>
  </r>
  <r>
    <x v="2"/>
    <x v="5"/>
    <x v="8"/>
    <s v="Części na każdą kieszeń"/>
    <x v="1"/>
    <x v="14"/>
    <s v="spodenki damskie górskie"/>
    <x v="1"/>
    <d v="2010-06-23T00:00:00"/>
    <x v="1"/>
    <x v="2"/>
    <n v="69.989999999999995"/>
    <n v="41.994"/>
    <n v="2"/>
    <n v="83.988"/>
  </r>
  <r>
    <x v="2"/>
    <x v="5"/>
    <x v="8"/>
    <s v="Części na każdą kieszeń"/>
    <x v="0"/>
    <x v="0"/>
    <s v="Górski-200"/>
    <x v="1"/>
    <d v="2010-06-01T00:00:00"/>
    <x v="1"/>
    <x v="2"/>
    <n v="2294.9899999999998"/>
    <n v="1376.9939999999999"/>
    <n v="1"/>
    <n v="1376.9939999999999"/>
  </r>
  <r>
    <x v="2"/>
    <x v="5"/>
    <x v="8"/>
    <s v="Części na każdą kieszeń"/>
    <x v="1"/>
    <x v="23"/>
    <s v="kamizelki klasyczne"/>
    <x v="5"/>
    <d v="2010-06-27T00:00:00"/>
    <x v="1"/>
    <x v="2"/>
    <n v="63.5"/>
    <n v="38.1"/>
    <n v="5"/>
    <n v="190.5"/>
  </r>
  <r>
    <x v="2"/>
    <x v="5"/>
    <x v="8"/>
    <s v="Części na każdą kieszeń"/>
    <x v="1"/>
    <x v="4"/>
    <s v="Short-Sleeve Classic Jersey"/>
    <x v="6"/>
    <d v="2010-06-12T00:00:00"/>
    <x v="1"/>
    <x v="2"/>
    <n v="53.99"/>
    <n v="32.393999999999998"/>
    <n v="2"/>
    <n v="64.787999999999997"/>
  </r>
  <r>
    <x v="2"/>
    <x v="5"/>
    <x v="8"/>
    <s v="Części na każdą kieszeń"/>
    <x v="1"/>
    <x v="14"/>
    <s v="spodenki damskie górskie"/>
    <x v="1"/>
    <d v="2010-06-15T00:00:00"/>
    <x v="1"/>
    <x v="2"/>
    <n v="69.989999999999995"/>
    <n v="41.994"/>
    <n v="3"/>
    <n v="125.982"/>
  </r>
  <r>
    <x v="2"/>
    <x v="5"/>
    <x v="8"/>
    <s v="Części na każdą kieszeń"/>
    <x v="3"/>
    <x v="19"/>
    <s v="stojak na 4 rowery"/>
    <x v="7"/>
    <d v="2010-06-18T00:00:00"/>
    <x v="1"/>
    <x v="2"/>
    <n v="120"/>
    <n v="72"/>
    <n v="3"/>
    <n v="216"/>
  </r>
  <r>
    <x v="0"/>
    <x v="0"/>
    <x v="4"/>
    <s v="Fabrikam SC"/>
    <x v="1"/>
    <x v="5"/>
    <s v="nakładka na rower"/>
    <x v="4"/>
    <d v="2010-06-29T00:00:00"/>
    <x v="1"/>
    <x v="2"/>
    <n v="8.99"/>
    <n v="5.3940000000000001"/>
    <n v="4"/>
    <n v="21.576000000000001"/>
  </r>
  <r>
    <x v="0"/>
    <x v="0"/>
    <x v="4"/>
    <s v="Fabrikam SC"/>
    <x v="3"/>
    <x v="7"/>
    <s v="Sport-100"/>
    <x v="1"/>
    <d v="2010-06-03T00:00:00"/>
    <x v="1"/>
    <x v="2"/>
    <n v="34.99"/>
    <n v="20.994"/>
    <n v="5"/>
    <n v="104.97"/>
  </r>
  <r>
    <x v="0"/>
    <x v="0"/>
    <x v="4"/>
    <s v="Fabrikam SC"/>
    <x v="1"/>
    <x v="4"/>
    <s v="Short-Sleeve Classic Jersey"/>
    <x v="6"/>
    <d v="2010-06-08T00:00:00"/>
    <x v="1"/>
    <x v="2"/>
    <n v="53.99"/>
    <n v="32.393999999999998"/>
    <n v="4"/>
    <n v="129.57599999999999"/>
  </r>
  <r>
    <x v="0"/>
    <x v="0"/>
    <x v="4"/>
    <s v="Fabrikam SC"/>
    <x v="2"/>
    <x v="9"/>
    <s v="HL kierownica górski"/>
    <x v="7"/>
    <d v="2010-06-10T00:00:00"/>
    <x v="1"/>
    <x v="2"/>
    <n v="120.27"/>
    <n v="72.162000000000006"/>
    <n v="1"/>
    <n v="72.162000000000006"/>
  </r>
  <r>
    <x v="0"/>
    <x v="0"/>
    <x v="4"/>
    <s v="Fabrikam SC"/>
    <x v="2"/>
    <x v="2"/>
    <s v="LL rama górski"/>
    <x v="0"/>
    <d v="2010-07-01T00:00:00"/>
    <x v="1"/>
    <x v="2"/>
    <n v="264.05"/>
    <n v="158.43"/>
    <n v="1"/>
    <n v="158.43"/>
  </r>
  <r>
    <x v="0"/>
    <x v="0"/>
    <x v="4"/>
    <s v="Fabrikam SC"/>
    <x v="1"/>
    <x v="4"/>
    <s v="Short-Sleeve Classic Jersey"/>
    <x v="6"/>
    <d v="2010-06-15T00:00:00"/>
    <x v="1"/>
    <x v="2"/>
    <n v="53.99"/>
    <n v="32.393999999999998"/>
    <n v="5"/>
    <n v="161.97"/>
  </r>
  <r>
    <x v="0"/>
    <x v="0"/>
    <x v="4"/>
    <s v="Fabrikam SC"/>
    <x v="2"/>
    <x v="18"/>
    <s v="HL pedał górski"/>
    <x v="8"/>
    <d v="2010-06-25T00:00:00"/>
    <x v="1"/>
    <x v="2"/>
    <n v="80.989999999999995"/>
    <n v="48.594000000000001"/>
    <n v="1"/>
    <n v="48.594000000000001"/>
  </r>
  <r>
    <x v="0"/>
    <x v="0"/>
    <x v="4"/>
    <s v="Fabrikam SC"/>
    <x v="2"/>
    <x v="2"/>
    <s v="LL rama górski"/>
    <x v="1"/>
    <d v="2010-06-01T00:00:00"/>
    <x v="1"/>
    <x v="2"/>
    <n v="249.79"/>
    <n v="149.874"/>
    <n v="1"/>
    <n v="149.874"/>
  </r>
  <r>
    <x v="0"/>
    <x v="0"/>
    <x v="4"/>
    <s v="Fabrikam SC"/>
    <x v="0"/>
    <x v="0"/>
    <s v="Górski-200"/>
    <x v="0"/>
    <d v="2010-06-20T00:00:00"/>
    <x v="1"/>
    <x v="2"/>
    <n v="2319.9899999999998"/>
    <n v="1391.9939999999999"/>
    <n v="3"/>
    <n v="4175.982"/>
  </r>
  <r>
    <x v="0"/>
    <x v="0"/>
    <x v="4"/>
    <s v="Fabrikam SC"/>
    <x v="0"/>
    <x v="0"/>
    <s v="Górski-500"/>
    <x v="0"/>
    <d v="2010-06-14T00:00:00"/>
    <x v="1"/>
    <x v="2"/>
    <n v="564.99"/>
    <n v="112.998"/>
    <n v="2"/>
    <n v="225.99600000000001"/>
  </r>
  <r>
    <x v="0"/>
    <x v="0"/>
    <x v="4"/>
    <s v="Fabrikam SC"/>
    <x v="3"/>
    <x v="7"/>
    <s v="Sport-100"/>
    <x v="5"/>
    <d v="2010-06-09T00:00:00"/>
    <x v="1"/>
    <x v="2"/>
    <n v="34.99"/>
    <n v="20.994"/>
    <n v="4"/>
    <n v="83.975999999999999"/>
  </r>
  <r>
    <x v="0"/>
    <x v="0"/>
    <x v="4"/>
    <s v="Fabrikam SC"/>
    <x v="3"/>
    <x v="22"/>
    <s v="bidony"/>
    <x v="7"/>
    <d v="2010-06-04T00:00:00"/>
    <x v="1"/>
    <x v="2"/>
    <n v="4.99"/>
    <n v="2.9940000000000002"/>
    <n v="3"/>
    <n v="8.9820000000000011"/>
  </r>
  <r>
    <x v="0"/>
    <x v="0"/>
    <x v="4"/>
    <s v="Fabrikam SC"/>
    <x v="3"/>
    <x v="21"/>
    <s v="plecak rowerowy"/>
    <x v="0"/>
    <d v="2010-06-22T00:00:00"/>
    <x v="1"/>
    <x v="2"/>
    <n v="54.99"/>
    <n v="32.994"/>
    <n v="3"/>
    <n v="98.981999999999999"/>
  </r>
  <r>
    <x v="0"/>
    <x v="0"/>
    <x v="4"/>
    <s v="Fabrikam SC"/>
    <x v="3"/>
    <x v="24"/>
    <s v="Bike Wash"/>
    <x v="7"/>
    <d v="2010-06-09T00:00:00"/>
    <x v="1"/>
    <x v="2"/>
    <n v="7.95"/>
    <n v="4.7699999999999996"/>
    <n v="3"/>
    <n v="14.309999999999999"/>
  </r>
  <r>
    <x v="0"/>
    <x v="0"/>
    <x v="4"/>
    <s v="Fabrikam SC"/>
    <x v="1"/>
    <x v="4"/>
    <s v="Long-Sleeve Logo Jersey"/>
    <x v="4"/>
    <d v="2010-06-01T00:00:00"/>
    <x v="1"/>
    <x v="2"/>
    <n v="49.99"/>
    <n v="29.994"/>
    <n v="3"/>
    <n v="89.981999999999999"/>
  </r>
  <r>
    <x v="0"/>
    <x v="0"/>
    <x v="4"/>
    <s v="Fabrikam SC"/>
    <x v="0"/>
    <x v="0"/>
    <s v="Górski-200-W"/>
    <x v="0"/>
    <d v="2010-06-07T00:00:00"/>
    <x v="1"/>
    <x v="2"/>
    <n v="769.49"/>
    <n v="461.69400000000002"/>
    <n v="1"/>
    <n v="461.69400000000002"/>
  </r>
  <r>
    <x v="0"/>
    <x v="0"/>
    <x v="4"/>
    <s v="Fabrikam SC"/>
    <x v="2"/>
    <x v="20"/>
    <s v="HL siodełko górski 2"/>
    <x v="7"/>
    <d v="2010-06-13T00:00:00"/>
    <x v="1"/>
    <x v="2"/>
    <n v="52.64"/>
    <n v="31.584"/>
    <n v="1"/>
    <n v="31.584"/>
  </r>
  <r>
    <x v="0"/>
    <x v="0"/>
    <x v="4"/>
    <s v="Fabrikam SC"/>
    <x v="2"/>
    <x v="2"/>
    <s v="HL rama górski"/>
    <x v="0"/>
    <d v="2010-06-01T00:00:00"/>
    <x v="1"/>
    <x v="2"/>
    <n v="1364.5"/>
    <n v="818.7"/>
    <n v="1"/>
    <n v="818.7"/>
  </r>
  <r>
    <x v="0"/>
    <x v="0"/>
    <x v="4"/>
    <s v="Fabrikam SC"/>
    <x v="2"/>
    <x v="2"/>
    <s v="HL rama górski"/>
    <x v="1"/>
    <d v="2010-06-12T00:00:00"/>
    <x v="1"/>
    <x v="2"/>
    <n v="1349.6"/>
    <n v="809.76"/>
    <n v="6"/>
    <n v="4858.5599999999995"/>
  </r>
  <r>
    <x v="0"/>
    <x v="0"/>
    <x v="4"/>
    <s v="Fabrikam SC"/>
    <x v="2"/>
    <x v="2"/>
    <s v="LL rama górski"/>
    <x v="1"/>
    <d v="2010-06-21T00:00:00"/>
    <x v="1"/>
    <x v="2"/>
    <n v="249.79"/>
    <n v="149.874"/>
    <n v="1"/>
    <n v="149.874"/>
  </r>
  <r>
    <x v="0"/>
    <x v="0"/>
    <x v="4"/>
    <s v="Fabrikam SC"/>
    <x v="1"/>
    <x v="4"/>
    <s v="Long-Sleeve Logo Jersey"/>
    <x v="4"/>
    <d v="2010-06-23T00:00:00"/>
    <x v="1"/>
    <x v="2"/>
    <n v="49.99"/>
    <n v="29.994"/>
    <n v="1"/>
    <n v="29.994"/>
  </r>
  <r>
    <x v="0"/>
    <x v="0"/>
    <x v="4"/>
    <s v="Fabrikam SC"/>
    <x v="2"/>
    <x v="2"/>
    <s v="ML rama górski-W"/>
    <x v="0"/>
    <d v="2010-06-04T00:00:00"/>
    <x v="1"/>
    <x v="2"/>
    <n v="364.09"/>
    <n v="218.45400000000001"/>
    <n v="6"/>
    <n v="1310.7240000000002"/>
  </r>
  <r>
    <x v="0"/>
    <x v="0"/>
    <x v="4"/>
    <s v="Fabrikam SC"/>
    <x v="0"/>
    <x v="0"/>
    <s v="Górski-500"/>
    <x v="1"/>
    <d v="2010-06-22T00:00:00"/>
    <x v="1"/>
    <x v="2"/>
    <n v="539.99"/>
    <n v="323.99400000000003"/>
    <n v="2"/>
    <n v="647.98800000000006"/>
  </r>
  <r>
    <x v="0"/>
    <x v="0"/>
    <x v="4"/>
    <s v="Fabrikam SC"/>
    <x v="2"/>
    <x v="18"/>
    <s v="ML pedał górski"/>
    <x v="8"/>
    <d v="2010-06-13T00:00:00"/>
    <x v="1"/>
    <x v="2"/>
    <n v="62.09"/>
    <n v="37.253999999999998"/>
    <n v="1"/>
    <n v="37.253999999999998"/>
  </r>
  <r>
    <x v="0"/>
    <x v="0"/>
    <x v="4"/>
    <s v="Fabrikam SC"/>
    <x v="0"/>
    <x v="0"/>
    <s v="Górski-200"/>
    <x v="1"/>
    <d v="2010-06-07T00:00:00"/>
    <x v="1"/>
    <x v="2"/>
    <n v="2294.9899999999998"/>
    <n v="1376.9939999999999"/>
    <n v="4"/>
    <n v="5507.9759999999997"/>
  </r>
  <r>
    <x v="0"/>
    <x v="0"/>
    <x v="4"/>
    <s v="Fabrikam SC"/>
    <x v="2"/>
    <x v="2"/>
    <s v="LL rama górski"/>
    <x v="0"/>
    <d v="2010-06-25T00:00:00"/>
    <x v="1"/>
    <x v="2"/>
    <n v="264.05"/>
    <n v="158.43"/>
    <n v="2"/>
    <n v="316.86"/>
  </r>
  <r>
    <x v="0"/>
    <x v="0"/>
    <x v="4"/>
    <s v="Fabrikam SC"/>
    <x v="1"/>
    <x v="4"/>
    <s v="Short-Sleeve Classic Jersey"/>
    <x v="6"/>
    <d v="2010-06-18T00:00:00"/>
    <x v="1"/>
    <x v="2"/>
    <n v="53.99"/>
    <n v="32.393999999999998"/>
    <n v="8"/>
    <n v="259.15199999999999"/>
  </r>
  <r>
    <x v="0"/>
    <x v="0"/>
    <x v="4"/>
    <s v="Fabrikam SC"/>
    <x v="1"/>
    <x v="23"/>
    <s v="kamizelki klasyczne"/>
    <x v="5"/>
    <d v="2010-06-07T00:00:00"/>
    <x v="1"/>
    <x v="2"/>
    <n v="63.5"/>
    <n v="38.1"/>
    <n v="4"/>
    <n v="152.4"/>
  </r>
  <r>
    <x v="0"/>
    <x v="0"/>
    <x v="4"/>
    <s v="Fabrikam SC"/>
    <x v="0"/>
    <x v="0"/>
    <s v="Górski-500"/>
    <x v="0"/>
    <d v="2010-06-14T00:00:00"/>
    <x v="1"/>
    <x v="2"/>
    <n v="564.99"/>
    <n v="112.998"/>
    <n v="3"/>
    <n v="338.99400000000003"/>
  </r>
  <r>
    <x v="0"/>
    <x v="0"/>
    <x v="4"/>
    <s v="Fabrikam SC"/>
    <x v="2"/>
    <x v="20"/>
    <s v="LL siodełko górski 2"/>
    <x v="7"/>
    <d v="2010-06-06T00:00:00"/>
    <x v="1"/>
    <x v="2"/>
    <n v="27.12"/>
    <n v="16.271999999999998"/>
    <n v="3"/>
    <n v="48.815999999999995"/>
  </r>
  <r>
    <x v="0"/>
    <x v="0"/>
    <x v="4"/>
    <s v="Fabrikam SC"/>
    <x v="0"/>
    <x v="0"/>
    <s v="Górski-500"/>
    <x v="1"/>
    <d v="2010-06-12T00:00:00"/>
    <x v="1"/>
    <x v="2"/>
    <n v="539.99"/>
    <n v="323.99400000000003"/>
    <n v="1"/>
    <n v="323.99400000000003"/>
  </r>
  <r>
    <x v="0"/>
    <x v="0"/>
    <x v="4"/>
    <s v="Fabrikam SC"/>
    <x v="1"/>
    <x v="23"/>
    <s v="kamizelki klasyczne"/>
    <x v="5"/>
    <d v="2010-06-14T00:00:00"/>
    <x v="1"/>
    <x v="2"/>
    <n v="63.5"/>
    <n v="38.1"/>
    <n v="4"/>
    <n v="152.4"/>
  </r>
  <r>
    <x v="0"/>
    <x v="0"/>
    <x v="4"/>
    <s v="Fabrikam SC"/>
    <x v="1"/>
    <x v="14"/>
    <s v="spodenki damskie górskie"/>
    <x v="1"/>
    <d v="2010-06-27T00:00:00"/>
    <x v="1"/>
    <x v="2"/>
    <n v="69.989999999999995"/>
    <n v="41.994"/>
    <n v="7"/>
    <n v="293.95799999999997"/>
  </r>
  <r>
    <x v="0"/>
    <x v="0"/>
    <x v="4"/>
    <s v="Fabrikam SC"/>
    <x v="0"/>
    <x v="0"/>
    <s v="Górski-500"/>
    <x v="1"/>
    <d v="2010-06-21T00:00:00"/>
    <x v="1"/>
    <x v="2"/>
    <n v="539.99"/>
    <n v="323.99400000000003"/>
    <n v="2"/>
    <n v="647.98800000000006"/>
  </r>
  <r>
    <x v="0"/>
    <x v="0"/>
    <x v="4"/>
    <s v="Fabrikam SC"/>
    <x v="3"/>
    <x v="7"/>
    <s v="Sport-100"/>
    <x v="3"/>
    <d v="2010-06-10T00:00:00"/>
    <x v="1"/>
    <x v="2"/>
    <n v="34.99"/>
    <n v="20.994"/>
    <n v="3"/>
    <n v="62.981999999999999"/>
  </r>
  <r>
    <x v="0"/>
    <x v="0"/>
    <x v="4"/>
    <s v="Fabrikam SC"/>
    <x v="0"/>
    <x v="0"/>
    <s v="Górski-500"/>
    <x v="0"/>
    <d v="2010-06-14T00:00:00"/>
    <x v="1"/>
    <x v="2"/>
    <n v="564.99"/>
    <n v="112.998"/>
    <n v="3"/>
    <n v="338.99400000000003"/>
  </r>
  <r>
    <x v="0"/>
    <x v="0"/>
    <x v="4"/>
    <s v="Fabrikam SC"/>
    <x v="0"/>
    <x v="0"/>
    <s v="Górski-200"/>
    <x v="0"/>
    <d v="2010-06-24T00:00:00"/>
    <x v="1"/>
    <x v="2"/>
    <n v="2319.9899999999998"/>
    <n v="1391.9939999999999"/>
    <n v="5"/>
    <n v="6959.9699999999993"/>
  </r>
  <r>
    <x v="0"/>
    <x v="0"/>
    <x v="4"/>
    <s v="Fabrikam SC"/>
    <x v="1"/>
    <x v="14"/>
    <s v="spodenki damskie górskie"/>
    <x v="1"/>
    <d v="2010-06-11T00:00:00"/>
    <x v="1"/>
    <x v="2"/>
    <n v="69.989999999999995"/>
    <n v="41.994"/>
    <n v="1"/>
    <n v="41.994"/>
  </r>
  <r>
    <x v="0"/>
    <x v="0"/>
    <x v="4"/>
    <s v="Fabrikam SC"/>
    <x v="2"/>
    <x v="18"/>
    <s v="LL pedał górski"/>
    <x v="8"/>
    <d v="2010-06-20T00:00:00"/>
    <x v="1"/>
    <x v="2"/>
    <n v="40.49"/>
    <n v="24.294"/>
    <n v="1"/>
    <n v="24.294"/>
  </r>
  <r>
    <x v="0"/>
    <x v="0"/>
    <x v="4"/>
    <s v="Fabrikam SC"/>
    <x v="3"/>
    <x v="19"/>
    <s v="stojak na 4 rowery"/>
    <x v="7"/>
    <d v="2010-06-08T00:00:00"/>
    <x v="1"/>
    <x v="2"/>
    <n v="120"/>
    <n v="72"/>
    <n v="3"/>
    <n v="216"/>
  </r>
  <r>
    <x v="0"/>
    <x v="0"/>
    <x v="4"/>
    <s v="Fabrikam SC"/>
    <x v="1"/>
    <x v="10"/>
    <s v="rękawiczki rowerowe"/>
    <x v="1"/>
    <d v="2010-06-07T00:00:00"/>
    <x v="1"/>
    <x v="2"/>
    <n v="24.49"/>
    <n v="14.694000000000001"/>
    <n v="4"/>
    <n v="58.776000000000003"/>
  </r>
  <r>
    <x v="0"/>
    <x v="0"/>
    <x v="4"/>
    <s v="Fabrikam SC"/>
    <x v="1"/>
    <x v="14"/>
    <s v="spodenki damskie górskie"/>
    <x v="1"/>
    <d v="2010-06-17T00:00:00"/>
    <x v="1"/>
    <x v="2"/>
    <n v="69.989999999999995"/>
    <n v="40.594200000000001"/>
    <n v="11"/>
    <n v="446.53620000000001"/>
  </r>
  <r>
    <x v="0"/>
    <x v="0"/>
    <x v="4"/>
    <s v="Fabrikam SC"/>
    <x v="0"/>
    <x v="0"/>
    <s v="Górski-500"/>
    <x v="1"/>
    <d v="2010-06-03T00:00:00"/>
    <x v="1"/>
    <x v="2"/>
    <n v="539.99"/>
    <n v="323.99400000000003"/>
    <n v="2"/>
    <n v="647.98800000000006"/>
  </r>
  <r>
    <x v="0"/>
    <x v="0"/>
    <x v="4"/>
    <s v="Fabrikam SC"/>
    <x v="2"/>
    <x v="9"/>
    <s v="ML kierownica górski"/>
    <x v="7"/>
    <d v="2010-06-22T00:00:00"/>
    <x v="1"/>
    <x v="2"/>
    <n v="61.92"/>
    <n v="37.152000000000001"/>
    <n v="2"/>
    <n v="74.304000000000002"/>
  </r>
  <r>
    <x v="0"/>
    <x v="0"/>
    <x v="3"/>
    <s v="Niezrównane Rowery"/>
    <x v="0"/>
    <x v="25"/>
    <s v="Turystyczny-2000"/>
    <x v="5"/>
    <d v="2010-06-11T00:00:00"/>
    <x v="1"/>
    <x v="2"/>
    <n v="1214.8499999999999"/>
    <n v="728.91"/>
    <n v="1"/>
    <n v="728.91"/>
  </r>
  <r>
    <x v="0"/>
    <x v="0"/>
    <x v="3"/>
    <s v="Niezrównane Rowery"/>
    <x v="0"/>
    <x v="25"/>
    <s v="Turystyczny-1000"/>
    <x v="5"/>
    <d v="2010-06-21T00:00:00"/>
    <x v="1"/>
    <x v="2"/>
    <n v="2384.0700000000002"/>
    <n v="1430.442"/>
    <n v="2"/>
    <n v="2860.884"/>
  </r>
  <r>
    <x v="0"/>
    <x v="0"/>
    <x v="3"/>
    <s v="Niezrównane Rowery"/>
    <x v="1"/>
    <x v="5"/>
    <s v="nakładka na rower"/>
    <x v="4"/>
    <d v="2010-06-10T00:00:00"/>
    <x v="1"/>
    <x v="2"/>
    <n v="8.99"/>
    <n v="5.3940000000000001"/>
    <n v="1"/>
    <n v="5.3940000000000001"/>
  </r>
  <r>
    <x v="0"/>
    <x v="0"/>
    <x v="3"/>
    <s v="Rowery Dwumiejscowe"/>
    <x v="2"/>
    <x v="27"/>
    <s v="HL rama rowerowa turystyczny"/>
    <x v="5"/>
    <d v="2010-06-13T00:00:00"/>
    <x v="1"/>
    <x v="2"/>
    <n v="1003.91"/>
    <n v="602.346"/>
    <n v="1"/>
    <n v="602.346"/>
  </r>
  <r>
    <x v="0"/>
    <x v="0"/>
    <x v="3"/>
    <s v="Rowery Dwumiejscowe"/>
    <x v="2"/>
    <x v="27"/>
    <s v="LL rama rowerowa turystyczny"/>
    <x v="5"/>
    <d v="2010-06-16T00:00:00"/>
    <x v="1"/>
    <x v="2"/>
    <n v="333.42"/>
    <n v="200.05199999999999"/>
    <n v="1"/>
    <n v="200.05199999999999"/>
  </r>
  <r>
    <x v="1"/>
    <x v="4"/>
    <x v="7"/>
    <s v="Centrum handlowe"/>
    <x v="2"/>
    <x v="9"/>
    <s v="HL kierownica turystyczny"/>
    <x v="7"/>
    <d v="2010-06-30T00:00:00"/>
    <x v="1"/>
    <x v="2"/>
    <n v="91.57"/>
    <n v="54.942"/>
    <n v="2"/>
    <n v="109.884"/>
  </r>
  <r>
    <x v="1"/>
    <x v="4"/>
    <x v="7"/>
    <s v="Centrum handlowe"/>
    <x v="2"/>
    <x v="27"/>
    <s v="HL rama rowerowa turystyczny"/>
    <x v="6"/>
    <d v="2010-06-12T00:00:00"/>
    <x v="1"/>
    <x v="2"/>
    <n v="1003.91"/>
    <n v="602.346"/>
    <n v="2"/>
    <n v="1204.692"/>
  </r>
  <r>
    <x v="1"/>
    <x v="4"/>
    <x v="7"/>
    <s v="Centrum handlowe"/>
    <x v="2"/>
    <x v="27"/>
    <s v="LL rama rowerowa turystyczny"/>
    <x v="6"/>
    <d v="2010-06-16T00:00:00"/>
    <x v="1"/>
    <x v="2"/>
    <n v="333.42"/>
    <n v="200.05199999999999"/>
    <n v="2"/>
    <n v="400.10399999999998"/>
  </r>
  <r>
    <x v="1"/>
    <x v="4"/>
    <x v="7"/>
    <s v="Centrum handlowe"/>
    <x v="2"/>
    <x v="27"/>
    <s v="LL rama rowerowa turystyczny"/>
    <x v="5"/>
    <d v="2010-06-26T00:00:00"/>
    <x v="1"/>
    <x v="2"/>
    <n v="333.42"/>
    <n v="200.05199999999999"/>
    <n v="1"/>
    <n v="200.05199999999999"/>
  </r>
  <r>
    <x v="1"/>
    <x v="4"/>
    <x v="7"/>
    <s v="Centrum handlowe"/>
    <x v="1"/>
    <x v="10"/>
    <s v="rękawiczki rowerowe"/>
    <x v="1"/>
    <d v="2010-06-13T00:00:00"/>
    <x v="1"/>
    <x v="2"/>
    <n v="24.49"/>
    <n v="14.694000000000001"/>
    <n v="2"/>
    <n v="29.388000000000002"/>
  </r>
  <r>
    <x v="1"/>
    <x v="4"/>
    <x v="7"/>
    <s v="Centrum handlowe"/>
    <x v="2"/>
    <x v="29"/>
    <s v="hamulce tylne"/>
    <x v="0"/>
    <d v="2010-06-10T00:00:00"/>
    <x v="1"/>
    <x v="2"/>
    <n v="106.5"/>
    <n v="63.9"/>
    <n v="2"/>
    <n v="127.8"/>
  </r>
  <r>
    <x v="0"/>
    <x v="0"/>
    <x v="0"/>
    <s v="Usługi lakiernicze Malowanie rowerów"/>
    <x v="0"/>
    <x v="3"/>
    <s v="Szosa-750"/>
    <x v="1"/>
    <d v="2010-06-07T00:00:00"/>
    <x v="1"/>
    <x v="2"/>
    <n v="539.99"/>
    <n v="323.99400000000003"/>
    <n v="1"/>
    <n v="323.99400000000003"/>
  </r>
  <r>
    <x v="0"/>
    <x v="0"/>
    <x v="0"/>
    <s v="Usługi lakiernicze Malowanie rowerów"/>
    <x v="0"/>
    <x v="3"/>
    <s v="Szosa--350-W"/>
    <x v="6"/>
    <d v="2010-06-16T00:00:00"/>
    <x v="1"/>
    <x v="2"/>
    <n v="1700.99"/>
    <n v="1020.5940000000001"/>
    <n v="1"/>
    <n v="1020.5940000000001"/>
  </r>
  <r>
    <x v="0"/>
    <x v="0"/>
    <x v="0"/>
    <s v="Usługi lakiernicze Malowanie rowerów"/>
    <x v="1"/>
    <x v="4"/>
    <s v="Short-Sleeve Classic Jersey"/>
    <x v="6"/>
    <d v="2010-06-28T00:00:00"/>
    <x v="1"/>
    <x v="2"/>
    <n v="53.99"/>
    <n v="32.393999999999998"/>
    <n v="6"/>
    <n v="194.36399999999998"/>
  </r>
  <r>
    <x v="0"/>
    <x v="0"/>
    <x v="0"/>
    <s v="Usługi lakiernicze Malowanie rowerów"/>
    <x v="3"/>
    <x v="19"/>
    <s v="stojak na 4 rowery"/>
    <x v="7"/>
    <d v="2010-06-17T00:00:00"/>
    <x v="1"/>
    <x v="2"/>
    <n v="120"/>
    <n v="72"/>
    <n v="2"/>
    <n v="144"/>
  </r>
  <r>
    <x v="0"/>
    <x v="0"/>
    <x v="0"/>
    <s v="Usługi lakiernicze Malowanie rowerów"/>
    <x v="2"/>
    <x v="18"/>
    <s v="HL pedał szosa"/>
    <x v="8"/>
    <d v="2010-06-10T00:00:00"/>
    <x v="1"/>
    <x v="2"/>
    <n v="80.989999999999995"/>
    <n v="48.594000000000001"/>
    <n v="3"/>
    <n v="145.78200000000001"/>
  </r>
  <r>
    <x v="0"/>
    <x v="0"/>
    <x v="0"/>
    <s v="Usługi lakiernicze Malowanie rowerów"/>
    <x v="1"/>
    <x v="1"/>
    <s v="skarpety wyścigowe"/>
    <x v="2"/>
    <d v="2010-07-01T00:00:00"/>
    <x v="1"/>
    <x v="2"/>
    <n v="8.99"/>
    <n v="4.9444999999999997"/>
    <n v="24"/>
    <n v="118.66799999999999"/>
  </r>
  <r>
    <x v="0"/>
    <x v="0"/>
    <x v="0"/>
    <s v="Usługi lakiernicze Malowanie rowerów"/>
    <x v="3"/>
    <x v="7"/>
    <s v="Sport-100"/>
    <x v="1"/>
    <d v="2010-06-21T00:00:00"/>
    <x v="1"/>
    <x v="2"/>
    <n v="34.99"/>
    <n v="20.994"/>
    <n v="1"/>
    <n v="20.994"/>
  </r>
  <r>
    <x v="0"/>
    <x v="0"/>
    <x v="0"/>
    <s v="Usługi lakiernicze Malowanie rowerów"/>
    <x v="3"/>
    <x v="24"/>
    <s v="Bike Wash"/>
    <x v="7"/>
    <d v="2010-06-05T00:00:00"/>
    <x v="1"/>
    <x v="2"/>
    <n v="7.95"/>
    <n v="4.7699999999999996"/>
    <n v="2"/>
    <n v="9.5399999999999991"/>
  </r>
  <r>
    <x v="0"/>
    <x v="0"/>
    <x v="0"/>
    <s v="Usługi lakiernicze Malowanie rowerów"/>
    <x v="1"/>
    <x v="23"/>
    <s v="kamizelki klasyczne"/>
    <x v="5"/>
    <d v="2010-06-20T00:00:00"/>
    <x v="1"/>
    <x v="2"/>
    <n v="63.5"/>
    <n v="38.1"/>
    <n v="2"/>
    <n v="76.2"/>
  </r>
  <r>
    <x v="0"/>
    <x v="0"/>
    <x v="0"/>
    <s v="Usługi lakiernicze Malowanie rowerów"/>
    <x v="3"/>
    <x v="22"/>
    <s v="bidony"/>
    <x v="7"/>
    <d v="2010-06-23T00:00:00"/>
    <x v="1"/>
    <x v="2"/>
    <n v="4.99"/>
    <n v="2.9940000000000002"/>
    <n v="5"/>
    <n v="14.97"/>
  </r>
  <r>
    <x v="0"/>
    <x v="0"/>
    <x v="0"/>
    <s v="Usługi lakiernicze Malowanie rowerów"/>
    <x v="2"/>
    <x v="18"/>
    <s v="ML pedał szosa"/>
    <x v="8"/>
    <d v="2010-06-27T00:00:00"/>
    <x v="1"/>
    <x v="2"/>
    <n v="62.09"/>
    <n v="37.253999999999998"/>
    <n v="2"/>
    <n v="74.507999999999996"/>
  </r>
  <r>
    <x v="0"/>
    <x v="0"/>
    <x v="0"/>
    <s v="Usługi lakiernicze Malowanie rowerów"/>
    <x v="0"/>
    <x v="3"/>
    <s v="Szosa-750"/>
    <x v="1"/>
    <d v="2010-06-13T00:00:00"/>
    <x v="1"/>
    <x v="2"/>
    <n v="539.99"/>
    <n v="323.99400000000003"/>
    <n v="1"/>
    <n v="323.99400000000003"/>
  </r>
  <r>
    <x v="0"/>
    <x v="0"/>
    <x v="0"/>
    <s v="Usługi lakiernicze Malowanie rowerów"/>
    <x v="1"/>
    <x v="1"/>
    <s v="skarpety wyścigowe"/>
    <x v="2"/>
    <d v="2010-06-08T00:00:00"/>
    <x v="1"/>
    <x v="2"/>
    <n v="8.99"/>
    <n v="5.3940000000000001"/>
    <n v="10"/>
    <n v="53.94"/>
  </r>
  <r>
    <x v="0"/>
    <x v="0"/>
    <x v="0"/>
    <s v="Usługi lakiernicze Malowanie rowerów"/>
    <x v="0"/>
    <x v="3"/>
    <s v="Szosa--350-W"/>
    <x v="6"/>
    <d v="2010-06-01T00:00:00"/>
    <x v="1"/>
    <x v="2"/>
    <n v="1700.99"/>
    <n v="1020.5940000000001"/>
    <n v="3"/>
    <n v="3061.7820000000002"/>
  </r>
  <r>
    <x v="0"/>
    <x v="0"/>
    <x v="0"/>
    <s v="Usługi lakiernicze Malowanie rowerów"/>
    <x v="2"/>
    <x v="18"/>
    <s v="LL pedał szosa"/>
    <x v="8"/>
    <d v="2010-06-19T00:00:00"/>
    <x v="1"/>
    <x v="2"/>
    <n v="40.49"/>
    <n v="24.294"/>
    <n v="3"/>
    <n v="72.882000000000005"/>
  </r>
  <r>
    <x v="0"/>
    <x v="0"/>
    <x v="0"/>
    <s v="Usługi lakiernicze Malowanie rowerów"/>
    <x v="1"/>
    <x v="4"/>
    <s v="Short-Sleeve Classic Jersey"/>
    <x v="6"/>
    <d v="2010-06-12T00:00:00"/>
    <x v="1"/>
    <x v="2"/>
    <n v="53.99"/>
    <n v="32.393999999999998"/>
    <n v="2"/>
    <n v="64.787999999999997"/>
  </r>
  <r>
    <x v="0"/>
    <x v="0"/>
    <x v="0"/>
    <s v="Usługi lakiernicze Malowanie rowerów"/>
    <x v="1"/>
    <x v="5"/>
    <s v="nakładka na rower"/>
    <x v="4"/>
    <d v="2010-06-10T00:00:00"/>
    <x v="1"/>
    <x v="2"/>
    <n v="8.99"/>
    <n v="5.3940000000000001"/>
    <n v="4"/>
    <n v="21.576000000000001"/>
  </r>
  <r>
    <x v="0"/>
    <x v="0"/>
    <x v="0"/>
    <s v="Usługi lakiernicze Malowanie rowerów"/>
    <x v="0"/>
    <x v="3"/>
    <s v="Szosa--350-W"/>
    <x v="6"/>
    <d v="2010-06-24T00:00:00"/>
    <x v="1"/>
    <x v="2"/>
    <n v="1700.99"/>
    <n v="1020.5940000000001"/>
    <n v="2"/>
    <n v="2041.1880000000001"/>
  </r>
  <r>
    <x v="0"/>
    <x v="0"/>
    <x v="0"/>
    <s v="Usługi lakiernicze Malowanie rowerów"/>
    <x v="1"/>
    <x v="4"/>
    <s v="Long-Sleeve Logo Jersey"/>
    <x v="4"/>
    <d v="2010-06-03T00:00:00"/>
    <x v="1"/>
    <x v="2"/>
    <n v="49.99"/>
    <n v="29.994"/>
    <n v="5"/>
    <n v="149.97"/>
  </r>
  <r>
    <x v="0"/>
    <x v="0"/>
    <x v="4"/>
    <s v="Farby i rozpuszczalniki"/>
    <x v="0"/>
    <x v="25"/>
    <s v="Turystyczny-1000"/>
    <x v="5"/>
    <d v="2010-06-30T00:00:00"/>
    <x v="1"/>
    <x v="2"/>
    <n v="2384.0700000000002"/>
    <n v="1430.442"/>
    <n v="1"/>
    <n v="1430.442"/>
  </r>
  <r>
    <x v="0"/>
    <x v="0"/>
    <x v="4"/>
    <s v="Farby i rozpuszczalniki"/>
    <x v="1"/>
    <x v="4"/>
    <s v="Short-Sleeve Classic Jersey"/>
    <x v="6"/>
    <d v="2010-06-01T00:00:00"/>
    <x v="1"/>
    <x v="2"/>
    <n v="53.99"/>
    <n v="32.393999999999998"/>
    <n v="3"/>
    <n v="97.181999999999988"/>
  </r>
  <r>
    <x v="0"/>
    <x v="0"/>
    <x v="4"/>
    <s v="Farby i rozpuszczalniki"/>
    <x v="0"/>
    <x v="25"/>
    <s v="Turystyczny-1000"/>
    <x v="5"/>
    <d v="2010-06-16T00:00:00"/>
    <x v="1"/>
    <x v="2"/>
    <n v="2384.0700000000002"/>
    <n v="1430.442"/>
    <n v="3"/>
    <n v="4291.326"/>
  </r>
  <r>
    <x v="0"/>
    <x v="0"/>
    <x v="4"/>
    <s v="Farby i rozpuszczalniki"/>
    <x v="2"/>
    <x v="29"/>
    <s v="hamulce przednie"/>
    <x v="0"/>
    <d v="2010-06-21T00:00:00"/>
    <x v="1"/>
    <x v="2"/>
    <n v="106.5"/>
    <n v="63.9"/>
    <n v="1"/>
    <n v="63.9"/>
  </r>
  <r>
    <x v="0"/>
    <x v="0"/>
    <x v="4"/>
    <s v="Farby i rozpuszczalniki"/>
    <x v="1"/>
    <x v="23"/>
    <s v="kamizelki klasyczne"/>
    <x v="5"/>
    <d v="2010-06-24T00:00:00"/>
    <x v="1"/>
    <x v="2"/>
    <n v="63.5"/>
    <n v="38.1"/>
    <n v="1"/>
    <n v="38.1"/>
  </r>
  <r>
    <x v="0"/>
    <x v="0"/>
    <x v="4"/>
    <s v="Farby i rozpuszczalniki"/>
    <x v="0"/>
    <x v="25"/>
    <s v="Turystyczny-1000"/>
    <x v="6"/>
    <d v="2010-06-14T00:00:00"/>
    <x v="1"/>
    <x v="2"/>
    <n v="2384.0700000000002"/>
    <n v="1430.442"/>
    <n v="2"/>
    <n v="2860.884"/>
  </r>
  <r>
    <x v="0"/>
    <x v="0"/>
    <x v="4"/>
    <s v="Farby i rozpuszczalniki"/>
    <x v="0"/>
    <x v="25"/>
    <s v="Turystyczny-3000"/>
    <x v="5"/>
    <d v="2010-07-01T00:00:00"/>
    <x v="1"/>
    <x v="2"/>
    <n v="742.35"/>
    <n v="445.41"/>
    <n v="4"/>
    <n v="1781.64"/>
  </r>
  <r>
    <x v="0"/>
    <x v="0"/>
    <x v="4"/>
    <s v="Farby i rozpuszczalniki"/>
    <x v="1"/>
    <x v="5"/>
    <s v="nakładka na rower"/>
    <x v="4"/>
    <d v="2010-06-26T00:00:00"/>
    <x v="1"/>
    <x v="2"/>
    <n v="8.99"/>
    <n v="5.3940000000000001"/>
    <n v="4"/>
    <n v="21.576000000000001"/>
  </r>
  <r>
    <x v="0"/>
    <x v="1"/>
    <x v="1"/>
    <s v="Centrum rowerowe"/>
    <x v="0"/>
    <x v="25"/>
    <s v="Turystyczny-3000"/>
    <x v="6"/>
    <d v="2010-06-17T00:00:00"/>
    <x v="1"/>
    <x v="2"/>
    <n v="742.35"/>
    <n v="445.41"/>
    <n v="1"/>
    <n v="445.41"/>
  </r>
  <r>
    <x v="0"/>
    <x v="1"/>
    <x v="1"/>
    <s v="Centrum rowerowe"/>
    <x v="2"/>
    <x v="31"/>
    <s v="HL suport"/>
    <x v="7"/>
    <d v="2010-06-10T00:00:00"/>
    <x v="1"/>
    <x v="2"/>
    <n v="121.49"/>
    <n v="72.894000000000005"/>
    <n v="1"/>
    <n v="72.894000000000005"/>
  </r>
  <r>
    <x v="0"/>
    <x v="0"/>
    <x v="2"/>
    <s v="Rowery z gwarancją"/>
    <x v="1"/>
    <x v="23"/>
    <s v="kamizelki klasyczne"/>
    <x v="5"/>
    <d v="2010-06-28T00:00:00"/>
    <x v="1"/>
    <x v="2"/>
    <n v="63.5"/>
    <n v="38.1"/>
    <n v="5"/>
    <n v="190.5"/>
  </r>
  <r>
    <x v="0"/>
    <x v="0"/>
    <x v="2"/>
    <s v="Rowery z gwarancją"/>
    <x v="1"/>
    <x v="1"/>
    <s v="skarpety wyścigowe"/>
    <x v="2"/>
    <d v="2010-06-13T00:00:00"/>
    <x v="1"/>
    <x v="2"/>
    <n v="8.99"/>
    <n v="5.3940000000000001"/>
    <n v="6"/>
    <n v="32.364000000000004"/>
  </r>
  <r>
    <x v="0"/>
    <x v="0"/>
    <x v="2"/>
    <s v="Rowery z gwarancją"/>
    <x v="2"/>
    <x v="18"/>
    <s v="LL pedał szosa"/>
    <x v="8"/>
    <d v="2010-06-03T00:00:00"/>
    <x v="1"/>
    <x v="2"/>
    <n v="40.49"/>
    <n v="24.294"/>
    <n v="2"/>
    <n v="48.588000000000001"/>
  </r>
  <r>
    <x v="0"/>
    <x v="0"/>
    <x v="2"/>
    <s v="Rowery z gwarancją"/>
    <x v="1"/>
    <x v="4"/>
    <s v="Long-Sleeve Logo Jersey"/>
    <x v="4"/>
    <d v="2010-06-28T00:00:00"/>
    <x v="1"/>
    <x v="2"/>
    <n v="49.99"/>
    <n v="29.994"/>
    <n v="1"/>
    <n v="29.994"/>
  </r>
  <r>
    <x v="0"/>
    <x v="0"/>
    <x v="2"/>
    <s v="Rowery z gwarancją"/>
    <x v="1"/>
    <x v="5"/>
    <s v="nakładka na rower"/>
    <x v="4"/>
    <d v="2010-06-30T00:00:00"/>
    <x v="1"/>
    <x v="2"/>
    <n v="8.99"/>
    <n v="5.3940000000000001"/>
    <n v="1"/>
    <n v="5.3940000000000001"/>
  </r>
  <r>
    <x v="0"/>
    <x v="0"/>
    <x v="2"/>
    <s v="Rowery z gwarancją"/>
    <x v="2"/>
    <x v="18"/>
    <s v="ML pedał szosa"/>
    <x v="8"/>
    <d v="2010-06-21T00:00:00"/>
    <x v="1"/>
    <x v="2"/>
    <n v="62.09"/>
    <n v="37.253999999999998"/>
    <n v="2"/>
    <n v="74.507999999999996"/>
  </r>
  <r>
    <x v="0"/>
    <x v="0"/>
    <x v="2"/>
    <s v="Rowery z gwarancją"/>
    <x v="1"/>
    <x v="4"/>
    <s v="Short-Sleeve Classic Jersey"/>
    <x v="6"/>
    <d v="2010-06-30T00:00:00"/>
    <x v="1"/>
    <x v="2"/>
    <n v="53.99"/>
    <n v="32.393999999999998"/>
    <n v="4"/>
    <n v="129.57599999999999"/>
  </r>
  <r>
    <x v="0"/>
    <x v="0"/>
    <x v="2"/>
    <s v="Rowery z gwarancją"/>
    <x v="0"/>
    <x v="3"/>
    <s v="Szosa-750"/>
    <x v="1"/>
    <d v="2010-06-02T00:00:00"/>
    <x v="1"/>
    <x v="2"/>
    <n v="539.99"/>
    <n v="323.99400000000003"/>
    <n v="3"/>
    <n v="971.98200000000008"/>
  </r>
  <r>
    <x v="0"/>
    <x v="0"/>
    <x v="2"/>
    <s v="Rowery z gwarancją"/>
    <x v="0"/>
    <x v="3"/>
    <s v="Szosa-750"/>
    <x v="1"/>
    <d v="2010-06-21T00:00:00"/>
    <x v="1"/>
    <x v="2"/>
    <n v="539.99"/>
    <n v="323.99400000000003"/>
    <n v="4"/>
    <n v="1295.9760000000001"/>
  </r>
  <r>
    <x v="0"/>
    <x v="0"/>
    <x v="2"/>
    <s v="Rowery z gwarancją"/>
    <x v="1"/>
    <x v="1"/>
    <s v="skarpety wyścigowe"/>
    <x v="2"/>
    <d v="2010-06-07T00:00:00"/>
    <x v="1"/>
    <x v="2"/>
    <n v="8.99"/>
    <n v="5.3940000000000001"/>
    <n v="10"/>
    <n v="53.94"/>
  </r>
  <r>
    <x v="0"/>
    <x v="0"/>
    <x v="2"/>
    <s v="Rowery z gwarancją"/>
    <x v="3"/>
    <x v="24"/>
    <s v="Bike Wash"/>
    <x v="7"/>
    <d v="2010-06-23T00:00:00"/>
    <x v="1"/>
    <x v="2"/>
    <n v="7.95"/>
    <n v="4.7699999999999996"/>
    <n v="1"/>
    <n v="4.7699999999999996"/>
  </r>
  <r>
    <x v="0"/>
    <x v="0"/>
    <x v="2"/>
    <s v="Rowery z gwarancją"/>
    <x v="3"/>
    <x v="19"/>
    <s v="stojak na 4 rowery"/>
    <x v="7"/>
    <d v="2010-06-06T00:00:00"/>
    <x v="1"/>
    <x v="2"/>
    <n v="120"/>
    <n v="72"/>
    <n v="5"/>
    <n v="360"/>
  </r>
  <r>
    <x v="0"/>
    <x v="0"/>
    <x v="2"/>
    <s v="Rowery z gwarancją"/>
    <x v="3"/>
    <x v="22"/>
    <s v="bidony"/>
    <x v="7"/>
    <d v="2010-06-30T00:00:00"/>
    <x v="1"/>
    <x v="2"/>
    <n v="4.99"/>
    <n v="2.9940000000000002"/>
    <n v="1"/>
    <n v="2.9940000000000002"/>
  </r>
  <r>
    <x v="0"/>
    <x v="1"/>
    <x v="1"/>
    <s v="DETAL"/>
    <x v="0"/>
    <x v="3"/>
    <s v="Szosa--550-W"/>
    <x v="6"/>
    <d v="2010-06-19T00:00:00"/>
    <x v="1"/>
    <x v="2"/>
    <n v="1120.49"/>
    <n v="672.29399999999998"/>
    <n v="1"/>
    <n v="672.29399999999998"/>
  </r>
  <r>
    <x v="2"/>
    <x v="5"/>
    <x v="8"/>
    <s v="Sprzedaż i naprawa rowerów"/>
    <x v="3"/>
    <x v="7"/>
    <s v="Sport-100"/>
    <x v="3"/>
    <d v="2010-06-09T00:00:00"/>
    <x v="1"/>
    <x v="2"/>
    <n v="34.99"/>
    <n v="20.994"/>
    <n v="2"/>
    <n v="41.988"/>
  </r>
  <r>
    <x v="2"/>
    <x v="5"/>
    <x v="8"/>
    <s v="Sprzedaż i naprawa rowerów"/>
    <x v="0"/>
    <x v="25"/>
    <s v="Turystyczny-1000"/>
    <x v="5"/>
    <d v="2010-06-07T00:00:00"/>
    <x v="1"/>
    <x v="2"/>
    <n v="2384.0700000000002"/>
    <n v="1430.442"/>
    <n v="3"/>
    <n v="4291.326"/>
  </r>
  <r>
    <x v="2"/>
    <x v="5"/>
    <x v="8"/>
    <s v="Sprzedaż i naprawa rowerów"/>
    <x v="0"/>
    <x v="25"/>
    <s v="Turystyczny-1000"/>
    <x v="6"/>
    <d v="2010-06-09T00:00:00"/>
    <x v="1"/>
    <x v="2"/>
    <n v="2384.0700000000002"/>
    <n v="1430.442"/>
    <n v="1"/>
    <n v="1430.442"/>
  </r>
  <r>
    <x v="2"/>
    <x v="5"/>
    <x v="8"/>
    <s v="Sprzedaż i naprawa rowerów"/>
    <x v="0"/>
    <x v="25"/>
    <s v="Turystyczny-1000"/>
    <x v="5"/>
    <d v="2010-06-24T00:00:00"/>
    <x v="1"/>
    <x v="2"/>
    <n v="2384.0700000000002"/>
    <n v="1430.442"/>
    <n v="1"/>
    <n v="1430.442"/>
  </r>
  <r>
    <x v="2"/>
    <x v="5"/>
    <x v="8"/>
    <s v="Sprzedaż i naprawa rowerów"/>
    <x v="1"/>
    <x v="4"/>
    <s v="Short-Sleeve Classic Jersey"/>
    <x v="6"/>
    <d v="2010-06-17T00:00:00"/>
    <x v="1"/>
    <x v="2"/>
    <n v="53.99"/>
    <n v="32.393999999999998"/>
    <n v="8"/>
    <n v="259.15199999999999"/>
  </r>
  <r>
    <x v="2"/>
    <x v="5"/>
    <x v="8"/>
    <s v="Sprzedaż i naprawa rowerów"/>
    <x v="0"/>
    <x v="25"/>
    <s v="Turystyczny-2000"/>
    <x v="5"/>
    <d v="2010-06-10T00:00:00"/>
    <x v="1"/>
    <x v="2"/>
    <n v="1214.8499999999999"/>
    <n v="728.91"/>
    <n v="2"/>
    <n v="1457.82"/>
  </r>
  <r>
    <x v="2"/>
    <x v="5"/>
    <x v="8"/>
    <s v="Sprzedaż i naprawa rowerów"/>
    <x v="1"/>
    <x v="10"/>
    <s v="rękawiczki rowerowe"/>
    <x v="1"/>
    <d v="2010-06-26T00:00:00"/>
    <x v="1"/>
    <x v="2"/>
    <n v="24.49"/>
    <n v="14.694000000000001"/>
    <n v="4"/>
    <n v="58.776000000000003"/>
  </r>
  <r>
    <x v="2"/>
    <x v="5"/>
    <x v="8"/>
    <s v="Sprzedaż i naprawa rowerów"/>
    <x v="2"/>
    <x v="31"/>
    <s v="HL suport"/>
    <x v="7"/>
    <d v="2010-06-11T00:00:00"/>
    <x v="1"/>
    <x v="2"/>
    <n v="121.49"/>
    <n v="72.894000000000005"/>
    <n v="3"/>
    <n v="218.68200000000002"/>
  </r>
  <r>
    <x v="2"/>
    <x v="5"/>
    <x v="8"/>
    <s v="Sprzedaż i naprawa rowerów"/>
    <x v="0"/>
    <x v="25"/>
    <s v="Turystyczny-2000"/>
    <x v="5"/>
    <d v="2010-06-07T00:00:00"/>
    <x v="1"/>
    <x v="2"/>
    <n v="1214.8499999999999"/>
    <n v="728.91"/>
    <n v="1"/>
    <n v="728.91"/>
  </r>
  <r>
    <x v="2"/>
    <x v="5"/>
    <x v="8"/>
    <s v="Sprzedaż i naprawa rowerów"/>
    <x v="0"/>
    <x v="25"/>
    <s v="Turystyczny-2000"/>
    <x v="5"/>
    <d v="2010-06-18T00:00:00"/>
    <x v="1"/>
    <x v="2"/>
    <n v="1214.8499999999999"/>
    <n v="728.91"/>
    <n v="1"/>
    <n v="728.91"/>
  </r>
  <r>
    <x v="2"/>
    <x v="5"/>
    <x v="8"/>
    <s v="Sprzedaż i naprawa rowerów"/>
    <x v="0"/>
    <x v="25"/>
    <s v="Turystyczny-1000"/>
    <x v="5"/>
    <d v="2010-06-12T00:00:00"/>
    <x v="1"/>
    <x v="2"/>
    <n v="2384.0700000000002"/>
    <n v="1430.442"/>
    <n v="1"/>
    <n v="1430.442"/>
  </r>
  <r>
    <x v="2"/>
    <x v="5"/>
    <x v="8"/>
    <s v="Sprzedaż i naprawa rowerów"/>
    <x v="2"/>
    <x v="30"/>
    <s v="Łańcuch"/>
    <x v="0"/>
    <d v="2010-06-11T00:00:00"/>
    <x v="1"/>
    <x v="2"/>
    <n v="20.239999999999998"/>
    <n v="12.144"/>
    <n v="2"/>
    <n v="24.288"/>
  </r>
  <r>
    <x v="2"/>
    <x v="5"/>
    <x v="8"/>
    <s v="Sprzedaż i naprawa rowerów"/>
    <x v="2"/>
    <x v="28"/>
    <s v="LL korba"/>
    <x v="1"/>
    <d v="2010-06-11T00:00:00"/>
    <x v="1"/>
    <x v="2"/>
    <n v="175.49"/>
    <n v="105.294"/>
    <n v="1"/>
    <n v="105.294"/>
  </r>
  <r>
    <x v="2"/>
    <x v="5"/>
    <x v="8"/>
    <s v="Sprzedaż i naprawa rowerów"/>
    <x v="0"/>
    <x v="25"/>
    <s v="Turystyczny-3000"/>
    <x v="5"/>
    <d v="2010-06-01T00:00:00"/>
    <x v="1"/>
    <x v="2"/>
    <n v="742.35"/>
    <n v="445.41"/>
    <n v="1"/>
    <n v="445.41"/>
  </r>
  <r>
    <x v="2"/>
    <x v="5"/>
    <x v="8"/>
    <s v="Sprzedaż i naprawa rowerów"/>
    <x v="2"/>
    <x v="26"/>
    <s v="Przerzutki przednie"/>
    <x v="0"/>
    <d v="2010-06-28T00:00:00"/>
    <x v="1"/>
    <x v="2"/>
    <n v="91.49"/>
    <n v="54.893999999999998"/>
    <n v="2"/>
    <n v="109.788"/>
  </r>
  <r>
    <x v="2"/>
    <x v="5"/>
    <x v="8"/>
    <s v="Sprzedaż i naprawa rowerów"/>
    <x v="0"/>
    <x v="25"/>
    <s v="Turystyczny-1000"/>
    <x v="6"/>
    <d v="2010-06-24T00:00:00"/>
    <x v="1"/>
    <x v="2"/>
    <n v="2384.0700000000002"/>
    <n v="1430.442"/>
    <n v="2"/>
    <n v="2860.884"/>
  </r>
  <r>
    <x v="2"/>
    <x v="5"/>
    <x v="8"/>
    <s v="Sprzedaż i naprawa rowerów"/>
    <x v="3"/>
    <x v="21"/>
    <s v="plecak rowerowy"/>
    <x v="0"/>
    <d v="2010-06-18T00:00:00"/>
    <x v="1"/>
    <x v="2"/>
    <n v="54.99"/>
    <n v="32.994"/>
    <n v="8"/>
    <n v="263.952"/>
  </r>
  <r>
    <x v="2"/>
    <x v="5"/>
    <x v="8"/>
    <s v="Sprzedaż i naprawa rowerów"/>
    <x v="1"/>
    <x v="23"/>
    <s v="kamizelki klasyczne"/>
    <x v="5"/>
    <d v="2010-06-09T00:00:00"/>
    <x v="1"/>
    <x v="2"/>
    <n v="63.5"/>
    <n v="36.83"/>
    <n v="11"/>
    <n v="405.13"/>
  </r>
  <r>
    <x v="2"/>
    <x v="5"/>
    <x v="8"/>
    <s v="Sprzedaż i naprawa rowerów"/>
    <x v="1"/>
    <x v="23"/>
    <s v="kamizelki klasyczne"/>
    <x v="5"/>
    <d v="2010-06-22T00:00:00"/>
    <x v="1"/>
    <x v="2"/>
    <n v="63.5"/>
    <n v="38.1"/>
    <n v="4"/>
    <n v="152.4"/>
  </r>
  <r>
    <x v="2"/>
    <x v="5"/>
    <x v="8"/>
    <s v="Sprzedaż i naprawa rowerów"/>
    <x v="1"/>
    <x v="4"/>
    <s v="Short-Sleeve Classic Jersey"/>
    <x v="6"/>
    <d v="2010-06-25T00:00:00"/>
    <x v="1"/>
    <x v="2"/>
    <n v="53.99"/>
    <n v="32.393999999999998"/>
    <n v="7"/>
    <n v="226.75799999999998"/>
  </r>
  <r>
    <x v="2"/>
    <x v="5"/>
    <x v="8"/>
    <s v="Sprzedaż i naprawa rowerów"/>
    <x v="1"/>
    <x v="4"/>
    <s v="Long-Sleeve Logo Jersey"/>
    <x v="4"/>
    <d v="2010-06-04T00:00:00"/>
    <x v="1"/>
    <x v="2"/>
    <n v="49.99"/>
    <n v="29.994"/>
    <n v="4"/>
    <n v="119.976"/>
  </r>
  <r>
    <x v="2"/>
    <x v="5"/>
    <x v="8"/>
    <s v="Sprzedaż i naprawa rowerów"/>
    <x v="2"/>
    <x v="27"/>
    <s v="HL rama rowerowa turystyczny"/>
    <x v="6"/>
    <d v="2010-06-27T00:00:00"/>
    <x v="1"/>
    <x v="2"/>
    <n v="1003.91"/>
    <n v="602.346"/>
    <n v="3"/>
    <n v="1807.038"/>
  </r>
  <r>
    <x v="2"/>
    <x v="5"/>
    <x v="8"/>
    <s v="Sprzedaż i naprawa rowerów"/>
    <x v="3"/>
    <x v="7"/>
    <s v="Sport-100"/>
    <x v="1"/>
    <d v="2010-06-16T00:00:00"/>
    <x v="1"/>
    <x v="2"/>
    <n v="34.99"/>
    <n v="20.994"/>
    <n v="4"/>
    <n v="83.975999999999999"/>
  </r>
  <r>
    <x v="2"/>
    <x v="5"/>
    <x v="8"/>
    <s v="Sprzedaż i naprawa rowerów"/>
    <x v="3"/>
    <x v="7"/>
    <s v="Sport-100"/>
    <x v="5"/>
    <d v="2010-06-30T00:00:00"/>
    <x v="1"/>
    <x v="2"/>
    <n v="34.99"/>
    <n v="20.994"/>
    <n v="6"/>
    <n v="125.964"/>
  </r>
  <r>
    <x v="2"/>
    <x v="5"/>
    <x v="8"/>
    <s v="Sprzedaż i naprawa rowerów"/>
    <x v="0"/>
    <x v="25"/>
    <s v="Turystyczny-3000"/>
    <x v="6"/>
    <d v="2010-06-23T00:00:00"/>
    <x v="1"/>
    <x v="2"/>
    <n v="742.35"/>
    <n v="445.41"/>
    <n v="4"/>
    <n v="1781.64"/>
  </r>
  <r>
    <x v="2"/>
    <x v="5"/>
    <x v="8"/>
    <s v="Sprzedaż i naprawa rowerów"/>
    <x v="3"/>
    <x v="22"/>
    <s v="bidony"/>
    <x v="7"/>
    <d v="2010-06-24T00:00:00"/>
    <x v="1"/>
    <x v="2"/>
    <n v="4.99"/>
    <n v="2.9940000000000002"/>
    <n v="6"/>
    <n v="17.964000000000002"/>
  </r>
  <r>
    <x v="2"/>
    <x v="5"/>
    <x v="8"/>
    <s v="Sprzedaż i naprawa rowerów"/>
    <x v="1"/>
    <x v="5"/>
    <s v="nakładka na rower"/>
    <x v="4"/>
    <d v="2010-06-08T00:00:00"/>
    <x v="1"/>
    <x v="2"/>
    <n v="8.99"/>
    <n v="5.3940000000000001"/>
    <n v="3"/>
    <n v="16.182000000000002"/>
  </r>
  <r>
    <x v="2"/>
    <x v="5"/>
    <x v="8"/>
    <s v="Sprzedaż i naprawa rowerów"/>
    <x v="2"/>
    <x v="29"/>
    <s v="hamulce przednie"/>
    <x v="0"/>
    <d v="2010-06-03T00:00:00"/>
    <x v="1"/>
    <x v="2"/>
    <n v="106.5"/>
    <n v="63.9"/>
    <n v="1"/>
    <n v="63.9"/>
  </r>
  <r>
    <x v="2"/>
    <x v="5"/>
    <x v="8"/>
    <s v="Sprzedaż i naprawa rowerów"/>
    <x v="0"/>
    <x v="25"/>
    <s v="Turystyczny-1000"/>
    <x v="6"/>
    <d v="2010-06-09T00:00:00"/>
    <x v="1"/>
    <x v="2"/>
    <n v="2384.0700000000002"/>
    <n v="1430.442"/>
    <n v="1"/>
    <n v="1430.442"/>
  </r>
  <r>
    <x v="2"/>
    <x v="5"/>
    <x v="8"/>
    <s v="Sprzedaż i naprawa rowerów"/>
    <x v="0"/>
    <x v="25"/>
    <s v="Turystyczny-3000"/>
    <x v="6"/>
    <d v="2010-06-01T00:00:00"/>
    <x v="1"/>
    <x v="2"/>
    <n v="742.35"/>
    <n v="445.41"/>
    <n v="1"/>
    <n v="445.41"/>
  </r>
  <r>
    <x v="2"/>
    <x v="5"/>
    <x v="8"/>
    <s v="Sprzedaż i naprawa rowerów"/>
    <x v="3"/>
    <x v="19"/>
    <s v="stojak na 4 rowery"/>
    <x v="7"/>
    <d v="2010-06-01T00:00:00"/>
    <x v="1"/>
    <x v="2"/>
    <n v="120"/>
    <n v="72"/>
    <n v="4"/>
    <n v="288"/>
  </r>
  <r>
    <x v="2"/>
    <x v="5"/>
    <x v="8"/>
    <s v="Sprzedaż i naprawa rowerów"/>
    <x v="0"/>
    <x v="25"/>
    <s v="Turystyczny-1000"/>
    <x v="6"/>
    <d v="2010-06-05T00:00:00"/>
    <x v="1"/>
    <x v="2"/>
    <n v="2384.0700000000002"/>
    <n v="1430.442"/>
    <n v="2"/>
    <n v="2860.884"/>
  </r>
  <r>
    <x v="2"/>
    <x v="5"/>
    <x v="8"/>
    <s v="Sprzedaż i naprawa rowerów"/>
    <x v="0"/>
    <x v="25"/>
    <s v="Turystyczny-3000"/>
    <x v="6"/>
    <d v="2010-06-09T00:00:00"/>
    <x v="1"/>
    <x v="2"/>
    <n v="742.35"/>
    <n v="445.41"/>
    <n v="2"/>
    <n v="890.82"/>
  </r>
  <r>
    <x v="2"/>
    <x v="5"/>
    <x v="8"/>
    <s v="Sprzedaż i naprawa rowerów"/>
    <x v="0"/>
    <x v="25"/>
    <s v="Turystyczny-3000"/>
    <x v="5"/>
    <d v="2010-06-18T00:00:00"/>
    <x v="1"/>
    <x v="2"/>
    <n v="742.35"/>
    <n v="445.41"/>
    <n v="1"/>
    <n v="445.41"/>
  </r>
  <r>
    <x v="2"/>
    <x v="5"/>
    <x v="8"/>
    <s v="Sprzedaż i naprawa rowerów"/>
    <x v="3"/>
    <x v="24"/>
    <s v="Bike Wash"/>
    <x v="7"/>
    <d v="2010-06-23T00:00:00"/>
    <x v="1"/>
    <x v="2"/>
    <n v="7.95"/>
    <n v="4.7699999999999996"/>
    <n v="4"/>
    <n v="19.079999999999998"/>
  </r>
  <r>
    <x v="2"/>
    <x v="5"/>
    <x v="8"/>
    <s v="Sprzedaż i naprawa rowerów"/>
    <x v="0"/>
    <x v="25"/>
    <s v="Turystyczny-3000"/>
    <x v="6"/>
    <d v="2010-06-01T00:00:00"/>
    <x v="1"/>
    <x v="2"/>
    <n v="742.35"/>
    <n v="445.41"/>
    <n v="2"/>
    <n v="890.82"/>
  </r>
  <r>
    <x v="0"/>
    <x v="0"/>
    <x v="2"/>
    <s v="Bezpieczny rower"/>
    <x v="1"/>
    <x v="23"/>
    <s v="kamizelki klasyczne"/>
    <x v="5"/>
    <d v="2010-06-26T00:00:00"/>
    <x v="1"/>
    <x v="2"/>
    <n v="63.5"/>
    <n v="38.1"/>
    <n v="9"/>
    <n v="342.90000000000003"/>
  </r>
  <r>
    <x v="0"/>
    <x v="0"/>
    <x v="2"/>
    <s v="Bezpieczny rower"/>
    <x v="2"/>
    <x v="2"/>
    <s v="HL rama górski"/>
    <x v="0"/>
    <d v="2010-06-28T00:00:00"/>
    <x v="1"/>
    <x v="2"/>
    <n v="1364.5"/>
    <n v="818.7"/>
    <n v="4"/>
    <n v="3274.8"/>
  </r>
  <r>
    <x v="0"/>
    <x v="0"/>
    <x v="2"/>
    <s v="Bezpieczny rower"/>
    <x v="2"/>
    <x v="28"/>
    <s v="HL korba"/>
    <x v="1"/>
    <d v="2010-06-11T00:00:00"/>
    <x v="1"/>
    <x v="2"/>
    <n v="404.99"/>
    <n v="242.994"/>
    <n v="4"/>
    <n v="971.976"/>
  </r>
  <r>
    <x v="0"/>
    <x v="0"/>
    <x v="2"/>
    <s v="Bezpieczny rower"/>
    <x v="2"/>
    <x v="2"/>
    <s v="LL rama górski"/>
    <x v="0"/>
    <d v="2010-06-14T00:00:00"/>
    <x v="1"/>
    <x v="2"/>
    <n v="264.05"/>
    <n v="158.43"/>
    <n v="2"/>
    <n v="316.86"/>
  </r>
  <r>
    <x v="0"/>
    <x v="0"/>
    <x v="2"/>
    <s v="Bezpieczny rower"/>
    <x v="0"/>
    <x v="0"/>
    <s v="Górski-200"/>
    <x v="0"/>
    <d v="2010-06-08T00:00:00"/>
    <x v="1"/>
    <x v="2"/>
    <n v="2319.9899999999998"/>
    <n v="1391.9939999999999"/>
    <n v="4"/>
    <n v="5567.9759999999997"/>
  </r>
  <r>
    <x v="0"/>
    <x v="0"/>
    <x v="2"/>
    <s v="Bezpieczny rower"/>
    <x v="0"/>
    <x v="0"/>
    <s v="Górski-200"/>
    <x v="1"/>
    <d v="2010-06-11T00:00:00"/>
    <x v="1"/>
    <x v="2"/>
    <n v="2294.9899999999998"/>
    <n v="1376.9939999999999"/>
    <n v="6"/>
    <n v="8261.9639999999999"/>
  </r>
  <r>
    <x v="0"/>
    <x v="0"/>
    <x v="2"/>
    <s v="Bezpieczny rower"/>
    <x v="2"/>
    <x v="2"/>
    <s v="LL rama górski"/>
    <x v="0"/>
    <d v="2010-06-09T00:00:00"/>
    <x v="1"/>
    <x v="2"/>
    <n v="264.05"/>
    <n v="158.43"/>
    <n v="5"/>
    <n v="792.15000000000009"/>
  </r>
  <r>
    <x v="0"/>
    <x v="0"/>
    <x v="2"/>
    <s v="Bezpieczny rower"/>
    <x v="0"/>
    <x v="0"/>
    <s v="Górski-500"/>
    <x v="1"/>
    <d v="2010-06-11T00:00:00"/>
    <x v="1"/>
    <x v="2"/>
    <n v="539.99"/>
    <n v="323.99400000000003"/>
    <n v="2"/>
    <n v="647.98800000000006"/>
  </r>
  <r>
    <x v="0"/>
    <x v="0"/>
    <x v="2"/>
    <s v="Bezpieczny rower"/>
    <x v="2"/>
    <x v="2"/>
    <s v="ML rama górski-W"/>
    <x v="0"/>
    <d v="2010-06-27T00:00:00"/>
    <x v="1"/>
    <x v="2"/>
    <n v="364.09"/>
    <n v="218.45400000000001"/>
    <n v="2"/>
    <n v="436.90800000000002"/>
  </r>
  <r>
    <x v="0"/>
    <x v="0"/>
    <x v="2"/>
    <s v="Bezpieczny rower"/>
    <x v="2"/>
    <x v="31"/>
    <s v="LL suport"/>
    <x v="7"/>
    <d v="2010-06-24T00:00:00"/>
    <x v="1"/>
    <x v="2"/>
    <n v="53.99"/>
    <n v="32.393999999999998"/>
    <n v="4"/>
    <n v="129.57599999999999"/>
  </r>
  <r>
    <x v="0"/>
    <x v="0"/>
    <x v="2"/>
    <s v="Bezpieczny rower"/>
    <x v="2"/>
    <x v="20"/>
    <s v="LL siodełko górski 2"/>
    <x v="7"/>
    <d v="2010-06-30T00:00:00"/>
    <x v="1"/>
    <x v="2"/>
    <n v="27.12"/>
    <n v="16.271999999999998"/>
    <n v="4"/>
    <n v="65.087999999999994"/>
  </r>
  <r>
    <x v="0"/>
    <x v="0"/>
    <x v="2"/>
    <s v="Bezpieczny rower"/>
    <x v="2"/>
    <x v="2"/>
    <s v="HL rama górski"/>
    <x v="0"/>
    <d v="2010-06-29T00:00:00"/>
    <x v="1"/>
    <x v="2"/>
    <n v="1364.5"/>
    <n v="818.7"/>
    <n v="1"/>
    <n v="818.7"/>
  </r>
  <r>
    <x v="0"/>
    <x v="0"/>
    <x v="2"/>
    <s v="Bezpieczny rower"/>
    <x v="2"/>
    <x v="2"/>
    <s v="HL rama górski"/>
    <x v="0"/>
    <d v="2010-06-29T00:00:00"/>
    <x v="1"/>
    <x v="2"/>
    <n v="1364.5"/>
    <n v="818.7"/>
    <n v="1"/>
    <n v="818.7"/>
  </r>
  <r>
    <x v="0"/>
    <x v="0"/>
    <x v="2"/>
    <s v="Bezpieczny rower"/>
    <x v="1"/>
    <x v="5"/>
    <s v="nakładka na rower"/>
    <x v="4"/>
    <d v="2010-06-15T00:00:00"/>
    <x v="1"/>
    <x v="2"/>
    <n v="8.99"/>
    <n v="5.3940000000000001"/>
    <n v="2"/>
    <n v="10.788"/>
  </r>
  <r>
    <x v="0"/>
    <x v="0"/>
    <x v="2"/>
    <s v="Bezpieczny rower"/>
    <x v="2"/>
    <x v="29"/>
    <s v="hamulce przednie"/>
    <x v="0"/>
    <d v="2010-06-08T00:00:00"/>
    <x v="1"/>
    <x v="2"/>
    <n v="106.5"/>
    <n v="63.9"/>
    <n v="2"/>
    <n v="127.8"/>
  </r>
  <r>
    <x v="0"/>
    <x v="0"/>
    <x v="2"/>
    <s v="Bezpieczny rower"/>
    <x v="0"/>
    <x v="0"/>
    <s v="Górski-500"/>
    <x v="0"/>
    <d v="2010-06-07T00:00:00"/>
    <x v="1"/>
    <x v="2"/>
    <n v="564.99"/>
    <n v="112.998"/>
    <n v="2"/>
    <n v="225.99600000000001"/>
  </r>
  <r>
    <x v="0"/>
    <x v="0"/>
    <x v="2"/>
    <s v="Bezpieczny rower"/>
    <x v="1"/>
    <x v="14"/>
    <s v="spodenki damskie górskie"/>
    <x v="1"/>
    <d v="2010-06-12T00:00:00"/>
    <x v="1"/>
    <x v="2"/>
    <n v="69.989999999999995"/>
    <n v="41.994"/>
    <n v="2"/>
    <n v="83.988"/>
  </r>
  <r>
    <x v="0"/>
    <x v="0"/>
    <x v="2"/>
    <s v="Bezpieczny rower"/>
    <x v="2"/>
    <x v="2"/>
    <s v="HL rama górski"/>
    <x v="1"/>
    <d v="2010-06-15T00:00:00"/>
    <x v="1"/>
    <x v="2"/>
    <n v="1349.6"/>
    <n v="809.76"/>
    <n v="3"/>
    <n v="2429.2799999999997"/>
  </r>
  <r>
    <x v="0"/>
    <x v="0"/>
    <x v="2"/>
    <s v="Bezpieczny rower"/>
    <x v="2"/>
    <x v="2"/>
    <s v="LL rama górski"/>
    <x v="1"/>
    <d v="2010-06-02T00:00:00"/>
    <x v="1"/>
    <x v="2"/>
    <n v="249.79"/>
    <n v="149.874"/>
    <n v="5"/>
    <n v="749.37"/>
  </r>
  <r>
    <x v="0"/>
    <x v="0"/>
    <x v="2"/>
    <s v="Bezpieczny rower"/>
    <x v="2"/>
    <x v="28"/>
    <s v="LL korba"/>
    <x v="1"/>
    <d v="2010-06-29T00:00:00"/>
    <x v="1"/>
    <x v="2"/>
    <n v="175.49"/>
    <n v="105.294"/>
    <n v="5"/>
    <n v="526.47"/>
  </r>
  <r>
    <x v="0"/>
    <x v="0"/>
    <x v="2"/>
    <s v="Bezpieczny rower"/>
    <x v="0"/>
    <x v="0"/>
    <s v="Górski-500"/>
    <x v="0"/>
    <d v="2010-06-09T00:00:00"/>
    <x v="1"/>
    <x v="2"/>
    <n v="564.99"/>
    <n v="112.998"/>
    <n v="3"/>
    <n v="338.99400000000003"/>
  </r>
  <r>
    <x v="0"/>
    <x v="0"/>
    <x v="2"/>
    <s v="Bezpieczny rower"/>
    <x v="1"/>
    <x v="14"/>
    <s v="spodenki damskie górskie"/>
    <x v="1"/>
    <d v="2010-06-25T00:00:00"/>
    <x v="1"/>
    <x v="2"/>
    <n v="69.989999999999995"/>
    <n v="40.594200000000001"/>
    <n v="13"/>
    <n v="527.72460000000001"/>
  </r>
  <r>
    <x v="0"/>
    <x v="0"/>
    <x v="2"/>
    <s v="Bezpieczny rower"/>
    <x v="3"/>
    <x v="19"/>
    <s v="stojak na 4 rowery"/>
    <x v="7"/>
    <d v="2010-06-22T00:00:00"/>
    <x v="1"/>
    <x v="2"/>
    <n v="120"/>
    <n v="72"/>
    <n v="4"/>
    <n v="288"/>
  </r>
  <r>
    <x v="0"/>
    <x v="0"/>
    <x v="2"/>
    <s v="Bezpieczny rower"/>
    <x v="0"/>
    <x v="0"/>
    <s v="Górski-200"/>
    <x v="0"/>
    <d v="2010-06-21T00:00:00"/>
    <x v="1"/>
    <x v="2"/>
    <n v="2319.9899999999998"/>
    <n v="1391.9939999999999"/>
    <n v="6"/>
    <n v="8351.9639999999999"/>
  </r>
  <r>
    <x v="0"/>
    <x v="0"/>
    <x v="2"/>
    <s v="Bezpieczny rower"/>
    <x v="3"/>
    <x v="24"/>
    <s v="Bike Wash"/>
    <x v="7"/>
    <d v="2010-06-20T00:00:00"/>
    <x v="1"/>
    <x v="2"/>
    <n v="7.95"/>
    <n v="4.7699999999999996"/>
    <n v="3"/>
    <n v="14.309999999999999"/>
  </r>
  <r>
    <x v="0"/>
    <x v="0"/>
    <x v="2"/>
    <s v="Bezpieczny rower"/>
    <x v="2"/>
    <x v="9"/>
    <s v="ML kierownica górski"/>
    <x v="7"/>
    <d v="2010-07-11T00:00:00"/>
    <x v="2"/>
    <x v="2"/>
    <n v="61.92"/>
    <n v="37.152000000000001"/>
    <n v="6"/>
    <n v="222.91200000000001"/>
  </r>
  <r>
    <x v="0"/>
    <x v="0"/>
    <x v="2"/>
    <s v="Bezpieczny rower"/>
    <x v="2"/>
    <x v="2"/>
    <s v="LL rama górski"/>
    <x v="0"/>
    <d v="2010-07-01T00:00:00"/>
    <x v="2"/>
    <x v="2"/>
    <n v="264.05"/>
    <n v="158.43"/>
    <n v="4"/>
    <n v="633.72"/>
  </r>
  <r>
    <x v="0"/>
    <x v="0"/>
    <x v="2"/>
    <s v="Bezpieczny rower"/>
    <x v="2"/>
    <x v="18"/>
    <s v="HL pedał górski"/>
    <x v="8"/>
    <d v="2010-07-31T00:00:00"/>
    <x v="2"/>
    <x v="2"/>
    <n v="80.989999999999995"/>
    <n v="48.594000000000001"/>
    <n v="9"/>
    <n v="437.346"/>
  </r>
  <r>
    <x v="0"/>
    <x v="0"/>
    <x v="2"/>
    <s v="Bezpieczny rower"/>
    <x v="2"/>
    <x v="2"/>
    <s v="LL rama górski"/>
    <x v="1"/>
    <d v="2010-07-03T00:00:00"/>
    <x v="2"/>
    <x v="2"/>
    <n v="249.79"/>
    <n v="149.874"/>
    <n v="4"/>
    <n v="599.49599999999998"/>
  </r>
  <r>
    <x v="0"/>
    <x v="0"/>
    <x v="2"/>
    <s v="Bezpieczny rower"/>
    <x v="0"/>
    <x v="0"/>
    <s v="Górski-500"/>
    <x v="0"/>
    <d v="2010-07-29T00:00:00"/>
    <x v="2"/>
    <x v="2"/>
    <n v="564.99"/>
    <n v="112.998"/>
    <n v="4"/>
    <n v="451.99200000000002"/>
  </r>
  <r>
    <x v="0"/>
    <x v="0"/>
    <x v="2"/>
    <s v="Bezpieczny rower"/>
    <x v="0"/>
    <x v="0"/>
    <s v="Górski-500"/>
    <x v="0"/>
    <d v="2010-07-29T00:00:00"/>
    <x v="2"/>
    <x v="2"/>
    <n v="564.99"/>
    <n v="112.998"/>
    <n v="3"/>
    <n v="338.99400000000003"/>
  </r>
  <r>
    <x v="0"/>
    <x v="0"/>
    <x v="2"/>
    <s v="Bezpieczny rower"/>
    <x v="2"/>
    <x v="30"/>
    <s v="Łańcuch"/>
    <x v="0"/>
    <d v="2010-07-14T00:00:00"/>
    <x v="2"/>
    <x v="2"/>
    <n v="20.239999999999998"/>
    <n v="12.144"/>
    <n v="4"/>
    <n v="48.576000000000001"/>
  </r>
  <r>
    <x v="0"/>
    <x v="0"/>
    <x v="2"/>
    <s v="Bezpieczny rower"/>
    <x v="0"/>
    <x v="0"/>
    <s v="Górski-500"/>
    <x v="0"/>
    <d v="2010-07-01T00:00:00"/>
    <x v="2"/>
    <x v="2"/>
    <n v="564.99"/>
    <n v="112.998"/>
    <n v="4"/>
    <n v="451.99200000000002"/>
  </r>
  <r>
    <x v="0"/>
    <x v="0"/>
    <x v="2"/>
    <s v="Bezpieczny rower"/>
    <x v="2"/>
    <x v="18"/>
    <s v="LL pedał górski"/>
    <x v="8"/>
    <d v="2010-07-30T00:00:00"/>
    <x v="2"/>
    <x v="2"/>
    <n v="40.49"/>
    <n v="24.294"/>
    <n v="9"/>
    <n v="218.64600000000002"/>
  </r>
  <r>
    <x v="0"/>
    <x v="0"/>
    <x v="2"/>
    <s v="Bezpieczny rower"/>
    <x v="2"/>
    <x v="2"/>
    <s v="LL rama górski"/>
    <x v="1"/>
    <d v="2010-07-07T00:00:00"/>
    <x v="2"/>
    <x v="2"/>
    <n v="249.79"/>
    <n v="149.874"/>
    <n v="4"/>
    <n v="599.49599999999998"/>
  </r>
  <r>
    <x v="0"/>
    <x v="0"/>
    <x v="2"/>
    <s v="Bezpieczny rower"/>
    <x v="2"/>
    <x v="31"/>
    <s v="HL suport"/>
    <x v="7"/>
    <d v="2010-07-29T00:00:00"/>
    <x v="2"/>
    <x v="2"/>
    <n v="121.49"/>
    <n v="72.894000000000005"/>
    <n v="5"/>
    <n v="364.47"/>
  </r>
  <r>
    <x v="0"/>
    <x v="0"/>
    <x v="2"/>
    <s v="Bezpieczny rower"/>
    <x v="0"/>
    <x v="0"/>
    <s v="Górski-200-W"/>
    <x v="0"/>
    <d v="2010-07-20T00:00:00"/>
    <x v="2"/>
    <x v="2"/>
    <n v="769.49"/>
    <n v="461.69400000000002"/>
    <n v="4"/>
    <n v="1846.7760000000001"/>
  </r>
  <r>
    <x v="0"/>
    <x v="0"/>
    <x v="2"/>
    <s v="Bezpieczny rower"/>
    <x v="2"/>
    <x v="26"/>
    <s v="Przerzutki tylne"/>
    <x v="0"/>
    <d v="2010-07-25T00:00:00"/>
    <x v="2"/>
    <x v="2"/>
    <n v="121.46"/>
    <n v="72.876000000000005"/>
    <n v="3"/>
    <n v="218.62800000000001"/>
  </r>
  <r>
    <x v="0"/>
    <x v="0"/>
    <x v="2"/>
    <s v="Bezpieczny rower"/>
    <x v="2"/>
    <x v="18"/>
    <s v="ML pedał górski"/>
    <x v="8"/>
    <d v="2010-07-31T00:00:00"/>
    <x v="2"/>
    <x v="2"/>
    <n v="62.09"/>
    <n v="37.253999999999998"/>
    <n v="4"/>
    <n v="149.01599999999999"/>
  </r>
  <r>
    <x v="0"/>
    <x v="0"/>
    <x v="2"/>
    <s v="Bezpieczny rower"/>
    <x v="2"/>
    <x v="26"/>
    <s v="Przerzutki przednie"/>
    <x v="0"/>
    <d v="2010-07-26T00:00:00"/>
    <x v="2"/>
    <x v="2"/>
    <n v="91.49"/>
    <n v="54.893999999999998"/>
    <n v="2"/>
    <n v="109.788"/>
  </r>
  <r>
    <x v="0"/>
    <x v="0"/>
    <x v="2"/>
    <s v="Bezpieczny rower"/>
    <x v="2"/>
    <x v="2"/>
    <s v="ML rama górski-W"/>
    <x v="0"/>
    <d v="2010-07-02T00:00:00"/>
    <x v="2"/>
    <x v="2"/>
    <n v="364.09"/>
    <n v="218.45400000000001"/>
    <n v="7"/>
    <n v="1529.1780000000001"/>
  </r>
  <r>
    <x v="0"/>
    <x v="0"/>
    <x v="2"/>
    <s v="Bezpieczny rower"/>
    <x v="0"/>
    <x v="0"/>
    <s v="Górski-200"/>
    <x v="1"/>
    <d v="2010-07-05T00:00:00"/>
    <x v="2"/>
    <x v="2"/>
    <n v="2294.9899999999998"/>
    <n v="1376.9939999999999"/>
    <n v="5"/>
    <n v="6884.9699999999993"/>
  </r>
  <r>
    <x v="0"/>
    <x v="0"/>
    <x v="2"/>
    <s v="Bezpieczny rower"/>
    <x v="0"/>
    <x v="0"/>
    <s v="Górski-200"/>
    <x v="0"/>
    <d v="2010-07-19T00:00:00"/>
    <x v="2"/>
    <x v="2"/>
    <n v="2319.9899999999998"/>
    <n v="1391.9939999999999"/>
    <n v="3"/>
    <n v="4175.982"/>
  </r>
  <r>
    <x v="0"/>
    <x v="0"/>
    <x v="2"/>
    <s v="Bezpieczny rower"/>
    <x v="2"/>
    <x v="2"/>
    <s v="LL rama górski"/>
    <x v="0"/>
    <d v="2010-07-23T00:00:00"/>
    <x v="2"/>
    <x v="2"/>
    <n v="264.05"/>
    <n v="158.43"/>
    <n v="5"/>
    <n v="792.15000000000009"/>
  </r>
  <r>
    <x v="0"/>
    <x v="0"/>
    <x v="2"/>
    <s v="Bezpieczny rower"/>
    <x v="0"/>
    <x v="0"/>
    <s v="Górski-200"/>
    <x v="1"/>
    <d v="2010-07-09T00:00:00"/>
    <x v="2"/>
    <x v="2"/>
    <n v="2294.9899999999998"/>
    <n v="1376.9939999999999"/>
    <n v="6"/>
    <n v="8261.9639999999999"/>
  </r>
  <r>
    <x v="0"/>
    <x v="0"/>
    <x v="2"/>
    <s v="Bezpieczny rower"/>
    <x v="2"/>
    <x v="2"/>
    <s v="HL rama górski"/>
    <x v="1"/>
    <d v="2010-07-29T00:00:00"/>
    <x v="2"/>
    <x v="2"/>
    <n v="1349.6"/>
    <n v="809.76"/>
    <n v="2"/>
    <n v="1619.52"/>
  </r>
  <r>
    <x v="0"/>
    <x v="0"/>
    <x v="2"/>
    <s v="Bezpieczny rower"/>
    <x v="2"/>
    <x v="20"/>
    <s v="HL siodełko górski 2"/>
    <x v="7"/>
    <d v="2010-07-31T00:00:00"/>
    <x v="2"/>
    <x v="2"/>
    <n v="52.64"/>
    <n v="31.584"/>
    <n v="3"/>
    <n v="94.751999999999995"/>
  </r>
  <r>
    <x v="0"/>
    <x v="0"/>
    <x v="2"/>
    <s v="Bezpieczny rower"/>
    <x v="1"/>
    <x v="4"/>
    <s v="Long-Sleeve Logo Jersey"/>
    <x v="4"/>
    <d v="2010-07-29T00:00:00"/>
    <x v="2"/>
    <x v="2"/>
    <n v="49.99"/>
    <n v="29.994"/>
    <n v="1"/>
    <n v="29.994"/>
  </r>
  <r>
    <x v="0"/>
    <x v="1"/>
    <x v="1"/>
    <s v="General Industries"/>
    <x v="1"/>
    <x v="1"/>
    <s v="skarpety wyścigowe"/>
    <x v="2"/>
    <d v="2010-07-29T00:00:00"/>
    <x v="2"/>
    <x v="2"/>
    <n v="8.99"/>
    <n v="5.2141999999999999"/>
    <n v="14"/>
    <n v="72.998800000000003"/>
  </r>
  <r>
    <x v="0"/>
    <x v="1"/>
    <x v="1"/>
    <s v="General Industries"/>
    <x v="1"/>
    <x v="23"/>
    <s v="kamizelki klasyczne"/>
    <x v="5"/>
    <d v="2010-07-27T00:00:00"/>
    <x v="2"/>
    <x v="2"/>
    <n v="63.5"/>
    <n v="38.1"/>
    <n v="4"/>
    <n v="152.4"/>
  </r>
  <r>
    <x v="0"/>
    <x v="1"/>
    <x v="1"/>
    <s v="General Industries"/>
    <x v="1"/>
    <x v="1"/>
    <s v="skarpety wyścigowe"/>
    <x v="2"/>
    <d v="2010-07-18T00:00:00"/>
    <x v="2"/>
    <x v="2"/>
    <n v="8.99"/>
    <n v="5.3940000000000001"/>
    <n v="4"/>
    <n v="21.576000000000001"/>
  </r>
  <r>
    <x v="0"/>
    <x v="1"/>
    <x v="1"/>
    <s v="General Industries"/>
    <x v="1"/>
    <x v="5"/>
    <s v="nakładka na rower"/>
    <x v="4"/>
    <d v="2010-07-04T00:00:00"/>
    <x v="2"/>
    <x v="2"/>
    <n v="8.99"/>
    <n v="5.3940000000000001"/>
    <n v="6"/>
    <n v="32.364000000000004"/>
  </r>
  <r>
    <x v="0"/>
    <x v="1"/>
    <x v="1"/>
    <s v="General Industries"/>
    <x v="1"/>
    <x v="4"/>
    <s v="Short-Sleeve Classic Jersey"/>
    <x v="6"/>
    <d v="2010-07-19T00:00:00"/>
    <x v="2"/>
    <x v="2"/>
    <n v="53.99"/>
    <n v="32.393999999999998"/>
    <n v="4"/>
    <n v="129.57599999999999"/>
  </r>
  <r>
    <x v="0"/>
    <x v="1"/>
    <x v="1"/>
    <s v="General Industries"/>
    <x v="3"/>
    <x v="19"/>
    <s v="stojak na 4 rowery"/>
    <x v="7"/>
    <d v="2010-07-17T00:00:00"/>
    <x v="2"/>
    <x v="2"/>
    <n v="120"/>
    <n v="72"/>
    <n v="2"/>
    <n v="144"/>
  </r>
  <r>
    <x v="2"/>
    <x v="5"/>
    <x v="8"/>
    <s v="Części i akcesoria rowerowe"/>
    <x v="0"/>
    <x v="25"/>
    <s v="Turystyczny-3000"/>
    <x v="5"/>
    <d v="2010-07-31T00:00:00"/>
    <x v="2"/>
    <x v="2"/>
    <n v="742.35"/>
    <n v="445.41"/>
    <n v="3"/>
    <n v="1336.23"/>
  </r>
  <r>
    <x v="2"/>
    <x v="5"/>
    <x v="8"/>
    <s v="Części i akcesoria rowerowe"/>
    <x v="2"/>
    <x v="20"/>
    <s v="HL siodełko turystyczny"/>
    <x v="7"/>
    <d v="2010-07-16T00:00:00"/>
    <x v="2"/>
    <x v="2"/>
    <n v="52.64"/>
    <n v="31.584"/>
    <n v="1"/>
    <n v="31.584"/>
  </r>
  <r>
    <x v="2"/>
    <x v="5"/>
    <x v="8"/>
    <s v="Części i akcesoria rowerowe"/>
    <x v="0"/>
    <x v="25"/>
    <s v="Turystyczny-3000"/>
    <x v="6"/>
    <d v="2010-07-12T00:00:00"/>
    <x v="2"/>
    <x v="2"/>
    <n v="742.35"/>
    <n v="445.41"/>
    <n v="2"/>
    <n v="890.82"/>
  </r>
  <r>
    <x v="2"/>
    <x v="5"/>
    <x v="8"/>
    <s v="Części i akcesoria rowerowe"/>
    <x v="0"/>
    <x v="25"/>
    <s v="Turystyczny-2000"/>
    <x v="5"/>
    <d v="2010-07-13T00:00:00"/>
    <x v="2"/>
    <x v="2"/>
    <n v="1214.8499999999999"/>
    <n v="728.91"/>
    <n v="2"/>
    <n v="1457.82"/>
  </r>
  <r>
    <x v="2"/>
    <x v="5"/>
    <x v="8"/>
    <s v="Części i akcesoria rowerowe"/>
    <x v="0"/>
    <x v="25"/>
    <s v="Turystyczny-3000"/>
    <x v="6"/>
    <d v="2010-07-22T00:00:00"/>
    <x v="2"/>
    <x v="2"/>
    <n v="742.35"/>
    <n v="445.41"/>
    <n v="2"/>
    <n v="890.82"/>
  </r>
  <r>
    <x v="2"/>
    <x v="5"/>
    <x v="8"/>
    <s v="Części i akcesoria rowerowe"/>
    <x v="0"/>
    <x v="25"/>
    <s v="Turystyczny-1000"/>
    <x v="6"/>
    <d v="2010-07-24T00:00:00"/>
    <x v="2"/>
    <x v="2"/>
    <n v="2384.0700000000002"/>
    <n v="1430.442"/>
    <n v="1"/>
    <n v="1430.442"/>
  </r>
  <r>
    <x v="2"/>
    <x v="5"/>
    <x v="8"/>
    <s v="Części i akcesoria rowerowe"/>
    <x v="0"/>
    <x v="25"/>
    <s v="Turystyczny-3000"/>
    <x v="6"/>
    <d v="2010-07-24T00:00:00"/>
    <x v="2"/>
    <x v="2"/>
    <n v="742.35"/>
    <n v="445.41"/>
    <n v="2"/>
    <n v="890.82"/>
  </r>
  <r>
    <x v="2"/>
    <x v="5"/>
    <x v="8"/>
    <s v="Części i akcesoria rowerowe"/>
    <x v="0"/>
    <x v="25"/>
    <s v="Turystyczny-3000"/>
    <x v="5"/>
    <d v="2010-07-19T00:00:00"/>
    <x v="2"/>
    <x v="2"/>
    <n v="742.35"/>
    <n v="445.41"/>
    <n v="2"/>
    <n v="890.82"/>
  </r>
  <r>
    <x v="2"/>
    <x v="5"/>
    <x v="8"/>
    <s v="Części i akcesoria rowerowe"/>
    <x v="2"/>
    <x v="31"/>
    <s v="LL suport"/>
    <x v="7"/>
    <d v="2010-07-10T00:00:00"/>
    <x v="2"/>
    <x v="2"/>
    <n v="53.99"/>
    <n v="32.393999999999998"/>
    <n v="1"/>
    <n v="32.393999999999998"/>
  </r>
  <r>
    <x v="2"/>
    <x v="5"/>
    <x v="8"/>
    <s v="Części i akcesoria rowerowe"/>
    <x v="0"/>
    <x v="25"/>
    <s v="Turystyczny-3000"/>
    <x v="5"/>
    <d v="2010-07-20T00:00:00"/>
    <x v="2"/>
    <x v="2"/>
    <n v="742.35"/>
    <n v="445.41"/>
    <n v="1"/>
    <n v="445.41"/>
  </r>
  <r>
    <x v="2"/>
    <x v="5"/>
    <x v="8"/>
    <s v="Części i akcesoria rowerowe"/>
    <x v="0"/>
    <x v="25"/>
    <s v="Turystyczny-1000"/>
    <x v="6"/>
    <d v="2010-07-14T00:00:00"/>
    <x v="2"/>
    <x v="2"/>
    <n v="2384.0700000000002"/>
    <n v="1430.442"/>
    <n v="4"/>
    <n v="5721.768"/>
  </r>
  <r>
    <x v="2"/>
    <x v="5"/>
    <x v="8"/>
    <s v="Części i akcesoria rowerowe"/>
    <x v="2"/>
    <x v="30"/>
    <s v="Łańcuch"/>
    <x v="0"/>
    <d v="2010-07-19T00:00:00"/>
    <x v="2"/>
    <x v="2"/>
    <n v="20.239999999999998"/>
    <n v="12.144"/>
    <n v="2"/>
    <n v="24.288"/>
  </r>
  <r>
    <x v="2"/>
    <x v="5"/>
    <x v="8"/>
    <s v="Części i akcesoria rowerowe"/>
    <x v="0"/>
    <x v="25"/>
    <s v="Turystyczny-3000"/>
    <x v="6"/>
    <d v="2010-07-19T00:00:00"/>
    <x v="2"/>
    <x v="2"/>
    <n v="742.35"/>
    <n v="445.41"/>
    <n v="1"/>
    <n v="445.41"/>
  </r>
  <r>
    <x v="2"/>
    <x v="5"/>
    <x v="8"/>
    <s v="Części i akcesoria rowerowe"/>
    <x v="0"/>
    <x v="25"/>
    <s v="Turystyczny-1000"/>
    <x v="6"/>
    <d v="2010-07-01T00:00:00"/>
    <x v="2"/>
    <x v="2"/>
    <n v="2384.0700000000002"/>
    <n v="1430.442"/>
    <n v="1"/>
    <n v="1430.442"/>
  </r>
  <r>
    <x v="2"/>
    <x v="5"/>
    <x v="8"/>
    <s v="Części i akcesoria rowerowe"/>
    <x v="0"/>
    <x v="25"/>
    <s v="Turystyczny-3000"/>
    <x v="5"/>
    <d v="2010-07-31T00:00:00"/>
    <x v="2"/>
    <x v="2"/>
    <n v="742.35"/>
    <n v="445.41"/>
    <n v="1"/>
    <n v="445.41"/>
  </r>
  <r>
    <x v="2"/>
    <x v="5"/>
    <x v="8"/>
    <s v="Części i akcesoria rowerowe"/>
    <x v="3"/>
    <x v="7"/>
    <s v="Sport-100"/>
    <x v="3"/>
    <d v="2010-07-19T00:00:00"/>
    <x v="2"/>
    <x v="2"/>
    <n v="34.99"/>
    <n v="20.994"/>
    <n v="3"/>
    <n v="62.981999999999999"/>
  </r>
  <r>
    <x v="2"/>
    <x v="5"/>
    <x v="8"/>
    <s v="Części i akcesoria rowerowe"/>
    <x v="2"/>
    <x v="29"/>
    <s v="hamulce przednie"/>
    <x v="0"/>
    <d v="2010-07-21T00:00:00"/>
    <x v="2"/>
    <x v="2"/>
    <n v="106.5"/>
    <n v="63.9"/>
    <n v="3"/>
    <n v="191.7"/>
  </r>
  <r>
    <x v="2"/>
    <x v="5"/>
    <x v="8"/>
    <s v="Części i akcesoria rowerowe"/>
    <x v="3"/>
    <x v="7"/>
    <s v="Sport-100"/>
    <x v="1"/>
    <d v="2010-07-02T00:00:00"/>
    <x v="2"/>
    <x v="2"/>
    <n v="34.99"/>
    <n v="20.994"/>
    <n v="6"/>
    <n v="125.964"/>
  </r>
  <r>
    <x v="2"/>
    <x v="5"/>
    <x v="8"/>
    <s v="Części i akcesoria rowerowe"/>
    <x v="3"/>
    <x v="24"/>
    <s v="Bike Wash"/>
    <x v="7"/>
    <d v="2010-07-26T00:00:00"/>
    <x v="2"/>
    <x v="2"/>
    <n v="7.95"/>
    <n v="4.7699999999999996"/>
    <n v="3"/>
    <n v="14.309999999999999"/>
  </r>
  <r>
    <x v="2"/>
    <x v="5"/>
    <x v="8"/>
    <s v="Części i akcesoria rowerowe"/>
    <x v="3"/>
    <x v="21"/>
    <s v="plecak rowerowy"/>
    <x v="0"/>
    <d v="2010-07-20T00:00:00"/>
    <x v="2"/>
    <x v="2"/>
    <n v="54.99"/>
    <n v="32.994"/>
    <n v="5"/>
    <n v="164.97"/>
  </r>
  <r>
    <x v="2"/>
    <x v="5"/>
    <x v="8"/>
    <s v="Części i akcesoria rowerowe"/>
    <x v="1"/>
    <x v="5"/>
    <s v="nakładka na rower"/>
    <x v="4"/>
    <d v="2010-07-10T00:00:00"/>
    <x v="2"/>
    <x v="2"/>
    <n v="8.99"/>
    <n v="5.3940000000000001"/>
    <n v="3"/>
    <n v="16.182000000000002"/>
  </r>
  <r>
    <x v="2"/>
    <x v="5"/>
    <x v="8"/>
    <s v="Części i akcesoria rowerowe"/>
    <x v="1"/>
    <x v="23"/>
    <s v="kamizelki klasyczne"/>
    <x v="5"/>
    <d v="2010-07-31T00:00:00"/>
    <x v="2"/>
    <x v="2"/>
    <n v="63.5"/>
    <n v="38.1"/>
    <n v="7"/>
    <n v="266.7"/>
  </r>
  <r>
    <x v="2"/>
    <x v="5"/>
    <x v="8"/>
    <s v="Części i akcesoria rowerowe"/>
    <x v="1"/>
    <x v="4"/>
    <s v="Long-Sleeve Logo Jersey"/>
    <x v="4"/>
    <d v="2010-07-11T00:00:00"/>
    <x v="2"/>
    <x v="2"/>
    <n v="49.99"/>
    <n v="29.994"/>
    <n v="4"/>
    <n v="119.976"/>
  </r>
  <r>
    <x v="2"/>
    <x v="5"/>
    <x v="8"/>
    <s v="Części i akcesoria rowerowe"/>
    <x v="1"/>
    <x v="4"/>
    <s v="Short-Sleeve Classic Jersey"/>
    <x v="6"/>
    <d v="2010-07-13T00:00:00"/>
    <x v="2"/>
    <x v="2"/>
    <n v="53.99"/>
    <n v="32.393999999999998"/>
    <n v="2"/>
    <n v="64.787999999999997"/>
  </r>
  <r>
    <x v="2"/>
    <x v="5"/>
    <x v="8"/>
    <s v="Części i akcesoria rowerowe"/>
    <x v="3"/>
    <x v="22"/>
    <s v="bidony"/>
    <x v="7"/>
    <d v="2010-07-13T00:00:00"/>
    <x v="2"/>
    <x v="2"/>
    <n v="4.99"/>
    <n v="2.9940000000000002"/>
    <n v="1"/>
    <n v="2.9940000000000002"/>
  </r>
  <r>
    <x v="2"/>
    <x v="5"/>
    <x v="8"/>
    <s v="Części i akcesoria rowerowe"/>
    <x v="2"/>
    <x v="31"/>
    <s v="HL suport"/>
    <x v="7"/>
    <d v="2010-07-14T00:00:00"/>
    <x v="2"/>
    <x v="2"/>
    <n v="121.49"/>
    <n v="72.894000000000005"/>
    <n v="1"/>
    <n v="72.894000000000005"/>
  </r>
  <r>
    <x v="2"/>
    <x v="5"/>
    <x v="8"/>
    <s v="Części i akcesoria rowerowe"/>
    <x v="0"/>
    <x v="25"/>
    <s v="Turystyczny-1000"/>
    <x v="6"/>
    <d v="2010-07-26T00:00:00"/>
    <x v="2"/>
    <x v="2"/>
    <n v="2384.0700000000002"/>
    <n v="1430.442"/>
    <n v="1"/>
    <n v="1430.442"/>
  </r>
  <r>
    <x v="2"/>
    <x v="5"/>
    <x v="8"/>
    <s v="Części i akcesoria rowerowe"/>
    <x v="1"/>
    <x v="4"/>
    <s v="Short-Sleeve Classic Jersey"/>
    <x v="6"/>
    <d v="2010-07-18T00:00:00"/>
    <x v="2"/>
    <x v="2"/>
    <n v="53.99"/>
    <n v="32.393999999999998"/>
    <n v="4"/>
    <n v="129.57599999999999"/>
  </r>
  <r>
    <x v="2"/>
    <x v="5"/>
    <x v="8"/>
    <s v="Części i akcesoria rowerowe"/>
    <x v="3"/>
    <x v="7"/>
    <s v="Sport-100"/>
    <x v="5"/>
    <d v="2010-07-25T00:00:00"/>
    <x v="2"/>
    <x v="2"/>
    <n v="34.99"/>
    <n v="20.994"/>
    <n v="7"/>
    <n v="146.958"/>
  </r>
  <r>
    <x v="2"/>
    <x v="5"/>
    <x v="8"/>
    <s v="Części i akcesoria rowerowe"/>
    <x v="0"/>
    <x v="25"/>
    <s v="Turystyczny-3000"/>
    <x v="6"/>
    <d v="2010-07-13T00:00:00"/>
    <x v="2"/>
    <x v="2"/>
    <n v="742.35"/>
    <n v="445.41"/>
    <n v="1"/>
    <n v="445.41"/>
  </r>
  <r>
    <x v="2"/>
    <x v="5"/>
    <x v="8"/>
    <s v="Części i akcesoria rowerowe"/>
    <x v="0"/>
    <x v="25"/>
    <s v="Turystyczny-2000"/>
    <x v="5"/>
    <d v="2010-07-28T00:00:00"/>
    <x v="2"/>
    <x v="2"/>
    <n v="1214.8499999999999"/>
    <n v="728.91"/>
    <n v="1"/>
    <n v="728.91"/>
  </r>
  <r>
    <x v="2"/>
    <x v="5"/>
    <x v="8"/>
    <s v="Części i akcesoria rowerowe"/>
    <x v="2"/>
    <x v="28"/>
    <s v="LL korba"/>
    <x v="1"/>
    <d v="2010-07-05T00:00:00"/>
    <x v="2"/>
    <x v="2"/>
    <n v="175.49"/>
    <n v="105.294"/>
    <n v="4"/>
    <n v="421.17599999999999"/>
  </r>
  <r>
    <x v="2"/>
    <x v="5"/>
    <x v="8"/>
    <s v="Części i akcesoria rowerowe"/>
    <x v="0"/>
    <x v="25"/>
    <s v="Turystyczny-1000"/>
    <x v="5"/>
    <d v="2010-07-21T00:00:00"/>
    <x v="2"/>
    <x v="2"/>
    <n v="2384.0700000000002"/>
    <n v="1430.442"/>
    <n v="2"/>
    <n v="2860.884"/>
  </r>
  <r>
    <x v="2"/>
    <x v="5"/>
    <x v="8"/>
    <s v="Części i akcesoria rowerowe"/>
    <x v="3"/>
    <x v="19"/>
    <s v="stojak na 4 rowery"/>
    <x v="7"/>
    <d v="2010-07-29T00:00:00"/>
    <x v="2"/>
    <x v="2"/>
    <n v="120"/>
    <n v="72"/>
    <n v="8"/>
    <n v="576"/>
  </r>
  <r>
    <x v="2"/>
    <x v="5"/>
    <x v="8"/>
    <s v="Części i akcesoria rowerowe"/>
    <x v="0"/>
    <x v="25"/>
    <s v="Turystyczny-1000"/>
    <x v="5"/>
    <d v="2010-07-15T00:00:00"/>
    <x v="2"/>
    <x v="2"/>
    <n v="2384.0700000000002"/>
    <n v="1430.442"/>
    <n v="3"/>
    <n v="4291.326"/>
  </r>
  <r>
    <x v="2"/>
    <x v="5"/>
    <x v="8"/>
    <s v="Części i akcesoria rowerowe"/>
    <x v="2"/>
    <x v="27"/>
    <s v="HL rama rowerowa turystyczny"/>
    <x v="5"/>
    <d v="2010-07-29T00:00:00"/>
    <x v="2"/>
    <x v="2"/>
    <n v="1003.91"/>
    <n v="602.346"/>
    <n v="2"/>
    <n v="1204.692"/>
  </r>
  <r>
    <x v="1"/>
    <x v="3"/>
    <x v="6"/>
    <s v="Channel Outlet"/>
    <x v="1"/>
    <x v="4"/>
    <s v="Short-Sleeve Classic Jersey"/>
    <x v="6"/>
    <d v="2010-07-18T00:00:00"/>
    <x v="2"/>
    <x v="2"/>
    <n v="53.99"/>
    <n v="32.393999999999998"/>
    <n v="6"/>
    <n v="194.36399999999998"/>
  </r>
  <r>
    <x v="1"/>
    <x v="3"/>
    <x v="6"/>
    <s v="Channel Outlet"/>
    <x v="1"/>
    <x v="23"/>
    <s v="kamizelki klasyczne"/>
    <x v="5"/>
    <d v="2010-07-29T00:00:00"/>
    <x v="2"/>
    <x v="2"/>
    <n v="63.5"/>
    <n v="38.1"/>
    <n v="3"/>
    <n v="114.30000000000001"/>
  </r>
  <r>
    <x v="1"/>
    <x v="3"/>
    <x v="6"/>
    <s v="Channel Outlet"/>
    <x v="3"/>
    <x v="19"/>
    <s v="stojak na 4 rowery"/>
    <x v="7"/>
    <d v="2010-07-27T00:00:00"/>
    <x v="2"/>
    <x v="2"/>
    <n v="120"/>
    <n v="72"/>
    <n v="3"/>
    <n v="216"/>
  </r>
  <r>
    <x v="0"/>
    <x v="0"/>
    <x v="2"/>
    <s v="Miejski Sklep z Rowerami"/>
    <x v="2"/>
    <x v="26"/>
    <s v="Przerzutki przednie"/>
    <x v="0"/>
    <d v="2010-07-09T00:00:00"/>
    <x v="2"/>
    <x v="2"/>
    <n v="91.49"/>
    <n v="54.893999999999998"/>
    <n v="2"/>
    <n v="109.788"/>
  </r>
  <r>
    <x v="0"/>
    <x v="0"/>
    <x v="2"/>
    <s v="Miejski Sklep z Rowerami"/>
    <x v="2"/>
    <x v="2"/>
    <s v="LL rama górski"/>
    <x v="0"/>
    <d v="2010-07-14T00:00:00"/>
    <x v="2"/>
    <x v="2"/>
    <n v="264.05"/>
    <n v="158.43"/>
    <n v="1"/>
    <n v="158.43"/>
  </r>
  <r>
    <x v="0"/>
    <x v="0"/>
    <x v="2"/>
    <s v="Miejski Sklep z Rowerami"/>
    <x v="2"/>
    <x v="31"/>
    <s v="HL suport"/>
    <x v="7"/>
    <d v="2010-07-26T00:00:00"/>
    <x v="2"/>
    <x v="2"/>
    <n v="121.49"/>
    <n v="72.894000000000005"/>
    <n v="1"/>
    <n v="72.894000000000005"/>
  </r>
  <r>
    <x v="0"/>
    <x v="0"/>
    <x v="2"/>
    <s v="Miejski Sklep z Rowerami"/>
    <x v="1"/>
    <x v="14"/>
    <s v="spodenki damskie górskie"/>
    <x v="1"/>
    <d v="2010-07-05T00:00:00"/>
    <x v="2"/>
    <x v="2"/>
    <n v="69.989999999999995"/>
    <n v="41.994"/>
    <n v="9"/>
    <n v="377.94600000000003"/>
  </r>
  <r>
    <x v="0"/>
    <x v="0"/>
    <x v="2"/>
    <s v="Miejski Sklep z Rowerami"/>
    <x v="2"/>
    <x v="2"/>
    <s v="LL rama górski"/>
    <x v="1"/>
    <d v="2010-07-08T00:00:00"/>
    <x v="2"/>
    <x v="2"/>
    <n v="249.79"/>
    <n v="149.874"/>
    <n v="2"/>
    <n v="299.74799999999999"/>
  </r>
  <r>
    <x v="0"/>
    <x v="0"/>
    <x v="2"/>
    <s v="Miejski Sklep z Rowerami"/>
    <x v="2"/>
    <x v="20"/>
    <s v="HL siodełko górski 2"/>
    <x v="7"/>
    <d v="2010-07-10T00:00:00"/>
    <x v="2"/>
    <x v="2"/>
    <n v="52.64"/>
    <n v="31.584"/>
    <n v="2"/>
    <n v="63.167999999999999"/>
  </r>
  <r>
    <x v="0"/>
    <x v="0"/>
    <x v="2"/>
    <s v="Miejski Sklep z Rowerami"/>
    <x v="2"/>
    <x v="20"/>
    <s v="ML siodełko górski 2"/>
    <x v="7"/>
    <d v="2010-07-23T00:00:00"/>
    <x v="2"/>
    <x v="2"/>
    <n v="39.14"/>
    <n v="23.484000000000002"/>
    <n v="6"/>
    <n v="140.904"/>
  </r>
  <r>
    <x v="0"/>
    <x v="0"/>
    <x v="2"/>
    <s v="Miejski Sklep z Rowerami"/>
    <x v="0"/>
    <x v="0"/>
    <s v="Górski-200"/>
    <x v="1"/>
    <d v="2010-07-01T00:00:00"/>
    <x v="2"/>
    <x v="2"/>
    <n v="2294.9899999999998"/>
    <n v="1376.9939999999999"/>
    <n v="2"/>
    <n v="2753.9879999999998"/>
  </r>
  <r>
    <x v="0"/>
    <x v="0"/>
    <x v="2"/>
    <s v="Miejski Sklep z Rowerami"/>
    <x v="0"/>
    <x v="0"/>
    <s v="Górski-200"/>
    <x v="1"/>
    <d v="2010-07-30T00:00:00"/>
    <x v="2"/>
    <x v="2"/>
    <n v="2294.9899999999998"/>
    <n v="1376.9939999999999"/>
    <n v="4"/>
    <n v="5507.9759999999997"/>
  </r>
  <r>
    <x v="0"/>
    <x v="0"/>
    <x v="2"/>
    <s v="Miejski Sklep z Rowerami"/>
    <x v="2"/>
    <x v="28"/>
    <s v="LL korba"/>
    <x v="1"/>
    <d v="2010-07-09T00:00:00"/>
    <x v="2"/>
    <x v="2"/>
    <n v="175.49"/>
    <n v="105.294"/>
    <n v="1"/>
    <n v="105.294"/>
  </r>
  <r>
    <x v="0"/>
    <x v="0"/>
    <x v="2"/>
    <s v="Miejski Sklep z Rowerami"/>
    <x v="0"/>
    <x v="0"/>
    <s v="Górski-200"/>
    <x v="0"/>
    <d v="2010-07-25T00:00:00"/>
    <x v="2"/>
    <x v="2"/>
    <n v="2319.9899999999998"/>
    <n v="1391.9939999999999"/>
    <n v="2"/>
    <n v="2783.9879999999998"/>
  </r>
  <r>
    <x v="0"/>
    <x v="0"/>
    <x v="2"/>
    <s v="Miejski Sklep z Rowerami"/>
    <x v="0"/>
    <x v="0"/>
    <s v="Górski-200"/>
    <x v="0"/>
    <d v="2010-07-07T00:00:00"/>
    <x v="2"/>
    <x v="2"/>
    <n v="2319.9899999999998"/>
    <n v="1391.9939999999999"/>
    <n v="1"/>
    <n v="1391.9939999999999"/>
  </r>
  <r>
    <x v="0"/>
    <x v="0"/>
    <x v="2"/>
    <s v="Miejski Sklep z Rowerami"/>
    <x v="2"/>
    <x v="9"/>
    <s v="LL kierownica górski"/>
    <x v="7"/>
    <d v="2010-07-21T00:00:00"/>
    <x v="2"/>
    <x v="2"/>
    <n v="44.54"/>
    <n v="26.724"/>
    <n v="4"/>
    <n v="106.896"/>
  </r>
  <r>
    <x v="0"/>
    <x v="0"/>
    <x v="2"/>
    <s v="Miejski Sklep z Rowerami"/>
    <x v="2"/>
    <x v="30"/>
    <s v="Łańcuch"/>
    <x v="0"/>
    <d v="2010-07-01T00:00:00"/>
    <x v="2"/>
    <x v="2"/>
    <n v="20.239999999999998"/>
    <n v="12.144"/>
    <n v="5"/>
    <n v="60.72"/>
  </r>
  <r>
    <x v="0"/>
    <x v="0"/>
    <x v="2"/>
    <s v="Miejski Sklep z Rowerami"/>
    <x v="2"/>
    <x v="18"/>
    <s v="HL pedał górski"/>
    <x v="8"/>
    <d v="2010-07-24T00:00:00"/>
    <x v="2"/>
    <x v="2"/>
    <n v="80.989999999999995"/>
    <n v="48.594000000000001"/>
    <n v="6"/>
    <n v="291.56400000000002"/>
  </r>
  <r>
    <x v="0"/>
    <x v="0"/>
    <x v="2"/>
    <s v="Miejski Sklep z Rowerami"/>
    <x v="0"/>
    <x v="0"/>
    <s v="Górski-200"/>
    <x v="1"/>
    <d v="2010-07-13T00:00:00"/>
    <x v="2"/>
    <x v="2"/>
    <n v="2294.9899999999998"/>
    <n v="1376.9939999999999"/>
    <n v="4"/>
    <n v="5507.9759999999997"/>
  </r>
  <r>
    <x v="0"/>
    <x v="0"/>
    <x v="2"/>
    <s v="Miejski Sklep z Rowerami"/>
    <x v="2"/>
    <x v="2"/>
    <s v="HL rama górski"/>
    <x v="0"/>
    <d v="2010-07-26T00:00:00"/>
    <x v="2"/>
    <x v="2"/>
    <n v="1364.5"/>
    <n v="818.7"/>
    <n v="1"/>
    <n v="818.7"/>
  </r>
  <r>
    <x v="0"/>
    <x v="0"/>
    <x v="2"/>
    <s v="Miejski Sklep z Rowerami"/>
    <x v="0"/>
    <x v="0"/>
    <s v="Górski-500"/>
    <x v="0"/>
    <d v="2010-07-18T00:00:00"/>
    <x v="2"/>
    <x v="2"/>
    <n v="564.99"/>
    <n v="112.998"/>
    <n v="3"/>
    <n v="338.99400000000003"/>
  </r>
  <r>
    <x v="0"/>
    <x v="0"/>
    <x v="2"/>
    <s v="Miejski Sklep z Rowerami"/>
    <x v="2"/>
    <x v="2"/>
    <s v="HL rama górski"/>
    <x v="1"/>
    <d v="2010-07-29T00:00:00"/>
    <x v="2"/>
    <x v="2"/>
    <n v="1349.6"/>
    <n v="809.76"/>
    <n v="1"/>
    <n v="809.76"/>
  </r>
  <r>
    <x v="0"/>
    <x v="0"/>
    <x v="2"/>
    <s v="Miejski Sklep z Rowerami"/>
    <x v="2"/>
    <x v="2"/>
    <s v="LL rama górski"/>
    <x v="1"/>
    <d v="2010-07-04T00:00:00"/>
    <x v="2"/>
    <x v="2"/>
    <n v="249.79"/>
    <n v="149.874"/>
    <n v="3"/>
    <n v="449.62199999999996"/>
  </r>
  <r>
    <x v="0"/>
    <x v="0"/>
    <x v="2"/>
    <s v="Miejski Sklep z Rowerami"/>
    <x v="2"/>
    <x v="2"/>
    <s v="ML rama górski-W"/>
    <x v="0"/>
    <d v="2010-07-08T00:00:00"/>
    <x v="2"/>
    <x v="2"/>
    <n v="364.09"/>
    <n v="218.45400000000001"/>
    <n v="3"/>
    <n v="655.36200000000008"/>
  </r>
  <r>
    <x v="0"/>
    <x v="0"/>
    <x v="2"/>
    <s v="Miejski Sklep z Rowerami"/>
    <x v="0"/>
    <x v="0"/>
    <s v="Górski-200"/>
    <x v="0"/>
    <d v="2010-07-10T00:00:00"/>
    <x v="2"/>
    <x v="2"/>
    <n v="2319.9899999999998"/>
    <n v="1391.9939999999999"/>
    <n v="4"/>
    <n v="5567.9759999999997"/>
  </r>
  <r>
    <x v="0"/>
    <x v="0"/>
    <x v="2"/>
    <s v="Miejski Sklep z Rowerami"/>
    <x v="2"/>
    <x v="31"/>
    <s v="LL suport"/>
    <x v="7"/>
    <d v="2010-07-14T00:00:00"/>
    <x v="2"/>
    <x v="2"/>
    <n v="53.99"/>
    <n v="32.393999999999998"/>
    <n v="3"/>
    <n v="97.181999999999988"/>
  </r>
  <r>
    <x v="0"/>
    <x v="0"/>
    <x v="2"/>
    <s v="Miejski Sklep z Rowerami"/>
    <x v="2"/>
    <x v="2"/>
    <s v="LL rama górski"/>
    <x v="0"/>
    <d v="2010-07-19T00:00:00"/>
    <x v="2"/>
    <x v="2"/>
    <n v="264.05"/>
    <n v="158.43"/>
    <n v="2"/>
    <n v="316.86"/>
  </r>
  <r>
    <x v="0"/>
    <x v="0"/>
    <x v="2"/>
    <s v="Miejski Sklep z Rowerami"/>
    <x v="2"/>
    <x v="9"/>
    <s v="ML kierownica górski"/>
    <x v="7"/>
    <d v="2010-07-18T00:00:00"/>
    <x v="2"/>
    <x v="2"/>
    <n v="61.92"/>
    <n v="37.152000000000001"/>
    <n v="6"/>
    <n v="222.91200000000001"/>
  </r>
  <r>
    <x v="0"/>
    <x v="0"/>
    <x v="2"/>
    <s v="Miejski Sklep z Rowerami"/>
    <x v="2"/>
    <x v="2"/>
    <s v="LL rama górski"/>
    <x v="0"/>
    <d v="2010-07-04T00:00:00"/>
    <x v="2"/>
    <x v="2"/>
    <n v="264.05"/>
    <n v="158.43"/>
    <n v="2"/>
    <n v="316.86"/>
  </r>
  <r>
    <x v="0"/>
    <x v="0"/>
    <x v="2"/>
    <s v="Miejski Sklep z Rowerami"/>
    <x v="2"/>
    <x v="28"/>
    <s v="HL korba"/>
    <x v="1"/>
    <d v="2010-07-16T00:00:00"/>
    <x v="2"/>
    <x v="2"/>
    <n v="404.99"/>
    <n v="242.994"/>
    <n v="1"/>
    <n v="242.994"/>
  </r>
  <r>
    <x v="0"/>
    <x v="0"/>
    <x v="2"/>
    <s v="Miejski Sklep z Rowerami"/>
    <x v="2"/>
    <x v="29"/>
    <s v="hamulce przednie"/>
    <x v="0"/>
    <d v="2010-07-05T00:00:00"/>
    <x v="2"/>
    <x v="2"/>
    <n v="106.5"/>
    <n v="63.9"/>
    <n v="1"/>
    <n v="63.9"/>
  </r>
  <r>
    <x v="0"/>
    <x v="0"/>
    <x v="3"/>
    <s v="Ekonomicznie — sprzedaż i części"/>
    <x v="1"/>
    <x v="1"/>
    <s v="skarpety wyścigowe"/>
    <x v="2"/>
    <d v="2010-07-17T00:00:00"/>
    <x v="2"/>
    <x v="2"/>
    <n v="8.99"/>
    <n v="5.3940000000000001"/>
    <n v="2"/>
    <n v="10.788"/>
  </r>
  <r>
    <x v="0"/>
    <x v="0"/>
    <x v="3"/>
    <s v="Ekonomicznie — sprzedaż i części"/>
    <x v="2"/>
    <x v="6"/>
    <s v="ML rama rowerowa-W"/>
    <x v="6"/>
    <d v="2010-07-18T00:00:00"/>
    <x v="2"/>
    <x v="2"/>
    <n v="594.83000000000004"/>
    <n v="356.89800000000002"/>
    <n v="2"/>
    <n v="713.79600000000005"/>
  </r>
  <r>
    <x v="0"/>
    <x v="0"/>
    <x v="3"/>
    <s v="Ekonomicznie — sprzedaż i części"/>
    <x v="2"/>
    <x v="6"/>
    <s v="LL rama rowerowa"/>
    <x v="1"/>
    <d v="2010-07-29T00:00:00"/>
    <x v="2"/>
    <x v="2"/>
    <n v="337.22"/>
    <n v="202.33199999999999"/>
    <n v="1"/>
    <n v="202.33199999999999"/>
  </r>
  <r>
    <x v="0"/>
    <x v="0"/>
    <x v="3"/>
    <s v="Akcesoria Rowerowe Sp. z o.o."/>
    <x v="3"/>
    <x v="22"/>
    <s v="bidony"/>
    <x v="7"/>
    <d v="2010-07-06T00:00:00"/>
    <x v="2"/>
    <x v="2"/>
    <n v="4.99"/>
    <n v="2.9940000000000002"/>
    <n v="1"/>
    <n v="2.9940000000000002"/>
  </r>
  <r>
    <x v="0"/>
    <x v="0"/>
    <x v="3"/>
    <s v="Akcesoria Rowerowe Sp. z o.o."/>
    <x v="1"/>
    <x v="1"/>
    <s v="skarpety wyścigowe"/>
    <x v="2"/>
    <d v="2010-07-18T00:00:00"/>
    <x v="2"/>
    <x v="2"/>
    <n v="8.99"/>
    <n v="5.2141999999999999"/>
    <n v="14"/>
    <n v="72.998800000000003"/>
  </r>
  <r>
    <x v="0"/>
    <x v="0"/>
    <x v="3"/>
    <s v="Akcesoria Rowerowe Sp. z o.o."/>
    <x v="1"/>
    <x v="1"/>
    <s v="skarpety wyścigowe"/>
    <x v="2"/>
    <d v="2010-07-21T00:00:00"/>
    <x v="2"/>
    <x v="2"/>
    <n v="8.99"/>
    <n v="5.3940000000000001"/>
    <n v="4"/>
    <n v="21.576000000000001"/>
  </r>
  <r>
    <x v="0"/>
    <x v="1"/>
    <x v="1"/>
    <s v="Dystrybucja wyrobów przemysłu chemicznego"/>
    <x v="2"/>
    <x v="27"/>
    <s v="HL rama rowerowa turystyczny"/>
    <x v="5"/>
    <d v="2010-07-08T00:00:00"/>
    <x v="2"/>
    <x v="2"/>
    <n v="1003.91"/>
    <n v="602.346"/>
    <n v="2"/>
    <n v="1204.692"/>
  </r>
  <r>
    <x v="0"/>
    <x v="1"/>
    <x v="1"/>
    <s v="Dystrybucja wyrobów przemysłu chemicznego"/>
    <x v="0"/>
    <x v="25"/>
    <s v="Turystyczny-1000"/>
    <x v="6"/>
    <d v="2010-07-26T00:00:00"/>
    <x v="2"/>
    <x v="2"/>
    <n v="2384.0700000000002"/>
    <n v="1430.442"/>
    <n v="2"/>
    <n v="2860.884"/>
  </r>
  <r>
    <x v="0"/>
    <x v="1"/>
    <x v="1"/>
    <s v="Dystrybucja wyrobów przemysłu chemicznego"/>
    <x v="1"/>
    <x v="4"/>
    <s v="Short-Sleeve Classic Jersey"/>
    <x v="6"/>
    <d v="2010-07-23T00:00:00"/>
    <x v="2"/>
    <x v="2"/>
    <n v="53.99"/>
    <n v="29.694500000000001"/>
    <n v="17"/>
    <n v="504.80650000000003"/>
  </r>
  <r>
    <x v="0"/>
    <x v="1"/>
    <x v="1"/>
    <s v="Dystrybucja wyrobów przemysłu chemicznego"/>
    <x v="3"/>
    <x v="32"/>
    <s v="zestawy naprawcze do opon"/>
    <x v="7"/>
    <d v="2010-07-11T00:00:00"/>
    <x v="2"/>
    <x v="2"/>
    <n v="2.29"/>
    <n v="1.3740000000000001"/>
    <n v="4"/>
    <n v="5.4960000000000004"/>
  </r>
  <r>
    <x v="0"/>
    <x v="1"/>
    <x v="1"/>
    <s v="Dystrybucja wyrobów przemysłu chemicznego"/>
    <x v="2"/>
    <x v="27"/>
    <s v="LL rama rowerowa turystyczny"/>
    <x v="6"/>
    <d v="2010-07-06T00:00:00"/>
    <x v="2"/>
    <x v="2"/>
    <n v="333.42"/>
    <n v="200.05199999999999"/>
    <n v="3"/>
    <n v="600.15599999999995"/>
  </r>
  <r>
    <x v="0"/>
    <x v="1"/>
    <x v="1"/>
    <s v="Dystrybucja wyrobów przemysłu chemicznego"/>
    <x v="3"/>
    <x v="21"/>
    <s v="plecak rowerowy"/>
    <x v="0"/>
    <d v="2010-07-02T00:00:00"/>
    <x v="2"/>
    <x v="2"/>
    <n v="54.99"/>
    <n v="32.994"/>
    <n v="2"/>
    <n v="65.988"/>
  </r>
  <r>
    <x v="0"/>
    <x v="1"/>
    <x v="1"/>
    <s v="Dystrybucja wyrobów przemysłu chemicznego"/>
    <x v="3"/>
    <x v="7"/>
    <s v="Sport-100"/>
    <x v="3"/>
    <d v="2010-07-21T00:00:00"/>
    <x v="2"/>
    <x v="2"/>
    <n v="34.99"/>
    <n v="20.2942"/>
    <n v="11"/>
    <n v="223.2362"/>
  </r>
  <r>
    <x v="0"/>
    <x v="1"/>
    <x v="1"/>
    <s v="Dystrybucja wyrobów przemysłu chemicznego"/>
    <x v="1"/>
    <x v="4"/>
    <s v="Long-Sleeve Logo Jersey"/>
    <x v="4"/>
    <d v="2010-07-22T00:00:00"/>
    <x v="2"/>
    <x v="2"/>
    <n v="49.99"/>
    <n v="28.994199999999999"/>
    <n v="12"/>
    <n v="347.93039999999996"/>
  </r>
  <r>
    <x v="0"/>
    <x v="1"/>
    <x v="1"/>
    <s v="Dystrybucja wyrobów przemysłu chemicznego"/>
    <x v="0"/>
    <x v="25"/>
    <s v="Turystyczny-2000"/>
    <x v="5"/>
    <d v="2010-07-23T00:00:00"/>
    <x v="2"/>
    <x v="2"/>
    <n v="1214.8499999999999"/>
    <n v="728.91"/>
    <n v="2"/>
    <n v="1457.82"/>
  </r>
  <r>
    <x v="0"/>
    <x v="1"/>
    <x v="1"/>
    <s v="Dystrybucja wyrobów przemysłu chemicznego"/>
    <x v="0"/>
    <x v="25"/>
    <s v="Turystyczny-1000"/>
    <x v="6"/>
    <d v="2010-07-12T00:00:00"/>
    <x v="2"/>
    <x v="2"/>
    <n v="2384.0700000000002"/>
    <n v="1430.442"/>
    <n v="2"/>
    <n v="2860.884"/>
  </r>
  <r>
    <x v="0"/>
    <x v="1"/>
    <x v="1"/>
    <s v="Dystrybucja wyrobów przemysłu chemicznego"/>
    <x v="0"/>
    <x v="25"/>
    <s v="Turystyczny-2000"/>
    <x v="5"/>
    <d v="2010-07-21T00:00:00"/>
    <x v="2"/>
    <x v="2"/>
    <n v="1214.8499999999999"/>
    <n v="728.91"/>
    <n v="2"/>
    <n v="1457.82"/>
  </r>
  <r>
    <x v="0"/>
    <x v="1"/>
    <x v="1"/>
    <s v="Dystrybucja wyrobów przemysłu chemicznego"/>
    <x v="1"/>
    <x v="5"/>
    <s v="nakładka na rower"/>
    <x v="4"/>
    <d v="2010-07-23T00:00:00"/>
    <x v="2"/>
    <x v="2"/>
    <n v="8.99"/>
    <n v="5.2141999999999999"/>
    <n v="14"/>
    <n v="72.998800000000003"/>
  </r>
  <r>
    <x v="0"/>
    <x v="1"/>
    <x v="1"/>
    <s v="Dystrybucja wyrobów przemysłu chemicznego"/>
    <x v="3"/>
    <x v="22"/>
    <s v="bidony"/>
    <x v="7"/>
    <d v="2010-07-04T00:00:00"/>
    <x v="2"/>
    <x v="2"/>
    <n v="4.99"/>
    <n v="2.9940000000000002"/>
    <n v="6"/>
    <n v="17.964000000000002"/>
  </r>
  <r>
    <x v="0"/>
    <x v="1"/>
    <x v="1"/>
    <s v="Dystrybucja wyrobów przemysłu chemicznego"/>
    <x v="0"/>
    <x v="25"/>
    <s v="Turystyczny-1000"/>
    <x v="5"/>
    <d v="2010-07-01T00:00:00"/>
    <x v="2"/>
    <x v="2"/>
    <n v="2384.0700000000002"/>
    <n v="1430.442"/>
    <n v="3"/>
    <n v="4291.326"/>
  </r>
  <r>
    <x v="0"/>
    <x v="1"/>
    <x v="1"/>
    <s v="Dystrybucja wyrobów przemysłu chemicznego"/>
    <x v="0"/>
    <x v="25"/>
    <s v="Turystyczny-1000"/>
    <x v="5"/>
    <d v="2010-07-21T00:00:00"/>
    <x v="2"/>
    <x v="2"/>
    <n v="2384.0700000000002"/>
    <n v="1430.442"/>
    <n v="6"/>
    <n v="8582.652"/>
  </r>
  <r>
    <x v="0"/>
    <x v="1"/>
    <x v="1"/>
    <s v="Dystrybucja wyrobów przemysłu chemicznego"/>
    <x v="1"/>
    <x v="10"/>
    <s v="rękawiczki rowerowe"/>
    <x v="1"/>
    <d v="2010-07-05T00:00:00"/>
    <x v="2"/>
    <x v="2"/>
    <n v="24.49"/>
    <n v="14.694000000000001"/>
    <n v="2"/>
    <n v="29.388000000000002"/>
  </r>
  <r>
    <x v="0"/>
    <x v="1"/>
    <x v="1"/>
    <s v="Dystrybucja wyrobów przemysłu chemicznego"/>
    <x v="2"/>
    <x v="27"/>
    <s v="HL rama rowerowa turystyczny"/>
    <x v="6"/>
    <d v="2010-07-10T00:00:00"/>
    <x v="2"/>
    <x v="2"/>
    <n v="1003.91"/>
    <n v="602.346"/>
    <n v="1"/>
    <n v="602.346"/>
  </r>
  <r>
    <x v="0"/>
    <x v="1"/>
    <x v="1"/>
    <s v="Dystrybucja wyrobów przemysłu chemicznego"/>
    <x v="2"/>
    <x v="27"/>
    <s v="LL rama rowerowa turystyczny"/>
    <x v="6"/>
    <d v="2010-07-16T00:00:00"/>
    <x v="2"/>
    <x v="2"/>
    <n v="333.42"/>
    <n v="200.05199999999999"/>
    <n v="3"/>
    <n v="600.15599999999995"/>
  </r>
  <r>
    <x v="0"/>
    <x v="1"/>
    <x v="1"/>
    <s v="Dystrybucja wyrobów przemysłu chemicznego"/>
    <x v="3"/>
    <x v="24"/>
    <s v="Bike Wash"/>
    <x v="7"/>
    <d v="2010-07-11T00:00:00"/>
    <x v="2"/>
    <x v="2"/>
    <n v="7.95"/>
    <n v="4.7699999999999996"/>
    <n v="4"/>
    <n v="19.079999999999998"/>
  </r>
  <r>
    <x v="0"/>
    <x v="1"/>
    <x v="1"/>
    <s v="Dystrybucja wyrobów przemysłu chemicznego"/>
    <x v="2"/>
    <x v="20"/>
    <s v="HL siodełko turystyczny"/>
    <x v="7"/>
    <d v="2010-07-31T00:00:00"/>
    <x v="2"/>
    <x v="2"/>
    <n v="52.64"/>
    <n v="31.584"/>
    <n v="1"/>
    <n v="31.584"/>
  </r>
  <r>
    <x v="0"/>
    <x v="1"/>
    <x v="1"/>
    <s v="Dystrybucja wyrobów przemysłu chemicznego"/>
    <x v="3"/>
    <x v="7"/>
    <s v="Sport-100"/>
    <x v="1"/>
    <d v="2010-07-20T00:00:00"/>
    <x v="2"/>
    <x v="2"/>
    <n v="34.99"/>
    <n v="20.994"/>
    <n v="10"/>
    <n v="209.94"/>
  </r>
  <r>
    <x v="0"/>
    <x v="1"/>
    <x v="1"/>
    <s v="Dystrybucja wyrobów przemysłu chemicznego"/>
    <x v="2"/>
    <x v="9"/>
    <s v="HL kierownica turystyczny"/>
    <x v="7"/>
    <d v="2010-07-20T00:00:00"/>
    <x v="2"/>
    <x v="2"/>
    <n v="91.57"/>
    <n v="54.942"/>
    <n v="2"/>
    <n v="109.884"/>
  </r>
  <r>
    <x v="0"/>
    <x v="1"/>
    <x v="1"/>
    <s v="Dystrybucja wyrobów przemysłu chemicznego"/>
    <x v="2"/>
    <x v="27"/>
    <s v="LL rama rowerowa turystyczny"/>
    <x v="6"/>
    <d v="2010-07-18T00:00:00"/>
    <x v="2"/>
    <x v="2"/>
    <n v="333.42"/>
    <n v="200.05199999999999"/>
    <n v="2"/>
    <n v="400.10399999999998"/>
  </r>
  <r>
    <x v="0"/>
    <x v="1"/>
    <x v="1"/>
    <s v="Dystrybucja wyrobów przemysłu chemicznego"/>
    <x v="2"/>
    <x v="27"/>
    <s v="LL rama rowerowa turystyczny"/>
    <x v="5"/>
    <d v="2010-07-03T00:00:00"/>
    <x v="2"/>
    <x v="2"/>
    <n v="333.42"/>
    <n v="200.05199999999999"/>
    <n v="1"/>
    <n v="200.05199999999999"/>
  </r>
  <r>
    <x v="0"/>
    <x v="1"/>
    <x v="1"/>
    <s v="Dystrybucja wyrobów przemysłu chemicznego"/>
    <x v="2"/>
    <x v="27"/>
    <s v="LL rama rowerowa turystyczny"/>
    <x v="5"/>
    <d v="2010-07-08T00:00:00"/>
    <x v="2"/>
    <x v="2"/>
    <n v="333.42"/>
    <n v="200.05199999999999"/>
    <n v="2"/>
    <n v="400.10399999999998"/>
  </r>
  <r>
    <x v="0"/>
    <x v="1"/>
    <x v="1"/>
    <s v="Dystrybucja wyrobów przemysłu chemicznego"/>
    <x v="0"/>
    <x v="25"/>
    <s v="Turystyczny-3000"/>
    <x v="6"/>
    <d v="2010-07-08T00:00:00"/>
    <x v="2"/>
    <x v="2"/>
    <n v="742.35"/>
    <n v="445.41"/>
    <n v="1"/>
    <n v="445.41"/>
  </r>
  <r>
    <x v="0"/>
    <x v="1"/>
    <x v="1"/>
    <s v="Dystrybucja wyrobów przemysłu chemicznego"/>
    <x v="0"/>
    <x v="25"/>
    <s v="Turystyczny-3000"/>
    <x v="6"/>
    <d v="2010-07-07T00:00:00"/>
    <x v="2"/>
    <x v="2"/>
    <n v="742.35"/>
    <n v="445.41"/>
    <n v="1"/>
    <n v="445.41"/>
  </r>
  <r>
    <x v="0"/>
    <x v="1"/>
    <x v="1"/>
    <s v="Dystrybucja wyrobów przemysłu chemicznego"/>
    <x v="2"/>
    <x v="27"/>
    <s v="HL rama rowerowa turystyczny"/>
    <x v="5"/>
    <d v="2010-07-16T00:00:00"/>
    <x v="2"/>
    <x v="2"/>
    <n v="1003.91"/>
    <n v="602.346"/>
    <n v="3"/>
    <n v="1807.038"/>
  </r>
  <r>
    <x v="0"/>
    <x v="1"/>
    <x v="1"/>
    <s v="Dystrybucja wyrobów przemysłu chemicznego"/>
    <x v="3"/>
    <x v="19"/>
    <s v="stojak na 4 rowery"/>
    <x v="7"/>
    <d v="2010-07-03T00:00:00"/>
    <x v="2"/>
    <x v="2"/>
    <n v="120"/>
    <n v="69.599999999999994"/>
    <n v="12"/>
    <n v="835.19999999999993"/>
  </r>
  <r>
    <x v="0"/>
    <x v="1"/>
    <x v="1"/>
    <s v="Dystrybucja wyrobów przemysłu chemicznego"/>
    <x v="1"/>
    <x v="23"/>
    <s v="kamizelki klasyczne"/>
    <x v="5"/>
    <d v="2010-07-04T00:00:00"/>
    <x v="2"/>
    <x v="2"/>
    <n v="63.5"/>
    <n v="36.83"/>
    <n v="12"/>
    <n v="441.96"/>
  </r>
  <r>
    <x v="0"/>
    <x v="1"/>
    <x v="1"/>
    <s v="Dystrybucja wyrobów przemysłu chemicznego"/>
    <x v="2"/>
    <x v="27"/>
    <s v="HL rama rowerowa turystyczny"/>
    <x v="6"/>
    <d v="2010-07-15T00:00:00"/>
    <x v="2"/>
    <x v="2"/>
    <n v="1003.91"/>
    <n v="602.346"/>
    <n v="2"/>
    <n v="1204.692"/>
  </r>
  <r>
    <x v="0"/>
    <x v="1"/>
    <x v="1"/>
    <s v="Dystrybucja wyrobów przemysłu chemicznego"/>
    <x v="1"/>
    <x v="4"/>
    <s v="Short-Sleeve Classic Jersey"/>
    <x v="6"/>
    <d v="2010-07-10T00:00:00"/>
    <x v="2"/>
    <x v="2"/>
    <n v="53.99"/>
    <n v="32.393999999999998"/>
    <n v="7"/>
    <n v="226.75799999999998"/>
  </r>
  <r>
    <x v="0"/>
    <x v="1"/>
    <x v="1"/>
    <s v="Dystrybucja wyrobów przemysłu chemicznego"/>
    <x v="2"/>
    <x v="27"/>
    <s v="HL rama rowerowa turystyczny"/>
    <x v="6"/>
    <d v="2010-07-14T00:00:00"/>
    <x v="2"/>
    <x v="2"/>
    <n v="1003.91"/>
    <n v="602.346"/>
    <n v="2"/>
    <n v="1204.692"/>
  </r>
  <r>
    <x v="0"/>
    <x v="1"/>
    <x v="1"/>
    <s v="Dystrybucja wyrobów przemysłu chemicznego"/>
    <x v="2"/>
    <x v="27"/>
    <s v="HL rama rowerowa turystyczny"/>
    <x v="5"/>
    <d v="2010-07-27T00:00:00"/>
    <x v="2"/>
    <x v="2"/>
    <n v="1003.91"/>
    <n v="602.346"/>
    <n v="2"/>
    <n v="1204.692"/>
  </r>
  <r>
    <x v="0"/>
    <x v="1"/>
    <x v="1"/>
    <s v="Dystrybucja wyrobów przemysłu chemicznego"/>
    <x v="0"/>
    <x v="25"/>
    <s v="Turystyczny-3000"/>
    <x v="5"/>
    <d v="2010-07-03T00:00:00"/>
    <x v="2"/>
    <x v="2"/>
    <n v="742.35"/>
    <n v="445.41"/>
    <n v="4"/>
    <n v="1781.64"/>
  </r>
  <r>
    <x v="0"/>
    <x v="1"/>
    <x v="1"/>
    <s v="Dystrybucja wyrobów przemysłu chemicznego"/>
    <x v="1"/>
    <x v="4"/>
    <s v="Long-Sleeve Logo Jersey"/>
    <x v="4"/>
    <d v="2010-07-30T00:00:00"/>
    <x v="2"/>
    <x v="2"/>
    <n v="49.99"/>
    <n v="29.994"/>
    <n v="4"/>
    <n v="119.976"/>
  </r>
  <r>
    <x v="0"/>
    <x v="1"/>
    <x v="1"/>
    <s v="Dystrybucja wyrobów przemysłu chemicznego"/>
    <x v="1"/>
    <x v="4"/>
    <s v="Long-Sleeve Logo Jersey"/>
    <x v="4"/>
    <d v="2010-07-10T00:00:00"/>
    <x v="2"/>
    <x v="2"/>
    <n v="49.99"/>
    <n v="29.994"/>
    <n v="4"/>
    <n v="119.976"/>
  </r>
  <r>
    <x v="0"/>
    <x v="1"/>
    <x v="1"/>
    <s v="Dystrybucja wyrobów przemysłu chemicznego"/>
    <x v="1"/>
    <x v="4"/>
    <s v="Short-Sleeve Classic Jersey"/>
    <x v="6"/>
    <d v="2010-07-03T00:00:00"/>
    <x v="2"/>
    <x v="2"/>
    <n v="53.99"/>
    <n v="32.393999999999998"/>
    <n v="10"/>
    <n v="323.94"/>
  </r>
  <r>
    <x v="0"/>
    <x v="1"/>
    <x v="1"/>
    <s v="Dystrybucja wyrobów przemysłu chemicznego"/>
    <x v="1"/>
    <x v="10"/>
    <s v="rękawiczki rowerowe"/>
    <x v="1"/>
    <d v="2010-07-02T00:00:00"/>
    <x v="2"/>
    <x v="2"/>
    <n v="24.49"/>
    <n v="14.694000000000001"/>
    <n v="7"/>
    <n v="102.858"/>
  </r>
  <r>
    <x v="0"/>
    <x v="1"/>
    <x v="1"/>
    <s v="Dystrybucja wyrobów przemysłu chemicznego"/>
    <x v="1"/>
    <x v="10"/>
    <s v="rękawiczki rowerowe"/>
    <x v="1"/>
    <d v="2010-07-22T00:00:00"/>
    <x v="2"/>
    <x v="2"/>
    <n v="24.49"/>
    <n v="14.694000000000001"/>
    <n v="6"/>
    <n v="88.164000000000001"/>
  </r>
  <r>
    <x v="0"/>
    <x v="1"/>
    <x v="1"/>
    <s v="Dystrybucja wyrobów przemysłu chemicznego"/>
    <x v="1"/>
    <x v="23"/>
    <s v="kamizelki klasyczne"/>
    <x v="5"/>
    <d v="2010-07-05T00:00:00"/>
    <x v="2"/>
    <x v="2"/>
    <n v="63.5"/>
    <n v="36.83"/>
    <n v="11"/>
    <n v="405.13"/>
  </r>
  <r>
    <x v="0"/>
    <x v="1"/>
    <x v="1"/>
    <s v="Dystrybucja wyrobów przemysłu chemicznego"/>
    <x v="3"/>
    <x v="7"/>
    <s v="Sport-100"/>
    <x v="5"/>
    <d v="2010-07-13T00:00:00"/>
    <x v="2"/>
    <x v="2"/>
    <n v="34.99"/>
    <n v="20.994"/>
    <n v="6"/>
    <n v="125.964"/>
  </r>
  <r>
    <x v="0"/>
    <x v="1"/>
    <x v="1"/>
    <s v="Dystrybucja wyrobów przemysłu chemicznego"/>
    <x v="2"/>
    <x v="27"/>
    <s v="HL rama rowerowa turystyczny"/>
    <x v="5"/>
    <d v="2010-07-28T00:00:00"/>
    <x v="2"/>
    <x v="2"/>
    <n v="1003.91"/>
    <n v="602.346"/>
    <n v="6"/>
    <n v="3614.076"/>
  </r>
  <r>
    <x v="0"/>
    <x v="1"/>
    <x v="1"/>
    <s v="Szybkozłączka — części i serwis"/>
    <x v="0"/>
    <x v="25"/>
    <s v="Turystyczny-1000"/>
    <x v="5"/>
    <d v="2010-07-26T00:00:00"/>
    <x v="2"/>
    <x v="2"/>
    <n v="2384.0700000000002"/>
    <n v="1430.442"/>
    <n v="1"/>
    <n v="1430.442"/>
  </r>
  <r>
    <x v="0"/>
    <x v="1"/>
    <x v="1"/>
    <s v="Szybkozłączka — części i serwis"/>
    <x v="0"/>
    <x v="25"/>
    <s v="Turystyczny-1000"/>
    <x v="6"/>
    <d v="2010-07-30T00:00:00"/>
    <x v="2"/>
    <x v="2"/>
    <n v="2384.0700000000002"/>
    <n v="1430.442"/>
    <n v="1"/>
    <n v="1430.442"/>
  </r>
  <r>
    <x v="0"/>
    <x v="1"/>
    <x v="1"/>
    <s v="Szybkozłączka — części i serwis"/>
    <x v="0"/>
    <x v="25"/>
    <s v="Turystyczny-2000"/>
    <x v="5"/>
    <d v="2010-07-14T00:00:00"/>
    <x v="2"/>
    <x v="2"/>
    <n v="1214.8499999999999"/>
    <n v="728.91"/>
    <n v="1"/>
    <n v="728.91"/>
  </r>
  <r>
    <x v="0"/>
    <x v="1"/>
    <x v="1"/>
    <s v="Szybkozłączka — części i serwis"/>
    <x v="2"/>
    <x v="28"/>
    <s v="HL korba"/>
    <x v="1"/>
    <d v="2010-07-20T00:00:00"/>
    <x v="2"/>
    <x v="2"/>
    <n v="404.99"/>
    <n v="242.994"/>
    <n v="1"/>
    <n v="242.994"/>
  </r>
  <r>
    <x v="0"/>
    <x v="1"/>
    <x v="1"/>
    <s v="Szybkozłączka — części i serwis"/>
    <x v="0"/>
    <x v="25"/>
    <s v="Turystyczny-1000"/>
    <x v="6"/>
    <d v="2010-07-03T00:00:00"/>
    <x v="2"/>
    <x v="2"/>
    <n v="2384.0700000000002"/>
    <n v="1430.442"/>
    <n v="2"/>
    <n v="2860.884"/>
  </r>
  <r>
    <x v="0"/>
    <x v="1"/>
    <x v="1"/>
    <s v="Szybkozłączka — części i serwis"/>
    <x v="0"/>
    <x v="25"/>
    <s v="Turystyczny-2000"/>
    <x v="5"/>
    <d v="2010-07-08T00:00:00"/>
    <x v="2"/>
    <x v="2"/>
    <n v="1214.8499999999999"/>
    <n v="728.91"/>
    <n v="3"/>
    <n v="2186.73"/>
  </r>
  <r>
    <x v="0"/>
    <x v="1"/>
    <x v="1"/>
    <s v="Szybkozłączka — części i serwis"/>
    <x v="0"/>
    <x v="25"/>
    <s v="Turystyczny-3000"/>
    <x v="5"/>
    <d v="2010-07-28T00:00:00"/>
    <x v="2"/>
    <x v="2"/>
    <n v="742.35"/>
    <n v="445.41"/>
    <n v="1"/>
    <n v="445.41"/>
  </r>
  <r>
    <x v="0"/>
    <x v="1"/>
    <x v="1"/>
    <s v="Szybkozłączka — części i serwis"/>
    <x v="2"/>
    <x v="29"/>
    <s v="hamulce przednie"/>
    <x v="0"/>
    <d v="2010-07-09T00:00:00"/>
    <x v="2"/>
    <x v="2"/>
    <n v="106.5"/>
    <n v="63.9"/>
    <n v="2"/>
    <n v="127.8"/>
  </r>
  <r>
    <x v="0"/>
    <x v="1"/>
    <x v="1"/>
    <s v="Szybkozłączka — części i serwis"/>
    <x v="0"/>
    <x v="25"/>
    <s v="Turystyczny-3000"/>
    <x v="5"/>
    <d v="2010-07-20T00:00:00"/>
    <x v="2"/>
    <x v="2"/>
    <n v="742.35"/>
    <n v="445.41"/>
    <n v="1"/>
    <n v="445.41"/>
  </r>
  <r>
    <x v="0"/>
    <x v="1"/>
    <x v="1"/>
    <s v="Szybkozłączka — części i serwis"/>
    <x v="0"/>
    <x v="25"/>
    <s v="Turystyczny-3000"/>
    <x v="6"/>
    <d v="2010-07-09T00:00:00"/>
    <x v="2"/>
    <x v="2"/>
    <n v="742.35"/>
    <n v="445.41"/>
    <n v="1"/>
    <n v="445.41"/>
  </r>
  <r>
    <x v="0"/>
    <x v="1"/>
    <x v="1"/>
    <s v="Szybkozłączka — części i serwis"/>
    <x v="0"/>
    <x v="25"/>
    <s v="Turystyczny-1000"/>
    <x v="5"/>
    <d v="2010-07-03T00:00:00"/>
    <x v="2"/>
    <x v="2"/>
    <n v="2384.0700000000002"/>
    <n v="1430.442"/>
    <n v="2"/>
    <n v="2860.884"/>
  </r>
  <r>
    <x v="0"/>
    <x v="1"/>
    <x v="1"/>
    <s v="Szybkozłączka — części i serwis"/>
    <x v="2"/>
    <x v="31"/>
    <s v="LL suport"/>
    <x v="7"/>
    <d v="2010-07-09T00:00:00"/>
    <x v="2"/>
    <x v="2"/>
    <n v="53.99"/>
    <n v="32.393999999999998"/>
    <n v="3"/>
    <n v="97.181999999999988"/>
  </r>
  <r>
    <x v="0"/>
    <x v="1"/>
    <x v="1"/>
    <s v="Szybkozłączka — części i serwis"/>
    <x v="2"/>
    <x v="20"/>
    <s v="HL siodełko turystyczny"/>
    <x v="7"/>
    <d v="2010-07-31T00:00:00"/>
    <x v="2"/>
    <x v="2"/>
    <n v="52.64"/>
    <n v="31.584"/>
    <n v="2"/>
    <n v="63.167999999999999"/>
  </r>
  <r>
    <x v="0"/>
    <x v="1"/>
    <x v="1"/>
    <s v="Szybkozłączka — części i serwis"/>
    <x v="2"/>
    <x v="27"/>
    <s v="HL rama rowerowa turystyczny"/>
    <x v="6"/>
    <d v="2010-07-11T00:00:00"/>
    <x v="2"/>
    <x v="2"/>
    <n v="1003.91"/>
    <n v="602.346"/>
    <n v="3"/>
    <n v="1807.038"/>
  </r>
  <r>
    <x v="0"/>
    <x v="1"/>
    <x v="1"/>
    <s v="Szybkozłączka — części i serwis"/>
    <x v="0"/>
    <x v="25"/>
    <s v="Turystyczny-3000"/>
    <x v="5"/>
    <d v="2010-07-28T00:00:00"/>
    <x v="2"/>
    <x v="2"/>
    <n v="742.35"/>
    <n v="445.41"/>
    <n v="4"/>
    <n v="1781.64"/>
  </r>
  <r>
    <x v="0"/>
    <x v="1"/>
    <x v="1"/>
    <s v="Szybkozłączka — części i serwis"/>
    <x v="0"/>
    <x v="25"/>
    <s v="Turystyczny-3000"/>
    <x v="6"/>
    <d v="2010-07-31T00:00:00"/>
    <x v="2"/>
    <x v="2"/>
    <n v="742.35"/>
    <n v="445.41"/>
    <n v="2"/>
    <n v="890.82"/>
  </r>
  <r>
    <x v="0"/>
    <x v="1"/>
    <x v="1"/>
    <s v="Szybkozłączka — części i serwis"/>
    <x v="0"/>
    <x v="25"/>
    <s v="Turystyczny-1000"/>
    <x v="5"/>
    <d v="2010-07-30T00:00:00"/>
    <x v="2"/>
    <x v="2"/>
    <n v="2384.0700000000002"/>
    <n v="1430.442"/>
    <n v="1"/>
    <n v="1430.442"/>
  </r>
  <r>
    <x v="0"/>
    <x v="1"/>
    <x v="1"/>
    <s v="Szybkozłączka — części i serwis"/>
    <x v="0"/>
    <x v="25"/>
    <s v="Turystyczny-1000"/>
    <x v="6"/>
    <d v="2010-07-25T00:00:00"/>
    <x v="2"/>
    <x v="2"/>
    <n v="2384.0700000000002"/>
    <n v="1430.442"/>
    <n v="2"/>
    <n v="2860.884"/>
  </r>
  <r>
    <x v="0"/>
    <x v="1"/>
    <x v="1"/>
    <s v="Szybkozłączka — części i serwis"/>
    <x v="0"/>
    <x v="25"/>
    <s v="Turystyczny-3000"/>
    <x v="6"/>
    <d v="2010-07-18T00:00:00"/>
    <x v="2"/>
    <x v="2"/>
    <n v="742.35"/>
    <n v="445.41"/>
    <n v="2"/>
    <n v="890.82"/>
  </r>
  <r>
    <x v="0"/>
    <x v="1"/>
    <x v="1"/>
    <s v="Szybkozłączka — części i serwis"/>
    <x v="2"/>
    <x v="30"/>
    <s v="Łańcuch"/>
    <x v="0"/>
    <d v="2010-07-06T00:00:00"/>
    <x v="2"/>
    <x v="2"/>
    <n v="20.239999999999998"/>
    <n v="12.144"/>
    <n v="1"/>
    <n v="12.144"/>
  </r>
  <r>
    <x v="0"/>
    <x v="1"/>
    <x v="1"/>
    <s v="Szybkozłączka — części i serwis"/>
    <x v="0"/>
    <x v="25"/>
    <s v="Turystyczny-1000"/>
    <x v="6"/>
    <d v="2010-07-19T00:00:00"/>
    <x v="2"/>
    <x v="2"/>
    <n v="2384.0700000000002"/>
    <n v="1430.442"/>
    <n v="2"/>
    <n v="2860.884"/>
  </r>
  <r>
    <x v="0"/>
    <x v="1"/>
    <x v="1"/>
    <s v="Szybkozłączka — części i serwis"/>
    <x v="2"/>
    <x v="27"/>
    <s v="HL rama rowerowa turystyczny"/>
    <x v="5"/>
    <d v="2010-07-17T00:00:00"/>
    <x v="2"/>
    <x v="2"/>
    <n v="1003.91"/>
    <n v="602.346"/>
    <n v="2"/>
    <n v="1204.692"/>
  </r>
  <r>
    <x v="0"/>
    <x v="1"/>
    <x v="1"/>
    <s v="Szybkozłączka — części i serwis"/>
    <x v="0"/>
    <x v="25"/>
    <s v="Turystyczny-3000"/>
    <x v="6"/>
    <d v="2010-07-21T00:00:00"/>
    <x v="2"/>
    <x v="2"/>
    <n v="742.35"/>
    <n v="445.41"/>
    <n v="2"/>
    <n v="890.82"/>
  </r>
  <r>
    <x v="1"/>
    <x v="4"/>
    <x v="7"/>
    <s v="Regionalne Centrum Rowerowe"/>
    <x v="1"/>
    <x v="1"/>
    <s v="skarpety wyścigowe"/>
    <x v="2"/>
    <d v="2010-07-15T00:00:00"/>
    <x v="2"/>
    <x v="2"/>
    <n v="8.99"/>
    <n v="5.3940000000000001"/>
    <n v="1"/>
    <n v="5.3940000000000001"/>
  </r>
  <r>
    <x v="1"/>
    <x v="4"/>
    <x v="7"/>
    <s v="Regionalne Centrum Rowerowe"/>
    <x v="2"/>
    <x v="6"/>
    <s v="HL rama rowerowa szosa"/>
    <x v="3"/>
    <d v="2010-07-19T00:00:00"/>
    <x v="2"/>
    <x v="2"/>
    <n v="1431.5"/>
    <n v="858.9"/>
    <n v="2"/>
    <n v="1717.8"/>
  </r>
  <r>
    <x v="1"/>
    <x v="4"/>
    <x v="7"/>
    <s v="Regionalne Centrum Rowerowe"/>
    <x v="2"/>
    <x v="6"/>
    <s v="ML rama rowerowa-W"/>
    <x v="6"/>
    <d v="2010-07-07T00:00:00"/>
    <x v="2"/>
    <x v="2"/>
    <n v="594.83000000000004"/>
    <n v="356.89800000000002"/>
    <n v="1"/>
    <n v="356.89800000000002"/>
  </r>
  <r>
    <x v="1"/>
    <x v="4"/>
    <x v="7"/>
    <s v="Regionalne Centrum Rowerowe"/>
    <x v="2"/>
    <x v="9"/>
    <s v="HL kierownica szosa"/>
    <x v="7"/>
    <d v="2010-07-24T00:00:00"/>
    <x v="2"/>
    <x v="2"/>
    <n v="120.27"/>
    <n v="72.162000000000006"/>
    <n v="1"/>
    <n v="72.162000000000006"/>
  </r>
  <r>
    <x v="1"/>
    <x v="4"/>
    <x v="7"/>
    <s v="Regionalne Centrum Rowerowe"/>
    <x v="2"/>
    <x v="6"/>
    <s v="HL rama rowerowa szosa"/>
    <x v="1"/>
    <d v="2010-07-07T00:00:00"/>
    <x v="2"/>
    <x v="2"/>
    <n v="1431.5"/>
    <n v="858.9"/>
    <n v="1"/>
    <n v="858.9"/>
  </r>
  <r>
    <x v="1"/>
    <x v="4"/>
    <x v="7"/>
    <s v="Regionalne Centrum Rowerowe"/>
    <x v="2"/>
    <x v="20"/>
    <s v="HL siodełko szosa 2"/>
    <x v="7"/>
    <d v="2010-07-20T00:00:00"/>
    <x v="2"/>
    <x v="2"/>
    <n v="52.64"/>
    <n v="31.584"/>
    <n v="1"/>
    <n v="31.584"/>
  </r>
  <r>
    <x v="1"/>
    <x v="4"/>
    <x v="7"/>
    <s v="Regionalne Centrum Rowerowe"/>
    <x v="2"/>
    <x v="6"/>
    <s v="HL rama rowerowa szosa"/>
    <x v="3"/>
    <d v="2010-07-13T00:00:00"/>
    <x v="2"/>
    <x v="2"/>
    <n v="1431.5"/>
    <n v="858.9"/>
    <n v="2"/>
    <n v="1717.8"/>
  </r>
  <r>
    <x v="1"/>
    <x v="4"/>
    <x v="7"/>
    <s v="Regionalne Centrum Rowerowe"/>
    <x v="0"/>
    <x v="3"/>
    <s v="Szosa-250"/>
    <x v="1"/>
    <d v="2010-07-09T00:00:00"/>
    <x v="2"/>
    <x v="2"/>
    <n v="2443.35"/>
    <n v="1466.01"/>
    <n v="1"/>
    <n v="1466.01"/>
  </r>
  <r>
    <x v="1"/>
    <x v="4"/>
    <x v="7"/>
    <s v="Regionalne Centrum Rowerowe"/>
    <x v="1"/>
    <x v="1"/>
    <s v="skarpety wyścigowe"/>
    <x v="2"/>
    <d v="2010-07-26T00:00:00"/>
    <x v="2"/>
    <x v="2"/>
    <n v="8.99"/>
    <n v="5.3940000000000001"/>
    <n v="1"/>
    <n v="5.3940000000000001"/>
  </r>
  <r>
    <x v="2"/>
    <x v="5"/>
    <x v="8"/>
    <s v="Sklep rowerowy „ZA ROGIEM”"/>
    <x v="2"/>
    <x v="27"/>
    <s v="HL rama rowerowa turystyczny"/>
    <x v="5"/>
    <d v="2010-07-02T00:00:00"/>
    <x v="2"/>
    <x v="2"/>
    <n v="1003.91"/>
    <n v="602.346"/>
    <n v="1"/>
    <n v="602.346"/>
  </r>
  <r>
    <x v="2"/>
    <x v="5"/>
    <x v="8"/>
    <s v="Sklep rowerowy „ZA ROGIEM”"/>
    <x v="2"/>
    <x v="27"/>
    <s v="LL rama rowerowa turystyczny"/>
    <x v="6"/>
    <d v="2010-07-09T00:00:00"/>
    <x v="2"/>
    <x v="2"/>
    <n v="333.42"/>
    <n v="200.05199999999999"/>
    <n v="1"/>
    <n v="200.05199999999999"/>
  </r>
  <r>
    <x v="0"/>
    <x v="0"/>
    <x v="3"/>
    <s v="Grand Sklep rowerowy"/>
    <x v="2"/>
    <x v="2"/>
    <s v="LL rama górski"/>
    <x v="0"/>
    <d v="2010-07-21T00:00:00"/>
    <x v="2"/>
    <x v="2"/>
    <n v="264.05"/>
    <n v="158.43"/>
    <n v="1"/>
    <n v="158.43"/>
  </r>
  <r>
    <x v="0"/>
    <x v="0"/>
    <x v="3"/>
    <s v="Grand Sklep rowerowy"/>
    <x v="0"/>
    <x v="0"/>
    <s v="Górski-200"/>
    <x v="0"/>
    <d v="2010-07-28T00:00:00"/>
    <x v="2"/>
    <x v="2"/>
    <n v="2319.9899999999998"/>
    <n v="1391.9939999999999"/>
    <n v="2"/>
    <n v="2783.9879999999998"/>
  </r>
  <r>
    <x v="0"/>
    <x v="0"/>
    <x v="2"/>
    <s v="Modne rowery i akcesoria"/>
    <x v="1"/>
    <x v="14"/>
    <s v="spodenki damskie górskie"/>
    <x v="1"/>
    <d v="2010-07-29T00:00:00"/>
    <x v="2"/>
    <x v="2"/>
    <n v="69.989999999999995"/>
    <n v="41.994"/>
    <n v="2"/>
    <n v="83.988"/>
  </r>
  <r>
    <x v="0"/>
    <x v="0"/>
    <x v="2"/>
    <s v="Modne rowery i akcesoria"/>
    <x v="2"/>
    <x v="28"/>
    <s v="HL korba"/>
    <x v="1"/>
    <d v="2010-07-12T00:00:00"/>
    <x v="2"/>
    <x v="2"/>
    <n v="404.99"/>
    <n v="242.994"/>
    <n v="3"/>
    <n v="728.98199999999997"/>
  </r>
  <r>
    <x v="0"/>
    <x v="0"/>
    <x v="2"/>
    <s v="Modne rowery i akcesoria"/>
    <x v="2"/>
    <x v="2"/>
    <s v="HL rama górski"/>
    <x v="0"/>
    <d v="2010-07-10T00:00:00"/>
    <x v="2"/>
    <x v="2"/>
    <n v="1364.5"/>
    <n v="818.7"/>
    <n v="1"/>
    <n v="818.7"/>
  </r>
  <r>
    <x v="0"/>
    <x v="0"/>
    <x v="2"/>
    <s v="Modne rowery i akcesoria"/>
    <x v="2"/>
    <x v="2"/>
    <s v="LL rama górski"/>
    <x v="0"/>
    <d v="2010-07-17T00:00:00"/>
    <x v="2"/>
    <x v="2"/>
    <n v="264.05"/>
    <n v="158.43"/>
    <n v="2"/>
    <n v="316.86"/>
  </r>
  <r>
    <x v="0"/>
    <x v="0"/>
    <x v="2"/>
    <s v="Modne rowery i akcesoria"/>
    <x v="2"/>
    <x v="29"/>
    <s v="hamulce przednie"/>
    <x v="0"/>
    <d v="2010-07-28T00:00:00"/>
    <x v="2"/>
    <x v="2"/>
    <n v="106.5"/>
    <n v="63.9"/>
    <n v="2"/>
    <n v="127.8"/>
  </r>
  <r>
    <x v="0"/>
    <x v="0"/>
    <x v="2"/>
    <s v="Modne rowery i akcesoria"/>
    <x v="2"/>
    <x v="20"/>
    <s v="HL siodełko górski 2"/>
    <x v="7"/>
    <d v="2010-07-18T00:00:00"/>
    <x v="2"/>
    <x v="2"/>
    <n v="52.64"/>
    <n v="31.584"/>
    <n v="4"/>
    <n v="126.336"/>
  </r>
  <r>
    <x v="0"/>
    <x v="0"/>
    <x v="2"/>
    <s v="Modne rowery i akcesoria"/>
    <x v="2"/>
    <x v="20"/>
    <s v="ML siodełko górski 2"/>
    <x v="7"/>
    <d v="2010-07-09T00:00:00"/>
    <x v="2"/>
    <x v="2"/>
    <n v="39.14"/>
    <n v="23.484000000000002"/>
    <n v="3"/>
    <n v="70.451999999999998"/>
  </r>
  <r>
    <x v="0"/>
    <x v="0"/>
    <x v="2"/>
    <s v="Modne rowery i akcesoria"/>
    <x v="2"/>
    <x v="18"/>
    <s v="HL pedał górski"/>
    <x v="8"/>
    <d v="2010-07-29T00:00:00"/>
    <x v="2"/>
    <x v="2"/>
    <n v="80.989999999999995"/>
    <n v="48.594000000000001"/>
    <n v="2"/>
    <n v="97.188000000000002"/>
  </r>
  <r>
    <x v="0"/>
    <x v="0"/>
    <x v="2"/>
    <s v="Modne rowery i akcesoria"/>
    <x v="2"/>
    <x v="2"/>
    <s v="HL rama górski"/>
    <x v="1"/>
    <d v="2010-07-10T00:00:00"/>
    <x v="2"/>
    <x v="2"/>
    <n v="1349.6"/>
    <n v="809.76"/>
    <n v="1"/>
    <n v="809.76"/>
  </r>
  <r>
    <x v="0"/>
    <x v="0"/>
    <x v="2"/>
    <s v="Modne rowery i akcesoria"/>
    <x v="2"/>
    <x v="31"/>
    <s v="HL suport"/>
    <x v="7"/>
    <d v="2010-07-19T00:00:00"/>
    <x v="2"/>
    <x v="2"/>
    <n v="121.49"/>
    <n v="72.894000000000005"/>
    <n v="2"/>
    <n v="145.78800000000001"/>
  </r>
  <r>
    <x v="0"/>
    <x v="0"/>
    <x v="2"/>
    <s v="Modne rowery i akcesoria"/>
    <x v="2"/>
    <x v="2"/>
    <s v="LL rama górski"/>
    <x v="1"/>
    <d v="2010-07-16T00:00:00"/>
    <x v="2"/>
    <x v="2"/>
    <n v="249.79"/>
    <n v="149.874"/>
    <n v="3"/>
    <n v="449.62199999999996"/>
  </r>
  <r>
    <x v="0"/>
    <x v="0"/>
    <x v="2"/>
    <s v="Modne rowery i akcesoria"/>
    <x v="2"/>
    <x v="2"/>
    <s v="LL rama górski"/>
    <x v="0"/>
    <d v="2010-07-01T00:00:00"/>
    <x v="2"/>
    <x v="2"/>
    <n v="264.05"/>
    <n v="158.43"/>
    <n v="2"/>
    <n v="316.86"/>
  </r>
  <r>
    <x v="0"/>
    <x v="0"/>
    <x v="2"/>
    <s v="Modne rowery i akcesoria"/>
    <x v="2"/>
    <x v="2"/>
    <s v="HL rama górski"/>
    <x v="0"/>
    <d v="2010-07-28T00:00:00"/>
    <x v="2"/>
    <x v="2"/>
    <n v="1364.5"/>
    <n v="818.7"/>
    <n v="3"/>
    <n v="2456.1000000000004"/>
  </r>
  <r>
    <x v="0"/>
    <x v="0"/>
    <x v="2"/>
    <s v="Modne rowery i akcesoria"/>
    <x v="2"/>
    <x v="9"/>
    <s v="LL kierownica górski"/>
    <x v="7"/>
    <d v="2010-07-07T00:00:00"/>
    <x v="2"/>
    <x v="2"/>
    <n v="44.54"/>
    <n v="26.724"/>
    <n v="2"/>
    <n v="53.448"/>
  </r>
  <r>
    <x v="0"/>
    <x v="0"/>
    <x v="2"/>
    <s v="Modne rowery i akcesoria"/>
    <x v="1"/>
    <x v="14"/>
    <s v="spodenki damskie górskie"/>
    <x v="1"/>
    <d v="2010-07-20T00:00:00"/>
    <x v="2"/>
    <x v="2"/>
    <n v="69.989999999999995"/>
    <n v="41.994"/>
    <n v="2"/>
    <n v="83.988"/>
  </r>
  <r>
    <x v="0"/>
    <x v="0"/>
    <x v="2"/>
    <s v="Modne rowery i akcesoria"/>
    <x v="2"/>
    <x v="2"/>
    <s v="LL rama górski"/>
    <x v="0"/>
    <d v="2010-07-31T00:00:00"/>
    <x v="2"/>
    <x v="2"/>
    <n v="264.05"/>
    <n v="158.43"/>
    <n v="4"/>
    <n v="633.72"/>
  </r>
  <r>
    <x v="0"/>
    <x v="0"/>
    <x v="2"/>
    <s v="Modne rowery i akcesoria"/>
    <x v="0"/>
    <x v="0"/>
    <s v="Górski-200"/>
    <x v="1"/>
    <d v="2010-07-01T00:00:00"/>
    <x v="2"/>
    <x v="2"/>
    <n v="2294.9899999999998"/>
    <n v="1376.9939999999999"/>
    <n v="7"/>
    <n v="9638.9579999999987"/>
  </r>
  <r>
    <x v="0"/>
    <x v="0"/>
    <x v="2"/>
    <s v="Modne rowery i akcesoria"/>
    <x v="2"/>
    <x v="9"/>
    <s v="ML kierownica górski"/>
    <x v="7"/>
    <d v="2010-07-03T00:00:00"/>
    <x v="2"/>
    <x v="2"/>
    <n v="61.92"/>
    <n v="37.152000000000001"/>
    <n v="3"/>
    <n v="111.456"/>
  </r>
  <r>
    <x v="0"/>
    <x v="0"/>
    <x v="2"/>
    <s v="Modne rowery i akcesoria"/>
    <x v="2"/>
    <x v="2"/>
    <s v="ML rama górski-W"/>
    <x v="0"/>
    <d v="2010-07-14T00:00:00"/>
    <x v="2"/>
    <x v="2"/>
    <n v="364.09"/>
    <n v="218.45400000000001"/>
    <n v="3"/>
    <n v="655.36200000000008"/>
  </r>
  <r>
    <x v="0"/>
    <x v="0"/>
    <x v="2"/>
    <s v="Modne rowery i akcesoria"/>
    <x v="1"/>
    <x v="14"/>
    <s v="spodenki damskie górskie"/>
    <x v="1"/>
    <d v="2010-07-20T00:00:00"/>
    <x v="2"/>
    <x v="2"/>
    <n v="69.989999999999995"/>
    <n v="41.994"/>
    <n v="8"/>
    <n v="335.952"/>
  </r>
  <r>
    <x v="0"/>
    <x v="0"/>
    <x v="2"/>
    <s v="Modne rowery i akcesoria"/>
    <x v="2"/>
    <x v="2"/>
    <s v="ML rama górski-W"/>
    <x v="0"/>
    <d v="2010-07-29T00:00:00"/>
    <x v="2"/>
    <x v="2"/>
    <n v="364.09"/>
    <n v="218.45400000000001"/>
    <n v="5"/>
    <n v="1092.27"/>
  </r>
  <r>
    <x v="0"/>
    <x v="0"/>
    <x v="2"/>
    <s v="Modne rowery i akcesoria"/>
    <x v="0"/>
    <x v="0"/>
    <s v="Górski-200"/>
    <x v="0"/>
    <d v="2010-07-30T00:00:00"/>
    <x v="2"/>
    <x v="2"/>
    <n v="2319.9899999999998"/>
    <n v="1391.9939999999999"/>
    <n v="4"/>
    <n v="5567.9759999999997"/>
  </r>
  <r>
    <x v="0"/>
    <x v="0"/>
    <x v="2"/>
    <s v="Modne rowery i akcesoria"/>
    <x v="2"/>
    <x v="2"/>
    <s v="LL rama górski"/>
    <x v="1"/>
    <d v="2010-07-25T00:00:00"/>
    <x v="2"/>
    <x v="2"/>
    <n v="249.79"/>
    <n v="149.874"/>
    <n v="2"/>
    <n v="299.74799999999999"/>
  </r>
  <r>
    <x v="0"/>
    <x v="0"/>
    <x v="2"/>
    <s v="Modne rowery i akcesoria"/>
    <x v="2"/>
    <x v="28"/>
    <s v="LL korba"/>
    <x v="1"/>
    <d v="2010-07-07T00:00:00"/>
    <x v="2"/>
    <x v="2"/>
    <n v="175.49"/>
    <n v="105.294"/>
    <n v="2"/>
    <n v="210.58799999999999"/>
  </r>
  <r>
    <x v="0"/>
    <x v="0"/>
    <x v="2"/>
    <s v="Modne rowery i akcesoria"/>
    <x v="2"/>
    <x v="2"/>
    <s v="HL rama górski"/>
    <x v="1"/>
    <d v="2010-07-03T00:00:00"/>
    <x v="2"/>
    <x v="2"/>
    <n v="1349.6"/>
    <n v="809.76"/>
    <n v="1"/>
    <n v="809.76"/>
  </r>
  <r>
    <x v="0"/>
    <x v="0"/>
    <x v="2"/>
    <s v="Modne rowery i akcesoria"/>
    <x v="2"/>
    <x v="26"/>
    <s v="Przerzutki przednie"/>
    <x v="0"/>
    <d v="2010-07-09T00:00:00"/>
    <x v="2"/>
    <x v="2"/>
    <n v="91.49"/>
    <n v="54.893999999999998"/>
    <n v="4"/>
    <n v="219.57599999999999"/>
  </r>
  <r>
    <x v="0"/>
    <x v="0"/>
    <x v="3"/>
    <s v="Projektowanie systemów rowerowych"/>
    <x v="1"/>
    <x v="4"/>
    <s v="Short-Sleeve Classic Jersey"/>
    <x v="6"/>
    <d v="2010-07-03T00:00:00"/>
    <x v="2"/>
    <x v="2"/>
    <n v="53.99"/>
    <n v="32.393999999999998"/>
    <n v="3"/>
    <n v="97.181999999999988"/>
  </r>
  <r>
    <x v="0"/>
    <x v="0"/>
    <x v="3"/>
    <s v="Projektowanie systemów rowerowych"/>
    <x v="1"/>
    <x v="5"/>
    <s v="nakładka na rower"/>
    <x v="4"/>
    <d v="2010-07-23T00:00:00"/>
    <x v="2"/>
    <x v="2"/>
    <n v="8.99"/>
    <n v="5.3940000000000001"/>
    <n v="4"/>
    <n v="21.576000000000001"/>
  </r>
  <r>
    <x v="0"/>
    <x v="0"/>
    <x v="3"/>
    <s v="Projektowanie systemów rowerowych"/>
    <x v="0"/>
    <x v="25"/>
    <s v="Turystyczny-2000"/>
    <x v="5"/>
    <d v="2010-07-30T00:00:00"/>
    <x v="2"/>
    <x v="2"/>
    <n v="1214.8499999999999"/>
    <n v="728.91"/>
    <n v="1"/>
    <n v="728.91"/>
  </r>
  <r>
    <x v="0"/>
    <x v="0"/>
    <x v="3"/>
    <s v="Projektowanie systemów rowerowych"/>
    <x v="0"/>
    <x v="25"/>
    <s v="Turystyczny-1000"/>
    <x v="6"/>
    <d v="2010-07-31T00:00:00"/>
    <x v="2"/>
    <x v="2"/>
    <n v="2384.0700000000002"/>
    <n v="1430.442"/>
    <n v="1"/>
    <n v="1430.442"/>
  </r>
  <r>
    <x v="0"/>
    <x v="0"/>
    <x v="3"/>
    <s v="Projektowanie systemów rowerowych"/>
    <x v="2"/>
    <x v="29"/>
    <s v="hamulce przednie"/>
    <x v="0"/>
    <d v="2010-07-15T00:00:00"/>
    <x v="2"/>
    <x v="2"/>
    <n v="106.5"/>
    <n v="63.9"/>
    <n v="1"/>
    <n v="63.9"/>
  </r>
  <r>
    <x v="0"/>
    <x v="0"/>
    <x v="3"/>
    <s v="Projektowanie systemów rowerowych"/>
    <x v="1"/>
    <x v="4"/>
    <s v="Long-Sleeve Logo Jersey"/>
    <x v="4"/>
    <d v="2010-07-21T00:00:00"/>
    <x v="2"/>
    <x v="2"/>
    <n v="49.99"/>
    <n v="29.994"/>
    <n v="2"/>
    <n v="59.988"/>
  </r>
  <r>
    <x v="0"/>
    <x v="0"/>
    <x v="3"/>
    <s v="Projektowanie systemów rowerowych"/>
    <x v="0"/>
    <x v="25"/>
    <s v="Turystyczny-3000"/>
    <x v="6"/>
    <d v="2010-07-03T00:00:00"/>
    <x v="2"/>
    <x v="2"/>
    <n v="742.35"/>
    <n v="445.41"/>
    <n v="1"/>
    <n v="445.41"/>
  </r>
  <r>
    <x v="0"/>
    <x v="0"/>
    <x v="0"/>
    <s v="Zakłady Rowerowe „Niebieska Wstęga”"/>
    <x v="2"/>
    <x v="27"/>
    <s v="HL rama rowerowa turystyczny"/>
    <x v="5"/>
    <d v="2010-07-21T00:00:00"/>
    <x v="2"/>
    <x v="2"/>
    <n v="1003.91"/>
    <n v="602.346"/>
    <n v="3"/>
    <n v="1807.038"/>
  </r>
  <r>
    <x v="0"/>
    <x v="0"/>
    <x v="0"/>
    <s v="Zakłady Rowerowe „Niebieska Wstęga”"/>
    <x v="0"/>
    <x v="25"/>
    <s v="Turystyczny-2000"/>
    <x v="5"/>
    <d v="2010-07-09T00:00:00"/>
    <x v="2"/>
    <x v="2"/>
    <n v="1214.8499999999999"/>
    <n v="728.91"/>
    <n v="1"/>
    <n v="728.91"/>
  </r>
  <r>
    <x v="0"/>
    <x v="0"/>
    <x v="0"/>
    <s v="Zakłady Rowerowe „Niebieska Wstęga”"/>
    <x v="0"/>
    <x v="25"/>
    <s v="Turystyczny-1000"/>
    <x v="6"/>
    <d v="2010-07-13T00:00:00"/>
    <x v="2"/>
    <x v="2"/>
    <n v="2384.0700000000002"/>
    <n v="1430.442"/>
    <n v="1"/>
    <n v="1430.442"/>
  </r>
  <r>
    <x v="0"/>
    <x v="0"/>
    <x v="0"/>
    <s v="Zakłady Rowerowe „Niebieska Wstęga”"/>
    <x v="0"/>
    <x v="25"/>
    <s v="Turystyczny-3000"/>
    <x v="6"/>
    <d v="2010-07-22T00:00:00"/>
    <x v="2"/>
    <x v="2"/>
    <n v="742.35"/>
    <n v="445.41"/>
    <n v="2"/>
    <n v="890.82"/>
  </r>
  <r>
    <x v="0"/>
    <x v="0"/>
    <x v="0"/>
    <s v="Zakłady Rowerowe „Niebieska Wstęga”"/>
    <x v="0"/>
    <x v="25"/>
    <s v="Turystyczny-3000"/>
    <x v="6"/>
    <d v="2010-07-28T00:00:00"/>
    <x v="2"/>
    <x v="2"/>
    <n v="742.35"/>
    <n v="445.41"/>
    <n v="2"/>
    <n v="890.82"/>
  </r>
  <r>
    <x v="0"/>
    <x v="0"/>
    <x v="0"/>
    <s v="Zakłady Rowerowe „Niebieska Wstęga”"/>
    <x v="0"/>
    <x v="25"/>
    <s v="Turystyczny-1000"/>
    <x v="5"/>
    <d v="2010-07-30T00:00:00"/>
    <x v="2"/>
    <x v="2"/>
    <n v="2384.0700000000002"/>
    <n v="1430.442"/>
    <n v="2"/>
    <n v="2860.884"/>
  </r>
  <r>
    <x v="0"/>
    <x v="0"/>
    <x v="0"/>
    <s v="Zakłady Rowerowe „Niebieska Wstęga”"/>
    <x v="0"/>
    <x v="25"/>
    <s v="Turystyczny-3000"/>
    <x v="5"/>
    <d v="2010-07-09T00:00:00"/>
    <x v="2"/>
    <x v="2"/>
    <n v="742.35"/>
    <n v="445.41"/>
    <n v="4"/>
    <n v="1781.64"/>
  </r>
  <r>
    <x v="0"/>
    <x v="0"/>
    <x v="0"/>
    <s v="Zakłady Rowerowe „Niebieska Wstęga”"/>
    <x v="2"/>
    <x v="20"/>
    <s v="HL siodełko turystyczny"/>
    <x v="7"/>
    <d v="2010-07-28T00:00:00"/>
    <x v="2"/>
    <x v="2"/>
    <n v="52.64"/>
    <n v="31.584"/>
    <n v="2"/>
    <n v="63.167999999999999"/>
  </r>
  <r>
    <x v="0"/>
    <x v="0"/>
    <x v="0"/>
    <s v="Zakłady Rowerowe „Niebieska Wstęga”"/>
    <x v="2"/>
    <x v="31"/>
    <s v="HL suport"/>
    <x v="7"/>
    <d v="2010-07-16T00:00:00"/>
    <x v="2"/>
    <x v="2"/>
    <n v="121.49"/>
    <n v="72.894000000000005"/>
    <n v="1"/>
    <n v="72.894000000000005"/>
  </r>
  <r>
    <x v="0"/>
    <x v="0"/>
    <x v="0"/>
    <s v="Zakłady Rowerowe „Niebieska Wstęga”"/>
    <x v="2"/>
    <x v="28"/>
    <s v="HL korba"/>
    <x v="1"/>
    <d v="2010-07-12T00:00:00"/>
    <x v="2"/>
    <x v="2"/>
    <n v="404.99"/>
    <n v="242.994"/>
    <n v="2"/>
    <n v="485.988"/>
  </r>
  <r>
    <x v="0"/>
    <x v="0"/>
    <x v="0"/>
    <s v="Zakłady Rowerowe „Niebieska Wstęga”"/>
    <x v="2"/>
    <x v="28"/>
    <s v="LL korba"/>
    <x v="1"/>
    <d v="2010-07-23T00:00:00"/>
    <x v="2"/>
    <x v="2"/>
    <n v="175.49"/>
    <n v="105.294"/>
    <n v="1"/>
    <n v="105.294"/>
  </r>
  <r>
    <x v="0"/>
    <x v="0"/>
    <x v="0"/>
    <s v="Zakłady Rowerowe „Niebieska Wstęga”"/>
    <x v="0"/>
    <x v="25"/>
    <s v="Turystyczny-1000"/>
    <x v="6"/>
    <d v="2010-07-10T00:00:00"/>
    <x v="2"/>
    <x v="2"/>
    <n v="2384.0700000000002"/>
    <n v="1430.442"/>
    <n v="2"/>
    <n v="2860.884"/>
  </r>
  <r>
    <x v="0"/>
    <x v="0"/>
    <x v="0"/>
    <s v="Zakłady Rowerowe „Niebieska Wstęga”"/>
    <x v="0"/>
    <x v="25"/>
    <s v="Turystyczny-1000"/>
    <x v="6"/>
    <d v="2010-07-26T00:00:00"/>
    <x v="2"/>
    <x v="2"/>
    <n v="2384.0700000000002"/>
    <n v="1430.442"/>
    <n v="2"/>
    <n v="2860.884"/>
  </r>
  <r>
    <x v="0"/>
    <x v="0"/>
    <x v="0"/>
    <s v="Zakłady Rowerowe „Niebieska Wstęga”"/>
    <x v="0"/>
    <x v="25"/>
    <s v="Turystyczny-2000"/>
    <x v="5"/>
    <d v="2010-07-05T00:00:00"/>
    <x v="2"/>
    <x v="2"/>
    <n v="1214.8499999999999"/>
    <n v="728.91"/>
    <n v="1"/>
    <n v="728.91"/>
  </r>
  <r>
    <x v="0"/>
    <x v="0"/>
    <x v="0"/>
    <s v="Zakłady Rowerowe „Niebieska Wstęga”"/>
    <x v="2"/>
    <x v="27"/>
    <s v="LL rama rowerowa turystyczny"/>
    <x v="6"/>
    <d v="2010-07-02T00:00:00"/>
    <x v="2"/>
    <x v="2"/>
    <n v="333.42"/>
    <n v="200.05199999999999"/>
    <n v="1"/>
    <n v="200.05199999999999"/>
  </r>
  <r>
    <x v="0"/>
    <x v="0"/>
    <x v="0"/>
    <s v="Zakłady Rowerowe „Niebieska Wstęga”"/>
    <x v="0"/>
    <x v="25"/>
    <s v="Turystyczny-2000"/>
    <x v="5"/>
    <d v="2010-07-11T00:00:00"/>
    <x v="2"/>
    <x v="2"/>
    <n v="1214.8499999999999"/>
    <n v="728.91"/>
    <n v="1"/>
    <n v="728.91"/>
  </r>
  <r>
    <x v="0"/>
    <x v="0"/>
    <x v="0"/>
    <s v="Zakłady Rowerowe „Niebieska Wstęga”"/>
    <x v="0"/>
    <x v="25"/>
    <s v="Turystyczny-1000"/>
    <x v="6"/>
    <d v="2010-07-27T00:00:00"/>
    <x v="2"/>
    <x v="2"/>
    <n v="2384.0700000000002"/>
    <n v="1430.442"/>
    <n v="2"/>
    <n v="2860.884"/>
  </r>
  <r>
    <x v="0"/>
    <x v="0"/>
    <x v="0"/>
    <s v="Zakłady Rowerowe „Niebieska Wstęga”"/>
    <x v="0"/>
    <x v="25"/>
    <s v="Turystyczny-1000"/>
    <x v="5"/>
    <d v="2010-07-13T00:00:00"/>
    <x v="2"/>
    <x v="2"/>
    <n v="2384.0700000000002"/>
    <n v="1430.442"/>
    <n v="1"/>
    <n v="1430.442"/>
  </r>
  <r>
    <x v="0"/>
    <x v="0"/>
    <x v="0"/>
    <s v="Zakłady Rowerowe „Niebieska Wstęga”"/>
    <x v="0"/>
    <x v="25"/>
    <s v="Turystyczny-1000"/>
    <x v="5"/>
    <d v="2010-07-25T00:00:00"/>
    <x v="2"/>
    <x v="2"/>
    <n v="2384.0700000000002"/>
    <n v="1430.442"/>
    <n v="1"/>
    <n v="1430.442"/>
  </r>
  <r>
    <x v="0"/>
    <x v="0"/>
    <x v="0"/>
    <s v="Zakłady Rowerowe „Niebieska Wstęga”"/>
    <x v="0"/>
    <x v="25"/>
    <s v="Turystyczny-2000"/>
    <x v="5"/>
    <d v="2010-07-31T00:00:00"/>
    <x v="2"/>
    <x v="2"/>
    <n v="1214.8499999999999"/>
    <n v="728.91"/>
    <n v="4"/>
    <n v="2915.64"/>
  </r>
  <r>
    <x v="0"/>
    <x v="0"/>
    <x v="0"/>
    <s v="Zakłady Rowerowe „Niebieska Wstęga”"/>
    <x v="0"/>
    <x v="25"/>
    <s v="Turystyczny-3000"/>
    <x v="5"/>
    <d v="2010-07-02T00:00:00"/>
    <x v="2"/>
    <x v="2"/>
    <n v="742.35"/>
    <n v="445.41"/>
    <n v="1"/>
    <n v="445.41"/>
  </r>
  <r>
    <x v="0"/>
    <x v="0"/>
    <x v="0"/>
    <s v="Zakłady Rowerowe „Niebieska Wstęga”"/>
    <x v="0"/>
    <x v="25"/>
    <s v="Turystyczny-3000"/>
    <x v="6"/>
    <d v="2010-07-17T00:00:00"/>
    <x v="2"/>
    <x v="2"/>
    <n v="742.35"/>
    <n v="445.41"/>
    <n v="2"/>
    <n v="890.82"/>
  </r>
  <r>
    <x v="0"/>
    <x v="0"/>
    <x v="0"/>
    <s v="Zakłady Rowerowe „Niebieska Wstęga”"/>
    <x v="2"/>
    <x v="29"/>
    <s v="hamulce tylne"/>
    <x v="0"/>
    <d v="2010-07-09T00:00:00"/>
    <x v="2"/>
    <x v="2"/>
    <n v="106.5"/>
    <n v="63.9"/>
    <n v="1"/>
    <n v="63.9"/>
  </r>
  <r>
    <x v="0"/>
    <x v="0"/>
    <x v="0"/>
    <s v="Zakłady Rowerowe „Niebieska Wstęga”"/>
    <x v="2"/>
    <x v="26"/>
    <s v="Przerzutki tylne"/>
    <x v="0"/>
    <d v="2010-07-31T00:00:00"/>
    <x v="2"/>
    <x v="2"/>
    <n v="121.46"/>
    <n v="72.876000000000005"/>
    <n v="2"/>
    <n v="145.75200000000001"/>
  </r>
  <r>
    <x v="0"/>
    <x v="0"/>
    <x v="0"/>
    <s v="Zakłady Rowerowe „Niebieska Wstęga”"/>
    <x v="2"/>
    <x v="27"/>
    <s v="HL rama rowerowa turystyczny"/>
    <x v="5"/>
    <d v="2010-07-15T00:00:00"/>
    <x v="2"/>
    <x v="2"/>
    <n v="1003.91"/>
    <n v="602.346"/>
    <n v="4"/>
    <n v="2409.384"/>
  </r>
  <r>
    <x v="0"/>
    <x v="0"/>
    <x v="0"/>
    <s v="Zakłady Rowerowe „Niebieska Wstęga”"/>
    <x v="0"/>
    <x v="25"/>
    <s v="Turystyczny-3000"/>
    <x v="6"/>
    <d v="2010-07-27T00:00:00"/>
    <x v="2"/>
    <x v="2"/>
    <n v="742.35"/>
    <n v="445.41"/>
    <n v="1"/>
    <n v="445.41"/>
  </r>
  <r>
    <x v="2"/>
    <x v="5"/>
    <x v="8"/>
    <s v="Warsztat rowerowy"/>
    <x v="0"/>
    <x v="25"/>
    <s v="Turystyczny-3000"/>
    <x v="6"/>
    <d v="2010-07-30T00:00:00"/>
    <x v="2"/>
    <x v="2"/>
    <n v="742.35"/>
    <n v="445.41"/>
    <n v="1"/>
    <n v="445.41"/>
  </r>
  <r>
    <x v="2"/>
    <x v="5"/>
    <x v="8"/>
    <s v="Warsztat rowerowy"/>
    <x v="2"/>
    <x v="18"/>
    <s v="pedał turystyczny"/>
    <x v="8"/>
    <d v="2010-07-09T00:00:00"/>
    <x v="2"/>
    <x v="2"/>
    <n v="80.989999999999995"/>
    <n v="48.594000000000001"/>
    <n v="1"/>
    <n v="48.594000000000001"/>
  </r>
  <r>
    <x v="2"/>
    <x v="5"/>
    <x v="8"/>
    <s v="Warsztat rowerowy"/>
    <x v="2"/>
    <x v="29"/>
    <s v="hamulce tylne"/>
    <x v="0"/>
    <d v="2010-07-16T00:00:00"/>
    <x v="2"/>
    <x v="2"/>
    <n v="106.5"/>
    <n v="63.9"/>
    <n v="1"/>
    <n v="63.9"/>
  </r>
  <r>
    <x v="2"/>
    <x v="5"/>
    <x v="8"/>
    <s v="Warsztat rowerowy"/>
    <x v="2"/>
    <x v="27"/>
    <s v="HL rama rowerowa turystyczny"/>
    <x v="5"/>
    <d v="2010-07-28T00:00:00"/>
    <x v="2"/>
    <x v="2"/>
    <n v="1003.91"/>
    <n v="602.346"/>
    <n v="1"/>
    <n v="602.346"/>
  </r>
  <r>
    <x v="2"/>
    <x v="5"/>
    <x v="8"/>
    <s v="Warsztat rowerowy"/>
    <x v="2"/>
    <x v="27"/>
    <s v="HL rama rowerowa turystyczny"/>
    <x v="5"/>
    <d v="2010-07-06T00:00:00"/>
    <x v="2"/>
    <x v="2"/>
    <n v="1003.91"/>
    <n v="602.346"/>
    <n v="2"/>
    <n v="1204.692"/>
  </r>
  <r>
    <x v="2"/>
    <x v="5"/>
    <x v="8"/>
    <s v="Warsztat rowerowy"/>
    <x v="2"/>
    <x v="27"/>
    <s v="HL rama rowerowa turystyczny"/>
    <x v="6"/>
    <d v="2010-07-15T00:00:00"/>
    <x v="2"/>
    <x v="2"/>
    <n v="1003.91"/>
    <n v="602.346"/>
    <n v="5"/>
    <n v="3011.73"/>
  </r>
  <r>
    <x v="2"/>
    <x v="5"/>
    <x v="8"/>
    <s v="Warsztat rowerowy"/>
    <x v="2"/>
    <x v="27"/>
    <s v="HL rama rowerowa turystyczny"/>
    <x v="6"/>
    <d v="2010-07-26T00:00:00"/>
    <x v="2"/>
    <x v="2"/>
    <n v="1003.91"/>
    <n v="602.346"/>
    <n v="1"/>
    <n v="602.346"/>
  </r>
  <r>
    <x v="2"/>
    <x v="5"/>
    <x v="8"/>
    <s v="Warsztat rowerowy"/>
    <x v="2"/>
    <x v="9"/>
    <s v="HL kierownica turystyczny"/>
    <x v="7"/>
    <d v="2010-07-19T00:00:00"/>
    <x v="2"/>
    <x v="2"/>
    <n v="91.57"/>
    <n v="54.942"/>
    <n v="1"/>
    <n v="54.942"/>
  </r>
  <r>
    <x v="1"/>
    <x v="3"/>
    <x v="6"/>
    <s v="Tylko rowery — warsztaty rowerowe"/>
    <x v="1"/>
    <x v="1"/>
    <s v="skarpety wyścigowe"/>
    <x v="2"/>
    <d v="2010-07-30T00:00:00"/>
    <x v="2"/>
    <x v="2"/>
    <n v="8.99"/>
    <n v="5.3940000000000001"/>
    <n v="7"/>
    <n v="37.758000000000003"/>
  </r>
  <r>
    <x v="0"/>
    <x v="0"/>
    <x v="4"/>
    <s v="Stowarzyszenie „Praca i Zabawa”"/>
    <x v="0"/>
    <x v="3"/>
    <s v="Szosa--550-W"/>
    <x v="6"/>
    <d v="2010-07-14T00:00:00"/>
    <x v="2"/>
    <x v="2"/>
    <n v="1120.49"/>
    <n v="672.29399999999998"/>
    <n v="2"/>
    <n v="1344.588"/>
  </r>
  <r>
    <x v="0"/>
    <x v="0"/>
    <x v="4"/>
    <s v="Stowarzyszenie „Praca i Zabawa”"/>
    <x v="2"/>
    <x v="18"/>
    <s v="LL pedał szosa"/>
    <x v="8"/>
    <d v="2010-07-10T00:00:00"/>
    <x v="2"/>
    <x v="2"/>
    <n v="40.49"/>
    <n v="24.294"/>
    <n v="2"/>
    <n v="48.588000000000001"/>
  </r>
  <r>
    <x v="0"/>
    <x v="0"/>
    <x v="4"/>
    <s v="Stowarzyszenie „Praca i Zabawa”"/>
    <x v="1"/>
    <x v="1"/>
    <s v="skarpety wyścigowe"/>
    <x v="2"/>
    <d v="2010-07-13T00:00:00"/>
    <x v="2"/>
    <x v="2"/>
    <n v="8.99"/>
    <n v="5.3940000000000001"/>
    <n v="7"/>
    <n v="37.758000000000003"/>
  </r>
  <r>
    <x v="0"/>
    <x v="0"/>
    <x v="4"/>
    <s v="Stowarzyszenie „Praca i Zabawa”"/>
    <x v="2"/>
    <x v="9"/>
    <s v="HL kierownica szosa"/>
    <x v="7"/>
    <d v="2010-07-12T00:00:00"/>
    <x v="2"/>
    <x v="2"/>
    <n v="120.27"/>
    <n v="72.162000000000006"/>
    <n v="2"/>
    <n v="144.32400000000001"/>
  </r>
  <r>
    <x v="0"/>
    <x v="0"/>
    <x v="4"/>
    <s v="Stowarzyszenie „Praca i Zabawa”"/>
    <x v="2"/>
    <x v="18"/>
    <s v="HL pedał szosa"/>
    <x v="8"/>
    <d v="2010-07-17T00:00:00"/>
    <x v="2"/>
    <x v="2"/>
    <n v="80.989999999999995"/>
    <n v="48.594000000000001"/>
    <n v="2"/>
    <n v="97.188000000000002"/>
  </r>
  <r>
    <x v="0"/>
    <x v="0"/>
    <x v="4"/>
    <s v="Stowarzyszenie „Praca i Zabawa”"/>
    <x v="2"/>
    <x v="6"/>
    <s v="ML rama rowerowa-W"/>
    <x v="6"/>
    <d v="2010-07-16T00:00:00"/>
    <x v="2"/>
    <x v="2"/>
    <n v="594.83000000000004"/>
    <n v="356.89800000000002"/>
    <n v="1"/>
    <n v="356.89800000000002"/>
  </r>
  <r>
    <x v="0"/>
    <x v="0"/>
    <x v="4"/>
    <s v="Stowarzyszenie „Praca i Zabawa”"/>
    <x v="0"/>
    <x v="3"/>
    <s v="Szosa-250"/>
    <x v="1"/>
    <d v="2010-07-04T00:00:00"/>
    <x v="2"/>
    <x v="2"/>
    <n v="2443.35"/>
    <n v="1466.01"/>
    <n v="2"/>
    <n v="2932.02"/>
  </r>
  <r>
    <x v="0"/>
    <x v="0"/>
    <x v="4"/>
    <s v="Stowarzyszenie „Praca i Zabawa”"/>
    <x v="2"/>
    <x v="18"/>
    <s v="ML pedał szosa"/>
    <x v="8"/>
    <d v="2010-07-23T00:00:00"/>
    <x v="2"/>
    <x v="2"/>
    <n v="62.09"/>
    <n v="37.253999999999998"/>
    <n v="2"/>
    <n v="74.507999999999996"/>
  </r>
  <r>
    <x v="0"/>
    <x v="0"/>
    <x v="4"/>
    <s v="Stowarzyszenie „Praca i Zabawa”"/>
    <x v="0"/>
    <x v="3"/>
    <s v="Szosa--350-W"/>
    <x v="6"/>
    <d v="2010-07-22T00:00:00"/>
    <x v="2"/>
    <x v="2"/>
    <n v="1700.99"/>
    <n v="1020.5940000000001"/>
    <n v="1"/>
    <n v="1020.5940000000001"/>
  </r>
  <r>
    <x v="0"/>
    <x v="0"/>
    <x v="4"/>
    <s v="Stowarzyszenie „Praca i Zabawa”"/>
    <x v="0"/>
    <x v="3"/>
    <s v="Szosa--550-W"/>
    <x v="6"/>
    <d v="2010-07-13T00:00:00"/>
    <x v="2"/>
    <x v="2"/>
    <n v="1120.49"/>
    <n v="672.29399999999998"/>
    <n v="2"/>
    <n v="1344.588"/>
  </r>
  <r>
    <x v="0"/>
    <x v="0"/>
    <x v="4"/>
    <s v="Stowarzyszenie „Praca i Zabawa”"/>
    <x v="0"/>
    <x v="3"/>
    <s v="Szosa-750"/>
    <x v="1"/>
    <d v="2010-07-04T00:00:00"/>
    <x v="2"/>
    <x v="2"/>
    <n v="539.99"/>
    <n v="323.99400000000003"/>
    <n v="2"/>
    <n v="647.98800000000006"/>
  </r>
  <r>
    <x v="0"/>
    <x v="0"/>
    <x v="4"/>
    <s v="Stowarzyszenie „Praca i Zabawa”"/>
    <x v="0"/>
    <x v="3"/>
    <s v="Szosa--550-W"/>
    <x v="6"/>
    <d v="2010-07-08T00:00:00"/>
    <x v="2"/>
    <x v="2"/>
    <n v="1120.49"/>
    <n v="672.29399999999998"/>
    <n v="1"/>
    <n v="672.29399999999998"/>
  </r>
  <r>
    <x v="0"/>
    <x v="0"/>
    <x v="4"/>
    <s v="Stowarzyszenie „Praca i Zabawa”"/>
    <x v="0"/>
    <x v="3"/>
    <s v="Szosa-250"/>
    <x v="1"/>
    <d v="2010-07-06T00:00:00"/>
    <x v="2"/>
    <x v="2"/>
    <n v="2443.35"/>
    <n v="1466.01"/>
    <n v="3"/>
    <n v="4398.03"/>
  </r>
  <r>
    <x v="0"/>
    <x v="0"/>
    <x v="4"/>
    <s v="Stowarzyszenie „Praca i Zabawa”"/>
    <x v="0"/>
    <x v="3"/>
    <s v="Szosa-750"/>
    <x v="1"/>
    <d v="2010-07-05T00:00:00"/>
    <x v="2"/>
    <x v="2"/>
    <n v="539.99"/>
    <n v="323.99400000000003"/>
    <n v="2"/>
    <n v="647.98800000000006"/>
  </r>
  <r>
    <x v="0"/>
    <x v="0"/>
    <x v="4"/>
    <s v="Stowarzyszenie „Praca i Zabawa”"/>
    <x v="0"/>
    <x v="3"/>
    <s v="Szosa--550-W"/>
    <x v="6"/>
    <d v="2010-07-25T00:00:00"/>
    <x v="2"/>
    <x v="2"/>
    <n v="1120.49"/>
    <n v="672.29399999999998"/>
    <n v="1"/>
    <n v="672.29399999999998"/>
  </r>
  <r>
    <x v="0"/>
    <x v="0"/>
    <x v="4"/>
    <s v="Stowarzyszenie „Praca i Zabawa”"/>
    <x v="0"/>
    <x v="3"/>
    <s v="Szosa-250"/>
    <x v="1"/>
    <d v="2010-07-27T00:00:00"/>
    <x v="2"/>
    <x v="2"/>
    <n v="2443.35"/>
    <n v="1466.01"/>
    <n v="4"/>
    <n v="5864.04"/>
  </r>
  <r>
    <x v="0"/>
    <x v="0"/>
    <x v="4"/>
    <s v="Stowarzyszenie „Praca i Zabawa”"/>
    <x v="2"/>
    <x v="6"/>
    <s v="LL rama rowerowa"/>
    <x v="1"/>
    <d v="2010-07-18T00:00:00"/>
    <x v="2"/>
    <x v="2"/>
    <n v="337.22"/>
    <n v="202.33199999999999"/>
    <n v="3"/>
    <n v="606.99599999999998"/>
  </r>
  <r>
    <x v="0"/>
    <x v="0"/>
    <x v="4"/>
    <s v="Stowarzyszenie „Praca i Zabawa”"/>
    <x v="0"/>
    <x v="3"/>
    <s v="Szosa--350-W"/>
    <x v="6"/>
    <d v="2010-07-22T00:00:00"/>
    <x v="2"/>
    <x v="2"/>
    <n v="1700.99"/>
    <n v="1020.5940000000001"/>
    <n v="1"/>
    <n v="1020.5940000000001"/>
  </r>
  <r>
    <x v="0"/>
    <x v="0"/>
    <x v="4"/>
    <s v="Stowarzyszenie „Praca i Zabawa”"/>
    <x v="0"/>
    <x v="3"/>
    <s v="Szosa-250"/>
    <x v="3"/>
    <d v="2010-07-21T00:00:00"/>
    <x v="2"/>
    <x v="2"/>
    <n v="2443.35"/>
    <n v="1466.01"/>
    <n v="3"/>
    <n v="4398.03"/>
  </r>
  <r>
    <x v="0"/>
    <x v="0"/>
    <x v="4"/>
    <s v="Stowarzyszenie „Praca i Zabawa”"/>
    <x v="0"/>
    <x v="3"/>
    <s v="Szosa-250"/>
    <x v="1"/>
    <d v="2010-07-08T00:00:00"/>
    <x v="2"/>
    <x v="2"/>
    <n v="2443.35"/>
    <n v="1466.01"/>
    <n v="1"/>
    <n v="1466.01"/>
  </r>
  <r>
    <x v="0"/>
    <x v="0"/>
    <x v="4"/>
    <s v="Stowarzyszenie „Praca i Zabawa”"/>
    <x v="1"/>
    <x v="1"/>
    <s v="skarpety wyścigowe"/>
    <x v="2"/>
    <d v="2010-07-20T00:00:00"/>
    <x v="2"/>
    <x v="2"/>
    <n v="8.99"/>
    <n v="5.3940000000000001"/>
    <n v="8"/>
    <n v="43.152000000000001"/>
  </r>
  <r>
    <x v="0"/>
    <x v="0"/>
    <x v="4"/>
    <s v="Stowarzyszenie „Praca i Zabawa”"/>
    <x v="0"/>
    <x v="3"/>
    <s v="Szosa-750"/>
    <x v="1"/>
    <d v="2010-07-24T00:00:00"/>
    <x v="2"/>
    <x v="2"/>
    <n v="539.99"/>
    <n v="323.99400000000003"/>
    <n v="2"/>
    <n v="647.98800000000006"/>
  </r>
  <r>
    <x v="0"/>
    <x v="0"/>
    <x v="4"/>
    <s v="Stowarzyszenie „Praca i Zabawa”"/>
    <x v="0"/>
    <x v="3"/>
    <s v="Szosa--550-W"/>
    <x v="6"/>
    <d v="2010-07-27T00:00:00"/>
    <x v="2"/>
    <x v="2"/>
    <n v="1120.49"/>
    <n v="672.29399999999998"/>
    <n v="1"/>
    <n v="672.29399999999998"/>
  </r>
  <r>
    <x v="0"/>
    <x v="0"/>
    <x v="4"/>
    <s v="Stowarzyszenie „Praca i Zabawa”"/>
    <x v="0"/>
    <x v="3"/>
    <s v="Szosa-750"/>
    <x v="1"/>
    <d v="2010-07-10T00:00:00"/>
    <x v="2"/>
    <x v="2"/>
    <n v="539.99"/>
    <n v="323.99400000000003"/>
    <n v="2"/>
    <n v="647.98800000000006"/>
  </r>
  <r>
    <x v="0"/>
    <x v="0"/>
    <x v="4"/>
    <s v="Stowarzyszenie „Praca i Zabawa”"/>
    <x v="2"/>
    <x v="6"/>
    <s v="ML rama rowerowa-W"/>
    <x v="6"/>
    <d v="2010-07-26T00:00:00"/>
    <x v="2"/>
    <x v="2"/>
    <n v="594.83000000000004"/>
    <n v="356.89800000000002"/>
    <n v="1"/>
    <n v="356.89800000000002"/>
  </r>
  <r>
    <x v="0"/>
    <x v="0"/>
    <x v="2"/>
    <s v="Rowery dla twardzieli"/>
    <x v="2"/>
    <x v="27"/>
    <s v="HL rama rowerowa turystyczny"/>
    <x v="5"/>
    <d v="2010-07-17T00:00:00"/>
    <x v="2"/>
    <x v="2"/>
    <n v="1003.91"/>
    <n v="602.346"/>
    <n v="1"/>
    <n v="602.346"/>
  </r>
  <r>
    <x v="0"/>
    <x v="0"/>
    <x v="2"/>
    <s v="Rowery dla twardzieli"/>
    <x v="2"/>
    <x v="27"/>
    <s v="LL rama rowerowa turystyczny"/>
    <x v="6"/>
    <d v="2010-07-14T00:00:00"/>
    <x v="2"/>
    <x v="2"/>
    <n v="333.42"/>
    <n v="200.05199999999999"/>
    <n v="1"/>
    <n v="200.05199999999999"/>
  </r>
  <r>
    <x v="0"/>
    <x v="0"/>
    <x v="2"/>
    <s v="Rowery dla twardzieli"/>
    <x v="2"/>
    <x v="9"/>
    <s v="HL kierownica turystyczny"/>
    <x v="7"/>
    <d v="2010-07-05T00:00:00"/>
    <x v="2"/>
    <x v="2"/>
    <n v="91.57"/>
    <n v="54.942"/>
    <n v="1"/>
    <n v="54.942"/>
  </r>
  <r>
    <x v="0"/>
    <x v="0"/>
    <x v="2"/>
    <s v="Rowery dla twardzieli"/>
    <x v="2"/>
    <x v="27"/>
    <s v="HL rama rowerowa turystyczny"/>
    <x v="6"/>
    <d v="2010-07-30T00:00:00"/>
    <x v="2"/>
    <x v="2"/>
    <n v="1003.91"/>
    <n v="602.346"/>
    <n v="4"/>
    <n v="2409.384"/>
  </r>
  <r>
    <x v="0"/>
    <x v="0"/>
    <x v="2"/>
    <s v="Rowery dla twardzieli"/>
    <x v="2"/>
    <x v="27"/>
    <s v="HL rama rowerowa turystyczny"/>
    <x v="6"/>
    <d v="2010-07-04T00:00:00"/>
    <x v="2"/>
    <x v="2"/>
    <n v="1003.91"/>
    <n v="602.346"/>
    <n v="1"/>
    <n v="602.346"/>
  </r>
  <r>
    <x v="0"/>
    <x v="0"/>
    <x v="2"/>
    <s v="Rowery dla twardzieli"/>
    <x v="2"/>
    <x v="27"/>
    <s v="LL rama rowerowa turystyczny"/>
    <x v="6"/>
    <d v="2010-07-31T00:00:00"/>
    <x v="2"/>
    <x v="2"/>
    <n v="333.42"/>
    <n v="200.05199999999999"/>
    <n v="2"/>
    <n v="400.10399999999998"/>
  </r>
  <r>
    <x v="0"/>
    <x v="0"/>
    <x v="2"/>
    <s v="Rowery dla twardzieli"/>
    <x v="0"/>
    <x v="25"/>
    <s v="Turystyczny-1000"/>
    <x v="6"/>
    <d v="2010-07-15T00:00:00"/>
    <x v="2"/>
    <x v="2"/>
    <n v="2384.0700000000002"/>
    <n v="1430.442"/>
    <n v="3"/>
    <n v="4291.326"/>
  </r>
  <r>
    <x v="0"/>
    <x v="0"/>
    <x v="2"/>
    <s v="Rowery dla twardzieli"/>
    <x v="0"/>
    <x v="25"/>
    <s v="Turystyczny-2000"/>
    <x v="5"/>
    <d v="2010-07-17T00:00:00"/>
    <x v="2"/>
    <x v="2"/>
    <n v="1214.8499999999999"/>
    <n v="728.91"/>
    <n v="9"/>
    <n v="6560.19"/>
  </r>
  <r>
    <x v="0"/>
    <x v="0"/>
    <x v="2"/>
    <s v="Rowery dla twardzieli"/>
    <x v="0"/>
    <x v="25"/>
    <s v="Turystyczny-1000"/>
    <x v="5"/>
    <d v="2010-07-21T00:00:00"/>
    <x v="2"/>
    <x v="2"/>
    <n v="2384.0700000000002"/>
    <n v="1430.442"/>
    <n v="2"/>
    <n v="2860.884"/>
  </r>
  <r>
    <x v="0"/>
    <x v="0"/>
    <x v="2"/>
    <s v="Rowery dla twardzieli"/>
    <x v="0"/>
    <x v="25"/>
    <s v="Turystyczny-1000"/>
    <x v="6"/>
    <d v="2010-07-02T00:00:00"/>
    <x v="2"/>
    <x v="2"/>
    <n v="2384.0700000000002"/>
    <n v="1430.442"/>
    <n v="5"/>
    <n v="7152.21"/>
  </r>
  <r>
    <x v="0"/>
    <x v="0"/>
    <x v="2"/>
    <s v="Rowery dla twardzieli"/>
    <x v="0"/>
    <x v="25"/>
    <s v="Turystyczny-3000"/>
    <x v="5"/>
    <d v="2010-07-09T00:00:00"/>
    <x v="2"/>
    <x v="2"/>
    <n v="742.35"/>
    <n v="445.41"/>
    <n v="3"/>
    <n v="1336.23"/>
  </r>
  <r>
    <x v="0"/>
    <x v="0"/>
    <x v="2"/>
    <s v="Rowery dla twardzieli"/>
    <x v="2"/>
    <x v="27"/>
    <s v="HL rama rowerowa turystyczny"/>
    <x v="5"/>
    <d v="2010-07-04T00:00:00"/>
    <x v="2"/>
    <x v="2"/>
    <n v="1003.91"/>
    <n v="602.346"/>
    <n v="4"/>
    <n v="2409.384"/>
  </r>
  <r>
    <x v="0"/>
    <x v="0"/>
    <x v="2"/>
    <s v="Rowery dla twardzieli"/>
    <x v="0"/>
    <x v="25"/>
    <s v="Turystyczny-1000"/>
    <x v="6"/>
    <d v="2010-07-28T00:00:00"/>
    <x v="2"/>
    <x v="2"/>
    <n v="2384.0700000000002"/>
    <n v="1430.442"/>
    <n v="6"/>
    <n v="8582.652"/>
  </r>
  <r>
    <x v="0"/>
    <x v="0"/>
    <x v="2"/>
    <s v="Rowery dla twardzieli"/>
    <x v="0"/>
    <x v="25"/>
    <s v="Turystyczny-3000"/>
    <x v="6"/>
    <d v="2010-07-19T00:00:00"/>
    <x v="2"/>
    <x v="2"/>
    <n v="742.35"/>
    <n v="445.41"/>
    <n v="2"/>
    <n v="890.82"/>
  </r>
  <r>
    <x v="0"/>
    <x v="0"/>
    <x v="2"/>
    <s v="Rowery dla twardzieli"/>
    <x v="0"/>
    <x v="25"/>
    <s v="Turystyczny-1000"/>
    <x v="5"/>
    <d v="2010-07-24T00:00:00"/>
    <x v="2"/>
    <x v="2"/>
    <n v="2384.0700000000002"/>
    <n v="1430.442"/>
    <n v="7"/>
    <n v="10013.094000000001"/>
  </r>
  <r>
    <x v="0"/>
    <x v="0"/>
    <x v="2"/>
    <s v="Rowery dla twardzieli"/>
    <x v="2"/>
    <x v="27"/>
    <s v="LL rama rowerowa turystyczny"/>
    <x v="6"/>
    <d v="2010-07-09T00:00:00"/>
    <x v="2"/>
    <x v="2"/>
    <n v="333.42"/>
    <n v="200.05199999999999"/>
    <n v="2"/>
    <n v="400.10399999999998"/>
  </r>
  <r>
    <x v="0"/>
    <x v="0"/>
    <x v="2"/>
    <s v="Rowery dla twardzieli"/>
    <x v="0"/>
    <x v="25"/>
    <s v="Turystyczny-3000"/>
    <x v="5"/>
    <d v="2010-07-02T00:00:00"/>
    <x v="2"/>
    <x v="2"/>
    <n v="742.35"/>
    <n v="445.41"/>
    <n v="2"/>
    <n v="890.82"/>
  </r>
  <r>
    <x v="0"/>
    <x v="0"/>
    <x v="2"/>
    <s v="Rowery dla twardzieli"/>
    <x v="0"/>
    <x v="25"/>
    <s v="Turystyczny-3000"/>
    <x v="5"/>
    <d v="2010-07-31T00:00:00"/>
    <x v="2"/>
    <x v="2"/>
    <n v="742.35"/>
    <n v="445.41"/>
    <n v="1"/>
    <n v="445.41"/>
  </r>
  <r>
    <x v="0"/>
    <x v="0"/>
    <x v="2"/>
    <s v="Rowery dla twardzieli"/>
    <x v="0"/>
    <x v="25"/>
    <s v="Turystyczny-1000"/>
    <x v="5"/>
    <d v="2010-07-27T00:00:00"/>
    <x v="2"/>
    <x v="2"/>
    <n v="2384.0700000000002"/>
    <n v="1430.442"/>
    <n v="2"/>
    <n v="2860.884"/>
  </r>
  <r>
    <x v="0"/>
    <x v="0"/>
    <x v="2"/>
    <s v="Rowery dla twardzieli"/>
    <x v="0"/>
    <x v="25"/>
    <s v="Turystyczny-2000"/>
    <x v="5"/>
    <d v="2010-07-22T00:00:00"/>
    <x v="2"/>
    <x v="2"/>
    <n v="1214.8499999999999"/>
    <n v="728.91"/>
    <n v="1"/>
    <n v="728.91"/>
  </r>
  <r>
    <x v="0"/>
    <x v="0"/>
    <x v="2"/>
    <s v="Rowery dla twardzieli"/>
    <x v="2"/>
    <x v="20"/>
    <s v="HL siodełko turystyczny"/>
    <x v="7"/>
    <d v="2010-07-21T00:00:00"/>
    <x v="2"/>
    <x v="2"/>
    <n v="52.64"/>
    <n v="31.584"/>
    <n v="3"/>
    <n v="94.751999999999995"/>
  </r>
  <r>
    <x v="0"/>
    <x v="0"/>
    <x v="2"/>
    <s v="Rowery dla twardzieli"/>
    <x v="0"/>
    <x v="25"/>
    <s v="Turystyczny-3000"/>
    <x v="6"/>
    <d v="2010-07-08T00:00:00"/>
    <x v="2"/>
    <x v="2"/>
    <n v="742.35"/>
    <n v="445.41"/>
    <n v="5"/>
    <n v="2227.0500000000002"/>
  </r>
  <r>
    <x v="0"/>
    <x v="0"/>
    <x v="2"/>
    <s v="Rowery dla twardzieli"/>
    <x v="2"/>
    <x v="27"/>
    <s v="HL rama rowerowa turystyczny"/>
    <x v="5"/>
    <d v="2010-07-23T00:00:00"/>
    <x v="2"/>
    <x v="2"/>
    <n v="1003.91"/>
    <n v="602.346"/>
    <n v="3"/>
    <n v="1807.038"/>
  </r>
  <r>
    <x v="0"/>
    <x v="0"/>
    <x v="3"/>
    <s v="Kapitalny rower Sp. z o.o."/>
    <x v="2"/>
    <x v="6"/>
    <s v="HL rama rowerowa szosa"/>
    <x v="3"/>
    <d v="2010-07-18T00:00:00"/>
    <x v="2"/>
    <x v="2"/>
    <n v="1431.5"/>
    <n v="858.9"/>
    <n v="2"/>
    <n v="1717.8"/>
  </r>
  <r>
    <x v="0"/>
    <x v="0"/>
    <x v="3"/>
    <s v="Kapitalny rower Sp. z o.o."/>
    <x v="0"/>
    <x v="3"/>
    <s v="Szosa--350-W"/>
    <x v="6"/>
    <d v="2010-07-17T00:00:00"/>
    <x v="2"/>
    <x v="2"/>
    <n v="1700.99"/>
    <n v="1020.5940000000001"/>
    <n v="4"/>
    <n v="4082.3760000000002"/>
  </r>
  <r>
    <x v="0"/>
    <x v="0"/>
    <x v="3"/>
    <s v="Kapitalny rower Sp. z o.o."/>
    <x v="0"/>
    <x v="3"/>
    <s v="Szosa-250"/>
    <x v="1"/>
    <d v="2010-07-07T00:00:00"/>
    <x v="2"/>
    <x v="2"/>
    <n v="2443.35"/>
    <n v="1466.01"/>
    <n v="2"/>
    <n v="2932.02"/>
  </r>
  <r>
    <x v="0"/>
    <x v="0"/>
    <x v="3"/>
    <s v="Kapitalny rower Sp. z o.o."/>
    <x v="0"/>
    <x v="3"/>
    <s v="Szosa-250"/>
    <x v="1"/>
    <d v="2010-07-05T00:00:00"/>
    <x v="2"/>
    <x v="2"/>
    <n v="2443.35"/>
    <n v="1466.01"/>
    <n v="1"/>
    <n v="1466.01"/>
  </r>
  <r>
    <x v="0"/>
    <x v="0"/>
    <x v="3"/>
    <s v="Kapitalny rower Sp. z o.o."/>
    <x v="0"/>
    <x v="3"/>
    <s v="Szosa-750"/>
    <x v="1"/>
    <d v="2010-07-18T00:00:00"/>
    <x v="2"/>
    <x v="2"/>
    <n v="539.99"/>
    <n v="323.99400000000003"/>
    <n v="1"/>
    <n v="323.99400000000003"/>
  </r>
  <r>
    <x v="0"/>
    <x v="0"/>
    <x v="3"/>
    <s v="Kapitalny rower Sp. z o.o."/>
    <x v="0"/>
    <x v="3"/>
    <s v="Szosa--550-W"/>
    <x v="6"/>
    <d v="2010-07-06T00:00:00"/>
    <x v="2"/>
    <x v="2"/>
    <n v="1120.49"/>
    <n v="672.29399999999998"/>
    <n v="5"/>
    <n v="3361.47"/>
  </r>
  <r>
    <x v="0"/>
    <x v="0"/>
    <x v="3"/>
    <s v="Kapitalny rower Sp. z o.o."/>
    <x v="0"/>
    <x v="3"/>
    <s v="Szosa--550-W"/>
    <x v="6"/>
    <d v="2010-07-05T00:00:00"/>
    <x v="2"/>
    <x v="2"/>
    <n v="1120.49"/>
    <n v="672.29399999999998"/>
    <n v="2"/>
    <n v="1344.588"/>
  </r>
  <r>
    <x v="0"/>
    <x v="0"/>
    <x v="3"/>
    <s v="Kapitalny rower Sp. z o.o."/>
    <x v="1"/>
    <x v="1"/>
    <s v="skarpety wyścigowe"/>
    <x v="2"/>
    <d v="2010-07-18T00:00:00"/>
    <x v="2"/>
    <x v="2"/>
    <n v="8.99"/>
    <n v="5.3940000000000001"/>
    <n v="2"/>
    <n v="10.788"/>
  </r>
  <r>
    <x v="0"/>
    <x v="0"/>
    <x v="3"/>
    <s v="Kapitalny rower Sp. z o.o."/>
    <x v="2"/>
    <x v="6"/>
    <s v="HL rama rowerowa szosa"/>
    <x v="1"/>
    <d v="2010-07-06T00:00:00"/>
    <x v="2"/>
    <x v="2"/>
    <n v="1431.5"/>
    <n v="858.9"/>
    <n v="2"/>
    <n v="1717.8"/>
  </r>
  <r>
    <x v="0"/>
    <x v="0"/>
    <x v="3"/>
    <s v="Kapitalny rower Sp. z o.o."/>
    <x v="0"/>
    <x v="3"/>
    <s v="Szosa--550-W"/>
    <x v="6"/>
    <d v="2010-07-29T00:00:00"/>
    <x v="2"/>
    <x v="2"/>
    <n v="1120.49"/>
    <n v="672.29399999999998"/>
    <n v="2"/>
    <n v="1344.588"/>
  </r>
  <r>
    <x v="0"/>
    <x v="0"/>
    <x v="3"/>
    <s v="Kapitalny rower Sp. z o.o."/>
    <x v="0"/>
    <x v="3"/>
    <s v="Szosa--350-W"/>
    <x v="6"/>
    <d v="2010-07-01T00:00:00"/>
    <x v="2"/>
    <x v="2"/>
    <n v="1700.99"/>
    <n v="1020.5940000000001"/>
    <n v="1"/>
    <n v="1020.5940000000001"/>
  </r>
  <r>
    <x v="1"/>
    <x v="2"/>
    <x v="5"/>
    <s v="Sprzedaż i naprawa rowerów"/>
    <x v="0"/>
    <x v="25"/>
    <s v="Turystyczny-1000"/>
    <x v="5"/>
    <d v="2010-07-15T00:00:00"/>
    <x v="2"/>
    <x v="2"/>
    <n v="2384.0700000000002"/>
    <n v="1430.442"/>
    <n v="2"/>
    <n v="2860.884"/>
  </r>
  <r>
    <x v="1"/>
    <x v="2"/>
    <x v="5"/>
    <s v="Sprzedaż i naprawa rowerów"/>
    <x v="0"/>
    <x v="25"/>
    <s v="Turystyczny-1000"/>
    <x v="5"/>
    <d v="2010-07-10T00:00:00"/>
    <x v="2"/>
    <x v="2"/>
    <n v="2384.0700000000002"/>
    <n v="1430.442"/>
    <n v="1"/>
    <n v="1430.442"/>
  </r>
  <r>
    <x v="1"/>
    <x v="2"/>
    <x v="5"/>
    <s v="Sprzedaż i naprawa rowerów"/>
    <x v="0"/>
    <x v="25"/>
    <s v="Turystyczny-1000"/>
    <x v="6"/>
    <d v="2010-07-09T00:00:00"/>
    <x v="2"/>
    <x v="2"/>
    <n v="2384.0700000000002"/>
    <n v="1430.442"/>
    <n v="1"/>
    <n v="1430.442"/>
  </r>
  <r>
    <x v="1"/>
    <x v="2"/>
    <x v="5"/>
    <s v="Sprzedaż i naprawa rowerów"/>
    <x v="0"/>
    <x v="25"/>
    <s v="Turystyczny-1000"/>
    <x v="6"/>
    <d v="2010-07-23T00:00:00"/>
    <x v="2"/>
    <x v="2"/>
    <n v="2384.0700000000002"/>
    <n v="1430.442"/>
    <n v="3"/>
    <n v="4291.326"/>
  </r>
  <r>
    <x v="1"/>
    <x v="2"/>
    <x v="5"/>
    <s v="Sprzedaż i naprawa rowerów"/>
    <x v="0"/>
    <x v="25"/>
    <s v="Turystyczny-3000"/>
    <x v="6"/>
    <d v="2010-07-30T00:00:00"/>
    <x v="2"/>
    <x v="2"/>
    <n v="742.35"/>
    <n v="445.41"/>
    <n v="1"/>
    <n v="445.41"/>
  </r>
  <r>
    <x v="1"/>
    <x v="2"/>
    <x v="5"/>
    <s v="Sprzedaż i naprawa rowerów"/>
    <x v="0"/>
    <x v="25"/>
    <s v="Turystyczny-2000"/>
    <x v="5"/>
    <d v="2010-07-29T00:00:00"/>
    <x v="2"/>
    <x v="2"/>
    <n v="1214.8499999999999"/>
    <n v="728.91"/>
    <n v="1"/>
    <n v="728.91"/>
  </r>
  <r>
    <x v="1"/>
    <x v="2"/>
    <x v="5"/>
    <s v="Sprzedaż i naprawa rowerów"/>
    <x v="1"/>
    <x v="23"/>
    <s v="kamizelki klasyczne"/>
    <x v="5"/>
    <d v="2010-07-05T00:00:00"/>
    <x v="2"/>
    <x v="2"/>
    <n v="63.5"/>
    <n v="38.1"/>
    <n v="3"/>
    <n v="114.30000000000001"/>
  </r>
  <r>
    <x v="1"/>
    <x v="2"/>
    <x v="5"/>
    <s v="Sprzedaż i naprawa rowerów"/>
    <x v="1"/>
    <x v="4"/>
    <s v="Short-Sleeve Classic Jersey"/>
    <x v="6"/>
    <d v="2010-07-10T00:00:00"/>
    <x v="2"/>
    <x v="2"/>
    <n v="53.99"/>
    <n v="32.393999999999998"/>
    <n v="5"/>
    <n v="161.97"/>
  </r>
  <r>
    <x v="1"/>
    <x v="3"/>
    <x v="6"/>
    <s v="Tachometry i Akcesoria"/>
    <x v="1"/>
    <x v="14"/>
    <s v="spodenki damskie górskie"/>
    <x v="1"/>
    <d v="2010-07-17T00:00:00"/>
    <x v="2"/>
    <x v="2"/>
    <n v="69.989999999999995"/>
    <n v="41.994"/>
    <n v="2"/>
    <n v="83.988"/>
  </r>
  <r>
    <x v="1"/>
    <x v="3"/>
    <x v="6"/>
    <s v="Tachometry i Akcesoria"/>
    <x v="0"/>
    <x v="0"/>
    <s v="Górski-200"/>
    <x v="1"/>
    <d v="2010-07-07T00:00:00"/>
    <x v="2"/>
    <x v="2"/>
    <n v="2294.9899999999998"/>
    <n v="1376.9939999999999"/>
    <n v="1"/>
    <n v="1376.9939999999999"/>
  </r>
  <r>
    <x v="1"/>
    <x v="3"/>
    <x v="6"/>
    <s v="Tachometry i Akcesoria"/>
    <x v="1"/>
    <x v="14"/>
    <s v="spodenki damskie górskie"/>
    <x v="1"/>
    <d v="2010-07-28T00:00:00"/>
    <x v="2"/>
    <x v="2"/>
    <n v="69.989999999999995"/>
    <n v="41.994"/>
    <n v="6"/>
    <n v="251.964"/>
  </r>
  <r>
    <x v="0"/>
    <x v="0"/>
    <x v="4"/>
    <s v="Świat Rowerów"/>
    <x v="0"/>
    <x v="0"/>
    <s v="Górski-200"/>
    <x v="0"/>
    <d v="2010-07-15T00:00:00"/>
    <x v="2"/>
    <x v="2"/>
    <n v="2319.9899999999998"/>
    <n v="1391.9939999999999"/>
    <n v="2"/>
    <n v="2783.9879999999998"/>
  </r>
  <r>
    <x v="0"/>
    <x v="0"/>
    <x v="4"/>
    <s v="Świat Rowerów"/>
    <x v="3"/>
    <x v="21"/>
    <s v="plecak rowerowy"/>
    <x v="0"/>
    <d v="2010-07-25T00:00:00"/>
    <x v="2"/>
    <x v="2"/>
    <n v="54.99"/>
    <n v="32.994"/>
    <n v="6"/>
    <n v="197.964"/>
  </r>
  <r>
    <x v="0"/>
    <x v="0"/>
    <x v="4"/>
    <s v="Świat Rowerów"/>
    <x v="0"/>
    <x v="0"/>
    <s v="Górski-500"/>
    <x v="0"/>
    <d v="2010-07-14T00:00:00"/>
    <x v="2"/>
    <x v="2"/>
    <n v="564.99"/>
    <n v="112.998"/>
    <n v="2"/>
    <n v="225.99600000000001"/>
  </r>
  <r>
    <x v="0"/>
    <x v="0"/>
    <x v="4"/>
    <s v="Świat Rowerów"/>
    <x v="0"/>
    <x v="0"/>
    <s v="Górski-500"/>
    <x v="0"/>
    <d v="2010-07-18T00:00:00"/>
    <x v="2"/>
    <x v="2"/>
    <n v="564.99"/>
    <n v="112.998"/>
    <n v="1"/>
    <n v="112.998"/>
  </r>
  <r>
    <x v="0"/>
    <x v="0"/>
    <x v="4"/>
    <s v="Świat Rowerów"/>
    <x v="2"/>
    <x v="2"/>
    <s v="ML rama górski-W"/>
    <x v="0"/>
    <d v="2010-07-07T00:00:00"/>
    <x v="2"/>
    <x v="2"/>
    <n v="364.09"/>
    <n v="218.45400000000001"/>
    <n v="1"/>
    <n v="218.45400000000001"/>
  </r>
  <r>
    <x v="0"/>
    <x v="0"/>
    <x v="4"/>
    <s v="Świat Rowerów"/>
    <x v="2"/>
    <x v="9"/>
    <s v="ML kierownica górski"/>
    <x v="7"/>
    <d v="2010-07-06T00:00:00"/>
    <x v="2"/>
    <x v="2"/>
    <n v="61.92"/>
    <n v="37.152000000000001"/>
    <n v="1"/>
    <n v="37.152000000000001"/>
  </r>
  <r>
    <x v="0"/>
    <x v="0"/>
    <x v="4"/>
    <s v="Świat Rowerów"/>
    <x v="1"/>
    <x v="14"/>
    <s v="spodenki damskie górskie"/>
    <x v="1"/>
    <d v="2010-07-30T00:00:00"/>
    <x v="2"/>
    <x v="2"/>
    <n v="69.989999999999995"/>
    <n v="40.594200000000001"/>
    <n v="12"/>
    <n v="487.13040000000001"/>
  </r>
  <r>
    <x v="0"/>
    <x v="0"/>
    <x v="4"/>
    <s v="Świat Rowerów"/>
    <x v="0"/>
    <x v="0"/>
    <s v="Górski-500"/>
    <x v="1"/>
    <d v="2010-07-10T00:00:00"/>
    <x v="2"/>
    <x v="2"/>
    <n v="539.99"/>
    <n v="323.99400000000003"/>
    <n v="3"/>
    <n v="971.98200000000008"/>
  </r>
  <r>
    <x v="0"/>
    <x v="0"/>
    <x v="4"/>
    <s v="Świat Rowerów"/>
    <x v="0"/>
    <x v="0"/>
    <s v="Górski-500"/>
    <x v="1"/>
    <d v="2010-07-30T00:00:00"/>
    <x v="2"/>
    <x v="2"/>
    <n v="539.99"/>
    <n v="323.99400000000003"/>
    <n v="1"/>
    <n v="323.99400000000003"/>
  </r>
  <r>
    <x v="0"/>
    <x v="0"/>
    <x v="4"/>
    <s v="Świat Rowerów"/>
    <x v="3"/>
    <x v="19"/>
    <s v="stojak na 4 rowery"/>
    <x v="7"/>
    <d v="2010-07-25T00:00:00"/>
    <x v="2"/>
    <x v="2"/>
    <n v="120"/>
    <n v="72"/>
    <n v="2"/>
    <n v="144"/>
  </r>
  <r>
    <x v="0"/>
    <x v="0"/>
    <x v="4"/>
    <s v="Świat Rowerów"/>
    <x v="1"/>
    <x v="23"/>
    <s v="kamizelki klasyczne"/>
    <x v="5"/>
    <d v="2010-07-11T00:00:00"/>
    <x v="2"/>
    <x v="2"/>
    <n v="63.5"/>
    <n v="38.1"/>
    <n v="5"/>
    <n v="190.5"/>
  </r>
  <r>
    <x v="0"/>
    <x v="0"/>
    <x v="4"/>
    <s v="Świat Rowerów"/>
    <x v="1"/>
    <x v="14"/>
    <s v="spodenki damskie górskie"/>
    <x v="1"/>
    <d v="2010-07-29T00:00:00"/>
    <x v="2"/>
    <x v="2"/>
    <n v="69.989999999999995"/>
    <n v="41.994"/>
    <n v="2"/>
    <n v="83.988"/>
  </r>
  <r>
    <x v="0"/>
    <x v="0"/>
    <x v="4"/>
    <s v="Świat Rowerów"/>
    <x v="1"/>
    <x v="14"/>
    <s v="spodenki damskie górskie"/>
    <x v="1"/>
    <d v="2010-07-17T00:00:00"/>
    <x v="2"/>
    <x v="2"/>
    <n v="69.989999999999995"/>
    <n v="38.494500000000002"/>
    <n v="20"/>
    <n v="769.8900000000001"/>
  </r>
  <r>
    <x v="0"/>
    <x v="0"/>
    <x v="4"/>
    <s v="Świat Rowerów"/>
    <x v="2"/>
    <x v="18"/>
    <s v="LL pedał górski"/>
    <x v="8"/>
    <d v="2010-07-26T00:00:00"/>
    <x v="2"/>
    <x v="2"/>
    <n v="40.49"/>
    <n v="24.294"/>
    <n v="2"/>
    <n v="48.588000000000001"/>
  </r>
  <r>
    <x v="0"/>
    <x v="0"/>
    <x v="4"/>
    <s v="Świat Rowerów"/>
    <x v="3"/>
    <x v="7"/>
    <s v="Sport-100"/>
    <x v="3"/>
    <d v="2010-07-12T00:00:00"/>
    <x v="2"/>
    <x v="2"/>
    <n v="34.99"/>
    <n v="20.994"/>
    <n v="4"/>
    <n v="83.975999999999999"/>
  </r>
  <r>
    <x v="0"/>
    <x v="0"/>
    <x v="4"/>
    <s v="Świat Rowerów"/>
    <x v="2"/>
    <x v="2"/>
    <s v="LL rama górski"/>
    <x v="0"/>
    <d v="2010-07-24T00:00:00"/>
    <x v="2"/>
    <x v="2"/>
    <n v="264.05"/>
    <n v="158.43"/>
    <n v="1"/>
    <n v="158.43"/>
  </r>
  <r>
    <x v="0"/>
    <x v="0"/>
    <x v="4"/>
    <s v="Świat Rowerów"/>
    <x v="1"/>
    <x v="4"/>
    <s v="Short-Sleeve Classic Jersey"/>
    <x v="6"/>
    <d v="2010-07-17T00:00:00"/>
    <x v="2"/>
    <x v="2"/>
    <n v="53.99"/>
    <n v="32.393999999999998"/>
    <n v="9"/>
    <n v="291.54599999999999"/>
  </r>
  <r>
    <x v="0"/>
    <x v="0"/>
    <x v="4"/>
    <s v="Świat Rowerów"/>
    <x v="3"/>
    <x v="24"/>
    <s v="Bike Wash"/>
    <x v="7"/>
    <d v="2010-07-10T00:00:00"/>
    <x v="2"/>
    <x v="2"/>
    <n v="7.95"/>
    <n v="4.7699999999999996"/>
    <n v="4"/>
    <n v="19.079999999999998"/>
  </r>
  <r>
    <x v="0"/>
    <x v="0"/>
    <x v="4"/>
    <s v="Świat Rowerów"/>
    <x v="2"/>
    <x v="2"/>
    <s v="LL rama górski"/>
    <x v="1"/>
    <d v="2010-07-30T00:00:00"/>
    <x v="2"/>
    <x v="2"/>
    <n v="249.79"/>
    <n v="149.874"/>
    <n v="1"/>
    <n v="149.874"/>
  </r>
  <r>
    <x v="0"/>
    <x v="0"/>
    <x v="4"/>
    <s v="Świat Rowerów"/>
    <x v="0"/>
    <x v="0"/>
    <s v="Górski-500"/>
    <x v="1"/>
    <d v="2010-07-25T00:00:00"/>
    <x v="2"/>
    <x v="2"/>
    <n v="539.99"/>
    <n v="323.99400000000003"/>
    <n v="1"/>
    <n v="323.99400000000003"/>
  </r>
  <r>
    <x v="0"/>
    <x v="0"/>
    <x v="4"/>
    <s v="Świat Rowerów"/>
    <x v="0"/>
    <x v="0"/>
    <s v="Górski-200"/>
    <x v="1"/>
    <d v="2010-07-13T00:00:00"/>
    <x v="2"/>
    <x v="2"/>
    <n v="2294.9899999999998"/>
    <n v="1376.9939999999999"/>
    <n v="4"/>
    <n v="5507.9759999999997"/>
  </r>
  <r>
    <x v="0"/>
    <x v="0"/>
    <x v="4"/>
    <s v="Świat Rowerów"/>
    <x v="2"/>
    <x v="2"/>
    <s v="LL rama górski"/>
    <x v="0"/>
    <d v="2010-07-29T00:00:00"/>
    <x v="2"/>
    <x v="2"/>
    <n v="264.05"/>
    <n v="158.43"/>
    <n v="2"/>
    <n v="316.86"/>
  </r>
  <r>
    <x v="0"/>
    <x v="0"/>
    <x v="4"/>
    <s v="Świat Rowerów"/>
    <x v="2"/>
    <x v="2"/>
    <s v="ML rama górski-W"/>
    <x v="0"/>
    <d v="2010-07-11T00:00:00"/>
    <x v="2"/>
    <x v="2"/>
    <n v="364.09"/>
    <n v="218.45400000000001"/>
    <n v="3"/>
    <n v="655.36200000000008"/>
  </r>
  <r>
    <x v="0"/>
    <x v="0"/>
    <x v="4"/>
    <s v="Świat Rowerów"/>
    <x v="1"/>
    <x v="4"/>
    <s v="Short-Sleeve Classic Jersey"/>
    <x v="6"/>
    <d v="2010-07-27T00:00:00"/>
    <x v="2"/>
    <x v="2"/>
    <n v="53.99"/>
    <n v="32.393999999999998"/>
    <n v="6"/>
    <n v="194.36399999999998"/>
  </r>
  <r>
    <x v="0"/>
    <x v="0"/>
    <x v="4"/>
    <s v="Świat Rowerów"/>
    <x v="0"/>
    <x v="0"/>
    <s v="Górski-500"/>
    <x v="1"/>
    <d v="2010-07-14T00:00:00"/>
    <x v="2"/>
    <x v="2"/>
    <n v="539.99"/>
    <n v="323.99400000000003"/>
    <n v="6"/>
    <n v="1943.9640000000002"/>
  </r>
  <r>
    <x v="0"/>
    <x v="0"/>
    <x v="4"/>
    <s v="Świat Rowerów"/>
    <x v="2"/>
    <x v="18"/>
    <s v="HL pedał górski"/>
    <x v="8"/>
    <d v="2010-07-20T00:00:00"/>
    <x v="2"/>
    <x v="2"/>
    <n v="80.989999999999995"/>
    <n v="48.594000000000001"/>
    <n v="3"/>
    <n v="145.78200000000001"/>
  </r>
  <r>
    <x v="0"/>
    <x v="0"/>
    <x v="4"/>
    <s v="Świat Rowerów"/>
    <x v="3"/>
    <x v="22"/>
    <s v="bidony"/>
    <x v="7"/>
    <d v="2010-07-17T00:00:00"/>
    <x v="2"/>
    <x v="2"/>
    <n v="4.99"/>
    <n v="2.9940000000000002"/>
    <n v="4"/>
    <n v="11.976000000000001"/>
  </r>
  <r>
    <x v="0"/>
    <x v="0"/>
    <x v="4"/>
    <s v="Świat Rowerów"/>
    <x v="2"/>
    <x v="20"/>
    <s v="HL siodełko górski 2"/>
    <x v="7"/>
    <d v="2010-07-12T00:00:00"/>
    <x v="2"/>
    <x v="2"/>
    <n v="52.64"/>
    <n v="31.584"/>
    <n v="2"/>
    <n v="63.167999999999999"/>
  </r>
  <r>
    <x v="0"/>
    <x v="0"/>
    <x v="4"/>
    <s v="Świat Rowerów"/>
    <x v="1"/>
    <x v="5"/>
    <s v="nakładka na rower"/>
    <x v="4"/>
    <d v="2010-07-14T00:00:00"/>
    <x v="2"/>
    <x v="2"/>
    <n v="8.99"/>
    <n v="5.3940000000000001"/>
    <n v="6"/>
    <n v="32.364000000000004"/>
  </r>
  <r>
    <x v="0"/>
    <x v="0"/>
    <x v="4"/>
    <s v="Świat Rowerów"/>
    <x v="1"/>
    <x v="23"/>
    <s v="kamizelki klasyczne"/>
    <x v="5"/>
    <d v="2010-07-08T00:00:00"/>
    <x v="2"/>
    <x v="2"/>
    <n v="63.5"/>
    <n v="38.1"/>
    <n v="7"/>
    <n v="266.7"/>
  </r>
  <r>
    <x v="0"/>
    <x v="0"/>
    <x v="4"/>
    <s v="Świat Rowerów"/>
    <x v="1"/>
    <x v="10"/>
    <s v="rękawiczki rowerowe"/>
    <x v="1"/>
    <d v="2010-07-03T00:00:00"/>
    <x v="2"/>
    <x v="2"/>
    <n v="24.49"/>
    <n v="14.694000000000001"/>
    <n v="10"/>
    <n v="146.94"/>
  </r>
  <r>
    <x v="0"/>
    <x v="0"/>
    <x v="4"/>
    <s v="Świat Rowerów"/>
    <x v="1"/>
    <x v="4"/>
    <s v="Short-Sleeve Classic Jersey"/>
    <x v="6"/>
    <d v="2010-07-10T00:00:00"/>
    <x v="2"/>
    <x v="2"/>
    <n v="53.99"/>
    <n v="32.393999999999998"/>
    <n v="6"/>
    <n v="194.36399999999998"/>
  </r>
  <r>
    <x v="0"/>
    <x v="0"/>
    <x v="4"/>
    <s v="Świat Rowerów"/>
    <x v="0"/>
    <x v="0"/>
    <s v="Górski-200"/>
    <x v="1"/>
    <d v="2010-07-10T00:00:00"/>
    <x v="2"/>
    <x v="2"/>
    <n v="2294.9899999999998"/>
    <n v="1376.9939999999999"/>
    <n v="8"/>
    <n v="11015.951999999999"/>
  </r>
  <r>
    <x v="0"/>
    <x v="0"/>
    <x v="4"/>
    <s v="Świat Rowerów"/>
    <x v="0"/>
    <x v="0"/>
    <s v="Górski-500"/>
    <x v="0"/>
    <d v="2010-07-14T00:00:00"/>
    <x v="2"/>
    <x v="2"/>
    <n v="564.99"/>
    <n v="112.998"/>
    <n v="2"/>
    <n v="225.99600000000001"/>
  </r>
  <r>
    <x v="0"/>
    <x v="0"/>
    <x v="4"/>
    <s v="Świat Rowerów"/>
    <x v="3"/>
    <x v="7"/>
    <s v="Sport-100"/>
    <x v="1"/>
    <d v="2010-07-26T00:00:00"/>
    <x v="2"/>
    <x v="2"/>
    <n v="34.99"/>
    <n v="20.994"/>
    <n v="3"/>
    <n v="62.981999999999999"/>
  </r>
  <r>
    <x v="0"/>
    <x v="0"/>
    <x v="4"/>
    <s v="Świat Rowerów"/>
    <x v="3"/>
    <x v="7"/>
    <s v="Sport-100"/>
    <x v="5"/>
    <d v="2010-07-17T00:00:00"/>
    <x v="2"/>
    <x v="2"/>
    <n v="34.99"/>
    <n v="20.994"/>
    <n v="4"/>
    <n v="83.975999999999999"/>
  </r>
  <r>
    <x v="0"/>
    <x v="0"/>
    <x v="4"/>
    <s v="Świat Rowerów"/>
    <x v="2"/>
    <x v="2"/>
    <s v="LL rama górski"/>
    <x v="1"/>
    <d v="2010-07-31T00:00:00"/>
    <x v="2"/>
    <x v="2"/>
    <n v="249.79"/>
    <n v="149.874"/>
    <n v="1"/>
    <n v="149.874"/>
  </r>
  <r>
    <x v="0"/>
    <x v="0"/>
    <x v="4"/>
    <s v="Świat Rowerów"/>
    <x v="2"/>
    <x v="2"/>
    <s v="HL rama górski"/>
    <x v="1"/>
    <d v="2010-07-26T00:00:00"/>
    <x v="2"/>
    <x v="2"/>
    <n v="1349.6"/>
    <n v="809.76"/>
    <n v="1"/>
    <n v="809.76"/>
  </r>
  <r>
    <x v="0"/>
    <x v="0"/>
    <x v="4"/>
    <s v="Świat Rowerów"/>
    <x v="1"/>
    <x v="4"/>
    <s v="Long-Sleeve Logo Jersey"/>
    <x v="4"/>
    <d v="2010-07-12T00:00:00"/>
    <x v="2"/>
    <x v="2"/>
    <n v="49.99"/>
    <n v="29.994"/>
    <n v="1"/>
    <n v="29.994"/>
  </r>
  <r>
    <x v="0"/>
    <x v="0"/>
    <x v="4"/>
    <s v="Świat Rowerów"/>
    <x v="0"/>
    <x v="0"/>
    <s v="Górski-500"/>
    <x v="1"/>
    <d v="2010-07-06T00:00:00"/>
    <x v="2"/>
    <x v="2"/>
    <n v="539.99"/>
    <n v="323.99400000000003"/>
    <n v="3"/>
    <n v="971.98200000000008"/>
  </r>
  <r>
    <x v="0"/>
    <x v="0"/>
    <x v="4"/>
    <s v="Świat Rowerów"/>
    <x v="0"/>
    <x v="0"/>
    <s v="Górski-200-W"/>
    <x v="0"/>
    <d v="2010-07-25T00:00:00"/>
    <x v="2"/>
    <x v="2"/>
    <n v="769.49"/>
    <n v="461.69400000000002"/>
    <n v="1"/>
    <n v="461.69400000000002"/>
  </r>
  <r>
    <x v="0"/>
    <x v="0"/>
    <x v="4"/>
    <s v="Świat Rowerów"/>
    <x v="0"/>
    <x v="0"/>
    <s v="Górski-200-W"/>
    <x v="0"/>
    <d v="2010-07-24T00:00:00"/>
    <x v="2"/>
    <x v="2"/>
    <n v="769.49"/>
    <n v="461.69400000000002"/>
    <n v="2"/>
    <n v="923.38800000000003"/>
  </r>
  <r>
    <x v="0"/>
    <x v="0"/>
    <x v="4"/>
    <s v="Świat Rowerów"/>
    <x v="1"/>
    <x v="4"/>
    <s v="Long-Sleeve Logo Jersey"/>
    <x v="4"/>
    <d v="2010-07-10T00:00:00"/>
    <x v="2"/>
    <x v="2"/>
    <n v="49.99"/>
    <n v="29.994"/>
    <n v="6"/>
    <n v="179.964"/>
  </r>
  <r>
    <x v="0"/>
    <x v="0"/>
    <x v="4"/>
    <s v="Świat Rowerów"/>
    <x v="2"/>
    <x v="20"/>
    <s v="LL siodełko górski 2"/>
    <x v="7"/>
    <d v="2010-07-16T00:00:00"/>
    <x v="2"/>
    <x v="2"/>
    <n v="27.12"/>
    <n v="16.271999999999998"/>
    <n v="2"/>
    <n v="32.543999999999997"/>
  </r>
  <r>
    <x v="0"/>
    <x v="0"/>
    <x v="4"/>
    <s v="Świat Rowerów"/>
    <x v="0"/>
    <x v="0"/>
    <s v="Górski-200-W"/>
    <x v="0"/>
    <d v="2010-07-22T00:00:00"/>
    <x v="2"/>
    <x v="2"/>
    <n v="769.49"/>
    <n v="461.69400000000002"/>
    <n v="2"/>
    <n v="923.38800000000003"/>
  </r>
  <r>
    <x v="1"/>
    <x v="3"/>
    <x v="6"/>
    <s v="Sklep z Rowerami Na Osiedlu"/>
    <x v="2"/>
    <x v="9"/>
    <s v="ML kierownica górski"/>
    <x v="7"/>
    <d v="2010-07-15T00:00:00"/>
    <x v="2"/>
    <x v="2"/>
    <n v="61.92"/>
    <n v="37.152000000000001"/>
    <n v="3"/>
    <n v="111.456"/>
  </r>
  <r>
    <x v="1"/>
    <x v="3"/>
    <x v="6"/>
    <s v="Sklep z Rowerami Na Osiedlu"/>
    <x v="0"/>
    <x v="0"/>
    <s v="Górski-200"/>
    <x v="1"/>
    <d v="2010-07-14T00:00:00"/>
    <x v="2"/>
    <x v="2"/>
    <n v="2294.9899999999998"/>
    <n v="1376.9939999999999"/>
    <n v="5"/>
    <n v="6884.9699999999993"/>
  </r>
  <r>
    <x v="1"/>
    <x v="3"/>
    <x v="6"/>
    <s v="Sklep z Rowerami Na Osiedlu"/>
    <x v="0"/>
    <x v="0"/>
    <s v="Górski-500"/>
    <x v="0"/>
    <d v="2010-07-06T00:00:00"/>
    <x v="2"/>
    <x v="2"/>
    <n v="564.99"/>
    <n v="112.998"/>
    <n v="3"/>
    <n v="338.99400000000003"/>
  </r>
  <r>
    <x v="1"/>
    <x v="3"/>
    <x v="6"/>
    <s v="Sklep z Rowerami Na Osiedlu"/>
    <x v="0"/>
    <x v="0"/>
    <s v="Górski-500"/>
    <x v="0"/>
    <d v="2010-07-06T00:00:00"/>
    <x v="2"/>
    <x v="2"/>
    <n v="564.99"/>
    <n v="112.998"/>
    <n v="2"/>
    <n v="225.99600000000001"/>
  </r>
  <r>
    <x v="1"/>
    <x v="3"/>
    <x v="6"/>
    <s v="Sklep z Rowerami Na Osiedlu"/>
    <x v="1"/>
    <x v="14"/>
    <s v="spodenki damskie górskie"/>
    <x v="1"/>
    <d v="2010-07-31T00:00:00"/>
    <x v="2"/>
    <x v="2"/>
    <n v="69.989999999999995"/>
    <n v="41.994"/>
    <n v="6"/>
    <n v="251.964"/>
  </r>
  <r>
    <x v="1"/>
    <x v="3"/>
    <x v="6"/>
    <s v="Sklep z Rowerami Na Osiedlu"/>
    <x v="2"/>
    <x v="2"/>
    <s v="HL rama górski"/>
    <x v="0"/>
    <d v="2010-07-26T00:00:00"/>
    <x v="2"/>
    <x v="2"/>
    <n v="1364.5"/>
    <n v="818.7"/>
    <n v="2"/>
    <n v="1637.4"/>
  </r>
  <r>
    <x v="1"/>
    <x v="3"/>
    <x v="6"/>
    <s v="Sklep z Rowerami Na Osiedlu"/>
    <x v="2"/>
    <x v="9"/>
    <s v="HL kierownica górski"/>
    <x v="7"/>
    <d v="2010-07-26T00:00:00"/>
    <x v="2"/>
    <x v="2"/>
    <n v="120.27"/>
    <n v="72.162000000000006"/>
    <n v="1"/>
    <n v="72.162000000000006"/>
  </r>
  <r>
    <x v="1"/>
    <x v="3"/>
    <x v="6"/>
    <s v="Sklep z Rowerami Na Osiedlu"/>
    <x v="0"/>
    <x v="0"/>
    <s v="Górski-200-W"/>
    <x v="0"/>
    <d v="2010-07-15T00:00:00"/>
    <x v="2"/>
    <x v="2"/>
    <n v="769.49"/>
    <n v="461.69400000000002"/>
    <n v="3"/>
    <n v="1385.0820000000001"/>
  </r>
  <r>
    <x v="1"/>
    <x v="3"/>
    <x v="6"/>
    <s v="Sklep z Rowerami Na Osiedlu"/>
    <x v="0"/>
    <x v="0"/>
    <s v="Górski-200"/>
    <x v="0"/>
    <d v="2010-07-23T00:00:00"/>
    <x v="2"/>
    <x v="2"/>
    <n v="2319.9899999999998"/>
    <n v="1391.9939999999999"/>
    <n v="4"/>
    <n v="5567.9759999999997"/>
  </r>
  <r>
    <x v="1"/>
    <x v="3"/>
    <x v="6"/>
    <s v="Sklep z Rowerami Na Osiedlu"/>
    <x v="0"/>
    <x v="0"/>
    <s v="Górski-500"/>
    <x v="1"/>
    <d v="2010-07-11T00:00:00"/>
    <x v="2"/>
    <x v="2"/>
    <n v="539.99"/>
    <n v="323.99400000000003"/>
    <n v="1"/>
    <n v="323.99400000000003"/>
  </r>
  <r>
    <x v="1"/>
    <x v="3"/>
    <x v="6"/>
    <s v="Sklep z Rowerami Na Osiedlu"/>
    <x v="3"/>
    <x v="21"/>
    <s v="plecak rowerowy"/>
    <x v="0"/>
    <d v="2010-07-25T00:00:00"/>
    <x v="2"/>
    <x v="2"/>
    <n v="54.99"/>
    <n v="32.994"/>
    <n v="1"/>
    <n v="32.994"/>
  </r>
  <r>
    <x v="1"/>
    <x v="3"/>
    <x v="6"/>
    <s v="Sklep z Rowerami Na Osiedlu"/>
    <x v="2"/>
    <x v="18"/>
    <s v="LL pedał górski"/>
    <x v="8"/>
    <d v="2010-07-20T00:00:00"/>
    <x v="2"/>
    <x v="2"/>
    <n v="40.49"/>
    <n v="24.294"/>
    <n v="2"/>
    <n v="48.588000000000001"/>
  </r>
  <r>
    <x v="1"/>
    <x v="3"/>
    <x v="6"/>
    <s v="Sklep z Rowerami Na Osiedlu"/>
    <x v="0"/>
    <x v="0"/>
    <s v="Górski-500"/>
    <x v="0"/>
    <d v="2010-07-27T00:00:00"/>
    <x v="2"/>
    <x v="2"/>
    <n v="564.99"/>
    <n v="112.998"/>
    <n v="3"/>
    <n v="338.99400000000003"/>
  </r>
  <r>
    <x v="1"/>
    <x v="3"/>
    <x v="6"/>
    <s v="Sklep z Rowerami Na Osiedlu"/>
    <x v="0"/>
    <x v="0"/>
    <s v="Górski-200-W"/>
    <x v="0"/>
    <d v="2010-07-05T00:00:00"/>
    <x v="2"/>
    <x v="2"/>
    <n v="769.49"/>
    <n v="461.69400000000002"/>
    <n v="2"/>
    <n v="923.38800000000003"/>
  </r>
  <r>
    <x v="1"/>
    <x v="3"/>
    <x v="6"/>
    <s v="Sklep z Rowerami Na Osiedlu"/>
    <x v="0"/>
    <x v="0"/>
    <s v="Górski-500"/>
    <x v="1"/>
    <d v="2010-07-23T00:00:00"/>
    <x v="2"/>
    <x v="2"/>
    <n v="539.99"/>
    <n v="323.99400000000003"/>
    <n v="2"/>
    <n v="647.98800000000006"/>
  </r>
  <r>
    <x v="1"/>
    <x v="3"/>
    <x v="6"/>
    <s v="Sklep z Rowerami Na Osiedlu"/>
    <x v="2"/>
    <x v="2"/>
    <s v="LL rama górski"/>
    <x v="0"/>
    <d v="2010-07-20T00:00:00"/>
    <x v="2"/>
    <x v="2"/>
    <n v="264.05"/>
    <n v="158.43"/>
    <n v="2"/>
    <n v="316.86"/>
  </r>
  <r>
    <x v="1"/>
    <x v="3"/>
    <x v="6"/>
    <s v="Sklep z Rowerami Na Osiedlu"/>
    <x v="0"/>
    <x v="0"/>
    <s v="Górski-200-W"/>
    <x v="0"/>
    <d v="2010-07-01T00:00:00"/>
    <x v="2"/>
    <x v="2"/>
    <n v="769.49"/>
    <n v="461.69400000000002"/>
    <n v="2"/>
    <n v="923.38800000000003"/>
  </r>
  <r>
    <x v="1"/>
    <x v="3"/>
    <x v="6"/>
    <s v="Sklep z Rowerami Na Osiedlu"/>
    <x v="0"/>
    <x v="0"/>
    <s v="Górski-500"/>
    <x v="1"/>
    <d v="2010-07-28T00:00:00"/>
    <x v="2"/>
    <x v="2"/>
    <n v="539.99"/>
    <n v="323.99400000000003"/>
    <n v="2"/>
    <n v="647.98800000000006"/>
  </r>
  <r>
    <x v="1"/>
    <x v="3"/>
    <x v="6"/>
    <s v="Sklep z Rowerami Na Osiedlu"/>
    <x v="1"/>
    <x v="14"/>
    <s v="spodenki damskie górskie"/>
    <x v="1"/>
    <d v="2010-07-25T00:00:00"/>
    <x v="2"/>
    <x v="2"/>
    <n v="69.989999999999995"/>
    <n v="41.994"/>
    <n v="7"/>
    <n v="293.95799999999997"/>
  </r>
  <r>
    <x v="1"/>
    <x v="3"/>
    <x v="6"/>
    <s v="Sklep z Rowerami Na Osiedlu"/>
    <x v="2"/>
    <x v="18"/>
    <s v="HL pedał górski"/>
    <x v="8"/>
    <d v="2010-07-10T00:00:00"/>
    <x v="2"/>
    <x v="2"/>
    <n v="80.989999999999995"/>
    <n v="48.594000000000001"/>
    <n v="1"/>
    <n v="48.594000000000001"/>
  </r>
  <r>
    <x v="1"/>
    <x v="3"/>
    <x v="6"/>
    <s v="Sklep z Rowerami Na Osiedlu"/>
    <x v="2"/>
    <x v="2"/>
    <s v="LL rama górski"/>
    <x v="1"/>
    <d v="2010-07-06T00:00:00"/>
    <x v="2"/>
    <x v="2"/>
    <n v="249.79"/>
    <n v="149.874"/>
    <n v="1"/>
    <n v="149.874"/>
  </r>
  <r>
    <x v="1"/>
    <x v="3"/>
    <x v="6"/>
    <s v="Sklep z Rowerami Na Osiedlu"/>
    <x v="0"/>
    <x v="0"/>
    <s v="Górski-200"/>
    <x v="1"/>
    <d v="2010-07-10T00:00:00"/>
    <x v="2"/>
    <x v="2"/>
    <n v="2294.9899999999998"/>
    <n v="1376.9939999999999"/>
    <n v="4"/>
    <n v="5507.9759999999997"/>
  </r>
  <r>
    <x v="1"/>
    <x v="3"/>
    <x v="6"/>
    <s v="Sklep z Rowerami Na Osiedlu"/>
    <x v="2"/>
    <x v="2"/>
    <s v="HL rama górski"/>
    <x v="1"/>
    <d v="2010-07-15T00:00:00"/>
    <x v="2"/>
    <x v="2"/>
    <n v="1349.6"/>
    <n v="809.76"/>
    <n v="1"/>
    <n v="809.76"/>
  </r>
  <r>
    <x v="1"/>
    <x v="3"/>
    <x v="6"/>
    <s v="Sklep z Rowerami Na Osiedlu"/>
    <x v="2"/>
    <x v="2"/>
    <s v="LL rama górski"/>
    <x v="1"/>
    <d v="2010-07-21T00:00:00"/>
    <x v="2"/>
    <x v="2"/>
    <n v="249.79"/>
    <n v="149.874"/>
    <n v="1"/>
    <n v="149.874"/>
  </r>
  <r>
    <x v="1"/>
    <x v="3"/>
    <x v="6"/>
    <s v="Sklep z Rowerami Na Osiedlu"/>
    <x v="0"/>
    <x v="0"/>
    <s v="Górski-500"/>
    <x v="1"/>
    <d v="2010-07-10T00:00:00"/>
    <x v="2"/>
    <x v="2"/>
    <n v="539.99"/>
    <n v="323.99400000000003"/>
    <n v="1"/>
    <n v="323.99400000000003"/>
  </r>
  <r>
    <x v="1"/>
    <x v="3"/>
    <x v="6"/>
    <s v="Sklep z Rowerami Na Osiedlu"/>
    <x v="2"/>
    <x v="2"/>
    <s v="ML rama górski-W"/>
    <x v="0"/>
    <d v="2010-07-31T00:00:00"/>
    <x v="2"/>
    <x v="2"/>
    <n v="364.09"/>
    <n v="218.45400000000001"/>
    <n v="4"/>
    <n v="873.81600000000003"/>
  </r>
  <r>
    <x v="1"/>
    <x v="3"/>
    <x v="6"/>
    <s v="Sklep z Rowerami Na Osiedlu"/>
    <x v="0"/>
    <x v="0"/>
    <s v="Górski-500"/>
    <x v="0"/>
    <d v="2010-07-13T00:00:00"/>
    <x v="2"/>
    <x v="2"/>
    <n v="564.99"/>
    <n v="112.998"/>
    <n v="6"/>
    <n v="677.98800000000006"/>
  </r>
  <r>
    <x v="1"/>
    <x v="3"/>
    <x v="6"/>
    <s v="Sklep z Rowerami Na Osiedlu"/>
    <x v="0"/>
    <x v="0"/>
    <s v="Górski-500"/>
    <x v="1"/>
    <d v="2010-07-24T00:00:00"/>
    <x v="2"/>
    <x v="2"/>
    <n v="539.99"/>
    <n v="323.99400000000003"/>
    <n v="3"/>
    <n v="971.98200000000008"/>
  </r>
  <r>
    <x v="1"/>
    <x v="3"/>
    <x v="6"/>
    <s v="Sklep z Rowerami Na Osiedlu"/>
    <x v="0"/>
    <x v="0"/>
    <s v="Górski-500"/>
    <x v="0"/>
    <d v="2010-07-26T00:00:00"/>
    <x v="2"/>
    <x v="2"/>
    <n v="564.99"/>
    <n v="112.998"/>
    <n v="1"/>
    <n v="112.998"/>
  </r>
  <r>
    <x v="0"/>
    <x v="0"/>
    <x v="0"/>
    <s v="Porządny rower"/>
    <x v="2"/>
    <x v="27"/>
    <s v="HL rama rowerowa turystyczny"/>
    <x v="5"/>
    <d v="2010-07-30T00:00:00"/>
    <x v="2"/>
    <x v="2"/>
    <n v="1003.91"/>
    <n v="602.346"/>
    <n v="1"/>
    <n v="602.346"/>
  </r>
  <r>
    <x v="0"/>
    <x v="0"/>
    <x v="0"/>
    <s v="Zawodnik sklep sportowy"/>
    <x v="1"/>
    <x v="14"/>
    <s v="spodenki damskie górskie"/>
    <x v="1"/>
    <d v="2010-07-30T00:00:00"/>
    <x v="2"/>
    <x v="2"/>
    <n v="69.989999999999995"/>
    <n v="41.994"/>
    <n v="3"/>
    <n v="125.982"/>
  </r>
  <r>
    <x v="0"/>
    <x v="0"/>
    <x v="0"/>
    <s v="Zawodnik sklep sportowy"/>
    <x v="0"/>
    <x v="0"/>
    <s v="Górski-200"/>
    <x v="1"/>
    <d v="2010-07-20T00:00:00"/>
    <x v="2"/>
    <x v="2"/>
    <n v="2294.9899999999998"/>
    <n v="1376.9939999999999"/>
    <n v="4"/>
    <n v="5507.9759999999997"/>
  </r>
  <r>
    <x v="0"/>
    <x v="0"/>
    <x v="0"/>
    <s v="Zawodnik sklep sportowy"/>
    <x v="1"/>
    <x v="14"/>
    <s v="spodenki damskie górskie"/>
    <x v="1"/>
    <d v="2010-07-16T00:00:00"/>
    <x v="2"/>
    <x v="2"/>
    <n v="69.989999999999995"/>
    <n v="41.994"/>
    <n v="5"/>
    <n v="209.97"/>
  </r>
  <r>
    <x v="0"/>
    <x v="0"/>
    <x v="0"/>
    <s v="Zawodnik sklep sportowy"/>
    <x v="1"/>
    <x v="14"/>
    <s v="spodenki damskie górskie"/>
    <x v="1"/>
    <d v="2010-07-29T00:00:00"/>
    <x v="2"/>
    <x v="2"/>
    <n v="69.989999999999995"/>
    <n v="41.994"/>
    <n v="8"/>
    <n v="335.952"/>
  </r>
  <r>
    <x v="0"/>
    <x v="0"/>
    <x v="0"/>
    <s v="Eleganckie rowery — sprzedaż i serwis"/>
    <x v="2"/>
    <x v="18"/>
    <s v="ML pedał górski"/>
    <x v="8"/>
    <d v="2010-07-21T00:00:00"/>
    <x v="2"/>
    <x v="2"/>
    <n v="62.09"/>
    <n v="37.253999999999998"/>
    <n v="1"/>
    <n v="37.253999999999998"/>
  </r>
  <r>
    <x v="0"/>
    <x v="1"/>
    <x v="1"/>
    <s v="Najlepsze rowery"/>
    <x v="2"/>
    <x v="20"/>
    <s v="LL siodełko turystyczny"/>
    <x v="7"/>
    <d v="2010-07-31T00:00:00"/>
    <x v="2"/>
    <x v="2"/>
    <n v="39.14"/>
    <n v="23.484000000000002"/>
    <n v="3"/>
    <n v="70.451999999999998"/>
  </r>
  <r>
    <x v="0"/>
    <x v="1"/>
    <x v="1"/>
    <s v="Najlepsze rowery"/>
    <x v="2"/>
    <x v="9"/>
    <s v="HL kierownica turystyczny"/>
    <x v="7"/>
    <d v="2010-07-28T00:00:00"/>
    <x v="2"/>
    <x v="2"/>
    <n v="91.57"/>
    <n v="54.942"/>
    <n v="1"/>
    <n v="54.942"/>
  </r>
  <r>
    <x v="0"/>
    <x v="1"/>
    <x v="1"/>
    <s v="Najlepsze rowery"/>
    <x v="2"/>
    <x v="27"/>
    <s v="HL rama rowerowa turystyczny"/>
    <x v="6"/>
    <d v="2010-07-07T00:00:00"/>
    <x v="2"/>
    <x v="2"/>
    <n v="1003.91"/>
    <n v="602.346"/>
    <n v="1"/>
    <n v="602.346"/>
  </r>
  <r>
    <x v="0"/>
    <x v="1"/>
    <x v="1"/>
    <s v="Najlepsze rowery"/>
    <x v="2"/>
    <x v="27"/>
    <s v="HL rama rowerowa turystyczny"/>
    <x v="5"/>
    <d v="2010-07-06T00:00:00"/>
    <x v="2"/>
    <x v="2"/>
    <n v="1003.91"/>
    <n v="602.346"/>
    <n v="1"/>
    <n v="602.346"/>
  </r>
  <r>
    <x v="0"/>
    <x v="1"/>
    <x v="1"/>
    <s v="Najlepsze rowery"/>
    <x v="2"/>
    <x v="27"/>
    <s v="HL rama rowerowa turystyczny"/>
    <x v="5"/>
    <d v="2010-07-24T00:00:00"/>
    <x v="2"/>
    <x v="2"/>
    <n v="1003.91"/>
    <n v="602.346"/>
    <n v="1"/>
    <n v="602.346"/>
  </r>
  <r>
    <x v="0"/>
    <x v="0"/>
    <x v="2"/>
    <s v="Outlet Bzik"/>
    <x v="2"/>
    <x v="9"/>
    <s v="HL kierownica szosa"/>
    <x v="7"/>
    <d v="2010-07-02T00:00:00"/>
    <x v="2"/>
    <x v="2"/>
    <n v="120.27"/>
    <n v="72.162000000000006"/>
    <n v="1"/>
    <n v="72.162000000000006"/>
  </r>
  <r>
    <x v="0"/>
    <x v="0"/>
    <x v="2"/>
    <s v="Outlet Bzik"/>
    <x v="2"/>
    <x v="6"/>
    <s v="LL rama rowerowa"/>
    <x v="1"/>
    <d v="2010-07-02T00:00:00"/>
    <x v="2"/>
    <x v="2"/>
    <n v="337.22"/>
    <n v="202.33199999999999"/>
    <n v="2"/>
    <n v="404.66399999999999"/>
  </r>
  <r>
    <x v="0"/>
    <x v="0"/>
    <x v="2"/>
    <s v="Outlet Bzik"/>
    <x v="2"/>
    <x v="6"/>
    <s v="ML rama rowerowa-W"/>
    <x v="6"/>
    <d v="2010-07-25T00:00:00"/>
    <x v="2"/>
    <x v="2"/>
    <n v="594.83000000000004"/>
    <n v="356.89800000000002"/>
    <n v="1"/>
    <n v="356.89800000000002"/>
  </r>
  <r>
    <x v="0"/>
    <x v="0"/>
    <x v="2"/>
    <s v="Outlet Bzik"/>
    <x v="2"/>
    <x v="6"/>
    <s v="ML rama rowerowa-W"/>
    <x v="6"/>
    <d v="2010-07-18T00:00:00"/>
    <x v="2"/>
    <x v="2"/>
    <n v="594.83000000000004"/>
    <n v="356.89800000000002"/>
    <n v="1"/>
    <n v="356.89800000000002"/>
  </r>
  <r>
    <x v="0"/>
    <x v="0"/>
    <x v="4"/>
    <s v="Lokalna sprzedaż i wynajem"/>
    <x v="2"/>
    <x v="18"/>
    <s v="pedał turystyczny"/>
    <x v="8"/>
    <d v="2010-07-08T00:00:00"/>
    <x v="2"/>
    <x v="2"/>
    <n v="80.989999999999995"/>
    <n v="48.594000000000001"/>
    <n v="4"/>
    <n v="194.376"/>
  </r>
  <r>
    <x v="0"/>
    <x v="0"/>
    <x v="4"/>
    <s v="Lokalna sprzedaż i wynajem"/>
    <x v="0"/>
    <x v="25"/>
    <s v="Turystyczny-1000"/>
    <x v="6"/>
    <d v="2010-07-24T00:00:00"/>
    <x v="2"/>
    <x v="2"/>
    <n v="2384.0700000000002"/>
    <n v="1430.442"/>
    <n v="1"/>
    <n v="1430.442"/>
  </r>
  <r>
    <x v="0"/>
    <x v="0"/>
    <x v="4"/>
    <s v="Lokalna sprzedaż i wynajem"/>
    <x v="2"/>
    <x v="27"/>
    <s v="LL rama rowerowa turystyczny"/>
    <x v="5"/>
    <d v="2010-07-27T00:00:00"/>
    <x v="2"/>
    <x v="2"/>
    <n v="333.42"/>
    <n v="200.05199999999999"/>
    <n v="3"/>
    <n v="600.15599999999995"/>
  </r>
  <r>
    <x v="0"/>
    <x v="1"/>
    <x v="1"/>
    <s v="Imperium treningowe"/>
    <x v="0"/>
    <x v="25"/>
    <s v="Turystyczny-2000"/>
    <x v="5"/>
    <d v="2010-07-05T00:00:00"/>
    <x v="2"/>
    <x v="2"/>
    <n v="1214.8499999999999"/>
    <n v="728.91"/>
    <n v="1"/>
    <n v="728.91"/>
  </r>
  <r>
    <x v="0"/>
    <x v="1"/>
    <x v="1"/>
    <s v="Imperium treningowe"/>
    <x v="0"/>
    <x v="25"/>
    <s v="Turystyczny-1000"/>
    <x v="5"/>
    <d v="2010-07-19T00:00:00"/>
    <x v="2"/>
    <x v="2"/>
    <n v="2384.0700000000002"/>
    <n v="1430.442"/>
    <n v="2"/>
    <n v="2860.884"/>
  </r>
  <r>
    <x v="0"/>
    <x v="1"/>
    <x v="1"/>
    <s v="Imperium treningowe"/>
    <x v="0"/>
    <x v="25"/>
    <s v="Turystyczny-1000"/>
    <x v="6"/>
    <d v="2010-07-29T00:00:00"/>
    <x v="2"/>
    <x v="2"/>
    <n v="2384.0700000000002"/>
    <n v="1430.442"/>
    <n v="2"/>
    <n v="2860.884"/>
  </r>
  <r>
    <x v="0"/>
    <x v="1"/>
    <x v="1"/>
    <s v="Drogomierze i akcesoria"/>
    <x v="2"/>
    <x v="27"/>
    <s v="HL rama rowerowa turystyczny"/>
    <x v="5"/>
    <d v="2010-07-18T00:00:00"/>
    <x v="2"/>
    <x v="2"/>
    <n v="1003.91"/>
    <n v="602.346"/>
    <n v="1"/>
    <n v="602.346"/>
  </r>
  <r>
    <x v="0"/>
    <x v="1"/>
    <x v="1"/>
    <s v="Drogomierze i akcesoria"/>
    <x v="1"/>
    <x v="4"/>
    <s v="Short-Sleeve Classic Jersey"/>
    <x v="6"/>
    <d v="2010-07-18T00:00:00"/>
    <x v="2"/>
    <x v="2"/>
    <n v="53.99"/>
    <n v="32.393999999999998"/>
    <n v="6"/>
    <n v="194.36399999999998"/>
  </r>
  <r>
    <x v="0"/>
    <x v="1"/>
    <x v="1"/>
    <s v="Drogomierze i akcesoria"/>
    <x v="3"/>
    <x v="24"/>
    <s v="Bike Wash"/>
    <x v="7"/>
    <d v="2010-07-05T00:00:00"/>
    <x v="2"/>
    <x v="2"/>
    <n v="7.95"/>
    <n v="4.7699999999999996"/>
    <n v="8"/>
    <n v="38.159999999999997"/>
  </r>
  <r>
    <x v="0"/>
    <x v="1"/>
    <x v="1"/>
    <s v="Drogomierze i akcesoria"/>
    <x v="2"/>
    <x v="27"/>
    <s v="LL rama rowerowa turystyczny"/>
    <x v="6"/>
    <d v="2010-07-22T00:00:00"/>
    <x v="2"/>
    <x v="2"/>
    <n v="333.42"/>
    <n v="200.05199999999999"/>
    <n v="1"/>
    <n v="200.05199999999999"/>
  </r>
  <r>
    <x v="0"/>
    <x v="1"/>
    <x v="1"/>
    <s v="Drogomierze i akcesoria"/>
    <x v="1"/>
    <x v="23"/>
    <s v="kamizelki klasyczne"/>
    <x v="5"/>
    <d v="2010-07-07T00:00:00"/>
    <x v="2"/>
    <x v="2"/>
    <n v="63.5"/>
    <n v="34.924999999999997"/>
    <n v="18"/>
    <n v="628.65"/>
  </r>
  <r>
    <x v="0"/>
    <x v="1"/>
    <x v="1"/>
    <s v="Drogomierze i akcesoria"/>
    <x v="3"/>
    <x v="7"/>
    <s v="Sport-100"/>
    <x v="3"/>
    <d v="2010-07-18T00:00:00"/>
    <x v="2"/>
    <x v="2"/>
    <n v="34.99"/>
    <n v="20.994"/>
    <n v="7"/>
    <n v="146.958"/>
  </r>
  <r>
    <x v="0"/>
    <x v="1"/>
    <x v="1"/>
    <s v="Drogomierze i akcesoria"/>
    <x v="1"/>
    <x v="4"/>
    <s v="Short-Sleeve Classic Jersey"/>
    <x v="6"/>
    <d v="2010-07-01T00:00:00"/>
    <x v="2"/>
    <x v="2"/>
    <n v="53.99"/>
    <n v="31.3142"/>
    <n v="12"/>
    <n v="375.7704"/>
  </r>
  <r>
    <x v="0"/>
    <x v="1"/>
    <x v="1"/>
    <s v="Drogomierze i akcesoria"/>
    <x v="0"/>
    <x v="25"/>
    <s v="Turystyczny-1000"/>
    <x v="6"/>
    <d v="2010-07-25T00:00:00"/>
    <x v="2"/>
    <x v="2"/>
    <n v="2384.0700000000002"/>
    <n v="1430.442"/>
    <n v="2"/>
    <n v="2860.884"/>
  </r>
  <r>
    <x v="0"/>
    <x v="1"/>
    <x v="1"/>
    <s v="Drogomierze i akcesoria"/>
    <x v="2"/>
    <x v="27"/>
    <s v="LL rama rowerowa turystyczny"/>
    <x v="5"/>
    <d v="2010-07-29T00:00:00"/>
    <x v="2"/>
    <x v="2"/>
    <n v="333.42"/>
    <n v="200.05199999999999"/>
    <n v="2"/>
    <n v="400.10399999999998"/>
  </r>
  <r>
    <x v="0"/>
    <x v="1"/>
    <x v="1"/>
    <s v="Drogomierze i akcesoria"/>
    <x v="1"/>
    <x v="4"/>
    <s v="Long-Sleeve Logo Jersey"/>
    <x v="4"/>
    <d v="2010-07-23T00:00:00"/>
    <x v="2"/>
    <x v="2"/>
    <n v="49.99"/>
    <n v="29.994"/>
    <n v="7"/>
    <n v="209.958"/>
  </r>
  <r>
    <x v="0"/>
    <x v="1"/>
    <x v="1"/>
    <s v="Drogomierze i akcesoria"/>
    <x v="0"/>
    <x v="25"/>
    <s v="Turystyczny-2000"/>
    <x v="5"/>
    <d v="2010-07-09T00:00:00"/>
    <x v="2"/>
    <x v="2"/>
    <n v="1214.8499999999999"/>
    <n v="728.91"/>
    <n v="2"/>
    <n v="1457.82"/>
  </r>
  <r>
    <x v="0"/>
    <x v="1"/>
    <x v="1"/>
    <s v="Drogomierze i akcesoria"/>
    <x v="3"/>
    <x v="21"/>
    <s v="plecak rowerowy"/>
    <x v="0"/>
    <d v="2010-07-08T00:00:00"/>
    <x v="2"/>
    <x v="2"/>
    <n v="54.99"/>
    <n v="32.994"/>
    <n v="9"/>
    <n v="296.94600000000003"/>
  </r>
  <r>
    <x v="0"/>
    <x v="1"/>
    <x v="1"/>
    <s v="Drogomierze i akcesoria"/>
    <x v="0"/>
    <x v="25"/>
    <s v="Turystyczny-2000"/>
    <x v="5"/>
    <d v="2010-07-28T00:00:00"/>
    <x v="2"/>
    <x v="2"/>
    <n v="1214.8499999999999"/>
    <n v="728.91"/>
    <n v="2"/>
    <n v="1457.82"/>
  </r>
  <r>
    <x v="0"/>
    <x v="1"/>
    <x v="1"/>
    <s v="Drogomierze i akcesoria"/>
    <x v="2"/>
    <x v="27"/>
    <s v="HL rama rowerowa turystyczny"/>
    <x v="5"/>
    <d v="2010-07-20T00:00:00"/>
    <x v="2"/>
    <x v="2"/>
    <n v="1003.91"/>
    <n v="602.346"/>
    <n v="2"/>
    <n v="1204.692"/>
  </r>
  <r>
    <x v="0"/>
    <x v="1"/>
    <x v="1"/>
    <s v="Drogomierze i akcesoria"/>
    <x v="2"/>
    <x v="27"/>
    <s v="LL rama rowerowa turystyczny"/>
    <x v="5"/>
    <d v="2010-07-21T00:00:00"/>
    <x v="2"/>
    <x v="2"/>
    <n v="333.42"/>
    <n v="200.05199999999999"/>
    <n v="3"/>
    <n v="600.15599999999995"/>
  </r>
  <r>
    <x v="0"/>
    <x v="1"/>
    <x v="1"/>
    <s v="Drogomierze i akcesoria"/>
    <x v="0"/>
    <x v="25"/>
    <s v="Turystyczny-1000"/>
    <x v="5"/>
    <d v="2010-07-27T00:00:00"/>
    <x v="2"/>
    <x v="2"/>
    <n v="2384.0700000000002"/>
    <n v="1430.442"/>
    <n v="5"/>
    <n v="7152.21"/>
  </r>
  <r>
    <x v="0"/>
    <x v="1"/>
    <x v="1"/>
    <s v="Drogomierze i akcesoria"/>
    <x v="1"/>
    <x v="4"/>
    <s v="Long-Sleeve Logo Jersey"/>
    <x v="4"/>
    <d v="2010-07-25T00:00:00"/>
    <x v="2"/>
    <x v="2"/>
    <n v="49.99"/>
    <n v="29.994"/>
    <n v="6"/>
    <n v="179.964"/>
  </r>
  <r>
    <x v="0"/>
    <x v="1"/>
    <x v="1"/>
    <s v="Drogomierze i akcesoria"/>
    <x v="1"/>
    <x v="4"/>
    <s v="Long-Sleeve Logo Jersey"/>
    <x v="4"/>
    <d v="2010-07-06T00:00:00"/>
    <x v="2"/>
    <x v="2"/>
    <n v="49.99"/>
    <n v="28.994199999999999"/>
    <n v="12"/>
    <n v="347.93039999999996"/>
  </r>
  <r>
    <x v="0"/>
    <x v="1"/>
    <x v="1"/>
    <s v="Drogomierze i akcesoria"/>
    <x v="1"/>
    <x v="4"/>
    <s v="Short-Sleeve Classic Jersey"/>
    <x v="6"/>
    <d v="2010-07-03T00:00:00"/>
    <x v="2"/>
    <x v="2"/>
    <n v="53.99"/>
    <n v="31.3142"/>
    <n v="14"/>
    <n v="438.39879999999999"/>
  </r>
  <r>
    <x v="0"/>
    <x v="1"/>
    <x v="1"/>
    <s v="Drogomierze i akcesoria"/>
    <x v="0"/>
    <x v="25"/>
    <s v="Turystyczny-3000"/>
    <x v="6"/>
    <d v="2010-07-10T00:00:00"/>
    <x v="2"/>
    <x v="2"/>
    <n v="742.35"/>
    <n v="445.41"/>
    <n v="1"/>
    <n v="445.41"/>
  </r>
  <r>
    <x v="0"/>
    <x v="1"/>
    <x v="1"/>
    <s v="Drogomierze i akcesoria"/>
    <x v="2"/>
    <x v="27"/>
    <s v="HL rama rowerowa turystyczny"/>
    <x v="6"/>
    <d v="2010-07-09T00:00:00"/>
    <x v="2"/>
    <x v="2"/>
    <n v="1003.91"/>
    <n v="602.346"/>
    <n v="2"/>
    <n v="1204.692"/>
  </r>
  <r>
    <x v="0"/>
    <x v="1"/>
    <x v="1"/>
    <s v="Drogomierze i akcesoria"/>
    <x v="1"/>
    <x v="5"/>
    <s v="nakładka na rower"/>
    <x v="4"/>
    <d v="2010-07-02T00:00:00"/>
    <x v="2"/>
    <x v="2"/>
    <n v="8.99"/>
    <n v="5.3940000000000001"/>
    <n v="5"/>
    <n v="26.97"/>
  </r>
  <r>
    <x v="0"/>
    <x v="1"/>
    <x v="1"/>
    <s v="Drogomierze i akcesoria"/>
    <x v="0"/>
    <x v="25"/>
    <s v="Turystyczny-3000"/>
    <x v="5"/>
    <d v="2010-07-09T00:00:00"/>
    <x v="2"/>
    <x v="2"/>
    <n v="742.35"/>
    <n v="445.41"/>
    <n v="3"/>
    <n v="1336.23"/>
  </r>
  <r>
    <x v="0"/>
    <x v="1"/>
    <x v="1"/>
    <s v="Drogomierze i akcesoria"/>
    <x v="0"/>
    <x v="25"/>
    <s v="Turystyczny-3000"/>
    <x v="6"/>
    <d v="2010-07-03T00:00:00"/>
    <x v="2"/>
    <x v="2"/>
    <n v="742.35"/>
    <n v="445.41"/>
    <n v="2"/>
    <n v="890.82"/>
  </r>
  <r>
    <x v="0"/>
    <x v="1"/>
    <x v="1"/>
    <s v="Drogomierze i akcesoria"/>
    <x v="0"/>
    <x v="25"/>
    <s v="Turystyczny-3000"/>
    <x v="6"/>
    <d v="2010-07-04T00:00:00"/>
    <x v="2"/>
    <x v="2"/>
    <n v="742.35"/>
    <n v="445.41"/>
    <n v="6"/>
    <n v="2672.46"/>
  </r>
  <r>
    <x v="0"/>
    <x v="1"/>
    <x v="1"/>
    <s v="Drogomierze i akcesoria"/>
    <x v="0"/>
    <x v="25"/>
    <s v="Turystyczny-2000"/>
    <x v="5"/>
    <d v="2010-07-09T00:00:00"/>
    <x v="2"/>
    <x v="2"/>
    <n v="1214.8499999999999"/>
    <n v="728.91"/>
    <n v="1"/>
    <n v="728.91"/>
  </r>
  <r>
    <x v="0"/>
    <x v="1"/>
    <x v="1"/>
    <s v="Drogomierze i akcesoria"/>
    <x v="3"/>
    <x v="7"/>
    <s v="Sport-100"/>
    <x v="1"/>
    <d v="2010-07-13T00:00:00"/>
    <x v="2"/>
    <x v="2"/>
    <n v="34.99"/>
    <n v="20.2942"/>
    <n v="13"/>
    <n v="263.82459999999998"/>
  </r>
  <r>
    <x v="0"/>
    <x v="1"/>
    <x v="1"/>
    <s v="Drogomierze i akcesoria"/>
    <x v="1"/>
    <x v="10"/>
    <s v="rękawiczki rowerowe"/>
    <x v="1"/>
    <d v="2010-07-26T00:00:00"/>
    <x v="2"/>
    <x v="2"/>
    <n v="24.49"/>
    <n v="14.694000000000001"/>
    <n v="1"/>
    <n v="14.694000000000001"/>
  </r>
  <r>
    <x v="0"/>
    <x v="1"/>
    <x v="1"/>
    <s v="Drogomierze i akcesoria"/>
    <x v="3"/>
    <x v="19"/>
    <s v="stojak na 4 rowery"/>
    <x v="7"/>
    <d v="2010-07-31T00:00:00"/>
    <x v="2"/>
    <x v="2"/>
    <n v="120"/>
    <n v="72"/>
    <n v="10"/>
    <n v="720"/>
  </r>
  <r>
    <x v="0"/>
    <x v="1"/>
    <x v="1"/>
    <s v="Drogomierze i akcesoria"/>
    <x v="3"/>
    <x v="7"/>
    <s v="Sport-100"/>
    <x v="5"/>
    <d v="2010-07-08T00:00:00"/>
    <x v="2"/>
    <x v="2"/>
    <n v="34.99"/>
    <n v="20.2942"/>
    <n v="12"/>
    <n v="243.53039999999999"/>
  </r>
  <r>
    <x v="0"/>
    <x v="1"/>
    <x v="1"/>
    <s v="Drogomierze i akcesoria"/>
    <x v="3"/>
    <x v="22"/>
    <s v="bidony"/>
    <x v="7"/>
    <d v="2010-07-09T00:00:00"/>
    <x v="2"/>
    <x v="2"/>
    <n v="4.99"/>
    <n v="2.7444999999999999"/>
    <n v="16"/>
    <n v="43.911999999999999"/>
  </r>
  <r>
    <x v="0"/>
    <x v="1"/>
    <x v="1"/>
    <s v="Drogomierze i akcesoria"/>
    <x v="1"/>
    <x v="23"/>
    <s v="kamizelki klasyczne"/>
    <x v="5"/>
    <d v="2010-07-28T00:00:00"/>
    <x v="2"/>
    <x v="2"/>
    <n v="63.5"/>
    <n v="38.1"/>
    <n v="10"/>
    <n v="381"/>
  </r>
  <r>
    <x v="0"/>
    <x v="1"/>
    <x v="1"/>
    <s v="Drogomierze i akcesoria"/>
    <x v="2"/>
    <x v="27"/>
    <s v="HL rama rowerowa turystyczny"/>
    <x v="6"/>
    <d v="2010-07-24T00:00:00"/>
    <x v="2"/>
    <x v="2"/>
    <n v="1003.91"/>
    <n v="602.346"/>
    <n v="5"/>
    <n v="3011.73"/>
  </r>
  <r>
    <x v="0"/>
    <x v="1"/>
    <x v="1"/>
    <s v="Drogomierze i akcesoria"/>
    <x v="0"/>
    <x v="25"/>
    <s v="Turystyczny-3000"/>
    <x v="5"/>
    <d v="2010-07-11T00:00:00"/>
    <x v="2"/>
    <x v="2"/>
    <n v="742.35"/>
    <n v="445.41"/>
    <n v="3"/>
    <n v="1336.23"/>
  </r>
  <r>
    <x v="0"/>
    <x v="1"/>
    <x v="1"/>
    <s v="Drogomierze i akcesoria"/>
    <x v="3"/>
    <x v="32"/>
    <s v="zestawy naprawcze do opon"/>
    <x v="7"/>
    <d v="2010-07-27T00:00:00"/>
    <x v="2"/>
    <x v="2"/>
    <n v="2.29"/>
    <n v="1.3740000000000001"/>
    <n v="3"/>
    <n v="4.1219999999999999"/>
  </r>
  <r>
    <x v="0"/>
    <x v="1"/>
    <x v="1"/>
    <s v="Drogomierze i akcesoria"/>
    <x v="1"/>
    <x v="10"/>
    <s v="rękawiczki rowerowe"/>
    <x v="1"/>
    <d v="2010-07-01T00:00:00"/>
    <x v="2"/>
    <x v="2"/>
    <n v="24.49"/>
    <n v="14.694000000000001"/>
    <n v="4"/>
    <n v="58.776000000000003"/>
  </r>
  <r>
    <x v="0"/>
    <x v="0"/>
    <x v="4"/>
    <s v="Dobry Sklep Rowerowy"/>
    <x v="0"/>
    <x v="3"/>
    <s v="Szosa--550-W"/>
    <x v="6"/>
    <d v="2010-07-02T00:00:00"/>
    <x v="2"/>
    <x v="2"/>
    <n v="1120.49"/>
    <n v="672.29399999999998"/>
    <n v="1"/>
    <n v="672.29399999999998"/>
  </r>
  <r>
    <x v="0"/>
    <x v="0"/>
    <x v="4"/>
    <s v="Dobry Sklep Rowerowy"/>
    <x v="1"/>
    <x v="1"/>
    <s v="skarpety wyścigowe"/>
    <x v="2"/>
    <d v="2010-07-04T00:00:00"/>
    <x v="2"/>
    <x v="2"/>
    <n v="8.99"/>
    <n v="5.3940000000000001"/>
    <n v="9"/>
    <n v="48.545999999999999"/>
  </r>
  <r>
    <x v="0"/>
    <x v="0"/>
    <x v="4"/>
    <s v="Dobry Sklep Rowerowy"/>
    <x v="0"/>
    <x v="3"/>
    <s v="Szosa--350-W"/>
    <x v="6"/>
    <d v="2010-07-30T00:00:00"/>
    <x v="2"/>
    <x v="2"/>
    <n v="1700.99"/>
    <n v="1020.5940000000001"/>
    <n v="4"/>
    <n v="4082.3760000000002"/>
  </r>
  <r>
    <x v="0"/>
    <x v="0"/>
    <x v="4"/>
    <s v="Dobry Sklep Rowerowy"/>
    <x v="0"/>
    <x v="3"/>
    <s v="Szosa-750"/>
    <x v="1"/>
    <d v="2010-07-08T00:00:00"/>
    <x v="2"/>
    <x v="2"/>
    <n v="539.99"/>
    <n v="323.99400000000003"/>
    <n v="2"/>
    <n v="647.98800000000006"/>
  </r>
  <r>
    <x v="0"/>
    <x v="0"/>
    <x v="4"/>
    <s v="Dobry Sklep Rowerowy"/>
    <x v="0"/>
    <x v="3"/>
    <s v="Szosa--550-W"/>
    <x v="6"/>
    <d v="2010-07-27T00:00:00"/>
    <x v="2"/>
    <x v="2"/>
    <n v="1120.49"/>
    <n v="672.29399999999998"/>
    <n v="1"/>
    <n v="672.29399999999998"/>
  </r>
  <r>
    <x v="0"/>
    <x v="0"/>
    <x v="4"/>
    <s v="Dobry Sklep Rowerowy"/>
    <x v="0"/>
    <x v="3"/>
    <s v="Szosa-250"/>
    <x v="1"/>
    <d v="2010-07-07T00:00:00"/>
    <x v="2"/>
    <x v="2"/>
    <n v="2443.35"/>
    <n v="1466.01"/>
    <n v="3"/>
    <n v="4398.03"/>
  </r>
  <r>
    <x v="0"/>
    <x v="0"/>
    <x v="4"/>
    <s v="Dobry Sklep Rowerowy"/>
    <x v="0"/>
    <x v="3"/>
    <s v="Szosa-750"/>
    <x v="1"/>
    <d v="2010-07-27T00:00:00"/>
    <x v="2"/>
    <x v="2"/>
    <n v="539.99"/>
    <n v="323.99400000000003"/>
    <n v="1"/>
    <n v="323.99400000000003"/>
  </r>
  <r>
    <x v="0"/>
    <x v="0"/>
    <x v="4"/>
    <s v="Dobry Sklep Rowerowy"/>
    <x v="0"/>
    <x v="3"/>
    <s v="Szosa-750"/>
    <x v="1"/>
    <d v="2010-07-11T00:00:00"/>
    <x v="2"/>
    <x v="2"/>
    <n v="539.99"/>
    <n v="323.99400000000003"/>
    <n v="2"/>
    <n v="647.98800000000006"/>
  </r>
  <r>
    <x v="0"/>
    <x v="0"/>
    <x v="4"/>
    <s v="Dobry Sklep Rowerowy"/>
    <x v="0"/>
    <x v="3"/>
    <s v="Szosa--350-W"/>
    <x v="6"/>
    <d v="2010-07-07T00:00:00"/>
    <x v="2"/>
    <x v="2"/>
    <n v="1700.99"/>
    <n v="1020.5940000000001"/>
    <n v="3"/>
    <n v="3061.7820000000002"/>
  </r>
  <r>
    <x v="0"/>
    <x v="0"/>
    <x v="4"/>
    <s v="Dobry Sklep Rowerowy"/>
    <x v="2"/>
    <x v="18"/>
    <s v="HL pedał szosa"/>
    <x v="8"/>
    <d v="2010-07-15T00:00:00"/>
    <x v="2"/>
    <x v="2"/>
    <n v="80.989999999999995"/>
    <n v="48.594000000000001"/>
    <n v="2"/>
    <n v="97.188000000000002"/>
  </r>
  <r>
    <x v="0"/>
    <x v="0"/>
    <x v="4"/>
    <s v="Dobry Sklep Rowerowy"/>
    <x v="0"/>
    <x v="3"/>
    <s v="Szosa-250"/>
    <x v="1"/>
    <d v="2010-07-20T00:00:00"/>
    <x v="2"/>
    <x v="2"/>
    <n v="2443.35"/>
    <n v="1466.01"/>
    <n v="2"/>
    <n v="2932.02"/>
  </r>
  <r>
    <x v="0"/>
    <x v="0"/>
    <x v="4"/>
    <s v="Dobry Sklep Rowerowy"/>
    <x v="0"/>
    <x v="3"/>
    <s v="Szosa--550-W"/>
    <x v="6"/>
    <d v="2010-07-21T00:00:00"/>
    <x v="2"/>
    <x v="2"/>
    <n v="1120.49"/>
    <n v="672.29399999999998"/>
    <n v="2"/>
    <n v="1344.588"/>
  </r>
  <r>
    <x v="0"/>
    <x v="0"/>
    <x v="4"/>
    <s v="Dobry Sklep Rowerowy"/>
    <x v="0"/>
    <x v="3"/>
    <s v="Szosa-750"/>
    <x v="1"/>
    <d v="2010-07-13T00:00:00"/>
    <x v="2"/>
    <x v="2"/>
    <n v="539.99"/>
    <n v="323.99400000000003"/>
    <n v="1"/>
    <n v="323.99400000000003"/>
  </r>
  <r>
    <x v="0"/>
    <x v="0"/>
    <x v="4"/>
    <s v="Dobry Sklep Rowerowy"/>
    <x v="0"/>
    <x v="3"/>
    <s v="Szosa-250"/>
    <x v="1"/>
    <d v="2010-07-20T00:00:00"/>
    <x v="2"/>
    <x v="2"/>
    <n v="2443.35"/>
    <n v="1466.01"/>
    <n v="1"/>
    <n v="1466.01"/>
  </r>
  <r>
    <x v="0"/>
    <x v="0"/>
    <x v="4"/>
    <s v="Dobry Sklep Rowerowy"/>
    <x v="0"/>
    <x v="3"/>
    <s v="Szosa--350-W"/>
    <x v="6"/>
    <d v="2010-07-01T00:00:00"/>
    <x v="2"/>
    <x v="2"/>
    <n v="1700.99"/>
    <n v="1020.5940000000001"/>
    <n v="1"/>
    <n v="1020.5940000000001"/>
  </r>
  <r>
    <x v="0"/>
    <x v="0"/>
    <x v="4"/>
    <s v="Dobry Sklep Rowerowy"/>
    <x v="2"/>
    <x v="18"/>
    <s v="LL pedał szosa"/>
    <x v="8"/>
    <d v="2010-07-07T00:00:00"/>
    <x v="2"/>
    <x v="2"/>
    <n v="40.49"/>
    <n v="24.294"/>
    <n v="4"/>
    <n v="97.176000000000002"/>
  </r>
  <r>
    <x v="0"/>
    <x v="0"/>
    <x v="4"/>
    <s v="Dobry Sklep Rowerowy"/>
    <x v="0"/>
    <x v="3"/>
    <s v="Szosa-250"/>
    <x v="3"/>
    <d v="2010-07-11T00:00:00"/>
    <x v="2"/>
    <x v="2"/>
    <n v="2443.35"/>
    <n v="1466.01"/>
    <n v="2"/>
    <n v="2932.02"/>
  </r>
  <r>
    <x v="0"/>
    <x v="0"/>
    <x v="4"/>
    <s v="Dobry Sklep Rowerowy"/>
    <x v="0"/>
    <x v="3"/>
    <s v="Szosa--550-W"/>
    <x v="6"/>
    <d v="2010-07-26T00:00:00"/>
    <x v="2"/>
    <x v="2"/>
    <n v="1120.49"/>
    <n v="672.29399999999998"/>
    <n v="1"/>
    <n v="672.29399999999998"/>
  </r>
  <r>
    <x v="0"/>
    <x v="0"/>
    <x v="4"/>
    <s v="Dobry Sklep Rowerowy"/>
    <x v="0"/>
    <x v="3"/>
    <s v="Szosa-250"/>
    <x v="1"/>
    <d v="2010-07-05T00:00:00"/>
    <x v="2"/>
    <x v="2"/>
    <n v="2443.35"/>
    <n v="1466.01"/>
    <n v="2"/>
    <n v="2932.02"/>
  </r>
  <r>
    <x v="0"/>
    <x v="0"/>
    <x v="3"/>
    <s v="Rajdy Ekstremalne"/>
    <x v="0"/>
    <x v="25"/>
    <s v="Turystyczny-1000"/>
    <x v="6"/>
    <d v="2010-07-16T00:00:00"/>
    <x v="2"/>
    <x v="2"/>
    <n v="2384.0700000000002"/>
    <n v="1430.442"/>
    <n v="1"/>
    <n v="1430.442"/>
  </r>
  <r>
    <x v="0"/>
    <x v="0"/>
    <x v="3"/>
    <s v="Rajdy Ekstremalne"/>
    <x v="0"/>
    <x v="25"/>
    <s v="Turystyczny-3000"/>
    <x v="5"/>
    <d v="2010-07-09T00:00:00"/>
    <x v="2"/>
    <x v="2"/>
    <n v="742.35"/>
    <n v="445.41"/>
    <n v="5"/>
    <n v="2227.0500000000002"/>
  </r>
  <r>
    <x v="0"/>
    <x v="0"/>
    <x v="3"/>
    <s v="Rajdy Ekstremalne"/>
    <x v="2"/>
    <x v="27"/>
    <s v="HL rama rowerowa turystyczny"/>
    <x v="5"/>
    <d v="2010-07-29T00:00:00"/>
    <x v="2"/>
    <x v="2"/>
    <n v="1003.91"/>
    <n v="602.346"/>
    <n v="1"/>
    <n v="602.346"/>
  </r>
  <r>
    <x v="0"/>
    <x v="0"/>
    <x v="3"/>
    <s v="Rajdy Ekstremalne"/>
    <x v="0"/>
    <x v="25"/>
    <s v="Turystyczny-2000"/>
    <x v="5"/>
    <d v="2010-07-02T00:00:00"/>
    <x v="2"/>
    <x v="2"/>
    <n v="1214.8499999999999"/>
    <n v="728.91"/>
    <n v="1"/>
    <n v="728.91"/>
  </r>
  <r>
    <x v="0"/>
    <x v="0"/>
    <x v="3"/>
    <s v="Rajdy Ekstremalne"/>
    <x v="0"/>
    <x v="25"/>
    <s v="Turystyczny-2000"/>
    <x v="5"/>
    <d v="2010-07-22T00:00:00"/>
    <x v="2"/>
    <x v="2"/>
    <n v="1214.8499999999999"/>
    <n v="728.91"/>
    <n v="8"/>
    <n v="5831.28"/>
  </r>
  <r>
    <x v="0"/>
    <x v="0"/>
    <x v="3"/>
    <s v="Rajdy Ekstremalne"/>
    <x v="0"/>
    <x v="25"/>
    <s v="Turystyczny-3000"/>
    <x v="5"/>
    <d v="2010-07-12T00:00:00"/>
    <x v="2"/>
    <x v="2"/>
    <n v="742.35"/>
    <n v="445.41"/>
    <n v="3"/>
    <n v="1336.23"/>
  </r>
  <r>
    <x v="0"/>
    <x v="0"/>
    <x v="3"/>
    <s v="Rajdy Ekstremalne"/>
    <x v="0"/>
    <x v="25"/>
    <s v="Turystyczny-2000"/>
    <x v="5"/>
    <d v="2010-07-05T00:00:00"/>
    <x v="2"/>
    <x v="2"/>
    <n v="1214.8499999999999"/>
    <n v="728.91"/>
    <n v="2"/>
    <n v="1457.82"/>
  </r>
  <r>
    <x v="0"/>
    <x v="0"/>
    <x v="3"/>
    <s v="Rajdy Ekstremalne"/>
    <x v="2"/>
    <x v="20"/>
    <s v="HL siodełko turystyczny"/>
    <x v="7"/>
    <d v="2010-07-06T00:00:00"/>
    <x v="2"/>
    <x v="2"/>
    <n v="52.64"/>
    <n v="31.584"/>
    <n v="1"/>
    <n v="31.584"/>
  </r>
  <r>
    <x v="0"/>
    <x v="0"/>
    <x v="3"/>
    <s v="Rajdy Ekstremalne"/>
    <x v="0"/>
    <x v="25"/>
    <s v="Turystyczny-1000"/>
    <x v="6"/>
    <d v="2010-07-09T00:00:00"/>
    <x v="2"/>
    <x v="2"/>
    <n v="2384.0700000000002"/>
    <n v="1430.442"/>
    <n v="3"/>
    <n v="4291.326"/>
  </r>
  <r>
    <x v="0"/>
    <x v="0"/>
    <x v="3"/>
    <s v="Rajdy Ekstremalne"/>
    <x v="0"/>
    <x v="25"/>
    <s v="Turystyczny-1000"/>
    <x v="5"/>
    <d v="2010-07-11T00:00:00"/>
    <x v="2"/>
    <x v="2"/>
    <n v="2384.0700000000002"/>
    <n v="1430.442"/>
    <n v="9"/>
    <n v="12873.977999999999"/>
  </r>
  <r>
    <x v="0"/>
    <x v="0"/>
    <x v="3"/>
    <s v="Rajdy Ekstremalne"/>
    <x v="0"/>
    <x v="25"/>
    <s v="Turystyczny-1000"/>
    <x v="5"/>
    <d v="2010-07-16T00:00:00"/>
    <x v="2"/>
    <x v="2"/>
    <n v="2384.0700000000002"/>
    <n v="1430.442"/>
    <n v="2"/>
    <n v="2860.884"/>
  </r>
  <r>
    <x v="0"/>
    <x v="0"/>
    <x v="3"/>
    <s v="Rajdy Ekstremalne"/>
    <x v="2"/>
    <x v="27"/>
    <s v="HL rama rowerowa turystyczny"/>
    <x v="5"/>
    <d v="2010-07-17T00:00:00"/>
    <x v="2"/>
    <x v="2"/>
    <n v="1003.91"/>
    <n v="602.346"/>
    <n v="1"/>
    <n v="602.346"/>
  </r>
  <r>
    <x v="0"/>
    <x v="0"/>
    <x v="3"/>
    <s v="Rajdy Ekstremalne"/>
    <x v="0"/>
    <x v="25"/>
    <s v="Turystyczny-1000"/>
    <x v="6"/>
    <d v="2010-07-17T00:00:00"/>
    <x v="2"/>
    <x v="2"/>
    <n v="2384.0700000000002"/>
    <n v="1430.442"/>
    <n v="3"/>
    <n v="4291.326"/>
  </r>
  <r>
    <x v="0"/>
    <x v="0"/>
    <x v="3"/>
    <s v="Rajdy Ekstremalne"/>
    <x v="2"/>
    <x v="9"/>
    <s v="HL kierownica turystyczny"/>
    <x v="7"/>
    <d v="2010-07-26T00:00:00"/>
    <x v="2"/>
    <x v="2"/>
    <n v="91.57"/>
    <n v="54.942"/>
    <n v="1"/>
    <n v="54.942"/>
  </r>
  <r>
    <x v="0"/>
    <x v="0"/>
    <x v="3"/>
    <s v="Rajdy Ekstremalne"/>
    <x v="2"/>
    <x v="27"/>
    <s v="HL rama rowerowa turystyczny"/>
    <x v="6"/>
    <d v="2010-07-26T00:00:00"/>
    <x v="2"/>
    <x v="2"/>
    <n v="1003.91"/>
    <n v="602.346"/>
    <n v="2"/>
    <n v="1204.692"/>
  </r>
  <r>
    <x v="0"/>
    <x v="0"/>
    <x v="3"/>
    <s v="Rajdy Ekstremalne"/>
    <x v="0"/>
    <x v="25"/>
    <s v="Turystyczny-3000"/>
    <x v="6"/>
    <d v="2010-07-20T00:00:00"/>
    <x v="2"/>
    <x v="2"/>
    <n v="742.35"/>
    <n v="445.41"/>
    <n v="7"/>
    <n v="3117.8700000000003"/>
  </r>
  <r>
    <x v="0"/>
    <x v="0"/>
    <x v="3"/>
    <s v="Rajdy Ekstremalne"/>
    <x v="2"/>
    <x v="27"/>
    <s v="HL rama rowerowa turystyczny"/>
    <x v="5"/>
    <d v="2010-07-10T00:00:00"/>
    <x v="2"/>
    <x v="2"/>
    <n v="1003.91"/>
    <n v="602.346"/>
    <n v="6"/>
    <n v="3614.076"/>
  </r>
  <r>
    <x v="0"/>
    <x v="0"/>
    <x v="3"/>
    <s v="Rajdy Ekstremalne"/>
    <x v="2"/>
    <x v="27"/>
    <s v="LL rama rowerowa turystyczny"/>
    <x v="6"/>
    <d v="2010-07-28T00:00:00"/>
    <x v="2"/>
    <x v="2"/>
    <n v="333.42"/>
    <n v="200.05199999999999"/>
    <n v="1"/>
    <n v="200.05199999999999"/>
  </r>
  <r>
    <x v="0"/>
    <x v="0"/>
    <x v="3"/>
    <s v="Rajdy Ekstremalne"/>
    <x v="2"/>
    <x v="27"/>
    <s v="LL rama rowerowa turystyczny"/>
    <x v="6"/>
    <d v="2010-07-21T00:00:00"/>
    <x v="2"/>
    <x v="2"/>
    <n v="333.42"/>
    <n v="200.05199999999999"/>
    <n v="1"/>
    <n v="200.05199999999999"/>
  </r>
  <r>
    <x v="0"/>
    <x v="0"/>
    <x v="3"/>
    <s v="Rajdy Ekstremalne"/>
    <x v="0"/>
    <x v="25"/>
    <s v="Turystyczny-3000"/>
    <x v="6"/>
    <d v="2010-07-20T00:00:00"/>
    <x v="2"/>
    <x v="2"/>
    <n v="742.35"/>
    <n v="445.41"/>
    <n v="2"/>
    <n v="890.82"/>
  </r>
  <r>
    <x v="0"/>
    <x v="1"/>
    <x v="1"/>
    <s v="Rower dla pary"/>
    <x v="2"/>
    <x v="2"/>
    <s v="ML rama górski-W"/>
    <x v="0"/>
    <d v="2010-07-16T00:00:00"/>
    <x v="2"/>
    <x v="2"/>
    <n v="364.09"/>
    <n v="218.45400000000001"/>
    <n v="2"/>
    <n v="436.90800000000002"/>
  </r>
  <r>
    <x v="0"/>
    <x v="1"/>
    <x v="1"/>
    <s v="Rower dla pary"/>
    <x v="0"/>
    <x v="0"/>
    <s v="Górski-500"/>
    <x v="0"/>
    <d v="2010-07-23T00:00:00"/>
    <x v="2"/>
    <x v="2"/>
    <n v="564.99"/>
    <n v="112.998"/>
    <n v="2"/>
    <n v="225.99600000000001"/>
  </r>
  <r>
    <x v="0"/>
    <x v="1"/>
    <x v="1"/>
    <s v="Rower dla pary"/>
    <x v="2"/>
    <x v="2"/>
    <s v="LL rama górski"/>
    <x v="0"/>
    <d v="2010-07-09T00:00:00"/>
    <x v="2"/>
    <x v="2"/>
    <n v="264.05"/>
    <n v="158.43"/>
    <n v="3"/>
    <n v="475.29"/>
  </r>
  <r>
    <x v="0"/>
    <x v="1"/>
    <x v="1"/>
    <s v="Rower dla pary"/>
    <x v="0"/>
    <x v="0"/>
    <s v="Górski-200-W"/>
    <x v="0"/>
    <d v="2010-07-18T00:00:00"/>
    <x v="2"/>
    <x v="2"/>
    <n v="769.49"/>
    <n v="461.69400000000002"/>
    <n v="1"/>
    <n v="461.69400000000002"/>
  </r>
  <r>
    <x v="0"/>
    <x v="1"/>
    <x v="1"/>
    <s v="Rower dla pary"/>
    <x v="2"/>
    <x v="9"/>
    <s v="LL kierownica górski"/>
    <x v="7"/>
    <d v="2010-07-03T00:00:00"/>
    <x v="2"/>
    <x v="2"/>
    <n v="44.54"/>
    <n v="26.724"/>
    <n v="1"/>
    <n v="26.724"/>
  </r>
  <r>
    <x v="1"/>
    <x v="4"/>
    <x v="7"/>
    <s v="Zachodni Wiatr — dystrybucja"/>
    <x v="0"/>
    <x v="25"/>
    <s v="Turystyczny-1000"/>
    <x v="6"/>
    <d v="2010-07-07T00:00:00"/>
    <x v="2"/>
    <x v="2"/>
    <n v="2384.0700000000002"/>
    <n v="1430.442"/>
    <n v="1"/>
    <n v="1430.442"/>
  </r>
  <r>
    <x v="1"/>
    <x v="4"/>
    <x v="7"/>
    <s v="Zachodni Wiatr — dystrybucja"/>
    <x v="0"/>
    <x v="25"/>
    <s v="Turystyczny-1000"/>
    <x v="6"/>
    <d v="2010-07-24T00:00:00"/>
    <x v="2"/>
    <x v="2"/>
    <n v="2384.0700000000002"/>
    <n v="1430.442"/>
    <n v="2"/>
    <n v="2860.884"/>
  </r>
  <r>
    <x v="1"/>
    <x v="4"/>
    <x v="7"/>
    <s v="Zachodni Wiatr — dystrybucja"/>
    <x v="0"/>
    <x v="25"/>
    <s v="Turystyczny-3000"/>
    <x v="6"/>
    <d v="2010-07-28T00:00:00"/>
    <x v="2"/>
    <x v="2"/>
    <n v="742.35"/>
    <n v="445.41"/>
    <n v="4"/>
    <n v="1781.64"/>
  </r>
  <r>
    <x v="0"/>
    <x v="0"/>
    <x v="2"/>
    <s v="Niesamowite rowery — sprzedaż detaliczna"/>
    <x v="2"/>
    <x v="18"/>
    <s v="LL pedał szosa"/>
    <x v="8"/>
    <d v="2010-07-03T00:00:00"/>
    <x v="2"/>
    <x v="2"/>
    <n v="40.49"/>
    <n v="24.294"/>
    <n v="1"/>
    <n v="24.294"/>
  </r>
  <r>
    <x v="0"/>
    <x v="0"/>
    <x v="2"/>
    <s v="Niesamowite rowery — sprzedaż detaliczna"/>
    <x v="1"/>
    <x v="1"/>
    <s v="skarpety wyścigowe"/>
    <x v="2"/>
    <d v="2010-07-27T00:00:00"/>
    <x v="2"/>
    <x v="2"/>
    <n v="8.99"/>
    <n v="5.2141999999999999"/>
    <n v="13"/>
    <n v="67.784599999999998"/>
  </r>
  <r>
    <x v="0"/>
    <x v="0"/>
    <x v="2"/>
    <s v="Niesamowite rowery — sprzedaż detaliczna"/>
    <x v="1"/>
    <x v="1"/>
    <s v="skarpety wyścigowe"/>
    <x v="2"/>
    <d v="2010-07-24T00:00:00"/>
    <x v="2"/>
    <x v="2"/>
    <n v="8.99"/>
    <n v="5.3940000000000001"/>
    <n v="3"/>
    <n v="16.182000000000002"/>
  </r>
  <r>
    <x v="0"/>
    <x v="0"/>
    <x v="2"/>
    <s v="Niesamowite rowery — sprzedaż detaliczna"/>
    <x v="0"/>
    <x v="3"/>
    <s v="Szosa-750"/>
    <x v="1"/>
    <d v="2010-07-22T00:00:00"/>
    <x v="2"/>
    <x v="2"/>
    <n v="539.99"/>
    <n v="323.99400000000003"/>
    <n v="1"/>
    <n v="323.99400000000003"/>
  </r>
  <r>
    <x v="0"/>
    <x v="0"/>
    <x v="2"/>
    <s v="Niesamowite rowery — sprzedaż detaliczna"/>
    <x v="0"/>
    <x v="3"/>
    <s v="Szosa--350-W"/>
    <x v="6"/>
    <d v="2010-07-17T00:00:00"/>
    <x v="2"/>
    <x v="2"/>
    <n v="1700.99"/>
    <n v="1020.5940000000001"/>
    <n v="2"/>
    <n v="2041.1880000000001"/>
  </r>
  <r>
    <x v="0"/>
    <x v="0"/>
    <x v="2"/>
    <s v="Niesamowite rowery — sprzedaż detaliczna"/>
    <x v="0"/>
    <x v="3"/>
    <s v="Szosa--350-W"/>
    <x v="6"/>
    <d v="2010-07-21T00:00:00"/>
    <x v="2"/>
    <x v="2"/>
    <n v="1700.99"/>
    <n v="1020.5940000000001"/>
    <n v="3"/>
    <n v="3061.7820000000002"/>
  </r>
  <r>
    <x v="0"/>
    <x v="1"/>
    <x v="1"/>
    <s v="Uprzejmi Eksperci Rowerowi"/>
    <x v="0"/>
    <x v="25"/>
    <s v="Turystyczny-3000"/>
    <x v="5"/>
    <d v="2010-07-13T00:00:00"/>
    <x v="2"/>
    <x v="2"/>
    <n v="742.35"/>
    <n v="445.41"/>
    <n v="1"/>
    <n v="445.41"/>
  </r>
  <r>
    <x v="0"/>
    <x v="1"/>
    <x v="1"/>
    <s v="Uprzejmi Eksperci Rowerowi"/>
    <x v="2"/>
    <x v="18"/>
    <s v="pedał turystyczny"/>
    <x v="8"/>
    <d v="2010-07-29T00:00:00"/>
    <x v="2"/>
    <x v="2"/>
    <n v="80.989999999999995"/>
    <n v="48.594000000000001"/>
    <n v="1"/>
    <n v="48.594000000000001"/>
  </r>
  <r>
    <x v="1"/>
    <x v="2"/>
    <x v="5"/>
    <s v="Pierwsze Centrum"/>
    <x v="2"/>
    <x v="2"/>
    <s v="LL rama górski"/>
    <x v="0"/>
    <d v="2010-07-04T00:00:00"/>
    <x v="2"/>
    <x v="2"/>
    <n v="264.05"/>
    <n v="158.43"/>
    <n v="1"/>
    <n v="158.43"/>
  </r>
  <r>
    <x v="1"/>
    <x v="3"/>
    <x v="6"/>
    <s v="Specjalista rowerowy w akcji"/>
    <x v="1"/>
    <x v="10"/>
    <s v="rękawiczki rowerowe"/>
    <x v="1"/>
    <d v="2010-07-13T00:00:00"/>
    <x v="2"/>
    <x v="2"/>
    <n v="24.49"/>
    <n v="14.694000000000001"/>
    <n v="5"/>
    <n v="73.47"/>
  </r>
  <r>
    <x v="1"/>
    <x v="3"/>
    <x v="6"/>
    <s v="Specjalista rowerowy w akcji"/>
    <x v="1"/>
    <x v="4"/>
    <s v="Long-Sleeve Logo Jersey"/>
    <x v="4"/>
    <d v="2010-07-28T00:00:00"/>
    <x v="2"/>
    <x v="2"/>
    <n v="49.99"/>
    <n v="29.994"/>
    <n v="8"/>
    <n v="239.952"/>
  </r>
  <r>
    <x v="1"/>
    <x v="3"/>
    <x v="6"/>
    <s v="Specjalista rowerowy w akcji"/>
    <x v="1"/>
    <x v="4"/>
    <s v="Short-Sleeve Classic Jersey"/>
    <x v="6"/>
    <d v="2010-07-06T00:00:00"/>
    <x v="2"/>
    <x v="2"/>
    <n v="53.99"/>
    <n v="32.393999999999998"/>
    <n v="6"/>
    <n v="194.36399999999998"/>
  </r>
  <r>
    <x v="1"/>
    <x v="3"/>
    <x v="6"/>
    <s v="Specjalista rowerowy w akcji"/>
    <x v="1"/>
    <x v="4"/>
    <s v="Short-Sleeve Classic Jersey"/>
    <x v="6"/>
    <d v="2010-07-11T00:00:00"/>
    <x v="2"/>
    <x v="2"/>
    <n v="53.99"/>
    <n v="32.393999999999998"/>
    <n v="7"/>
    <n v="226.75799999999998"/>
  </r>
  <r>
    <x v="1"/>
    <x v="3"/>
    <x v="6"/>
    <s v="Specjalista rowerowy w akcji"/>
    <x v="1"/>
    <x v="4"/>
    <s v="Short-Sleeve Classic Jersey"/>
    <x v="6"/>
    <d v="2010-07-10T00:00:00"/>
    <x v="2"/>
    <x v="2"/>
    <n v="53.99"/>
    <n v="32.393999999999998"/>
    <n v="3"/>
    <n v="97.181999999999988"/>
  </r>
  <r>
    <x v="1"/>
    <x v="3"/>
    <x v="6"/>
    <s v="Specjalista rowerowy w akcji"/>
    <x v="0"/>
    <x v="25"/>
    <s v="Turystyczny-1000"/>
    <x v="5"/>
    <d v="2010-07-11T00:00:00"/>
    <x v="2"/>
    <x v="2"/>
    <n v="2384.0700000000002"/>
    <n v="1430.442"/>
    <n v="10"/>
    <n v="14304.42"/>
  </r>
  <r>
    <x v="1"/>
    <x v="3"/>
    <x v="6"/>
    <s v="Specjalista rowerowy w akcji"/>
    <x v="2"/>
    <x v="27"/>
    <s v="HL rama rowerowa turystyczny"/>
    <x v="5"/>
    <d v="2010-07-01T00:00:00"/>
    <x v="2"/>
    <x v="2"/>
    <n v="1003.91"/>
    <n v="602.346"/>
    <n v="1"/>
    <n v="602.346"/>
  </r>
  <r>
    <x v="1"/>
    <x v="3"/>
    <x v="6"/>
    <s v="Specjalista rowerowy w akcji"/>
    <x v="0"/>
    <x v="25"/>
    <s v="Turystyczny-2000"/>
    <x v="5"/>
    <d v="2010-07-03T00:00:00"/>
    <x v="2"/>
    <x v="2"/>
    <n v="1214.8499999999999"/>
    <n v="728.91"/>
    <n v="3"/>
    <n v="2186.73"/>
  </r>
  <r>
    <x v="1"/>
    <x v="3"/>
    <x v="6"/>
    <s v="Specjalista rowerowy w akcji"/>
    <x v="2"/>
    <x v="27"/>
    <s v="LL rama rowerowa turystyczny"/>
    <x v="5"/>
    <d v="2010-07-28T00:00:00"/>
    <x v="2"/>
    <x v="2"/>
    <n v="333.42"/>
    <n v="200.05199999999999"/>
    <n v="3"/>
    <n v="600.15599999999995"/>
  </r>
  <r>
    <x v="1"/>
    <x v="3"/>
    <x v="6"/>
    <s v="Specjalista rowerowy w akcji"/>
    <x v="1"/>
    <x v="23"/>
    <s v="kamizelki klasyczne"/>
    <x v="5"/>
    <d v="2010-07-21T00:00:00"/>
    <x v="2"/>
    <x v="2"/>
    <n v="63.5"/>
    <n v="34.924999999999997"/>
    <n v="23"/>
    <n v="803.27499999999998"/>
  </r>
  <r>
    <x v="1"/>
    <x v="3"/>
    <x v="6"/>
    <s v="Specjalista rowerowy w akcji"/>
    <x v="0"/>
    <x v="25"/>
    <s v="Turystyczny-1000"/>
    <x v="6"/>
    <d v="2010-07-20T00:00:00"/>
    <x v="2"/>
    <x v="2"/>
    <n v="2384.0700000000002"/>
    <n v="1430.442"/>
    <n v="2"/>
    <n v="2860.884"/>
  </r>
  <r>
    <x v="1"/>
    <x v="3"/>
    <x v="6"/>
    <s v="Specjalista rowerowy w akcji"/>
    <x v="0"/>
    <x v="25"/>
    <s v="Turystyczny-3000"/>
    <x v="6"/>
    <d v="2010-07-07T00:00:00"/>
    <x v="2"/>
    <x v="2"/>
    <n v="742.35"/>
    <n v="445.41"/>
    <n v="7"/>
    <n v="3117.8700000000003"/>
  </r>
  <r>
    <x v="1"/>
    <x v="3"/>
    <x v="6"/>
    <s v="Specjalista rowerowy w akcji"/>
    <x v="0"/>
    <x v="25"/>
    <s v="Turystyczny-1000"/>
    <x v="5"/>
    <d v="2010-07-10T00:00:00"/>
    <x v="2"/>
    <x v="2"/>
    <n v="2384.0700000000002"/>
    <n v="1430.442"/>
    <n v="6"/>
    <n v="8582.652"/>
  </r>
  <r>
    <x v="1"/>
    <x v="3"/>
    <x v="6"/>
    <s v="Specjalista rowerowy w akcji"/>
    <x v="0"/>
    <x v="25"/>
    <s v="Turystyczny-1000"/>
    <x v="5"/>
    <d v="2010-07-10T00:00:00"/>
    <x v="2"/>
    <x v="2"/>
    <n v="2384.0700000000002"/>
    <n v="1430.442"/>
    <n v="4"/>
    <n v="5721.768"/>
  </r>
  <r>
    <x v="1"/>
    <x v="3"/>
    <x v="6"/>
    <s v="Specjalista rowerowy w akcji"/>
    <x v="0"/>
    <x v="25"/>
    <s v="Turystyczny-3000"/>
    <x v="6"/>
    <d v="2010-07-06T00:00:00"/>
    <x v="2"/>
    <x v="2"/>
    <n v="742.35"/>
    <n v="445.41"/>
    <n v="5"/>
    <n v="2227.0500000000002"/>
  </r>
  <r>
    <x v="1"/>
    <x v="3"/>
    <x v="6"/>
    <s v="Specjalista rowerowy w akcji"/>
    <x v="2"/>
    <x v="27"/>
    <s v="LL rama rowerowa turystyczny"/>
    <x v="6"/>
    <d v="2010-07-04T00:00:00"/>
    <x v="2"/>
    <x v="2"/>
    <n v="333.42"/>
    <n v="200.05199999999999"/>
    <n v="1"/>
    <n v="200.05199999999999"/>
  </r>
  <r>
    <x v="1"/>
    <x v="3"/>
    <x v="6"/>
    <s v="Specjalista rowerowy w akcji"/>
    <x v="2"/>
    <x v="20"/>
    <s v="HL siodełko turystyczny"/>
    <x v="7"/>
    <d v="2010-07-12T00:00:00"/>
    <x v="2"/>
    <x v="2"/>
    <n v="52.64"/>
    <n v="31.584"/>
    <n v="2"/>
    <n v="63.167999999999999"/>
  </r>
  <r>
    <x v="1"/>
    <x v="3"/>
    <x v="6"/>
    <s v="Specjalista rowerowy w akcji"/>
    <x v="2"/>
    <x v="27"/>
    <s v="HL rama rowerowa turystyczny"/>
    <x v="6"/>
    <d v="2010-07-17T00:00:00"/>
    <x v="2"/>
    <x v="2"/>
    <n v="1003.91"/>
    <n v="602.346"/>
    <n v="4"/>
    <n v="2409.384"/>
  </r>
  <r>
    <x v="1"/>
    <x v="3"/>
    <x v="6"/>
    <s v="Specjalista rowerowy w akcji"/>
    <x v="0"/>
    <x v="25"/>
    <s v="Turystyczny-2000"/>
    <x v="5"/>
    <d v="2010-07-16T00:00:00"/>
    <x v="2"/>
    <x v="2"/>
    <n v="1214.8499999999999"/>
    <n v="728.91"/>
    <n v="4"/>
    <n v="2915.64"/>
  </r>
  <r>
    <x v="1"/>
    <x v="3"/>
    <x v="6"/>
    <s v="Specjalista rowerowy w akcji"/>
    <x v="0"/>
    <x v="25"/>
    <s v="Turystyczny-3000"/>
    <x v="5"/>
    <d v="2010-07-12T00:00:00"/>
    <x v="2"/>
    <x v="2"/>
    <n v="742.35"/>
    <n v="445.41"/>
    <n v="1"/>
    <n v="445.41"/>
  </r>
  <r>
    <x v="1"/>
    <x v="3"/>
    <x v="6"/>
    <s v="Specjalista rowerowy w akcji"/>
    <x v="1"/>
    <x v="4"/>
    <s v="Long-Sleeve Logo Jersey"/>
    <x v="4"/>
    <d v="2010-07-07T00:00:00"/>
    <x v="2"/>
    <x v="2"/>
    <n v="49.99"/>
    <n v="29.994"/>
    <n v="9"/>
    <n v="269.94600000000003"/>
  </r>
  <r>
    <x v="1"/>
    <x v="3"/>
    <x v="6"/>
    <s v="Specjalista rowerowy w akcji"/>
    <x v="3"/>
    <x v="21"/>
    <s v="plecak rowerowy"/>
    <x v="0"/>
    <d v="2010-07-31T00:00:00"/>
    <x v="2"/>
    <x v="2"/>
    <n v="54.99"/>
    <n v="32.994"/>
    <n v="9"/>
    <n v="296.94600000000003"/>
  </r>
  <r>
    <x v="1"/>
    <x v="3"/>
    <x v="6"/>
    <s v="Specjalista rowerowy w akcji"/>
    <x v="2"/>
    <x v="27"/>
    <s v="LL rama rowerowa turystyczny"/>
    <x v="5"/>
    <d v="2010-07-07T00:00:00"/>
    <x v="2"/>
    <x v="2"/>
    <n v="333.42"/>
    <n v="200.05199999999999"/>
    <n v="2"/>
    <n v="400.10399999999998"/>
  </r>
  <r>
    <x v="1"/>
    <x v="3"/>
    <x v="6"/>
    <s v="Specjalista rowerowy w akcji"/>
    <x v="2"/>
    <x v="27"/>
    <s v="HL rama rowerowa turystyczny"/>
    <x v="6"/>
    <d v="2010-07-28T00:00:00"/>
    <x v="2"/>
    <x v="2"/>
    <n v="1003.91"/>
    <n v="602.346"/>
    <n v="8"/>
    <n v="4818.768"/>
  </r>
  <r>
    <x v="1"/>
    <x v="3"/>
    <x v="6"/>
    <s v="Specjalista rowerowy w akcji"/>
    <x v="1"/>
    <x v="23"/>
    <s v="kamizelki klasyczne"/>
    <x v="5"/>
    <d v="2010-07-19T00:00:00"/>
    <x v="2"/>
    <x v="2"/>
    <n v="63.5"/>
    <n v="38.1"/>
    <n v="8"/>
    <n v="304.8"/>
  </r>
  <r>
    <x v="1"/>
    <x v="3"/>
    <x v="6"/>
    <s v="Specjalista rowerowy w akcji"/>
    <x v="0"/>
    <x v="25"/>
    <s v="Turystyczny-1000"/>
    <x v="6"/>
    <d v="2010-07-19T00:00:00"/>
    <x v="2"/>
    <x v="2"/>
    <n v="2384.0700000000002"/>
    <n v="1382.7606000000001"/>
    <n v="12"/>
    <n v="16593.127200000003"/>
  </r>
  <r>
    <x v="1"/>
    <x v="3"/>
    <x v="6"/>
    <s v="Specjalista rowerowy w akcji"/>
    <x v="1"/>
    <x v="5"/>
    <s v="nakładka na rower"/>
    <x v="4"/>
    <d v="2010-07-06T00:00:00"/>
    <x v="2"/>
    <x v="2"/>
    <n v="8.99"/>
    <n v="5.3940000000000001"/>
    <n v="10"/>
    <n v="53.94"/>
  </r>
  <r>
    <x v="1"/>
    <x v="3"/>
    <x v="6"/>
    <s v="Specjalista rowerowy w akcji"/>
    <x v="2"/>
    <x v="27"/>
    <s v="LL rama rowerowa turystyczny"/>
    <x v="6"/>
    <d v="2010-07-13T00:00:00"/>
    <x v="2"/>
    <x v="2"/>
    <n v="333.42"/>
    <n v="200.05199999999999"/>
    <n v="2"/>
    <n v="400.10399999999998"/>
  </r>
  <r>
    <x v="1"/>
    <x v="3"/>
    <x v="6"/>
    <s v="Specjalista rowerowy w akcji"/>
    <x v="3"/>
    <x v="19"/>
    <s v="stojak na 4 rowery"/>
    <x v="7"/>
    <d v="2010-07-11T00:00:00"/>
    <x v="2"/>
    <x v="2"/>
    <n v="120"/>
    <n v="72"/>
    <n v="6"/>
    <n v="432"/>
  </r>
  <r>
    <x v="1"/>
    <x v="3"/>
    <x v="6"/>
    <s v="Specjalista rowerowy w akcji"/>
    <x v="0"/>
    <x v="25"/>
    <s v="Turystyczny-3000"/>
    <x v="5"/>
    <d v="2010-07-22T00:00:00"/>
    <x v="2"/>
    <x v="2"/>
    <n v="742.35"/>
    <n v="445.41"/>
    <n v="6"/>
    <n v="2672.46"/>
  </r>
  <r>
    <x v="1"/>
    <x v="3"/>
    <x v="6"/>
    <s v="Specjalista rowerowy w akcji"/>
    <x v="0"/>
    <x v="25"/>
    <s v="Turystyczny-3000"/>
    <x v="6"/>
    <d v="2010-07-07T00:00:00"/>
    <x v="2"/>
    <x v="2"/>
    <n v="742.35"/>
    <n v="430.56299999999999"/>
    <n v="11"/>
    <n v="4736.1930000000002"/>
  </r>
  <r>
    <x v="1"/>
    <x v="3"/>
    <x v="6"/>
    <s v="Specjalista rowerowy w akcji"/>
    <x v="1"/>
    <x v="4"/>
    <s v="Long-Sleeve Logo Jersey"/>
    <x v="4"/>
    <d v="2010-07-02T00:00:00"/>
    <x v="2"/>
    <x v="2"/>
    <n v="49.99"/>
    <n v="29.994"/>
    <n v="5"/>
    <n v="149.97"/>
  </r>
  <r>
    <x v="1"/>
    <x v="3"/>
    <x v="6"/>
    <s v="Specjalista rowerowy w akcji"/>
    <x v="3"/>
    <x v="24"/>
    <s v="Bike Wash"/>
    <x v="7"/>
    <d v="2010-07-05T00:00:00"/>
    <x v="2"/>
    <x v="2"/>
    <n v="7.95"/>
    <n v="4.7699999999999996"/>
    <n v="8"/>
    <n v="38.159999999999997"/>
  </r>
  <r>
    <x v="1"/>
    <x v="3"/>
    <x v="6"/>
    <s v="Specjalista rowerowy w akcji"/>
    <x v="0"/>
    <x v="25"/>
    <s v="Turystyczny-2000"/>
    <x v="5"/>
    <d v="2010-07-28T00:00:00"/>
    <x v="2"/>
    <x v="2"/>
    <n v="1214.8499999999999"/>
    <n v="728.91"/>
    <n v="4"/>
    <n v="2915.64"/>
  </r>
  <r>
    <x v="1"/>
    <x v="3"/>
    <x v="6"/>
    <s v="Specjalista rowerowy w akcji"/>
    <x v="3"/>
    <x v="32"/>
    <s v="zestawy naprawcze do opon"/>
    <x v="7"/>
    <d v="2010-07-21T00:00:00"/>
    <x v="2"/>
    <x v="2"/>
    <n v="2.29"/>
    <n v="1.3740000000000001"/>
    <n v="8"/>
    <n v="10.992000000000001"/>
  </r>
  <r>
    <x v="1"/>
    <x v="3"/>
    <x v="6"/>
    <s v="Specjalista rowerowy w akcji"/>
    <x v="0"/>
    <x v="25"/>
    <s v="Turystyczny-3000"/>
    <x v="6"/>
    <d v="2010-07-10T00:00:00"/>
    <x v="2"/>
    <x v="2"/>
    <n v="742.35"/>
    <n v="445.41"/>
    <n v="3"/>
    <n v="1336.23"/>
  </r>
  <r>
    <x v="1"/>
    <x v="3"/>
    <x v="6"/>
    <s v="Specjalista rowerowy w akcji"/>
    <x v="3"/>
    <x v="7"/>
    <s v="Sport-100"/>
    <x v="3"/>
    <d v="2010-07-24T00:00:00"/>
    <x v="2"/>
    <x v="2"/>
    <n v="34.99"/>
    <n v="20.994"/>
    <n v="10"/>
    <n v="209.94"/>
  </r>
  <r>
    <x v="1"/>
    <x v="3"/>
    <x v="6"/>
    <s v="Specjalista rowerowy w akcji"/>
    <x v="3"/>
    <x v="7"/>
    <s v="Sport-100"/>
    <x v="1"/>
    <d v="2010-07-06T00:00:00"/>
    <x v="2"/>
    <x v="2"/>
    <n v="34.99"/>
    <n v="20.2942"/>
    <n v="12"/>
    <n v="243.53039999999999"/>
  </r>
  <r>
    <x v="1"/>
    <x v="3"/>
    <x v="6"/>
    <s v="Specjalista rowerowy w akcji"/>
    <x v="0"/>
    <x v="25"/>
    <s v="Turystyczny-3000"/>
    <x v="5"/>
    <d v="2010-07-03T00:00:00"/>
    <x v="2"/>
    <x v="2"/>
    <n v="742.35"/>
    <n v="445.41"/>
    <n v="8"/>
    <n v="3563.28"/>
  </r>
  <r>
    <x v="1"/>
    <x v="3"/>
    <x v="6"/>
    <s v="Specjalista rowerowy w akcji"/>
    <x v="3"/>
    <x v="7"/>
    <s v="Sport-100"/>
    <x v="5"/>
    <d v="2010-07-24T00:00:00"/>
    <x v="2"/>
    <x v="2"/>
    <n v="34.99"/>
    <n v="20.994"/>
    <n v="2"/>
    <n v="41.988"/>
  </r>
  <r>
    <x v="1"/>
    <x v="3"/>
    <x v="6"/>
    <s v="Specjalista rowerowy w akcji"/>
    <x v="3"/>
    <x v="22"/>
    <s v="bidony"/>
    <x v="7"/>
    <d v="2010-07-25T00:00:00"/>
    <x v="2"/>
    <x v="2"/>
    <n v="4.99"/>
    <n v="2.8942000000000001"/>
    <n v="11"/>
    <n v="31.836200000000002"/>
  </r>
  <r>
    <x v="1"/>
    <x v="3"/>
    <x v="6"/>
    <s v="Specjalista rowerowy w akcji"/>
    <x v="1"/>
    <x v="10"/>
    <s v="rękawiczki rowerowe"/>
    <x v="1"/>
    <d v="2010-07-11T00:00:00"/>
    <x v="2"/>
    <x v="2"/>
    <n v="24.49"/>
    <n v="14.694000000000001"/>
    <n v="6"/>
    <n v="88.164000000000001"/>
  </r>
  <r>
    <x v="1"/>
    <x v="3"/>
    <x v="6"/>
    <s v="Specjalista rowerowy w akcji"/>
    <x v="0"/>
    <x v="25"/>
    <s v="Turystyczny-1000"/>
    <x v="6"/>
    <d v="2010-07-10T00:00:00"/>
    <x v="2"/>
    <x v="2"/>
    <n v="2384.0700000000002"/>
    <n v="1430.442"/>
    <n v="2"/>
    <n v="2860.884"/>
  </r>
  <r>
    <x v="0"/>
    <x v="0"/>
    <x v="4"/>
    <s v="Lśniące rowery"/>
    <x v="0"/>
    <x v="25"/>
    <s v="Turystyczny-1000"/>
    <x v="6"/>
    <d v="2010-07-09T00:00:00"/>
    <x v="2"/>
    <x v="2"/>
    <n v="2384.0700000000002"/>
    <n v="1430.442"/>
    <n v="2"/>
    <n v="2860.884"/>
  </r>
  <r>
    <x v="0"/>
    <x v="0"/>
    <x v="4"/>
    <s v="Lśniące rowery"/>
    <x v="0"/>
    <x v="25"/>
    <s v="Turystyczny-1000"/>
    <x v="5"/>
    <d v="2010-07-16T00:00:00"/>
    <x v="2"/>
    <x v="2"/>
    <n v="2384.0700000000002"/>
    <n v="1430.442"/>
    <n v="5"/>
    <n v="7152.21"/>
  </r>
  <r>
    <x v="0"/>
    <x v="0"/>
    <x v="4"/>
    <s v="Lśniące rowery"/>
    <x v="0"/>
    <x v="25"/>
    <s v="Turystyczny-3000"/>
    <x v="5"/>
    <d v="2010-07-30T00:00:00"/>
    <x v="2"/>
    <x v="2"/>
    <n v="742.35"/>
    <n v="445.41"/>
    <n v="1"/>
    <n v="445.41"/>
  </r>
  <r>
    <x v="0"/>
    <x v="0"/>
    <x v="4"/>
    <s v="Lśniące rowery"/>
    <x v="2"/>
    <x v="27"/>
    <s v="LL rama rowerowa turystyczny"/>
    <x v="6"/>
    <d v="2010-07-21T00:00:00"/>
    <x v="2"/>
    <x v="2"/>
    <n v="333.42"/>
    <n v="200.05199999999999"/>
    <n v="3"/>
    <n v="600.15599999999995"/>
  </r>
  <r>
    <x v="0"/>
    <x v="0"/>
    <x v="4"/>
    <s v="Lśniące rowery"/>
    <x v="0"/>
    <x v="25"/>
    <s v="Turystyczny-1000"/>
    <x v="5"/>
    <d v="2010-07-16T00:00:00"/>
    <x v="2"/>
    <x v="2"/>
    <n v="2384.0700000000002"/>
    <n v="1430.442"/>
    <n v="3"/>
    <n v="4291.326"/>
  </r>
  <r>
    <x v="0"/>
    <x v="0"/>
    <x v="4"/>
    <s v="Lśniące rowery"/>
    <x v="0"/>
    <x v="25"/>
    <s v="Turystyczny-1000"/>
    <x v="5"/>
    <d v="2010-07-20T00:00:00"/>
    <x v="2"/>
    <x v="2"/>
    <n v="2384.0700000000002"/>
    <n v="1430.442"/>
    <n v="2"/>
    <n v="2860.884"/>
  </r>
  <r>
    <x v="0"/>
    <x v="0"/>
    <x v="4"/>
    <s v="Lśniące rowery"/>
    <x v="0"/>
    <x v="25"/>
    <s v="Turystyczny-3000"/>
    <x v="6"/>
    <d v="2010-07-27T00:00:00"/>
    <x v="2"/>
    <x v="2"/>
    <n v="742.35"/>
    <n v="445.41"/>
    <n v="4"/>
    <n v="1781.64"/>
  </r>
  <r>
    <x v="0"/>
    <x v="0"/>
    <x v="4"/>
    <s v="Lśniące rowery"/>
    <x v="2"/>
    <x v="20"/>
    <s v="HL siodełko turystyczny"/>
    <x v="7"/>
    <d v="2010-07-13T00:00:00"/>
    <x v="2"/>
    <x v="2"/>
    <n v="52.64"/>
    <n v="31.584"/>
    <n v="1"/>
    <n v="31.584"/>
  </r>
  <r>
    <x v="0"/>
    <x v="0"/>
    <x v="4"/>
    <s v="Lśniące rowery"/>
    <x v="2"/>
    <x v="27"/>
    <s v="LL rama rowerowa turystyczny"/>
    <x v="5"/>
    <d v="2010-07-28T00:00:00"/>
    <x v="2"/>
    <x v="2"/>
    <n v="333.42"/>
    <n v="200.05199999999999"/>
    <n v="1"/>
    <n v="200.05199999999999"/>
  </r>
  <r>
    <x v="0"/>
    <x v="0"/>
    <x v="4"/>
    <s v="Lśniące rowery"/>
    <x v="2"/>
    <x v="27"/>
    <s v="LL rama rowerowa turystyczny"/>
    <x v="5"/>
    <d v="2010-07-23T00:00:00"/>
    <x v="2"/>
    <x v="2"/>
    <n v="333.42"/>
    <n v="200.05199999999999"/>
    <n v="3"/>
    <n v="600.15599999999995"/>
  </r>
  <r>
    <x v="0"/>
    <x v="0"/>
    <x v="4"/>
    <s v="Lśniące rowery"/>
    <x v="2"/>
    <x v="27"/>
    <s v="LL rama rowerowa turystyczny"/>
    <x v="6"/>
    <d v="2010-07-04T00:00:00"/>
    <x v="2"/>
    <x v="2"/>
    <n v="333.42"/>
    <n v="200.05199999999999"/>
    <n v="2"/>
    <n v="400.10399999999998"/>
  </r>
  <r>
    <x v="0"/>
    <x v="0"/>
    <x v="4"/>
    <s v="Lśniące rowery"/>
    <x v="0"/>
    <x v="25"/>
    <s v="Turystyczny-1000"/>
    <x v="6"/>
    <d v="2010-07-13T00:00:00"/>
    <x v="2"/>
    <x v="2"/>
    <n v="2384.0700000000002"/>
    <n v="1430.442"/>
    <n v="8"/>
    <n v="11443.536"/>
  </r>
  <r>
    <x v="0"/>
    <x v="0"/>
    <x v="4"/>
    <s v="Lśniące rowery"/>
    <x v="2"/>
    <x v="9"/>
    <s v="HL kierownica turystyczny"/>
    <x v="7"/>
    <d v="2010-07-22T00:00:00"/>
    <x v="2"/>
    <x v="2"/>
    <n v="91.57"/>
    <n v="54.942"/>
    <n v="2"/>
    <n v="109.884"/>
  </r>
  <r>
    <x v="0"/>
    <x v="0"/>
    <x v="4"/>
    <s v="Lśniące rowery"/>
    <x v="0"/>
    <x v="25"/>
    <s v="Turystyczny-3000"/>
    <x v="5"/>
    <d v="2010-07-19T00:00:00"/>
    <x v="2"/>
    <x v="2"/>
    <n v="742.35"/>
    <n v="445.41"/>
    <n v="2"/>
    <n v="890.82"/>
  </r>
  <r>
    <x v="0"/>
    <x v="0"/>
    <x v="4"/>
    <s v="Lśniące rowery"/>
    <x v="2"/>
    <x v="27"/>
    <s v="HL rama rowerowa turystyczny"/>
    <x v="6"/>
    <d v="2010-07-16T00:00:00"/>
    <x v="2"/>
    <x v="2"/>
    <n v="1003.91"/>
    <n v="602.346"/>
    <n v="4"/>
    <n v="2409.384"/>
  </r>
  <r>
    <x v="0"/>
    <x v="0"/>
    <x v="4"/>
    <s v="Lśniące rowery"/>
    <x v="0"/>
    <x v="25"/>
    <s v="Turystyczny-3000"/>
    <x v="6"/>
    <d v="2010-07-27T00:00:00"/>
    <x v="2"/>
    <x v="2"/>
    <n v="742.35"/>
    <n v="445.41"/>
    <n v="3"/>
    <n v="1336.23"/>
  </r>
  <r>
    <x v="0"/>
    <x v="0"/>
    <x v="4"/>
    <s v="Lśniące rowery"/>
    <x v="0"/>
    <x v="25"/>
    <s v="Turystyczny-2000"/>
    <x v="5"/>
    <d v="2010-07-25T00:00:00"/>
    <x v="2"/>
    <x v="2"/>
    <n v="1214.8499999999999"/>
    <n v="728.91"/>
    <n v="6"/>
    <n v="4373.46"/>
  </r>
  <r>
    <x v="0"/>
    <x v="0"/>
    <x v="4"/>
    <s v="Lśniące rowery"/>
    <x v="2"/>
    <x v="27"/>
    <s v="HL rama rowerowa turystyczny"/>
    <x v="5"/>
    <d v="2010-07-06T00:00:00"/>
    <x v="2"/>
    <x v="2"/>
    <n v="1003.91"/>
    <n v="602.346"/>
    <n v="3"/>
    <n v="1807.038"/>
  </r>
  <r>
    <x v="0"/>
    <x v="0"/>
    <x v="4"/>
    <s v="Lśniące rowery"/>
    <x v="0"/>
    <x v="25"/>
    <s v="Turystyczny-3000"/>
    <x v="6"/>
    <d v="2010-07-06T00:00:00"/>
    <x v="2"/>
    <x v="2"/>
    <n v="742.35"/>
    <n v="445.41"/>
    <n v="3"/>
    <n v="1336.23"/>
  </r>
  <r>
    <x v="0"/>
    <x v="0"/>
    <x v="4"/>
    <s v="Lśniące rowery"/>
    <x v="2"/>
    <x v="27"/>
    <s v="HL rama rowerowa turystyczny"/>
    <x v="5"/>
    <d v="2010-07-27T00:00:00"/>
    <x v="2"/>
    <x v="2"/>
    <n v="1003.91"/>
    <n v="602.346"/>
    <n v="4"/>
    <n v="2409.384"/>
  </r>
  <r>
    <x v="0"/>
    <x v="0"/>
    <x v="4"/>
    <s v="Lśniące rowery"/>
    <x v="0"/>
    <x v="25"/>
    <s v="Turystyczny-1000"/>
    <x v="6"/>
    <d v="2010-07-02T00:00:00"/>
    <x v="2"/>
    <x v="2"/>
    <n v="2384.0700000000002"/>
    <n v="1430.442"/>
    <n v="2"/>
    <n v="2860.884"/>
  </r>
  <r>
    <x v="0"/>
    <x v="1"/>
    <x v="1"/>
    <s v="Obniżamy ceny — dyskont rowerowy"/>
    <x v="1"/>
    <x v="1"/>
    <s v="skarpety wyścigowe"/>
    <x v="2"/>
    <d v="2010-07-01T00:00:00"/>
    <x v="2"/>
    <x v="2"/>
    <n v="8.99"/>
    <n v="5.3940000000000001"/>
    <n v="2"/>
    <n v="10.788"/>
  </r>
  <r>
    <x v="1"/>
    <x v="4"/>
    <x v="7"/>
    <s v="Usługi edukacyjne"/>
    <x v="1"/>
    <x v="5"/>
    <s v="nakładka na rower"/>
    <x v="4"/>
    <d v="2010-07-12T00:00:00"/>
    <x v="2"/>
    <x v="2"/>
    <n v="8.99"/>
    <n v="5.3940000000000001"/>
    <n v="5"/>
    <n v="26.97"/>
  </r>
  <r>
    <x v="1"/>
    <x v="4"/>
    <x v="7"/>
    <s v="Usługi edukacyjne"/>
    <x v="0"/>
    <x v="25"/>
    <s v="Turystyczny-3000"/>
    <x v="6"/>
    <d v="2010-07-05T00:00:00"/>
    <x v="2"/>
    <x v="2"/>
    <n v="742.35"/>
    <n v="445.41"/>
    <n v="2"/>
    <n v="890.82"/>
  </r>
  <r>
    <x v="1"/>
    <x v="4"/>
    <x v="7"/>
    <s v="Usługi edukacyjne"/>
    <x v="0"/>
    <x v="25"/>
    <s v="Turystyczny-3000"/>
    <x v="6"/>
    <d v="2010-07-02T00:00:00"/>
    <x v="2"/>
    <x v="2"/>
    <n v="742.35"/>
    <n v="445.41"/>
    <n v="2"/>
    <n v="890.82"/>
  </r>
  <r>
    <x v="1"/>
    <x v="4"/>
    <x v="7"/>
    <s v="Usługi edukacyjne"/>
    <x v="1"/>
    <x v="10"/>
    <s v="rękawiczki rowerowe"/>
    <x v="1"/>
    <d v="2010-07-08T00:00:00"/>
    <x v="2"/>
    <x v="2"/>
    <n v="24.49"/>
    <n v="14.694000000000001"/>
    <n v="3"/>
    <n v="44.082000000000001"/>
  </r>
  <r>
    <x v="1"/>
    <x v="4"/>
    <x v="7"/>
    <s v="Usługi edukacyjne"/>
    <x v="1"/>
    <x v="4"/>
    <s v="Short-Sleeve Classic Jersey"/>
    <x v="6"/>
    <d v="2010-07-12T00:00:00"/>
    <x v="2"/>
    <x v="2"/>
    <n v="53.99"/>
    <n v="32.393999999999998"/>
    <n v="5"/>
    <n v="161.97"/>
  </r>
  <r>
    <x v="1"/>
    <x v="4"/>
    <x v="7"/>
    <s v="Usługi edukacyjne"/>
    <x v="3"/>
    <x v="7"/>
    <s v="Sport-100"/>
    <x v="5"/>
    <d v="2010-07-11T00:00:00"/>
    <x v="2"/>
    <x v="2"/>
    <n v="34.99"/>
    <n v="20.994"/>
    <n v="4"/>
    <n v="83.975999999999999"/>
  </r>
  <r>
    <x v="1"/>
    <x v="4"/>
    <x v="7"/>
    <s v="Usługi edukacyjne"/>
    <x v="2"/>
    <x v="27"/>
    <s v="LL rama rowerowa turystyczny"/>
    <x v="6"/>
    <d v="2010-07-24T00:00:00"/>
    <x v="2"/>
    <x v="2"/>
    <n v="333.42"/>
    <n v="200.05199999999999"/>
    <n v="1"/>
    <n v="200.05199999999999"/>
  </r>
  <r>
    <x v="1"/>
    <x v="4"/>
    <x v="7"/>
    <s v="Usługi edukacyjne"/>
    <x v="3"/>
    <x v="19"/>
    <s v="stojak na 4 rowery"/>
    <x v="7"/>
    <d v="2010-07-11T00:00:00"/>
    <x v="2"/>
    <x v="2"/>
    <n v="120"/>
    <n v="72"/>
    <n v="5"/>
    <n v="360"/>
  </r>
  <r>
    <x v="1"/>
    <x v="4"/>
    <x v="7"/>
    <s v="Usługi edukacyjne"/>
    <x v="0"/>
    <x v="25"/>
    <s v="Turystyczny-2000"/>
    <x v="5"/>
    <d v="2010-07-06T00:00:00"/>
    <x v="2"/>
    <x v="2"/>
    <n v="1214.8499999999999"/>
    <n v="728.91"/>
    <n v="2"/>
    <n v="1457.82"/>
  </r>
  <r>
    <x v="1"/>
    <x v="4"/>
    <x v="7"/>
    <s v="Usługi edukacyjne"/>
    <x v="0"/>
    <x v="25"/>
    <s v="Turystyczny-1000"/>
    <x v="6"/>
    <d v="2010-07-06T00:00:00"/>
    <x v="2"/>
    <x v="2"/>
    <n v="2384.0700000000002"/>
    <n v="1430.442"/>
    <n v="1"/>
    <n v="1430.442"/>
  </r>
  <r>
    <x v="1"/>
    <x v="4"/>
    <x v="7"/>
    <s v="Usługi edukacyjne"/>
    <x v="1"/>
    <x v="4"/>
    <s v="Long-Sleeve Logo Jersey"/>
    <x v="4"/>
    <d v="2010-07-15T00:00:00"/>
    <x v="2"/>
    <x v="2"/>
    <n v="49.99"/>
    <n v="29.994"/>
    <n v="4"/>
    <n v="119.976"/>
  </r>
  <r>
    <x v="1"/>
    <x v="4"/>
    <x v="7"/>
    <s v="Usługi edukacyjne"/>
    <x v="2"/>
    <x v="27"/>
    <s v="HL rama rowerowa turystyczny"/>
    <x v="6"/>
    <d v="2010-07-13T00:00:00"/>
    <x v="2"/>
    <x v="2"/>
    <n v="1003.91"/>
    <n v="602.346"/>
    <n v="2"/>
    <n v="1204.692"/>
  </r>
  <r>
    <x v="1"/>
    <x v="4"/>
    <x v="7"/>
    <s v="Usługi edukacyjne"/>
    <x v="2"/>
    <x v="9"/>
    <s v="HL kierownica turystyczny"/>
    <x v="7"/>
    <d v="2010-07-10T00:00:00"/>
    <x v="2"/>
    <x v="2"/>
    <n v="91.57"/>
    <n v="54.942"/>
    <n v="1"/>
    <n v="54.942"/>
  </r>
  <r>
    <x v="1"/>
    <x v="4"/>
    <x v="7"/>
    <s v="Usługi edukacyjne"/>
    <x v="3"/>
    <x v="21"/>
    <s v="plecak rowerowy"/>
    <x v="0"/>
    <d v="2010-07-18T00:00:00"/>
    <x v="2"/>
    <x v="2"/>
    <n v="54.99"/>
    <n v="32.994"/>
    <n v="7"/>
    <n v="230.958"/>
  </r>
  <r>
    <x v="1"/>
    <x v="4"/>
    <x v="7"/>
    <s v="Usługi edukacyjne"/>
    <x v="2"/>
    <x v="29"/>
    <s v="hamulce przednie"/>
    <x v="0"/>
    <d v="2010-07-04T00:00:00"/>
    <x v="2"/>
    <x v="2"/>
    <n v="106.5"/>
    <n v="63.9"/>
    <n v="2"/>
    <n v="127.8"/>
  </r>
  <r>
    <x v="1"/>
    <x v="4"/>
    <x v="7"/>
    <s v="Usługi edukacyjne"/>
    <x v="3"/>
    <x v="22"/>
    <s v="bidony"/>
    <x v="7"/>
    <d v="2010-07-14T00:00:00"/>
    <x v="2"/>
    <x v="2"/>
    <n v="4.99"/>
    <n v="2.9940000000000002"/>
    <n v="7"/>
    <n v="20.958000000000002"/>
  </r>
  <r>
    <x v="1"/>
    <x v="4"/>
    <x v="7"/>
    <s v="Usługi edukacyjne"/>
    <x v="2"/>
    <x v="31"/>
    <s v="HL suport"/>
    <x v="7"/>
    <d v="2010-07-28T00:00:00"/>
    <x v="2"/>
    <x v="2"/>
    <n v="121.49"/>
    <n v="72.894000000000005"/>
    <n v="2"/>
    <n v="145.78800000000001"/>
  </r>
  <r>
    <x v="1"/>
    <x v="4"/>
    <x v="7"/>
    <s v="Usługi edukacyjne"/>
    <x v="1"/>
    <x v="4"/>
    <s v="Short-Sleeve Classic Jersey"/>
    <x v="6"/>
    <d v="2010-07-15T00:00:00"/>
    <x v="2"/>
    <x v="2"/>
    <n v="53.99"/>
    <n v="32.393999999999998"/>
    <n v="6"/>
    <n v="194.36399999999998"/>
  </r>
  <r>
    <x v="1"/>
    <x v="4"/>
    <x v="7"/>
    <s v="Usługi edukacyjne"/>
    <x v="2"/>
    <x v="30"/>
    <s v="Łańcuch"/>
    <x v="0"/>
    <d v="2010-07-07T00:00:00"/>
    <x v="2"/>
    <x v="2"/>
    <n v="20.239999999999998"/>
    <n v="12.144"/>
    <n v="4"/>
    <n v="48.576000000000001"/>
  </r>
  <r>
    <x v="1"/>
    <x v="4"/>
    <x v="7"/>
    <s v="Usługi edukacyjne"/>
    <x v="3"/>
    <x v="7"/>
    <s v="Sport-100"/>
    <x v="3"/>
    <d v="2010-07-22T00:00:00"/>
    <x v="2"/>
    <x v="2"/>
    <n v="34.99"/>
    <n v="20.994"/>
    <n v="4"/>
    <n v="83.975999999999999"/>
  </r>
  <r>
    <x v="1"/>
    <x v="4"/>
    <x v="7"/>
    <s v="Usługi edukacyjne"/>
    <x v="1"/>
    <x v="4"/>
    <s v="Short-Sleeve Classic Jersey"/>
    <x v="6"/>
    <d v="2010-07-06T00:00:00"/>
    <x v="2"/>
    <x v="2"/>
    <n v="53.99"/>
    <n v="32.393999999999998"/>
    <n v="3"/>
    <n v="97.181999999999988"/>
  </r>
  <r>
    <x v="1"/>
    <x v="4"/>
    <x v="7"/>
    <s v="Usługi edukacyjne"/>
    <x v="0"/>
    <x v="25"/>
    <s v="Turystyczny-1000"/>
    <x v="6"/>
    <d v="2010-07-17T00:00:00"/>
    <x v="2"/>
    <x v="2"/>
    <n v="2384.0700000000002"/>
    <n v="1430.442"/>
    <n v="1"/>
    <n v="1430.442"/>
  </r>
  <r>
    <x v="1"/>
    <x v="4"/>
    <x v="7"/>
    <s v="Usługi edukacyjne"/>
    <x v="1"/>
    <x v="4"/>
    <s v="Long-Sleeve Logo Jersey"/>
    <x v="4"/>
    <d v="2010-07-21T00:00:00"/>
    <x v="2"/>
    <x v="2"/>
    <n v="49.99"/>
    <n v="29.994"/>
    <n v="2"/>
    <n v="59.988"/>
  </r>
  <r>
    <x v="1"/>
    <x v="4"/>
    <x v="7"/>
    <s v="Usługi edukacyjne"/>
    <x v="2"/>
    <x v="26"/>
    <s v="Przerzutki tylne"/>
    <x v="0"/>
    <d v="2010-07-13T00:00:00"/>
    <x v="2"/>
    <x v="2"/>
    <n v="121.46"/>
    <n v="72.876000000000005"/>
    <n v="1"/>
    <n v="72.876000000000005"/>
  </r>
  <r>
    <x v="1"/>
    <x v="4"/>
    <x v="7"/>
    <s v="Usługi edukacyjne"/>
    <x v="2"/>
    <x v="31"/>
    <s v="LL suport"/>
    <x v="7"/>
    <d v="2010-07-02T00:00:00"/>
    <x v="2"/>
    <x v="2"/>
    <n v="53.99"/>
    <n v="32.393999999999998"/>
    <n v="2"/>
    <n v="64.787999999999997"/>
  </r>
  <r>
    <x v="1"/>
    <x v="4"/>
    <x v="7"/>
    <s v="Usługi edukacyjne"/>
    <x v="1"/>
    <x v="23"/>
    <s v="kamizelki klasyczne"/>
    <x v="5"/>
    <d v="2010-07-17T00:00:00"/>
    <x v="2"/>
    <x v="2"/>
    <n v="63.5"/>
    <n v="38.1"/>
    <n v="3"/>
    <n v="114.30000000000001"/>
  </r>
  <r>
    <x v="1"/>
    <x v="4"/>
    <x v="7"/>
    <s v="Usługi edukacyjne"/>
    <x v="0"/>
    <x v="25"/>
    <s v="Turystyczny-3000"/>
    <x v="5"/>
    <d v="2010-07-15T00:00:00"/>
    <x v="2"/>
    <x v="2"/>
    <n v="742.35"/>
    <n v="445.41"/>
    <n v="1"/>
    <n v="445.41"/>
  </r>
  <r>
    <x v="1"/>
    <x v="4"/>
    <x v="7"/>
    <s v="Usługi edukacyjne"/>
    <x v="0"/>
    <x v="25"/>
    <s v="Turystyczny-3000"/>
    <x v="5"/>
    <d v="2010-07-10T00:00:00"/>
    <x v="2"/>
    <x v="2"/>
    <n v="742.35"/>
    <n v="445.41"/>
    <n v="2"/>
    <n v="890.82"/>
  </r>
  <r>
    <x v="1"/>
    <x v="4"/>
    <x v="7"/>
    <s v="Usługi edukacyjne"/>
    <x v="2"/>
    <x v="27"/>
    <s v="HL rama rowerowa turystyczny"/>
    <x v="5"/>
    <d v="2010-07-04T00:00:00"/>
    <x v="2"/>
    <x v="2"/>
    <n v="1003.91"/>
    <n v="602.346"/>
    <n v="1"/>
    <n v="602.346"/>
  </r>
  <r>
    <x v="1"/>
    <x v="4"/>
    <x v="7"/>
    <s v="Usługi edukacyjne"/>
    <x v="3"/>
    <x v="7"/>
    <s v="Sport-100"/>
    <x v="1"/>
    <d v="2010-07-01T00:00:00"/>
    <x v="2"/>
    <x v="2"/>
    <n v="34.99"/>
    <n v="20.994"/>
    <n v="7"/>
    <n v="146.958"/>
  </r>
  <r>
    <x v="1"/>
    <x v="4"/>
    <x v="7"/>
    <s v="Usługi edukacyjne"/>
    <x v="0"/>
    <x v="25"/>
    <s v="Turystyczny-3000"/>
    <x v="6"/>
    <d v="2010-07-04T00:00:00"/>
    <x v="2"/>
    <x v="2"/>
    <n v="742.35"/>
    <n v="445.41"/>
    <n v="3"/>
    <n v="1336.23"/>
  </r>
  <r>
    <x v="1"/>
    <x v="4"/>
    <x v="7"/>
    <s v="Usługi edukacyjne"/>
    <x v="0"/>
    <x v="25"/>
    <s v="Turystyczny-2000"/>
    <x v="5"/>
    <d v="2010-07-19T00:00:00"/>
    <x v="2"/>
    <x v="2"/>
    <n v="1214.8499999999999"/>
    <n v="728.91"/>
    <n v="4"/>
    <n v="2915.64"/>
  </r>
  <r>
    <x v="1"/>
    <x v="4"/>
    <x v="7"/>
    <s v="Usługi edukacyjne"/>
    <x v="1"/>
    <x v="23"/>
    <s v="kamizelki klasyczne"/>
    <x v="5"/>
    <d v="2010-07-26T00:00:00"/>
    <x v="2"/>
    <x v="2"/>
    <n v="63.5"/>
    <n v="38.1"/>
    <n v="9"/>
    <n v="342.90000000000003"/>
  </r>
  <r>
    <x v="1"/>
    <x v="4"/>
    <x v="7"/>
    <s v="Usługi edukacyjne"/>
    <x v="0"/>
    <x v="25"/>
    <s v="Turystyczny-1000"/>
    <x v="5"/>
    <d v="2010-07-05T00:00:00"/>
    <x v="2"/>
    <x v="2"/>
    <n v="2384.0700000000002"/>
    <n v="1430.442"/>
    <n v="4"/>
    <n v="5721.768"/>
  </r>
  <r>
    <x v="1"/>
    <x v="4"/>
    <x v="7"/>
    <s v="Usługi edukacyjne"/>
    <x v="2"/>
    <x v="28"/>
    <s v="HL korba"/>
    <x v="1"/>
    <d v="2010-07-18T00:00:00"/>
    <x v="2"/>
    <x v="2"/>
    <n v="404.99"/>
    <n v="242.994"/>
    <n v="1"/>
    <n v="242.994"/>
  </r>
  <r>
    <x v="1"/>
    <x v="4"/>
    <x v="7"/>
    <s v="Usługi edukacyjne"/>
    <x v="0"/>
    <x v="25"/>
    <s v="Turystyczny-1000"/>
    <x v="5"/>
    <d v="2010-07-15T00:00:00"/>
    <x v="2"/>
    <x v="2"/>
    <n v="2384.0700000000002"/>
    <n v="1430.442"/>
    <n v="3"/>
    <n v="4291.326"/>
  </r>
  <r>
    <x v="1"/>
    <x v="4"/>
    <x v="7"/>
    <s v="Usługi edukacyjne"/>
    <x v="0"/>
    <x v="25"/>
    <s v="Turystyczny-2000"/>
    <x v="5"/>
    <d v="2010-07-09T00:00:00"/>
    <x v="2"/>
    <x v="2"/>
    <n v="1214.8499999999999"/>
    <n v="728.91"/>
    <n v="1"/>
    <n v="728.91"/>
  </r>
  <r>
    <x v="1"/>
    <x v="4"/>
    <x v="7"/>
    <s v="Usługi edukacyjne"/>
    <x v="2"/>
    <x v="27"/>
    <s v="HL rama rowerowa turystyczny"/>
    <x v="6"/>
    <d v="2010-07-16T00:00:00"/>
    <x v="2"/>
    <x v="2"/>
    <n v="1003.91"/>
    <n v="602.346"/>
    <n v="2"/>
    <n v="1204.692"/>
  </r>
  <r>
    <x v="1"/>
    <x v="4"/>
    <x v="7"/>
    <s v="Usługi edukacyjne"/>
    <x v="2"/>
    <x v="20"/>
    <s v="HL siodełko turystyczny"/>
    <x v="7"/>
    <d v="2010-07-21T00:00:00"/>
    <x v="2"/>
    <x v="2"/>
    <n v="52.64"/>
    <n v="31.584"/>
    <n v="1"/>
    <n v="31.584"/>
  </r>
  <r>
    <x v="1"/>
    <x v="4"/>
    <x v="7"/>
    <s v="Usługi edukacyjne"/>
    <x v="3"/>
    <x v="24"/>
    <s v="Bike Wash"/>
    <x v="7"/>
    <d v="2010-07-30T00:00:00"/>
    <x v="2"/>
    <x v="2"/>
    <n v="7.95"/>
    <n v="4.7699999999999996"/>
    <n v="2"/>
    <n v="9.5399999999999991"/>
  </r>
  <r>
    <x v="1"/>
    <x v="4"/>
    <x v="7"/>
    <s v="Usługi edukacyjne"/>
    <x v="2"/>
    <x v="26"/>
    <s v="Przerzutki przednie"/>
    <x v="0"/>
    <d v="2010-07-26T00:00:00"/>
    <x v="2"/>
    <x v="2"/>
    <n v="91.49"/>
    <n v="54.893999999999998"/>
    <n v="2"/>
    <n v="109.788"/>
  </r>
  <r>
    <x v="1"/>
    <x v="4"/>
    <x v="7"/>
    <s v="Usługi edukacyjne"/>
    <x v="0"/>
    <x v="25"/>
    <s v="Turystyczny-2000"/>
    <x v="5"/>
    <d v="2010-07-18T00:00:00"/>
    <x v="2"/>
    <x v="2"/>
    <n v="1214.8499999999999"/>
    <n v="728.91"/>
    <n v="1"/>
    <n v="728.91"/>
  </r>
  <r>
    <x v="1"/>
    <x v="4"/>
    <x v="7"/>
    <s v="Usługi edukacyjne"/>
    <x v="2"/>
    <x v="29"/>
    <s v="hamulce tylne"/>
    <x v="0"/>
    <d v="2010-07-25T00:00:00"/>
    <x v="2"/>
    <x v="2"/>
    <n v="106.5"/>
    <n v="63.9"/>
    <n v="2"/>
    <n v="127.8"/>
  </r>
  <r>
    <x v="1"/>
    <x v="3"/>
    <x v="6"/>
    <s v="Główny Specjalista Rowerowy"/>
    <x v="2"/>
    <x v="20"/>
    <s v="HL siodełko turystyczny"/>
    <x v="7"/>
    <d v="2010-07-05T00:00:00"/>
    <x v="2"/>
    <x v="2"/>
    <n v="52.64"/>
    <n v="31.584"/>
    <n v="1"/>
    <n v="31.584"/>
  </r>
  <r>
    <x v="0"/>
    <x v="0"/>
    <x v="3"/>
    <s v="Zabawki wyścigowe"/>
    <x v="2"/>
    <x v="6"/>
    <s v="ML rama rowerowa-W"/>
    <x v="6"/>
    <d v="2010-07-25T00:00:00"/>
    <x v="2"/>
    <x v="2"/>
    <n v="594.83000000000004"/>
    <n v="356.89800000000002"/>
    <n v="2"/>
    <n v="713.79600000000005"/>
  </r>
  <r>
    <x v="0"/>
    <x v="0"/>
    <x v="3"/>
    <s v="Zabawki wyścigowe"/>
    <x v="2"/>
    <x v="6"/>
    <s v="ML rama rowerowa-W"/>
    <x v="6"/>
    <d v="2010-07-16T00:00:00"/>
    <x v="2"/>
    <x v="2"/>
    <n v="594.83000000000004"/>
    <n v="356.89800000000002"/>
    <n v="1"/>
    <n v="356.89800000000002"/>
  </r>
  <r>
    <x v="0"/>
    <x v="0"/>
    <x v="3"/>
    <s v="Zabawki wyścigowe"/>
    <x v="3"/>
    <x v="7"/>
    <s v="Sport-100"/>
    <x v="3"/>
    <d v="2010-07-22T00:00:00"/>
    <x v="2"/>
    <x v="2"/>
    <n v="34.99"/>
    <n v="20.994"/>
    <n v="1"/>
    <n v="20.994"/>
  </r>
  <r>
    <x v="0"/>
    <x v="0"/>
    <x v="3"/>
    <s v="Zabawki wyścigowe"/>
    <x v="2"/>
    <x v="6"/>
    <s v="LL rama rowerowa"/>
    <x v="1"/>
    <d v="2010-07-19T00:00:00"/>
    <x v="2"/>
    <x v="2"/>
    <n v="337.22"/>
    <n v="202.33199999999999"/>
    <n v="2"/>
    <n v="404.66399999999999"/>
  </r>
  <r>
    <x v="0"/>
    <x v="0"/>
    <x v="3"/>
    <s v="Zabawki wyścigowe"/>
    <x v="2"/>
    <x v="6"/>
    <s v="ML rama rowerowa-W"/>
    <x v="6"/>
    <d v="2010-07-29T00:00:00"/>
    <x v="2"/>
    <x v="2"/>
    <n v="594.83000000000004"/>
    <n v="356.89800000000002"/>
    <n v="3"/>
    <n v="1070.694"/>
  </r>
  <r>
    <x v="0"/>
    <x v="0"/>
    <x v="0"/>
    <s v="Rzucając biznes Sp. z o.o."/>
    <x v="0"/>
    <x v="25"/>
    <s v="Turystyczny-2000"/>
    <x v="5"/>
    <d v="2010-07-12T00:00:00"/>
    <x v="2"/>
    <x v="2"/>
    <n v="1214.8499999999999"/>
    <n v="728.91"/>
    <n v="1"/>
    <n v="728.91"/>
  </r>
  <r>
    <x v="0"/>
    <x v="0"/>
    <x v="0"/>
    <s v="Rzucając biznes Sp. z o.o."/>
    <x v="0"/>
    <x v="25"/>
    <s v="Turystyczny-1000"/>
    <x v="6"/>
    <d v="2010-07-31T00:00:00"/>
    <x v="2"/>
    <x v="2"/>
    <n v="2384.0700000000002"/>
    <n v="1430.442"/>
    <n v="1"/>
    <n v="1430.442"/>
  </r>
  <r>
    <x v="0"/>
    <x v="0"/>
    <x v="0"/>
    <s v="Rzucając biznes Sp. z o.o."/>
    <x v="0"/>
    <x v="25"/>
    <s v="Turystyczny-3000"/>
    <x v="6"/>
    <d v="2010-07-21T00:00:00"/>
    <x v="2"/>
    <x v="2"/>
    <n v="742.35"/>
    <n v="445.41"/>
    <n v="1"/>
    <n v="445.41"/>
  </r>
  <r>
    <x v="0"/>
    <x v="0"/>
    <x v="0"/>
    <s v="Rzucając biznes Sp. z o.o."/>
    <x v="0"/>
    <x v="25"/>
    <s v="Turystyczny-2000"/>
    <x v="5"/>
    <d v="2010-07-07T00:00:00"/>
    <x v="2"/>
    <x v="2"/>
    <n v="1214.8499999999999"/>
    <n v="728.91"/>
    <n v="2"/>
    <n v="1457.82"/>
  </r>
  <r>
    <x v="0"/>
    <x v="0"/>
    <x v="0"/>
    <s v="Rzucając biznes Sp. z o.o."/>
    <x v="3"/>
    <x v="24"/>
    <s v="Bike Wash"/>
    <x v="7"/>
    <d v="2010-07-15T00:00:00"/>
    <x v="2"/>
    <x v="2"/>
    <n v="7.95"/>
    <n v="4.7699999999999996"/>
    <n v="2"/>
    <n v="9.5399999999999991"/>
  </r>
  <r>
    <x v="0"/>
    <x v="0"/>
    <x v="0"/>
    <s v="Rzucając biznes Sp. z o.o."/>
    <x v="2"/>
    <x v="29"/>
    <s v="hamulce przednie"/>
    <x v="0"/>
    <d v="2010-07-27T00:00:00"/>
    <x v="2"/>
    <x v="2"/>
    <n v="106.5"/>
    <n v="63.9"/>
    <n v="1"/>
    <n v="63.9"/>
  </r>
  <r>
    <x v="0"/>
    <x v="0"/>
    <x v="0"/>
    <s v="Rzucając biznes Sp. z o.o."/>
    <x v="0"/>
    <x v="25"/>
    <s v="Turystyczny-1000"/>
    <x v="5"/>
    <d v="2010-07-12T00:00:00"/>
    <x v="2"/>
    <x v="2"/>
    <n v="2384.0700000000002"/>
    <n v="1430.442"/>
    <n v="1"/>
    <n v="1430.442"/>
  </r>
  <r>
    <x v="0"/>
    <x v="0"/>
    <x v="0"/>
    <s v="Rzucając biznes Sp. z o.o."/>
    <x v="0"/>
    <x v="25"/>
    <s v="Turystyczny-1000"/>
    <x v="5"/>
    <d v="2010-07-20T00:00:00"/>
    <x v="2"/>
    <x v="2"/>
    <n v="2384.0700000000002"/>
    <n v="1430.442"/>
    <n v="1"/>
    <n v="1430.442"/>
  </r>
  <r>
    <x v="0"/>
    <x v="0"/>
    <x v="0"/>
    <s v="Rzucając biznes Sp. z o.o."/>
    <x v="0"/>
    <x v="25"/>
    <s v="Turystyczny-3000"/>
    <x v="5"/>
    <d v="2010-07-09T00:00:00"/>
    <x v="2"/>
    <x v="2"/>
    <n v="742.35"/>
    <n v="445.41"/>
    <n v="1"/>
    <n v="445.41"/>
  </r>
  <r>
    <x v="0"/>
    <x v="0"/>
    <x v="0"/>
    <s v="Rzucając biznes Sp. z o.o."/>
    <x v="2"/>
    <x v="30"/>
    <s v="Łańcuch"/>
    <x v="0"/>
    <d v="2010-07-14T00:00:00"/>
    <x v="2"/>
    <x v="2"/>
    <n v="20.239999999999998"/>
    <n v="12.144"/>
    <n v="2"/>
    <n v="24.288"/>
  </r>
  <r>
    <x v="0"/>
    <x v="0"/>
    <x v="0"/>
    <s v="Rzucając biznes Sp. z o.o."/>
    <x v="0"/>
    <x v="25"/>
    <s v="Turystyczny-3000"/>
    <x v="6"/>
    <d v="2010-07-30T00:00:00"/>
    <x v="2"/>
    <x v="2"/>
    <n v="742.35"/>
    <n v="445.41"/>
    <n v="1"/>
    <n v="445.41"/>
  </r>
  <r>
    <x v="1"/>
    <x v="2"/>
    <x v="5"/>
    <s v="Zajazd „Przydrożny”"/>
    <x v="0"/>
    <x v="3"/>
    <s v="Szosa-750"/>
    <x v="1"/>
    <d v="2010-07-26T00:00:00"/>
    <x v="2"/>
    <x v="2"/>
    <n v="539.99"/>
    <n v="313.19420000000002"/>
    <n v="11"/>
    <n v="3445.1362000000004"/>
  </r>
  <r>
    <x v="1"/>
    <x v="2"/>
    <x v="5"/>
    <s v="Zajazd „Przydrożny”"/>
    <x v="3"/>
    <x v="32"/>
    <s v="zestawy naprawcze do opon"/>
    <x v="7"/>
    <d v="2010-07-14T00:00:00"/>
    <x v="2"/>
    <x v="2"/>
    <n v="2.29"/>
    <n v="1.3740000000000001"/>
    <n v="5"/>
    <n v="6.870000000000001"/>
  </r>
  <r>
    <x v="1"/>
    <x v="2"/>
    <x v="5"/>
    <s v="Zajazd „Przydrożny”"/>
    <x v="3"/>
    <x v="22"/>
    <s v="bidony"/>
    <x v="7"/>
    <d v="2010-07-08T00:00:00"/>
    <x v="2"/>
    <x v="2"/>
    <n v="4.99"/>
    <n v="2.9940000000000002"/>
    <n v="6"/>
    <n v="17.964000000000002"/>
  </r>
  <r>
    <x v="1"/>
    <x v="2"/>
    <x v="5"/>
    <s v="Zajazd „Przydrożny”"/>
    <x v="0"/>
    <x v="3"/>
    <s v="Szosa-250"/>
    <x v="1"/>
    <d v="2010-07-18T00:00:00"/>
    <x v="2"/>
    <x v="2"/>
    <n v="2443.35"/>
    <n v="1466.01"/>
    <n v="1"/>
    <n v="1466.01"/>
  </r>
  <r>
    <x v="1"/>
    <x v="2"/>
    <x v="5"/>
    <s v="Zajazd „Przydrożny”"/>
    <x v="3"/>
    <x v="19"/>
    <s v="stojak na 4 rowery"/>
    <x v="7"/>
    <d v="2010-07-18T00:00:00"/>
    <x v="2"/>
    <x v="2"/>
    <n v="120"/>
    <n v="72"/>
    <n v="6"/>
    <n v="432"/>
  </r>
  <r>
    <x v="1"/>
    <x v="2"/>
    <x v="5"/>
    <s v="Zajazd „Przydrożny”"/>
    <x v="1"/>
    <x v="10"/>
    <s v="rękawiczki rowerowe"/>
    <x v="1"/>
    <d v="2010-07-23T00:00:00"/>
    <x v="2"/>
    <x v="2"/>
    <n v="24.49"/>
    <n v="14.694000000000001"/>
    <n v="1"/>
    <n v="14.694000000000001"/>
  </r>
  <r>
    <x v="1"/>
    <x v="2"/>
    <x v="5"/>
    <s v="Zajazd „Przydrożny”"/>
    <x v="1"/>
    <x v="10"/>
    <s v="rękawiczki rowerowe"/>
    <x v="1"/>
    <d v="2010-07-22T00:00:00"/>
    <x v="2"/>
    <x v="2"/>
    <n v="24.49"/>
    <n v="14.2042"/>
    <n v="11"/>
    <n v="156.24619999999999"/>
  </r>
  <r>
    <x v="1"/>
    <x v="2"/>
    <x v="5"/>
    <s v="Zajazd „Przydrożny”"/>
    <x v="1"/>
    <x v="1"/>
    <s v="skarpety wyścigowe"/>
    <x v="2"/>
    <d v="2010-07-09T00:00:00"/>
    <x v="2"/>
    <x v="2"/>
    <n v="8.99"/>
    <n v="5.3940000000000001"/>
    <n v="3"/>
    <n v="16.182000000000002"/>
  </r>
  <r>
    <x v="1"/>
    <x v="2"/>
    <x v="5"/>
    <s v="Zajazd „Przydrożny”"/>
    <x v="1"/>
    <x v="4"/>
    <s v="Short-Sleeve Classic Jersey"/>
    <x v="6"/>
    <d v="2010-07-27T00:00:00"/>
    <x v="2"/>
    <x v="2"/>
    <n v="53.99"/>
    <n v="32.393999999999998"/>
    <n v="6"/>
    <n v="194.36399999999998"/>
  </r>
  <r>
    <x v="1"/>
    <x v="2"/>
    <x v="5"/>
    <s v="Zajazd „Przydrożny”"/>
    <x v="2"/>
    <x v="6"/>
    <s v="ML rama rowerowa-W"/>
    <x v="6"/>
    <d v="2010-07-04T00:00:00"/>
    <x v="2"/>
    <x v="2"/>
    <n v="594.83000000000004"/>
    <n v="356.89800000000002"/>
    <n v="2"/>
    <n v="713.79600000000005"/>
  </r>
  <r>
    <x v="1"/>
    <x v="2"/>
    <x v="5"/>
    <s v="Zajazd „Przydrożny”"/>
    <x v="0"/>
    <x v="3"/>
    <s v="Szosa--350-W"/>
    <x v="6"/>
    <d v="2010-07-28T00:00:00"/>
    <x v="2"/>
    <x v="2"/>
    <n v="1700.99"/>
    <n v="1020.5940000000001"/>
    <n v="3"/>
    <n v="3061.7820000000002"/>
  </r>
  <r>
    <x v="1"/>
    <x v="2"/>
    <x v="5"/>
    <s v="Zajazd „Przydrożny”"/>
    <x v="1"/>
    <x v="23"/>
    <s v="kamizelki klasyczne"/>
    <x v="5"/>
    <d v="2010-07-01T00:00:00"/>
    <x v="2"/>
    <x v="2"/>
    <n v="63.5"/>
    <n v="38.1"/>
    <n v="8"/>
    <n v="304.8"/>
  </r>
  <r>
    <x v="1"/>
    <x v="2"/>
    <x v="5"/>
    <s v="Zajazd „Przydrożny”"/>
    <x v="2"/>
    <x v="6"/>
    <s v="ML rama rowerowa-W"/>
    <x v="6"/>
    <d v="2010-07-12T00:00:00"/>
    <x v="2"/>
    <x v="2"/>
    <n v="594.83000000000004"/>
    <n v="356.89800000000002"/>
    <n v="2"/>
    <n v="713.79600000000005"/>
  </r>
  <r>
    <x v="1"/>
    <x v="2"/>
    <x v="5"/>
    <s v="Zajazd „Przydrożny”"/>
    <x v="3"/>
    <x v="21"/>
    <s v="plecak rowerowy"/>
    <x v="0"/>
    <d v="2010-07-17T00:00:00"/>
    <x v="2"/>
    <x v="2"/>
    <n v="54.99"/>
    <n v="31.894200000000001"/>
    <n v="11"/>
    <n v="350.83620000000002"/>
  </r>
  <r>
    <x v="1"/>
    <x v="2"/>
    <x v="5"/>
    <s v="Zajazd „Przydrożny”"/>
    <x v="0"/>
    <x v="3"/>
    <s v="Szosa--550-W"/>
    <x v="6"/>
    <d v="2010-07-21T00:00:00"/>
    <x v="2"/>
    <x v="2"/>
    <n v="1120.49"/>
    <n v="672.29399999999998"/>
    <n v="1"/>
    <n v="672.29399999999998"/>
  </r>
  <r>
    <x v="1"/>
    <x v="2"/>
    <x v="5"/>
    <s v="Zajazd „Przydrożny”"/>
    <x v="0"/>
    <x v="3"/>
    <s v="Szosa--550-W"/>
    <x v="6"/>
    <d v="2010-07-30T00:00:00"/>
    <x v="2"/>
    <x v="2"/>
    <n v="1120.49"/>
    <n v="672.29399999999998"/>
    <n v="1"/>
    <n v="672.29399999999998"/>
  </r>
  <r>
    <x v="1"/>
    <x v="2"/>
    <x v="5"/>
    <s v="Zajazd „Przydrożny”"/>
    <x v="0"/>
    <x v="3"/>
    <s v="Szosa-750"/>
    <x v="1"/>
    <d v="2010-07-30T00:00:00"/>
    <x v="2"/>
    <x v="2"/>
    <n v="539.99"/>
    <n v="323.99400000000003"/>
    <n v="3"/>
    <n v="971.98200000000008"/>
  </r>
  <r>
    <x v="1"/>
    <x v="2"/>
    <x v="5"/>
    <s v="Zajazd „Przydrożny”"/>
    <x v="1"/>
    <x v="10"/>
    <s v="rękawiczki rowerowe"/>
    <x v="1"/>
    <d v="2010-07-07T00:00:00"/>
    <x v="2"/>
    <x v="2"/>
    <n v="24.49"/>
    <n v="14.694000000000001"/>
    <n v="6"/>
    <n v="88.164000000000001"/>
  </r>
  <r>
    <x v="1"/>
    <x v="2"/>
    <x v="5"/>
    <s v="Zajazd „Przydrożny”"/>
    <x v="3"/>
    <x v="24"/>
    <s v="Bike Wash"/>
    <x v="7"/>
    <d v="2010-07-16T00:00:00"/>
    <x v="2"/>
    <x v="2"/>
    <n v="7.95"/>
    <n v="4.6109999999999998"/>
    <n v="12"/>
    <n v="55.331999999999994"/>
  </r>
  <r>
    <x v="1"/>
    <x v="2"/>
    <x v="5"/>
    <s v="Zajazd „Przydrożny”"/>
    <x v="0"/>
    <x v="3"/>
    <s v="Szosa--350-W"/>
    <x v="6"/>
    <d v="2010-07-30T00:00:00"/>
    <x v="2"/>
    <x v="2"/>
    <n v="1700.99"/>
    <n v="1020.5940000000001"/>
    <n v="4"/>
    <n v="4082.3760000000002"/>
  </r>
  <r>
    <x v="1"/>
    <x v="2"/>
    <x v="5"/>
    <s v="Zajazd „Przydrożny”"/>
    <x v="2"/>
    <x v="6"/>
    <s v="LL rama rowerowa"/>
    <x v="1"/>
    <d v="2010-07-05T00:00:00"/>
    <x v="2"/>
    <x v="2"/>
    <n v="337.22"/>
    <n v="202.33199999999999"/>
    <n v="3"/>
    <n v="606.99599999999998"/>
  </r>
  <r>
    <x v="1"/>
    <x v="2"/>
    <x v="5"/>
    <s v="Zajazd „Przydrożny”"/>
    <x v="1"/>
    <x v="4"/>
    <s v="Short-Sleeve Classic Jersey"/>
    <x v="6"/>
    <d v="2010-07-23T00:00:00"/>
    <x v="2"/>
    <x v="2"/>
    <n v="53.99"/>
    <n v="31.3142"/>
    <n v="12"/>
    <n v="375.7704"/>
  </r>
  <r>
    <x v="1"/>
    <x v="2"/>
    <x v="5"/>
    <s v="Zajazd „Przydrożny”"/>
    <x v="3"/>
    <x v="7"/>
    <s v="Sport-100"/>
    <x v="5"/>
    <d v="2010-07-16T00:00:00"/>
    <x v="2"/>
    <x v="2"/>
    <n v="34.99"/>
    <n v="19.244499999999999"/>
    <n v="16"/>
    <n v="307.91199999999998"/>
  </r>
  <r>
    <x v="1"/>
    <x v="2"/>
    <x v="5"/>
    <s v="Zajazd „Przydrożny”"/>
    <x v="0"/>
    <x v="3"/>
    <s v="Szosa--350-W"/>
    <x v="6"/>
    <d v="2010-07-18T00:00:00"/>
    <x v="2"/>
    <x v="2"/>
    <n v="1700.99"/>
    <n v="986.57420000000002"/>
    <n v="11"/>
    <n v="10852.316200000001"/>
  </r>
  <r>
    <x v="1"/>
    <x v="2"/>
    <x v="5"/>
    <s v="Zajazd „Przydrożny”"/>
    <x v="1"/>
    <x v="23"/>
    <s v="kamizelki klasyczne"/>
    <x v="5"/>
    <d v="2010-07-14T00:00:00"/>
    <x v="2"/>
    <x v="2"/>
    <n v="63.5"/>
    <n v="38.1"/>
    <n v="9"/>
    <n v="342.90000000000003"/>
  </r>
  <r>
    <x v="1"/>
    <x v="2"/>
    <x v="5"/>
    <s v="Zajazd „Przydrożny”"/>
    <x v="1"/>
    <x v="4"/>
    <s v="Long-Sleeve Logo Jersey"/>
    <x v="4"/>
    <d v="2010-07-12T00:00:00"/>
    <x v="2"/>
    <x v="2"/>
    <n v="49.99"/>
    <n v="29.994"/>
    <n v="5"/>
    <n v="149.97"/>
  </r>
  <r>
    <x v="1"/>
    <x v="2"/>
    <x v="5"/>
    <s v="Zajazd „Przydrożny”"/>
    <x v="1"/>
    <x v="5"/>
    <s v="nakładka na rower"/>
    <x v="4"/>
    <d v="2010-07-04T00:00:00"/>
    <x v="2"/>
    <x v="2"/>
    <n v="8.99"/>
    <n v="5.2141999999999999"/>
    <n v="12"/>
    <n v="62.570399999999999"/>
  </r>
  <r>
    <x v="1"/>
    <x v="2"/>
    <x v="5"/>
    <s v="Zajazd „Przydrożny”"/>
    <x v="1"/>
    <x v="4"/>
    <s v="Long-Sleeve Logo Jersey"/>
    <x v="4"/>
    <d v="2010-07-07T00:00:00"/>
    <x v="2"/>
    <x v="2"/>
    <n v="49.99"/>
    <n v="29.994"/>
    <n v="8"/>
    <n v="239.952"/>
  </r>
  <r>
    <x v="1"/>
    <x v="2"/>
    <x v="5"/>
    <s v="Zajazd „Przydrożny”"/>
    <x v="3"/>
    <x v="7"/>
    <s v="Sport-100"/>
    <x v="3"/>
    <d v="2010-07-04T00:00:00"/>
    <x v="2"/>
    <x v="2"/>
    <n v="34.99"/>
    <n v="20.994"/>
    <n v="10"/>
    <n v="209.94"/>
  </r>
  <r>
    <x v="1"/>
    <x v="2"/>
    <x v="5"/>
    <s v="Zajazd „Przydrożny”"/>
    <x v="2"/>
    <x v="6"/>
    <s v="HL rama rowerowa szosa"/>
    <x v="3"/>
    <d v="2010-07-14T00:00:00"/>
    <x v="2"/>
    <x v="2"/>
    <n v="1431.5"/>
    <n v="858.9"/>
    <n v="1"/>
    <n v="858.9"/>
  </r>
  <r>
    <x v="1"/>
    <x v="2"/>
    <x v="5"/>
    <s v="Zajazd „Przydrożny”"/>
    <x v="0"/>
    <x v="3"/>
    <s v="Szosa-250"/>
    <x v="1"/>
    <d v="2010-07-24T00:00:00"/>
    <x v="2"/>
    <x v="2"/>
    <n v="2443.35"/>
    <n v="1466.01"/>
    <n v="1"/>
    <n v="1466.01"/>
  </r>
  <r>
    <x v="1"/>
    <x v="2"/>
    <x v="5"/>
    <s v="Zajazd „Przydrożny”"/>
    <x v="2"/>
    <x v="6"/>
    <s v="HL rama rowerowa szosa"/>
    <x v="1"/>
    <d v="2010-07-21T00:00:00"/>
    <x v="2"/>
    <x v="2"/>
    <n v="1431.5"/>
    <n v="858.9"/>
    <n v="1"/>
    <n v="858.9"/>
  </r>
  <r>
    <x v="1"/>
    <x v="2"/>
    <x v="5"/>
    <s v="Zajazd „Przydrożny”"/>
    <x v="3"/>
    <x v="7"/>
    <s v="Sport-100"/>
    <x v="1"/>
    <d v="2010-07-12T00:00:00"/>
    <x v="2"/>
    <x v="2"/>
    <n v="34.99"/>
    <n v="20.994"/>
    <n v="8"/>
    <n v="167.952"/>
  </r>
  <r>
    <x v="1"/>
    <x v="2"/>
    <x v="5"/>
    <s v="Zajazd „Przydrożny”"/>
    <x v="2"/>
    <x v="18"/>
    <s v="LL pedał szosa"/>
    <x v="8"/>
    <d v="2010-07-10T00:00:00"/>
    <x v="2"/>
    <x v="2"/>
    <n v="40.49"/>
    <n v="24.294"/>
    <n v="2"/>
    <n v="48.588000000000001"/>
  </r>
  <r>
    <x v="1"/>
    <x v="2"/>
    <x v="5"/>
    <s v="Zajazd „Przydrożny”"/>
    <x v="2"/>
    <x v="9"/>
    <s v="HL kierownica szosa"/>
    <x v="7"/>
    <d v="2010-07-02T00:00:00"/>
    <x v="2"/>
    <x v="2"/>
    <n v="120.27"/>
    <n v="72.162000000000006"/>
    <n v="2"/>
    <n v="144.32400000000001"/>
  </r>
  <r>
    <x v="1"/>
    <x v="2"/>
    <x v="5"/>
    <s v="Zajazd „Przydrożny”"/>
    <x v="2"/>
    <x v="6"/>
    <s v="LL rama rowerowa"/>
    <x v="1"/>
    <d v="2010-07-03T00:00:00"/>
    <x v="2"/>
    <x v="2"/>
    <n v="337.22"/>
    <n v="202.33199999999999"/>
    <n v="2"/>
    <n v="404.66399999999999"/>
  </r>
  <r>
    <x v="1"/>
    <x v="2"/>
    <x v="5"/>
    <s v="Zajazd „Przydrożny”"/>
    <x v="1"/>
    <x v="4"/>
    <s v="Short-Sleeve Classic Jersey"/>
    <x v="6"/>
    <d v="2010-07-15T00:00:00"/>
    <x v="2"/>
    <x v="2"/>
    <n v="53.99"/>
    <n v="31.3142"/>
    <n v="14"/>
    <n v="438.39879999999999"/>
  </r>
  <r>
    <x v="1"/>
    <x v="2"/>
    <x v="5"/>
    <s v="Zajazd „Przydrożny”"/>
    <x v="2"/>
    <x v="18"/>
    <s v="ML pedał szosa"/>
    <x v="8"/>
    <d v="2010-07-09T00:00:00"/>
    <x v="2"/>
    <x v="2"/>
    <n v="62.09"/>
    <n v="37.253999999999998"/>
    <n v="2"/>
    <n v="74.507999999999996"/>
  </r>
  <r>
    <x v="1"/>
    <x v="2"/>
    <x v="5"/>
    <s v="Zajazd „Przydrożny”"/>
    <x v="0"/>
    <x v="3"/>
    <s v="Szosa-750"/>
    <x v="1"/>
    <d v="2010-07-06T00:00:00"/>
    <x v="2"/>
    <x v="2"/>
    <n v="539.99"/>
    <n v="323.99400000000003"/>
    <n v="2"/>
    <n v="647.98800000000006"/>
  </r>
  <r>
    <x v="1"/>
    <x v="2"/>
    <x v="5"/>
    <s v="Zajazd „Przydrożny”"/>
    <x v="2"/>
    <x v="18"/>
    <s v="HL pedał szosa"/>
    <x v="8"/>
    <d v="2010-07-18T00:00:00"/>
    <x v="2"/>
    <x v="2"/>
    <n v="80.989999999999995"/>
    <n v="48.594000000000001"/>
    <n v="1"/>
    <n v="48.594000000000001"/>
  </r>
  <r>
    <x v="1"/>
    <x v="2"/>
    <x v="5"/>
    <s v="Zajazd „Przydrożny”"/>
    <x v="1"/>
    <x v="4"/>
    <s v="Long-Sleeve Logo Jersey"/>
    <x v="4"/>
    <d v="2010-07-29T00:00:00"/>
    <x v="2"/>
    <x v="2"/>
    <n v="49.99"/>
    <n v="27.494499999999999"/>
    <n v="15"/>
    <n v="412.41749999999996"/>
  </r>
  <r>
    <x v="2"/>
    <x v="5"/>
    <x v="8"/>
    <s v="Akcesoria do rowerów fitness"/>
    <x v="0"/>
    <x v="25"/>
    <s v="Turystyczny-3000"/>
    <x v="6"/>
    <d v="2010-07-05T00:00:00"/>
    <x v="2"/>
    <x v="2"/>
    <n v="742.35"/>
    <n v="445.41"/>
    <n v="1"/>
    <n v="445.41"/>
  </r>
  <r>
    <x v="2"/>
    <x v="5"/>
    <x v="8"/>
    <s v="Akcesoria do rowerów fitness"/>
    <x v="0"/>
    <x v="25"/>
    <s v="Turystyczny-3000"/>
    <x v="5"/>
    <d v="2010-07-24T00:00:00"/>
    <x v="2"/>
    <x v="2"/>
    <n v="742.35"/>
    <n v="445.41"/>
    <n v="2"/>
    <n v="890.82"/>
  </r>
  <r>
    <x v="2"/>
    <x v="5"/>
    <x v="8"/>
    <s v="Akcesoria do rowerów fitness"/>
    <x v="0"/>
    <x v="25"/>
    <s v="Turystyczny-1000"/>
    <x v="5"/>
    <d v="2010-07-28T00:00:00"/>
    <x v="2"/>
    <x v="2"/>
    <n v="2384.0700000000002"/>
    <n v="1430.442"/>
    <n v="1"/>
    <n v="1430.442"/>
  </r>
  <r>
    <x v="2"/>
    <x v="5"/>
    <x v="8"/>
    <s v="Akcesoria do rowerów fitness"/>
    <x v="2"/>
    <x v="26"/>
    <s v="Przerzutki przednie"/>
    <x v="0"/>
    <d v="2010-07-26T00:00:00"/>
    <x v="2"/>
    <x v="2"/>
    <n v="91.49"/>
    <n v="54.893999999999998"/>
    <n v="1"/>
    <n v="54.893999999999998"/>
  </r>
  <r>
    <x v="0"/>
    <x v="0"/>
    <x v="3"/>
    <s v="Niesamowity Warsztat Rowerowy"/>
    <x v="2"/>
    <x v="28"/>
    <s v="LL korba"/>
    <x v="1"/>
    <d v="2010-07-22T00:00:00"/>
    <x v="2"/>
    <x v="2"/>
    <n v="175.49"/>
    <n v="105.294"/>
    <n v="4"/>
    <n v="421.17599999999999"/>
  </r>
  <r>
    <x v="0"/>
    <x v="0"/>
    <x v="3"/>
    <s v="Niesamowity Warsztat Rowerowy"/>
    <x v="0"/>
    <x v="0"/>
    <s v="Górski-500"/>
    <x v="0"/>
    <d v="2010-07-29T00:00:00"/>
    <x v="2"/>
    <x v="2"/>
    <n v="564.99"/>
    <n v="112.998"/>
    <n v="2"/>
    <n v="225.99600000000001"/>
  </r>
  <r>
    <x v="0"/>
    <x v="0"/>
    <x v="3"/>
    <s v="Niesamowity Warsztat Rowerowy"/>
    <x v="0"/>
    <x v="0"/>
    <s v="Górski-500"/>
    <x v="0"/>
    <d v="2010-07-29T00:00:00"/>
    <x v="2"/>
    <x v="2"/>
    <n v="564.99"/>
    <n v="112.998"/>
    <n v="2"/>
    <n v="225.99600000000001"/>
  </r>
  <r>
    <x v="0"/>
    <x v="0"/>
    <x v="3"/>
    <s v="Niesamowity Warsztat Rowerowy"/>
    <x v="2"/>
    <x v="2"/>
    <s v="LL rama górski"/>
    <x v="0"/>
    <d v="2010-07-28T00:00:00"/>
    <x v="2"/>
    <x v="2"/>
    <n v="264.05"/>
    <n v="158.43"/>
    <n v="5"/>
    <n v="792.15000000000009"/>
  </r>
  <r>
    <x v="0"/>
    <x v="0"/>
    <x v="3"/>
    <s v="Niesamowity Warsztat Rowerowy"/>
    <x v="2"/>
    <x v="2"/>
    <s v="LL rama górski"/>
    <x v="1"/>
    <d v="2010-07-01T00:00:00"/>
    <x v="2"/>
    <x v="2"/>
    <n v="249.79"/>
    <n v="149.874"/>
    <n v="3"/>
    <n v="449.62199999999996"/>
  </r>
  <r>
    <x v="0"/>
    <x v="0"/>
    <x v="3"/>
    <s v="Niesamowity Warsztat Rowerowy"/>
    <x v="2"/>
    <x v="29"/>
    <s v="hamulce przednie"/>
    <x v="0"/>
    <d v="2010-07-30T00:00:00"/>
    <x v="2"/>
    <x v="2"/>
    <n v="106.5"/>
    <n v="63.9"/>
    <n v="4"/>
    <n v="255.6"/>
  </r>
  <r>
    <x v="0"/>
    <x v="0"/>
    <x v="3"/>
    <s v="Niesamowity Warsztat Rowerowy"/>
    <x v="2"/>
    <x v="26"/>
    <s v="Przerzutki tylne"/>
    <x v="0"/>
    <d v="2010-07-25T00:00:00"/>
    <x v="2"/>
    <x v="2"/>
    <n v="121.46"/>
    <n v="72.876000000000005"/>
    <n v="3"/>
    <n v="218.62800000000001"/>
  </r>
  <r>
    <x v="0"/>
    <x v="0"/>
    <x v="3"/>
    <s v="Niesamowity Warsztat Rowerowy"/>
    <x v="2"/>
    <x v="2"/>
    <s v="HL rama górski"/>
    <x v="1"/>
    <d v="2010-07-07T00:00:00"/>
    <x v="2"/>
    <x v="2"/>
    <n v="1349.6"/>
    <n v="809.76"/>
    <n v="4"/>
    <n v="3239.04"/>
  </r>
  <r>
    <x v="0"/>
    <x v="0"/>
    <x v="3"/>
    <s v="Niesamowity Warsztat Rowerowy"/>
    <x v="0"/>
    <x v="0"/>
    <s v="Górski-200"/>
    <x v="1"/>
    <d v="2010-07-10T00:00:00"/>
    <x v="2"/>
    <x v="2"/>
    <n v="2294.9899999999998"/>
    <n v="1376.9939999999999"/>
    <n v="8"/>
    <n v="11015.951999999999"/>
  </r>
  <r>
    <x v="0"/>
    <x v="0"/>
    <x v="3"/>
    <s v="Niesamowity Warsztat Rowerowy"/>
    <x v="0"/>
    <x v="0"/>
    <s v="Górski-200"/>
    <x v="1"/>
    <d v="2010-07-29T00:00:00"/>
    <x v="2"/>
    <x v="2"/>
    <n v="2294.9899999999998"/>
    <n v="1376.9939999999999"/>
    <n v="5"/>
    <n v="6884.9699999999993"/>
  </r>
  <r>
    <x v="0"/>
    <x v="0"/>
    <x v="3"/>
    <s v="Niesamowity Warsztat Rowerowy"/>
    <x v="2"/>
    <x v="9"/>
    <s v="ML kierownica górski"/>
    <x v="7"/>
    <d v="2010-07-21T00:00:00"/>
    <x v="2"/>
    <x v="2"/>
    <n v="61.92"/>
    <n v="37.152000000000001"/>
    <n v="7"/>
    <n v="260.06400000000002"/>
  </r>
  <r>
    <x v="0"/>
    <x v="0"/>
    <x v="3"/>
    <s v="Niesamowity Warsztat Rowerowy"/>
    <x v="2"/>
    <x v="18"/>
    <s v="ML pedał górski"/>
    <x v="8"/>
    <d v="2010-07-25T00:00:00"/>
    <x v="2"/>
    <x v="2"/>
    <n v="62.09"/>
    <n v="37.253999999999998"/>
    <n v="2"/>
    <n v="74.507999999999996"/>
  </r>
  <r>
    <x v="0"/>
    <x v="0"/>
    <x v="3"/>
    <s v="Niesamowity Warsztat Rowerowy"/>
    <x v="2"/>
    <x v="2"/>
    <s v="LL rama górski"/>
    <x v="0"/>
    <d v="2010-07-02T00:00:00"/>
    <x v="2"/>
    <x v="2"/>
    <n v="264.05"/>
    <n v="158.43"/>
    <n v="5"/>
    <n v="792.15000000000009"/>
  </r>
  <r>
    <x v="0"/>
    <x v="0"/>
    <x v="3"/>
    <s v="Niesamowity Warsztat Rowerowy"/>
    <x v="1"/>
    <x v="14"/>
    <s v="spodenki damskie górskie"/>
    <x v="1"/>
    <d v="2010-07-15T00:00:00"/>
    <x v="2"/>
    <x v="2"/>
    <n v="69.989999999999995"/>
    <n v="41.994"/>
    <n v="3"/>
    <n v="125.982"/>
  </r>
  <r>
    <x v="0"/>
    <x v="0"/>
    <x v="3"/>
    <s v="Niesamowity Warsztat Rowerowy"/>
    <x v="2"/>
    <x v="31"/>
    <s v="HL suport"/>
    <x v="7"/>
    <d v="2010-07-02T00:00:00"/>
    <x v="2"/>
    <x v="2"/>
    <n v="121.49"/>
    <n v="72.894000000000005"/>
    <n v="3"/>
    <n v="218.68200000000002"/>
  </r>
  <r>
    <x v="0"/>
    <x v="0"/>
    <x v="3"/>
    <s v="Niesamowity Warsztat Rowerowy"/>
    <x v="2"/>
    <x v="9"/>
    <s v="LL kierownica górski"/>
    <x v="7"/>
    <d v="2010-07-20T00:00:00"/>
    <x v="2"/>
    <x v="2"/>
    <n v="44.54"/>
    <n v="26.724"/>
    <n v="4"/>
    <n v="106.896"/>
  </r>
  <r>
    <x v="0"/>
    <x v="0"/>
    <x v="3"/>
    <s v="Niesamowity Warsztat Rowerowy"/>
    <x v="2"/>
    <x v="2"/>
    <s v="HL rama górski"/>
    <x v="0"/>
    <d v="2010-07-28T00:00:00"/>
    <x v="2"/>
    <x v="2"/>
    <n v="1364.5"/>
    <n v="818.7"/>
    <n v="3"/>
    <n v="2456.1000000000004"/>
  </r>
  <r>
    <x v="0"/>
    <x v="0"/>
    <x v="3"/>
    <s v="Niesamowity Warsztat Rowerowy"/>
    <x v="1"/>
    <x v="14"/>
    <s v="spodenki damskie górskie"/>
    <x v="1"/>
    <d v="2010-07-01T00:00:00"/>
    <x v="2"/>
    <x v="2"/>
    <n v="69.989999999999995"/>
    <n v="41.994"/>
    <n v="3"/>
    <n v="125.982"/>
  </r>
  <r>
    <x v="0"/>
    <x v="0"/>
    <x v="3"/>
    <s v="Niesamowity Warsztat Rowerowy"/>
    <x v="2"/>
    <x v="2"/>
    <s v="ML rama górski-W"/>
    <x v="0"/>
    <d v="2010-07-15T00:00:00"/>
    <x v="2"/>
    <x v="2"/>
    <n v="364.09"/>
    <n v="218.45400000000001"/>
    <n v="3"/>
    <n v="655.36200000000008"/>
  </r>
  <r>
    <x v="0"/>
    <x v="0"/>
    <x v="3"/>
    <s v="Niesamowity Warsztat Rowerowy"/>
    <x v="2"/>
    <x v="18"/>
    <s v="LL pedał górski"/>
    <x v="8"/>
    <d v="2010-07-30T00:00:00"/>
    <x v="2"/>
    <x v="2"/>
    <n v="40.49"/>
    <n v="24.294"/>
    <n v="3"/>
    <n v="72.882000000000005"/>
  </r>
  <r>
    <x v="0"/>
    <x v="0"/>
    <x v="3"/>
    <s v="Niesamowity Warsztat Rowerowy"/>
    <x v="2"/>
    <x v="2"/>
    <s v="LL rama górski"/>
    <x v="0"/>
    <d v="2010-07-01T00:00:00"/>
    <x v="2"/>
    <x v="2"/>
    <n v="264.05"/>
    <n v="158.43"/>
    <n v="1"/>
    <n v="158.43"/>
  </r>
  <r>
    <x v="0"/>
    <x v="0"/>
    <x v="3"/>
    <s v="Niesamowity Warsztat Rowerowy"/>
    <x v="2"/>
    <x v="28"/>
    <s v="HL korba"/>
    <x v="1"/>
    <d v="2010-07-02T00:00:00"/>
    <x v="2"/>
    <x v="2"/>
    <n v="404.99"/>
    <n v="242.994"/>
    <n v="2"/>
    <n v="485.988"/>
  </r>
  <r>
    <x v="0"/>
    <x v="0"/>
    <x v="3"/>
    <s v="Niesamowity Warsztat Rowerowy"/>
    <x v="2"/>
    <x v="20"/>
    <s v="LL siodełko górski 2"/>
    <x v="7"/>
    <d v="2010-07-04T00:00:00"/>
    <x v="2"/>
    <x v="2"/>
    <n v="27.12"/>
    <n v="16.271999999999998"/>
    <n v="2"/>
    <n v="32.543999999999997"/>
  </r>
  <r>
    <x v="0"/>
    <x v="0"/>
    <x v="3"/>
    <s v="Niesamowity Warsztat Rowerowy"/>
    <x v="0"/>
    <x v="0"/>
    <s v="Górski-500"/>
    <x v="1"/>
    <d v="2010-07-22T00:00:00"/>
    <x v="2"/>
    <x v="2"/>
    <n v="539.99"/>
    <n v="323.99400000000003"/>
    <n v="3"/>
    <n v="971.98200000000008"/>
  </r>
  <r>
    <x v="0"/>
    <x v="0"/>
    <x v="3"/>
    <s v="Niesamowity Warsztat Rowerowy"/>
    <x v="0"/>
    <x v="0"/>
    <s v="Górski-200"/>
    <x v="1"/>
    <d v="2010-07-20T00:00:00"/>
    <x v="2"/>
    <x v="2"/>
    <n v="2294.9899999999998"/>
    <n v="1376.9939999999999"/>
    <n v="4"/>
    <n v="5507.9759999999997"/>
  </r>
  <r>
    <x v="0"/>
    <x v="0"/>
    <x v="3"/>
    <s v="Niesamowity Warsztat Rowerowy"/>
    <x v="0"/>
    <x v="0"/>
    <s v="Górski-200"/>
    <x v="0"/>
    <d v="2010-07-11T00:00:00"/>
    <x v="2"/>
    <x v="2"/>
    <n v="2319.9899999999998"/>
    <n v="1391.9939999999999"/>
    <n v="10"/>
    <n v="13919.939999999999"/>
  </r>
  <r>
    <x v="0"/>
    <x v="0"/>
    <x v="3"/>
    <s v="Niesamowity Warsztat Rowerowy"/>
    <x v="0"/>
    <x v="0"/>
    <s v="Górski-200"/>
    <x v="0"/>
    <d v="2010-07-01T00:00:00"/>
    <x v="2"/>
    <x v="2"/>
    <n v="2319.9899999999998"/>
    <n v="1391.9939999999999"/>
    <n v="5"/>
    <n v="6959.9699999999993"/>
  </r>
  <r>
    <x v="0"/>
    <x v="0"/>
    <x v="3"/>
    <s v="Niesamowity Warsztat Rowerowy"/>
    <x v="0"/>
    <x v="0"/>
    <s v="Górski-200"/>
    <x v="0"/>
    <d v="2010-07-11T00:00:00"/>
    <x v="2"/>
    <x v="2"/>
    <n v="2319.9899999999998"/>
    <n v="1391.9939999999999"/>
    <n v="2"/>
    <n v="2783.9879999999998"/>
  </r>
  <r>
    <x v="0"/>
    <x v="0"/>
    <x v="3"/>
    <s v="Niesamowity Warsztat Rowerowy"/>
    <x v="2"/>
    <x v="30"/>
    <s v="Łańcuch"/>
    <x v="0"/>
    <d v="2010-07-30T00:00:00"/>
    <x v="2"/>
    <x v="2"/>
    <n v="20.239999999999998"/>
    <n v="12.144"/>
    <n v="6"/>
    <n v="72.864000000000004"/>
  </r>
  <r>
    <x v="0"/>
    <x v="0"/>
    <x v="3"/>
    <s v="Niesamowity Warsztat Rowerowy"/>
    <x v="2"/>
    <x v="26"/>
    <s v="Przerzutki przednie"/>
    <x v="0"/>
    <d v="2010-07-27T00:00:00"/>
    <x v="2"/>
    <x v="2"/>
    <n v="91.49"/>
    <n v="54.893999999999998"/>
    <n v="10"/>
    <n v="548.93999999999994"/>
  </r>
  <r>
    <x v="0"/>
    <x v="0"/>
    <x v="3"/>
    <s v="Niesamowity Warsztat Rowerowy"/>
    <x v="2"/>
    <x v="20"/>
    <s v="ML siodełko górski 2"/>
    <x v="7"/>
    <d v="2010-07-12T00:00:00"/>
    <x v="2"/>
    <x v="2"/>
    <n v="39.14"/>
    <n v="23.484000000000002"/>
    <n v="9"/>
    <n v="211.35600000000002"/>
  </r>
  <r>
    <x v="0"/>
    <x v="0"/>
    <x v="3"/>
    <s v="Niesamowity Warsztat Rowerowy"/>
    <x v="1"/>
    <x v="14"/>
    <s v="spodenki damskie górskie"/>
    <x v="1"/>
    <d v="2010-07-15T00:00:00"/>
    <x v="2"/>
    <x v="2"/>
    <n v="69.989999999999995"/>
    <n v="38.494500000000002"/>
    <n v="15"/>
    <n v="577.41750000000002"/>
  </r>
  <r>
    <x v="0"/>
    <x v="0"/>
    <x v="3"/>
    <s v="Niesamowity Warsztat Rowerowy"/>
    <x v="2"/>
    <x v="18"/>
    <s v="HL pedał górski"/>
    <x v="8"/>
    <d v="2010-07-08T00:00:00"/>
    <x v="2"/>
    <x v="2"/>
    <n v="80.989999999999995"/>
    <n v="48.594000000000001"/>
    <n v="5"/>
    <n v="242.97"/>
  </r>
  <r>
    <x v="0"/>
    <x v="0"/>
    <x v="3"/>
    <s v="Niesamowity Warsztat Rowerowy"/>
    <x v="2"/>
    <x v="20"/>
    <s v="HL siodełko górski 2"/>
    <x v="7"/>
    <d v="2010-07-08T00:00:00"/>
    <x v="2"/>
    <x v="2"/>
    <n v="52.64"/>
    <n v="31.584"/>
    <n v="4"/>
    <n v="126.336"/>
  </r>
  <r>
    <x v="0"/>
    <x v="0"/>
    <x v="3"/>
    <s v="Niesamowity Warsztat Rowerowy"/>
    <x v="2"/>
    <x v="2"/>
    <s v="LL rama górski"/>
    <x v="1"/>
    <d v="2010-07-25T00:00:00"/>
    <x v="2"/>
    <x v="2"/>
    <n v="249.79"/>
    <n v="149.874"/>
    <n v="4"/>
    <n v="599.49599999999998"/>
  </r>
  <r>
    <x v="0"/>
    <x v="0"/>
    <x v="3"/>
    <s v="Niesamowity Warsztat Rowerowy"/>
    <x v="2"/>
    <x v="2"/>
    <s v="LL rama górski"/>
    <x v="1"/>
    <d v="2010-07-26T00:00:00"/>
    <x v="2"/>
    <x v="2"/>
    <n v="249.79"/>
    <n v="149.874"/>
    <n v="5"/>
    <n v="749.37"/>
  </r>
  <r>
    <x v="0"/>
    <x v="0"/>
    <x v="3"/>
    <s v="Niesamowity Warsztat Rowerowy"/>
    <x v="2"/>
    <x v="2"/>
    <s v="LL rama górski"/>
    <x v="0"/>
    <d v="2010-07-09T00:00:00"/>
    <x v="2"/>
    <x v="2"/>
    <n v="264.05"/>
    <n v="158.43"/>
    <n v="2"/>
    <n v="316.86"/>
  </r>
  <r>
    <x v="0"/>
    <x v="0"/>
    <x v="3"/>
    <s v="Niesamowity Warsztat Rowerowy"/>
    <x v="2"/>
    <x v="2"/>
    <s v="HL rama górski"/>
    <x v="1"/>
    <d v="2010-07-17T00:00:00"/>
    <x v="2"/>
    <x v="2"/>
    <n v="1349.6"/>
    <n v="809.76"/>
    <n v="1"/>
    <n v="809.76"/>
  </r>
  <r>
    <x v="0"/>
    <x v="0"/>
    <x v="3"/>
    <s v="Niesamowity Warsztat Rowerowy"/>
    <x v="2"/>
    <x v="2"/>
    <s v="HL rama górski"/>
    <x v="0"/>
    <d v="2010-07-24T00:00:00"/>
    <x v="2"/>
    <x v="2"/>
    <n v="1364.5"/>
    <n v="818.7"/>
    <n v="4"/>
    <n v="3274.8"/>
  </r>
  <r>
    <x v="0"/>
    <x v="0"/>
    <x v="3"/>
    <s v="Niesamowity Warsztat Rowerowy"/>
    <x v="2"/>
    <x v="31"/>
    <s v="LL suport"/>
    <x v="7"/>
    <d v="2010-07-26T00:00:00"/>
    <x v="2"/>
    <x v="2"/>
    <n v="53.99"/>
    <n v="32.393999999999998"/>
    <n v="3"/>
    <n v="97.181999999999988"/>
  </r>
  <r>
    <x v="0"/>
    <x v="0"/>
    <x v="3"/>
    <s v="Niesamowity Warsztat Rowerowy"/>
    <x v="0"/>
    <x v="0"/>
    <s v="Górski-500"/>
    <x v="0"/>
    <d v="2010-07-23T00:00:00"/>
    <x v="2"/>
    <x v="2"/>
    <n v="564.99"/>
    <n v="112.998"/>
    <n v="3"/>
    <n v="338.99400000000003"/>
  </r>
  <r>
    <x v="0"/>
    <x v="1"/>
    <x v="1"/>
    <s v="Dolina — sklep z zabawkami"/>
    <x v="2"/>
    <x v="9"/>
    <s v="ML kierownica górski"/>
    <x v="7"/>
    <d v="2010-07-03T00:00:00"/>
    <x v="2"/>
    <x v="2"/>
    <n v="61.92"/>
    <n v="37.152000000000001"/>
    <n v="2"/>
    <n v="74.304000000000002"/>
  </r>
  <r>
    <x v="0"/>
    <x v="1"/>
    <x v="1"/>
    <s v="Dolina — sklep z zabawkami"/>
    <x v="1"/>
    <x v="23"/>
    <s v="kamizelki klasyczne"/>
    <x v="5"/>
    <d v="2010-07-11T00:00:00"/>
    <x v="2"/>
    <x v="2"/>
    <n v="63.5"/>
    <n v="38.1"/>
    <n v="1"/>
    <n v="38.1"/>
  </r>
  <r>
    <x v="0"/>
    <x v="1"/>
    <x v="1"/>
    <s v="Dolina — sklep z zabawkami"/>
    <x v="2"/>
    <x v="2"/>
    <s v="ML rama górski-W"/>
    <x v="0"/>
    <d v="2010-07-11T00:00:00"/>
    <x v="2"/>
    <x v="2"/>
    <n v="364.09"/>
    <n v="218.45400000000001"/>
    <n v="1"/>
    <n v="218.45400000000001"/>
  </r>
  <r>
    <x v="0"/>
    <x v="1"/>
    <x v="1"/>
    <s v="Dolina — sklep z zabawkami"/>
    <x v="2"/>
    <x v="18"/>
    <s v="HL pedał górski"/>
    <x v="8"/>
    <d v="2010-07-23T00:00:00"/>
    <x v="2"/>
    <x v="2"/>
    <n v="80.989999999999995"/>
    <n v="48.594000000000001"/>
    <n v="2"/>
    <n v="97.188000000000002"/>
  </r>
  <r>
    <x v="0"/>
    <x v="1"/>
    <x v="1"/>
    <s v="Dolina — sklep z zabawkami"/>
    <x v="2"/>
    <x v="20"/>
    <s v="HL siodełko górski 2"/>
    <x v="7"/>
    <d v="2010-07-19T00:00:00"/>
    <x v="2"/>
    <x v="2"/>
    <n v="52.64"/>
    <n v="31.584"/>
    <n v="1"/>
    <n v="31.584"/>
  </r>
  <r>
    <x v="0"/>
    <x v="1"/>
    <x v="1"/>
    <s v="Dolina — sklep z zabawkami"/>
    <x v="2"/>
    <x v="2"/>
    <s v="LL rama górski"/>
    <x v="0"/>
    <d v="2010-07-18T00:00:00"/>
    <x v="2"/>
    <x v="2"/>
    <n v="264.05"/>
    <n v="158.43"/>
    <n v="1"/>
    <n v="158.43"/>
  </r>
  <r>
    <x v="0"/>
    <x v="1"/>
    <x v="1"/>
    <s v="Dolina — sklep z zabawkami"/>
    <x v="2"/>
    <x v="2"/>
    <s v="HL rama górski"/>
    <x v="0"/>
    <d v="2010-07-14T00:00:00"/>
    <x v="2"/>
    <x v="2"/>
    <n v="1364.5"/>
    <n v="818.7"/>
    <n v="1"/>
    <n v="818.7"/>
  </r>
  <r>
    <x v="0"/>
    <x v="1"/>
    <x v="1"/>
    <s v="Dolina — sklep z zabawkami"/>
    <x v="2"/>
    <x v="2"/>
    <s v="ML rama górski-W"/>
    <x v="0"/>
    <d v="2010-07-30T00:00:00"/>
    <x v="2"/>
    <x v="2"/>
    <n v="364.09"/>
    <n v="218.45400000000001"/>
    <n v="1"/>
    <n v="218.45400000000001"/>
  </r>
  <r>
    <x v="0"/>
    <x v="1"/>
    <x v="1"/>
    <s v="Dolina — sklep z zabawkami"/>
    <x v="1"/>
    <x v="14"/>
    <s v="spodenki damskie górskie"/>
    <x v="1"/>
    <d v="2010-07-05T00:00:00"/>
    <x v="2"/>
    <x v="2"/>
    <n v="69.989999999999995"/>
    <n v="40.594200000000001"/>
    <n v="12"/>
    <n v="487.13040000000001"/>
  </r>
  <r>
    <x v="0"/>
    <x v="1"/>
    <x v="1"/>
    <s v="Dolina — sklep z zabawkami"/>
    <x v="0"/>
    <x v="0"/>
    <s v="Górski-200-W"/>
    <x v="0"/>
    <d v="2010-07-05T00:00:00"/>
    <x v="2"/>
    <x v="2"/>
    <n v="769.49"/>
    <n v="461.69400000000002"/>
    <n v="2"/>
    <n v="923.38800000000003"/>
  </r>
  <r>
    <x v="0"/>
    <x v="1"/>
    <x v="1"/>
    <s v="Dolina — sklep z zabawkami"/>
    <x v="1"/>
    <x v="14"/>
    <s v="spodenki damskie górskie"/>
    <x v="1"/>
    <d v="2010-07-05T00:00:00"/>
    <x v="2"/>
    <x v="2"/>
    <n v="69.989999999999995"/>
    <n v="40.594200000000001"/>
    <n v="13"/>
    <n v="527.72460000000001"/>
  </r>
  <r>
    <x v="0"/>
    <x v="1"/>
    <x v="1"/>
    <s v="Dolina — sklep z zabawkami"/>
    <x v="0"/>
    <x v="0"/>
    <s v="Górski-500"/>
    <x v="1"/>
    <d v="2010-07-14T00:00:00"/>
    <x v="2"/>
    <x v="2"/>
    <n v="539.99"/>
    <n v="323.99400000000003"/>
    <n v="1"/>
    <n v="323.99400000000003"/>
  </r>
  <r>
    <x v="0"/>
    <x v="1"/>
    <x v="1"/>
    <s v="Dolina — sklep z zabawkami"/>
    <x v="0"/>
    <x v="0"/>
    <s v="Górski-200-W"/>
    <x v="0"/>
    <d v="2010-07-31T00:00:00"/>
    <x v="2"/>
    <x v="2"/>
    <n v="769.49"/>
    <n v="461.69400000000002"/>
    <n v="4"/>
    <n v="1846.7760000000001"/>
  </r>
  <r>
    <x v="0"/>
    <x v="1"/>
    <x v="1"/>
    <s v="Dolina — sklep z zabawkami"/>
    <x v="0"/>
    <x v="0"/>
    <s v="Górski-500"/>
    <x v="0"/>
    <d v="2010-07-26T00:00:00"/>
    <x v="2"/>
    <x v="2"/>
    <n v="564.99"/>
    <n v="112.998"/>
    <n v="2"/>
    <n v="225.99600000000001"/>
  </r>
  <r>
    <x v="0"/>
    <x v="1"/>
    <x v="1"/>
    <s v="Dolina — sklep z zabawkami"/>
    <x v="1"/>
    <x v="14"/>
    <s v="spodenki damskie górskie"/>
    <x v="1"/>
    <d v="2010-07-03T00:00:00"/>
    <x v="2"/>
    <x v="2"/>
    <n v="69.989999999999995"/>
    <n v="41.994"/>
    <n v="4"/>
    <n v="167.976"/>
  </r>
  <r>
    <x v="0"/>
    <x v="1"/>
    <x v="1"/>
    <s v="Dolina — sklep z zabawkami"/>
    <x v="2"/>
    <x v="2"/>
    <s v="LL rama górski"/>
    <x v="0"/>
    <d v="2010-07-12T00:00:00"/>
    <x v="2"/>
    <x v="2"/>
    <n v="264.05"/>
    <n v="158.43"/>
    <n v="2"/>
    <n v="316.86"/>
  </r>
  <r>
    <x v="0"/>
    <x v="1"/>
    <x v="1"/>
    <s v="Dolina — sklep z zabawkami"/>
    <x v="2"/>
    <x v="2"/>
    <s v="LL rama górski"/>
    <x v="1"/>
    <d v="2010-07-21T00:00:00"/>
    <x v="2"/>
    <x v="2"/>
    <n v="249.79"/>
    <n v="149.874"/>
    <n v="2"/>
    <n v="299.74799999999999"/>
  </r>
  <r>
    <x v="0"/>
    <x v="1"/>
    <x v="1"/>
    <s v="Dolina — sklep z zabawkami"/>
    <x v="2"/>
    <x v="2"/>
    <s v="HL rama górski"/>
    <x v="1"/>
    <d v="2010-07-04T00:00:00"/>
    <x v="2"/>
    <x v="2"/>
    <n v="1349.6"/>
    <n v="809.76"/>
    <n v="2"/>
    <n v="1619.52"/>
  </r>
  <r>
    <x v="0"/>
    <x v="1"/>
    <x v="1"/>
    <s v="Dolina — sklep z zabawkami"/>
    <x v="0"/>
    <x v="0"/>
    <s v="Górski-500"/>
    <x v="0"/>
    <d v="2010-07-23T00:00:00"/>
    <x v="2"/>
    <x v="2"/>
    <n v="564.99"/>
    <n v="112.998"/>
    <n v="2"/>
    <n v="225.99600000000001"/>
  </r>
  <r>
    <x v="0"/>
    <x v="1"/>
    <x v="1"/>
    <s v="Dolina — sklep z zabawkami"/>
    <x v="0"/>
    <x v="0"/>
    <s v="Górski-500"/>
    <x v="1"/>
    <d v="2010-07-23T00:00:00"/>
    <x v="2"/>
    <x v="2"/>
    <n v="539.99"/>
    <n v="323.99400000000003"/>
    <n v="3"/>
    <n v="971.98200000000008"/>
  </r>
  <r>
    <x v="0"/>
    <x v="1"/>
    <x v="1"/>
    <s v="Dolina — sklep z zabawkami"/>
    <x v="2"/>
    <x v="20"/>
    <s v="LL siodełko górski 2"/>
    <x v="7"/>
    <d v="2010-07-02T00:00:00"/>
    <x v="2"/>
    <x v="2"/>
    <n v="27.12"/>
    <n v="16.271999999999998"/>
    <n v="1"/>
    <n v="16.271999999999998"/>
  </r>
  <r>
    <x v="0"/>
    <x v="1"/>
    <x v="1"/>
    <s v="Dolina — sklep z zabawkami"/>
    <x v="2"/>
    <x v="18"/>
    <s v="LL pedał górski"/>
    <x v="8"/>
    <d v="2010-07-04T00:00:00"/>
    <x v="2"/>
    <x v="2"/>
    <n v="40.49"/>
    <n v="24.294"/>
    <n v="3"/>
    <n v="72.882000000000005"/>
  </r>
  <r>
    <x v="0"/>
    <x v="1"/>
    <x v="1"/>
    <s v="Dolina — sklep z zabawkami"/>
    <x v="0"/>
    <x v="0"/>
    <s v="Górski-500"/>
    <x v="1"/>
    <d v="2010-07-11T00:00:00"/>
    <x v="2"/>
    <x v="2"/>
    <n v="539.99"/>
    <n v="323.99400000000003"/>
    <n v="2"/>
    <n v="647.98800000000006"/>
  </r>
  <r>
    <x v="0"/>
    <x v="1"/>
    <x v="1"/>
    <s v="Dolina — sklep z zabawkami"/>
    <x v="0"/>
    <x v="0"/>
    <s v="Górski-500"/>
    <x v="1"/>
    <d v="2010-07-03T00:00:00"/>
    <x v="2"/>
    <x v="2"/>
    <n v="539.99"/>
    <n v="323.99400000000003"/>
    <n v="1"/>
    <n v="323.99400000000003"/>
  </r>
  <r>
    <x v="0"/>
    <x v="1"/>
    <x v="1"/>
    <s v="Dolina — sklep z zabawkami"/>
    <x v="0"/>
    <x v="0"/>
    <s v="Górski-500"/>
    <x v="1"/>
    <d v="2010-07-30T00:00:00"/>
    <x v="2"/>
    <x v="2"/>
    <n v="539.99"/>
    <n v="323.99400000000003"/>
    <n v="1"/>
    <n v="323.99400000000003"/>
  </r>
  <r>
    <x v="0"/>
    <x v="1"/>
    <x v="1"/>
    <s v="Dolina — sklep z zabawkami"/>
    <x v="0"/>
    <x v="0"/>
    <s v="Górski-200"/>
    <x v="0"/>
    <d v="2010-07-13T00:00:00"/>
    <x v="2"/>
    <x v="2"/>
    <n v="2319.9899999999998"/>
    <n v="1391.9939999999999"/>
    <n v="2"/>
    <n v="2783.9879999999998"/>
  </r>
  <r>
    <x v="0"/>
    <x v="1"/>
    <x v="1"/>
    <s v="Dolina — sklep z zabawkami"/>
    <x v="2"/>
    <x v="18"/>
    <s v="ML pedał górski"/>
    <x v="8"/>
    <d v="2010-07-09T00:00:00"/>
    <x v="2"/>
    <x v="2"/>
    <n v="62.09"/>
    <n v="37.253999999999998"/>
    <n v="2"/>
    <n v="74.507999999999996"/>
  </r>
  <r>
    <x v="0"/>
    <x v="1"/>
    <x v="1"/>
    <s v="Dolina — sklep z zabawkami"/>
    <x v="0"/>
    <x v="0"/>
    <s v="Górski-200-W"/>
    <x v="0"/>
    <d v="2010-07-24T00:00:00"/>
    <x v="2"/>
    <x v="2"/>
    <n v="769.49"/>
    <n v="461.69400000000002"/>
    <n v="1"/>
    <n v="461.69400000000002"/>
  </r>
  <r>
    <x v="0"/>
    <x v="1"/>
    <x v="1"/>
    <s v="Dolina — sklep z zabawkami"/>
    <x v="0"/>
    <x v="0"/>
    <s v="Górski-200-W"/>
    <x v="0"/>
    <d v="2010-07-17T00:00:00"/>
    <x v="2"/>
    <x v="2"/>
    <n v="769.49"/>
    <n v="461.69400000000002"/>
    <n v="1"/>
    <n v="461.69400000000002"/>
  </r>
  <r>
    <x v="0"/>
    <x v="1"/>
    <x v="1"/>
    <s v="Dolina — sklep z zabawkami"/>
    <x v="2"/>
    <x v="2"/>
    <s v="LL rama górski"/>
    <x v="1"/>
    <d v="2010-07-21T00:00:00"/>
    <x v="2"/>
    <x v="2"/>
    <n v="249.79"/>
    <n v="149.874"/>
    <n v="1"/>
    <n v="149.874"/>
  </r>
  <r>
    <x v="1"/>
    <x v="2"/>
    <x v="5"/>
    <s v="Wyścigi — sprzedaż i serwis"/>
    <x v="2"/>
    <x v="18"/>
    <s v="HL pedał szosa"/>
    <x v="8"/>
    <d v="2010-07-11T00:00:00"/>
    <x v="2"/>
    <x v="2"/>
    <n v="80.989999999999995"/>
    <n v="48.594000000000001"/>
    <n v="4"/>
    <n v="194.376"/>
  </r>
  <r>
    <x v="1"/>
    <x v="2"/>
    <x v="5"/>
    <s v="Wyścigi — sprzedaż i serwis"/>
    <x v="0"/>
    <x v="3"/>
    <s v="Szosa-750"/>
    <x v="1"/>
    <d v="2010-07-25T00:00:00"/>
    <x v="2"/>
    <x v="2"/>
    <n v="539.99"/>
    <n v="323.99400000000003"/>
    <n v="6"/>
    <n v="1943.9640000000002"/>
  </r>
  <r>
    <x v="1"/>
    <x v="2"/>
    <x v="5"/>
    <s v="Wyścigi — sprzedaż i serwis"/>
    <x v="2"/>
    <x v="6"/>
    <s v="LL rama rowerowa"/>
    <x v="1"/>
    <d v="2010-07-25T00:00:00"/>
    <x v="2"/>
    <x v="2"/>
    <n v="337.22"/>
    <n v="202.33199999999999"/>
    <n v="4"/>
    <n v="809.32799999999997"/>
  </r>
  <r>
    <x v="1"/>
    <x v="2"/>
    <x v="5"/>
    <s v="Wyścigi — sprzedaż i serwis"/>
    <x v="2"/>
    <x v="6"/>
    <s v="LL rama rowerowa"/>
    <x v="1"/>
    <d v="2010-07-04T00:00:00"/>
    <x v="2"/>
    <x v="2"/>
    <n v="337.22"/>
    <n v="202.33199999999999"/>
    <n v="3"/>
    <n v="606.99599999999998"/>
  </r>
  <r>
    <x v="1"/>
    <x v="2"/>
    <x v="5"/>
    <s v="Wyścigi — sprzedaż i serwis"/>
    <x v="2"/>
    <x v="18"/>
    <s v="LL pedał szosa"/>
    <x v="8"/>
    <d v="2010-07-22T00:00:00"/>
    <x v="2"/>
    <x v="2"/>
    <n v="40.49"/>
    <n v="24.294"/>
    <n v="1"/>
    <n v="24.294"/>
  </r>
  <r>
    <x v="1"/>
    <x v="2"/>
    <x v="5"/>
    <s v="Wyścigi — sprzedaż i serwis"/>
    <x v="0"/>
    <x v="3"/>
    <s v="Szosa-250"/>
    <x v="1"/>
    <d v="2010-07-06T00:00:00"/>
    <x v="2"/>
    <x v="2"/>
    <n v="2443.35"/>
    <n v="1466.01"/>
    <n v="4"/>
    <n v="5864.04"/>
  </r>
  <r>
    <x v="1"/>
    <x v="2"/>
    <x v="5"/>
    <s v="Wyścigi — sprzedaż i serwis"/>
    <x v="2"/>
    <x v="6"/>
    <s v="ML rama rowerowa-W"/>
    <x v="6"/>
    <d v="2010-07-09T00:00:00"/>
    <x v="2"/>
    <x v="2"/>
    <n v="594.83000000000004"/>
    <n v="356.89800000000002"/>
    <n v="6"/>
    <n v="2141.3879999999999"/>
  </r>
  <r>
    <x v="1"/>
    <x v="2"/>
    <x v="5"/>
    <s v="Wyścigi — sprzedaż i serwis"/>
    <x v="0"/>
    <x v="3"/>
    <s v="Szosa-250"/>
    <x v="1"/>
    <d v="2010-07-12T00:00:00"/>
    <x v="2"/>
    <x v="2"/>
    <n v="2443.35"/>
    <n v="1466.01"/>
    <n v="5"/>
    <n v="7330.05"/>
  </r>
  <r>
    <x v="1"/>
    <x v="2"/>
    <x v="5"/>
    <s v="Wyścigi — sprzedaż i serwis"/>
    <x v="0"/>
    <x v="3"/>
    <s v="Szosa-750"/>
    <x v="1"/>
    <d v="2010-07-30T00:00:00"/>
    <x v="2"/>
    <x v="2"/>
    <n v="539.99"/>
    <n v="323.99400000000003"/>
    <n v="2"/>
    <n v="647.98800000000006"/>
  </r>
  <r>
    <x v="1"/>
    <x v="2"/>
    <x v="5"/>
    <s v="Wyścigi — sprzedaż i serwis"/>
    <x v="0"/>
    <x v="3"/>
    <s v="Szosa--350-W"/>
    <x v="6"/>
    <d v="2010-07-26T00:00:00"/>
    <x v="2"/>
    <x v="2"/>
    <n v="1700.99"/>
    <n v="1020.5940000000001"/>
    <n v="9"/>
    <n v="9185.3460000000014"/>
  </r>
  <r>
    <x v="1"/>
    <x v="2"/>
    <x v="5"/>
    <s v="Wyścigi — sprzedaż i serwis"/>
    <x v="0"/>
    <x v="3"/>
    <s v="Szosa-750"/>
    <x v="1"/>
    <d v="2010-07-27T00:00:00"/>
    <x v="2"/>
    <x v="2"/>
    <n v="539.99"/>
    <n v="323.99400000000003"/>
    <n v="7"/>
    <n v="2267.9580000000001"/>
  </r>
  <r>
    <x v="1"/>
    <x v="2"/>
    <x v="5"/>
    <s v="Wyścigi — sprzedaż i serwis"/>
    <x v="0"/>
    <x v="3"/>
    <s v="Szosa--550-W"/>
    <x v="6"/>
    <d v="2010-07-01T00:00:00"/>
    <x v="2"/>
    <x v="2"/>
    <n v="1120.49"/>
    <n v="672.29399999999998"/>
    <n v="4"/>
    <n v="2689.1759999999999"/>
  </r>
  <r>
    <x v="1"/>
    <x v="2"/>
    <x v="5"/>
    <s v="Wyścigi — sprzedaż i serwis"/>
    <x v="0"/>
    <x v="3"/>
    <s v="Szosa--550-W"/>
    <x v="6"/>
    <d v="2010-07-22T00:00:00"/>
    <x v="2"/>
    <x v="2"/>
    <n v="1120.49"/>
    <n v="672.29399999999998"/>
    <n v="6"/>
    <n v="4033.7640000000001"/>
  </r>
  <r>
    <x v="1"/>
    <x v="2"/>
    <x v="5"/>
    <s v="Wyścigi — sprzedaż i serwis"/>
    <x v="2"/>
    <x v="18"/>
    <s v="ML pedał szosa"/>
    <x v="8"/>
    <d v="2010-07-21T00:00:00"/>
    <x v="2"/>
    <x v="2"/>
    <n v="62.09"/>
    <n v="37.253999999999998"/>
    <n v="3"/>
    <n v="111.762"/>
  </r>
  <r>
    <x v="1"/>
    <x v="2"/>
    <x v="5"/>
    <s v="Wyścigi — sprzedaż i serwis"/>
    <x v="0"/>
    <x v="3"/>
    <s v="Szosa--350-W"/>
    <x v="6"/>
    <d v="2010-07-04T00:00:00"/>
    <x v="2"/>
    <x v="2"/>
    <n v="1700.99"/>
    <n v="1020.5940000000001"/>
    <n v="6"/>
    <n v="6123.5640000000003"/>
  </r>
  <r>
    <x v="1"/>
    <x v="2"/>
    <x v="5"/>
    <s v="Wyścigi — sprzedaż i serwis"/>
    <x v="2"/>
    <x v="6"/>
    <s v="ML rama rowerowa-W"/>
    <x v="6"/>
    <d v="2010-07-16T00:00:00"/>
    <x v="2"/>
    <x v="2"/>
    <n v="594.83000000000004"/>
    <n v="356.89800000000002"/>
    <n v="4"/>
    <n v="1427.5920000000001"/>
  </r>
  <r>
    <x v="1"/>
    <x v="2"/>
    <x v="5"/>
    <s v="Wyścigi — sprzedaż i serwis"/>
    <x v="0"/>
    <x v="3"/>
    <s v="Szosa--350-W"/>
    <x v="6"/>
    <d v="2010-07-20T00:00:00"/>
    <x v="2"/>
    <x v="2"/>
    <n v="1700.99"/>
    <n v="1020.5940000000001"/>
    <n v="3"/>
    <n v="3061.7820000000002"/>
  </r>
  <r>
    <x v="1"/>
    <x v="2"/>
    <x v="5"/>
    <s v="Wyścigi — sprzedaż i serwis"/>
    <x v="2"/>
    <x v="6"/>
    <s v="ML rama rowerowa-W"/>
    <x v="6"/>
    <d v="2010-07-08T00:00:00"/>
    <x v="2"/>
    <x v="2"/>
    <n v="594.83000000000004"/>
    <n v="356.89800000000002"/>
    <n v="5"/>
    <n v="1784.4900000000002"/>
  </r>
  <r>
    <x v="1"/>
    <x v="2"/>
    <x v="5"/>
    <s v="Wyścigi — sprzedaż i serwis"/>
    <x v="1"/>
    <x v="1"/>
    <s v="skarpety wyścigowe"/>
    <x v="2"/>
    <d v="2010-07-29T00:00:00"/>
    <x v="2"/>
    <x v="2"/>
    <n v="8.99"/>
    <n v="5.3940000000000001"/>
    <n v="2"/>
    <n v="10.788"/>
  </r>
  <r>
    <x v="1"/>
    <x v="2"/>
    <x v="5"/>
    <s v="Wyścigi — sprzedaż i serwis"/>
    <x v="0"/>
    <x v="3"/>
    <s v="Szosa--550-W"/>
    <x v="6"/>
    <d v="2010-07-23T00:00:00"/>
    <x v="2"/>
    <x v="2"/>
    <n v="1120.49"/>
    <n v="672.29399999999998"/>
    <n v="2"/>
    <n v="1344.588"/>
  </r>
  <r>
    <x v="2"/>
    <x v="5"/>
    <x v="8"/>
    <s v="Rowery Jumbo"/>
    <x v="0"/>
    <x v="25"/>
    <s v="Turystyczny-1000"/>
    <x v="5"/>
    <d v="2010-07-31T00:00:00"/>
    <x v="2"/>
    <x v="2"/>
    <n v="2384.0700000000002"/>
    <n v="1430.442"/>
    <n v="1"/>
    <n v="1430.442"/>
  </r>
  <r>
    <x v="2"/>
    <x v="5"/>
    <x v="8"/>
    <s v="Rowery Jumbo"/>
    <x v="0"/>
    <x v="25"/>
    <s v="Turystyczny-1000"/>
    <x v="6"/>
    <d v="2010-07-20T00:00:00"/>
    <x v="2"/>
    <x v="2"/>
    <n v="2384.0700000000002"/>
    <n v="1430.442"/>
    <n v="1"/>
    <n v="1430.442"/>
  </r>
  <r>
    <x v="1"/>
    <x v="3"/>
    <x v="6"/>
    <s v="Akcesoria dla rowerów miejskich"/>
    <x v="0"/>
    <x v="0"/>
    <s v="Górski-500"/>
    <x v="1"/>
    <d v="2010-07-09T00:00:00"/>
    <x v="2"/>
    <x v="2"/>
    <n v="539.99"/>
    <n v="323.99400000000003"/>
    <n v="5"/>
    <n v="1619.9700000000003"/>
  </r>
  <r>
    <x v="1"/>
    <x v="3"/>
    <x v="6"/>
    <s v="Akcesoria dla rowerów miejskich"/>
    <x v="2"/>
    <x v="26"/>
    <s v="Przerzutki przednie"/>
    <x v="0"/>
    <d v="2010-07-02T00:00:00"/>
    <x v="2"/>
    <x v="2"/>
    <n v="91.49"/>
    <n v="54.893999999999998"/>
    <n v="5"/>
    <n v="274.46999999999997"/>
  </r>
  <r>
    <x v="1"/>
    <x v="3"/>
    <x v="6"/>
    <s v="Akcesoria dla rowerów miejskich"/>
    <x v="2"/>
    <x v="9"/>
    <s v="LL kierownica górski"/>
    <x v="7"/>
    <d v="2010-07-28T00:00:00"/>
    <x v="2"/>
    <x v="2"/>
    <n v="44.54"/>
    <n v="26.724"/>
    <n v="4"/>
    <n v="106.896"/>
  </r>
  <r>
    <x v="1"/>
    <x v="3"/>
    <x v="6"/>
    <s v="Akcesoria dla rowerów miejskich"/>
    <x v="3"/>
    <x v="7"/>
    <s v="Sport-100"/>
    <x v="3"/>
    <d v="2010-07-26T00:00:00"/>
    <x v="2"/>
    <x v="2"/>
    <n v="34.99"/>
    <n v="20.994"/>
    <n v="1"/>
    <n v="20.994"/>
  </r>
  <r>
    <x v="1"/>
    <x v="3"/>
    <x v="6"/>
    <s v="Akcesoria dla rowerów miejskich"/>
    <x v="2"/>
    <x v="2"/>
    <s v="LL rama górski"/>
    <x v="1"/>
    <d v="2010-07-27T00:00:00"/>
    <x v="2"/>
    <x v="2"/>
    <n v="249.79"/>
    <n v="149.874"/>
    <n v="1"/>
    <n v="149.874"/>
  </r>
  <r>
    <x v="1"/>
    <x v="3"/>
    <x v="6"/>
    <s v="Akcesoria dla rowerów miejskich"/>
    <x v="1"/>
    <x v="14"/>
    <s v="spodenki damskie górskie"/>
    <x v="1"/>
    <d v="2010-07-19T00:00:00"/>
    <x v="2"/>
    <x v="2"/>
    <n v="69.989999999999995"/>
    <n v="41.994"/>
    <n v="4"/>
    <n v="167.976"/>
  </r>
  <r>
    <x v="1"/>
    <x v="3"/>
    <x v="6"/>
    <s v="Akcesoria dla rowerów miejskich"/>
    <x v="2"/>
    <x v="28"/>
    <s v="LL korba"/>
    <x v="1"/>
    <d v="2010-07-20T00:00:00"/>
    <x v="2"/>
    <x v="2"/>
    <n v="175.49"/>
    <n v="105.294"/>
    <n v="3"/>
    <n v="315.88200000000001"/>
  </r>
  <r>
    <x v="1"/>
    <x v="3"/>
    <x v="6"/>
    <s v="Akcesoria dla rowerów miejskich"/>
    <x v="2"/>
    <x v="28"/>
    <s v="HL korba"/>
    <x v="1"/>
    <d v="2010-07-19T00:00:00"/>
    <x v="2"/>
    <x v="2"/>
    <n v="404.99"/>
    <n v="242.994"/>
    <n v="6"/>
    <n v="1457.9639999999999"/>
  </r>
  <r>
    <x v="1"/>
    <x v="3"/>
    <x v="6"/>
    <s v="Akcesoria dla rowerów miejskich"/>
    <x v="0"/>
    <x v="0"/>
    <s v="Górski-200"/>
    <x v="0"/>
    <d v="2010-07-12T00:00:00"/>
    <x v="2"/>
    <x v="2"/>
    <n v="2319.9899999999998"/>
    <n v="1391.9939999999999"/>
    <n v="3"/>
    <n v="4175.982"/>
  </r>
  <r>
    <x v="1"/>
    <x v="3"/>
    <x v="6"/>
    <s v="Akcesoria dla rowerów miejskich"/>
    <x v="2"/>
    <x v="2"/>
    <s v="HL rama górski"/>
    <x v="1"/>
    <d v="2010-07-31T00:00:00"/>
    <x v="2"/>
    <x v="2"/>
    <n v="1349.6"/>
    <n v="809.76"/>
    <n v="4"/>
    <n v="3239.04"/>
  </r>
  <r>
    <x v="1"/>
    <x v="3"/>
    <x v="6"/>
    <s v="Akcesoria dla rowerów miejskich"/>
    <x v="0"/>
    <x v="0"/>
    <s v="Górski-500"/>
    <x v="0"/>
    <d v="2010-07-27T00:00:00"/>
    <x v="2"/>
    <x v="2"/>
    <n v="564.99"/>
    <n v="112.998"/>
    <n v="4"/>
    <n v="451.99200000000002"/>
  </r>
  <r>
    <x v="1"/>
    <x v="3"/>
    <x v="6"/>
    <s v="Akcesoria dla rowerów miejskich"/>
    <x v="2"/>
    <x v="18"/>
    <s v="LL pedał górski"/>
    <x v="8"/>
    <d v="2010-07-11T00:00:00"/>
    <x v="2"/>
    <x v="2"/>
    <n v="40.49"/>
    <n v="24.294"/>
    <n v="3"/>
    <n v="72.882000000000005"/>
  </r>
  <r>
    <x v="1"/>
    <x v="3"/>
    <x v="6"/>
    <s v="Akcesoria dla rowerów miejskich"/>
    <x v="1"/>
    <x v="14"/>
    <s v="spodenki damskie górskie"/>
    <x v="1"/>
    <d v="2010-07-18T00:00:00"/>
    <x v="2"/>
    <x v="2"/>
    <n v="69.989999999999995"/>
    <n v="41.994"/>
    <n v="8"/>
    <n v="335.952"/>
  </r>
  <r>
    <x v="1"/>
    <x v="3"/>
    <x v="6"/>
    <s v="Akcesoria dla rowerów miejskich"/>
    <x v="2"/>
    <x v="2"/>
    <s v="LL rama górski"/>
    <x v="1"/>
    <d v="2010-07-28T00:00:00"/>
    <x v="2"/>
    <x v="2"/>
    <n v="249.79"/>
    <n v="149.874"/>
    <n v="5"/>
    <n v="749.37"/>
  </r>
  <r>
    <x v="1"/>
    <x v="3"/>
    <x v="6"/>
    <s v="Akcesoria dla rowerów miejskich"/>
    <x v="0"/>
    <x v="0"/>
    <s v="Górski-200"/>
    <x v="1"/>
    <d v="2010-07-24T00:00:00"/>
    <x v="2"/>
    <x v="2"/>
    <n v="2294.9899999999998"/>
    <n v="1376.9939999999999"/>
    <n v="10"/>
    <n v="13769.939999999999"/>
  </r>
  <r>
    <x v="1"/>
    <x v="3"/>
    <x v="6"/>
    <s v="Akcesoria dla rowerów miejskich"/>
    <x v="0"/>
    <x v="0"/>
    <s v="Górski-200"/>
    <x v="1"/>
    <d v="2010-07-14T00:00:00"/>
    <x v="2"/>
    <x v="2"/>
    <n v="2294.9899999999998"/>
    <n v="1376.9939999999999"/>
    <n v="5"/>
    <n v="6884.9699999999993"/>
  </r>
  <r>
    <x v="1"/>
    <x v="3"/>
    <x v="6"/>
    <s v="Akcesoria dla rowerów miejskich"/>
    <x v="2"/>
    <x v="2"/>
    <s v="HL rama górski"/>
    <x v="0"/>
    <d v="2010-07-28T00:00:00"/>
    <x v="2"/>
    <x v="2"/>
    <n v="1364.5"/>
    <n v="818.7"/>
    <n v="5"/>
    <n v="4093.5"/>
  </r>
  <r>
    <x v="1"/>
    <x v="3"/>
    <x v="6"/>
    <s v="Akcesoria dla rowerów miejskich"/>
    <x v="0"/>
    <x v="0"/>
    <s v="Górski-200-W"/>
    <x v="0"/>
    <d v="2010-07-24T00:00:00"/>
    <x v="2"/>
    <x v="2"/>
    <n v="769.49"/>
    <n v="461.69400000000002"/>
    <n v="2"/>
    <n v="923.38800000000003"/>
  </r>
  <r>
    <x v="1"/>
    <x v="3"/>
    <x v="6"/>
    <s v="Akcesoria dla rowerów miejskich"/>
    <x v="2"/>
    <x v="26"/>
    <s v="Przerzutki tylne"/>
    <x v="0"/>
    <d v="2010-07-31T00:00:00"/>
    <x v="2"/>
    <x v="2"/>
    <n v="121.46"/>
    <n v="72.876000000000005"/>
    <n v="5"/>
    <n v="364.38"/>
  </r>
  <r>
    <x v="1"/>
    <x v="3"/>
    <x v="6"/>
    <s v="Akcesoria dla rowerów miejskich"/>
    <x v="0"/>
    <x v="0"/>
    <s v="Górski-200"/>
    <x v="0"/>
    <d v="2010-07-21T00:00:00"/>
    <x v="2"/>
    <x v="2"/>
    <n v="2319.9899999999998"/>
    <n v="1391.9939999999999"/>
    <n v="4"/>
    <n v="5567.9759999999997"/>
  </r>
  <r>
    <x v="1"/>
    <x v="3"/>
    <x v="6"/>
    <s v="Akcesoria dla rowerów miejskich"/>
    <x v="0"/>
    <x v="0"/>
    <s v="Górski-200"/>
    <x v="1"/>
    <d v="2010-07-21T00:00:00"/>
    <x v="2"/>
    <x v="2"/>
    <n v="2294.9899999999998"/>
    <n v="1376.9939999999999"/>
    <n v="8"/>
    <n v="11015.951999999999"/>
  </r>
  <r>
    <x v="1"/>
    <x v="3"/>
    <x v="6"/>
    <s v="Akcesoria dla rowerów miejskich"/>
    <x v="2"/>
    <x v="2"/>
    <s v="ML rama górski-W"/>
    <x v="0"/>
    <d v="2010-07-21T00:00:00"/>
    <x v="2"/>
    <x v="2"/>
    <n v="364.09"/>
    <n v="218.45400000000001"/>
    <n v="2"/>
    <n v="436.90800000000002"/>
  </r>
  <r>
    <x v="1"/>
    <x v="3"/>
    <x v="6"/>
    <s v="Akcesoria dla rowerów miejskich"/>
    <x v="2"/>
    <x v="2"/>
    <s v="LL rama górski"/>
    <x v="0"/>
    <d v="2010-07-10T00:00:00"/>
    <x v="2"/>
    <x v="2"/>
    <n v="264.05"/>
    <n v="158.43"/>
    <n v="3"/>
    <n v="475.29"/>
  </r>
  <r>
    <x v="1"/>
    <x v="3"/>
    <x v="6"/>
    <s v="Akcesoria dla rowerów miejskich"/>
    <x v="2"/>
    <x v="9"/>
    <s v="ML kierownica górski"/>
    <x v="7"/>
    <d v="2010-07-05T00:00:00"/>
    <x v="2"/>
    <x v="2"/>
    <n v="61.92"/>
    <n v="37.152000000000001"/>
    <n v="5"/>
    <n v="185.76"/>
  </r>
  <r>
    <x v="1"/>
    <x v="3"/>
    <x v="6"/>
    <s v="Akcesoria dla rowerów miejskich"/>
    <x v="2"/>
    <x v="18"/>
    <s v="HL pedał górski"/>
    <x v="8"/>
    <d v="2010-07-25T00:00:00"/>
    <x v="2"/>
    <x v="2"/>
    <n v="80.989999999999995"/>
    <n v="48.594000000000001"/>
    <n v="5"/>
    <n v="242.97"/>
  </r>
  <r>
    <x v="1"/>
    <x v="3"/>
    <x v="6"/>
    <s v="Akcesoria dla rowerów miejskich"/>
    <x v="2"/>
    <x v="2"/>
    <s v="LL rama górski"/>
    <x v="0"/>
    <d v="2010-07-01T00:00:00"/>
    <x v="2"/>
    <x v="2"/>
    <n v="264.05"/>
    <n v="158.43"/>
    <n v="2"/>
    <n v="316.86"/>
  </r>
  <r>
    <x v="1"/>
    <x v="3"/>
    <x v="6"/>
    <s v="Akcesoria dla rowerów miejskich"/>
    <x v="2"/>
    <x v="31"/>
    <s v="LL suport"/>
    <x v="7"/>
    <d v="2010-07-16T00:00:00"/>
    <x v="2"/>
    <x v="2"/>
    <n v="53.99"/>
    <n v="32.393999999999998"/>
    <n v="3"/>
    <n v="97.181999999999988"/>
  </r>
  <r>
    <x v="1"/>
    <x v="3"/>
    <x v="6"/>
    <s v="Akcesoria dla rowerów miejskich"/>
    <x v="0"/>
    <x v="0"/>
    <s v="Górski-500"/>
    <x v="0"/>
    <d v="2010-07-18T00:00:00"/>
    <x v="2"/>
    <x v="2"/>
    <n v="564.99"/>
    <n v="112.998"/>
    <n v="1"/>
    <n v="112.998"/>
  </r>
  <r>
    <x v="1"/>
    <x v="3"/>
    <x v="6"/>
    <s v="Akcesoria dla rowerów miejskich"/>
    <x v="1"/>
    <x v="10"/>
    <s v="rękawiczki rowerowe"/>
    <x v="1"/>
    <d v="2010-07-06T00:00:00"/>
    <x v="2"/>
    <x v="2"/>
    <n v="24.49"/>
    <n v="14.694000000000001"/>
    <n v="6"/>
    <n v="88.164000000000001"/>
  </r>
  <r>
    <x v="1"/>
    <x v="3"/>
    <x v="6"/>
    <s v="Akcesoria dla rowerów miejskich"/>
    <x v="2"/>
    <x v="29"/>
    <s v="hamulce przednie"/>
    <x v="0"/>
    <d v="2010-07-04T00:00:00"/>
    <x v="2"/>
    <x v="2"/>
    <n v="106.5"/>
    <n v="63.9"/>
    <n v="4"/>
    <n v="255.6"/>
  </r>
  <r>
    <x v="1"/>
    <x v="3"/>
    <x v="6"/>
    <s v="Akcesoria dla rowerów miejskich"/>
    <x v="2"/>
    <x v="2"/>
    <s v="LL rama górski"/>
    <x v="1"/>
    <d v="2010-07-22T00:00:00"/>
    <x v="2"/>
    <x v="2"/>
    <n v="249.79"/>
    <n v="149.874"/>
    <n v="6"/>
    <n v="899.24399999999991"/>
  </r>
  <r>
    <x v="1"/>
    <x v="3"/>
    <x v="6"/>
    <s v="Akcesoria dla rowerów miejskich"/>
    <x v="2"/>
    <x v="20"/>
    <s v="LL siodełko górski 2"/>
    <x v="7"/>
    <d v="2010-07-05T00:00:00"/>
    <x v="2"/>
    <x v="2"/>
    <n v="27.12"/>
    <n v="16.271999999999998"/>
    <n v="3"/>
    <n v="48.815999999999995"/>
  </r>
  <r>
    <x v="1"/>
    <x v="3"/>
    <x v="6"/>
    <s v="Akcesoria dla rowerów miejskich"/>
    <x v="2"/>
    <x v="31"/>
    <s v="HL suport"/>
    <x v="7"/>
    <d v="2010-07-21T00:00:00"/>
    <x v="2"/>
    <x v="2"/>
    <n v="121.49"/>
    <n v="72.894000000000005"/>
    <n v="4"/>
    <n v="291.57600000000002"/>
  </r>
  <r>
    <x v="1"/>
    <x v="3"/>
    <x v="6"/>
    <s v="Akcesoria dla rowerów miejskich"/>
    <x v="0"/>
    <x v="0"/>
    <s v="Górski-500"/>
    <x v="0"/>
    <d v="2010-07-19T00:00:00"/>
    <x v="2"/>
    <x v="2"/>
    <n v="564.99"/>
    <n v="112.998"/>
    <n v="2"/>
    <n v="225.99600000000001"/>
  </r>
  <r>
    <x v="1"/>
    <x v="3"/>
    <x v="6"/>
    <s v="Akcesoria dla rowerów miejskich"/>
    <x v="2"/>
    <x v="2"/>
    <s v="HL rama górski"/>
    <x v="0"/>
    <d v="2010-07-24T00:00:00"/>
    <x v="2"/>
    <x v="2"/>
    <n v="1364.5"/>
    <n v="818.7"/>
    <n v="5"/>
    <n v="4093.5"/>
  </r>
  <r>
    <x v="1"/>
    <x v="3"/>
    <x v="6"/>
    <s v="Akcesoria dla rowerów miejskich"/>
    <x v="0"/>
    <x v="0"/>
    <s v="Górski-200"/>
    <x v="0"/>
    <d v="2010-07-27T00:00:00"/>
    <x v="2"/>
    <x v="2"/>
    <n v="2319.9899999999998"/>
    <n v="1391.9939999999999"/>
    <n v="4"/>
    <n v="5567.9759999999997"/>
  </r>
  <r>
    <x v="1"/>
    <x v="3"/>
    <x v="6"/>
    <s v="Akcesoria dla rowerów miejskich"/>
    <x v="2"/>
    <x v="2"/>
    <s v="ML rama górski-W"/>
    <x v="0"/>
    <d v="2010-07-25T00:00:00"/>
    <x v="2"/>
    <x v="2"/>
    <n v="364.09"/>
    <n v="218.45400000000001"/>
    <n v="2"/>
    <n v="436.90800000000002"/>
  </r>
  <r>
    <x v="1"/>
    <x v="3"/>
    <x v="6"/>
    <s v="Akcesoria dla rowerów miejskich"/>
    <x v="0"/>
    <x v="0"/>
    <s v="Górski-500"/>
    <x v="0"/>
    <d v="2010-07-31T00:00:00"/>
    <x v="2"/>
    <x v="2"/>
    <n v="564.99"/>
    <n v="112.998"/>
    <n v="5"/>
    <n v="564.99"/>
  </r>
  <r>
    <x v="1"/>
    <x v="3"/>
    <x v="6"/>
    <s v="Akcesoria dla rowerów miejskich"/>
    <x v="2"/>
    <x v="2"/>
    <s v="HL rama górski"/>
    <x v="0"/>
    <d v="2010-07-17T00:00:00"/>
    <x v="2"/>
    <x v="2"/>
    <n v="1364.5"/>
    <n v="818.7"/>
    <n v="7"/>
    <n v="5730.9000000000005"/>
  </r>
  <r>
    <x v="1"/>
    <x v="3"/>
    <x v="6"/>
    <s v="Akcesoria dla rowerów miejskich"/>
    <x v="2"/>
    <x v="18"/>
    <s v="ML pedał górski"/>
    <x v="8"/>
    <d v="2010-07-15T00:00:00"/>
    <x v="2"/>
    <x v="2"/>
    <n v="62.09"/>
    <n v="37.253999999999998"/>
    <n v="2"/>
    <n v="74.507999999999996"/>
  </r>
  <r>
    <x v="1"/>
    <x v="3"/>
    <x v="6"/>
    <s v="Akcesoria dla rowerów miejskich"/>
    <x v="2"/>
    <x v="20"/>
    <s v="ML siodełko górski 2"/>
    <x v="7"/>
    <d v="2010-07-19T00:00:00"/>
    <x v="2"/>
    <x v="2"/>
    <n v="39.14"/>
    <n v="23.484000000000002"/>
    <n v="6"/>
    <n v="140.904"/>
  </r>
  <r>
    <x v="1"/>
    <x v="3"/>
    <x v="6"/>
    <s v="Akcesoria dla rowerów miejskich"/>
    <x v="2"/>
    <x v="30"/>
    <s v="Łańcuch"/>
    <x v="0"/>
    <d v="2010-07-25T00:00:00"/>
    <x v="2"/>
    <x v="2"/>
    <n v="20.239999999999998"/>
    <n v="12.144"/>
    <n v="3"/>
    <n v="36.432000000000002"/>
  </r>
  <r>
    <x v="1"/>
    <x v="3"/>
    <x v="6"/>
    <s v="Akcesoria dla rowerów miejskich"/>
    <x v="2"/>
    <x v="2"/>
    <s v="LL rama górski"/>
    <x v="0"/>
    <d v="2010-07-12T00:00:00"/>
    <x v="2"/>
    <x v="2"/>
    <n v="264.05"/>
    <n v="158.43"/>
    <n v="1"/>
    <n v="158.43"/>
  </r>
  <r>
    <x v="1"/>
    <x v="3"/>
    <x v="6"/>
    <s v="Akcesoria dla rowerów miejskich"/>
    <x v="1"/>
    <x v="14"/>
    <s v="spodenki damskie górskie"/>
    <x v="1"/>
    <d v="2010-07-08T00:00:00"/>
    <x v="2"/>
    <x v="2"/>
    <n v="69.989999999999995"/>
    <n v="40.594200000000001"/>
    <n v="14"/>
    <n v="568.31880000000001"/>
  </r>
  <r>
    <x v="1"/>
    <x v="3"/>
    <x v="6"/>
    <s v="Akcesoria dla rowerów miejskich"/>
    <x v="2"/>
    <x v="2"/>
    <s v="HL rama górski"/>
    <x v="1"/>
    <d v="2010-07-25T00:00:00"/>
    <x v="2"/>
    <x v="2"/>
    <n v="1349.6"/>
    <n v="809.76"/>
    <n v="4"/>
    <n v="3239.04"/>
  </r>
  <r>
    <x v="1"/>
    <x v="3"/>
    <x v="6"/>
    <s v="Akcesoria dla rowerów miejskich"/>
    <x v="2"/>
    <x v="20"/>
    <s v="HL siodełko górski 2"/>
    <x v="7"/>
    <d v="2010-07-13T00:00:00"/>
    <x v="2"/>
    <x v="2"/>
    <n v="52.64"/>
    <n v="31.584"/>
    <n v="3"/>
    <n v="94.751999999999995"/>
  </r>
  <r>
    <x v="0"/>
    <x v="0"/>
    <x v="0"/>
    <s v="Miejskie Przedsiębiorstwo Sprzedaży i Wynajmu"/>
    <x v="2"/>
    <x v="18"/>
    <s v="HL pedał szosa"/>
    <x v="8"/>
    <d v="2010-07-05T00:00:00"/>
    <x v="2"/>
    <x v="2"/>
    <n v="80.989999999999995"/>
    <n v="48.594000000000001"/>
    <n v="1"/>
    <n v="48.594000000000001"/>
  </r>
  <r>
    <x v="0"/>
    <x v="0"/>
    <x v="3"/>
    <s v="Śmieszne zabawki i rowery"/>
    <x v="0"/>
    <x v="25"/>
    <s v="Turystyczny-3000"/>
    <x v="6"/>
    <d v="2010-07-26T00:00:00"/>
    <x v="2"/>
    <x v="2"/>
    <n v="742.35"/>
    <n v="445.41"/>
    <n v="1"/>
    <n v="445.41"/>
  </r>
  <r>
    <x v="0"/>
    <x v="0"/>
    <x v="3"/>
    <s v="Śmieszne zabawki i rowery"/>
    <x v="2"/>
    <x v="27"/>
    <s v="HL rama rowerowa turystyczny"/>
    <x v="6"/>
    <d v="2010-07-09T00:00:00"/>
    <x v="2"/>
    <x v="2"/>
    <n v="1003.91"/>
    <n v="602.346"/>
    <n v="1"/>
    <n v="602.346"/>
  </r>
  <r>
    <x v="0"/>
    <x v="0"/>
    <x v="3"/>
    <s v="Śmieszne zabawki i rowery"/>
    <x v="0"/>
    <x v="25"/>
    <s v="Turystyczny-1000"/>
    <x v="6"/>
    <d v="2010-07-15T00:00:00"/>
    <x v="2"/>
    <x v="2"/>
    <n v="2384.0700000000002"/>
    <n v="1430.442"/>
    <n v="3"/>
    <n v="4291.326"/>
  </r>
  <r>
    <x v="0"/>
    <x v="0"/>
    <x v="3"/>
    <s v="Śmieszne zabawki i rowery"/>
    <x v="2"/>
    <x v="28"/>
    <s v="HL korba"/>
    <x v="1"/>
    <d v="2010-07-27T00:00:00"/>
    <x v="2"/>
    <x v="2"/>
    <n v="404.99"/>
    <n v="242.994"/>
    <n v="1"/>
    <n v="242.994"/>
  </r>
  <r>
    <x v="0"/>
    <x v="0"/>
    <x v="3"/>
    <s v="Śmieszne zabawki i rowery"/>
    <x v="2"/>
    <x v="31"/>
    <s v="LL suport"/>
    <x v="7"/>
    <d v="2010-07-01T00:00:00"/>
    <x v="2"/>
    <x v="2"/>
    <n v="53.99"/>
    <n v="32.393999999999998"/>
    <n v="4"/>
    <n v="129.57599999999999"/>
  </r>
  <r>
    <x v="0"/>
    <x v="0"/>
    <x v="3"/>
    <s v="Śmieszne zabawki i rowery"/>
    <x v="0"/>
    <x v="25"/>
    <s v="Turystyczny-2000"/>
    <x v="5"/>
    <d v="2010-07-14T00:00:00"/>
    <x v="2"/>
    <x v="2"/>
    <n v="1214.8499999999999"/>
    <n v="728.91"/>
    <n v="2"/>
    <n v="1457.82"/>
  </r>
  <r>
    <x v="0"/>
    <x v="0"/>
    <x v="3"/>
    <s v="Śmieszne zabawki i rowery"/>
    <x v="0"/>
    <x v="25"/>
    <s v="Turystyczny-3000"/>
    <x v="5"/>
    <d v="2010-07-15T00:00:00"/>
    <x v="2"/>
    <x v="2"/>
    <n v="742.35"/>
    <n v="445.41"/>
    <n v="4"/>
    <n v="1781.64"/>
  </r>
  <r>
    <x v="0"/>
    <x v="0"/>
    <x v="3"/>
    <s v="Śmieszne zabawki i rowery"/>
    <x v="2"/>
    <x v="29"/>
    <s v="hamulce tylne"/>
    <x v="0"/>
    <d v="2010-07-03T00:00:00"/>
    <x v="2"/>
    <x v="2"/>
    <n v="106.5"/>
    <n v="63.9"/>
    <n v="3"/>
    <n v="191.7"/>
  </r>
  <r>
    <x v="0"/>
    <x v="0"/>
    <x v="3"/>
    <s v="Śmieszne zabawki i rowery"/>
    <x v="2"/>
    <x v="20"/>
    <s v="HL siodełko turystyczny"/>
    <x v="7"/>
    <d v="2010-07-15T00:00:00"/>
    <x v="2"/>
    <x v="2"/>
    <n v="52.64"/>
    <n v="31.584"/>
    <n v="1"/>
    <n v="31.584"/>
  </r>
  <r>
    <x v="0"/>
    <x v="0"/>
    <x v="3"/>
    <s v="Śmieszne zabawki i rowery"/>
    <x v="2"/>
    <x v="28"/>
    <s v="LL korba"/>
    <x v="1"/>
    <d v="2010-07-01T00:00:00"/>
    <x v="2"/>
    <x v="2"/>
    <n v="175.49"/>
    <n v="105.294"/>
    <n v="2"/>
    <n v="210.58799999999999"/>
  </r>
  <r>
    <x v="0"/>
    <x v="0"/>
    <x v="3"/>
    <s v="Śmieszne zabawki i rowery"/>
    <x v="2"/>
    <x v="31"/>
    <s v="HL suport"/>
    <x v="7"/>
    <d v="2010-07-16T00:00:00"/>
    <x v="2"/>
    <x v="2"/>
    <n v="121.49"/>
    <n v="72.894000000000005"/>
    <n v="1"/>
    <n v="72.894000000000005"/>
  </r>
  <r>
    <x v="0"/>
    <x v="0"/>
    <x v="3"/>
    <s v="Śmieszne zabawki i rowery"/>
    <x v="2"/>
    <x v="26"/>
    <s v="Przerzutki przednie"/>
    <x v="0"/>
    <d v="2010-07-30T00:00:00"/>
    <x v="2"/>
    <x v="2"/>
    <n v="91.49"/>
    <n v="54.893999999999998"/>
    <n v="2"/>
    <n v="109.788"/>
  </r>
  <r>
    <x v="0"/>
    <x v="0"/>
    <x v="3"/>
    <s v="Śmieszne zabawki i rowery"/>
    <x v="0"/>
    <x v="25"/>
    <s v="Turystyczny-1000"/>
    <x v="5"/>
    <d v="2010-07-02T00:00:00"/>
    <x v="2"/>
    <x v="2"/>
    <n v="2384.0700000000002"/>
    <n v="1430.442"/>
    <n v="2"/>
    <n v="2860.884"/>
  </r>
  <r>
    <x v="0"/>
    <x v="0"/>
    <x v="3"/>
    <s v="Śmieszne zabawki i rowery"/>
    <x v="0"/>
    <x v="25"/>
    <s v="Turystyczny-2000"/>
    <x v="5"/>
    <d v="2010-07-13T00:00:00"/>
    <x v="2"/>
    <x v="2"/>
    <n v="1214.8499999999999"/>
    <n v="728.91"/>
    <n v="1"/>
    <n v="728.91"/>
  </r>
  <r>
    <x v="0"/>
    <x v="0"/>
    <x v="3"/>
    <s v="Śmieszne zabawki i rowery"/>
    <x v="0"/>
    <x v="25"/>
    <s v="Turystyczny-2000"/>
    <x v="5"/>
    <d v="2010-07-03T00:00:00"/>
    <x v="2"/>
    <x v="2"/>
    <n v="1214.8499999999999"/>
    <n v="728.91"/>
    <n v="4"/>
    <n v="2915.64"/>
  </r>
  <r>
    <x v="0"/>
    <x v="0"/>
    <x v="3"/>
    <s v="Śmieszne zabawki i rowery"/>
    <x v="0"/>
    <x v="25"/>
    <s v="Turystyczny-1000"/>
    <x v="6"/>
    <d v="2010-07-21T00:00:00"/>
    <x v="2"/>
    <x v="2"/>
    <n v="2384.0700000000002"/>
    <n v="1430.442"/>
    <n v="1"/>
    <n v="1430.442"/>
  </r>
  <r>
    <x v="0"/>
    <x v="0"/>
    <x v="3"/>
    <s v="Śmieszne zabawki i rowery"/>
    <x v="0"/>
    <x v="25"/>
    <s v="Turystyczny-1000"/>
    <x v="6"/>
    <d v="2010-07-09T00:00:00"/>
    <x v="2"/>
    <x v="2"/>
    <n v="2384.0700000000002"/>
    <n v="1430.442"/>
    <n v="1"/>
    <n v="1430.442"/>
  </r>
  <r>
    <x v="0"/>
    <x v="0"/>
    <x v="3"/>
    <s v="Śmieszne zabawki i rowery"/>
    <x v="2"/>
    <x v="29"/>
    <s v="hamulce przednie"/>
    <x v="0"/>
    <d v="2010-07-24T00:00:00"/>
    <x v="2"/>
    <x v="2"/>
    <n v="106.5"/>
    <n v="63.9"/>
    <n v="2"/>
    <n v="127.8"/>
  </r>
  <r>
    <x v="0"/>
    <x v="0"/>
    <x v="3"/>
    <s v="Śmieszne zabawki i rowery"/>
    <x v="0"/>
    <x v="25"/>
    <s v="Turystyczny-1000"/>
    <x v="6"/>
    <d v="2010-07-27T00:00:00"/>
    <x v="2"/>
    <x v="2"/>
    <n v="2384.0700000000002"/>
    <n v="1430.442"/>
    <n v="1"/>
    <n v="1430.442"/>
  </r>
  <r>
    <x v="0"/>
    <x v="0"/>
    <x v="3"/>
    <s v="Śmieszne zabawki i rowery"/>
    <x v="0"/>
    <x v="25"/>
    <s v="Turystyczny-1000"/>
    <x v="5"/>
    <d v="2010-07-28T00:00:00"/>
    <x v="2"/>
    <x v="2"/>
    <n v="2384.0700000000002"/>
    <n v="1430.442"/>
    <n v="2"/>
    <n v="2860.884"/>
  </r>
  <r>
    <x v="0"/>
    <x v="0"/>
    <x v="3"/>
    <s v="Śmieszne zabawki i rowery"/>
    <x v="0"/>
    <x v="25"/>
    <s v="Turystyczny-3000"/>
    <x v="5"/>
    <d v="2010-07-23T00:00:00"/>
    <x v="2"/>
    <x v="2"/>
    <n v="742.35"/>
    <n v="445.41"/>
    <n v="2"/>
    <n v="890.82"/>
  </r>
  <r>
    <x v="0"/>
    <x v="0"/>
    <x v="3"/>
    <s v="Śmieszne zabawki i rowery"/>
    <x v="0"/>
    <x v="25"/>
    <s v="Turystyczny-3000"/>
    <x v="6"/>
    <d v="2010-07-22T00:00:00"/>
    <x v="2"/>
    <x v="2"/>
    <n v="742.35"/>
    <n v="445.41"/>
    <n v="1"/>
    <n v="445.41"/>
  </r>
  <r>
    <x v="0"/>
    <x v="0"/>
    <x v="3"/>
    <s v="Śmieszne zabawki i rowery"/>
    <x v="0"/>
    <x v="25"/>
    <s v="Turystyczny-3000"/>
    <x v="5"/>
    <d v="2010-07-31T00:00:00"/>
    <x v="2"/>
    <x v="2"/>
    <n v="742.35"/>
    <n v="445.41"/>
    <n v="2"/>
    <n v="890.82"/>
  </r>
  <r>
    <x v="0"/>
    <x v="0"/>
    <x v="3"/>
    <s v="Śmieszne zabawki i rowery"/>
    <x v="0"/>
    <x v="25"/>
    <s v="Turystyczny-3000"/>
    <x v="5"/>
    <d v="2010-07-08T00:00:00"/>
    <x v="2"/>
    <x v="2"/>
    <n v="742.35"/>
    <n v="445.41"/>
    <n v="1"/>
    <n v="445.41"/>
  </r>
  <r>
    <x v="0"/>
    <x v="0"/>
    <x v="3"/>
    <s v="Śmieszne zabawki i rowery"/>
    <x v="2"/>
    <x v="26"/>
    <s v="Przerzutki tylne"/>
    <x v="0"/>
    <d v="2010-07-05T00:00:00"/>
    <x v="2"/>
    <x v="2"/>
    <n v="121.46"/>
    <n v="72.876000000000005"/>
    <n v="1"/>
    <n v="72.876000000000005"/>
  </r>
  <r>
    <x v="0"/>
    <x v="0"/>
    <x v="3"/>
    <s v="Śmieszne zabawki i rowery"/>
    <x v="2"/>
    <x v="27"/>
    <s v="HL rama rowerowa turystyczny"/>
    <x v="6"/>
    <d v="2010-07-10T00:00:00"/>
    <x v="2"/>
    <x v="2"/>
    <n v="1003.91"/>
    <n v="602.346"/>
    <n v="2"/>
    <n v="1204.692"/>
  </r>
  <r>
    <x v="0"/>
    <x v="0"/>
    <x v="3"/>
    <s v="Śmieszne zabawki i rowery"/>
    <x v="0"/>
    <x v="25"/>
    <s v="Turystyczny-1000"/>
    <x v="5"/>
    <d v="2010-07-07T00:00:00"/>
    <x v="2"/>
    <x v="2"/>
    <n v="2384.0700000000002"/>
    <n v="1430.442"/>
    <n v="1"/>
    <n v="1430.442"/>
  </r>
  <r>
    <x v="1"/>
    <x v="4"/>
    <x v="7"/>
    <s v="Następne drzwi — sklep rowerowy"/>
    <x v="0"/>
    <x v="25"/>
    <s v="Turystyczny-3000"/>
    <x v="6"/>
    <d v="2010-07-02T00:00:00"/>
    <x v="2"/>
    <x v="2"/>
    <n v="742.35"/>
    <n v="445.41"/>
    <n v="3"/>
    <n v="1336.23"/>
  </r>
  <r>
    <x v="1"/>
    <x v="4"/>
    <x v="7"/>
    <s v="Następne drzwi — sklep rowerowy"/>
    <x v="0"/>
    <x v="25"/>
    <s v="Turystyczny-3000"/>
    <x v="6"/>
    <d v="2010-07-01T00:00:00"/>
    <x v="2"/>
    <x v="2"/>
    <n v="742.35"/>
    <n v="445.41"/>
    <n v="2"/>
    <n v="890.82"/>
  </r>
  <r>
    <x v="1"/>
    <x v="4"/>
    <x v="7"/>
    <s v="Następne drzwi — sklep rowerowy"/>
    <x v="0"/>
    <x v="25"/>
    <s v="Turystyczny-3000"/>
    <x v="5"/>
    <d v="2010-07-14T00:00:00"/>
    <x v="2"/>
    <x v="2"/>
    <n v="742.35"/>
    <n v="445.41"/>
    <n v="2"/>
    <n v="890.82"/>
  </r>
  <r>
    <x v="1"/>
    <x v="4"/>
    <x v="7"/>
    <s v="Następne drzwi — sklep rowerowy"/>
    <x v="2"/>
    <x v="27"/>
    <s v="HL rama rowerowa turystyczny"/>
    <x v="5"/>
    <d v="2010-07-15T00:00:00"/>
    <x v="2"/>
    <x v="2"/>
    <n v="1003.91"/>
    <n v="602.346"/>
    <n v="1"/>
    <n v="602.346"/>
  </r>
  <r>
    <x v="1"/>
    <x v="4"/>
    <x v="7"/>
    <s v="Następne drzwi — sklep rowerowy"/>
    <x v="0"/>
    <x v="25"/>
    <s v="Turystyczny-1000"/>
    <x v="5"/>
    <d v="2010-07-28T00:00:00"/>
    <x v="2"/>
    <x v="2"/>
    <n v="2384.0700000000002"/>
    <n v="1430.442"/>
    <n v="4"/>
    <n v="5721.768"/>
  </r>
  <r>
    <x v="1"/>
    <x v="4"/>
    <x v="7"/>
    <s v="Następne drzwi — sklep rowerowy"/>
    <x v="0"/>
    <x v="25"/>
    <s v="Turystyczny-3000"/>
    <x v="6"/>
    <d v="2010-07-04T00:00:00"/>
    <x v="2"/>
    <x v="2"/>
    <n v="742.35"/>
    <n v="445.41"/>
    <n v="2"/>
    <n v="890.82"/>
  </r>
  <r>
    <x v="1"/>
    <x v="4"/>
    <x v="7"/>
    <s v="Następne drzwi — sklep rowerowy"/>
    <x v="2"/>
    <x v="26"/>
    <s v="Przerzutki przednie"/>
    <x v="0"/>
    <d v="2010-07-27T00:00:00"/>
    <x v="2"/>
    <x v="2"/>
    <n v="91.49"/>
    <n v="54.893999999999998"/>
    <n v="2"/>
    <n v="109.788"/>
  </r>
  <r>
    <x v="1"/>
    <x v="4"/>
    <x v="7"/>
    <s v="Następne drzwi — sklep rowerowy"/>
    <x v="2"/>
    <x v="27"/>
    <s v="LL rama rowerowa turystyczny"/>
    <x v="6"/>
    <d v="2010-07-11T00:00:00"/>
    <x v="2"/>
    <x v="2"/>
    <n v="333.42"/>
    <n v="200.05199999999999"/>
    <n v="2"/>
    <n v="400.10399999999998"/>
  </r>
  <r>
    <x v="1"/>
    <x v="4"/>
    <x v="7"/>
    <s v="Następne drzwi — sklep rowerowy"/>
    <x v="0"/>
    <x v="25"/>
    <s v="Turystyczny-1000"/>
    <x v="6"/>
    <d v="2010-07-25T00:00:00"/>
    <x v="2"/>
    <x v="2"/>
    <n v="2384.0700000000002"/>
    <n v="1430.442"/>
    <n v="2"/>
    <n v="2860.884"/>
  </r>
  <r>
    <x v="1"/>
    <x v="4"/>
    <x v="7"/>
    <s v="Następne drzwi — sklep rowerowy"/>
    <x v="2"/>
    <x v="31"/>
    <s v="HL suport"/>
    <x v="7"/>
    <d v="2010-07-22T00:00:00"/>
    <x v="2"/>
    <x v="2"/>
    <n v="121.49"/>
    <n v="72.894000000000005"/>
    <n v="2"/>
    <n v="145.78800000000001"/>
  </r>
  <r>
    <x v="1"/>
    <x v="4"/>
    <x v="7"/>
    <s v="Następne drzwi — sklep rowerowy"/>
    <x v="2"/>
    <x v="9"/>
    <s v="HL kierownica turystyczny"/>
    <x v="7"/>
    <d v="2010-07-02T00:00:00"/>
    <x v="2"/>
    <x v="2"/>
    <n v="91.57"/>
    <n v="54.942"/>
    <n v="2"/>
    <n v="109.884"/>
  </r>
  <r>
    <x v="1"/>
    <x v="4"/>
    <x v="7"/>
    <s v="Następne drzwi — sklep rowerowy"/>
    <x v="2"/>
    <x v="29"/>
    <s v="hamulce przednie"/>
    <x v="0"/>
    <d v="2010-07-20T00:00:00"/>
    <x v="2"/>
    <x v="2"/>
    <n v="106.5"/>
    <n v="63.9"/>
    <n v="4"/>
    <n v="255.6"/>
  </r>
  <r>
    <x v="1"/>
    <x v="4"/>
    <x v="7"/>
    <s v="Następne drzwi — sklep rowerowy"/>
    <x v="0"/>
    <x v="25"/>
    <s v="Turystyczny-2000"/>
    <x v="5"/>
    <d v="2010-07-09T00:00:00"/>
    <x v="2"/>
    <x v="2"/>
    <n v="1214.8499999999999"/>
    <n v="728.91"/>
    <n v="4"/>
    <n v="2915.64"/>
  </r>
  <r>
    <x v="1"/>
    <x v="4"/>
    <x v="7"/>
    <s v="Następne drzwi — sklep rowerowy"/>
    <x v="0"/>
    <x v="25"/>
    <s v="Turystyczny-2000"/>
    <x v="5"/>
    <d v="2010-07-29T00:00:00"/>
    <x v="2"/>
    <x v="2"/>
    <n v="1214.8499999999999"/>
    <n v="728.91"/>
    <n v="7"/>
    <n v="5102.37"/>
  </r>
  <r>
    <x v="1"/>
    <x v="4"/>
    <x v="7"/>
    <s v="Następne drzwi — sklep rowerowy"/>
    <x v="0"/>
    <x v="25"/>
    <s v="Turystyczny-3000"/>
    <x v="5"/>
    <d v="2010-07-28T00:00:00"/>
    <x v="2"/>
    <x v="2"/>
    <n v="742.35"/>
    <n v="445.41"/>
    <n v="3"/>
    <n v="1336.23"/>
  </r>
  <r>
    <x v="1"/>
    <x v="4"/>
    <x v="7"/>
    <s v="Następne drzwi — sklep rowerowy"/>
    <x v="0"/>
    <x v="25"/>
    <s v="Turystyczny-3000"/>
    <x v="6"/>
    <d v="2010-07-01T00:00:00"/>
    <x v="2"/>
    <x v="2"/>
    <n v="742.35"/>
    <n v="445.41"/>
    <n v="5"/>
    <n v="2227.0500000000002"/>
  </r>
  <r>
    <x v="1"/>
    <x v="4"/>
    <x v="7"/>
    <s v="Następne drzwi — sklep rowerowy"/>
    <x v="2"/>
    <x v="28"/>
    <s v="HL korba"/>
    <x v="1"/>
    <d v="2010-07-01T00:00:00"/>
    <x v="2"/>
    <x v="2"/>
    <n v="404.99"/>
    <n v="242.994"/>
    <n v="1"/>
    <n v="242.994"/>
  </r>
  <r>
    <x v="1"/>
    <x v="4"/>
    <x v="7"/>
    <s v="Następne drzwi — sklep rowerowy"/>
    <x v="2"/>
    <x v="29"/>
    <s v="hamulce tylne"/>
    <x v="0"/>
    <d v="2010-07-13T00:00:00"/>
    <x v="2"/>
    <x v="2"/>
    <n v="106.5"/>
    <n v="63.9"/>
    <n v="1"/>
    <n v="63.9"/>
  </r>
  <r>
    <x v="1"/>
    <x v="4"/>
    <x v="7"/>
    <s v="Następne drzwi — sklep rowerowy"/>
    <x v="1"/>
    <x v="10"/>
    <s v="rękawiczki rowerowe"/>
    <x v="1"/>
    <d v="2010-07-14T00:00:00"/>
    <x v="2"/>
    <x v="2"/>
    <n v="24.49"/>
    <n v="14.694000000000001"/>
    <n v="2"/>
    <n v="29.388000000000002"/>
  </r>
  <r>
    <x v="1"/>
    <x v="4"/>
    <x v="7"/>
    <s v="Następne drzwi — sklep rowerowy"/>
    <x v="0"/>
    <x v="25"/>
    <s v="Turystyczny-1000"/>
    <x v="5"/>
    <d v="2010-07-03T00:00:00"/>
    <x v="2"/>
    <x v="2"/>
    <n v="2384.0700000000002"/>
    <n v="1430.442"/>
    <n v="1"/>
    <n v="1430.442"/>
  </r>
  <r>
    <x v="1"/>
    <x v="4"/>
    <x v="7"/>
    <s v="Następne drzwi — sklep rowerowy"/>
    <x v="0"/>
    <x v="25"/>
    <s v="Turystyczny-3000"/>
    <x v="6"/>
    <d v="2010-07-15T00:00:00"/>
    <x v="2"/>
    <x v="2"/>
    <n v="742.35"/>
    <n v="445.41"/>
    <n v="6"/>
    <n v="2672.46"/>
  </r>
  <r>
    <x v="1"/>
    <x v="4"/>
    <x v="7"/>
    <s v="Następne drzwi — sklep rowerowy"/>
    <x v="0"/>
    <x v="25"/>
    <s v="Turystyczny-3000"/>
    <x v="5"/>
    <d v="2010-07-21T00:00:00"/>
    <x v="2"/>
    <x v="2"/>
    <n v="742.35"/>
    <n v="445.41"/>
    <n v="2"/>
    <n v="890.82"/>
  </r>
  <r>
    <x v="1"/>
    <x v="4"/>
    <x v="7"/>
    <s v="Następne drzwi — sklep rowerowy"/>
    <x v="0"/>
    <x v="25"/>
    <s v="Turystyczny-1000"/>
    <x v="6"/>
    <d v="2010-07-31T00:00:00"/>
    <x v="2"/>
    <x v="2"/>
    <n v="2384.0700000000002"/>
    <n v="1430.442"/>
    <n v="4"/>
    <n v="5721.768"/>
  </r>
  <r>
    <x v="1"/>
    <x v="4"/>
    <x v="7"/>
    <s v="Następne drzwi — sklep rowerowy"/>
    <x v="2"/>
    <x v="28"/>
    <s v="LL korba"/>
    <x v="1"/>
    <d v="2010-07-01T00:00:00"/>
    <x v="2"/>
    <x v="2"/>
    <n v="175.49"/>
    <n v="105.294"/>
    <n v="3"/>
    <n v="315.88200000000001"/>
  </r>
  <r>
    <x v="1"/>
    <x v="4"/>
    <x v="7"/>
    <s v="Następne drzwi — sklep rowerowy"/>
    <x v="2"/>
    <x v="18"/>
    <s v="pedał turystyczny"/>
    <x v="8"/>
    <d v="2010-07-21T00:00:00"/>
    <x v="2"/>
    <x v="2"/>
    <n v="80.989999999999995"/>
    <n v="48.594000000000001"/>
    <n v="2"/>
    <n v="97.188000000000002"/>
  </r>
  <r>
    <x v="1"/>
    <x v="4"/>
    <x v="7"/>
    <s v="Następne drzwi — sklep rowerowy"/>
    <x v="2"/>
    <x v="27"/>
    <s v="HL rama rowerowa turystyczny"/>
    <x v="6"/>
    <d v="2010-07-18T00:00:00"/>
    <x v="2"/>
    <x v="2"/>
    <n v="1003.91"/>
    <n v="602.346"/>
    <n v="4"/>
    <n v="2409.384"/>
  </r>
  <r>
    <x v="1"/>
    <x v="4"/>
    <x v="7"/>
    <s v="Następne drzwi — sklep rowerowy"/>
    <x v="0"/>
    <x v="25"/>
    <s v="Turystyczny-1000"/>
    <x v="5"/>
    <d v="2010-07-10T00:00:00"/>
    <x v="2"/>
    <x v="2"/>
    <n v="2384.0700000000002"/>
    <n v="1430.442"/>
    <n v="1"/>
    <n v="1430.442"/>
  </r>
  <r>
    <x v="1"/>
    <x v="4"/>
    <x v="7"/>
    <s v="Następne drzwi — sklep rowerowy"/>
    <x v="0"/>
    <x v="25"/>
    <s v="Turystyczny-3000"/>
    <x v="5"/>
    <d v="2010-07-26T00:00:00"/>
    <x v="2"/>
    <x v="2"/>
    <n v="742.35"/>
    <n v="445.41"/>
    <n v="6"/>
    <n v="2672.46"/>
  </r>
  <r>
    <x v="1"/>
    <x v="4"/>
    <x v="7"/>
    <s v="Następne drzwi — sklep rowerowy"/>
    <x v="2"/>
    <x v="31"/>
    <s v="LL suport"/>
    <x v="7"/>
    <d v="2010-07-30T00:00:00"/>
    <x v="2"/>
    <x v="2"/>
    <n v="53.99"/>
    <n v="32.393999999999998"/>
    <n v="1"/>
    <n v="32.393999999999998"/>
  </r>
  <r>
    <x v="1"/>
    <x v="4"/>
    <x v="7"/>
    <s v="Następne drzwi — sklep rowerowy"/>
    <x v="2"/>
    <x v="20"/>
    <s v="HL siodełko turystyczny"/>
    <x v="7"/>
    <d v="2010-07-06T00:00:00"/>
    <x v="2"/>
    <x v="2"/>
    <n v="52.64"/>
    <n v="31.584"/>
    <n v="4"/>
    <n v="126.336"/>
  </r>
  <r>
    <x v="1"/>
    <x v="4"/>
    <x v="7"/>
    <s v="Następne drzwi — sklep rowerowy"/>
    <x v="0"/>
    <x v="25"/>
    <s v="Turystyczny-1000"/>
    <x v="6"/>
    <d v="2010-07-18T00:00:00"/>
    <x v="2"/>
    <x v="2"/>
    <n v="2384.0700000000002"/>
    <n v="1430.442"/>
    <n v="3"/>
    <n v="4291.326"/>
  </r>
  <r>
    <x v="1"/>
    <x v="4"/>
    <x v="7"/>
    <s v="Następne drzwi — sklep rowerowy"/>
    <x v="2"/>
    <x v="26"/>
    <s v="Przerzutki tylne"/>
    <x v="0"/>
    <d v="2010-07-17T00:00:00"/>
    <x v="2"/>
    <x v="2"/>
    <n v="121.46"/>
    <n v="72.876000000000005"/>
    <n v="3"/>
    <n v="218.62800000000001"/>
  </r>
  <r>
    <x v="1"/>
    <x v="4"/>
    <x v="7"/>
    <s v="Następne drzwi — sklep rowerowy"/>
    <x v="0"/>
    <x v="25"/>
    <s v="Turystyczny-1000"/>
    <x v="6"/>
    <d v="2010-07-09T00:00:00"/>
    <x v="2"/>
    <x v="2"/>
    <n v="2384.0700000000002"/>
    <n v="1430.442"/>
    <n v="5"/>
    <n v="7152.21"/>
  </r>
  <r>
    <x v="1"/>
    <x v="4"/>
    <x v="7"/>
    <s v="Następne drzwi — sklep rowerowy"/>
    <x v="0"/>
    <x v="25"/>
    <s v="Turystyczny-1000"/>
    <x v="5"/>
    <d v="2010-07-21T00:00:00"/>
    <x v="2"/>
    <x v="2"/>
    <n v="2384.0700000000002"/>
    <n v="1430.442"/>
    <n v="1"/>
    <n v="1430.442"/>
  </r>
  <r>
    <x v="1"/>
    <x v="4"/>
    <x v="7"/>
    <s v="Następne drzwi — sklep rowerowy"/>
    <x v="2"/>
    <x v="30"/>
    <s v="Łańcuch"/>
    <x v="0"/>
    <d v="2010-07-10T00:00:00"/>
    <x v="2"/>
    <x v="2"/>
    <n v="20.239999999999998"/>
    <n v="12.144"/>
    <n v="2"/>
    <n v="24.288"/>
  </r>
  <r>
    <x v="0"/>
    <x v="0"/>
    <x v="0"/>
    <s v="Błyszczące rowery"/>
    <x v="0"/>
    <x v="25"/>
    <s v="Turystyczny-1000"/>
    <x v="5"/>
    <d v="2010-07-19T00:00:00"/>
    <x v="2"/>
    <x v="2"/>
    <n v="2384.0700000000002"/>
    <n v="1430.442"/>
    <n v="3"/>
    <n v="4291.326"/>
  </r>
  <r>
    <x v="0"/>
    <x v="0"/>
    <x v="0"/>
    <s v="Błyszczące rowery"/>
    <x v="2"/>
    <x v="27"/>
    <s v="HL rama rowerowa turystyczny"/>
    <x v="6"/>
    <d v="2010-07-30T00:00:00"/>
    <x v="2"/>
    <x v="2"/>
    <n v="1003.91"/>
    <n v="602.346"/>
    <n v="2"/>
    <n v="1204.692"/>
  </r>
  <r>
    <x v="0"/>
    <x v="0"/>
    <x v="0"/>
    <s v="Błyszczące rowery"/>
    <x v="1"/>
    <x v="4"/>
    <s v="Long-Sleeve Logo Jersey"/>
    <x v="4"/>
    <d v="2010-07-27T00:00:00"/>
    <x v="2"/>
    <x v="2"/>
    <n v="49.99"/>
    <n v="29.994"/>
    <n v="5"/>
    <n v="149.97"/>
  </r>
  <r>
    <x v="0"/>
    <x v="0"/>
    <x v="0"/>
    <s v="Błyszczące rowery"/>
    <x v="1"/>
    <x v="4"/>
    <s v="Short-Sleeve Classic Jersey"/>
    <x v="6"/>
    <d v="2010-07-29T00:00:00"/>
    <x v="2"/>
    <x v="2"/>
    <n v="53.99"/>
    <n v="32.393999999999998"/>
    <n v="3"/>
    <n v="97.181999999999988"/>
  </r>
  <r>
    <x v="0"/>
    <x v="0"/>
    <x v="0"/>
    <s v="Błyszczące rowery"/>
    <x v="0"/>
    <x v="25"/>
    <s v="Turystyczny-3000"/>
    <x v="6"/>
    <d v="2010-07-05T00:00:00"/>
    <x v="2"/>
    <x v="2"/>
    <n v="742.35"/>
    <n v="445.41"/>
    <n v="3"/>
    <n v="1336.23"/>
  </r>
  <r>
    <x v="0"/>
    <x v="0"/>
    <x v="0"/>
    <s v="Błyszczące rowery"/>
    <x v="2"/>
    <x v="27"/>
    <s v="HL rama rowerowa turystyczny"/>
    <x v="5"/>
    <d v="2010-07-16T00:00:00"/>
    <x v="2"/>
    <x v="2"/>
    <n v="1003.91"/>
    <n v="602.346"/>
    <n v="1"/>
    <n v="602.346"/>
  </r>
  <r>
    <x v="0"/>
    <x v="0"/>
    <x v="0"/>
    <s v="Błyszczące rowery"/>
    <x v="0"/>
    <x v="25"/>
    <s v="Turystyczny-3000"/>
    <x v="5"/>
    <d v="2010-07-18T00:00:00"/>
    <x v="2"/>
    <x v="2"/>
    <n v="742.35"/>
    <n v="445.41"/>
    <n v="2"/>
    <n v="890.82"/>
  </r>
  <r>
    <x v="0"/>
    <x v="0"/>
    <x v="0"/>
    <s v="Błyszczące rowery"/>
    <x v="2"/>
    <x v="26"/>
    <s v="Przerzutki przednie"/>
    <x v="0"/>
    <d v="2010-07-23T00:00:00"/>
    <x v="2"/>
    <x v="2"/>
    <n v="91.49"/>
    <n v="54.893999999999998"/>
    <n v="1"/>
    <n v="54.893999999999998"/>
  </r>
  <r>
    <x v="0"/>
    <x v="0"/>
    <x v="0"/>
    <s v="Błyszczące rowery"/>
    <x v="0"/>
    <x v="25"/>
    <s v="Turystyczny-1000"/>
    <x v="6"/>
    <d v="2010-07-30T00:00:00"/>
    <x v="2"/>
    <x v="2"/>
    <n v="2384.0700000000002"/>
    <n v="1430.442"/>
    <n v="4"/>
    <n v="5721.768"/>
  </r>
  <r>
    <x v="0"/>
    <x v="0"/>
    <x v="0"/>
    <s v="Błyszczące rowery"/>
    <x v="2"/>
    <x v="27"/>
    <s v="LL rama rowerowa turystyczny"/>
    <x v="5"/>
    <d v="2010-07-23T00:00:00"/>
    <x v="2"/>
    <x v="2"/>
    <n v="333.42"/>
    <n v="200.05199999999999"/>
    <n v="1"/>
    <n v="200.05199999999999"/>
  </r>
  <r>
    <x v="0"/>
    <x v="0"/>
    <x v="0"/>
    <s v="Błyszczące rowery"/>
    <x v="3"/>
    <x v="19"/>
    <s v="stojak na 4 rowery"/>
    <x v="7"/>
    <d v="2010-07-12T00:00:00"/>
    <x v="2"/>
    <x v="2"/>
    <n v="120"/>
    <n v="72"/>
    <n v="6"/>
    <n v="432"/>
  </r>
  <r>
    <x v="0"/>
    <x v="0"/>
    <x v="0"/>
    <s v="Błyszczące rowery"/>
    <x v="0"/>
    <x v="25"/>
    <s v="Turystyczny-3000"/>
    <x v="5"/>
    <d v="2010-07-14T00:00:00"/>
    <x v="2"/>
    <x v="2"/>
    <n v="742.35"/>
    <n v="445.41"/>
    <n v="3"/>
    <n v="1336.23"/>
  </r>
  <r>
    <x v="0"/>
    <x v="0"/>
    <x v="0"/>
    <s v="Błyszczące rowery"/>
    <x v="0"/>
    <x v="25"/>
    <s v="Turystyczny-1000"/>
    <x v="5"/>
    <d v="2010-07-05T00:00:00"/>
    <x v="2"/>
    <x v="2"/>
    <n v="2384.0700000000002"/>
    <n v="1430.442"/>
    <n v="5"/>
    <n v="7152.21"/>
  </r>
  <r>
    <x v="0"/>
    <x v="0"/>
    <x v="0"/>
    <s v="Błyszczące rowery"/>
    <x v="0"/>
    <x v="25"/>
    <s v="Turystyczny-2000"/>
    <x v="5"/>
    <d v="2010-07-24T00:00:00"/>
    <x v="2"/>
    <x v="2"/>
    <n v="1214.8499999999999"/>
    <n v="728.91"/>
    <n v="3"/>
    <n v="2186.73"/>
  </r>
  <r>
    <x v="0"/>
    <x v="0"/>
    <x v="0"/>
    <s v="Błyszczące rowery"/>
    <x v="0"/>
    <x v="25"/>
    <s v="Turystyczny-1000"/>
    <x v="6"/>
    <d v="2010-07-20T00:00:00"/>
    <x v="2"/>
    <x v="2"/>
    <n v="2384.0700000000002"/>
    <n v="1430.442"/>
    <n v="3"/>
    <n v="4291.326"/>
  </r>
  <r>
    <x v="0"/>
    <x v="0"/>
    <x v="0"/>
    <s v="Błyszczące rowery"/>
    <x v="0"/>
    <x v="25"/>
    <s v="Turystyczny-3000"/>
    <x v="5"/>
    <d v="2010-07-08T00:00:00"/>
    <x v="2"/>
    <x v="2"/>
    <n v="742.35"/>
    <n v="445.41"/>
    <n v="4"/>
    <n v="1781.64"/>
  </r>
  <r>
    <x v="0"/>
    <x v="0"/>
    <x v="0"/>
    <s v="Błyszczące rowery"/>
    <x v="0"/>
    <x v="25"/>
    <s v="Turystyczny-3000"/>
    <x v="6"/>
    <d v="2010-07-06T00:00:00"/>
    <x v="2"/>
    <x v="2"/>
    <n v="742.35"/>
    <n v="445.41"/>
    <n v="2"/>
    <n v="890.82"/>
  </r>
  <r>
    <x v="0"/>
    <x v="0"/>
    <x v="0"/>
    <s v="Błyszczące rowery"/>
    <x v="2"/>
    <x v="20"/>
    <s v="HL siodełko turystyczny"/>
    <x v="7"/>
    <d v="2010-07-24T00:00:00"/>
    <x v="2"/>
    <x v="2"/>
    <n v="52.64"/>
    <n v="31.584"/>
    <n v="5"/>
    <n v="157.91999999999999"/>
  </r>
  <r>
    <x v="0"/>
    <x v="0"/>
    <x v="0"/>
    <s v="Błyszczące rowery"/>
    <x v="2"/>
    <x v="27"/>
    <s v="HL rama rowerowa turystyczny"/>
    <x v="6"/>
    <d v="2010-07-07T00:00:00"/>
    <x v="2"/>
    <x v="2"/>
    <n v="1003.91"/>
    <n v="602.346"/>
    <n v="1"/>
    <n v="602.346"/>
  </r>
  <r>
    <x v="0"/>
    <x v="0"/>
    <x v="0"/>
    <s v="Błyszczące rowery"/>
    <x v="3"/>
    <x v="7"/>
    <s v="Sport-100"/>
    <x v="3"/>
    <d v="2010-07-06T00:00:00"/>
    <x v="2"/>
    <x v="2"/>
    <n v="34.99"/>
    <n v="20.994"/>
    <n v="5"/>
    <n v="104.97"/>
  </r>
  <r>
    <x v="0"/>
    <x v="0"/>
    <x v="0"/>
    <s v="Błyszczące rowery"/>
    <x v="2"/>
    <x v="28"/>
    <s v="LL korba"/>
    <x v="1"/>
    <d v="2010-07-30T00:00:00"/>
    <x v="2"/>
    <x v="2"/>
    <n v="175.49"/>
    <n v="105.294"/>
    <n v="1"/>
    <n v="105.294"/>
  </r>
  <r>
    <x v="0"/>
    <x v="0"/>
    <x v="0"/>
    <s v="Błyszczące rowery"/>
    <x v="0"/>
    <x v="25"/>
    <s v="Turystyczny-3000"/>
    <x v="6"/>
    <d v="2010-07-08T00:00:00"/>
    <x v="2"/>
    <x v="2"/>
    <n v="742.35"/>
    <n v="445.41"/>
    <n v="1"/>
    <n v="445.41"/>
  </r>
  <r>
    <x v="0"/>
    <x v="0"/>
    <x v="0"/>
    <s v="Błyszczące rowery"/>
    <x v="1"/>
    <x v="10"/>
    <s v="rękawiczki rowerowe"/>
    <x v="1"/>
    <d v="2010-07-27T00:00:00"/>
    <x v="2"/>
    <x v="2"/>
    <n v="24.49"/>
    <n v="14.694000000000001"/>
    <n v="1"/>
    <n v="14.694000000000001"/>
  </r>
  <r>
    <x v="0"/>
    <x v="0"/>
    <x v="0"/>
    <s v="Błyszczące rowery"/>
    <x v="1"/>
    <x v="10"/>
    <s v="rękawiczki rowerowe"/>
    <x v="1"/>
    <d v="2010-07-05T00:00:00"/>
    <x v="2"/>
    <x v="2"/>
    <n v="24.49"/>
    <n v="14.694000000000001"/>
    <n v="7"/>
    <n v="102.858"/>
  </r>
  <r>
    <x v="0"/>
    <x v="0"/>
    <x v="0"/>
    <s v="Błyszczące rowery"/>
    <x v="0"/>
    <x v="25"/>
    <s v="Turystyczny-3000"/>
    <x v="5"/>
    <d v="2010-07-04T00:00:00"/>
    <x v="2"/>
    <x v="2"/>
    <n v="742.35"/>
    <n v="445.41"/>
    <n v="3"/>
    <n v="1336.23"/>
  </r>
  <r>
    <x v="0"/>
    <x v="0"/>
    <x v="0"/>
    <s v="Błyszczące rowery"/>
    <x v="2"/>
    <x v="30"/>
    <s v="Łańcuch"/>
    <x v="0"/>
    <d v="2010-07-28T00:00:00"/>
    <x v="2"/>
    <x v="2"/>
    <n v="20.239999999999998"/>
    <n v="12.144"/>
    <n v="3"/>
    <n v="36.432000000000002"/>
  </r>
  <r>
    <x v="0"/>
    <x v="0"/>
    <x v="0"/>
    <s v="Błyszczące rowery"/>
    <x v="2"/>
    <x v="29"/>
    <s v="hamulce tylne"/>
    <x v="0"/>
    <d v="2010-07-03T00:00:00"/>
    <x v="2"/>
    <x v="2"/>
    <n v="106.5"/>
    <n v="63.9"/>
    <n v="2"/>
    <n v="127.8"/>
  </r>
  <r>
    <x v="0"/>
    <x v="0"/>
    <x v="0"/>
    <s v="Błyszczące rowery"/>
    <x v="1"/>
    <x v="5"/>
    <s v="nakładka na rower"/>
    <x v="4"/>
    <d v="2010-07-05T00:00:00"/>
    <x v="2"/>
    <x v="2"/>
    <n v="8.99"/>
    <n v="5.3940000000000001"/>
    <n v="7"/>
    <n v="37.758000000000003"/>
  </r>
  <r>
    <x v="0"/>
    <x v="0"/>
    <x v="0"/>
    <s v="Błyszczące rowery"/>
    <x v="0"/>
    <x v="25"/>
    <s v="Turystyczny-3000"/>
    <x v="5"/>
    <d v="2010-07-01T00:00:00"/>
    <x v="2"/>
    <x v="2"/>
    <n v="742.35"/>
    <n v="445.41"/>
    <n v="4"/>
    <n v="1781.64"/>
  </r>
  <r>
    <x v="0"/>
    <x v="0"/>
    <x v="0"/>
    <s v="Błyszczące rowery"/>
    <x v="1"/>
    <x v="4"/>
    <s v="Short-Sleeve Classic Jersey"/>
    <x v="6"/>
    <d v="2010-07-26T00:00:00"/>
    <x v="2"/>
    <x v="2"/>
    <n v="53.99"/>
    <n v="32.393999999999998"/>
    <n v="5"/>
    <n v="161.97"/>
  </r>
  <r>
    <x v="0"/>
    <x v="0"/>
    <x v="0"/>
    <s v="Błyszczące rowery"/>
    <x v="0"/>
    <x v="25"/>
    <s v="Turystyczny-1000"/>
    <x v="6"/>
    <d v="2010-07-19T00:00:00"/>
    <x v="2"/>
    <x v="2"/>
    <n v="2384.0700000000002"/>
    <n v="1430.442"/>
    <n v="6"/>
    <n v="8582.652"/>
  </r>
  <r>
    <x v="0"/>
    <x v="0"/>
    <x v="0"/>
    <s v="Błyszczące rowery"/>
    <x v="1"/>
    <x v="4"/>
    <s v="Short-Sleeve Classic Jersey"/>
    <x v="6"/>
    <d v="2010-07-14T00:00:00"/>
    <x v="2"/>
    <x v="2"/>
    <n v="53.99"/>
    <n v="32.393999999999998"/>
    <n v="6"/>
    <n v="194.36399999999998"/>
  </r>
  <r>
    <x v="0"/>
    <x v="0"/>
    <x v="0"/>
    <s v="Błyszczące rowery"/>
    <x v="0"/>
    <x v="25"/>
    <s v="Turystyczny-1000"/>
    <x v="5"/>
    <d v="2010-07-15T00:00:00"/>
    <x v="2"/>
    <x v="2"/>
    <n v="2384.0700000000002"/>
    <n v="1430.442"/>
    <n v="5"/>
    <n v="7152.21"/>
  </r>
  <r>
    <x v="0"/>
    <x v="0"/>
    <x v="0"/>
    <s v="Błyszczące rowery"/>
    <x v="0"/>
    <x v="25"/>
    <s v="Turystyczny-2000"/>
    <x v="5"/>
    <d v="2010-07-29T00:00:00"/>
    <x v="2"/>
    <x v="2"/>
    <n v="1214.8499999999999"/>
    <n v="728.91"/>
    <n v="5"/>
    <n v="3644.5499999999997"/>
  </r>
  <r>
    <x v="0"/>
    <x v="0"/>
    <x v="0"/>
    <s v="Błyszczące rowery"/>
    <x v="0"/>
    <x v="25"/>
    <s v="Turystyczny-1000"/>
    <x v="6"/>
    <d v="2010-07-20T00:00:00"/>
    <x v="2"/>
    <x v="2"/>
    <n v="2384.0700000000002"/>
    <n v="1430.442"/>
    <n v="3"/>
    <n v="4291.326"/>
  </r>
  <r>
    <x v="0"/>
    <x v="0"/>
    <x v="0"/>
    <s v="Błyszczące rowery"/>
    <x v="1"/>
    <x v="4"/>
    <s v="Long-Sleeve Logo Jersey"/>
    <x v="4"/>
    <d v="2010-07-20T00:00:00"/>
    <x v="2"/>
    <x v="2"/>
    <n v="49.99"/>
    <n v="29.994"/>
    <n v="3"/>
    <n v="89.981999999999999"/>
  </r>
  <r>
    <x v="0"/>
    <x v="0"/>
    <x v="0"/>
    <s v="Błyszczące rowery"/>
    <x v="0"/>
    <x v="25"/>
    <s v="Turystyczny-1000"/>
    <x v="5"/>
    <d v="2010-07-24T00:00:00"/>
    <x v="2"/>
    <x v="2"/>
    <n v="2384.0700000000002"/>
    <n v="1430.442"/>
    <n v="2"/>
    <n v="2860.884"/>
  </r>
  <r>
    <x v="0"/>
    <x v="0"/>
    <x v="0"/>
    <s v="Błyszczące rowery"/>
    <x v="2"/>
    <x v="27"/>
    <s v="LL rama rowerowa turystyczny"/>
    <x v="6"/>
    <d v="2010-07-25T00:00:00"/>
    <x v="2"/>
    <x v="2"/>
    <n v="333.42"/>
    <n v="200.05199999999999"/>
    <n v="1"/>
    <n v="200.05199999999999"/>
  </r>
  <r>
    <x v="0"/>
    <x v="0"/>
    <x v="0"/>
    <s v="Błyszczące rowery"/>
    <x v="3"/>
    <x v="21"/>
    <s v="plecak rowerowy"/>
    <x v="0"/>
    <d v="2010-07-25T00:00:00"/>
    <x v="2"/>
    <x v="2"/>
    <n v="54.99"/>
    <n v="32.994"/>
    <n v="8"/>
    <n v="263.952"/>
  </r>
  <r>
    <x v="0"/>
    <x v="0"/>
    <x v="0"/>
    <s v="Błyszczące rowery"/>
    <x v="0"/>
    <x v="25"/>
    <s v="Turystyczny-3000"/>
    <x v="6"/>
    <d v="2010-07-27T00:00:00"/>
    <x v="2"/>
    <x v="2"/>
    <n v="742.35"/>
    <n v="445.41"/>
    <n v="1"/>
    <n v="445.41"/>
  </r>
  <r>
    <x v="0"/>
    <x v="0"/>
    <x v="0"/>
    <s v="Błyszczące rowery"/>
    <x v="1"/>
    <x v="23"/>
    <s v="kamizelki klasyczne"/>
    <x v="5"/>
    <d v="2010-07-11T00:00:00"/>
    <x v="2"/>
    <x v="2"/>
    <n v="63.5"/>
    <n v="38.1"/>
    <n v="1"/>
    <n v="38.1"/>
  </r>
  <r>
    <x v="0"/>
    <x v="0"/>
    <x v="0"/>
    <s v="Błyszczące rowery"/>
    <x v="3"/>
    <x v="24"/>
    <s v="Bike Wash"/>
    <x v="7"/>
    <d v="2010-07-05T00:00:00"/>
    <x v="2"/>
    <x v="2"/>
    <n v="7.95"/>
    <n v="4.7699999999999996"/>
    <n v="3"/>
    <n v="14.309999999999999"/>
  </r>
  <r>
    <x v="0"/>
    <x v="0"/>
    <x v="0"/>
    <s v="Błyszczące rowery"/>
    <x v="2"/>
    <x v="31"/>
    <s v="LL suport"/>
    <x v="7"/>
    <d v="2010-07-06T00:00:00"/>
    <x v="2"/>
    <x v="2"/>
    <n v="53.99"/>
    <n v="32.393999999999998"/>
    <n v="2"/>
    <n v="64.787999999999997"/>
  </r>
  <r>
    <x v="0"/>
    <x v="0"/>
    <x v="0"/>
    <s v="Błyszczące rowery"/>
    <x v="2"/>
    <x v="27"/>
    <s v="HL rama rowerowa turystyczny"/>
    <x v="5"/>
    <d v="2010-07-01T00:00:00"/>
    <x v="2"/>
    <x v="2"/>
    <n v="1003.91"/>
    <n v="602.346"/>
    <n v="4"/>
    <n v="2409.384"/>
  </r>
  <r>
    <x v="0"/>
    <x v="0"/>
    <x v="0"/>
    <s v="Błyszczące rowery"/>
    <x v="2"/>
    <x v="31"/>
    <s v="HL suport"/>
    <x v="7"/>
    <d v="2010-07-26T00:00:00"/>
    <x v="2"/>
    <x v="2"/>
    <n v="121.49"/>
    <n v="72.894000000000005"/>
    <n v="1"/>
    <n v="72.894000000000005"/>
  </r>
  <r>
    <x v="0"/>
    <x v="0"/>
    <x v="0"/>
    <s v="Błyszczące rowery"/>
    <x v="0"/>
    <x v="25"/>
    <s v="Turystyczny-3000"/>
    <x v="6"/>
    <d v="2010-07-01T00:00:00"/>
    <x v="2"/>
    <x v="2"/>
    <n v="742.35"/>
    <n v="445.41"/>
    <n v="3"/>
    <n v="1336.23"/>
  </r>
  <r>
    <x v="0"/>
    <x v="0"/>
    <x v="0"/>
    <s v="Błyszczące rowery"/>
    <x v="1"/>
    <x v="23"/>
    <s v="kamizelki klasyczne"/>
    <x v="5"/>
    <d v="2010-07-22T00:00:00"/>
    <x v="2"/>
    <x v="2"/>
    <n v="63.5"/>
    <n v="38.1"/>
    <n v="6"/>
    <n v="228.60000000000002"/>
  </r>
  <r>
    <x v="0"/>
    <x v="0"/>
    <x v="0"/>
    <s v="Błyszczące rowery"/>
    <x v="3"/>
    <x v="22"/>
    <s v="bidony"/>
    <x v="7"/>
    <d v="2010-07-09T00:00:00"/>
    <x v="2"/>
    <x v="2"/>
    <n v="4.99"/>
    <n v="2.9940000000000002"/>
    <n v="3"/>
    <n v="8.9820000000000011"/>
  </r>
  <r>
    <x v="0"/>
    <x v="0"/>
    <x v="0"/>
    <s v="Błyszczące rowery"/>
    <x v="2"/>
    <x v="28"/>
    <s v="HL korba"/>
    <x v="1"/>
    <d v="2010-07-23T00:00:00"/>
    <x v="2"/>
    <x v="2"/>
    <n v="404.99"/>
    <n v="242.994"/>
    <n v="1"/>
    <n v="242.994"/>
  </r>
  <r>
    <x v="0"/>
    <x v="0"/>
    <x v="0"/>
    <s v="Błyszczące rowery"/>
    <x v="2"/>
    <x v="26"/>
    <s v="Przerzutki tylne"/>
    <x v="0"/>
    <d v="2010-07-01T00:00:00"/>
    <x v="2"/>
    <x v="2"/>
    <n v="121.46"/>
    <n v="72.876000000000005"/>
    <n v="3"/>
    <n v="218.62800000000001"/>
  </r>
  <r>
    <x v="0"/>
    <x v="0"/>
    <x v="0"/>
    <s v="Błyszczące rowery"/>
    <x v="3"/>
    <x v="7"/>
    <s v="Sport-100"/>
    <x v="1"/>
    <d v="2010-07-18T00:00:00"/>
    <x v="2"/>
    <x v="2"/>
    <n v="34.99"/>
    <n v="20.994"/>
    <n v="7"/>
    <n v="146.958"/>
  </r>
  <r>
    <x v="0"/>
    <x v="0"/>
    <x v="0"/>
    <s v="Błyszczące rowery"/>
    <x v="3"/>
    <x v="7"/>
    <s v="Sport-100"/>
    <x v="5"/>
    <d v="2010-07-14T00:00:00"/>
    <x v="2"/>
    <x v="2"/>
    <n v="34.99"/>
    <n v="20.994"/>
    <n v="3"/>
    <n v="62.981999999999999"/>
  </r>
  <r>
    <x v="0"/>
    <x v="0"/>
    <x v="2"/>
    <s v="Lepsze części — sklep rowerowy"/>
    <x v="2"/>
    <x v="2"/>
    <s v="LL rama górski"/>
    <x v="0"/>
    <d v="2010-07-18T00:00:00"/>
    <x v="2"/>
    <x v="2"/>
    <n v="264.05"/>
    <n v="158.43"/>
    <n v="2"/>
    <n v="316.86"/>
  </r>
  <r>
    <x v="0"/>
    <x v="0"/>
    <x v="2"/>
    <s v="Lepsze części — sklep rowerowy"/>
    <x v="2"/>
    <x v="18"/>
    <s v="ML pedał górski"/>
    <x v="8"/>
    <d v="2010-07-30T00:00:00"/>
    <x v="2"/>
    <x v="2"/>
    <n v="62.09"/>
    <n v="37.253999999999998"/>
    <n v="7"/>
    <n v="260.77799999999996"/>
  </r>
  <r>
    <x v="0"/>
    <x v="0"/>
    <x v="2"/>
    <s v="Lepsze części — sklep rowerowy"/>
    <x v="0"/>
    <x v="0"/>
    <s v="Górski-500"/>
    <x v="1"/>
    <d v="2010-07-27T00:00:00"/>
    <x v="2"/>
    <x v="2"/>
    <n v="539.99"/>
    <n v="323.99400000000003"/>
    <n v="1"/>
    <n v="323.99400000000003"/>
  </r>
  <r>
    <x v="0"/>
    <x v="0"/>
    <x v="2"/>
    <s v="Lepsze części — sklep rowerowy"/>
    <x v="0"/>
    <x v="0"/>
    <s v="Górski-500"/>
    <x v="0"/>
    <d v="2010-07-08T00:00:00"/>
    <x v="2"/>
    <x v="2"/>
    <n v="564.99"/>
    <n v="112.998"/>
    <n v="1"/>
    <n v="112.998"/>
  </r>
  <r>
    <x v="0"/>
    <x v="0"/>
    <x v="2"/>
    <s v="Lepsze części — sklep rowerowy"/>
    <x v="2"/>
    <x v="2"/>
    <s v="ML rama górski-W"/>
    <x v="0"/>
    <d v="2010-07-26T00:00:00"/>
    <x v="2"/>
    <x v="2"/>
    <n v="364.09"/>
    <n v="218.45400000000001"/>
    <n v="1"/>
    <n v="218.45400000000001"/>
  </r>
  <r>
    <x v="0"/>
    <x v="0"/>
    <x v="2"/>
    <s v="Lepsze części — sklep rowerowy"/>
    <x v="2"/>
    <x v="2"/>
    <s v="LL rama górski"/>
    <x v="1"/>
    <d v="2010-07-04T00:00:00"/>
    <x v="2"/>
    <x v="2"/>
    <n v="249.79"/>
    <n v="149.874"/>
    <n v="3"/>
    <n v="449.62199999999996"/>
  </r>
  <r>
    <x v="0"/>
    <x v="0"/>
    <x v="2"/>
    <s v="Lepsze części — sklep rowerowy"/>
    <x v="2"/>
    <x v="9"/>
    <s v="ML kierownica górski"/>
    <x v="7"/>
    <d v="2010-07-19T00:00:00"/>
    <x v="2"/>
    <x v="2"/>
    <n v="61.92"/>
    <n v="37.152000000000001"/>
    <n v="1"/>
    <n v="37.152000000000001"/>
  </r>
  <r>
    <x v="0"/>
    <x v="0"/>
    <x v="2"/>
    <s v="Lepsze części — sklep rowerowy"/>
    <x v="0"/>
    <x v="0"/>
    <s v="Górski-200-W"/>
    <x v="0"/>
    <d v="2010-07-09T00:00:00"/>
    <x v="2"/>
    <x v="2"/>
    <n v="769.49"/>
    <n v="461.69400000000002"/>
    <n v="3"/>
    <n v="1385.0820000000001"/>
  </r>
  <r>
    <x v="0"/>
    <x v="0"/>
    <x v="2"/>
    <s v="Lepsze części — sklep rowerowy"/>
    <x v="2"/>
    <x v="2"/>
    <s v="LL rama górski"/>
    <x v="0"/>
    <d v="2010-07-04T00:00:00"/>
    <x v="2"/>
    <x v="2"/>
    <n v="264.05"/>
    <n v="158.43"/>
    <n v="2"/>
    <n v="316.86"/>
  </r>
  <r>
    <x v="0"/>
    <x v="0"/>
    <x v="2"/>
    <s v="Lepsze części — sklep rowerowy"/>
    <x v="2"/>
    <x v="2"/>
    <s v="ML rama górski-W"/>
    <x v="0"/>
    <d v="2010-07-30T00:00:00"/>
    <x v="2"/>
    <x v="2"/>
    <n v="364.09"/>
    <n v="218.45400000000001"/>
    <n v="1"/>
    <n v="218.45400000000001"/>
  </r>
  <r>
    <x v="0"/>
    <x v="0"/>
    <x v="2"/>
    <s v="Lepsze części — sklep rowerowy"/>
    <x v="2"/>
    <x v="2"/>
    <s v="LL rama górski"/>
    <x v="0"/>
    <d v="2010-07-30T00:00:00"/>
    <x v="2"/>
    <x v="2"/>
    <n v="264.05"/>
    <n v="158.43"/>
    <n v="2"/>
    <n v="316.86"/>
  </r>
  <r>
    <x v="0"/>
    <x v="0"/>
    <x v="2"/>
    <s v="Lepsze części — sklep rowerowy"/>
    <x v="1"/>
    <x v="14"/>
    <s v="spodenki damskie górskie"/>
    <x v="1"/>
    <d v="2010-07-08T00:00:00"/>
    <x v="2"/>
    <x v="2"/>
    <n v="69.989999999999995"/>
    <n v="41.994"/>
    <n v="1"/>
    <n v="41.994"/>
  </r>
  <r>
    <x v="0"/>
    <x v="0"/>
    <x v="2"/>
    <s v="Lepsze części — sklep rowerowy"/>
    <x v="2"/>
    <x v="9"/>
    <s v="HL kierownica górski"/>
    <x v="7"/>
    <d v="2010-07-02T00:00:00"/>
    <x v="2"/>
    <x v="2"/>
    <n v="120.27"/>
    <n v="72.162000000000006"/>
    <n v="2"/>
    <n v="144.32400000000001"/>
  </r>
  <r>
    <x v="0"/>
    <x v="0"/>
    <x v="2"/>
    <s v="Lepsze części — sklep rowerowy"/>
    <x v="2"/>
    <x v="20"/>
    <s v="LL siodełko górski 2"/>
    <x v="7"/>
    <d v="2010-07-17T00:00:00"/>
    <x v="2"/>
    <x v="2"/>
    <n v="27.12"/>
    <n v="16.271999999999998"/>
    <n v="2"/>
    <n v="32.543999999999997"/>
  </r>
  <r>
    <x v="0"/>
    <x v="0"/>
    <x v="2"/>
    <s v="Lepsze części — sklep rowerowy"/>
    <x v="2"/>
    <x v="2"/>
    <s v="HL rama górski"/>
    <x v="0"/>
    <d v="2010-07-17T00:00:00"/>
    <x v="2"/>
    <x v="2"/>
    <n v="1364.5"/>
    <n v="818.7"/>
    <n v="1"/>
    <n v="818.7"/>
  </r>
  <r>
    <x v="0"/>
    <x v="0"/>
    <x v="2"/>
    <s v="Lepsze części — sklep rowerowy"/>
    <x v="0"/>
    <x v="0"/>
    <s v="Górski-200-W"/>
    <x v="0"/>
    <d v="2010-07-23T00:00:00"/>
    <x v="2"/>
    <x v="2"/>
    <n v="769.49"/>
    <n v="461.69400000000002"/>
    <n v="1"/>
    <n v="461.69400000000002"/>
  </r>
  <r>
    <x v="0"/>
    <x v="0"/>
    <x v="2"/>
    <s v="Lepsze części — sklep rowerowy"/>
    <x v="0"/>
    <x v="0"/>
    <s v="Górski-200"/>
    <x v="0"/>
    <d v="2010-07-13T00:00:00"/>
    <x v="2"/>
    <x v="2"/>
    <n v="2319.9899999999998"/>
    <n v="1391.9939999999999"/>
    <n v="3"/>
    <n v="4175.982"/>
  </r>
  <r>
    <x v="0"/>
    <x v="0"/>
    <x v="2"/>
    <s v="Lepsze części — sklep rowerowy"/>
    <x v="0"/>
    <x v="0"/>
    <s v="Górski-500"/>
    <x v="1"/>
    <d v="2010-07-11T00:00:00"/>
    <x v="2"/>
    <x v="2"/>
    <n v="539.99"/>
    <n v="323.99400000000003"/>
    <n v="1"/>
    <n v="323.99400000000003"/>
  </r>
  <r>
    <x v="0"/>
    <x v="0"/>
    <x v="2"/>
    <s v="Lepsze części — sklep rowerowy"/>
    <x v="2"/>
    <x v="18"/>
    <s v="LL pedał górski"/>
    <x v="8"/>
    <d v="2010-07-31T00:00:00"/>
    <x v="2"/>
    <x v="2"/>
    <n v="40.49"/>
    <n v="24.294"/>
    <n v="1"/>
    <n v="24.294"/>
  </r>
  <r>
    <x v="0"/>
    <x v="0"/>
    <x v="2"/>
    <s v="Lepsze części — sklep rowerowy"/>
    <x v="1"/>
    <x v="14"/>
    <s v="spodenki damskie górskie"/>
    <x v="1"/>
    <d v="2010-07-08T00:00:00"/>
    <x v="2"/>
    <x v="2"/>
    <n v="69.989999999999995"/>
    <n v="41.994"/>
    <n v="6"/>
    <n v="251.964"/>
  </r>
  <r>
    <x v="0"/>
    <x v="0"/>
    <x v="2"/>
    <s v="Lepsze części — sklep rowerowy"/>
    <x v="2"/>
    <x v="18"/>
    <s v="HL pedał górski"/>
    <x v="8"/>
    <d v="2010-07-08T00:00:00"/>
    <x v="2"/>
    <x v="2"/>
    <n v="80.989999999999995"/>
    <n v="48.594000000000001"/>
    <n v="4"/>
    <n v="194.376"/>
  </r>
  <r>
    <x v="0"/>
    <x v="0"/>
    <x v="2"/>
    <s v="Lepsze części — sklep rowerowy"/>
    <x v="2"/>
    <x v="2"/>
    <s v="LL rama górski"/>
    <x v="0"/>
    <d v="2010-07-12T00:00:00"/>
    <x v="2"/>
    <x v="2"/>
    <n v="264.05"/>
    <n v="158.43"/>
    <n v="1"/>
    <n v="158.43"/>
  </r>
  <r>
    <x v="0"/>
    <x v="0"/>
    <x v="2"/>
    <s v="Lepsze części — sklep rowerowy"/>
    <x v="0"/>
    <x v="0"/>
    <s v="Górski-200"/>
    <x v="0"/>
    <d v="2010-07-30T00:00:00"/>
    <x v="2"/>
    <x v="2"/>
    <n v="2319.9899999999998"/>
    <n v="1391.9939999999999"/>
    <n v="2"/>
    <n v="2783.9879999999998"/>
  </r>
  <r>
    <x v="0"/>
    <x v="0"/>
    <x v="2"/>
    <s v="Lepsze części — sklep rowerowy"/>
    <x v="2"/>
    <x v="2"/>
    <s v="LL rama górski"/>
    <x v="1"/>
    <d v="2010-07-22T00:00:00"/>
    <x v="2"/>
    <x v="2"/>
    <n v="249.79"/>
    <n v="149.874"/>
    <n v="1"/>
    <n v="149.874"/>
  </r>
  <r>
    <x v="0"/>
    <x v="0"/>
    <x v="2"/>
    <s v="Lepsze części — sklep rowerowy"/>
    <x v="0"/>
    <x v="0"/>
    <s v="Górski-200"/>
    <x v="0"/>
    <d v="2010-07-27T00:00:00"/>
    <x v="2"/>
    <x v="2"/>
    <n v="2319.9899999999998"/>
    <n v="1391.9939999999999"/>
    <n v="5"/>
    <n v="6959.9699999999993"/>
  </r>
  <r>
    <x v="0"/>
    <x v="0"/>
    <x v="2"/>
    <s v="Lepsze części — sklep rowerowy"/>
    <x v="1"/>
    <x v="14"/>
    <s v="spodenki damskie górskie"/>
    <x v="1"/>
    <d v="2010-07-03T00:00:00"/>
    <x v="2"/>
    <x v="2"/>
    <n v="69.989999999999995"/>
    <n v="41.994"/>
    <n v="7"/>
    <n v="293.95799999999997"/>
  </r>
  <r>
    <x v="0"/>
    <x v="0"/>
    <x v="2"/>
    <s v="Lepsze części — sklep rowerowy"/>
    <x v="0"/>
    <x v="0"/>
    <s v="Górski-200-W"/>
    <x v="0"/>
    <d v="2010-07-09T00:00:00"/>
    <x v="2"/>
    <x v="2"/>
    <n v="769.49"/>
    <n v="461.69400000000002"/>
    <n v="1"/>
    <n v="461.69400000000002"/>
  </r>
  <r>
    <x v="0"/>
    <x v="0"/>
    <x v="2"/>
    <s v="Lepsze części — sklep rowerowy"/>
    <x v="2"/>
    <x v="2"/>
    <s v="HL rama górski"/>
    <x v="1"/>
    <d v="2010-07-26T00:00:00"/>
    <x v="2"/>
    <x v="2"/>
    <n v="1349.6"/>
    <n v="809.76"/>
    <n v="1"/>
    <n v="809.76"/>
  </r>
  <r>
    <x v="0"/>
    <x v="0"/>
    <x v="2"/>
    <s v="Lepsze części — sklep rowerowy"/>
    <x v="2"/>
    <x v="2"/>
    <s v="ML rama górski-W"/>
    <x v="0"/>
    <d v="2010-07-09T00:00:00"/>
    <x v="2"/>
    <x v="2"/>
    <n v="364.09"/>
    <n v="218.45400000000001"/>
    <n v="1"/>
    <n v="218.45400000000001"/>
  </r>
  <r>
    <x v="0"/>
    <x v="0"/>
    <x v="2"/>
    <s v="Lepsze części — sklep rowerowy"/>
    <x v="0"/>
    <x v="0"/>
    <s v="Górski-500"/>
    <x v="0"/>
    <d v="2010-07-14T00:00:00"/>
    <x v="2"/>
    <x v="2"/>
    <n v="564.99"/>
    <n v="112.998"/>
    <n v="2"/>
    <n v="225.99600000000001"/>
  </r>
  <r>
    <x v="0"/>
    <x v="0"/>
    <x v="2"/>
    <s v="Lepsze części — sklep rowerowy"/>
    <x v="0"/>
    <x v="0"/>
    <s v="Górski-200"/>
    <x v="1"/>
    <d v="2010-07-22T00:00:00"/>
    <x v="2"/>
    <x v="2"/>
    <n v="2294.9899999999998"/>
    <n v="1376.9939999999999"/>
    <n v="4"/>
    <n v="5507.9759999999997"/>
  </r>
  <r>
    <x v="0"/>
    <x v="0"/>
    <x v="2"/>
    <s v="Lepsze części — sklep rowerowy"/>
    <x v="2"/>
    <x v="20"/>
    <s v="HL siodełko górski 2"/>
    <x v="7"/>
    <d v="2010-07-04T00:00:00"/>
    <x v="2"/>
    <x v="2"/>
    <n v="52.64"/>
    <n v="31.584"/>
    <n v="2"/>
    <n v="63.167999999999999"/>
  </r>
  <r>
    <x v="0"/>
    <x v="0"/>
    <x v="2"/>
    <s v="Lepsze części — sklep rowerowy"/>
    <x v="0"/>
    <x v="0"/>
    <s v="Górski-200-W"/>
    <x v="0"/>
    <d v="2010-07-25T00:00:00"/>
    <x v="2"/>
    <x v="2"/>
    <n v="769.49"/>
    <n v="461.69400000000002"/>
    <n v="1"/>
    <n v="461.69400000000002"/>
  </r>
  <r>
    <x v="0"/>
    <x v="0"/>
    <x v="2"/>
    <s v="Lepsze części — sklep rowerowy"/>
    <x v="0"/>
    <x v="0"/>
    <s v="Górski-200"/>
    <x v="1"/>
    <d v="2010-07-08T00:00:00"/>
    <x v="2"/>
    <x v="2"/>
    <n v="2294.9899999999998"/>
    <n v="1376.9939999999999"/>
    <n v="2"/>
    <n v="2753.9879999999998"/>
  </r>
  <r>
    <x v="0"/>
    <x v="0"/>
    <x v="2"/>
    <s v="Lepsze części — sklep rowerowy"/>
    <x v="0"/>
    <x v="0"/>
    <s v="Górski-500"/>
    <x v="1"/>
    <d v="2010-07-09T00:00:00"/>
    <x v="2"/>
    <x v="2"/>
    <n v="539.99"/>
    <n v="323.99400000000003"/>
    <n v="2"/>
    <n v="647.98800000000006"/>
  </r>
  <r>
    <x v="0"/>
    <x v="0"/>
    <x v="4"/>
    <s v="Sklep rowerowy Przyjazny sąsiad"/>
    <x v="0"/>
    <x v="0"/>
    <s v="Górski-200"/>
    <x v="1"/>
    <d v="2010-07-08T00:00:00"/>
    <x v="2"/>
    <x v="2"/>
    <n v="2294.9899999999998"/>
    <n v="1376.9939999999999"/>
    <n v="2"/>
    <n v="2753.9879999999998"/>
  </r>
  <r>
    <x v="0"/>
    <x v="0"/>
    <x v="4"/>
    <s v="Sklep rowerowy Przyjazny sąsiad"/>
    <x v="1"/>
    <x v="14"/>
    <s v="spodenki damskie górskie"/>
    <x v="1"/>
    <d v="2010-07-26T00:00:00"/>
    <x v="2"/>
    <x v="2"/>
    <n v="69.989999999999995"/>
    <n v="41.994"/>
    <n v="4"/>
    <n v="167.976"/>
  </r>
  <r>
    <x v="0"/>
    <x v="0"/>
    <x v="4"/>
    <s v="Sklep rowerowy Przyjazny sąsiad"/>
    <x v="1"/>
    <x v="14"/>
    <s v="spodenki damskie górskie"/>
    <x v="1"/>
    <d v="2010-07-23T00:00:00"/>
    <x v="2"/>
    <x v="2"/>
    <n v="69.989999999999995"/>
    <n v="41.994"/>
    <n v="3"/>
    <n v="125.982"/>
  </r>
  <r>
    <x v="0"/>
    <x v="0"/>
    <x v="4"/>
    <s v="Dolina Specjaliści rowerowi"/>
    <x v="2"/>
    <x v="28"/>
    <s v="HL korba"/>
    <x v="1"/>
    <d v="2010-07-15T00:00:00"/>
    <x v="2"/>
    <x v="2"/>
    <n v="404.99"/>
    <n v="242.994"/>
    <n v="2"/>
    <n v="485.988"/>
  </r>
  <r>
    <x v="0"/>
    <x v="0"/>
    <x v="4"/>
    <s v="Dolina Specjaliści rowerowi"/>
    <x v="2"/>
    <x v="2"/>
    <s v="HL rama górski"/>
    <x v="1"/>
    <d v="2010-07-28T00:00:00"/>
    <x v="2"/>
    <x v="2"/>
    <n v="1349.6"/>
    <n v="809.76"/>
    <n v="4"/>
    <n v="3239.04"/>
  </r>
  <r>
    <x v="0"/>
    <x v="0"/>
    <x v="4"/>
    <s v="Dolina Specjaliści rowerowi"/>
    <x v="2"/>
    <x v="26"/>
    <s v="Przerzutki przednie"/>
    <x v="0"/>
    <d v="2010-07-24T00:00:00"/>
    <x v="2"/>
    <x v="2"/>
    <n v="91.49"/>
    <n v="54.893999999999998"/>
    <n v="1"/>
    <n v="54.893999999999998"/>
  </r>
  <r>
    <x v="0"/>
    <x v="0"/>
    <x v="4"/>
    <s v="Dolina Specjaliści rowerowi"/>
    <x v="0"/>
    <x v="0"/>
    <s v="Górski-500"/>
    <x v="0"/>
    <d v="2010-07-20T00:00:00"/>
    <x v="2"/>
    <x v="2"/>
    <n v="564.99"/>
    <n v="112.998"/>
    <n v="1"/>
    <n v="112.998"/>
  </r>
  <r>
    <x v="0"/>
    <x v="0"/>
    <x v="4"/>
    <s v="Dolina Specjaliści rowerowi"/>
    <x v="2"/>
    <x v="2"/>
    <s v="ML rama górski-W"/>
    <x v="0"/>
    <d v="2010-07-01T00:00:00"/>
    <x v="2"/>
    <x v="2"/>
    <n v="364.09"/>
    <n v="218.45400000000001"/>
    <n v="1"/>
    <n v="218.45400000000001"/>
  </r>
  <r>
    <x v="0"/>
    <x v="0"/>
    <x v="4"/>
    <s v="Dolina Specjaliści rowerowi"/>
    <x v="1"/>
    <x v="14"/>
    <s v="spodenki damskie górskie"/>
    <x v="1"/>
    <d v="2010-07-03T00:00:00"/>
    <x v="2"/>
    <x v="2"/>
    <n v="69.989999999999995"/>
    <n v="41.994"/>
    <n v="6"/>
    <n v="251.964"/>
  </r>
  <r>
    <x v="0"/>
    <x v="0"/>
    <x v="4"/>
    <s v="Dolina Specjaliści rowerowi"/>
    <x v="2"/>
    <x v="2"/>
    <s v="HL rama górski"/>
    <x v="0"/>
    <d v="2010-07-05T00:00:00"/>
    <x v="2"/>
    <x v="2"/>
    <n v="1364.5"/>
    <n v="818.7"/>
    <n v="1"/>
    <n v="818.7"/>
  </r>
  <r>
    <x v="0"/>
    <x v="0"/>
    <x v="4"/>
    <s v="Dolina Specjaliści rowerowi"/>
    <x v="2"/>
    <x v="2"/>
    <s v="LL rama górski"/>
    <x v="1"/>
    <d v="2010-07-10T00:00:00"/>
    <x v="2"/>
    <x v="2"/>
    <n v="249.79"/>
    <n v="149.874"/>
    <n v="2"/>
    <n v="299.74799999999999"/>
  </r>
  <r>
    <x v="0"/>
    <x v="0"/>
    <x v="4"/>
    <s v="Dolina Specjaliści rowerowi"/>
    <x v="2"/>
    <x v="18"/>
    <s v="LL pedał górski"/>
    <x v="8"/>
    <d v="2010-07-10T00:00:00"/>
    <x v="2"/>
    <x v="2"/>
    <n v="40.49"/>
    <n v="24.294"/>
    <n v="2"/>
    <n v="48.588000000000001"/>
  </r>
  <r>
    <x v="0"/>
    <x v="0"/>
    <x v="4"/>
    <s v="Dolina Specjaliści rowerowi"/>
    <x v="0"/>
    <x v="0"/>
    <s v="Górski-200"/>
    <x v="0"/>
    <d v="2010-07-04T00:00:00"/>
    <x v="2"/>
    <x v="2"/>
    <n v="2319.9899999999998"/>
    <n v="1391.9939999999999"/>
    <n v="3"/>
    <n v="4175.982"/>
  </r>
  <r>
    <x v="0"/>
    <x v="0"/>
    <x v="4"/>
    <s v="Dolina Specjaliści rowerowi"/>
    <x v="0"/>
    <x v="0"/>
    <s v="Górski-200-W"/>
    <x v="0"/>
    <d v="2010-07-27T00:00:00"/>
    <x v="2"/>
    <x v="2"/>
    <n v="769.49"/>
    <n v="461.69400000000002"/>
    <n v="1"/>
    <n v="461.69400000000002"/>
  </r>
  <r>
    <x v="0"/>
    <x v="0"/>
    <x v="4"/>
    <s v="Dolina Specjaliści rowerowi"/>
    <x v="2"/>
    <x v="9"/>
    <s v="LL kierownica górski"/>
    <x v="7"/>
    <d v="2010-07-16T00:00:00"/>
    <x v="2"/>
    <x v="2"/>
    <n v="44.54"/>
    <n v="26.724"/>
    <n v="1"/>
    <n v="26.724"/>
  </r>
  <r>
    <x v="0"/>
    <x v="0"/>
    <x v="4"/>
    <s v="Dolina Specjaliści rowerowi"/>
    <x v="0"/>
    <x v="0"/>
    <s v="Górski-200"/>
    <x v="0"/>
    <d v="2010-07-11T00:00:00"/>
    <x v="2"/>
    <x v="2"/>
    <n v="2319.9899999999998"/>
    <n v="1391.9939999999999"/>
    <n v="4"/>
    <n v="5567.9759999999997"/>
  </r>
  <r>
    <x v="0"/>
    <x v="0"/>
    <x v="4"/>
    <s v="Dolina Specjaliści rowerowi"/>
    <x v="0"/>
    <x v="0"/>
    <s v="Górski-500"/>
    <x v="0"/>
    <d v="2010-07-23T00:00:00"/>
    <x v="2"/>
    <x v="2"/>
    <n v="564.99"/>
    <n v="112.998"/>
    <n v="1"/>
    <n v="112.998"/>
  </r>
  <r>
    <x v="0"/>
    <x v="0"/>
    <x v="4"/>
    <s v="Dolina Specjaliści rowerowi"/>
    <x v="2"/>
    <x v="29"/>
    <s v="hamulce przednie"/>
    <x v="0"/>
    <d v="2010-07-28T00:00:00"/>
    <x v="2"/>
    <x v="2"/>
    <n v="106.5"/>
    <n v="63.9"/>
    <n v="2"/>
    <n v="127.8"/>
  </r>
  <r>
    <x v="0"/>
    <x v="0"/>
    <x v="4"/>
    <s v="Dolina Specjaliści rowerowi"/>
    <x v="1"/>
    <x v="14"/>
    <s v="spodenki damskie górskie"/>
    <x v="1"/>
    <d v="2010-07-06T00:00:00"/>
    <x v="2"/>
    <x v="2"/>
    <n v="69.989999999999995"/>
    <n v="41.994"/>
    <n v="3"/>
    <n v="125.982"/>
  </r>
  <r>
    <x v="0"/>
    <x v="0"/>
    <x v="4"/>
    <s v="Dolina Specjaliści rowerowi"/>
    <x v="2"/>
    <x v="2"/>
    <s v="LL rama górski"/>
    <x v="0"/>
    <d v="2010-07-01T00:00:00"/>
    <x v="2"/>
    <x v="2"/>
    <n v="264.05"/>
    <n v="158.43"/>
    <n v="1"/>
    <n v="158.43"/>
  </r>
  <r>
    <x v="0"/>
    <x v="0"/>
    <x v="4"/>
    <s v="Dolina Specjaliści rowerowi"/>
    <x v="2"/>
    <x v="2"/>
    <s v="LL rama górski"/>
    <x v="0"/>
    <d v="2010-07-22T00:00:00"/>
    <x v="2"/>
    <x v="2"/>
    <n v="264.05"/>
    <n v="158.43"/>
    <n v="3"/>
    <n v="475.29"/>
  </r>
  <r>
    <x v="0"/>
    <x v="0"/>
    <x v="4"/>
    <s v="Dolina Specjaliści rowerowi"/>
    <x v="2"/>
    <x v="28"/>
    <s v="LL korba"/>
    <x v="1"/>
    <d v="2010-07-09T00:00:00"/>
    <x v="2"/>
    <x v="2"/>
    <n v="175.49"/>
    <n v="105.294"/>
    <n v="3"/>
    <n v="315.88200000000001"/>
  </r>
  <r>
    <x v="0"/>
    <x v="0"/>
    <x v="4"/>
    <s v="Dolina Specjaliści rowerowi"/>
    <x v="2"/>
    <x v="20"/>
    <s v="HL siodełko górski 2"/>
    <x v="7"/>
    <d v="2010-07-23T00:00:00"/>
    <x v="2"/>
    <x v="2"/>
    <n v="52.64"/>
    <n v="31.584"/>
    <n v="4"/>
    <n v="126.336"/>
  </r>
  <r>
    <x v="0"/>
    <x v="0"/>
    <x v="4"/>
    <s v="Dolina Specjaliści rowerowi"/>
    <x v="2"/>
    <x v="9"/>
    <s v="ML kierownica górski"/>
    <x v="7"/>
    <d v="2010-07-03T00:00:00"/>
    <x v="2"/>
    <x v="2"/>
    <n v="61.92"/>
    <n v="37.152000000000001"/>
    <n v="2"/>
    <n v="74.304000000000002"/>
  </r>
  <r>
    <x v="0"/>
    <x v="0"/>
    <x v="4"/>
    <s v="Dolina Specjaliści rowerowi"/>
    <x v="0"/>
    <x v="0"/>
    <s v="Górski-200"/>
    <x v="1"/>
    <d v="2010-07-10T00:00:00"/>
    <x v="2"/>
    <x v="2"/>
    <n v="2294.9899999999998"/>
    <n v="1376.9939999999999"/>
    <n v="1"/>
    <n v="1376.9939999999999"/>
  </r>
  <r>
    <x v="0"/>
    <x v="0"/>
    <x v="4"/>
    <s v="Dolina Specjaliści rowerowi"/>
    <x v="2"/>
    <x v="26"/>
    <s v="Przerzutki tylne"/>
    <x v="0"/>
    <d v="2010-07-13T00:00:00"/>
    <x v="2"/>
    <x v="2"/>
    <n v="121.46"/>
    <n v="72.876000000000005"/>
    <n v="2"/>
    <n v="145.75200000000001"/>
  </r>
  <r>
    <x v="0"/>
    <x v="0"/>
    <x v="4"/>
    <s v="Dolina Specjaliści rowerowi"/>
    <x v="2"/>
    <x v="18"/>
    <s v="HL pedał górski"/>
    <x v="8"/>
    <d v="2010-07-14T00:00:00"/>
    <x v="2"/>
    <x v="2"/>
    <n v="80.989999999999995"/>
    <n v="48.594000000000001"/>
    <n v="6"/>
    <n v="291.56400000000002"/>
  </r>
  <r>
    <x v="0"/>
    <x v="0"/>
    <x v="4"/>
    <s v="Dolina Specjaliści rowerowi"/>
    <x v="2"/>
    <x v="2"/>
    <s v="LL rama górski"/>
    <x v="1"/>
    <d v="2010-07-04T00:00:00"/>
    <x v="2"/>
    <x v="2"/>
    <n v="249.79"/>
    <n v="149.874"/>
    <n v="1"/>
    <n v="149.874"/>
  </r>
  <r>
    <x v="0"/>
    <x v="0"/>
    <x v="4"/>
    <s v="Dolina Specjaliści rowerowi"/>
    <x v="2"/>
    <x v="2"/>
    <s v="HL rama górski"/>
    <x v="1"/>
    <d v="2010-07-13T00:00:00"/>
    <x v="2"/>
    <x v="2"/>
    <n v="1349.6"/>
    <n v="809.76"/>
    <n v="2"/>
    <n v="1619.52"/>
  </r>
  <r>
    <x v="0"/>
    <x v="0"/>
    <x v="4"/>
    <s v="Dolina Specjaliści rowerowi"/>
    <x v="0"/>
    <x v="0"/>
    <s v="Górski-500"/>
    <x v="0"/>
    <d v="2010-07-14T00:00:00"/>
    <x v="2"/>
    <x v="2"/>
    <n v="564.99"/>
    <n v="112.998"/>
    <n v="2"/>
    <n v="225.99600000000001"/>
  </r>
  <r>
    <x v="0"/>
    <x v="0"/>
    <x v="4"/>
    <s v="Dolina Specjaliści rowerowi"/>
    <x v="2"/>
    <x v="30"/>
    <s v="Łańcuch"/>
    <x v="0"/>
    <d v="2010-07-08T00:00:00"/>
    <x v="2"/>
    <x v="2"/>
    <n v="20.239999999999998"/>
    <n v="12.144"/>
    <n v="5"/>
    <n v="60.72"/>
  </r>
  <r>
    <x v="0"/>
    <x v="0"/>
    <x v="4"/>
    <s v="Dolina Specjaliści rowerowi"/>
    <x v="2"/>
    <x v="2"/>
    <s v="HL rama górski"/>
    <x v="0"/>
    <d v="2010-07-28T00:00:00"/>
    <x v="2"/>
    <x v="2"/>
    <n v="1364.5"/>
    <n v="818.7"/>
    <n v="2"/>
    <n v="1637.4"/>
  </r>
  <r>
    <x v="0"/>
    <x v="0"/>
    <x v="4"/>
    <s v="Dolina Specjaliści rowerowi"/>
    <x v="1"/>
    <x v="14"/>
    <s v="spodenki damskie górskie"/>
    <x v="1"/>
    <d v="2010-07-17T00:00:00"/>
    <x v="2"/>
    <x v="2"/>
    <n v="69.989999999999995"/>
    <n v="41.994"/>
    <n v="2"/>
    <n v="83.988"/>
  </r>
  <r>
    <x v="0"/>
    <x v="0"/>
    <x v="4"/>
    <s v="Dolina Specjaliści rowerowi"/>
    <x v="0"/>
    <x v="0"/>
    <s v="Górski-500"/>
    <x v="0"/>
    <d v="2010-07-20T00:00:00"/>
    <x v="2"/>
    <x v="2"/>
    <n v="564.99"/>
    <n v="112.998"/>
    <n v="2"/>
    <n v="225.99600000000001"/>
  </r>
  <r>
    <x v="0"/>
    <x v="0"/>
    <x v="4"/>
    <s v="Dolina Specjaliści rowerowi"/>
    <x v="0"/>
    <x v="0"/>
    <s v="Górski-200"/>
    <x v="1"/>
    <d v="2010-07-27T00:00:00"/>
    <x v="2"/>
    <x v="2"/>
    <n v="2294.9899999999998"/>
    <n v="1376.9939999999999"/>
    <n v="2"/>
    <n v="2753.9879999999998"/>
  </r>
  <r>
    <x v="0"/>
    <x v="0"/>
    <x v="4"/>
    <s v="Dolina Specjaliści rowerowi"/>
    <x v="2"/>
    <x v="20"/>
    <s v="LL siodełko górski 2"/>
    <x v="7"/>
    <d v="2010-07-14T00:00:00"/>
    <x v="2"/>
    <x v="2"/>
    <n v="27.12"/>
    <n v="16.271999999999998"/>
    <n v="1"/>
    <n v="16.271999999999998"/>
  </r>
  <r>
    <x v="0"/>
    <x v="0"/>
    <x v="4"/>
    <s v="Dolina Specjaliści rowerowi"/>
    <x v="0"/>
    <x v="0"/>
    <s v="Górski-200"/>
    <x v="1"/>
    <d v="2010-07-07T00:00:00"/>
    <x v="2"/>
    <x v="2"/>
    <n v="2294.9899999999998"/>
    <n v="1376.9939999999999"/>
    <n v="7"/>
    <n v="9638.9579999999987"/>
  </r>
  <r>
    <x v="0"/>
    <x v="0"/>
    <x v="4"/>
    <s v="Dolina Specjaliści rowerowi"/>
    <x v="0"/>
    <x v="0"/>
    <s v="Górski-500"/>
    <x v="1"/>
    <d v="2010-07-27T00:00:00"/>
    <x v="2"/>
    <x v="2"/>
    <n v="539.99"/>
    <n v="323.99400000000003"/>
    <n v="1"/>
    <n v="323.99400000000003"/>
  </r>
  <r>
    <x v="0"/>
    <x v="0"/>
    <x v="4"/>
    <s v="Dolina Specjaliści rowerowi"/>
    <x v="2"/>
    <x v="2"/>
    <s v="HL rama górski"/>
    <x v="0"/>
    <d v="2010-07-05T00:00:00"/>
    <x v="2"/>
    <x v="2"/>
    <n v="1364.5"/>
    <n v="818.7"/>
    <n v="2"/>
    <n v="1637.4"/>
  </r>
  <r>
    <x v="0"/>
    <x v="0"/>
    <x v="4"/>
    <s v="Dolina Specjaliści rowerowi"/>
    <x v="2"/>
    <x v="20"/>
    <s v="ML siodełko górski 2"/>
    <x v="7"/>
    <d v="2010-07-28T00:00:00"/>
    <x v="2"/>
    <x v="2"/>
    <n v="39.14"/>
    <n v="23.484000000000002"/>
    <n v="2"/>
    <n v="46.968000000000004"/>
  </r>
  <r>
    <x v="0"/>
    <x v="0"/>
    <x v="4"/>
    <s v="Dolina Specjaliści rowerowi"/>
    <x v="2"/>
    <x v="31"/>
    <s v="LL suport"/>
    <x v="7"/>
    <d v="2010-07-25T00:00:00"/>
    <x v="2"/>
    <x v="2"/>
    <n v="53.99"/>
    <n v="32.393999999999998"/>
    <n v="2"/>
    <n v="64.787999999999997"/>
  </r>
  <r>
    <x v="0"/>
    <x v="0"/>
    <x v="4"/>
    <s v="Dolina Specjaliści rowerowi"/>
    <x v="2"/>
    <x v="31"/>
    <s v="HL suport"/>
    <x v="7"/>
    <d v="2010-07-28T00:00:00"/>
    <x v="2"/>
    <x v="2"/>
    <n v="121.49"/>
    <n v="72.894000000000005"/>
    <n v="3"/>
    <n v="218.68200000000002"/>
  </r>
  <r>
    <x v="0"/>
    <x v="0"/>
    <x v="4"/>
    <s v="Dolina Specjaliści rowerowi"/>
    <x v="2"/>
    <x v="2"/>
    <s v="ML rama górski-W"/>
    <x v="0"/>
    <d v="2010-07-05T00:00:00"/>
    <x v="2"/>
    <x v="2"/>
    <n v="364.09"/>
    <n v="218.45400000000001"/>
    <n v="3"/>
    <n v="655.36200000000008"/>
  </r>
  <r>
    <x v="0"/>
    <x v="1"/>
    <x v="1"/>
    <s v="Specjaliści rowerowi na odległość"/>
    <x v="1"/>
    <x v="1"/>
    <s v="skarpety wyścigowe"/>
    <x v="2"/>
    <d v="2010-07-17T00:00:00"/>
    <x v="2"/>
    <x v="2"/>
    <n v="8.99"/>
    <n v="5.3940000000000001"/>
    <n v="3"/>
    <n v="16.182000000000002"/>
  </r>
  <r>
    <x v="0"/>
    <x v="1"/>
    <x v="1"/>
    <s v="Specjaliści rowerowi na odległość"/>
    <x v="1"/>
    <x v="4"/>
    <s v="Short-Sleeve Classic Jersey"/>
    <x v="6"/>
    <d v="2010-07-23T00:00:00"/>
    <x v="2"/>
    <x v="2"/>
    <n v="53.99"/>
    <n v="32.393999999999998"/>
    <n v="7"/>
    <n v="226.75799999999998"/>
  </r>
  <r>
    <x v="0"/>
    <x v="1"/>
    <x v="1"/>
    <s v="Specjaliści rowerowi na odległość"/>
    <x v="2"/>
    <x v="18"/>
    <s v="LL pedał szosa"/>
    <x v="8"/>
    <d v="2010-07-30T00:00:00"/>
    <x v="2"/>
    <x v="2"/>
    <n v="40.49"/>
    <n v="24.294"/>
    <n v="1"/>
    <n v="24.294"/>
  </r>
  <r>
    <x v="0"/>
    <x v="1"/>
    <x v="1"/>
    <s v="Specjaliści rowerowi na odległość"/>
    <x v="0"/>
    <x v="3"/>
    <s v="Szosa--350-W"/>
    <x v="6"/>
    <d v="2010-07-25T00:00:00"/>
    <x v="2"/>
    <x v="2"/>
    <n v="1700.99"/>
    <n v="1020.5940000000001"/>
    <n v="1"/>
    <n v="1020.5940000000001"/>
  </r>
  <r>
    <x v="0"/>
    <x v="1"/>
    <x v="1"/>
    <s v="Specjaliści rowerowi na odległość"/>
    <x v="1"/>
    <x v="23"/>
    <s v="kamizelki klasyczne"/>
    <x v="5"/>
    <d v="2010-07-17T00:00:00"/>
    <x v="2"/>
    <x v="2"/>
    <n v="63.5"/>
    <n v="38.1"/>
    <n v="7"/>
    <n v="266.7"/>
  </r>
  <r>
    <x v="0"/>
    <x v="1"/>
    <x v="1"/>
    <s v="Specjaliści rowerowi na odległość"/>
    <x v="1"/>
    <x v="1"/>
    <s v="skarpety wyścigowe"/>
    <x v="2"/>
    <d v="2010-07-14T00:00:00"/>
    <x v="2"/>
    <x v="2"/>
    <n v="8.99"/>
    <n v="5.3940000000000001"/>
    <n v="2"/>
    <n v="10.788"/>
  </r>
  <r>
    <x v="0"/>
    <x v="1"/>
    <x v="1"/>
    <s v="Specjaliści rowerowi na odległość"/>
    <x v="3"/>
    <x v="19"/>
    <s v="stojak na 4 rowery"/>
    <x v="7"/>
    <d v="2010-07-18T00:00:00"/>
    <x v="2"/>
    <x v="2"/>
    <n v="120"/>
    <n v="72"/>
    <n v="2"/>
    <n v="144"/>
  </r>
  <r>
    <x v="0"/>
    <x v="1"/>
    <x v="1"/>
    <s v="Przetwarzanie tworzyw sztucznych"/>
    <x v="0"/>
    <x v="0"/>
    <s v="Górski-200"/>
    <x v="1"/>
    <d v="2010-07-30T00:00:00"/>
    <x v="2"/>
    <x v="2"/>
    <n v="2294.9899999999998"/>
    <n v="1376.9939999999999"/>
    <n v="2"/>
    <n v="2753.9879999999998"/>
  </r>
  <r>
    <x v="1"/>
    <x v="2"/>
    <x v="5"/>
    <s v="Akcesoria sieciowe"/>
    <x v="0"/>
    <x v="25"/>
    <s v="Turystyczny-1000"/>
    <x v="6"/>
    <d v="2010-07-08T00:00:00"/>
    <x v="2"/>
    <x v="2"/>
    <n v="2384.0700000000002"/>
    <n v="1430.442"/>
    <n v="1"/>
    <n v="1430.442"/>
  </r>
  <r>
    <x v="1"/>
    <x v="2"/>
    <x v="5"/>
    <s v="Akcesoria sieciowe"/>
    <x v="3"/>
    <x v="22"/>
    <s v="bidony"/>
    <x v="7"/>
    <d v="2010-07-22T00:00:00"/>
    <x v="2"/>
    <x v="2"/>
    <n v="4.99"/>
    <n v="2.9940000000000002"/>
    <n v="2"/>
    <n v="5.9880000000000004"/>
  </r>
  <r>
    <x v="2"/>
    <x v="5"/>
    <x v="8"/>
    <s v="Podwójne koło"/>
    <x v="0"/>
    <x v="25"/>
    <s v="Turystyczny-3000"/>
    <x v="6"/>
    <d v="2010-07-23T00:00:00"/>
    <x v="2"/>
    <x v="2"/>
    <n v="742.35"/>
    <n v="445.41"/>
    <n v="1"/>
    <n v="445.41"/>
  </r>
  <r>
    <x v="2"/>
    <x v="5"/>
    <x v="8"/>
    <s v="Podwójne koło"/>
    <x v="0"/>
    <x v="25"/>
    <s v="Turystyczny-3000"/>
    <x v="5"/>
    <d v="2010-07-27T00:00:00"/>
    <x v="2"/>
    <x v="2"/>
    <n v="742.35"/>
    <n v="445.41"/>
    <n v="1"/>
    <n v="445.41"/>
  </r>
  <r>
    <x v="2"/>
    <x v="5"/>
    <x v="8"/>
    <s v="Podwójne koło"/>
    <x v="0"/>
    <x v="25"/>
    <s v="Turystyczny-3000"/>
    <x v="5"/>
    <d v="2010-07-14T00:00:00"/>
    <x v="2"/>
    <x v="2"/>
    <n v="742.35"/>
    <n v="445.41"/>
    <n v="1"/>
    <n v="445.41"/>
  </r>
  <r>
    <x v="0"/>
    <x v="0"/>
    <x v="0"/>
    <s v="Twoje zakupy"/>
    <x v="2"/>
    <x v="9"/>
    <s v="HL kierownica turystyczny"/>
    <x v="7"/>
    <d v="2010-07-21T00:00:00"/>
    <x v="2"/>
    <x v="2"/>
    <n v="91.57"/>
    <n v="54.942"/>
    <n v="1"/>
    <n v="54.942"/>
  </r>
  <r>
    <x v="0"/>
    <x v="0"/>
    <x v="0"/>
    <s v="Twoje zakupy"/>
    <x v="2"/>
    <x v="27"/>
    <s v="HL rama rowerowa turystyczny"/>
    <x v="5"/>
    <d v="2010-07-13T00:00:00"/>
    <x v="2"/>
    <x v="2"/>
    <n v="1003.91"/>
    <n v="602.346"/>
    <n v="1"/>
    <n v="602.346"/>
  </r>
  <r>
    <x v="0"/>
    <x v="0"/>
    <x v="0"/>
    <s v="Twoje zakupy"/>
    <x v="0"/>
    <x v="25"/>
    <s v="Turystyczny-3000"/>
    <x v="5"/>
    <d v="2010-07-17T00:00:00"/>
    <x v="2"/>
    <x v="2"/>
    <n v="742.35"/>
    <n v="445.41"/>
    <n v="1"/>
    <n v="445.41"/>
  </r>
  <r>
    <x v="0"/>
    <x v="0"/>
    <x v="0"/>
    <s v="Twoje zakupy"/>
    <x v="1"/>
    <x v="10"/>
    <s v="rękawiczki rowerowe"/>
    <x v="1"/>
    <d v="2010-07-16T00:00:00"/>
    <x v="2"/>
    <x v="2"/>
    <n v="24.49"/>
    <n v="14.694000000000001"/>
    <n v="1"/>
    <n v="14.694000000000001"/>
  </r>
  <r>
    <x v="0"/>
    <x v="0"/>
    <x v="3"/>
    <s v="Górskie zabawki"/>
    <x v="0"/>
    <x v="3"/>
    <s v="Szosa-250"/>
    <x v="3"/>
    <d v="2010-07-24T00:00:00"/>
    <x v="2"/>
    <x v="2"/>
    <n v="2443.35"/>
    <n v="1466.01"/>
    <n v="1"/>
    <n v="1466.01"/>
  </r>
  <r>
    <x v="1"/>
    <x v="2"/>
    <x v="5"/>
    <s v="Spółdzielnia handlowa"/>
    <x v="3"/>
    <x v="19"/>
    <s v="stojak na 4 rowery"/>
    <x v="7"/>
    <d v="2010-07-29T00:00:00"/>
    <x v="2"/>
    <x v="2"/>
    <n v="120"/>
    <n v="72"/>
    <n v="9"/>
    <n v="648"/>
  </r>
  <r>
    <x v="1"/>
    <x v="2"/>
    <x v="5"/>
    <s v="Spółdzielnia handlowa"/>
    <x v="1"/>
    <x v="23"/>
    <s v="kamizelki klasyczne"/>
    <x v="5"/>
    <d v="2010-07-06T00:00:00"/>
    <x v="2"/>
    <x v="2"/>
    <n v="63.5"/>
    <n v="38.1"/>
    <n v="5"/>
    <n v="190.5"/>
  </r>
  <r>
    <x v="1"/>
    <x v="2"/>
    <x v="5"/>
    <s v="Spółdzielnia handlowa"/>
    <x v="1"/>
    <x v="14"/>
    <s v="spodenki damskie górskie"/>
    <x v="1"/>
    <d v="2010-07-01T00:00:00"/>
    <x v="2"/>
    <x v="2"/>
    <n v="69.989999999999995"/>
    <n v="41.994"/>
    <n v="3"/>
    <n v="125.982"/>
  </r>
  <r>
    <x v="1"/>
    <x v="2"/>
    <x v="5"/>
    <s v="Spółdzielnia handlowa"/>
    <x v="3"/>
    <x v="22"/>
    <s v="bidony"/>
    <x v="7"/>
    <d v="2010-07-11T00:00:00"/>
    <x v="2"/>
    <x v="2"/>
    <n v="4.99"/>
    <n v="2.9940000000000002"/>
    <n v="7"/>
    <n v="20.958000000000002"/>
  </r>
  <r>
    <x v="1"/>
    <x v="2"/>
    <x v="5"/>
    <s v="Spółdzielnia handlowa"/>
    <x v="1"/>
    <x v="4"/>
    <s v="Short-Sleeve Classic Jersey"/>
    <x v="6"/>
    <d v="2010-07-02T00:00:00"/>
    <x v="2"/>
    <x v="2"/>
    <n v="53.99"/>
    <n v="32.393999999999998"/>
    <n v="3"/>
    <n v="97.181999999999988"/>
  </r>
  <r>
    <x v="2"/>
    <x v="5"/>
    <x v="8"/>
    <s v="Hurtownie krajowe"/>
    <x v="1"/>
    <x v="4"/>
    <s v="Short-Sleeve Classic Jersey"/>
    <x v="6"/>
    <d v="2010-07-18T00:00:00"/>
    <x v="2"/>
    <x v="2"/>
    <n v="53.99"/>
    <n v="31.3142"/>
    <n v="14"/>
    <n v="438.39879999999999"/>
  </r>
  <r>
    <x v="2"/>
    <x v="5"/>
    <x v="8"/>
    <s v="Hurtownie krajowe"/>
    <x v="0"/>
    <x v="25"/>
    <s v="Turystyczny-1000"/>
    <x v="6"/>
    <d v="2010-07-10T00:00:00"/>
    <x v="2"/>
    <x v="2"/>
    <n v="2384.0700000000002"/>
    <n v="1430.442"/>
    <n v="1"/>
    <n v="1430.442"/>
  </r>
  <r>
    <x v="2"/>
    <x v="5"/>
    <x v="8"/>
    <s v="Hurtownie krajowe"/>
    <x v="0"/>
    <x v="25"/>
    <s v="Turystyczny-1000"/>
    <x v="5"/>
    <d v="2010-07-09T00:00:00"/>
    <x v="2"/>
    <x v="2"/>
    <n v="2384.0700000000002"/>
    <n v="1430.442"/>
    <n v="4"/>
    <n v="5721.768"/>
  </r>
  <r>
    <x v="2"/>
    <x v="5"/>
    <x v="8"/>
    <s v="Hurtownie krajowe"/>
    <x v="0"/>
    <x v="25"/>
    <s v="Turystyczny-3000"/>
    <x v="5"/>
    <d v="2010-07-19T00:00:00"/>
    <x v="2"/>
    <x v="2"/>
    <n v="742.35"/>
    <n v="445.41"/>
    <n v="2"/>
    <n v="890.82"/>
  </r>
  <r>
    <x v="2"/>
    <x v="5"/>
    <x v="8"/>
    <s v="Hurtownie krajowe"/>
    <x v="2"/>
    <x v="27"/>
    <s v="LL rama rowerowa turystyczny"/>
    <x v="6"/>
    <d v="2010-07-17T00:00:00"/>
    <x v="2"/>
    <x v="2"/>
    <n v="333.42"/>
    <n v="200.05199999999999"/>
    <n v="3"/>
    <n v="600.15599999999995"/>
  </r>
  <r>
    <x v="2"/>
    <x v="5"/>
    <x v="8"/>
    <s v="Hurtownie krajowe"/>
    <x v="0"/>
    <x v="25"/>
    <s v="Turystyczny-1000"/>
    <x v="5"/>
    <d v="2010-07-22T00:00:00"/>
    <x v="2"/>
    <x v="2"/>
    <n v="2384.0700000000002"/>
    <n v="1430.442"/>
    <n v="3"/>
    <n v="4291.326"/>
  </r>
  <r>
    <x v="2"/>
    <x v="5"/>
    <x v="8"/>
    <s v="Hurtownie krajowe"/>
    <x v="0"/>
    <x v="25"/>
    <s v="Turystyczny-3000"/>
    <x v="6"/>
    <d v="2010-07-17T00:00:00"/>
    <x v="2"/>
    <x v="2"/>
    <n v="742.35"/>
    <n v="445.41"/>
    <n v="2"/>
    <n v="890.82"/>
  </r>
  <r>
    <x v="2"/>
    <x v="5"/>
    <x v="8"/>
    <s v="Hurtownie krajowe"/>
    <x v="3"/>
    <x v="24"/>
    <s v="Bike Wash"/>
    <x v="7"/>
    <d v="2010-07-30T00:00:00"/>
    <x v="2"/>
    <x v="2"/>
    <n v="7.95"/>
    <n v="4.7699999999999996"/>
    <n v="7"/>
    <n v="33.39"/>
  </r>
  <r>
    <x v="2"/>
    <x v="5"/>
    <x v="8"/>
    <s v="Hurtownie krajowe"/>
    <x v="0"/>
    <x v="25"/>
    <s v="Turystyczny-3000"/>
    <x v="6"/>
    <d v="2010-07-19T00:00:00"/>
    <x v="2"/>
    <x v="2"/>
    <n v="742.35"/>
    <n v="445.41"/>
    <n v="1"/>
    <n v="445.41"/>
  </r>
  <r>
    <x v="2"/>
    <x v="5"/>
    <x v="8"/>
    <s v="Hurtownie krajowe"/>
    <x v="2"/>
    <x v="26"/>
    <s v="Przerzutki tylne"/>
    <x v="0"/>
    <d v="2010-07-10T00:00:00"/>
    <x v="2"/>
    <x v="2"/>
    <n v="121.46"/>
    <n v="72.876000000000005"/>
    <n v="4"/>
    <n v="291.50400000000002"/>
  </r>
  <r>
    <x v="2"/>
    <x v="5"/>
    <x v="8"/>
    <s v="Hurtownie krajowe"/>
    <x v="1"/>
    <x v="4"/>
    <s v="Short-Sleeve Classic Jersey"/>
    <x v="6"/>
    <d v="2010-07-20T00:00:00"/>
    <x v="2"/>
    <x v="2"/>
    <n v="53.99"/>
    <n v="31.3142"/>
    <n v="11"/>
    <n v="344.45619999999997"/>
  </r>
  <r>
    <x v="2"/>
    <x v="5"/>
    <x v="8"/>
    <s v="Hurtownie krajowe"/>
    <x v="0"/>
    <x v="25"/>
    <s v="Turystyczny-1000"/>
    <x v="6"/>
    <d v="2010-07-15T00:00:00"/>
    <x v="2"/>
    <x v="2"/>
    <n v="2384.0700000000002"/>
    <n v="1430.442"/>
    <n v="1"/>
    <n v="1430.442"/>
  </r>
  <r>
    <x v="2"/>
    <x v="5"/>
    <x v="8"/>
    <s v="Hurtownie krajowe"/>
    <x v="3"/>
    <x v="7"/>
    <s v="Sport-100"/>
    <x v="5"/>
    <d v="2010-07-26T00:00:00"/>
    <x v="2"/>
    <x v="2"/>
    <n v="34.99"/>
    <n v="20.994"/>
    <n v="6"/>
    <n v="125.964"/>
  </r>
  <r>
    <x v="2"/>
    <x v="5"/>
    <x v="8"/>
    <s v="Hurtownie krajowe"/>
    <x v="1"/>
    <x v="10"/>
    <s v="rękawiczki rowerowe"/>
    <x v="1"/>
    <d v="2010-07-10T00:00:00"/>
    <x v="2"/>
    <x v="2"/>
    <n v="24.49"/>
    <n v="14.694000000000001"/>
    <n v="10"/>
    <n v="146.94"/>
  </r>
  <r>
    <x v="2"/>
    <x v="5"/>
    <x v="8"/>
    <s v="Hurtownie krajowe"/>
    <x v="1"/>
    <x v="5"/>
    <s v="nakładka na rower"/>
    <x v="4"/>
    <d v="2010-07-24T00:00:00"/>
    <x v="2"/>
    <x v="2"/>
    <n v="8.99"/>
    <n v="5.3940000000000001"/>
    <n v="9"/>
    <n v="48.545999999999999"/>
  </r>
  <r>
    <x v="2"/>
    <x v="5"/>
    <x v="8"/>
    <s v="Hurtownie krajowe"/>
    <x v="0"/>
    <x v="25"/>
    <s v="Turystyczny-2000"/>
    <x v="5"/>
    <d v="2010-07-11T00:00:00"/>
    <x v="2"/>
    <x v="2"/>
    <n v="1214.8499999999999"/>
    <n v="728.91"/>
    <n v="4"/>
    <n v="2915.64"/>
  </r>
  <r>
    <x v="2"/>
    <x v="5"/>
    <x v="8"/>
    <s v="Hurtownie krajowe"/>
    <x v="2"/>
    <x v="30"/>
    <s v="Łańcuch"/>
    <x v="0"/>
    <d v="2010-07-05T00:00:00"/>
    <x v="2"/>
    <x v="2"/>
    <n v="20.239999999999998"/>
    <n v="12.144"/>
    <n v="3"/>
    <n v="36.432000000000002"/>
  </r>
  <r>
    <x v="2"/>
    <x v="5"/>
    <x v="8"/>
    <s v="Hurtownie krajowe"/>
    <x v="0"/>
    <x v="25"/>
    <s v="Turystyczny-3000"/>
    <x v="5"/>
    <d v="2010-07-25T00:00:00"/>
    <x v="2"/>
    <x v="2"/>
    <n v="742.35"/>
    <n v="445.41"/>
    <n v="5"/>
    <n v="2227.0500000000002"/>
  </r>
  <r>
    <x v="2"/>
    <x v="5"/>
    <x v="8"/>
    <s v="Hurtownie krajowe"/>
    <x v="0"/>
    <x v="25"/>
    <s v="Turystyczny-1000"/>
    <x v="5"/>
    <d v="2010-07-18T00:00:00"/>
    <x v="2"/>
    <x v="2"/>
    <n v="2384.0700000000002"/>
    <n v="1430.442"/>
    <n v="2"/>
    <n v="2860.884"/>
  </r>
  <r>
    <x v="2"/>
    <x v="5"/>
    <x v="8"/>
    <s v="Hurtownie krajowe"/>
    <x v="1"/>
    <x v="4"/>
    <s v="Short-Sleeve Classic Jersey"/>
    <x v="6"/>
    <d v="2010-07-03T00:00:00"/>
    <x v="2"/>
    <x v="2"/>
    <n v="53.99"/>
    <n v="31.3142"/>
    <n v="11"/>
    <n v="344.45619999999997"/>
  </r>
  <r>
    <x v="2"/>
    <x v="5"/>
    <x v="8"/>
    <s v="Hurtownie krajowe"/>
    <x v="0"/>
    <x v="25"/>
    <s v="Turystyczny-3000"/>
    <x v="5"/>
    <d v="2010-07-15T00:00:00"/>
    <x v="2"/>
    <x v="2"/>
    <n v="742.35"/>
    <n v="445.41"/>
    <n v="4"/>
    <n v="1781.64"/>
  </r>
  <r>
    <x v="2"/>
    <x v="5"/>
    <x v="8"/>
    <s v="Hurtownie krajowe"/>
    <x v="2"/>
    <x v="20"/>
    <s v="HL siodełko turystyczny"/>
    <x v="7"/>
    <d v="2010-07-29T00:00:00"/>
    <x v="2"/>
    <x v="2"/>
    <n v="52.64"/>
    <n v="31.584"/>
    <n v="5"/>
    <n v="157.91999999999999"/>
  </r>
  <r>
    <x v="2"/>
    <x v="5"/>
    <x v="8"/>
    <s v="Hurtownie krajowe"/>
    <x v="2"/>
    <x v="28"/>
    <s v="LL korba"/>
    <x v="1"/>
    <d v="2010-07-21T00:00:00"/>
    <x v="2"/>
    <x v="2"/>
    <n v="175.49"/>
    <n v="105.294"/>
    <n v="2"/>
    <n v="210.58799999999999"/>
  </r>
  <r>
    <x v="2"/>
    <x v="5"/>
    <x v="8"/>
    <s v="Hurtownie krajowe"/>
    <x v="2"/>
    <x v="31"/>
    <s v="LL suport"/>
    <x v="7"/>
    <d v="2010-07-17T00:00:00"/>
    <x v="2"/>
    <x v="2"/>
    <n v="53.99"/>
    <n v="32.393999999999998"/>
    <n v="1"/>
    <n v="32.393999999999998"/>
  </r>
  <r>
    <x v="2"/>
    <x v="5"/>
    <x v="8"/>
    <s v="Hurtownie krajowe"/>
    <x v="0"/>
    <x v="25"/>
    <s v="Turystyczny-3000"/>
    <x v="6"/>
    <d v="2010-07-16T00:00:00"/>
    <x v="2"/>
    <x v="2"/>
    <n v="742.35"/>
    <n v="445.41"/>
    <n v="4"/>
    <n v="1781.64"/>
  </r>
  <r>
    <x v="2"/>
    <x v="5"/>
    <x v="8"/>
    <s v="Hurtownie krajowe"/>
    <x v="1"/>
    <x v="4"/>
    <s v="Long-Sleeve Logo Jersey"/>
    <x v="4"/>
    <d v="2010-07-20T00:00:00"/>
    <x v="2"/>
    <x v="2"/>
    <n v="49.99"/>
    <n v="27.494499999999999"/>
    <n v="18"/>
    <n v="494.90099999999995"/>
  </r>
  <r>
    <x v="2"/>
    <x v="5"/>
    <x v="8"/>
    <s v="Hurtownie krajowe"/>
    <x v="0"/>
    <x v="25"/>
    <s v="Turystyczny-1000"/>
    <x v="6"/>
    <d v="2010-07-17T00:00:00"/>
    <x v="2"/>
    <x v="2"/>
    <n v="2384.0700000000002"/>
    <n v="1430.442"/>
    <n v="3"/>
    <n v="4291.326"/>
  </r>
  <r>
    <x v="2"/>
    <x v="5"/>
    <x v="8"/>
    <s v="Hurtownie krajowe"/>
    <x v="3"/>
    <x v="21"/>
    <s v="plecak rowerowy"/>
    <x v="0"/>
    <d v="2010-07-09T00:00:00"/>
    <x v="2"/>
    <x v="2"/>
    <n v="54.99"/>
    <n v="32.994"/>
    <n v="8"/>
    <n v="263.952"/>
  </r>
  <r>
    <x v="2"/>
    <x v="5"/>
    <x v="8"/>
    <s v="Hurtownie krajowe"/>
    <x v="0"/>
    <x v="25"/>
    <s v="Turystyczny-1000"/>
    <x v="5"/>
    <d v="2010-07-22T00:00:00"/>
    <x v="2"/>
    <x v="2"/>
    <n v="2384.0700000000002"/>
    <n v="1430.442"/>
    <n v="3"/>
    <n v="4291.326"/>
  </r>
  <r>
    <x v="2"/>
    <x v="5"/>
    <x v="8"/>
    <s v="Hurtownie krajowe"/>
    <x v="1"/>
    <x v="4"/>
    <s v="Long-Sleeve Logo Jersey"/>
    <x v="4"/>
    <d v="2010-07-07T00:00:00"/>
    <x v="2"/>
    <x v="2"/>
    <n v="49.99"/>
    <n v="28.994199999999999"/>
    <n v="11"/>
    <n v="318.93619999999999"/>
  </r>
  <r>
    <x v="2"/>
    <x v="5"/>
    <x v="8"/>
    <s v="Hurtownie krajowe"/>
    <x v="0"/>
    <x v="25"/>
    <s v="Turystyczny-2000"/>
    <x v="5"/>
    <d v="2010-07-06T00:00:00"/>
    <x v="2"/>
    <x v="2"/>
    <n v="1214.8499999999999"/>
    <n v="728.91"/>
    <n v="1"/>
    <n v="728.91"/>
  </r>
  <r>
    <x v="2"/>
    <x v="5"/>
    <x v="8"/>
    <s v="Hurtownie krajowe"/>
    <x v="2"/>
    <x v="27"/>
    <s v="HL rama rowerowa turystyczny"/>
    <x v="5"/>
    <d v="2010-07-16T00:00:00"/>
    <x v="2"/>
    <x v="2"/>
    <n v="1003.91"/>
    <n v="602.346"/>
    <n v="1"/>
    <n v="602.346"/>
  </r>
  <r>
    <x v="2"/>
    <x v="5"/>
    <x v="8"/>
    <s v="Hurtownie krajowe"/>
    <x v="1"/>
    <x v="23"/>
    <s v="kamizelki klasyczne"/>
    <x v="5"/>
    <d v="2010-07-22T00:00:00"/>
    <x v="2"/>
    <x v="2"/>
    <n v="63.5"/>
    <n v="36.83"/>
    <n v="11"/>
    <n v="405.13"/>
  </r>
  <r>
    <x v="2"/>
    <x v="5"/>
    <x v="8"/>
    <s v="Hurtownie krajowe"/>
    <x v="0"/>
    <x v="25"/>
    <s v="Turystyczny-3000"/>
    <x v="6"/>
    <d v="2010-07-29T00:00:00"/>
    <x v="2"/>
    <x v="2"/>
    <n v="742.35"/>
    <n v="445.41"/>
    <n v="2"/>
    <n v="890.82"/>
  </r>
  <r>
    <x v="2"/>
    <x v="5"/>
    <x v="8"/>
    <s v="Hurtownie krajowe"/>
    <x v="3"/>
    <x v="19"/>
    <s v="stojak na 4 rowery"/>
    <x v="7"/>
    <d v="2010-07-23T00:00:00"/>
    <x v="2"/>
    <x v="2"/>
    <n v="120"/>
    <n v="72"/>
    <n v="8"/>
    <n v="576"/>
  </r>
  <r>
    <x v="2"/>
    <x v="5"/>
    <x v="8"/>
    <s v="Hurtownie krajowe"/>
    <x v="3"/>
    <x v="22"/>
    <s v="bidony"/>
    <x v="7"/>
    <d v="2010-07-07T00:00:00"/>
    <x v="2"/>
    <x v="2"/>
    <n v="4.99"/>
    <n v="2.9940000000000002"/>
    <n v="6"/>
    <n v="17.964000000000002"/>
  </r>
  <r>
    <x v="2"/>
    <x v="5"/>
    <x v="8"/>
    <s v="Hurtownie krajowe"/>
    <x v="0"/>
    <x v="25"/>
    <s v="Turystyczny-1000"/>
    <x v="6"/>
    <d v="2010-07-02T00:00:00"/>
    <x v="2"/>
    <x v="2"/>
    <n v="2384.0700000000002"/>
    <n v="1430.442"/>
    <n v="4"/>
    <n v="5721.768"/>
  </r>
  <r>
    <x v="2"/>
    <x v="5"/>
    <x v="8"/>
    <s v="Hurtownie krajowe"/>
    <x v="3"/>
    <x v="7"/>
    <s v="Sport-100"/>
    <x v="1"/>
    <d v="2010-07-03T00:00:00"/>
    <x v="2"/>
    <x v="2"/>
    <n v="34.99"/>
    <n v="20.994"/>
    <n v="7"/>
    <n v="146.958"/>
  </r>
  <r>
    <x v="2"/>
    <x v="5"/>
    <x v="8"/>
    <s v="Hurtownie krajowe"/>
    <x v="1"/>
    <x v="23"/>
    <s v="kamizelki klasyczne"/>
    <x v="5"/>
    <d v="2010-07-24T00:00:00"/>
    <x v="2"/>
    <x v="2"/>
    <n v="63.5"/>
    <n v="34.924999999999997"/>
    <n v="21"/>
    <n v="733.42499999999995"/>
  </r>
  <r>
    <x v="2"/>
    <x v="5"/>
    <x v="8"/>
    <s v="Hurtownie krajowe"/>
    <x v="0"/>
    <x v="25"/>
    <s v="Turystyczny-3000"/>
    <x v="5"/>
    <d v="2010-07-17T00:00:00"/>
    <x v="2"/>
    <x v="2"/>
    <n v="742.35"/>
    <n v="445.41"/>
    <n v="1"/>
    <n v="445.41"/>
  </r>
  <r>
    <x v="2"/>
    <x v="5"/>
    <x v="8"/>
    <s v="Hurtownie krajowe"/>
    <x v="2"/>
    <x v="9"/>
    <s v="HL kierownica turystyczny"/>
    <x v="7"/>
    <d v="2010-07-14T00:00:00"/>
    <x v="2"/>
    <x v="2"/>
    <n v="91.57"/>
    <n v="54.942"/>
    <n v="2"/>
    <n v="109.884"/>
  </r>
  <r>
    <x v="2"/>
    <x v="5"/>
    <x v="8"/>
    <s v="Hurtownie krajowe"/>
    <x v="0"/>
    <x v="25"/>
    <s v="Turystyczny-3000"/>
    <x v="6"/>
    <d v="2010-07-07T00:00:00"/>
    <x v="2"/>
    <x v="2"/>
    <n v="742.35"/>
    <n v="445.41"/>
    <n v="4"/>
    <n v="1781.64"/>
  </r>
  <r>
    <x v="2"/>
    <x v="5"/>
    <x v="8"/>
    <s v="Hurtownie krajowe"/>
    <x v="3"/>
    <x v="7"/>
    <s v="Sport-100"/>
    <x v="3"/>
    <d v="2010-07-07T00:00:00"/>
    <x v="2"/>
    <x v="2"/>
    <n v="34.99"/>
    <n v="20.994"/>
    <n v="6"/>
    <n v="125.964"/>
  </r>
  <r>
    <x v="2"/>
    <x v="5"/>
    <x v="8"/>
    <s v="Hurtownie krajowe"/>
    <x v="0"/>
    <x v="25"/>
    <s v="Turystyczny-2000"/>
    <x v="5"/>
    <d v="2010-07-21T00:00:00"/>
    <x v="2"/>
    <x v="2"/>
    <n v="1214.8499999999999"/>
    <n v="728.91"/>
    <n v="3"/>
    <n v="2186.73"/>
  </r>
  <r>
    <x v="2"/>
    <x v="5"/>
    <x v="8"/>
    <s v="Hurtownie krajowe"/>
    <x v="2"/>
    <x v="26"/>
    <s v="Przerzutki przednie"/>
    <x v="0"/>
    <d v="2010-07-21T00:00:00"/>
    <x v="2"/>
    <x v="2"/>
    <n v="91.49"/>
    <n v="54.893999999999998"/>
    <n v="3"/>
    <n v="164.68199999999999"/>
  </r>
  <r>
    <x v="2"/>
    <x v="5"/>
    <x v="8"/>
    <s v="Hurtownie krajowe"/>
    <x v="2"/>
    <x v="27"/>
    <s v="HL rama rowerowa turystyczny"/>
    <x v="6"/>
    <d v="2010-07-09T00:00:00"/>
    <x v="2"/>
    <x v="2"/>
    <n v="1003.91"/>
    <n v="602.346"/>
    <n v="2"/>
    <n v="1204.692"/>
  </r>
  <r>
    <x v="2"/>
    <x v="5"/>
    <x v="8"/>
    <s v="Hurtownie krajowe"/>
    <x v="2"/>
    <x v="29"/>
    <s v="hamulce tylne"/>
    <x v="0"/>
    <d v="2010-07-02T00:00:00"/>
    <x v="2"/>
    <x v="2"/>
    <n v="106.5"/>
    <n v="63.9"/>
    <n v="3"/>
    <n v="191.7"/>
  </r>
  <r>
    <x v="2"/>
    <x v="5"/>
    <x v="8"/>
    <s v="Hurtownie krajowe"/>
    <x v="0"/>
    <x v="25"/>
    <s v="Turystyczny-2000"/>
    <x v="5"/>
    <d v="2010-07-28T00:00:00"/>
    <x v="2"/>
    <x v="2"/>
    <n v="1214.8499999999999"/>
    <n v="728.91"/>
    <n v="4"/>
    <n v="2915.64"/>
  </r>
  <r>
    <x v="0"/>
    <x v="0"/>
    <x v="0"/>
    <s v="Mechanika rowerowa"/>
    <x v="2"/>
    <x v="20"/>
    <s v="LL siodełko górski 2"/>
    <x v="7"/>
    <d v="2010-07-13T00:00:00"/>
    <x v="2"/>
    <x v="2"/>
    <n v="27.12"/>
    <n v="16.271999999999998"/>
    <n v="1"/>
    <n v="16.271999999999998"/>
  </r>
  <r>
    <x v="0"/>
    <x v="0"/>
    <x v="0"/>
    <s v="Mechanika rowerowa"/>
    <x v="2"/>
    <x v="18"/>
    <s v="ML pedał górski"/>
    <x v="8"/>
    <d v="2010-07-23T00:00:00"/>
    <x v="2"/>
    <x v="2"/>
    <n v="62.09"/>
    <n v="37.253999999999998"/>
    <n v="1"/>
    <n v="37.253999999999998"/>
  </r>
  <r>
    <x v="0"/>
    <x v="0"/>
    <x v="0"/>
    <s v="Mechanika rowerowa"/>
    <x v="2"/>
    <x v="2"/>
    <s v="ML rama górski-W"/>
    <x v="0"/>
    <d v="2010-07-17T00:00:00"/>
    <x v="2"/>
    <x v="2"/>
    <n v="364.09"/>
    <n v="218.45400000000001"/>
    <n v="2"/>
    <n v="436.90800000000002"/>
  </r>
  <r>
    <x v="0"/>
    <x v="0"/>
    <x v="4"/>
    <s v="Kolarze Sp. z o.o."/>
    <x v="0"/>
    <x v="3"/>
    <s v="Szosa--350-W"/>
    <x v="6"/>
    <d v="2010-07-23T00:00:00"/>
    <x v="2"/>
    <x v="2"/>
    <n v="1700.99"/>
    <n v="1020.5940000000001"/>
    <n v="1"/>
    <n v="1020.5940000000001"/>
  </r>
  <r>
    <x v="0"/>
    <x v="0"/>
    <x v="4"/>
    <s v="Kolarze Sp. z o.o."/>
    <x v="0"/>
    <x v="3"/>
    <s v="Szosa--550-W"/>
    <x v="6"/>
    <d v="2010-07-30T00:00:00"/>
    <x v="2"/>
    <x v="2"/>
    <n v="1120.49"/>
    <n v="672.29399999999998"/>
    <n v="3"/>
    <n v="2016.8820000000001"/>
  </r>
  <r>
    <x v="0"/>
    <x v="0"/>
    <x v="4"/>
    <s v="Kolarze Sp. z o.o."/>
    <x v="2"/>
    <x v="18"/>
    <s v="ML pedał szosa"/>
    <x v="8"/>
    <d v="2010-07-23T00:00:00"/>
    <x v="2"/>
    <x v="2"/>
    <n v="62.09"/>
    <n v="37.253999999999998"/>
    <n v="1"/>
    <n v="37.253999999999998"/>
  </r>
  <r>
    <x v="0"/>
    <x v="0"/>
    <x v="4"/>
    <s v="Kolarze Sp. z o.o."/>
    <x v="0"/>
    <x v="3"/>
    <s v="Szosa--550-W"/>
    <x v="6"/>
    <d v="2010-07-02T00:00:00"/>
    <x v="2"/>
    <x v="2"/>
    <n v="1120.49"/>
    <n v="672.29399999999998"/>
    <n v="1"/>
    <n v="672.29399999999998"/>
  </r>
  <r>
    <x v="0"/>
    <x v="0"/>
    <x v="4"/>
    <s v="Kolarze Sp. z o.o."/>
    <x v="0"/>
    <x v="3"/>
    <s v="Szosa-250"/>
    <x v="3"/>
    <d v="2010-07-01T00:00:00"/>
    <x v="2"/>
    <x v="2"/>
    <n v="2443.35"/>
    <n v="1466.01"/>
    <n v="1"/>
    <n v="1466.01"/>
  </r>
  <r>
    <x v="0"/>
    <x v="0"/>
    <x v="4"/>
    <s v="Kolarze Sp. z o.o."/>
    <x v="0"/>
    <x v="3"/>
    <s v="Szosa--350-W"/>
    <x v="6"/>
    <d v="2010-07-29T00:00:00"/>
    <x v="2"/>
    <x v="2"/>
    <n v="1700.99"/>
    <n v="1020.5940000000001"/>
    <n v="2"/>
    <n v="2041.1880000000001"/>
  </r>
  <r>
    <x v="0"/>
    <x v="0"/>
    <x v="4"/>
    <s v="Kolarze Sp. z o.o."/>
    <x v="2"/>
    <x v="6"/>
    <s v="ML rama rowerowa-W"/>
    <x v="6"/>
    <d v="2010-07-11T00:00:00"/>
    <x v="2"/>
    <x v="2"/>
    <n v="594.83000000000004"/>
    <n v="356.89800000000002"/>
    <n v="3"/>
    <n v="1070.694"/>
  </r>
  <r>
    <x v="0"/>
    <x v="0"/>
    <x v="4"/>
    <s v="Kolarze Sp. z o.o."/>
    <x v="1"/>
    <x v="10"/>
    <s v="rękawiczki rowerowe"/>
    <x v="1"/>
    <d v="2010-07-27T00:00:00"/>
    <x v="2"/>
    <x v="2"/>
    <n v="24.49"/>
    <n v="14.694000000000001"/>
    <n v="9"/>
    <n v="132.24600000000001"/>
  </r>
  <r>
    <x v="0"/>
    <x v="0"/>
    <x v="4"/>
    <s v="Kolarze Sp. z o.o."/>
    <x v="0"/>
    <x v="3"/>
    <s v="Szosa--350-W"/>
    <x v="6"/>
    <d v="2010-07-24T00:00:00"/>
    <x v="2"/>
    <x v="2"/>
    <n v="1700.99"/>
    <n v="1020.5940000000001"/>
    <n v="1"/>
    <n v="1020.5940000000001"/>
  </r>
  <r>
    <x v="0"/>
    <x v="0"/>
    <x v="4"/>
    <s v="Kolarze Sp. z o.o."/>
    <x v="0"/>
    <x v="3"/>
    <s v="Szosa-250"/>
    <x v="1"/>
    <d v="2010-07-27T00:00:00"/>
    <x v="2"/>
    <x v="2"/>
    <n v="2443.35"/>
    <n v="1466.01"/>
    <n v="2"/>
    <n v="2932.02"/>
  </r>
  <r>
    <x v="0"/>
    <x v="0"/>
    <x v="4"/>
    <s v="Kolarze Sp. z o.o."/>
    <x v="0"/>
    <x v="3"/>
    <s v="Szosa-750"/>
    <x v="1"/>
    <d v="2010-07-08T00:00:00"/>
    <x v="2"/>
    <x v="2"/>
    <n v="539.99"/>
    <n v="323.99400000000003"/>
    <n v="2"/>
    <n v="647.98800000000006"/>
  </r>
  <r>
    <x v="0"/>
    <x v="0"/>
    <x v="4"/>
    <s v="Kolarze Sp. z o.o."/>
    <x v="0"/>
    <x v="3"/>
    <s v="Szosa-250"/>
    <x v="1"/>
    <d v="2010-07-15T00:00:00"/>
    <x v="2"/>
    <x v="2"/>
    <n v="2443.35"/>
    <n v="1466.01"/>
    <n v="1"/>
    <n v="1466.01"/>
  </r>
  <r>
    <x v="0"/>
    <x v="0"/>
    <x v="4"/>
    <s v="Kolarze Sp. z o.o."/>
    <x v="2"/>
    <x v="6"/>
    <s v="ML rama rowerowa-W"/>
    <x v="6"/>
    <d v="2010-07-22T00:00:00"/>
    <x v="2"/>
    <x v="2"/>
    <n v="594.83000000000004"/>
    <n v="356.89800000000002"/>
    <n v="4"/>
    <n v="1427.5920000000001"/>
  </r>
  <r>
    <x v="0"/>
    <x v="0"/>
    <x v="4"/>
    <s v="Kolarze Sp. z o.o."/>
    <x v="0"/>
    <x v="3"/>
    <s v="Szosa--550-W"/>
    <x v="6"/>
    <d v="2010-07-04T00:00:00"/>
    <x v="2"/>
    <x v="2"/>
    <n v="1120.49"/>
    <n v="672.29399999999998"/>
    <n v="3"/>
    <n v="2016.8820000000001"/>
  </r>
  <r>
    <x v="0"/>
    <x v="0"/>
    <x v="4"/>
    <s v="Kolarze Sp. z o.o."/>
    <x v="0"/>
    <x v="3"/>
    <s v="Szosa-750"/>
    <x v="1"/>
    <d v="2010-07-03T00:00:00"/>
    <x v="2"/>
    <x v="2"/>
    <n v="539.99"/>
    <n v="323.99400000000003"/>
    <n v="2"/>
    <n v="647.98800000000006"/>
  </r>
  <r>
    <x v="0"/>
    <x v="0"/>
    <x v="4"/>
    <s v="Kolarze Sp. z o.o."/>
    <x v="1"/>
    <x v="1"/>
    <s v="skarpety wyścigowe"/>
    <x v="2"/>
    <d v="2010-07-09T00:00:00"/>
    <x v="2"/>
    <x v="2"/>
    <n v="8.99"/>
    <n v="5.3940000000000001"/>
    <n v="4"/>
    <n v="21.576000000000001"/>
  </r>
  <r>
    <x v="0"/>
    <x v="0"/>
    <x v="4"/>
    <s v="Kolarze Sp. z o.o."/>
    <x v="1"/>
    <x v="1"/>
    <s v="skarpety wyścigowe"/>
    <x v="2"/>
    <d v="2010-07-04T00:00:00"/>
    <x v="2"/>
    <x v="2"/>
    <n v="8.99"/>
    <n v="5.3940000000000001"/>
    <n v="8"/>
    <n v="43.152000000000001"/>
  </r>
  <r>
    <x v="0"/>
    <x v="0"/>
    <x v="4"/>
    <s v="Kolarze Sp. z o.o."/>
    <x v="1"/>
    <x v="4"/>
    <s v="Short-Sleeve Classic Jersey"/>
    <x v="6"/>
    <d v="2010-07-23T00:00:00"/>
    <x v="2"/>
    <x v="2"/>
    <n v="53.99"/>
    <n v="32.393999999999998"/>
    <n v="7"/>
    <n v="226.75799999999998"/>
  </r>
  <r>
    <x v="0"/>
    <x v="0"/>
    <x v="4"/>
    <s v="Kolarze Sp. z o.o."/>
    <x v="0"/>
    <x v="3"/>
    <s v="Szosa-250"/>
    <x v="1"/>
    <d v="2010-07-30T00:00:00"/>
    <x v="2"/>
    <x v="2"/>
    <n v="2443.35"/>
    <n v="1466.01"/>
    <n v="2"/>
    <n v="2932.02"/>
  </r>
  <r>
    <x v="0"/>
    <x v="0"/>
    <x v="4"/>
    <s v="Kolarze Sp. z o.o."/>
    <x v="2"/>
    <x v="18"/>
    <s v="LL pedał szosa"/>
    <x v="8"/>
    <d v="2010-07-26T00:00:00"/>
    <x v="2"/>
    <x v="2"/>
    <n v="40.49"/>
    <n v="24.294"/>
    <n v="4"/>
    <n v="97.176000000000002"/>
  </r>
  <r>
    <x v="0"/>
    <x v="0"/>
    <x v="4"/>
    <s v="Kolarze Sp. z o.o."/>
    <x v="1"/>
    <x v="4"/>
    <s v="Long-Sleeve Logo Jersey"/>
    <x v="4"/>
    <d v="2010-07-09T00:00:00"/>
    <x v="2"/>
    <x v="2"/>
    <n v="49.99"/>
    <n v="29.994"/>
    <n v="4"/>
    <n v="119.976"/>
  </r>
  <r>
    <x v="0"/>
    <x v="0"/>
    <x v="4"/>
    <s v="Kolarze Sp. z o.o."/>
    <x v="0"/>
    <x v="3"/>
    <s v="Szosa--350-W"/>
    <x v="6"/>
    <d v="2010-07-17T00:00:00"/>
    <x v="2"/>
    <x v="2"/>
    <n v="1700.99"/>
    <n v="1020.5940000000001"/>
    <n v="2"/>
    <n v="2041.1880000000001"/>
  </r>
  <r>
    <x v="0"/>
    <x v="0"/>
    <x v="4"/>
    <s v="Kolarze Sp. z o.o."/>
    <x v="0"/>
    <x v="3"/>
    <s v="Szosa-750"/>
    <x v="1"/>
    <d v="2010-07-25T00:00:00"/>
    <x v="2"/>
    <x v="2"/>
    <n v="539.99"/>
    <n v="323.99400000000003"/>
    <n v="5"/>
    <n v="1619.9700000000003"/>
  </r>
  <r>
    <x v="0"/>
    <x v="0"/>
    <x v="4"/>
    <s v="Kolarze Sp. z o.o."/>
    <x v="0"/>
    <x v="3"/>
    <s v="Szosa-250"/>
    <x v="1"/>
    <d v="2010-07-26T00:00:00"/>
    <x v="2"/>
    <x v="2"/>
    <n v="2443.35"/>
    <n v="1466.01"/>
    <n v="2"/>
    <n v="2932.02"/>
  </r>
  <r>
    <x v="0"/>
    <x v="0"/>
    <x v="4"/>
    <s v="Kolarze Sp. z o.o."/>
    <x v="2"/>
    <x v="9"/>
    <s v="HL kierownica szosa"/>
    <x v="7"/>
    <d v="2010-07-17T00:00:00"/>
    <x v="2"/>
    <x v="2"/>
    <n v="120.27"/>
    <n v="72.162000000000006"/>
    <n v="1"/>
    <n v="72.162000000000006"/>
  </r>
  <r>
    <x v="0"/>
    <x v="0"/>
    <x v="4"/>
    <s v="Kolarze Sp. z o.o."/>
    <x v="0"/>
    <x v="3"/>
    <s v="Szosa--550-W"/>
    <x v="6"/>
    <d v="2010-07-29T00:00:00"/>
    <x v="2"/>
    <x v="2"/>
    <n v="1120.49"/>
    <n v="672.29399999999998"/>
    <n v="1"/>
    <n v="672.29399999999998"/>
  </r>
  <r>
    <x v="0"/>
    <x v="0"/>
    <x v="4"/>
    <s v="Kolarze Sp. z o.o."/>
    <x v="1"/>
    <x v="23"/>
    <s v="kamizelki klasyczne"/>
    <x v="5"/>
    <d v="2010-07-27T00:00:00"/>
    <x v="2"/>
    <x v="2"/>
    <n v="63.5"/>
    <n v="38.1"/>
    <n v="2"/>
    <n v="76.2"/>
  </r>
  <r>
    <x v="0"/>
    <x v="0"/>
    <x v="4"/>
    <s v="Kolarze Sp. z o.o."/>
    <x v="0"/>
    <x v="3"/>
    <s v="Szosa--550-W"/>
    <x v="6"/>
    <d v="2010-07-17T00:00:00"/>
    <x v="2"/>
    <x v="2"/>
    <n v="1120.49"/>
    <n v="672.29399999999998"/>
    <n v="1"/>
    <n v="672.29399999999998"/>
  </r>
  <r>
    <x v="0"/>
    <x v="0"/>
    <x v="3"/>
    <s v="Profesjonalna sprzedaż i serwis"/>
    <x v="2"/>
    <x v="26"/>
    <s v="Przerzutki przednie"/>
    <x v="0"/>
    <d v="2010-07-13T00:00:00"/>
    <x v="2"/>
    <x v="2"/>
    <n v="91.49"/>
    <n v="54.893999999999998"/>
    <n v="2"/>
    <n v="109.788"/>
  </r>
  <r>
    <x v="0"/>
    <x v="0"/>
    <x v="3"/>
    <s v="Profesjonalna sprzedaż i serwis"/>
    <x v="2"/>
    <x v="28"/>
    <s v="HL korba"/>
    <x v="1"/>
    <d v="2010-07-22T00:00:00"/>
    <x v="2"/>
    <x v="2"/>
    <n v="404.99"/>
    <n v="242.994"/>
    <n v="2"/>
    <n v="485.988"/>
  </r>
  <r>
    <x v="0"/>
    <x v="0"/>
    <x v="3"/>
    <s v="Profesjonalna sprzedaż i serwis"/>
    <x v="0"/>
    <x v="25"/>
    <s v="Turystyczny-1000"/>
    <x v="5"/>
    <d v="2010-07-16T00:00:00"/>
    <x v="2"/>
    <x v="2"/>
    <n v="2384.0700000000002"/>
    <n v="1430.442"/>
    <n v="2"/>
    <n v="2860.884"/>
  </r>
  <r>
    <x v="0"/>
    <x v="0"/>
    <x v="3"/>
    <s v="Profesjonalna sprzedaż i serwis"/>
    <x v="0"/>
    <x v="25"/>
    <s v="Turystyczny-3000"/>
    <x v="6"/>
    <d v="2010-07-25T00:00:00"/>
    <x v="2"/>
    <x v="2"/>
    <n v="742.35"/>
    <n v="445.41"/>
    <n v="1"/>
    <n v="445.41"/>
  </r>
  <r>
    <x v="0"/>
    <x v="0"/>
    <x v="3"/>
    <s v="Profesjonalna sprzedaż i serwis"/>
    <x v="0"/>
    <x v="25"/>
    <s v="Turystyczny-3000"/>
    <x v="5"/>
    <d v="2010-07-03T00:00:00"/>
    <x v="2"/>
    <x v="2"/>
    <n v="742.35"/>
    <n v="445.41"/>
    <n v="2"/>
    <n v="890.82"/>
  </r>
  <r>
    <x v="0"/>
    <x v="0"/>
    <x v="3"/>
    <s v="Profesjonalna sprzedaż i serwis"/>
    <x v="0"/>
    <x v="25"/>
    <s v="Turystyczny-1000"/>
    <x v="5"/>
    <d v="2010-07-09T00:00:00"/>
    <x v="2"/>
    <x v="2"/>
    <n v="2384.0700000000002"/>
    <n v="1430.442"/>
    <n v="2"/>
    <n v="2860.884"/>
  </r>
  <r>
    <x v="0"/>
    <x v="0"/>
    <x v="3"/>
    <s v="Profesjonalna sprzedaż i serwis"/>
    <x v="1"/>
    <x v="10"/>
    <s v="rękawiczki rowerowe"/>
    <x v="1"/>
    <d v="2010-07-17T00:00:00"/>
    <x v="2"/>
    <x v="2"/>
    <n v="24.49"/>
    <n v="14.694000000000001"/>
    <n v="1"/>
    <n v="14.694000000000001"/>
  </r>
  <r>
    <x v="0"/>
    <x v="0"/>
    <x v="3"/>
    <s v="Profesjonalna sprzedaż i serwis"/>
    <x v="2"/>
    <x v="27"/>
    <s v="HL rama rowerowa turystyczny"/>
    <x v="6"/>
    <d v="2010-07-10T00:00:00"/>
    <x v="2"/>
    <x v="2"/>
    <n v="1003.91"/>
    <n v="602.346"/>
    <n v="2"/>
    <n v="1204.692"/>
  </r>
  <r>
    <x v="0"/>
    <x v="0"/>
    <x v="3"/>
    <s v="Profesjonalna sprzedaż i serwis"/>
    <x v="3"/>
    <x v="7"/>
    <s v="Sport-100"/>
    <x v="1"/>
    <d v="2010-07-26T00:00:00"/>
    <x v="2"/>
    <x v="2"/>
    <n v="34.99"/>
    <n v="20.994"/>
    <n v="7"/>
    <n v="146.958"/>
  </r>
  <r>
    <x v="0"/>
    <x v="0"/>
    <x v="3"/>
    <s v="Profesjonalna sprzedaż i serwis"/>
    <x v="1"/>
    <x v="4"/>
    <s v="Short-Sleeve Classic Jersey"/>
    <x v="6"/>
    <d v="2010-07-22T00:00:00"/>
    <x v="2"/>
    <x v="2"/>
    <n v="53.99"/>
    <n v="32.393999999999998"/>
    <n v="4"/>
    <n v="129.57599999999999"/>
  </r>
  <r>
    <x v="0"/>
    <x v="0"/>
    <x v="3"/>
    <s v="Profesjonalna sprzedaż i serwis"/>
    <x v="1"/>
    <x v="23"/>
    <s v="kamizelki klasyczne"/>
    <x v="5"/>
    <d v="2010-07-25T00:00:00"/>
    <x v="2"/>
    <x v="2"/>
    <n v="63.5"/>
    <n v="38.1"/>
    <n v="6"/>
    <n v="228.60000000000002"/>
  </r>
  <r>
    <x v="0"/>
    <x v="0"/>
    <x v="3"/>
    <s v="Profesjonalna sprzedaż i serwis"/>
    <x v="3"/>
    <x v="19"/>
    <s v="stojak na 4 rowery"/>
    <x v="7"/>
    <d v="2010-07-26T00:00:00"/>
    <x v="2"/>
    <x v="2"/>
    <n v="120"/>
    <n v="72"/>
    <n v="3"/>
    <n v="216"/>
  </r>
  <r>
    <x v="0"/>
    <x v="0"/>
    <x v="3"/>
    <s v="Profesjonalna sprzedaż i serwis"/>
    <x v="0"/>
    <x v="25"/>
    <s v="Turystyczny-3000"/>
    <x v="5"/>
    <d v="2010-07-04T00:00:00"/>
    <x v="2"/>
    <x v="2"/>
    <n v="742.35"/>
    <n v="445.41"/>
    <n v="4"/>
    <n v="1781.64"/>
  </r>
  <r>
    <x v="0"/>
    <x v="0"/>
    <x v="3"/>
    <s v="Profesjonalna sprzedaż i serwis"/>
    <x v="3"/>
    <x v="22"/>
    <s v="bidony"/>
    <x v="7"/>
    <d v="2010-07-07T00:00:00"/>
    <x v="2"/>
    <x v="2"/>
    <n v="4.99"/>
    <n v="2.9940000000000002"/>
    <n v="6"/>
    <n v="17.964000000000002"/>
  </r>
  <r>
    <x v="0"/>
    <x v="0"/>
    <x v="3"/>
    <s v="Profesjonalna sprzedaż i serwis"/>
    <x v="1"/>
    <x v="4"/>
    <s v="Long-Sleeve Logo Jersey"/>
    <x v="4"/>
    <d v="2010-07-05T00:00:00"/>
    <x v="2"/>
    <x v="2"/>
    <n v="49.99"/>
    <n v="29.994"/>
    <n v="3"/>
    <n v="89.981999999999999"/>
  </r>
  <r>
    <x v="0"/>
    <x v="0"/>
    <x v="3"/>
    <s v="Profesjonalna sprzedaż i serwis"/>
    <x v="0"/>
    <x v="25"/>
    <s v="Turystyczny-2000"/>
    <x v="5"/>
    <d v="2010-07-13T00:00:00"/>
    <x v="2"/>
    <x v="2"/>
    <n v="1214.8499999999999"/>
    <n v="728.91"/>
    <n v="4"/>
    <n v="2915.64"/>
  </r>
  <r>
    <x v="0"/>
    <x v="0"/>
    <x v="3"/>
    <s v="Profesjonalna sprzedaż i serwis"/>
    <x v="1"/>
    <x v="4"/>
    <s v="Long-Sleeve Logo Jersey"/>
    <x v="4"/>
    <d v="2010-07-01T00:00:00"/>
    <x v="2"/>
    <x v="2"/>
    <n v="49.99"/>
    <n v="29.994"/>
    <n v="8"/>
    <n v="239.952"/>
  </r>
  <r>
    <x v="0"/>
    <x v="0"/>
    <x v="3"/>
    <s v="Profesjonalna sprzedaż i serwis"/>
    <x v="1"/>
    <x v="5"/>
    <s v="nakładka na rower"/>
    <x v="4"/>
    <d v="2010-07-16T00:00:00"/>
    <x v="2"/>
    <x v="2"/>
    <n v="8.99"/>
    <n v="5.3940000000000001"/>
    <n v="10"/>
    <n v="53.94"/>
  </r>
  <r>
    <x v="0"/>
    <x v="0"/>
    <x v="3"/>
    <s v="Profesjonalna sprzedaż i serwis"/>
    <x v="0"/>
    <x v="25"/>
    <s v="Turystyczny-1000"/>
    <x v="5"/>
    <d v="2010-07-04T00:00:00"/>
    <x v="2"/>
    <x v="2"/>
    <n v="2384.0700000000002"/>
    <n v="1430.442"/>
    <n v="2"/>
    <n v="2860.884"/>
  </r>
  <r>
    <x v="0"/>
    <x v="0"/>
    <x v="3"/>
    <s v="Profesjonalna sprzedaż i serwis"/>
    <x v="0"/>
    <x v="25"/>
    <s v="Turystyczny-2000"/>
    <x v="5"/>
    <d v="2010-07-16T00:00:00"/>
    <x v="2"/>
    <x v="2"/>
    <n v="1214.8499999999999"/>
    <n v="728.91"/>
    <n v="1"/>
    <n v="728.91"/>
  </r>
  <r>
    <x v="0"/>
    <x v="0"/>
    <x v="3"/>
    <s v="Profesjonalna sprzedaż i serwis"/>
    <x v="2"/>
    <x v="31"/>
    <s v="LL suport"/>
    <x v="7"/>
    <d v="2010-07-21T00:00:00"/>
    <x v="2"/>
    <x v="2"/>
    <n v="53.99"/>
    <n v="32.393999999999998"/>
    <n v="1"/>
    <n v="32.393999999999998"/>
  </r>
  <r>
    <x v="0"/>
    <x v="0"/>
    <x v="3"/>
    <s v="Profesjonalna sprzedaż i serwis"/>
    <x v="2"/>
    <x v="29"/>
    <s v="hamulce przednie"/>
    <x v="0"/>
    <d v="2010-07-31T00:00:00"/>
    <x v="2"/>
    <x v="2"/>
    <n v="106.5"/>
    <n v="63.9"/>
    <n v="1"/>
    <n v="63.9"/>
  </r>
  <r>
    <x v="0"/>
    <x v="0"/>
    <x v="3"/>
    <s v="Profesjonalna sprzedaż i serwis"/>
    <x v="0"/>
    <x v="25"/>
    <s v="Turystyczny-1000"/>
    <x v="6"/>
    <d v="2010-07-27T00:00:00"/>
    <x v="2"/>
    <x v="2"/>
    <n v="2384.0700000000002"/>
    <n v="1430.442"/>
    <n v="1"/>
    <n v="1430.442"/>
  </r>
  <r>
    <x v="0"/>
    <x v="0"/>
    <x v="3"/>
    <s v="Profesjonalna sprzedaż i serwis"/>
    <x v="2"/>
    <x v="20"/>
    <s v="HL siodełko turystyczny"/>
    <x v="7"/>
    <d v="2010-07-31T00:00:00"/>
    <x v="2"/>
    <x v="2"/>
    <n v="52.64"/>
    <n v="31.584"/>
    <n v="1"/>
    <n v="31.584"/>
  </r>
  <r>
    <x v="0"/>
    <x v="0"/>
    <x v="3"/>
    <s v="Profesjonalna sprzedaż i serwis"/>
    <x v="0"/>
    <x v="25"/>
    <s v="Turystyczny-3000"/>
    <x v="5"/>
    <d v="2010-07-21T00:00:00"/>
    <x v="2"/>
    <x v="2"/>
    <n v="742.35"/>
    <n v="445.41"/>
    <n v="1"/>
    <n v="445.41"/>
  </r>
  <r>
    <x v="0"/>
    <x v="0"/>
    <x v="3"/>
    <s v="Profesjonalna sprzedaż i serwis"/>
    <x v="3"/>
    <x v="7"/>
    <s v="Sport-100"/>
    <x v="3"/>
    <d v="2010-07-13T00:00:00"/>
    <x v="2"/>
    <x v="2"/>
    <n v="34.99"/>
    <n v="20.994"/>
    <n v="3"/>
    <n v="62.981999999999999"/>
  </r>
  <r>
    <x v="0"/>
    <x v="0"/>
    <x v="3"/>
    <s v="Profesjonalna sprzedaż i serwis"/>
    <x v="2"/>
    <x v="27"/>
    <s v="HL rama rowerowa turystyczny"/>
    <x v="5"/>
    <d v="2010-07-20T00:00:00"/>
    <x v="2"/>
    <x v="2"/>
    <n v="1003.91"/>
    <n v="602.346"/>
    <n v="1"/>
    <n v="602.346"/>
  </r>
  <r>
    <x v="0"/>
    <x v="0"/>
    <x v="3"/>
    <s v="Profesjonalna sprzedaż i serwis"/>
    <x v="2"/>
    <x v="27"/>
    <s v="HL rama rowerowa turystyczny"/>
    <x v="5"/>
    <d v="2010-07-09T00:00:00"/>
    <x v="2"/>
    <x v="2"/>
    <n v="1003.91"/>
    <n v="602.346"/>
    <n v="1"/>
    <n v="602.346"/>
  </r>
  <r>
    <x v="0"/>
    <x v="0"/>
    <x v="3"/>
    <s v="Profesjonalna sprzedaż i serwis"/>
    <x v="0"/>
    <x v="25"/>
    <s v="Turystyczny-1000"/>
    <x v="6"/>
    <d v="2010-07-14T00:00:00"/>
    <x v="2"/>
    <x v="2"/>
    <n v="2384.0700000000002"/>
    <n v="1430.442"/>
    <n v="1"/>
    <n v="1430.442"/>
  </r>
  <r>
    <x v="0"/>
    <x v="0"/>
    <x v="3"/>
    <s v="Profesjonalna sprzedaż i serwis"/>
    <x v="1"/>
    <x v="4"/>
    <s v="Short-Sleeve Classic Jersey"/>
    <x v="6"/>
    <d v="2010-07-29T00:00:00"/>
    <x v="2"/>
    <x v="2"/>
    <n v="53.99"/>
    <n v="32.393999999999998"/>
    <n v="4"/>
    <n v="129.57599999999999"/>
  </r>
  <r>
    <x v="0"/>
    <x v="0"/>
    <x v="3"/>
    <s v="Profesjonalna sprzedaż i serwis"/>
    <x v="0"/>
    <x v="25"/>
    <s v="Turystyczny-3000"/>
    <x v="5"/>
    <d v="2010-07-12T00:00:00"/>
    <x v="2"/>
    <x v="2"/>
    <n v="742.35"/>
    <n v="445.41"/>
    <n v="2"/>
    <n v="890.82"/>
  </r>
  <r>
    <x v="0"/>
    <x v="0"/>
    <x v="3"/>
    <s v="Profesjonalna sprzedaż i serwis"/>
    <x v="1"/>
    <x v="23"/>
    <s v="kamizelki klasyczne"/>
    <x v="5"/>
    <d v="2010-07-29T00:00:00"/>
    <x v="2"/>
    <x v="2"/>
    <n v="63.5"/>
    <n v="38.1"/>
    <n v="4"/>
    <n v="152.4"/>
  </r>
  <r>
    <x v="0"/>
    <x v="0"/>
    <x v="3"/>
    <s v="Profesjonalna sprzedaż i serwis"/>
    <x v="2"/>
    <x v="31"/>
    <s v="HL suport"/>
    <x v="7"/>
    <d v="2010-07-29T00:00:00"/>
    <x v="2"/>
    <x v="2"/>
    <n v="121.49"/>
    <n v="72.894000000000005"/>
    <n v="4"/>
    <n v="291.57600000000002"/>
  </r>
  <r>
    <x v="0"/>
    <x v="0"/>
    <x v="3"/>
    <s v="Profesjonalna sprzedaż i serwis"/>
    <x v="3"/>
    <x v="7"/>
    <s v="Sport-100"/>
    <x v="5"/>
    <d v="2010-07-07T00:00:00"/>
    <x v="2"/>
    <x v="2"/>
    <n v="34.99"/>
    <n v="20.994"/>
    <n v="6"/>
    <n v="125.964"/>
  </r>
  <r>
    <x v="0"/>
    <x v="0"/>
    <x v="3"/>
    <s v="Profesjonalna sprzedaż i serwis"/>
    <x v="3"/>
    <x v="24"/>
    <s v="Bike Wash"/>
    <x v="7"/>
    <d v="2010-07-01T00:00:00"/>
    <x v="2"/>
    <x v="2"/>
    <n v="7.95"/>
    <n v="4.7699999999999996"/>
    <n v="10"/>
    <n v="47.699999999999996"/>
  </r>
  <r>
    <x v="0"/>
    <x v="0"/>
    <x v="3"/>
    <s v="Profesjonalna sprzedaż i serwis"/>
    <x v="1"/>
    <x v="4"/>
    <s v="Short-Sleeve Classic Jersey"/>
    <x v="6"/>
    <d v="2010-07-19T00:00:00"/>
    <x v="2"/>
    <x v="2"/>
    <n v="53.99"/>
    <n v="32.393999999999998"/>
    <n v="6"/>
    <n v="194.36399999999998"/>
  </r>
  <r>
    <x v="0"/>
    <x v="0"/>
    <x v="3"/>
    <s v="Profesjonalna sprzedaż i serwis"/>
    <x v="0"/>
    <x v="25"/>
    <s v="Turystyczny-1000"/>
    <x v="6"/>
    <d v="2010-07-30T00:00:00"/>
    <x v="2"/>
    <x v="2"/>
    <n v="2384.0700000000002"/>
    <n v="1430.442"/>
    <n v="1"/>
    <n v="1430.442"/>
  </r>
  <r>
    <x v="0"/>
    <x v="0"/>
    <x v="3"/>
    <s v="Profesjonalna sprzedaż i serwis"/>
    <x v="0"/>
    <x v="25"/>
    <s v="Turystyczny-2000"/>
    <x v="5"/>
    <d v="2010-07-03T00:00:00"/>
    <x v="2"/>
    <x v="2"/>
    <n v="1214.8499999999999"/>
    <n v="728.91"/>
    <n v="1"/>
    <n v="728.91"/>
  </r>
  <r>
    <x v="0"/>
    <x v="0"/>
    <x v="3"/>
    <s v="Profesjonalna sprzedaż i serwis"/>
    <x v="0"/>
    <x v="25"/>
    <s v="Turystyczny-1000"/>
    <x v="6"/>
    <d v="2010-07-27T00:00:00"/>
    <x v="2"/>
    <x v="2"/>
    <n v="2384.0700000000002"/>
    <n v="1430.442"/>
    <n v="3"/>
    <n v="4291.326"/>
  </r>
  <r>
    <x v="0"/>
    <x v="0"/>
    <x v="3"/>
    <s v="Profesjonalna sprzedaż i serwis"/>
    <x v="2"/>
    <x v="26"/>
    <s v="Przerzutki tylne"/>
    <x v="0"/>
    <d v="2010-07-21T00:00:00"/>
    <x v="2"/>
    <x v="2"/>
    <n v="121.46"/>
    <n v="72.876000000000005"/>
    <n v="3"/>
    <n v="218.62800000000001"/>
  </r>
  <r>
    <x v="0"/>
    <x v="0"/>
    <x v="3"/>
    <s v="Profesjonalna sprzedaż i serwis"/>
    <x v="2"/>
    <x v="27"/>
    <s v="LL rama rowerowa turystyczny"/>
    <x v="6"/>
    <d v="2010-07-20T00:00:00"/>
    <x v="2"/>
    <x v="2"/>
    <n v="333.42"/>
    <n v="200.05199999999999"/>
    <n v="1"/>
    <n v="200.05199999999999"/>
  </r>
  <r>
    <x v="0"/>
    <x v="0"/>
    <x v="3"/>
    <s v="Profesjonalna sprzedaż i serwis"/>
    <x v="3"/>
    <x v="21"/>
    <s v="plecak rowerowy"/>
    <x v="0"/>
    <d v="2010-07-12T00:00:00"/>
    <x v="2"/>
    <x v="2"/>
    <n v="54.99"/>
    <n v="32.994"/>
    <n v="9"/>
    <n v="296.94600000000003"/>
  </r>
  <r>
    <x v="0"/>
    <x v="0"/>
    <x v="3"/>
    <s v="Profesjonalna sprzedaż i serwis"/>
    <x v="0"/>
    <x v="25"/>
    <s v="Turystyczny-3000"/>
    <x v="6"/>
    <d v="2010-07-13T00:00:00"/>
    <x v="2"/>
    <x v="2"/>
    <n v="742.35"/>
    <n v="445.41"/>
    <n v="3"/>
    <n v="1336.23"/>
  </r>
  <r>
    <x v="0"/>
    <x v="1"/>
    <x v="1"/>
    <s v="Jeden rower SA"/>
    <x v="3"/>
    <x v="19"/>
    <s v="stojak na 4 rowery"/>
    <x v="7"/>
    <d v="2010-07-02T00:00:00"/>
    <x v="2"/>
    <x v="2"/>
    <n v="120"/>
    <n v="72"/>
    <n v="4"/>
    <n v="288"/>
  </r>
  <r>
    <x v="0"/>
    <x v="1"/>
    <x v="1"/>
    <s v="Jeden rower SA"/>
    <x v="1"/>
    <x v="14"/>
    <s v="spodenki damskie górskie"/>
    <x v="1"/>
    <d v="2010-07-05T00:00:00"/>
    <x v="2"/>
    <x v="2"/>
    <n v="69.989999999999995"/>
    <n v="41.994"/>
    <n v="3"/>
    <n v="125.982"/>
  </r>
  <r>
    <x v="0"/>
    <x v="1"/>
    <x v="1"/>
    <s v="Jeden rower SA"/>
    <x v="1"/>
    <x v="14"/>
    <s v="spodenki damskie górskie"/>
    <x v="1"/>
    <d v="2010-07-21T00:00:00"/>
    <x v="2"/>
    <x v="2"/>
    <n v="69.989999999999995"/>
    <n v="41.994"/>
    <n v="6"/>
    <n v="251.964"/>
  </r>
  <r>
    <x v="0"/>
    <x v="1"/>
    <x v="1"/>
    <s v="Jeden rower SA"/>
    <x v="1"/>
    <x v="14"/>
    <s v="spodenki damskie górskie"/>
    <x v="1"/>
    <d v="2010-07-29T00:00:00"/>
    <x v="2"/>
    <x v="2"/>
    <n v="69.989999999999995"/>
    <n v="41.994"/>
    <n v="8"/>
    <n v="335.952"/>
  </r>
  <r>
    <x v="0"/>
    <x v="1"/>
    <x v="1"/>
    <s v="Jeden rower SA"/>
    <x v="0"/>
    <x v="0"/>
    <s v="Górski-200"/>
    <x v="1"/>
    <d v="2010-07-30T00:00:00"/>
    <x v="2"/>
    <x v="2"/>
    <n v="2294.9899999999998"/>
    <n v="1376.9939999999999"/>
    <n v="2"/>
    <n v="2753.9879999999998"/>
  </r>
  <r>
    <x v="0"/>
    <x v="1"/>
    <x v="1"/>
    <s v="Nasze Artykuły Sportowe"/>
    <x v="0"/>
    <x v="3"/>
    <s v="Szosa-250"/>
    <x v="1"/>
    <d v="2010-07-07T00:00:00"/>
    <x v="2"/>
    <x v="2"/>
    <n v="2443.35"/>
    <n v="1466.01"/>
    <n v="1"/>
    <n v="1466.01"/>
  </r>
  <r>
    <x v="0"/>
    <x v="1"/>
    <x v="1"/>
    <s v="Nasze Artykuły Sportowe"/>
    <x v="2"/>
    <x v="6"/>
    <s v="HL rama rowerowa szosa"/>
    <x v="3"/>
    <d v="2010-07-08T00:00:00"/>
    <x v="2"/>
    <x v="2"/>
    <n v="1431.5"/>
    <n v="858.9"/>
    <n v="1"/>
    <n v="858.9"/>
  </r>
  <r>
    <x v="0"/>
    <x v="1"/>
    <x v="1"/>
    <s v="Nasze Artykuły Sportowe"/>
    <x v="2"/>
    <x v="6"/>
    <s v="HL rama rowerowa szosa"/>
    <x v="3"/>
    <d v="2010-07-18T00:00:00"/>
    <x v="2"/>
    <x v="2"/>
    <n v="1431.5"/>
    <n v="858.9"/>
    <n v="3"/>
    <n v="2576.6999999999998"/>
  </r>
  <r>
    <x v="0"/>
    <x v="1"/>
    <x v="1"/>
    <s v="Nasze Artykuły Sportowe"/>
    <x v="0"/>
    <x v="3"/>
    <s v="Szosa--550-W"/>
    <x v="6"/>
    <d v="2010-07-19T00:00:00"/>
    <x v="2"/>
    <x v="2"/>
    <n v="1120.49"/>
    <n v="672.29399999999998"/>
    <n v="1"/>
    <n v="672.29399999999998"/>
  </r>
  <r>
    <x v="0"/>
    <x v="0"/>
    <x v="2"/>
    <s v="Po prostu rower"/>
    <x v="0"/>
    <x v="25"/>
    <s v="Turystyczny-1000"/>
    <x v="5"/>
    <d v="2010-07-21T00:00:00"/>
    <x v="2"/>
    <x v="2"/>
    <n v="2384.0700000000002"/>
    <n v="1430.442"/>
    <n v="1"/>
    <n v="1430.442"/>
  </r>
  <r>
    <x v="0"/>
    <x v="0"/>
    <x v="2"/>
    <s v="Po prostu rower"/>
    <x v="1"/>
    <x v="4"/>
    <s v="Short-Sleeve Classic Jersey"/>
    <x v="6"/>
    <d v="2010-07-13T00:00:00"/>
    <x v="2"/>
    <x v="2"/>
    <n v="53.99"/>
    <n v="32.393999999999998"/>
    <n v="4"/>
    <n v="129.57599999999999"/>
  </r>
  <r>
    <x v="0"/>
    <x v="0"/>
    <x v="2"/>
    <s v="Po prostu rower"/>
    <x v="2"/>
    <x v="29"/>
    <s v="hamulce przednie"/>
    <x v="0"/>
    <d v="2010-07-16T00:00:00"/>
    <x v="2"/>
    <x v="2"/>
    <n v="106.5"/>
    <n v="63.9"/>
    <n v="3"/>
    <n v="191.7"/>
  </r>
  <r>
    <x v="0"/>
    <x v="0"/>
    <x v="2"/>
    <s v="Rowery transportowe"/>
    <x v="2"/>
    <x v="26"/>
    <s v="Przerzutki przednie"/>
    <x v="0"/>
    <d v="2010-07-18T00:00:00"/>
    <x v="2"/>
    <x v="2"/>
    <n v="91.49"/>
    <n v="54.893999999999998"/>
    <n v="1"/>
    <n v="54.893999999999998"/>
  </r>
  <r>
    <x v="0"/>
    <x v="0"/>
    <x v="2"/>
    <s v="Rowery transportowe"/>
    <x v="0"/>
    <x v="25"/>
    <s v="Turystyczny-3000"/>
    <x v="6"/>
    <d v="2010-07-29T00:00:00"/>
    <x v="2"/>
    <x v="2"/>
    <n v="742.35"/>
    <n v="445.41"/>
    <n v="1"/>
    <n v="445.41"/>
  </r>
  <r>
    <x v="0"/>
    <x v="0"/>
    <x v="0"/>
    <s v="Ostatni rower — sklep rowerowy"/>
    <x v="0"/>
    <x v="0"/>
    <s v="Górski-200"/>
    <x v="1"/>
    <d v="2010-07-27T00:00:00"/>
    <x v="2"/>
    <x v="2"/>
    <n v="2294.9899999999998"/>
    <n v="1376.9939999999999"/>
    <n v="1"/>
    <n v="1376.9939999999999"/>
  </r>
  <r>
    <x v="0"/>
    <x v="0"/>
    <x v="0"/>
    <s v="Ostatni rower — sklep rowerowy"/>
    <x v="1"/>
    <x v="14"/>
    <s v="spodenki damskie górskie"/>
    <x v="1"/>
    <d v="2010-07-16T00:00:00"/>
    <x v="2"/>
    <x v="2"/>
    <n v="69.989999999999995"/>
    <n v="41.994"/>
    <n v="3"/>
    <n v="125.982"/>
  </r>
  <r>
    <x v="0"/>
    <x v="0"/>
    <x v="2"/>
    <s v="Sprzedawcy rowerów"/>
    <x v="0"/>
    <x v="3"/>
    <s v="Szosa-750"/>
    <x v="1"/>
    <d v="2010-07-05T00:00:00"/>
    <x v="2"/>
    <x v="2"/>
    <n v="539.99"/>
    <n v="323.99400000000003"/>
    <n v="3"/>
    <n v="971.98200000000008"/>
  </r>
  <r>
    <x v="0"/>
    <x v="0"/>
    <x v="2"/>
    <s v="Sprzedawcy rowerów"/>
    <x v="0"/>
    <x v="3"/>
    <s v="Szosa--350-W"/>
    <x v="6"/>
    <d v="2010-07-25T00:00:00"/>
    <x v="2"/>
    <x v="2"/>
    <n v="1700.99"/>
    <n v="1020.5940000000001"/>
    <n v="1"/>
    <n v="1020.5940000000001"/>
  </r>
  <r>
    <x v="0"/>
    <x v="0"/>
    <x v="2"/>
    <s v="Sprzedawcy rowerów"/>
    <x v="0"/>
    <x v="3"/>
    <s v="Szosa-750"/>
    <x v="1"/>
    <d v="2010-07-03T00:00:00"/>
    <x v="2"/>
    <x v="2"/>
    <n v="539.99"/>
    <n v="323.99400000000003"/>
    <n v="4"/>
    <n v="1295.9760000000001"/>
  </r>
  <r>
    <x v="0"/>
    <x v="0"/>
    <x v="2"/>
    <s v="Sprzedawcy rowerów"/>
    <x v="2"/>
    <x v="18"/>
    <s v="HL pedał szosa"/>
    <x v="8"/>
    <d v="2010-07-03T00:00:00"/>
    <x v="2"/>
    <x v="2"/>
    <n v="80.989999999999995"/>
    <n v="48.594000000000001"/>
    <n v="1"/>
    <n v="48.594000000000001"/>
  </r>
  <r>
    <x v="0"/>
    <x v="0"/>
    <x v="2"/>
    <s v="Sprzedawcy rowerów"/>
    <x v="2"/>
    <x v="18"/>
    <s v="LL pedał szosa"/>
    <x v="8"/>
    <d v="2010-07-23T00:00:00"/>
    <x v="2"/>
    <x v="2"/>
    <n v="40.49"/>
    <n v="24.294"/>
    <n v="1"/>
    <n v="24.294"/>
  </r>
  <r>
    <x v="0"/>
    <x v="0"/>
    <x v="2"/>
    <s v="Sprzedawcy rowerów"/>
    <x v="0"/>
    <x v="3"/>
    <s v="Szosa--350-W"/>
    <x v="6"/>
    <d v="2010-07-15T00:00:00"/>
    <x v="2"/>
    <x v="2"/>
    <n v="1700.99"/>
    <n v="1020.5940000000001"/>
    <n v="2"/>
    <n v="2041.1880000000001"/>
  </r>
  <r>
    <x v="0"/>
    <x v="0"/>
    <x v="2"/>
    <s v="Sprzedawcy rowerów"/>
    <x v="3"/>
    <x v="24"/>
    <s v="Bike Wash"/>
    <x v="7"/>
    <d v="2010-07-31T00:00:00"/>
    <x v="2"/>
    <x v="2"/>
    <n v="7.95"/>
    <n v="4.7699999999999996"/>
    <n v="3"/>
    <n v="14.309999999999999"/>
  </r>
  <r>
    <x v="0"/>
    <x v="0"/>
    <x v="3"/>
    <s v="Dobre zabawki"/>
    <x v="2"/>
    <x v="6"/>
    <s v="ML rama rowerowa-W"/>
    <x v="6"/>
    <d v="2010-07-06T00:00:00"/>
    <x v="2"/>
    <x v="2"/>
    <n v="594.83000000000004"/>
    <n v="356.89800000000002"/>
    <n v="1"/>
    <n v="356.89800000000002"/>
  </r>
  <r>
    <x v="0"/>
    <x v="0"/>
    <x v="3"/>
    <s v="Dobre zabawki"/>
    <x v="2"/>
    <x v="6"/>
    <s v="ML rama rowerowa-W"/>
    <x v="6"/>
    <d v="2010-07-07T00:00:00"/>
    <x v="2"/>
    <x v="2"/>
    <n v="594.83000000000004"/>
    <n v="356.89800000000002"/>
    <n v="1"/>
    <n v="356.89800000000002"/>
  </r>
  <r>
    <x v="0"/>
    <x v="0"/>
    <x v="0"/>
    <s v="Peleton"/>
    <x v="2"/>
    <x v="27"/>
    <s v="HL rama rowerowa turystyczny"/>
    <x v="5"/>
    <d v="2010-07-19T00:00:00"/>
    <x v="2"/>
    <x v="2"/>
    <n v="1003.91"/>
    <n v="602.346"/>
    <n v="1"/>
    <n v="602.346"/>
  </r>
  <r>
    <x v="0"/>
    <x v="0"/>
    <x v="0"/>
    <s v="Peleton"/>
    <x v="2"/>
    <x v="20"/>
    <s v="HL siodełko turystyczny"/>
    <x v="7"/>
    <d v="2010-07-14T00:00:00"/>
    <x v="2"/>
    <x v="2"/>
    <n v="52.64"/>
    <n v="31.584"/>
    <n v="1"/>
    <n v="31.584"/>
  </r>
  <r>
    <x v="0"/>
    <x v="0"/>
    <x v="0"/>
    <s v="Peleton"/>
    <x v="0"/>
    <x v="25"/>
    <s v="Turystyczny-3000"/>
    <x v="6"/>
    <d v="2010-07-07T00:00:00"/>
    <x v="2"/>
    <x v="2"/>
    <n v="742.35"/>
    <n v="445.41"/>
    <n v="2"/>
    <n v="890.82"/>
  </r>
  <r>
    <x v="0"/>
    <x v="0"/>
    <x v="0"/>
    <s v="Peleton"/>
    <x v="0"/>
    <x v="25"/>
    <s v="Turystyczny-1000"/>
    <x v="6"/>
    <d v="2010-07-12T00:00:00"/>
    <x v="2"/>
    <x v="2"/>
    <n v="2384.0700000000002"/>
    <n v="1430.442"/>
    <n v="1"/>
    <n v="1430.442"/>
  </r>
  <r>
    <x v="0"/>
    <x v="0"/>
    <x v="0"/>
    <s v="Peleton"/>
    <x v="1"/>
    <x v="4"/>
    <s v="Long-Sleeve Logo Jersey"/>
    <x v="4"/>
    <d v="2010-07-12T00:00:00"/>
    <x v="2"/>
    <x v="2"/>
    <n v="49.99"/>
    <n v="29.994"/>
    <n v="2"/>
    <n v="59.988"/>
  </r>
  <r>
    <x v="0"/>
    <x v="0"/>
    <x v="0"/>
    <s v="Peleton"/>
    <x v="1"/>
    <x v="10"/>
    <s v="rękawiczki rowerowe"/>
    <x v="1"/>
    <d v="2010-07-17T00:00:00"/>
    <x v="2"/>
    <x v="2"/>
    <n v="24.49"/>
    <n v="14.694000000000001"/>
    <n v="5"/>
    <n v="73.47"/>
  </r>
  <r>
    <x v="0"/>
    <x v="0"/>
    <x v="0"/>
    <s v="Peleton"/>
    <x v="2"/>
    <x v="27"/>
    <s v="LL rama rowerowa turystyczny"/>
    <x v="5"/>
    <d v="2010-07-14T00:00:00"/>
    <x v="2"/>
    <x v="2"/>
    <n v="333.42"/>
    <n v="200.05199999999999"/>
    <n v="2"/>
    <n v="400.10399999999998"/>
  </r>
  <r>
    <x v="0"/>
    <x v="0"/>
    <x v="0"/>
    <s v="Peleton"/>
    <x v="1"/>
    <x v="4"/>
    <s v="Long-Sleeve Logo Jersey"/>
    <x v="4"/>
    <d v="2010-07-07T00:00:00"/>
    <x v="2"/>
    <x v="2"/>
    <n v="49.99"/>
    <n v="29.994"/>
    <n v="6"/>
    <n v="179.964"/>
  </r>
  <r>
    <x v="0"/>
    <x v="0"/>
    <x v="0"/>
    <s v="Peleton"/>
    <x v="1"/>
    <x v="4"/>
    <s v="Short-Sleeve Classic Jersey"/>
    <x v="6"/>
    <d v="2010-07-24T00:00:00"/>
    <x v="2"/>
    <x v="2"/>
    <n v="53.99"/>
    <n v="32.393999999999998"/>
    <n v="6"/>
    <n v="194.36399999999998"/>
  </r>
  <r>
    <x v="0"/>
    <x v="0"/>
    <x v="0"/>
    <s v="Peleton"/>
    <x v="0"/>
    <x v="25"/>
    <s v="Turystyczny-3000"/>
    <x v="6"/>
    <d v="2010-07-18T00:00:00"/>
    <x v="2"/>
    <x v="2"/>
    <n v="742.35"/>
    <n v="445.41"/>
    <n v="4"/>
    <n v="1781.64"/>
  </r>
  <r>
    <x v="0"/>
    <x v="0"/>
    <x v="0"/>
    <s v="Peleton"/>
    <x v="0"/>
    <x v="25"/>
    <s v="Turystyczny-1000"/>
    <x v="6"/>
    <d v="2010-07-12T00:00:00"/>
    <x v="2"/>
    <x v="2"/>
    <n v="2384.0700000000002"/>
    <n v="1430.442"/>
    <n v="2"/>
    <n v="2860.884"/>
  </r>
  <r>
    <x v="0"/>
    <x v="0"/>
    <x v="0"/>
    <s v="Peleton"/>
    <x v="0"/>
    <x v="25"/>
    <s v="Turystyczny-2000"/>
    <x v="5"/>
    <d v="2010-07-05T00:00:00"/>
    <x v="2"/>
    <x v="2"/>
    <n v="1214.8499999999999"/>
    <n v="728.91"/>
    <n v="1"/>
    <n v="728.91"/>
  </r>
  <r>
    <x v="0"/>
    <x v="0"/>
    <x v="0"/>
    <s v="Peleton"/>
    <x v="3"/>
    <x v="32"/>
    <s v="zestawy naprawcze do opon"/>
    <x v="7"/>
    <d v="2010-07-12T00:00:00"/>
    <x v="2"/>
    <x v="2"/>
    <n v="2.29"/>
    <n v="1.3740000000000001"/>
    <n v="6"/>
    <n v="8.2439999999999998"/>
  </r>
  <r>
    <x v="0"/>
    <x v="0"/>
    <x v="0"/>
    <s v="Peleton"/>
    <x v="3"/>
    <x v="22"/>
    <s v="bidony"/>
    <x v="7"/>
    <d v="2010-07-10T00:00:00"/>
    <x v="2"/>
    <x v="2"/>
    <n v="4.99"/>
    <n v="2.8942000000000001"/>
    <n v="14"/>
    <n v="40.518799999999999"/>
  </r>
  <r>
    <x v="0"/>
    <x v="0"/>
    <x v="0"/>
    <s v="Peleton"/>
    <x v="2"/>
    <x v="27"/>
    <s v="HL rama rowerowa turystyczny"/>
    <x v="5"/>
    <d v="2010-07-01T00:00:00"/>
    <x v="2"/>
    <x v="2"/>
    <n v="1003.91"/>
    <n v="602.346"/>
    <n v="1"/>
    <n v="602.346"/>
  </r>
  <r>
    <x v="0"/>
    <x v="0"/>
    <x v="0"/>
    <s v="Peleton"/>
    <x v="0"/>
    <x v="25"/>
    <s v="Turystyczny-1000"/>
    <x v="5"/>
    <d v="2010-07-26T00:00:00"/>
    <x v="2"/>
    <x v="2"/>
    <n v="2384.0700000000002"/>
    <n v="1430.442"/>
    <n v="6"/>
    <n v="8582.652"/>
  </r>
  <r>
    <x v="0"/>
    <x v="0"/>
    <x v="0"/>
    <s v="Peleton"/>
    <x v="1"/>
    <x v="23"/>
    <s v="kamizelki klasyczne"/>
    <x v="5"/>
    <d v="2010-07-06T00:00:00"/>
    <x v="2"/>
    <x v="2"/>
    <n v="63.5"/>
    <n v="38.1"/>
    <n v="6"/>
    <n v="228.60000000000002"/>
  </r>
  <r>
    <x v="0"/>
    <x v="0"/>
    <x v="0"/>
    <s v="Peleton"/>
    <x v="0"/>
    <x v="25"/>
    <s v="Turystyczny-1000"/>
    <x v="5"/>
    <d v="2010-07-30T00:00:00"/>
    <x v="2"/>
    <x v="2"/>
    <n v="2384.0700000000002"/>
    <n v="1430.442"/>
    <n v="2"/>
    <n v="2860.884"/>
  </r>
  <r>
    <x v="0"/>
    <x v="0"/>
    <x v="0"/>
    <s v="Peleton"/>
    <x v="0"/>
    <x v="25"/>
    <s v="Turystyczny-2000"/>
    <x v="5"/>
    <d v="2010-07-24T00:00:00"/>
    <x v="2"/>
    <x v="2"/>
    <n v="1214.8499999999999"/>
    <n v="728.91"/>
    <n v="5"/>
    <n v="3644.5499999999997"/>
  </r>
  <r>
    <x v="0"/>
    <x v="0"/>
    <x v="0"/>
    <s v="Peleton"/>
    <x v="3"/>
    <x v="21"/>
    <s v="plecak rowerowy"/>
    <x v="0"/>
    <d v="2010-07-29T00:00:00"/>
    <x v="2"/>
    <x v="2"/>
    <n v="54.99"/>
    <n v="31.894200000000001"/>
    <n v="12"/>
    <n v="382.73040000000003"/>
  </r>
  <r>
    <x v="0"/>
    <x v="0"/>
    <x v="0"/>
    <s v="Peleton"/>
    <x v="2"/>
    <x v="27"/>
    <s v="LL rama rowerowa turystyczny"/>
    <x v="6"/>
    <d v="2010-07-08T00:00:00"/>
    <x v="2"/>
    <x v="2"/>
    <n v="333.42"/>
    <n v="200.05199999999999"/>
    <n v="3"/>
    <n v="600.15599999999995"/>
  </r>
  <r>
    <x v="0"/>
    <x v="0"/>
    <x v="0"/>
    <s v="Peleton"/>
    <x v="0"/>
    <x v="25"/>
    <s v="Turystyczny-2000"/>
    <x v="5"/>
    <d v="2010-07-18T00:00:00"/>
    <x v="2"/>
    <x v="2"/>
    <n v="1214.8499999999999"/>
    <n v="728.91"/>
    <n v="10"/>
    <n v="7289.0999999999995"/>
  </r>
  <r>
    <x v="0"/>
    <x v="0"/>
    <x v="0"/>
    <s v="Peleton"/>
    <x v="1"/>
    <x v="23"/>
    <s v="kamizelki klasyczne"/>
    <x v="5"/>
    <d v="2010-07-14T00:00:00"/>
    <x v="2"/>
    <x v="2"/>
    <n v="63.5"/>
    <n v="38.1"/>
    <n v="7"/>
    <n v="266.7"/>
  </r>
  <r>
    <x v="0"/>
    <x v="0"/>
    <x v="0"/>
    <s v="Peleton"/>
    <x v="0"/>
    <x v="25"/>
    <s v="Turystyczny-1000"/>
    <x v="5"/>
    <d v="2010-07-15T00:00:00"/>
    <x v="2"/>
    <x v="2"/>
    <n v="2384.0700000000002"/>
    <n v="1430.442"/>
    <n v="2"/>
    <n v="2860.884"/>
  </r>
  <r>
    <x v="0"/>
    <x v="0"/>
    <x v="0"/>
    <s v="Peleton"/>
    <x v="3"/>
    <x v="24"/>
    <s v="Bike Wash"/>
    <x v="7"/>
    <d v="2010-07-26T00:00:00"/>
    <x v="2"/>
    <x v="2"/>
    <n v="7.95"/>
    <n v="4.6109999999999998"/>
    <n v="11"/>
    <n v="50.720999999999997"/>
  </r>
  <r>
    <x v="0"/>
    <x v="0"/>
    <x v="0"/>
    <s v="Peleton"/>
    <x v="3"/>
    <x v="19"/>
    <s v="stojak na 4 rowery"/>
    <x v="7"/>
    <d v="2010-07-22T00:00:00"/>
    <x v="2"/>
    <x v="2"/>
    <n v="120"/>
    <n v="69.599999999999994"/>
    <n v="11"/>
    <n v="765.59999999999991"/>
  </r>
  <r>
    <x v="0"/>
    <x v="0"/>
    <x v="0"/>
    <s v="Peleton"/>
    <x v="1"/>
    <x v="4"/>
    <s v="Long-Sleeve Logo Jersey"/>
    <x v="4"/>
    <d v="2010-07-15T00:00:00"/>
    <x v="2"/>
    <x v="2"/>
    <n v="49.99"/>
    <n v="29.994"/>
    <n v="10"/>
    <n v="299.94"/>
  </r>
  <r>
    <x v="0"/>
    <x v="0"/>
    <x v="0"/>
    <s v="Peleton"/>
    <x v="2"/>
    <x v="27"/>
    <s v="HL rama rowerowa turystyczny"/>
    <x v="6"/>
    <d v="2010-07-22T00:00:00"/>
    <x v="2"/>
    <x v="2"/>
    <n v="1003.91"/>
    <n v="602.346"/>
    <n v="2"/>
    <n v="1204.692"/>
  </r>
  <r>
    <x v="0"/>
    <x v="0"/>
    <x v="0"/>
    <s v="Peleton"/>
    <x v="0"/>
    <x v="25"/>
    <s v="Turystyczny-3000"/>
    <x v="6"/>
    <d v="2010-07-08T00:00:00"/>
    <x v="2"/>
    <x v="2"/>
    <n v="742.35"/>
    <n v="445.41"/>
    <n v="3"/>
    <n v="1336.23"/>
  </r>
  <r>
    <x v="0"/>
    <x v="0"/>
    <x v="0"/>
    <s v="Peleton"/>
    <x v="3"/>
    <x v="7"/>
    <s v="Sport-100"/>
    <x v="3"/>
    <d v="2010-07-28T00:00:00"/>
    <x v="2"/>
    <x v="2"/>
    <n v="34.99"/>
    <n v="20.2942"/>
    <n v="13"/>
    <n v="263.82459999999998"/>
  </r>
  <r>
    <x v="0"/>
    <x v="0"/>
    <x v="0"/>
    <s v="Peleton"/>
    <x v="1"/>
    <x v="10"/>
    <s v="rękawiczki rowerowe"/>
    <x v="1"/>
    <d v="2010-07-08T00:00:00"/>
    <x v="2"/>
    <x v="2"/>
    <n v="24.49"/>
    <n v="14.694000000000001"/>
    <n v="1"/>
    <n v="14.694000000000001"/>
  </r>
  <r>
    <x v="0"/>
    <x v="0"/>
    <x v="0"/>
    <s v="Peleton"/>
    <x v="2"/>
    <x v="27"/>
    <s v="HL rama rowerowa turystyczny"/>
    <x v="5"/>
    <d v="2010-07-18T00:00:00"/>
    <x v="2"/>
    <x v="2"/>
    <n v="1003.91"/>
    <n v="602.346"/>
    <n v="2"/>
    <n v="1204.692"/>
  </r>
  <r>
    <x v="0"/>
    <x v="0"/>
    <x v="0"/>
    <s v="Peleton"/>
    <x v="0"/>
    <x v="25"/>
    <s v="Turystyczny-3000"/>
    <x v="6"/>
    <d v="2010-07-25T00:00:00"/>
    <x v="2"/>
    <x v="2"/>
    <n v="742.35"/>
    <n v="445.41"/>
    <n v="1"/>
    <n v="445.41"/>
  </r>
  <r>
    <x v="0"/>
    <x v="0"/>
    <x v="0"/>
    <s v="Peleton"/>
    <x v="1"/>
    <x v="10"/>
    <s v="rękawiczki rowerowe"/>
    <x v="1"/>
    <d v="2010-07-02T00:00:00"/>
    <x v="2"/>
    <x v="2"/>
    <n v="24.49"/>
    <n v="14.694000000000001"/>
    <n v="4"/>
    <n v="58.776000000000003"/>
  </r>
  <r>
    <x v="0"/>
    <x v="0"/>
    <x v="0"/>
    <s v="Peleton"/>
    <x v="3"/>
    <x v="7"/>
    <s v="Sport-100"/>
    <x v="5"/>
    <d v="2010-07-02T00:00:00"/>
    <x v="2"/>
    <x v="2"/>
    <n v="34.99"/>
    <n v="20.994"/>
    <n v="8"/>
    <n v="167.952"/>
  </r>
  <r>
    <x v="0"/>
    <x v="0"/>
    <x v="0"/>
    <s v="Peleton"/>
    <x v="2"/>
    <x v="9"/>
    <s v="HL kierownica turystyczny"/>
    <x v="7"/>
    <d v="2010-07-07T00:00:00"/>
    <x v="2"/>
    <x v="2"/>
    <n v="91.57"/>
    <n v="54.942"/>
    <n v="2"/>
    <n v="109.884"/>
  </r>
  <r>
    <x v="0"/>
    <x v="0"/>
    <x v="0"/>
    <s v="Peleton"/>
    <x v="2"/>
    <x v="27"/>
    <s v="LL rama rowerowa turystyczny"/>
    <x v="6"/>
    <d v="2010-07-04T00:00:00"/>
    <x v="2"/>
    <x v="2"/>
    <n v="333.42"/>
    <n v="200.05199999999999"/>
    <n v="2"/>
    <n v="400.10399999999998"/>
  </r>
  <r>
    <x v="0"/>
    <x v="0"/>
    <x v="0"/>
    <s v="Peleton"/>
    <x v="1"/>
    <x v="4"/>
    <s v="Short-Sleeve Classic Jersey"/>
    <x v="6"/>
    <d v="2010-07-15T00:00:00"/>
    <x v="2"/>
    <x v="2"/>
    <n v="53.99"/>
    <n v="31.3142"/>
    <n v="14"/>
    <n v="438.39879999999999"/>
  </r>
  <r>
    <x v="0"/>
    <x v="0"/>
    <x v="0"/>
    <s v="Peleton"/>
    <x v="0"/>
    <x v="25"/>
    <s v="Turystyczny-1000"/>
    <x v="6"/>
    <d v="2010-07-09T00:00:00"/>
    <x v="2"/>
    <x v="2"/>
    <n v="2384.0700000000002"/>
    <n v="1430.442"/>
    <n v="8"/>
    <n v="11443.536"/>
  </r>
  <r>
    <x v="0"/>
    <x v="0"/>
    <x v="0"/>
    <s v="Peleton"/>
    <x v="1"/>
    <x v="4"/>
    <s v="Short-Sleeve Classic Jersey"/>
    <x v="6"/>
    <d v="2010-07-31T00:00:00"/>
    <x v="2"/>
    <x v="2"/>
    <n v="53.99"/>
    <n v="32.393999999999998"/>
    <n v="10"/>
    <n v="323.94"/>
  </r>
  <r>
    <x v="0"/>
    <x v="0"/>
    <x v="0"/>
    <s v="Peleton"/>
    <x v="0"/>
    <x v="25"/>
    <s v="Turystyczny-3000"/>
    <x v="5"/>
    <d v="2010-07-07T00:00:00"/>
    <x v="2"/>
    <x v="2"/>
    <n v="742.35"/>
    <n v="445.41"/>
    <n v="4"/>
    <n v="1781.64"/>
  </r>
  <r>
    <x v="0"/>
    <x v="0"/>
    <x v="0"/>
    <s v="Peleton"/>
    <x v="3"/>
    <x v="7"/>
    <s v="Sport-100"/>
    <x v="1"/>
    <d v="2010-07-31T00:00:00"/>
    <x v="2"/>
    <x v="2"/>
    <n v="34.99"/>
    <n v="20.994"/>
    <n v="2"/>
    <n v="41.988"/>
  </r>
  <r>
    <x v="0"/>
    <x v="0"/>
    <x v="0"/>
    <s v="Peleton"/>
    <x v="1"/>
    <x v="5"/>
    <s v="nakładka na rower"/>
    <x v="4"/>
    <d v="2010-07-21T00:00:00"/>
    <x v="2"/>
    <x v="2"/>
    <n v="8.99"/>
    <n v="5.2141999999999999"/>
    <n v="14"/>
    <n v="72.998800000000003"/>
  </r>
  <r>
    <x v="0"/>
    <x v="1"/>
    <x v="1"/>
    <s v="Sławny Sklep Rowerowy"/>
    <x v="0"/>
    <x v="0"/>
    <s v="Górski-200"/>
    <x v="1"/>
    <d v="2010-07-31T00:00:00"/>
    <x v="2"/>
    <x v="2"/>
    <n v="2294.9899999999998"/>
    <n v="1376.9939999999999"/>
    <n v="2"/>
    <n v="2753.9879999999998"/>
  </r>
  <r>
    <x v="0"/>
    <x v="1"/>
    <x v="1"/>
    <s v="Sławny Sklep Rowerowy"/>
    <x v="3"/>
    <x v="22"/>
    <s v="bidony"/>
    <x v="7"/>
    <d v="2010-07-27T00:00:00"/>
    <x v="2"/>
    <x v="2"/>
    <n v="4.99"/>
    <n v="2.9940000000000002"/>
    <n v="4"/>
    <n v="11.976000000000001"/>
  </r>
  <r>
    <x v="0"/>
    <x v="1"/>
    <x v="1"/>
    <s v="Sławny Sklep Rowerowy"/>
    <x v="1"/>
    <x v="14"/>
    <s v="spodenki damskie górskie"/>
    <x v="1"/>
    <d v="2010-07-13T00:00:00"/>
    <x v="2"/>
    <x v="2"/>
    <n v="69.989999999999995"/>
    <n v="41.994"/>
    <n v="6"/>
    <n v="251.964"/>
  </r>
  <r>
    <x v="0"/>
    <x v="1"/>
    <x v="1"/>
    <s v="Sławny Sklep Rowerowy"/>
    <x v="1"/>
    <x v="14"/>
    <s v="spodenki damskie górskie"/>
    <x v="1"/>
    <d v="2010-07-11T00:00:00"/>
    <x v="2"/>
    <x v="2"/>
    <n v="69.989999999999995"/>
    <n v="41.994"/>
    <n v="6"/>
    <n v="251.964"/>
  </r>
  <r>
    <x v="0"/>
    <x v="1"/>
    <x v="1"/>
    <s v="Sławny Sklep Rowerowy"/>
    <x v="3"/>
    <x v="19"/>
    <s v="stojak na 4 rowery"/>
    <x v="7"/>
    <d v="2010-07-26T00:00:00"/>
    <x v="2"/>
    <x v="2"/>
    <n v="120"/>
    <n v="72"/>
    <n v="2"/>
    <n v="144"/>
  </r>
  <r>
    <x v="0"/>
    <x v="1"/>
    <x v="1"/>
    <s v="Sławny Sklep Rowerowy"/>
    <x v="1"/>
    <x v="14"/>
    <s v="spodenki damskie górskie"/>
    <x v="1"/>
    <d v="2010-07-19T00:00:00"/>
    <x v="2"/>
    <x v="2"/>
    <n v="69.989999999999995"/>
    <n v="41.994"/>
    <n v="3"/>
    <n v="125.982"/>
  </r>
  <r>
    <x v="2"/>
    <x v="5"/>
    <x v="8"/>
    <s v="Wschodnie Centra Handlowe— Akcesoria"/>
    <x v="0"/>
    <x v="25"/>
    <s v="Turystyczny-2000"/>
    <x v="5"/>
    <d v="2010-07-01T00:00:00"/>
    <x v="2"/>
    <x v="2"/>
    <n v="1214.8499999999999"/>
    <n v="728.91"/>
    <n v="1"/>
    <n v="728.91"/>
  </r>
  <r>
    <x v="2"/>
    <x v="5"/>
    <x v="8"/>
    <s v="Wschodnie Centra Handlowe— Akcesoria"/>
    <x v="0"/>
    <x v="25"/>
    <s v="Turystyczny-3000"/>
    <x v="6"/>
    <d v="2010-07-04T00:00:00"/>
    <x v="2"/>
    <x v="2"/>
    <n v="742.35"/>
    <n v="445.41"/>
    <n v="1"/>
    <n v="445.41"/>
  </r>
  <r>
    <x v="0"/>
    <x v="0"/>
    <x v="2"/>
    <s v="Lekkoatletyka i przekładnie rowerowe"/>
    <x v="0"/>
    <x v="25"/>
    <s v="Turystyczny-3000"/>
    <x v="5"/>
    <d v="2010-07-30T00:00:00"/>
    <x v="2"/>
    <x v="2"/>
    <n v="742.35"/>
    <n v="445.41"/>
    <n v="3"/>
    <n v="1336.23"/>
  </r>
  <r>
    <x v="0"/>
    <x v="0"/>
    <x v="2"/>
    <s v="Lekkoatletyka i przekładnie rowerowe"/>
    <x v="0"/>
    <x v="25"/>
    <s v="Turystyczny-3000"/>
    <x v="5"/>
    <d v="2010-07-14T00:00:00"/>
    <x v="2"/>
    <x v="2"/>
    <n v="742.35"/>
    <n v="445.41"/>
    <n v="5"/>
    <n v="2227.0500000000002"/>
  </r>
  <r>
    <x v="0"/>
    <x v="0"/>
    <x v="2"/>
    <s v="Lekkoatletyka i przekładnie rowerowe"/>
    <x v="0"/>
    <x v="25"/>
    <s v="Turystyczny-3000"/>
    <x v="6"/>
    <d v="2010-07-17T00:00:00"/>
    <x v="2"/>
    <x v="2"/>
    <n v="742.35"/>
    <n v="445.41"/>
    <n v="1"/>
    <n v="445.41"/>
  </r>
  <r>
    <x v="0"/>
    <x v="0"/>
    <x v="2"/>
    <s v="Lekkoatletyka i przekładnie rowerowe"/>
    <x v="2"/>
    <x v="26"/>
    <s v="Przerzutki tylne"/>
    <x v="0"/>
    <d v="2010-07-18T00:00:00"/>
    <x v="2"/>
    <x v="2"/>
    <n v="121.46"/>
    <n v="72.876000000000005"/>
    <n v="1"/>
    <n v="72.876000000000005"/>
  </r>
  <r>
    <x v="0"/>
    <x v="0"/>
    <x v="2"/>
    <s v="Lekkoatletyka i przekładnie rowerowe"/>
    <x v="2"/>
    <x v="31"/>
    <s v="LL suport"/>
    <x v="7"/>
    <d v="2010-07-07T00:00:00"/>
    <x v="2"/>
    <x v="2"/>
    <n v="53.99"/>
    <n v="32.393999999999998"/>
    <n v="3"/>
    <n v="97.181999999999988"/>
  </r>
  <r>
    <x v="0"/>
    <x v="0"/>
    <x v="2"/>
    <s v="Lekkoatletyka i przekładnie rowerowe"/>
    <x v="0"/>
    <x v="25"/>
    <s v="Turystyczny-3000"/>
    <x v="5"/>
    <d v="2010-07-31T00:00:00"/>
    <x v="2"/>
    <x v="2"/>
    <n v="742.35"/>
    <n v="445.41"/>
    <n v="5"/>
    <n v="2227.0500000000002"/>
  </r>
  <r>
    <x v="0"/>
    <x v="0"/>
    <x v="2"/>
    <s v="Lekkoatletyka i przekładnie rowerowe"/>
    <x v="2"/>
    <x v="27"/>
    <s v="HL rama rowerowa turystyczny"/>
    <x v="5"/>
    <d v="2010-07-19T00:00:00"/>
    <x v="2"/>
    <x v="2"/>
    <n v="1003.91"/>
    <n v="602.346"/>
    <n v="3"/>
    <n v="1807.038"/>
  </r>
  <r>
    <x v="0"/>
    <x v="0"/>
    <x v="2"/>
    <s v="Lekkoatletyka i przekładnie rowerowe"/>
    <x v="0"/>
    <x v="25"/>
    <s v="Turystyczny-3000"/>
    <x v="6"/>
    <d v="2010-07-28T00:00:00"/>
    <x v="2"/>
    <x v="2"/>
    <n v="742.35"/>
    <n v="445.41"/>
    <n v="6"/>
    <n v="2672.46"/>
  </r>
  <r>
    <x v="0"/>
    <x v="0"/>
    <x v="2"/>
    <s v="Lekkoatletyka i przekładnie rowerowe"/>
    <x v="2"/>
    <x v="27"/>
    <s v="LL rama rowerowa turystyczny"/>
    <x v="6"/>
    <d v="2010-07-15T00:00:00"/>
    <x v="2"/>
    <x v="2"/>
    <n v="333.42"/>
    <n v="200.05199999999999"/>
    <n v="2"/>
    <n v="400.10399999999998"/>
  </r>
  <r>
    <x v="0"/>
    <x v="0"/>
    <x v="2"/>
    <s v="Lekkoatletyka i przekładnie rowerowe"/>
    <x v="0"/>
    <x v="25"/>
    <s v="Turystyczny-1000"/>
    <x v="5"/>
    <d v="2010-07-17T00:00:00"/>
    <x v="2"/>
    <x v="2"/>
    <n v="2384.0700000000002"/>
    <n v="1430.442"/>
    <n v="3"/>
    <n v="4291.326"/>
  </r>
  <r>
    <x v="0"/>
    <x v="0"/>
    <x v="2"/>
    <s v="Lekkoatletyka i przekładnie rowerowe"/>
    <x v="2"/>
    <x v="27"/>
    <s v="HL rama rowerowa turystyczny"/>
    <x v="5"/>
    <d v="2010-07-13T00:00:00"/>
    <x v="2"/>
    <x v="2"/>
    <n v="1003.91"/>
    <n v="602.346"/>
    <n v="1"/>
    <n v="602.346"/>
  </r>
  <r>
    <x v="0"/>
    <x v="0"/>
    <x v="2"/>
    <s v="Lekkoatletyka i przekładnie rowerowe"/>
    <x v="2"/>
    <x v="27"/>
    <s v="HL rama rowerowa turystyczny"/>
    <x v="6"/>
    <d v="2010-07-04T00:00:00"/>
    <x v="2"/>
    <x v="2"/>
    <n v="1003.91"/>
    <n v="602.346"/>
    <n v="1"/>
    <n v="602.346"/>
  </r>
  <r>
    <x v="0"/>
    <x v="0"/>
    <x v="2"/>
    <s v="Lekkoatletyka i przekładnie rowerowe"/>
    <x v="0"/>
    <x v="25"/>
    <s v="Turystyczny-2000"/>
    <x v="5"/>
    <d v="2010-07-11T00:00:00"/>
    <x v="2"/>
    <x v="2"/>
    <n v="1214.8499999999999"/>
    <n v="728.91"/>
    <n v="4"/>
    <n v="2915.64"/>
  </r>
  <r>
    <x v="0"/>
    <x v="0"/>
    <x v="2"/>
    <s v="Lekkoatletyka i przekładnie rowerowe"/>
    <x v="0"/>
    <x v="25"/>
    <s v="Turystyczny-3000"/>
    <x v="5"/>
    <d v="2010-07-02T00:00:00"/>
    <x v="2"/>
    <x v="2"/>
    <n v="742.35"/>
    <n v="445.41"/>
    <n v="2"/>
    <n v="890.82"/>
  </r>
  <r>
    <x v="0"/>
    <x v="0"/>
    <x v="2"/>
    <s v="Lekkoatletyka i przekładnie rowerowe"/>
    <x v="0"/>
    <x v="25"/>
    <s v="Turystyczny-1000"/>
    <x v="6"/>
    <d v="2010-07-26T00:00:00"/>
    <x v="2"/>
    <x v="2"/>
    <n v="2384.0700000000002"/>
    <n v="1430.442"/>
    <n v="2"/>
    <n v="2860.884"/>
  </r>
  <r>
    <x v="0"/>
    <x v="0"/>
    <x v="2"/>
    <s v="Lekkoatletyka i przekładnie rowerowe"/>
    <x v="2"/>
    <x v="28"/>
    <s v="HL korba"/>
    <x v="1"/>
    <d v="2010-07-29T00:00:00"/>
    <x v="2"/>
    <x v="2"/>
    <n v="404.99"/>
    <n v="242.994"/>
    <n v="2"/>
    <n v="485.988"/>
  </r>
  <r>
    <x v="0"/>
    <x v="0"/>
    <x v="2"/>
    <s v="Lekkoatletyka i przekładnie rowerowe"/>
    <x v="0"/>
    <x v="25"/>
    <s v="Turystyczny-3000"/>
    <x v="5"/>
    <d v="2010-07-11T00:00:00"/>
    <x v="2"/>
    <x v="2"/>
    <n v="742.35"/>
    <n v="445.41"/>
    <n v="3"/>
    <n v="1336.23"/>
  </r>
  <r>
    <x v="0"/>
    <x v="0"/>
    <x v="2"/>
    <s v="Lekkoatletyka i przekładnie rowerowe"/>
    <x v="0"/>
    <x v="25"/>
    <s v="Turystyczny-1000"/>
    <x v="5"/>
    <d v="2010-07-10T00:00:00"/>
    <x v="2"/>
    <x v="2"/>
    <n v="2384.0700000000002"/>
    <n v="1430.442"/>
    <n v="1"/>
    <n v="1430.442"/>
  </r>
  <r>
    <x v="0"/>
    <x v="0"/>
    <x v="2"/>
    <s v="Lekkoatletyka i przekładnie rowerowe"/>
    <x v="0"/>
    <x v="25"/>
    <s v="Turystyczny-3000"/>
    <x v="6"/>
    <d v="2010-07-10T00:00:00"/>
    <x v="2"/>
    <x v="2"/>
    <n v="742.35"/>
    <n v="445.41"/>
    <n v="4"/>
    <n v="1781.64"/>
  </r>
  <r>
    <x v="0"/>
    <x v="0"/>
    <x v="2"/>
    <s v="Lekkoatletyka i przekładnie rowerowe"/>
    <x v="0"/>
    <x v="25"/>
    <s v="Turystyczny-1000"/>
    <x v="5"/>
    <d v="2010-07-28T00:00:00"/>
    <x v="2"/>
    <x v="2"/>
    <n v="2384.0700000000002"/>
    <n v="1430.442"/>
    <n v="3"/>
    <n v="4291.326"/>
  </r>
  <r>
    <x v="0"/>
    <x v="0"/>
    <x v="2"/>
    <s v="Lekkoatletyka i przekładnie rowerowe"/>
    <x v="0"/>
    <x v="25"/>
    <s v="Turystyczny-1000"/>
    <x v="5"/>
    <d v="2010-07-25T00:00:00"/>
    <x v="2"/>
    <x v="2"/>
    <n v="2384.0700000000002"/>
    <n v="1430.442"/>
    <n v="4"/>
    <n v="5721.768"/>
  </r>
  <r>
    <x v="0"/>
    <x v="0"/>
    <x v="2"/>
    <s v="Lekkoatletyka i przekładnie rowerowe"/>
    <x v="0"/>
    <x v="25"/>
    <s v="Turystyczny-3000"/>
    <x v="6"/>
    <d v="2010-07-08T00:00:00"/>
    <x v="2"/>
    <x v="2"/>
    <n v="742.35"/>
    <n v="445.41"/>
    <n v="3"/>
    <n v="1336.23"/>
  </r>
  <r>
    <x v="0"/>
    <x v="0"/>
    <x v="2"/>
    <s v="Lekkoatletyka i przekładnie rowerowe"/>
    <x v="2"/>
    <x v="31"/>
    <s v="HL suport"/>
    <x v="7"/>
    <d v="2010-07-11T00:00:00"/>
    <x v="2"/>
    <x v="2"/>
    <n v="121.49"/>
    <n v="72.894000000000005"/>
    <n v="5"/>
    <n v="364.47"/>
  </r>
  <r>
    <x v="0"/>
    <x v="0"/>
    <x v="2"/>
    <s v="Lekkoatletyka i przekładnie rowerowe"/>
    <x v="2"/>
    <x v="29"/>
    <s v="hamulce tylne"/>
    <x v="0"/>
    <d v="2010-07-07T00:00:00"/>
    <x v="2"/>
    <x v="2"/>
    <n v="106.5"/>
    <n v="63.9"/>
    <n v="1"/>
    <n v="63.9"/>
  </r>
  <r>
    <x v="0"/>
    <x v="0"/>
    <x v="2"/>
    <s v="Lekkoatletyka i przekładnie rowerowe"/>
    <x v="3"/>
    <x v="7"/>
    <s v="Sport-100"/>
    <x v="5"/>
    <d v="2010-07-11T00:00:00"/>
    <x v="2"/>
    <x v="2"/>
    <n v="34.99"/>
    <n v="20.994"/>
    <n v="1"/>
    <n v="20.994"/>
  </r>
  <r>
    <x v="0"/>
    <x v="0"/>
    <x v="2"/>
    <s v="Lekkoatletyka i przekładnie rowerowe"/>
    <x v="0"/>
    <x v="25"/>
    <s v="Turystyczny-3000"/>
    <x v="6"/>
    <d v="2010-07-02T00:00:00"/>
    <x v="2"/>
    <x v="2"/>
    <n v="742.35"/>
    <n v="445.41"/>
    <n v="3"/>
    <n v="1336.23"/>
  </r>
  <r>
    <x v="0"/>
    <x v="0"/>
    <x v="2"/>
    <s v="Lekkoatletyka i przekładnie rowerowe"/>
    <x v="0"/>
    <x v="25"/>
    <s v="Turystyczny-2000"/>
    <x v="5"/>
    <d v="2010-07-02T00:00:00"/>
    <x v="2"/>
    <x v="2"/>
    <n v="1214.8499999999999"/>
    <n v="728.91"/>
    <n v="1"/>
    <n v="728.91"/>
  </r>
  <r>
    <x v="0"/>
    <x v="0"/>
    <x v="2"/>
    <s v="Lekkoatletyka i przekładnie rowerowe"/>
    <x v="2"/>
    <x v="30"/>
    <s v="Łańcuch"/>
    <x v="0"/>
    <d v="2010-07-11T00:00:00"/>
    <x v="2"/>
    <x v="2"/>
    <n v="20.239999999999998"/>
    <n v="12.144"/>
    <n v="4"/>
    <n v="48.576000000000001"/>
  </r>
  <r>
    <x v="0"/>
    <x v="0"/>
    <x v="2"/>
    <s v="Lekkoatletyka i przekładnie rowerowe"/>
    <x v="0"/>
    <x v="25"/>
    <s v="Turystyczny-1000"/>
    <x v="6"/>
    <d v="2010-07-22T00:00:00"/>
    <x v="2"/>
    <x v="2"/>
    <n v="2384.0700000000002"/>
    <n v="1430.442"/>
    <n v="2"/>
    <n v="2860.884"/>
  </r>
  <r>
    <x v="0"/>
    <x v="0"/>
    <x v="2"/>
    <s v="Lekkoatletyka i przekładnie rowerowe"/>
    <x v="2"/>
    <x v="20"/>
    <s v="HL siodełko turystyczny"/>
    <x v="7"/>
    <d v="2010-07-27T00:00:00"/>
    <x v="2"/>
    <x v="2"/>
    <n v="52.64"/>
    <n v="31.584"/>
    <n v="4"/>
    <n v="126.336"/>
  </r>
  <r>
    <x v="0"/>
    <x v="0"/>
    <x v="2"/>
    <s v="Lekkoatletyka i przekładnie rowerowe"/>
    <x v="0"/>
    <x v="25"/>
    <s v="Turystyczny-1000"/>
    <x v="6"/>
    <d v="2010-07-18T00:00:00"/>
    <x v="2"/>
    <x v="2"/>
    <n v="2384.0700000000002"/>
    <n v="1430.442"/>
    <n v="1"/>
    <n v="1430.442"/>
  </r>
  <r>
    <x v="0"/>
    <x v="0"/>
    <x v="2"/>
    <s v="Lekkoatletyka i przekładnie rowerowe"/>
    <x v="2"/>
    <x v="26"/>
    <s v="Przerzutki przednie"/>
    <x v="0"/>
    <d v="2010-07-24T00:00:00"/>
    <x v="2"/>
    <x v="2"/>
    <n v="91.49"/>
    <n v="54.893999999999998"/>
    <n v="2"/>
    <n v="109.788"/>
  </r>
  <r>
    <x v="0"/>
    <x v="0"/>
    <x v="2"/>
    <s v="Lekkoatletyka i przekładnie rowerowe"/>
    <x v="0"/>
    <x v="25"/>
    <s v="Turystyczny-1000"/>
    <x v="6"/>
    <d v="2010-07-12T00:00:00"/>
    <x v="2"/>
    <x v="2"/>
    <n v="2384.0700000000002"/>
    <n v="1430.442"/>
    <n v="4"/>
    <n v="5721.768"/>
  </r>
  <r>
    <x v="0"/>
    <x v="0"/>
    <x v="2"/>
    <s v="Lekkoatletyka i przekładnie rowerowe"/>
    <x v="2"/>
    <x v="28"/>
    <s v="LL korba"/>
    <x v="1"/>
    <d v="2010-07-19T00:00:00"/>
    <x v="2"/>
    <x v="2"/>
    <n v="175.49"/>
    <n v="105.294"/>
    <n v="4"/>
    <n v="421.17599999999999"/>
  </r>
  <r>
    <x v="0"/>
    <x v="0"/>
    <x v="2"/>
    <s v="Lekkoatletyka i przekładnie rowerowe"/>
    <x v="0"/>
    <x v="25"/>
    <s v="Turystyczny-2000"/>
    <x v="5"/>
    <d v="2010-07-20T00:00:00"/>
    <x v="2"/>
    <x v="2"/>
    <n v="1214.8499999999999"/>
    <n v="728.91"/>
    <n v="1"/>
    <n v="728.91"/>
  </r>
  <r>
    <x v="0"/>
    <x v="0"/>
    <x v="2"/>
    <s v="Lekkoatletyka i przekładnie rowerowe"/>
    <x v="2"/>
    <x v="29"/>
    <s v="hamulce przednie"/>
    <x v="0"/>
    <d v="2010-07-11T00:00:00"/>
    <x v="2"/>
    <x v="2"/>
    <n v="106.5"/>
    <n v="63.9"/>
    <n v="1"/>
    <n v="63.9"/>
  </r>
  <r>
    <x v="0"/>
    <x v="0"/>
    <x v="3"/>
    <s v="Jedyny sklep rowerowy"/>
    <x v="0"/>
    <x v="3"/>
    <s v="Szosa--550-W"/>
    <x v="6"/>
    <d v="2010-07-03T00:00:00"/>
    <x v="2"/>
    <x v="2"/>
    <n v="1120.49"/>
    <n v="672.29399999999998"/>
    <n v="1"/>
    <n v="672.29399999999998"/>
  </r>
  <r>
    <x v="0"/>
    <x v="0"/>
    <x v="3"/>
    <s v="Jedyny sklep rowerowy"/>
    <x v="0"/>
    <x v="3"/>
    <s v="Szosa-250"/>
    <x v="1"/>
    <d v="2010-07-04T00:00:00"/>
    <x v="2"/>
    <x v="2"/>
    <n v="2443.35"/>
    <n v="1466.01"/>
    <n v="4"/>
    <n v="5864.04"/>
  </r>
  <r>
    <x v="0"/>
    <x v="0"/>
    <x v="3"/>
    <s v="Jedyny sklep rowerowy"/>
    <x v="2"/>
    <x v="9"/>
    <s v="HL kierownica szosa"/>
    <x v="7"/>
    <d v="2010-07-29T00:00:00"/>
    <x v="2"/>
    <x v="2"/>
    <n v="120.27"/>
    <n v="72.162000000000006"/>
    <n v="1"/>
    <n v="72.162000000000006"/>
  </r>
  <r>
    <x v="0"/>
    <x v="0"/>
    <x v="3"/>
    <s v="Jedyny sklep rowerowy"/>
    <x v="2"/>
    <x v="6"/>
    <s v="ML rama rowerowa-W"/>
    <x v="6"/>
    <d v="2010-07-22T00:00:00"/>
    <x v="2"/>
    <x v="2"/>
    <n v="594.83000000000004"/>
    <n v="356.89800000000002"/>
    <n v="1"/>
    <n v="356.89800000000002"/>
  </r>
  <r>
    <x v="0"/>
    <x v="0"/>
    <x v="3"/>
    <s v="Jedyny sklep rowerowy"/>
    <x v="0"/>
    <x v="3"/>
    <s v="Szosa-750"/>
    <x v="1"/>
    <d v="2010-07-07T00:00:00"/>
    <x v="2"/>
    <x v="2"/>
    <n v="539.99"/>
    <n v="323.99400000000003"/>
    <n v="2"/>
    <n v="647.98800000000006"/>
  </r>
  <r>
    <x v="0"/>
    <x v="0"/>
    <x v="3"/>
    <s v="Jedyny sklep rowerowy"/>
    <x v="1"/>
    <x v="1"/>
    <s v="skarpety wyścigowe"/>
    <x v="2"/>
    <d v="2010-07-30T00:00:00"/>
    <x v="2"/>
    <x v="2"/>
    <n v="8.99"/>
    <n v="5.3940000000000001"/>
    <n v="6"/>
    <n v="32.364000000000004"/>
  </r>
  <r>
    <x v="0"/>
    <x v="0"/>
    <x v="3"/>
    <s v="Jedyny sklep rowerowy"/>
    <x v="1"/>
    <x v="1"/>
    <s v="skarpety wyścigowe"/>
    <x v="2"/>
    <d v="2010-07-16T00:00:00"/>
    <x v="2"/>
    <x v="2"/>
    <n v="8.99"/>
    <n v="5.3940000000000001"/>
    <n v="10"/>
    <n v="53.94"/>
  </r>
  <r>
    <x v="0"/>
    <x v="0"/>
    <x v="3"/>
    <s v="Jedyny sklep rowerowy"/>
    <x v="0"/>
    <x v="3"/>
    <s v="Szosa--550-W"/>
    <x v="6"/>
    <d v="2010-07-08T00:00:00"/>
    <x v="2"/>
    <x v="2"/>
    <n v="1120.49"/>
    <n v="672.29399999999998"/>
    <n v="2"/>
    <n v="1344.588"/>
  </r>
  <r>
    <x v="0"/>
    <x v="0"/>
    <x v="3"/>
    <s v="Jedyny sklep rowerowy"/>
    <x v="2"/>
    <x v="18"/>
    <s v="HL pedał szosa"/>
    <x v="8"/>
    <d v="2010-07-11T00:00:00"/>
    <x v="2"/>
    <x v="2"/>
    <n v="80.989999999999995"/>
    <n v="48.594000000000001"/>
    <n v="2"/>
    <n v="97.188000000000002"/>
  </r>
  <r>
    <x v="0"/>
    <x v="0"/>
    <x v="3"/>
    <s v="Jedyny sklep rowerowy"/>
    <x v="0"/>
    <x v="3"/>
    <s v="Szosa--350-W"/>
    <x v="6"/>
    <d v="2010-07-03T00:00:00"/>
    <x v="2"/>
    <x v="2"/>
    <n v="1700.99"/>
    <n v="1020.5940000000001"/>
    <n v="1"/>
    <n v="1020.5940000000001"/>
  </r>
  <r>
    <x v="0"/>
    <x v="0"/>
    <x v="3"/>
    <s v="Jedyny sklep rowerowy"/>
    <x v="0"/>
    <x v="3"/>
    <s v="Szosa--550-W"/>
    <x v="6"/>
    <d v="2010-07-17T00:00:00"/>
    <x v="2"/>
    <x v="2"/>
    <n v="1120.49"/>
    <n v="672.29399999999998"/>
    <n v="2"/>
    <n v="1344.588"/>
  </r>
  <r>
    <x v="0"/>
    <x v="0"/>
    <x v="3"/>
    <s v="Jedyny sklep rowerowy"/>
    <x v="0"/>
    <x v="3"/>
    <s v="Szosa-250"/>
    <x v="1"/>
    <d v="2010-07-21T00:00:00"/>
    <x v="2"/>
    <x v="2"/>
    <n v="2443.35"/>
    <n v="1466.01"/>
    <n v="1"/>
    <n v="1466.01"/>
  </r>
  <r>
    <x v="0"/>
    <x v="0"/>
    <x v="3"/>
    <s v="Jedyny sklep rowerowy"/>
    <x v="2"/>
    <x v="6"/>
    <s v="ML rama rowerowa-W"/>
    <x v="6"/>
    <d v="2010-07-13T00:00:00"/>
    <x v="2"/>
    <x v="2"/>
    <n v="594.83000000000004"/>
    <n v="356.89800000000002"/>
    <n v="2"/>
    <n v="713.79600000000005"/>
  </r>
  <r>
    <x v="0"/>
    <x v="0"/>
    <x v="3"/>
    <s v="Jedyny sklep rowerowy"/>
    <x v="2"/>
    <x v="18"/>
    <s v="ML pedał szosa"/>
    <x v="8"/>
    <d v="2010-07-03T00:00:00"/>
    <x v="2"/>
    <x v="2"/>
    <n v="62.09"/>
    <n v="37.253999999999998"/>
    <n v="2"/>
    <n v="74.507999999999996"/>
  </r>
  <r>
    <x v="0"/>
    <x v="0"/>
    <x v="3"/>
    <s v="Jedyny sklep rowerowy"/>
    <x v="0"/>
    <x v="3"/>
    <s v="Szosa-250"/>
    <x v="1"/>
    <d v="2010-07-31T00:00:00"/>
    <x v="2"/>
    <x v="2"/>
    <n v="2443.35"/>
    <n v="1466.01"/>
    <n v="3"/>
    <n v="4398.03"/>
  </r>
  <r>
    <x v="0"/>
    <x v="0"/>
    <x v="3"/>
    <s v="Jedyny sklep rowerowy"/>
    <x v="2"/>
    <x v="6"/>
    <s v="ML rama rowerowa-W"/>
    <x v="6"/>
    <d v="2010-07-10T00:00:00"/>
    <x v="2"/>
    <x v="2"/>
    <n v="594.83000000000004"/>
    <n v="356.89800000000002"/>
    <n v="3"/>
    <n v="1070.694"/>
  </r>
  <r>
    <x v="0"/>
    <x v="0"/>
    <x v="3"/>
    <s v="Jedyny sklep rowerowy"/>
    <x v="0"/>
    <x v="3"/>
    <s v="Szosa-750"/>
    <x v="1"/>
    <d v="2010-07-02T00:00:00"/>
    <x v="2"/>
    <x v="2"/>
    <n v="539.99"/>
    <n v="323.99400000000003"/>
    <n v="1"/>
    <n v="323.99400000000003"/>
  </r>
  <r>
    <x v="0"/>
    <x v="0"/>
    <x v="3"/>
    <s v="Jedyny sklep rowerowy"/>
    <x v="0"/>
    <x v="3"/>
    <s v="Szosa--550-W"/>
    <x v="6"/>
    <d v="2010-07-27T00:00:00"/>
    <x v="2"/>
    <x v="2"/>
    <n v="1120.49"/>
    <n v="672.29399999999998"/>
    <n v="2"/>
    <n v="1344.588"/>
  </r>
  <r>
    <x v="0"/>
    <x v="0"/>
    <x v="3"/>
    <s v="Jedyny sklep rowerowy"/>
    <x v="0"/>
    <x v="3"/>
    <s v="Szosa--350-W"/>
    <x v="6"/>
    <d v="2010-07-13T00:00:00"/>
    <x v="2"/>
    <x v="2"/>
    <n v="1700.99"/>
    <n v="1020.5940000000001"/>
    <n v="1"/>
    <n v="1020.5940000000001"/>
  </r>
  <r>
    <x v="0"/>
    <x v="0"/>
    <x v="3"/>
    <s v="Jedyny sklep rowerowy"/>
    <x v="0"/>
    <x v="3"/>
    <s v="Szosa-750"/>
    <x v="1"/>
    <d v="2010-07-31T00:00:00"/>
    <x v="2"/>
    <x v="2"/>
    <n v="539.99"/>
    <n v="323.99400000000003"/>
    <n v="2"/>
    <n v="647.98800000000006"/>
  </r>
  <r>
    <x v="0"/>
    <x v="0"/>
    <x v="3"/>
    <s v="Jedyny sklep rowerowy"/>
    <x v="0"/>
    <x v="3"/>
    <s v="Szosa--550-W"/>
    <x v="6"/>
    <d v="2010-07-18T00:00:00"/>
    <x v="2"/>
    <x v="2"/>
    <n v="1120.49"/>
    <n v="672.29399999999998"/>
    <n v="1"/>
    <n v="672.29399999999998"/>
  </r>
  <r>
    <x v="0"/>
    <x v="0"/>
    <x v="3"/>
    <s v="Jedyny sklep rowerowy"/>
    <x v="2"/>
    <x v="6"/>
    <s v="LL rama rowerowa"/>
    <x v="1"/>
    <d v="2010-07-27T00:00:00"/>
    <x v="2"/>
    <x v="2"/>
    <n v="337.22"/>
    <n v="202.33199999999999"/>
    <n v="1"/>
    <n v="202.33199999999999"/>
  </r>
  <r>
    <x v="0"/>
    <x v="0"/>
    <x v="3"/>
    <s v="Jedyny sklep rowerowy"/>
    <x v="0"/>
    <x v="3"/>
    <s v="Szosa-750"/>
    <x v="1"/>
    <d v="2010-07-18T00:00:00"/>
    <x v="2"/>
    <x v="2"/>
    <n v="539.99"/>
    <n v="323.99400000000003"/>
    <n v="2"/>
    <n v="647.98800000000006"/>
  </r>
  <r>
    <x v="0"/>
    <x v="0"/>
    <x v="3"/>
    <s v="Jedyny sklep rowerowy"/>
    <x v="0"/>
    <x v="3"/>
    <s v="Szosa-250"/>
    <x v="3"/>
    <d v="2010-07-05T00:00:00"/>
    <x v="2"/>
    <x v="2"/>
    <n v="2443.35"/>
    <n v="1466.01"/>
    <n v="2"/>
    <n v="2932.02"/>
  </r>
  <r>
    <x v="0"/>
    <x v="0"/>
    <x v="3"/>
    <s v="Jedyny sklep rowerowy"/>
    <x v="2"/>
    <x v="18"/>
    <s v="LL pedał szosa"/>
    <x v="8"/>
    <d v="2010-07-21T00:00:00"/>
    <x v="2"/>
    <x v="2"/>
    <n v="40.49"/>
    <n v="24.294"/>
    <n v="4"/>
    <n v="97.176000000000002"/>
  </r>
  <r>
    <x v="0"/>
    <x v="0"/>
    <x v="3"/>
    <s v="Jedyny sklep rowerowy"/>
    <x v="0"/>
    <x v="3"/>
    <s v="Szosa--350-W"/>
    <x v="6"/>
    <d v="2010-07-14T00:00:00"/>
    <x v="2"/>
    <x v="2"/>
    <n v="1700.99"/>
    <n v="1020.5940000000001"/>
    <n v="1"/>
    <n v="1020.5940000000001"/>
  </r>
  <r>
    <x v="0"/>
    <x v="0"/>
    <x v="0"/>
    <s v="Wymiana części SC"/>
    <x v="2"/>
    <x v="29"/>
    <s v="hamulce tylne"/>
    <x v="0"/>
    <d v="2010-07-11T00:00:00"/>
    <x v="2"/>
    <x v="2"/>
    <n v="106.5"/>
    <n v="63.9"/>
    <n v="2"/>
    <n v="127.8"/>
  </r>
  <r>
    <x v="0"/>
    <x v="0"/>
    <x v="0"/>
    <s v="Wymiana części SC"/>
    <x v="2"/>
    <x v="31"/>
    <s v="HL suport"/>
    <x v="7"/>
    <d v="2010-07-06T00:00:00"/>
    <x v="2"/>
    <x v="2"/>
    <n v="121.49"/>
    <n v="72.894000000000005"/>
    <n v="4"/>
    <n v="291.57600000000002"/>
  </r>
  <r>
    <x v="0"/>
    <x v="0"/>
    <x v="0"/>
    <s v="Wymiana części SC"/>
    <x v="1"/>
    <x v="10"/>
    <s v="rękawiczki rowerowe"/>
    <x v="1"/>
    <d v="2010-07-08T00:00:00"/>
    <x v="2"/>
    <x v="2"/>
    <n v="24.49"/>
    <n v="14.694000000000001"/>
    <n v="1"/>
    <n v="14.694000000000001"/>
  </r>
  <r>
    <x v="0"/>
    <x v="0"/>
    <x v="0"/>
    <s v="Wymiana części SC"/>
    <x v="0"/>
    <x v="25"/>
    <s v="Turystyczny-2000"/>
    <x v="5"/>
    <d v="2010-07-19T00:00:00"/>
    <x v="2"/>
    <x v="2"/>
    <n v="1214.8499999999999"/>
    <n v="728.91"/>
    <n v="1"/>
    <n v="728.91"/>
  </r>
  <r>
    <x v="0"/>
    <x v="0"/>
    <x v="0"/>
    <s v="Wymiana części SC"/>
    <x v="1"/>
    <x v="5"/>
    <s v="nakładka na rower"/>
    <x v="4"/>
    <d v="2010-07-19T00:00:00"/>
    <x v="2"/>
    <x v="2"/>
    <n v="8.99"/>
    <n v="5.3940000000000001"/>
    <n v="1"/>
    <n v="5.3940000000000001"/>
  </r>
  <r>
    <x v="0"/>
    <x v="0"/>
    <x v="0"/>
    <s v="Wymiana części SC"/>
    <x v="0"/>
    <x v="25"/>
    <s v="Turystyczny-3000"/>
    <x v="5"/>
    <d v="2010-07-19T00:00:00"/>
    <x v="2"/>
    <x v="2"/>
    <n v="742.35"/>
    <n v="445.41"/>
    <n v="1"/>
    <n v="445.41"/>
  </r>
  <r>
    <x v="0"/>
    <x v="0"/>
    <x v="0"/>
    <s v="Wymiana części SC"/>
    <x v="0"/>
    <x v="25"/>
    <s v="Turystyczny-3000"/>
    <x v="6"/>
    <d v="2010-07-06T00:00:00"/>
    <x v="2"/>
    <x v="2"/>
    <n v="742.35"/>
    <n v="445.41"/>
    <n v="1"/>
    <n v="445.41"/>
  </r>
  <r>
    <x v="0"/>
    <x v="0"/>
    <x v="0"/>
    <s v="Wymiana części SC"/>
    <x v="0"/>
    <x v="25"/>
    <s v="Turystyczny-3000"/>
    <x v="5"/>
    <d v="2010-07-08T00:00:00"/>
    <x v="2"/>
    <x v="2"/>
    <n v="742.35"/>
    <n v="445.41"/>
    <n v="2"/>
    <n v="890.82"/>
  </r>
  <r>
    <x v="0"/>
    <x v="0"/>
    <x v="0"/>
    <s v="Wymiana części SC"/>
    <x v="0"/>
    <x v="25"/>
    <s v="Turystyczny-3000"/>
    <x v="5"/>
    <d v="2010-07-10T00:00:00"/>
    <x v="2"/>
    <x v="2"/>
    <n v="742.35"/>
    <n v="445.41"/>
    <n v="2"/>
    <n v="890.82"/>
  </r>
  <r>
    <x v="0"/>
    <x v="0"/>
    <x v="0"/>
    <s v="Wymiana części SC"/>
    <x v="2"/>
    <x v="27"/>
    <s v="LL rama rowerowa turystyczny"/>
    <x v="6"/>
    <d v="2010-07-28T00:00:00"/>
    <x v="2"/>
    <x v="2"/>
    <n v="333.42"/>
    <n v="200.05199999999999"/>
    <n v="1"/>
    <n v="200.05199999999999"/>
  </r>
  <r>
    <x v="0"/>
    <x v="0"/>
    <x v="0"/>
    <s v="Wymiana części SC"/>
    <x v="2"/>
    <x v="18"/>
    <s v="pedał turystyczny"/>
    <x v="8"/>
    <d v="2010-07-27T00:00:00"/>
    <x v="2"/>
    <x v="2"/>
    <n v="80.989999999999995"/>
    <n v="48.594000000000001"/>
    <n v="1"/>
    <n v="48.594000000000001"/>
  </r>
  <r>
    <x v="0"/>
    <x v="0"/>
    <x v="0"/>
    <s v="Wymiana części SC"/>
    <x v="0"/>
    <x v="25"/>
    <s v="Turystyczny-1000"/>
    <x v="6"/>
    <d v="2010-07-11T00:00:00"/>
    <x v="2"/>
    <x v="2"/>
    <n v="2384.0700000000002"/>
    <n v="1430.442"/>
    <n v="2"/>
    <n v="2860.884"/>
  </r>
  <r>
    <x v="0"/>
    <x v="0"/>
    <x v="0"/>
    <s v="Wymiana części SC"/>
    <x v="0"/>
    <x v="25"/>
    <s v="Turystyczny-3000"/>
    <x v="5"/>
    <d v="2010-07-26T00:00:00"/>
    <x v="2"/>
    <x v="2"/>
    <n v="742.35"/>
    <n v="445.41"/>
    <n v="3"/>
    <n v="1336.23"/>
  </r>
  <r>
    <x v="0"/>
    <x v="0"/>
    <x v="0"/>
    <s v="Wymiana części SC"/>
    <x v="0"/>
    <x v="25"/>
    <s v="Turystyczny-3000"/>
    <x v="6"/>
    <d v="2010-07-20T00:00:00"/>
    <x v="2"/>
    <x v="2"/>
    <n v="742.35"/>
    <n v="445.41"/>
    <n v="1"/>
    <n v="445.41"/>
  </r>
  <r>
    <x v="0"/>
    <x v="0"/>
    <x v="0"/>
    <s v="Wymiana części SC"/>
    <x v="0"/>
    <x v="25"/>
    <s v="Turystyczny-3000"/>
    <x v="6"/>
    <d v="2010-07-23T00:00:00"/>
    <x v="2"/>
    <x v="2"/>
    <n v="742.35"/>
    <n v="445.41"/>
    <n v="1"/>
    <n v="445.41"/>
  </r>
  <r>
    <x v="0"/>
    <x v="0"/>
    <x v="0"/>
    <s v="Wymiana części SC"/>
    <x v="2"/>
    <x v="27"/>
    <s v="HL rama rowerowa turystyczny"/>
    <x v="5"/>
    <d v="2010-07-29T00:00:00"/>
    <x v="2"/>
    <x v="2"/>
    <n v="1003.91"/>
    <n v="602.346"/>
    <n v="2"/>
    <n v="1204.692"/>
  </r>
  <r>
    <x v="0"/>
    <x v="0"/>
    <x v="0"/>
    <s v="Wymiana części SC"/>
    <x v="2"/>
    <x v="26"/>
    <s v="Przerzutki tylne"/>
    <x v="0"/>
    <d v="2010-07-01T00:00:00"/>
    <x v="2"/>
    <x v="2"/>
    <n v="121.46"/>
    <n v="72.876000000000005"/>
    <n v="1"/>
    <n v="72.876000000000005"/>
  </r>
  <r>
    <x v="0"/>
    <x v="0"/>
    <x v="0"/>
    <s v="Wymiana części SC"/>
    <x v="2"/>
    <x v="28"/>
    <s v="HL korba"/>
    <x v="1"/>
    <d v="2010-07-05T00:00:00"/>
    <x v="2"/>
    <x v="2"/>
    <n v="404.99"/>
    <n v="242.994"/>
    <n v="3"/>
    <n v="728.98199999999997"/>
  </r>
  <r>
    <x v="0"/>
    <x v="0"/>
    <x v="0"/>
    <s v="Wymiana części SC"/>
    <x v="0"/>
    <x v="25"/>
    <s v="Turystyczny-1000"/>
    <x v="6"/>
    <d v="2010-07-20T00:00:00"/>
    <x v="2"/>
    <x v="2"/>
    <n v="2384.0700000000002"/>
    <n v="1430.442"/>
    <n v="1"/>
    <n v="1430.442"/>
  </r>
  <r>
    <x v="0"/>
    <x v="0"/>
    <x v="0"/>
    <s v="Wymiana części SC"/>
    <x v="0"/>
    <x v="25"/>
    <s v="Turystyczny-1000"/>
    <x v="5"/>
    <d v="2010-07-09T00:00:00"/>
    <x v="2"/>
    <x v="2"/>
    <n v="2384.0700000000002"/>
    <n v="1430.442"/>
    <n v="2"/>
    <n v="2860.884"/>
  </r>
  <r>
    <x v="0"/>
    <x v="0"/>
    <x v="0"/>
    <s v="Wymiana części SC"/>
    <x v="0"/>
    <x v="25"/>
    <s v="Turystyczny-2000"/>
    <x v="5"/>
    <d v="2010-07-02T00:00:00"/>
    <x v="2"/>
    <x v="2"/>
    <n v="1214.8499999999999"/>
    <n v="728.91"/>
    <n v="1"/>
    <n v="728.91"/>
  </r>
  <r>
    <x v="0"/>
    <x v="0"/>
    <x v="0"/>
    <s v="Wymiana części SC"/>
    <x v="2"/>
    <x v="27"/>
    <s v="HL rama rowerowa turystyczny"/>
    <x v="6"/>
    <d v="2010-07-02T00:00:00"/>
    <x v="2"/>
    <x v="2"/>
    <n v="1003.91"/>
    <n v="602.346"/>
    <n v="3"/>
    <n v="1807.038"/>
  </r>
  <r>
    <x v="0"/>
    <x v="0"/>
    <x v="0"/>
    <s v="Wymiana części SC"/>
    <x v="2"/>
    <x v="9"/>
    <s v="HL kierownica turystyczny"/>
    <x v="7"/>
    <d v="2010-07-06T00:00:00"/>
    <x v="2"/>
    <x v="2"/>
    <n v="91.57"/>
    <n v="54.942"/>
    <n v="2"/>
    <n v="109.884"/>
  </r>
  <r>
    <x v="0"/>
    <x v="0"/>
    <x v="0"/>
    <s v="Wymiana części SC"/>
    <x v="0"/>
    <x v="25"/>
    <s v="Turystyczny-2000"/>
    <x v="5"/>
    <d v="2010-07-23T00:00:00"/>
    <x v="2"/>
    <x v="2"/>
    <n v="1214.8499999999999"/>
    <n v="728.91"/>
    <n v="1"/>
    <n v="728.91"/>
  </r>
  <r>
    <x v="0"/>
    <x v="0"/>
    <x v="0"/>
    <s v="Wymiana części SC"/>
    <x v="0"/>
    <x v="25"/>
    <s v="Turystyczny-1000"/>
    <x v="5"/>
    <d v="2010-07-19T00:00:00"/>
    <x v="2"/>
    <x v="2"/>
    <n v="2384.0700000000002"/>
    <n v="1430.442"/>
    <n v="1"/>
    <n v="1430.442"/>
  </r>
  <r>
    <x v="0"/>
    <x v="0"/>
    <x v="0"/>
    <s v="Wymiana części SC"/>
    <x v="2"/>
    <x v="26"/>
    <s v="Przerzutki przednie"/>
    <x v="0"/>
    <d v="2010-07-22T00:00:00"/>
    <x v="2"/>
    <x v="2"/>
    <n v="91.49"/>
    <n v="54.893999999999998"/>
    <n v="1"/>
    <n v="54.893999999999998"/>
  </r>
  <r>
    <x v="0"/>
    <x v="0"/>
    <x v="0"/>
    <s v="Wymiana części SC"/>
    <x v="0"/>
    <x v="25"/>
    <s v="Turystyczny-3000"/>
    <x v="6"/>
    <d v="2010-07-08T00:00:00"/>
    <x v="2"/>
    <x v="2"/>
    <n v="742.35"/>
    <n v="445.41"/>
    <n v="3"/>
    <n v="1336.23"/>
  </r>
  <r>
    <x v="0"/>
    <x v="0"/>
    <x v="0"/>
    <s v="Wymiana części SC"/>
    <x v="2"/>
    <x v="29"/>
    <s v="hamulce przednie"/>
    <x v="0"/>
    <d v="2010-07-18T00:00:00"/>
    <x v="2"/>
    <x v="2"/>
    <n v="106.5"/>
    <n v="63.9"/>
    <n v="2"/>
    <n v="127.8"/>
  </r>
  <r>
    <x v="0"/>
    <x v="0"/>
    <x v="0"/>
    <s v="Wymiana części SC"/>
    <x v="0"/>
    <x v="25"/>
    <s v="Turystyczny-1000"/>
    <x v="5"/>
    <d v="2010-07-17T00:00:00"/>
    <x v="2"/>
    <x v="2"/>
    <n v="2384.0700000000002"/>
    <n v="1430.442"/>
    <n v="2"/>
    <n v="2860.884"/>
  </r>
  <r>
    <x v="0"/>
    <x v="0"/>
    <x v="0"/>
    <s v="Wymiana części SC"/>
    <x v="2"/>
    <x v="31"/>
    <s v="LL suport"/>
    <x v="7"/>
    <d v="2010-07-02T00:00:00"/>
    <x v="2"/>
    <x v="2"/>
    <n v="53.99"/>
    <n v="32.393999999999998"/>
    <n v="1"/>
    <n v="32.393999999999998"/>
  </r>
  <r>
    <x v="0"/>
    <x v="0"/>
    <x v="0"/>
    <s v="Wymiana części SC"/>
    <x v="2"/>
    <x v="27"/>
    <s v="HL rama rowerowa turystyczny"/>
    <x v="5"/>
    <d v="2010-07-19T00:00:00"/>
    <x v="2"/>
    <x v="2"/>
    <n v="1003.91"/>
    <n v="602.346"/>
    <n v="4"/>
    <n v="2409.384"/>
  </r>
  <r>
    <x v="0"/>
    <x v="0"/>
    <x v="0"/>
    <s v="Wymiana części SC"/>
    <x v="0"/>
    <x v="25"/>
    <s v="Turystyczny-1000"/>
    <x v="5"/>
    <d v="2010-07-20T00:00:00"/>
    <x v="2"/>
    <x v="2"/>
    <n v="2384.0700000000002"/>
    <n v="1430.442"/>
    <n v="2"/>
    <n v="2860.884"/>
  </r>
  <r>
    <x v="0"/>
    <x v="0"/>
    <x v="0"/>
    <s v="Wymiana części SC"/>
    <x v="2"/>
    <x v="27"/>
    <s v="HL rama rowerowa turystyczny"/>
    <x v="6"/>
    <d v="2010-07-18T00:00:00"/>
    <x v="2"/>
    <x v="2"/>
    <n v="1003.91"/>
    <n v="602.346"/>
    <n v="4"/>
    <n v="2409.384"/>
  </r>
  <r>
    <x v="0"/>
    <x v="1"/>
    <x v="1"/>
    <s v="Wschodnie Sklepy z Częściami"/>
    <x v="2"/>
    <x v="28"/>
    <s v="LL korba"/>
    <x v="1"/>
    <d v="2010-07-12T00:00:00"/>
    <x v="2"/>
    <x v="2"/>
    <n v="175.49"/>
    <n v="105.294"/>
    <n v="1"/>
    <n v="105.294"/>
  </r>
  <r>
    <x v="1"/>
    <x v="4"/>
    <x v="7"/>
    <s v="Rowery na wieś"/>
    <x v="2"/>
    <x v="18"/>
    <s v="pedał turystyczny"/>
    <x v="8"/>
    <d v="2010-07-06T00:00:00"/>
    <x v="2"/>
    <x v="2"/>
    <n v="80.989999999999995"/>
    <n v="48.594000000000001"/>
    <n v="1"/>
    <n v="48.594000000000001"/>
  </r>
  <r>
    <x v="1"/>
    <x v="4"/>
    <x v="7"/>
    <s v="Rowery na wieś"/>
    <x v="0"/>
    <x v="25"/>
    <s v="Turystyczny-1000"/>
    <x v="5"/>
    <d v="2010-07-20T00:00:00"/>
    <x v="2"/>
    <x v="2"/>
    <n v="2384.0700000000002"/>
    <n v="1430.442"/>
    <n v="1"/>
    <n v="1430.442"/>
  </r>
  <r>
    <x v="1"/>
    <x v="4"/>
    <x v="7"/>
    <s v="Rowery na wieś"/>
    <x v="2"/>
    <x v="9"/>
    <s v="HL kierownica turystyczny"/>
    <x v="7"/>
    <d v="2010-07-18T00:00:00"/>
    <x v="2"/>
    <x v="2"/>
    <n v="91.57"/>
    <n v="54.942"/>
    <n v="1"/>
    <n v="54.942"/>
  </r>
  <r>
    <x v="1"/>
    <x v="4"/>
    <x v="7"/>
    <s v="Rowery na wieś"/>
    <x v="2"/>
    <x v="27"/>
    <s v="LL rama rowerowa turystyczny"/>
    <x v="5"/>
    <d v="2010-07-01T00:00:00"/>
    <x v="2"/>
    <x v="2"/>
    <n v="333.42"/>
    <n v="200.05199999999999"/>
    <n v="1"/>
    <n v="200.05199999999999"/>
  </r>
  <r>
    <x v="1"/>
    <x v="3"/>
    <x v="6"/>
    <s v="Sklepy sportowe"/>
    <x v="0"/>
    <x v="0"/>
    <s v="Górski-200-W"/>
    <x v="0"/>
    <d v="2010-07-09T00:00:00"/>
    <x v="2"/>
    <x v="2"/>
    <n v="769.49"/>
    <n v="461.69400000000002"/>
    <n v="2"/>
    <n v="923.38800000000003"/>
  </r>
  <r>
    <x v="1"/>
    <x v="3"/>
    <x v="6"/>
    <s v="Sklepy sportowe"/>
    <x v="0"/>
    <x v="0"/>
    <s v="Górski-500"/>
    <x v="0"/>
    <d v="2010-07-01T00:00:00"/>
    <x v="2"/>
    <x v="2"/>
    <n v="564.99"/>
    <n v="112.998"/>
    <n v="1"/>
    <n v="112.998"/>
  </r>
  <r>
    <x v="1"/>
    <x v="3"/>
    <x v="6"/>
    <s v="Sklepy sportowe"/>
    <x v="2"/>
    <x v="2"/>
    <s v="HL rama górski"/>
    <x v="0"/>
    <d v="2010-07-06T00:00:00"/>
    <x v="2"/>
    <x v="2"/>
    <n v="1364.5"/>
    <n v="818.7"/>
    <n v="1"/>
    <n v="818.7"/>
  </r>
  <r>
    <x v="1"/>
    <x v="3"/>
    <x v="6"/>
    <s v="Sklepy sportowe"/>
    <x v="2"/>
    <x v="18"/>
    <s v="ML pedał górski"/>
    <x v="8"/>
    <d v="2010-07-13T00:00:00"/>
    <x v="2"/>
    <x v="2"/>
    <n v="62.09"/>
    <n v="37.253999999999998"/>
    <n v="2"/>
    <n v="74.507999999999996"/>
  </r>
  <r>
    <x v="0"/>
    <x v="0"/>
    <x v="0"/>
    <s v="Systemy rekreacyjne"/>
    <x v="2"/>
    <x v="6"/>
    <s v="ML rama rowerowa-W"/>
    <x v="6"/>
    <d v="2010-07-14T00:00:00"/>
    <x v="2"/>
    <x v="2"/>
    <n v="594.83000000000004"/>
    <n v="356.89800000000002"/>
    <n v="1"/>
    <n v="356.89800000000002"/>
  </r>
  <r>
    <x v="0"/>
    <x v="0"/>
    <x v="0"/>
    <s v="Systemy rekreacyjne"/>
    <x v="2"/>
    <x v="6"/>
    <s v="ML rama rowerowa-W"/>
    <x v="6"/>
    <d v="2010-07-10T00:00:00"/>
    <x v="2"/>
    <x v="2"/>
    <n v="594.83000000000004"/>
    <n v="356.89800000000002"/>
    <n v="1"/>
    <n v="356.89800000000002"/>
  </r>
  <r>
    <x v="0"/>
    <x v="1"/>
    <x v="1"/>
    <s v="Solidne Centrum Sprzedaży Detalicznej"/>
    <x v="0"/>
    <x v="3"/>
    <s v="Szosa--550-W"/>
    <x v="6"/>
    <d v="2010-07-13T00:00:00"/>
    <x v="2"/>
    <x v="2"/>
    <n v="1120.49"/>
    <n v="672.29399999999998"/>
    <n v="1"/>
    <n v="672.29399999999998"/>
  </r>
  <r>
    <x v="0"/>
    <x v="1"/>
    <x v="1"/>
    <s v="Solidne Centrum Sprzedaży Detalicznej"/>
    <x v="0"/>
    <x v="3"/>
    <s v="Szosa--550-W"/>
    <x v="6"/>
    <d v="2010-07-30T00:00:00"/>
    <x v="2"/>
    <x v="2"/>
    <n v="1120.49"/>
    <n v="672.29399999999998"/>
    <n v="1"/>
    <n v="672.29399999999998"/>
  </r>
  <r>
    <x v="0"/>
    <x v="1"/>
    <x v="1"/>
    <s v="Solidne Centrum Sprzedaży Detalicznej"/>
    <x v="3"/>
    <x v="7"/>
    <s v="Sport-100"/>
    <x v="1"/>
    <d v="2010-07-07T00:00:00"/>
    <x v="2"/>
    <x v="2"/>
    <n v="34.99"/>
    <n v="20.994"/>
    <n v="1"/>
    <n v="20.994"/>
  </r>
  <r>
    <x v="2"/>
    <x v="5"/>
    <x v="8"/>
    <s v="Wyprzedaże"/>
    <x v="1"/>
    <x v="4"/>
    <s v="Short-Sleeve Classic Jersey"/>
    <x v="6"/>
    <d v="2010-07-11T00:00:00"/>
    <x v="2"/>
    <x v="2"/>
    <n v="53.99"/>
    <n v="32.393999999999998"/>
    <n v="3"/>
    <n v="97.181999999999988"/>
  </r>
  <r>
    <x v="2"/>
    <x v="5"/>
    <x v="8"/>
    <s v="Wyprzedaże"/>
    <x v="0"/>
    <x v="25"/>
    <s v="Turystyczny-1000"/>
    <x v="6"/>
    <d v="2010-07-05T00:00:00"/>
    <x v="2"/>
    <x v="2"/>
    <n v="2384.0700000000002"/>
    <n v="1430.442"/>
    <n v="1"/>
    <n v="1430.442"/>
  </r>
  <r>
    <x v="2"/>
    <x v="5"/>
    <x v="8"/>
    <s v="Wyprzedaże"/>
    <x v="0"/>
    <x v="25"/>
    <s v="Turystyczny-3000"/>
    <x v="6"/>
    <d v="2010-07-29T00:00:00"/>
    <x v="2"/>
    <x v="2"/>
    <n v="742.35"/>
    <n v="445.41"/>
    <n v="1"/>
    <n v="445.41"/>
  </r>
  <r>
    <x v="2"/>
    <x v="5"/>
    <x v="8"/>
    <s v="Wyprzedaże"/>
    <x v="0"/>
    <x v="25"/>
    <s v="Turystyczny-3000"/>
    <x v="5"/>
    <d v="2010-07-19T00:00:00"/>
    <x v="2"/>
    <x v="2"/>
    <n v="742.35"/>
    <n v="445.41"/>
    <n v="2"/>
    <n v="890.82"/>
  </r>
  <r>
    <x v="2"/>
    <x v="5"/>
    <x v="8"/>
    <s v="Wyprzedaże"/>
    <x v="3"/>
    <x v="19"/>
    <s v="stojak na 4 rowery"/>
    <x v="7"/>
    <d v="2010-07-18T00:00:00"/>
    <x v="2"/>
    <x v="2"/>
    <n v="120"/>
    <n v="72"/>
    <n v="1"/>
    <n v="72"/>
  </r>
  <r>
    <x v="2"/>
    <x v="5"/>
    <x v="8"/>
    <s v="Wyprzedaże"/>
    <x v="0"/>
    <x v="25"/>
    <s v="Turystyczny-2000"/>
    <x v="5"/>
    <d v="2010-07-05T00:00:00"/>
    <x v="2"/>
    <x v="2"/>
    <n v="1214.8499999999999"/>
    <n v="728.91"/>
    <n v="2"/>
    <n v="1457.82"/>
  </r>
  <r>
    <x v="2"/>
    <x v="5"/>
    <x v="8"/>
    <s v="Wyprzedaże"/>
    <x v="2"/>
    <x v="29"/>
    <s v="hamulce przednie"/>
    <x v="0"/>
    <d v="2010-07-11T00:00:00"/>
    <x v="2"/>
    <x v="2"/>
    <n v="106.5"/>
    <n v="63.9"/>
    <n v="1"/>
    <n v="63.9"/>
  </r>
  <r>
    <x v="2"/>
    <x v="5"/>
    <x v="8"/>
    <s v="Wyprzedaże"/>
    <x v="1"/>
    <x v="4"/>
    <s v="Short-Sleeve Classic Jersey"/>
    <x v="6"/>
    <d v="2010-07-30T00:00:00"/>
    <x v="2"/>
    <x v="2"/>
    <n v="53.99"/>
    <n v="32.393999999999998"/>
    <n v="2"/>
    <n v="64.787999999999997"/>
  </r>
  <r>
    <x v="2"/>
    <x v="5"/>
    <x v="8"/>
    <s v="Wyprzedaże"/>
    <x v="1"/>
    <x v="5"/>
    <s v="nakładka na rower"/>
    <x v="4"/>
    <d v="2010-07-14T00:00:00"/>
    <x v="2"/>
    <x v="2"/>
    <n v="8.99"/>
    <n v="5.3940000000000001"/>
    <n v="1"/>
    <n v="5.3940000000000001"/>
  </r>
  <r>
    <x v="2"/>
    <x v="5"/>
    <x v="8"/>
    <s v="Wyprzedaże"/>
    <x v="3"/>
    <x v="22"/>
    <s v="bidony"/>
    <x v="7"/>
    <d v="2010-07-09T00:00:00"/>
    <x v="2"/>
    <x v="2"/>
    <n v="4.99"/>
    <n v="2.9940000000000002"/>
    <n v="2"/>
    <n v="5.9880000000000004"/>
  </r>
  <r>
    <x v="2"/>
    <x v="5"/>
    <x v="8"/>
    <s v="Wyprzedaże"/>
    <x v="0"/>
    <x v="25"/>
    <s v="Turystyczny-2000"/>
    <x v="5"/>
    <d v="2010-07-08T00:00:00"/>
    <x v="2"/>
    <x v="2"/>
    <n v="1214.8499999999999"/>
    <n v="728.91"/>
    <n v="4"/>
    <n v="2915.64"/>
  </r>
  <r>
    <x v="2"/>
    <x v="5"/>
    <x v="8"/>
    <s v="Wyprzedaże"/>
    <x v="1"/>
    <x v="23"/>
    <s v="kamizelki klasyczne"/>
    <x v="5"/>
    <d v="2010-07-01T00:00:00"/>
    <x v="2"/>
    <x v="2"/>
    <n v="63.5"/>
    <n v="38.1"/>
    <n v="5"/>
    <n v="190.5"/>
  </r>
  <r>
    <x v="2"/>
    <x v="5"/>
    <x v="8"/>
    <s v="Wyprzedaże"/>
    <x v="3"/>
    <x v="24"/>
    <s v="Bike Wash"/>
    <x v="7"/>
    <d v="2010-07-21T00:00:00"/>
    <x v="2"/>
    <x v="2"/>
    <n v="7.95"/>
    <n v="4.7699999999999996"/>
    <n v="5"/>
    <n v="23.849999999999998"/>
  </r>
  <r>
    <x v="2"/>
    <x v="5"/>
    <x v="8"/>
    <s v="Wyprzedaże"/>
    <x v="0"/>
    <x v="25"/>
    <s v="Turystyczny-3000"/>
    <x v="5"/>
    <d v="2010-07-24T00:00:00"/>
    <x v="2"/>
    <x v="2"/>
    <n v="742.35"/>
    <n v="445.41"/>
    <n v="1"/>
    <n v="445.41"/>
  </r>
  <r>
    <x v="2"/>
    <x v="5"/>
    <x v="8"/>
    <s v="Wyprzedaże"/>
    <x v="2"/>
    <x v="30"/>
    <s v="Łańcuch"/>
    <x v="0"/>
    <d v="2010-07-01T00:00:00"/>
    <x v="2"/>
    <x v="2"/>
    <n v="20.239999999999998"/>
    <n v="12.144"/>
    <n v="1"/>
    <n v="12.144"/>
  </r>
  <r>
    <x v="2"/>
    <x v="5"/>
    <x v="8"/>
    <s v="Wyprzedaże"/>
    <x v="1"/>
    <x v="4"/>
    <s v="Long-Sleeve Logo Jersey"/>
    <x v="4"/>
    <d v="2010-07-18T00:00:00"/>
    <x v="2"/>
    <x v="2"/>
    <n v="49.99"/>
    <n v="29.994"/>
    <n v="3"/>
    <n v="89.981999999999999"/>
  </r>
  <r>
    <x v="2"/>
    <x v="5"/>
    <x v="8"/>
    <s v="Wyprzedaże"/>
    <x v="0"/>
    <x v="25"/>
    <s v="Turystyczny-1000"/>
    <x v="5"/>
    <d v="2010-07-18T00:00:00"/>
    <x v="2"/>
    <x v="2"/>
    <n v="2384.0700000000002"/>
    <n v="1430.442"/>
    <n v="1"/>
    <n v="1430.442"/>
  </r>
  <r>
    <x v="0"/>
    <x v="0"/>
    <x v="2"/>
    <s v="Pewna sprzedaż i serwis"/>
    <x v="2"/>
    <x v="6"/>
    <s v="HL rama rowerowa szosa"/>
    <x v="3"/>
    <d v="2010-07-27T00:00:00"/>
    <x v="2"/>
    <x v="2"/>
    <n v="1431.5"/>
    <n v="858.9"/>
    <n v="2"/>
    <n v="1717.8"/>
  </r>
  <r>
    <x v="0"/>
    <x v="0"/>
    <x v="2"/>
    <s v="Pewna sprzedaż i serwis"/>
    <x v="2"/>
    <x v="6"/>
    <s v="HL rama rowerowa szosa"/>
    <x v="3"/>
    <d v="2010-07-30T00:00:00"/>
    <x v="2"/>
    <x v="2"/>
    <n v="1431.5"/>
    <n v="858.9"/>
    <n v="2"/>
    <n v="1717.8"/>
  </r>
  <r>
    <x v="0"/>
    <x v="0"/>
    <x v="2"/>
    <s v="Pewna sprzedaż i serwis"/>
    <x v="2"/>
    <x v="6"/>
    <s v="HL rama rowerowa szosa"/>
    <x v="1"/>
    <d v="2010-07-19T00:00:00"/>
    <x v="2"/>
    <x v="2"/>
    <n v="1431.5"/>
    <n v="858.9"/>
    <n v="3"/>
    <n v="2576.6999999999998"/>
  </r>
  <r>
    <x v="0"/>
    <x v="0"/>
    <x v="2"/>
    <s v="Pewna sprzedaż i serwis"/>
    <x v="0"/>
    <x v="3"/>
    <s v="Szosa-250"/>
    <x v="1"/>
    <d v="2010-07-18T00:00:00"/>
    <x v="2"/>
    <x v="2"/>
    <n v="2443.35"/>
    <n v="1466.01"/>
    <n v="1"/>
    <n v="1466.01"/>
  </r>
  <r>
    <x v="0"/>
    <x v="0"/>
    <x v="2"/>
    <s v="Pewna sprzedaż i serwis"/>
    <x v="1"/>
    <x v="1"/>
    <s v="skarpety wyścigowe"/>
    <x v="2"/>
    <d v="2010-07-23T00:00:00"/>
    <x v="2"/>
    <x v="2"/>
    <n v="8.99"/>
    <n v="5.3940000000000001"/>
    <n v="4"/>
    <n v="21.576000000000001"/>
  </r>
  <r>
    <x v="0"/>
    <x v="0"/>
    <x v="2"/>
    <s v="Pewna sprzedaż i serwis"/>
    <x v="0"/>
    <x v="3"/>
    <s v="Szosa-250"/>
    <x v="1"/>
    <d v="2010-07-05T00:00:00"/>
    <x v="2"/>
    <x v="2"/>
    <n v="2443.35"/>
    <n v="1466.01"/>
    <n v="1"/>
    <n v="1466.01"/>
  </r>
  <r>
    <x v="0"/>
    <x v="0"/>
    <x v="2"/>
    <s v="Pewna sprzedaż i serwis"/>
    <x v="0"/>
    <x v="3"/>
    <s v="Szosa--550-W"/>
    <x v="6"/>
    <d v="2010-07-12T00:00:00"/>
    <x v="2"/>
    <x v="2"/>
    <n v="1120.49"/>
    <n v="672.29399999999998"/>
    <n v="1"/>
    <n v="672.29399999999998"/>
  </r>
  <r>
    <x v="0"/>
    <x v="0"/>
    <x v="2"/>
    <s v="Pewna sprzedaż i serwis"/>
    <x v="0"/>
    <x v="3"/>
    <s v="Szosa--550-W"/>
    <x v="6"/>
    <d v="2010-07-12T00:00:00"/>
    <x v="2"/>
    <x v="2"/>
    <n v="1120.49"/>
    <n v="672.29399999999998"/>
    <n v="1"/>
    <n v="672.29399999999998"/>
  </r>
  <r>
    <x v="0"/>
    <x v="0"/>
    <x v="2"/>
    <s v="Pewna sprzedaż i serwis"/>
    <x v="0"/>
    <x v="3"/>
    <s v="Szosa-750"/>
    <x v="1"/>
    <d v="2010-07-18T00:00:00"/>
    <x v="2"/>
    <x v="2"/>
    <n v="539.99"/>
    <n v="323.99400000000003"/>
    <n v="1"/>
    <n v="323.99400000000003"/>
  </r>
  <r>
    <x v="0"/>
    <x v="0"/>
    <x v="2"/>
    <s v="Pewna sprzedaż i serwis"/>
    <x v="0"/>
    <x v="3"/>
    <s v="Szosa-250"/>
    <x v="1"/>
    <d v="2010-07-17T00:00:00"/>
    <x v="2"/>
    <x v="2"/>
    <n v="2443.35"/>
    <n v="1466.01"/>
    <n v="2"/>
    <n v="2932.02"/>
  </r>
  <r>
    <x v="0"/>
    <x v="0"/>
    <x v="2"/>
    <s v="Pewna sprzedaż i serwis"/>
    <x v="0"/>
    <x v="3"/>
    <s v="Szosa--350-W"/>
    <x v="6"/>
    <d v="2010-07-02T00:00:00"/>
    <x v="2"/>
    <x v="2"/>
    <n v="1700.99"/>
    <n v="1020.5940000000001"/>
    <n v="1"/>
    <n v="1020.5940000000001"/>
  </r>
  <r>
    <x v="0"/>
    <x v="0"/>
    <x v="2"/>
    <s v="Pewna sprzedaż i serwis"/>
    <x v="0"/>
    <x v="3"/>
    <s v="Szosa--550-W"/>
    <x v="6"/>
    <d v="2010-07-16T00:00:00"/>
    <x v="2"/>
    <x v="2"/>
    <n v="1120.49"/>
    <n v="672.29399999999998"/>
    <n v="3"/>
    <n v="2016.8820000000001"/>
  </r>
  <r>
    <x v="0"/>
    <x v="0"/>
    <x v="2"/>
    <s v="Pewna sprzedaż i serwis"/>
    <x v="0"/>
    <x v="3"/>
    <s v="Szosa--550-W"/>
    <x v="6"/>
    <d v="2010-07-31T00:00:00"/>
    <x v="2"/>
    <x v="2"/>
    <n v="1120.49"/>
    <n v="672.29399999999998"/>
    <n v="5"/>
    <n v="3361.47"/>
  </r>
  <r>
    <x v="0"/>
    <x v="0"/>
    <x v="3"/>
    <s v="Mały sklepik z rowerami"/>
    <x v="0"/>
    <x v="0"/>
    <s v="Górski-200"/>
    <x v="0"/>
    <d v="2010-07-03T00:00:00"/>
    <x v="2"/>
    <x v="2"/>
    <n v="2319.9899999999998"/>
    <n v="1391.9939999999999"/>
    <n v="4"/>
    <n v="5567.9759999999997"/>
  </r>
  <r>
    <x v="0"/>
    <x v="0"/>
    <x v="3"/>
    <s v="Mały sklepik z rowerami"/>
    <x v="2"/>
    <x v="2"/>
    <s v="ML rama górski-W"/>
    <x v="0"/>
    <d v="2010-07-22T00:00:00"/>
    <x v="2"/>
    <x v="2"/>
    <n v="364.09"/>
    <n v="218.45400000000001"/>
    <n v="3"/>
    <n v="655.36200000000008"/>
  </r>
  <r>
    <x v="0"/>
    <x v="0"/>
    <x v="3"/>
    <s v="Mały sklepik z rowerami"/>
    <x v="1"/>
    <x v="14"/>
    <s v="spodenki damskie górskie"/>
    <x v="1"/>
    <d v="2010-07-20T00:00:00"/>
    <x v="2"/>
    <x v="2"/>
    <n v="69.989999999999995"/>
    <n v="41.994"/>
    <n v="1"/>
    <n v="41.994"/>
  </r>
  <r>
    <x v="0"/>
    <x v="0"/>
    <x v="3"/>
    <s v="Mały sklepik z rowerami"/>
    <x v="2"/>
    <x v="18"/>
    <s v="LL pedał górski"/>
    <x v="8"/>
    <d v="2010-07-11T00:00:00"/>
    <x v="2"/>
    <x v="2"/>
    <n v="40.49"/>
    <n v="24.294"/>
    <n v="1"/>
    <n v="24.294"/>
  </r>
  <r>
    <x v="0"/>
    <x v="0"/>
    <x v="3"/>
    <s v="Mały sklepik z rowerami"/>
    <x v="0"/>
    <x v="0"/>
    <s v="Górski-200"/>
    <x v="1"/>
    <d v="2010-07-26T00:00:00"/>
    <x v="2"/>
    <x v="2"/>
    <n v="2294.9899999999998"/>
    <n v="1376.9939999999999"/>
    <n v="2"/>
    <n v="2753.9879999999998"/>
  </r>
  <r>
    <x v="0"/>
    <x v="0"/>
    <x v="3"/>
    <s v="Mały sklepik z rowerami"/>
    <x v="0"/>
    <x v="0"/>
    <s v="Górski-200-W"/>
    <x v="0"/>
    <d v="2010-07-01T00:00:00"/>
    <x v="2"/>
    <x v="2"/>
    <n v="769.49"/>
    <n v="461.69400000000002"/>
    <n v="2"/>
    <n v="923.38800000000003"/>
  </r>
  <r>
    <x v="0"/>
    <x v="0"/>
    <x v="3"/>
    <s v="Mały sklepik z rowerami"/>
    <x v="0"/>
    <x v="0"/>
    <s v="Górski-500"/>
    <x v="0"/>
    <d v="2010-07-08T00:00:00"/>
    <x v="2"/>
    <x v="2"/>
    <n v="564.99"/>
    <n v="112.998"/>
    <n v="1"/>
    <n v="112.998"/>
  </r>
  <r>
    <x v="0"/>
    <x v="0"/>
    <x v="3"/>
    <s v="Mały sklepik z rowerami"/>
    <x v="2"/>
    <x v="18"/>
    <s v="ML pedał górski"/>
    <x v="8"/>
    <d v="2010-07-04T00:00:00"/>
    <x v="2"/>
    <x v="2"/>
    <n v="62.09"/>
    <n v="37.253999999999998"/>
    <n v="2"/>
    <n v="74.507999999999996"/>
  </r>
  <r>
    <x v="0"/>
    <x v="0"/>
    <x v="3"/>
    <s v="Mały sklepik z rowerami"/>
    <x v="0"/>
    <x v="0"/>
    <s v="Górski-500"/>
    <x v="1"/>
    <d v="2010-07-18T00:00:00"/>
    <x v="2"/>
    <x v="2"/>
    <n v="539.99"/>
    <n v="323.99400000000003"/>
    <n v="1"/>
    <n v="323.99400000000003"/>
  </r>
  <r>
    <x v="0"/>
    <x v="0"/>
    <x v="3"/>
    <s v="Mały sklepik z rowerami"/>
    <x v="2"/>
    <x v="2"/>
    <s v="LL rama górski"/>
    <x v="0"/>
    <d v="2010-07-25T00:00:00"/>
    <x v="2"/>
    <x v="2"/>
    <n v="264.05"/>
    <n v="158.43"/>
    <n v="2"/>
    <n v="316.86"/>
  </r>
  <r>
    <x v="0"/>
    <x v="0"/>
    <x v="3"/>
    <s v="Mały sklepik z rowerami"/>
    <x v="0"/>
    <x v="0"/>
    <s v="Górski-500"/>
    <x v="1"/>
    <d v="2010-07-02T00:00:00"/>
    <x v="2"/>
    <x v="2"/>
    <n v="539.99"/>
    <n v="323.99400000000003"/>
    <n v="2"/>
    <n v="647.98800000000006"/>
  </r>
  <r>
    <x v="0"/>
    <x v="0"/>
    <x v="3"/>
    <s v="Mały sklepik z rowerami"/>
    <x v="0"/>
    <x v="0"/>
    <s v="Górski-500"/>
    <x v="0"/>
    <d v="2010-07-12T00:00:00"/>
    <x v="2"/>
    <x v="2"/>
    <n v="564.99"/>
    <n v="112.998"/>
    <n v="2"/>
    <n v="225.99600000000001"/>
  </r>
  <r>
    <x v="0"/>
    <x v="0"/>
    <x v="3"/>
    <s v="Mały sklepik z rowerami"/>
    <x v="2"/>
    <x v="18"/>
    <s v="HL pedał górski"/>
    <x v="8"/>
    <d v="2010-07-30T00:00:00"/>
    <x v="2"/>
    <x v="2"/>
    <n v="80.989999999999995"/>
    <n v="48.594000000000001"/>
    <n v="1"/>
    <n v="48.594000000000001"/>
  </r>
  <r>
    <x v="0"/>
    <x v="0"/>
    <x v="3"/>
    <s v="Mały sklepik z rowerami"/>
    <x v="0"/>
    <x v="0"/>
    <s v="Górski-200-W"/>
    <x v="0"/>
    <d v="2010-07-24T00:00:00"/>
    <x v="2"/>
    <x v="2"/>
    <n v="769.49"/>
    <n v="461.69400000000002"/>
    <n v="4"/>
    <n v="1846.7760000000001"/>
  </r>
  <r>
    <x v="0"/>
    <x v="0"/>
    <x v="3"/>
    <s v="Mały sklepik z rowerami"/>
    <x v="0"/>
    <x v="0"/>
    <s v="Górski-200"/>
    <x v="0"/>
    <d v="2010-07-07T00:00:00"/>
    <x v="2"/>
    <x v="2"/>
    <n v="2319.9899999999998"/>
    <n v="1391.9939999999999"/>
    <n v="3"/>
    <n v="4175.982"/>
  </r>
  <r>
    <x v="0"/>
    <x v="0"/>
    <x v="3"/>
    <s v="Mały sklepik z rowerami"/>
    <x v="2"/>
    <x v="2"/>
    <s v="LL rama górski"/>
    <x v="1"/>
    <d v="2010-07-26T00:00:00"/>
    <x v="2"/>
    <x v="2"/>
    <n v="249.79"/>
    <n v="149.874"/>
    <n v="1"/>
    <n v="149.874"/>
  </r>
  <r>
    <x v="0"/>
    <x v="0"/>
    <x v="3"/>
    <s v="Mały sklepik z rowerami"/>
    <x v="0"/>
    <x v="0"/>
    <s v="Górski-200-W"/>
    <x v="0"/>
    <d v="2010-07-12T00:00:00"/>
    <x v="2"/>
    <x v="2"/>
    <n v="769.49"/>
    <n v="461.69400000000002"/>
    <n v="1"/>
    <n v="461.69400000000002"/>
  </r>
  <r>
    <x v="0"/>
    <x v="0"/>
    <x v="3"/>
    <s v="Mały sklepik z rowerami"/>
    <x v="2"/>
    <x v="2"/>
    <s v="HL rama górski"/>
    <x v="1"/>
    <d v="2010-07-02T00:00:00"/>
    <x v="2"/>
    <x v="2"/>
    <n v="1349.6"/>
    <n v="809.76"/>
    <n v="1"/>
    <n v="809.76"/>
  </r>
  <r>
    <x v="0"/>
    <x v="0"/>
    <x v="3"/>
    <s v="Mały sklepik z rowerami"/>
    <x v="2"/>
    <x v="2"/>
    <s v="HL rama górski"/>
    <x v="0"/>
    <d v="2010-07-27T00:00:00"/>
    <x v="2"/>
    <x v="2"/>
    <n v="1364.5"/>
    <n v="818.7"/>
    <n v="3"/>
    <n v="2456.1000000000004"/>
  </r>
  <r>
    <x v="0"/>
    <x v="0"/>
    <x v="3"/>
    <s v="Mały sklepik z rowerami"/>
    <x v="0"/>
    <x v="0"/>
    <s v="Górski-500"/>
    <x v="1"/>
    <d v="2010-07-28T00:00:00"/>
    <x v="2"/>
    <x v="2"/>
    <n v="539.99"/>
    <n v="323.99400000000003"/>
    <n v="4"/>
    <n v="1295.9760000000001"/>
  </r>
  <r>
    <x v="0"/>
    <x v="0"/>
    <x v="3"/>
    <s v="Mały sklepik z rowerami"/>
    <x v="2"/>
    <x v="20"/>
    <s v="HL siodełko górski 2"/>
    <x v="7"/>
    <d v="2010-07-21T00:00:00"/>
    <x v="2"/>
    <x v="2"/>
    <n v="52.64"/>
    <n v="31.584"/>
    <n v="1"/>
    <n v="31.584"/>
  </r>
  <r>
    <x v="0"/>
    <x v="0"/>
    <x v="3"/>
    <s v="Mały sklepik z rowerami"/>
    <x v="2"/>
    <x v="9"/>
    <s v="ML kierownica górski"/>
    <x v="7"/>
    <d v="2010-07-29T00:00:00"/>
    <x v="2"/>
    <x v="2"/>
    <n v="61.92"/>
    <n v="37.152000000000001"/>
    <n v="1"/>
    <n v="37.152000000000001"/>
  </r>
  <r>
    <x v="0"/>
    <x v="0"/>
    <x v="3"/>
    <s v="Mały sklepik z rowerami"/>
    <x v="2"/>
    <x v="2"/>
    <s v="LL rama górski"/>
    <x v="0"/>
    <d v="2010-07-29T00:00:00"/>
    <x v="2"/>
    <x v="2"/>
    <n v="264.05"/>
    <n v="158.43"/>
    <n v="1"/>
    <n v="158.43"/>
  </r>
  <r>
    <x v="0"/>
    <x v="0"/>
    <x v="3"/>
    <s v="Mały sklepik z rowerami"/>
    <x v="2"/>
    <x v="20"/>
    <s v="LL siodełko górski 2"/>
    <x v="7"/>
    <d v="2010-07-20T00:00:00"/>
    <x v="2"/>
    <x v="2"/>
    <n v="27.12"/>
    <n v="16.271999999999998"/>
    <n v="1"/>
    <n v="16.271999999999998"/>
  </r>
  <r>
    <x v="0"/>
    <x v="0"/>
    <x v="3"/>
    <s v="Mały sklepik z rowerami"/>
    <x v="0"/>
    <x v="0"/>
    <s v="Górski-200"/>
    <x v="1"/>
    <d v="2010-07-13T00:00:00"/>
    <x v="2"/>
    <x v="2"/>
    <n v="2294.9899999999998"/>
    <n v="1376.9939999999999"/>
    <n v="2"/>
    <n v="2753.9879999999998"/>
  </r>
  <r>
    <x v="0"/>
    <x v="0"/>
    <x v="3"/>
    <s v="Mały sklepik z rowerami"/>
    <x v="0"/>
    <x v="0"/>
    <s v="Górski-200"/>
    <x v="0"/>
    <d v="2010-07-21T00:00:00"/>
    <x v="2"/>
    <x v="2"/>
    <n v="2319.9899999999998"/>
    <n v="1391.9939999999999"/>
    <n v="8"/>
    <n v="11135.951999999999"/>
  </r>
  <r>
    <x v="0"/>
    <x v="0"/>
    <x v="3"/>
    <s v="Mały sklepik z rowerami"/>
    <x v="0"/>
    <x v="0"/>
    <s v="Górski-200"/>
    <x v="1"/>
    <d v="2010-07-22T00:00:00"/>
    <x v="2"/>
    <x v="2"/>
    <n v="2294.9899999999998"/>
    <n v="1376.9939999999999"/>
    <n v="1"/>
    <n v="1376.9939999999999"/>
  </r>
  <r>
    <x v="0"/>
    <x v="0"/>
    <x v="3"/>
    <s v="Mały sklepik z rowerami"/>
    <x v="0"/>
    <x v="0"/>
    <s v="Górski-200-W"/>
    <x v="0"/>
    <d v="2010-07-26T00:00:00"/>
    <x v="2"/>
    <x v="2"/>
    <n v="769.49"/>
    <n v="461.69400000000002"/>
    <n v="3"/>
    <n v="1385.0820000000001"/>
  </r>
  <r>
    <x v="0"/>
    <x v="0"/>
    <x v="3"/>
    <s v="Mały sklepik z rowerami"/>
    <x v="2"/>
    <x v="2"/>
    <s v="ML rama górski-W"/>
    <x v="0"/>
    <d v="2010-07-18T00:00:00"/>
    <x v="2"/>
    <x v="2"/>
    <n v="364.09"/>
    <n v="218.45400000000001"/>
    <n v="1"/>
    <n v="218.45400000000001"/>
  </r>
  <r>
    <x v="0"/>
    <x v="0"/>
    <x v="3"/>
    <s v="Mały sklepik z rowerami"/>
    <x v="2"/>
    <x v="9"/>
    <s v="HL kierownica górski"/>
    <x v="7"/>
    <d v="2010-07-26T00:00:00"/>
    <x v="2"/>
    <x v="2"/>
    <n v="120.27"/>
    <n v="72.162000000000006"/>
    <n v="4"/>
    <n v="288.64800000000002"/>
  </r>
  <r>
    <x v="0"/>
    <x v="0"/>
    <x v="3"/>
    <s v="Mały sklepik z rowerami"/>
    <x v="0"/>
    <x v="0"/>
    <s v="Górski-500"/>
    <x v="0"/>
    <d v="2010-07-02T00:00:00"/>
    <x v="2"/>
    <x v="2"/>
    <n v="564.99"/>
    <n v="112.998"/>
    <n v="1"/>
    <n v="112.998"/>
  </r>
  <r>
    <x v="0"/>
    <x v="0"/>
    <x v="3"/>
    <s v="Artykuły sportowe detal"/>
    <x v="3"/>
    <x v="7"/>
    <s v="Sport-100"/>
    <x v="5"/>
    <d v="2010-07-07T00:00:00"/>
    <x v="2"/>
    <x v="2"/>
    <n v="34.99"/>
    <n v="20.994"/>
    <n v="1"/>
    <n v="20.994"/>
  </r>
  <r>
    <x v="0"/>
    <x v="0"/>
    <x v="3"/>
    <s v="Artykuły sportowe detal"/>
    <x v="1"/>
    <x v="1"/>
    <s v="skarpety wyścigowe"/>
    <x v="2"/>
    <d v="2010-07-25T00:00:00"/>
    <x v="2"/>
    <x v="2"/>
    <n v="8.99"/>
    <n v="5.3940000000000001"/>
    <n v="2"/>
    <n v="10.788"/>
  </r>
  <r>
    <x v="0"/>
    <x v="0"/>
    <x v="3"/>
    <s v="Artykuły sportowe detal"/>
    <x v="0"/>
    <x v="3"/>
    <s v="Szosa-750"/>
    <x v="1"/>
    <d v="2010-07-20T00:00:00"/>
    <x v="2"/>
    <x v="2"/>
    <n v="539.99"/>
    <n v="323.99400000000003"/>
    <n v="3"/>
    <n v="971.98200000000008"/>
  </r>
  <r>
    <x v="0"/>
    <x v="0"/>
    <x v="3"/>
    <s v="Artykuły sportowe detal"/>
    <x v="0"/>
    <x v="3"/>
    <s v="Szosa-750"/>
    <x v="1"/>
    <d v="2010-07-10T00:00:00"/>
    <x v="2"/>
    <x v="2"/>
    <n v="539.99"/>
    <n v="323.99400000000003"/>
    <n v="2"/>
    <n v="647.98800000000006"/>
  </r>
  <r>
    <x v="0"/>
    <x v="0"/>
    <x v="3"/>
    <s v="Artykuły sportowe detal"/>
    <x v="1"/>
    <x v="1"/>
    <s v="skarpety wyścigowe"/>
    <x v="2"/>
    <d v="2010-07-19T00:00:00"/>
    <x v="2"/>
    <x v="2"/>
    <n v="8.99"/>
    <n v="5.2141999999999999"/>
    <n v="11"/>
    <n v="57.356200000000001"/>
  </r>
  <r>
    <x v="0"/>
    <x v="0"/>
    <x v="3"/>
    <s v="Artykuły sportowe detal"/>
    <x v="0"/>
    <x v="3"/>
    <s v="Szosa--350-W"/>
    <x v="6"/>
    <d v="2010-07-21T00:00:00"/>
    <x v="2"/>
    <x v="2"/>
    <n v="1700.99"/>
    <n v="1020.5940000000001"/>
    <n v="1"/>
    <n v="1020.5940000000001"/>
  </r>
  <r>
    <x v="0"/>
    <x v="0"/>
    <x v="3"/>
    <s v="Artykuły sportowe detal"/>
    <x v="2"/>
    <x v="18"/>
    <s v="LL pedał szosa"/>
    <x v="8"/>
    <d v="2010-07-09T00:00:00"/>
    <x v="2"/>
    <x v="2"/>
    <n v="40.49"/>
    <n v="24.294"/>
    <n v="2"/>
    <n v="48.588000000000001"/>
  </r>
  <r>
    <x v="0"/>
    <x v="1"/>
    <x v="1"/>
    <s v="Manufaktury"/>
    <x v="2"/>
    <x v="2"/>
    <s v="LL rama górski"/>
    <x v="0"/>
    <d v="2010-07-19T00:00:00"/>
    <x v="2"/>
    <x v="2"/>
    <n v="264.05"/>
    <n v="158.43"/>
    <n v="1"/>
    <n v="158.43"/>
  </r>
  <r>
    <x v="0"/>
    <x v="1"/>
    <x v="1"/>
    <s v="Manufaktury"/>
    <x v="1"/>
    <x v="10"/>
    <s v="rękawiczki rowerowe"/>
    <x v="1"/>
    <d v="2010-07-17T00:00:00"/>
    <x v="2"/>
    <x v="2"/>
    <n v="24.49"/>
    <n v="14.694000000000001"/>
    <n v="3"/>
    <n v="44.082000000000001"/>
  </r>
  <r>
    <x v="0"/>
    <x v="1"/>
    <x v="1"/>
    <s v="Manufaktury"/>
    <x v="2"/>
    <x v="2"/>
    <s v="LL rama górski"/>
    <x v="1"/>
    <d v="2010-07-02T00:00:00"/>
    <x v="2"/>
    <x v="2"/>
    <n v="249.79"/>
    <n v="149.874"/>
    <n v="1"/>
    <n v="149.874"/>
  </r>
  <r>
    <x v="0"/>
    <x v="0"/>
    <x v="2"/>
    <s v="Użyteczne artykuły sportowe"/>
    <x v="2"/>
    <x v="27"/>
    <s v="HL rama rowerowa turystyczny"/>
    <x v="5"/>
    <d v="2010-07-26T00:00:00"/>
    <x v="2"/>
    <x v="2"/>
    <n v="1003.91"/>
    <n v="602.346"/>
    <n v="3"/>
    <n v="1807.038"/>
  </r>
  <r>
    <x v="0"/>
    <x v="0"/>
    <x v="2"/>
    <s v="Użyteczne artykuły sportowe"/>
    <x v="2"/>
    <x v="20"/>
    <s v="HL siodełko turystyczny"/>
    <x v="7"/>
    <d v="2010-07-17T00:00:00"/>
    <x v="2"/>
    <x v="2"/>
    <n v="52.64"/>
    <n v="31.584"/>
    <n v="1"/>
    <n v="31.584"/>
  </r>
  <r>
    <x v="0"/>
    <x v="0"/>
    <x v="2"/>
    <s v="Użyteczne artykuły sportowe"/>
    <x v="2"/>
    <x v="27"/>
    <s v="LL rama rowerowa turystyczny"/>
    <x v="6"/>
    <d v="2010-07-15T00:00:00"/>
    <x v="2"/>
    <x v="2"/>
    <n v="333.42"/>
    <n v="200.05199999999999"/>
    <n v="3"/>
    <n v="600.15599999999995"/>
  </r>
  <r>
    <x v="0"/>
    <x v="0"/>
    <x v="2"/>
    <s v="Użyteczne artykuły sportowe"/>
    <x v="2"/>
    <x v="27"/>
    <s v="LL rama rowerowa turystyczny"/>
    <x v="6"/>
    <d v="2010-07-20T00:00:00"/>
    <x v="2"/>
    <x v="2"/>
    <n v="333.42"/>
    <n v="200.05199999999999"/>
    <n v="1"/>
    <n v="200.05199999999999"/>
  </r>
  <r>
    <x v="0"/>
    <x v="0"/>
    <x v="2"/>
    <s v="Użyteczne artykuły sportowe"/>
    <x v="2"/>
    <x v="27"/>
    <s v="LL rama rowerowa turystyczny"/>
    <x v="6"/>
    <d v="2010-07-24T00:00:00"/>
    <x v="2"/>
    <x v="2"/>
    <n v="333.42"/>
    <n v="200.05199999999999"/>
    <n v="1"/>
    <n v="200.05199999999999"/>
  </r>
  <r>
    <x v="0"/>
    <x v="0"/>
    <x v="2"/>
    <s v="Użyteczne artykuły sportowe"/>
    <x v="2"/>
    <x v="27"/>
    <s v="HL rama rowerowa turystyczny"/>
    <x v="5"/>
    <d v="2010-07-18T00:00:00"/>
    <x v="2"/>
    <x v="2"/>
    <n v="1003.91"/>
    <n v="602.346"/>
    <n v="5"/>
    <n v="3011.73"/>
  </r>
  <r>
    <x v="0"/>
    <x v="0"/>
    <x v="2"/>
    <s v="Użyteczne artykuły sportowe"/>
    <x v="0"/>
    <x v="25"/>
    <s v="Turystyczny-3000"/>
    <x v="6"/>
    <d v="2010-07-28T00:00:00"/>
    <x v="2"/>
    <x v="2"/>
    <n v="742.35"/>
    <n v="445.41"/>
    <n v="1"/>
    <n v="445.41"/>
  </r>
  <r>
    <x v="0"/>
    <x v="0"/>
    <x v="2"/>
    <s v="Użyteczne artykuły sportowe"/>
    <x v="2"/>
    <x v="27"/>
    <s v="HL rama rowerowa turystyczny"/>
    <x v="5"/>
    <d v="2010-07-06T00:00:00"/>
    <x v="2"/>
    <x v="2"/>
    <n v="1003.91"/>
    <n v="602.346"/>
    <n v="3"/>
    <n v="1807.038"/>
  </r>
  <r>
    <x v="0"/>
    <x v="0"/>
    <x v="2"/>
    <s v="Użyteczne artykuły sportowe"/>
    <x v="2"/>
    <x v="27"/>
    <s v="LL rama rowerowa turystyczny"/>
    <x v="5"/>
    <d v="2010-07-06T00:00:00"/>
    <x v="2"/>
    <x v="2"/>
    <n v="333.42"/>
    <n v="200.05199999999999"/>
    <n v="1"/>
    <n v="200.05199999999999"/>
  </r>
  <r>
    <x v="0"/>
    <x v="0"/>
    <x v="2"/>
    <s v="Użyteczne artykuły sportowe"/>
    <x v="0"/>
    <x v="25"/>
    <s v="Turystyczny-3000"/>
    <x v="5"/>
    <d v="2010-07-11T00:00:00"/>
    <x v="2"/>
    <x v="2"/>
    <n v="742.35"/>
    <n v="445.41"/>
    <n v="2"/>
    <n v="890.82"/>
  </r>
  <r>
    <x v="0"/>
    <x v="0"/>
    <x v="2"/>
    <s v="Użyteczne artykuły sportowe"/>
    <x v="2"/>
    <x v="27"/>
    <s v="HL rama rowerowa turystyczny"/>
    <x v="6"/>
    <d v="2010-07-14T00:00:00"/>
    <x v="2"/>
    <x v="2"/>
    <n v="1003.91"/>
    <n v="602.346"/>
    <n v="2"/>
    <n v="1204.692"/>
  </r>
  <r>
    <x v="0"/>
    <x v="0"/>
    <x v="2"/>
    <s v="Użyteczne artykuły sportowe"/>
    <x v="0"/>
    <x v="25"/>
    <s v="Turystyczny-1000"/>
    <x v="6"/>
    <d v="2010-07-16T00:00:00"/>
    <x v="2"/>
    <x v="2"/>
    <n v="2384.0700000000002"/>
    <n v="1430.442"/>
    <n v="2"/>
    <n v="2860.884"/>
  </r>
  <r>
    <x v="0"/>
    <x v="0"/>
    <x v="2"/>
    <s v="Użyteczne artykuły sportowe"/>
    <x v="0"/>
    <x v="25"/>
    <s v="Turystyczny-3000"/>
    <x v="6"/>
    <d v="2010-07-24T00:00:00"/>
    <x v="2"/>
    <x v="2"/>
    <n v="742.35"/>
    <n v="445.41"/>
    <n v="2"/>
    <n v="890.82"/>
  </r>
  <r>
    <x v="0"/>
    <x v="0"/>
    <x v="2"/>
    <s v="Użyteczne artykuły sportowe"/>
    <x v="2"/>
    <x v="27"/>
    <s v="HL rama rowerowa turystyczny"/>
    <x v="6"/>
    <d v="2010-07-31T00:00:00"/>
    <x v="2"/>
    <x v="2"/>
    <n v="1003.91"/>
    <n v="602.346"/>
    <n v="2"/>
    <n v="1204.692"/>
  </r>
  <r>
    <x v="0"/>
    <x v="0"/>
    <x v="2"/>
    <s v="Użyteczne artykuły sportowe"/>
    <x v="0"/>
    <x v="25"/>
    <s v="Turystyczny-1000"/>
    <x v="6"/>
    <d v="2010-07-04T00:00:00"/>
    <x v="2"/>
    <x v="2"/>
    <n v="2384.0700000000002"/>
    <n v="1430.442"/>
    <n v="1"/>
    <n v="1430.442"/>
  </r>
  <r>
    <x v="0"/>
    <x v="0"/>
    <x v="2"/>
    <s v="Użyteczne artykuły sportowe"/>
    <x v="2"/>
    <x v="27"/>
    <s v="HL rama rowerowa turystyczny"/>
    <x v="6"/>
    <d v="2010-07-19T00:00:00"/>
    <x v="2"/>
    <x v="2"/>
    <n v="1003.91"/>
    <n v="602.346"/>
    <n v="2"/>
    <n v="1204.692"/>
  </r>
  <r>
    <x v="0"/>
    <x v="0"/>
    <x v="2"/>
    <s v="Użyteczne artykuły sportowe"/>
    <x v="2"/>
    <x v="27"/>
    <s v="HL rama rowerowa turystyczny"/>
    <x v="5"/>
    <d v="2010-07-23T00:00:00"/>
    <x v="2"/>
    <x v="2"/>
    <n v="1003.91"/>
    <n v="602.346"/>
    <n v="8"/>
    <n v="4818.768"/>
  </r>
  <r>
    <x v="0"/>
    <x v="0"/>
    <x v="2"/>
    <s v="Użyteczne artykuły sportowe"/>
    <x v="0"/>
    <x v="25"/>
    <s v="Turystyczny-3000"/>
    <x v="6"/>
    <d v="2010-07-08T00:00:00"/>
    <x v="2"/>
    <x v="2"/>
    <n v="742.35"/>
    <n v="445.41"/>
    <n v="2"/>
    <n v="890.82"/>
  </r>
  <r>
    <x v="0"/>
    <x v="0"/>
    <x v="2"/>
    <s v="Użyteczne artykuły sportowe"/>
    <x v="2"/>
    <x v="27"/>
    <s v="HL rama rowerowa turystyczny"/>
    <x v="6"/>
    <d v="2010-07-26T00:00:00"/>
    <x v="2"/>
    <x v="2"/>
    <n v="1003.91"/>
    <n v="602.346"/>
    <n v="2"/>
    <n v="1204.692"/>
  </r>
  <r>
    <x v="0"/>
    <x v="0"/>
    <x v="2"/>
    <s v="Użyteczne artykuły sportowe"/>
    <x v="1"/>
    <x v="10"/>
    <s v="rękawiczki rowerowe"/>
    <x v="1"/>
    <d v="2010-07-17T00:00:00"/>
    <x v="2"/>
    <x v="2"/>
    <n v="24.49"/>
    <n v="14.694000000000001"/>
    <n v="1"/>
    <n v="14.694000000000001"/>
  </r>
  <r>
    <x v="0"/>
    <x v="0"/>
    <x v="2"/>
    <s v="Użyteczne artykuły sportowe"/>
    <x v="0"/>
    <x v="25"/>
    <s v="Turystyczny-1000"/>
    <x v="5"/>
    <d v="2010-07-10T00:00:00"/>
    <x v="2"/>
    <x v="2"/>
    <n v="2384.0700000000002"/>
    <n v="1430.442"/>
    <n v="3"/>
    <n v="4291.326"/>
  </r>
  <r>
    <x v="0"/>
    <x v="0"/>
    <x v="2"/>
    <s v="Użyteczne artykuły sportowe"/>
    <x v="0"/>
    <x v="25"/>
    <s v="Turystyczny-1000"/>
    <x v="6"/>
    <d v="2010-07-18T00:00:00"/>
    <x v="2"/>
    <x v="2"/>
    <n v="2384.0700000000002"/>
    <n v="1430.442"/>
    <n v="9"/>
    <n v="12873.977999999999"/>
  </r>
  <r>
    <x v="0"/>
    <x v="0"/>
    <x v="2"/>
    <s v="Użyteczne artykuły sportowe"/>
    <x v="0"/>
    <x v="25"/>
    <s v="Turystyczny-3000"/>
    <x v="5"/>
    <d v="2010-07-17T00:00:00"/>
    <x v="2"/>
    <x v="2"/>
    <n v="742.35"/>
    <n v="445.41"/>
    <n v="3"/>
    <n v="1336.23"/>
  </r>
  <r>
    <x v="0"/>
    <x v="0"/>
    <x v="2"/>
    <s v="Użyteczne artykuły sportowe"/>
    <x v="0"/>
    <x v="25"/>
    <s v="Turystyczny-3000"/>
    <x v="6"/>
    <d v="2010-07-16T00:00:00"/>
    <x v="2"/>
    <x v="2"/>
    <n v="742.35"/>
    <n v="445.41"/>
    <n v="5"/>
    <n v="2227.0500000000002"/>
  </r>
  <r>
    <x v="0"/>
    <x v="0"/>
    <x v="2"/>
    <s v="Użyteczne artykuły sportowe"/>
    <x v="1"/>
    <x v="10"/>
    <s v="rękawiczki rowerowe"/>
    <x v="1"/>
    <d v="2010-07-29T00:00:00"/>
    <x v="2"/>
    <x v="2"/>
    <n v="24.49"/>
    <n v="14.694000000000001"/>
    <n v="2"/>
    <n v="29.388000000000002"/>
  </r>
  <r>
    <x v="0"/>
    <x v="0"/>
    <x v="2"/>
    <s v="Użyteczne artykuły sportowe"/>
    <x v="2"/>
    <x v="9"/>
    <s v="HL kierownica turystyczny"/>
    <x v="7"/>
    <d v="2010-07-03T00:00:00"/>
    <x v="2"/>
    <x v="2"/>
    <n v="91.57"/>
    <n v="54.942"/>
    <n v="2"/>
    <n v="109.884"/>
  </r>
  <r>
    <x v="0"/>
    <x v="0"/>
    <x v="3"/>
    <s v="Tanie wycieczki"/>
    <x v="1"/>
    <x v="4"/>
    <s v="Short-Sleeve Classic Jersey"/>
    <x v="6"/>
    <d v="2010-07-09T00:00:00"/>
    <x v="2"/>
    <x v="2"/>
    <n v="53.99"/>
    <n v="32.393999999999998"/>
    <n v="7"/>
    <n v="226.75799999999998"/>
  </r>
  <r>
    <x v="0"/>
    <x v="0"/>
    <x v="3"/>
    <s v="Tanie wycieczki"/>
    <x v="2"/>
    <x v="18"/>
    <s v="LL pedał szosa"/>
    <x v="8"/>
    <d v="2010-07-29T00:00:00"/>
    <x v="2"/>
    <x v="2"/>
    <n v="40.49"/>
    <n v="24.294"/>
    <n v="3"/>
    <n v="72.882000000000005"/>
  </r>
  <r>
    <x v="0"/>
    <x v="0"/>
    <x v="3"/>
    <s v="Tanie wycieczki"/>
    <x v="0"/>
    <x v="3"/>
    <s v="Szosa--350-W"/>
    <x v="6"/>
    <d v="2010-07-18T00:00:00"/>
    <x v="2"/>
    <x v="2"/>
    <n v="1700.99"/>
    <n v="1020.5940000000001"/>
    <n v="1"/>
    <n v="1020.5940000000001"/>
  </r>
  <r>
    <x v="0"/>
    <x v="0"/>
    <x v="3"/>
    <s v="Tanie wycieczki"/>
    <x v="3"/>
    <x v="19"/>
    <s v="stojak na 4 rowery"/>
    <x v="7"/>
    <d v="2010-07-31T00:00:00"/>
    <x v="2"/>
    <x v="2"/>
    <n v="120"/>
    <n v="72"/>
    <n v="1"/>
    <n v="72"/>
  </r>
  <r>
    <x v="0"/>
    <x v="0"/>
    <x v="3"/>
    <s v="Tanie wycieczki"/>
    <x v="1"/>
    <x v="23"/>
    <s v="kamizelki klasyczne"/>
    <x v="5"/>
    <d v="2010-07-12T00:00:00"/>
    <x v="2"/>
    <x v="2"/>
    <n v="63.5"/>
    <n v="38.1"/>
    <n v="3"/>
    <n v="114.30000000000001"/>
  </r>
  <r>
    <x v="0"/>
    <x v="0"/>
    <x v="3"/>
    <s v="Tanie wycieczki"/>
    <x v="0"/>
    <x v="3"/>
    <s v="Szosa--350-W"/>
    <x v="6"/>
    <d v="2010-07-29T00:00:00"/>
    <x v="2"/>
    <x v="2"/>
    <n v="1700.99"/>
    <n v="1020.5940000000001"/>
    <n v="1"/>
    <n v="1020.5940000000001"/>
  </r>
  <r>
    <x v="0"/>
    <x v="0"/>
    <x v="0"/>
    <s v="Akcesoria do rowerów"/>
    <x v="0"/>
    <x v="3"/>
    <s v="Szosa-250"/>
    <x v="1"/>
    <d v="2010-07-07T00:00:00"/>
    <x v="2"/>
    <x v="2"/>
    <n v="2443.35"/>
    <n v="1466.01"/>
    <n v="1"/>
    <n v="1466.01"/>
  </r>
  <r>
    <x v="0"/>
    <x v="0"/>
    <x v="0"/>
    <s v="Akcesoria do rowerów"/>
    <x v="1"/>
    <x v="1"/>
    <s v="skarpety wyścigowe"/>
    <x v="2"/>
    <d v="2010-07-27T00:00:00"/>
    <x v="2"/>
    <x v="2"/>
    <n v="8.99"/>
    <n v="5.3940000000000001"/>
    <n v="2"/>
    <n v="10.788"/>
  </r>
  <r>
    <x v="0"/>
    <x v="0"/>
    <x v="0"/>
    <s v="Akcesoria do rowerów"/>
    <x v="2"/>
    <x v="9"/>
    <s v="HL kierownica szosa"/>
    <x v="7"/>
    <d v="2010-07-01T00:00:00"/>
    <x v="2"/>
    <x v="2"/>
    <n v="120.27"/>
    <n v="72.162000000000006"/>
    <n v="4"/>
    <n v="288.64800000000002"/>
  </r>
  <r>
    <x v="0"/>
    <x v="0"/>
    <x v="0"/>
    <s v="Akcesoria do rowerów"/>
    <x v="2"/>
    <x v="6"/>
    <s v="HL rama rowerowa szosa"/>
    <x v="1"/>
    <d v="2010-07-27T00:00:00"/>
    <x v="2"/>
    <x v="2"/>
    <n v="1431.5"/>
    <n v="858.9"/>
    <n v="2"/>
    <n v="1717.8"/>
  </r>
  <r>
    <x v="0"/>
    <x v="0"/>
    <x v="0"/>
    <s v="Akcesoria do rowerów"/>
    <x v="2"/>
    <x v="6"/>
    <s v="HL rama rowerowa szosa"/>
    <x v="3"/>
    <d v="2010-07-24T00:00:00"/>
    <x v="2"/>
    <x v="2"/>
    <n v="1431.5"/>
    <n v="858.9"/>
    <n v="1"/>
    <n v="858.9"/>
  </r>
  <r>
    <x v="0"/>
    <x v="0"/>
    <x v="0"/>
    <s v="Akcesoria do rowerów"/>
    <x v="2"/>
    <x v="20"/>
    <s v="HL siodełko szosa 2"/>
    <x v="7"/>
    <d v="2010-07-17T00:00:00"/>
    <x v="2"/>
    <x v="2"/>
    <n v="52.64"/>
    <n v="31.584"/>
    <n v="1"/>
    <n v="31.584"/>
  </r>
  <r>
    <x v="0"/>
    <x v="1"/>
    <x v="1"/>
    <s v="Towarzystwo Gimnastyczne"/>
    <x v="1"/>
    <x v="14"/>
    <s v="spodenki damskie górskie"/>
    <x v="1"/>
    <d v="2010-07-30T00:00:00"/>
    <x v="2"/>
    <x v="2"/>
    <n v="69.989999999999995"/>
    <n v="40.594200000000001"/>
    <n v="12"/>
    <n v="487.13040000000001"/>
  </r>
  <r>
    <x v="0"/>
    <x v="1"/>
    <x v="1"/>
    <s v="Towarzystwo Gimnastyczne"/>
    <x v="2"/>
    <x v="30"/>
    <s v="Łańcuch"/>
    <x v="0"/>
    <d v="2010-07-09T00:00:00"/>
    <x v="2"/>
    <x v="2"/>
    <n v="20.239999999999998"/>
    <n v="12.144"/>
    <n v="2"/>
    <n v="24.288"/>
  </r>
  <r>
    <x v="0"/>
    <x v="1"/>
    <x v="1"/>
    <s v="Towarzystwo Gimnastyczne"/>
    <x v="3"/>
    <x v="7"/>
    <s v="Sport-100"/>
    <x v="5"/>
    <d v="2010-07-11T00:00:00"/>
    <x v="2"/>
    <x v="2"/>
    <n v="34.99"/>
    <n v="20.2942"/>
    <n v="12"/>
    <n v="243.53039999999999"/>
  </r>
  <r>
    <x v="0"/>
    <x v="1"/>
    <x v="1"/>
    <s v="Towarzystwo Gimnastyczne"/>
    <x v="2"/>
    <x v="20"/>
    <s v="HL siodełko górski 2"/>
    <x v="7"/>
    <d v="2010-07-14T00:00:00"/>
    <x v="2"/>
    <x v="2"/>
    <n v="52.64"/>
    <n v="31.584"/>
    <n v="4"/>
    <n v="126.336"/>
  </r>
  <r>
    <x v="0"/>
    <x v="1"/>
    <x v="1"/>
    <s v="Towarzystwo Gimnastyczne"/>
    <x v="2"/>
    <x v="2"/>
    <s v="LL rama górski"/>
    <x v="0"/>
    <d v="2010-07-21T00:00:00"/>
    <x v="2"/>
    <x v="2"/>
    <n v="264.05"/>
    <n v="158.43"/>
    <n v="7"/>
    <n v="1109.01"/>
  </r>
  <r>
    <x v="0"/>
    <x v="1"/>
    <x v="1"/>
    <s v="Towarzystwo Gimnastyczne"/>
    <x v="1"/>
    <x v="23"/>
    <s v="kamizelki klasyczne"/>
    <x v="5"/>
    <d v="2010-07-17T00:00:00"/>
    <x v="2"/>
    <x v="2"/>
    <n v="63.5"/>
    <n v="36.83"/>
    <n v="13"/>
    <n v="478.78999999999996"/>
  </r>
  <r>
    <x v="0"/>
    <x v="1"/>
    <x v="1"/>
    <s v="Towarzystwo Gimnastyczne"/>
    <x v="2"/>
    <x v="2"/>
    <s v="HL rama górski"/>
    <x v="0"/>
    <d v="2010-07-19T00:00:00"/>
    <x v="2"/>
    <x v="2"/>
    <n v="1364.5"/>
    <n v="818.7"/>
    <n v="3"/>
    <n v="2456.1000000000004"/>
  </r>
  <r>
    <x v="0"/>
    <x v="1"/>
    <x v="1"/>
    <s v="Towarzystwo Gimnastyczne"/>
    <x v="2"/>
    <x v="31"/>
    <s v="LL suport"/>
    <x v="7"/>
    <d v="2010-07-09T00:00:00"/>
    <x v="2"/>
    <x v="2"/>
    <n v="53.99"/>
    <n v="32.393999999999998"/>
    <n v="6"/>
    <n v="194.36399999999998"/>
  </r>
  <r>
    <x v="0"/>
    <x v="1"/>
    <x v="1"/>
    <s v="Towarzystwo Gimnastyczne"/>
    <x v="0"/>
    <x v="0"/>
    <s v="Górski-200"/>
    <x v="0"/>
    <d v="2010-07-25T00:00:00"/>
    <x v="2"/>
    <x v="2"/>
    <n v="2319.9899999999998"/>
    <n v="1391.9939999999999"/>
    <n v="2"/>
    <n v="2783.9879999999998"/>
  </r>
  <r>
    <x v="0"/>
    <x v="1"/>
    <x v="1"/>
    <s v="Towarzystwo Gimnastyczne"/>
    <x v="2"/>
    <x v="18"/>
    <s v="HL pedał górski"/>
    <x v="8"/>
    <d v="2010-07-08T00:00:00"/>
    <x v="2"/>
    <x v="2"/>
    <n v="80.989999999999995"/>
    <n v="46.974200000000003"/>
    <n v="11"/>
    <n v="516.71620000000007"/>
  </r>
  <r>
    <x v="0"/>
    <x v="1"/>
    <x v="1"/>
    <s v="Towarzystwo Gimnastyczne"/>
    <x v="1"/>
    <x v="10"/>
    <s v="rękawiczki rowerowe"/>
    <x v="1"/>
    <d v="2010-07-21T00:00:00"/>
    <x v="2"/>
    <x v="2"/>
    <n v="24.49"/>
    <n v="14.694000000000001"/>
    <n v="5"/>
    <n v="73.47"/>
  </r>
  <r>
    <x v="0"/>
    <x v="1"/>
    <x v="1"/>
    <s v="Towarzystwo Gimnastyczne"/>
    <x v="3"/>
    <x v="19"/>
    <s v="stojak na 4 rowery"/>
    <x v="7"/>
    <d v="2010-07-22T00:00:00"/>
    <x v="2"/>
    <x v="2"/>
    <n v="120"/>
    <n v="72"/>
    <n v="6"/>
    <n v="432"/>
  </r>
  <r>
    <x v="0"/>
    <x v="1"/>
    <x v="1"/>
    <s v="Towarzystwo Gimnastyczne"/>
    <x v="1"/>
    <x v="4"/>
    <s v="Short-Sleeve Classic Jersey"/>
    <x v="6"/>
    <d v="2010-07-15T00:00:00"/>
    <x v="2"/>
    <x v="2"/>
    <n v="53.99"/>
    <n v="32.393999999999998"/>
    <n v="5"/>
    <n v="161.97"/>
  </r>
  <r>
    <x v="0"/>
    <x v="1"/>
    <x v="1"/>
    <s v="Towarzystwo Gimnastyczne"/>
    <x v="2"/>
    <x v="2"/>
    <s v="HL rama górski"/>
    <x v="0"/>
    <d v="2010-07-27T00:00:00"/>
    <x v="2"/>
    <x v="2"/>
    <n v="1364.5"/>
    <n v="818.7"/>
    <n v="6"/>
    <n v="4912.2000000000007"/>
  </r>
  <r>
    <x v="0"/>
    <x v="1"/>
    <x v="1"/>
    <s v="Towarzystwo Gimnastyczne"/>
    <x v="1"/>
    <x v="4"/>
    <s v="Long-Sleeve Logo Jersey"/>
    <x v="4"/>
    <d v="2010-07-08T00:00:00"/>
    <x v="2"/>
    <x v="2"/>
    <n v="49.99"/>
    <n v="29.994"/>
    <n v="2"/>
    <n v="59.988"/>
  </r>
  <r>
    <x v="0"/>
    <x v="1"/>
    <x v="1"/>
    <s v="Towarzystwo Gimnastyczne"/>
    <x v="1"/>
    <x v="5"/>
    <s v="nakładka na rower"/>
    <x v="4"/>
    <d v="2010-07-25T00:00:00"/>
    <x v="2"/>
    <x v="2"/>
    <n v="8.99"/>
    <n v="5.3940000000000001"/>
    <n v="2"/>
    <n v="10.788"/>
  </r>
  <r>
    <x v="0"/>
    <x v="1"/>
    <x v="1"/>
    <s v="Towarzystwo Gimnastyczne"/>
    <x v="2"/>
    <x v="2"/>
    <s v="HL rama górski"/>
    <x v="1"/>
    <d v="2010-07-12T00:00:00"/>
    <x v="2"/>
    <x v="2"/>
    <n v="1349.6"/>
    <n v="809.76"/>
    <n v="3"/>
    <n v="2429.2799999999997"/>
  </r>
  <r>
    <x v="0"/>
    <x v="1"/>
    <x v="1"/>
    <s v="Towarzystwo Gimnastyczne"/>
    <x v="1"/>
    <x v="4"/>
    <s v="Short-Sleeve Classic Jersey"/>
    <x v="6"/>
    <d v="2010-07-20T00:00:00"/>
    <x v="2"/>
    <x v="2"/>
    <n v="53.99"/>
    <n v="29.694500000000001"/>
    <n v="19"/>
    <n v="564.19550000000004"/>
  </r>
  <r>
    <x v="0"/>
    <x v="1"/>
    <x v="1"/>
    <s v="Towarzystwo Gimnastyczne"/>
    <x v="0"/>
    <x v="0"/>
    <s v="Górski-500"/>
    <x v="1"/>
    <d v="2010-07-25T00:00:00"/>
    <x v="2"/>
    <x v="2"/>
    <n v="539.99"/>
    <n v="323.99400000000003"/>
    <n v="4"/>
    <n v="1295.9760000000001"/>
  </r>
  <r>
    <x v="0"/>
    <x v="1"/>
    <x v="1"/>
    <s v="Towarzystwo Gimnastyczne"/>
    <x v="2"/>
    <x v="2"/>
    <s v="HL rama górski"/>
    <x v="0"/>
    <d v="2010-07-23T00:00:00"/>
    <x v="2"/>
    <x v="2"/>
    <n v="1364.5"/>
    <n v="818.7"/>
    <n v="1"/>
    <n v="818.7"/>
  </r>
  <r>
    <x v="0"/>
    <x v="1"/>
    <x v="1"/>
    <s v="Towarzystwo Gimnastyczne"/>
    <x v="2"/>
    <x v="2"/>
    <s v="LL rama górski"/>
    <x v="0"/>
    <d v="2010-07-29T00:00:00"/>
    <x v="2"/>
    <x v="2"/>
    <n v="264.05"/>
    <n v="158.43"/>
    <n v="4"/>
    <n v="633.72"/>
  </r>
  <r>
    <x v="0"/>
    <x v="1"/>
    <x v="1"/>
    <s v="Towarzystwo Gimnastyczne"/>
    <x v="3"/>
    <x v="21"/>
    <s v="plecak rowerowy"/>
    <x v="0"/>
    <d v="2010-07-17T00:00:00"/>
    <x v="2"/>
    <x v="2"/>
    <n v="54.99"/>
    <n v="32.994"/>
    <n v="6"/>
    <n v="197.964"/>
  </r>
  <r>
    <x v="0"/>
    <x v="1"/>
    <x v="1"/>
    <s v="Towarzystwo Gimnastyczne"/>
    <x v="0"/>
    <x v="0"/>
    <s v="Górski-500"/>
    <x v="0"/>
    <d v="2010-07-08T00:00:00"/>
    <x v="2"/>
    <x v="2"/>
    <n v="564.99"/>
    <n v="112.998"/>
    <n v="2"/>
    <n v="225.99600000000001"/>
  </r>
  <r>
    <x v="0"/>
    <x v="1"/>
    <x v="1"/>
    <s v="Towarzystwo Gimnastyczne"/>
    <x v="3"/>
    <x v="7"/>
    <s v="Sport-100"/>
    <x v="1"/>
    <d v="2010-07-22T00:00:00"/>
    <x v="2"/>
    <x v="2"/>
    <n v="34.99"/>
    <n v="20.994"/>
    <n v="6"/>
    <n v="125.964"/>
  </r>
  <r>
    <x v="0"/>
    <x v="1"/>
    <x v="1"/>
    <s v="Towarzystwo Gimnastyczne"/>
    <x v="3"/>
    <x v="24"/>
    <s v="Bike Wash"/>
    <x v="7"/>
    <d v="2010-07-15T00:00:00"/>
    <x v="2"/>
    <x v="2"/>
    <n v="7.95"/>
    <n v="4.7699999999999996"/>
    <n v="10"/>
    <n v="47.699999999999996"/>
  </r>
  <r>
    <x v="0"/>
    <x v="1"/>
    <x v="1"/>
    <s v="Towarzystwo Gimnastyczne"/>
    <x v="3"/>
    <x v="32"/>
    <s v="zestawy naprawcze do opon"/>
    <x v="7"/>
    <d v="2010-07-04T00:00:00"/>
    <x v="2"/>
    <x v="2"/>
    <n v="2.29"/>
    <n v="1.3740000000000001"/>
    <n v="6"/>
    <n v="8.2439999999999998"/>
  </r>
  <r>
    <x v="0"/>
    <x v="1"/>
    <x v="1"/>
    <s v="Towarzystwo Gimnastyczne"/>
    <x v="1"/>
    <x v="10"/>
    <s v="rękawiczki rowerowe"/>
    <x v="1"/>
    <d v="2010-07-30T00:00:00"/>
    <x v="2"/>
    <x v="2"/>
    <n v="24.49"/>
    <n v="14.694000000000001"/>
    <n v="4"/>
    <n v="58.776000000000003"/>
  </r>
  <r>
    <x v="0"/>
    <x v="1"/>
    <x v="1"/>
    <s v="Towarzystwo Gimnastyczne"/>
    <x v="1"/>
    <x v="23"/>
    <s v="kamizelki klasyczne"/>
    <x v="5"/>
    <d v="2010-07-11T00:00:00"/>
    <x v="2"/>
    <x v="2"/>
    <n v="63.5"/>
    <n v="34.924999999999997"/>
    <n v="17"/>
    <n v="593.72499999999991"/>
  </r>
  <r>
    <x v="0"/>
    <x v="1"/>
    <x v="1"/>
    <s v="Towarzystwo Gimnastyczne"/>
    <x v="2"/>
    <x v="9"/>
    <s v="ML kierownica górski"/>
    <x v="7"/>
    <d v="2010-07-16T00:00:00"/>
    <x v="2"/>
    <x v="2"/>
    <n v="61.92"/>
    <n v="37.152000000000001"/>
    <n v="2"/>
    <n v="74.304000000000002"/>
  </r>
  <r>
    <x v="0"/>
    <x v="1"/>
    <x v="1"/>
    <s v="Towarzystwo Gimnastyczne"/>
    <x v="1"/>
    <x v="14"/>
    <s v="spodenki damskie górskie"/>
    <x v="1"/>
    <d v="2010-07-21T00:00:00"/>
    <x v="2"/>
    <x v="2"/>
    <n v="69.989999999999995"/>
    <n v="41.994"/>
    <n v="9"/>
    <n v="377.94600000000003"/>
  </r>
  <r>
    <x v="0"/>
    <x v="1"/>
    <x v="1"/>
    <s v="Towarzystwo Gimnastyczne"/>
    <x v="1"/>
    <x v="4"/>
    <s v="Long-Sleeve Logo Jersey"/>
    <x v="4"/>
    <d v="2010-07-02T00:00:00"/>
    <x v="2"/>
    <x v="2"/>
    <n v="49.99"/>
    <n v="29.994"/>
    <n v="2"/>
    <n v="59.988"/>
  </r>
  <r>
    <x v="0"/>
    <x v="1"/>
    <x v="1"/>
    <s v="Towarzystwo Gimnastyczne"/>
    <x v="1"/>
    <x v="4"/>
    <s v="Long-Sleeve Logo Jersey"/>
    <x v="4"/>
    <d v="2010-07-20T00:00:00"/>
    <x v="2"/>
    <x v="2"/>
    <n v="49.99"/>
    <n v="29.994"/>
    <n v="4"/>
    <n v="119.976"/>
  </r>
  <r>
    <x v="0"/>
    <x v="1"/>
    <x v="1"/>
    <s v="Towarzystwo Gimnastyczne"/>
    <x v="2"/>
    <x v="2"/>
    <s v="HL rama górski"/>
    <x v="1"/>
    <d v="2010-07-03T00:00:00"/>
    <x v="2"/>
    <x v="2"/>
    <n v="1349.6"/>
    <n v="809.76"/>
    <n v="4"/>
    <n v="3239.04"/>
  </r>
  <r>
    <x v="0"/>
    <x v="1"/>
    <x v="1"/>
    <s v="Towarzystwo Gimnastyczne"/>
    <x v="2"/>
    <x v="2"/>
    <s v="ML rama górski-W"/>
    <x v="0"/>
    <d v="2010-07-25T00:00:00"/>
    <x v="2"/>
    <x v="2"/>
    <n v="364.09"/>
    <n v="218.45400000000001"/>
    <n v="4"/>
    <n v="873.81600000000003"/>
  </r>
  <r>
    <x v="0"/>
    <x v="1"/>
    <x v="1"/>
    <s v="Towarzystwo Gimnastyczne"/>
    <x v="2"/>
    <x v="2"/>
    <s v="ML rama górski-W"/>
    <x v="0"/>
    <d v="2010-07-03T00:00:00"/>
    <x v="2"/>
    <x v="2"/>
    <n v="364.09"/>
    <n v="218.45400000000001"/>
    <n v="7"/>
    <n v="1529.1780000000001"/>
  </r>
  <r>
    <x v="0"/>
    <x v="1"/>
    <x v="1"/>
    <s v="Towarzystwo Gimnastyczne"/>
    <x v="1"/>
    <x v="4"/>
    <s v="Short-Sleeve Classic Jersey"/>
    <x v="6"/>
    <d v="2010-07-05T00:00:00"/>
    <x v="2"/>
    <x v="2"/>
    <n v="53.99"/>
    <n v="31.3142"/>
    <n v="14"/>
    <n v="438.39879999999999"/>
  </r>
  <r>
    <x v="0"/>
    <x v="1"/>
    <x v="1"/>
    <s v="Towarzystwo Gimnastyczne"/>
    <x v="2"/>
    <x v="29"/>
    <s v="hamulce przednie"/>
    <x v="0"/>
    <d v="2010-07-10T00:00:00"/>
    <x v="2"/>
    <x v="2"/>
    <n v="106.5"/>
    <n v="63.9"/>
    <n v="6"/>
    <n v="383.4"/>
  </r>
  <r>
    <x v="0"/>
    <x v="1"/>
    <x v="1"/>
    <s v="Towarzystwo Gimnastyczne"/>
    <x v="0"/>
    <x v="0"/>
    <s v="Górski-500"/>
    <x v="0"/>
    <d v="2010-07-04T00:00:00"/>
    <x v="2"/>
    <x v="2"/>
    <n v="564.99"/>
    <n v="112.998"/>
    <n v="4"/>
    <n v="451.99200000000002"/>
  </r>
  <r>
    <x v="0"/>
    <x v="1"/>
    <x v="1"/>
    <s v="Towarzystwo Gimnastyczne"/>
    <x v="2"/>
    <x v="2"/>
    <s v="LL rama górski"/>
    <x v="1"/>
    <d v="2010-07-04T00:00:00"/>
    <x v="2"/>
    <x v="2"/>
    <n v="249.79"/>
    <n v="149.874"/>
    <n v="2"/>
    <n v="299.74799999999999"/>
  </r>
  <r>
    <x v="0"/>
    <x v="1"/>
    <x v="1"/>
    <s v="Towarzystwo Gimnastyczne"/>
    <x v="2"/>
    <x v="20"/>
    <s v="ML siodełko górski 2"/>
    <x v="7"/>
    <d v="2010-07-30T00:00:00"/>
    <x v="2"/>
    <x v="2"/>
    <n v="39.14"/>
    <n v="23.484000000000002"/>
    <n v="7"/>
    <n v="164.38800000000001"/>
  </r>
  <r>
    <x v="0"/>
    <x v="1"/>
    <x v="1"/>
    <s v="Towarzystwo Gimnastyczne"/>
    <x v="2"/>
    <x v="20"/>
    <s v="LL siodełko górski 2"/>
    <x v="7"/>
    <d v="2010-07-25T00:00:00"/>
    <x v="2"/>
    <x v="2"/>
    <n v="27.12"/>
    <n v="16.271999999999998"/>
    <n v="3"/>
    <n v="48.815999999999995"/>
  </r>
  <r>
    <x v="0"/>
    <x v="1"/>
    <x v="1"/>
    <s v="Towarzystwo Gimnastyczne"/>
    <x v="2"/>
    <x v="26"/>
    <s v="Przerzutki tylne"/>
    <x v="0"/>
    <d v="2010-07-14T00:00:00"/>
    <x v="2"/>
    <x v="2"/>
    <n v="121.46"/>
    <n v="72.876000000000005"/>
    <n v="4"/>
    <n v="291.50400000000002"/>
  </r>
  <r>
    <x v="0"/>
    <x v="1"/>
    <x v="1"/>
    <s v="Towarzystwo Gimnastyczne"/>
    <x v="2"/>
    <x v="9"/>
    <s v="LL kierownica górski"/>
    <x v="7"/>
    <d v="2010-07-26T00:00:00"/>
    <x v="2"/>
    <x v="2"/>
    <n v="44.54"/>
    <n v="26.724"/>
    <n v="2"/>
    <n v="53.448"/>
  </r>
  <r>
    <x v="0"/>
    <x v="1"/>
    <x v="1"/>
    <s v="Towarzystwo Gimnastyczne"/>
    <x v="2"/>
    <x v="26"/>
    <s v="Przerzutki przednie"/>
    <x v="0"/>
    <d v="2010-07-27T00:00:00"/>
    <x v="2"/>
    <x v="2"/>
    <n v="91.49"/>
    <n v="53.0642"/>
    <n v="14"/>
    <n v="742.89879999999994"/>
  </r>
  <r>
    <x v="0"/>
    <x v="1"/>
    <x v="1"/>
    <s v="Towarzystwo Gimnastyczne"/>
    <x v="2"/>
    <x v="18"/>
    <s v="LL pedał górski"/>
    <x v="8"/>
    <d v="2010-07-09T00:00:00"/>
    <x v="2"/>
    <x v="2"/>
    <n v="40.49"/>
    <n v="24.294"/>
    <n v="5"/>
    <n v="121.47"/>
  </r>
  <r>
    <x v="0"/>
    <x v="1"/>
    <x v="1"/>
    <s v="Towarzystwo Gimnastyczne"/>
    <x v="2"/>
    <x v="28"/>
    <s v="LL korba"/>
    <x v="1"/>
    <d v="2010-07-14T00:00:00"/>
    <x v="2"/>
    <x v="2"/>
    <n v="175.49"/>
    <n v="105.294"/>
    <n v="1"/>
    <n v="105.294"/>
  </r>
  <r>
    <x v="0"/>
    <x v="1"/>
    <x v="1"/>
    <s v="Towarzystwo Gimnastyczne"/>
    <x v="0"/>
    <x v="0"/>
    <s v="Górski-200"/>
    <x v="0"/>
    <d v="2010-07-12T00:00:00"/>
    <x v="2"/>
    <x v="2"/>
    <n v="2319.9899999999998"/>
    <n v="1391.9939999999999"/>
    <n v="2"/>
    <n v="2783.9879999999998"/>
  </r>
  <r>
    <x v="0"/>
    <x v="1"/>
    <x v="1"/>
    <s v="Towarzystwo Gimnastyczne"/>
    <x v="0"/>
    <x v="0"/>
    <s v="Górski-200"/>
    <x v="1"/>
    <d v="2010-07-01T00:00:00"/>
    <x v="2"/>
    <x v="2"/>
    <n v="2294.9899999999998"/>
    <n v="1376.9939999999999"/>
    <n v="4"/>
    <n v="5507.9759999999997"/>
  </r>
  <r>
    <x v="0"/>
    <x v="1"/>
    <x v="1"/>
    <s v="Towarzystwo Gimnastyczne"/>
    <x v="2"/>
    <x v="2"/>
    <s v="LL rama górski"/>
    <x v="1"/>
    <d v="2010-07-01T00:00:00"/>
    <x v="2"/>
    <x v="2"/>
    <n v="249.79"/>
    <n v="149.874"/>
    <n v="3"/>
    <n v="449.62199999999996"/>
  </r>
  <r>
    <x v="0"/>
    <x v="1"/>
    <x v="1"/>
    <s v="Towarzystwo Gimnastyczne"/>
    <x v="0"/>
    <x v="0"/>
    <s v="Górski-200"/>
    <x v="1"/>
    <d v="2010-07-21T00:00:00"/>
    <x v="2"/>
    <x v="2"/>
    <n v="2294.9899999999998"/>
    <n v="1376.9939999999999"/>
    <n v="6"/>
    <n v="8261.9639999999999"/>
  </r>
  <r>
    <x v="0"/>
    <x v="1"/>
    <x v="1"/>
    <s v="Towarzystwo Gimnastyczne"/>
    <x v="1"/>
    <x v="14"/>
    <s v="spodenki damskie górskie"/>
    <x v="1"/>
    <d v="2010-07-18T00:00:00"/>
    <x v="2"/>
    <x v="2"/>
    <n v="69.989999999999995"/>
    <n v="41.994"/>
    <n v="4"/>
    <n v="167.976"/>
  </r>
  <r>
    <x v="0"/>
    <x v="1"/>
    <x v="1"/>
    <s v="Towarzystwo Gimnastyczne"/>
    <x v="2"/>
    <x v="18"/>
    <s v="ML pedał górski"/>
    <x v="8"/>
    <d v="2010-07-18T00:00:00"/>
    <x v="2"/>
    <x v="2"/>
    <n v="62.09"/>
    <n v="37.253999999999998"/>
    <n v="2"/>
    <n v="74.507999999999996"/>
  </r>
  <r>
    <x v="0"/>
    <x v="1"/>
    <x v="1"/>
    <s v="Towarzystwo Gimnastyczne"/>
    <x v="3"/>
    <x v="7"/>
    <s v="Sport-100"/>
    <x v="3"/>
    <d v="2010-07-31T00:00:00"/>
    <x v="2"/>
    <x v="2"/>
    <n v="34.99"/>
    <n v="20.2942"/>
    <n v="14"/>
    <n v="284.11880000000002"/>
  </r>
  <r>
    <x v="0"/>
    <x v="1"/>
    <x v="1"/>
    <s v="Towarzystwo Gimnastyczne"/>
    <x v="0"/>
    <x v="0"/>
    <s v="Górski-200"/>
    <x v="0"/>
    <d v="2010-07-18T00:00:00"/>
    <x v="2"/>
    <x v="2"/>
    <n v="2319.9899999999998"/>
    <n v="1391.9939999999999"/>
    <n v="3"/>
    <n v="4175.982"/>
  </r>
  <r>
    <x v="0"/>
    <x v="1"/>
    <x v="1"/>
    <s v="Towarzystwo Gimnastyczne"/>
    <x v="0"/>
    <x v="0"/>
    <s v="Górski-200"/>
    <x v="1"/>
    <d v="2010-07-28T00:00:00"/>
    <x v="2"/>
    <x v="2"/>
    <n v="2294.9899999999998"/>
    <n v="1376.9939999999999"/>
    <n v="8"/>
    <n v="11015.951999999999"/>
  </r>
  <r>
    <x v="0"/>
    <x v="1"/>
    <x v="1"/>
    <s v="Towarzystwo Gimnastyczne"/>
    <x v="0"/>
    <x v="0"/>
    <s v="Górski-500"/>
    <x v="0"/>
    <d v="2010-07-13T00:00:00"/>
    <x v="2"/>
    <x v="2"/>
    <n v="564.99"/>
    <n v="112.998"/>
    <n v="3"/>
    <n v="338.99400000000003"/>
  </r>
  <r>
    <x v="0"/>
    <x v="1"/>
    <x v="1"/>
    <s v="Towarzystwo Gimnastyczne"/>
    <x v="2"/>
    <x v="2"/>
    <s v="LL rama górski"/>
    <x v="0"/>
    <d v="2010-07-22T00:00:00"/>
    <x v="2"/>
    <x v="2"/>
    <n v="264.05"/>
    <n v="158.43"/>
    <n v="2"/>
    <n v="316.86"/>
  </r>
  <r>
    <x v="0"/>
    <x v="1"/>
    <x v="1"/>
    <s v="Towarzystwo Gimnastyczne"/>
    <x v="2"/>
    <x v="2"/>
    <s v="LL rama górski"/>
    <x v="1"/>
    <d v="2010-07-05T00:00:00"/>
    <x v="2"/>
    <x v="2"/>
    <n v="249.79"/>
    <n v="149.874"/>
    <n v="4"/>
    <n v="599.49599999999998"/>
  </r>
  <r>
    <x v="0"/>
    <x v="1"/>
    <x v="1"/>
    <s v="Towarzystwo Gimnastyczne"/>
    <x v="3"/>
    <x v="22"/>
    <s v="bidony"/>
    <x v="7"/>
    <d v="2010-07-10T00:00:00"/>
    <x v="2"/>
    <x v="2"/>
    <n v="4.99"/>
    <n v="2.9940000000000002"/>
    <n v="10"/>
    <n v="29.94"/>
  </r>
  <r>
    <x v="0"/>
    <x v="1"/>
    <x v="1"/>
    <s v="Towarzystwo Gimnastyczne"/>
    <x v="2"/>
    <x v="2"/>
    <s v="LL rama górski"/>
    <x v="0"/>
    <d v="2010-07-25T00:00:00"/>
    <x v="2"/>
    <x v="2"/>
    <n v="264.05"/>
    <n v="158.43"/>
    <n v="4"/>
    <n v="633.72"/>
  </r>
  <r>
    <x v="0"/>
    <x v="1"/>
    <x v="1"/>
    <s v="Towarzystwo Gimnastyczne"/>
    <x v="2"/>
    <x v="31"/>
    <s v="HL suport"/>
    <x v="7"/>
    <d v="2010-07-21T00:00:00"/>
    <x v="2"/>
    <x v="2"/>
    <n v="121.49"/>
    <n v="72.894000000000005"/>
    <n v="2"/>
    <n v="145.78800000000001"/>
  </r>
  <r>
    <x v="2"/>
    <x v="5"/>
    <x v="8"/>
    <s v="Popularne rowery"/>
    <x v="1"/>
    <x v="4"/>
    <s v="Long-Sleeve Logo Jersey"/>
    <x v="4"/>
    <d v="2010-07-07T00:00:00"/>
    <x v="2"/>
    <x v="2"/>
    <n v="49.99"/>
    <n v="29.994"/>
    <n v="2"/>
    <n v="59.988"/>
  </r>
  <r>
    <x v="2"/>
    <x v="5"/>
    <x v="8"/>
    <s v="Popularne rowery"/>
    <x v="3"/>
    <x v="7"/>
    <s v="Sport-100"/>
    <x v="3"/>
    <d v="2010-07-11T00:00:00"/>
    <x v="2"/>
    <x v="2"/>
    <n v="34.99"/>
    <n v="20.994"/>
    <n v="5"/>
    <n v="104.97"/>
  </r>
  <r>
    <x v="2"/>
    <x v="5"/>
    <x v="8"/>
    <s v="Popularne rowery"/>
    <x v="2"/>
    <x v="31"/>
    <s v="LL suport"/>
    <x v="7"/>
    <d v="2010-07-29T00:00:00"/>
    <x v="2"/>
    <x v="2"/>
    <n v="53.99"/>
    <n v="32.393999999999998"/>
    <n v="1"/>
    <n v="32.393999999999998"/>
  </r>
  <r>
    <x v="2"/>
    <x v="5"/>
    <x v="8"/>
    <s v="Popularne rowery"/>
    <x v="3"/>
    <x v="24"/>
    <s v="Bike Wash"/>
    <x v="7"/>
    <d v="2010-07-03T00:00:00"/>
    <x v="2"/>
    <x v="2"/>
    <n v="7.95"/>
    <n v="4.7699999999999996"/>
    <n v="3"/>
    <n v="14.309999999999999"/>
  </r>
  <r>
    <x v="2"/>
    <x v="5"/>
    <x v="8"/>
    <s v="Popularne rowery"/>
    <x v="1"/>
    <x v="4"/>
    <s v="Short-Sleeve Classic Jersey"/>
    <x v="6"/>
    <d v="2010-07-17T00:00:00"/>
    <x v="2"/>
    <x v="2"/>
    <n v="53.99"/>
    <n v="32.393999999999998"/>
    <n v="7"/>
    <n v="226.75799999999998"/>
  </r>
  <r>
    <x v="2"/>
    <x v="5"/>
    <x v="8"/>
    <s v="Popularne rowery"/>
    <x v="2"/>
    <x v="30"/>
    <s v="Łańcuch"/>
    <x v="0"/>
    <d v="2010-07-30T00:00:00"/>
    <x v="2"/>
    <x v="2"/>
    <n v="20.239999999999998"/>
    <n v="12.144"/>
    <n v="2"/>
    <n v="24.288"/>
  </r>
  <r>
    <x v="2"/>
    <x v="5"/>
    <x v="8"/>
    <s v="Popularne rowery"/>
    <x v="3"/>
    <x v="7"/>
    <s v="Sport-100"/>
    <x v="5"/>
    <d v="2010-07-18T00:00:00"/>
    <x v="2"/>
    <x v="2"/>
    <n v="34.99"/>
    <n v="20.994"/>
    <n v="3"/>
    <n v="62.981999999999999"/>
  </r>
  <r>
    <x v="2"/>
    <x v="5"/>
    <x v="8"/>
    <s v="Popularne rowery"/>
    <x v="2"/>
    <x v="28"/>
    <s v="HL korba"/>
    <x v="1"/>
    <d v="2010-07-31T00:00:00"/>
    <x v="2"/>
    <x v="2"/>
    <n v="404.99"/>
    <n v="242.994"/>
    <n v="4"/>
    <n v="971.976"/>
  </r>
  <r>
    <x v="2"/>
    <x v="5"/>
    <x v="8"/>
    <s v="Popularne rowery"/>
    <x v="3"/>
    <x v="22"/>
    <s v="bidony"/>
    <x v="7"/>
    <d v="2010-07-10T00:00:00"/>
    <x v="2"/>
    <x v="2"/>
    <n v="4.99"/>
    <n v="2.9940000000000002"/>
    <n v="4"/>
    <n v="11.976000000000001"/>
  </r>
  <r>
    <x v="2"/>
    <x v="5"/>
    <x v="8"/>
    <s v="Popularne rowery"/>
    <x v="2"/>
    <x v="20"/>
    <s v="HL siodełko turystyczny"/>
    <x v="7"/>
    <d v="2010-07-21T00:00:00"/>
    <x v="2"/>
    <x v="2"/>
    <n v="52.64"/>
    <n v="31.584"/>
    <n v="3"/>
    <n v="94.751999999999995"/>
  </r>
  <r>
    <x v="2"/>
    <x v="5"/>
    <x v="8"/>
    <s v="Popularne rowery"/>
    <x v="0"/>
    <x v="25"/>
    <s v="Turystyczny-2000"/>
    <x v="5"/>
    <d v="2010-07-15T00:00:00"/>
    <x v="2"/>
    <x v="2"/>
    <n v="1214.8499999999999"/>
    <n v="728.91"/>
    <n v="2"/>
    <n v="1457.82"/>
  </r>
  <r>
    <x v="2"/>
    <x v="5"/>
    <x v="8"/>
    <s v="Popularne rowery"/>
    <x v="1"/>
    <x v="23"/>
    <s v="kamizelki klasyczne"/>
    <x v="5"/>
    <d v="2010-07-12T00:00:00"/>
    <x v="2"/>
    <x v="2"/>
    <n v="63.5"/>
    <n v="38.1"/>
    <n v="4"/>
    <n v="152.4"/>
  </r>
  <r>
    <x v="2"/>
    <x v="5"/>
    <x v="8"/>
    <s v="Popularne rowery"/>
    <x v="1"/>
    <x v="4"/>
    <s v="Short-Sleeve Classic Jersey"/>
    <x v="6"/>
    <d v="2010-07-30T00:00:00"/>
    <x v="2"/>
    <x v="2"/>
    <n v="53.99"/>
    <n v="32.393999999999998"/>
    <n v="4"/>
    <n v="129.57599999999999"/>
  </r>
  <r>
    <x v="2"/>
    <x v="5"/>
    <x v="8"/>
    <s v="Popularne rowery"/>
    <x v="1"/>
    <x v="4"/>
    <s v="Short-Sleeve Classic Jersey"/>
    <x v="6"/>
    <d v="2010-07-28T00:00:00"/>
    <x v="2"/>
    <x v="2"/>
    <n v="53.99"/>
    <n v="32.393999999999998"/>
    <n v="6"/>
    <n v="194.36399999999998"/>
  </r>
  <r>
    <x v="2"/>
    <x v="5"/>
    <x v="8"/>
    <s v="Popularne rowery"/>
    <x v="0"/>
    <x v="25"/>
    <s v="Turystyczny-1000"/>
    <x v="6"/>
    <d v="2010-07-08T00:00:00"/>
    <x v="2"/>
    <x v="2"/>
    <n v="2384.0700000000002"/>
    <n v="1430.442"/>
    <n v="3"/>
    <n v="4291.326"/>
  </r>
  <r>
    <x v="2"/>
    <x v="5"/>
    <x v="8"/>
    <s v="Popularne rowery"/>
    <x v="3"/>
    <x v="7"/>
    <s v="Sport-100"/>
    <x v="1"/>
    <d v="2010-07-29T00:00:00"/>
    <x v="2"/>
    <x v="2"/>
    <n v="34.99"/>
    <n v="20.994"/>
    <n v="1"/>
    <n v="20.994"/>
  </r>
  <r>
    <x v="2"/>
    <x v="5"/>
    <x v="8"/>
    <s v="Popularne rowery"/>
    <x v="3"/>
    <x v="21"/>
    <s v="plecak rowerowy"/>
    <x v="0"/>
    <d v="2010-07-08T00:00:00"/>
    <x v="2"/>
    <x v="2"/>
    <n v="54.99"/>
    <n v="32.994"/>
    <n v="3"/>
    <n v="98.981999999999999"/>
  </r>
  <r>
    <x v="2"/>
    <x v="5"/>
    <x v="8"/>
    <s v="Popularne rowery"/>
    <x v="1"/>
    <x v="4"/>
    <s v="Long-Sleeve Logo Jersey"/>
    <x v="4"/>
    <d v="2010-07-04T00:00:00"/>
    <x v="2"/>
    <x v="2"/>
    <n v="49.99"/>
    <n v="29.994"/>
    <n v="7"/>
    <n v="209.958"/>
  </r>
  <r>
    <x v="2"/>
    <x v="5"/>
    <x v="8"/>
    <s v="Popularne rowery"/>
    <x v="1"/>
    <x v="10"/>
    <s v="rękawiczki rowerowe"/>
    <x v="1"/>
    <d v="2010-07-29T00:00:00"/>
    <x v="2"/>
    <x v="2"/>
    <n v="24.49"/>
    <n v="14.694000000000001"/>
    <n v="2"/>
    <n v="29.388000000000002"/>
  </r>
  <r>
    <x v="2"/>
    <x v="5"/>
    <x v="8"/>
    <s v="Popularne rowery"/>
    <x v="2"/>
    <x v="28"/>
    <s v="LL korba"/>
    <x v="1"/>
    <d v="2010-07-04T00:00:00"/>
    <x v="2"/>
    <x v="2"/>
    <n v="175.49"/>
    <n v="105.294"/>
    <n v="1"/>
    <n v="105.294"/>
  </r>
  <r>
    <x v="2"/>
    <x v="5"/>
    <x v="8"/>
    <s v="Popularne rowery"/>
    <x v="2"/>
    <x v="29"/>
    <s v="hamulce przednie"/>
    <x v="0"/>
    <d v="2010-07-17T00:00:00"/>
    <x v="2"/>
    <x v="2"/>
    <n v="106.5"/>
    <n v="63.9"/>
    <n v="1"/>
    <n v="63.9"/>
  </r>
  <r>
    <x v="2"/>
    <x v="5"/>
    <x v="8"/>
    <s v="Popularne rowery"/>
    <x v="0"/>
    <x v="25"/>
    <s v="Turystyczny-1000"/>
    <x v="5"/>
    <d v="2010-07-01T00:00:00"/>
    <x v="2"/>
    <x v="2"/>
    <n v="2384.0700000000002"/>
    <n v="1430.442"/>
    <n v="1"/>
    <n v="1430.442"/>
  </r>
  <r>
    <x v="2"/>
    <x v="5"/>
    <x v="8"/>
    <s v="Popularne rowery"/>
    <x v="0"/>
    <x v="25"/>
    <s v="Turystyczny-1000"/>
    <x v="5"/>
    <d v="2010-07-11T00:00:00"/>
    <x v="2"/>
    <x v="2"/>
    <n v="2384.0700000000002"/>
    <n v="1430.442"/>
    <n v="1"/>
    <n v="1430.442"/>
  </r>
  <r>
    <x v="2"/>
    <x v="5"/>
    <x v="8"/>
    <s v="Popularne rowery"/>
    <x v="0"/>
    <x v="25"/>
    <s v="Turystyczny-2000"/>
    <x v="5"/>
    <d v="2010-07-02T00:00:00"/>
    <x v="2"/>
    <x v="2"/>
    <n v="1214.8499999999999"/>
    <n v="728.91"/>
    <n v="2"/>
    <n v="1457.82"/>
  </r>
  <r>
    <x v="2"/>
    <x v="5"/>
    <x v="8"/>
    <s v="Popularne rowery"/>
    <x v="0"/>
    <x v="25"/>
    <s v="Turystyczny-3000"/>
    <x v="6"/>
    <d v="2010-07-14T00:00:00"/>
    <x v="2"/>
    <x v="2"/>
    <n v="742.35"/>
    <n v="445.41"/>
    <n v="1"/>
    <n v="445.41"/>
  </r>
  <r>
    <x v="2"/>
    <x v="5"/>
    <x v="8"/>
    <s v="Popularne rowery"/>
    <x v="0"/>
    <x v="25"/>
    <s v="Turystyczny-3000"/>
    <x v="6"/>
    <d v="2010-07-10T00:00:00"/>
    <x v="2"/>
    <x v="2"/>
    <n v="742.35"/>
    <n v="445.41"/>
    <n v="1"/>
    <n v="445.41"/>
  </r>
  <r>
    <x v="2"/>
    <x v="5"/>
    <x v="8"/>
    <s v="Popularne rowery"/>
    <x v="0"/>
    <x v="25"/>
    <s v="Turystyczny-3000"/>
    <x v="5"/>
    <d v="2010-07-15T00:00:00"/>
    <x v="2"/>
    <x v="2"/>
    <n v="742.35"/>
    <n v="445.41"/>
    <n v="1"/>
    <n v="445.41"/>
  </r>
  <r>
    <x v="2"/>
    <x v="5"/>
    <x v="8"/>
    <s v="Popularne rowery"/>
    <x v="0"/>
    <x v="25"/>
    <s v="Turystyczny-3000"/>
    <x v="5"/>
    <d v="2010-07-14T00:00:00"/>
    <x v="2"/>
    <x v="2"/>
    <n v="742.35"/>
    <n v="445.41"/>
    <n v="2"/>
    <n v="890.82"/>
  </r>
  <r>
    <x v="2"/>
    <x v="5"/>
    <x v="8"/>
    <s v="Popularne rowery"/>
    <x v="2"/>
    <x v="31"/>
    <s v="HL suport"/>
    <x v="7"/>
    <d v="2010-07-03T00:00:00"/>
    <x v="2"/>
    <x v="2"/>
    <n v="121.49"/>
    <n v="72.894000000000005"/>
    <n v="2"/>
    <n v="145.78800000000001"/>
  </r>
  <r>
    <x v="2"/>
    <x v="5"/>
    <x v="8"/>
    <s v="Popularne rowery"/>
    <x v="0"/>
    <x v="25"/>
    <s v="Turystyczny-3000"/>
    <x v="6"/>
    <d v="2010-07-30T00:00:00"/>
    <x v="2"/>
    <x v="2"/>
    <n v="742.35"/>
    <n v="445.41"/>
    <n v="2"/>
    <n v="890.82"/>
  </r>
  <r>
    <x v="2"/>
    <x v="5"/>
    <x v="8"/>
    <s v="Popularne rowery"/>
    <x v="2"/>
    <x v="26"/>
    <s v="Przerzutki tylne"/>
    <x v="0"/>
    <d v="2010-07-14T00:00:00"/>
    <x v="2"/>
    <x v="2"/>
    <n v="121.46"/>
    <n v="72.876000000000005"/>
    <n v="4"/>
    <n v="291.50400000000002"/>
  </r>
  <r>
    <x v="2"/>
    <x v="5"/>
    <x v="8"/>
    <s v="Popularne rowery"/>
    <x v="1"/>
    <x v="23"/>
    <s v="kamizelki klasyczne"/>
    <x v="5"/>
    <d v="2010-07-30T00:00:00"/>
    <x v="2"/>
    <x v="2"/>
    <n v="63.5"/>
    <n v="38.1"/>
    <n v="8"/>
    <n v="304.8"/>
  </r>
  <r>
    <x v="2"/>
    <x v="5"/>
    <x v="8"/>
    <s v="Popularne rowery"/>
    <x v="3"/>
    <x v="19"/>
    <s v="stojak na 4 rowery"/>
    <x v="7"/>
    <d v="2010-07-31T00:00:00"/>
    <x v="2"/>
    <x v="2"/>
    <n v="120"/>
    <n v="72"/>
    <n v="3"/>
    <n v="216"/>
  </r>
  <r>
    <x v="2"/>
    <x v="5"/>
    <x v="8"/>
    <s v="Popularne rowery"/>
    <x v="0"/>
    <x v="25"/>
    <s v="Turystyczny-3000"/>
    <x v="5"/>
    <d v="2010-07-31T00:00:00"/>
    <x v="2"/>
    <x v="2"/>
    <n v="742.35"/>
    <n v="445.41"/>
    <n v="2"/>
    <n v="890.82"/>
  </r>
  <r>
    <x v="2"/>
    <x v="5"/>
    <x v="8"/>
    <s v="Popularne rowery"/>
    <x v="0"/>
    <x v="25"/>
    <s v="Turystyczny-3000"/>
    <x v="5"/>
    <d v="2010-07-01T00:00:00"/>
    <x v="2"/>
    <x v="2"/>
    <n v="742.35"/>
    <n v="445.41"/>
    <n v="2"/>
    <n v="890.82"/>
  </r>
  <r>
    <x v="2"/>
    <x v="5"/>
    <x v="8"/>
    <s v="Popularne rowery"/>
    <x v="2"/>
    <x v="29"/>
    <s v="hamulce tylne"/>
    <x v="0"/>
    <d v="2010-07-20T00:00:00"/>
    <x v="2"/>
    <x v="2"/>
    <n v="106.5"/>
    <n v="63.9"/>
    <n v="2"/>
    <n v="127.8"/>
  </r>
  <r>
    <x v="2"/>
    <x v="5"/>
    <x v="8"/>
    <s v="Popularne rowery"/>
    <x v="0"/>
    <x v="25"/>
    <s v="Turystyczny-1000"/>
    <x v="5"/>
    <d v="2010-07-19T00:00:00"/>
    <x v="2"/>
    <x v="2"/>
    <n v="2384.0700000000002"/>
    <n v="1430.442"/>
    <n v="1"/>
    <n v="1430.442"/>
  </r>
  <r>
    <x v="2"/>
    <x v="5"/>
    <x v="8"/>
    <s v="Popularne rowery"/>
    <x v="2"/>
    <x v="26"/>
    <s v="Przerzutki przednie"/>
    <x v="0"/>
    <d v="2010-07-15T00:00:00"/>
    <x v="2"/>
    <x v="2"/>
    <n v="91.49"/>
    <n v="54.893999999999998"/>
    <n v="1"/>
    <n v="54.893999999999998"/>
  </r>
  <r>
    <x v="2"/>
    <x v="5"/>
    <x v="8"/>
    <s v="Popularne rowery"/>
    <x v="1"/>
    <x v="5"/>
    <s v="nakładka na rower"/>
    <x v="4"/>
    <d v="2010-07-11T00:00:00"/>
    <x v="2"/>
    <x v="2"/>
    <n v="8.99"/>
    <n v="5.3940000000000001"/>
    <n v="3"/>
    <n v="16.182000000000002"/>
  </r>
  <r>
    <x v="2"/>
    <x v="5"/>
    <x v="8"/>
    <s v="Popularne rowery"/>
    <x v="0"/>
    <x v="25"/>
    <s v="Turystyczny-3000"/>
    <x v="6"/>
    <d v="2010-07-03T00:00:00"/>
    <x v="2"/>
    <x v="2"/>
    <n v="742.35"/>
    <n v="445.41"/>
    <n v="3"/>
    <n v="1336.23"/>
  </r>
  <r>
    <x v="2"/>
    <x v="5"/>
    <x v="8"/>
    <s v="Popularne rowery"/>
    <x v="0"/>
    <x v="25"/>
    <s v="Turystyczny-2000"/>
    <x v="5"/>
    <d v="2010-07-18T00:00:00"/>
    <x v="2"/>
    <x v="2"/>
    <n v="1214.8499999999999"/>
    <n v="728.91"/>
    <n v="1"/>
    <n v="728.91"/>
  </r>
  <r>
    <x v="2"/>
    <x v="5"/>
    <x v="8"/>
    <s v="Popularne rowery"/>
    <x v="0"/>
    <x v="25"/>
    <s v="Turystyczny-2000"/>
    <x v="5"/>
    <d v="2010-07-14T00:00:00"/>
    <x v="2"/>
    <x v="2"/>
    <n v="1214.8499999999999"/>
    <n v="728.91"/>
    <n v="2"/>
    <n v="1457.82"/>
  </r>
  <r>
    <x v="0"/>
    <x v="1"/>
    <x v="1"/>
    <s v="Rodzinny sklep rowerowy"/>
    <x v="0"/>
    <x v="0"/>
    <s v="Górski-200-W"/>
    <x v="0"/>
    <d v="2010-07-13T00:00:00"/>
    <x v="2"/>
    <x v="2"/>
    <n v="769.49"/>
    <n v="461.69400000000002"/>
    <n v="2"/>
    <n v="923.38800000000003"/>
  </r>
  <r>
    <x v="0"/>
    <x v="1"/>
    <x v="1"/>
    <s v="Rodzinny sklep rowerowy"/>
    <x v="2"/>
    <x v="2"/>
    <s v="LL rama górski"/>
    <x v="0"/>
    <d v="2010-07-10T00:00:00"/>
    <x v="2"/>
    <x v="2"/>
    <n v="264.05"/>
    <n v="158.43"/>
    <n v="5"/>
    <n v="792.15000000000009"/>
  </r>
  <r>
    <x v="0"/>
    <x v="1"/>
    <x v="1"/>
    <s v="Rodzinny sklep rowerowy"/>
    <x v="2"/>
    <x v="2"/>
    <s v="HL rama górski"/>
    <x v="0"/>
    <d v="2010-07-30T00:00:00"/>
    <x v="2"/>
    <x v="2"/>
    <n v="1364.5"/>
    <n v="818.7"/>
    <n v="1"/>
    <n v="818.7"/>
  </r>
  <r>
    <x v="0"/>
    <x v="1"/>
    <x v="1"/>
    <s v="Rodzinny sklep rowerowy"/>
    <x v="2"/>
    <x v="20"/>
    <s v="HL siodełko górski 2"/>
    <x v="7"/>
    <d v="2010-07-10T00:00:00"/>
    <x v="2"/>
    <x v="2"/>
    <n v="52.64"/>
    <n v="31.584"/>
    <n v="2"/>
    <n v="63.167999999999999"/>
  </r>
  <r>
    <x v="0"/>
    <x v="1"/>
    <x v="1"/>
    <s v="Rodzinny sklep rowerowy"/>
    <x v="0"/>
    <x v="0"/>
    <s v="Górski-500"/>
    <x v="0"/>
    <d v="2010-07-15T00:00:00"/>
    <x v="2"/>
    <x v="2"/>
    <n v="564.99"/>
    <n v="112.998"/>
    <n v="2"/>
    <n v="225.99600000000001"/>
  </r>
  <r>
    <x v="0"/>
    <x v="1"/>
    <x v="1"/>
    <s v="Rodzinny sklep rowerowy"/>
    <x v="0"/>
    <x v="0"/>
    <s v="Górski-200"/>
    <x v="0"/>
    <d v="2010-07-13T00:00:00"/>
    <x v="2"/>
    <x v="2"/>
    <n v="2319.9899999999998"/>
    <n v="1391.9939999999999"/>
    <n v="2"/>
    <n v="2783.9879999999998"/>
  </r>
  <r>
    <x v="0"/>
    <x v="1"/>
    <x v="1"/>
    <s v="Rodzinny sklep rowerowy"/>
    <x v="0"/>
    <x v="0"/>
    <s v="Górski-200-W"/>
    <x v="0"/>
    <d v="2010-07-22T00:00:00"/>
    <x v="2"/>
    <x v="2"/>
    <n v="769.49"/>
    <n v="461.69400000000002"/>
    <n v="2"/>
    <n v="923.38800000000003"/>
  </r>
  <r>
    <x v="0"/>
    <x v="1"/>
    <x v="1"/>
    <s v="Rodzinny sklep rowerowy"/>
    <x v="0"/>
    <x v="0"/>
    <s v="Górski-200"/>
    <x v="0"/>
    <d v="2010-07-11T00:00:00"/>
    <x v="2"/>
    <x v="2"/>
    <n v="2319.9899999999998"/>
    <n v="1391.9939999999999"/>
    <n v="4"/>
    <n v="5567.9759999999997"/>
  </r>
  <r>
    <x v="0"/>
    <x v="1"/>
    <x v="1"/>
    <s v="Rodzinny sklep rowerowy"/>
    <x v="2"/>
    <x v="2"/>
    <s v="LL rama górski"/>
    <x v="0"/>
    <d v="2010-07-18T00:00:00"/>
    <x v="2"/>
    <x v="2"/>
    <n v="264.05"/>
    <n v="158.43"/>
    <n v="2"/>
    <n v="316.86"/>
  </r>
  <r>
    <x v="0"/>
    <x v="1"/>
    <x v="1"/>
    <s v="Rodzinny sklep rowerowy"/>
    <x v="2"/>
    <x v="9"/>
    <s v="HL kierownica górski"/>
    <x v="7"/>
    <d v="2010-07-30T00:00:00"/>
    <x v="2"/>
    <x v="2"/>
    <n v="120.27"/>
    <n v="72.162000000000006"/>
    <n v="3"/>
    <n v="216.48600000000002"/>
  </r>
  <r>
    <x v="0"/>
    <x v="1"/>
    <x v="1"/>
    <s v="Rodzinny sklep rowerowy"/>
    <x v="0"/>
    <x v="0"/>
    <s v="Górski-200"/>
    <x v="0"/>
    <d v="2010-07-10T00:00:00"/>
    <x v="2"/>
    <x v="2"/>
    <n v="2319.9899999999998"/>
    <n v="1391.9939999999999"/>
    <n v="1"/>
    <n v="1391.9939999999999"/>
  </r>
  <r>
    <x v="0"/>
    <x v="1"/>
    <x v="1"/>
    <s v="Rodzinny sklep rowerowy"/>
    <x v="0"/>
    <x v="0"/>
    <s v="Górski-500"/>
    <x v="1"/>
    <d v="2010-07-19T00:00:00"/>
    <x v="2"/>
    <x v="2"/>
    <n v="539.99"/>
    <n v="323.99400000000003"/>
    <n v="2"/>
    <n v="647.98800000000006"/>
  </r>
  <r>
    <x v="0"/>
    <x v="1"/>
    <x v="1"/>
    <s v="Rodzinny sklep rowerowy"/>
    <x v="2"/>
    <x v="18"/>
    <s v="HL pedał górski"/>
    <x v="8"/>
    <d v="2010-07-07T00:00:00"/>
    <x v="2"/>
    <x v="2"/>
    <n v="80.989999999999995"/>
    <n v="48.594000000000001"/>
    <n v="1"/>
    <n v="48.594000000000001"/>
  </r>
  <r>
    <x v="0"/>
    <x v="1"/>
    <x v="1"/>
    <s v="Rodzinny sklep rowerowy"/>
    <x v="2"/>
    <x v="18"/>
    <s v="LL pedał górski"/>
    <x v="8"/>
    <d v="2010-07-14T00:00:00"/>
    <x v="2"/>
    <x v="2"/>
    <n v="40.49"/>
    <n v="24.294"/>
    <n v="1"/>
    <n v="24.294"/>
  </r>
  <r>
    <x v="0"/>
    <x v="1"/>
    <x v="1"/>
    <s v="Rodzinny sklep rowerowy"/>
    <x v="2"/>
    <x v="2"/>
    <s v="LL rama górski"/>
    <x v="1"/>
    <d v="2010-07-17T00:00:00"/>
    <x v="2"/>
    <x v="2"/>
    <n v="249.79"/>
    <n v="149.874"/>
    <n v="6"/>
    <n v="899.24399999999991"/>
  </r>
  <r>
    <x v="0"/>
    <x v="1"/>
    <x v="1"/>
    <s v="Rodzinny sklep rowerowy"/>
    <x v="2"/>
    <x v="20"/>
    <s v="LL siodełko górski 2"/>
    <x v="7"/>
    <d v="2010-07-03T00:00:00"/>
    <x v="2"/>
    <x v="2"/>
    <n v="27.12"/>
    <n v="16.271999999999998"/>
    <n v="1"/>
    <n v="16.271999999999998"/>
  </r>
  <r>
    <x v="0"/>
    <x v="1"/>
    <x v="1"/>
    <s v="Rodzinny sklep rowerowy"/>
    <x v="0"/>
    <x v="0"/>
    <s v="Górski-500"/>
    <x v="1"/>
    <d v="2010-07-20T00:00:00"/>
    <x v="2"/>
    <x v="2"/>
    <n v="539.99"/>
    <n v="323.99400000000003"/>
    <n v="3"/>
    <n v="971.98200000000008"/>
  </r>
  <r>
    <x v="0"/>
    <x v="1"/>
    <x v="1"/>
    <s v="Rodzinny sklep rowerowy"/>
    <x v="0"/>
    <x v="0"/>
    <s v="Górski-200"/>
    <x v="1"/>
    <d v="2010-07-24T00:00:00"/>
    <x v="2"/>
    <x v="2"/>
    <n v="2294.9899999999998"/>
    <n v="1376.9939999999999"/>
    <n v="6"/>
    <n v="8261.9639999999999"/>
  </r>
  <r>
    <x v="0"/>
    <x v="1"/>
    <x v="1"/>
    <s v="Rodzinny sklep rowerowy"/>
    <x v="1"/>
    <x v="14"/>
    <s v="spodenki damskie górskie"/>
    <x v="1"/>
    <d v="2010-07-12T00:00:00"/>
    <x v="2"/>
    <x v="2"/>
    <n v="69.989999999999995"/>
    <n v="41.994"/>
    <n v="7"/>
    <n v="293.95799999999997"/>
  </r>
  <r>
    <x v="0"/>
    <x v="1"/>
    <x v="1"/>
    <s v="Rodzinny sklep rowerowy"/>
    <x v="2"/>
    <x v="2"/>
    <s v="HL rama górski"/>
    <x v="1"/>
    <d v="2010-07-23T00:00:00"/>
    <x v="2"/>
    <x v="2"/>
    <n v="1349.6"/>
    <n v="809.76"/>
    <n v="1"/>
    <n v="809.76"/>
  </r>
  <r>
    <x v="0"/>
    <x v="1"/>
    <x v="1"/>
    <s v="Rodzinny sklep rowerowy"/>
    <x v="2"/>
    <x v="2"/>
    <s v="ML rama górski-W"/>
    <x v="0"/>
    <d v="2010-07-18T00:00:00"/>
    <x v="2"/>
    <x v="2"/>
    <n v="364.09"/>
    <n v="218.45400000000001"/>
    <n v="3"/>
    <n v="655.36200000000008"/>
  </r>
  <r>
    <x v="0"/>
    <x v="1"/>
    <x v="1"/>
    <s v="Rodzinny sklep rowerowy"/>
    <x v="2"/>
    <x v="2"/>
    <s v="LL rama górski"/>
    <x v="1"/>
    <d v="2010-07-19T00:00:00"/>
    <x v="2"/>
    <x v="2"/>
    <n v="249.79"/>
    <n v="149.874"/>
    <n v="1"/>
    <n v="149.874"/>
  </r>
  <r>
    <x v="0"/>
    <x v="1"/>
    <x v="1"/>
    <s v="Rodzinny sklep rowerowy"/>
    <x v="2"/>
    <x v="18"/>
    <s v="ML pedał górski"/>
    <x v="8"/>
    <d v="2010-07-17T00:00:00"/>
    <x v="2"/>
    <x v="2"/>
    <n v="62.09"/>
    <n v="37.253999999999998"/>
    <n v="1"/>
    <n v="37.253999999999998"/>
  </r>
  <r>
    <x v="0"/>
    <x v="1"/>
    <x v="1"/>
    <s v="Rodzinny sklep rowerowy"/>
    <x v="0"/>
    <x v="0"/>
    <s v="Górski-500"/>
    <x v="0"/>
    <d v="2010-07-29T00:00:00"/>
    <x v="2"/>
    <x v="2"/>
    <n v="564.99"/>
    <n v="112.998"/>
    <n v="1"/>
    <n v="112.998"/>
  </r>
  <r>
    <x v="0"/>
    <x v="1"/>
    <x v="1"/>
    <s v="Rodzinny sklep rowerowy"/>
    <x v="0"/>
    <x v="0"/>
    <s v="Górski-200"/>
    <x v="1"/>
    <d v="2010-07-01T00:00:00"/>
    <x v="2"/>
    <x v="2"/>
    <n v="2294.9899999999998"/>
    <n v="1376.9939999999999"/>
    <n v="1"/>
    <n v="1376.9939999999999"/>
  </r>
  <r>
    <x v="0"/>
    <x v="1"/>
    <x v="1"/>
    <s v="Rodzinny sklep rowerowy"/>
    <x v="0"/>
    <x v="0"/>
    <s v="Górski-500"/>
    <x v="1"/>
    <d v="2010-07-01T00:00:00"/>
    <x v="2"/>
    <x v="2"/>
    <n v="539.99"/>
    <n v="323.99400000000003"/>
    <n v="3"/>
    <n v="971.98200000000008"/>
  </r>
  <r>
    <x v="0"/>
    <x v="1"/>
    <x v="1"/>
    <s v="Rodzinny sklep rowerowy"/>
    <x v="2"/>
    <x v="9"/>
    <s v="ML kierownica górski"/>
    <x v="7"/>
    <d v="2010-07-25T00:00:00"/>
    <x v="2"/>
    <x v="2"/>
    <n v="61.92"/>
    <n v="37.152000000000001"/>
    <n v="1"/>
    <n v="37.152000000000001"/>
  </r>
  <r>
    <x v="0"/>
    <x v="1"/>
    <x v="1"/>
    <s v="Rodzinny sklep rowerowy"/>
    <x v="1"/>
    <x v="14"/>
    <s v="spodenki damskie górskie"/>
    <x v="1"/>
    <d v="2010-07-16T00:00:00"/>
    <x v="2"/>
    <x v="2"/>
    <n v="69.989999999999995"/>
    <n v="40.594200000000001"/>
    <n v="14"/>
    <n v="568.31880000000001"/>
  </r>
  <r>
    <x v="2"/>
    <x v="5"/>
    <x v="8"/>
    <s v="Sprzedaż hurtowa części rowerowych"/>
    <x v="1"/>
    <x v="4"/>
    <s v="Long-Sleeve Logo Jersey"/>
    <x v="4"/>
    <d v="2010-07-26T00:00:00"/>
    <x v="2"/>
    <x v="2"/>
    <n v="49.99"/>
    <n v="29.994"/>
    <n v="4"/>
    <n v="119.976"/>
  </r>
  <r>
    <x v="2"/>
    <x v="5"/>
    <x v="8"/>
    <s v="Sprzedaż hurtowa części rowerowych"/>
    <x v="1"/>
    <x v="4"/>
    <s v="Short-Sleeve Classic Jersey"/>
    <x v="6"/>
    <d v="2010-07-26T00:00:00"/>
    <x v="2"/>
    <x v="2"/>
    <n v="53.99"/>
    <n v="32.393999999999998"/>
    <n v="1"/>
    <n v="32.393999999999998"/>
  </r>
  <r>
    <x v="2"/>
    <x v="5"/>
    <x v="8"/>
    <s v="Sprzedaż hurtowa części rowerowych"/>
    <x v="3"/>
    <x v="24"/>
    <s v="Bike Wash"/>
    <x v="7"/>
    <d v="2010-07-09T00:00:00"/>
    <x v="2"/>
    <x v="2"/>
    <n v="7.95"/>
    <n v="4.7699999999999996"/>
    <n v="6"/>
    <n v="28.619999999999997"/>
  </r>
  <r>
    <x v="2"/>
    <x v="5"/>
    <x v="8"/>
    <s v="Sprzedaż hurtowa części rowerowych"/>
    <x v="3"/>
    <x v="7"/>
    <s v="Sport-100"/>
    <x v="1"/>
    <d v="2010-07-19T00:00:00"/>
    <x v="2"/>
    <x v="2"/>
    <n v="34.99"/>
    <n v="20.994"/>
    <n v="4"/>
    <n v="83.975999999999999"/>
  </r>
  <r>
    <x v="2"/>
    <x v="5"/>
    <x v="8"/>
    <s v="Sprzedaż hurtowa części rowerowych"/>
    <x v="2"/>
    <x v="26"/>
    <s v="Przerzutki tylne"/>
    <x v="0"/>
    <d v="2010-07-08T00:00:00"/>
    <x v="2"/>
    <x v="2"/>
    <n v="121.46"/>
    <n v="72.876000000000005"/>
    <n v="2"/>
    <n v="145.75200000000001"/>
  </r>
  <r>
    <x v="2"/>
    <x v="5"/>
    <x v="8"/>
    <s v="Sprzedaż hurtowa części rowerowych"/>
    <x v="3"/>
    <x v="21"/>
    <s v="plecak rowerowy"/>
    <x v="0"/>
    <d v="2010-07-31T00:00:00"/>
    <x v="2"/>
    <x v="2"/>
    <n v="54.99"/>
    <n v="32.994"/>
    <n v="10"/>
    <n v="329.94"/>
  </r>
  <r>
    <x v="2"/>
    <x v="5"/>
    <x v="8"/>
    <s v="Sprzedaż hurtowa części rowerowych"/>
    <x v="1"/>
    <x v="5"/>
    <s v="nakładka na rower"/>
    <x v="4"/>
    <d v="2010-07-05T00:00:00"/>
    <x v="2"/>
    <x v="2"/>
    <n v="8.99"/>
    <n v="5.3940000000000001"/>
    <n v="3"/>
    <n v="16.182000000000002"/>
  </r>
  <r>
    <x v="2"/>
    <x v="5"/>
    <x v="8"/>
    <s v="Sprzedaż hurtowa części rowerowych"/>
    <x v="0"/>
    <x v="25"/>
    <s v="Turystyczny-1000"/>
    <x v="5"/>
    <d v="2010-07-24T00:00:00"/>
    <x v="2"/>
    <x v="2"/>
    <n v="2384.0700000000002"/>
    <n v="1430.442"/>
    <n v="1"/>
    <n v="1430.442"/>
  </r>
  <r>
    <x v="2"/>
    <x v="5"/>
    <x v="8"/>
    <s v="Sprzedaż hurtowa części rowerowych"/>
    <x v="2"/>
    <x v="30"/>
    <s v="Łańcuch"/>
    <x v="0"/>
    <d v="2010-07-30T00:00:00"/>
    <x v="2"/>
    <x v="2"/>
    <n v="20.239999999999998"/>
    <n v="12.144"/>
    <n v="2"/>
    <n v="24.288"/>
  </r>
  <r>
    <x v="2"/>
    <x v="5"/>
    <x v="8"/>
    <s v="Sprzedaż hurtowa części rowerowych"/>
    <x v="0"/>
    <x v="25"/>
    <s v="Turystyczny-3000"/>
    <x v="6"/>
    <d v="2010-07-14T00:00:00"/>
    <x v="2"/>
    <x v="2"/>
    <n v="742.35"/>
    <n v="445.41"/>
    <n v="1"/>
    <n v="445.41"/>
  </r>
  <r>
    <x v="2"/>
    <x v="5"/>
    <x v="8"/>
    <s v="Sprzedaż hurtowa części rowerowych"/>
    <x v="1"/>
    <x v="10"/>
    <s v="rękawiczki rowerowe"/>
    <x v="1"/>
    <d v="2010-07-15T00:00:00"/>
    <x v="2"/>
    <x v="2"/>
    <n v="24.49"/>
    <n v="14.694000000000001"/>
    <n v="8"/>
    <n v="117.55200000000001"/>
  </r>
  <r>
    <x v="2"/>
    <x v="5"/>
    <x v="8"/>
    <s v="Sprzedaż hurtowa części rowerowych"/>
    <x v="1"/>
    <x v="4"/>
    <s v="Short-Sleeve Classic Jersey"/>
    <x v="6"/>
    <d v="2010-07-25T00:00:00"/>
    <x v="2"/>
    <x v="2"/>
    <n v="53.99"/>
    <n v="32.393999999999998"/>
    <n v="3"/>
    <n v="97.181999999999988"/>
  </r>
  <r>
    <x v="2"/>
    <x v="5"/>
    <x v="8"/>
    <s v="Sprzedaż hurtowa części rowerowych"/>
    <x v="2"/>
    <x v="27"/>
    <s v="HL rama rowerowa turystyczny"/>
    <x v="6"/>
    <d v="2010-07-08T00:00:00"/>
    <x v="2"/>
    <x v="2"/>
    <n v="1003.91"/>
    <n v="602.346"/>
    <n v="1"/>
    <n v="602.346"/>
  </r>
  <r>
    <x v="2"/>
    <x v="5"/>
    <x v="8"/>
    <s v="Sprzedaż hurtowa części rowerowych"/>
    <x v="2"/>
    <x v="9"/>
    <s v="HL kierownica turystyczny"/>
    <x v="7"/>
    <d v="2010-07-17T00:00:00"/>
    <x v="2"/>
    <x v="2"/>
    <n v="91.57"/>
    <n v="54.942"/>
    <n v="2"/>
    <n v="109.884"/>
  </r>
  <r>
    <x v="2"/>
    <x v="5"/>
    <x v="8"/>
    <s v="Sprzedaż hurtowa części rowerowych"/>
    <x v="2"/>
    <x v="28"/>
    <s v="HL korba"/>
    <x v="1"/>
    <d v="2010-07-16T00:00:00"/>
    <x v="2"/>
    <x v="2"/>
    <n v="404.99"/>
    <n v="242.994"/>
    <n v="2"/>
    <n v="485.988"/>
  </r>
  <r>
    <x v="2"/>
    <x v="5"/>
    <x v="8"/>
    <s v="Sprzedaż hurtowa części rowerowych"/>
    <x v="2"/>
    <x v="31"/>
    <s v="LL suport"/>
    <x v="7"/>
    <d v="2010-07-02T00:00:00"/>
    <x v="2"/>
    <x v="2"/>
    <n v="53.99"/>
    <n v="32.393999999999998"/>
    <n v="2"/>
    <n v="64.787999999999997"/>
  </r>
  <r>
    <x v="2"/>
    <x v="5"/>
    <x v="8"/>
    <s v="Sprzedaż hurtowa części rowerowych"/>
    <x v="0"/>
    <x v="25"/>
    <s v="Turystyczny-3000"/>
    <x v="5"/>
    <d v="2010-07-15T00:00:00"/>
    <x v="2"/>
    <x v="2"/>
    <n v="742.35"/>
    <n v="445.41"/>
    <n v="3"/>
    <n v="1336.23"/>
  </r>
  <r>
    <x v="2"/>
    <x v="5"/>
    <x v="8"/>
    <s v="Sprzedaż hurtowa części rowerowych"/>
    <x v="2"/>
    <x v="27"/>
    <s v="HL rama rowerowa turystyczny"/>
    <x v="5"/>
    <d v="2010-07-05T00:00:00"/>
    <x v="2"/>
    <x v="2"/>
    <n v="1003.91"/>
    <n v="602.346"/>
    <n v="1"/>
    <n v="602.346"/>
  </r>
  <r>
    <x v="2"/>
    <x v="5"/>
    <x v="8"/>
    <s v="Sprzedaż hurtowa części rowerowych"/>
    <x v="0"/>
    <x v="25"/>
    <s v="Turystyczny-3000"/>
    <x v="5"/>
    <d v="2010-07-30T00:00:00"/>
    <x v="2"/>
    <x v="2"/>
    <n v="742.35"/>
    <n v="445.41"/>
    <n v="1"/>
    <n v="445.41"/>
  </r>
  <r>
    <x v="2"/>
    <x v="5"/>
    <x v="8"/>
    <s v="Sprzedaż hurtowa części rowerowych"/>
    <x v="0"/>
    <x v="25"/>
    <s v="Turystyczny-1000"/>
    <x v="5"/>
    <d v="2010-07-30T00:00:00"/>
    <x v="2"/>
    <x v="2"/>
    <n v="2384.0700000000002"/>
    <n v="1430.442"/>
    <n v="3"/>
    <n v="4291.326"/>
  </r>
  <r>
    <x v="2"/>
    <x v="5"/>
    <x v="8"/>
    <s v="Sprzedaż hurtowa części rowerowych"/>
    <x v="0"/>
    <x v="25"/>
    <s v="Turystyczny-3000"/>
    <x v="6"/>
    <d v="2010-07-21T00:00:00"/>
    <x v="2"/>
    <x v="2"/>
    <n v="742.35"/>
    <n v="445.41"/>
    <n v="4"/>
    <n v="1781.64"/>
  </r>
  <r>
    <x v="2"/>
    <x v="5"/>
    <x v="8"/>
    <s v="Sprzedaż hurtowa części rowerowych"/>
    <x v="3"/>
    <x v="19"/>
    <s v="stojak na 4 rowery"/>
    <x v="7"/>
    <d v="2010-07-27T00:00:00"/>
    <x v="2"/>
    <x v="2"/>
    <n v="120"/>
    <n v="72"/>
    <n v="6"/>
    <n v="432"/>
  </r>
  <r>
    <x v="2"/>
    <x v="5"/>
    <x v="8"/>
    <s v="Sprzedaż hurtowa części rowerowych"/>
    <x v="0"/>
    <x v="25"/>
    <s v="Turystyczny-1000"/>
    <x v="6"/>
    <d v="2010-07-11T00:00:00"/>
    <x v="2"/>
    <x v="2"/>
    <n v="2384.0700000000002"/>
    <n v="1430.442"/>
    <n v="2"/>
    <n v="2860.884"/>
  </r>
  <r>
    <x v="2"/>
    <x v="5"/>
    <x v="8"/>
    <s v="Sprzedaż hurtowa części rowerowych"/>
    <x v="2"/>
    <x v="29"/>
    <s v="hamulce przednie"/>
    <x v="0"/>
    <d v="2010-07-13T00:00:00"/>
    <x v="2"/>
    <x v="2"/>
    <n v="106.5"/>
    <n v="63.9"/>
    <n v="1"/>
    <n v="63.9"/>
  </r>
  <r>
    <x v="2"/>
    <x v="5"/>
    <x v="8"/>
    <s v="Sprzedaż hurtowa części rowerowych"/>
    <x v="3"/>
    <x v="22"/>
    <s v="bidony"/>
    <x v="7"/>
    <d v="2010-07-26T00:00:00"/>
    <x v="2"/>
    <x v="2"/>
    <n v="4.99"/>
    <n v="2.9940000000000002"/>
    <n v="4"/>
    <n v="11.976000000000001"/>
  </r>
  <r>
    <x v="2"/>
    <x v="5"/>
    <x v="8"/>
    <s v="Sprzedaż hurtowa części rowerowych"/>
    <x v="3"/>
    <x v="7"/>
    <s v="Sport-100"/>
    <x v="5"/>
    <d v="2010-07-24T00:00:00"/>
    <x v="2"/>
    <x v="2"/>
    <n v="34.99"/>
    <n v="20.994"/>
    <n v="8"/>
    <n v="167.952"/>
  </r>
  <r>
    <x v="2"/>
    <x v="5"/>
    <x v="8"/>
    <s v="Sprzedaż hurtowa części rowerowych"/>
    <x v="2"/>
    <x v="27"/>
    <s v="LL rama rowerowa turystyczny"/>
    <x v="6"/>
    <d v="2010-07-26T00:00:00"/>
    <x v="2"/>
    <x v="2"/>
    <n v="333.42"/>
    <n v="200.05199999999999"/>
    <n v="4"/>
    <n v="800.20799999999997"/>
  </r>
  <r>
    <x v="2"/>
    <x v="5"/>
    <x v="8"/>
    <s v="Sprzedaż hurtowa części rowerowych"/>
    <x v="1"/>
    <x v="4"/>
    <s v="Short-Sleeve Classic Jersey"/>
    <x v="6"/>
    <d v="2010-07-09T00:00:00"/>
    <x v="2"/>
    <x v="2"/>
    <n v="53.99"/>
    <n v="32.393999999999998"/>
    <n v="2"/>
    <n v="64.787999999999997"/>
  </r>
  <r>
    <x v="2"/>
    <x v="5"/>
    <x v="8"/>
    <s v="Sprzedaż hurtowa części rowerowych"/>
    <x v="0"/>
    <x v="25"/>
    <s v="Turystyczny-2000"/>
    <x v="5"/>
    <d v="2010-07-25T00:00:00"/>
    <x v="2"/>
    <x v="2"/>
    <n v="1214.8499999999999"/>
    <n v="728.91"/>
    <n v="2"/>
    <n v="1457.82"/>
  </r>
  <r>
    <x v="2"/>
    <x v="5"/>
    <x v="8"/>
    <s v="Sprzedaż hurtowa części rowerowych"/>
    <x v="2"/>
    <x v="27"/>
    <s v="HL rama rowerowa turystyczny"/>
    <x v="5"/>
    <d v="2010-07-26T00:00:00"/>
    <x v="2"/>
    <x v="2"/>
    <n v="1003.91"/>
    <n v="602.346"/>
    <n v="4"/>
    <n v="2409.384"/>
  </r>
  <r>
    <x v="2"/>
    <x v="5"/>
    <x v="8"/>
    <s v="Sprzedaż hurtowa części rowerowych"/>
    <x v="0"/>
    <x v="25"/>
    <s v="Turystyczny-2000"/>
    <x v="5"/>
    <d v="2010-07-30T00:00:00"/>
    <x v="2"/>
    <x v="2"/>
    <n v="1214.8499999999999"/>
    <n v="728.91"/>
    <n v="2"/>
    <n v="1457.82"/>
  </r>
  <r>
    <x v="2"/>
    <x v="5"/>
    <x v="8"/>
    <s v="Sprzedaż hurtowa części rowerowych"/>
    <x v="1"/>
    <x v="23"/>
    <s v="kamizelki klasyczne"/>
    <x v="5"/>
    <d v="2010-07-24T00:00:00"/>
    <x v="2"/>
    <x v="2"/>
    <n v="63.5"/>
    <n v="38.1"/>
    <n v="6"/>
    <n v="228.60000000000002"/>
  </r>
  <r>
    <x v="2"/>
    <x v="5"/>
    <x v="8"/>
    <s v="Sprzedaż hurtowa części rowerowych"/>
    <x v="0"/>
    <x v="25"/>
    <s v="Turystyczny-2000"/>
    <x v="5"/>
    <d v="2010-07-20T00:00:00"/>
    <x v="2"/>
    <x v="2"/>
    <n v="1214.8499999999999"/>
    <n v="728.91"/>
    <n v="2"/>
    <n v="1457.82"/>
  </r>
  <r>
    <x v="2"/>
    <x v="5"/>
    <x v="8"/>
    <s v="Sprzedaż hurtowa części rowerowych"/>
    <x v="1"/>
    <x v="4"/>
    <s v="Long-Sleeve Logo Jersey"/>
    <x v="4"/>
    <d v="2010-07-15T00:00:00"/>
    <x v="2"/>
    <x v="2"/>
    <n v="49.99"/>
    <n v="29.994"/>
    <n v="6"/>
    <n v="179.964"/>
  </r>
  <r>
    <x v="2"/>
    <x v="5"/>
    <x v="8"/>
    <s v="Sprzedaż hurtowa części rowerowych"/>
    <x v="2"/>
    <x v="28"/>
    <s v="LL korba"/>
    <x v="1"/>
    <d v="2010-07-25T00:00:00"/>
    <x v="2"/>
    <x v="2"/>
    <n v="175.49"/>
    <n v="105.294"/>
    <n v="1"/>
    <n v="105.294"/>
  </r>
  <r>
    <x v="2"/>
    <x v="5"/>
    <x v="8"/>
    <s v="Sprzedaż hurtowa części rowerowych"/>
    <x v="1"/>
    <x v="23"/>
    <s v="kamizelki klasyczne"/>
    <x v="5"/>
    <d v="2010-07-06T00:00:00"/>
    <x v="2"/>
    <x v="2"/>
    <n v="63.5"/>
    <n v="36.83"/>
    <n v="11"/>
    <n v="405.13"/>
  </r>
  <r>
    <x v="2"/>
    <x v="5"/>
    <x v="8"/>
    <s v="Sprzedaż hurtowa części rowerowych"/>
    <x v="0"/>
    <x v="25"/>
    <s v="Turystyczny-1000"/>
    <x v="5"/>
    <d v="2010-07-01T00:00:00"/>
    <x v="2"/>
    <x v="2"/>
    <n v="2384.0700000000002"/>
    <n v="1430.442"/>
    <n v="1"/>
    <n v="1430.442"/>
  </r>
  <r>
    <x v="2"/>
    <x v="5"/>
    <x v="8"/>
    <s v="Sprzedaż hurtowa części rowerowych"/>
    <x v="0"/>
    <x v="25"/>
    <s v="Turystyczny-3000"/>
    <x v="6"/>
    <d v="2010-07-06T00:00:00"/>
    <x v="2"/>
    <x v="2"/>
    <n v="742.35"/>
    <n v="445.41"/>
    <n v="1"/>
    <n v="445.41"/>
  </r>
  <r>
    <x v="2"/>
    <x v="5"/>
    <x v="8"/>
    <s v="Sprzedaż hurtowa części rowerowych"/>
    <x v="0"/>
    <x v="25"/>
    <s v="Turystyczny-1000"/>
    <x v="6"/>
    <d v="2010-07-30T00:00:00"/>
    <x v="2"/>
    <x v="2"/>
    <n v="2384.0700000000002"/>
    <n v="1430.442"/>
    <n v="1"/>
    <n v="1430.442"/>
  </r>
  <r>
    <x v="2"/>
    <x v="5"/>
    <x v="8"/>
    <s v="Sprzedaż hurtowa części rowerowych"/>
    <x v="2"/>
    <x v="31"/>
    <s v="HL suport"/>
    <x v="7"/>
    <d v="2010-07-27T00:00:00"/>
    <x v="2"/>
    <x v="2"/>
    <n v="121.49"/>
    <n v="72.894000000000005"/>
    <n v="4"/>
    <n v="291.57600000000002"/>
  </r>
  <r>
    <x v="2"/>
    <x v="5"/>
    <x v="8"/>
    <s v="Sprzedaż hurtowa części rowerowych"/>
    <x v="0"/>
    <x v="25"/>
    <s v="Turystyczny-1000"/>
    <x v="6"/>
    <d v="2010-07-29T00:00:00"/>
    <x v="2"/>
    <x v="2"/>
    <n v="2384.0700000000002"/>
    <n v="1430.442"/>
    <n v="1"/>
    <n v="1430.442"/>
  </r>
  <r>
    <x v="2"/>
    <x v="5"/>
    <x v="8"/>
    <s v="Sprzedaż hurtowa części rowerowych"/>
    <x v="3"/>
    <x v="7"/>
    <s v="Sport-100"/>
    <x v="3"/>
    <d v="2010-07-25T00:00:00"/>
    <x v="2"/>
    <x v="2"/>
    <n v="34.99"/>
    <n v="20.994"/>
    <n v="4"/>
    <n v="83.975999999999999"/>
  </r>
  <r>
    <x v="2"/>
    <x v="5"/>
    <x v="8"/>
    <s v="Sprzedaż hurtowa części rowerowych"/>
    <x v="0"/>
    <x v="25"/>
    <s v="Turystyczny-1000"/>
    <x v="5"/>
    <d v="2010-07-26T00:00:00"/>
    <x v="2"/>
    <x v="2"/>
    <n v="2384.0700000000002"/>
    <n v="1430.442"/>
    <n v="1"/>
    <n v="1430.442"/>
  </r>
  <r>
    <x v="0"/>
    <x v="0"/>
    <x v="2"/>
    <s v="Towarzystwo sprzedaży skutecznej"/>
    <x v="3"/>
    <x v="22"/>
    <s v="bidony"/>
    <x v="7"/>
    <d v="2010-07-05T00:00:00"/>
    <x v="2"/>
    <x v="2"/>
    <n v="4.99"/>
    <n v="2.9940000000000002"/>
    <n v="4"/>
    <n v="11.976000000000001"/>
  </r>
  <r>
    <x v="0"/>
    <x v="0"/>
    <x v="2"/>
    <s v="Towarzystwo sprzedaży skutecznej"/>
    <x v="3"/>
    <x v="19"/>
    <s v="stojak na 4 rowery"/>
    <x v="7"/>
    <d v="2010-07-10T00:00:00"/>
    <x v="2"/>
    <x v="2"/>
    <n v="120"/>
    <n v="72"/>
    <n v="4"/>
    <n v="288"/>
  </r>
  <r>
    <x v="0"/>
    <x v="0"/>
    <x v="2"/>
    <s v="Towarzystwo sprzedaży skutecznej"/>
    <x v="0"/>
    <x v="3"/>
    <s v="Szosa--350-W"/>
    <x v="6"/>
    <d v="2010-07-14T00:00:00"/>
    <x v="2"/>
    <x v="2"/>
    <n v="1700.99"/>
    <n v="1020.5940000000001"/>
    <n v="2"/>
    <n v="2041.1880000000001"/>
  </r>
  <r>
    <x v="0"/>
    <x v="0"/>
    <x v="2"/>
    <s v="Towarzystwo sprzedaży skutecznej"/>
    <x v="0"/>
    <x v="3"/>
    <s v="Szosa-750"/>
    <x v="1"/>
    <d v="2010-07-14T00:00:00"/>
    <x v="2"/>
    <x v="2"/>
    <n v="539.99"/>
    <n v="323.99400000000003"/>
    <n v="2"/>
    <n v="647.98800000000006"/>
  </r>
  <r>
    <x v="0"/>
    <x v="0"/>
    <x v="2"/>
    <s v="Towarzystwo sprzedaży skutecznej"/>
    <x v="1"/>
    <x v="23"/>
    <s v="kamizelki klasyczne"/>
    <x v="5"/>
    <d v="2010-07-10T00:00:00"/>
    <x v="2"/>
    <x v="2"/>
    <n v="63.5"/>
    <n v="38.1"/>
    <n v="3"/>
    <n v="114.30000000000001"/>
  </r>
  <r>
    <x v="0"/>
    <x v="0"/>
    <x v="2"/>
    <s v="Towarzystwo sprzedaży skutecznej"/>
    <x v="1"/>
    <x v="1"/>
    <s v="skarpety wyścigowe"/>
    <x v="2"/>
    <d v="2010-07-24T00:00:00"/>
    <x v="2"/>
    <x v="2"/>
    <n v="8.99"/>
    <n v="5.3940000000000001"/>
    <n v="4"/>
    <n v="21.576000000000001"/>
  </r>
  <r>
    <x v="0"/>
    <x v="0"/>
    <x v="2"/>
    <s v="Towarzystwo sprzedaży skutecznej"/>
    <x v="1"/>
    <x v="4"/>
    <s v="Short-Sleeve Classic Jersey"/>
    <x v="6"/>
    <d v="2010-07-29T00:00:00"/>
    <x v="2"/>
    <x v="2"/>
    <n v="53.99"/>
    <n v="32.393999999999998"/>
    <n v="4"/>
    <n v="129.57599999999999"/>
  </r>
  <r>
    <x v="0"/>
    <x v="0"/>
    <x v="2"/>
    <s v="Towarzystwo sprzedaży skutecznej"/>
    <x v="1"/>
    <x v="1"/>
    <s v="skarpety wyścigowe"/>
    <x v="2"/>
    <d v="2010-07-29T00:00:00"/>
    <x v="2"/>
    <x v="2"/>
    <n v="8.99"/>
    <n v="5.3940000000000001"/>
    <n v="2"/>
    <n v="10.788"/>
  </r>
  <r>
    <x v="0"/>
    <x v="0"/>
    <x v="2"/>
    <s v="Towarzystwo sprzedaży skutecznej"/>
    <x v="1"/>
    <x v="4"/>
    <s v="Short-Sleeve Classic Jersey"/>
    <x v="6"/>
    <d v="2010-07-15T00:00:00"/>
    <x v="2"/>
    <x v="2"/>
    <n v="53.99"/>
    <n v="32.393999999999998"/>
    <n v="2"/>
    <n v="64.787999999999997"/>
  </r>
  <r>
    <x v="0"/>
    <x v="0"/>
    <x v="2"/>
    <s v="Towarzystwo sprzedaży skutecznej"/>
    <x v="0"/>
    <x v="3"/>
    <s v="Szosa-750"/>
    <x v="1"/>
    <d v="2010-07-03T00:00:00"/>
    <x v="2"/>
    <x v="2"/>
    <n v="539.99"/>
    <n v="323.99400000000003"/>
    <n v="2"/>
    <n v="647.98800000000006"/>
  </r>
  <r>
    <x v="0"/>
    <x v="0"/>
    <x v="2"/>
    <s v="Towarzystwo sprzedaży skutecznej"/>
    <x v="1"/>
    <x v="5"/>
    <s v="nakładka na rower"/>
    <x v="4"/>
    <d v="2010-07-06T00:00:00"/>
    <x v="2"/>
    <x v="2"/>
    <n v="8.99"/>
    <n v="5.3940000000000001"/>
    <n v="1"/>
    <n v="5.3940000000000001"/>
  </r>
  <r>
    <x v="0"/>
    <x v="0"/>
    <x v="2"/>
    <s v="Towarzystwo sprzedaży skutecznej"/>
    <x v="2"/>
    <x v="18"/>
    <s v="LL pedał szosa"/>
    <x v="8"/>
    <d v="2010-07-05T00:00:00"/>
    <x v="2"/>
    <x v="2"/>
    <n v="40.49"/>
    <n v="24.294"/>
    <n v="3"/>
    <n v="72.882000000000005"/>
  </r>
  <r>
    <x v="0"/>
    <x v="0"/>
    <x v="2"/>
    <s v="Towarzystwo sprzedaży skutecznej"/>
    <x v="1"/>
    <x v="4"/>
    <s v="Long-Sleeve Logo Jersey"/>
    <x v="4"/>
    <d v="2010-07-02T00:00:00"/>
    <x v="2"/>
    <x v="2"/>
    <n v="49.99"/>
    <n v="29.994"/>
    <n v="1"/>
    <n v="29.994"/>
  </r>
  <r>
    <x v="0"/>
    <x v="0"/>
    <x v="4"/>
    <s v="Odpowiedzialni sprzedawcy rowerów"/>
    <x v="0"/>
    <x v="0"/>
    <s v="Górski-200"/>
    <x v="1"/>
    <d v="2010-07-06T00:00:00"/>
    <x v="2"/>
    <x v="2"/>
    <n v="2294.9899999999998"/>
    <n v="1376.9939999999999"/>
    <n v="2"/>
    <n v="2753.9879999999998"/>
  </r>
  <r>
    <x v="0"/>
    <x v="0"/>
    <x v="4"/>
    <s v="Odpowiedzialni sprzedawcy rowerów"/>
    <x v="1"/>
    <x v="23"/>
    <s v="kamizelki klasyczne"/>
    <x v="5"/>
    <d v="2010-07-18T00:00:00"/>
    <x v="2"/>
    <x v="2"/>
    <n v="63.5"/>
    <n v="38.1"/>
    <n v="5"/>
    <n v="190.5"/>
  </r>
  <r>
    <x v="0"/>
    <x v="0"/>
    <x v="4"/>
    <s v="Odpowiedzialni sprzedawcy rowerów"/>
    <x v="1"/>
    <x v="14"/>
    <s v="spodenki damskie górskie"/>
    <x v="1"/>
    <d v="2010-07-14T00:00:00"/>
    <x v="2"/>
    <x v="2"/>
    <n v="69.989999999999995"/>
    <n v="41.994"/>
    <n v="6"/>
    <n v="251.964"/>
  </r>
  <r>
    <x v="0"/>
    <x v="0"/>
    <x v="4"/>
    <s v="Odpowiedzialni sprzedawcy rowerów"/>
    <x v="3"/>
    <x v="19"/>
    <s v="stojak na 4 rowery"/>
    <x v="7"/>
    <d v="2010-07-18T00:00:00"/>
    <x v="2"/>
    <x v="2"/>
    <n v="120"/>
    <n v="72"/>
    <n v="4"/>
    <n v="288"/>
  </r>
  <r>
    <x v="0"/>
    <x v="0"/>
    <x v="4"/>
    <s v="Odpowiedzialni sprzedawcy rowerów"/>
    <x v="1"/>
    <x v="4"/>
    <s v="Short-Sleeve Classic Jersey"/>
    <x v="6"/>
    <d v="2010-07-27T00:00:00"/>
    <x v="2"/>
    <x v="2"/>
    <n v="53.99"/>
    <n v="32.393999999999998"/>
    <n v="6"/>
    <n v="194.36399999999998"/>
  </r>
  <r>
    <x v="0"/>
    <x v="1"/>
    <x v="1"/>
    <s v="Rowery przyszłości"/>
    <x v="0"/>
    <x v="3"/>
    <s v="Szosa-250"/>
    <x v="1"/>
    <d v="2010-07-24T00:00:00"/>
    <x v="2"/>
    <x v="2"/>
    <n v="2443.35"/>
    <n v="1466.01"/>
    <n v="4"/>
    <n v="5864.04"/>
  </r>
  <r>
    <x v="0"/>
    <x v="0"/>
    <x v="0"/>
    <s v="Bezpieczny sklep rowerowy"/>
    <x v="0"/>
    <x v="0"/>
    <s v="Górski-100"/>
    <x v="1"/>
    <d v="2010-07-28T00:00:00"/>
    <x v="2"/>
    <x v="2"/>
    <n v="3374.99"/>
    <n v="2024.9939999999999"/>
    <n v="2"/>
    <n v="4049.9879999999998"/>
  </r>
  <r>
    <x v="0"/>
    <x v="0"/>
    <x v="0"/>
    <s v="Bezpieczny sklep rowerowy"/>
    <x v="1"/>
    <x v="1"/>
    <s v="Mountain Bike Socks"/>
    <x v="2"/>
    <d v="2010-07-02T00:00:00"/>
    <x v="2"/>
    <x v="2"/>
    <n v="9.5"/>
    <n v="5.7"/>
    <n v="1"/>
    <n v="5.7"/>
  </r>
  <r>
    <x v="0"/>
    <x v="0"/>
    <x v="0"/>
    <s v="Bezpieczny sklep rowerowy"/>
    <x v="0"/>
    <x v="0"/>
    <s v="Górski-100"/>
    <x v="1"/>
    <d v="2010-07-08T00:00:00"/>
    <x v="2"/>
    <x v="2"/>
    <n v="3374.99"/>
    <n v="2024.9939999999999"/>
    <n v="3"/>
    <n v="6074.982"/>
  </r>
  <r>
    <x v="0"/>
    <x v="0"/>
    <x v="0"/>
    <s v="Bezpieczny sklep rowerowy"/>
    <x v="1"/>
    <x v="1"/>
    <s v="Mountain Bike Socks"/>
    <x v="2"/>
    <d v="2010-07-24T00:00:00"/>
    <x v="2"/>
    <x v="2"/>
    <n v="9.5"/>
    <n v="5.7"/>
    <n v="4"/>
    <n v="22.8"/>
  </r>
  <r>
    <x v="0"/>
    <x v="0"/>
    <x v="0"/>
    <s v="Bezpieczny sklep rowerowy"/>
    <x v="0"/>
    <x v="0"/>
    <s v="Górski-100"/>
    <x v="1"/>
    <d v="2010-07-09T00:00:00"/>
    <x v="2"/>
    <x v="2"/>
    <n v="3374.99"/>
    <n v="2024.9939999999999"/>
    <n v="2"/>
    <n v="4049.9879999999998"/>
  </r>
  <r>
    <x v="0"/>
    <x v="0"/>
    <x v="0"/>
    <s v="Sport — Sprzedaż i wynajem"/>
    <x v="0"/>
    <x v="0"/>
    <s v="Górski-100"/>
    <x v="0"/>
    <d v="2010-07-26T00:00:00"/>
    <x v="2"/>
    <x v="2"/>
    <n v="3399.99"/>
    <n v="2039.9939999999999"/>
    <n v="2"/>
    <n v="4079.9879999999998"/>
  </r>
  <r>
    <x v="0"/>
    <x v="0"/>
    <x v="0"/>
    <s v="Sport — Sprzedaż i wynajem"/>
    <x v="2"/>
    <x v="2"/>
    <s v="HL rama górski"/>
    <x v="0"/>
    <d v="2010-07-27T00:00:00"/>
    <x v="2"/>
    <x v="2"/>
    <n v="1364.5"/>
    <n v="722.59490000000005"/>
    <n v="1"/>
    <n v="722.59490000000005"/>
  </r>
  <r>
    <x v="0"/>
    <x v="0"/>
    <x v="0"/>
    <s v="Sport — Sprzedaż i wynajem"/>
    <x v="0"/>
    <x v="0"/>
    <s v="Górski-100"/>
    <x v="1"/>
    <d v="2010-07-19T00:00:00"/>
    <x v="2"/>
    <x v="2"/>
    <n v="3374.99"/>
    <n v="2024.9939999999999"/>
    <n v="6"/>
    <n v="12149.964"/>
  </r>
  <r>
    <x v="0"/>
    <x v="0"/>
    <x v="0"/>
    <s v="Sport — Sprzedaż i wynajem"/>
    <x v="1"/>
    <x v="1"/>
    <s v="Mountain Bike Socks"/>
    <x v="2"/>
    <d v="2010-07-24T00:00:00"/>
    <x v="2"/>
    <x v="2"/>
    <n v="9.5"/>
    <n v="5.7"/>
    <n v="2"/>
    <n v="11.4"/>
  </r>
  <r>
    <x v="0"/>
    <x v="0"/>
    <x v="0"/>
    <s v="Sport — Sprzedaż i wynajem"/>
    <x v="0"/>
    <x v="0"/>
    <s v="Górski-100"/>
    <x v="1"/>
    <d v="2010-07-13T00:00:00"/>
    <x v="2"/>
    <x v="2"/>
    <n v="3374.99"/>
    <n v="2024.9939999999999"/>
    <n v="5"/>
    <n v="10124.969999999999"/>
  </r>
  <r>
    <x v="0"/>
    <x v="0"/>
    <x v="0"/>
    <s v="Sport — Sprzedaż i wynajem"/>
    <x v="2"/>
    <x v="2"/>
    <s v="HL rama górski"/>
    <x v="1"/>
    <d v="2010-07-19T00:00:00"/>
    <x v="2"/>
    <x v="2"/>
    <n v="1349.6"/>
    <n v="714.70429999999999"/>
    <n v="1"/>
    <n v="714.70429999999999"/>
  </r>
  <r>
    <x v="0"/>
    <x v="0"/>
    <x v="0"/>
    <s v="Sport — Sprzedaż i wynajem"/>
    <x v="0"/>
    <x v="0"/>
    <s v="Górski-100"/>
    <x v="1"/>
    <d v="2010-07-30T00:00:00"/>
    <x v="2"/>
    <x v="2"/>
    <n v="3374.99"/>
    <n v="2024.9939999999999"/>
    <n v="5"/>
    <n v="10124.969999999999"/>
  </r>
  <r>
    <x v="0"/>
    <x v="0"/>
    <x v="0"/>
    <s v="Sport — Sprzedaż i wynajem"/>
    <x v="2"/>
    <x v="2"/>
    <s v="HL rama górski"/>
    <x v="0"/>
    <d v="2010-07-04T00:00:00"/>
    <x v="2"/>
    <x v="2"/>
    <n v="1364.5"/>
    <n v="722.59490000000005"/>
    <n v="2"/>
    <n v="1445.1898000000001"/>
  </r>
  <r>
    <x v="0"/>
    <x v="1"/>
    <x v="1"/>
    <s v="Części do rowerów"/>
    <x v="0"/>
    <x v="3"/>
    <s v="Szosa-450"/>
    <x v="3"/>
    <d v="2010-07-29T00:00:00"/>
    <x v="2"/>
    <x v="2"/>
    <n v="1457.99"/>
    <n v="874.79399999999998"/>
    <n v="3"/>
    <n v="2624.3820000000001"/>
  </r>
  <r>
    <x v="0"/>
    <x v="0"/>
    <x v="0"/>
    <s v="Części rowerowe — hurtownia"/>
    <x v="0"/>
    <x v="3"/>
    <s v="Szosa-650"/>
    <x v="3"/>
    <d v="2010-07-29T00:00:00"/>
    <x v="2"/>
    <x v="2"/>
    <n v="782.99"/>
    <n v="419.45890000000003"/>
    <n v="1"/>
    <n v="419.45890000000003"/>
  </r>
  <r>
    <x v="0"/>
    <x v="0"/>
    <x v="0"/>
    <s v="Części rowerowe — hurtownia"/>
    <x v="0"/>
    <x v="3"/>
    <s v="Szosa-450"/>
    <x v="3"/>
    <d v="2010-07-20T00:00:00"/>
    <x v="2"/>
    <x v="2"/>
    <n v="1457.99"/>
    <n v="874.79399999999998"/>
    <n v="1"/>
    <n v="874.79399999999998"/>
  </r>
  <r>
    <x v="0"/>
    <x v="1"/>
    <x v="1"/>
    <s v="Czerwony Rower"/>
    <x v="1"/>
    <x v="1"/>
    <s v="Mountain Bike Socks"/>
    <x v="2"/>
    <d v="2010-07-18T00:00:00"/>
    <x v="2"/>
    <x v="2"/>
    <n v="9.5"/>
    <n v="5.7"/>
    <n v="6"/>
    <n v="34.200000000000003"/>
  </r>
  <r>
    <x v="0"/>
    <x v="1"/>
    <x v="1"/>
    <s v="Czerwony Rower"/>
    <x v="0"/>
    <x v="0"/>
    <s v="Górski-100"/>
    <x v="0"/>
    <d v="2010-07-21T00:00:00"/>
    <x v="2"/>
    <x v="2"/>
    <n v="3399.99"/>
    <n v="2039.9939999999999"/>
    <n v="1"/>
    <n v="2039.9939999999999"/>
  </r>
  <r>
    <x v="0"/>
    <x v="1"/>
    <x v="1"/>
    <s v="Czerwony Rower"/>
    <x v="0"/>
    <x v="0"/>
    <s v="Górski-100"/>
    <x v="1"/>
    <d v="2010-07-26T00:00:00"/>
    <x v="2"/>
    <x v="2"/>
    <n v="3374.99"/>
    <n v="2024.9939999999999"/>
    <n v="2"/>
    <n v="4049.9879999999998"/>
  </r>
  <r>
    <x v="0"/>
    <x v="0"/>
    <x v="2"/>
    <s v="Nowoczesne Artykuły Sportowe"/>
    <x v="3"/>
    <x v="7"/>
    <s v="Sport-100"/>
    <x v="3"/>
    <d v="2010-07-04T00:00:00"/>
    <x v="2"/>
    <x v="2"/>
    <n v="34.99"/>
    <n v="20.186499999999999"/>
    <n v="1"/>
    <n v="20.186499999999999"/>
  </r>
  <r>
    <x v="0"/>
    <x v="0"/>
    <x v="2"/>
    <s v="Nowoczesne Artykuły Sportowe"/>
    <x v="3"/>
    <x v="7"/>
    <s v="Sport-100"/>
    <x v="5"/>
    <d v="2010-07-24T00:00:00"/>
    <x v="2"/>
    <x v="2"/>
    <n v="34.99"/>
    <n v="20.186499999999999"/>
    <n v="2"/>
    <n v="40.372999999999998"/>
  </r>
  <r>
    <x v="0"/>
    <x v="0"/>
    <x v="2"/>
    <s v="Nowoczesne Artykuły Sportowe"/>
    <x v="0"/>
    <x v="0"/>
    <s v="Górski-100"/>
    <x v="1"/>
    <d v="2010-07-13T00:00:00"/>
    <x v="2"/>
    <x v="2"/>
    <n v="3374.99"/>
    <n v="2024.9939999999999"/>
    <n v="2"/>
    <n v="4049.9879999999998"/>
  </r>
  <r>
    <x v="0"/>
    <x v="0"/>
    <x v="2"/>
    <s v="Nowoczesne Artykuły Sportowe"/>
    <x v="1"/>
    <x v="4"/>
    <s v="Long-Sleeve Logo Jersey"/>
    <x v="4"/>
    <d v="2010-07-30T00:00:00"/>
    <x v="2"/>
    <x v="2"/>
    <n v="49.99"/>
    <n v="28.840399999999999"/>
    <n v="2"/>
    <n v="57.680799999999998"/>
  </r>
  <r>
    <x v="0"/>
    <x v="0"/>
    <x v="2"/>
    <s v="Nowoczesne Artykuły Sportowe"/>
    <x v="0"/>
    <x v="0"/>
    <s v="Górski-100"/>
    <x v="1"/>
    <d v="2010-07-12T00:00:00"/>
    <x v="2"/>
    <x v="2"/>
    <n v="3374.99"/>
    <n v="2024.9939999999999"/>
    <n v="2"/>
    <n v="4049.9879999999998"/>
  </r>
  <r>
    <x v="0"/>
    <x v="0"/>
    <x v="2"/>
    <s v="Nowoczesne Artykuły Sportowe"/>
    <x v="0"/>
    <x v="0"/>
    <s v="Górski-100"/>
    <x v="1"/>
    <d v="2010-07-21T00:00:00"/>
    <x v="2"/>
    <x v="2"/>
    <n v="3374.99"/>
    <n v="2024.9939999999999"/>
    <n v="1"/>
    <n v="2024.9939999999999"/>
  </r>
  <r>
    <x v="0"/>
    <x v="0"/>
    <x v="2"/>
    <s v="Nowoczesne Artykuły Sportowe"/>
    <x v="0"/>
    <x v="0"/>
    <s v="Górski-100"/>
    <x v="1"/>
    <d v="2010-07-08T00:00:00"/>
    <x v="2"/>
    <x v="2"/>
    <n v="3374.99"/>
    <n v="2024.9939999999999"/>
    <n v="1"/>
    <n v="2024.9939999999999"/>
  </r>
  <r>
    <x v="0"/>
    <x v="0"/>
    <x v="2"/>
    <s v="Nowoczesne Artykuły Sportowe"/>
    <x v="1"/>
    <x v="5"/>
    <s v="nakładka na rower"/>
    <x v="4"/>
    <d v="2010-07-05T00:00:00"/>
    <x v="2"/>
    <x v="2"/>
    <n v="8.99"/>
    <n v="5.1864999999999997"/>
    <n v="2"/>
    <n v="10.372999999999999"/>
  </r>
  <r>
    <x v="0"/>
    <x v="0"/>
    <x v="2"/>
    <s v="Nowoczesne Artykuły Sportowe"/>
    <x v="1"/>
    <x v="1"/>
    <s v="Mountain Bike Socks"/>
    <x v="2"/>
    <d v="2010-07-29T00:00:00"/>
    <x v="2"/>
    <x v="2"/>
    <n v="9.5"/>
    <n v="5.7"/>
    <n v="6"/>
    <n v="34.200000000000003"/>
  </r>
  <r>
    <x v="0"/>
    <x v="0"/>
    <x v="2"/>
    <s v="Nowoczesne Artykuły Sportowe"/>
    <x v="0"/>
    <x v="0"/>
    <s v="Górski-100"/>
    <x v="0"/>
    <d v="2010-07-23T00:00:00"/>
    <x v="2"/>
    <x v="2"/>
    <n v="3399.99"/>
    <n v="2039.9939999999999"/>
    <n v="1"/>
    <n v="2039.9939999999999"/>
  </r>
  <r>
    <x v="0"/>
    <x v="0"/>
    <x v="0"/>
    <s v="Weekendowe Podróże"/>
    <x v="0"/>
    <x v="3"/>
    <s v="Szosa-450"/>
    <x v="3"/>
    <d v="2010-07-18T00:00:00"/>
    <x v="2"/>
    <x v="2"/>
    <n v="1457.99"/>
    <n v="874.79399999999998"/>
    <n v="2"/>
    <n v="1749.588"/>
  </r>
  <r>
    <x v="0"/>
    <x v="0"/>
    <x v="0"/>
    <s v="Weekendowe Podróże"/>
    <x v="2"/>
    <x v="6"/>
    <s v="LL rama rowerowa"/>
    <x v="3"/>
    <d v="2010-07-27T00:00:00"/>
    <x v="2"/>
    <x v="2"/>
    <n v="337.22"/>
    <n v="183.93819999999999"/>
    <n v="2"/>
    <n v="367.87639999999999"/>
  </r>
  <r>
    <x v="0"/>
    <x v="0"/>
    <x v="0"/>
    <s v="Weekendowe Podróże"/>
    <x v="0"/>
    <x v="3"/>
    <s v="Szosa-650"/>
    <x v="3"/>
    <d v="2010-07-25T00:00:00"/>
    <x v="2"/>
    <x v="2"/>
    <n v="782.99"/>
    <n v="419.45890000000003"/>
    <n v="1"/>
    <n v="419.45890000000003"/>
  </r>
  <r>
    <x v="0"/>
    <x v="0"/>
    <x v="0"/>
    <s v="Weekendowe Podróże"/>
    <x v="2"/>
    <x v="6"/>
    <s v="LL rama rowerowa"/>
    <x v="3"/>
    <d v="2010-07-14T00:00:00"/>
    <x v="2"/>
    <x v="2"/>
    <n v="337.22"/>
    <n v="183.93819999999999"/>
    <n v="1"/>
    <n v="183.93819999999999"/>
  </r>
  <r>
    <x v="0"/>
    <x v="0"/>
    <x v="0"/>
    <s v="Weekendowe Podróże"/>
    <x v="0"/>
    <x v="3"/>
    <s v="Szosa-650"/>
    <x v="3"/>
    <d v="2010-07-07T00:00:00"/>
    <x v="2"/>
    <x v="2"/>
    <n v="782.99"/>
    <n v="419.45890000000003"/>
    <n v="2"/>
    <n v="838.91780000000006"/>
  </r>
  <r>
    <x v="0"/>
    <x v="0"/>
    <x v="0"/>
    <s v="Weekendowe Podróże"/>
    <x v="0"/>
    <x v="3"/>
    <s v="Szosa-650"/>
    <x v="3"/>
    <d v="2010-07-13T00:00:00"/>
    <x v="2"/>
    <x v="2"/>
    <n v="782.99"/>
    <n v="419.45890000000003"/>
    <n v="3"/>
    <n v="1258.3767"/>
  </r>
  <r>
    <x v="0"/>
    <x v="0"/>
    <x v="0"/>
    <s v="Weekendowe Podróże"/>
    <x v="0"/>
    <x v="3"/>
    <s v="Szosa-150"/>
    <x v="3"/>
    <d v="2010-07-25T00:00:00"/>
    <x v="2"/>
    <x v="2"/>
    <n v="3578.27"/>
    <n v="2146.962"/>
    <n v="2"/>
    <n v="4293.924"/>
  </r>
  <r>
    <x v="0"/>
    <x v="0"/>
    <x v="0"/>
    <s v="Weekendowe Podróże"/>
    <x v="0"/>
    <x v="3"/>
    <s v="Szosa-450"/>
    <x v="3"/>
    <d v="2010-07-10T00:00:00"/>
    <x v="2"/>
    <x v="2"/>
    <n v="1457.99"/>
    <n v="874.79399999999998"/>
    <n v="2"/>
    <n v="1749.588"/>
  </r>
  <r>
    <x v="0"/>
    <x v="0"/>
    <x v="0"/>
    <s v="Weekendowe Podróże"/>
    <x v="0"/>
    <x v="3"/>
    <s v="Szosa-650"/>
    <x v="1"/>
    <d v="2010-07-21T00:00:00"/>
    <x v="2"/>
    <x v="2"/>
    <n v="782.99"/>
    <n v="419.45890000000003"/>
    <n v="3"/>
    <n v="1258.3767"/>
  </r>
  <r>
    <x v="0"/>
    <x v="0"/>
    <x v="0"/>
    <s v="Weekendowe Podróże"/>
    <x v="0"/>
    <x v="3"/>
    <s v="Szosa-650"/>
    <x v="1"/>
    <d v="2010-07-17T00:00:00"/>
    <x v="2"/>
    <x v="2"/>
    <n v="782.99"/>
    <n v="419.45890000000003"/>
    <n v="1"/>
    <n v="419.45890000000003"/>
  </r>
  <r>
    <x v="0"/>
    <x v="0"/>
    <x v="0"/>
    <s v="Weekendowe Podróże"/>
    <x v="2"/>
    <x v="6"/>
    <s v="LL rama rowerowa"/>
    <x v="1"/>
    <d v="2010-07-28T00:00:00"/>
    <x v="2"/>
    <x v="2"/>
    <n v="337.22"/>
    <n v="178.58080000000001"/>
    <n v="1"/>
    <n v="178.58080000000001"/>
  </r>
  <r>
    <x v="0"/>
    <x v="0"/>
    <x v="3"/>
    <s v="Sklepy Fitness"/>
    <x v="0"/>
    <x v="3"/>
    <s v="Szosa-650"/>
    <x v="1"/>
    <d v="2010-07-30T00:00:00"/>
    <x v="2"/>
    <x v="2"/>
    <n v="782.99"/>
    <n v="419.45890000000003"/>
    <n v="2"/>
    <n v="838.91780000000006"/>
  </r>
  <r>
    <x v="0"/>
    <x v="0"/>
    <x v="3"/>
    <s v="Sklepy Fitness"/>
    <x v="2"/>
    <x v="6"/>
    <s v="LL rama rowerowa"/>
    <x v="3"/>
    <d v="2010-07-19T00:00:00"/>
    <x v="2"/>
    <x v="2"/>
    <n v="337.22"/>
    <n v="183.93819999999999"/>
    <n v="3"/>
    <n v="551.81459999999993"/>
  </r>
  <r>
    <x v="0"/>
    <x v="0"/>
    <x v="3"/>
    <s v="Sklepy Fitness"/>
    <x v="0"/>
    <x v="3"/>
    <s v="Szosa-650"/>
    <x v="3"/>
    <d v="2010-07-24T00:00:00"/>
    <x v="2"/>
    <x v="2"/>
    <n v="782.99"/>
    <n v="419.45890000000003"/>
    <n v="6"/>
    <n v="2516.7534000000001"/>
  </r>
  <r>
    <x v="0"/>
    <x v="0"/>
    <x v="3"/>
    <s v="Sklepy Fitness"/>
    <x v="2"/>
    <x v="6"/>
    <s v="LL rama rowerowa"/>
    <x v="1"/>
    <d v="2010-07-09T00:00:00"/>
    <x v="2"/>
    <x v="2"/>
    <n v="337.22"/>
    <n v="178.58080000000001"/>
    <n v="2"/>
    <n v="357.16160000000002"/>
  </r>
  <r>
    <x v="0"/>
    <x v="0"/>
    <x v="3"/>
    <s v="Sklepy Fitness"/>
    <x v="2"/>
    <x v="6"/>
    <s v="LL rama rowerowa"/>
    <x v="3"/>
    <d v="2010-07-13T00:00:00"/>
    <x v="2"/>
    <x v="2"/>
    <n v="337.22"/>
    <n v="183.93819999999999"/>
    <n v="2"/>
    <n v="367.87639999999999"/>
  </r>
  <r>
    <x v="0"/>
    <x v="0"/>
    <x v="3"/>
    <s v="Sklepy Fitness"/>
    <x v="0"/>
    <x v="3"/>
    <s v="Szosa-150"/>
    <x v="3"/>
    <d v="2010-07-24T00:00:00"/>
    <x v="2"/>
    <x v="2"/>
    <n v="3578.27"/>
    <n v="2146.962"/>
    <n v="1"/>
    <n v="2146.962"/>
  </r>
  <r>
    <x v="0"/>
    <x v="0"/>
    <x v="3"/>
    <s v="Sklepy Fitness"/>
    <x v="0"/>
    <x v="3"/>
    <s v="Szosa-650"/>
    <x v="1"/>
    <d v="2010-07-21T00:00:00"/>
    <x v="2"/>
    <x v="2"/>
    <n v="782.99"/>
    <n v="419.45890000000003"/>
    <n v="4"/>
    <n v="1677.8356000000001"/>
  </r>
  <r>
    <x v="0"/>
    <x v="0"/>
    <x v="3"/>
    <s v="Sklepy Fitness"/>
    <x v="0"/>
    <x v="3"/>
    <s v="Szosa-650"/>
    <x v="3"/>
    <d v="2010-07-21T00:00:00"/>
    <x v="2"/>
    <x v="2"/>
    <n v="782.99"/>
    <n v="419.45890000000003"/>
    <n v="7"/>
    <n v="2936.2123000000001"/>
  </r>
  <r>
    <x v="0"/>
    <x v="0"/>
    <x v="3"/>
    <s v="Sklepy Fitness"/>
    <x v="0"/>
    <x v="3"/>
    <s v="Szosa-650"/>
    <x v="3"/>
    <d v="2010-07-13T00:00:00"/>
    <x v="2"/>
    <x v="2"/>
    <n v="782.99"/>
    <n v="419.45890000000003"/>
    <n v="3"/>
    <n v="1258.3767"/>
  </r>
  <r>
    <x v="0"/>
    <x v="0"/>
    <x v="3"/>
    <s v="Sklepy Fitness"/>
    <x v="2"/>
    <x v="6"/>
    <s v="LL rama rowerowa"/>
    <x v="1"/>
    <d v="2010-07-31T00:00:00"/>
    <x v="2"/>
    <x v="2"/>
    <n v="337.22"/>
    <n v="178.58080000000001"/>
    <n v="1"/>
    <n v="178.58080000000001"/>
  </r>
  <r>
    <x v="0"/>
    <x v="0"/>
    <x v="3"/>
    <s v="Sklepy Fitness"/>
    <x v="0"/>
    <x v="3"/>
    <s v="Szosa-450"/>
    <x v="3"/>
    <d v="2010-07-15T00:00:00"/>
    <x v="2"/>
    <x v="2"/>
    <n v="1457.99"/>
    <n v="874.79399999999998"/>
    <n v="3"/>
    <n v="2624.3820000000001"/>
  </r>
  <r>
    <x v="0"/>
    <x v="0"/>
    <x v="3"/>
    <s v="Sklepy Fitness"/>
    <x v="2"/>
    <x v="6"/>
    <s v="LL rama rowerowa"/>
    <x v="3"/>
    <d v="2010-07-11T00:00:00"/>
    <x v="2"/>
    <x v="2"/>
    <n v="337.22"/>
    <n v="183.93819999999999"/>
    <n v="2"/>
    <n v="367.87639999999999"/>
  </r>
  <r>
    <x v="0"/>
    <x v="0"/>
    <x v="3"/>
    <s v="Sklepy Fitness"/>
    <x v="0"/>
    <x v="3"/>
    <s v="Szosa-450"/>
    <x v="3"/>
    <d v="2010-07-11T00:00:00"/>
    <x v="2"/>
    <x v="2"/>
    <n v="1457.99"/>
    <n v="874.79399999999998"/>
    <n v="2"/>
    <n v="1749.588"/>
  </r>
  <r>
    <x v="0"/>
    <x v="0"/>
    <x v="3"/>
    <s v="Sklepy Fitness"/>
    <x v="0"/>
    <x v="3"/>
    <s v="Szosa-650"/>
    <x v="1"/>
    <d v="2010-07-23T00:00:00"/>
    <x v="2"/>
    <x v="2"/>
    <n v="782.99"/>
    <n v="419.45890000000003"/>
    <n v="2"/>
    <n v="838.91780000000006"/>
  </r>
  <r>
    <x v="0"/>
    <x v="0"/>
    <x v="3"/>
    <s v="Sklepy Fitness"/>
    <x v="0"/>
    <x v="3"/>
    <s v="Szosa-650"/>
    <x v="3"/>
    <d v="2010-07-31T00:00:00"/>
    <x v="2"/>
    <x v="2"/>
    <n v="782.99"/>
    <n v="419.45890000000003"/>
    <n v="9"/>
    <n v="3775.1301000000003"/>
  </r>
  <r>
    <x v="0"/>
    <x v="0"/>
    <x v="3"/>
    <s v="Sklepy Fitness"/>
    <x v="2"/>
    <x v="6"/>
    <s v="LL rama rowerowa"/>
    <x v="3"/>
    <d v="2010-07-21T00:00:00"/>
    <x v="2"/>
    <x v="2"/>
    <n v="337.22"/>
    <n v="183.93819999999999"/>
    <n v="2"/>
    <n v="367.87639999999999"/>
  </r>
  <r>
    <x v="0"/>
    <x v="0"/>
    <x v="3"/>
    <s v="Sklepy Fitness"/>
    <x v="0"/>
    <x v="3"/>
    <s v="Szosa-650"/>
    <x v="1"/>
    <d v="2010-07-16T00:00:00"/>
    <x v="2"/>
    <x v="2"/>
    <n v="782.99"/>
    <n v="419.45890000000003"/>
    <n v="5"/>
    <n v="2097.2945"/>
  </r>
  <r>
    <x v="0"/>
    <x v="0"/>
    <x v="3"/>
    <s v="Sklepy Fitness"/>
    <x v="0"/>
    <x v="3"/>
    <s v="Szosa-650"/>
    <x v="3"/>
    <d v="2010-07-23T00:00:00"/>
    <x v="2"/>
    <x v="2"/>
    <n v="782.99"/>
    <n v="419.45890000000003"/>
    <n v="2"/>
    <n v="838.91780000000006"/>
  </r>
  <r>
    <x v="0"/>
    <x v="0"/>
    <x v="3"/>
    <s v="Sklepy Fitness"/>
    <x v="0"/>
    <x v="3"/>
    <s v="Szosa-150"/>
    <x v="3"/>
    <d v="2010-07-04T00:00:00"/>
    <x v="2"/>
    <x v="2"/>
    <n v="3578.27"/>
    <n v="2146.962"/>
    <n v="2"/>
    <n v="4293.924"/>
  </r>
  <r>
    <x v="0"/>
    <x v="0"/>
    <x v="3"/>
    <s v="Sklepy Fitness"/>
    <x v="2"/>
    <x v="6"/>
    <s v="ML rama rowerowa"/>
    <x v="3"/>
    <d v="2010-07-05T00:00:00"/>
    <x v="2"/>
    <x v="2"/>
    <n v="594.83000000000004"/>
    <n v="356.89800000000002"/>
    <n v="2"/>
    <n v="713.79600000000005"/>
  </r>
  <r>
    <x v="0"/>
    <x v="0"/>
    <x v="3"/>
    <s v="Sklepy Fitness"/>
    <x v="0"/>
    <x v="3"/>
    <s v="Szosa-450"/>
    <x v="3"/>
    <d v="2010-07-31T00:00:00"/>
    <x v="2"/>
    <x v="2"/>
    <n v="1457.99"/>
    <n v="874.79399999999998"/>
    <n v="4"/>
    <n v="3499.1759999999999"/>
  </r>
  <r>
    <x v="0"/>
    <x v="0"/>
    <x v="2"/>
    <s v="Prosty rower sp. z o.o."/>
    <x v="0"/>
    <x v="3"/>
    <s v="Szosa-650"/>
    <x v="3"/>
    <d v="2010-07-13T00:00:00"/>
    <x v="2"/>
    <x v="2"/>
    <n v="782.99"/>
    <n v="419.45890000000003"/>
    <n v="2"/>
    <n v="838.91780000000006"/>
  </r>
  <r>
    <x v="0"/>
    <x v="0"/>
    <x v="2"/>
    <s v="Prosty rower sp. z o.o."/>
    <x v="2"/>
    <x v="6"/>
    <s v="ML rama rowerowa"/>
    <x v="3"/>
    <d v="2010-07-19T00:00:00"/>
    <x v="2"/>
    <x v="2"/>
    <n v="594.83000000000004"/>
    <n v="356.89800000000002"/>
    <n v="2"/>
    <n v="713.79600000000005"/>
  </r>
  <r>
    <x v="0"/>
    <x v="0"/>
    <x v="2"/>
    <s v="Prosty rower sp. z o.o."/>
    <x v="0"/>
    <x v="3"/>
    <s v="Szosa-650"/>
    <x v="1"/>
    <d v="2010-07-27T00:00:00"/>
    <x v="2"/>
    <x v="2"/>
    <n v="782.99"/>
    <n v="419.45890000000003"/>
    <n v="2"/>
    <n v="838.91780000000006"/>
  </r>
  <r>
    <x v="0"/>
    <x v="0"/>
    <x v="2"/>
    <s v="Prosty rower sp. z o.o."/>
    <x v="0"/>
    <x v="3"/>
    <s v="Szosa-650"/>
    <x v="3"/>
    <d v="2010-07-24T00:00:00"/>
    <x v="2"/>
    <x v="2"/>
    <n v="782.99"/>
    <n v="419.45890000000003"/>
    <n v="2"/>
    <n v="838.91780000000006"/>
  </r>
  <r>
    <x v="0"/>
    <x v="0"/>
    <x v="2"/>
    <s v="Prosty rower sp. z o.o."/>
    <x v="0"/>
    <x v="3"/>
    <s v="Szosa-150"/>
    <x v="3"/>
    <d v="2010-07-05T00:00:00"/>
    <x v="2"/>
    <x v="2"/>
    <n v="3578.27"/>
    <n v="2146.962"/>
    <n v="1"/>
    <n v="2146.962"/>
  </r>
  <r>
    <x v="0"/>
    <x v="0"/>
    <x v="2"/>
    <s v="Prosty rower sp. z o.o."/>
    <x v="1"/>
    <x v="4"/>
    <s v="Long-Sleeve Logo Jersey"/>
    <x v="4"/>
    <d v="2010-07-03T00:00:00"/>
    <x v="2"/>
    <x v="2"/>
    <n v="49.99"/>
    <n v="28.840399999999999"/>
    <n v="2"/>
    <n v="57.680799999999998"/>
  </r>
  <r>
    <x v="0"/>
    <x v="0"/>
    <x v="2"/>
    <s v="Prosty rower sp. z o.o."/>
    <x v="1"/>
    <x v="4"/>
    <s v="Long-Sleeve Logo Jersey"/>
    <x v="4"/>
    <d v="2010-07-25T00:00:00"/>
    <x v="2"/>
    <x v="2"/>
    <n v="49.99"/>
    <n v="28.840399999999999"/>
    <n v="1"/>
    <n v="28.840399999999999"/>
  </r>
  <r>
    <x v="0"/>
    <x v="0"/>
    <x v="2"/>
    <s v="Prosty rower sp. z o.o."/>
    <x v="0"/>
    <x v="3"/>
    <s v="Szosa-450"/>
    <x v="3"/>
    <d v="2010-07-25T00:00:00"/>
    <x v="2"/>
    <x v="2"/>
    <n v="1457.99"/>
    <n v="874.79399999999998"/>
    <n v="2"/>
    <n v="1749.588"/>
  </r>
  <r>
    <x v="0"/>
    <x v="0"/>
    <x v="2"/>
    <s v="Prosty rower sp. z o.o."/>
    <x v="3"/>
    <x v="7"/>
    <s v="Sport-100"/>
    <x v="1"/>
    <d v="2010-07-04T00:00:00"/>
    <x v="2"/>
    <x v="2"/>
    <n v="34.99"/>
    <n v="20.186499999999999"/>
    <n v="1"/>
    <n v="20.186499999999999"/>
  </r>
  <r>
    <x v="0"/>
    <x v="0"/>
    <x v="2"/>
    <s v="Prosty rower sp. z o.o."/>
    <x v="0"/>
    <x v="3"/>
    <s v="Szosa-450"/>
    <x v="3"/>
    <d v="2010-07-14T00:00:00"/>
    <x v="2"/>
    <x v="2"/>
    <n v="1457.99"/>
    <n v="874.79399999999998"/>
    <n v="1"/>
    <n v="874.79399999999998"/>
  </r>
  <r>
    <x v="0"/>
    <x v="0"/>
    <x v="2"/>
    <s v="Prosty rower sp. z o.o."/>
    <x v="3"/>
    <x v="7"/>
    <s v="Sport-100"/>
    <x v="5"/>
    <d v="2010-07-21T00:00:00"/>
    <x v="2"/>
    <x v="2"/>
    <n v="34.99"/>
    <n v="20.186499999999999"/>
    <n v="1"/>
    <n v="20.186499999999999"/>
  </r>
  <r>
    <x v="0"/>
    <x v="0"/>
    <x v="3"/>
    <s v="Części zamienne SA"/>
    <x v="0"/>
    <x v="3"/>
    <s v="Szosa-450"/>
    <x v="3"/>
    <d v="2010-07-15T00:00:00"/>
    <x v="2"/>
    <x v="2"/>
    <n v="1457.99"/>
    <n v="874.79399999999998"/>
    <n v="1"/>
    <n v="874.79399999999998"/>
  </r>
  <r>
    <x v="0"/>
    <x v="0"/>
    <x v="3"/>
    <s v="Części zamienne SA"/>
    <x v="0"/>
    <x v="3"/>
    <s v="Szosa-650"/>
    <x v="3"/>
    <d v="2010-07-11T00:00:00"/>
    <x v="2"/>
    <x v="2"/>
    <n v="782.99"/>
    <n v="419.45890000000003"/>
    <n v="2"/>
    <n v="838.91780000000006"/>
  </r>
  <r>
    <x v="0"/>
    <x v="0"/>
    <x v="3"/>
    <s v="Części zamienne SA"/>
    <x v="1"/>
    <x v="5"/>
    <s v="nakładka na rower"/>
    <x v="4"/>
    <d v="2010-07-10T00:00:00"/>
    <x v="2"/>
    <x v="2"/>
    <n v="8.99"/>
    <n v="5.1864999999999997"/>
    <n v="3"/>
    <n v="15.5595"/>
  </r>
  <r>
    <x v="0"/>
    <x v="0"/>
    <x v="3"/>
    <s v="Części zamienne SA"/>
    <x v="3"/>
    <x v="7"/>
    <s v="Sport-100"/>
    <x v="1"/>
    <d v="2010-07-31T00:00:00"/>
    <x v="2"/>
    <x v="2"/>
    <n v="34.99"/>
    <n v="20.186499999999999"/>
    <n v="4"/>
    <n v="80.745999999999995"/>
  </r>
  <r>
    <x v="0"/>
    <x v="0"/>
    <x v="3"/>
    <s v="Części zamienne SA"/>
    <x v="0"/>
    <x v="3"/>
    <s v="Szosa-650"/>
    <x v="3"/>
    <d v="2010-07-21T00:00:00"/>
    <x v="2"/>
    <x v="2"/>
    <n v="782.99"/>
    <n v="419.45890000000003"/>
    <n v="1"/>
    <n v="419.45890000000003"/>
  </r>
  <r>
    <x v="0"/>
    <x v="0"/>
    <x v="3"/>
    <s v="Części zamienne SA"/>
    <x v="2"/>
    <x v="6"/>
    <s v="LL rama rowerowa"/>
    <x v="3"/>
    <d v="2010-07-29T00:00:00"/>
    <x v="2"/>
    <x v="2"/>
    <n v="337.22"/>
    <n v="183.93819999999999"/>
    <n v="2"/>
    <n v="367.87639999999999"/>
  </r>
  <r>
    <x v="0"/>
    <x v="0"/>
    <x v="3"/>
    <s v="Części zamienne SA"/>
    <x v="2"/>
    <x v="6"/>
    <s v="LL rama rowerowa"/>
    <x v="1"/>
    <d v="2010-07-29T00:00:00"/>
    <x v="2"/>
    <x v="2"/>
    <n v="337.22"/>
    <n v="178.58080000000001"/>
    <n v="2"/>
    <n v="357.16160000000002"/>
  </r>
  <r>
    <x v="0"/>
    <x v="0"/>
    <x v="3"/>
    <s v="Części zamienne SA"/>
    <x v="0"/>
    <x v="3"/>
    <s v="Szosa-650"/>
    <x v="1"/>
    <d v="2010-07-04T00:00:00"/>
    <x v="2"/>
    <x v="2"/>
    <n v="782.99"/>
    <n v="419.45890000000003"/>
    <n v="1"/>
    <n v="419.45890000000003"/>
  </r>
  <r>
    <x v="0"/>
    <x v="0"/>
    <x v="3"/>
    <s v="Części zamienne SA"/>
    <x v="1"/>
    <x v="4"/>
    <s v="Long-Sleeve Logo Jersey"/>
    <x v="4"/>
    <d v="2010-07-14T00:00:00"/>
    <x v="2"/>
    <x v="2"/>
    <n v="49.99"/>
    <n v="28.840399999999999"/>
    <n v="2"/>
    <n v="57.680799999999998"/>
  </r>
  <r>
    <x v="0"/>
    <x v="0"/>
    <x v="3"/>
    <s v="Części zamienne SA"/>
    <x v="0"/>
    <x v="3"/>
    <s v="Szosa-450"/>
    <x v="3"/>
    <d v="2010-07-13T00:00:00"/>
    <x v="2"/>
    <x v="2"/>
    <n v="1457.99"/>
    <n v="874.79399999999998"/>
    <n v="1"/>
    <n v="874.79399999999998"/>
  </r>
  <r>
    <x v="0"/>
    <x v="0"/>
    <x v="3"/>
    <s v="Części zamienne SA"/>
    <x v="3"/>
    <x v="7"/>
    <s v="Sport-100"/>
    <x v="5"/>
    <d v="2010-07-15T00:00:00"/>
    <x v="2"/>
    <x v="2"/>
    <n v="34.99"/>
    <n v="20.186499999999999"/>
    <n v="3"/>
    <n v="60.5595"/>
  </r>
  <r>
    <x v="0"/>
    <x v="0"/>
    <x v="3"/>
    <s v="Części zamienne SA"/>
    <x v="3"/>
    <x v="7"/>
    <s v="Sport-100"/>
    <x v="3"/>
    <d v="2010-07-15T00:00:00"/>
    <x v="2"/>
    <x v="2"/>
    <n v="34.99"/>
    <n v="20.186499999999999"/>
    <n v="1"/>
    <n v="20.186499999999999"/>
  </r>
  <r>
    <x v="0"/>
    <x v="0"/>
    <x v="3"/>
    <s v="Części zamienne SA"/>
    <x v="0"/>
    <x v="3"/>
    <s v="Szosa-450"/>
    <x v="3"/>
    <d v="2010-07-11T00:00:00"/>
    <x v="2"/>
    <x v="2"/>
    <n v="1457.99"/>
    <n v="874.79399999999998"/>
    <n v="1"/>
    <n v="874.79399999999998"/>
  </r>
  <r>
    <x v="0"/>
    <x v="0"/>
    <x v="3"/>
    <s v="Części zamienne SA"/>
    <x v="2"/>
    <x v="6"/>
    <s v="LL rama rowerowa"/>
    <x v="3"/>
    <d v="2010-07-16T00:00:00"/>
    <x v="2"/>
    <x v="2"/>
    <n v="337.22"/>
    <n v="183.93819999999999"/>
    <n v="2"/>
    <n v="367.87639999999999"/>
  </r>
  <r>
    <x v="0"/>
    <x v="0"/>
    <x v="3"/>
    <s v="Części zamienne SA"/>
    <x v="0"/>
    <x v="3"/>
    <s v="Szosa-650"/>
    <x v="3"/>
    <d v="2010-07-15T00:00:00"/>
    <x v="2"/>
    <x v="2"/>
    <n v="782.99"/>
    <n v="419.45890000000003"/>
    <n v="3"/>
    <n v="1258.3767"/>
  </r>
  <r>
    <x v="0"/>
    <x v="0"/>
    <x v="3"/>
    <s v="Części zamienne SA"/>
    <x v="0"/>
    <x v="3"/>
    <s v="Szosa-450"/>
    <x v="3"/>
    <d v="2010-07-08T00:00:00"/>
    <x v="2"/>
    <x v="2"/>
    <n v="1457.99"/>
    <n v="874.79399999999998"/>
    <n v="2"/>
    <n v="1749.588"/>
  </r>
  <r>
    <x v="0"/>
    <x v="0"/>
    <x v="3"/>
    <s v="Części zamienne SA"/>
    <x v="2"/>
    <x v="6"/>
    <s v="ML rama rowerowa"/>
    <x v="3"/>
    <d v="2010-07-06T00:00:00"/>
    <x v="2"/>
    <x v="2"/>
    <n v="594.83000000000004"/>
    <n v="356.89800000000002"/>
    <n v="2"/>
    <n v="713.79600000000005"/>
  </r>
  <r>
    <x v="0"/>
    <x v="0"/>
    <x v="3"/>
    <s v="Części zamienne SA"/>
    <x v="1"/>
    <x v="4"/>
    <s v="Long-Sleeve Logo Jersey"/>
    <x v="4"/>
    <d v="2010-07-23T00:00:00"/>
    <x v="2"/>
    <x v="2"/>
    <n v="49.99"/>
    <n v="28.840399999999999"/>
    <n v="1"/>
    <n v="28.840399999999999"/>
  </r>
  <r>
    <x v="0"/>
    <x v="0"/>
    <x v="3"/>
    <s v="Części zamienne SA"/>
    <x v="0"/>
    <x v="3"/>
    <s v="Szosa-650"/>
    <x v="1"/>
    <d v="2010-07-18T00:00:00"/>
    <x v="2"/>
    <x v="2"/>
    <n v="782.99"/>
    <n v="419.45890000000003"/>
    <n v="1"/>
    <n v="419.45890000000003"/>
  </r>
  <r>
    <x v="0"/>
    <x v="0"/>
    <x v="3"/>
    <s v="Stowarzyszenie Sprzedawców Rowerów"/>
    <x v="2"/>
    <x v="6"/>
    <s v="LL rama rowerowa"/>
    <x v="1"/>
    <d v="2010-07-21T00:00:00"/>
    <x v="2"/>
    <x v="2"/>
    <n v="337.22"/>
    <n v="178.58080000000001"/>
    <n v="1"/>
    <n v="178.58080000000001"/>
  </r>
  <r>
    <x v="0"/>
    <x v="0"/>
    <x v="3"/>
    <s v="Stowarzyszenie Sprzedawców Rowerów"/>
    <x v="0"/>
    <x v="3"/>
    <s v="Szosa-450"/>
    <x v="3"/>
    <d v="2010-07-05T00:00:00"/>
    <x v="2"/>
    <x v="2"/>
    <n v="1457.99"/>
    <n v="874.79399999999998"/>
    <n v="8"/>
    <n v="6998.3519999999999"/>
  </r>
  <r>
    <x v="0"/>
    <x v="0"/>
    <x v="3"/>
    <s v="Stowarzyszenie Sprzedawców Rowerów"/>
    <x v="2"/>
    <x v="6"/>
    <s v="LL rama rowerowa"/>
    <x v="3"/>
    <d v="2010-07-08T00:00:00"/>
    <x v="2"/>
    <x v="2"/>
    <n v="337.22"/>
    <n v="183.93819999999999"/>
    <n v="1"/>
    <n v="183.93819999999999"/>
  </r>
  <r>
    <x v="0"/>
    <x v="0"/>
    <x v="3"/>
    <s v="Stowarzyszenie Sprzedawców Rowerów"/>
    <x v="0"/>
    <x v="3"/>
    <s v="Szosa-650"/>
    <x v="1"/>
    <d v="2010-07-08T00:00:00"/>
    <x v="2"/>
    <x v="2"/>
    <n v="782.99"/>
    <n v="419.45890000000003"/>
    <n v="5"/>
    <n v="2097.2945"/>
  </r>
  <r>
    <x v="0"/>
    <x v="0"/>
    <x v="3"/>
    <s v="Stowarzyszenie Sprzedawców Rowerów"/>
    <x v="0"/>
    <x v="3"/>
    <s v="Szosa-650"/>
    <x v="1"/>
    <d v="2010-07-21T00:00:00"/>
    <x v="2"/>
    <x v="2"/>
    <n v="782.99"/>
    <n v="419.45890000000003"/>
    <n v="1"/>
    <n v="419.45890000000003"/>
  </r>
  <r>
    <x v="0"/>
    <x v="0"/>
    <x v="3"/>
    <s v="Stowarzyszenie Sprzedawców Rowerów"/>
    <x v="0"/>
    <x v="3"/>
    <s v="Szosa-650"/>
    <x v="1"/>
    <d v="2010-07-05T00:00:00"/>
    <x v="2"/>
    <x v="2"/>
    <n v="782.99"/>
    <n v="419.45890000000003"/>
    <n v="1"/>
    <n v="419.45890000000003"/>
  </r>
  <r>
    <x v="0"/>
    <x v="0"/>
    <x v="3"/>
    <s v="Stowarzyszenie Sprzedawców Rowerów"/>
    <x v="2"/>
    <x v="6"/>
    <s v="LL rama rowerowa"/>
    <x v="3"/>
    <d v="2010-07-26T00:00:00"/>
    <x v="2"/>
    <x v="2"/>
    <n v="337.22"/>
    <n v="183.93819999999999"/>
    <n v="2"/>
    <n v="367.87639999999999"/>
  </r>
  <r>
    <x v="0"/>
    <x v="0"/>
    <x v="3"/>
    <s v="Stowarzyszenie Sprzedawców Rowerów"/>
    <x v="0"/>
    <x v="3"/>
    <s v="Szosa-450"/>
    <x v="3"/>
    <d v="2010-07-31T00:00:00"/>
    <x v="2"/>
    <x v="2"/>
    <n v="1457.99"/>
    <n v="874.79399999999998"/>
    <n v="2"/>
    <n v="1749.588"/>
  </r>
  <r>
    <x v="0"/>
    <x v="0"/>
    <x v="3"/>
    <s v="Stowarzyszenie Sprzedawców Rowerów"/>
    <x v="1"/>
    <x v="4"/>
    <s v="Long-Sleeve Logo Jersey"/>
    <x v="4"/>
    <d v="2010-07-28T00:00:00"/>
    <x v="2"/>
    <x v="2"/>
    <n v="49.99"/>
    <n v="28.840399999999999"/>
    <n v="4"/>
    <n v="115.3616"/>
  </r>
  <r>
    <x v="0"/>
    <x v="0"/>
    <x v="3"/>
    <s v="Stowarzyszenie Sprzedawców Rowerów"/>
    <x v="0"/>
    <x v="3"/>
    <s v="Szosa-650"/>
    <x v="1"/>
    <d v="2010-07-21T00:00:00"/>
    <x v="2"/>
    <x v="2"/>
    <n v="782.99"/>
    <n v="419.45890000000003"/>
    <n v="2"/>
    <n v="838.91780000000006"/>
  </r>
  <r>
    <x v="0"/>
    <x v="0"/>
    <x v="3"/>
    <s v="Stowarzyszenie Sprzedawców Rowerów"/>
    <x v="1"/>
    <x v="4"/>
    <s v="Long-Sleeve Logo Jersey"/>
    <x v="4"/>
    <d v="2010-07-12T00:00:00"/>
    <x v="2"/>
    <x v="2"/>
    <n v="49.99"/>
    <n v="28.840399999999999"/>
    <n v="4"/>
    <n v="115.3616"/>
  </r>
  <r>
    <x v="0"/>
    <x v="0"/>
    <x v="3"/>
    <s v="Stowarzyszenie Sprzedawców Rowerów"/>
    <x v="0"/>
    <x v="3"/>
    <s v="Szosa-150"/>
    <x v="3"/>
    <d v="2010-07-19T00:00:00"/>
    <x v="2"/>
    <x v="2"/>
    <n v="3578.27"/>
    <n v="2146.962"/>
    <n v="2"/>
    <n v="4293.924"/>
  </r>
  <r>
    <x v="0"/>
    <x v="0"/>
    <x v="3"/>
    <s v="Stowarzyszenie Sprzedawców Rowerów"/>
    <x v="0"/>
    <x v="3"/>
    <s v="Szosa-650"/>
    <x v="3"/>
    <d v="2010-07-23T00:00:00"/>
    <x v="2"/>
    <x v="2"/>
    <n v="782.99"/>
    <n v="419.45890000000003"/>
    <n v="3"/>
    <n v="1258.3767"/>
  </r>
  <r>
    <x v="0"/>
    <x v="0"/>
    <x v="3"/>
    <s v="Stowarzyszenie Sprzedawców Rowerów"/>
    <x v="3"/>
    <x v="7"/>
    <s v="Sport-100"/>
    <x v="5"/>
    <d v="2010-07-23T00:00:00"/>
    <x v="2"/>
    <x v="2"/>
    <n v="34.99"/>
    <n v="20.186499999999999"/>
    <n v="3"/>
    <n v="60.5595"/>
  </r>
  <r>
    <x v="0"/>
    <x v="0"/>
    <x v="3"/>
    <s v="Stowarzyszenie Sprzedawców Rowerów"/>
    <x v="0"/>
    <x v="3"/>
    <s v="Szosa-650"/>
    <x v="3"/>
    <d v="2010-07-04T00:00:00"/>
    <x v="2"/>
    <x v="2"/>
    <n v="782.99"/>
    <n v="419.45890000000003"/>
    <n v="1"/>
    <n v="419.45890000000003"/>
  </r>
  <r>
    <x v="0"/>
    <x v="0"/>
    <x v="3"/>
    <s v="Stowarzyszenie Sprzedawców Rowerów"/>
    <x v="2"/>
    <x v="6"/>
    <s v="LL rama rowerowa"/>
    <x v="3"/>
    <d v="2010-07-01T00:00:00"/>
    <x v="2"/>
    <x v="2"/>
    <n v="337.22"/>
    <n v="183.93819999999999"/>
    <n v="2"/>
    <n v="367.87639999999999"/>
  </r>
  <r>
    <x v="0"/>
    <x v="0"/>
    <x v="3"/>
    <s v="Stowarzyszenie Sprzedawców Rowerów"/>
    <x v="3"/>
    <x v="7"/>
    <s v="Sport-100"/>
    <x v="3"/>
    <d v="2010-07-22T00:00:00"/>
    <x v="2"/>
    <x v="2"/>
    <n v="34.99"/>
    <n v="20.186499999999999"/>
    <n v="4"/>
    <n v="80.745999999999995"/>
  </r>
  <r>
    <x v="0"/>
    <x v="0"/>
    <x v="3"/>
    <s v="Stowarzyszenie Sprzedawców Rowerów"/>
    <x v="0"/>
    <x v="3"/>
    <s v="Szosa-650"/>
    <x v="3"/>
    <d v="2010-07-07T00:00:00"/>
    <x v="2"/>
    <x v="2"/>
    <n v="782.99"/>
    <n v="419.45890000000003"/>
    <n v="7"/>
    <n v="2936.2123000000001"/>
  </r>
  <r>
    <x v="0"/>
    <x v="0"/>
    <x v="3"/>
    <s v="Stowarzyszenie Sprzedawców Rowerów"/>
    <x v="2"/>
    <x v="6"/>
    <s v="ML rama rowerowa"/>
    <x v="3"/>
    <d v="2010-07-24T00:00:00"/>
    <x v="2"/>
    <x v="2"/>
    <n v="594.83000000000004"/>
    <n v="356.89800000000002"/>
    <n v="3"/>
    <n v="1070.694"/>
  </r>
  <r>
    <x v="0"/>
    <x v="0"/>
    <x v="3"/>
    <s v="Stowarzyszenie Sprzedawców Rowerów"/>
    <x v="1"/>
    <x v="5"/>
    <s v="nakładka na rower"/>
    <x v="4"/>
    <d v="2010-07-22T00:00:00"/>
    <x v="2"/>
    <x v="2"/>
    <n v="8.99"/>
    <n v="5.1864999999999997"/>
    <n v="6"/>
    <n v="31.119"/>
  </r>
  <r>
    <x v="0"/>
    <x v="0"/>
    <x v="3"/>
    <s v="Stowarzyszenie Sprzedawców Rowerów"/>
    <x v="2"/>
    <x v="6"/>
    <s v="LL rama rowerowa"/>
    <x v="3"/>
    <d v="2010-07-03T00:00:00"/>
    <x v="2"/>
    <x v="2"/>
    <n v="337.22"/>
    <n v="183.93819999999999"/>
    <n v="2"/>
    <n v="367.87639999999999"/>
  </r>
  <r>
    <x v="0"/>
    <x v="0"/>
    <x v="3"/>
    <s v="Stowarzyszenie Sprzedawców Rowerów"/>
    <x v="0"/>
    <x v="3"/>
    <s v="Szosa-650"/>
    <x v="3"/>
    <d v="2010-07-14T00:00:00"/>
    <x v="2"/>
    <x v="2"/>
    <n v="782.99"/>
    <n v="419.45890000000003"/>
    <n v="6"/>
    <n v="2516.7534000000001"/>
  </r>
  <r>
    <x v="0"/>
    <x v="0"/>
    <x v="3"/>
    <s v="Stowarzyszenie Sprzedawców Rowerów"/>
    <x v="2"/>
    <x v="6"/>
    <s v="LL rama rowerowa"/>
    <x v="1"/>
    <d v="2010-07-14T00:00:00"/>
    <x v="2"/>
    <x v="2"/>
    <n v="337.22"/>
    <n v="178.58080000000001"/>
    <n v="2"/>
    <n v="357.16160000000002"/>
  </r>
  <r>
    <x v="0"/>
    <x v="0"/>
    <x v="3"/>
    <s v="Stowarzyszenie Sprzedawców Rowerów"/>
    <x v="3"/>
    <x v="7"/>
    <s v="Sport-100"/>
    <x v="1"/>
    <d v="2010-07-21T00:00:00"/>
    <x v="2"/>
    <x v="2"/>
    <n v="34.99"/>
    <n v="20.186499999999999"/>
    <n v="3"/>
    <n v="60.5595"/>
  </r>
  <r>
    <x v="0"/>
    <x v="0"/>
    <x v="3"/>
    <s v="Stowarzyszenie Sprzedawców Rowerów"/>
    <x v="1"/>
    <x v="4"/>
    <s v="Long-Sleeve Logo Jersey"/>
    <x v="4"/>
    <d v="2010-07-23T00:00:00"/>
    <x v="2"/>
    <x v="2"/>
    <n v="49.99"/>
    <n v="28.840399999999999"/>
    <n v="10"/>
    <n v="288.404"/>
  </r>
  <r>
    <x v="0"/>
    <x v="0"/>
    <x v="3"/>
    <s v="Stowarzyszenie Sprzedawców Rowerów"/>
    <x v="0"/>
    <x v="3"/>
    <s v="Szosa-650"/>
    <x v="3"/>
    <d v="2010-07-31T00:00:00"/>
    <x v="2"/>
    <x v="2"/>
    <n v="782.99"/>
    <n v="419.45890000000003"/>
    <n v="1"/>
    <n v="419.45890000000003"/>
  </r>
  <r>
    <x v="0"/>
    <x v="0"/>
    <x v="3"/>
    <s v="Stowarzyszenie Sprzedawców Rowerów"/>
    <x v="0"/>
    <x v="3"/>
    <s v="Szosa-450"/>
    <x v="3"/>
    <d v="2010-07-19T00:00:00"/>
    <x v="2"/>
    <x v="2"/>
    <n v="1457.99"/>
    <n v="874.79399999999998"/>
    <n v="8"/>
    <n v="6998.3519999999999"/>
  </r>
  <r>
    <x v="0"/>
    <x v="0"/>
    <x v="3"/>
    <s v="Stowarzyszenie Sprzedawców Rowerów"/>
    <x v="0"/>
    <x v="3"/>
    <s v="Szosa-450"/>
    <x v="3"/>
    <d v="2010-07-13T00:00:00"/>
    <x v="2"/>
    <x v="2"/>
    <n v="1457.99"/>
    <n v="874.79399999999998"/>
    <n v="4"/>
    <n v="3499.1759999999999"/>
  </r>
  <r>
    <x v="0"/>
    <x v="1"/>
    <x v="1"/>
    <s v="SPA SP. z o.o."/>
    <x v="2"/>
    <x v="6"/>
    <s v="LL rama rowerowa"/>
    <x v="3"/>
    <d v="2010-07-18T00:00:00"/>
    <x v="2"/>
    <x v="2"/>
    <n v="337.22"/>
    <n v="183.93819999999999"/>
    <n v="1"/>
    <n v="183.93819999999999"/>
  </r>
  <r>
    <x v="0"/>
    <x v="1"/>
    <x v="1"/>
    <s v="SPA SP. z o.o."/>
    <x v="0"/>
    <x v="3"/>
    <s v="Szosa-450"/>
    <x v="3"/>
    <d v="2010-07-22T00:00:00"/>
    <x v="2"/>
    <x v="2"/>
    <n v="1457.99"/>
    <n v="874.79399999999998"/>
    <n v="1"/>
    <n v="874.79399999999998"/>
  </r>
  <r>
    <x v="0"/>
    <x v="1"/>
    <x v="1"/>
    <s v="SPA SP. z o.o."/>
    <x v="0"/>
    <x v="3"/>
    <s v="Szosa-650"/>
    <x v="1"/>
    <d v="2010-07-23T00:00:00"/>
    <x v="2"/>
    <x v="2"/>
    <n v="782.99"/>
    <n v="419.45890000000003"/>
    <n v="2"/>
    <n v="838.91780000000006"/>
  </r>
  <r>
    <x v="0"/>
    <x v="1"/>
    <x v="1"/>
    <s v="SPA SP. z o.o."/>
    <x v="0"/>
    <x v="3"/>
    <s v="Szosa-150"/>
    <x v="3"/>
    <d v="2010-07-22T00:00:00"/>
    <x v="2"/>
    <x v="2"/>
    <n v="3578.27"/>
    <n v="2146.962"/>
    <n v="1"/>
    <n v="2146.962"/>
  </r>
  <r>
    <x v="0"/>
    <x v="1"/>
    <x v="1"/>
    <s v="SPA SP. z o.o."/>
    <x v="2"/>
    <x v="6"/>
    <s v="ML rama rowerowa"/>
    <x v="3"/>
    <d v="2010-07-25T00:00:00"/>
    <x v="2"/>
    <x v="2"/>
    <n v="594.83000000000004"/>
    <n v="356.89800000000002"/>
    <n v="1"/>
    <n v="356.89800000000002"/>
  </r>
  <r>
    <x v="0"/>
    <x v="1"/>
    <x v="1"/>
    <s v="SPA SP. z o.o."/>
    <x v="0"/>
    <x v="3"/>
    <s v="Szosa-450"/>
    <x v="3"/>
    <d v="2010-07-14T00:00:00"/>
    <x v="2"/>
    <x v="2"/>
    <n v="1457.99"/>
    <n v="874.79399999999998"/>
    <n v="1"/>
    <n v="874.79399999999998"/>
  </r>
  <r>
    <x v="0"/>
    <x v="1"/>
    <x v="1"/>
    <s v="SPA SP. z o.o."/>
    <x v="0"/>
    <x v="3"/>
    <s v="Szosa-650"/>
    <x v="1"/>
    <d v="2010-07-31T00:00:00"/>
    <x v="2"/>
    <x v="2"/>
    <n v="782.99"/>
    <n v="419.45890000000003"/>
    <n v="5"/>
    <n v="2097.2945"/>
  </r>
  <r>
    <x v="0"/>
    <x v="1"/>
    <x v="1"/>
    <s v="SPA SP. z o.o."/>
    <x v="0"/>
    <x v="3"/>
    <s v="Szosa-450"/>
    <x v="3"/>
    <d v="2010-07-08T00:00:00"/>
    <x v="2"/>
    <x v="2"/>
    <n v="1457.99"/>
    <n v="874.79399999999998"/>
    <n v="4"/>
    <n v="3499.1759999999999"/>
  </r>
  <r>
    <x v="0"/>
    <x v="1"/>
    <x v="1"/>
    <s v="SPA SP. z o.o."/>
    <x v="0"/>
    <x v="3"/>
    <s v="Szosa-650"/>
    <x v="3"/>
    <d v="2010-07-02T00:00:00"/>
    <x v="2"/>
    <x v="2"/>
    <n v="782.99"/>
    <n v="419.45890000000003"/>
    <n v="5"/>
    <n v="2097.2945"/>
  </r>
  <r>
    <x v="0"/>
    <x v="1"/>
    <x v="1"/>
    <s v="SPA SP. z o.o."/>
    <x v="0"/>
    <x v="3"/>
    <s v="Szosa-650"/>
    <x v="1"/>
    <d v="2010-07-07T00:00:00"/>
    <x v="2"/>
    <x v="2"/>
    <n v="782.99"/>
    <n v="419.45890000000003"/>
    <n v="3"/>
    <n v="1258.3767"/>
  </r>
  <r>
    <x v="0"/>
    <x v="1"/>
    <x v="1"/>
    <s v="SPA SP. z o.o."/>
    <x v="2"/>
    <x v="6"/>
    <s v="LL rama rowerowa"/>
    <x v="3"/>
    <d v="2010-07-13T00:00:00"/>
    <x v="2"/>
    <x v="2"/>
    <n v="337.22"/>
    <n v="183.93819999999999"/>
    <n v="3"/>
    <n v="551.81459999999993"/>
  </r>
  <r>
    <x v="0"/>
    <x v="1"/>
    <x v="1"/>
    <s v="SPA SP. z o.o."/>
    <x v="0"/>
    <x v="3"/>
    <s v="Szosa-650"/>
    <x v="3"/>
    <d v="2010-07-26T00:00:00"/>
    <x v="2"/>
    <x v="2"/>
    <n v="782.99"/>
    <n v="419.45890000000003"/>
    <n v="3"/>
    <n v="1258.3767"/>
  </r>
  <r>
    <x v="0"/>
    <x v="1"/>
    <x v="1"/>
    <s v="SPA SP. z o.o."/>
    <x v="2"/>
    <x v="6"/>
    <s v="LL rama rowerowa"/>
    <x v="1"/>
    <d v="2010-07-26T00:00:00"/>
    <x v="2"/>
    <x v="2"/>
    <n v="337.22"/>
    <n v="178.58080000000001"/>
    <n v="1"/>
    <n v="178.58080000000001"/>
  </r>
  <r>
    <x v="0"/>
    <x v="1"/>
    <x v="1"/>
    <s v="SPA SP. z o.o."/>
    <x v="2"/>
    <x v="6"/>
    <s v="LL rama rowerowa"/>
    <x v="3"/>
    <d v="2010-07-30T00:00:00"/>
    <x v="2"/>
    <x v="2"/>
    <n v="337.22"/>
    <n v="183.93819999999999"/>
    <n v="2"/>
    <n v="367.87639999999999"/>
  </r>
  <r>
    <x v="0"/>
    <x v="1"/>
    <x v="1"/>
    <s v="SPA SP. z o.o."/>
    <x v="0"/>
    <x v="3"/>
    <s v="Szosa-450"/>
    <x v="3"/>
    <d v="2010-07-27T00:00:00"/>
    <x v="2"/>
    <x v="2"/>
    <n v="1457.99"/>
    <n v="874.79399999999998"/>
    <n v="6"/>
    <n v="5248.7640000000001"/>
  </r>
  <r>
    <x v="0"/>
    <x v="1"/>
    <x v="1"/>
    <s v="SPA SP. z o.o."/>
    <x v="0"/>
    <x v="3"/>
    <s v="Szosa-650"/>
    <x v="1"/>
    <d v="2010-07-26T00:00:00"/>
    <x v="2"/>
    <x v="2"/>
    <n v="782.99"/>
    <n v="419.45890000000003"/>
    <n v="3"/>
    <n v="1258.3767"/>
  </r>
  <r>
    <x v="0"/>
    <x v="1"/>
    <x v="1"/>
    <s v="SPA SP. z o.o."/>
    <x v="2"/>
    <x v="6"/>
    <s v="LL rama rowerowa"/>
    <x v="3"/>
    <d v="2010-07-05T00:00:00"/>
    <x v="2"/>
    <x v="2"/>
    <n v="337.22"/>
    <n v="183.93819999999999"/>
    <n v="1"/>
    <n v="183.93819999999999"/>
  </r>
  <r>
    <x v="0"/>
    <x v="1"/>
    <x v="1"/>
    <s v="SPA SP. z o.o."/>
    <x v="0"/>
    <x v="3"/>
    <s v="Szosa-650"/>
    <x v="3"/>
    <d v="2010-07-29T00:00:00"/>
    <x v="2"/>
    <x v="2"/>
    <n v="782.99"/>
    <n v="419.45890000000003"/>
    <n v="3"/>
    <n v="1258.3767"/>
  </r>
  <r>
    <x v="0"/>
    <x v="1"/>
    <x v="1"/>
    <s v="SPA SP. z o.o."/>
    <x v="2"/>
    <x v="6"/>
    <s v="ML rama rowerowa"/>
    <x v="3"/>
    <d v="2010-07-22T00:00:00"/>
    <x v="2"/>
    <x v="2"/>
    <n v="594.83000000000004"/>
    <n v="356.89800000000002"/>
    <n v="1"/>
    <n v="356.89800000000002"/>
  </r>
  <r>
    <x v="0"/>
    <x v="1"/>
    <x v="1"/>
    <s v="SPA SP. z o.o."/>
    <x v="2"/>
    <x v="6"/>
    <s v="LL rama rowerowa"/>
    <x v="1"/>
    <d v="2010-07-27T00:00:00"/>
    <x v="2"/>
    <x v="2"/>
    <n v="337.22"/>
    <n v="178.58080000000001"/>
    <n v="3"/>
    <n v="535.74240000000009"/>
  </r>
  <r>
    <x v="0"/>
    <x v="1"/>
    <x v="1"/>
    <s v="SPA SP. z o.o."/>
    <x v="0"/>
    <x v="3"/>
    <s v="Szosa-650"/>
    <x v="3"/>
    <d v="2010-07-05T00:00:00"/>
    <x v="2"/>
    <x v="2"/>
    <n v="782.99"/>
    <n v="419.45890000000003"/>
    <n v="3"/>
    <n v="1258.3767"/>
  </r>
  <r>
    <x v="0"/>
    <x v="1"/>
    <x v="1"/>
    <s v="SPA SP. z o.o."/>
    <x v="0"/>
    <x v="3"/>
    <s v="Szosa-150"/>
    <x v="3"/>
    <d v="2010-07-22T00:00:00"/>
    <x v="2"/>
    <x v="2"/>
    <n v="3578.27"/>
    <n v="2146.962"/>
    <n v="1"/>
    <n v="2146.962"/>
  </r>
  <r>
    <x v="0"/>
    <x v="0"/>
    <x v="0"/>
    <s v="Curbside Universe"/>
    <x v="0"/>
    <x v="3"/>
    <s v="Szosa-650"/>
    <x v="1"/>
    <d v="2010-07-15T00:00:00"/>
    <x v="2"/>
    <x v="2"/>
    <n v="782.99"/>
    <n v="419.45890000000003"/>
    <n v="1"/>
    <n v="419.45890000000003"/>
  </r>
  <r>
    <x v="0"/>
    <x v="0"/>
    <x v="0"/>
    <s v="Curbside Universe"/>
    <x v="0"/>
    <x v="3"/>
    <s v="Szosa-650"/>
    <x v="1"/>
    <d v="2010-07-20T00:00:00"/>
    <x v="2"/>
    <x v="2"/>
    <n v="782.99"/>
    <n v="419.45890000000003"/>
    <n v="2"/>
    <n v="838.91780000000006"/>
  </r>
  <r>
    <x v="0"/>
    <x v="0"/>
    <x v="3"/>
    <s v="Smary i oleje SA"/>
    <x v="0"/>
    <x v="3"/>
    <s v="Szosa-450"/>
    <x v="3"/>
    <d v="2010-07-06T00:00:00"/>
    <x v="2"/>
    <x v="2"/>
    <n v="1457.99"/>
    <n v="874.79399999999998"/>
    <n v="1"/>
    <n v="874.79399999999998"/>
  </r>
  <r>
    <x v="0"/>
    <x v="0"/>
    <x v="0"/>
    <s v="Junior — Artykuły sportowe dla dzieci"/>
    <x v="0"/>
    <x v="0"/>
    <s v="Górski-100"/>
    <x v="0"/>
    <d v="2010-07-12T00:00:00"/>
    <x v="2"/>
    <x v="2"/>
    <n v="3399.99"/>
    <n v="2039.9939999999999"/>
    <n v="2"/>
    <n v="4079.9879999999998"/>
  </r>
  <r>
    <x v="0"/>
    <x v="0"/>
    <x v="0"/>
    <s v="Junior — Artykuły sportowe dla dzieci"/>
    <x v="3"/>
    <x v="7"/>
    <s v="Sport-100"/>
    <x v="5"/>
    <d v="2010-07-03T00:00:00"/>
    <x v="2"/>
    <x v="2"/>
    <n v="34.99"/>
    <n v="20.186499999999999"/>
    <n v="5"/>
    <n v="100.93249999999999"/>
  </r>
  <r>
    <x v="0"/>
    <x v="0"/>
    <x v="0"/>
    <s v="Junior — Artykuły sportowe dla dzieci"/>
    <x v="3"/>
    <x v="7"/>
    <s v="Sport-100"/>
    <x v="3"/>
    <d v="2010-07-28T00:00:00"/>
    <x v="2"/>
    <x v="2"/>
    <n v="34.99"/>
    <n v="20.186499999999999"/>
    <n v="1"/>
    <n v="20.186499999999999"/>
  </r>
  <r>
    <x v="0"/>
    <x v="0"/>
    <x v="0"/>
    <s v="Junior — Artykuły sportowe dla dzieci"/>
    <x v="0"/>
    <x v="0"/>
    <s v="Górski-100"/>
    <x v="0"/>
    <d v="2010-07-19T00:00:00"/>
    <x v="2"/>
    <x v="2"/>
    <n v="3399.99"/>
    <n v="2039.9939999999999"/>
    <n v="1"/>
    <n v="2039.9939999999999"/>
  </r>
  <r>
    <x v="0"/>
    <x v="0"/>
    <x v="0"/>
    <s v="Junior — Artykuły sportowe dla dzieci"/>
    <x v="1"/>
    <x v="4"/>
    <s v="Long-Sleeve Logo Jersey"/>
    <x v="4"/>
    <d v="2010-07-28T00:00:00"/>
    <x v="2"/>
    <x v="2"/>
    <n v="49.99"/>
    <n v="28.840399999999999"/>
    <n v="2"/>
    <n v="57.680799999999998"/>
  </r>
  <r>
    <x v="0"/>
    <x v="0"/>
    <x v="0"/>
    <s v="Junior — Artykuły sportowe dla dzieci"/>
    <x v="0"/>
    <x v="0"/>
    <s v="Górski-100"/>
    <x v="0"/>
    <d v="2010-07-07T00:00:00"/>
    <x v="2"/>
    <x v="2"/>
    <n v="3399.99"/>
    <n v="2039.9939999999999"/>
    <n v="3"/>
    <n v="6119.982"/>
  </r>
  <r>
    <x v="0"/>
    <x v="0"/>
    <x v="0"/>
    <s v="Junior — Artykuły sportowe dla dzieci"/>
    <x v="0"/>
    <x v="0"/>
    <s v="Górski-100"/>
    <x v="1"/>
    <d v="2010-07-16T00:00:00"/>
    <x v="2"/>
    <x v="2"/>
    <n v="3374.99"/>
    <n v="2024.9939999999999"/>
    <n v="3"/>
    <n v="6074.982"/>
  </r>
  <r>
    <x v="0"/>
    <x v="0"/>
    <x v="0"/>
    <s v="Junior — Artykuły sportowe dla dzieci"/>
    <x v="3"/>
    <x v="7"/>
    <s v="Sport-100"/>
    <x v="1"/>
    <d v="2010-07-03T00:00:00"/>
    <x v="2"/>
    <x v="2"/>
    <n v="34.99"/>
    <n v="20.186499999999999"/>
    <n v="1"/>
    <n v="20.186499999999999"/>
  </r>
  <r>
    <x v="0"/>
    <x v="0"/>
    <x v="0"/>
    <s v="Junior — Artykuły sportowe dla dzieci"/>
    <x v="1"/>
    <x v="5"/>
    <s v="nakładka na rower"/>
    <x v="4"/>
    <d v="2010-07-23T00:00:00"/>
    <x v="2"/>
    <x v="2"/>
    <n v="8.99"/>
    <n v="5.1864999999999997"/>
    <n v="1"/>
    <n v="5.1864999999999997"/>
  </r>
  <r>
    <x v="0"/>
    <x v="0"/>
    <x v="0"/>
    <s v="Junior — Artykuły sportowe dla dzieci"/>
    <x v="1"/>
    <x v="4"/>
    <s v="Long-Sleeve Logo Jersey"/>
    <x v="4"/>
    <d v="2010-07-30T00:00:00"/>
    <x v="2"/>
    <x v="2"/>
    <n v="49.99"/>
    <n v="28.840399999999999"/>
    <n v="3"/>
    <n v="86.521199999999993"/>
  </r>
  <r>
    <x v="0"/>
    <x v="0"/>
    <x v="0"/>
    <s v="Junior — Artykuły sportowe dla dzieci"/>
    <x v="0"/>
    <x v="0"/>
    <s v="Górski-100"/>
    <x v="0"/>
    <d v="2010-07-14T00:00:00"/>
    <x v="2"/>
    <x v="2"/>
    <n v="3399.99"/>
    <n v="2039.9939999999999"/>
    <n v="1"/>
    <n v="2039.9939999999999"/>
  </r>
  <r>
    <x v="0"/>
    <x v="0"/>
    <x v="2"/>
    <s v="Piąty rower — sklep rowerowy"/>
    <x v="0"/>
    <x v="3"/>
    <s v="Szosa-650"/>
    <x v="1"/>
    <d v="2010-07-21T00:00:00"/>
    <x v="2"/>
    <x v="2"/>
    <n v="782.99"/>
    <n v="419.45890000000003"/>
    <n v="1"/>
    <n v="419.45890000000003"/>
  </r>
  <r>
    <x v="0"/>
    <x v="0"/>
    <x v="2"/>
    <s v="Piąty rower — sklep rowerowy"/>
    <x v="0"/>
    <x v="3"/>
    <s v="Szosa-450"/>
    <x v="3"/>
    <d v="2010-07-09T00:00:00"/>
    <x v="2"/>
    <x v="2"/>
    <n v="1457.99"/>
    <n v="874.79399999999998"/>
    <n v="3"/>
    <n v="2624.3820000000001"/>
  </r>
  <r>
    <x v="0"/>
    <x v="0"/>
    <x v="2"/>
    <s v="Piąty rower — sklep rowerowy"/>
    <x v="0"/>
    <x v="3"/>
    <s v="Szosa-650"/>
    <x v="3"/>
    <d v="2010-07-09T00:00:00"/>
    <x v="2"/>
    <x v="2"/>
    <n v="782.99"/>
    <n v="419.45890000000003"/>
    <n v="1"/>
    <n v="419.45890000000003"/>
  </r>
  <r>
    <x v="0"/>
    <x v="0"/>
    <x v="2"/>
    <s v="Kappa — Sprzedaż i serwis rowerowy"/>
    <x v="0"/>
    <x v="0"/>
    <s v="Górski-100"/>
    <x v="1"/>
    <d v="2010-07-03T00:00:00"/>
    <x v="2"/>
    <x v="2"/>
    <n v="3374.99"/>
    <n v="2024.9939999999999"/>
    <n v="4"/>
    <n v="8099.9759999999997"/>
  </r>
  <r>
    <x v="0"/>
    <x v="0"/>
    <x v="2"/>
    <s v="Kappa — Sprzedaż i serwis rowerowy"/>
    <x v="0"/>
    <x v="0"/>
    <s v="Górski-100"/>
    <x v="0"/>
    <d v="2010-07-08T00:00:00"/>
    <x v="2"/>
    <x v="2"/>
    <n v="3399.99"/>
    <n v="2039.9939999999999"/>
    <n v="1"/>
    <n v="2039.9939999999999"/>
  </r>
  <r>
    <x v="0"/>
    <x v="0"/>
    <x v="2"/>
    <s v="Kappa — Sprzedaż i serwis rowerowy"/>
    <x v="1"/>
    <x v="4"/>
    <s v="Long-Sleeve Logo Jersey"/>
    <x v="4"/>
    <d v="2010-07-13T00:00:00"/>
    <x v="2"/>
    <x v="2"/>
    <n v="49.99"/>
    <n v="28.840399999999999"/>
    <n v="1"/>
    <n v="28.840399999999999"/>
  </r>
  <r>
    <x v="0"/>
    <x v="0"/>
    <x v="2"/>
    <s v="Kappa — Sprzedaż i serwis rowerowy"/>
    <x v="1"/>
    <x v="4"/>
    <s v="Long-Sleeve Logo Jersey"/>
    <x v="4"/>
    <d v="2010-07-24T00:00:00"/>
    <x v="2"/>
    <x v="2"/>
    <n v="49.99"/>
    <n v="28.840399999999999"/>
    <n v="1"/>
    <n v="28.840399999999999"/>
  </r>
  <r>
    <x v="0"/>
    <x v="0"/>
    <x v="2"/>
    <s v="Kappa — Sprzedaż i serwis rowerowy"/>
    <x v="0"/>
    <x v="0"/>
    <s v="Górski-100"/>
    <x v="1"/>
    <d v="2010-07-17T00:00:00"/>
    <x v="2"/>
    <x v="2"/>
    <n v="3374.99"/>
    <n v="2024.9939999999999"/>
    <n v="1"/>
    <n v="2024.9939999999999"/>
  </r>
  <r>
    <x v="0"/>
    <x v="0"/>
    <x v="2"/>
    <s v="Kappa — Sprzedaż i serwis rowerowy"/>
    <x v="0"/>
    <x v="0"/>
    <s v="Górski-100"/>
    <x v="0"/>
    <d v="2010-07-28T00:00:00"/>
    <x v="2"/>
    <x v="2"/>
    <n v="3399.99"/>
    <n v="2039.9939999999999"/>
    <n v="3"/>
    <n v="6119.982"/>
  </r>
  <r>
    <x v="0"/>
    <x v="0"/>
    <x v="2"/>
    <s v="Kappa — Sprzedaż i serwis rowerowy"/>
    <x v="0"/>
    <x v="0"/>
    <s v="Górski-100"/>
    <x v="0"/>
    <d v="2010-07-06T00:00:00"/>
    <x v="2"/>
    <x v="2"/>
    <n v="3399.99"/>
    <n v="2039.9939999999999"/>
    <n v="1"/>
    <n v="2039.9939999999999"/>
  </r>
  <r>
    <x v="0"/>
    <x v="0"/>
    <x v="2"/>
    <s v="Kappa — Sprzedaż i serwis rowerowy"/>
    <x v="0"/>
    <x v="0"/>
    <s v="Górski-100"/>
    <x v="1"/>
    <d v="2010-07-28T00:00:00"/>
    <x v="2"/>
    <x v="2"/>
    <n v="3374.99"/>
    <n v="2024.9939999999999"/>
    <n v="2"/>
    <n v="4049.9879999999998"/>
  </r>
  <r>
    <x v="0"/>
    <x v="0"/>
    <x v="0"/>
    <s v="Obręcze rowerowe SC"/>
    <x v="0"/>
    <x v="3"/>
    <s v="Szosa-650"/>
    <x v="3"/>
    <d v="2010-07-26T00:00:00"/>
    <x v="2"/>
    <x v="2"/>
    <n v="782.99"/>
    <n v="419.45890000000003"/>
    <n v="5"/>
    <n v="2097.2945"/>
  </r>
  <r>
    <x v="0"/>
    <x v="0"/>
    <x v="0"/>
    <s v="Obręcze rowerowe SC"/>
    <x v="2"/>
    <x v="6"/>
    <s v="ML rama rowerowa"/>
    <x v="3"/>
    <d v="2010-07-26T00:00:00"/>
    <x v="2"/>
    <x v="2"/>
    <n v="594.83000000000004"/>
    <n v="356.89800000000002"/>
    <n v="1"/>
    <n v="356.89800000000002"/>
  </r>
  <r>
    <x v="0"/>
    <x v="0"/>
    <x v="0"/>
    <s v="Obręcze rowerowe SC"/>
    <x v="3"/>
    <x v="7"/>
    <s v="Sport-100"/>
    <x v="3"/>
    <d v="2010-07-11T00:00:00"/>
    <x v="2"/>
    <x v="2"/>
    <n v="34.99"/>
    <n v="20.186499999999999"/>
    <n v="1"/>
    <n v="20.186499999999999"/>
  </r>
  <r>
    <x v="0"/>
    <x v="0"/>
    <x v="0"/>
    <s v="Obręcze rowerowe SC"/>
    <x v="2"/>
    <x v="6"/>
    <s v="LL rama rowerowa"/>
    <x v="3"/>
    <d v="2010-07-06T00:00:00"/>
    <x v="2"/>
    <x v="2"/>
    <n v="337.22"/>
    <n v="183.93819999999999"/>
    <n v="1"/>
    <n v="183.93819999999999"/>
  </r>
  <r>
    <x v="0"/>
    <x v="0"/>
    <x v="0"/>
    <s v="Obręcze rowerowe SC"/>
    <x v="0"/>
    <x v="3"/>
    <s v="Szosa-650"/>
    <x v="1"/>
    <d v="2010-07-19T00:00:00"/>
    <x v="2"/>
    <x v="2"/>
    <n v="782.99"/>
    <n v="419.45890000000003"/>
    <n v="3"/>
    <n v="1258.3767"/>
  </r>
  <r>
    <x v="0"/>
    <x v="0"/>
    <x v="0"/>
    <s v="Obręcze rowerowe SC"/>
    <x v="0"/>
    <x v="3"/>
    <s v="Szosa-450"/>
    <x v="3"/>
    <d v="2010-07-29T00:00:00"/>
    <x v="2"/>
    <x v="2"/>
    <n v="1457.99"/>
    <n v="874.79399999999998"/>
    <n v="3"/>
    <n v="2624.3820000000001"/>
  </r>
  <r>
    <x v="0"/>
    <x v="0"/>
    <x v="0"/>
    <s v="Obręcze rowerowe SC"/>
    <x v="0"/>
    <x v="3"/>
    <s v="Szosa-650"/>
    <x v="1"/>
    <d v="2010-07-06T00:00:00"/>
    <x v="2"/>
    <x v="2"/>
    <n v="782.99"/>
    <n v="419.45890000000003"/>
    <n v="1"/>
    <n v="419.45890000000003"/>
  </r>
  <r>
    <x v="0"/>
    <x v="0"/>
    <x v="0"/>
    <s v="Obręcze rowerowe SC"/>
    <x v="2"/>
    <x v="6"/>
    <s v="LL rama rowerowa"/>
    <x v="3"/>
    <d v="2010-07-18T00:00:00"/>
    <x v="2"/>
    <x v="2"/>
    <n v="337.22"/>
    <n v="183.93819999999999"/>
    <n v="2"/>
    <n v="367.87639999999999"/>
  </r>
  <r>
    <x v="0"/>
    <x v="0"/>
    <x v="0"/>
    <s v="Obręcze rowerowe SC"/>
    <x v="2"/>
    <x v="6"/>
    <s v="LL rama rowerowa"/>
    <x v="1"/>
    <d v="2010-07-23T00:00:00"/>
    <x v="2"/>
    <x v="2"/>
    <n v="337.22"/>
    <n v="178.58080000000001"/>
    <n v="2"/>
    <n v="357.16160000000002"/>
  </r>
  <r>
    <x v="0"/>
    <x v="0"/>
    <x v="0"/>
    <s v="Obręcze rowerowe SC"/>
    <x v="3"/>
    <x v="7"/>
    <s v="Sport-100"/>
    <x v="1"/>
    <d v="2010-07-12T00:00:00"/>
    <x v="2"/>
    <x v="2"/>
    <n v="34.99"/>
    <n v="20.186499999999999"/>
    <n v="2"/>
    <n v="40.372999999999998"/>
  </r>
  <r>
    <x v="0"/>
    <x v="0"/>
    <x v="0"/>
    <s v="Obręcze rowerowe SC"/>
    <x v="1"/>
    <x v="4"/>
    <s v="Long-Sleeve Logo Jersey"/>
    <x v="4"/>
    <d v="2010-07-23T00:00:00"/>
    <x v="2"/>
    <x v="2"/>
    <n v="49.99"/>
    <n v="28.840399999999999"/>
    <n v="2"/>
    <n v="57.680799999999998"/>
  </r>
  <r>
    <x v="0"/>
    <x v="0"/>
    <x v="0"/>
    <s v="Obręcze rowerowe SC"/>
    <x v="1"/>
    <x v="4"/>
    <s v="Long-Sleeve Logo Jersey"/>
    <x v="4"/>
    <d v="2010-07-30T00:00:00"/>
    <x v="2"/>
    <x v="2"/>
    <n v="49.99"/>
    <n v="28.840399999999999"/>
    <n v="6"/>
    <n v="173.04239999999999"/>
  </r>
  <r>
    <x v="0"/>
    <x v="0"/>
    <x v="0"/>
    <s v="Obręcze rowerowe SC"/>
    <x v="0"/>
    <x v="3"/>
    <s v="Szosa-150"/>
    <x v="3"/>
    <d v="2010-07-02T00:00:00"/>
    <x v="2"/>
    <x v="2"/>
    <n v="3578.27"/>
    <n v="2146.962"/>
    <n v="1"/>
    <n v="2146.962"/>
  </r>
  <r>
    <x v="0"/>
    <x v="0"/>
    <x v="0"/>
    <s v="Obręcze rowerowe SC"/>
    <x v="1"/>
    <x v="4"/>
    <s v="Long-Sleeve Logo Jersey"/>
    <x v="4"/>
    <d v="2010-07-20T00:00:00"/>
    <x v="2"/>
    <x v="2"/>
    <n v="49.99"/>
    <n v="28.840399999999999"/>
    <n v="2"/>
    <n v="57.680799999999998"/>
  </r>
  <r>
    <x v="0"/>
    <x v="0"/>
    <x v="0"/>
    <s v="Obręcze rowerowe SC"/>
    <x v="1"/>
    <x v="5"/>
    <s v="nakładka na rower"/>
    <x v="4"/>
    <d v="2010-07-10T00:00:00"/>
    <x v="2"/>
    <x v="2"/>
    <n v="8.99"/>
    <n v="5.1864999999999997"/>
    <n v="2"/>
    <n v="10.372999999999999"/>
  </r>
  <r>
    <x v="0"/>
    <x v="0"/>
    <x v="0"/>
    <s v="Obręcze rowerowe SC"/>
    <x v="2"/>
    <x v="6"/>
    <s v="LL rama rowerowa"/>
    <x v="3"/>
    <d v="2010-07-31T00:00:00"/>
    <x v="2"/>
    <x v="2"/>
    <n v="337.22"/>
    <n v="183.93819999999999"/>
    <n v="1"/>
    <n v="183.93819999999999"/>
  </r>
  <r>
    <x v="0"/>
    <x v="0"/>
    <x v="0"/>
    <s v="Obręcze rowerowe SC"/>
    <x v="0"/>
    <x v="3"/>
    <s v="Szosa-650"/>
    <x v="3"/>
    <d v="2010-07-13T00:00:00"/>
    <x v="2"/>
    <x v="2"/>
    <n v="782.99"/>
    <n v="419.45890000000003"/>
    <n v="2"/>
    <n v="838.91780000000006"/>
  </r>
  <r>
    <x v="0"/>
    <x v="0"/>
    <x v="0"/>
    <s v="Obręcze rowerowe SC"/>
    <x v="3"/>
    <x v="7"/>
    <s v="Sport-100"/>
    <x v="5"/>
    <d v="2010-07-14T00:00:00"/>
    <x v="2"/>
    <x v="2"/>
    <n v="34.99"/>
    <n v="20.186499999999999"/>
    <n v="2"/>
    <n v="40.372999999999998"/>
  </r>
  <r>
    <x v="0"/>
    <x v="0"/>
    <x v="0"/>
    <s v="Obręcze rowerowe SC"/>
    <x v="0"/>
    <x v="3"/>
    <s v="Szosa-650"/>
    <x v="3"/>
    <d v="2010-07-10T00:00:00"/>
    <x v="2"/>
    <x v="2"/>
    <n v="782.99"/>
    <n v="419.45890000000003"/>
    <n v="2"/>
    <n v="838.91780000000006"/>
  </r>
  <r>
    <x v="0"/>
    <x v="0"/>
    <x v="0"/>
    <s v="Obręcze rowerowe SC"/>
    <x v="0"/>
    <x v="3"/>
    <s v="Szosa-450"/>
    <x v="3"/>
    <d v="2010-07-12T00:00:00"/>
    <x v="2"/>
    <x v="2"/>
    <n v="1457.99"/>
    <n v="874.79399999999998"/>
    <n v="1"/>
    <n v="874.79399999999998"/>
  </r>
  <r>
    <x v="0"/>
    <x v="0"/>
    <x v="0"/>
    <s v="Obręcze rowerowe SC"/>
    <x v="0"/>
    <x v="3"/>
    <s v="Szosa-650"/>
    <x v="3"/>
    <d v="2010-07-17T00:00:00"/>
    <x v="2"/>
    <x v="2"/>
    <n v="782.99"/>
    <n v="419.45890000000003"/>
    <n v="2"/>
    <n v="838.91780000000006"/>
  </r>
  <r>
    <x v="0"/>
    <x v="0"/>
    <x v="4"/>
    <s v="Mały sklep rowerowy"/>
    <x v="1"/>
    <x v="4"/>
    <s v="Long-Sleeve Logo Jersey"/>
    <x v="4"/>
    <d v="2010-07-16T00:00:00"/>
    <x v="2"/>
    <x v="2"/>
    <n v="49.99"/>
    <n v="28.840399999999999"/>
    <n v="1"/>
    <n v="28.840399999999999"/>
  </r>
  <r>
    <x v="0"/>
    <x v="0"/>
    <x v="4"/>
    <s v="Mały sklep rowerowy"/>
    <x v="0"/>
    <x v="3"/>
    <s v="Szosa-650"/>
    <x v="3"/>
    <d v="2010-07-28T00:00:00"/>
    <x v="2"/>
    <x v="2"/>
    <n v="782.99"/>
    <n v="419.45890000000003"/>
    <n v="2"/>
    <n v="838.91780000000006"/>
  </r>
  <r>
    <x v="0"/>
    <x v="0"/>
    <x v="4"/>
    <s v="Mały sklep rowerowy"/>
    <x v="0"/>
    <x v="3"/>
    <s v="Szosa-650"/>
    <x v="1"/>
    <d v="2010-07-26T00:00:00"/>
    <x v="2"/>
    <x v="2"/>
    <n v="782.99"/>
    <n v="419.45890000000003"/>
    <n v="1"/>
    <n v="419.45890000000003"/>
  </r>
  <r>
    <x v="0"/>
    <x v="0"/>
    <x v="4"/>
    <s v="Mały sklep rowerowy"/>
    <x v="1"/>
    <x v="5"/>
    <s v="nakładka na rower"/>
    <x v="4"/>
    <d v="2010-07-29T00:00:00"/>
    <x v="2"/>
    <x v="2"/>
    <n v="8.99"/>
    <n v="5.1864999999999997"/>
    <n v="2"/>
    <n v="10.372999999999999"/>
  </r>
  <r>
    <x v="0"/>
    <x v="1"/>
    <x v="1"/>
    <s v="Oryginalne rowery i zaopatrzenie Sp. z o.o."/>
    <x v="2"/>
    <x v="2"/>
    <s v="HL rama górski"/>
    <x v="0"/>
    <d v="2010-07-24T00:00:00"/>
    <x v="2"/>
    <x v="2"/>
    <n v="1364.5"/>
    <n v="818.7"/>
    <n v="2"/>
    <n v="1637.4"/>
  </r>
  <r>
    <x v="0"/>
    <x v="1"/>
    <x v="1"/>
    <s v="Oryginalne rowery i zaopatrzenie Sp. z o.o."/>
    <x v="3"/>
    <x v="7"/>
    <s v="Sport-100"/>
    <x v="1"/>
    <d v="2010-07-02T00:00:00"/>
    <x v="2"/>
    <x v="2"/>
    <n v="34.99"/>
    <n v="20.186499999999999"/>
    <n v="5"/>
    <n v="100.93249999999999"/>
  </r>
  <r>
    <x v="0"/>
    <x v="1"/>
    <x v="1"/>
    <s v="Oryginalne rowery i zaopatrzenie Sp. z o.o."/>
    <x v="0"/>
    <x v="0"/>
    <s v="Górski-100"/>
    <x v="1"/>
    <d v="2010-07-20T00:00:00"/>
    <x v="2"/>
    <x v="2"/>
    <n v="3374.99"/>
    <n v="2024.9939999999999"/>
    <n v="3"/>
    <n v="6074.982"/>
  </r>
  <r>
    <x v="0"/>
    <x v="1"/>
    <x v="1"/>
    <s v="Oryginalne rowery i zaopatrzenie Sp. z o.o."/>
    <x v="1"/>
    <x v="4"/>
    <s v="Long-Sleeve Logo Jersey"/>
    <x v="4"/>
    <d v="2010-07-11T00:00:00"/>
    <x v="2"/>
    <x v="2"/>
    <n v="49.99"/>
    <n v="28.840399999999999"/>
    <n v="4"/>
    <n v="115.3616"/>
  </r>
  <r>
    <x v="0"/>
    <x v="1"/>
    <x v="1"/>
    <s v="Oryginalne rowery i zaopatrzenie Sp. z o.o."/>
    <x v="1"/>
    <x v="5"/>
    <s v="nakładka na rower"/>
    <x v="4"/>
    <d v="2010-07-24T00:00:00"/>
    <x v="2"/>
    <x v="2"/>
    <n v="8.99"/>
    <n v="5.1864999999999997"/>
    <n v="4"/>
    <n v="20.745999999999999"/>
  </r>
  <r>
    <x v="0"/>
    <x v="1"/>
    <x v="1"/>
    <s v="Oryginalne rowery i zaopatrzenie Sp. z o.o."/>
    <x v="2"/>
    <x v="2"/>
    <s v="HL rama górski"/>
    <x v="1"/>
    <d v="2010-07-09T00:00:00"/>
    <x v="2"/>
    <x v="2"/>
    <n v="1349.6"/>
    <n v="714.70429999999999"/>
    <n v="2"/>
    <n v="1429.4086"/>
  </r>
  <r>
    <x v="0"/>
    <x v="1"/>
    <x v="1"/>
    <s v="Oryginalne rowery i zaopatrzenie Sp. z o.o."/>
    <x v="2"/>
    <x v="2"/>
    <s v="HL rama górski"/>
    <x v="1"/>
    <d v="2010-07-29T00:00:00"/>
    <x v="2"/>
    <x v="2"/>
    <n v="1349.6"/>
    <n v="714.70429999999999"/>
    <n v="1"/>
    <n v="714.70429999999999"/>
  </r>
  <r>
    <x v="0"/>
    <x v="1"/>
    <x v="1"/>
    <s v="Oryginalne rowery i zaopatrzenie Sp. z o.o."/>
    <x v="2"/>
    <x v="2"/>
    <s v="HL rama górski"/>
    <x v="1"/>
    <d v="2010-07-03T00:00:00"/>
    <x v="2"/>
    <x v="2"/>
    <n v="1349.6"/>
    <n v="809.76"/>
    <n v="1"/>
    <n v="809.76"/>
  </r>
  <r>
    <x v="0"/>
    <x v="1"/>
    <x v="1"/>
    <s v="Oryginalne rowery i zaopatrzenie Sp. z o.o."/>
    <x v="0"/>
    <x v="0"/>
    <s v="Górski-100"/>
    <x v="1"/>
    <d v="2010-07-24T00:00:00"/>
    <x v="2"/>
    <x v="2"/>
    <n v="3374.99"/>
    <n v="2024.9939999999999"/>
    <n v="2"/>
    <n v="4049.9879999999998"/>
  </r>
  <r>
    <x v="0"/>
    <x v="1"/>
    <x v="1"/>
    <s v="Oryginalne rowery i zaopatrzenie Sp. z o.o."/>
    <x v="0"/>
    <x v="0"/>
    <s v="Górski-100"/>
    <x v="1"/>
    <d v="2010-07-29T00:00:00"/>
    <x v="2"/>
    <x v="2"/>
    <n v="3374.99"/>
    <n v="2024.9939999999999"/>
    <n v="4"/>
    <n v="8099.9759999999997"/>
  </r>
  <r>
    <x v="0"/>
    <x v="1"/>
    <x v="1"/>
    <s v="Oryginalne rowery i zaopatrzenie Sp. z o.o."/>
    <x v="0"/>
    <x v="0"/>
    <s v="Górski-100"/>
    <x v="1"/>
    <d v="2010-07-07T00:00:00"/>
    <x v="2"/>
    <x v="2"/>
    <n v="3374.99"/>
    <n v="2024.9939999999999"/>
    <n v="2"/>
    <n v="4049.9879999999998"/>
  </r>
  <r>
    <x v="0"/>
    <x v="1"/>
    <x v="1"/>
    <s v="Oryginalne rowery i zaopatrzenie Sp. z o.o."/>
    <x v="0"/>
    <x v="0"/>
    <s v="Górski-100"/>
    <x v="0"/>
    <d v="2010-07-30T00:00:00"/>
    <x v="2"/>
    <x v="2"/>
    <n v="3399.99"/>
    <n v="2039.9939999999999"/>
    <n v="2"/>
    <n v="4079.9879999999998"/>
  </r>
  <r>
    <x v="0"/>
    <x v="1"/>
    <x v="1"/>
    <s v="Oryginalne rowery i zaopatrzenie Sp. z o.o."/>
    <x v="2"/>
    <x v="2"/>
    <s v="HL rama górski"/>
    <x v="0"/>
    <d v="2010-07-26T00:00:00"/>
    <x v="2"/>
    <x v="2"/>
    <n v="1364.5"/>
    <n v="722.59490000000005"/>
    <n v="2"/>
    <n v="1445.1898000000001"/>
  </r>
  <r>
    <x v="0"/>
    <x v="1"/>
    <x v="1"/>
    <s v="Oryginalne rowery i zaopatrzenie Sp. z o.o."/>
    <x v="1"/>
    <x v="4"/>
    <s v="Long-Sleeve Logo Jersey"/>
    <x v="4"/>
    <d v="2010-07-16T00:00:00"/>
    <x v="2"/>
    <x v="2"/>
    <n v="49.99"/>
    <n v="28.840399999999999"/>
    <n v="2"/>
    <n v="57.680799999999998"/>
  </r>
  <r>
    <x v="0"/>
    <x v="1"/>
    <x v="1"/>
    <s v="Oryginalne rowery i zaopatrzenie Sp. z o.o."/>
    <x v="3"/>
    <x v="7"/>
    <s v="Sport-100"/>
    <x v="5"/>
    <d v="2010-07-20T00:00:00"/>
    <x v="2"/>
    <x v="2"/>
    <n v="34.99"/>
    <n v="20.186499999999999"/>
    <n v="2"/>
    <n v="40.372999999999998"/>
  </r>
  <r>
    <x v="0"/>
    <x v="0"/>
    <x v="0"/>
    <s v="Proste Części Rowerowe"/>
    <x v="0"/>
    <x v="3"/>
    <s v="Szosa-450"/>
    <x v="3"/>
    <d v="2010-07-05T00:00:00"/>
    <x v="2"/>
    <x v="2"/>
    <n v="1457.99"/>
    <n v="874.79399999999998"/>
    <n v="1"/>
    <n v="874.79399999999998"/>
  </r>
  <r>
    <x v="0"/>
    <x v="0"/>
    <x v="0"/>
    <s v="Proste Części Rowerowe"/>
    <x v="0"/>
    <x v="3"/>
    <s v="Szosa-650"/>
    <x v="3"/>
    <d v="2010-07-18T00:00:00"/>
    <x v="2"/>
    <x v="2"/>
    <n v="782.99"/>
    <n v="419.45890000000003"/>
    <n v="1"/>
    <n v="419.45890000000003"/>
  </r>
  <r>
    <x v="0"/>
    <x v="0"/>
    <x v="0"/>
    <s v="Proste Części Rowerowe"/>
    <x v="2"/>
    <x v="6"/>
    <s v="LL rama rowerowa"/>
    <x v="3"/>
    <d v="2010-07-17T00:00:00"/>
    <x v="2"/>
    <x v="2"/>
    <n v="337.22"/>
    <n v="183.93819999999999"/>
    <n v="1"/>
    <n v="183.93819999999999"/>
  </r>
  <r>
    <x v="0"/>
    <x v="0"/>
    <x v="0"/>
    <s v="Proste Części Rowerowe"/>
    <x v="0"/>
    <x v="3"/>
    <s v="Szosa-650"/>
    <x v="1"/>
    <d v="2010-07-14T00:00:00"/>
    <x v="2"/>
    <x v="2"/>
    <n v="782.99"/>
    <n v="419.45890000000003"/>
    <n v="3"/>
    <n v="1258.3767"/>
  </r>
  <r>
    <x v="0"/>
    <x v="1"/>
    <x v="1"/>
    <s v="Zakłady Rowerowe"/>
    <x v="0"/>
    <x v="3"/>
    <s v="Szosa-650"/>
    <x v="1"/>
    <d v="2010-07-17T00:00:00"/>
    <x v="2"/>
    <x v="2"/>
    <n v="782.99"/>
    <n v="419.45890000000003"/>
    <n v="2"/>
    <n v="838.91780000000006"/>
  </r>
  <r>
    <x v="0"/>
    <x v="1"/>
    <x v="1"/>
    <s v="Zakłady Rowerowe"/>
    <x v="0"/>
    <x v="3"/>
    <s v="Szosa-650"/>
    <x v="3"/>
    <d v="2010-07-30T00:00:00"/>
    <x v="2"/>
    <x v="2"/>
    <n v="782.99"/>
    <n v="419.45890000000003"/>
    <n v="1"/>
    <n v="419.45890000000003"/>
  </r>
  <r>
    <x v="0"/>
    <x v="1"/>
    <x v="1"/>
    <s v="Zakłady Rowerowe"/>
    <x v="1"/>
    <x v="4"/>
    <s v="Long-Sleeve Logo Jersey"/>
    <x v="4"/>
    <d v="2010-07-23T00:00:00"/>
    <x v="2"/>
    <x v="2"/>
    <n v="49.99"/>
    <n v="28.840399999999999"/>
    <n v="2"/>
    <n v="57.680799999999998"/>
  </r>
  <r>
    <x v="0"/>
    <x v="0"/>
    <x v="0"/>
    <s v="Klamry i wsporniki Sp. z o.o."/>
    <x v="0"/>
    <x v="0"/>
    <s v="Górski-100"/>
    <x v="0"/>
    <d v="2010-07-03T00:00:00"/>
    <x v="2"/>
    <x v="2"/>
    <n v="3399.99"/>
    <n v="2039.9939999999999"/>
    <n v="3"/>
    <n v="6119.982"/>
  </r>
  <r>
    <x v="0"/>
    <x v="0"/>
    <x v="0"/>
    <s v="Klamry i wsporniki Sp. z o.o."/>
    <x v="0"/>
    <x v="0"/>
    <s v="Górski-100"/>
    <x v="0"/>
    <d v="2010-07-16T00:00:00"/>
    <x v="2"/>
    <x v="2"/>
    <n v="3399.99"/>
    <n v="2039.9939999999999"/>
    <n v="1"/>
    <n v="2039.9939999999999"/>
  </r>
  <r>
    <x v="0"/>
    <x v="0"/>
    <x v="0"/>
    <s v="Klamry i wsporniki Sp. z o.o."/>
    <x v="1"/>
    <x v="4"/>
    <s v="Long-Sleeve Logo Jersey"/>
    <x v="4"/>
    <d v="2010-07-28T00:00:00"/>
    <x v="2"/>
    <x v="2"/>
    <n v="49.99"/>
    <n v="28.840399999999999"/>
    <n v="3"/>
    <n v="86.521199999999993"/>
  </r>
  <r>
    <x v="0"/>
    <x v="0"/>
    <x v="0"/>
    <s v="Klamry i wsporniki Sp. z o.o."/>
    <x v="3"/>
    <x v="7"/>
    <s v="Sport-100"/>
    <x v="3"/>
    <d v="2010-07-05T00:00:00"/>
    <x v="2"/>
    <x v="2"/>
    <n v="34.99"/>
    <n v="20.186499999999999"/>
    <n v="2"/>
    <n v="40.372999999999998"/>
  </r>
  <r>
    <x v="0"/>
    <x v="0"/>
    <x v="0"/>
    <s v="Klamry i wsporniki Sp. z o.o."/>
    <x v="0"/>
    <x v="0"/>
    <s v="Górski-100"/>
    <x v="1"/>
    <d v="2010-07-12T00:00:00"/>
    <x v="2"/>
    <x v="2"/>
    <n v="3374.99"/>
    <n v="2024.9939999999999"/>
    <n v="1"/>
    <n v="2024.9939999999999"/>
  </r>
  <r>
    <x v="0"/>
    <x v="0"/>
    <x v="0"/>
    <s v="Klamry i wsporniki Sp. z o.o."/>
    <x v="0"/>
    <x v="0"/>
    <s v="Górski-100"/>
    <x v="0"/>
    <d v="2010-07-01T00:00:00"/>
    <x v="2"/>
    <x v="2"/>
    <n v="3399.99"/>
    <n v="2039.9939999999999"/>
    <n v="1"/>
    <n v="2039.9939999999999"/>
  </r>
  <r>
    <x v="0"/>
    <x v="0"/>
    <x v="0"/>
    <s v="Klamry i wsporniki Sp. z o.o."/>
    <x v="0"/>
    <x v="0"/>
    <s v="Górski-100"/>
    <x v="0"/>
    <d v="2010-07-24T00:00:00"/>
    <x v="2"/>
    <x v="2"/>
    <n v="3399.99"/>
    <n v="2039.9939999999999"/>
    <n v="1"/>
    <n v="2039.9939999999999"/>
  </r>
  <r>
    <x v="0"/>
    <x v="0"/>
    <x v="0"/>
    <s v="Klamry i wsporniki Sp. z o.o."/>
    <x v="1"/>
    <x v="1"/>
    <s v="Mountain Bike Socks"/>
    <x v="2"/>
    <d v="2010-07-19T00:00:00"/>
    <x v="2"/>
    <x v="2"/>
    <n v="9.5"/>
    <n v="5.7"/>
    <n v="6"/>
    <n v="34.200000000000003"/>
  </r>
  <r>
    <x v="0"/>
    <x v="0"/>
    <x v="0"/>
    <s v="Klamry i wsporniki Sp. z o.o."/>
    <x v="3"/>
    <x v="7"/>
    <s v="Sport-100"/>
    <x v="1"/>
    <d v="2010-07-03T00:00:00"/>
    <x v="2"/>
    <x v="2"/>
    <n v="34.99"/>
    <n v="20.186499999999999"/>
    <n v="2"/>
    <n v="40.372999999999998"/>
  </r>
  <r>
    <x v="0"/>
    <x v="0"/>
    <x v="0"/>
    <s v="Klamry i wsporniki Sp. z o.o."/>
    <x v="0"/>
    <x v="0"/>
    <s v="Górski-100"/>
    <x v="1"/>
    <d v="2010-07-27T00:00:00"/>
    <x v="2"/>
    <x v="2"/>
    <n v="3374.99"/>
    <n v="2024.9939999999999"/>
    <n v="3"/>
    <n v="6074.982"/>
  </r>
  <r>
    <x v="0"/>
    <x v="0"/>
    <x v="0"/>
    <s v="Przyjazny Sklep Rowerowy"/>
    <x v="0"/>
    <x v="3"/>
    <s v="Szosa-650"/>
    <x v="3"/>
    <d v="2010-07-07T00:00:00"/>
    <x v="2"/>
    <x v="2"/>
    <n v="782.99"/>
    <n v="419.45890000000003"/>
    <n v="1"/>
    <n v="419.45890000000003"/>
  </r>
  <r>
    <x v="0"/>
    <x v="0"/>
    <x v="0"/>
    <s v="Przyjazny Sklep Rowerowy"/>
    <x v="0"/>
    <x v="3"/>
    <s v="Szosa-650"/>
    <x v="1"/>
    <d v="2010-07-09T00:00:00"/>
    <x v="2"/>
    <x v="2"/>
    <n v="782.99"/>
    <n v="419.45890000000003"/>
    <n v="2"/>
    <n v="838.91780000000006"/>
  </r>
  <r>
    <x v="0"/>
    <x v="0"/>
    <x v="0"/>
    <s v="Przyjazny Sklep Rowerowy"/>
    <x v="1"/>
    <x v="4"/>
    <s v="Long-Sleeve Logo Jersey"/>
    <x v="4"/>
    <d v="2010-07-07T00:00:00"/>
    <x v="2"/>
    <x v="2"/>
    <n v="49.99"/>
    <n v="28.840399999999999"/>
    <n v="1"/>
    <n v="28.840399999999999"/>
  </r>
  <r>
    <x v="0"/>
    <x v="0"/>
    <x v="0"/>
    <s v="Przyjazny Sklep Rowerowy"/>
    <x v="0"/>
    <x v="3"/>
    <s v="Szosa-450"/>
    <x v="3"/>
    <d v="2010-07-15T00:00:00"/>
    <x v="2"/>
    <x v="2"/>
    <n v="1457.99"/>
    <n v="874.79399999999998"/>
    <n v="2"/>
    <n v="1749.588"/>
  </r>
  <r>
    <x v="0"/>
    <x v="0"/>
    <x v="0"/>
    <s v="Przyjazny Sklep Rowerowy"/>
    <x v="0"/>
    <x v="3"/>
    <s v="Szosa-650"/>
    <x v="3"/>
    <d v="2010-07-16T00:00:00"/>
    <x v="2"/>
    <x v="2"/>
    <n v="782.99"/>
    <n v="419.45890000000003"/>
    <n v="2"/>
    <n v="838.91780000000006"/>
  </r>
  <r>
    <x v="0"/>
    <x v="0"/>
    <x v="3"/>
    <s v="Wszystko dla rowerów — akcesoria"/>
    <x v="1"/>
    <x v="4"/>
    <s v="Long-Sleeve Logo Jersey"/>
    <x v="4"/>
    <d v="2010-07-30T00:00:00"/>
    <x v="2"/>
    <x v="2"/>
    <n v="49.99"/>
    <n v="28.840399999999999"/>
    <n v="2"/>
    <n v="57.680799999999998"/>
  </r>
  <r>
    <x v="0"/>
    <x v="0"/>
    <x v="3"/>
    <s v="Wszystko dla rowerów — akcesoria"/>
    <x v="2"/>
    <x v="6"/>
    <s v="LL rama rowerowa"/>
    <x v="3"/>
    <d v="2010-07-31T00:00:00"/>
    <x v="2"/>
    <x v="2"/>
    <n v="337.22"/>
    <n v="183.93819999999999"/>
    <n v="2"/>
    <n v="367.87639999999999"/>
  </r>
  <r>
    <x v="0"/>
    <x v="0"/>
    <x v="3"/>
    <s v="Wszystko dla rowerów — akcesoria"/>
    <x v="0"/>
    <x v="3"/>
    <s v="Szosa-650"/>
    <x v="3"/>
    <d v="2010-07-27T00:00:00"/>
    <x v="2"/>
    <x v="2"/>
    <n v="782.99"/>
    <n v="419.45890000000003"/>
    <n v="1"/>
    <n v="419.45890000000003"/>
  </r>
  <r>
    <x v="0"/>
    <x v="0"/>
    <x v="3"/>
    <s v="Wszystko dla rowerów — akcesoria"/>
    <x v="1"/>
    <x v="5"/>
    <s v="nakładka na rower"/>
    <x v="4"/>
    <d v="2010-07-24T00:00:00"/>
    <x v="2"/>
    <x v="2"/>
    <n v="8.99"/>
    <n v="5.1864999999999997"/>
    <n v="3"/>
    <n v="15.5595"/>
  </r>
  <r>
    <x v="0"/>
    <x v="0"/>
    <x v="3"/>
    <s v="Wszystko dla rowerów — akcesoria"/>
    <x v="0"/>
    <x v="3"/>
    <s v="Szosa-650"/>
    <x v="1"/>
    <d v="2010-07-22T00:00:00"/>
    <x v="2"/>
    <x v="2"/>
    <n v="782.99"/>
    <n v="419.45890000000003"/>
    <n v="3"/>
    <n v="1258.3767"/>
  </r>
  <r>
    <x v="0"/>
    <x v="0"/>
    <x v="3"/>
    <s v="Wszystko dla rowerów — akcesoria"/>
    <x v="3"/>
    <x v="7"/>
    <s v="Sport-100"/>
    <x v="1"/>
    <d v="2010-07-09T00:00:00"/>
    <x v="2"/>
    <x v="2"/>
    <n v="34.99"/>
    <n v="20.186499999999999"/>
    <n v="2"/>
    <n v="40.372999999999998"/>
  </r>
  <r>
    <x v="0"/>
    <x v="0"/>
    <x v="3"/>
    <s v="Wszystko dla rowerów — akcesoria"/>
    <x v="0"/>
    <x v="3"/>
    <s v="Szosa-150"/>
    <x v="3"/>
    <d v="2010-07-21T00:00:00"/>
    <x v="2"/>
    <x v="2"/>
    <n v="3578.27"/>
    <n v="2146.962"/>
    <n v="2"/>
    <n v="4293.924"/>
  </r>
  <r>
    <x v="0"/>
    <x v="0"/>
    <x v="3"/>
    <s v="Wszystko dla rowerów — akcesoria"/>
    <x v="0"/>
    <x v="3"/>
    <s v="Szosa-650"/>
    <x v="3"/>
    <d v="2010-07-18T00:00:00"/>
    <x v="2"/>
    <x v="2"/>
    <n v="782.99"/>
    <n v="419.45890000000003"/>
    <n v="1"/>
    <n v="419.45890000000003"/>
  </r>
  <r>
    <x v="0"/>
    <x v="0"/>
    <x v="3"/>
    <s v="Wszystko dla rowerów — akcesoria"/>
    <x v="0"/>
    <x v="3"/>
    <s v="Szosa-450"/>
    <x v="3"/>
    <d v="2010-07-02T00:00:00"/>
    <x v="2"/>
    <x v="2"/>
    <n v="1457.99"/>
    <n v="874.79399999999998"/>
    <n v="1"/>
    <n v="874.79399999999998"/>
  </r>
  <r>
    <x v="0"/>
    <x v="0"/>
    <x v="3"/>
    <s v="Wszystko dla rowerów — akcesoria"/>
    <x v="2"/>
    <x v="6"/>
    <s v="LL rama rowerowa"/>
    <x v="3"/>
    <d v="2010-07-26T00:00:00"/>
    <x v="2"/>
    <x v="2"/>
    <n v="337.22"/>
    <n v="183.93819999999999"/>
    <n v="1"/>
    <n v="183.93819999999999"/>
  </r>
  <r>
    <x v="0"/>
    <x v="0"/>
    <x v="3"/>
    <s v="Wszystko dla rowerów — akcesoria"/>
    <x v="0"/>
    <x v="3"/>
    <s v="Szosa-650"/>
    <x v="3"/>
    <d v="2010-07-12T00:00:00"/>
    <x v="2"/>
    <x v="2"/>
    <n v="782.99"/>
    <n v="419.45890000000003"/>
    <n v="3"/>
    <n v="1258.3767"/>
  </r>
  <r>
    <x v="0"/>
    <x v="0"/>
    <x v="3"/>
    <s v="Wszystko dla rowerów — akcesoria"/>
    <x v="3"/>
    <x v="7"/>
    <s v="Sport-100"/>
    <x v="3"/>
    <d v="2010-07-23T00:00:00"/>
    <x v="2"/>
    <x v="2"/>
    <n v="34.99"/>
    <n v="20.186499999999999"/>
    <n v="4"/>
    <n v="80.745999999999995"/>
  </r>
  <r>
    <x v="0"/>
    <x v="0"/>
    <x v="3"/>
    <s v="Wszystko dla rowerów — akcesoria"/>
    <x v="2"/>
    <x v="6"/>
    <s v="LL rama rowerowa"/>
    <x v="1"/>
    <d v="2010-07-14T00:00:00"/>
    <x v="2"/>
    <x v="2"/>
    <n v="337.22"/>
    <n v="178.58080000000001"/>
    <n v="2"/>
    <n v="357.16160000000002"/>
  </r>
  <r>
    <x v="0"/>
    <x v="0"/>
    <x v="3"/>
    <s v="Wszystko dla rowerów — akcesoria"/>
    <x v="0"/>
    <x v="3"/>
    <s v="Szosa-450"/>
    <x v="3"/>
    <d v="2010-07-05T00:00:00"/>
    <x v="2"/>
    <x v="2"/>
    <n v="1457.99"/>
    <n v="874.79399999999998"/>
    <n v="2"/>
    <n v="1749.588"/>
  </r>
  <r>
    <x v="0"/>
    <x v="0"/>
    <x v="3"/>
    <s v="Wszystko dla rowerów — akcesoria"/>
    <x v="3"/>
    <x v="7"/>
    <s v="Sport-100"/>
    <x v="5"/>
    <d v="2010-07-08T00:00:00"/>
    <x v="2"/>
    <x v="2"/>
    <n v="34.99"/>
    <n v="20.186499999999999"/>
    <n v="1"/>
    <n v="20.186499999999999"/>
  </r>
  <r>
    <x v="0"/>
    <x v="0"/>
    <x v="4"/>
    <s v="Sprzedaż rowerów historycznych"/>
    <x v="1"/>
    <x v="1"/>
    <s v="Mountain Bike Socks"/>
    <x v="2"/>
    <d v="2010-07-25T00:00:00"/>
    <x v="2"/>
    <x v="2"/>
    <n v="9.5"/>
    <n v="5.7"/>
    <n v="1"/>
    <n v="5.7"/>
  </r>
  <r>
    <x v="0"/>
    <x v="0"/>
    <x v="4"/>
    <s v="Sprzedaż rowerów historycznych"/>
    <x v="1"/>
    <x v="1"/>
    <s v="Mountain Bike Socks"/>
    <x v="2"/>
    <d v="2010-07-13T00:00:00"/>
    <x v="2"/>
    <x v="2"/>
    <n v="9.5"/>
    <n v="5.7"/>
    <n v="2"/>
    <n v="11.4"/>
  </r>
  <r>
    <x v="0"/>
    <x v="0"/>
    <x v="4"/>
    <s v="Sprzedaż rowerów historycznych"/>
    <x v="0"/>
    <x v="0"/>
    <s v="Górski-100"/>
    <x v="0"/>
    <d v="2010-07-27T00:00:00"/>
    <x v="2"/>
    <x v="2"/>
    <n v="3399.99"/>
    <n v="2039.9939999999999"/>
    <n v="2"/>
    <n v="4079.9879999999998"/>
  </r>
  <r>
    <x v="0"/>
    <x v="0"/>
    <x v="4"/>
    <s v="Sprzedaż rowerów historycznych"/>
    <x v="0"/>
    <x v="0"/>
    <s v="Górski-100"/>
    <x v="1"/>
    <d v="2010-07-05T00:00:00"/>
    <x v="2"/>
    <x v="2"/>
    <n v="3374.99"/>
    <n v="2024.9939999999999"/>
    <n v="1"/>
    <n v="2024.9939999999999"/>
  </r>
  <r>
    <x v="0"/>
    <x v="0"/>
    <x v="2"/>
    <s v="Świetne rowery"/>
    <x v="1"/>
    <x v="1"/>
    <s v="Mountain Bike Socks"/>
    <x v="2"/>
    <d v="2010-07-24T00:00:00"/>
    <x v="2"/>
    <x v="2"/>
    <n v="9.5"/>
    <n v="5.7"/>
    <n v="6"/>
    <n v="34.200000000000003"/>
  </r>
  <r>
    <x v="0"/>
    <x v="0"/>
    <x v="2"/>
    <s v="Świetne rowery"/>
    <x v="1"/>
    <x v="4"/>
    <s v="Long-Sleeve Logo Jersey"/>
    <x v="4"/>
    <d v="2010-07-04T00:00:00"/>
    <x v="2"/>
    <x v="2"/>
    <n v="49.99"/>
    <n v="28.840399999999999"/>
    <n v="2"/>
    <n v="57.680799999999998"/>
  </r>
  <r>
    <x v="0"/>
    <x v="0"/>
    <x v="2"/>
    <s v="Świetne rowery"/>
    <x v="0"/>
    <x v="0"/>
    <s v="Górski-100"/>
    <x v="1"/>
    <d v="2010-07-04T00:00:00"/>
    <x v="2"/>
    <x v="2"/>
    <n v="3374.99"/>
    <n v="2024.9939999999999"/>
    <n v="2"/>
    <n v="4049.9879999999998"/>
  </r>
  <r>
    <x v="0"/>
    <x v="0"/>
    <x v="2"/>
    <s v="Świetne rowery"/>
    <x v="0"/>
    <x v="0"/>
    <s v="Górski-100"/>
    <x v="0"/>
    <d v="2010-07-01T00:00:00"/>
    <x v="2"/>
    <x v="2"/>
    <n v="3399.99"/>
    <n v="2039.9939999999999"/>
    <n v="2"/>
    <n v="4079.9879999999998"/>
  </r>
  <r>
    <x v="0"/>
    <x v="0"/>
    <x v="2"/>
    <s v="Świetne rowery"/>
    <x v="0"/>
    <x v="0"/>
    <s v="Górski-100"/>
    <x v="1"/>
    <d v="2010-07-10T00:00:00"/>
    <x v="2"/>
    <x v="2"/>
    <n v="3374.99"/>
    <n v="2024.9939999999999"/>
    <n v="4"/>
    <n v="8099.9759999999997"/>
  </r>
  <r>
    <x v="0"/>
    <x v="0"/>
    <x v="2"/>
    <s v="Świetne rowery"/>
    <x v="0"/>
    <x v="0"/>
    <s v="Górski-100"/>
    <x v="1"/>
    <d v="2010-07-19T00:00:00"/>
    <x v="2"/>
    <x v="2"/>
    <n v="3374.99"/>
    <n v="2024.9939999999999"/>
    <n v="5"/>
    <n v="10124.969999999999"/>
  </r>
  <r>
    <x v="0"/>
    <x v="0"/>
    <x v="2"/>
    <s v="Świetne rowery"/>
    <x v="3"/>
    <x v="7"/>
    <s v="Sport-100"/>
    <x v="3"/>
    <d v="2010-07-09T00:00:00"/>
    <x v="2"/>
    <x v="2"/>
    <n v="34.99"/>
    <n v="20.186499999999999"/>
    <n v="3"/>
    <n v="60.5595"/>
  </r>
  <r>
    <x v="0"/>
    <x v="0"/>
    <x v="2"/>
    <s v="Świetne rowery"/>
    <x v="0"/>
    <x v="0"/>
    <s v="Górski-100"/>
    <x v="0"/>
    <d v="2010-07-20T00:00:00"/>
    <x v="2"/>
    <x v="2"/>
    <n v="3399.99"/>
    <n v="2039.9939999999999"/>
    <n v="1"/>
    <n v="2039.9939999999999"/>
  </r>
  <r>
    <x v="0"/>
    <x v="0"/>
    <x v="2"/>
    <s v="Świetne rowery"/>
    <x v="0"/>
    <x v="0"/>
    <s v="Górski-100"/>
    <x v="1"/>
    <d v="2010-07-09T00:00:00"/>
    <x v="2"/>
    <x v="2"/>
    <n v="3374.99"/>
    <n v="2024.9939999999999"/>
    <n v="6"/>
    <n v="12149.964"/>
  </r>
  <r>
    <x v="0"/>
    <x v="0"/>
    <x v="2"/>
    <s v="Świetne rowery"/>
    <x v="1"/>
    <x v="5"/>
    <s v="nakładka na rower"/>
    <x v="4"/>
    <d v="2010-07-17T00:00:00"/>
    <x v="2"/>
    <x v="2"/>
    <n v="8.99"/>
    <n v="5.1864999999999997"/>
    <n v="3"/>
    <n v="15.5595"/>
  </r>
  <r>
    <x v="0"/>
    <x v="0"/>
    <x v="2"/>
    <s v="Świetne rowery"/>
    <x v="0"/>
    <x v="0"/>
    <s v="Górski-100"/>
    <x v="0"/>
    <d v="2010-07-04T00:00:00"/>
    <x v="2"/>
    <x v="2"/>
    <n v="3399.99"/>
    <n v="2039.9939999999999"/>
    <n v="1"/>
    <n v="2039.9939999999999"/>
  </r>
  <r>
    <x v="0"/>
    <x v="0"/>
    <x v="2"/>
    <s v="Świetne rowery"/>
    <x v="3"/>
    <x v="7"/>
    <s v="Sport-100"/>
    <x v="5"/>
    <d v="2010-07-20T00:00:00"/>
    <x v="2"/>
    <x v="2"/>
    <n v="34.99"/>
    <n v="20.186499999999999"/>
    <n v="2"/>
    <n v="40.372999999999998"/>
  </r>
  <r>
    <x v="0"/>
    <x v="0"/>
    <x v="2"/>
    <s v="Świetne rowery"/>
    <x v="3"/>
    <x v="7"/>
    <s v="Sport-100"/>
    <x v="1"/>
    <d v="2010-07-21T00:00:00"/>
    <x v="2"/>
    <x v="2"/>
    <n v="34.99"/>
    <n v="20.186499999999999"/>
    <n v="1"/>
    <n v="20.186499999999999"/>
  </r>
  <r>
    <x v="0"/>
    <x v="0"/>
    <x v="3"/>
    <s v="Rowerowy świat"/>
    <x v="0"/>
    <x v="3"/>
    <s v="Szosa-650"/>
    <x v="3"/>
    <d v="2010-07-27T00:00:00"/>
    <x v="2"/>
    <x v="2"/>
    <n v="782.99"/>
    <n v="419.45890000000003"/>
    <n v="1"/>
    <n v="419.45890000000003"/>
  </r>
  <r>
    <x v="0"/>
    <x v="0"/>
    <x v="3"/>
    <s v="Galeria kół"/>
    <x v="0"/>
    <x v="3"/>
    <s v="Szosa-650"/>
    <x v="1"/>
    <d v="2010-07-19T00:00:00"/>
    <x v="2"/>
    <x v="2"/>
    <n v="782.99"/>
    <n v="419.45890000000003"/>
    <n v="2"/>
    <n v="838.91780000000006"/>
  </r>
  <r>
    <x v="0"/>
    <x v="0"/>
    <x v="3"/>
    <s v="Galeria kół"/>
    <x v="0"/>
    <x v="3"/>
    <s v="Szosa-150"/>
    <x v="3"/>
    <d v="2010-07-26T00:00:00"/>
    <x v="2"/>
    <x v="2"/>
    <n v="3578.27"/>
    <n v="2146.962"/>
    <n v="1"/>
    <n v="2146.962"/>
  </r>
  <r>
    <x v="0"/>
    <x v="0"/>
    <x v="3"/>
    <s v="Galeria kół"/>
    <x v="2"/>
    <x v="6"/>
    <s v="ML rama rowerowa"/>
    <x v="3"/>
    <d v="2010-07-25T00:00:00"/>
    <x v="2"/>
    <x v="2"/>
    <n v="594.83000000000004"/>
    <n v="356.89800000000002"/>
    <n v="1"/>
    <n v="356.89800000000002"/>
  </r>
  <r>
    <x v="0"/>
    <x v="0"/>
    <x v="3"/>
    <s v="Galeria kół"/>
    <x v="0"/>
    <x v="3"/>
    <s v="Szosa-650"/>
    <x v="1"/>
    <d v="2010-07-09T00:00:00"/>
    <x v="2"/>
    <x v="2"/>
    <n v="782.99"/>
    <n v="419.45890000000003"/>
    <n v="1"/>
    <n v="419.45890000000003"/>
  </r>
  <r>
    <x v="0"/>
    <x v="0"/>
    <x v="3"/>
    <s v="Galeria kół"/>
    <x v="0"/>
    <x v="3"/>
    <s v="Szosa-450"/>
    <x v="3"/>
    <d v="2010-07-28T00:00:00"/>
    <x v="2"/>
    <x v="2"/>
    <n v="1457.99"/>
    <n v="874.79399999999998"/>
    <n v="1"/>
    <n v="874.79399999999998"/>
  </r>
  <r>
    <x v="0"/>
    <x v="0"/>
    <x v="3"/>
    <s v="Galeria kół"/>
    <x v="0"/>
    <x v="3"/>
    <s v="Szosa-650"/>
    <x v="3"/>
    <d v="2010-07-23T00:00:00"/>
    <x v="2"/>
    <x v="2"/>
    <n v="782.99"/>
    <n v="419.45890000000003"/>
    <n v="1"/>
    <n v="419.45890000000003"/>
  </r>
  <r>
    <x v="0"/>
    <x v="1"/>
    <x v="1"/>
    <s v="Punkt detaliczny"/>
    <x v="2"/>
    <x v="6"/>
    <s v="LL rama rowerowa"/>
    <x v="3"/>
    <d v="2010-07-24T00:00:00"/>
    <x v="2"/>
    <x v="2"/>
    <n v="337.22"/>
    <n v="183.93819999999999"/>
    <n v="2"/>
    <n v="367.87639999999999"/>
  </r>
  <r>
    <x v="0"/>
    <x v="1"/>
    <x v="1"/>
    <s v="Punkt detaliczny"/>
    <x v="0"/>
    <x v="3"/>
    <s v="Szosa-650"/>
    <x v="3"/>
    <d v="2010-07-02T00:00:00"/>
    <x v="2"/>
    <x v="2"/>
    <n v="782.99"/>
    <n v="419.45890000000003"/>
    <n v="3"/>
    <n v="1258.3767"/>
  </r>
  <r>
    <x v="0"/>
    <x v="1"/>
    <x v="1"/>
    <s v="Punkt detaliczny"/>
    <x v="3"/>
    <x v="7"/>
    <s v="Sport-100"/>
    <x v="3"/>
    <d v="2010-07-21T00:00:00"/>
    <x v="2"/>
    <x v="2"/>
    <n v="34.99"/>
    <n v="20.186499999999999"/>
    <n v="2"/>
    <n v="40.372999999999998"/>
  </r>
  <r>
    <x v="0"/>
    <x v="1"/>
    <x v="1"/>
    <s v="Punkt detaliczny"/>
    <x v="0"/>
    <x v="3"/>
    <s v="Szosa-450"/>
    <x v="3"/>
    <d v="2010-07-31T00:00:00"/>
    <x v="2"/>
    <x v="2"/>
    <n v="1457.99"/>
    <n v="874.79399999999998"/>
    <n v="3"/>
    <n v="2624.3820000000001"/>
  </r>
  <r>
    <x v="0"/>
    <x v="1"/>
    <x v="1"/>
    <s v="Punkt detaliczny"/>
    <x v="2"/>
    <x v="6"/>
    <s v="LL rama rowerowa"/>
    <x v="3"/>
    <d v="2010-07-30T00:00:00"/>
    <x v="2"/>
    <x v="2"/>
    <n v="337.22"/>
    <n v="183.93819999999999"/>
    <n v="2"/>
    <n v="367.87639999999999"/>
  </r>
  <r>
    <x v="0"/>
    <x v="1"/>
    <x v="1"/>
    <s v="Punkt detaliczny"/>
    <x v="1"/>
    <x v="4"/>
    <s v="Long-Sleeve Logo Jersey"/>
    <x v="4"/>
    <d v="2010-07-10T00:00:00"/>
    <x v="2"/>
    <x v="2"/>
    <n v="49.99"/>
    <n v="28.840399999999999"/>
    <n v="1"/>
    <n v="28.840399999999999"/>
  </r>
  <r>
    <x v="0"/>
    <x v="1"/>
    <x v="1"/>
    <s v="Punkt detaliczny"/>
    <x v="2"/>
    <x v="6"/>
    <s v="ML rama rowerowa"/>
    <x v="3"/>
    <d v="2010-07-09T00:00:00"/>
    <x v="2"/>
    <x v="2"/>
    <n v="594.83000000000004"/>
    <n v="356.89800000000002"/>
    <n v="3"/>
    <n v="1070.694"/>
  </r>
  <r>
    <x v="0"/>
    <x v="1"/>
    <x v="1"/>
    <s v="Punkt detaliczny"/>
    <x v="0"/>
    <x v="3"/>
    <s v="Szosa-450"/>
    <x v="3"/>
    <d v="2010-07-15T00:00:00"/>
    <x v="2"/>
    <x v="2"/>
    <n v="1457.99"/>
    <n v="874.79399999999998"/>
    <n v="6"/>
    <n v="5248.7640000000001"/>
  </r>
  <r>
    <x v="0"/>
    <x v="1"/>
    <x v="1"/>
    <s v="Punkt detaliczny"/>
    <x v="1"/>
    <x v="4"/>
    <s v="Long-Sleeve Logo Jersey"/>
    <x v="4"/>
    <d v="2010-07-24T00:00:00"/>
    <x v="2"/>
    <x v="2"/>
    <n v="49.99"/>
    <n v="28.840399999999999"/>
    <n v="4"/>
    <n v="115.3616"/>
  </r>
  <r>
    <x v="0"/>
    <x v="1"/>
    <x v="1"/>
    <s v="Punkt detaliczny"/>
    <x v="2"/>
    <x v="6"/>
    <s v="LL rama rowerowa"/>
    <x v="1"/>
    <d v="2010-07-25T00:00:00"/>
    <x v="2"/>
    <x v="2"/>
    <n v="337.22"/>
    <n v="178.58080000000001"/>
    <n v="3"/>
    <n v="535.74240000000009"/>
  </r>
  <r>
    <x v="0"/>
    <x v="1"/>
    <x v="1"/>
    <s v="Punkt detaliczny"/>
    <x v="3"/>
    <x v="7"/>
    <s v="Sport-100"/>
    <x v="1"/>
    <d v="2010-07-26T00:00:00"/>
    <x v="2"/>
    <x v="2"/>
    <n v="34.99"/>
    <n v="20.186499999999999"/>
    <n v="1"/>
    <n v="20.186499999999999"/>
  </r>
  <r>
    <x v="0"/>
    <x v="1"/>
    <x v="1"/>
    <s v="Punkt detaliczny"/>
    <x v="2"/>
    <x v="6"/>
    <s v="LL rama rowerowa"/>
    <x v="3"/>
    <d v="2010-07-02T00:00:00"/>
    <x v="2"/>
    <x v="2"/>
    <n v="337.22"/>
    <n v="183.93819999999999"/>
    <n v="3"/>
    <n v="551.81459999999993"/>
  </r>
  <r>
    <x v="0"/>
    <x v="1"/>
    <x v="1"/>
    <s v="Punkt detaliczny"/>
    <x v="2"/>
    <x v="6"/>
    <s v="ML rama rowerowa"/>
    <x v="3"/>
    <d v="2010-07-21T00:00:00"/>
    <x v="2"/>
    <x v="2"/>
    <n v="594.83000000000004"/>
    <n v="356.89800000000002"/>
    <n v="4"/>
    <n v="1427.5920000000001"/>
  </r>
  <r>
    <x v="0"/>
    <x v="1"/>
    <x v="1"/>
    <s v="Punkt detaliczny"/>
    <x v="0"/>
    <x v="3"/>
    <s v="Szosa-650"/>
    <x v="1"/>
    <d v="2010-07-21T00:00:00"/>
    <x v="2"/>
    <x v="2"/>
    <n v="782.99"/>
    <n v="419.45890000000003"/>
    <n v="2"/>
    <n v="838.91780000000006"/>
  </r>
  <r>
    <x v="0"/>
    <x v="1"/>
    <x v="1"/>
    <s v="Punkt detaliczny"/>
    <x v="1"/>
    <x v="4"/>
    <s v="Long-Sleeve Logo Jersey"/>
    <x v="4"/>
    <d v="2010-07-30T00:00:00"/>
    <x v="2"/>
    <x v="2"/>
    <n v="49.99"/>
    <n v="28.840399999999999"/>
    <n v="6"/>
    <n v="173.04239999999999"/>
  </r>
  <r>
    <x v="0"/>
    <x v="1"/>
    <x v="1"/>
    <s v="Punkt detaliczny"/>
    <x v="0"/>
    <x v="3"/>
    <s v="Szosa-650"/>
    <x v="3"/>
    <d v="2010-07-13T00:00:00"/>
    <x v="2"/>
    <x v="2"/>
    <n v="782.99"/>
    <n v="419.45890000000003"/>
    <n v="3"/>
    <n v="1258.3767"/>
  </r>
  <r>
    <x v="0"/>
    <x v="1"/>
    <x v="1"/>
    <s v="Punkt detaliczny"/>
    <x v="0"/>
    <x v="3"/>
    <s v="Szosa-650"/>
    <x v="1"/>
    <d v="2010-07-26T00:00:00"/>
    <x v="2"/>
    <x v="2"/>
    <n v="782.99"/>
    <n v="419.45890000000003"/>
    <n v="2"/>
    <n v="838.91780000000006"/>
  </r>
  <r>
    <x v="0"/>
    <x v="1"/>
    <x v="1"/>
    <s v="Punkt detaliczny"/>
    <x v="0"/>
    <x v="3"/>
    <s v="Szosa-650"/>
    <x v="3"/>
    <d v="2010-07-16T00:00:00"/>
    <x v="2"/>
    <x v="2"/>
    <n v="782.99"/>
    <n v="419.45890000000003"/>
    <n v="2"/>
    <n v="838.91780000000006"/>
  </r>
  <r>
    <x v="0"/>
    <x v="1"/>
    <x v="1"/>
    <s v="Punkt detaliczny"/>
    <x v="0"/>
    <x v="3"/>
    <s v="Szosa-650"/>
    <x v="3"/>
    <d v="2010-07-09T00:00:00"/>
    <x v="2"/>
    <x v="2"/>
    <n v="782.99"/>
    <n v="419.45890000000003"/>
    <n v="4"/>
    <n v="1677.8356000000001"/>
  </r>
  <r>
    <x v="0"/>
    <x v="1"/>
    <x v="1"/>
    <s v="Punkt detaliczny"/>
    <x v="2"/>
    <x v="6"/>
    <s v="LL rama rowerowa"/>
    <x v="3"/>
    <d v="2010-07-22T00:00:00"/>
    <x v="2"/>
    <x v="2"/>
    <n v="337.22"/>
    <n v="183.93819999999999"/>
    <n v="6"/>
    <n v="1103.6291999999999"/>
  </r>
  <r>
    <x v="0"/>
    <x v="1"/>
    <x v="1"/>
    <s v="Punkt detaliczny"/>
    <x v="3"/>
    <x v="7"/>
    <s v="Sport-100"/>
    <x v="5"/>
    <d v="2010-07-20T00:00:00"/>
    <x v="2"/>
    <x v="2"/>
    <n v="34.99"/>
    <n v="20.186499999999999"/>
    <n v="2"/>
    <n v="40.372999999999998"/>
  </r>
  <r>
    <x v="0"/>
    <x v="1"/>
    <x v="1"/>
    <s v="Punkt detaliczny"/>
    <x v="0"/>
    <x v="3"/>
    <s v="Szosa-650"/>
    <x v="1"/>
    <d v="2010-07-18T00:00:00"/>
    <x v="2"/>
    <x v="2"/>
    <n v="782.99"/>
    <n v="419.45890000000003"/>
    <n v="2"/>
    <n v="838.91780000000006"/>
  </r>
  <r>
    <x v="0"/>
    <x v="1"/>
    <x v="1"/>
    <s v="Punkt detaliczny"/>
    <x v="0"/>
    <x v="3"/>
    <s v="Szosa-650"/>
    <x v="1"/>
    <d v="2010-07-24T00:00:00"/>
    <x v="2"/>
    <x v="2"/>
    <n v="782.99"/>
    <n v="419.45890000000003"/>
    <n v="6"/>
    <n v="2516.7534000000001"/>
  </r>
  <r>
    <x v="0"/>
    <x v="1"/>
    <x v="1"/>
    <s v="Punkt detaliczny"/>
    <x v="0"/>
    <x v="3"/>
    <s v="Szosa-650"/>
    <x v="3"/>
    <d v="2010-07-19T00:00:00"/>
    <x v="2"/>
    <x v="2"/>
    <n v="782.99"/>
    <n v="419.45890000000003"/>
    <n v="7"/>
    <n v="2936.2123000000001"/>
  </r>
  <r>
    <x v="0"/>
    <x v="1"/>
    <x v="1"/>
    <s v="Punkt detaliczny"/>
    <x v="1"/>
    <x v="5"/>
    <s v="nakładka na rower"/>
    <x v="4"/>
    <d v="2010-07-06T00:00:00"/>
    <x v="2"/>
    <x v="2"/>
    <n v="8.99"/>
    <n v="5.1864999999999997"/>
    <n v="4"/>
    <n v="20.745999999999999"/>
  </r>
  <r>
    <x v="0"/>
    <x v="1"/>
    <x v="1"/>
    <s v="Punkt detaliczny"/>
    <x v="0"/>
    <x v="3"/>
    <s v="Szosa-450"/>
    <x v="3"/>
    <d v="2010-07-04T00:00:00"/>
    <x v="2"/>
    <x v="2"/>
    <n v="1457.99"/>
    <n v="874.79399999999998"/>
    <n v="2"/>
    <n v="1749.588"/>
  </r>
  <r>
    <x v="0"/>
    <x v="1"/>
    <x v="1"/>
    <s v="Punkt detaliczny"/>
    <x v="0"/>
    <x v="3"/>
    <s v="Szosa-450"/>
    <x v="3"/>
    <d v="2010-07-03T00:00:00"/>
    <x v="2"/>
    <x v="2"/>
    <n v="1457.99"/>
    <n v="874.79399999999998"/>
    <n v="3"/>
    <n v="2624.3820000000001"/>
  </r>
  <r>
    <x v="0"/>
    <x v="1"/>
    <x v="1"/>
    <s v="Punkt detaliczny"/>
    <x v="2"/>
    <x v="6"/>
    <s v="LL rama rowerowa"/>
    <x v="1"/>
    <d v="2010-07-07T00:00:00"/>
    <x v="2"/>
    <x v="2"/>
    <n v="337.22"/>
    <n v="178.58080000000001"/>
    <n v="3"/>
    <n v="535.74240000000009"/>
  </r>
  <r>
    <x v="0"/>
    <x v="1"/>
    <x v="1"/>
    <s v="Punkt detaliczny"/>
    <x v="0"/>
    <x v="3"/>
    <s v="Szosa-150"/>
    <x v="3"/>
    <d v="2010-07-17T00:00:00"/>
    <x v="2"/>
    <x v="2"/>
    <n v="3578.27"/>
    <n v="2146.962"/>
    <n v="2"/>
    <n v="4293.924"/>
  </r>
  <r>
    <x v="0"/>
    <x v="0"/>
    <x v="0"/>
    <s v="Brawurowe Rajdy"/>
    <x v="0"/>
    <x v="3"/>
    <s v="Szosa-650"/>
    <x v="1"/>
    <d v="2010-07-07T00:00:00"/>
    <x v="2"/>
    <x v="2"/>
    <n v="782.99"/>
    <n v="419.45890000000003"/>
    <n v="1"/>
    <n v="419.45890000000003"/>
  </r>
  <r>
    <x v="0"/>
    <x v="0"/>
    <x v="0"/>
    <s v="Brawurowe Rajdy"/>
    <x v="0"/>
    <x v="3"/>
    <s v="Szosa-450"/>
    <x v="3"/>
    <d v="2010-07-09T00:00:00"/>
    <x v="2"/>
    <x v="2"/>
    <n v="1457.99"/>
    <n v="874.79399999999998"/>
    <n v="2"/>
    <n v="1749.588"/>
  </r>
  <r>
    <x v="0"/>
    <x v="0"/>
    <x v="0"/>
    <s v="Brawurowe Rajdy"/>
    <x v="0"/>
    <x v="3"/>
    <s v="Szosa-650"/>
    <x v="3"/>
    <d v="2010-07-07T00:00:00"/>
    <x v="2"/>
    <x v="2"/>
    <n v="782.99"/>
    <n v="419.45890000000003"/>
    <n v="2"/>
    <n v="838.91780000000006"/>
  </r>
  <r>
    <x v="0"/>
    <x v="0"/>
    <x v="0"/>
    <s v="Brawurowe Rajdy"/>
    <x v="0"/>
    <x v="3"/>
    <s v="Szosa-450"/>
    <x v="3"/>
    <d v="2010-07-20T00:00:00"/>
    <x v="2"/>
    <x v="2"/>
    <n v="1457.99"/>
    <n v="874.79399999999998"/>
    <n v="2"/>
    <n v="1749.588"/>
  </r>
  <r>
    <x v="0"/>
    <x v="0"/>
    <x v="0"/>
    <s v="Brawurowe Rajdy"/>
    <x v="0"/>
    <x v="3"/>
    <s v="Szosa-650"/>
    <x v="3"/>
    <d v="2010-07-03T00:00:00"/>
    <x v="2"/>
    <x v="2"/>
    <n v="782.99"/>
    <n v="419.45890000000003"/>
    <n v="1"/>
    <n v="419.45890000000003"/>
  </r>
  <r>
    <x v="0"/>
    <x v="0"/>
    <x v="0"/>
    <s v="Brawurowe Rajdy"/>
    <x v="0"/>
    <x v="3"/>
    <s v="Szosa-650"/>
    <x v="3"/>
    <d v="2010-07-25T00:00:00"/>
    <x v="2"/>
    <x v="2"/>
    <n v="782.99"/>
    <n v="419.45890000000003"/>
    <n v="1"/>
    <n v="419.45890000000003"/>
  </r>
  <r>
    <x v="0"/>
    <x v="0"/>
    <x v="2"/>
    <s v="Sklep z rowerami"/>
    <x v="2"/>
    <x v="2"/>
    <s v="HL rama górski"/>
    <x v="1"/>
    <d v="2010-07-24T00:00:00"/>
    <x v="2"/>
    <x v="2"/>
    <n v="1349.6"/>
    <n v="714.70429999999999"/>
    <n v="1"/>
    <n v="714.70429999999999"/>
  </r>
  <r>
    <x v="0"/>
    <x v="0"/>
    <x v="0"/>
    <s v="Detaliczna sprzedaż zabawek"/>
    <x v="0"/>
    <x v="3"/>
    <s v="Szosa-650"/>
    <x v="3"/>
    <d v="2010-07-21T00:00:00"/>
    <x v="2"/>
    <x v="2"/>
    <n v="782.99"/>
    <n v="419.45890000000003"/>
    <n v="1"/>
    <n v="419.45890000000003"/>
  </r>
  <r>
    <x v="0"/>
    <x v="0"/>
    <x v="0"/>
    <s v="Siódemka — sklep rowerowy"/>
    <x v="3"/>
    <x v="7"/>
    <s v="Sport-100"/>
    <x v="3"/>
    <d v="2010-07-13T00:00:00"/>
    <x v="2"/>
    <x v="2"/>
    <n v="34.99"/>
    <n v="20.186499999999999"/>
    <n v="4"/>
    <n v="80.745999999999995"/>
  </r>
  <r>
    <x v="0"/>
    <x v="0"/>
    <x v="0"/>
    <s v="Siódemka — sklep rowerowy"/>
    <x v="1"/>
    <x v="4"/>
    <s v="Long-Sleeve Logo Jersey"/>
    <x v="4"/>
    <d v="2010-07-13T00:00:00"/>
    <x v="2"/>
    <x v="2"/>
    <n v="49.99"/>
    <n v="28.840399999999999"/>
    <n v="3"/>
    <n v="86.521199999999993"/>
  </r>
  <r>
    <x v="0"/>
    <x v="0"/>
    <x v="0"/>
    <s v="Siódemka — sklep rowerowy"/>
    <x v="0"/>
    <x v="3"/>
    <s v="Szosa-450"/>
    <x v="3"/>
    <d v="2010-07-01T00:00:00"/>
    <x v="2"/>
    <x v="2"/>
    <n v="1457.99"/>
    <n v="874.79399999999998"/>
    <n v="1"/>
    <n v="874.79399999999998"/>
  </r>
  <r>
    <x v="0"/>
    <x v="0"/>
    <x v="0"/>
    <s v="Siódemka — sklep rowerowy"/>
    <x v="3"/>
    <x v="7"/>
    <s v="Sport-100"/>
    <x v="5"/>
    <d v="2010-07-21T00:00:00"/>
    <x v="2"/>
    <x v="2"/>
    <n v="34.99"/>
    <n v="20.186499999999999"/>
    <n v="1"/>
    <n v="20.186499999999999"/>
  </r>
  <r>
    <x v="0"/>
    <x v="0"/>
    <x v="0"/>
    <s v="Siódemka — sklep rowerowy"/>
    <x v="3"/>
    <x v="7"/>
    <s v="Sport-100"/>
    <x v="1"/>
    <d v="2010-07-07T00:00:00"/>
    <x v="2"/>
    <x v="2"/>
    <n v="34.99"/>
    <n v="20.186499999999999"/>
    <n v="2"/>
    <n v="40.372999999999998"/>
  </r>
  <r>
    <x v="0"/>
    <x v="0"/>
    <x v="0"/>
    <s v="Siódemka — sklep rowerowy"/>
    <x v="1"/>
    <x v="5"/>
    <s v="nakładka na rower"/>
    <x v="4"/>
    <d v="2010-07-17T00:00:00"/>
    <x v="2"/>
    <x v="2"/>
    <n v="8.99"/>
    <n v="5.1864999999999997"/>
    <n v="1"/>
    <n v="5.1864999999999997"/>
  </r>
  <r>
    <x v="0"/>
    <x v="0"/>
    <x v="0"/>
    <s v="Siódemka — sklep rowerowy"/>
    <x v="0"/>
    <x v="3"/>
    <s v="Szosa-650"/>
    <x v="1"/>
    <d v="2010-07-10T00:00:00"/>
    <x v="2"/>
    <x v="2"/>
    <n v="782.99"/>
    <n v="419.45890000000003"/>
    <n v="2"/>
    <n v="838.91780000000006"/>
  </r>
  <r>
    <x v="0"/>
    <x v="0"/>
    <x v="0"/>
    <s v="Siódemka — sklep rowerowy"/>
    <x v="2"/>
    <x v="6"/>
    <s v="LL rama rowerowa"/>
    <x v="1"/>
    <d v="2010-07-20T00:00:00"/>
    <x v="2"/>
    <x v="2"/>
    <n v="337.22"/>
    <n v="178.58080000000001"/>
    <n v="2"/>
    <n v="357.16160000000002"/>
  </r>
  <r>
    <x v="0"/>
    <x v="0"/>
    <x v="0"/>
    <s v="Siódemka — sklep rowerowy"/>
    <x v="0"/>
    <x v="3"/>
    <s v="Szosa-650"/>
    <x v="3"/>
    <d v="2010-07-28T00:00:00"/>
    <x v="2"/>
    <x v="2"/>
    <n v="782.99"/>
    <n v="419.45890000000003"/>
    <n v="2"/>
    <n v="838.91780000000006"/>
  </r>
  <r>
    <x v="0"/>
    <x v="0"/>
    <x v="0"/>
    <s v="Siódemka — sklep rowerowy"/>
    <x v="2"/>
    <x v="6"/>
    <s v="LL rama rowerowa"/>
    <x v="3"/>
    <d v="2010-07-11T00:00:00"/>
    <x v="2"/>
    <x v="2"/>
    <n v="337.22"/>
    <n v="183.93819999999999"/>
    <n v="1"/>
    <n v="183.93819999999999"/>
  </r>
  <r>
    <x v="0"/>
    <x v="0"/>
    <x v="0"/>
    <s v="Siódemka — sklep rowerowy"/>
    <x v="0"/>
    <x v="3"/>
    <s v="Szosa-650"/>
    <x v="3"/>
    <d v="2010-07-11T00:00:00"/>
    <x v="2"/>
    <x v="2"/>
    <n v="782.99"/>
    <n v="419.45890000000003"/>
    <n v="1"/>
    <n v="419.45890000000003"/>
  </r>
  <r>
    <x v="0"/>
    <x v="0"/>
    <x v="4"/>
    <s v="Żółty rower SA"/>
    <x v="0"/>
    <x v="0"/>
    <s v="Górski-100"/>
    <x v="1"/>
    <d v="2010-07-20T00:00:00"/>
    <x v="2"/>
    <x v="2"/>
    <n v="3374.99"/>
    <n v="2024.9939999999999"/>
    <n v="1"/>
    <n v="2024.9939999999999"/>
  </r>
  <r>
    <x v="0"/>
    <x v="0"/>
    <x v="4"/>
    <s v="Żółty rower SA"/>
    <x v="0"/>
    <x v="0"/>
    <s v="Górski-100"/>
    <x v="0"/>
    <d v="2010-07-19T00:00:00"/>
    <x v="2"/>
    <x v="2"/>
    <n v="3399.99"/>
    <n v="2039.9939999999999"/>
    <n v="1"/>
    <n v="2039.9939999999999"/>
  </r>
  <r>
    <x v="0"/>
    <x v="0"/>
    <x v="4"/>
    <s v="Żółty rower SA"/>
    <x v="0"/>
    <x v="0"/>
    <s v="Górski-100"/>
    <x v="1"/>
    <d v="2010-07-03T00:00:00"/>
    <x v="2"/>
    <x v="2"/>
    <n v="3374.99"/>
    <n v="2024.9939999999999"/>
    <n v="1"/>
    <n v="2024.9939999999999"/>
  </r>
  <r>
    <x v="0"/>
    <x v="0"/>
    <x v="4"/>
    <s v="Żółty rower SA"/>
    <x v="1"/>
    <x v="1"/>
    <s v="Mountain Bike Socks"/>
    <x v="2"/>
    <d v="2010-07-09T00:00:00"/>
    <x v="2"/>
    <x v="2"/>
    <n v="9.5"/>
    <n v="5.7"/>
    <n v="3"/>
    <n v="17.100000000000001"/>
  </r>
  <r>
    <x v="0"/>
    <x v="0"/>
    <x v="4"/>
    <s v="Pierwszy sklep z rowerami"/>
    <x v="0"/>
    <x v="3"/>
    <s v="Szosa-650"/>
    <x v="3"/>
    <d v="2010-07-21T00:00:00"/>
    <x v="2"/>
    <x v="2"/>
    <n v="782.99"/>
    <n v="419.45890000000003"/>
    <n v="2"/>
    <n v="838.91780000000006"/>
  </r>
  <r>
    <x v="0"/>
    <x v="0"/>
    <x v="4"/>
    <s v="Pierwszy sklep z rowerami"/>
    <x v="2"/>
    <x v="6"/>
    <s v="LL rama rowerowa"/>
    <x v="1"/>
    <d v="2010-07-12T00:00:00"/>
    <x v="2"/>
    <x v="2"/>
    <n v="337.22"/>
    <n v="178.58080000000001"/>
    <n v="2"/>
    <n v="357.16160000000002"/>
  </r>
  <r>
    <x v="0"/>
    <x v="0"/>
    <x v="4"/>
    <s v="Pierwszy sklep z rowerami"/>
    <x v="3"/>
    <x v="7"/>
    <s v="Sport-100"/>
    <x v="5"/>
    <d v="2010-07-21T00:00:00"/>
    <x v="2"/>
    <x v="2"/>
    <n v="34.99"/>
    <n v="20.186499999999999"/>
    <n v="5"/>
    <n v="100.93249999999999"/>
  </r>
  <r>
    <x v="0"/>
    <x v="0"/>
    <x v="4"/>
    <s v="Pierwszy sklep z rowerami"/>
    <x v="0"/>
    <x v="3"/>
    <s v="Szosa-650"/>
    <x v="3"/>
    <d v="2010-07-08T00:00:00"/>
    <x v="2"/>
    <x v="2"/>
    <n v="782.99"/>
    <n v="419.45890000000003"/>
    <n v="4"/>
    <n v="1677.8356000000001"/>
  </r>
  <r>
    <x v="0"/>
    <x v="0"/>
    <x v="4"/>
    <s v="Pierwszy sklep z rowerami"/>
    <x v="1"/>
    <x v="4"/>
    <s v="Long-Sleeve Logo Jersey"/>
    <x v="4"/>
    <d v="2010-07-01T00:00:00"/>
    <x v="2"/>
    <x v="2"/>
    <n v="49.99"/>
    <n v="28.840399999999999"/>
    <n v="3"/>
    <n v="86.521199999999993"/>
  </r>
  <r>
    <x v="0"/>
    <x v="0"/>
    <x v="4"/>
    <s v="Pierwszy sklep z rowerami"/>
    <x v="3"/>
    <x v="7"/>
    <s v="Sport-100"/>
    <x v="1"/>
    <d v="2010-07-21T00:00:00"/>
    <x v="2"/>
    <x v="2"/>
    <n v="34.99"/>
    <n v="20.186499999999999"/>
    <n v="1"/>
    <n v="20.186499999999999"/>
  </r>
  <r>
    <x v="0"/>
    <x v="0"/>
    <x v="4"/>
    <s v="Pierwszy sklep z rowerami"/>
    <x v="0"/>
    <x v="3"/>
    <s v="Szosa-450"/>
    <x v="3"/>
    <d v="2010-07-19T00:00:00"/>
    <x v="2"/>
    <x v="2"/>
    <n v="1457.99"/>
    <n v="874.79399999999998"/>
    <n v="2"/>
    <n v="1749.588"/>
  </r>
  <r>
    <x v="0"/>
    <x v="0"/>
    <x v="4"/>
    <s v="Pierwszy sklep z rowerami"/>
    <x v="1"/>
    <x v="5"/>
    <s v="nakładka na rower"/>
    <x v="4"/>
    <d v="2010-07-04T00:00:00"/>
    <x v="2"/>
    <x v="2"/>
    <n v="8.99"/>
    <n v="5.1864999999999997"/>
    <n v="2"/>
    <n v="10.372999999999999"/>
  </r>
  <r>
    <x v="0"/>
    <x v="0"/>
    <x v="4"/>
    <s v="Pierwszy sklep z rowerami"/>
    <x v="0"/>
    <x v="3"/>
    <s v="Szosa-450"/>
    <x v="3"/>
    <d v="2010-07-11T00:00:00"/>
    <x v="2"/>
    <x v="2"/>
    <n v="1457.99"/>
    <n v="874.79399999999998"/>
    <n v="1"/>
    <n v="874.79399999999998"/>
  </r>
  <r>
    <x v="0"/>
    <x v="0"/>
    <x v="0"/>
    <s v="Jeszcze lepszy sklep rowerowy"/>
    <x v="0"/>
    <x v="0"/>
    <s v="Górski-100"/>
    <x v="0"/>
    <d v="2010-07-28T00:00:00"/>
    <x v="2"/>
    <x v="2"/>
    <n v="3399.99"/>
    <n v="2039.9939999999999"/>
    <n v="2"/>
    <n v="4079.9879999999998"/>
  </r>
  <r>
    <x v="0"/>
    <x v="0"/>
    <x v="0"/>
    <s v="Jeszcze lepszy sklep rowerowy"/>
    <x v="1"/>
    <x v="5"/>
    <s v="nakładka na rower"/>
    <x v="4"/>
    <d v="2010-07-04T00:00:00"/>
    <x v="2"/>
    <x v="2"/>
    <n v="8.99"/>
    <n v="5.1864999999999997"/>
    <n v="2"/>
    <n v="10.372999999999999"/>
  </r>
  <r>
    <x v="0"/>
    <x v="0"/>
    <x v="0"/>
    <s v="Jeszcze lepszy sklep rowerowy"/>
    <x v="0"/>
    <x v="0"/>
    <s v="Górski-100"/>
    <x v="0"/>
    <d v="2010-07-11T00:00:00"/>
    <x v="2"/>
    <x v="2"/>
    <n v="3399.99"/>
    <n v="2039.9939999999999"/>
    <n v="1"/>
    <n v="2039.9939999999999"/>
  </r>
  <r>
    <x v="0"/>
    <x v="0"/>
    <x v="0"/>
    <s v="Jeszcze lepszy sklep rowerowy"/>
    <x v="0"/>
    <x v="0"/>
    <s v="Górski-100"/>
    <x v="0"/>
    <d v="2010-07-03T00:00:00"/>
    <x v="2"/>
    <x v="2"/>
    <n v="3399.99"/>
    <n v="2039.9939999999999"/>
    <n v="1"/>
    <n v="2039.9939999999999"/>
  </r>
  <r>
    <x v="0"/>
    <x v="0"/>
    <x v="0"/>
    <s v="Jeszcze lepszy sklep rowerowy"/>
    <x v="0"/>
    <x v="0"/>
    <s v="Górski-100"/>
    <x v="1"/>
    <d v="2010-07-27T00:00:00"/>
    <x v="2"/>
    <x v="2"/>
    <n v="3374.99"/>
    <n v="2024.9939999999999"/>
    <n v="1"/>
    <n v="2024.9939999999999"/>
  </r>
  <r>
    <x v="0"/>
    <x v="0"/>
    <x v="0"/>
    <s v="Jeszcze lepszy sklep rowerowy"/>
    <x v="0"/>
    <x v="0"/>
    <s v="Górski-100"/>
    <x v="0"/>
    <d v="2010-07-30T00:00:00"/>
    <x v="2"/>
    <x v="2"/>
    <n v="3399.99"/>
    <n v="2039.9939999999999"/>
    <n v="1"/>
    <n v="2039.9939999999999"/>
  </r>
  <r>
    <x v="0"/>
    <x v="0"/>
    <x v="0"/>
    <s v="Jeszcze lepszy sklep rowerowy"/>
    <x v="1"/>
    <x v="4"/>
    <s v="Long-Sleeve Logo Jersey"/>
    <x v="4"/>
    <d v="2010-07-14T00:00:00"/>
    <x v="2"/>
    <x v="2"/>
    <n v="49.99"/>
    <n v="28.840399999999999"/>
    <n v="3"/>
    <n v="86.521199999999993"/>
  </r>
  <r>
    <x v="0"/>
    <x v="0"/>
    <x v="0"/>
    <s v="Jeszcze lepszy sklep rowerowy"/>
    <x v="1"/>
    <x v="4"/>
    <s v="Long-Sleeve Logo Jersey"/>
    <x v="4"/>
    <d v="2010-07-05T00:00:00"/>
    <x v="2"/>
    <x v="2"/>
    <n v="49.99"/>
    <n v="28.840399999999999"/>
    <n v="1"/>
    <n v="28.840399999999999"/>
  </r>
  <r>
    <x v="0"/>
    <x v="0"/>
    <x v="0"/>
    <s v="Jeszcze lepszy sklep rowerowy"/>
    <x v="1"/>
    <x v="1"/>
    <s v="Mountain Bike Socks"/>
    <x v="2"/>
    <d v="2010-07-28T00:00:00"/>
    <x v="2"/>
    <x v="2"/>
    <n v="9.5"/>
    <n v="5.7"/>
    <n v="6"/>
    <n v="34.200000000000003"/>
  </r>
  <r>
    <x v="0"/>
    <x v="0"/>
    <x v="0"/>
    <s v="Jeszcze lepszy sklep rowerowy"/>
    <x v="3"/>
    <x v="7"/>
    <s v="Sport-100"/>
    <x v="5"/>
    <d v="2010-07-08T00:00:00"/>
    <x v="2"/>
    <x v="2"/>
    <n v="34.99"/>
    <n v="20.186499999999999"/>
    <n v="4"/>
    <n v="80.745999999999995"/>
  </r>
  <r>
    <x v="0"/>
    <x v="0"/>
    <x v="0"/>
    <s v="Jeszcze lepszy sklep rowerowy"/>
    <x v="0"/>
    <x v="0"/>
    <s v="Górski-100"/>
    <x v="1"/>
    <d v="2010-07-30T00:00:00"/>
    <x v="2"/>
    <x v="2"/>
    <n v="3374.99"/>
    <n v="2024.9939999999999"/>
    <n v="3"/>
    <n v="6074.982"/>
  </r>
  <r>
    <x v="0"/>
    <x v="0"/>
    <x v="0"/>
    <s v="Jeszcze lepszy sklep rowerowy"/>
    <x v="0"/>
    <x v="0"/>
    <s v="Górski-100"/>
    <x v="1"/>
    <d v="2010-07-06T00:00:00"/>
    <x v="2"/>
    <x v="2"/>
    <n v="3374.99"/>
    <n v="2024.9939999999999"/>
    <n v="1"/>
    <n v="2024.9939999999999"/>
  </r>
  <r>
    <x v="0"/>
    <x v="1"/>
    <x v="1"/>
    <s v="Wyborowa sprzedaż i naprawa"/>
    <x v="0"/>
    <x v="3"/>
    <s v="Szosa-650"/>
    <x v="1"/>
    <d v="2010-07-04T00:00:00"/>
    <x v="2"/>
    <x v="2"/>
    <n v="782.99"/>
    <n v="419.45890000000003"/>
    <n v="2"/>
    <n v="838.91780000000006"/>
  </r>
  <r>
    <x v="0"/>
    <x v="1"/>
    <x v="1"/>
    <s v="Wyborowa sprzedaż i naprawa"/>
    <x v="0"/>
    <x v="3"/>
    <s v="Szosa-450"/>
    <x v="3"/>
    <d v="2010-07-02T00:00:00"/>
    <x v="2"/>
    <x v="2"/>
    <n v="1457.99"/>
    <n v="874.79399999999998"/>
    <n v="1"/>
    <n v="874.79399999999998"/>
  </r>
  <r>
    <x v="0"/>
    <x v="1"/>
    <x v="1"/>
    <s v="Wyborowa sprzedaż i naprawa"/>
    <x v="2"/>
    <x v="6"/>
    <s v="LL rama rowerowa"/>
    <x v="3"/>
    <d v="2010-07-16T00:00:00"/>
    <x v="2"/>
    <x v="2"/>
    <n v="337.22"/>
    <n v="183.93819999999999"/>
    <n v="2"/>
    <n v="367.87639999999999"/>
  </r>
  <r>
    <x v="0"/>
    <x v="1"/>
    <x v="1"/>
    <s v="Wyborowa sprzedaż i naprawa"/>
    <x v="0"/>
    <x v="3"/>
    <s v="Szosa-450"/>
    <x v="3"/>
    <d v="2010-07-24T00:00:00"/>
    <x v="2"/>
    <x v="2"/>
    <n v="1457.99"/>
    <n v="874.79399999999998"/>
    <n v="1"/>
    <n v="874.79399999999998"/>
  </r>
  <r>
    <x v="0"/>
    <x v="1"/>
    <x v="1"/>
    <s v="Wyborowa sprzedaż i naprawa"/>
    <x v="3"/>
    <x v="7"/>
    <s v="Sport-100"/>
    <x v="3"/>
    <d v="2010-07-31T00:00:00"/>
    <x v="2"/>
    <x v="2"/>
    <n v="34.99"/>
    <n v="20.186499999999999"/>
    <n v="1"/>
    <n v="20.186499999999999"/>
  </r>
  <r>
    <x v="0"/>
    <x v="1"/>
    <x v="1"/>
    <s v="Wyborowa sprzedaż i naprawa"/>
    <x v="1"/>
    <x v="5"/>
    <s v="nakładka na rower"/>
    <x v="4"/>
    <d v="2010-07-24T00:00:00"/>
    <x v="2"/>
    <x v="2"/>
    <n v="8.99"/>
    <n v="5.1864999999999997"/>
    <n v="5"/>
    <n v="25.932499999999997"/>
  </r>
  <r>
    <x v="0"/>
    <x v="1"/>
    <x v="1"/>
    <s v="Wyborowa sprzedaż i naprawa"/>
    <x v="0"/>
    <x v="3"/>
    <s v="Szosa-650"/>
    <x v="3"/>
    <d v="2010-07-11T00:00:00"/>
    <x v="2"/>
    <x v="2"/>
    <n v="782.99"/>
    <n v="419.45890000000003"/>
    <n v="1"/>
    <n v="419.45890000000003"/>
  </r>
  <r>
    <x v="0"/>
    <x v="1"/>
    <x v="1"/>
    <s v="Wyborowa sprzedaż i naprawa"/>
    <x v="3"/>
    <x v="7"/>
    <s v="Sport-100"/>
    <x v="1"/>
    <d v="2010-07-05T00:00:00"/>
    <x v="2"/>
    <x v="2"/>
    <n v="34.99"/>
    <n v="20.186499999999999"/>
    <n v="2"/>
    <n v="40.372999999999998"/>
  </r>
  <r>
    <x v="0"/>
    <x v="1"/>
    <x v="1"/>
    <s v="Wyborowa sprzedaż i naprawa"/>
    <x v="1"/>
    <x v="4"/>
    <s v="Long-Sleeve Logo Jersey"/>
    <x v="4"/>
    <d v="2010-07-26T00:00:00"/>
    <x v="2"/>
    <x v="2"/>
    <n v="49.99"/>
    <n v="28.840399999999999"/>
    <n v="3"/>
    <n v="86.521199999999993"/>
  </r>
  <r>
    <x v="0"/>
    <x v="1"/>
    <x v="1"/>
    <s v="Wyborowa sprzedaż i naprawa"/>
    <x v="0"/>
    <x v="3"/>
    <s v="Szosa-150"/>
    <x v="3"/>
    <d v="2010-07-01T00:00:00"/>
    <x v="2"/>
    <x v="2"/>
    <n v="3578.27"/>
    <n v="2146.962"/>
    <n v="1"/>
    <n v="2146.962"/>
  </r>
  <r>
    <x v="0"/>
    <x v="1"/>
    <x v="1"/>
    <s v="Wyborowa sprzedaż i naprawa"/>
    <x v="0"/>
    <x v="3"/>
    <s v="Szosa-650"/>
    <x v="1"/>
    <d v="2010-07-09T00:00:00"/>
    <x v="2"/>
    <x v="2"/>
    <n v="782.99"/>
    <n v="419.45890000000003"/>
    <n v="1"/>
    <n v="419.45890000000003"/>
  </r>
  <r>
    <x v="0"/>
    <x v="1"/>
    <x v="1"/>
    <s v="Wyborowa sprzedaż i naprawa"/>
    <x v="0"/>
    <x v="3"/>
    <s v="Szosa-650"/>
    <x v="3"/>
    <d v="2010-07-08T00:00:00"/>
    <x v="2"/>
    <x v="2"/>
    <n v="782.99"/>
    <n v="419.45890000000003"/>
    <n v="4"/>
    <n v="1677.8356000000001"/>
  </r>
  <r>
    <x v="0"/>
    <x v="0"/>
    <x v="2"/>
    <s v="Sklep rowerowy"/>
    <x v="0"/>
    <x v="3"/>
    <s v="Szosa-450"/>
    <x v="3"/>
    <d v="2010-08-16T00:00:00"/>
    <x v="2"/>
    <x v="2"/>
    <n v="1457.99"/>
    <n v="874.79399999999998"/>
    <n v="1"/>
    <n v="874.79399999999998"/>
  </r>
  <r>
    <x v="0"/>
    <x v="0"/>
    <x v="2"/>
    <s v="Sklep rowerowy"/>
    <x v="2"/>
    <x v="6"/>
    <s v="LL rama rowerowa"/>
    <x v="3"/>
    <d v="2010-08-14T00:00:00"/>
    <x v="2"/>
    <x v="2"/>
    <n v="337.22"/>
    <n v="183.93819999999999"/>
    <n v="1"/>
    <n v="183.93819999999999"/>
  </r>
  <r>
    <x v="0"/>
    <x v="0"/>
    <x v="2"/>
    <s v="Sklep rowerowy"/>
    <x v="0"/>
    <x v="3"/>
    <s v="Szosa-150"/>
    <x v="3"/>
    <d v="2010-08-25T00:00:00"/>
    <x v="2"/>
    <x v="2"/>
    <n v="3578.27"/>
    <n v="2146.962"/>
    <n v="2"/>
    <n v="4293.924"/>
  </r>
  <r>
    <x v="0"/>
    <x v="0"/>
    <x v="2"/>
    <s v="Sklep rowerowy"/>
    <x v="0"/>
    <x v="3"/>
    <s v="Szosa-650"/>
    <x v="1"/>
    <d v="2010-08-04T00:00:00"/>
    <x v="2"/>
    <x v="2"/>
    <n v="782.99"/>
    <n v="419.45890000000003"/>
    <n v="1"/>
    <n v="419.45890000000003"/>
  </r>
  <r>
    <x v="0"/>
    <x v="0"/>
    <x v="2"/>
    <s v="Sklep rowerowy"/>
    <x v="2"/>
    <x v="6"/>
    <s v="LL rama rowerowa"/>
    <x v="1"/>
    <d v="2010-08-24T00:00:00"/>
    <x v="2"/>
    <x v="2"/>
    <n v="337.22"/>
    <n v="178.58080000000001"/>
    <n v="1"/>
    <n v="178.58080000000001"/>
  </r>
  <r>
    <x v="0"/>
    <x v="0"/>
    <x v="2"/>
    <s v="Sklep rowerowy"/>
    <x v="0"/>
    <x v="3"/>
    <s v="Szosa-650"/>
    <x v="3"/>
    <d v="2010-08-11T00:00:00"/>
    <x v="2"/>
    <x v="2"/>
    <n v="782.99"/>
    <n v="419.45890000000003"/>
    <n v="2"/>
    <n v="838.91780000000006"/>
  </r>
  <r>
    <x v="0"/>
    <x v="0"/>
    <x v="2"/>
    <s v="Sklep rowerowy"/>
    <x v="2"/>
    <x v="6"/>
    <s v="ML rama rowerowa"/>
    <x v="3"/>
    <d v="2010-08-18T00:00:00"/>
    <x v="2"/>
    <x v="2"/>
    <n v="594.83000000000004"/>
    <n v="356.89800000000002"/>
    <n v="1"/>
    <n v="356.89800000000002"/>
  </r>
  <r>
    <x v="0"/>
    <x v="0"/>
    <x v="2"/>
    <s v="Sklep rowerowy"/>
    <x v="0"/>
    <x v="3"/>
    <s v="Szosa-650"/>
    <x v="1"/>
    <d v="2010-08-27T00:00:00"/>
    <x v="2"/>
    <x v="2"/>
    <n v="782.99"/>
    <n v="419.45890000000003"/>
    <n v="2"/>
    <n v="838.91780000000006"/>
  </r>
  <r>
    <x v="0"/>
    <x v="0"/>
    <x v="2"/>
    <s v="Sklep rowerowy"/>
    <x v="0"/>
    <x v="3"/>
    <s v="Szosa-450"/>
    <x v="3"/>
    <d v="2010-08-19T00:00:00"/>
    <x v="2"/>
    <x v="2"/>
    <n v="1457.99"/>
    <n v="874.79399999999998"/>
    <n v="2"/>
    <n v="1749.588"/>
  </r>
  <r>
    <x v="0"/>
    <x v="0"/>
    <x v="2"/>
    <s v="Sklep rowerowy"/>
    <x v="0"/>
    <x v="3"/>
    <s v="Szosa-650"/>
    <x v="1"/>
    <d v="2010-08-04T00:00:00"/>
    <x v="2"/>
    <x v="2"/>
    <n v="782.99"/>
    <n v="419.45890000000003"/>
    <n v="1"/>
    <n v="419.45890000000003"/>
  </r>
  <r>
    <x v="0"/>
    <x v="0"/>
    <x v="2"/>
    <s v="Sklep rowerowy"/>
    <x v="0"/>
    <x v="3"/>
    <s v="Szosa-650"/>
    <x v="3"/>
    <d v="2010-08-13T00:00:00"/>
    <x v="2"/>
    <x v="2"/>
    <n v="782.99"/>
    <n v="419.45890000000003"/>
    <n v="1"/>
    <n v="419.45890000000003"/>
  </r>
  <r>
    <x v="0"/>
    <x v="0"/>
    <x v="2"/>
    <s v="Sklep rowerowy"/>
    <x v="0"/>
    <x v="3"/>
    <s v="Szosa-650"/>
    <x v="3"/>
    <d v="2010-08-20T00:00:00"/>
    <x v="2"/>
    <x v="2"/>
    <n v="782.99"/>
    <n v="419.45890000000003"/>
    <n v="1"/>
    <n v="419.45890000000003"/>
  </r>
  <r>
    <x v="0"/>
    <x v="1"/>
    <x v="1"/>
    <s v="Ostra jazda"/>
    <x v="0"/>
    <x v="0"/>
    <s v="Górski-100"/>
    <x v="0"/>
    <d v="2010-08-29T00:00:00"/>
    <x v="2"/>
    <x v="2"/>
    <n v="3399.99"/>
    <n v="2039.9939999999999"/>
    <n v="1"/>
    <n v="2039.9939999999999"/>
  </r>
  <r>
    <x v="0"/>
    <x v="1"/>
    <x v="1"/>
    <s v="Ostra jazda"/>
    <x v="0"/>
    <x v="0"/>
    <s v="Górski-100"/>
    <x v="1"/>
    <d v="2010-08-15T00:00:00"/>
    <x v="2"/>
    <x v="2"/>
    <n v="3374.99"/>
    <n v="2024.9939999999999"/>
    <n v="3"/>
    <n v="6074.982"/>
  </r>
  <r>
    <x v="0"/>
    <x v="1"/>
    <x v="1"/>
    <s v="Ostra jazda"/>
    <x v="0"/>
    <x v="0"/>
    <s v="Górski-100"/>
    <x v="1"/>
    <d v="2010-08-26T00:00:00"/>
    <x v="2"/>
    <x v="2"/>
    <n v="3374.99"/>
    <n v="2024.9939999999999"/>
    <n v="2"/>
    <n v="4049.9879999999998"/>
  </r>
  <r>
    <x v="0"/>
    <x v="1"/>
    <x v="1"/>
    <s v="Ostra jazda"/>
    <x v="0"/>
    <x v="0"/>
    <s v="Górski-100"/>
    <x v="0"/>
    <d v="2010-08-29T00:00:00"/>
    <x v="2"/>
    <x v="2"/>
    <n v="3399.99"/>
    <n v="2039.9939999999999"/>
    <n v="1"/>
    <n v="2039.9939999999999"/>
  </r>
  <r>
    <x v="0"/>
    <x v="1"/>
    <x v="1"/>
    <s v="Ostra jazda"/>
    <x v="0"/>
    <x v="0"/>
    <s v="Górski-100"/>
    <x v="1"/>
    <d v="2010-08-15T00:00:00"/>
    <x v="2"/>
    <x v="2"/>
    <n v="3374.99"/>
    <n v="2024.9939999999999"/>
    <n v="2"/>
    <n v="4049.9879999999998"/>
  </r>
  <r>
    <x v="0"/>
    <x v="1"/>
    <x v="1"/>
    <s v="Ostra jazda"/>
    <x v="0"/>
    <x v="0"/>
    <s v="Górski-100"/>
    <x v="1"/>
    <d v="2010-08-28T00:00:00"/>
    <x v="2"/>
    <x v="2"/>
    <n v="3374.99"/>
    <n v="2024.9939999999999"/>
    <n v="4"/>
    <n v="8099.9759999999997"/>
  </r>
  <r>
    <x v="0"/>
    <x v="0"/>
    <x v="4"/>
    <s v="Katalog rowerowy"/>
    <x v="2"/>
    <x v="2"/>
    <s v="HL rama górski"/>
    <x v="0"/>
    <d v="2010-08-07T00:00:00"/>
    <x v="2"/>
    <x v="2"/>
    <n v="1364.5"/>
    <n v="818.7"/>
    <n v="1"/>
    <n v="818.7"/>
  </r>
  <r>
    <x v="0"/>
    <x v="0"/>
    <x v="4"/>
    <s v="Katalog rowerowy"/>
    <x v="2"/>
    <x v="2"/>
    <s v="HL rama górski"/>
    <x v="0"/>
    <d v="2010-08-23T00:00:00"/>
    <x v="2"/>
    <x v="2"/>
    <n v="1364.5"/>
    <n v="722.59490000000005"/>
    <n v="2"/>
    <n v="1445.1898000000001"/>
  </r>
  <r>
    <x v="0"/>
    <x v="0"/>
    <x v="4"/>
    <s v="Katalog rowerowy"/>
    <x v="0"/>
    <x v="0"/>
    <s v="Górski-100"/>
    <x v="1"/>
    <d v="2010-08-17T00:00:00"/>
    <x v="2"/>
    <x v="2"/>
    <n v="3374.99"/>
    <n v="2024.9939999999999"/>
    <n v="5"/>
    <n v="10124.969999999999"/>
  </r>
  <r>
    <x v="0"/>
    <x v="0"/>
    <x v="4"/>
    <s v="Katalog rowerowy"/>
    <x v="0"/>
    <x v="0"/>
    <s v="Górski-100"/>
    <x v="1"/>
    <d v="2010-08-10T00:00:00"/>
    <x v="2"/>
    <x v="2"/>
    <n v="3374.99"/>
    <n v="2024.9939999999999"/>
    <n v="2"/>
    <n v="4049.9879999999998"/>
  </r>
  <r>
    <x v="0"/>
    <x v="0"/>
    <x v="4"/>
    <s v="Katalog rowerowy"/>
    <x v="0"/>
    <x v="0"/>
    <s v="Górski-100"/>
    <x v="0"/>
    <d v="2010-08-12T00:00:00"/>
    <x v="2"/>
    <x v="2"/>
    <n v="3399.99"/>
    <n v="2039.9939999999999"/>
    <n v="2"/>
    <n v="4079.9879999999998"/>
  </r>
  <r>
    <x v="0"/>
    <x v="0"/>
    <x v="4"/>
    <s v="Katalog rowerowy"/>
    <x v="2"/>
    <x v="2"/>
    <s v="HL rama górski"/>
    <x v="0"/>
    <d v="2010-08-03T00:00:00"/>
    <x v="2"/>
    <x v="2"/>
    <n v="1364.5"/>
    <n v="722.59490000000005"/>
    <n v="2"/>
    <n v="1445.1898000000001"/>
  </r>
  <r>
    <x v="0"/>
    <x v="0"/>
    <x v="4"/>
    <s v="Katalog rowerowy"/>
    <x v="0"/>
    <x v="0"/>
    <s v="Górski-100"/>
    <x v="0"/>
    <d v="2010-08-16T00:00:00"/>
    <x v="2"/>
    <x v="2"/>
    <n v="3399.99"/>
    <n v="2039.9939999999999"/>
    <n v="2"/>
    <n v="4079.9879999999998"/>
  </r>
  <r>
    <x v="0"/>
    <x v="0"/>
    <x v="4"/>
    <s v="Katalog rowerowy"/>
    <x v="0"/>
    <x v="0"/>
    <s v="Górski-100"/>
    <x v="1"/>
    <d v="2010-08-04T00:00:00"/>
    <x v="2"/>
    <x v="2"/>
    <n v="3374.99"/>
    <n v="2024.9939999999999"/>
    <n v="3"/>
    <n v="6074.982"/>
  </r>
  <r>
    <x v="0"/>
    <x v="0"/>
    <x v="4"/>
    <s v="Katalog rowerowy"/>
    <x v="1"/>
    <x v="1"/>
    <s v="Mountain Bike Socks"/>
    <x v="2"/>
    <d v="2010-08-22T00:00:00"/>
    <x v="2"/>
    <x v="2"/>
    <n v="9.5"/>
    <n v="5.7"/>
    <n v="2"/>
    <n v="11.4"/>
  </r>
  <r>
    <x v="0"/>
    <x v="0"/>
    <x v="4"/>
    <s v="Katalog rowerowy"/>
    <x v="2"/>
    <x v="2"/>
    <s v="HL rama górski"/>
    <x v="1"/>
    <d v="2010-08-23T00:00:00"/>
    <x v="2"/>
    <x v="2"/>
    <n v="1349.6"/>
    <n v="809.76"/>
    <n v="1"/>
    <n v="809.76"/>
  </r>
  <r>
    <x v="0"/>
    <x v="0"/>
    <x v="4"/>
    <s v="Podróże PL"/>
    <x v="0"/>
    <x v="3"/>
    <s v="Szosa-650"/>
    <x v="3"/>
    <d v="2010-08-11T00:00:00"/>
    <x v="2"/>
    <x v="2"/>
    <n v="782.99"/>
    <n v="419.45890000000003"/>
    <n v="1"/>
    <n v="419.45890000000003"/>
  </r>
  <r>
    <x v="0"/>
    <x v="1"/>
    <x v="1"/>
    <s v="Cross-Country Riding Supplies"/>
    <x v="0"/>
    <x v="0"/>
    <s v="Górski-100"/>
    <x v="0"/>
    <d v="2010-08-20T00:00:00"/>
    <x v="2"/>
    <x v="2"/>
    <n v="3399.99"/>
    <n v="2039.9939999999999"/>
    <n v="3"/>
    <n v="6119.982"/>
  </r>
  <r>
    <x v="0"/>
    <x v="1"/>
    <x v="1"/>
    <s v="Cross-Country Riding Supplies"/>
    <x v="1"/>
    <x v="1"/>
    <s v="Mountain Bike Socks"/>
    <x v="2"/>
    <d v="2010-08-24T00:00:00"/>
    <x v="2"/>
    <x v="2"/>
    <n v="9.5"/>
    <n v="5.7"/>
    <n v="4"/>
    <n v="22.8"/>
  </r>
  <r>
    <x v="0"/>
    <x v="1"/>
    <x v="1"/>
    <s v="Cross-Country Riding Supplies"/>
    <x v="0"/>
    <x v="0"/>
    <s v="Górski-100"/>
    <x v="1"/>
    <d v="2010-08-30T00:00:00"/>
    <x v="2"/>
    <x v="2"/>
    <n v="3374.99"/>
    <n v="2024.9939999999999"/>
    <n v="2"/>
    <n v="4049.9879999999998"/>
  </r>
  <r>
    <x v="0"/>
    <x v="1"/>
    <x v="1"/>
    <s v="Cross-Country Riding Supplies"/>
    <x v="1"/>
    <x v="1"/>
    <s v="Mountain Bike Socks"/>
    <x v="2"/>
    <d v="2010-08-09T00:00:00"/>
    <x v="2"/>
    <x v="2"/>
    <n v="9.5"/>
    <n v="5.7"/>
    <n v="2"/>
    <n v="11.4"/>
  </r>
  <r>
    <x v="0"/>
    <x v="1"/>
    <x v="1"/>
    <s v="Cross-Country Riding Supplies"/>
    <x v="0"/>
    <x v="0"/>
    <s v="Górski-100"/>
    <x v="1"/>
    <d v="2010-08-19T00:00:00"/>
    <x v="2"/>
    <x v="2"/>
    <n v="3374.99"/>
    <n v="2024.9939999999999"/>
    <n v="1"/>
    <n v="2024.9939999999999"/>
  </r>
  <r>
    <x v="0"/>
    <x v="1"/>
    <x v="1"/>
    <s v="Cross-Country Riding Supplies"/>
    <x v="0"/>
    <x v="0"/>
    <s v="Górski-100"/>
    <x v="0"/>
    <d v="2010-08-07T00:00:00"/>
    <x v="2"/>
    <x v="2"/>
    <n v="3399.99"/>
    <n v="2039.9939999999999"/>
    <n v="3"/>
    <n v="6119.982"/>
  </r>
  <r>
    <x v="0"/>
    <x v="1"/>
    <x v="1"/>
    <s v="Cross-Country Riding Supplies"/>
    <x v="0"/>
    <x v="0"/>
    <s v="Górski-100"/>
    <x v="1"/>
    <d v="2010-08-26T00:00:00"/>
    <x v="2"/>
    <x v="2"/>
    <n v="3374.99"/>
    <n v="2024.9939999999999"/>
    <n v="2"/>
    <n v="4049.9879999999998"/>
  </r>
  <r>
    <x v="0"/>
    <x v="1"/>
    <x v="1"/>
    <s v="Cross-Country Riding Supplies"/>
    <x v="0"/>
    <x v="0"/>
    <s v="Górski-100"/>
    <x v="0"/>
    <d v="2010-08-21T00:00:00"/>
    <x v="2"/>
    <x v="2"/>
    <n v="3399.99"/>
    <n v="2039.9939999999999"/>
    <n v="3"/>
    <n v="6119.982"/>
  </r>
  <r>
    <x v="0"/>
    <x v="1"/>
    <x v="1"/>
    <s v="Cross-Country Riding Supplies"/>
    <x v="0"/>
    <x v="0"/>
    <s v="Górski-100"/>
    <x v="1"/>
    <d v="2010-08-13T00:00:00"/>
    <x v="2"/>
    <x v="2"/>
    <n v="3374.99"/>
    <n v="2024.9939999999999"/>
    <n v="2"/>
    <n v="4049.9879999999998"/>
  </r>
  <r>
    <x v="0"/>
    <x v="0"/>
    <x v="0"/>
    <s v="Rowery egzotyczne"/>
    <x v="0"/>
    <x v="3"/>
    <s v="Szosa-150"/>
    <x v="3"/>
    <d v="2010-08-13T00:00:00"/>
    <x v="2"/>
    <x v="2"/>
    <n v="3578.27"/>
    <n v="2146.962"/>
    <n v="2"/>
    <n v="4293.924"/>
  </r>
  <r>
    <x v="0"/>
    <x v="0"/>
    <x v="0"/>
    <s v="Rowery egzotyczne"/>
    <x v="0"/>
    <x v="3"/>
    <s v="Szosa-650"/>
    <x v="1"/>
    <d v="2010-08-15T00:00:00"/>
    <x v="2"/>
    <x v="2"/>
    <n v="782.99"/>
    <n v="419.45890000000003"/>
    <n v="1"/>
    <n v="419.45890000000003"/>
  </r>
  <r>
    <x v="0"/>
    <x v="0"/>
    <x v="0"/>
    <s v="Rowery egzotyczne"/>
    <x v="0"/>
    <x v="3"/>
    <s v="Szosa-450"/>
    <x v="3"/>
    <d v="2010-08-13T00:00:00"/>
    <x v="2"/>
    <x v="2"/>
    <n v="1457.99"/>
    <n v="874.79399999999998"/>
    <n v="1"/>
    <n v="874.79399999999998"/>
  </r>
  <r>
    <x v="0"/>
    <x v="0"/>
    <x v="0"/>
    <s v="Rowery egzotyczne"/>
    <x v="0"/>
    <x v="3"/>
    <s v="Szosa-650"/>
    <x v="3"/>
    <d v="2010-08-13T00:00:00"/>
    <x v="2"/>
    <x v="2"/>
    <n v="782.99"/>
    <n v="419.45890000000003"/>
    <n v="2"/>
    <n v="838.91780000000006"/>
  </r>
  <r>
    <x v="0"/>
    <x v="0"/>
    <x v="0"/>
    <s v="Rowery egzotyczne"/>
    <x v="2"/>
    <x v="6"/>
    <s v="LL rama rowerowa"/>
    <x v="3"/>
    <d v="2010-08-18T00:00:00"/>
    <x v="2"/>
    <x v="2"/>
    <n v="337.22"/>
    <n v="183.93819999999999"/>
    <n v="1"/>
    <n v="183.93819999999999"/>
  </r>
  <r>
    <x v="0"/>
    <x v="0"/>
    <x v="0"/>
    <s v="Rowery egzotyczne"/>
    <x v="2"/>
    <x v="6"/>
    <s v="LL rama rowerowa"/>
    <x v="1"/>
    <d v="2010-08-31T00:00:00"/>
    <x v="2"/>
    <x v="2"/>
    <n v="337.22"/>
    <n v="178.58080000000001"/>
    <n v="1"/>
    <n v="178.58080000000001"/>
  </r>
  <r>
    <x v="0"/>
    <x v="0"/>
    <x v="0"/>
    <s v="Rowery egzotyczne"/>
    <x v="2"/>
    <x v="6"/>
    <s v="LL rama rowerowa"/>
    <x v="3"/>
    <d v="2010-08-24T00:00:00"/>
    <x v="2"/>
    <x v="2"/>
    <n v="337.22"/>
    <n v="183.93819999999999"/>
    <n v="1"/>
    <n v="183.93819999999999"/>
  </r>
  <r>
    <x v="0"/>
    <x v="0"/>
    <x v="0"/>
    <s v="Rowery egzotyczne"/>
    <x v="0"/>
    <x v="3"/>
    <s v="Szosa-650"/>
    <x v="1"/>
    <d v="2010-08-10T00:00:00"/>
    <x v="2"/>
    <x v="2"/>
    <n v="782.99"/>
    <n v="419.45890000000003"/>
    <n v="1"/>
    <n v="419.45890000000003"/>
  </r>
  <r>
    <x v="0"/>
    <x v="0"/>
    <x v="0"/>
    <s v="Rowery egzotyczne"/>
    <x v="0"/>
    <x v="3"/>
    <s v="Szosa-450"/>
    <x v="3"/>
    <d v="2010-08-09T00:00:00"/>
    <x v="2"/>
    <x v="2"/>
    <n v="1457.99"/>
    <n v="874.79399999999998"/>
    <n v="2"/>
    <n v="1749.588"/>
  </r>
  <r>
    <x v="0"/>
    <x v="0"/>
    <x v="0"/>
    <s v="Rowery egzotyczne"/>
    <x v="0"/>
    <x v="3"/>
    <s v="Szosa-650"/>
    <x v="1"/>
    <d v="2010-08-07T00:00:00"/>
    <x v="2"/>
    <x v="2"/>
    <n v="782.99"/>
    <n v="419.45890000000003"/>
    <n v="5"/>
    <n v="2097.2945"/>
  </r>
  <r>
    <x v="0"/>
    <x v="0"/>
    <x v="0"/>
    <s v="Rowery egzotyczne"/>
    <x v="0"/>
    <x v="3"/>
    <s v="Szosa-650"/>
    <x v="3"/>
    <d v="2010-08-24T00:00:00"/>
    <x v="2"/>
    <x v="2"/>
    <n v="782.99"/>
    <n v="419.45890000000003"/>
    <n v="3"/>
    <n v="1258.3767"/>
  </r>
  <r>
    <x v="0"/>
    <x v="0"/>
    <x v="0"/>
    <s v="Rowery egzotyczne"/>
    <x v="2"/>
    <x v="6"/>
    <s v="LL rama rowerowa"/>
    <x v="1"/>
    <d v="2010-08-18T00:00:00"/>
    <x v="2"/>
    <x v="2"/>
    <n v="337.22"/>
    <n v="178.58080000000001"/>
    <n v="2"/>
    <n v="357.16160000000002"/>
  </r>
  <r>
    <x v="0"/>
    <x v="0"/>
    <x v="0"/>
    <s v="Rowery egzotyczne"/>
    <x v="0"/>
    <x v="3"/>
    <s v="Szosa-650"/>
    <x v="3"/>
    <d v="2010-08-09T00:00:00"/>
    <x v="2"/>
    <x v="2"/>
    <n v="782.99"/>
    <n v="419.45890000000003"/>
    <n v="2"/>
    <n v="838.91780000000006"/>
  </r>
  <r>
    <x v="0"/>
    <x v="0"/>
    <x v="3"/>
    <s v="Podróże i Sport"/>
    <x v="0"/>
    <x v="0"/>
    <s v="Górski-100"/>
    <x v="1"/>
    <d v="2010-08-16T00:00:00"/>
    <x v="2"/>
    <x v="2"/>
    <n v="3374.99"/>
    <n v="2024.9939999999999"/>
    <n v="4"/>
    <n v="8099.9759999999997"/>
  </r>
  <r>
    <x v="0"/>
    <x v="0"/>
    <x v="3"/>
    <s v="Podróże i Sport"/>
    <x v="3"/>
    <x v="7"/>
    <s v="Sport-100"/>
    <x v="3"/>
    <d v="2010-08-18T00:00:00"/>
    <x v="2"/>
    <x v="2"/>
    <n v="34.99"/>
    <n v="20.186499999999999"/>
    <n v="5"/>
    <n v="100.93249999999999"/>
  </r>
  <r>
    <x v="0"/>
    <x v="0"/>
    <x v="3"/>
    <s v="Podróże i Sport"/>
    <x v="0"/>
    <x v="0"/>
    <s v="Górski-100"/>
    <x v="1"/>
    <d v="2010-08-29T00:00:00"/>
    <x v="2"/>
    <x v="2"/>
    <n v="3374.99"/>
    <n v="2024.9939999999999"/>
    <n v="4"/>
    <n v="8099.9759999999997"/>
  </r>
  <r>
    <x v="0"/>
    <x v="0"/>
    <x v="3"/>
    <s v="Podróże i Sport"/>
    <x v="0"/>
    <x v="0"/>
    <s v="Górski-100"/>
    <x v="1"/>
    <d v="2010-08-20T00:00:00"/>
    <x v="2"/>
    <x v="2"/>
    <n v="3374.99"/>
    <n v="2024.9939999999999"/>
    <n v="2"/>
    <n v="4049.9879999999998"/>
  </r>
  <r>
    <x v="0"/>
    <x v="0"/>
    <x v="3"/>
    <s v="Podróże i Sport"/>
    <x v="0"/>
    <x v="0"/>
    <s v="Górski-100"/>
    <x v="0"/>
    <d v="2010-08-07T00:00:00"/>
    <x v="2"/>
    <x v="2"/>
    <n v="3399.99"/>
    <n v="2039.9939999999999"/>
    <n v="1"/>
    <n v="2039.9939999999999"/>
  </r>
  <r>
    <x v="0"/>
    <x v="0"/>
    <x v="3"/>
    <s v="Podróże i Sport"/>
    <x v="1"/>
    <x v="1"/>
    <s v="Mountain Bike Socks"/>
    <x v="2"/>
    <d v="2010-08-21T00:00:00"/>
    <x v="2"/>
    <x v="2"/>
    <n v="9.5"/>
    <n v="5.7"/>
    <n v="5"/>
    <n v="28.5"/>
  </r>
  <r>
    <x v="0"/>
    <x v="0"/>
    <x v="3"/>
    <s v="Podróże i Sport"/>
    <x v="0"/>
    <x v="0"/>
    <s v="Górski-100"/>
    <x v="0"/>
    <d v="2010-08-03T00:00:00"/>
    <x v="2"/>
    <x v="2"/>
    <n v="3399.99"/>
    <n v="2039.9939999999999"/>
    <n v="2"/>
    <n v="4079.9879999999998"/>
  </r>
  <r>
    <x v="0"/>
    <x v="0"/>
    <x v="3"/>
    <s v="Podróże i Sport"/>
    <x v="3"/>
    <x v="7"/>
    <s v="Sport-100"/>
    <x v="1"/>
    <d v="2010-08-19T00:00:00"/>
    <x v="2"/>
    <x v="2"/>
    <n v="34.99"/>
    <n v="20.186499999999999"/>
    <n v="1"/>
    <n v="20.186499999999999"/>
  </r>
  <r>
    <x v="0"/>
    <x v="0"/>
    <x v="3"/>
    <s v="Podróże i Sport"/>
    <x v="0"/>
    <x v="0"/>
    <s v="Górski-100"/>
    <x v="1"/>
    <d v="2010-08-27T00:00:00"/>
    <x v="2"/>
    <x v="2"/>
    <n v="3374.99"/>
    <n v="2024.9939999999999"/>
    <n v="5"/>
    <n v="10124.969999999999"/>
  </r>
  <r>
    <x v="0"/>
    <x v="0"/>
    <x v="3"/>
    <s v="Podróże i Sport"/>
    <x v="3"/>
    <x v="7"/>
    <s v="Sport-100"/>
    <x v="5"/>
    <d v="2010-08-23T00:00:00"/>
    <x v="2"/>
    <x v="2"/>
    <n v="34.99"/>
    <n v="20.186499999999999"/>
    <n v="2"/>
    <n v="40.372999999999998"/>
  </r>
  <r>
    <x v="0"/>
    <x v="0"/>
    <x v="3"/>
    <s v="Podróże i Sport"/>
    <x v="1"/>
    <x v="4"/>
    <s v="Long-Sleeve Logo Jersey"/>
    <x v="4"/>
    <d v="2010-08-08T00:00:00"/>
    <x v="2"/>
    <x v="2"/>
    <n v="49.99"/>
    <n v="28.840399999999999"/>
    <n v="1"/>
    <n v="28.840399999999999"/>
  </r>
  <r>
    <x v="0"/>
    <x v="0"/>
    <x v="3"/>
    <s v="Podróże i Sport"/>
    <x v="1"/>
    <x v="5"/>
    <s v="nakładka na rower"/>
    <x v="4"/>
    <d v="2010-08-22T00:00:00"/>
    <x v="2"/>
    <x v="2"/>
    <n v="8.99"/>
    <n v="5.1864999999999997"/>
    <n v="2"/>
    <n v="10.372999999999999"/>
  </r>
  <r>
    <x v="0"/>
    <x v="0"/>
    <x v="0"/>
    <s v="Każdy rower"/>
    <x v="0"/>
    <x v="3"/>
    <s v="Szosa-650"/>
    <x v="3"/>
    <d v="2010-08-31T00:00:00"/>
    <x v="2"/>
    <x v="2"/>
    <n v="782.99"/>
    <n v="419.45890000000003"/>
    <n v="4"/>
    <n v="1677.8356000000001"/>
  </r>
  <r>
    <x v="0"/>
    <x v="0"/>
    <x v="0"/>
    <s v="Każdy rower"/>
    <x v="2"/>
    <x v="6"/>
    <s v="ML rama rowerowa"/>
    <x v="3"/>
    <d v="2010-08-14T00:00:00"/>
    <x v="2"/>
    <x v="2"/>
    <n v="594.83000000000004"/>
    <n v="356.89800000000002"/>
    <n v="1"/>
    <n v="356.89800000000002"/>
  </r>
  <r>
    <x v="0"/>
    <x v="0"/>
    <x v="0"/>
    <s v="Każdy rower"/>
    <x v="0"/>
    <x v="3"/>
    <s v="Szosa-450"/>
    <x v="3"/>
    <d v="2010-08-08T00:00:00"/>
    <x v="2"/>
    <x v="2"/>
    <n v="1457.99"/>
    <n v="874.79399999999998"/>
    <n v="1"/>
    <n v="874.79399999999998"/>
  </r>
  <r>
    <x v="0"/>
    <x v="0"/>
    <x v="0"/>
    <s v="Każdy rower"/>
    <x v="0"/>
    <x v="3"/>
    <s v="Szosa-150"/>
    <x v="3"/>
    <d v="2010-08-06T00:00:00"/>
    <x v="2"/>
    <x v="2"/>
    <n v="3578.27"/>
    <n v="2146.962"/>
    <n v="2"/>
    <n v="4293.924"/>
  </r>
  <r>
    <x v="0"/>
    <x v="0"/>
    <x v="0"/>
    <s v="Każdy rower"/>
    <x v="0"/>
    <x v="3"/>
    <s v="Szosa-450"/>
    <x v="3"/>
    <d v="2010-08-22T00:00:00"/>
    <x v="2"/>
    <x v="2"/>
    <n v="1457.99"/>
    <n v="874.79399999999998"/>
    <n v="4"/>
    <n v="3499.1759999999999"/>
  </r>
  <r>
    <x v="0"/>
    <x v="0"/>
    <x v="0"/>
    <s v="Każdy rower"/>
    <x v="0"/>
    <x v="3"/>
    <s v="Szosa-450"/>
    <x v="3"/>
    <d v="2010-08-25T00:00:00"/>
    <x v="2"/>
    <x v="2"/>
    <n v="1457.99"/>
    <n v="874.79399999999998"/>
    <n v="2"/>
    <n v="1749.588"/>
  </r>
  <r>
    <x v="0"/>
    <x v="0"/>
    <x v="0"/>
    <s v="Każdy rower"/>
    <x v="2"/>
    <x v="6"/>
    <s v="LL rama rowerowa"/>
    <x v="1"/>
    <d v="2010-08-10T00:00:00"/>
    <x v="2"/>
    <x v="2"/>
    <n v="337.22"/>
    <n v="178.58080000000001"/>
    <n v="1"/>
    <n v="178.58080000000001"/>
  </r>
  <r>
    <x v="0"/>
    <x v="0"/>
    <x v="0"/>
    <s v="Każdy rower"/>
    <x v="0"/>
    <x v="3"/>
    <s v="Szosa-650"/>
    <x v="3"/>
    <d v="2010-08-12T00:00:00"/>
    <x v="2"/>
    <x v="2"/>
    <n v="782.99"/>
    <n v="419.45890000000003"/>
    <n v="2"/>
    <n v="838.91780000000006"/>
  </r>
  <r>
    <x v="0"/>
    <x v="0"/>
    <x v="0"/>
    <s v="Każdy rower"/>
    <x v="0"/>
    <x v="3"/>
    <s v="Szosa-650"/>
    <x v="1"/>
    <d v="2010-08-06T00:00:00"/>
    <x v="2"/>
    <x v="2"/>
    <n v="782.99"/>
    <n v="419.45890000000003"/>
    <n v="1"/>
    <n v="419.45890000000003"/>
  </r>
  <r>
    <x v="0"/>
    <x v="0"/>
    <x v="0"/>
    <s v="Każdy rower"/>
    <x v="0"/>
    <x v="3"/>
    <s v="Szosa-650"/>
    <x v="3"/>
    <d v="2010-08-29T00:00:00"/>
    <x v="2"/>
    <x v="2"/>
    <n v="782.99"/>
    <n v="419.45890000000003"/>
    <n v="5"/>
    <n v="2097.2945"/>
  </r>
  <r>
    <x v="0"/>
    <x v="0"/>
    <x v="0"/>
    <s v="Każdy rower"/>
    <x v="2"/>
    <x v="6"/>
    <s v="ML rama rowerowa"/>
    <x v="3"/>
    <d v="2010-08-27T00:00:00"/>
    <x v="2"/>
    <x v="2"/>
    <n v="594.83000000000004"/>
    <n v="356.89800000000002"/>
    <n v="1"/>
    <n v="356.89800000000002"/>
  </r>
  <r>
    <x v="0"/>
    <x v="0"/>
    <x v="0"/>
    <s v="Każdy rower"/>
    <x v="2"/>
    <x v="6"/>
    <s v="LL rama rowerowa"/>
    <x v="3"/>
    <d v="2010-08-02T00:00:00"/>
    <x v="2"/>
    <x v="2"/>
    <n v="337.22"/>
    <n v="183.93819999999999"/>
    <n v="1"/>
    <n v="183.93819999999999"/>
  </r>
  <r>
    <x v="0"/>
    <x v="0"/>
    <x v="0"/>
    <s v="Każdy rower"/>
    <x v="2"/>
    <x v="6"/>
    <s v="LL rama rowerowa"/>
    <x v="3"/>
    <d v="2010-08-24T00:00:00"/>
    <x v="2"/>
    <x v="2"/>
    <n v="337.22"/>
    <n v="183.93819999999999"/>
    <n v="2"/>
    <n v="367.87639999999999"/>
  </r>
  <r>
    <x v="0"/>
    <x v="0"/>
    <x v="0"/>
    <s v="Każdy rower"/>
    <x v="0"/>
    <x v="3"/>
    <s v="Szosa-650"/>
    <x v="1"/>
    <d v="2010-08-17T00:00:00"/>
    <x v="2"/>
    <x v="2"/>
    <n v="782.99"/>
    <n v="419.45890000000003"/>
    <n v="3"/>
    <n v="1258.3767"/>
  </r>
  <r>
    <x v="0"/>
    <x v="0"/>
    <x v="0"/>
    <s v="Każdy rower"/>
    <x v="0"/>
    <x v="3"/>
    <s v="Szosa-650"/>
    <x v="1"/>
    <d v="2010-08-28T00:00:00"/>
    <x v="2"/>
    <x v="2"/>
    <n v="782.99"/>
    <n v="419.45890000000003"/>
    <n v="1"/>
    <n v="419.45890000000003"/>
  </r>
  <r>
    <x v="0"/>
    <x v="0"/>
    <x v="0"/>
    <s v="Każdy rower"/>
    <x v="0"/>
    <x v="3"/>
    <s v="Szosa-650"/>
    <x v="3"/>
    <d v="2010-08-10T00:00:00"/>
    <x v="2"/>
    <x v="2"/>
    <n v="782.99"/>
    <n v="419.45890000000003"/>
    <n v="2"/>
    <n v="838.91780000000006"/>
  </r>
  <r>
    <x v="0"/>
    <x v="0"/>
    <x v="0"/>
    <s v="Rowery Miejskie"/>
    <x v="3"/>
    <x v="7"/>
    <s v="Sport-100"/>
    <x v="3"/>
    <d v="2010-08-07T00:00:00"/>
    <x v="2"/>
    <x v="2"/>
    <n v="34.99"/>
    <n v="20.186499999999999"/>
    <n v="1"/>
    <n v="20.186499999999999"/>
  </r>
  <r>
    <x v="0"/>
    <x v="0"/>
    <x v="2"/>
    <s v="Sklepy turystyczne"/>
    <x v="1"/>
    <x v="4"/>
    <s v="Long-Sleeve Logo Jersey"/>
    <x v="4"/>
    <d v="2010-08-31T00:00:00"/>
    <x v="2"/>
    <x v="2"/>
    <n v="49.99"/>
    <n v="28.840399999999999"/>
    <n v="1"/>
    <n v="28.840399999999999"/>
  </r>
  <r>
    <x v="0"/>
    <x v="0"/>
    <x v="2"/>
    <s v="Sklepy turystyczne"/>
    <x v="0"/>
    <x v="0"/>
    <s v="Górski-100"/>
    <x v="1"/>
    <d v="2010-08-07T00:00:00"/>
    <x v="2"/>
    <x v="2"/>
    <n v="3374.99"/>
    <n v="2024.9939999999999"/>
    <n v="2"/>
    <n v="4049.9879999999998"/>
  </r>
  <r>
    <x v="0"/>
    <x v="0"/>
    <x v="2"/>
    <s v="Sklepy turystyczne"/>
    <x v="3"/>
    <x v="7"/>
    <s v="Sport-100"/>
    <x v="5"/>
    <d v="2010-08-07T00:00:00"/>
    <x v="2"/>
    <x v="2"/>
    <n v="34.99"/>
    <n v="20.186499999999999"/>
    <n v="1"/>
    <n v="20.186499999999999"/>
  </r>
  <r>
    <x v="0"/>
    <x v="0"/>
    <x v="2"/>
    <s v="Sklepy turystyczne"/>
    <x v="1"/>
    <x v="4"/>
    <s v="Long-Sleeve Logo Jersey"/>
    <x v="4"/>
    <d v="2010-08-25T00:00:00"/>
    <x v="2"/>
    <x v="2"/>
    <n v="49.99"/>
    <n v="28.840399999999999"/>
    <n v="4"/>
    <n v="115.3616"/>
  </r>
  <r>
    <x v="0"/>
    <x v="0"/>
    <x v="2"/>
    <s v="Sklepy turystyczne"/>
    <x v="3"/>
    <x v="7"/>
    <s v="Sport-100"/>
    <x v="1"/>
    <d v="2010-08-25T00:00:00"/>
    <x v="2"/>
    <x v="2"/>
    <n v="34.99"/>
    <n v="20.186499999999999"/>
    <n v="2"/>
    <n v="40.372999999999998"/>
  </r>
  <r>
    <x v="0"/>
    <x v="0"/>
    <x v="2"/>
    <s v="Sklepy turystyczne"/>
    <x v="1"/>
    <x v="1"/>
    <s v="Mountain Bike Socks"/>
    <x v="2"/>
    <d v="2010-08-28T00:00:00"/>
    <x v="2"/>
    <x v="2"/>
    <n v="9.5"/>
    <n v="5.7"/>
    <n v="5"/>
    <n v="28.5"/>
  </r>
  <r>
    <x v="0"/>
    <x v="0"/>
    <x v="2"/>
    <s v="Sklepy turystyczne"/>
    <x v="3"/>
    <x v="7"/>
    <s v="Sport-100"/>
    <x v="3"/>
    <d v="2010-08-17T00:00:00"/>
    <x v="2"/>
    <x v="2"/>
    <n v="34.99"/>
    <n v="20.186499999999999"/>
    <n v="2"/>
    <n v="40.372999999999998"/>
  </r>
  <r>
    <x v="0"/>
    <x v="0"/>
    <x v="2"/>
    <s v="Sklepy turystyczne"/>
    <x v="0"/>
    <x v="0"/>
    <s v="Górski-100"/>
    <x v="1"/>
    <d v="2010-08-18T00:00:00"/>
    <x v="2"/>
    <x v="2"/>
    <n v="3374.99"/>
    <n v="2024.9939999999999"/>
    <n v="1"/>
    <n v="2024.9939999999999"/>
  </r>
  <r>
    <x v="0"/>
    <x v="0"/>
    <x v="2"/>
    <s v="Sklepy turystyczne"/>
    <x v="0"/>
    <x v="0"/>
    <s v="Górski-100"/>
    <x v="0"/>
    <d v="2010-08-27T00:00:00"/>
    <x v="2"/>
    <x v="2"/>
    <n v="3399.99"/>
    <n v="2039.9939999999999"/>
    <n v="4"/>
    <n v="8159.9759999999997"/>
  </r>
  <r>
    <x v="0"/>
    <x v="0"/>
    <x v="2"/>
    <s v="Sklepy turystyczne"/>
    <x v="0"/>
    <x v="0"/>
    <s v="Górski-100"/>
    <x v="0"/>
    <d v="2010-08-13T00:00:00"/>
    <x v="2"/>
    <x v="2"/>
    <n v="3399.99"/>
    <n v="2039.9939999999999"/>
    <n v="3"/>
    <n v="6119.982"/>
  </r>
  <r>
    <x v="0"/>
    <x v="0"/>
    <x v="3"/>
    <s v="Ulubione rowery SC"/>
    <x v="2"/>
    <x v="6"/>
    <s v="ML rama rowerowa"/>
    <x v="3"/>
    <d v="2010-08-20T00:00:00"/>
    <x v="2"/>
    <x v="2"/>
    <n v="594.83000000000004"/>
    <n v="356.89800000000002"/>
    <n v="3"/>
    <n v="1070.694"/>
  </r>
  <r>
    <x v="0"/>
    <x v="0"/>
    <x v="3"/>
    <s v="Ulubione rowery SC"/>
    <x v="0"/>
    <x v="3"/>
    <s v="Szosa-450"/>
    <x v="3"/>
    <d v="2010-08-13T00:00:00"/>
    <x v="2"/>
    <x v="2"/>
    <n v="1457.99"/>
    <n v="874.79399999999998"/>
    <n v="5"/>
    <n v="4373.97"/>
  </r>
  <r>
    <x v="0"/>
    <x v="0"/>
    <x v="3"/>
    <s v="Ulubione rowery SC"/>
    <x v="0"/>
    <x v="3"/>
    <s v="Szosa-650"/>
    <x v="1"/>
    <d v="2010-08-13T00:00:00"/>
    <x v="2"/>
    <x v="2"/>
    <n v="782.99"/>
    <n v="419.45890000000003"/>
    <n v="2"/>
    <n v="838.91780000000006"/>
  </r>
  <r>
    <x v="0"/>
    <x v="0"/>
    <x v="3"/>
    <s v="Ulubione rowery SC"/>
    <x v="0"/>
    <x v="3"/>
    <s v="Szosa-650"/>
    <x v="3"/>
    <d v="2010-08-08T00:00:00"/>
    <x v="2"/>
    <x v="2"/>
    <n v="782.99"/>
    <n v="419.45890000000003"/>
    <n v="5"/>
    <n v="2097.2945"/>
  </r>
  <r>
    <x v="0"/>
    <x v="0"/>
    <x v="3"/>
    <s v="Ulubione rowery SC"/>
    <x v="2"/>
    <x v="6"/>
    <s v="LL rama rowerowa"/>
    <x v="1"/>
    <d v="2010-08-31T00:00:00"/>
    <x v="2"/>
    <x v="2"/>
    <n v="337.22"/>
    <n v="178.58080000000001"/>
    <n v="1"/>
    <n v="178.58080000000001"/>
  </r>
  <r>
    <x v="0"/>
    <x v="0"/>
    <x v="3"/>
    <s v="Ulubione rowery SC"/>
    <x v="1"/>
    <x v="4"/>
    <s v="Long-Sleeve Logo Jersey"/>
    <x v="4"/>
    <d v="2010-08-16T00:00:00"/>
    <x v="2"/>
    <x v="2"/>
    <n v="49.99"/>
    <n v="28.840399999999999"/>
    <n v="1"/>
    <n v="28.840399999999999"/>
  </r>
  <r>
    <x v="0"/>
    <x v="0"/>
    <x v="3"/>
    <s v="Ulubione rowery SC"/>
    <x v="0"/>
    <x v="3"/>
    <s v="Szosa-650"/>
    <x v="3"/>
    <d v="2010-08-16T00:00:00"/>
    <x v="2"/>
    <x v="2"/>
    <n v="782.99"/>
    <n v="419.45890000000003"/>
    <n v="2"/>
    <n v="838.91780000000006"/>
  </r>
  <r>
    <x v="0"/>
    <x v="0"/>
    <x v="3"/>
    <s v="Ulubione rowery SC"/>
    <x v="2"/>
    <x v="6"/>
    <s v="LL rama rowerowa"/>
    <x v="3"/>
    <d v="2010-08-06T00:00:00"/>
    <x v="2"/>
    <x v="2"/>
    <n v="337.22"/>
    <n v="183.93819999999999"/>
    <n v="2"/>
    <n v="367.87639999999999"/>
  </r>
  <r>
    <x v="0"/>
    <x v="0"/>
    <x v="3"/>
    <s v="Ulubione rowery SC"/>
    <x v="1"/>
    <x v="4"/>
    <s v="Long-Sleeve Logo Jersey"/>
    <x v="4"/>
    <d v="2010-08-23T00:00:00"/>
    <x v="2"/>
    <x v="2"/>
    <n v="49.99"/>
    <n v="28.840399999999999"/>
    <n v="1"/>
    <n v="28.840399999999999"/>
  </r>
  <r>
    <x v="0"/>
    <x v="0"/>
    <x v="3"/>
    <s v="Ulubione rowery SC"/>
    <x v="0"/>
    <x v="3"/>
    <s v="Szosa-150"/>
    <x v="3"/>
    <d v="2010-08-09T00:00:00"/>
    <x v="2"/>
    <x v="2"/>
    <n v="3578.27"/>
    <n v="2146.962"/>
    <n v="2"/>
    <n v="4293.924"/>
  </r>
  <r>
    <x v="0"/>
    <x v="0"/>
    <x v="3"/>
    <s v="Ulubione rowery SC"/>
    <x v="0"/>
    <x v="3"/>
    <s v="Szosa-650"/>
    <x v="3"/>
    <d v="2010-08-24T00:00:00"/>
    <x v="2"/>
    <x v="2"/>
    <n v="782.99"/>
    <n v="419.45890000000003"/>
    <n v="4"/>
    <n v="1677.8356000000001"/>
  </r>
  <r>
    <x v="0"/>
    <x v="0"/>
    <x v="3"/>
    <s v="Ulubione rowery SC"/>
    <x v="2"/>
    <x v="6"/>
    <s v="LL rama rowerowa"/>
    <x v="1"/>
    <d v="2010-08-16T00:00:00"/>
    <x v="2"/>
    <x v="2"/>
    <n v="337.22"/>
    <n v="178.58080000000001"/>
    <n v="3"/>
    <n v="535.74240000000009"/>
  </r>
  <r>
    <x v="0"/>
    <x v="0"/>
    <x v="3"/>
    <s v="Ulubione rowery SC"/>
    <x v="1"/>
    <x v="4"/>
    <s v="Long-Sleeve Logo Jersey"/>
    <x v="4"/>
    <d v="2010-08-26T00:00:00"/>
    <x v="2"/>
    <x v="2"/>
    <n v="49.99"/>
    <n v="28.840399999999999"/>
    <n v="5"/>
    <n v="144.202"/>
  </r>
  <r>
    <x v="0"/>
    <x v="0"/>
    <x v="3"/>
    <s v="Ulubione rowery SC"/>
    <x v="2"/>
    <x v="6"/>
    <s v="ML rama rowerowa"/>
    <x v="3"/>
    <d v="2010-08-26T00:00:00"/>
    <x v="2"/>
    <x v="2"/>
    <n v="594.83000000000004"/>
    <n v="356.89800000000002"/>
    <n v="6"/>
    <n v="2141.3879999999999"/>
  </r>
  <r>
    <x v="0"/>
    <x v="0"/>
    <x v="3"/>
    <s v="Ulubione rowery SC"/>
    <x v="0"/>
    <x v="3"/>
    <s v="Szosa-650"/>
    <x v="3"/>
    <d v="2010-08-02T00:00:00"/>
    <x v="2"/>
    <x v="2"/>
    <n v="782.99"/>
    <n v="419.45890000000003"/>
    <n v="5"/>
    <n v="2097.2945"/>
  </r>
  <r>
    <x v="0"/>
    <x v="0"/>
    <x v="3"/>
    <s v="Ulubione rowery SC"/>
    <x v="0"/>
    <x v="3"/>
    <s v="Szosa-650"/>
    <x v="3"/>
    <d v="2010-08-19T00:00:00"/>
    <x v="2"/>
    <x v="2"/>
    <n v="782.99"/>
    <n v="419.45890000000003"/>
    <n v="6"/>
    <n v="2516.7534000000001"/>
  </r>
  <r>
    <x v="0"/>
    <x v="0"/>
    <x v="3"/>
    <s v="Ulubione rowery SC"/>
    <x v="2"/>
    <x v="6"/>
    <s v="LL rama rowerowa"/>
    <x v="3"/>
    <d v="2010-08-06T00:00:00"/>
    <x v="2"/>
    <x v="2"/>
    <n v="337.22"/>
    <n v="183.93819999999999"/>
    <n v="3"/>
    <n v="551.81459999999993"/>
  </r>
  <r>
    <x v="0"/>
    <x v="0"/>
    <x v="3"/>
    <s v="Ulubione rowery SC"/>
    <x v="0"/>
    <x v="3"/>
    <s v="Szosa-450"/>
    <x v="3"/>
    <d v="2010-08-31T00:00:00"/>
    <x v="2"/>
    <x v="2"/>
    <n v="1457.99"/>
    <n v="874.79399999999998"/>
    <n v="6"/>
    <n v="5248.7640000000001"/>
  </r>
  <r>
    <x v="0"/>
    <x v="0"/>
    <x v="3"/>
    <s v="Ulubione rowery SC"/>
    <x v="3"/>
    <x v="7"/>
    <s v="Sport-100"/>
    <x v="5"/>
    <d v="2010-08-23T00:00:00"/>
    <x v="2"/>
    <x v="2"/>
    <n v="34.99"/>
    <n v="20.186499999999999"/>
    <n v="2"/>
    <n v="40.372999999999998"/>
  </r>
  <r>
    <x v="0"/>
    <x v="0"/>
    <x v="3"/>
    <s v="Ulubione rowery SC"/>
    <x v="0"/>
    <x v="3"/>
    <s v="Szosa-650"/>
    <x v="1"/>
    <d v="2010-08-14T00:00:00"/>
    <x v="2"/>
    <x v="2"/>
    <n v="782.99"/>
    <n v="419.45890000000003"/>
    <n v="1"/>
    <n v="419.45890000000003"/>
  </r>
  <r>
    <x v="0"/>
    <x v="0"/>
    <x v="3"/>
    <s v="Ulubione rowery SC"/>
    <x v="3"/>
    <x v="7"/>
    <s v="Sport-100"/>
    <x v="3"/>
    <d v="2010-08-30T00:00:00"/>
    <x v="2"/>
    <x v="2"/>
    <n v="34.99"/>
    <n v="20.186499999999999"/>
    <n v="5"/>
    <n v="100.93249999999999"/>
  </r>
  <r>
    <x v="0"/>
    <x v="0"/>
    <x v="3"/>
    <s v="Ulubione rowery SC"/>
    <x v="2"/>
    <x v="6"/>
    <s v="LL rama rowerowa"/>
    <x v="3"/>
    <d v="2010-08-25T00:00:00"/>
    <x v="2"/>
    <x v="2"/>
    <n v="337.22"/>
    <n v="183.93819999999999"/>
    <n v="5"/>
    <n v="919.69100000000003"/>
  </r>
  <r>
    <x v="0"/>
    <x v="0"/>
    <x v="3"/>
    <s v="Ulubione rowery SC"/>
    <x v="0"/>
    <x v="3"/>
    <s v="Szosa-450"/>
    <x v="3"/>
    <d v="2010-08-14T00:00:00"/>
    <x v="2"/>
    <x v="2"/>
    <n v="1457.99"/>
    <n v="874.79399999999998"/>
    <n v="1"/>
    <n v="874.79399999999998"/>
  </r>
  <r>
    <x v="0"/>
    <x v="0"/>
    <x v="3"/>
    <s v="Ulubione rowery SC"/>
    <x v="2"/>
    <x v="6"/>
    <s v="LL rama rowerowa"/>
    <x v="3"/>
    <d v="2010-08-08T00:00:00"/>
    <x v="2"/>
    <x v="2"/>
    <n v="337.22"/>
    <n v="183.93819999999999"/>
    <n v="5"/>
    <n v="919.69100000000003"/>
  </r>
  <r>
    <x v="0"/>
    <x v="0"/>
    <x v="3"/>
    <s v="Ulubione rowery SC"/>
    <x v="0"/>
    <x v="3"/>
    <s v="Szosa-150"/>
    <x v="3"/>
    <d v="2010-08-30T00:00:00"/>
    <x v="2"/>
    <x v="2"/>
    <n v="3578.27"/>
    <n v="2146.962"/>
    <n v="2"/>
    <n v="4293.924"/>
  </r>
  <r>
    <x v="0"/>
    <x v="0"/>
    <x v="3"/>
    <s v="Ulubione rowery SC"/>
    <x v="0"/>
    <x v="3"/>
    <s v="Szosa-650"/>
    <x v="1"/>
    <d v="2010-08-28T00:00:00"/>
    <x v="2"/>
    <x v="2"/>
    <n v="782.99"/>
    <n v="419.45890000000003"/>
    <n v="6"/>
    <n v="2516.7534000000001"/>
  </r>
  <r>
    <x v="0"/>
    <x v="0"/>
    <x v="3"/>
    <s v="Ulubione rowery SC"/>
    <x v="0"/>
    <x v="3"/>
    <s v="Szosa-450"/>
    <x v="3"/>
    <d v="2010-08-16T00:00:00"/>
    <x v="2"/>
    <x v="2"/>
    <n v="1457.99"/>
    <n v="874.79399999999998"/>
    <n v="1"/>
    <n v="874.79399999999998"/>
  </r>
  <r>
    <x v="0"/>
    <x v="0"/>
    <x v="3"/>
    <s v="Ulubione rowery SC"/>
    <x v="0"/>
    <x v="3"/>
    <s v="Szosa-650"/>
    <x v="1"/>
    <d v="2010-08-19T00:00:00"/>
    <x v="2"/>
    <x v="2"/>
    <n v="782.99"/>
    <n v="419.45890000000003"/>
    <n v="3"/>
    <n v="1258.3767"/>
  </r>
  <r>
    <x v="0"/>
    <x v="1"/>
    <x v="1"/>
    <s v="Sklep dla aktywnych"/>
    <x v="0"/>
    <x v="3"/>
    <s v="Szosa-450"/>
    <x v="3"/>
    <d v="2010-08-03T00:00:00"/>
    <x v="2"/>
    <x v="2"/>
    <n v="1457.99"/>
    <n v="874.79399999999998"/>
    <n v="2"/>
    <n v="1749.588"/>
  </r>
  <r>
    <x v="0"/>
    <x v="1"/>
    <x v="1"/>
    <s v="Sklep dla aktywnych"/>
    <x v="0"/>
    <x v="3"/>
    <s v="Szosa-150"/>
    <x v="3"/>
    <d v="2010-08-18T00:00:00"/>
    <x v="2"/>
    <x v="2"/>
    <n v="3578.27"/>
    <n v="2146.962"/>
    <n v="2"/>
    <n v="4293.924"/>
  </r>
  <r>
    <x v="0"/>
    <x v="1"/>
    <x v="1"/>
    <s v="Sklep dla aktywnych"/>
    <x v="0"/>
    <x v="3"/>
    <s v="Szosa-650"/>
    <x v="3"/>
    <d v="2010-08-17T00:00:00"/>
    <x v="2"/>
    <x v="2"/>
    <n v="782.99"/>
    <n v="419.45890000000003"/>
    <n v="3"/>
    <n v="1258.3767"/>
  </r>
  <r>
    <x v="0"/>
    <x v="1"/>
    <x v="1"/>
    <s v="Sklep dla aktywnych"/>
    <x v="1"/>
    <x v="4"/>
    <s v="Long-Sleeve Logo Jersey"/>
    <x v="4"/>
    <d v="2010-08-17T00:00:00"/>
    <x v="2"/>
    <x v="2"/>
    <n v="49.99"/>
    <n v="27.879000000000001"/>
    <n v="11"/>
    <n v="306.66900000000004"/>
  </r>
  <r>
    <x v="0"/>
    <x v="1"/>
    <x v="1"/>
    <s v="Sklep dla aktywnych"/>
    <x v="1"/>
    <x v="5"/>
    <s v="nakładka na rower"/>
    <x v="4"/>
    <d v="2010-08-16T00:00:00"/>
    <x v="2"/>
    <x v="2"/>
    <n v="8.99"/>
    <n v="5.1864999999999997"/>
    <n v="7"/>
    <n v="36.305499999999995"/>
  </r>
  <r>
    <x v="0"/>
    <x v="1"/>
    <x v="1"/>
    <s v="Sklep dla aktywnych"/>
    <x v="0"/>
    <x v="3"/>
    <s v="Szosa-150"/>
    <x v="3"/>
    <d v="2010-08-10T00:00:00"/>
    <x v="2"/>
    <x v="2"/>
    <n v="3578.27"/>
    <n v="2146.962"/>
    <n v="3"/>
    <n v="6440.8860000000004"/>
  </r>
  <r>
    <x v="0"/>
    <x v="1"/>
    <x v="1"/>
    <s v="Sklep dla aktywnych"/>
    <x v="3"/>
    <x v="7"/>
    <s v="Sport-100"/>
    <x v="5"/>
    <d v="2010-08-03T00:00:00"/>
    <x v="2"/>
    <x v="2"/>
    <n v="34.99"/>
    <n v="20.186499999999999"/>
    <n v="6"/>
    <n v="121.119"/>
  </r>
  <r>
    <x v="0"/>
    <x v="1"/>
    <x v="1"/>
    <s v="Sklep dla aktywnych"/>
    <x v="2"/>
    <x v="6"/>
    <s v="LL rama rowerowa"/>
    <x v="3"/>
    <d v="2010-08-05T00:00:00"/>
    <x v="2"/>
    <x v="2"/>
    <n v="337.22"/>
    <n v="183.93819999999999"/>
    <n v="2"/>
    <n v="367.87639999999999"/>
  </r>
  <r>
    <x v="0"/>
    <x v="1"/>
    <x v="1"/>
    <s v="Sklep dla aktywnych"/>
    <x v="2"/>
    <x v="6"/>
    <s v="LL rama rowerowa"/>
    <x v="3"/>
    <d v="2010-08-14T00:00:00"/>
    <x v="2"/>
    <x v="2"/>
    <n v="337.22"/>
    <n v="183.93819999999999"/>
    <n v="4"/>
    <n v="735.75279999999998"/>
  </r>
  <r>
    <x v="0"/>
    <x v="1"/>
    <x v="1"/>
    <s v="Sklep dla aktywnych"/>
    <x v="0"/>
    <x v="3"/>
    <s v="Szosa-450"/>
    <x v="3"/>
    <d v="2010-08-07T00:00:00"/>
    <x v="2"/>
    <x v="2"/>
    <n v="1457.99"/>
    <n v="874.79399999999998"/>
    <n v="1"/>
    <n v="874.79399999999998"/>
  </r>
  <r>
    <x v="0"/>
    <x v="1"/>
    <x v="1"/>
    <s v="Sklep dla aktywnych"/>
    <x v="2"/>
    <x v="6"/>
    <s v="ML rama rowerowa"/>
    <x v="3"/>
    <d v="2010-08-05T00:00:00"/>
    <x v="2"/>
    <x v="2"/>
    <n v="594.83000000000004"/>
    <n v="356.89800000000002"/>
    <n v="3"/>
    <n v="1070.694"/>
  </r>
  <r>
    <x v="0"/>
    <x v="1"/>
    <x v="1"/>
    <s v="Sklep dla aktywnych"/>
    <x v="1"/>
    <x v="4"/>
    <s v="Long-Sleeve Logo Jersey"/>
    <x v="4"/>
    <d v="2010-08-17T00:00:00"/>
    <x v="2"/>
    <x v="2"/>
    <n v="49.99"/>
    <n v="28.840399999999999"/>
    <n v="2"/>
    <n v="57.680799999999998"/>
  </r>
  <r>
    <x v="0"/>
    <x v="1"/>
    <x v="1"/>
    <s v="Sklep dla aktywnych"/>
    <x v="0"/>
    <x v="3"/>
    <s v="Szosa-450"/>
    <x v="3"/>
    <d v="2010-08-03T00:00:00"/>
    <x v="2"/>
    <x v="2"/>
    <n v="1457.99"/>
    <n v="874.79399999999998"/>
    <n v="4"/>
    <n v="3499.1759999999999"/>
  </r>
  <r>
    <x v="0"/>
    <x v="1"/>
    <x v="1"/>
    <s v="Sklep dla aktywnych"/>
    <x v="0"/>
    <x v="3"/>
    <s v="Szosa-650"/>
    <x v="3"/>
    <d v="2010-08-22T00:00:00"/>
    <x v="2"/>
    <x v="2"/>
    <n v="782.99"/>
    <n v="419.45890000000003"/>
    <n v="5"/>
    <n v="2097.2945"/>
  </r>
  <r>
    <x v="0"/>
    <x v="1"/>
    <x v="1"/>
    <s v="Sklep dla aktywnych"/>
    <x v="3"/>
    <x v="7"/>
    <s v="Sport-100"/>
    <x v="3"/>
    <d v="2010-08-08T00:00:00"/>
    <x v="2"/>
    <x v="2"/>
    <n v="34.99"/>
    <n v="20.186499999999999"/>
    <n v="5"/>
    <n v="100.93249999999999"/>
  </r>
  <r>
    <x v="0"/>
    <x v="1"/>
    <x v="1"/>
    <s v="Sklep dla aktywnych"/>
    <x v="0"/>
    <x v="3"/>
    <s v="Szosa-650"/>
    <x v="1"/>
    <d v="2010-08-26T00:00:00"/>
    <x v="2"/>
    <x v="2"/>
    <n v="782.99"/>
    <n v="419.45890000000003"/>
    <n v="3"/>
    <n v="1258.3767"/>
  </r>
  <r>
    <x v="0"/>
    <x v="1"/>
    <x v="1"/>
    <s v="Sklep dla aktywnych"/>
    <x v="0"/>
    <x v="3"/>
    <s v="Szosa-650"/>
    <x v="1"/>
    <d v="2010-08-08T00:00:00"/>
    <x v="2"/>
    <x v="2"/>
    <n v="782.99"/>
    <n v="405.47699999999998"/>
    <n v="13"/>
    <n v="5271.201"/>
  </r>
  <r>
    <x v="0"/>
    <x v="1"/>
    <x v="1"/>
    <s v="Sklep dla aktywnych"/>
    <x v="0"/>
    <x v="3"/>
    <s v="Szosa-650"/>
    <x v="3"/>
    <d v="2010-08-01T00:00:00"/>
    <x v="2"/>
    <x v="2"/>
    <n v="782.99"/>
    <n v="419.45890000000003"/>
    <n v="2"/>
    <n v="838.91780000000006"/>
  </r>
  <r>
    <x v="0"/>
    <x v="1"/>
    <x v="1"/>
    <s v="Sklep dla aktywnych"/>
    <x v="0"/>
    <x v="3"/>
    <s v="Szosa-650"/>
    <x v="3"/>
    <d v="2010-08-18T00:00:00"/>
    <x v="2"/>
    <x v="2"/>
    <n v="782.99"/>
    <n v="419.45890000000003"/>
    <n v="6"/>
    <n v="2516.7534000000001"/>
  </r>
  <r>
    <x v="0"/>
    <x v="1"/>
    <x v="1"/>
    <s v="Sklep dla aktywnych"/>
    <x v="2"/>
    <x v="6"/>
    <s v="LL rama rowerowa"/>
    <x v="1"/>
    <d v="2010-08-21T00:00:00"/>
    <x v="2"/>
    <x v="2"/>
    <n v="337.22"/>
    <n v="178.58080000000001"/>
    <n v="5"/>
    <n v="892.904"/>
  </r>
  <r>
    <x v="0"/>
    <x v="1"/>
    <x v="1"/>
    <s v="Sklep dla aktywnych"/>
    <x v="0"/>
    <x v="3"/>
    <s v="Szosa-650"/>
    <x v="3"/>
    <d v="2010-08-12T00:00:00"/>
    <x v="2"/>
    <x v="2"/>
    <n v="782.99"/>
    <n v="419.45890000000003"/>
    <n v="7"/>
    <n v="2936.2123000000001"/>
  </r>
  <r>
    <x v="0"/>
    <x v="1"/>
    <x v="1"/>
    <s v="Sklep dla aktywnych"/>
    <x v="2"/>
    <x v="6"/>
    <s v="LL rama rowerowa"/>
    <x v="3"/>
    <d v="2010-08-01T00:00:00"/>
    <x v="2"/>
    <x v="2"/>
    <n v="337.22"/>
    <n v="183.93819999999999"/>
    <n v="2"/>
    <n v="367.87639999999999"/>
  </r>
  <r>
    <x v="0"/>
    <x v="1"/>
    <x v="1"/>
    <s v="Sklep dla aktywnych"/>
    <x v="3"/>
    <x v="7"/>
    <s v="Sport-100"/>
    <x v="1"/>
    <d v="2010-08-21T00:00:00"/>
    <x v="2"/>
    <x v="2"/>
    <n v="34.99"/>
    <n v="20.186499999999999"/>
    <n v="8"/>
    <n v="161.49199999999999"/>
  </r>
  <r>
    <x v="0"/>
    <x v="1"/>
    <x v="1"/>
    <s v="Sklep dla aktywnych"/>
    <x v="2"/>
    <x v="6"/>
    <s v="LL rama rowerowa"/>
    <x v="1"/>
    <d v="2010-08-16T00:00:00"/>
    <x v="2"/>
    <x v="2"/>
    <n v="337.22"/>
    <n v="178.58080000000001"/>
    <n v="2"/>
    <n v="357.16160000000002"/>
  </r>
  <r>
    <x v="0"/>
    <x v="1"/>
    <x v="1"/>
    <s v="Sklep dla aktywnych"/>
    <x v="0"/>
    <x v="3"/>
    <s v="Szosa-650"/>
    <x v="1"/>
    <d v="2010-08-21T00:00:00"/>
    <x v="2"/>
    <x v="2"/>
    <n v="782.99"/>
    <n v="419.45890000000003"/>
    <n v="8"/>
    <n v="3355.6712000000002"/>
  </r>
  <r>
    <x v="0"/>
    <x v="1"/>
    <x v="1"/>
    <s v="Sklep dla aktywnych"/>
    <x v="1"/>
    <x v="4"/>
    <s v="Long-Sleeve Logo Jersey"/>
    <x v="4"/>
    <d v="2010-08-08T00:00:00"/>
    <x v="2"/>
    <x v="2"/>
    <n v="49.99"/>
    <n v="28.840399999999999"/>
    <n v="3"/>
    <n v="86.521199999999993"/>
  </r>
  <r>
    <x v="0"/>
    <x v="1"/>
    <x v="1"/>
    <s v="Sklep dla aktywnych"/>
    <x v="0"/>
    <x v="3"/>
    <s v="Szosa-450"/>
    <x v="3"/>
    <d v="2010-08-19T00:00:00"/>
    <x v="2"/>
    <x v="2"/>
    <n v="1457.99"/>
    <n v="874.79399999999998"/>
    <n v="10"/>
    <n v="8747.94"/>
  </r>
  <r>
    <x v="0"/>
    <x v="1"/>
    <x v="1"/>
    <s v="Sklep dla aktywnych"/>
    <x v="0"/>
    <x v="3"/>
    <s v="Szosa-650"/>
    <x v="1"/>
    <d v="2010-08-18T00:00:00"/>
    <x v="2"/>
    <x v="2"/>
    <n v="782.99"/>
    <n v="419.45890000000003"/>
    <n v="3"/>
    <n v="1258.3767"/>
  </r>
  <r>
    <x v="0"/>
    <x v="0"/>
    <x v="0"/>
    <s v="Unified Sports Company"/>
    <x v="0"/>
    <x v="0"/>
    <s v="Górski-100"/>
    <x v="1"/>
    <d v="2010-08-17T00:00:00"/>
    <x v="2"/>
    <x v="2"/>
    <n v="3374.99"/>
    <n v="2024.9939999999999"/>
    <n v="3"/>
    <n v="6074.982"/>
  </r>
  <r>
    <x v="0"/>
    <x v="0"/>
    <x v="0"/>
    <s v="Unified Sports Company"/>
    <x v="1"/>
    <x v="1"/>
    <s v="Mountain Bike Socks"/>
    <x v="2"/>
    <d v="2010-08-30T00:00:00"/>
    <x v="2"/>
    <x v="2"/>
    <n v="9.5"/>
    <n v="5.7"/>
    <n v="4"/>
    <n v="22.8"/>
  </r>
  <r>
    <x v="0"/>
    <x v="0"/>
    <x v="0"/>
    <s v="Unified Sports Company"/>
    <x v="0"/>
    <x v="0"/>
    <s v="Górski-100"/>
    <x v="0"/>
    <d v="2010-08-15T00:00:00"/>
    <x v="2"/>
    <x v="2"/>
    <n v="3399.99"/>
    <n v="2039.9939999999999"/>
    <n v="4"/>
    <n v="8159.9759999999997"/>
  </r>
  <r>
    <x v="0"/>
    <x v="0"/>
    <x v="0"/>
    <s v="Unified Sports Company"/>
    <x v="2"/>
    <x v="2"/>
    <s v="HL rama górski"/>
    <x v="0"/>
    <d v="2010-08-13T00:00:00"/>
    <x v="2"/>
    <x v="2"/>
    <n v="1364.5"/>
    <n v="818.7"/>
    <n v="1"/>
    <n v="818.7"/>
  </r>
  <r>
    <x v="0"/>
    <x v="0"/>
    <x v="0"/>
    <s v="Unified Sports Company"/>
    <x v="2"/>
    <x v="2"/>
    <s v="HL rama górski"/>
    <x v="0"/>
    <d v="2010-08-12T00:00:00"/>
    <x v="2"/>
    <x v="2"/>
    <n v="1364.5"/>
    <n v="722.59490000000005"/>
    <n v="2"/>
    <n v="1445.1898000000001"/>
  </r>
  <r>
    <x v="0"/>
    <x v="0"/>
    <x v="0"/>
    <s v="Unified Sports Company"/>
    <x v="2"/>
    <x v="2"/>
    <s v="HL rama górski"/>
    <x v="1"/>
    <d v="2010-08-07T00:00:00"/>
    <x v="2"/>
    <x v="2"/>
    <n v="1349.6"/>
    <n v="809.76"/>
    <n v="1"/>
    <n v="809.76"/>
  </r>
  <r>
    <x v="0"/>
    <x v="0"/>
    <x v="0"/>
    <s v="Unified Sports Company"/>
    <x v="0"/>
    <x v="0"/>
    <s v="Górski-100"/>
    <x v="0"/>
    <d v="2010-08-11T00:00:00"/>
    <x v="2"/>
    <x v="2"/>
    <n v="3399.99"/>
    <n v="2039.9939999999999"/>
    <n v="2"/>
    <n v="4079.9879999999998"/>
  </r>
  <r>
    <x v="0"/>
    <x v="0"/>
    <x v="0"/>
    <s v="Unified Sports Company"/>
    <x v="0"/>
    <x v="0"/>
    <s v="Górski-100"/>
    <x v="0"/>
    <d v="2010-08-11T00:00:00"/>
    <x v="2"/>
    <x v="2"/>
    <n v="3399.99"/>
    <n v="2039.9939999999999"/>
    <n v="4"/>
    <n v="8159.9759999999997"/>
  </r>
  <r>
    <x v="0"/>
    <x v="0"/>
    <x v="0"/>
    <s v="Unified Sports Company"/>
    <x v="2"/>
    <x v="2"/>
    <s v="HL rama górski"/>
    <x v="1"/>
    <d v="2010-08-26T00:00:00"/>
    <x v="2"/>
    <x v="2"/>
    <n v="1349.6"/>
    <n v="714.70429999999999"/>
    <n v="2"/>
    <n v="1429.4086"/>
  </r>
  <r>
    <x v="0"/>
    <x v="1"/>
    <x v="1"/>
    <s v="National Manufacturing"/>
    <x v="0"/>
    <x v="3"/>
    <s v="Szosa-650"/>
    <x v="1"/>
    <d v="2010-08-24T00:00:00"/>
    <x v="2"/>
    <x v="2"/>
    <n v="782.99"/>
    <n v="419.45890000000003"/>
    <n v="2"/>
    <n v="838.91780000000006"/>
  </r>
  <r>
    <x v="0"/>
    <x v="1"/>
    <x v="1"/>
    <s v="National Manufacturing"/>
    <x v="2"/>
    <x v="6"/>
    <s v="LL rama rowerowa"/>
    <x v="1"/>
    <d v="2010-08-20T00:00:00"/>
    <x v="2"/>
    <x v="2"/>
    <n v="337.22"/>
    <n v="178.58080000000001"/>
    <n v="1"/>
    <n v="178.58080000000001"/>
  </r>
  <r>
    <x v="0"/>
    <x v="1"/>
    <x v="1"/>
    <s v="National Manufacturing"/>
    <x v="0"/>
    <x v="3"/>
    <s v="Szosa-650"/>
    <x v="1"/>
    <d v="2010-08-29T00:00:00"/>
    <x v="2"/>
    <x v="2"/>
    <n v="782.99"/>
    <n v="419.45890000000003"/>
    <n v="1"/>
    <n v="419.45890000000003"/>
  </r>
  <r>
    <x v="0"/>
    <x v="1"/>
    <x v="1"/>
    <s v="National Manufacturing"/>
    <x v="2"/>
    <x v="6"/>
    <s v="LL rama rowerowa"/>
    <x v="3"/>
    <d v="2010-08-20T00:00:00"/>
    <x v="2"/>
    <x v="2"/>
    <n v="337.22"/>
    <n v="183.93819999999999"/>
    <n v="1"/>
    <n v="183.93819999999999"/>
  </r>
  <r>
    <x v="0"/>
    <x v="1"/>
    <x v="1"/>
    <s v="National Manufacturing"/>
    <x v="0"/>
    <x v="3"/>
    <s v="Szosa-650"/>
    <x v="1"/>
    <d v="2010-08-08T00:00:00"/>
    <x v="2"/>
    <x v="2"/>
    <n v="782.99"/>
    <n v="419.45890000000003"/>
    <n v="2"/>
    <n v="838.91780000000006"/>
  </r>
  <r>
    <x v="0"/>
    <x v="1"/>
    <x v="1"/>
    <s v="National Manufacturing"/>
    <x v="0"/>
    <x v="3"/>
    <s v="Szosa-650"/>
    <x v="1"/>
    <d v="2010-08-06T00:00:00"/>
    <x v="2"/>
    <x v="2"/>
    <n v="782.99"/>
    <n v="419.45890000000003"/>
    <n v="2"/>
    <n v="838.91780000000006"/>
  </r>
  <r>
    <x v="0"/>
    <x v="1"/>
    <x v="1"/>
    <s v="National Manufacturing"/>
    <x v="0"/>
    <x v="3"/>
    <s v="Szosa-650"/>
    <x v="3"/>
    <d v="2010-08-23T00:00:00"/>
    <x v="2"/>
    <x v="2"/>
    <n v="782.99"/>
    <n v="419.45890000000003"/>
    <n v="4"/>
    <n v="1677.8356000000001"/>
  </r>
  <r>
    <x v="0"/>
    <x v="1"/>
    <x v="1"/>
    <s v="National Manufacturing"/>
    <x v="0"/>
    <x v="3"/>
    <s v="Szosa-450"/>
    <x v="3"/>
    <d v="2010-08-14T00:00:00"/>
    <x v="2"/>
    <x v="2"/>
    <n v="1457.99"/>
    <n v="874.79399999999998"/>
    <n v="1"/>
    <n v="874.79399999999998"/>
  </r>
  <r>
    <x v="0"/>
    <x v="1"/>
    <x v="1"/>
    <s v="National Manufacturing"/>
    <x v="2"/>
    <x v="6"/>
    <s v="LL rama rowerowa"/>
    <x v="3"/>
    <d v="2010-08-22T00:00:00"/>
    <x v="2"/>
    <x v="2"/>
    <n v="337.22"/>
    <n v="183.93819999999999"/>
    <n v="1"/>
    <n v="183.93819999999999"/>
  </r>
  <r>
    <x v="0"/>
    <x v="1"/>
    <x v="1"/>
    <s v="National Manufacturing"/>
    <x v="0"/>
    <x v="3"/>
    <s v="Szosa-650"/>
    <x v="3"/>
    <d v="2010-08-22T00:00:00"/>
    <x v="2"/>
    <x v="2"/>
    <n v="782.99"/>
    <n v="419.45890000000003"/>
    <n v="3"/>
    <n v="1258.3767"/>
  </r>
  <r>
    <x v="0"/>
    <x v="1"/>
    <x v="1"/>
    <s v="National Manufacturing"/>
    <x v="2"/>
    <x v="6"/>
    <s v="ML rama rowerowa"/>
    <x v="3"/>
    <d v="2010-08-15T00:00:00"/>
    <x v="2"/>
    <x v="2"/>
    <n v="594.83000000000004"/>
    <n v="356.89800000000002"/>
    <n v="2"/>
    <n v="713.79600000000005"/>
  </r>
  <r>
    <x v="0"/>
    <x v="1"/>
    <x v="1"/>
    <s v="National Manufacturing"/>
    <x v="0"/>
    <x v="3"/>
    <s v="Szosa-650"/>
    <x v="3"/>
    <d v="2010-08-28T00:00:00"/>
    <x v="2"/>
    <x v="2"/>
    <n v="782.99"/>
    <n v="419.45890000000003"/>
    <n v="2"/>
    <n v="838.91780000000006"/>
  </r>
  <r>
    <x v="0"/>
    <x v="1"/>
    <x v="1"/>
    <s v="National Manufacturing"/>
    <x v="0"/>
    <x v="3"/>
    <s v="Szosa-150"/>
    <x v="3"/>
    <d v="2010-08-13T00:00:00"/>
    <x v="2"/>
    <x v="2"/>
    <n v="3578.27"/>
    <n v="2146.962"/>
    <n v="1"/>
    <n v="2146.962"/>
  </r>
  <r>
    <x v="0"/>
    <x v="0"/>
    <x v="0"/>
    <s v="Sprzedaż rowerów"/>
    <x v="0"/>
    <x v="3"/>
    <s v="Szosa-650"/>
    <x v="3"/>
    <d v="2010-08-09T00:00:00"/>
    <x v="2"/>
    <x v="2"/>
    <n v="782.99"/>
    <n v="419.45890000000003"/>
    <n v="2"/>
    <n v="838.91780000000006"/>
  </r>
  <r>
    <x v="0"/>
    <x v="0"/>
    <x v="0"/>
    <s v="Sprzedaż rowerów"/>
    <x v="0"/>
    <x v="3"/>
    <s v="Szosa-650"/>
    <x v="3"/>
    <d v="2010-08-25T00:00:00"/>
    <x v="2"/>
    <x v="2"/>
    <n v="782.99"/>
    <n v="419.45890000000003"/>
    <n v="3"/>
    <n v="1258.3767"/>
  </r>
  <r>
    <x v="0"/>
    <x v="0"/>
    <x v="0"/>
    <s v="Sprzedaż rowerów"/>
    <x v="1"/>
    <x v="4"/>
    <s v="Long-Sleeve Logo Jersey"/>
    <x v="4"/>
    <d v="2010-08-13T00:00:00"/>
    <x v="2"/>
    <x v="2"/>
    <n v="49.99"/>
    <n v="28.840399999999999"/>
    <n v="3"/>
    <n v="86.521199999999993"/>
  </r>
  <r>
    <x v="0"/>
    <x v="0"/>
    <x v="0"/>
    <s v="Sprzedaż rowerów"/>
    <x v="0"/>
    <x v="3"/>
    <s v="Szosa-650"/>
    <x v="1"/>
    <d v="2010-08-23T00:00:00"/>
    <x v="2"/>
    <x v="2"/>
    <n v="782.99"/>
    <n v="419.45890000000003"/>
    <n v="3"/>
    <n v="1258.3767"/>
  </r>
  <r>
    <x v="0"/>
    <x v="0"/>
    <x v="0"/>
    <s v="Sprzedaż rowerów"/>
    <x v="0"/>
    <x v="3"/>
    <s v="Szosa-450"/>
    <x v="3"/>
    <d v="2010-08-24T00:00:00"/>
    <x v="2"/>
    <x v="2"/>
    <n v="1457.99"/>
    <n v="874.79399999999998"/>
    <n v="1"/>
    <n v="874.79399999999998"/>
  </r>
  <r>
    <x v="0"/>
    <x v="1"/>
    <x v="1"/>
    <s v="Części rowerowe"/>
    <x v="0"/>
    <x v="3"/>
    <s v="Szosa-150"/>
    <x v="3"/>
    <d v="2010-08-10T00:00:00"/>
    <x v="2"/>
    <x v="2"/>
    <n v="3578.27"/>
    <n v="2146.962"/>
    <n v="1"/>
    <n v="2146.962"/>
  </r>
  <r>
    <x v="0"/>
    <x v="1"/>
    <x v="1"/>
    <s v="Części rowerowe"/>
    <x v="2"/>
    <x v="6"/>
    <s v="LL rama rowerowa"/>
    <x v="3"/>
    <d v="2010-08-28T00:00:00"/>
    <x v="2"/>
    <x v="2"/>
    <n v="337.22"/>
    <n v="183.93819999999999"/>
    <n v="1"/>
    <n v="183.93819999999999"/>
  </r>
  <r>
    <x v="0"/>
    <x v="1"/>
    <x v="1"/>
    <s v="Części rowerowe"/>
    <x v="2"/>
    <x v="6"/>
    <s v="LL rama rowerowa"/>
    <x v="3"/>
    <d v="2010-08-16T00:00:00"/>
    <x v="2"/>
    <x v="2"/>
    <n v="337.22"/>
    <n v="183.93819999999999"/>
    <n v="2"/>
    <n v="367.87639999999999"/>
  </r>
  <r>
    <x v="0"/>
    <x v="1"/>
    <x v="1"/>
    <s v="Części rowerowe"/>
    <x v="0"/>
    <x v="3"/>
    <s v="Szosa-650"/>
    <x v="1"/>
    <d v="2010-08-08T00:00:00"/>
    <x v="2"/>
    <x v="2"/>
    <n v="782.99"/>
    <n v="419.45890000000003"/>
    <n v="2"/>
    <n v="838.91780000000006"/>
  </r>
  <r>
    <x v="0"/>
    <x v="1"/>
    <x v="1"/>
    <s v="Części rowerowe"/>
    <x v="0"/>
    <x v="3"/>
    <s v="Szosa-450"/>
    <x v="3"/>
    <d v="2010-08-03T00:00:00"/>
    <x v="2"/>
    <x v="2"/>
    <n v="1457.99"/>
    <n v="874.79399999999998"/>
    <n v="5"/>
    <n v="4373.97"/>
  </r>
  <r>
    <x v="0"/>
    <x v="1"/>
    <x v="1"/>
    <s v="Części rowerowe"/>
    <x v="0"/>
    <x v="3"/>
    <s v="Szosa-650"/>
    <x v="1"/>
    <d v="2010-08-07T00:00:00"/>
    <x v="2"/>
    <x v="2"/>
    <n v="782.99"/>
    <n v="419.45890000000003"/>
    <n v="1"/>
    <n v="419.45890000000003"/>
  </r>
  <r>
    <x v="0"/>
    <x v="1"/>
    <x v="1"/>
    <s v="Części rowerowe"/>
    <x v="0"/>
    <x v="3"/>
    <s v="Szosa-450"/>
    <x v="3"/>
    <d v="2010-08-13T00:00:00"/>
    <x v="2"/>
    <x v="2"/>
    <n v="1457.99"/>
    <n v="874.79399999999998"/>
    <n v="1"/>
    <n v="874.79399999999998"/>
  </r>
  <r>
    <x v="0"/>
    <x v="1"/>
    <x v="1"/>
    <s v="Części rowerowe"/>
    <x v="2"/>
    <x v="6"/>
    <s v="LL rama rowerowa"/>
    <x v="1"/>
    <d v="2010-08-17T00:00:00"/>
    <x v="2"/>
    <x v="2"/>
    <n v="337.22"/>
    <n v="178.58080000000001"/>
    <n v="2"/>
    <n v="357.16160000000002"/>
  </r>
  <r>
    <x v="0"/>
    <x v="1"/>
    <x v="1"/>
    <s v="Części rowerowe"/>
    <x v="0"/>
    <x v="3"/>
    <s v="Szosa-650"/>
    <x v="3"/>
    <d v="2010-08-08T00:00:00"/>
    <x v="2"/>
    <x v="2"/>
    <n v="782.99"/>
    <n v="419.45890000000003"/>
    <n v="1"/>
    <n v="419.45890000000003"/>
  </r>
  <r>
    <x v="0"/>
    <x v="1"/>
    <x v="1"/>
    <s v="Części rowerowe"/>
    <x v="2"/>
    <x v="6"/>
    <s v="LL rama rowerowa"/>
    <x v="3"/>
    <d v="2010-08-18T00:00:00"/>
    <x v="2"/>
    <x v="2"/>
    <n v="337.22"/>
    <n v="183.93819999999999"/>
    <n v="1"/>
    <n v="183.93819999999999"/>
  </r>
  <r>
    <x v="0"/>
    <x v="1"/>
    <x v="1"/>
    <s v="Części rowerowe"/>
    <x v="0"/>
    <x v="3"/>
    <s v="Szosa-450"/>
    <x v="3"/>
    <d v="2010-08-19T00:00:00"/>
    <x v="2"/>
    <x v="2"/>
    <n v="1457.99"/>
    <n v="874.79399999999998"/>
    <n v="2"/>
    <n v="1749.588"/>
  </r>
  <r>
    <x v="0"/>
    <x v="1"/>
    <x v="1"/>
    <s v="Części rowerowe"/>
    <x v="0"/>
    <x v="3"/>
    <s v="Szosa-650"/>
    <x v="3"/>
    <d v="2010-08-03T00:00:00"/>
    <x v="2"/>
    <x v="2"/>
    <n v="782.99"/>
    <n v="419.45890000000003"/>
    <n v="2"/>
    <n v="838.91780000000006"/>
  </r>
  <r>
    <x v="0"/>
    <x v="1"/>
    <x v="1"/>
    <s v="Części rowerowe"/>
    <x v="0"/>
    <x v="3"/>
    <s v="Szosa-650"/>
    <x v="1"/>
    <d v="2010-08-17T00:00:00"/>
    <x v="2"/>
    <x v="2"/>
    <n v="782.99"/>
    <n v="419.45890000000003"/>
    <n v="2"/>
    <n v="838.91780000000006"/>
  </r>
  <r>
    <x v="0"/>
    <x v="1"/>
    <x v="1"/>
    <s v="Części rowerowe"/>
    <x v="0"/>
    <x v="3"/>
    <s v="Szosa-650"/>
    <x v="3"/>
    <d v="2010-08-05T00:00:00"/>
    <x v="2"/>
    <x v="2"/>
    <n v="782.99"/>
    <n v="419.45890000000003"/>
    <n v="2"/>
    <n v="838.91780000000006"/>
  </r>
  <r>
    <x v="0"/>
    <x v="0"/>
    <x v="0"/>
    <s v="Tylko Rowery i Części"/>
    <x v="0"/>
    <x v="0"/>
    <s v="Górski-100"/>
    <x v="0"/>
    <d v="2010-08-24T00:00:00"/>
    <x v="2"/>
    <x v="2"/>
    <n v="3399.99"/>
    <n v="2039.9939999999999"/>
    <n v="1"/>
    <n v="2039.9939999999999"/>
  </r>
  <r>
    <x v="0"/>
    <x v="0"/>
    <x v="0"/>
    <s v="Tylko Rowery i Części"/>
    <x v="0"/>
    <x v="0"/>
    <s v="Górski-100"/>
    <x v="0"/>
    <d v="2010-08-19T00:00:00"/>
    <x v="2"/>
    <x v="2"/>
    <n v="3399.99"/>
    <n v="2039.9939999999999"/>
    <n v="1"/>
    <n v="2039.9939999999999"/>
  </r>
  <r>
    <x v="0"/>
    <x v="0"/>
    <x v="2"/>
    <s v="Surowce SA"/>
    <x v="2"/>
    <x v="2"/>
    <s v="HL rama górski"/>
    <x v="0"/>
    <d v="2010-08-17T00:00:00"/>
    <x v="2"/>
    <x v="2"/>
    <n v="1364.5"/>
    <n v="722.59490000000005"/>
    <n v="1"/>
    <n v="722.59490000000005"/>
  </r>
  <r>
    <x v="0"/>
    <x v="0"/>
    <x v="2"/>
    <s v="Surowce SA"/>
    <x v="3"/>
    <x v="7"/>
    <s v="Sport-100"/>
    <x v="5"/>
    <d v="2010-08-06T00:00:00"/>
    <x v="2"/>
    <x v="2"/>
    <n v="34.99"/>
    <n v="20.186499999999999"/>
    <n v="2"/>
    <n v="40.372999999999998"/>
  </r>
  <r>
    <x v="0"/>
    <x v="0"/>
    <x v="2"/>
    <s v="Surowce SA"/>
    <x v="0"/>
    <x v="0"/>
    <s v="Górski-100"/>
    <x v="1"/>
    <d v="2010-08-09T00:00:00"/>
    <x v="2"/>
    <x v="2"/>
    <n v="3374.99"/>
    <n v="2024.9939999999999"/>
    <n v="2"/>
    <n v="4049.9879999999998"/>
  </r>
  <r>
    <x v="0"/>
    <x v="0"/>
    <x v="2"/>
    <s v="Surowce SA"/>
    <x v="2"/>
    <x v="2"/>
    <s v="HL rama górski"/>
    <x v="1"/>
    <d v="2010-08-09T00:00:00"/>
    <x v="2"/>
    <x v="2"/>
    <n v="1349.6"/>
    <n v="714.70429999999999"/>
    <n v="2"/>
    <n v="1429.4086"/>
  </r>
  <r>
    <x v="0"/>
    <x v="0"/>
    <x v="2"/>
    <s v="Surowce SA"/>
    <x v="2"/>
    <x v="2"/>
    <s v="HL rama górski"/>
    <x v="0"/>
    <d v="2010-08-15T00:00:00"/>
    <x v="2"/>
    <x v="2"/>
    <n v="1364.5"/>
    <n v="818.7"/>
    <n v="2"/>
    <n v="1637.4"/>
  </r>
  <r>
    <x v="0"/>
    <x v="0"/>
    <x v="2"/>
    <s v="Surowce SA"/>
    <x v="0"/>
    <x v="0"/>
    <s v="Górski-100"/>
    <x v="1"/>
    <d v="2010-08-24T00:00:00"/>
    <x v="2"/>
    <x v="2"/>
    <n v="3374.99"/>
    <n v="2024.9939999999999"/>
    <n v="2"/>
    <n v="4049.9879999999998"/>
  </r>
  <r>
    <x v="0"/>
    <x v="0"/>
    <x v="2"/>
    <s v="Surowce SA"/>
    <x v="1"/>
    <x v="4"/>
    <s v="Long-Sleeve Logo Jersey"/>
    <x v="4"/>
    <d v="2010-08-28T00:00:00"/>
    <x v="2"/>
    <x v="2"/>
    <n v="49.99"/>
    <n v="28.840399999999999"/>
    <n v="1"/>
    <n v="28.840399999999999"/>
  </r>
  <r>
    <x v="0"/>
    <x v="0"/>
    <x v="2"/>
    <s v="Surowce SA"/>
    <x v="0"/>
    <x v="0"/>
    <s v="Górski-100"/>
    <x v="1"/>
    <d v="2010-08-12T00:00:00"/>
    <x v="2"/>
    <x v="2"/>
    <n v="3374.99"/>
    <n v="2024.9939999999999"/>
    <n v="2"/>
    <n v="4049.9879999999998"/>
  </r>
  <r>
    <x v="0"/>
    <x v="0"/>
    <x v="2"/>
    <s v="Surowce SA"/>
    <x v="1"/>
    <x v="5"/>
    <s v="nakładka na rower"/>
    <x v="4"/>
    <d v="2010-08-24T00:00:00"/>
    <x v="2"/>
    <x v="2"/>
    <n v="8.99"/>
    <n v="5.1864999999999997"/>
    <n v="4"/>
    <n v="20.745999999999999"/>
  </r>
  <r>
    <x v="0"/>
    <x v="0"/>
    <x v="2"/>
    <s v="Surowce SA"/>
    <x v="0"/>
    <x v="0"/>
    <s v="Górski-100"/>
    <x v="0"/>
    <d v="2010-08-17T00:00:00"/>
    <x v="2"/>
    <x v="2"/>
    <n v="3399.99"/>
    <n v="2039.9939999999999"/>
    <n v="1"/>
    <n v="2039.9939999999999"/>
  </r>
  <r>
    <x v="0"/>
    <x v="0"/>
    <x v="2"/>
    <s v="Surowce SA"/>
    <x v="3"/>
    <x v="7"/>
    <s v="Sport-100"/>
    <x v="1"/>
    <d v="2010-08-04T00:00:00"/>
    <x v="2"/>
    <x v="2"/>
    <n v="34.99"/>
    <n v="20.186499999999999"/>
    <n v="1"/>
    <n v="20.186499999999999"/>
  </r>
  <r>
    <x v="0"/>
    <x v="0"/>
    <x v="2"/>
    <s v="Surowce SA"/>
    <x v="1"/>
    <x v="4"/>
    <s v="Long-Sleeve Logo Jersey"/>
    <x v="4"/>
    <d v="2010-08-01T00:00:00"/>
    <x v="2"/>
    <x v="2"/>
    <n v="49.99"/>
    <n v="28.840399999999999"/>
    <n v="3"/>
    <n v="86.521199999999993"/>
  </r>
  <r>
    <x v="0"/>
    <x v="0"/>
    <x v="2"/>
    <s v="Surowce SA"/>
    <x v="0"/>
    <x v="0"/>
    <s v="Górski-100"/>
    <x v="0"/>
    <d v="2010-08-11T00:00:00"/>
    <x v="2"/>
    <x v="2"/>
    <n v="3399.99"/>
    <n v="2039.9939999999999"/>
    <n v="4"/>
    <n v="8159.9759999999997"/>
  </r>
  <r>
    <x v="0"/>
    <x v="0"/>
    <x v="2"/>
    <s v="Surowce SA"/>
    <x v="1"/>
    <x v="1"/>
    <s v="Mountain Bike Socks"/>
    <x v="2"/>
    <d v="2010-08-14T00:00:00"/>
    <x v="2"/>
    <x v="2"/>
    <n v="9.5"/>
    <n v="5.7"/>
    <n v="2"/>
    <n v="11.4"/>
  </r>
  <r>
    <x v="0"/>
    <x v="0"/>
    <x v="2"/>
    <s v="Surowce SA"/>
    <x v="0"/>
    <x v="0"/>
    <s v="Górski-100"/>
    <x v="0"/>
    <d v="2010-08-12T00:00:00"/>
    <x v="2"/>
    <x v="2"/>
    <n v="3399.99"/>
    <n v="2039.9939999999999"/>
    <n v="2"/>
    <n v="4079.9879999999998"/>
  </r>
  <r>
    <x v="0"/>
    <x v="0"/>
    <x v="2"/>
    <s v="Surowce SA"/>
    <x v="1"/>
    <x v="4"/>
    <s v="Long-Sleeve Logo Jersey"/>
    <x v="4"/>
    <d v="2010-08-04T00:00:00"/>
    <x v="2"/>
    <x v="2"/>
    <n v="49.99"/>
    <n v="28.840399999999999"/>
    <n v="2"/>
    <n v="57.680799999999998"/>
  </r>
  <r>
    <x v="0"/>
    <x v="0"/>
    <x v="2"/>
    <s v="Surowce SA"/>
    <x v="2"/>
    <x v="2"/>
    <s v="HL rama górski"/>
    <x v="0"/>
    <d v="2010-08-04T00:00:00"/>
    <x v="2"/>
    <x v="2"/>
    <n v="1364.5"/>
    <n v="722.59490000000005"/>
    <n v="3"/>
    <n v="2167.7847000000002"/>
  </r>
  <r>
    <x v="0"/>
    <x v="0"/>
    <x v="2"/>
    <s v="Surowce SA"/>
    <x v="3"/>
    <x v="7"/>
    <s v="Sport-100"/>
    <x v="3"/>
    <d v="2010-08-22T00:00:00"/>
    <x v="2"/>
    <x v="2"/>
    <n v="34.99"/>
    <n v="20.186499999999999"/>
    <n v="1"/>
    <n v="20.186499999999999"/>
  </r>
  <r>
    <x v="0"/>
    <x v="0"/>
    <x v="2"/>
    <s v="Rowery do miasta i nie tylko — sklep rowerowy"/>
    <x v="0"/>
    <x v="0"/>
    <s v="Górski-100"/>
    <x v="0"/>
    <d v="2010-08-11T00:00:00"/>
    <x v="2"/>
    <x v="2"/>
    <n v="3399.99"/>
    <n v="2039.9939999999999"/>
    <n v="1"/>
    <n v="2039.9939999999999"/>
  </r>
  <r>
    <x v="0"/>
    <x v="0"/>
    <x v="2"/>
    <s v="Rowery do miasta i nie tylko — sklep rowerowy"/>
    <x v="0"/>
    <x v="0"/>
    <s v="Górski-100"/>
    <x v="1"/>
    <d v="2010-08-27T00:00:00"/>
    <x v="2"/>
    <x v="2"/>
    <n v="3374.99"/>
    <n v="2024.9939999999999"/>
    <n v="1"/>
    <n v="2024.9939999999999"/>
  </r>
  <r>
    <x v="0"/>
    <x v="0"/>
    <x v="2"/>
    <s v="Rowery do miasta i nie tylko — sklep rowerowy"/>
    <x v="0"/>
    <x v="0"/>
    <s v="Górski-100"/>
    <x v="1"/>
    <d v="2010-08-20T00:00:00"/>
    <x v="2"/>
    <x v="2"/>
    <n v="3374.99"/>
    <n v="2024.9939999999999"/>
    <n v="1"/>
    <n v="2024.9939999999999"/>
  </r>
  <r>
    <x v="0"/>
    <x v="0"/>
    <x v="2"/>
    <s v="Rowery do miasta i nie tylko — sklep rowerowy"/>
    <x v="0"/>
    <x v="0"/>
    <s v="Górski-100"/>
    <x v="0"/>
    <d v="2010-08-22T00:00:00"/>
    <x v="2"/>
    <x v="2"/>
    <n v="3399.99"/>
    <n v="2039.9939999999999"/>
    <n v="2"/>
    <n v="4079.9879999999998"/>
  </r>
  <r>
    <x v="0"/>
    <x v="0"/>
    <x v="2"/>
    <s v="Rowery do miasta i nie tylko — sklep rowerowy"/>
    <x v="0"/>
    <x v="0"/>
    <s v="Górski-100"/>
    <x v="1"/>
    <d v="2010-08-11T00:00:00"/>
    <x v="2"/>
    <x v="2"/>
    <n v="3374.99"/>
    <n v="2024.9939999999999"/>
    <n v="4"/>
    <n v="8099.9759999999997"/>
  </r>
  <r>
    <x v="0"/>
    <x v="0"/>
    <x v="3"/>
    <s v="Rower i Ty"/>
    <x v="3"/>
    <x v="7"/>
    <s v="Sport-100"/>
    <x v="5"/>
    <d v="2010-08-10T00:00:00"/>
    <x v="2"/>
    <x v="2"/>
    <n v="34.99"/>
    <n v="20.186499999999999"/>
    <n v="2"/>
    <n v="40.372999999999998"/>
  </r>
  <r>
    <x v="0"/>
    <x v="0"/>
    <x v="3"/>
    <s v="Rower i Ty"/>
    <x v="1"/>
    <x v="4"/>
    <s v="Long-Sleeve Logo Jersey"/>
    <x v="4"/>
    <d v="2010-08-22T00:00:00"/>
    <x v="2"/>
    <x v="2"/>
    <n v="49.99"/>
    <n v="28.840399999999999"/>
    <n v="3"/>
    <n v="86.521199999999993"/>
  </r>
  <r>
    <x v="0"/>
    <x v="0"/>
    <x v="3"/>
    <s v="Rower i Ty"/>
    <x v="0"/>
    <x v="3"/>
    <s v="Szosa-650"/>
    <x v="3"/>
    <d v="2010-08-07T00:00:00"/>
    <x v="2"/>
    <x v="2"/>
    <n v="782.99"/>
    <n v="419.45890000000003"/>
    <n v="2"/>
    <n v="838.91780000000006"/>
  </r>
  <r>
    <x v="0"/>
    <x v="0"/>
    <x v="3"/>
    <s v="Rower i Ty"/>
    <x v="0"/>
    <x v="3"/>
    <s v="Szosa-650"/>
    <x v="1"/>
    <d v="2010-08-18T00:00:00"/>
    <x v="2"/>
    <x v="2"/>
    <n v="782.99"/>
    <n v="419.45890000000003"/>
    <n v="2"/>
    <n v="838.91780000000006"/>
  </r>
  <r>
    <x v="0"/>
    <x v="0"/>
    <x v="3"/>
    <s v="Rower i Ty"/>
    <x v="0"/>
    <x v="3"/>
    <s v="Szosa-450"/>
    <x v="3"/>
    <d v="2010-08-09T00:00:00"/>
    <x v="2"/>
    <x v="2"/>
    <n v="1457.99"/>
    <n v="874.79399999999998"/>
    <n v="3"/>
    <n v="2624.3820000000001"/>
  </r>
  <r>
    <x v="0"/>
    <x v="0"/>
    <x v="3"/>
    <s v="Rower i Ty"/>
    <x v="1"/>
    <x v="5"/>
    <s v="nakładka na rower"/>
    <x v="4"/>
    <d v="2010-08-30T00:00:00"/>
    <x v="2"/>
    <x v="2"/>
    <n v="8.99"/>
    <n v="5.1864999999999997"/>
    <n v="3"/>
    <n v="15.5595"/>
  </r>
  <r>
    <x v="0"/>
    <x v="0"/>
    <x v="3"/>
    <s v="Rower i Ty"/>
    <x v="0"/>
    <x v="3"/>
    <s v="Szosa-650"/>
    <x v="3"/>
    <d v="2010-08-22T00:00:00"/>
    <x v="2"/>
    <x v="2"/>
    <n v="782.99"/>
    <n v="419.45890000000003"/>
    <n v="2"/>
    <n v="838.91780000000006"/>
  </r>
  <r>
    <x v="0"/>
    <x v="0"/>
    <x v="3"/>
    <s v="Rower i Ty"/>
    <x v="0"/>
    <x v="3"/>
    <s v="Szosa-650"/>
    <x v="3"/>
    <d v="2010-08-04T00:00:00"/>
    <x v="2"/>
    <x v="2"/>
    <n v="782.99"/>
    <n v="419.45890000000003"/>
    <n v="5"/>
    <n v="2097.2945"/>
  </r>
  <r>
    <x v="0"/>
    <x v="0"/>
    <x v="3"/>
    <s v="Rower i Ty"/>
    <x v="2"/>
    <x v="6"/>
    <s v="LL rama rowerowa"/>
    <x v="3"/>
    <d v="2010-08-10T00:00:00"/>
    <x v="2"/>
    <x v="2"/>
    <n v="337.22"/>
    <n v="183.93819999999999"/>
    <n v="1"/>
    <n v="183.93819999999999"/>
  </r>
  <r>
    <x v="0"/>
    <x v="0"/>
    <x v="3"/>
    <s v="Rower i Ty"/>
    <x v="0"/>
    <x v="3"/>
    <s v="Szosa-450"/>
    <x v="3"/>
    <d v="2010-08-09T00:00:00"/>
    <x v="2"/>
    <x v="2"/>
    <n v="1457.99"/>
    <n v="874.79399999999998"/>
    <n v="2"/>
    <n v="1749.588"/>
  </r>
  <r>
    <x v="0"/>
    <x v="0"/>
    <x v="3"/>
    <s v="Rower i Ty"/>
    <x v="0"/>
    <x v="3"/>
    <s v="Szosa-650"/>
    <x v="1"/>
    <d v="2010-08-20T00:00:00"/>
    <x v="2"/>
    <x v="2"/>
    <n v="782.99"/>
    <n v="419.45890000000003"/>
    <n v="3"/>
    <n v="1258.3767"/>
  </r>
  <r>
    <x v="0"/>
    <x v="0"/>
    <x v="3"/>
    <s v="Rower i Ty"/>
    <x v="0"/>
    <x v="3"/>
    <s v="Szosa-650"/>
    <x v="3"/>
    <d v="2010-08-01T00:00:00"/>
    <x v="2"/>
    <x v="2"/>
    <n v="782.99"/>
    <n v="419.45890000000003"/>
    <n v="4"/>
    <n v="1677.8356000000001"/>
  </r>
  <r>
    <x v="0"/>
    <x v="0"/>
    <x v="3"/>
    <s v="Rower i Ty"/>
    <x v="0"/>
    <x v="3"/>
    <s v="Szosa-150"/>
    <x v="3"/>
    <d v="2010-08-04T00:00:00"/>
    <x v="2"/>
    <x v="2"/>
    <n v="3578.27"/>
    <n v="2146.962"/>
    <n v="2"/>
    <n v="4293.924"/>
  </r>
  <r>
    <x v="0"/>
    <x v="1"/>
    <x v="1"/>
    <s v="Bez poślizgu Sp. z o.o."/>
    <x v="0"/>
    <x v="3"/>
    <s v="Szosa-450"/>
    <x v="3"/>
    <d v="2010-08-30T00:00:00"/>
    <x v="2"/>
    <x v="2"/>
    <n v="1457.99"/>
    <n v="874.79399999999998"/>
    <n v="1"/>
    <n v="874.79399999999998"/>
  </r>
  <r>
    <x v="0"/>
    <x v="1"/>
    <x v="1"/>
    <s v="Bez poślizgu Sp. z o.o."/>
    <x v="2"/>
    <x v="6"/>
    <s v="LL rama rowerowa"/>
    <x v="3"/>
    <d v="2010-08-26T00:00:00"/>
    <x v="2"/>
    <x v="2"/>
    <n v="337.22"/>
    <n v="183.93819999999999"/>
    <n v="1"/>
    <n v="183.93819999999999"/>
  </r>
  <r>
    <x v="0"/>
    <x v="1"/>
    <x v="1"/>
    <s v="Bez poślizgu Sp. z o.o."/>
    <x v="2"/>
    <x v="6"/>
    <s v="LL rama rowerowa"/>
    <x v="1"/>
    <d v="2010-08-05T00:00:00"/>
    <x v="2"/>
    <x v="2"/>
    <n v="337.22"/>
    <n v="178.58080000000001"/>
    <n v="1"/>
    <n v="178.58080000000001"/>
  </r>
  <r>
    <x v="0"/>
    <x v="1"/>
    <x v="1"/>
    <s v="Bez poślizgu Sp. z o.o."/>
    <x v="0"/>
    <x v="3"/>
    <s v="Szosa-450"/>
    <x v="3"/>
    <d v="2010-08-11T00:00:00"/>
    <x v="2"/>
    <x v="2"/>
    <n v="1457.99"/>
    <n v="874.79399999999998"/>
    <n v="1"/>
    <n v="874.79399999999998"/>
  </r>
  <r>
    <x v="0"/>
    <x v="1"/>
    <x v="1"/>
    <s v="Bez poślizgu Sp. z o.o."/>
    <x v="2"/>
    <x v="6"/>
    <s v="LL rama rowerowa"/>
    <x v="3"/>
    <d v="2010-08-26T00:00:00"/>
    <x v="2"/>
    <x v="2"/>
    <n v="337.22"/>
    <n v="183.93819999999999"/>
    <n v="3"/>
    <n v="551.81459999999993"/>
  </r>
  <r>
    <x v="0"/>
    <x v="1"/>
    <x v="1"/>
    <s v="Bez poślizgu Sp. z o.o."/>
    <x v="0"/>
    <x v="3"/>
    <s v="Szosa-450"/>
    <x v="3"/>
    <d v="2010-08-09T00:00:00"/>
    <x v="2"/>
    <x v="2"/>
    <n v="1457.99"/>
    <n v="874.79399999999998"/>
    <n v="3"/>
    <n v="2624.3820000000001"/>
  </r>
  <r>
    <x v="0"/>
    <x v="1"/>
    <x v="1"/>
    <s v="Bez poślizgu Sp. z o.o."/>
    <x v="0"/>
    <x v="3"/>
    <s v="Szosa-650"/>
    <x v="3"/>
    <d v="2010-08-31T00:00:00"/>
    <x v="2"/>
    <x v="2"/>
    <n v="782.99"/>
    <n v="419.45890000000003"/>
    <n v="2"/>
    <n v="838.91780000000006"/>
  </r>
  <r>
    <x v="0"/>
    <x v="1"/>
    <x v="1"/>
    <s v="Bez poślizgu Sp. z o.o."/>
    <x v="0"/>
    <x v="3"/>
    <s v="Szosa-650"/>
    <x v="3"/>
    <d v="2010-08-16T00:00:00"/>
    <x v="2"/>
    <x v="2"/>
    <n v="782.99"/>
    <n v="419.45890000000003"/>
    <n v="1"/>
    <n v="419.45890000000003"/>
  </r>
  <r>
    <x v="0"/>
    <x v="1"/>
    <x v="1"/>
    <s v="Bez poślizgu Sp. z o.o."/>
    <x v="0"/>
    <x v="3"/>
    <s v="Szosa-650"/>
    <x v="1"/>
    <d v="2010-08-04T00:00:00"/>
    <x v="2"/>
    <x v="2"/>
    <n v="782.99"/>
    <n v="419.45890000000003"/>
    <n v="1"/>
    <n v="419.45890000000003"/>
  </r>
  <r>
    <x v="0"/>
    <x v="1"/>
    <x v="1"/>
    <s v="Bez poślizgu Sp. z o.o."/>
    <x v="0"/>
    <x v="3"/>
    <s v="Szosa-150"/>
    <x v="3"/>
    <d v="2010-08-13T00:00:00"/>
    <x v="2"/>
    <x v="2"/>
    <n v="3578.27"/>
    <n v="2146.962"/>
    <n v="1"/>
    <n v="2146.962"/>
  </r>
  <r>
    <x v="0"/>
    <x v="1"/>
    <x v="1"/>
    <s v="Bez poślizgu Sp. z o.o."/>
    <x v="2"/>
    <x v="6"/>
    <s v="ML rama rowerowa"/>
    <x v="3"/>
    <d v="2010-08-07T00:00:00"/>
    <x v="2"/>
    <x v="2"/>
    <n v="594.83000000000004"/>
    <n v="356.89800000000002"/>
    <n v="3"/>
    <n v="1070.694"/>
  </r>
  <r>
    <x v="0"/>
    <x v="0"/>
    <x v="0"/>
    <s v="Rowery nowe i używane"/>
    <x v="1"/>
    <x v="4"/>
    <s v="Long-Sleeve Logo Jersey"/>
    <x v="4"/>
    <d v="2010-08-08T00:00:00"/>
    <x v="2"/>
    <x v="2"/>
    <n v="49.99"/>
    <n v="28.840399999999999"/>
    <n v="3"/>
    <n v="86.521199999999993"/>
  </r>
  <r>
    <x v="0"/>
    <x v="0"/>
    <x v="0"/>
    <s v="Rowery nowe i używane"/>
    <x v="2"/>
    <x v="6"/>
    <s v="LL rama rowerowa"/>
    <x v="3"/>
    <d v="2010-08-05T00:00:00"/>
    <x v="2"/>
    <x v="2"/>
    <n v="337.22"/>
    <n v="183.93819999999999"/>
    <n v="1"/>
    <n v="183.93819999999999"/>
  </r>
  <r>
    <x v="0"/>
    <x v="0"/>
    <x v="0"/>
    <s v="Rowery nowe i używane"/>
    <x v="0"/>
    <x v="3"/>
    <s v="Szosa-450"/>
    <x v="3"/>
    <d v="2010-08-29T00:00:00"/>
    <x v="2"/>
    <x v="2"/>
    <n v="1457.99"/>
    <n v="874.79399999999998"/>
    <n v="1"/>
    <n v="874.79399999999998"/>
  </r>
  <r>
    <x v="0"/>
    <x v="0"/>
    <x v="0"/>
    <s v="Rowery nowe i używane"/>
    <x v="0"/>
    <x v="3"/>
    <s v="Szosa-650"/>
    <x v="3"/>
    <d v="2010-08-11T00:00:00"/>
    <x v="2"/>
    <x v="2"/>
    <n v="782.99"/>
    <n v="419.45890000000003"/>
    <n v="2"/>
    <n v="838.91780000000006"/>
  </r>
  <r>
    <x v="0"/>
    <x v="0"/>
    <x v="0"/>
    <s v="Rowery nowe i używane"/>
    <x v="0"/>
    <x v="3"/>
    <s v="Szosa-650"/>
    <x v="1"/>
    <d v="2010-08-15T00:00:00"/>
    <x v="2"/>
    <x v="2"/>
    <n v="782.99"/>
    <n v="419.45890000000003"/>
    <n v="1"/>
    <n v="419.45890000000003"/>
  </r>
  <r>
    <x v="0"/>
    <x v="0"/>
    <x v="0"/>
    <s v="Rowery nowe i używane"/>
    <x v="0"/>
    <x v="3"/>
    <s v="Szosa-650"/>
    <x v="3"/>
    <d v="2010-08-10T00:00:00"/>
    <x v="2"/>
    <x v="2"/>
    <n v="782.99"/>
    <n v="419.45890000000003"/>
    <n v="2"/>
    <n v="838.91780000000006"/>
  </r>
  <r>
    <x v="0"/>
    <x v="0"/>
    <x v="0"/>
    <s v="Rowery nowe i używane"/>
    <x v="2"/>
    <x v="6"/>
    <s v="LL rama rowerowa"/>
    <x v="3"/>
    <d v="2010-08-10T00:00:00"/>
    <x v="2"/>
    <x v="2"/>
    <n v="337.22"/>
    <n v="183.93819999999999"/>
    <n v="1"/>
    <n v="183.93819999999999"/>
  </r>
  <r>
    <x v="0"/>
    <x v="0"/>
    <x v="0"/>
    <s v="Rowery nowe i używane"/>
    <x v="0"/>
    <x v="3"/>
    <s v="Szosa-150"/>
    <x v="3"/>
    <d v="2010-08-05T00:00:00"/>
    <x v="2"/>
    <x v="2"/>
    <n v="3578.27"/>
    <n v="2146.962"/>
    <n v="2"/>
    <n v="4293.924"/>
  </r>
  <r>
    <x v="0"/>
    <x v="0"/>
    <x v="0"/>
    <s v="Rowery nowe i używane"/>
    <x v="0"/>
    <x v="3"/>
    <s v="Szosa-650"/>
    <x v="1"/>
    <d v="2010-08-14T00:00:00"/>
    <x v="2"/>
    <x v="2"/>
    <n v="782.99"/>
    <n v="419.45890000000003"/>
    <n v="2"/>
    <n v="838.91780000000006"/>
  </r>
  <r>
    <x v="0"/>
    <x v="0"/>
    <x v="0"/>
    <s v="Rowery nowe i używane"/>
    <x v="1"/>
    <x v="5"/>
    <s v="nakładka na rower"/>
    <x v="4"/>
    <d v="2010-08-21T00:00:00"/>
    <x v="2"/>
    <x v="2"/>
    <n v="8.99"/>
    <n v="5.1864999999999997"/>
    <n v="4"/>
    <n v="20.745999999999999"/>
  </r>
  <r>
    <x v="0"/>
    <x v="1"/>
    <x v="1"/>
    <s v="Profesjonalny Rowerzysta"/>
    <x v="0"/>
    <x v="3"/>
    <s v="Szosa-450"/>
    <x v="3"/>
    <d v="2010-08-14T00:00:00"/>
    <x v="2"/>
    <x v="2"/>
    <n v="1457.99"/>
    <n v="874.79399999999998"/>
    <n v="2"/>
    <n v="1749.588"/>
  </r>
  <r>
    <x v="0"/>
    <x v="1"/>
    <x v="1"/>
    <s v="Rowerowy Sklep Kazika"/>
    <x v="1"/>
    <x v="4"/>
    <s v="Long-Sleeve Logo Jersey"/>
    <x v="4"/>
    <d v="2010-08-22T00:00:00"/>
    <x v="2"/>
    <x v="2"/>
    <n v="49.99"/>
    <n v="28.840399999999999"/>
    <n v="1"/>
    <n v="28.840399999999999"/>
  </r>
  <r>
    <x v="0"/>
    <x v="1"/>
    <x v="1"/>
    <s v="Rowerowy Sklep Kazika"/>
    <x v="1"/>
    <x v="5"/>
    <s v="nakładka na rower"/>
    <x v="4"/>
    <d v="2010-08-29T00:00:00"/>
    <x v="2"/>
    <x v="2"/>
    <n v="8.99"/>
    <n v="5.1864999999999997"/>
    <n v="1"/>
    <n v="5.1864999999999997"/>
  </r>
  <r>
    <x v="0"/>
    <x v="1"/>
    <x v="1"/>
    <s v="Rowerowy Sklep Kazika"/>
    <x v="0"/>
    <x v="3"/>
    <s v="Szosa-450"/>
    <x v="3"/>
    <d v="2010-08-24T00:00:00"/>
    <x v="2"/>
    <x v="2"/>
    <n v="1457.99"/>
    <n v="874.79399999999998"/>
    <n v="1"/>
    <n v="874.79399999999998"/>
  </r>
  <r>
    <x v="0"/>
    <x v="0"/>
    <x v="2"/>
    <s v="Pewny i Odpowiedzialny — akcesoria sportowe"/>
    <x v="2"/>
    <x v="6"/>
    <s v="LL rama rowerowa"/>
    <x v="1"/>
    <d v="2010-08-23T00:00:00"/>
    <x v="2"/>
    <x v="2"/>
    <n v="337.22"/>
    <n v="178.58080000000001"/>
    <n v="2"/>
    <n v="357.16160000000002"/>
  </r>
  <r>
    <x v="0"/>
    <x v="0"/>
    <x v="2"/>
    <s v="Pewny i Odpowiedzialny — akcesoria sportowe"/>
    <x v="0"/>
    <x v="3"/>
    <s v="Szosa-450"/>
    <x v="3"/>
    <d v="2010-08-12T00:00:00"/>
    <x v="2"/>
    <x v="2"/>
    <n v="1457.99"/>
    <n v="874.79399999999998"/>
    <n v="5"/>
    <n v="4373.97"/>
  </r>
  <r>
    <x v="0"/>
    <x v="0"/>
    <x v="2"/>
    <s v="Pewny i Odpowiedzialny — akcesoria sportowe"/>
    <x v="0"/>
    <x v="3"/>
    <s v="Szosa-650"/>
    <x v="1"/>
    <d v="2010-08-26T00:00:00"/>
    <x v="2"/>
    <x v="2"/>
    <n v="782.99"/>
    <n v="419.45890000000003"/>
    <n v="2"/>
    <n v="838.91780000000006"/>
  </r>
  <r>
    <x v="0"/>
    <x v="0"/>
    <x v="2"/>
    <s v="Pewny i Odpowiedzialny — akcesoria sportowe"/>
    <x v="2"/>
    <x v="6"/>
    <s v="LL rama rowerowa"/>
    <x v="3"/>
    <d v="2010-08-06T00:00:00"/>
    <x v="2"/>
    <x v="2"/>
    <n v="337.22"/>
    <n v="183.93819999999999"/>
    <n v="2"/>
    <n v="367.87639999999999"/>
  </r>
  <r>
    <x v="0"/>
    <x v="0"/>
    <x v="2"/>
    <s v="Pewny i Odpowiedzialny — akcesoria sportowe"/>
    <x v="1"/>
    <x v="4"/>
    <s v="Long-Sleeve Logo Jersey"/>
    <x v="4"/>
    <d v="2010-08-24T00:00:00"/>
    <x v="2"/>
    <x v="2"/>
    <n v="49.99"/>
    <n v="28.840399999999999"/>
    <n v="6"/>
    <n v="173.04239999999999"/>
  </r>
  <r>
    <x v="0"/>
    <x v="0"/>
    <x v="2"/>
    <s v="Pewny i Odpowiedzialny — akcesoria sportowe"/>
    <x v="0"/>
    <x v="3"/>
    <s v="Szosa-450"/>
    <x v="3"/>
    <d v="2010-08-11T00:00:00"/>
    <x v="2"/>
    <x v="2"/>
    <n v="1457.99"/>
    <n v="874.79399999999998"/>
    <n v="7"/>
    <n v="6123.558"/>
  </r>
  <r>
    <x v="0"/>
    <x v="0"/>
    <x v="2"/>
    <s v="Pewny i Odpowiedzialny — akcesoria sportowe"/>
    <x v="0"/>
    <x v="3"/>
    <s v="Szosa-650"/>
    <x v="3"/>
    <d v="2010-08-05T00:00:00"/>
    <x v="2"/>
    <x v="2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3"/>
    <d v="2010-08-25T00:00:00"/>
    <x v="2"/>
    <x v="2"/>
    <n v="782.99"/>
    <n v="419.45890000000003"/>
    <n v="3"/>
    <n v="1258.3767"/>
  </r>
  <r>
    <x v="0"/>
    <x v="0"/>
    <x v="2"/>
    <s v="Pewny i Odpowiedzialny — akcesoria sportowe"/>
    <x v="0"/>
    <x v="3"/>
    <s v="Szosa-150"/>
    <x v="3"/>
    <d v="2010-08-25T00:00:00"/>
    <x v="2"/>
    <x v="2"/>
    <n v="3578.27"/>
    <n v="2146.962"/>
    <n v="2"/>
    <n v="4293.924"/>
  </r>
  <r>
    <x v="0"/>
    <x v="0"/>
    <x v="2"/>
    <s v="Pewny i Odpowiedzialny — akcesoria sportowe"/>
    <x v="0"/>
    <x v="3"/>
    <s v="Szosa-650"/>
    <x v="3"/>
    <d v="2010-08-06T00:00:00"/>
    <x v="2"/>
    <x v="2"/>
    <n v="782.99"/>
    <n v="419.45890000000003"/>
    <n v="3"/>
    <n v="1258.3767"/>
  </r>
  <r>
    <x v="0"/>
    <x v="0"/>
    <x v="2"/>
    <s v="Pewny i Odpowiedzialny — akcesoria sportowe"/>
    <x v="0"/>
    <x v="3"/>
    <s v="Szosa-650"/>
    <x v="1"/>
    <d v="2010-08-06T00:00:00"/>
    <x v="2"/>
    <x v="2"/>
    <n v="782.99"/>
    <n v="419.45890000000003"/>
    <n v="3"/>
    <n v="1258.3767"/>
  </r>
  <r>
    <x v="0"/>
    <x v="0"/>
    <x v="2"/>
    <s v="Pewny i Odpowiedzialny — akcesoria sportowe"/>
    <x v="1"/>
    <x v="5"/>
    <s v="nakładka na rower"/>
    <x v="4"/>
    <d v="2010-08-31T00:00:00"/>
    <x v="2"/>
    <x v="2"/>
    <n v="8.99"/>
    <n v="5.1864999999999997"/>
    <n v="4"/>
    <n v="20.745999999999999"/>
  </r>
  <r>
    <x v="0"/>
    <x v="0"/>
    <x v="2"/>
    <s v="Pewny i Odpowiedzialny — akcesoria sportowe"/>
    <x v="2"/>
    <x v="6"/>
    <s v="LL rama rowerowa"/>
    <x v="3"/>
    <d v="2010-08-23T00:00:00"/>
    <x v="2"/>
    <x v="2"/>
    <n v="337.22"/>
    <n v="183.93819999999999"/>
    <n v="3"/>
    <n v="551.81459999999993"/>
  </r>
  <r>
    <x v="0"/>
    <x v="0"/>
    <x v="2"/>
    <s v="Pewny i Odpowiedzialny — akcesoria sportowe"/>
    <x v="3"/>
    <x v="7"/>
    <s v="Sport-100"/>
    <x v="5"/>
    <d v="2010-08-20T00:00:00"/>
    <x v="2"/>
    <x v="2"/>
    <n v="34.99"/>
    <n v="20.186499999999999"/>
    <n v="3"/>
    <n v="60.5595"/>
  </r>
  <r>
    <x v="0"/>
    <x v="0"/>
    <x v="3"/>
    <s v="Akcesoria do rowerów"/>
    <x v="0"/>
    <x v="3"/>
    <s v="Szosa-450"/>
    <x v="3"/>
    <d v="2010-08-10T00:00:00"/>
    <x v="2"/>
    <x v="2"/>
    <n v="1457.99"/>
    <n v="874.79399999999998"/>
    <n v="2"/>
    <n v="1749.588"/>
  </r>
  <r>
    <x v="0"/>
    <x v="0"/>
    <x v="3"/>
    <s v="Akcesoria do rowerów"/>
    <x v="0"/>
    <x v="3"/>
    <s v="Szosa-450"/>
    <x v="3"/>
    <d v="2010-08-30T00:00:00"/>
    <x v="2"/>
    <x v="2"/>
    <n v="1457.99"/>
    <n v="874.79399999999998"/>
    <n v="1"/>
    <n v="874.79399999999998"/>
  </r>
  <r>
    <x v="0"/>
    <x v="0"/>
    <x v="3"/>
    <s v="Akcesoria do rowerów"/>
    <x v="2"/>
    <x v="6"/>
    <s v="ML rama rowerowa"/>
    <x v="3"/>
    <d v="2010-08-06T00:00:00"/>
    <x v="2"/>
    <x v="2"/>
    <n v="594.83000000000004"/>
    <n v="356.89800000000002"/>
    <n v="1"/>
    <n v="356.89800000000002"/>
  </r>
  <r>
    <x v="0"/>
    <x v="0"/>
    <x v="3"/>
    <s v="Akcesoria do rowerów"/>
    <x v="0"/>
    <x v="3"/>
    <s v="Szosa-150"/>
    <x v="3"/>
    <d v="2010-08-19T00:00:00"/>
    <x v="2"/>
    <x v="2"/>
    <n v="3578.27"/>
    <n v="2146.962"/>
    <n v="1"/>
    <n v="2146.962"/>
  </r>
  <r>
    <x v="0"/>
    <x v="0"/>
    <x v="3"/>
    <s v="Akcesoria do rowerów"/>
    <x v="1"/>
    <x v="5"/>
    <s v="nakładka na rower"/>
    <x v="4"/>
    <d v="2010-08-11T00:00:00"/>
    <x v="2"/>
    <x v="2"/>
    <n v="8.99"/>
    <n v="5.1864999999999997"/>
    <n v="4"/>
    <n v="20.745999999999999"/>
  </r>
  <r>
    <x v="0"/>
    <x v="0"/>
    <x v="3"/>
    <s v="Akcesoria do rowerów"/>
    <x v="2"/>
    <x v="6"/>
    <s v="LL rama rowerowa"/>
    <x v="3"/>
    <d v="2010-08-21T00:00:00"/>
    <x v="2"/>
    <x v="2"/>
    <n v="337.22"/>
    <n v="183.93819999999999"/>
    <n v="2"/>
    <n v="367.87639999999999"/>
  </r>
  <r>
    <x v="0"/>
    <x v="0"/>
    <x v="3"/>
    <s v="Akcesoria do rowerów"/>
    <x v="3"/>
    <x v="7"/>
    <s v="Sport-100"/>
    <x v="3"/>
    <d v="2010-08-06T00:00:00"/>
    <x v="2"/>
    <x v="2"/>
    <n v="34.99"/>
    <n v="20.186499999999999"/>
    <n v="4"/>
    <n v="80.745999999999995"/>
  </r>
  <r>
    <x v="0"/>
    <x v="0"/>
    <x v="3"/>
    <s v="Akcesoria do rowerów"/>
    <x v="0"/>
    <x v="3"/>
    <s v="Szosa-450"/>
    <x v="3"/>
    <d v="2010-08-31T00:00:00"/>
    <x v="2"/>
    <x v="2"/>
    <n v="1457.99"/>
    <n v="874.79399999999998"/>
    <n v="2"/>
    <n v="1749.588"/>
  </r>
  <r>
    <x v="0"/>
    <x v="0"/>
    <x v="3"/>
    <s v="Akcesoria do rowerów"/>
    <x v="0"/>
    <x v="3"/>
    <s v="Szosa-650"/>
    <x v="1"/>
    <d v="2010-08-16T00:00:00"/>
    <x v="2"/>
    <x v="2"/>
    <n v="782.99"/>
    <n v="419.45890000000003"/>
    <n v="1"/>
    <n v="419.45890000000003"/>
  </r>
  <r>
    <x v="0"/>
    <x v="0"/>
    <x v="3"/>
    <s v="Akcesoria do rowerów"/>
    <x v="1"/>
    <x v="4"/>
    <s v="Long-Sleeve Logo Jersey"/>
    <x v="4"/>
    <d v="2010-08-01T00:00:00"/>
    <x v="2"/>
    <x v="2"/>
    <n v="49.99"/>
    <n v="28.840399999999999"/>
    <n v="4"/>
    <n v="115.3616"/>
  </r>
  <r>
    <x v="0"/>
    <x v="0"/>
    <x v="3"/>
    <s v="Akcesoria do rowerów"/>
    <x v="0"/>
    <x v="3"/>
    <s v="Szosa-450"/>
    <x v="3"/>
    <d v="2010-08-27T00:00:00"/>
    <x v="2"/>
    <x v="2"/>
    <n v="1457.99"/>
    <n v="874.79399999999998"/>
    <n v="3"/>
    <n v="2624.3820000000001"/>
  </r>
  <r>
    <x v="0"/>
    <x v="0"/>
    <x v="3"/>
    <s v="Akcesoria do rowerów"/>
    <x v="3"/>
    <x v="7"/>
    <s v="Sport-100"/>
    <x v="1"/>
    <d v="2010-08-02T00:00:00"/>
    <x v="2"/>
    <x v="2"/>
    <n v="34.99"/>
    <n v="20.186499999999999"/>
    <n v="1"/>
    <n v="20.186499999999999"/>
  </r>
  <r>
    <x v="0"/>
    <x v="0"/>
    <x v="3"/>
    <s v="Akcesoria do rowerów"/>
    <x v="0"/>
    <x v="3"/>
    <s v="Szosa-650"/>
    <x v="3"/>
    <d v="2010-08-21T00:00:00"/>
    <x v="2"/>
    <x v="2"/>
    <n v="782.99"/>
    <n v="419.45890000000003"/>
    <n v="1"/>
    <n v="419.45890000000003"/>
  </r>
  <r>
    <x v="0"/>
    <x v="0"/>
    <x v="3"/>
    <s v="Akcesoria do rowerów"/>
    <x v="0"/>
    <x v="3"/>
    <s v="Szosa-650"/>
    <x v="3"/>
    <d v="2010-08-02T00:00:00"/>
    <x v="2"/>
    <x v="2"/>
    <n v="782.99"/>
    <n v="419.45890000000003"/>
    <n v="1"/>
    <n v="419.45890000000003"/>
  </r>
  <r>
    <x v="0"/>
    <x v="0"/>
    <x v="3"/>
    <s v="Akcesoria do rowerów"/>
    <x v="2"/>
    <x v="6"/>
    <s v="LL rama rowerowa"/>
    <x v="1"/>
    <d v="2010-08-01T00:00:00"/>
    <x v="2"/>
    <x v="2"/>
    <n v="337.22"/>
    <n v="178.58080000000001"/>
    <n v="1"/>
    <n v="178.58080000000001"/>
  </r>
  <r>
    <x v="0"/>
    <x v="0"/>
    <x v="3"/>
    <s v="Akcesoria do rowerów"/>
    <x v="3"/>
    <x v="7"/>
    <s v="Sport-100"/>
    <x v="5"/>
    <d v="2010-08-07T00:00:00"/>
    <x v="2"/>
    <x v="2"/>
    <n v="34.99"/>
    <n v="20.186499999999999"/>
    <n v="2"/>
    <n v="40.372999999999998"/>
  </r>
  <r>
    <x v="0"/>
    <x v="0"/>
    <x v="3"/>
    <s v="Swift — rowery"/>
    <x v="2"/>
    <x v="6"/>
    <s v="LL rama rowerowa"/>
    <x v="1"/>
    <d v="2010-08-15T00:00:00"/>
    <x v="2"/>
    <x v="2"/>
    <n v="337.22"/>
    <n v="178.58080000000001"/>
    <n v="1"/>
    <n v="178.58080000000001"/>
  </r>
  <r>
    <x v="0"/>
    <x v="0"/>
    <x v="3"/>
    <s v="Swift — rowery"/>
    <x v="0"/>
    <x v="3"/>
    <s v="Szosa-650"/>
    <x v="3"/>
    <d v="2010-08-09T00:00:00"/>
    <x v="2"/>
    <x v="2"/>
    <n v="782.99"/>
    <n v="419.45890000000003"/>
    <n v="1"/>
    <n v="419.45890000000003"/>
  </r>
  <r>
    <x v="0"/>
    <x v="0"/>
    <x v="3"/>
    <s v="Swift — rowery"/>
    <x v="0"/>
    <x v="3"/>
    <s v="Szosa-450"/>
    <x v="3"/>
    <d v="2010-08-11T00:00:00"/>
    <x v="2"/>
    <x v="2"/>
    <n v="1457.99"/>
    <n v="874.79399999999998"/>
    <n v="1"/>
    <n v="874.79399999999998"/>
  </r>
  <r>
    <x v="0"/>
    <x v="0"/>
    <x v="3"/>
    <s v="Swift — rowery"/>
    <x v="2"/>
    <x v="6"/>
    <s v="LL rama rowerowa"/>
    <x v="3"/>
    <d v="2010-08-06T00:00:00"/>
    <x v="2"/>
    <x v="2"/>
    <n v="337.22"/>
    <n v="183.93819999999999"/>
    <n v="2"/>
    <n v="367.87639999999999"/>
  </r>
  <r>
    <x v="0"/>
    <x v="0"/>
    <x v="3"/>
    <s v="Swift — rowery"/>
    <x v="0"/>
    <x v="3"/>
    <s v="Szosa-650"/>
    <x v="3"/>
    <d v="2010-08-01T00:00:00"/>
    <x v="2"/>
    <x v="2"/>
    <n v="782.99"/>
    <n v="419.45890000000003"/>
    <n v="4"/>
    <n v="1677.8356000000001"/>
  </r>
  <r>
    <x v="0"/>
    <x v="0"/>
    <x v="3"/>
    <s v="Swift — rowery"/>
    <x v="0"/>
    <x v="3"/>
    <s v="Szosa-150"/>
    <x v="3"/>
    <d v="2010-08-25T00:00:00"/>
    <x v="2"/>
    <x v="2"/>
    <n v="3578.27"/>
    <n v="2146.962"/>
    <n v="2"/>
    <n v="4293.924"/>
  </r>
  <r>
    <x v="0"/>
    <x v="0"/>
    <x v="3"/>
    <s v="Swift — rowery"/>
    <x v="2"/>
    <x v="6"/>
    <s v="LL rama rowerowa"/>
    <x v="3"/>
    <d v="2010-08-10T00:00:00"/>
    <x v="2"/>
    <x v="2"/>
    <n v="337.22"/>
    <n v="183.93819999999999"/>
    <n v="1"/>
    <n v="183.93819999999999"/>
  </r>
  <r>
    <x v="0"/>
    <x v="0"/>
    <x v="3"/>
    <s v="Swift — rowery"/>
    <x v="0"/>
    <x v="3"/>
    <s v="Szosa-650"/>
    <x v="3"/>
    <d v="2010-08-26T00:00:00"/>
    <x v="2"/>
    <x v="2"/>
    <n v="782.99"/>
    <n v="419.45890000000003"/>
    <n v="1"/>
    <n v="419.45890000000003"/>
  </r>
  <r>
    <x v="0"/>
    <x v="0"/>
    <x v="3"/>
    <s v="Swift — rowery"/>
    <x v="0"/>
    <x v="3"/>
    <s v="Szosa-450"/>
    <x v="3"/>
    <d v="2010-08-11T00:00:00"/>
    <x v="2"/>
    <x v="2"/>
    <n v="1457.99"/>
    <n v="874.79399999999998"/>
    <n v="1"/>
    <n v="874.79399999999998"/>
  </r>
  <r>
    <x v="0"/>
    <x v="0"/>
    <x v="3"/>
    <s v="Swift — rowery"/>
    <x v="0"/>
    <x v="3"/>
    <s v="Szosa-650"/>
    <x v="3"/>
    <d v="2010-08-25T00:00:00"/>
    <x v="2"/>
    <x v="2"/>
    <n v="782.99"/>
    <n v="419.45890000000003"/>
    <n v="2"/>
    <n v="838.91780000000006"/>
  </r>
  <r>
    <x v="0"/>
    <x v="0"/>
    <x v="3"/>
    <s v="Swift — rowery"/>
    <x v="2"/>
    <x v="6"/>
    <s v="ML rama rowerowa"/>
    <x v="3"/>
    <d v="2010-08-18T00:00:00"/>
    <x v="2"/>
    <x v="2"/>
    <n v="594.83000000000004"/>
    <n v="356.89800000000002"/>
    <n v="1"/>
    <n v="356.89800000000002"/>
  </r>
  <r>
    <x v="0"/>
    <x v="0"/>
    <x v="3"/>
    <s v="Swift — rowery"/>
    <x v="0"/>
    <x v="3"/>
    <s v="Szosa-450"/>
    <x v="3"/>
    <d v="2010-08-26T00:00:00"/>
    <x v="2"/>
    <x v="2"/>
    <n v="1457.99"/>
    <n v="874.79399999999998"/>
    <n v="1"/>
    <n v="874.79399999999998"/>
  </r>
  <r>
    <x v="0"/>
    <x v="0"/>
    <x v="3"/>
    <s v="Wynajem rowerów"/>
    <x v="0"/>
    <x v="3"/>
    <s v="Szosa-650"/>
    <x v="3"/>
    <d v="2010-08-29T00:00:00"/>
    <x v="2"/>
    <x v="2"/>
    <n v="782.99"/>
    <n v="419.45890000000003"/>
    <n v="4"/>
    <n v="1677.8356000000001"/>
  </r>
  <r>
    <x v="0"/>
    <x v="0"/>
    <x v="3"/>
    <s v="Wynajem rowerów"/>
    <x v="0"/>
    <x v="3"/>
    <s v="Szosa-650"/>
    <x v="3"/>
    <d v="2010-08-23T00:00:00"/>
    <x v="2"/>
    <x v="2"/>
    <n v="782.99"/>
    <n v="419.45890000000003"/>
    <n v="3"/>
    <n v="1258.3767"/>
  </r>
  <r>
    <x v="0"/>
    <x v="0"/>
    <x v="3"/>
    <s v="Wynajem rowerów"/>
    <x v="0"/>
    <x v="3"/>
    <s v="Szosa-450"/>
    <x v="3"/>
    <d v="2010-08-31T00:00:00"/>
    <x v="2"/>
    <x v="2"/>
    <n v="1457.99"/>
    <n v="874.79399999999998"/>
    <n v="1"/>
    <n v="874.79399999999998"/>
  </r>
  <r>
    <x v="0"/>
    <x v="0"/>
    <x v="3"/>
    <s v="Wynajem rowerów"/>
    <x v="0"/>
    <x v="3"/>
    <s v="Szosa-650"/>
    <x v="1"/>
    <d v="2010-08-10T00:00:00"/>
    <x v="2"/>
    <x v="2"/>
    <n v="782.99"/>
    <n v="419.45890000000003"/>
    <n v="1"/>
    <n v="419.45890000000003"/>
  </r>
  <r>
    <x v="0"/>
    <x v="0"/>
    <x v="3"/>
    <s v="Wynajem rowerów"/>
    <x v="1"/>
    <x v="4"/>
    <s v="Long-Sleeve Logo Jersey"/>
    <x v="4"/>
    <d v="2010-08-09T00:00:00"/>
    <x v="2"/>
    <x v="2"/>
    <n v="49.99"/>
    <n v="28.840399999999999"/>
    <n v="4"/>
    <n v="115.3616"/>
  </r>
  <r>
    <x v="0"/>
    <x v="0"/>
    <x v="3"/>
    <s v="rowery szosowe"/>
    <x v="0"/>
    <x v="3"/>
    <s v="Szosa-450"/>
    <x v="3"/>
    <d v="2010-08-09T00:00:00"/>
    <x v="2"/>
    <x v="2"/>
    <n v="1457.99"/>
    <n v="874.79399999999998"/>
    <n v="3"/>
    <n v="2624.3820000000001"/>
  </r>
  <r>
    <x v="0"/>
    <x v="0"/>
    <x v="3"/>
    <s v="rowery szosowe"/>
    <x v="0"/>
    <x v="3"/>
    <s v="Szosa-650"/>
    <x v="3"/>
    <d v="2010-08-25T00:00:00"/>
    <x v="2"/>
    <x v="2"/>
    <n v="782.99"/>
    <n v="419.45890000000003"/>
    <n v="1"/>
    <n v="419.45890000000003"/>
  </r>
  <r>
    <x v="0"/>
    <x v="0"/>
    <x v="3"/>
    <s v="rowery szosowe"/>
    <x v="1"/>
    <x v="4"/>
    <s v="Long-Sleeve Logo Jersey"/>
    <x v="4"/>
    <d v="2010-08-22T00:00:00"/>
    <x v="2"/>
    <x v="2"/>
    <n v="49.99"/>
    <n v="28.840399999999999"/>
    <n v="1"/>
    <n v="28.840399999999999"/>
  </r>
  <r>
    <x v="0"/>
    <x v="0"/>
    <x v="3"/>
    <s v="rowery szosowe"/>
    <x v="0"/>
    <x v="3"/>
    <s v="Szosa-650"/>
    <x v="3"/>
    <d v="2010-08-16T00:00:00"/>
    <x v="2"/>
    <x v="2"/>
    <n v="782.99"/>
    <n v="419.45890000000003"/>
    <n v="2"/>
    <n v="838.91780000000006"/>
  </r>
  <r>
    <x v="0"/>
    <x v="0"/>
    <x v="0"/>
    <s v="Active Usługi Transportowe"/>
    <x v="0"/>
    <x v="3"/>
    <s v="Szosa-450"/>
    <x v="3"/>
    <d v="2010-08-02T00:00:00"/>
    <x v="2"/>
    <x v="2"/>
    <n v="1457.99"/>
    <n v="874.79399999999998"/>
    <n v="1"/>
    <n v="874.79399999999998"/>
  </r>
  <r>
    <x v="0"/>
    <x v="0"/>
    <x v="0"/>
    <s v="Active Usługi Transportowe"/>
    <x v="0"/>
    <x v="3"/>
    <s v="Szosa-650"/>
    <x v="3"/>
    <d v="2010-08-31T00:00:00"/>
    <x v="2"/>
    <x v="2"/>
    <n v="782.99"/>
    <n v="419.45890000000003"/>
    <n v="3"/>
    <n v="1258.3767"/>
  </r>
  <r>
    <x v="0"/>
    <x v="0"/>
    <x v="0"/>
    <s v="Active Usługi Transportowe"/>
    <x v="0"/>
    <x v="3"/>
    <s v="Szosa-450"/>
    <x v="3"/>
    <d v="2010-08-08T00:00:00"/>
    <x v="2"/>
    <x v="2"/>
    <n v="1457.99"/>
    <n v="874.79399999999998"/>
    <n v="2"/>
    <n v="1749.588"/>
  </r>
  <r>
    <x v="0"/>
    <x v="0"/>
    <x v="0"/>
    <s v="Active Usługi Transportowe"/>
    <x v="2"/>
    <x v="6"/>
    <s v="LL rama rowerowa"/>
    <x v="3"/>
    <d v="2010-08-25T00:00:00"/>
    <x v="2"/>
    <x v="2"/>
    <n v="337.22"/>
    <n v="183.93819999999999"/>
    <n v="2"/>
    <n v="367.87639999999999"/>
  </r>
  <r>
    <x v="0"/>
    <x v="0"/>
    <x v="0"/>
    <s v="Active Usługi Transportowe"/>
    <x v="0"/>
    <x v="3"/>
    <s v="Szosa-650"/>
    <x v="3"/>
    <d v="2010-08-09T00:00:00"/>
    <x v="2"/>
    <x v="2"/>
    <n v="782.99"/>
    <n v="419.45890000000003"/>
    <n v="2"/>
    <n v="838.91780000000006"/>
  </r>
  <r>
    <x v="0"/>
    <x v="0"/>
    <x v="0"/>
    <s v="Active Usługi Transportowe"/>
    <x v="2"/>
    <x v="6"/>
    <s v="LL rama rowerowa"/>
    <x v="3"/>
    <d v="2010-08-28T00:00:00"/>
    <x v="2"/>
    <x v="2"/>
    <n v="337.22"/>
    <n v="183.93819999999999"/>
    <n v="2"/>
    <n v="367.87639999999999"/>
  </r>
  <r>
    <x v="0"/>
    <x v="0"/>
    <x v="0"/>
    <s v="Active Usługi Transportowe"/>
    <x v="0"/>
    <x v="3"/>
    <s v="Szosa-650"/>
    <x v="3"/>
    <d v="2010-08-15T00:00:00"/>
    <x v="2"/>
    <x v="2"/>
    <n v="782.99"/>
    <n v="419.45890000000003"/>
    <n v="2"/>
    <n v="838.91780000000006"/>
  </r>
  <r>
    <x v="0"/>
    <x v="0"/>
    <x v="0"/>
    <s v="Active Usługi Transportowe"/>
    <x v="0"/>
    <x v="3"/>
    <s v="Szosa-650"/>
    <x v="1"/>
    <d v="2010-08-13T00:00:00"/>
    <x v="2"/>
    <x v="2"/>
    <n v="782.99"/>
    <n v="419.45890000000003"/>
    <n v="2"/>
    <n v="838.91780000000006"/>
  </r>
  <r>
    <x v="0"/>
    <x v="0"/>
    <x v="0"/>
    <s v="Tread Industries"/>
    <x v="2"/>
    <x v="2"/>
    <s v="HL rama górski"/>
    <x v="0"/>
    <d v="2010-08-06T00:00:00"/>
    <x v="2"/>
    <x v="2"/>
    <n v="1364.5"/>
    <n v="722.59490000000005"/>
    <n v="5"/>
    <n v="3612.9745000000003"/>
  </r>
  <r>
    <x v="0"/>
    <x v="0"/>
    <x v="0"/>
    <s v="Tread Industries"/>
    <x v="0"/>
    <x v="0"/>
    <s v="Górski-100"/>
    <x v="1"/>
    <d v="2010-08-06T00:00:00"/>
    <x v="2"/>
    <x v="2"/>
    <n v="3374.99"/>
    <n v="2024.9939999999999"/>
    <n v="8"/>
    <n v="16199.951999999999"/>
  </r>
  <r>
    <x v="0"/>
    <x v="0"/>
    <x v="0"/>
    <s v="Tread Industries"/>
    <x v="2"/>
    <x v="2"/>
    <s v="HL rama górski"/>
    <x v="1"/>
    <d v="2010-08-22T00:00:00"/>
    <x v="2"/>
    <x v="2"/>
    <n v="1349.6"/>
    <n v="714.70429999999999"/>
    <n v="2"/>
    <n v="1429.4086"/>
  </r>
  <r>
    <x v="0"/>
    <x v="0"/>
    <x v="0"/>
    <s v="Tread Industries"/>
    <x v="1"/>
    <x v="5"/>
    <s v="nakładka na rower"/>
    <x v="4"/>
    <d v="2010-08-12T00:00:00"/>
    <x v="2"/>
    <x v="2"/>
    <n v="8.99"/>
    <n v="5.1864999999999997"/>
    <n v="2"/>
    <n v="10.372999999999999"/>
  </r>
  <r>
    <x v="0"/>
    <x v="0"/>
    <x v="0"/>
    <s v="Tread Industries"/>
    <x v="2"/>
    <x v="2"/>
    <s v="HL rama górski"/>
    <x v="0"/>
    <d v="2010-08-14T00:00:00"/>
    <x v="2"/>
    <x v="2"/>
    <n v="1364.5"/>
    <n v="722.59490000000005"/>
    <n v="3"/>
    <n v="2167.7847000000002"/>
  </r>
  <r>
    <x v="0"/>
    <x v="0"/>
    <x v="0"/>
    <s v="Tread Industries"/>
    <x v="1"/>
    <x v="4"/>
    <s v="Long-Sleeve Logo Jersey"/>
    <x v="4"/>
    <d v="2010-08-14T00:00:00"/>
    <x v="2"/>
    <x v="2"/>
    <n v="49.99"/>
    <n v="28.840399999999999"/>
    <n v="3"/>
    <n v="86.521199999999993"/>
  </r>
  <r>
    <x v="0"/>
    <x v="0"/>
    <x v="0"/>
    <s v="Tread Industries"/>
    <x v="0"/>
    <x v="0"/>
    <s v="Górski-100"/>
    <x v="0"/>
    <d v="2010-08-27T00:00:00"/>
    <x v="2"/>
    <x v="2"/>
    <n v="3399.99"/>
    <n v="2039.9939999999999"/>
    <n v="2"/>
    <n v="4079.9879999999998"/>
  </r>
  <r>
    <x v="0"/>
    <x v="0"/>
    <x v="0"/>
    <s v="Tread Industries"/>
    <x v="1"/>
    <x v="1"/>
    <s v="Mountain Bike Socks"/>
    <x v="2"/>
    <d v="2010-08-17T00:00:00"/>
    <x v="2"/>
    <x v="2"/>
    <n v="9.5"/>
    <n v="5.7"/>
    <n v="2"/>
    <n v="11.4"/>
  </r>
  <r>
    <x v="0"/>
    <x v="0"/>
    <x v="0"/>
    <s v="Tread Industries"/>
    <x v="2"/>
    <x v="2"/>
    <s v="HL rama górski"/>
    <x v="1"/>
    <d v="2010-08-12T00:00:00"/>
    <x v="2"/>
    <x v="2"/>
    <n v="1349.6"/>
    <n v="809.76"/>
    <n v="1"/>
    <n v="809.76"/>
  </r>
  <r>
    <x v="0"/>
    <x v="0"/>
    <x v="0"/>
    <s v="Tread Industries"/>
    <x v="3"/>
    <x v="7"/>
    <s v="Sport-100"/>
    <x v="1"/>
    <d v="2010-08-26T00:00:00"/>
    <x v="2"/>
    <x v="2"/>
    <n v="34.99"/>
    <n v="20.186499999999999"/>
    <n v="5"/>
    <n v="100.93249999999999"/>
  </r>
  <r>
    <x v="0"/>
    <x v="0"/>
    <x v="0"/>
    <s v="Tread Industries"/>
    <x v="0"/>
    <x v="0"/>
    <s v="Górski-100"/>
    <x v="1"/>
    <d v="2010-08-19T00:00:00"/>
    <x v="2"/>
    <x v="2"/>
    <n v="3374.99"/>
    <n v="1957.4942000000001"/>
    <n v="13"/>
    <n v="25447.424600000002"/>
  </r>
  <r>
    <x v="0"/>
    <x v="0"/>
    <x v="0"/>
    <s v="Tread Industries"/>
    <x v="0"/>
    <x v="0"/>
    <s v="Górski-100"/>
    <x v="0"/>
    <d v="2010-08-11T00:00:00"/>
    <x v="2"/>
    <x v="2"/>
    <n v="3399.99"/>
    <n v="1971.9942000000001"/>
    <n v="12"/>
    <n v="23663.930400000001"/>
  </r>
  <r>
    <x v="0"/>
    <x v="0"/>
    <x v="0"/>
    <s v="Tread Industries"/>
    <x v="2"/>
    <x v="2"/>
    <s v="HL rama górski"/>
    <x v="0"/>
    <d v="2010-08-04T00:00:00"/>
    <x v="2"/>
    <x v="2"/>
    <n v="1364.5"/>
    <n v="818.7"/>
    <n v="1"/>
    <n v="818.7"/>
  </r>
  <r>
    <x v="0"/>
    <x v="0"/>
    <x v="0"/>
    <s v="Tread Industries"/>
    <x v="0"/>
    <x v="0"/>
    <s v="Górski-100"/>
    <x v="1"/>
    <d v="2010-08-07T00:00:00"/>
    <x v="2"/>
    <x v="2"/>
    <n v="3374.99"/>
    <n v="2024.9939999999999"/>
    <n v="2"/>
    <n v="4049.9879999999998"/>
  </r>
  <r>
    <x v="0"/>
    <x v="0"/>
    <x v="0"/>
    <s v="Tread Industries"/>
    <x v="0"/>
    <x v="0"/>
    <s v="Górski-100"/>
    <x v="1"/>
    <d v="2010-08-25T00:00:00"/>
    <x v="2"/>
    <x v="2"/>
    <n v="3374.99"/>
    <n v="2024.9939999999999"/>
    <n v="6"/>
    <n v="12149.964"/>
  </r>
  <r>
    <x v="0"/>
    <x v="0"/>
    <x v="0"/>
    <s v="Tread Industries"/>
    <x v="1"/>
    <x v="4"/>
    <s v="Long-Sleeve Logo Jersey"/>
    <x v="4"/>
    <d v="2010-08-29T00:00:00"/>
    <x v="2"/>
    <x v="2"/>
    <n v="49.99"/>
    <n v="28.840399999999999"/>
    <n v="2"/>
    <n v="57.680799999999998"/>
  </r>
  <r>
    <x v="0"/>
    <x v="0"/>
    <x v="0"/>
    <s v="Tread Industries"/>
    <x v="3"/>
    <x v="7"/>
    <s v="Sport-100"/>
    <x v="3"/>
    <d v="2010-08-06T00:00:00"/>
    <x v="2"/>
    <x v="2"/>
    <n v="34.99"/>
    <n v="20.186499999999999"/>
    <n v="2"/>
    <n v="40.372999999999998"/>
  </r>
  <r>
    <x v="0"/>
    <x v="0"/>
    <x v="0"/>
    <s v="Tread Industries"/>
    <x v="0"/>
    <x v="0"/>
    <s v="Górski-100"/>
    <x v="0"/>
    <d v="2010-08-07T00:00:00"/>
    <x v="2"/>
    <x v="2"/>
    <n v="3399.99"/>
    <n v="2039.9939999999999"/>
    <n v="7"/>
    <n v="14279.957999999999"/>
  </r>
  <r>
    <x v="0"/>
    <x v="0"/>
    <x v="0"/>
    <s v="Tread Industries"/>
    <x v="0"/>
    <x v="0"/>
    <s v="Górski-100"/>
    <x v="0"/>
    <d v="2010-08-26T00:00:00"/>
    <x v="2"/>
    <x v="2"/>
    <n v="3399.99"/>
    <n v="2039.9939999999999"/>
    <n v="6"/>
    <n v="12239.964"/>
  </r>
  <r>
    <x v="0"/>
    <x v="0"/>
    <x v="0"/>
    <s v="Tread Industries"/>
    <x v="2"/>
    <x v="2"/>
    <s v="HL rama górski"/>
    <x v="1"/>
    <d v="2010-08-31T00:00:00"/>
    <x v="2"/>
    <x v="2"/>
    <n v="1349.6"/>
    <n v="714.70429999999999"/>
    <n v="2"/>
    <n v="1429.4086"/>
  </r>
  <r>
    <x v="0"/>
    <x v="0"/>
    <x v="0"/>
    <s v="Tread Industries"/>
    <x v="1"/>
    <x v="4"/>
    <s v="Long-Sleeve Logo Jersey"/>
    <x v="4"/>
    <d v="2010-08-23T00:00:00"/>
    <x v="2"/>
    <x v="2"/>
    <n v="49.99"/>
    <n v="28.840399999999999"/>
    <n v="2"/>
    <n v="57.680799999999998"/>
  </r>
  <r>
    <x v="0"/>
    <x v="0"/>
    <x v="4"/>
    <s v="Rowery przenośne"/>
    <x v="0"/>
    <x v="0"/>
    <s v="Górski-100"/>
    <x v="1"/>
    <d v="2010-08-03T00:00:00"/>
    <x v="2"/>
    <x v="2"/>
    <n v="3374.99"/>
    <n v="2024.9939999999999"/>
    <n v="2"/>
    <n v="4049.9879999999998"/>
  </r>
  <r>
    <x v="0"/>
    <x v="0"/>
    <x v="2"/>
    <s v="Rowery dla każdego — sklep i serwis"/>
    <x v="1"/>
    <x v="1"/>
    <s v="Mountain Bike Socks"/>
    <x v="2"/>
    <d v="2010-08-11T00:00:00"/>
    <x v="2"/>
    <x v="2"/>
    <n v="9.5"/>
    <n v="5.7"/>
    <n v="2"/>
    <n v="11.4"/>
  </r>
  <r>
    <x v="0"/>
    <x v="0"/>
    <x v="2"/>
    <s v="Rowery dla każdego — sklep i serwis"/>
    <x v="0"/>
    <x v="0"/>
    <s v="Górski-100"/>
    <x v="0"/>
    <d v="2010-08-07T00:00:00"/>
    <x v="2"/>
    <x v="2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10-08-25T00:00:00"/>
    <x v="2"/>
    <x v="2"/>
    <n v="3374.99"/>
    <n v="2024.9939999999999"/>
    <n v="1"/>
    <n v="2024.9939999999999"/>
  </r>
  <r>
    <x v="0"/>
    <x v="0"/>
    <x v="3"/>
    <s v="Przekładnia — sklep i serwis"/>
    <x v="1"/>
    <x v="4"/>
    <s v="Long-Sleeve Logo Jersey"/>
    <x v="4"/>
    <d v="2010-08-10T00:00:00"/>
    <x v="2"/>
    <x v="2"/>
    <n v="49.99"/>
    <n v="28.840399999999999"/>
    <n v="3"/>
    <n v="86.521199999999993"/>
  </r>
  <r>
    <x v="0"/>
    <x v="0"/>
    <x v="3"/>
    <s v="Przekładnia — sklep i serwis"/>
    <x v="0"/>
    <x v="0"/>
    <s v="Górski-100"/>
    <x v="0"/>
    <d v="2010-08-25T00:00:00"/>
    <x v="2"/>
    <x v="2"/>
    <n v="3399.99"/>
    <n v="2039.9939999999999"/>
    <n v="1"/>
    <n v="2039.9939999999999"/>
  </r>
  <r>
    <x v="0"/>
    <x v="0"/>
    <x v="3"/>
    <s v="Przekładnia — sklep i serwis"/>
    <x v="1"/>
    <x v="4"/>
    <s v="Long-Sleeve Logo Jersey"/>
    <x v="4"/>
    <d v="2010-08-18T00:00:00"/>
    <x v="2"/>
    <x v="2"/>
    <n v="49.99"/>
    <n v="28.840399999999999"/>
    <n v="2"/>
    <n v="57.680799999999998"/>
  </r>
  <r>
    <x v="0"/>
    <x v="0"/>
    <x v="3"/>
    <s v="Przekładnia — sklep i serwis"/>
    <x v="1"/>
    <x v="4"/>
    <s v="Long-Sleeve Logo Jersey"/>
    <x v="4"/>
    <d v="2010-08-23T00:00:00"/>
    <x v="2"/>
    <x v="2"/>
    <n v="49.99"/>
    <n v="28.840399999999999"/>
    <n v="5"/>
    <n v="144.202"/>
  </r>
  <r>
    <x v="0"/>
    <x v="0"/>
    <x v="3"/>
    <s v="Przekładnia — sklep i serwis"/>
    <x v="0"/>
    <x v="0"/>
    <s v="Górski-100"/>
    <x v="1"/>
    <d v="2010-08-09T00:00:00"/>
    <x v="2"/>
    <x v="2"/>
    <n v="3374.99"/>
    <n v="2024.9939999999999"/>
    <n v="5"/>
    <n v="10124.969999999999"/>
  </r>
  <r>
    <x v="0"/>
    <x v="0"/>
    <x v="3"/>
    <s v="Przekładnia — sklep i serwis"/>
    <x v="1"/>
    <x v="5"/>
    <s v="nakładka na rower"/>
    <x v="4"/>
    <d v="2010-08-27T00:00:00"/>
    <x v="2"/>
    <x v="2"/>
    <n v="8.99"/>
    <n v="5.1864999999999997"/>
    <n v="7"/>
    <n v="36.305499999999995"/>
  </r>
  <r>
    <x v="0"/>
    <x v="0"/>
    <x v="3"/>
    <s v="Przekładnia — sklep i serwis"/>
    <x v="1"/>
    <x v="1"/>
    <s v="Mountain Bike Socks"/>
    <x v="2"/>
    <d v="2010-08-22T00:00:00"/>
    <x v="2"/>
    <x v="2"/>
    <n v="9.5"/>
    <n v="4.75"/>
    <n v="26"/>
    <n v="123.5"/>
  </r>
  <r>
    <x v="0"/>
    <x v="0"/>
    <x v="3"/>
    <s v="Przekładnia — sklep i serwis"/>
    <x v="0"/>
    <x v="0"/>
    <s v="Górski-100"/>
    <x v="1"/>
    <d v="2010-08-05T00:00:00"/>
    <x v="2"/>
    <x v="2"/>
    <n v="3374.99"/>
    <n v="2024.9939999999999"/>
    <n v="3"/>
    <n v="6074.982"/>
  </r>
  <r>
    <x v="0"/>
    <x v="0"/>
    <x v="3"/>
    <s v="Przekładnia — sklep i serwis"/>
    <x v="0"/>
    <x v="0"/>
    <s v="Górski-100"/>
    <x v="1"/>
    <d v="2010-08-20T00:00:00"/>
    <x v="2"/>
    <x v="2"/>
    <n v="3374.99"/>
    <n v="2024.9939999999999"/>
    <n v="2"/>
    <n v="4049.9879999999998"/>
  </r>
  <r>
    <x v="0"/>
    <x v="0"/>
    <x v="3"/>
    <s v="Przekładnia — sklep i serwis"/>
    <x v="0"/>
    <x v="0"/>
    <s v="Górski-100"/>
    <x v="0"/>
    <d v="2010-08-16T00:00:00"/>
    <x v="2"/>
    <x v="2"/>
    <n v="3399.99"/>
    <n v="2039.9939999999999"/>
    <n v="1"/>
    <n v="2039.9939999999999"/>
  </r>
  <r>
    <x v="0"/>
    <x v="0"/>
    <x v="3"/>
    <s v="Przekładnia — sklep i serwis"/>
    <x v="3"/>
    <x v="7"/>
    <s v="Sport-100"/>
    <x v="1"/>
    <d v="2010-08-02T00:00:00"/>
    <x v="2"/>
    <x v="2"/>
    <n v="34.99"/>
    <n v="20.186499999999999"/>
    <n v="1"/>
    <n v="20.186499999999999"/>
  </r>
  <r>
    <x v="0"/>
    <x v="0"/>
    <x v="3"/>
    <s v="Przekładnia — sklep i serwis"/>
    <x v="3"/>
    <x v="7"/>
    <s v="Sport-100"/>
    <x v="5"/>
    <d v="2010-08-03T00:00:00"/>
    <x v="2"/>
    <x v="2"/>
    <n v="34.99"/>
    <n v="20.186499999999999"/>
    <n v="2"/>
    <n v="40.372999999999998"/>
  </r>
  <r>
    <x v="0"/>
    <x v="0"/>
    <x v="3"/>
    <s v="Przekładnia — sklep i serwis"/>
    <x v="0"/>
    <x v="0"/>
    <s v="Górski-100"/>
    <x v="0"/>
    <d v="2010-08-05T00:00:00"/>
    <x v="2"/>
    <x v="2"/>
    <n v="3399.99"/>
    <n v="2039.9939999999999"/>
    <n v="3"/>
    <n v="6119.982"/>
  </r>
  <r>
    <x v="0"/>
    <x v="0"/>
    <x v="3"/>
    <s v="Przekładnia — sklep i serwis"/>
    <x v="0"/>
    <x v="0"/>
    <s v="Górski-100"/>
    <x v="1"/>
    <d v="2010-08-06T00:00:00"/>
    <x v="2"/>
    <x v="2"/>
    <n v="3374.99"/>
    <n v="2024.9939999999999"/>
    <n v="1"/>
    <n v="2024.9939999999999"/>
  </r>
  <r>
    <x v="0"/>
    <x v="0"/>
    <x v="3"/>
    <s v="Usługi serwisowe"/>
    <x v="1"/>
    <x v="4"/>
    <s v="Long-Sleeve Logo Jersey"/>
    <x v="4"/>
    <d v="2010-08-17T00:00:00"/>
    <x v="2"/>
    <x v="2"/>
    <n v="49.99"/>
    <n v="28.840399999999999"/>
    <n v="2"/>
    <n v="57.680799999999998"/>
  </r>
  <r>
    <x v="0"/>
    <x v="0"/>
    <x v="3"/>
    <s v="Usługi serwisowe"/>
    <x v="0"/>
    <x v="0"/>
    <s v="Górski-100"/>
    <x v="0"/>
    <d v="2010-08-20T00:00:00"/>
    <x v="2"/>
    <x v="2"/>
    <n v="3399.99"/>
    <n v="2039.9939999999999"/>
    <n v="5"/>
    <n v="10199.969999999999"/>
  </r>
  <r>
    <x v="0"/>
    <x v="0"/>
    <x v="3"/>
    <s v="Usługi serwisowe"/>
    <x v="1"/>
    <x v="4"/>
    <s v="Long-Sleeve Logo Jersey"/>
    <x v="4"/>
    <d v="2010-08-14T00:00:00"/>
    <x v="2"/>
    <x v="2"/>
    <n v="49.99"/>
    <n v="28.840399999999999"/>
    <n v="2"/>
    <n v="57.680799999999998"/>
  </r>
  <r>
    <x v="0"/>
    <x v="0"/>
    <x v="3"/>
    <s v="Usługi serwisowe"/>
    <x v="0"/>
    <x v="0"/>
    <s v="Górski-100"/>
    <x v="1"/>
    <d v="2010-08-26T00:00:00"/>
    <x v="2"/>
    <x v="2"/>
    <n v="3374.99"/>
    <n v="2024.9939999999999"/>
    <n v="2"/>
    <n v="4049.9879999999998"/>
  </r>
  <r>
    <x v="0"/>
    <x v="0"/>
    <x v="3"/>
    <s v="Usługi serwisowe"/>
    <x v="0"/>
    <x v="0"/>
    <s v="Górski-100"/>
    <x v="1"/>
    <d v="2010-08-21T00:00:00"/>
    <x v="2"/>
    <x v="2"/>
    <n v="3374.99"/>
    <n v="2024.9939999999999"/>
    <n v="4"/>
    <n v="8099.9759999999997"/>
  </r>
  <r>
    <x v="0"/>
    <x v="0"/>
    <x v="3"/>
    <s v="Usługi serwisowe"/>
    <x v="0"/>
    <x v="0"/>
    <s v="Górski-100"/>
    <x v="0"/>
    <d v="2010-08-19T00:00:00"/>
    <x v="2"/>
    <x v="2"/>
    <n v="3399.99"/>
    <n v="2039.9939999999999"/>
    <n v="6"/>
    <n v="12239.964"/>
  </r>
  <r>
    <x v="0"/>
    <x v="0"/>
    <x v="3"/>
    <s v="Usługi serwisowe"/>
    <x v="0"/>
    <x v="0"/>
    <s v="Górski-100"/>
    <x v="1"/>
    <d v="2010-08-22T00:00:00"/>
    <x v="2"/>
    <x v="2"/>
    <n v="3374.99"/>
    <n v="2024.9939999999999"/>
    <n v="5"/>
    <n v="10124.969999999999"/>
  </r>
  <r>
    <x v="0"/>
    <x v="0"/>
    <x v="3"/>
    <s v="Usługi serwisowe"/>
    <x v="3"/>
    <x v="7"/>
    <s v="Sport-100"/>
    <x v="1"/>
    <d v="2010-08-03T00:00:00"/>
    <x v="2"/>
    <x v="2"/>
    <n v="34.99"/>
    <n v="20.186499999999999"/>
    <n v="4"/>
    <n v="80.745999999999995"/>
  </r>
  <r>
    <x v="0"/>
    <x v="0"/>
    <x v="3"/>
    <s v="Usługi serwisowe"/>
    <x v="3"/>
    <x v="7"/>
    <s v="Sport-100"/>
    <x v="5"/>
    <d v="2010-08-15T00:00:00"/>
    <x v="2"/>
    <x v="2"/>
    <n v="34.99"/>
    <n v="20.186499999999999"/>
    <n v="4"/>
    <n v="80.745999999999995"/>
  </r>
  <r>
    <x v="0"/>
    <x v="0"/>
    <x v="3"/>
    <s v="Usługi serwisowe"/>
    <x v="0"/>
    <x v="0"/>
    <s v="Górski-100"/>
    <x v="0"/>
    <d v="2010-08-22T00:00:00"/>
    <x v="2"/>
    <x v="2"/>
    <n v="3399.99"/>
    <n v="2039.9939999999999"/>
    <n v="1"/>
    <n v="2039.9939999999999"/>
  </r>
  <r>
    <x v="0"/>
    <x v="0"/>
    <x v="3"/>
    <s v="Usługi serwisowe"/>
    <x v="1"/>
    <x v="5"/>
    <s v="nakładka na rower"/>
    <x v="4"/>
    <d v="2010-08-03T00:00:00"/>
    <x v="2"/>
    <x v="2"/>
    <n v="8.99"/>
    <n v="5.1864999999999997"/>
    <n v="3"/>
    <n v="15.5595"/>
  </r>
  <r>
    <x v="0"/>
    <x v="0"/>
    <x v="3"/>
    <s v="Usługi serwisowe"/>
    <x v="3"/>
    <x v="7"/>
    <s v="Sport-100"/>
    <x v="3"/>
    <d v="2010-08-06T00:00:00"/>
    <x v="2"/>
    <x v="2"/>
    <n v="34.99"/>
    <n v="20.186499999999999"/>
    <n v="4"/>
    <n v="80.745999999999995"/>
  </r>
  <r>
    <x v="0"/>
    <x v="0"/>
    <x v="3"/>
    <s v="Usługi serwisowe"/>
    <x v="0"/>
    <x v="0"/>
    <s v="Górski-100"/>
    <x v="1"/>
    <d v="2010-08-29T00:00:00"/>
    <x v="2"/>
    <x v="2"/>
    <n v="3374.99"/>
    <n v="2024.9939999999999"/>
    <n v="2"/>
    <n v="4049.9879999999998"/>
  </r>
  <r>
    <x v="0"/>
    <x v="0"/>
    <x v="3"/>
    <s v="Usługi serwisowe"/>
    <x v="1"/>
    <x v="1"/>
    <s v="Mountain Bike Socks"/>
    <x v="2"/>
    <d v="2010-08-19T00:00:00"/>
    <x v="2"/>
    <x v="2"/>
    <n v="9.5"/>
    <n v="5.7"/>
    <n v="10"/>
    <n v="57"/>
  </r>
  <r>
    <x v="0"/>
    <x v="1"/>
    <x v="1"/>
    <s v="Cyklista — sklep z zaopatrzeniem dla rowerzystów"/>
    <x v="1"/>
    <x v="4"/>
    <s v="Long-Sleeve Logo Jersey"/>
    <x v="4"/>
    <d v="2010-08-15T00:00:00"/>
    <x v="2"/>
    <x v="2"/>
    <n v="49.99"/>
    <n v="28.840399999999999"/>
    <n v="4"/>
    <n v="115.3616"/>
  </r>
  <r>
    <x v="0"/>
    <x v="1"/>
    <x v="1"/>
    <s v="Cyklista — sklep z zaopatrzeniem dla rowerzystów"/>
    <x v="0"/>
    <x v="3"/>
    <s v="Szosa-450"/>
    <x v="3"/>
    <d v="2010-08-06T00:00:00"/>
    <x v="2"/>
    <x v="2"/>
    <n v="1457.99"/>
    <n v="874.79399999999998"/>
    <n v="1"/>
    <n v="874.79399999999998"/>
  </r>
  <r>
    <x v="0"/>
    <x v="1"/>
    <x v="1"/>
    <s v="Cyklista — sklep z zaopatrzeniem dla rowerzystów"/>
    <x v="2"/>
    <x v="6"/>
    <s v="LL rama rowerowa"/>
    <x v="1"/>
    <d v="2010-08-20T00:00:00"/>
    <x v="2"/>
    <x v="2"/>
    <n v="337.22"/>
    <n v="178.58080000000001"/>
    <n v="1"/>
    <n v="178.58080000000001"/>
  </r>
  <r>
    <x v="0"/>
    <x v="1"/>
    <x v="1"/>
    <s v="Cyklista — sklep z zaopatrzeniem dla rowerzystów"/>
    <x v="1"/>
    <x v="4"/>
    <s v="Long-Sleeve Logo Jersey"/>
    <x v="4"/>
    <d v="2010-08-21T00:00:00"/>
    <x v="2"/>
    <x v="2"/>
    <n v="49.99"/>
    <n v="28.840399999999999"/>
    <n v="1"/>
    <n v="28.840399999999999"/>
  </r>
  <r>
    <x v="0"/>
    <x v="1"/>
    <x v="1"/>
    <s v="Cyklista — sklep z zaopatrzeniem dla rowerzystów"/>
    <x v="2"/>
    <x v="6"/>
    <s v="LL rama rowerowa"/>
    <x v="3"/>
    <d v="2010-08-04T00:00:00"/>
    <x v="2"/>
    <x v="2"/>
    <n v="337.22"/>
    <n v="183.93819999999999"/>
    <n v="1"/>
    <n v="183.93819999999999"/>
  </r>
  <r>
    <x v="0"/>
    <x v="1"/>
    <x v="1"/>
    <s v="Cyklista — sklep z zaopatrzeniem dla rowerzystów"/>
    <x v="0"/>
    <x v="3"/>
    <s v="Szosa-450"/>
    <x v="3"/>
    <d v="2010-08-14T00:00:00"/>
    <x v="2"/>
    <x v="2"/>
    <n v="1457.99"/>
    <n v="874.79399999999998"/>
    <n v="2"/>
    <n v="1749.588"/>
  </r>
  <r>
    <x v="0"/>
    <x v="1"/>
    <x v="1"/>
    <s v="Cyklista — sklep z zaopatrzeniem dla rowerzystów"/>
    <x v="1"/>
    <x v="4"/>
    <s v="Long-Sleeve Logo Jersey"/>
    <x v="4"/>
    <d v="2010-08-13T00:00:00"/>
    <x v="2"/>
    <x v="2"/>
    <n v="49.99"/>
    <n v="28.840399999999999"/>
    <n v="5"/>
    <n v="144.202"/>
  </r>
  <r>
    <x v="0"/>
    <x v="1"/>
    <x v="1"/>
    <s v="Cyklista — sklep z zaopatrzeniem dla rowerzystów"/>
    <x v="0"/>
    <x v="3"/>
    <s v="Szosa-650"/>
    <x v="1"/>
    <d v="2010-08-09T00:00:00"/>
    <x v="2"/>
    <x v="2"/>
    <n v="782.99"/>
    <n v="419.45890000000003"/>
    <n v="1"/>
    <n v="419.45890000000003"/>
  </r>
  <r>
    <x v="0"/>
    <x v="1"/>
    <x v="1"/>
    <s v="Cyklista — sklep z zaopatrzeniem dla rowerzystów"/>
    <x v="0"/>
    <x v="3"/>
    <s v="Szosa-650"/>
    <x v="3"/>
    <d v="2010-08-23T00:00:00"/>
    <x v="2"/>
    <x v="2"/>
    <n v="782.99"/>
    <n v="419.45890000000003"/>
    <n v="3"/>
    <n v="1258.3767"/>
  </r>
  <r>
    <x v="0"/>
    <x v="1"/>
    <x v="1"/>
    <s v="Cyklista — sklep z zaopatrzeniem dla rowerzystów"/>
    <x v="2"/>
    <x v="6"/>
    <s v="ML rama rowerowa"/>
    <x v="3"/>
    <d v="2010-08-30T00:00:00"/>
    <x v="2"/>
    <x v="2"/>
    <n v="594.83000000000004"/>
    <n v="356.89800000000002"/>
    <n v="1"/>
    <n v="356.89800000000002"/>
  </r>
  <r>
    <x v="0"/>
    <x v="1"/>
    <x v="1"/>
    <s v="Cyklista — sklep z zaopatrzeniem dla rowerzystów"/>
    <x v="3"/>
    <x v="7"/>
    <s v="Sport-100"/>
    <x v="5"/>
    <d v="2010-08-06T00:00:00"/>
    <x v="2"/>
    <x v="2"/>
    <n v="34.99"/>
    <n v="20.186499999999999"/>
    <n v="3"/>
    <n v="60.5595"/>
  </r>
  <r>
    <x v="0"/>
    <x v="1"/>
    <x v="1"/>
    <s v="Cyklista — sklep z zaopatrzeniem dla rowerzystów"/>
    <x v="0"/>
    <x v="3"/>
    <s v="Szosa-450"/>
    <x v="3"/>
    <d v="2010-08-12T00:00:00"/>
    <x v="2"/>
    <x v="2"/>
    <n v="1457.99"/>
    <n v="874.79399999999998"/>
    <n v="2"/>
    <n v="1749.588"/>
  </r>
  <r>
    <x v="0"/>
    <x v="1"/>
    <x v="1"/>
    <s v="Cyklista — sklep z zaopatrzeniem dla rowerzystów"/>
    <x v="0"/>
    <x v="3"/>
    <s v="Szosa-150"/>
    <x v="3"/>
    <d v="2010-08-06T00:00:00"/>
    <x v="2"/>
    <x v="2"/>
    <n v="3578.27"/>
    <n v="2146.962"/>
    <n v="2"/>
    <n v="4293.924"/>
  </r>
  <r>
    <x v="0"/>
    <x v="1"/>
    <x v="1"/>
    <s v="Cyklista — sklep z zaopatrzeniem dla rowerzystów"/>
    <x v="0"/>
    <x v="3"/>
    <s v="Szosa-450"/>
    <x v="3"/>
    <d v="2010-08-19T00:00:00"/>
    <x v="2"/>
    <x v="2"/>
    <n v="1457.99"/>
    <n v="874.79399999999998"/>
    <n v="2"/>
    <n v="1749.588"/>
  </r>
  <r>
    <x v="0"/>
    <x v="1"/>
    <x v="1"/>
    <s v="Cyklista — sklep z zaopatrzeniem dla rowerzystów"/>
    <x v="0"/>
    <x v="3"/>
    <s v="Szosa-650"/>
    <x v="1"/>
    <d v="2010-08-15T00:00:00"/>
    <x v="2"/>
    <x v="2"/>
    <n v="782.99"/>
    <n v="419.45890000000003"/>
    <n v="2"/>
    <n v="838.91780000000006"/>
  </r>
  <r>
    <x v="0"/>
    <x v="1"/>
    <x v="1"/>
    <s v="Cyklista — sklep z zaopatrzeniem dla rowerzystów"/>
    <x v="0"/>
    <x v="3"/>
    <s v="Szosa-650"/>
    <x v="1"/>
    <d v="2010-08-13T00:00:00"/>
    <x v="2"/>
    <x v="2"/>
    <n v="782.99"/>
    <n v="419.45890000000003"/>
    <n v="1"/>
    <n v="419.45890000000003"/>
  </r>
  <r>
    <x v="0"/>
    <x v="1"/>
    <x v="1"/>
    <s v="Cyklista — sklep z zaopatrzeniem dla rowerzystów"/>
    <x v="2"/>
    <x v="6"/>
    <s v="LL rama rowerowa"/>
    <x v="3"/>
    <d v="2010-08-05T00:00:00"/>
    <x v="2"/>
    <x v="2"/>
    <n v="337.22"/>
    <n v="183.93819999999999"/>
    <n v="2"/>
    <n v="367.87639999999999"/>
  </r>
  <r>
    <x v="0"/>
    <x v="1"/>
    <x v="1"/>
    <s v="Cyklista — sklep z zaopatrzeniem dla rowerzystów"/>
    <x v="0"/>
    <x v="3"/>
    <s v="Szosa-650"/>
    <x v="3"/>
    <d v="2010-08-25T00:00:00"/>
    <x v="2"/>
    <x v="2"/>
    <n v="782.99"/>
    <n v="419.45890000000003"/>
    <n v="1"/>
    <n v="419.45890000000003"/>
  </r>
  <r>
    <x v="0"/>
    <x v="1"/>
    <x v="1"/>
    <s v="Cyklista — sklep z zaopatrzeniem dla rowerzystów"/>
    <x v="0"/>
    <x v="3"/>
    <s v="Szosa-650"/>
    <x v="3"/>
    <d v="2010-08-21T00:00:00"/>
    <x v="2"/>
    <x v="2"/>
    <n v="782.99"/>
    <n v="419.45890000000003"/>
    <n v="5"/>
    <n v="2097.2945"/>
  </r>
  <r>
    <x v="0"/>
    <x v="1"/>
    <x v="1"/>
    <s v="Cyklista — sklep z zaopatrzeniem dla rowerzystów"/>
    <x v="3"/>
    <x v="7"/>
    <s v="Sport-100"/>
    <x v="1"/>
    <d v="2010-08-03T00:00:00"/>
    <x v="2"/>
    <x v="2"/>
    <n v="34.99"/>
    <n v="20.186499999999999"/>
    <n v="1"/>
    <n v="20.186499999999999"/>
  </r>
  <r>
    <x v="0"/>
    <x v="1"/>
    <x v="1"/>
    <s v="Cyklista — sklep z zaopatrzeniem dla rowerzystów"/>
    <x v="1"/>
    <x v="5"/>
    <s v="nakładka na rower"/>
    <x v="4"/>
    <d v="2010-08-26T00:00:00"/>
    <x v="2"/>
    <x v="2"/>
    <n v="8.99"/>
    <n v="5.1864999999999997"/>
    <n v="6"/>
    <n v="31.119"/>
  </r>
  <r>
    <x v="0"/>
    <x v="1"/>
    <x v="1"/>
    <s v="Pierwsza rata — hurtownia"/>
    <x v="2"/>
    <x v="6"/>
    <s v="LL rama rowerowa"/>
    <x v="3"/>
    <d v="2010-08-26T00:00:00"/>
    <x v="2"/>
    <x v="2"/>
    <n v="337.22"/>
    <n v="183.93819999999999"/>
    <n v="1"/>
    <n v="183.93819999999999"/>
  </r>
  <r>
    <x v="0"/>
    <x v="1"/>
    <x v="1"/>
    <s v="Pierwsza rata — hurtownia"/>
    <x v="2"/>
    <x v="6"/>
    <s v="LL rama rowerowa"/>
    <x v="1"/>
    <d v="2010-08-01T00:00:00"/>
    <x v="2"/>
    <x v="2"/>
    <n v="337.22"/>
    <n v="178.58080000000001"/>
    <n v="1"/>
    <n v="178.58080000000001"/>
  </r>
  <r>
    <x v="0"/>
    <x v="1"/>
    <x v="1"/>
    <s v="Pierwsza rata — hurtownia"/>
    <x v="2"/>
    <x v="6"/>
    <s v="LL rama rowerowa"/>
    <x v="3"/>
    <d v="2010-08-24T00:00:00"/>
    <x v="2"/>
    <x v="2"/>
    <n v="337.22"/>
    <n v="183.93819999999999"/>
    <n v="3"/>
    <n v="551.81459999999993"/>
  </r>
  <r>
    <x v="0"/>
    <x v="1"/>
    <x v="1"/>
    <s v="Pierwsza rata — hurtownia"/>
    <x v="1"/>
    <x v="5"/>
    <s v="nakładka na rower"/>
    <x v="4"/>
    <d v="2010-08-07T00:00:00"/>
    <x v="2"/>
    <x v="2"/>
    <n v="8.99"/>
    <n v="5.1864999999999997"/>
    <n v="1"/>
    <n v="5.1864999999999997"/>
  </r>
  <r>
    <x v="0"/>
    <x v="0"/>
    <x v="2"/>
    <s v="Cały Rok — sklep sportowy"/>
    <x v="1"/>
    <x v="1"/>
    <s v="Mountain Bike Socks"/>
    <x v="2"/>
    <d v="2010-08-08T00:00:00"/>
    <x v="2"/>
    <x v="2"/>
    <n v="9.5"/>
    <n v="5.7"/>
    <n v="2"/>
    <n v="11.4"/>
  </r>
  <r>
    <x v="0"/>
    <x v="0"/>
    <x v="2"/>
    <s v="Cały Rok — sklep sportowy"/>
    <x v="2"/>
    <x v="2"/>
    <s v="HL rama górski"/>
    <x v="1"/>
    <d v="2010-08-28T00:00:00"/>
    <x v="2"/>
    <x v="2"/>
    <n v="1349.6"/>
    <n v="809.76"/>
    <n v="1"/>
    <n v="809.76"/>
  </r>
  <r>
    <x v="0"/>
    <x v="0"/>
    <x v="2"/>
    <s v="Cały Rok — sklep sportowy"/>
    <x v="0"/>
    <x v="0"/>
    <s v="Górski-100"/>
    <x v="1"/>
    <d v="2010-08-24T00:00:00"/>
    <x v="2"/>
    <x v="2"/>
    <n v="3374.99"/>
    <n v="2024.9939999999999"/>
    <n v="3"/>
    <n v="6074.982"/>
  </r>
  <r>
    <x v="0"/>
    <x v="0"/>
    <x v="2"/>
    <s v="Cały Rok — sklep sportowy"/>
    <x v="2"/>
    <x v="2"/>
    <s v="HL rama górski"/>
    <x v="1"/>
    <d v="2010-08-31T00:00:00"/>
    <x v="2"/>
    <x v="2"/>
    <n v="1349.6"/>
    <n v="714.70429999999999"/>
    <n v="2"/>
    <n v="1429.4086"/>
  </r>
  <r>
    <x v="0"/>
    <x v="0"/>
    <x v="2"/>
    <s v="Cały Rok — sklep sportowy"/>
    <x v="0"/>
    <x v="0"/>
    <s v="Górski-100"/>
    <x v="0"/>
    <d v="2010-08-06T00:00:00"/>
    <x v="2"/>
    <x v="2"/>
    <n v="3399.99"/>
    <n v="2039.9939999999999"/>
    <n v="2"/>
    <n v="4079.9879999999998"/>
  </r>
  <r>
    <x v="0"/>
    <x v="0"/>
    <x v="2"/>
    <s v="Cały Rok — sklep sportowy"/>
    <x v="2"/>
    <x v="2"/>
    <s v="HL rama górski"/>
    <x v="0"/>
    <d v="2010-08-27T00:00:00"/>
    <x v="2"/>
    <x v="2"/>
    <n v="1364.5"/>
    <n v="818.7"/>
    <n v="1"/>
    <n v="818.7"/>
  </r>
  <r>
    <x v="0"/>
    <x v="0"/>
    <x v="2"/>
    <s v="Cały Rok — sklep sportowy"/>
    <x v="2"/>
    <x v="2"/>
    <s v="HL rama górski"/>
    <x v="1"/>
    <d v="2010-08-01T00:00:00"/>
    <x v="2"/>
    <x v="2"/>
    <n v="1349.6"/>
    <n v="714.70429999999999"/>
    <n v="3"/>
    <n v="2144.1129000000001"/>
  </r>
  <r>
    <x v="0"/>
    <x v="0"/>
    <x v="2"/>
    <s v="Cały Rok — sklep sportowy"/>
    <x v="0"/>
    <x v="0"/>
    <s v="Górski-100"/>
    <x v="1"/>
    <d v="2010-08-28T00:00:00"/>
    <x v="2"/>
    <x v="2"/>
    <n v="3374.99"/>
    <n v="2024.9939999999999"/>
    <n v="2"/>
    <n v="4049.9879999999998"/>
  </r>
  <r>
    <x v="0"/>
    <x v="0"/>
    <x v="2"/>
    <s v="Cały Rok — sklep sportowy"/>
    <x v="0"/>
    <x v="0"/>
    <s v="Górski-100"/>
    <x v="1"/>
    <d v="2010-08-23T00:00:00"/>
    <x v="2"/>
    <x v="2"/>
    <n v="3374.99"/>
    <n v="2024.9939999999999"/>
    <n v="3"/>
    <n v="6074.982"/>
  </r>
  <r>
    <x v="0"/>
    <x v="0"/>
    <x v="3"/>
    <s v="Skrzynie i kosze Sp. z o.o."/>
    <x v="0"/>
    <x v="3"/>
    <s v="Szosa-450"/>
    <x v="3"/>
    <d v="2010-08-22T00:00:00"/>
    <x v="2"/>
    <x v="2"/>
    <n v="1457.99"/>
    <n v="874.79399999999998"/>
    <n v="3"/>
    <n v="2624.3820000000001"/>
  </r>
  <r>
    <x v="0"/>
    <x v="0"/>
    <x v="3"/>
    <s v="Skrzynie i kosze Sp. z o.o."/>
    <x v="2"/>
    <x v="6"/>
    <s v="LL rama rowerowa"/>
    <x v="3"/>
    <d v="2010-08-25T00:00:00"/>
    <x v="2"/>
    <x v="2"/>
    <n v="337.22"/>
    <n v="183.93819999999999"/>
    <n v="4"/>
    <n v="735.75279999999998"/>
  </r>
  <r>
    <x v="0"/>
    <x v="0"/>
    <x v="3"/>
    <s v="Skrzynie i kosze Sp. z o.o."/>
    <x v="0"/>
    <x v="3"/>
    <s v="Szosa-650"/>
    <x v="1"/>
    <d v="2010-08-24T00:00:00"/>
    <x v="2"/>
    <x v="2"/>
    <n v="782.99"/>
    <n v="419.45890000000003"/>
    <n v="2"/>
    <n v="838.91780000000006"/>
  </r>
  <r>
    <x v="0"/>
    <x v="0"/>
    <x v="3"/>
    <s v="Skrzynie i kosze Sp. z o.o."/>
    <x v="0"/>
    <x v="3"/>
    <s v="Szosa-150"/>
    <x v="3"/>
    <d v="2010-08-15T00:00:00"/>
    <x v="2"/>
    <x v="2"/>
    <n v="3578.27"/>
    <n v="2146.962"/>
    <n v="1"/>
    <n v="2146.962"/>
  </r>
  <r>
    <x v="0"/>
    <x v="0"/>
    <x v="3"/>
    <s v="Skrzynie i kosze Sp. z o.o."/>
    <x v="1"/>
    <x v="4"/>
    <s v="Long-Sleeve Logo Jersey"/>
    <x v="4"/>
    <d v="2010-08-12T00:00:00"/>
    <x v="2"/>
    <x v="2"/>
    <n v="49.99"/>
    <n v="28.840399999999999"/>
    <n v="5"/>
    <n v="144.202"/>
  </r>
  <r>
    <x v="0"/>
    <x v="0"/>
    <x v="3"/>
    <s v="Skrzynie i kosze Sp. z o.o."/>
    <x v="0"/>
    <x v="3"/>
    <s v="Szosa-450"/>
    <x v="3"/>
    <d v="2010-08-23T00:00:00"/>
    <x v="2"/>
    <x v="2"/>
    <n v="1457.99"/>
    <n v="874.79399999999998"/>
    <n v="1"/>
    <n v="874.79399999999998"/>
  </r>
  <r>
    <x v="0"/>
    <x v="0"/>
    <x v="3"/>
    <s v="Skrzynie i kosze Sp. z o.o."/>
    <x v="0"/>
    <x v="3"/>
    <s v="Szosa-650"/>
    <x v="3"/>
    <d v="2010-08-14T00:00:00"/>
    <x v="2"/>
    <x v="2"/>
    <n v="782.99"/>
    <n v="419.45890000000003"/>
    <n v="1"/>
    <n v="419.45890000000003"/>
  </r>
  <r>
    <x v="0"/>
    <x v="0"/>
    <x v="3"/>
    <s v="Skrzynie i kosze Sp. z o.o."/>
    <x v="2"/>
    <x v="6"/>
    <s v="LL rama rowerowa"/>
    <x v="1"/>
    <d v="2010-08-13T00:00:00"/>
    <x v="2"/>
    <x v="2"/>
    <n v="337.22"/>
    <n v="178.58080000000001"/>
    <n v="1"/>
    <n v="178.58080000000001"/>
  </r>
  <r>
    <x v="0"/>
    <x v="0"/>
    <x v="3"/>
    <s v="Skrzynie i kosze Sp. z o.o."/>
    <x v="1"/>
    <x v="5"/>
    <s v="nakładka na rower"/>
    <x v="4"/>
    <d v="2010-08-29T00:00:00"/>
    <x v="2"/>
    <x v="2"/>
    <n v="8.99"/>
    <n v="5.1864999999999997"/>
    <n v="3"/>
    <n v="15.5595"/>
  </r>
  <r>
    <x v="0"/>
    <x v="0"/>
    <x v="3"/>
    <s v="Skrzynie i kosze Sp. z o.o."/>
    <x v="0"/>
    <x v="3"/>
    <s v="Szosa-650"/>
    <x v="1"/>
    <d v="2010-08-16T00:00:00"/>
    <x v="2"/>
    <x v="2"/>
    <n v="782.99"/>
    <n v="419.45890000000003"/>
    <n v="3"/>
    <n v="1258.3767"/>
  </r>
  <r>
    <x v="0"/>
    <x v="0"/>
    <x v="3"/>
    <s v="Skrzynie i kosze Sp. z o.o."/>
    <x v="0"/>
    <x v="3"/>
    <s v="Szosa-650"/>
    <x v="3"/>
    <d v="2010-08-28T00:00:00"/>
    <x v="2"/>
    <x v="2"/>
    <n v="782.99"/>
    <n v="419.45890000000003"/>
    <n v="3"/>
    <n v="1258.3767"/>
  </r>
  <r>
    <x v="0"/>
    <x v="0"/>
    <x v="3"/>
    <s v="Skrzynie i kosze Sp. z o.o."/>
    <x v="2"/>
    <x v="6"/>
    <s v="LL rama rowerowa"/>
    <x v="3"/>
    <d v="2010-08-21T00:00:00"/>
    <x v="2"/>
    <x v="2"/>
    <n v="337.22"/>
    <n v="183.93819999999999"/>
    <n v="1"/>
    <n v="183.93819999999999"/>
  </r>
  <r>
    <x v="0"/>
    <x v="0"/>
    <x v="3"/>
    <s v="Skrzynie i kosze Sp. z o.o."/>
    <x v="0"/>
    <x v="3"/>
    <s v="Szosa-650"/>
    <x v="3"/>
    <d v="2010-08-06T00:00:00"/>
    <x v="2"/>
    <x v="2"/>
    <n v="782.99"/>
    <n v="419.45890000000003"/>
    <n v="4"/>
    <n v="1677.8356000000001"/>
  </r>
  <r>
    <x v="0"/>
    <x v="0"/>
    <x v="3"/>
    <s v="Skrzynie i kosze Sp. z o.o."/>
    <x v="0"/>
    <x v="3"/>
    <s v="Szosa-650"/>
    <x v="3"/>
    <d v="2010-08-18T00:00:00"/>
    <x v="2"/>
    <x v="2"/>
    <n v="782.99"/>
    <n v="419.45890000000003"/>
    <n v="2"/>
    <n v="838.91780000000006"/>
  </r>
  <r>
    <x v="0"/>
    <x v="1"/>
    <x v="1"/>
    <s v="„Powierzchnie bez skazy” SP. z o.o."/>
    <x v="0"/>
    <x v="0"/>
    <s v="Górski-100"/>
    <x v="1"/>
    <d v="2010-08-16T00:00:00"/>
    <x v="2"/>
    <x v="2"/>
    <n v="3374.99"/>
    <n v="2024.9939999999999"/>
    <n v="1"/>
    <n v="2024.9939999999999"/>
  </r>
  <r>
    <x v="0"/>
    <x v="1"/>
    <x v="1"/>
    <s v="Twój rower — sprzedaż i dystrybucja"/>
    <x v="2"/>
    <x v="6"/>
    <s v="LL rama rowerowa"/>
    <x v="1"/>
    <d v="2010-08-25T00:00:00"/>
    <x v="2"/>
    <x v="2"/>
    <n v="337.22"/>
    <n v="178.58080000000001"/>
    <n v="1"/>
    <n v="178.58080000000001"/>
  </r>
  <r>
    <x v="0"/>
    <x v="1"/>
    <x v="1"/>
    <s v="Twój rower — sprzedaż i dystrybucja"/>
    <x v="0"/>
    <x v="3"/>
    <s v="Szosa-650"/>
    <x v="3"/>
    <d v="2010-08-31T00:00:00"/>
    <x v="2"/>
    <x v="2"/>
    <n v="782.99"/>
    <n v="419.45890000000003"/>
    <n v="1"/>
    <n v="419.45890000000003"/>
  </r>
  <r>
    <x v="0"/>
    <x v="1"/>
    <x v="1"/>
    <s v="Twój rower — sprzedaż i dystrybucja"/>
    <x v="0"/>
    <x v="3"/>
    <s v="Szosa-650"/>
    <x v="1"/>
    <d v="2010-08-28T00:00:00"/>
    <x v="2"/>
    <x v="2"/>
    <n v="782.99"/>
    <n v="419.45890000000003"/>
    <n v="1"/>
    <n v="419.45890000000003"/>
  </r>
  <r>
    <x v="0"/>
    <x v="1"/>
    <x v="1"/>
    <s v="Twój rower — sprzedaż i dystrybucja"/>
    <x v="2"/>
    <x v="6"/>
    <s v="LL rama rowerowa"/>
    <x v="3"/>
    <d v="2010-08-22T00:00:00"/>
    <x v="2"/>
    <x v="2"/>
    <n v="337.22"/>
    <n v="183.93819999999999"/>
    <n v="2"/>
    <n v="367.87639999999999"/>
  </r>
  <r>
    <x v="0"/>
    <x v="1"/>
    <x v="1"/>
    <s v="Twój rower — sprzedaż i dystrybucja"/>
    <x v="0"/>
    <x v="3"/>
    <s v="Szosa-150"/>
    <x v="3"/>
    <d v="2010-08-29T00:00:00"/>
    <x v="2"/>
    <x v="2"/>
    <n v="3578.27"/>
    <n v="2146.962"/>
    <n v="2"/>
    <n v="4293.924"/>
  </r>
  <r>
    <x v="0"/>
    <x v="1"/>
    <x v="1"/>
    <s v="Twój rower — sprzedaż i dystrybucja"/>
    <x v="2"/>
    <x v="6"/>
    <s v="ML rama rowerowa"/>
    <x v="3"/>
    <d v="2010-08-16T00:00:00"/>
    <x v="2"/>
    <x v="2"/>
    <n v="594.83000000000004"/>
    <n v="356.89800000000002"/>
    <n v="1"/>
    <n v="356.89800000000002"/>
  </r>
  <r>
    <x v="0"/>
    <x v="1"/>
    <x v="1"/>
    <s v="Twój rower — sprzedaż i dystrybucja"/>
    <x v="0"/>
    <x v="3"/>
    <s v="Szosa-650"/>
    <x v="3"/>
    <d v="2010-08-02T00:00:00"/>
    <x v="2"/>
    <x v="2"/>
    <n v="782.99"/>
    <n v="419.45890000000003"/>
    <n v="3"/>
    <n v="1258.3767"/>
  </r>
  <r>
    <x v="0"/>
    <x v="1"/>
    <x v="1"/>
    <s v="Twój rower — sprzedaż i dystrybucja"/>
    <x v="0"/>
    <x v="3"/>
    <s v="Szosa-450"/>
    <x v="3"/>
    <d v="2010-08-31T00:00:00"/>
    <x v="2"/>
    <x v="2"/>
    <n v="1457.99"/>
    <n v="874.79399999999998"/>
    <n v="2"/>
    <n v="1749.588"/>
  </r>
  <r>
    <x v="0"/>
    <x v="1"/>
    <x v="1"/>
    <s v="Twój rower — sprzedaż i dystrybucja"/>
    <x v="0"/>
    <x v="3"/>
    <s v="Szosa-450"/>
    <x v="3"/>
    <d v="2010-08-21T00:00:00"/>
    <x v="2"/>
    <x v="2"/>
    <n v="1457.99"/>
    <n v="874.79399999999998"/>
    <n v="2"/>
    <n v="1749.588"/>
  </r>
  <r>
    <x v="0"/>
    <x v="1"/>
    <x v="1"/>
    <s v="Twój rower — sprzedaż i dystrybucja"/>
    <x v="0"/>
    <x v="3"/>
    <s v="Szosa-450"/>
    <x v="3"/>
    <d v="2010-08-12T00:00:00"/>
    <x v="2"/>
    <x v="2"/>
    <n v="1457.99"/>
    <n v="874.79399999999998"/>
    <n v="2"/>
    <n v="1749.588"/>
  </r>
  <r>
    <x v="0"/>
    <x v="1"/>
    <x v="1"/>
    <s v="Twój rower — sprzedaż i dystrybucja"/>
    <x v="0"/>
    <x v="3"/>
    <s v="Szosa-650"/>
    <x v="3"/>
    <d v="2010-08-30T00:00:00"/>
    <x v="2"/>
    <x v="2"/>
    <n v="782.99"/>
    <n v="419.45890000000003"/>
    <n v="3"/>
    <n v="1258.3767"/>
  </r>
  <r>
    <x v="0"/>
    <x v="1"/>
    <x v="1"/>
    <s v="Twój rower — sprzedaż i dystrybucja"/>
    <x v="0"/>
    <x v="3"/>
    <s v="Szosa-650"/>
    <x v="1"/>
    <d v="2010-08-21T00:00:00"/>
    <x v="2"/>
    <x v="2"/>
    <n v="782.99"/>
    <n v="419.45890000000003"/>
    <n v="3"/>
    <n v="1258.3767"/>
  </r>
  <r>
    <x v="0"/>
    <x v="1"/>
    <x v="1"/>
    <s v="Twój rower — sprzedaż i dystrybucja"/>
    <x v="0"/>
    <x v="3"/>
    <s v="Szosa-650"/>
    <x v="1"/>
    <d v="2010-08-03T00:00:00"/>
    <x v="2"/>
    <x v="2"/>
    <n v="782.99"/>
    <n v="419.45890000000003"/>
    <n v="1"/>
    <n v="419.45890000000003"/>
  </r>
  <r>
    <x v="0"/>
    <x v="0"/>
    <x v="0"/>
    <s v="Usługi kuśnierskie"/>
    <x v="0"/>
    <x v="3"/>
    <s v="Szosa-450"/>
    <x v="3"/>
    <d v="2010-08-11T00:00:00"/>
    <x v="2"/>
    <x v="2"/>
    <n v="1457.99"/>
    <n v="874.79399999999998"/>
    <n v="1"/>
    <n v="874.79399999999998"/>
  </r>
  <r>
    <x v="0"/>
    <x v="0"/>
    <x v="0"/>
    <s v="Usługi kuśnierskie"/>
    <x v="3"/>
    <x v="7"/>
    <s v="Sport-100"/>
    <x v="1"/>
    <d v="2010-08-19T00:00:00"/>
    <x v="2"/>
    <x v="2"/>
    <n v="34.99"/>
    <n v="20.186499999999999"/>
    <n v="1"/>
    <n v="20.186499999999999"/>
  </r>
  <r>
    <x v="0"/>
    <x v="0"/>
    <x v="0"/>
    <s v="Usługi kuśnierskie"/>
    <x v="1"/>
    <x v="4"/>
    <s v="Long-Sleeve Logo Jersey"/>
    <x v="4"/>
    <d v="2010-08-26T00:00:00"/>
    <x v="2"/>
    <x v="2"/>
    <n v="49.99"/>
    <n v="28.840399999999999"/>
    <n v="1"/>
    <n v="28.840399999999999"/>
  </r>
  <r>
    <x v="0"/>
    <x v="0"/>
    <x v="0"/>
    <s v="Usługi kuśnierskie"/>
    <x v="0"/>
    <x v="3"/>
    <s v="Szosa-650"/>
    <x v="1"/>
    <d v="2010-08-07T00:00:00"/>
    <x v="2"/>
    <x v="2"/>
    <n v="782.99"/>
    <n v="419.45890000000003"/>
    <n v="1"/>
    <n v="419.45890000000003"/>
  </r>
  <r>
    <x v="0"/>
    <x v="0"/>
    <x v="0"/>
    <s v="Usługi kuśnierskie"/>
    <x v="2"/>
    <x v="6"/>
    <s v="LL rama rowerowa"/>
    <x v="1"/>
    <d v="2010-08-18T00:00:00"/>
    <x v="2"/>
    <x v="2"/>
    <n v="337.22"/>
    <n v="178.58080000000001"/>
    <n v="2"/>
    <n v="357.16160000000002"/>
  </r>
  <r>
    <x v="0"/>
    <x v="0"/>
    <x v="0"/>
    <s v="Usługi kuśnierskie"/>
    <x v="2"/>
    <x v="6"/>
    <s v="LL rama rowerowa"/>
    <x v="3"/>
    <d v="2010-08-04T00:00:00"/>
    <x v="2"/>
    <x v="2"/>
    <n v="337.22"/>
    <n v="183.93819999999999"/>
    <n v="2"/>
    <n v="367.87639999999999"/>
  </r>
  <r>
    <x v="0"/>
    <x v="0"/>
    <x v="0"/>
    <s v="Usługi kuśnierskie"/>
    <x v="0"/>
    <x v="3"/>
    <s v="Szosa-650"/>
    <x v="3"/>
    <d v="2010-08-29T00:00:00"/>
    <x v="2"/>
    <x v="2"/>
    <n v="782.99"/>
    <n v="419.45890000000003"/>
    <n v="2"/>
    <n v="838.91780000000006"/>
  </r>
  <r>
    <x v="0"/>
    <x v="0"/>
    <x v="0"/>
    <s v="Usługi kuśnierskie"/>
    <x v="0"/>
    <x v="3"/>
    <s v="Szosa-150"/>
    <x v="3"/>
    <d v="2010-08-07T00:00:00"/>
    <x v="2"/>
    <x v="2"/>
    <n v="3578.27"/>
    <n v="2146.962"/>
    <n v="1"/>
    <n v="2146.962"/>
  </r>
  <r>
    <x v="0"/>
    <x v="0"/>
    <x v="0"/>
    <s v="Usługi kuśnierskie"/>
    <x v="1"/>
    <x v="5"/>
    <s v="nakładka na rower"/>
    <x v="4"/>
    <d v="2010-08-14T00:00:00"/>
    <x v="2"/>
    <x v="2"/>
    <n v="8.99"/>
    <n v="5.1864999999999997"/>
    <n v="2"/>
    <n v="10.372999999999999"/>
  </r>
  <r>
    <x v="0"/>
    <x v="0"/>
    <x v="0"/>
    <s v="Usługi kuśnierskie"/>
    <x v="0"/>
    <x v="3"/>
    <s v="Szosa-450"/>
    <x v="3"/>
    <d v="2010-08-24T00:00:00"/>
    <x v="2"/>
    <x v="2"/>
    <n v="1457.99"/>
    <n v="874.79399999999998"/>
    <n v="1"/>
    <n v="874.79399999999998"/>
  </r>
  <r>
    <x v="0"/>
    <x v="0"/>
    <x v="0"/>
    <s v="Usługi kuśnierskie"/>
    <x v="2"/>
    <x v="6"/>
    <s v="LL rama rowerowa"/>
    <x v="3"/>
    <d v="2010-08-11T00:00:00"/>
    <x v="2"/>
    <x v="2"/>
    <n v="337.22"/>
    <n v="183.93819999999999"/>
    <n v="1"/>
    <n v="183.93819999999999"/>
  </r>
  <r>
    <x v="0"/>
    <x v="0"/>
    <x v="0"/>
    <s v="Usługi kuśnierskie"/>
    <x v="2"/>
    <x v="6"/>
    <s v="LL rama rowerowa"/>
    <x v="1"/>
    <d v="2010-08-16T00:00:00"/>
    <x v="2"/>
    <x v="2"/>
    <n v="337.22"/>
    <n v="178.58080000000001"/>
    <n v="1"/>
    <n v="178.58080000000001"/>
  </r>
  <r>
    <x v="0"/>
    <x v="0"/>
    <x v="0"/>
    <s v="Usługi kuśnierskie"/>
    <x v="0"/>
    <x v="3"/>
    <s v="Szosa-650"/>
    <x v="3"/>
    <d v="2010-08-20T00:00:00"/>
    <x v="2"/>
    <x v="2"/>
    <n v="782.99"/>
    <n v="419.45890000000003"/>
    <n v="4"/>
    <n v="1677.8356000000001"/>
  </r>
  <r>
    <x v="0"/>
    <x v="0"/>
    <x v="0"/>
    <s v="Usługi kuśnierskie"/>
    <x v="3"/>
    <x v="7"/>
    <s v="Sport-100"/>
    <x v="5"/>
    <d v="2010-08-07T00:00:00"/>
    <x v="2"/>
    <x v="2"/>
    <n v="34.99"/>
    <n v="20.186499999999999"/>
    <n v="1"/>
    <n v="20.186499999999999"/>
  </r>
  <r>
    <x v="0"/>
    <x v="0"/>
    <x v="0"/>
    <s v="Usługi kuśnierskie"/>
    <x v="2"/>
    <x v="6"/>
    <s v="LL rama rowerowa"/>
    <x v="3"/>
    <d v="2010-08-26T00:00:00"/>
    <x v="2"/>
    <x v="2"/>
    <n v="337.22"/>
    <n v="183.93819999999999"/>
    <n v="1"/>
    <n v="183.93819999999999"/>
  </r>
  <r>
    <x v="0"/>
    <x v="0"/>
    <x v="0"/>
    <s v="Usługi kuśnierskie"/>
    <x v="0"/>
    <x v="3"/>
    <s v="Szosa-650"/>
    <x v="3"/>
    <d v="2010-08-04T00:00:00"/>
    <x v="2"/>
    <x v="2"/>
    <n v="782.99"/>
    <n v="419.45890000000003"/>
    <n v="3"/>
    <n v="1258.3767"/>
  </r>
  <r>
    <x v="0"/>
    <x v="0"/>
    <x v="0"/>
    <s v="Usługi kuśnierskie"/>
    <x v="1"/>
    <x v="4"/>
    <s v="Long-Sleeve Logo Jersey"/>
    <x v="4"/>
    <d v="2010-08-27T00:00:00"/>
    <x v="2"/>
    <x v="2"/>
    <n v="49.99"/>
    <n v="28.840399999999999"/>
    <n v="2"/>
    <n v="57.680799999999998"/>
  </r>
  <r>
    <x v="0"/>
    <x v="0"/>
    <x v="0"/>
    <s v="Usługi kuśnierskie"/>
    <x v="3"/>
    <x v="7"/>
    <s v="Sport-100"/>
    <x v="3"/>
    <d v="2010-08-14T00:00:00"/>
    <x v="2"/>
    <x v="2"/>
    <n v="34.99"/>
    <n v="20.186499999999999"/>
    <n v="2"/>
    <n v="40.372999999999998"/>
  </r>
  <r>
    <x v="0"/>
    <x v="0"/>
    <x v="0"/>
    <s v="Usługi kuśnierskie"/>
    <x v="0"/>
    <x v="3"/>
    <s v="Szosa-650"/>
    <x v="3"/>
    <d v="2010-08-30T00:00:00"/>
    <x v="2"/>
    <x v="2"/>
    <n v="782.99"/>
    <n v="419.45890000000003"/>
    <n v="4"/>
    <n v="1677.8356000000001"/>
  </r>
  <r>
    <x v="0"/>
    <x v="0"/>
    <x v="0"/>
    <s v="Usługi kuśnierskie"/>
    <x v="1"/>
    <x v="4"/>
    <s v="Long-Sleeve Logo Jersey"/>
    <x v="4"/>
    <d v="2010-08-21T00:00:00"/>
    <x v="2"/>
    <x v="2"/>
    <n v="49.99"/>
    <n v="28.840399999999999"/>
    <n v="3"/>
    <n v="86.521199999999993"/>
  </r>
  <r>
    <x v="0"/>
    <x v="0"/>
    <x v="0"/>
    <s v="Usługi kuśnierskie"/>
    <x v="0"/>
    <x v="3"/>
    <s v="Szosa-650"/>
    <x v="1"/>
    <d v="2010-08-23T00:00:00"/>
    <x v="2"/>
    <x v="2"/>
    <n v="782.99"/>
    <n v="419.45890000000003"/>
    <n v="3"/>
    <n v="1258.3767"/>
  </r>
  <r>
    <x v="0"/>
    <x v="0"/>
    <x v="0"/>
    <s v="Usługi kuśnierskie"/>
    <x v="0"/>
    <x v="3"/>
    <s v="Szosa-650"/>
    <x v="3"/>
    <d v="2010-08-19T00:00:00"/>
    <x v="2"/>
    <x v="2"/>
    <n v="782.99"/>
    <n v="419.45890000000003"/>
    <n v="5"/>
    <n v="2097.2945"/>
  </r>
  <r>
    <x v="0"/>
    <x v="0"/>
    <x v="4"/>
    <s v="Artykuły dla rowerzystów i nie tylko…"/>
    <x v="0"/>
    <x v="0"/>
    <s v="Górski-100"/>
    <x v="1"/>
    <d v="2010-08-31T00:00:00"/>
    <x v="2"/>
    <x v="2"/>
    <n v="3374.99"/>
    <n v="2024.9939999999999"/>
    <n v="2"/>
    <n v="4049.9879999999998"/>
  </r>
  <r>
    <x v="0"/>
    <x v="0"/>
    <x v="4"/>
    <s v="Artykuły dla rowerzystów i nie tylko…"/>
    <x v="1"/>
    <x v="1"/>
    <s v="Mountain Bike Socks"/>
    <x v="2"/>
    <d v="2010-08-12T00:00:00"/>
    <x v="2"/>
    <x v="2"/>
    <n v="9.5"/>
    <n v="5.2249999999999996"/>
    <n v="21"/>
    <n v="109.72499999999999"/>
  </r>
  <r>
    <x v="0"/>
    <x v="0"/>
    <x v="4"/>
    <s v="Artykuły dla rowerzystów i nie tylko…"/>
    <x v="1"/>
    <x v="4"/>
    <s v="Long-Sleeve Logo Jersey"/>
    <x v="4"/>
    <d v="2010-08-04T00:00:00"/>
    <x v="2"/>
    <x v="2"/>
    <n v="49.99"/>
    <n v="28.840399999999999"/>
    <n v="2"/>
    <n v="57.680799999999998"/>
  </r>
  <r>
    <x v="0"/>
    <x v="0"/>
    <x v="4"/>
    <s v="Artykuły dla rowerzystów i nie tylko…"/>
    <x v="0"/>
    <x v="0"/>
    <s v="Górski-100"/>
    <x v="0"/>
    <d v="2010-08-12T00:00:00"/>
    <x v="2"/>
    <x v="2"/>
    <n v="3399.99"/>
    <n v="2039.9939999999999"/>
    <n v="3"/>
    <n v="6119.982"/>
  </r>
  <r>
    <x v="0"/>
    <x v="0"/>
    <x v="4"/>
    <s v="Artykuły dla rowerzystów i nie tylko…"/>
    <x v="0"/>
    <x v="0"/>
    <s v="Górski-100"/>
    <x v="0"/>
    <d v="2010-08-29T00:00:00"/>
    <x v="2"/>
    <x v="2"/>
    <n v="3399.99"/>
    <n v="2039.9939999999999"/>
    <n v="4"/>
    <n v="8159.9759999999997"/>
  </r>
  <r>
    <x v="0"/>
    <x v="0"/>
    <x v="4"/>
    <s v="Artykuły dla rowerzystów i nie tylko…"/>
    <x v="0"/>
    <x v="0"/>
    <s v="Górski-100"/>
    <x v="1"/>
    <d v="2010-08-08T00:00:00"/>
    <x v="2"/>
    <x v="2"/>
    <n v="3374.99"/>
    <n v="2024.9939999999999"/>
    <n v="3"/>
    <n v="6074.982"/>
  </r>
  <r>
    <x v="0"/>
    <x v="0"/>
    <x v="4"/>
    <s v="Artykuły dla rowerzystów i nie tylko…"/>
    <x v="0"/>
    <x v="0"/>
    <s v="Górski-100"/>
    <x v="1"/>
    <d v="2010-08-02T00:00:00"/>
    <x v="2"/>
    <x v="2"/>
    <n v="3374.99"/>
    <n v="2024.9939999999999"/>
    <n v="2"/>
    <n v="4049.9879999999998"/>
  </r>
  <r>
    <x v="0"/>
    <x v="0"/>
    <x v="4"/>
    <s v="Artykuły dla rowerzystów i nie tylko…"/>
    <x v="0"/>
    <x v="0"/>
    <s v="Górski-100"/>
    <x v="0"/>
    <d v="2010-08-27T00:00:00"/>
    <x v="2"/>
    <x v="2"/>
    <n v="3399.99"/>
    <n v="2039.9939999999999"/>
    <n v="5"/>
    <n v="10199.969999999999"/>
  </r>
  <r>
    <x v="0"/>
    <x v="0"/>
    <x v="4"/>
    <s v="Rowery dla odważnych"/>
    <x v="0"/>
    <x v="0"/>
    <s v="Górski-100"/>
    <x v="1"/>
    <d v="2010-08-16T00:00:00"/>
    <x v="2"/>
    <x v="2"/>
    <n v="3374.99"/>
    <n v="2024.9939999999999"/>
    <n v="5"/>
    <n v="10124.969999999999"/>
  </r>
  <r>
    <x v="0"/>
    <x v="0"/>
    <x v="4"/>
    <s v="Rowery dla odważnych"/>
    <x v="1"/>
    <x v="4"/>
    <s v="Long-Sleeve Logo Jersey"/>
    <x v="4"/>
    <d v="2010-08-30T00:00:00"/>
    <x v="2"/>
    <x v="2"/>
    <n v="49.99"/>
    <n v="28.840399999999999"/>
    <n v="3"/>
    <n v="86.521199999999993"/>
  </r>
  <r>
    <x v="0"/>
    <x v="0"/>
    <x v="4"/>
    <s v="Rowery dla odważnych"/>
    <x v="3"/>
    <x v="7"/>
    <s v="Sport-100"/>
    <x v="1"/>
    <d v="2010-08-24T00:00:00"/>
    <x v="2"/>
    <x v="2"/>
    <n v="34.99"/>
    <n v="20.186499999999999"/>
    <n v="2"/>
    <n v="40.372999999999998"/>
  </r>
  <r>
    <x v="0"/>
    <x v="0"/>
    <x v="4"/>
    <s v="Rowery dla odważnych"/>
    <x v="0"/>
    <x v="0"/>
    <s v="Górski-100"/>
    <x v="0"/>
    <d v="2010-08-10T00:00:00"/>
    <x v="2"/>
    <x v="2"/>
    <n v="3399.99"/>
    <n v="2039.9939999999999"/>
    <n v="3"/>
    <n v="6119.982"/>
  </r>
  <r>
    <x v="0"/>
    <x v="0"/>
    <x v="4"/>
    <s v="Rowery dla odważnych"/>
    <x v="3"/>
    <x v="7"/>
    <s v="Sport-100"/>
    <x v="5"/>
    <d v="2010-08-20T00:00:00"/>
    <x v="2"/>
    <x v="2"/>
    <n v="34.99"/>
    <n v="20.186499999999999"/>
    <n v="2"/>
    <n v="40.372999999999998"/>
  </r>
  <r>
    <x v="0"/>
    <x v="0"/>
    <x v="4"/>
    <s v="Rowery dla odważnych"/>
    <x v="3"/>
    <x v="7"/>
    <s v="Sport-100"/>
    <x v="3"/>
    <d v="2010-08-25T00:00:00"/>
    <x v="2"/>
    <x v="2"/>
    <n v="34.99"/>
    <n v="20.186499999999999"/>
    <n v="2"/>
    <n v="40.372999999999998"/>
  </r>
  <r>
    <x v="0"/>
    <x v="0"/>
    <x v="4"/>
    <s v="Rowery dla odważnych"/>
    <x v="2"/>
    <x v="2"/>
    <s v="HL rama górski"/>
    <x v="0"/>
    <d v="2010-08-06T00:00:00"/>
    <x v="2"/>
    <x v="2"/>
    <n v="1364.5"/>
    <n v="818.7"/>
    <n v="2"/>
    <n v="1637.4"/>
  </r>
  <r>
    <x v="0"/>
    <x v="0"/>
    <x v="4"/>
    <s v="Rowery dla odważnych"/>
    <x v="0"/>
    <x v="0"/>
    <s v="Górski-100"/>
    <x v="0"/>
    <d v="2010-08-01T00:00:00"/>
    <x v="2"/>
    <x v="2"/>
    <n v="3399.99"/>
    <n v="2039.9939999999999"/>
    <n v="2"/>
    <n v="4079.9879999999998"/>
  </r>
  <r>
    <x v="0"/>
    <x v="0"/>
    <x v="4"/>
    <s v="Rowery dla odważnych"/>
    <x v="1"/>
    <x v="4"/>
    <s v="Long-Sleeve Logo Jersey"/>
    <x v="4"/>
    <d v="2010-08-24T00:00:00"/>
    <x v="2"/>
    <x v="2"/>
    <n v="49.99"/>
    <n v="28.840399999999999"/>
    <n v="2"/>
    <n v="57.680799999999998"/>
  </r>
  <r>
    <x v="0"/>
    <x v="0"/>
    <x v="4"/>
    <s v="Rowery dla odważnych"/>
    <x v="1"/>
    <x v="4"/>
    <s v="Long-Sleeve Logo Jersey"/>
    <x v="4"/>
    <d v="2010-08-30T00:00:00"/>
    <x v="2"/>
    <x v="2"/>
    <n v="49.99"/>
    <n v="28.840399999999999"/>
    <n v="6"/>
    <n v="173.04239999999999"/>
  </r>
  <r>
    <x v="0"/>
    <x v="0"/>
    <x v="4"/>
    <s v="Rowery dla odważnych"/>
    <x v="1"/>
    <x v="5"/>
    <s v="nakładka na rower"/>
    <x v="4"/>
    <d v="2010-08-16T00:00:00"/>
    <x v="2"/>
    <x v="2"/>
    <n v="8.99"/>
    <n v="5.1864999999999997"/>
    <n v="2"/>
    <n v="10.372999999999999"/>
  </r>
  <r>
    <x v="0"/>
    <x v="0"/>
    <x v="4"/>
    <s v="Rowery dla odważnych"/>
    <x v="0"/>
    <x v="0"/>
    <s v="Górski-100"/>
    <x v="1"/>
    <d v="2010-08-09T00:00:00"/>
    <x v="2"/>
    <x v="2"/>
    <n v="3374.99"/>
    <n v="2024.9939999999999"/>
    <n v="6"/>
    <n v="12149.964"/>
  </r>
  <r>
    <x v="0"/>
    <x v="0"/>
    <x v="4"/>
    <s v="Rowery dla odważnych"/>
    <x v="2"/>
    <x v="2"/>
    <s v="HL rama górski"/>
    <x v="1"/>
    <d v="2010-08-26T00:00:00"/>
    <x v="2"/>
    <x v="2"/>
    <n v="1349.6"/>
    <n v="809.76"/>
    <n v="1"/>
    <n v="809.76"/>
  </r>
  <r>
    <x v="0"/>
    <x v="0"/>
    <x v="4"/>
    <s v="Rowery dla odważnych"/>
    <x v="0"/>
    <x v="0"/>
    <s v="Górski-100"/>
    <x v="0"/>
    <d v="2010-08-24T00:00:00"/>
    <x v="2"/>
    <x v="2"/>
    <n v="3399.99"/>
    <n v="2039.9939999999999"/>
    <n v="2"/>
    <n v="4079.9879999999998"/>
  </r>
  <r>
    <x v="0"/>
    <x v="1"/>
    <x v="1"/>
    <s v="Na dwóch kołach — firma kurierska"/>
    <x v="0"/>
    <x v="0"/>
    <s v="Górski-100"/>
    <x v="1"/>
    <d v="2010-08-18T00:00:00"/>
    <x v="2"/>
    <x v="2"/>
    <n v="3374.99"/>
    <n v="2024.9939999999999"/>
    <n v="1"/>
    <n v="2024.9939999999999"/>
  </r>
  <r>
    <x v="0"/>
    <x v="1"/>
    <x v="1"/>
    <s v="Na dwóch kołach — firma kurierska"/>
    <x v="0"/>
    <x v="0"/>
    <s v="Górski-100"/>
    <x v="1"/>
    <d v="2010-08-04T00:00:00"/>
    <x v="2"/>
    <x v="2"/>
    <n v="3374.99"/>
    <n v="2024.9939999999999"/>
    <n v="4"/>
    <n v="8099.9759999999997"/>
  </r>
  <r>
    <x v="0"/>
    <x v="1"/>
    <x v="1"/>
    <s v="Na dwóch kołach — firma kurierska"/>
    <x v="0"/>
    <x v="0"/>
    <s v="Górski-100"/>
    <x v="1"/>
    <d v="2010-08-04T00:00:00"/>
    <x v="2"/>
    <x v="2"/>
    <n v="3374.99"/>
    <n v="2024.9939999999999"/>
    <n v="3"/>
    <n v="6074.982"/>
  </r>
  <r>
    <x v="0"/>
    <x v="1"/>
    <x v="1"/>
    <s v="Na dwóch kołach — firma kurierska"/>
    <x v="0"/>
    <x v="0"/>
    <s v="Górski-100"/>
    <x v="1"/>
    <d v="2010-08-26T00:00:00"/>
    <x v="2"/>
    <x v="2"/>
    <n v="3374.99"/>
    <n v="2024.9939999999999"/>
    <n v="2"/>
    <n v="4049.9879999999998"/>
  </r>
  <r>
    <x v="0"/>
    <x v="1"/>
    <x v="1"/>
    <s v="Rowery na serio"/>
    <x v="2"/>
    <x v="2"/>
    <s v="HL rama górski"/>
    <x v="0"/>
    <d v="2010-08-28T00:00:00"/>
    <x v="2"/>
    <x v="2"/>
    <n v="1364.5"/>
    <n v="722.59490000000005"/>
    <n v="1"/>
    <n v="722.59490000000005"/>
  </r>
  <r>
    <x v="0"/>
    <x v="1"/>
    <x v="1"/>
    <s v="Rowery na serio"/>
    <x v="2"/>
    <x v="2"/>
    <s v="HL rama górski"/>
    <x v="1"/>
    <d v="2010-08-14T00:00:00"/>
    <x v="2"/>
    <x v="2"/>
    <n v="1349.6"/>
    <n v="714.70429999999999"/>
    <n v="1"/>
    <n v="714.70429999999999"/>
  </r>
  <r>
    <x v="0"/>
    <x v="1"/>
    <x v="1"/>
    <s v="Rowery na serio"/>
    <x v="2"/>
    <x v="2"/>
    <s v="HL rama górski"/>
    <x v="1"/>
    <d v="2010-08-05T00:00:00"/>
    <x v="2"/>
    <x v="2"/>
    <n v="1349.6"/>
    <n v="809.76"/>
    <n v="3"/>
    <n v="2429.2799999999997"/>
  </r>
  <r>
    <x v="0"/>
    <x v="1"/>
    <x v="1"/>
    <s v="Rowery na serio"/>
    <x v="0"/>
    <x v="0"/>
    <s v="Górski-100"/>
    <x v="1"/>
    <d v="2010-08-25T00:00:00"/>
    <x v="2"/>
    <x v="2"/>
    <n v="3374.99"/>
    <n v="2024.9939999999999"/>
    <n v="2"/>
    <n v="4049.9879999999998"/>
  </r>
  <r>
    <x v="0"/>
    <x v="1"/>
    <x v="1"/>
    <s v="Rowery na serio"/>
    <x v="0"/>
    <x v="0"/>
    <s v="Górski-100"/>
    <x v="1"/>
    <d v="2010-08-01T00:00:00"/>
    <x v="2"/>
    <x v="2"/>
    <n v="3374.99"/>
    <n v="2024.9939999999999"/>
    <n v="3"/>
    <n v="6074.982"/>
  </r>
  <r>
    <x v="0"/>
    <x v="1"/>
    <x v="1"/>
    <s v="Rowery na serio"/>
    <x v="0"/>
    <x v="0"/>
    <s v="Górski-100"/>
    <x v="1"/>
    <d v="2010-08-18T00:00:00"/>
    <x v="2"/>
    <x v="2"/>
    <n v="3374.99"/>
    <n v="2024.9939999999999"/>
    <n v="2"/>
    <n v="4049.9879999999998"/>
  </r>
  <r>
    <x v="0"/>
    <x v="1"/>
    <x v="1"/>
    <s v="Rowery na serio"/>
    <x v="0"/>
    <x v="0"/>
    <s v="Górski-100"/>
    <x v="0"/>
    <d v="2010-08-10T00:00:00"/>
    <x v="2"/>
    <x v="2"/>
    <n v="3399.99"/>
    <n v="2039.9939999999999"/>
    <n v="5"/>
    <n v="10199.969999999999"/>
  </r>
  <r>
    <x v="0"/>
    <x v="1"/>
    <x v="1"/>
    <s v="Rowery na serio"/>
    <x v="2"/>
    <x v="2"/>
    <s v="HL rama górski"/>
    <x v="0"/>
    <d v="2010-08-15T00:00:00"/>
    <x v="2"/>
    <x v="2"/>
    <n v="1364.5"/>
    <n v="722.59490000000005"/>
    <n v="3"/>
    <n v="2167.7847000000002"/>
  </r>
  <r>
    <x v="0"/>
    <x v="1"/>
    <x v="1"/>
    <s v="Rowery na serio"/>
    <x v="1"/>
    <x v="1"/>
    <s v="Mountain Bike Socks"/>
    <x v="2"/>
    <d v="2010-08-18T00:00:00"/>
    <x v="2"/>
    <x v="2"/>
    <n v="9.5"/>
    <n v="5.7"/>
    <n v="4"/>
    <n v="22.8"/>
  </r>
  <r>
    <x v="0"/>
    <x v="1"/>
    <x v="1"/>
    <s v="Rowery na serio"/>
    <x v="0"/>
    <x v="0"/>
    <s v="Górski-100"/>
    <x v="0"/>
    <d v="2010-08-23T00:00:00"/>
    <x v="2"/>
    <x v="2"/>
    <n v="3399.99"/>
    <n v="2039.9939999999999"/>
    <n v="2"/>
    <n v="4079.9879999999998"/>
  </r>
  <r>
    <x v="0"/>
    <x v="1"/>
    <x v="1"/>
    <s v="Rowery na serio"/>
    <x v="0"/>
    <x v="0"/>
    <s v="Górski-100"/>
    <x v="1"/>
    <d v="2010-08-15T00:00:00"/>
    <x v="2"/>
    <x v="2"/>
    <n v="3374.99"/>
    <n v="2024.9939999999999"/>
    <n v="8"/>
    <n v="16199.951999999999"/>
  </r>
  <r>
    <x v="0"/>
    <x v="1"/>
    <x v="1"/>
    <s v="Rowery na serio"/>
    <x v="0"/>
    <x v="0"/>
    <s v="Górski-100"/>
    <x v="0"/>
    <d v="2010-08-20T00:00:00"/>
    <x v="2"/>
    <x v="2"/>
    <n v="3399.99"/>
    <n v="2039.9939999999999"/>
    <n v="7"/>
    <n v="14279.957999999999"/>
  </r>
  <r>
    <x v="0"/>
    <x v="1"/>
    <x v="1"/>
    <s v="Rowery na serio"/>
    <x v="0"/>
    <x v="0"/>
    <s v="Górski-100"/>
    <x v="0"/>
    <d v="2010-08-20T00:00:00"/>
    <x v="2"/>
    <x v="2"/>
    <n v="3399.99"/>
    <n v="2039.9939999999999"/>
    <n v="5"/>
    <n v="10199.969999999999"/>
  </r>
  <r>
    <x v="0"/>
    <x v="0"/>
    <x v="4"/>
    <s v="Sklep regionalny"/>
    <x v="0"/>
    <x v="3"/>
    <s v="Szosa-650"/>
    <x v="3"/>
    <d v="2010-08-09T00:00:00"/>
    <x v="2"/>
    <x v="2"/>
    <n v="782.99"/>
    <n v="419.45890000000003"/>
    <n v="2"/>
    <n v="838.91780000000006"/>
  </r>
  <r>
    <x v="0"/>
    <x v="0"/>
    <x v="4"/>
    <s v="Sklep regionalny"/>
    <x v="0"/>
    <x v="3"/>
    <s v="Szosa-650"/>
    <x v="3"/>
    <d v="2010-08-18T00:00:00"/>
    <x v="2"/>
    <x v="2"/>
    <n v="782.99"/>
    <n v="419.45890000000003"/>
    <n v="1"/>
    <n v="419.45890000000003"/>
  </r>
  <r>
    <x v="0"/>
    <x v="0"/>
    <x v="4"/>
    <s v="Sklep regionalny"/>
    <x v="2"/>
    <x v="6"/>
    <s v="ML rama rowerowa"/>
    <x v="3"/>
    <d v="2010-08-18T00:00:00"/>
    <x v="2"/>
    <x v="2"/>
    <n v="594.83000000000004"/>
    <n v="356.89800000000002"/>
    <n v="1"/>
    <n v="356.89800000000002"/>
  </r>
  <r>
    <x v="0"/>
    <x v="0"/>
    <x v="4"/>
    <s v="Sklep regionalny"/>
    <x v="1"/>
    <x v="4"/>
    <s v="Long-Sleeve Logo Jersey"/>
    <x v="4"/>
    <d v="2010-08-10T00:00:00"/>
    <x v="2"/>
    <x v="2"/>
    <n v="49.99"/>
    <n v="28.840399999999999"/>
    <n v="2"/>
    <n v="57.680799999999998"/>
  </r>
  <r>
    <x v="0"/>
    <x v="0"/>
    <x v="4"/>
    <s v="Sklep regionalny"/>
    <x v="0"/>
    <x v="3"/>
    <s v="Szosa-150"/>
    <x v="3"/>
    <d v="2010-08-24T00:00:00"/>
    <x v="2"/>
    <x v="2"/>
    <n v="3578.27"/>
    <n v="2146.962"/>
    <n v="1"/>
    <n v="2146.962"/>
  </r>
  <r>
    <x v="0"/>
    <x v="0"/>
    <x v="4"/>
    <s v="Sklep regionalny"/>
    <x v="0"/>
    <x v="3"/>
    <s v="Szosa-450"/>
    <x v="3"/>
    <d v="2010-08-19T00:00:00"/>
    <x v="2"/>
    <x v="2"/>
    <n v="1457.99"/>
    <n v="874.79399999999998"/>
    <n v="2"/>
    <n v="1749.588"/>
  </r>
  <r>
    <x v="0"/>
    <x v="0"/>
    <x v="4"/>
    <s v="Sklep regionalny"/>
    <x v="0"/>
    <x v="3"/>
    <s v="Szosa-650"/>
    <x v="3"/>
    <d v="2010-08-19T00:00:00"/>
    <x v="2"/>
    <x v="2"/>
    <n v="782.99"/>
    <n v="419.45890000000003"/>
    <n v="1"/>
    <n v="419.45890000000003"/>
  </r>
  <r>
    <x v="0"/>
    <x v="0"/>
    <x v="4"/>
    <s v="Sklep regionalny"/>
    <x v="0"/>
    <x v="3"/>
    <s v="Szosa-650"/>
    <x v="1"/>
    <d v="2010-08-28T00:00:00"/>
    <x v="2"/>
    <x v="2"/>
    <n v="782.99"/>
    <n v="419.45890000000003"/>
    <n v="2"/>
    <n v="838.91780000000006"/>
  </r>
  <r>
    <x v="0"/>
    <x v="0"/>
    <x v="4"/>
    <s v="Sklep regionalny"/>
    <x v="0"/>
    <x v="3"/>
    <s v="Szosa-450"/>
    <x v="3"/>
    <d v="2010-08-08T00:00:00"/>
    <x v="2"/>
    <x v="2"/>
    <n v="1457.99"/>
    <n v="874.79399999999998"/>
    <n v="2"/>
    <n v="1749.588"/>
  </r>
  <r>
    <x v="0"/>
    <x v="0"/>
    <x v="4"/>
    <s v="Sklep regionalny"/>
    <x v="0"/>
    <x v="3"/>
    <s v="Szosa-450"/>
    <x v="3"/>
    <d v="2010-08-26T00:00:00"/>
    <x v="2"/>
    <x v="2"/>
    <n v="1457.99"/>
    <n v="874.79399999999998"/>
    <n v="2"/>
    <n v="1749.588"/>
  </r>
  <r>
    <x v="0"/>
    <x v="0"/>
    <x v="4"/>
    <s v="Sklep regionalny"/>
    <x v="0"/>
    <x v="3"/>
    <s v="Szosa-650"/>
    <x v="1"/>
    <d v="2010-08-04T00:00:00"/>
    <x v="2"/>
    <x v="2"/>
    <n v="782.99"/>
    <n v="419.45890000000003"/>
    <n v="2"/>
    <n v="838.91780000000006"/>
  </r>
  <r>
    <x v="0"/>
    <x v="0"/>
    <x v="4"/>
    <s v="Sklep regionalny"/>
    <x v="2"/>
    <x v="6"/>
    <s v="LL rama rowerowa"/>
    <x v="1"/>
    <d v="2010-08-08T00:00:00"/>
    <x v="2"/>
    <x v="2"/>
    <n v="337.22"/>
    <n v="178.58080000000001"/>
    <n v="2"/>
    <n v="357.16160000000002"/>
  </r>
  <r>
    <x v="0"/>
    <x v="0"/>
    <x v="4"/>
    <s v="Sklep regionalny"/>
    <x v="0"/>
    <x v="3"/>
    <s v="Szosa-650"/>
    <x v="3"/>
    <d v="2010-08-04T00:00:00"/>
    <x v="2"/>
    <x v="2"/>
    <n v="782.99"/>
    <n v="419.45890000000003"/>
    <n v="1"/>
    <n v="419.45890000000003"/>
  </r>
  <r>
    <x v="0"/>
    <x v="1"/>
    <x v="1"/>
    <s v="AKCEPT Sprzedaż i serwis"/>
    <x v="0"/>
    <x v="3"/>
    <s v="Szosa-650"/>
    <x v="1"/>
    <d v="2010-08-17T00:00:00"/>
    <x v="2"/>
    <x v="2"/>
    <n v="782.99"/>
    <n v="419.45890000000003"/>
    <n v="1"/>
    <n v="419.45890000000003"/>
  </r>
  <r>
    <x v="0"/>
    <x v="0"/>
    <x v="3"/>
    <s v="Błyszczące farby i wykończenia"/>
    <x v="0"/>
    <x v="0"/>
    <s v="Górski-100"/>
    <x v="0"/>
    <d v="2010-08-11T00:00:00"/>
    <x v="2"/>
    <x v="2"/>
    <n v="3399.99"/>
    <n v="2039.9939999999999"/>
    <n v="2"/>
    <n v="4079.9879999999998"/>
  </r>
  <r>
    <x v="0"/>
    <x v="0"/>
    <x v="3"/>
    <s v="Błyszczące farby i wykończenia"/>
    <x v="0"/>
    <x v="0"/>
    <s v="Górski-100"/>
    <x v="1"/>
    <d v="2010-08-04T00:00:00"/>
    <x v="2"/>
    <x v="2"/>
    <n v="3374.99"/>
    <n v="2024.9939999999999"/>
    <n v="4"/>
    <n v="8099.9759999999997"/>
  </r>
  <r>
    <x v="0"/>
    <x v="0"/>
    <x v="3"/>
    <s v="Błyszczące farby i wykończenia"/>
    <x v="2"/>
    <x v="2"/>
    <s v="HL rama górski"/>
    <x v="0"/>
    <d v="2010-08-31T00:00:00"/>
    <x v="2"/>
    <x v="2"/>
    <n v="1364.5"/>
    <n v="722.59490000000005"/>
    <n v="1"/>
    <n v="722.59490000000005"/>
  </r>
  <r>
    <x v="0"/>
    <x v="0"/>
    <x v="3"/>
    <s v="Błyszczące farby i wykończenia"/>
    <x v="0"/>
    <x v="0"/>
    <s v="Górski-100"/>
    <x v="1"/>
    <d v="2010-08-02T00:00:00"/>
    <x v="2"/>
    <x v="2"/>
    <n v="3374.99"/>
    <n v="2024.9939999999999"/>
    <n v="2"/>
    <n v="4049.9879999999998"/>
  </r>
  <r>
    <x v="0"/>
    <x v="0"/>
    <x v="3"/>
    <s v="Błyszczące farby i wykończenia"/>
    <x v="0"/>
    <x v="0"/>
    <s v="Górski-100"/>
    <x v="0"/>
    <d v="2010-08-28T00:00:00"/>
    <x v="2"/>
    <x v="2"/>
    <n v="3399.99"/>
    <n v="2039.9939999999999"/>
    <n v="5"/>
    <n v="10199.969999999999"/>
  </r>
  <r>
    <x v="0"/>
    <x v="0"/>
    <x v="3"/>
    <s v="Błyszczące farby i wykończenia"/>
    <x v="0"/>
    <x v="0"/>
    <s v="Górski-100"/>
    <x v="0"/>
    <d v="2010-08-23T00:00:00"/>
    <x v="2"/>
    <x v="2"/>
    <n v="3399.99"/>
    <n v="2039.9939999999999"/>
    <n v="4"/>
    <n v="8159.9759999999997"/>
  </r>
  <r>
    <x v="0"/>
    <x v="0"/>
    <x v="3"/>
    <s v="Błyszczące farby i wykończenia"/>
    <x v="2"/>
    <x v="2"/>
    <s v="HL rama górski"/>
    <x v="1"/>
    <d v="2010-08-21T00:00:00"/>
    <x v="2"/>
    <x v="2"/>
    <n v="1349.6"/>
    <n v="714.70429999999999"/>
    <n v="1"/>
    <n v="714.70429999999999"/>
  </r>
  <r>
    <x v="0"/>
    <x v="0"/>
    <x v="3"/>
    <s v="Błyszczące farby i wykończenia"/>
    <x v="2"/>
    <x v="2"/>
    <s v="HL rama górski"/>
    <x v="0"/>
    <d v="2010-08-27T00:00:00"/>
    <x v="2"/>
    <x v="2"/>
    <n v="1364.5"/>
    <n v="818.7"/>
    <n v="2"/>
    <n v="1637.4"/>
  </r>
  <r>
    <x v="0"/>
    <x v="0"/>
    <x v="3"/>
    <s v="Błyszczące farby i wykończenia"/>
    <x v="2"/>
    <x v="2"/>
    <s v="HL rama górski"/>
    <x v="1"/>
    <d v="2010-08-02T00:00:00"/>
    <x v="2"/>
    <x v="2"/>
    <n v="1349.6"/>
    <n v="809.76"/>
    <n v="1"/>
    <n v="809.76"/>
  </r>
  <r>
    <x v="0"/>
    <x v="0"/>
    <x v="3"/>
    <s v="Solidne zabawki"/>
    <x v="0"/>
    <x v="0"/>
    <s v="Górski-100"/>
    <x v="1"/>
    <d v="2010-08-06T00:00:00"/>
    <x v="2"/>
    <x v="2"/>
    <n v="3374.99"/>
    <n v="2024.9939999999999"/>
    <n v="2"/>
    <n v="4049.9879999999998"/>
  </r>
  <r>
    <x v="0"/>
    <x v="0"/>
    <x v="3"/>
    <s v="Solidne zabawki"/>
    <x v="3"/>
    <x v="7"/>
    <s v="Sport-100"/>
    <x v="1"/>
    <d v="2010-08-07T00:00:00"/>
    <x v="2"/>
    <x v="2"/>
    <n v="34.99"/>
    <n v="20.186499999999999"/>
    <n v="3"/>
    <n v="60.5595"/>
  </r>
  <r>
    <x v="0"/>
    <x v="0"/>
    <x v="3"/>
    <s v="Solidne zabawki"/>
    <x v="0"/>
    <x v="0"/>
    <s v="Górski-100"/>
    <x v="0"/>
    <d v="2010-08-02T00:00:00"/>
    <x v="2"/>
    <x v="2"/>
    <n v="3399.99"/>
    <n v="2039.9939999999999"/>
    <n v="3"/>
    <n v="6119.982"/>
  </r>
  <r>
    <x v="0"/>
    <x v="0"/>
    <x v="3"/>
    <s v="Solidne zabawki"/>
    <x v="1"/>
    <x v="1"/>
    <s v="Mountain Bike Socks"/>
    <x v="2"/>
    <d v="2010-08-23T00:00:00"/>
    <x v="2"/>
    <x v="2"/>
    <n v="9.5"/>
    <n v="5.7"/>
    <n v="5"/>
    <n v="28.5"/>
  </r>
  <r>
    <x v="0"/>
    <x v="0"/>
    <x v="3"/>
    <s v="Solidne zabawki"/>
    <x v="0"/>
    <x v="0"/>
    <s v="Górski-100"/>
    <x v="0"/>
    <d v="2010-08-10T00:00:00"/>
    <x v="2"/>
    <x v="2"/>
    <n v="3399.99"/>
    <n v="2039.9939999999999"/>
    <n v="2"/>
    <n v="4079.9879999999998"/>
  </r>
  <r>
    <x v="0"/>
    <x v="0"/>
    <x v="3"/>
    <s v="Solidne zabawki"/>
    <x v="3"/>
    <x v="7"/>
    <s v="Sport-100"/>
    <x v="5"/>
    <d v="2010-08-18T00:00:00"/>
    <x v="2"/>
    <x v="2"/>
    <n v="34.99"/>
    <n v="20.186499999999999"/>
    <n v="1"/>
    <n v="20.186499999999999"/>
  </r>
  <r>
    <x v="0"/>
    <x v="0"/>
    <x v="3"/>
    <s v="Solidne zabawki"/>
    <x v="0"/>
    <x v="0"/>
    <s v="Górski-100"/>
    <x v="0"/>
    <d v="2010-08-23T00:00:00"/>
    <x v="2"/>
    <x v="2"/>
    <n v="3399.99"/>
    <n v="2039.9939999999999"/>
    <n v="3"/>
    <n v="6119.982"/>
  </r>
  <r>
    <x v="0"/>
    <x v="0"/>
    <x v="3"/>
    <s v="Solidne zabawki"/>
    <x v="3"/>
    <x v="7"/>
    <s v="Sport-100"/>
    <x v="3"/>
    <d v="2010-08-27T00:00:00"/>
    <x v="2"/>
    <x v="2"/>
    <n v="34.99"/>
    <n v="20.186499999999999"/>
    <n v="2"/>
    <n v="40.372999999999998"/>
  </r>
  <r>
    <x v="0"/>
    <x v="0"/>
    <x v="3"/>
    <s v="Solidne zabawki"/>
    <x v="1"/>
    <x v="4"/>
    <s v="Long-Sleeve Logo Jersey"/>
    <x v="4"/>
    <d v="2010-08-21T00:00:00"/>
    <x v="2"/>
    <x v="2"/>
    <n v="49.99"/>
    <n v="28.840399999999999"/>
    <n v="6"/>
    <n v="173.04239999999999"/>
  </r>
  <r>
    <x v="0"/>
    <x v="0"/>
    <x v="3"/>
    <s v="Solidne zabawki"/>
    <x v="0"/>
    <x v="0"/>
    <s v="Górski-100"/>
    <x v="1"/>
    <d v="2010-08-08T00:00:00"/>
    <x v="2"/>
    <x v="2"/>
    <n v="3374.99"/>
    <n v="2024.9939999999999"/>
    <n v="1"/>
    <n v="2024.9939999999999"/>
  </r>
  <r>
    <x v="0"/>
    <x v="1"/>
    <x v="1"/>
    <s v="Szóstka — sklep rowerowy"/>
    <x v="0"/>
    <x v="0"/>
    <s v="Górski-100"/>
    <x v="1"/>
    <d v="2010-08-10T00:00:00"/>
    <x v="2"/>
    <x v="2"/>
    <n v="3374.99"/>
    <n v="2024.9939999999999"/>
    <n v="1"/>
    <n v="2024.9939999999999"/>
  </r>
  <r>
    <x v="0"/>
    <x v="1"/>
    <x v="1"/>
    <s v="Szóstka — sklep rowerowy"/>
    <x v="1"/>
    <x v="1"/>
    <s v="Mountain Bike Socks"/>
    <x v="2"/>
    <d v="2010-08-08T00:00:00"/>
    <x v="2"/>
    <x v="2"/>
    <n v="9.5"/>
    <n v="5.7"/>
    <n v="2"/>
    <n v="11.4"/>
  </r>
  <r>
    <x v="0"/>
    <x v="0"/>
    <x v="2"/>
    <s v="Brightwork Company"/>
    <x v="0"/>
    <x v="0"/>
    <s v="Górski-100"/>
    <x v="0"/>
    <d v="2010-08-16T00:00:00"/>
    <x v="2"/>
    <x v="2"/>
    <n v="3399.99"/>
    <n v="2039.9939999999999"/>
    <n v="1"/>
    <n v="2039.9939999999999"/>
  </r>
  <r>
    <x v="0"/>
    <x v="0"/>
    <x v="2"/>
    <s v="Brightwork Company"/>
    <x v="0"/>
    <x v="0"/>
    <s v="Górski-100"/>
    <x v="0"/>
    <d v="2010-08-28T00:00:00"/>
    <x v="2"/>
    <x v="2"/>
    <n v="3399.99"/>
    <n v="2039.9939999999999"/>
    <n v="1"/>
    <n v="2039.9939999999999"/>
  </r>
  <r>
    <x v="0"/>
    <x v="0"/>
    <x v="2"/>
    <s v="Brightwork Company"/>
    <x v="0"/>
    <x v="0"/>
    <s v="Górski-100"/>
    <x v="1"/>
    <d v="2010-08-07T00:00:00"/>
    <x v="2"/>
    <x v="2"/>
    <n v="3374.99"/>
    <n v="2024.9939999999999"/>
    <n v="1"/>
    <n v="2024.9939999999999"/>
  </r>
  <r>
    <x v="0"/>
    <x v="0"/>
    <x v="2"/>
    <s v="Brightwork Company"/>
    <x v="1"/>
    <x v="1"/>
    <s v="Mountain Bike Socks"/>
    <x v="2"/>
    <d v="2010-08-04T00:00:00"/>
    <x v="2"/>
    <x v="2"/>
    <n v="9.5"/>
    <n v="5.7"/>
    <n v="4"/>
    <n v="22.8"/>
  </r>
  <r>
    <x v="0"/>
    <x v="0"/>
    <x v="2"/>
    <s v="Brightwork Company"/>
    <x v="0"/>
    <x v="0"/>
    <s v="Górski-100"/>
    <x v="1"/>
    <d v="2010-08-20T00:00:00"/>
    <x v="2"/>
    <x v="2"/>
    <n v="3374.99"/>
    <n v="2024.9939999999999"/>
    <n v="1"/>
    <n v="2024.9939999999999"/>
  </r>
  <r>
    <x v="0"/>
    <x v="0"/>
    <x v="3"/>
    <s v="Niedrogi Sprzęt Sportowy"/>
    <x v="3"/>
    <x v="7"/>
    <s v="Sport-100"/>
    <x v="1"/>
    <d v="2010-08-22T00:00:00"/>
    <x v="2"/>
    <x v="2"/>
    <n v="34.99"/>
    <n v="20.186499999999999"/>
    <n v="1"/>
    <n v="20.186499999999999"/>
  </r>
  <r>
    <x v="0"/>
    <x v="0"/>
    <x v="3"/>
    <s v="Niedrogi Sprzęt Sportowy"/>
    <x v="0"/>
    <x v="3"/>
    <s v="Szosa-650"/>
    <x v="3"/>
    <d v="2010-08-13T00:00:00"/>
    <x v="2"/>
    <x v="2"/>
    <n v="782.99"/>
    <n v="419.45890000000003"/>
    <n v="5"/>
    <n v="2097.2945"/>
  </r>
  <r>
    <x v="0"/>
    <x v="0"/>
    <x v="3"/>
    <s v="Niedrogi Sprzęt Sportowy"/>
    <x v="0"/>
    <x v="3"/>
    <s v="Szosa-450"/>
    <x v="3"/>
    <d v="2010-08-12T00:00:00"/>
    <x v="2"/>
    <x v="2"/>
    <n v="1457.99"/>
    <n v="874.79399999999998"/>
    <n v="1"/>
    <n v="874.79399999999998"/>
  </r>
  <r>
    <x v="0"/>
    <x v="0"/>
    <x v="3"/>
    <s v="Niedrogi Sprzęt Sportowy"/>
    <x v="0"/>
    <x v="3"/>
    <s v="Szosa-450"/>
    <x v="3"/>
    <d v="2010-08-01T00:00:00"/>
    <x v="2"/>
    <x v="2"/>
    <n v="1457.99"/>
    <n v="874.79399999999998"/>
    <n v="1"/>
    <n v="874.79399999999998"/>
  </r>
  <r>
    <x v="0"/>
    <x v="0"/>
    <x v="3"/>
    <s v="Niedrogi Sprzęt Sportowy"/>
    <x v="2"/>
    <x v="6"/>
    <s v="ML rama rowerowa"/>
    <x v="3"/>
    <d v="2010-08-08T00:00:00"/>
    <x v="2"/>
    <x v="2"/>
    <n v="594.83000000000004"/>
    <n v="356.89800000000002"/>
    <n v="4"/>
    <n v="1427.5920000000001"/>
  </r>
  <r>
    <x v="0"/>
    <x v="0"/>
    <x v="3"/>
    <s v="Niedrogi Sprzęt Sportowy"/>
    <x v="1"/>
    <x v="4"/>
    <s v="Long-Sleeve Logo Jersey"/>
    <x v="4"/>
    <d v="2010-08-04T00:00:00"/>
    <x v="2"/>
    <x v="2"/>
    <n v="49.99"/>
    <n v="28.840399999999999"/>
    <n v="2"/>
    <n v="57.680799999999998"/>
  </r>
  <r>
    <x v="0"/>
    <x v="0"/>
    <x v="3"/>
    <s v="Niedrogi Sprzęt Sportowy"/>
    <x v="0"/>
    <x v="3"/>
    <s v="Szosa-650"/>
    <x v="3"/>
    <d v="2010-08-13T00:00:00"/>
    <x v="2"/>
    <x v="2"/>
    <n v="782.99"/>
    <n v="419.45890000000003"/>
    <n v="1"/>
    <n v="419.45890000000003"/>
  </r>
  <r>
    <x v="0"/>
    <x v="0"/>
    <x v="3"/>
    <s v="Niedrogi Sprzęt Sportowy"/>
    <x v="1"/>
    <x v="4"/>
    <s v="Long-Sleeve Logo Jersey"/>
    <x v="4"/>
    <d v="2010-08-29T00:00:00"/>
    <x v="2"/>
    <x v="2"/>
    <n v="49.99"/>
    <n v="28.840399999999999"/>
    <n v="3"/>
    <n v="86.521199999999993"/>
  </r>
  <r>
    <x v="0"/>
    <x v="0"/>
    <x v="3"/>
    <s v="Niedrogi Sprzęt Sportowy"/>
    <x v="2"/>
    <x v="6"/>
    <s v="LL rama rowerowa"/>
    <x v="3"/>
    <d v="2010-08-18T00:00:00"/>
    <x v="2"/>
    <x v="2"/>
    <n v="337.22"/>
    <n v="183.93819999999999"/>
    <n v="2"/>
    <n v="367.87639999999999"/>
  </r>
  <r>
    <x v="0"/>
    <x v="0"/>
    <x v="3"/>
    <s v="Niedrogi Sprzęt Sportowy"/>
    <x v="0"/>
    <x v="3"/>
    <s v="Szosa-650"/>
    <x v="1"/>
    <d v="2010-08-15T00:00:00"/>
    <x v="2"/>
    <x v="2"/>
    <n v="782.99"/>
    <n v="419.45890000000003"/>
    <n v="2"/>
    <n v="838.91780000000006"/>
  </r>
  <r>
    <x v="0"/>
    <x v="0"/>
    <x v="3"/>
    <s v="Niedrogi Sprzęt Sportowy"/>
    <x v="0"/>
    <x v="3"/>
    <s v="Szosa-150"/>
    <x v="3"/>
    <d v="2010-08-07T00:00:00"/>
    <x v="2"/>
    <x v="2"/>
    <n v="3578.27"/>
    <n v="2146.962"/>
    <n v="1"/>
    <n v="2146.962"/>
  </r>
  <r>
    <x v="0"/>
    <x v="0"/>
    <x v="3"/>
    <s v="Niedrogi Sprzęt Sportowy"/>
    <x v="2"/>
    <x v="6"/>
    <s v="LL rama rowerowa"/>
    <x v="1"/>
    <d v="2010-08-12T00:00:00"/>
    <x v="2"/>
    <x v="2"/>
    <n v="337.22"/>
    <n v="178.58080000000001"/>
    <n v="1"/>
    <n v="178.58080000000001"/>
  </r>
  <r>
    <x v="0"/>
    <x v="0"/>
    <x v="3"/>
    <s v="Niedrogi Sprzęt Sportowy"/>
    <x v="3"/>
    <x v="7"/>
    <s v="Sport-100"/>
    <x v="3"/>
    <d v="2010-08-03T00:00:00"/>
    <x v="2"/>
    <x v="2"/>
    <n v="34.99"/>
    <n v="20.186499999999999"/>
    <n v="2"/>
    <n v="40.372999999999998"/>
  </r>
  <r>
    <x v="0"/>
    <x v="0"/>
    <x v="3"/>
    <s v="Niedrogi Sprzęt Sportowy"/>
    <x v="2"/>
    <x v="6"/>
    <s v="LL rama rowerowa"/>
    <x v="3"/>
    <d v="2010-08-21T00:00:00"/>
    <x v="2"/>
    <x v="2"/>
    <n v="337.22"/>
    <n v="183.93819999999999"/>
    <n v="1"/>
    <n v="183.93819999999999"/>
  </r>
  <r>
    <x v="0"/>
    <x v="0"/>
    <x v="3"/>
    <s v="Niedrogi Sprzęt Sportowy"/>
    <x v="0"/>
    <x v="3"/>
    <s v="Szosa-450"/>
    <x v="3"/>
    <d v="2010-08-22T00:00:00"/>
    <x v="2"/>
    <x v="2"/>
    <n v="1457.99"/>
    <n v="874.79399999999998"/>
    <n v="3"/>
    <n v="2624.3820000000001"/>
  </r>
  <r>
    <x v="0"/>
    <x v="0"/>
    <x v="3"/>
    <s v="Niedrogi Sprzęt Sportowy"/>
    <x v="0"/>
    <x v="3"/>
    <s v="Szosa-650"/>
    <x v="1"/>
    <d v="2010-08-02T00:00:00"/>
    <x v="2"/>
    <x v="2"/>
    <n v="782.99"/>
    <n v="419.45890000000003"/>
    <n v="2"/>
    <n v="838.91780000000006"/>
  </r>
  <r>
    <x v="0"/>
    <x v="0"/>
    <x v="0"/>
    <s v="Sprzedaż wiązana"/>
    <x v="0"/>
    <x v="0"/>
    <s v="Górski-100"/>
    <x v="0"/>
    <d v="2010-08-02T00:00:00"/>
    <x v="2"/>
    <x v="2"/>
    <n v="3399.99"/>
    <n v="2039.9939999999999"/>
    <n v="3"/>
    <n v="6119.982"/>
  </r>
  <r>
    <x v="0"/>
    <x v="0"/>
    <x v="0"/>
    <s v="Sprzedaż wiązana"/>
    <x v="0"/>
    <x v="0"/>
    <s v="Górski-100"/>
    <x v="0"/>
    <d v="2010-08-31T00:00:00"/>
    <x v="2"/>
    <x v="2"/>
    <n v="3399.99"/>
    <n v="2039.9939999999999"/>
    <n v="4"/>
    <n v="8159.9759999999997"/>
  </r>
  <r>
    <x v="0"/>
    <x v="0"/>
    <x v="0"/>
    <s v="Sprzedaż wiązana"/>
    <x v="1"/>
    <x v="1"/>
    <s v="Mountain Bike Socks"/>
    <x v="2"/>
    <d v="2010-08-17T00:00:00"/>
    <x v="2"/>
    <x v="2"/>
    <n v="9.5"/>
    <n v="5.7"/>
    <n v="4"/>
    <n v="22.8"/>
  </r>
  <r>
    <x v="0"/>
    <x v="0"/>
    <x v="0"/>
    <s v="Sprzedaż wiązana"/>
    <x v="0"/>
    <x v="0"/>
    <s v="Górski-100"/>
    <x v="0"/>
    <d v="2010-08-17T00:00:00"/>
    <x v="2"/>
    <x v="2"/>
    <n v="3399.99"/>
    <n v="2039.9939999999999"/>
    <n v="2"/>
    <n v="4079.9879999999998"/>
  </r>
  <r>
    <x v="0"/>
    <x v="0"/>
    <x v="0"/>
    <s v="Sprzedaż wiązana"/>
    <x v="1"/>
    <x v="1"/>
    <s v="Mountain Bike Socks"/>
    <x v="2"/>
    <d v="2010-08-10T00:00:00"/>
    <x v="2"/>
    <x v="2"/>
    <n v="9.5"/>
    <n v="5.7"/>
    <n v="8"/>
    <n v="45.6"/>
  </r>
  <r>
    <x v="0"/>
    <x v="0"/>
    <x v="0"/>
    <s v="Sprzedaż wiązana"/>
    <x v="0"/>
    <x v="0"/>
    <s v="Górski-100"/>
    <x v="1"/>
    <d v="2010-08-13T00:00:00"/>
    <x v="2"/>
    <x v="2"/>
    <n v="3374.99"/>
    <n v="2024.9939999999999"/>
    <n v="3"/>
    <n v="6074.982"/>
  </r>
  <r>
    <x v="0"/>
    <x v="0"/>
    <x v="0"/>
    <s v="Sprzedaż wiązana"/>
    <x v="0"/>
    <x v="0"/>
    <s v="Górski-100"/>
    <x v="1"/>
    <d v="2010-08-14T00:00:00"/>
    <x v="2"/>
    <x v="2"/>
    <n v="3374.99"/>
    <n v="2024.9939999999999"/>
    <n v="2"/>
    <n v="4049.9879999999998"/>
  </r>
  <r>
    <x v="0"/>
    <x v="0"/>
    <x v="0"/>
    <s v="Sprzedaż wiązana"/>
    <x v="0"/>
    <x v="0"/>
    <s v="Górski-100"/>
    <x v="1"/>
    <d v="2010-08-27T00:00:00"/>
    <x v="2"/>
    <x v="2"/>
    <n v="3374.99"/>
    <n v="2024.9939999999999"/>
    <n v="1"/>
    <n v="2024.9939999999999"/>
  </r>
  <r>
    <x v="0"/>
    <x v="0"/>
    <x v="0"/>
    <s v="Sprzedaż wiązana"/>
    <x v="0"/>
    <x v="0"/>
    <s v="Górski-100"/>
    <x v="1"/>
    <d v="2010-08-29T00:00:00"/>
    <x v="2"/>
    <x v="2"/>
    <n v="3374.99"/>
    <n v="2024.9939999999999"/>
    <n v="2"/>
    <n v="4049.9879999999998"/>
  </r>
  <r>
    <x v="0"/>
    <x v="0"/>
    <x v="0"/>
    <s v="Super Sport"/>
    <x v="1"/>
    <x v="4"/>
    <s v="Long-Sleeve Logo Jersey"/>
    <x v="4"/>
    <d v="2010-08-20T00:00:00"/>
    <x v="2"/>
    <x v="2"/>
    <n v="49.99"/>
    <n v="28.840399999999999"/>
    <n v="2"/>
    <n v="57.680799999999998"/>
  </r>
  <r>
    <x v="0"/>
    <x v="0"/>
    <x v="0"/>
    <s v="Super Sport"/>
    <x v="2"/>
    <x v="6"/>
    <s v="ML rama rowerowa"/>
    <x v="3"/>
    <d v="2010-08-06T00:00:00"/>
    <x v="2"/>
    <x v="2"/>
    <n v="594.83000000000004"/>
    <n v="356.89800000000002"/>
    <n v="1"/>
    <n v="356.89800000000002"/>
  </r>
  <r>
    <x v="0"/>
    <x v="0"/>
    <x v="0"/>
    <s v="Super Sport"/>
    <x v="0"/>
    <x v="3"/>
    <s v="Szosa-150"/>
    <x v="3"/>
    <d v="2010-08-24T00:00:00"/>
    <x v="2"/>
    <x v="2"/>
    <n v="3578.27"/>
    <n v="2146.962"/>
    <n v="1"/>
    <n v="2146.962"/>
  </r>
  <r>
    <x v="0"/>
    <x v="0"/>
    <x v="2"/>
    <s v="Dorabianie części i inne usługi serwisowe"/>
    <x v="3"/>
    <x v="7"/>
    <s v="Sport-100"/>
    <x v="5"/>
    <d v="2010-08-10T00:00:00"/>
    <x v="2"/>
    <x v="2"/>
    <n v="34.99"/>
    <n v="20.186499999999999"/>
    <n v="5"/>
    <n v="100.93249999999999"/>
  </r>
  <r>
    <x v="0"/>
    <x v="0"/>
    <x v="2"/>
    <s v="Dorabianie części i inne usługi serwisowe"/>
    <x v="0"/>
    <x v="3"/>
    <s v="Szosa-650"/>
    <x v="1"/>
    <d v="2010-08-16T00:00:00"/>
    <x v="2"/>
    <x v="2"/>
    <n v="782.99"/>
    <n v="419.45890000000003"/>
    <n v="2"/>
    <n v="838.91780000000006"/>
  </r>
  <r>
    <x v="0"/>
    <x v="0"/>
    <x v="2"/>
    <s v="Dorabianie części i inne usługi serwisowe"/>
    <x v="2"/>
    <x v="6"/>
    <s v="LL rama rowerowa"/>
    <x v="3"/>
    <d v="2010-08-13T00:00:00"/>
    <x v="2"/>
    <x v="2"/>
    <n v="337.22"/>
    <n v="183.93819999999999"/>
    <n v="3"/>
    <n v="551.81459999999993"/>
  </r>
  <r>
    <x v="0"/>
    <x v="0"/>
    <x v="2"/>
    <s v="Dorabianie części i inne usługi serwisowe"/>
    <x v="0"/>
    <x v="3"/>
    <s v="Szosa-650"/>
    <x v="3"/>
    <d v="2010-08-03T00:00:00"/>
    <x v="2"/>
    <x v="2"/>
    <n v="782.99"/>
    <n v="419.45890000000003"/>
    <n v="4"/>
    <n v="1677.8356000000001"/>
  </r>
  <r>
    <x v="0"/>
    <x v="0"/>
    <x v="2"/>
    <s v="Dorabianie części i inne usługi serwisowe"/>
    <x v="0"/>
    <x v="3"/>
    <s v="Szosa-650"/>
    <x v="3"/>
    <d v="2010-08-29T00:00:00"/>
    <x v="2"/>
    <x v="2"/>
    <n v="782.99"/>
    <n v="419.45890000000003"/>
    <n v="7"/>
    <n v="2936.2123000000001"/>
  </r>
  <r>
    <x v="0"/>
    <x v="0"/>
    <x v="2"/>
    <s v="Dorabianie części i inne usługi serwisowe"/>
    <x v="0"/>
    <x v="3"/>
    <s v="Szosa-450"/>
    <x v="3"/>
    <d v="2010-08-26T00:00:00"/>
    <x v="2"/>
    <x v="2"/>
    <n v="1457.99"/>
    <n v="874.79399999999998"/>
    <n v="3"/>
    <n v="2624.3820000000001"/>
  </r>
  <r>
    <x v="0"/>
    <x v="0"/>
    <x v="2"/>
    <s v="Dorabianie części i inne usługi serwisowe"/>
    <x v="2"/>
    <x v="6"/>
    <s v="LL rama rowerowa"/>
    <x v="1"/>
    <d v="2010-08-15T00:00:00"/>
    <x v="2"/>
    <x v="2"/>
    <n v="337.22"/>
    <n v="178.58080000000001"/>
    <n v="4"/>
    <n v="714.32320000000004"/>
  </r>
  <r>
    <x v="0"/>
    <x v="0"/>
    <x v="2"/>
    <s v="Dorabianie części i inne usługi serwisowe"/>
    <x v="0"/>
    <x v="3"/>
    <s v="Szosa-450"/>
    <x v="3"/>
    <d v="2010-08-14T00:00:00"/>
    <x v="2"/>
    <x v="2"/>
    <n v="1457.99"/>
    <n v="874.79399999999998"/>
    <n v="3"/>
    <n v="2624.3820000000001"/>
  </r>
  <r>
    <x v="0"/>
    <x v="0"/>
    <x v="2"/>
    <s v="Dorabianie części i inne usługi serwisowe"/>
    <x v="1"/>
    <x v="5"/>
    <s v="nakładka na rower"/>
    <x v="4"/>
    <d v="2010-08-12T00:00:00"/>
    <x v="2"/>
    <x v="2"/>
    <n v="8.99"/>
    <n v="5.1864999999999997"/>
    <n v="2"/>
    <n v="10.372999999999999"/>
  </r>
  <r>
    <x v="0"/>
    <x v="0"/>
    <x v="2"/>
    <s v="Dorabianie części i inne usługi serwisowe"/>
    <x v="1"/>
    <x v="4"/>
    <s v="Long-Sleeve Logo Jersey"/>
    <x v="4"/>
    <d v="2010-08-17T00:00:00"/>
    <x v="2"/>
    <x v="2"/>
    <n v="49.99"/>
    <n v="28.840399999999999"/>
    <n v="2"/>
    <n v="57.680799999999998"/>
  </r>
  <r>
    <x v="0"/>
    <x v="0"/>
    <x v="2"/>
    <s v="Dorabianie części i inne usługi serwisowe"/>
    <x v="0"/>
    <x v="3"/>
    <s v="Szosa-650"/>
    <x v="3"/>
    <d v="2010-08-25T00:00:00"/>
    <x v="2"/>
    <x v="2"/>
    <n v="782.99"/>
    <n v="419.45890000000003"/>
    <n v="3"/>
    <n v="1258.3767"/>
  </r>
  <r>
    <x v="0"/>
    <x v="0"/>
    <x v="2"/>
    <s v="Dorabianie części i inne usługi serwisowe"/>
    <x v="0"/>
    <x v="3"/>
    <s v="Szosa-650"/>
    <x v="3"/>
    <d v="2010-08-07T00:00:00"/>
    <x v="2"/>
    <x v="2"/>
    <n v="782.99"/>
    <n v="419.45890000000003"/>
    <n v="3"/>
    <n v="1258.3767"/>
  </r>
  <r>
    <x v="0"/>
    <x v="0"/>
    <x v="2"/>
    <s v="Dorabianie części i inne usługi serwisowe"/>
    <x v="0"/>
    <x v="3"/>
    <s v="Szosa-150"/>
    <x v="3"/>
    <d v="2010-08-13T00:00:00"/>
    <x v="2"/>
    <x v="2"/>
    <n v="3578.27"/>
    <n v="2146.962"/>
    <n v="2"/>
    <n v="4293.924"/>
  </r>
  <r>
    <x v="0"/>
    <x v="0"/>
    <x v="2"/>
    <s v="Dorabianie części i inne usługi serwisowe"/>
    <x v="0"/>
    <x v="3"/>
    <s v="Szosa-650"/>
    <x v="1"/>
    <d v="2010-08-04T00:00:00"/>
    <x v="2"/>
    <x v="2"/>
    <n v="782.99"/>
    <n v="419.45890000000003"/>
    <n v="1"/>
    <n v="419.45890000000003"/>
  </r>
  <r>
    <x v="0"/>
    <x v="0"/>
    <x v="2"/>
    <s v="Dorabianie części i inne usługi serwisowe"/>
    <x v="2"/>
    <x v="6"/>
    <s v="LL rama rowerowa"/>
    <x v="3"/>
    <d v="2010-08-19T00:00:00"/>
    <x v="2"/>
    <x v="2"/>
    <n v="337.22"/>
    <n v="183.93819999999999"/>
    <n v="2"/>
    <n v="367.87639999999999"/>
  </r>
  <r>
    <x v="0"/>
    <x v="0"/>
    <x v="2"/>
    <s v="Sprzedaż i wynajem rowerów"/>
    <x v="1"/>
    <x v="5"/>
    <s v="nakładka na rower"/>
    <x v="4"/>
    <d v="2010-08-15T00:00:00"/>
    <x v="2"/>
    <x v="2"/>
    <n v="8.99"/>
    <n v="5.1864999999999997"/>
    <n v="6"/>
    <n v="31.119"/>
  </r>
  <r>
    <x v="0"/>
    <x v="0"/>
    <x v="2"/>
    <s v="Sprzedaż i wynajem rowerów"/>
    <x v="3"/>
    <x v="7"/>
    <s v="Sport-100"/>
    <x v="5"/>
    <d v="2010-08-06T00:00:00"/>
    <x v="2"/>
    <x v="2"/>
    <n v="34.99"/>
    <n v="20.186499999999999"/>
    <n v="2"/>
    <n v="40.372999999999998"/>
  </r>
  <r>
    <x v="0"/>
    <x v="0"/>
    <x v="2"/>
    <s v="Sprzedaż i wynajem rowerów"/>
    <x v="3"/>
    <x v="7"/>
    <s v="Sport-100"/>
    <x v="3"/>
    <d v="2010-08-02T00:00:00"/>
    <x v="2"/>
    <x v="2"/>
    <n v="34.99"/>
    <n v="20.186499999999999"/>
    <n v="3"/>
    <n v="60.5595"/>
  </r>
  <r>
    <x v="0"/>
    <x v="0"/>
    <x v="2"/>
    <s v="Sprzedaż i wynajem rowerów"/>
    <x v="2"/>
    <x v="2"/>
    <s v="HL rama górski"/>
    <x v="0"/>
    <d v="2010-08-07T00:00:00"/>
    <x v="2"/>
    <x v="2"/>
    <n v="1364.5"/>
    <n v="722.59490000000005"/>
    <n v="2"/>
    <n v="1445.1898000000001"/>
  </r>
  <r>
    <x v="0"/>
    <x v="0"/>
    <x v="2"/>
    <s v="Sprzedaż i wynajem rowerów"/>
    <x v="2"/>
    <x v="2"/>
    <s v="HL rama górski"/>
    <x v="1"/>
    <d v="2010-08-13T00:00:00"/>
    <x v="2"/>
    <x v="2"/>
    <n v="1349.6"/>
    <n v="714.70429999999999"/>
    <n v="1"/>
    <n v="714.70429999999999"/>
  </r>
  <r>
    <x v="0"/>
    <x v="0"/>
    <x v="2"/>
    <s v="Sprzedaż i wynajem rowerów"/>
    <x v="1"/>
    <x v="4"/>
    <s v="Long-Sleeve Logo Jersey"/>
    <x v="4"/>
    <d v="2010-08-15T00:00:00"/>
    <x v="2"/>
    <x v="2"/>
    <n v="49.99"/>
    <n v="28.840399999999999"/>
    <n v="4"/>
    <n v="115.3616"/>
  </r>
  <r>
    <x v="0"/>
    <x v="0"/>
    <x v="2"/>
    <s v="Sprzedaż i wynajem rowerów"/>
    <x v="0"/>
    <x v="0"/>
    <s v="Górski-100"/>
    <x v="0"/>
    <d v="2010-08-08T00:00:00"/>
    <x v="2"/>
    <x v="2"/>
    <n v="3399.99"/>
    <n v="2039.9939999999999"/>
    <n v="2"/>
    <n v="4079.9879999999998"/>
  </r>
  <r>
    <x v="0"/>
    <x v="0"/>
    <x v="2"/>
    <s v="Sprzedaż i wynajem rowerów"/>
    <x v="2"/>
    <x v="2"/>
    <s v="HL rama górski"/>
    <x v="1"/>
    <d v="2010-08-30T00:00:00"/>
    <x v="2"/>
    <x v="2"/>
    <n v="1349.6"/>
    <n v="714.70429999999999"/>
    <n v="1"/>
    <n v="714.70429999999999"/>
  </r>
  <r>
    <x v="0"/>
    <x v="0"/>
    <x v="2"/>
    <s v="Sprzedaż i wynajem rowerów"/>
    <x v="0"/>
    <x v="0"/>
    <s v="Górski-100"/>
    <x v="1"/>
    <d v="2010-08-04T00:00:00"/>
    <x v="2"/>
    <x v="2"/>
    <n v="3374.99"/>
    <n v="2024.9939999999999"/>
    <n v="4"/>
    <n v="8099.9759999999997"/>
  </r>
  <r>
    <x v="0"/>
    <x v="0"/>
    <x v="2"/>
    <s v="Sprzedaż i wynajem rowerów"/>
    <x v="0"/>
    <x v="0"/>
    <s v="Górski-100"/>
    <x v="1"/>
    <d v="2010-08-22T00:00:00"/>
    <x v="2"/>
    <x v="2"/>
    <n v="3374.99"/>
    <n v="2024.9939999999999"/>
    <n v="2"/>
    <n v="4049.9879999999998"/>
  </r>
  <r>
    <x v="0"/>
    <x v="0"/>
    <x v="2"/>
    <s v="Sprzedaż i wynajem rowerów"/>
    <x v="0"/>
    <x v="0"/>
    <s v="Górski-100"/>
    <x v="1"/>
    <d v="2010-08-12T00:00:00"/>
    <x v="2"/>
    <x v="2"/>
    <n v="3374.99"/>
    <n v="2024.9939999999999"/>
    <n v="4"/>
    <n v="8099.9759999999997"/>
  </r>
  <r>
    <x v="0"/>
    <x v="0"/>
    <x v="2"/>
    <s v="Sprzedaż i wynajem rowerów"/>
    <x v="3"/>
    <x v="7"/>
    <s v="Sport-100"/>
    <x v="1"/>
    <d v="2010-08-09T00:00:00"/>
    <x v="2"/>
    <x v="2"/>
    <n v="34.99"/>
    <n v="20.186499999999999"/>
    <n v="3"/>
    <n v="60.5595"/>
  </r>
  <r>
    <x v="0"/>
    <x v="0"/>
    <x v="2"/>
    <s v="Sprzedaż i wynajem rowerów"/>
    <x v="0"/>
    <x v="0"/>
    <s v="Górski-100"/>
    <x v="0"/>
    <d v="2010-08-31T00:00:00"/>
    <x v="2"/>
    <x v="2"/>
    <n v="3399.99"/>
    <n v="2039.9939999999999"/>
    <n v="2"/>
    <n v="4079.9879999999998"/>
  </r>
  <r>
    <x v="0"/>
    <x v="0"/>
    <x v="2"/>
    <s v="Sprzedaż i wynajem rowerów"/>
    <x v="1"/>
    <x v="4"/>
    <s v="Long-Sleeve Logo Jersey"/>
    <x v="4"/>
    <d v="2010-08-27T00:00:00"/>
    <x v="2"/>
    <x v="2"/>
    <n v="49.99"/>
    <n v="28.840399999999999"/>
    <n v="2"/>
    <n v="57.680799999999998"/>
  </r>
  <r>
    <x v="0"/>
    <x v="0"/>
    <x v="2"/>
    <s v="Sprzedaż i wynajem rowerów"/>
    <x v="2"/>
    <x v="2"/>
    <s v="HL rama górski"/>
    <x v="1"/>
    <d v="2010-08-02T00:00:00"/>
    <x v="2"/>
    <x v="2"/>
    <n v="1349.6"/>
    <n v="809.76"/>
    <n v="1"/>
    <n v="809.76"/>
  </r>
  <r>
    <x v="0"/>
    <x v="0"/>
    <x v="3"/>
    <s v="Klub Towarzyski"/>
    <x v="0"/>
    <x v="3"/>
    <s v="Szosa-650"/>
    <x v="3"/>
    <d v="2010-08-10T00:00:00"/>
    <x v="2"/>
    <x v="2"/>
    <n v="782.99"/>
    <n v="419.45890000000003"/>
    <n v="1"/>
    <n v="419.45890000000003"/>
  </r>
  <r>
    <x v="0"/>
    <x v="0"/>
    <x v="3"/>
    <s v="Klub Towarzyski"/>
    <x v="0"/>
    <x v="3"/>
    <s v="Szosa-650"/>
    <x v="3"/>
    <d v="2010-08-10T00:00:00"/>
    <x v="2"/>
    <x v="2"/>
    <n v="782.99"/>
    <n v="419.45890000000003"/>
    <n v="1"/>
    <n v="419.45890000000003"/>
  </r>
  <r>
    <x v="0"/>
    <x v="0"/>
    <x v="3"/>
    <s v="Klub Towarzyski"/>
    <x v="1"/>
    <x v="5"/>
    <s v="nakładka na rower"/>
    <x v="4"/>
    <d v="2010-08-05T00:00:00"/>
    <x v="2"/>
    <x v="2"/>
    <n v="8.99"/>
    <n v="5.1864999999999997"/>
    <n v="1"/>
    <n v="5.1864999999999997"/>
  </r>
  <r>
    <x v="0"/>
    <x v="0"/>
    <x v="3"/>
    <s v="Klub Towarzyski"/>
    <x v="0"/>
    <x v="3"/>
    <s v="Szosa-450"/>
    <x v="3"/>
    <d v="2010-08-20T00:00:00"/>
    <x v="2"/>
    <x v="2"/>
    <n v="1457.99"/>
    <n v="874.79399999999998"/>
    <n v="1"/>
    <n v="874.79399999999998"/>
  </r>
  <r>
    <x v="0"/>
    <x v="1"/>
    <x v="1"/>
    <s v="Jazdy na rowerach"/>
    <x v="0"/>
    <x v="3"/>
    <s v="Szosa-150"/>
    <x v="3"/>
    <d v="2010-08-25T00:00:00"/>
    <x v="2"/>
    <x v="2"/>
    <n v="3578.27"/>
    <n v="2146.962"/>
    <n v="1"/>
    <n v="2146.962"/>
  </r>
  <r>
    <x v="0"/>
    <x v="0"/>
    <x v="3"/>
    <s v="Wyposażenie początkującego sportowca"/>
    <x v="1"/>
    <x v="1"/>
    <s v="Mountain Bike Socks"/>
    <x v="2"/>
    <d v="2010-08-04T00:00:00"/>
    <x v="2"/>
    <x v="2"/>
    <n v="9.5"/>
    <n v="5.7"/>
    <n v="8"/>
    <n v="45.6"/>
  </r>
  <r>
    <x v="0"/>
    <x v="0"/>
    <x v="3"/>
    <s v="Wyposażenie początkującego sportowca"/>
    <x v="1"/>
    <x v="1"/>
    <s v="Mountain Bike Socks"/>
    <x v="2"/>
    <d v="2010-08-08T00:00:00"/>
    <x v="2"/>
    <x v="2"/>
    <n v="9.5"/>
    <n v="5.7"/>
    <n v="4"/>
    <n v="22.8"/>
  </r>
  <r>
    <x v="0"/>
    <x v="0"/>
    <x v="4"/>
    <s v="Klub Wesołej Zabawy"/>
    <x v="0"/>
    <x v="3"/>
    <s v="Szosa-650"/>
    <x v="3"/>
    <d v="2010-08-01T00:00:00"/>
    <x v="2"/>
    <x v="2"/>
    <n v="782.99"/>
    <n v="419.45890000000003"/>
    <n v="2"/>
    <n v="838.91780000000006"/>
  </r>
  <r>
    <x v="0"/>
    <x v="0"/>
    <x v="4"/>
    <s v="Klub Wesołej Zabawy"/>
    <x v="2"/>
    <x v="6"/>
    <s v="LL rama rowerowa"/>
    <x v="3"/>
    <d v="2010-08-24T00:00:00"/>
    <x v="2"/>
    <x v="2"/>
    <n v="337.22"/>
    <n v="183.93819999999999"/>
    <n v="2"/>
    <n v="367.87639999999999"/>
  </r>
  <r>
    <x v="0"/>
    <x v="0"/>
    <x v="4"/>
    <s v="Klub Wesołej Zabawy"/>
    <x v="0"/>
    <x v="3"/>
    <s v="Szosa-650"/>
    <x v="3"/>
    <d v="2010-08-01T00:00:00"/>
    <x v="2"/>
    <x v="2"/>
    <n v="782.99"/>
    <n v="419.45890000000003"/>
    <n v="1"/>
    <n v="419.45890000000003"/>
  </r>
  <r>
    <x v="0"/>
    <x v="0"/>
    <x v="4"/>
    <s v="Klub Wesołej Zabawy"/>
    <x v="1"/>
    <x v="5"/>
    <s v="nakładka na rower"/>
    <x v="4"/>
    <d v="2010-08-27T00:00:00"/>
    <x v="2"/>
    <x v="2"/>
    <n v="8.99"/>
    <n v="5.1864999999999997"/>
    <n v="1"/>
    <n v="5.1864999999999997"/>
  </r>
  <r>
    <x v="0"/>
    <x v="0"/>
    <x v="4"/>
    <s v="Klub Wesołej Zabawy"/>
    <x v="0"/>
    <x v="3"/>
    <s v="Szosa-650"/>
    <x v="3"/>
    <d v="2010-08-01T00:00:00"/>
    <x v="2"/>
    <x v="2"/>
    <n v="782.99"/>
    <n v="419.45890000000003"/>
    <n v="1"/>
    <n v="419.45890000000003"/>
  </r>
  <r>
    <x v="0"/>
    <x v="0"/>
    <x v="4"/>
    <s v="Klub Wesołej Zabawy"/>
    <x v="3"/>
    <x v="7"/>
    <s v="Sport-100"/>
    <x v="3"/>
    <d v="2010-08-26T00:00:00"/>
    <x v="2"/>
    <x v="2"/>
    <n v="34.99"/>
    <n v="20.186499999999999"/>
    <n v="2"/>
    <n v="40.372999999999998"/>
  </r>
  <r>
    <x v="0"/>
    <x v="0"/>
    <x v="4"/>
    <s v="Klub Wesołej Zabawy"/>
    <x v="1"/>
    <x v="4"/>
    <s v="Long-Sleeve Logo Jersey"/>
    <x v="4"/>
    <d v="2010-08-12T00:00:00"/>
    <x v="2"/>
    <x v="2"/>
    <n v="49.99"/>
    <n v="28.840399999999999"/>
    <n v="2"/>
    <n v="57.680799999999998"/>
  </r>
  <r>
    <x v="0"/>
    <x v="0"/>
    <x v="4"/>
    <s v="Klub Wesołej Zabawy"/>
    <x v="3"/>
    <x v="7"/>
    <s v="Sport-100"/>
    <x v="5"/>
    <d v="2010-08-01T00:00:00"/>
    <x v="2"/>
    <x v="2"/>
    <n v="34.99"/>
    <n v="20.186499999999999"/>
    <n v="4"/>
    <n v="80.745999999999995"/>
  </r>
  <r>
    <x v="0"/>
    <x v="0"/>
    <x v="4"/>
    <s v="Klub Wesołej Zabawy"/>
    <x v="3"/>
    <x v="7"/>
    <s v="Sport-100"/>
    <x v="1"/>
    <d v="2010-08-22T00:00:00"/>
    <x v="2"/>
    <x v="2"/>
    <n v="34.99"/>
    <n v="20.186499999999999"/>
    <n v="4"/>
    <n v="80.745999999999995"/>
  </r>
  <r>
    <x v="0"/>
    <x v="0"/>
    <x v="4"/>
    <s v="Klub Wesołej Zabawy"/>
    <x v="2"/>
    <x v="6"/>
    <s v="LL rama rowerowa"/>
    <x v="3"/>
    <d v="2010-08-16T00:00:00"/>
    <x v="2"/>
    <x v="2"/>
    <n v="337.22"/>
    <n v="183.93819999999999"/>
    <n v="1"/>
    <n v="183.93819999999999"/>
  </r>
  <r>
    <x v="0"/>
    <x v="0"/>
    <x v="4"/>
    <s v="Klub Wesołej Zabawy"/>
    <x v="0"/>
    <x v="3"/>
    <s v="Szosa-650"/>
    <x v="1"/>
    <d v="2010-08-28T00:00:00"/>
    <x v="2"/>
    <x v="2"/>
    <n v="782.99"/>
    <n v="419.45890000000003"/>
    <n v="3"/>
    <n v="1258.3767"/>
  </r>
  <r>
    <x v="0"/>
    <x v="0"/>
    <x v="4"/>
    <s v="Klub Wesołej Zabawy"/>
    <x v="0"/>
    <x v="3"/>
    <s v="Szosa-450"/>
    <x v="3"/>
    <d v="2010-08-18T00:00:00"/>
    <x v="2"/>
    <x v="2"/>
    <n v="1457.99"/>
    <n v="874.79399999999998"/>
    <n v="1"/>
    <n v="874.79399999999998"/>
  </r>
  <r>
    <x v="0"/>
    <x v="0"/>
    <x v="4"/>
    <s v="Klub Wesołej Zabawy"/>
    <x v="0"/>
    <x v="3"/>
    <s v="Szosa-150"/>
    <x v="3"/>
    <d v="2010-08-19T00:00:00"/>
    <x v="2"/>
    <x v="2"/>
    <n v="3578.27"/>
    <n v="2146.962"/>
    <n v="1"/>
    <n v="2146.962"/>
  </r>
  <r>
    <x v="0"/>
    <x v="0"/>
    <x v="4"/>
    <s v="Klub Wesołej Zabawy"/>
    <x v="0"/>
    <x v="3"/>
    <s v="Szosa-450"/>
    <x v="3"/>
    <d v="2010-08-14T00:00:00"/>
    <x v="2"/>
    <x v="2"/>
    <n v="1457.99"/>
    <n v="874.79399999999998"/>
    <n v="3"/>
    <n v="2624.3820000000001"/>
  </r>
  <r>
    <x v="0"/>
    <x v="1"/>
    <x v="1"/>
    <s v="Dziesiątka — sklep rowerowy"/>
    <x v="2"/>
    <x v="6"/>
    <s v="LL rama rowerowa"/>
    <x v="3"/>
    <d v="2010-08-24T00:00:00"/>
    <x v="2"/>
    <x v="2"/>
    <n v="337.22"/>
    <n v="183.93819999999999"/>
    <n v="1"/>
    <n v="183.93819999999999"/>
  </r>
  <r>
    <x v="0"/>
    <x v="1"/>
    <x v="1"/>
    <s v="Dziesiątka — sklep rowerowy"/>
    <x v="1"/>
    <x v="5"/>
    <s v="nakładka na rower"/>
    <x v="4"/>
    <d v="2010-08-15T00:00:00"/>
    <x v="2"/>
    <x v="2"/>
    <n v="8.99"/>
    <n v="5.1864999999999997"/>
    <n v="3"/>
    <n v="15.5595"/>
  </r>
  <r>
    <x v="0"/>
    <x v="1"/>
    <x v="1"/>
    <s v="Dziesiątka — sklep rowerowy"/>
    <x v="1"/>
    <x v="4"/>
    <s v="Long-Sleeve Logo Jersey"/>
    <x v="4"/>
    <d v="2010-08-29T00:00:00"/>
    <x v="2"/>
    <x v="2"/>
    <n v="49.99"/>
    <n v="28.840399999999999"/>
    <n v="1"/>
    <n v="28.840399999999999"/>
  </r>
  <r>
    <x v="0"/>
    <x v="1"/>
    <x v="1"/>
    <s v="Dziesiątka — sklep rowerowy"/>
    <x v="3"/>
    <x v="7"/>
    <s v="Sport-100"/>
    <x v="5"/>
    <d v="2010-08-24T00:00:00"/>
    <x v="2"/>
    <x v="2"/>
    <n v="34.99"/>
    <n v="20.186499999999999"/>
    <n v="2"/>
    <n v="40.372999999999998"/>
  </r>
  <r>
    <x v="0"/>
    <x v="1"/>
    <x v="1"/>
    <s v="Dziesiątka — sklep rowerowy"/>
    <x v="0"/>
    <x v="3"/>
    <s v="Szosa-450"/>
    <x v="3"/>
    <d v="2010-08-06T00:00:00"/>
    <x v="2"/>
    <x v="2"/>
    <n v="1457.99"/>
    <n v="874.79399999999998"/>
    <n v="3"/>
    <n v="2624.3820000000001"/>
  </r>
  <r>
    <x v="0"/>
    <x v="1"/>
    <x v="1"/>
    <s v="Dziesiątka — sklep rowerowy"/>
    <x v="0"/>
    <x v="3"/>
    <s v="Szosa-650"/>
    <x v="3"/>
    <d v="2010-08-14T00:00:00"/>
    <x v="2"/>
    <x v="2"/>
    <n v="782.99"/>
    <n v="419.45890000000003"/>
    <n v="2"/>
    <n v="838.91780000000006"/>
  </r>
  <r>
    <x v="0"/>
    <x v="1"/>
    <x v="1"/>
    <s v="Dziesiątka — sklep rowerowy"/>
    <x v="2"/>
    <x v="6"/>
    <s v="LL rama rowerowa"/>
    <x v="1"/>
    <d v="2010-08-23T00:00:00"/>
    <x v="2"/>
    <x v="2"/>
    <n v="337.22"/>
    <n v="178.58080000000001"/>
    <n v="2"/>
    <n v="357.16160000000002"/>
  </r>
  <r>
    <x v="0"/>
    <x v="1"/>
    <x v="1"/>
    <s v="Dziesiątka — sklep rowerowy"/>
    <x v="0"/>
    <x v="3"/>
    <s v="Szosa-650"/>
    <x v="3"/>
    <d v="2010-08-22T00:00:00"/>
    <x v="2"/>
    <x v="2"/>
    <n v="782.99"/>
    <n v="419.45890000000003"/>
    <n v="1"/>
    <n v="419.45890000000003"/>
  </r>
  <r>
    <x v="0"/>
    <x v="1"/>
    <x v="1"/>
    <s v="Dziesiątka — sklep rowerowy"/>
    <x v="0"/>
    <x v="3"/>
    <s v="Szosa-650"/>
    <x v="3"/>
    <d v="2010-08-05T00:00:00"/>
    <x v="2"/>
    <x v="2"/>
    <n v="782.99"/>
    <n v="419.45890000000003"/>
    <n v="1"/>
    <n v="419.45890000000003"/>
  </r>
  <r>
    <x v="0"/>
    <x v="1"/>
    <x v="1"/>
    <s v="Dziesiątka — sklep rowerowy"/>
    <x v="0"/>
    <x v="3"/>
    <s v="Szosa-650"/>
    <x v="1"/>
    <d v="2010-08-09T00:00:00"/>
    <x v="2"/>
    <x v="2"/>
    <n v="782.99"/>
    <n v="419.45890000000003"/>
    <n v="1"/>
    <n v="419.45890000000003"/>
  </r>
  <r>
    <x v="0"/>
    <x v="1"/>
    <x v="1"/>
    <s v="Dziesiątka — sklep rowerowy"/>
    <x v="3"/>
    <x v="7"/>
    <s v="Sport-100"/>
    <x v="1"/>
    <d v="2010-08-02T00:00:00"/>
    <x v="2"/>
    <x v="2"/>
    <n v="34.99"/>
    <n v="20.186499999999999"/>
    <n v="1"/>
    <n v="20.186499999999999"/>
  </r>
  <r>
    <x v="0"/>
    <x v="1"/>
    <x v="1"/>
    <s v="Dziesiątka — sklep rowerowy"/>
    <x v="3"/>
    <x v="7"/>
    <s v="Sport-100"/>
    <x v="3"/>
    <d v="2010-08-21T00:00:00"/>
    <x v="2"/>
    <x v="2"/>
    <n v="34.99"/>
    <n v="20.186499999999999"/>
    <n v="2"/>
    <n v="40.372999999999998"/>
  </r>
  <r>
    <x v="0"/>
    <x v="1"/>
    <x v="1"/>
    <s v="Dziesiątka — sklep rowerowy"/>
    <x v="0"/>
    <x v="3"/>
    <s v="Szosa-450"/>
    <x v="3"/>
    <d v="2010-08-24T00:00:00"/>
    <x v="2"/>
    <x v="2"/>
    <n v="1457.99"/>
    <n v="874.79399999999998"/>
    <n v="2"/>
    <n v="1749.588"/>
  </r>
  <r>
    <x v="0"/>
    <x v="1"/>
    <x v="1"/>
    <s v="Dziesiątka — sklep rowerowy"/>
    <x v="1"/>
    <x v="4"/>
    <s v="Long-Sleeve Logo Jersey"/>
    <x v="4"/>
    <d v="2010-08-18T00:00:00"/>
    <x v="2"/>
    <x v="2"/>
    <n v="49.99"/>
    <n v="28.840399999999999"/>
    <n v="1"/>
    <n v="28.840399999999999"/>
  </r>
  <r>
    <x v="0"/>
    <x v="0"/>
    <x v="0"/>
    <s v="Nowe rowery Sp. z o.o."/>
    <x v="0"/>
    <x v="3"/>
    <s v="Szosa-650"/>
    <x v="1"/>
    <d v="2010-08-14T00:00:00"/>
    <x v="2"/>
    <x v="2"/>
    <n v="782.99"/>
    <n v="419.45890000000003"/>
    <n v="1"/>
    <n v="419.45890000000003"/>
  </r>
  <r>
    <x v="0"/>
    <x v="0"/>
    <x v="0"/>
    <s v="Handel detaliczny — sprzedaż i serwis"/>
    <x v="2"/>
    <x v="6"/>
    <s v="LL rama rowerowa"/>
    <x v="3"/>
    <d v="2010-08-15T00:00:00"/>
    <x v="2"/>
    <x v="2"/>
    <n v="337.22"/>
    <n v="183.93819999999999"/>
    <n v="1"/>
    <n v="183.93819999999999"/>
  </r>
  <r>
    <x v="0"/>
    <x v="0"/>
    <x v="0"/>
    <s v="Handel detaliczny — sprzedaż i serwis"/>
    <x v="3"/>
    <x v="7"/>
    <s v="Sport-100"/>
    <x v="5"/>
    <d v="2010-08-25T00:00:00"/>
    <x v="2"/>
    <x v="2"/>
    <n v="34.99"/>
    <n v="20.186499999999999"/>
    <n v="1"/>
    <n v="20.186499999999999"/>
  </r>
  <r>
    <x v="0"/>
    <x v="0"/>
    <x v="0"/>
    <s v="Handel detaliczny — sprzedaż i serwis"/>
    <x v="0"/>
    <x v="3"/>
    <s v="Szosa-150"/>
    <x v="3"/>
    <d v="2010-08-29T00:00:00"/>
    <x v="2"/>
    <x v="2"/>
    <n v="3578.27"/>
    <n v="2146.962"/>
    <n v="1"/>
    <n v="2146.962"/>
  </r>
  <r>
    <x v="0"/>
    <x v="0"/>
    <x v="0"/>
    <s v="Handel detaliczny — sprzedaż i serwis"/>
    <x v="2"/>
    <x v="6"/>
    <s v="LL rama rowerowa"/>
    <x v="1"/>
    <d v="2010-08-10T00:00:00"/>
    <x v="2"/>
    <x v="2"/>
    <n v="337.22"/>
    <n v="178.58080000000001"/>
    <n v="3"/>
    <n v="535.74240000000009"/>
  </r>
  <r>
    <x v="0"/>
    <x v="0"/>
    <x v="0"/>
    <s v="Handel detaliczny — sprzedaż i serwis"/>
    <x v="0"/>
    <x v="3"/>
    <s v="Szosa-450"/>
    <x v="3"/>
    <d v="2010-08-30T00:00:00"/>
    <x v="2"/>
    <x v="2"/>
    <n v="1457.99"/>
    <n v="874.79399999999998"/>
    <n v="1"/>
    <n v="874.79399999999998"/>
  </r>
  <r>
    <x v="0"/>
    <x v="0"/>
    <x v="0"/>
    <s v="Handel detaliczny — sprzedaż i serwis"/>
    <x v="3"/>
    <x v="7"/>
    <s v="Sport-100"/>
    <x v="3"/>
    <d v="2010-08-16T00:00:00"/>
    <x v="2"/>
    <x v="2"/>
    <n v="34.99"/>
    <n v="20.186499999999999"/>
    <n v="1"/>
    <n v="20.186499999999999"/>
  </r>
  <r>
    <x v="0"/>
    <x v="0"/>
    <x v="0"/>
    <s v="Handel detaliczny — sprzedaż i serwis"/>
    <x v="0"/>
    <x v="3"/>
    <s v="Szosa-650"/>
    <x v="1"/>
    <d v="2010-08-01T00:00:00"/>
    <x v="2"/>
    <x v="2"/>
    <n v="782.99"/>
    <n v="419.45890000000003"/>
    <n v="1"/>
    <n v="419.45890000000003"/>
  </r>
  <r>
    <x v="0"/>
    <x v="0"/>
    <x v="0"/>
    <s v="Handel detaliczny — sprzedaż i serwis"/>
    <x v="0"/>
    <x v="3"/>
    <s v="Szosa-650"/>
    <x v="1"/>
    <d v="2010-08-04T00:00:00"/>
    <x v="2"/>
    <x v="2"/>
    <n v="782.99"/>
    <n v="419.45890000000003"/>
    <n v="3"/>
    <n v="1258.3767"/>
  </r>
  <r>
    <x v="0"/>
    <x v="0"/>
    <x v="0"/>
    <s v="Handel detaliczny — sprzedaż i serwis"/>
    <x v="1"/>
    <x v="5"/>
    <s v="nakładka na rower"/>
    <x v="4"/>
    <d v="2010-08-23T00:00:00"/>
    <x v="2"/>
    <x v="2"/>
    <n v="8.99"/>
    <n v="5.1864999999999997"/>
    <n v="1"/>
    <n v="5.1864999999999997"/>
  </r>
  <r>
    <x v="0"/>
    <x v="0"/>
    <x v="0"/>
    <s v="Handel detaliczny — sprzedaż i serwis"/>
    <x v="0"/>
    <x v="3"/>
    <s v="Szosa-650"/>
    <x v="3"/>
    <d v="2010-08-21T00:00:00"/>
    <x v="2"/>
    <x v="2"/>
    <n v="782.99"/>
    <n v="419.45890000000003"/>
    <n v="2"/>
    <n v="838.91780000000006"/>
  </r>
  <r>
    <x v="0"/>
    <x v="0"/>
    <x v="0"/>
    <s v="Handel detaliczny — sprzedaż i serwis"/>
    <x v="0"/>
    <x v="3"/>
    <s v="Szosa-650"/>
    <x v="3"/>
    <d v="2010-08-25T00:00:00"/>
    <x v="2"/>
    <x v="2"/>
    <n v="782.99"/>
    <n v="419.45890000000003"/>
    <n v="1"/>
    <n v="419.45890000000003"/>
  </r>
  <r>
    <x v="0"/>
    <x v="0"/>
    <x v="0"/>
    <s v="Handel detaliczny — sprzedaż i serwis"/>
    <x v="3"/>
    <x v="7"/>
    <s v="Sport-100"/>
    <x v="1"/>
    <d v="2010-08-30T00:00:00"/>
    <x v="2"/>
    <x v="2"/>
    <n v="34.99"/>
    <n v="20.186499999999999"/>
    <n v="3"/>
    <n v="60.5595"/>
  </r>
  <r>
    <x v="0"/>
    <x v="0"/>
    <x v="2"/>
    <s v="Jakiś sklep dyskontowy"/>
    <x v="1"/>
    <x v="1"/>
    <s v="Mountain Bike Socks"/>
    <x v="2"/>
    <d v="2010-08-15T00:00:00"/>
    <x v="2"/>
    <x v="2"/>
    <n v="9.5"/>
    <n v="5.7"/>
    <n v="3"/>
    <n v="17.100000000000001"/>
  </r>
  <r>
    <x v="0"/>
    <x v="0"/>
    <x v="2"/>
    <s v="Jakiś sklep dyskontowy"/>
    <x v="0"/>
    <x v="0"/>
    <s v="Górski-100"/>
    <x v="1"/>
    <d v="2010-08-05T00:00:00"/>
    <x v="2"/>
    <x v="2"/>
    <n v="3374.99"/>
    <n v="2024.9939999999999"/>
    <n v="3"/>
    <n v="6074.982"/>
  </r>
  <r>
    <x v="0"/>
    <x v="0"/>
    <x v="2"/>
    <s v="Jakiś sklep dyskontowy"/>
    <x v="0"/>
    <x v="0"/>
    <s v="Górski-100"/>
    <x v="1"/>
    <d v="2010-08-22T00:00:00"/>
    <x v="2"/>
    <x v="2"/>
    <n v="3374.99"/>
    <n v="2024.9939999999999"/>
    <n v="4"/>
    <n v="8099.9759999999997"/>
  </r>
  <r>
    <x v="0"/>
    <x v="0"/>
    <x v="2"/>
    <s v="Jakiś sklep dyskontowy"/>
    <x v="1"/>
    <x v="1"/>
    <s v="Mountain Bike Socks"/>
    <x v="2"/>
    <d v="2010-08-19T00:00:00"/>
    <x v="2"/>
    <x v="2"/>
    <n v="9.5"/>
    <n v="5.7"/>
    <n v="8"/>
    <n v="45.6"/>
  </r>
  <r>
    <x v="0"/>
    <x v="0"/>
    <x v="2"/>
    <s v="Jakiś sklep dyskontowy"/>
    <x v="0"/>
    <x v="0"/>
    <s v="Górski-100"/>
    <x v="1"/>
    <d v="2010-08-29T00:00:00"/>
    <x v="2"/>
    <x v="2"/>
    <n v="3374.99"/>
    <n v="2024.9939999999999"/>
    <n v="5"/>
    <n v="10124.969999999999"/>
  </r>
  <r>
    <x v="0"/>
    <x v="0"/>
    <x v="2"/>
    <s v="Jakiś sklep dyskontowy"/>
    <x v="0"/>
    <x v="0"/>
    <s v="Górski-100"/>
    <x v="0"/>
    <d v="2010-08-17T00:00:00"/>
    <x v="2"/>
    <x v="2"/>
    <n v="3399.99"/>
    <n v="2039.9939999999999"/>
    <n v="2"/>
    <n v="4079.9879999999998"/>
  </r>
  <r>
    <x v="0"/>
    <x v="0"/>
    <x v="2"/>
    <s v="Jakiś sklep dyskontowy"/>
    <x v="0"/>
    <x v="0"/>
    <s v="Górski-100"/>
    <x v="1"/>
    <d v="2010-08-12T00:00:00"/>
    <x v="2"/>
    <x v="2"/>
    <n v="3374.99"/>
    <n v="2024.9939999999999"/>
    <n v="2"/>
    <n v="4049.9879999999998"/>
  </r>
  <r>
    <x v="0"/>
    <x v="0"/>
    <x v="0"/>
    <s v="e-Rowery"/>
    <x v="1"/>
    <x v="4"/>
    <s v="Long-Sleeve Logo Jersey"/>
    <x v="4"/>
    <d v="2010-08-12T00:00:00"/>
    <x v="2"/>
    <x v="2"/>
    <n v="49.99"/>
    <n v="28.840399999999999"/>
    <n v="6"/>
    <n v="173.04239999999999"/>
  </r>
  <r>
    <x v="0"/>
    <x v="0"/>
    <x v="0"/>
    <s v="e-Rowery"/>
    <x v="1"/>
    <x v="4"/>
    <s v="Long-Sleeve Logo Jersey"/>
    <x v="4"/>
    <d v="2010-08-22T00:00:00"/>
    <x v="2"/>
    <x v="2"/>
    <n v="49.99"/>
    <n v="28.840399999999999"/>
    <n v="1"/>
    <n v="28.840399999999999"/>
  </r>
  <r>
    <x v="0"/>
    <x v="0"/>
    <x v="0"/>
    <s v="e-Rowery"/>
    <x v="2"/>
    <x v="2"/>
    <s v="HL rama górski"/>
    <x v="1"/>
    <d v="2010-08-20T00:00:00"/>
    <x v="2"/>
    <x v="2"/>
    <n v="1349.6"/>
    <n v="714.70429999999999"/>
    <n v="1"/>
    <n v="714.70429999999999"/>
  </r>
  <r>
    <x v="0"/>
    <x v="0"/>
    <x v="0"/>
    <s v="e-Rowery"/>
    <x v="0"/>
    <x v="0"/>
    <s v="Górski-100"/>
    <x v="0"/>
    <d v="2010-08-10T00:00:00"/>
    <x v="2"/>
    <x v="2"/>
    <n v="3399.99"/>
    <n v="2039.9939999999999"/>
    <n v="3"/>
    <n v="6119.982"/>
  </r>
  <r>
    <x v="0"/>
    <x v="0"/>
    <x v="0"/>
    <s v="e-Rowery"/>
    <x v="2"/>
    <x v="2"/>
    <s v="HL rama górski"/>
    <x v="1"/>
    <d v="2010-08-01T00:00:00"/>
    <x v="2"/>
    <x v="2"/>
    <n v="1349.6"/>
    <n v="809.76"/>
    <n v="4"/>
    <n v="3239.04"/>
  </r>
  <r>
    <x v="0"/>
    <x v="0"/>
    <x v="0"/>
    <s v="e-Rowery"/>
    <x v="2"/>
    <x v="2"/>
    <s v="HL rama górski"/>
    <x v="0"/>
    <d v="2010-08-24T00:00:00"/>
    <x v="2"/>
    <x v="2"/>
    <n v="1364.5"/>
    <n v="818.7"/>
    <n v="1"/>
    <n v="818.7"/>
  </r>
  <r>
    <x v="0"/>
    <x v="0"/>
    <x v="0"/>
    <s v="e-Rowery"/>
    <x v="0"/>
    <x v="0"/>
    <s v="Górski-100"/>
    <x v="1"/>
    <d v="2010-08-27T00:00:00"/>
    <x v="2"/>
    <x v="2"/>
    <n v="3374.99"/>
    <n v="2024.9939999999999"/>
    <n v="3"/>
    <n v="6074.982"/>
  </r>
  <r>
    <x v="0"/>
    <x v="0"/>
    <x v="0"/>
    <s v="e-Rowery"/>
    <x v="0"/>
    <x v="0"/>
    <s v="Górski-100"/>
    <x v="1"/>
    <d v="2010-08-24T00:00:00"/>
    <x v="2"/>
    <x v="2"/>
    <n v="3374.99"/>
    <n v="2024.9939999999999"/>
    <n v="2"/>
    <n v="4049.9879999999998"/>
  </r>
  <r>
    <x v="0"/>
    <x v="0"/>
    <x v="0"/>
    <s v="e-Rowery"/>
    <x v="2"/>
    <x v="2"/>
    <s v="HL rama górski"/>
    <x v="0"/>
    <d v="2010-08-22T00:00:00"/>
    <x v="2"/>
    <x v="2"/>
    <n v="1364.5"/>
    <n v="722.59490000000005"/>
    <n v="5"/>
    <n v="3612.9745000000003"/>
  </r>
  <r>
    <x v="0"/>
    <x v="0"/>
    <x v="0"/>
    <s v="e-Rowery"/>
    <x v="2"/>
    <x v="2"/>
    <s v="HL rama górski"/>
    <x v="1"/>
    <d v="2010-08-27T00:00:00"/>
    <x v="2"/>
    <x v="2"/>
    <n v="1349.6"/>
    <n v="714.70429999999999"/>
    <n v="1"/>
    <n v="714.70429999999999"/>
  </r>
  <r>
    <x v="0"/>
    <x v="0"/>
    <x v="0"/>
    <s v="e-Rowery"/>
    <x v="1"/>
    <x v="4"/>
    <s v="Long-Sleeve Logo Jersey"/>
    <x v="4"/>
    <d v="2010-08-23T00:00:00"/>
    <x v="2"/>
    <x v="2"/>
    <n v="49.99"/>
    <n v="28.840399999999999"/>
    <n v="1"/>
    <n v="28.840399999999999"/>
  </r>
  <r>
    <x v="0"/>
    <x v="0"/>
    <x v="0"/>
    <s v="e-Rowery"/>
    <x v="3"/>
    <x v="7"/>
    <s v="Sport-100"/>
    <x v="1"/>
    <d v="2010-08-29T00:00:00"/>
    <x v="2"/>
    <x v="2"/>
    <n v="34.99"/>
    <n v="20.186499999999999"/>
    <n v="1"/>
    <n v="20.186499999999999"/>
  </r>
  <r>
    <x v="0"/>
    <x v="0"/>
    <x v="0"/>
    <s v="e-Rowery"/>
    <x v="0"/>
    <x v="0"/>
    <s v="Górski-100"/>
    <x v="0"/>
    <d v="2010-08-10T00:00:00"/>
    <x v="2"/>
    <x v="2"/>
    <n v="3399.99"/>
    <n v="2039.9939999999999"/>
    <n v="3"/>
    <n v="6119.982"/>
  </r>
  <r>
    <x v="0"/>
    <x v="0"/>
    <x v="0"/>
    <s v="e-Rowery"/>
    <x v="0"/>
    <x v="0"/>
    <s v="Górski-100"/>
    <x v="0"/>
    <d v="2010-08-17T00:00:00"/>
    <x v="2"/>
    <x v="2"/>
    <n v="3399.99"/>
    <n v="2039.9939999999999"/>
    <n v="2"/>
    <n v="4079.9879999999998"/>
  </r>
  <r>
    <x v="0"/>
    <x v="0"/>
    <x v="0"/>
    <s v="e-Rowery"/>
    <x v="0"/>
    <x v="0"/>
    <s v="Górski-100"/>
    <x v="1"/>
    <d v="2010-08-19T00:00:00"/>
    <x v="2"/>
    <x v="2"/>
    <n v="3374.99"/>
    <n v="2024.9939999999999"/>
    <n v="6"/>
    <n v="12149.964"/>
  </r>
  <r>
    <x v="0"/>
    <x v="0"/>
    <x v="0"/>
    <s v="e-Rowery"/>
    <x v="0"/>
    <x v="0"/>
    <s v="Górski-100"/>
    <x v="1"/>
    <d v="2010-08-29T00:00:00"/>
    <x v="2"/>
    <x v="2"/>
    <n v="3374.99"/>
    <n v="2024.9939999999999"/>
    <n v="2"/>
    <n v="4049.9879999999998"/>
  </r>
  <r>
    <x v="0"/>
    <x v="0"/>
    <x v="0"/>
    <s v="e-Rowery"/>
    <x v="1"/>
    <x v="1"/>
    <s v="Mountain Bike Socks"/>
    <x v="2"/>
    <d v="2010-08-05T00:00:00"/>
    <x v="2"/>
    <x v="2"/>
    <n v="9.5"/>
    <n v="5.7"/>
    <n v="6"/>
    <n v="34.200000000000003"/>
  </r>
  <r>
    <x v="0"/>
    <x v="0"/>
    <x v="0"/>
    <s v="e-Rowery"/>
    <x v="2"/>
    <x v="2"/>
    <s v="HL rama górski"/>
    <x v="0"/>
    <d v="2010-08-12T00:00:00"/>
    <x v="2"/>
    <x v="2"/>
    <n v="1364.5"/>
    <n v="722.59490000000005"/>
    <n v="1"/>
    <n v="722.59490000000005"/>
  </r>
  <r>
    <x v="0"/>
    <x v="0"/>
    <x v="0"/>
    <s v="e-Rowery"/>
    <x v="3"/>
    <x v="7"/>
    <s v="Sport-100"/>
    <x v="5"/>
    <d v="2010-08-28T00:00:00"/>
    <x v="2"/>
    <x v="2"/>
    <n v="34.99"/>
    <n v="20.186499999999999"/>
    <n v="2"/>
    <n v="40.372999999999998"/>
  </r>
  <r>
    <x v="0"/>
    <x v="0"/>
    <x v="0"/>
    <s v="e-Rowery"/>
    <x v="1"/>
    <x v="5"/>
    <s v="nakładka na rower"/>
    <x v="4"/>
    <d v="2010-08-17T00:00:00"/>
    <x v="2"/>
    <x v="2"/>
    <n v="8.99"/>
    <n v="5.1864999999999997"/>
    <n v="2"/>
    <n v="10.372999999999999"/>
  </r>
  <r>
    <x v="0"/>
    <x v="1"/>
    <x v="1"/>
    <s v="Centrum Ekonomiczne"/>
    <x v="0"/>
    <x v="0"/>
    <s v="Górski-100"/>
    <x v="1"/>
    <d v="2010-08-18T00:00:00"/>
    <x v="2"/>
    <x v="2"/>
    <n v="3374.99"/>
    <n v="2024.9939999999999"/>
    <n v="1"/>
    <n v="2024.9939999999999"/>
  </r>
  <r>
    <x v="0"/>
    <x v="1"/>
    <x v="1"/>
    <s v="Dystrybucja i Dystrybucja"/>
    <x v="0"/>
    <x v="3"/>
    <s v="Szosa-450"/>
    <x v="3"/>
    <d v="2010-08-16T00:00:00"/>
    <x v="2"/>
    <x v="2"/>
    <n v="1457.99"/>
    <n v="874.79399999999998"/>
    <n v="2"/>
    <n v="1749.588"/>
  </r>
  <r>
    <x v="0"/>
    <x v="1"/>
    <x v="1"/>
    <s v="Dystrybucja i Dystrybucja"/>
    <x v="2"/>
    <x v="6"/>
    <s v="LL rama rowerowa"/>
    <x v="3"/>
    <d v="2010-08-19T00:00:00"/>
    <x v="2"/>
    <x v="2"/>
    <n v="337.22"/>
    <n v="183.93819999999999"/>
    <n v="4"/>
    <n v="735.75279999999998"/>
  </r>
  <r>
    <x v="0"/>
    <x v="1"/>
    <x v="1"/>
    <s v="Dystrybucja i Dystrybucja"/>
    <x v="2"/>
    <x v="6"/>
    <s v="LL rama rowerowa"/>
    <x v="3"/>
    <d v="2010-08-05T00:00:00"/>
    <x v="2"/>
    <x v="2"/>
    <n v="337.22"/>
    <n v="183.93819999999999"/>
    <n v="3"/>
    <n v="551.81459999999993"/>
  </r>
  <r>
    <x v="0"/>
    <x v="1"/>
    <x v="1"/>
    <s v="Dystrybucja i Dystrybucja"/>
    <x v="0"/>
    <x v="3"/>
    <s v="Szosa-650"/>
    <x v="1"/>
    <d v="2010-08-13T00:00:00"/>
    <x v="2"/>
    <x v="2"/>
    <n v="782.99"/>
    <n v="419.45890000000003"/>
    <n v="4"/>
    <n v="1677.8356000000001"/>
  </r>
  <r>
    <x v="0"/>
    <x v="1"/>
    <x v="1"/>
    <s v="Dystrybucja i Dystrybucja"/>
    <x v="0"/>
    <x v="3"/>
    <s v="Szosa-650"/>
    <x v="1"/>
    <d v="2010-08-22T00:00:00"/>
    <x v="2"/>
    <x v="2"/>
    <n v="782.99"/>
    <n v="419.45890000000003"/>
    <n v="3"/>
    <n v="1258.3767"/>
  </r>
  <r>
    <x v="0"/>
    <x v="1"/>
    <x v="1"/>
    <s v="Dystrybucja i Dystrybucja"/>
    <x v="0"/>
    <x v="3"/>
    <s v="Szosa-150"/>
    <x v="3"/>
    <d v="2010-08-01T00:00:00"/>
    <x v="2"/>
    <x v="2"/>
    <n v="3578.27"/>
    <n v="2146.962"/>
    <n v="1"/>
    <n v="2146.962"/>
  </r>
  <r>
    <x v="0"/>
    <x v="1"/>
    <x v="1"/>
    <s v="Dystrybucja i Dystrybucja"/>
    <x v="2"/>
    <x v="6"/>
    <s v="LL rama rowerowa"/>
    <x v="3"/>
    <d v="2010-08-27T00:00:00"/>
    <x v="2"/>
    <x v="2"/>
    <n v="337.22"/>
    <n v="183.93819999999999"/>
    <n v="3"/>
    <n v="551.81459999999993"/>
  </r>
  <r>
    <x v="0"/>
    <x v="1"/>
    <x v="1"/>
    <s v="Dystrybucja i Dystrybucja"/>
    <x v="0"/>
    <x v="3"/>
    <s v="Szosa-650"/>
    <x v="1"/>
    <d v="2010-08-05T00:00:00"/>
    <x v="2"/>
    <x v="2"/>
    <n v="782.99"/>
    <n v="419.45890000000003"/>
    <n v="1"/>
    <n v="419.45890000000003"/>
  </r>
  <r>
    <x v="0"/>
    <x v="1"/>
    <x v="1"/>
    <s v="Dystrybucja i Dystrybucja"/>
    <x v="3"/>
    <x v="7"/>
    <s v="Sport-100"/>
    <x v="1"/>
    <d v="2010-08-08T00:00:00"/>
    <x v="2"/>
    <x v="2"/>
    <n v="34.99"/>
    <n v="20.186499999999999"/>
    <n v="5"/>
    <n v="100.93249999999999"/>
  </r>
  <r>
    <x v="0"/>
    <x v="1"/>
    <x v="1"/>
    <s v="Dystrybucja i Dystrybucja"/>
    <x v="0"/>
    <x v="3"/>
    <s v="Szosa-450"/>
    <x v="3"/>
    <d v="2010-08-21T00:00:00"/>
    <x v="2"/>
    <x v="2"/>
    <n v="1457.99"/>
    <n v="874.79399999999998"/>
    <n v="3"/>
    <n v="2624.3820000000001"/>
  </r>
  <r>
    <x v="0"/>
    <x v="1"/>
    <x v="1"/>
    <s v="Dystrybucja i Dystrybucja"/>
    <x v="0"/>
    <x v="3"/>
    <s v="Szosa-450"/>
    <x v="3"/>
    <d v="2010-08-18T00:00:00"/>
    <x v="2"/>
    <x v="2"/>
    <n v="1457.99"/>
    <n v="874.79399999999998"/>
    <n v="1"/>
    <n v="874.79399999999998"/>
  </r>
  <r>
    <x v="0"/>
    <x v="1"/>
    <x v="1"/>
    <s v="Dystrybucja i Dystrybucja"/>
    <x v="0"/>
    <x v="3"/>
    <s v="Szosa-650"/>
    <x v="3"/>
    <d v="2010-08-18T00:00:00"/>
    <x v="2"/>
    <x v="2"/>
    <n v="782.99"/>
    <n v="419.45890000000003"/>
    <n v="2"/>
    <n v="838.91780000000006"/>
  </r>
  <r>
    <x v="0"/>
    <x v="1"/>
    <x v="1"/>
    <s v="Dystrybucja i Dystrybucja"/>
    <x v="0"/>
    <x v="3"/>
    <s v="Szosa-450"/>
    <x v="3"/>
    <d v="2010-08-01T00:00:00"/>
    <x v="2"/>
    <x v="2"/>
    <n v="1457.99"/>
    <n v="874.79399999999998"/>
    <n v="2"/>
    <n v="1749.588"/>
  </r>
  <r>
    <x v="0"/>
    <x v="1"/>
    <x v="1"/>
    <s v="Dystrybucja i Dystrybucja"/>
    <x v="0"/>
    <x v="3"/>
    <s v="Szosa-650"/>
    <x v="3"/>
    <d v="2010-08-23T00:00:00"/>
    <x v="2"/>
    <x v="2"/>
    <n v="782.99"/>
    <n v="419.45890000000003"/>
    <n v="3"/>
    <n v="1258.3767"/>
  </r>
  <r>
    <x v="0"/>
    <x v="1"/>
    <x v="1"/>
    <s v="Dystrybucja i Dystrybucja"/>
    <x v="3"/>
    <x v="7"/>
    <s v="Sport-100"/>
    <x v="5"/>
    <d v="2010-08-08T00:00:00"/>
    <x v="2"/>
    <x v="2"/>
    <n v="34.99"/>
    <n v="20.186499999999999"/>
    <n v="5"/>
    <n v="100.93249999999999"/>
  </r>
  <r>
    <x v="0"/>
    <x v="1"/>
    <x v="1"/>
    <s v="Dystrybucja i Dystrybucja"/>
    <x v="2"/>
    <x v="6"/>
    <s v="LL rama rowerowa"/>
    <x v="1"/>
    <d v="2010-08-15T00:00:00"/>
    <x v="2"/>
    <x v="2"/>
    <n v="337.22"/>
    <n v="178.58080000000001"/>
    <n v="5"/>
    <n v="892.904"/>
  </r>
  <r>
    <x v="0"/>
    <x v="1"/>
    <x v="1"/>
    <s v="Dystrybucja i Dystrybucja"/>
    <x v="3"/>
    <x v="7"/>
    <s v="Sport-100"/>
    <x v="3"/>
    <d v="2010-08-20T00:00:00"/>
    <x v="2"/>
    <x v="2"/>
    <n v="34.99"/>
    <n v="20.186499999999999"/>
    <n v="4"/>
    <n v="80.745999999999995"/>
  </r>
  <r>
    <x v="0"/>
    <x v="1"/>
    <x v="1"/>
    <s v="Dystrybucja i Dystrybucja"/>
    <x v="0"/>
    <x v="3"/>
    <s v="Szosa-650"/>
    <x v="3"/>
    <d v="2010-08-08T00:00:00"/>
    <x v="2"/>
    <x v="2"/>
    <n v="782.99"/>
    <n v="419.45890000000003"/>
    <n v="2"/>
    <n v="838.91780000000006"/>
  </r>
  <r>
    <x v="0"/>
    <x v="1"/>
    <x v="1"/>
    <s v="Dystrybucja i Dystrybucja"/>
    <x v="0"/>
    <x v="3"/>
    <s v="Szosa-650"/>
    <x v="1"/>
    <d v="2010-08-22T00:00:00"/>
    <x v="2"/>
    <x v="2"/>
    <n v="782.99"/>
    <n v="419.45890000000003"/>
    <n v="2"/>
    <n v="838.91780000000006"/>
  </r>
  <r>
    <x v="0"/>
    <x v="1"/>
    <x v="1"/>
    <s v="Dystrybucja i Dystrybucja"/>
    <x v="1"/>
    <x v="4"/>
    <s v="Long-Sleeve Logo Jersey"/>
    <x v="4"/>
    <d v="2010-08-01T00:00:00"/>
    <x v="2"/>
    <x v="2"/>
    <n v="49.99"/>
    <n v="28.840399999999999"/>
    <n v="4"/>
    <n v="115.3616"/>
  </r>
  <r>
    <x v="0"/>
    <x v="1"/>
    <x v="1"/>
    <s v="Dystrybucja i Dystrybucja"/>
    <x v="1"/>
    <x v="5"/>
    <s v="nakładka na rower"/>
    <x v="4"/>
    <d v="2010-08-14T00:00:00"/>
    <x v="2"/>
    <x v="2"/>
    <n v="8.99"/>
    <n v="5.0136000000000003"/>
    <n v="13"/>
    <n v="65.1768"/>
  </r>
  <r>
    <x v="0"/>
    <x v="1"/>
    <x v="1"/>
    <s v="Dystrybucja i Dystrybucja"/>
    <x v="2"/>
    <x v="6"/>
    <s v="LL rama rowerowa"/>
    <x v="1"/>
    <d v="2010-08-29T00:00:00"/>
    <x v="2"/>
    <x v="2"/>
    <n v="337.22"/>
    <n v="178.58080000000001"/>
    <n v="3"/>
    <n v="535.74240000000009"/>
  </r>
  <r>
    <x v="0"/>
    <x v="1"/>
    <x v="1"/>
    <s v="Dystrybucja i Dystrybucja"/>
    <x v="1"/>
    <x v="4"/>
    <s v="Long-Sleeve Logo Jersey"/>
    <x v="4"/>
    <d v="2010-08-17T00:00:00"/>
    <x v="2"/>
    <x v="2"/>
    <n v="49.99"/>
    <n v="28.840399999999999"/>
    <n v="1"/>
    <n v="28.840399999999999"/>
  </r>
  <r>
    <x v="0"/>
    <x v="1"/>
    <x v="1"/>
    <s v="Dystrybucja i Dystrybucja"/>
    <x v="0"/>
    <x v="3"/>
    <s v="Szosa-650"/>
    <x v="3"/>
    <d v="2010-08-17T00:00:00"/>
    <x v="2"/>
    <x v="2"/>
    <n v="782.99"/>
    <n v="419.45890000000003"/>
    <n v="3"/>
    <n v="1258.3767"/>
  </r>
  <r>
    <x v="0"/>
    <x v="1"/>
    <x v="1"/>
    <s v="Dystrybucja i Dystrybucja"/>
    <x v="1"/>
    <x v="4"/>
    <s v="Long-Sleeve Logo Jersey"/>
    <x v="4"/>
    <d v="2010-08-21T00:00:00"/>
    <x v="2"/>
    <x v="2"/>
    <n v="49.99"/>
    <n v="28.840399999999999"/>
    <n v="2"/>
    <n v="57.680799999999998"/>
  </r>
  <r>
    <x v="0"/>
    <x v="1"/>
    <x v="1"/>
    <s v="Dystrybucja i Dystrybucja"/>
    <x v="2"/>
    <x v="6"/>
    <s v="LL rama rowerowa"/>
    <x v="3"/>
    <d v="2010-08-14T00:00:00"/>
    <x v="2"/>
    <x v="2"/>
    <n v="337.22"/>
    <n v="183.93819999999999"/>
    <n v="2"/>
    <n v="367.87639999999999"/>
  </r>
  <r>
    <x v="0"/>
    <x v="0"/>
    <x v="0"/>
    <s v="Sprzedaż kwalifikowana i usługi serwisowe"/>
    <x v="0"/>
    <x v="3"/>
    <s v="Szosa-650"/>
    <x v="1"/>
    <d v="2010-08-06T00:00:00"/>
    <x v="2"/>
    <x v="2"/>
    <n v="782.99"/>
    <n v="419.45890000000003"/>
    <n v="2"/>
    <n v="838.91780000000006"/>
  </r>
  <r>
    <x v="0"/>
    <x v="0"/>
    <x v="0"/>
    <s v="Sprzedaż kwalifikowana i usługi serwisowe"/>
    <x v="1"/>
    <x v="4"/>
    <s v="Long-Sleeve Logo Jersey"/>
    <x v="4"/>
    <d v="2010-08-13T00:00:00"/>
    <x v="2"/>
    <x v="2"/>
    <n v="49.99"/>
    <n v="28.840399999999999"/>
    <n v="9"/>
    <n v="259.56360000000001"/>
  </r>
  <r>
    <x v="0"/>
    <x v="0"/>
    <x v="0"/>
    <s v="Sprzedaż kwalifikowana i usługi serwisowe"/>
    <x v="2"/>
    <x v="6"/>
    <s v="LL rama rowerowa"/>
    <x v="3"/>
    <d v="2010-08-12T00:00:00"/>
    <x v="2"/>
    <x v="2"/>
    <n v="337.22"/>
    <n v="183.93819999999999"/>
    <n v="2"/>
    <n v="367.87639999999999"/>
  </r>
  <r>
    <x v="0"/>
    <x v="0"/>
    <x v="0"/>
    <s v="Sprzedaż kwalifikowana i usługi serwisowe"/>
    <x v="0"/>
    <x v="3"/>
    <s v="Szosa-650"/>
    <x v="3"/>
    <d v="2010-08-09T00:00:00"/>
    <x v="2"/>
    <x v="2"/>
    <n v="782.99"/>
    <n v="419.45890000000003"/>
    <n v="4"/>
    <n v="1677.8356000000001"/>
  </r>
  <r>
    <x v="0"/>
    <x v="0"/>
    <x v="0"/>
    <s v="Sprzedaż kwalifikowana i usługi serwisowe"/>
    <x v="0"/>
    <x v="3"/>
    <s v="Szosa-450"/>
    <x v="3"/>
    <d v="2010-08-14T00:00:00"/>
    <x v="2"/>
    <x v="2"/>
    <n v="1457.99"/>
    <n v="874.79399999999998"/>
    <n v="2"/>
    <n v="1749.588"/>
  </r>
  <r>
    <x v="0"/>
    <x v="0"/>
    <x v="0"/>
    <s v="Sprzedaż kwalifikowana i usługi serwisowe"/>
    <x v="1"/>
    <x v="4"/>
    <s v="Long-Sleeve Logo Jersey"/>
    <x v="4"/>
    <d v="2010-08-25T00:00:00"/>
    <x v="2"/>
    <x v="2"/>
    <n v="49.99"/>
    <n v="28.840399999999999"/>
    <n v="6"/>
    <n v="173.04239999999999"/>
  </r>
  <r>
    <x v="0"/>
    <x v="0"/>
    <x v="0"/>
    <s v="Sprzedaż kwalifikowana i usługi serwisowe"/>
    <x v="0"/>
    <x v="3"/>
    <s v="Szosa-650"/>
    <x v="3"/>
    <d v="2010-08-16T00:00:00"/>
    <x v="2"/>
    <x v="2"/>
    <n v="782.99"/>
    <n v="419.45890000000003"/>
    <n v="2"/>
    <n v="838.91780000000006"/>
  </r>
  <r>
    <x v="0"/>
    <x v="0"/>
    <x v="0"/>
    <s v="Sprzedaż kwalifikowana i usługi serwisowe"/>
    <x v="0"/>
    <x v="3"/>
    <s v="Szosa-450"/>
    <x v="3"/>
    <d v="2010-08-16T00:00:00"/>
    <x v="2"/>
    <x v="2"/>
    <n v="1457.99"/>
    <n v="874.79399999999998"/>
    <n v="2"/>
    <n v="1749.588"/>
  </r>
  <r>
    <x v="0"/>
    <x v="0"/>
    <x v="0"/>
    <s v="Sprzedaż kwalifikowana i usługi serwisowe"/>
    <x v="0"/>
    <x v="3"/>
    <s v="Szosa-650"/>
    <x v="3"/>
    <d v="2010-08-04T00:00:00"/>
    <x v="2"/>
    <x v="2"/>
    <n v="782.99"/>
    <n v="419.45890000000003"/>
    <n v="2"/>
    <n v="838.91780000000006"/>
  </r>
  <r>
    <x v="0"/>
    <x v="0"/>
    <x v="0"/>
    <s v="Sprzedaż kwalifikowana i usługi serwisowe"/>
    <x v="3"/>
    <x v="7"/>
    <s v="Sport-100"/>
    <x v="1"/>
    <d v="2010-08-21T00:00:00"/>
    <x v="2"/>
    <x v="2"/>
    <n v="34.99"/>
    <n v="20.186499999999999"/>
    <n v="3"/>
    <n v="60.5595"/>
  </r>
  <r>
    <x v="0"/>
    <x v="0"/>
    <x v="0"/>
    <s v="Sprzedaż kwalifikowana i usługi serwisowe"/>
    <x v="1"/>
    <x v="4"/>
    <s v="Long-Sleeve Logo Jersey"/>
    <x v="4"/>
    <d v="2010-08-09T00:00:00"/>
    <x v="2"/>
    <x v="2"/>
    <n v="49.99"/>
    <n v="28.840399999999999"/>
    <n v="3"/>
    <n v="86.521199999999993"/>
  </r>
  <r>
    <x v="0"/>
    <x v="0"/>
    <x v="0"/>
    <s v="Sprzedaż kwalifikowana i usługi serwisowe"/>
    <x v="2"/>
    <x v="6"/>
    <s v="LL rama rowerowa"/>
    <x v="1"/>
    <d v="2010-08-24T00:00:00"/>
    <x v="2"/>
    <x v="2"/>
    <n v="337.22"/>
    <n v="178.58080000000001"/>
    <n v="2"/>
    <n v="357.16160000000002"/>
  </r>
  <r>
    <x v="0"/>
    <x v="0"/>
    <x v="0"/>
    <s v="Sprzedaż kwalifikowana i usługi serwisowe"/>
    <x v="0"/>
    <x v="3"/>
    <s v="Szosa-450"/>
    <x v="3"/>
    <d v="2010-08-05T00:00:00"/>
    <x v="2"/>
    <x v="2"/>
    <n v="1457.99"/>
    <n v="874.79399999999998"/>
    <n v="2"/>
    <n v="1749.588"/>
  </r>
  <r>
    <x v="0"/>
    <x v="0"/>
    <x v="0"/>
    <s v="Sprzedaż kwalifikowana i usługi serwisowe"/>
    <x v="2"/>
    <x v="6"/>
    <s v="LL rama rowerowa"/>
    <x v="1"/>
    <d v="2010-08-06T00:00:00"/>
    <x v="2"/>
    <x v="2"/>
    <n v="337.22"/>
    <n v="178.58080000000001"/>
    <n v="1"/>
    <n v="178.58080000000001"/>
  </r>
  <r>
    <x v="0"/>
    <x v="0"/>
    <x v="0"/>
    <s v="Sprzedaż kwalifikowana i usługi serwisowe"/>
    <x v="2"/>
    <x v="6"/>
    <s v="ML rama rowerowa"/>
    <x v="3"/>
    <d v="2010-08-08T00:00:00"/>
    <x v="2"/>
    <x v="2"/>
    <n v="594.83000000000004"/>
    <n v="356.89800000000002"/>
    <n v="1"/>
    <n v="356.89800000000002"/>
  </r>
  <r>
    <x v="0"/>
    <x v="0"/>
    <x v="0"/>
    <s v="Sprzedaż kwalifikowana i usługi serwisowe"/>
    <x v="0"/>
    <x v="3"/>
    <s v="Szosa-450"/>
    <x v="3"/>
    <d v="2010-08-12T00:00:00"/>
    <x v="2"/>
    <x v="2"/>
    <n v="1457.99"/>
    <n v="874.79399999999998"/>
    <n v="3"/>
    <n v="2624.3820000000001"/>
  </r>
  <r>
    <x v="0"/>
    <x v="0"/>
    <x v="0"/>
    <s v="Sprzedaż kwalifikowana i usługi serwisowe"/>
    <x v="0"/>
    <x v="3"/>
    <s v="Szosa-650"/>
    <x v="3"/>
    <d v="2010-08-17T00:00:00"/>
    <x v="2"/>
    <x v="2"/>
    <n v="782.99"/>
    <n v="419.45890000000003"/>
    <n v="3"/>
    <n v="1258.3767"/>
  </r>
  <r>
    <x v="0"/>
    <x v="0"/>
    <x v="0"/>
    <s v="Sprzedaż kwalifikowana i usługi serwisowe"/>
    <x v="0"/>
    <x v="3"/>
    <s v="Szosa-650"/>
    <x v="1"/>
    <d v="2010-08-29T00:00:00"/>
    <x v="2"/>
    <x v="2"/>
    <n v="782.99"/>
    <n v="419.45890000000003"/>
    <n v="5"/>
    <n v="2097.2945"/>
  </r>
  <r>
    <x v="0"/>
    <x v="0"/>
    <x v="0"/>
    <s v="Sprzedaż kwalifikowana i usługi serwisowe"/>
    <x v="2"/>
    <x v="6"/>
    <s v="LL rama rowerowa"/>
    <x v="3"/>
    <d v="2010-08-09T00:00:00"/>
    <x v="2"/>
    <x v="2"/>
    <n v="337.22"/>
    <n v="183.93819999999999"/>
    <n v="1"/>
    <n v="183.93819999999999"/>
  </r>
  <r>
    <x v="0"/>
    <x v="0"/>
    <x v="0"/>
    <s v="Sprzedaż kwalifikowana i usługi serwisowe"/>
    <x v="3"/>
    <x v="7"/>
    <s v="Sport-100"/>
    <x v="3"/>
    <d v="2010-08-13T00:00:00"/>
    <x v="2"/>
    <x v="2"/>
    <n v="34.99"/>
    <n v="20.186499999999999"/>
    <n v="4"/>
    <n v="80.745999999999995"/>
  </r>
  <r>
    <x v="0"/>
    <x v="0"/>
    <x v="0"/>
    <s v="Sprzedaż kwalifikowana i usługi serwisowe"/>
    <x v="0"/>
    <x v="3"/>
    <s v="Szosa-650"/>
    <x v="1"/>
    <d v="2010-08-21T00:00:00"/>
    <x v="2"/>
    <x v="2"/>
    <n v="782.99"/>
    <n v="419.45890000000003"/>
    <n v="4"/>
    <n v="1677.8356000000001"/>
  </r>
  <r>
    <x v="0"/>
    <x v="0"/>
    <x v="0"/>
    <s v="Sprzedaż kwalifikowana i usługi serwisowe"/>
    <x v="0"/>
    <x v="3"/>
    <s v="Szosa-150"/>
    <x v="3"/>
    <d v="2010-08-13T00:00:00"/>
    <x v="2"/>
    <x v="2"/>
    <n v="3578.27"/>
    <n v="2146.962"/>
    <n v="1"/>
    <n v="2146.962"/>
  </r>
  <r>
    <x v="0"/>
    <x v="0"/>
    <x v="0"/>
    <s v="Sprzedaż kwalifikowana i usługi serwisowe"/>
    <x v="2"/>
    <x v="6"/>
    <s v="ML rama rowerowa"/>
    <x v="3"/>
    <d v="2010-08-03T00:00:00"/>
    <x v="2"/>
    <x v="2"/>
    <n v="594.83000000000004"/>
    <n v="356.89800000000002"/>
    <n v="2"/>
    <n v="713.79600000000005"/>
  </r>
  <r>
    <x v="0"/>
    <x v="0"/>
    <x v="0"/>
    <s v="Sprzedaż kwalifikowana i usługi serwisowe"/>
    <x v="2"/>
    <x v="6"/>
    <s v="LL rama rowerowa"/>
    <x v="3"/>
    <d v="2010-08-23T00:00:00"/>
    <x v="2"/>
    <x v="2"/>
    <n v="337.22"/>
    <n v="183.93819999999999"/>
    <n v="2"/>
    <n v="367.87639999999999"/>
  </r>
  <r>
    <x v="0"/>
    <x v="0"/>
    <x v="0"/>
    <s v="Sprzedaż kwalifikowana i usługi serwisowe"/>
    <x v="0"/>
    <x v="3"/>
    <s v="Szosa-650"/>
    <x v="1"/>
    <d v="2010-08-29T00:00:00"/>
    <x v="2"/>
    <x v="2"/>
    <n v="782.99"/>
    <n v="419.45890000000003"/>
    <n v="2"/>
    <n v="838.91780000000006"/>
  </r>
  <r>
    <x v="0"/>
    <x v="0"/>
    <x v="0"/>
    <s v="Sprzedaż kwalifikowana i usługi serwisowe"/>
    <x v="3"/>
    <x v="7"/>
    <s v="Sport-100"/>
    <x v="5"/>
    <d v="2010-08-14T00:00:00"/>
    <x v="2"/>
    <x v="2"/>
    <n v="34.99"/>
    <n v="20.186499999999999"/>
    <n v="4"/>
    <n v="80.745999999999995"/>
  </r>
  <r>
    <x v="0"/>
    <x v="0"/>
    <x v="0"/>
    <s v="Sprzedaż kwalifikowana i usługi serwisowe"/>
    <x v="1"/>
    <x v="5"/>
    <s v="nakładka na rower"/>
    <x v="4"/>
    <d v="2010-08-14T00:00:00"/>
    <x v="2"/>
    <x v="2"/>
    <n v="8.99"/>
    <n v="5.1864999999999997"/>
    <n v="9"/>
    <n v="46.6785"/>
  </r>
  <r>
    <x v="0"/>
    <x v="0"/>
    <x v="0"/>
    <s v="Stowarzyszenie Centralne"/>
    <x v="0"/>
    <x v="3"/>
    <s v="Szosa-650"/>
    <x v="1"/>
    <d v="2010-08-19T00:00:00"/>
    <x v="2"/>
    <x v="2"/>
    <n v="782.99"/>
    <n v="419.45890000000003"/>
    <n v="1"/>
    <n v="419.45890000000003"/>
  </r>
  <r>
    <x v="0"/>
    <x v="0"/>
    <x v="0"/>
    <s v="Stowarzyszenie Centralne"/>
    <x v="2"/>
    <x v="6"/>
    <s v="LL rama rowerowa"/>
    <x v="1"/>
    <d v="2010-08-14T00:00:00"/>
    <x v="2"/>
    <x v="2"/>
    <n v="337.22"/>
    <n v="178.58080000000001"/>
    <n v="1"/>
    <n v="178.58080000000001"/>
  </r>
  <r>
    <x v="0"/>
    <x v="0"/>
    <x v="0"/>
    <s v="Stowarzyszenie Centralne"/>
    <x v="0"/>
    <x v="3"/>
    <s v="Szosa-450"/>
    <x v="3"/>
    <d v="2010-08-07T00:00:00"/>
    <x v="2"/>
    <x v="2"/>
    <n v="1457.99"/>
    <n v="874.79399999999998"/>
    <n v="1"/>
    <n v="874.79399999999998"/>
  </r>
  <r>
    <x v="0"/>
    <x v="0"/>
    <x v="0"/>
    <s v="Stowarzyszenie Centralne"/>
    <x v="2"/>
    <x v="6"/>
    <s v="LL rama rowerowa"/>
    <x v="3"/>
    <d v="2010-08-24T00:00:00"/>
    <x v="2"/>
    <x v="2"/>
    <n v="337.22"/>
    <n v="183.93819999999999"/>
    <n v="2"/>
    <n v="367.87639999999999"/>
  </r>
  <r>
    <x v="0"/>
    <x v="0"/>
    <x v="0"/>
    <s v="Stowarzyszenie Centralne"/>
    <x v="0"/>
    <x v="3"/>
    <s v="Szosa-650"/>
    <x v="3"/>
    <d v="2010-08-23T00:00:00"/>
    <x v="2"/>
    <x v="2"/>
    <n v="782.99"/>
    <n v="419.45890000000003"/>
    <n v="1"/>
    <n v="419.45890000000003"/>
  </r>
  <r>
    <x v="0"/>
    <x v="0"/>
    <x v="0"/>
    <s v="Stowarzyszenie Centralne"/>
    <x v="2"/>
    <x v="6"/>
    <s v="LL rama rowerowa"/>
    <x v="3"/>
    <d v="2010-08-28T00:00:00"/>
    <x v="2"/>
    <x v="2"/>
    <n v="337.22"/>
    <n v="183.93819999999999"/>
    <n v="2"/>
    <n v="367.87639999999999"/>
  </r>
  <r>
    <x v="0"/>
    <x v="0"/>
    <x v="0"/>
    <s v="Stowarzyszenie Centralne"/>
    <x v="0"/>
    <x v="3"/>
    <s v="Szosa-650"/>
    <x v="3"/>
    <d v="2010-08-16T00:00:00"/>
    <x v="2"/>
    <x v="2"/>
    <n v="782.99"/>
    <n v="419.45890000000003"/>
    <n v="2"/>
    <n v="838.91780000000006"/>
  </r>
  <r>
    <x v="0"/>
    <x v="0"/>
    <x v="0"/>
    <s v="Stowarzyszenie Centralne"/>
    <x v="0"/>
    <x v="3"/>
    <s v="Szosa-150"/>
    <x v="3"/>
    <d v="2010-08-18T00:00:00"/>
    <x v="2"/>
    <x v="2"/>
    <n v="3578.27"/>
    <n v="2146.962"/>
    <n v="1"/>
    <n v="2146.962"/>
  </r>
  <r>
    <x v="0"/>
    <x v="0"/>
    <x v="0"/>
    <s v="Stowarzyszenie Centralne"/>
    <x v="0"/>
    <x v="3"/>
    <s v="Szosa-450"/>
    <x v="3"/>
    <d v="2010-08-01T00:00:00"/>
    <x v="2"/>
    <x v="2"/>
    <n v="1457.99"/>
    <n v="874.79399999999998"/>
    <n v="2"/>
    <n v="1749.588"/>
  </r>
  <r>
    <x v="0"/>
    <x v="0"/>
    <x v="0"/>
    <s v="Stowarzyszenie Centralne"/>
    <x v="0"/>
    <x v="3"/>
    <s v="Szosa-650"/>
    <x v="1"/>
    <d v="2010-08-20T00:00:00"/>
    <x v="2"/>
    <x v="2"/>
    <n v="782.99"/>
    <n v="419.45890000000003"/>
    <n v="5"/>
    <n v="2097.2945"/>
  </r>
  <r>
    <x v="0"/>
    <x v="0"/>
    <x v="0"/>
    <s v="Stowarzyszenie Centralne"/>
    <x v="0"/>
    <x v="3"/>
    <s v="Szosa-650"/>
    <x v="3"/>
    <d v="2010-08-13T00:00:00"/>
    <x v="2"/>
    <x v="2"/>
    <n v="782.99"/>
    <n v="419.45890000000003"/>
    <n v="1"/>
    <n v="419.45890000000003"/>
  </r>
  <r>
    <x v="0"/>
    <x v="0"/>
    <x v="4"/>
    <s v="Komponenty sprzętowe"/>
    <x v="1"/>
    <x v="4"/>
    <s v="Long-Sleeve Logo Jersey"/>
    <x v="4"/>
    <d v="2010-08-19T00:00:00"/>
    <x v="2"/>
    <x v="2"/>
    <n v="49.99"/>
    <n v="28.840399999999999"/>
    <n v="1"/>
    <n v="28.840399999999999"/>
  </r>
  <r>
    <x v="0"/>
    <x v="0"/>
    <x v="4"/>
    <s v="Komponenty sprzętowe"/>
    <x v="1"/>
    <x v="4"/>
    <s v="Long-Sleeve Logo Jersey"/>
    <x v="4"/>
    <d v="2010-08-28T00:00:00"/>
    <x v="2"/>
    <x v="2"/>
    <n v="49.99"/>
    <n v="28.840399999999999"/>
    <n v="6"/>
    <n v="173.04239999999999"/>
  </r>
  <r>
    <x v="0"/>
    <x v="0"/>
    <x v="4"/>
    <s v="Komponenty sprzętowe"/>
    <x v="2"/>
    <x v="2"/>
    <s v="HL rama górski"/>
    <x v="1"/>
    <d v="2010-08-26T00:00:00"/>
    <x v="2"/>
    <x v="2"/>
    <n v="1349.6"/>
    <n v="809.76"/>
    <n v="3"/>
    <n v="2429.2799999999997"/>
  </r>
  <r>
    <x v="0"/>
    <x v="0"/>
    <x v="4"/>
    <s v="Komponenty sprzętowe"/>
    <x v="1"/>
    <x v="4"/>
    <s v="Long-Sleeve Logo Jersey"/>
    <x v="4"/>
    <d v="2010-08-26T00:00:00"/>
    <x v="2"/>
    <x v="2"/>
    <n v="49.99"/>
    <n v="28.840399999999999"/>
    <n v="10"/>
    <n v="288.404"/>
  </r>
  <r>
    <x v="0"/>
    <x v="0"/>
    <x v="4"/>
    <s v="Komponenty sprzętowe"/>
    <x v="0"/>
    <x v="0"/>
    <s v="Górski-100"/>
    <x v="1"/>
    <d v="2010-08-26T00:00:00"/>
    <x v="2"/>
    <x v="2"/>
    <n v="3374.99"/>
    <n v="2024.9939999999999"/>
    <n v="10"/>
    <n v="20249.939999999999"/>
  </r>
  <r>
    <x v="0"/>
    <x v="0"/>
    <x v="4"/>
    <s v="Komponenty sprzętowe"/>
    <x v="0"/>
    <x v="0"/>
    <s v="Górski-100"/>
    <x v="1"/>
    <d v="2010-08-12T00:00:00"/>
    <x v="2"/>
    <x v="2"/>
    <n v="3374.99"/>
    <n v="2024.9939999999999"/>
    <n v="5"/>
    <n v="10124.969999999999"/>
  </r>
  <r>
    <x v="0"/>
    <x v="0"/>
    <x v="4"/>
    <s v="Komponenty sprzętowe"/>
    <x v="0"/>
    <x v="0"/>
    <s v="Górski-100"/>
    <x v="0"/>
    <d v="2010-08-31T00:00:00"/>
    <x v="2"/>
    <x v="2"/>
    <n v="3399.99"/>
    <n v="2039.9939999999999"/>
    <n v="5"/>
    <n v="10199.969999999999"/>
  </r>
  <r>
    <x v="0"/>
    <x v="0"/>
    <x v="4"/>
    <s v="Komponenty sprzętowe"/>
    <x v="2"/>
    <x v="2"/>
    <s v="HL rama górski"/>
    <x v="0"/>
    <d v="2010-08-08T00:00:00"/>
    <x v="2"/>
    <x v="2"/>
    <n v="1364.5"/>
    <n v="818.7"/>
    <n v="3"/>
    <n v="2456.1000000000004"/>
  </r>
  <r>
    <x v="0"/>
    <x v="0"/>
    <x v="4"/>
    <s v="Komponenty sprzętowe"/>
    <x v="0"/>
    <x v="0"/>
    <s v="Górski-100"/>
    <x v="1"/>
    <d v="2010-08-20T00:00:00"/>
    <x v="2"/>
    <x v="2"/>
    <n v="3374.99"/>
    <n v="2024.9939999999999"/>
    <n v="2"/>
    <n v="4049.9879999999998"/>
  </r>
  <r>
    <x v="0"/>
    <x v="0"/>
    <x v="4"/>
    <s v="Komponenty sprzętowe"/>
    <x v="3"/>
    <x v="7"/>
    <s v="Sport-100"/>
    <x v="5"/>
    <d v="2010-08-01T00:00:00"/>
    <x v="2"/>
    <x v="2"/>
    <n v="34.99"/>
    <n v="20.186499999999999"/>
    <n v="5"/>
    <n v="100.93249999999999"/>
  </r>
  <r>
    <x v="0"/>
    <x v="0"/>
    <x v="4"/>
    <s v="Komponenty sprzętowe"/>
    <x v="2"/>
    <x v="2"/>
    <s v="HL rama górski"/>
    <x v="1"/>
    <d v="2010-08-30T00:00:00"/>
    <x v="2"/>
    <x v="2"/>
    <n v="1349.6"/>
    <n v="714.70429999999999"/>
    <n v="3"/>
    <n v="2144.1129000000001"/>
  </r>
  <r>
    <x v="0"/>
    <x v="0"/>
    <x v="4"/>
    <s v="Komponenty sprzętowe"/>
    <x v="0"/>
    <x v="0"/>
    <s v="Górski-100"/>
    <x v="0"/>
    <d v="2010-08-06T00:00:00"/>
    <x v="2"/>
    <x v="2"/>
    <n v="3399.99"/>
    <n v="2039.9939999999999"/>
    <n v="8"/>
    <n v="16319.951999999999"/>
  </r>
  <r>
    <x v="0"/>
    <x v="0"/>
    <x v="4"/>
    <s v="Komponenty sprzętowe"/>
    <x v="3"/>
    <x v="7"/>
    <s v="Sport-100"/>
    <x v="1"/>
    <d v="2010-08-29T00:00:00"/>
    <x v="2"/>
    <x v="2"/>
    <n v="34.99"/>
    <n v="20.186499999999999"/>
    <n v="4"/>
    <n v="80.745999999999995"/>
  </r>
  <r>
    <x v="0"/>
    <x v="0"/>
    <x v="4"/>
    <s v="Komponenty sprzętowe"/>
    <x v="2"/>
    <x v="2"/>
    <s v="HL rama górski"/>
    <x v="0"/>
    <d v="2010-08-30T00:00:00"/>
    <x v="2"/>
    <x v="2"/>
    <n v="1364.5"/>
    <n v="722.59490000000005"/>
    <n v="1"/>
    <n v="722.59490000000005"/>
  </r>
  <r>
    <x v="0"/>
    <x v="0"/>
    <x v="4"/>
    <s v="Komponenty sprzętowe"/>
    <x v="2"/>
    <x v="2"/>
    <s v="HL rama górski"/>
    <x v="1"/>
    <d v="2010-08-12T00:00:00"/>
    <x v="2"/>
    <x v="2"/>
    <n v="1349.6"/>
    <n v="714.70429999999999"/>
    <n v="3"/>
    <n v="2144.1129000000001"/>
  </r>
  <r>
    <x v="0"/>
    <x v="0"/>
    <x v="4"/>
    <s v="Komponenty sprzętowe"/>
    <x v="3"/>
    <x v="7"/>
    <s v="Sport-100"/>
    <x v="3"/>
    <d v="2010-08-06T00:00:00"/>
    <x v="2"/>
    <x v="2"/>
    <n v="34.99"/>
    <n v="20.186499999999999"/>
    <n v="4"/>
    <n v="80.745999999999995"/>
  </r>
  <r>
    <x v="0"/>
    <x v="0"/>
    <x v="4"/>
    <s v="Komponenty sprzętowe"/>
    <x v="0"/>
    <x v="0"/>
    <s v="Górski-100"/>
    <x v="0"/>
    <d v="2010-08-17T00:00:00"/>
    <x v="2"/>
    <x v="2"/>
    <n v="3399.99"/>
    <n v="2039.9939999999999"/>
    <n v="4"/>
    <n v="8159.9759999999997"/>
  </r>
  <r>
    <x v="0"/>
    <x v="0"/>
    <x v="4"/>
    <s v="Komponenty sprzętowe"/>
    <x v="1"/>
    <x v="1"/>
    <s v="Mountain Bike Socks"/>
    <x v="2"/>
    <d v="2010-08-10T00:00:00"/>
    <x v="2"/>
    <x v="2"/>
    <n v="9.5"/>
    <n v="5.7"/>
    <n v="4"/>
    <n v="22.8"/>
  </r>
  <r>
    <x v="0"/>
    <x v="0"/>
    <x v="4"/>
    <s v="Komponenty sprzętowe"/>
    <x v="2"/>
    <x v="2"/>
    <s v="HL rama górski"/>
    <x v="0"/>
    <d v="2010-08-23T00:00:00"/>
    <x v="2"/>
    <x v="2"/>
    <n v="1364.5"/>
    <n v="722.59490000000005"/>
    <n v="1"/>
    <n v="722.59490000000005"/>
  </r>
  <r>
    <x v="0"/>
    <x v="0"/>
    <x v="4"/>
    <s v="Komponenty sprzętowe"/>
    <x v="1"/>
    <x v="5"/>
    <s v="nakładka na rower"/>
    <x v="4"/>
    <d v="2010-08-11T00:00:00"/>
    <x v="2"/>
    <x v="2"/>
    <n v="8.99"/>
    <n v="5.1864999999999997"/>
    <n v="8"/>
    <n v="41.491999999999997"/>
  </r>
  <r>
    <x v="0"/>
    <x v="0"/>
    <x v="4"/>
    <s v="Komponenty sprzętowe"/>
    <x v="0"/>
    <x v="0"/>
    <s v="Górski-100"/>
    <x v="1"/>
    <d v="2010-08-01T00:00:00"/>
    <x v="2"/>
    <x v="2"/>
    <n v="3374.99"/>
    <n v="2024.9939999999999"/>
    <n v="4"/>
    <n v="8099.9759999999997"/>
  </r>
  <r>
    <x v="0"/>
    <x v="0"/>
    <x v="4"/>
    <s v="Komponenty sprzętowe"/>
    <x v="0"/>
    <x v="0"/>
    <s v="Górski-100"/>
    <x v="0"/>
    <d v="2010-08-25T00:00:00"/>
    <x v="2"/>
    <x v="2"/>
    <n v="3399.99"/>
    <n v="1971.9942000000001"/>
    <n v="14"/>
    <n v="27607.918799999999"/>
  </r>
  <r>
    <x v="0"/>
    <x v="0"/>
    <x v="2"/>
    <s v="Produkty wykończeniowe"/>
    <x v="2"/>
    <x v="2"/>
    <s v="HL rama górski"/>
    <x v="1"/>
    <d v="2010-08-09T00:00:00"/>
    <x v="2"/>
    <x v="2"/>
    <n v="1349.6"/>
    <n v="809.76"/>
    <n v="2"/>
    <n v="1619.52"/>
  </r>
  <r>
    <x v="0"/>
    <x v="0"/>
    <x v="2"/>
    <s v="Produkty wykończeniowe"/>
    <x v="0"/>
    <x v="0"/>
    <s v="Górski-100"/>
    <x v="1"/>
    <d v="2010-08-16T00:00:00"/>
    <x v="2"/>
    <x v="2"/>
    <n v="3374.99"/>
    <n v="2024.9939999999999"/>
    <n v="5"/>
    <n v="10124.969999999999"/>
  </r>
  <r>
    <x v="0"/>
    <x v="0"/>
    <x v="2"/>
    <s v="Produkty wykończeniowe"/>
    <x v="0"/>
    <x v="0"/>
    <s v="Górski-100"/>
    <x v="0"/>
    <d v="2010-08-21T00:00:00"/>
    <x v="2"/>
    <x v="2"/>
    <n v="3399.99"/>
    <n v="2039.9939999999999"/>
    <n v="1"/>
    <n v="2039.9939999999999"/>
  </r>
  <r>
    <x v="0"/>
    <x v="0"/>
    <x v="2"/>
    <s v="Produkty wykończeniowe"/>
    <x v="0"/>
    <x v="0"/>
    <s v="Górski-100"/>
    <x v="0"/>
    <d v="2010-08-20T00:00:00"/>
    <x v="2"/>
    <x v="2"/>
    <n v="3399.99"/>
    <n v="2039.9939999999999"/>
    <n v="5"/>
    <n v="10199.969999999999"/>
  </r>
  <r>
    <x v="0"/>
    <x v="0"/>
    <x v="2"/>
    <s v="Produkty wykończeniowe"/>
    <x v="0"/>
    <x v="0"/>
    <s v="Górski-100"/>
    <x v="0"/>
    <d v="2010-08-23T00:00:00"/>
    <x v="2"/>
    <x v="2"/>
    <n v="3399.99"/>
    <n v="2039.9939999999999"/>
    <n v="4"/>
    <n v="8159.9759999999997"/>
  </r>
  <r>
    <x v="0"/>
    <x v="0"/>
    <x v="2"/>
    <s v="Produkty wykończeniowe"/>
    <x v="2"/>
    <x v="2"/>
    <s v="HL rama górski"/>
    <x v="1"/>
    <d v="2010-08-02T00:00:00"/>
    <x v="2"/>
    <x v="2"/>
    <n v="1349.6"/>
    <n v="714.70429999999999"/>
    <n v="1"/>
    <n v="714.70429999999999"/>
  </r>
  <r>
    <x v="0"/>
    <x v="0"/>
    <x v="2"/>
    <s v="Produkty wykończeniowe"/>
    <x v="0"/>
    <x v="0"/>
    <s v="Górski-100"/>
    <x v="1"/>
    <d v="2010-08-13T00:00:00"/>
    <x v="2"/>
    <x v="2"/>
    <n v="3374.99"/>
    <n v="2024.9939999999999"/>
    <n v="5"/>
    <n v="10124.969999999999"/>
  </r>
  <r>
    <x v="0"/>
    <x v="0"/>
    <x v="2"/>
    <s v="Produkty wykończeniowe"/>
    <x v="2"/>
    <x v="2"/>
    <s v="HL rama górski"/>
    <x v="0"/>
    <d v="2010-08-09T00:00:00"/>
    <x v="2"/>
    <x v="2"/>
    <n v="1364.5"/>
    <n v="722.59490000000005"/>
    <n v="2"/>
    <n v="1445.1898000000001"/>
  </r>
  <r>
    <x v="0"/>
    <x v="0"/>
    <x v="2"/>
    <s v="Produkty wykończeniowe"/>
    <x v="0"/>
    <x v="0"/>
    <s v="Górski-100"/>
    <x v="1"/>
    <d v="2010-08-04T00:00:00"/>
    <x v="2"/>
    <x v="2"/>
    <n v="3374.99"/>
    <n v="2024.9939999999999"/>
    <n v="2"/>
    <n v="4049.9879999999998"/>
  </r>
  <r>
    <x v="0"/>
    <x v="0"/>
    <x v="2"/>
    <s v="Produkty wykończeniowe"/>
    <x v="2"/>
    <x v="2"/>
    <s v="HL rama górski"/>
    <x v="1"/>
    <d v="2010-08-31T00:00:00"/>
    <x v="2"/>
    <x v="2"/>
    <n v="1349.6"/>
    <n v="714.70429999999999"/>
    <n v="1"/>
    <n v="714.70429999999999"/>
  </r>
  <r>
    <x v="0"/>
    <x v="1"/>
    <x v="1"/>
    <s v="Główny Wydział Handlowy"/>
    <x v="0"/>
    <x v="0"/>
    <s v="Górski-100"/>
    <x v="1"/>
    <d v="2010-08-02T00:00:00"/>
    <x v="2"/>
    <x v="2"/>
    <n v="3374.99"/>
    <n v="2024.9939999999999"/>
    <n v="1"/>
    <n v="2024.9939999999999"/>
  </r>
  <r>
    <x v="0"/>
    <x v="1"/>
    <x v="1"/>
    <s v="Główny Wydział Handlowy"/>
    <x v="1"/>
    <x v="4"/>
    <s v="Long-Sleeve Logo Jersey"/>
    <x v="4"/>
    <d v="2010-08-18T00:00:00"/>
    <x v="2"/>
    <x v="2"/>
    <n v="49.99"/>
    <n v="28.840399999999999"/>
    <n v="2"/>
    <n v="57.680799999999998"/>
  </r>
  <r>
    <x v="0"/>
    <x v="0"/>
    <x v="0"/>
    <s v="Wypożyczalnia rowerowa"/>
    <x v="2"/>
    <x v="6"/>
    <s v="LL rama rowerowa"/>
    <x v="3"/>
    <d v="2010-08-19T00:00:00"/>
    <x v="2"/>
    <x v="2"/>
    <n v="337.22"/>
    <n v="183.93819999999999"/>
    <n v="1"/>
    <n v="183.93819999999999"/>
  </r>
  <r>
    <x v="0"/>
    <x v="0"/>
    <x v="0"/>
    <s v="Wypożyczalnia rowerowa"/>
    <x v="0"/>
    <x v="3"/>
    <s v="Szosa-650"/>
    <x v="1"/>
    <d v="2010-08-23T00:00:00"/>
    <x v="2"/>
    <x v="2"/>
    <n v="782.99"/>
    <n v="419.45890000000003"/>
    <n v="2"/>
    <n v="838.91780000000006"/>
  </r>
  <r>
    <x v="0"/>
    <x v="0"/>
    <x v="0"/>
    <s v="Wypożyczalnia rowerowa"/>
    <x v="0"/>
    <x v="3"/>
    <s v="Szosa-450"/>
    <x v="3"/>
    <d v="2010-08-29T00:00:00"/>
    <x v="2"/>
    <x v="2"/>
    <n v="1457.99"/>
    <n v="874.79399999999998"/>
    <n v="3"/>
    <n v="2624.3820000000001"/>
  </r>
  <r>
    <x v="0"/>
    <x v="0"/>
    <x v="0"/>
    <s v="Wypożyczalnia rowerowa"/>
    <x v="0"/>
    <x v="3"/>
    <s v="Szosa-650"/>
    <x v="3"/>
    <d v="2010-08-31T00:00:00"/>
    <x v="2"/>
    <x v="2"/>
    <n v="782.99"/>
    <n v="419.45890000000003"/>
    <n v="2"/>
    <n v="838.91780000000006"/>
  </r>
  <r>
    <x v="0"/>
    <x v="0"/>
    <x v="0"/>
    <s v="Wypożyczalnia rowerowa"/>
    <x v="0"/>
    <x v="3"/>
    <s v="Szosa-650"/>
    <x v="3"/>
    <d v="2010-08-14T00:00:00"/>
    <x v="2"/>
    <x v="2"/>
    <n v="782.99"/>
    <n v="419.45890000000003"/>
    <n v="3"/>
    <n v="1258.3767"/>
  </r>
  <r>
    <x v="0"/>
    <x v="0"/>
    <x v="0"/>
    <s v="Wypożyczalnia rowerowa"/>
    <x v="0"/>
    <x v="3"/>
    <s v="Szosa-150"/>
    <x v="3"/>
    <d v="2010-08-17T00:00:00"/>
    <x v="2"/>
    <x v="2"/>
    <n v="3578.27"/>
    <n v="2146.962"/>
    <n v="1"/>
    <n v="2146.962"/>
  </r>
  <r>
    <x v="0"/>
    <x v="0"/>
    <x v="0"/>
    <s v="Wypożyczalnia rowerowa"/>
    <x v="2"/>
    <x v="6"/>
    <s v="LL rama rowerowa"/>
    <x v="1"/>
    <d v="2010-08-15T00:00:00"/>
    <x v="2"/>
    <x v="2"/>
    <n v="337.22"/>
    <n v="178.58080000000001"/>
    <n v="3"/>
    <n v="535.74240000000009"/>
  </r>
  <r>
    <x v="0"/>
    <x v="0"/>
    <x v="0"/>
    <s v="Wypożyczalnia rowerowa"/>
    <x v="2"/>
    <x v="6"/>
    <s v="LL rama rowerowa"/>
    <x v="3"/>
    <d v="2010-08-25T00:00:00"/>
    <x v="2"/>
    <x v="2"/>
    <n v="337.22"/>
    <n v="183.93819999999999"/>
    <n v="2"/>
    <n v="367.87639999999999"/>
  </r>
  <r>
    <x v="0"/>
    <x v="0"/>
    <x v="0"/>
    <s v="Wypożyczalnia rowerowa"/>
    <x v="2"/>
    <x v="6"/>
    <s v="LL rama rowerowa"/>
    <x v="1"/>
    <d v="2010-08-26T00:00:00"/>
    <x v="2"/>
    <x v="2"/>
    <n v="337.22"/>
    <n v="178.58080000000001"/>
    <n v="1"/>
    <n v="178.58080000000001"/>
  </r>
  <r>
    <x v="0"/>
    <x v="0"/>
    <x v="0"/>
    <s v="Wypożyczalnia rowerowa"/>
    <x v="2"/>
    <x v="6"/>
    <s v="ML rama rowerowa"/>
    <x v="3"/>
    <d v="2010-08-04T00:00:00"/>
    <x v="2"/>
    <x v="2"/>
    <n v="594.83000000000004"/>
    <n v="356.89800000000002"/>
    <n v="1"/>
    <n v="356.89800000000002"/>
  </r>
  <r>
    <x v="0"/>
    <x v="0"/>
    <x v="0"/>
    <s v="Wypożyczalnia rowerowa"/>
    <x v="0"/>
    <x v="3"/>
    <s v="Szosa-650"/>
    <x v="3"/>
    <d v="2010-08-25T00:00:00"/>
    <x v="2"/>
    <x v="2"/>
    <n v="782.99"/>
    <n v="419.45890000000003"/>
    <n v="2"/>
    <n v="838.91780000000006"/>
  </r>
  <r>
    <x v="0"/>
    <x v="0"/>
    <x v="0"/>
    <s v="Wypożyczalnia rowerowa"/>
    <x v="0"/>
    <x v="3"/>
    <s v="Szosa-650"/>
    <x v="1"/>
    <d v="2010-08-08T00:00:00"/>
    <x v="2"/>
    <x v="2"/>
    <n v="782.99"/>
    <n v="419.45890000000003"/>
    <n v="1"/>
    <n v="419.45890000000003"/>
  </r>
  <r>
    <x v="0"/>
    <x v="0"/>
    <x v="0"/>
    <s v="Wypożyczalnia rowerowa"/>
    <x v="0"/>
    <x v="3"/>
    <s v="Szosa-650"/>
    <x v="1"/>
    <d v="2010-08-16T00:00:00"/>
    <x v="2"/>
    <x v="2"/>
    <n v="782.99"/>
    <n v="419.45890000000003"/>
    <n v="2"/>
    <n v="838.91780000000006"/>
  </r>
  <r>
    <x v="0"/>
    <x v="0"/>
    <x v="0"/>
    <s v="Wypożyczalnia rowerowa"/>
    <x v="1"/>
    <x v="5"/>
    <s v="nakładka na rower"/>
    <x v="4"/>
    <d v="2010-08-28T00:00:00"/>
    <x v="2"/>
    <x v="2"/>
    <n v="8.99"/>
    <n v="5.1864999999999997"/>
    <n v="2"/>
    <n v="10.372999999999999"/>
  </r>
  <r>
    <x v="0"/>
    <x v="0"/>
    <x v="0"/>
    <s v="Wypożyczalnia rowerowa"/>
    <x v="0"/>
    <x v="3"/>
    <s v="Szosa-650"/>
    <x v="3"/>
    <d v="2010-08-12T00:00:00"/>
    <x v="2"/>
    <x v="2"/>
    <n v="782.99"/>
    <n v="419.45890000000003"/>
    <n v="2"/>
    <n v="838.91780000000006"/>
  </r>
  <r>
    <x v="0"/>
    <x v="0"/>
    <x v="0"/>
    <s v="Wypożyczalnia rowerowa"/>
    <x v="0"/>
    <x v="3"/>
    <s v="Szosa-450"/>
    <x v="3"/>
    <d v="2010-08-26T00:00:00"/>
    <x v="2"/>
    <x v="2"/>
    <n v="1457.99"/>
    <n v="874.79399999999998"/>
    <n v="2"/>
    <n v="1749.588"/>
  </r>
  <r>
    <x v="0"/>
    <x v="0"/>
    <x v="0"/>
    <s v="Wypożyczalnia rowerowa"/>
    <x v="0"/>
    <x v="3"/>
    <s v="Szosa-150"/>
    <x v="3"/>
    <d v="2010-08-28T00:00:00"/>
    <x v="2"/>
    <x v="2"/>
    <n v="3578.27"/>
    <n v="2146.962"/>
    <n v="2"/>
    <n v="4293.924"/>
  </r>
  <r>
    <x v="0"/>
    <x v="0"/>
    <x v="2"/>
    <s v="Hamulce i Przerzutki"/>
    <x v="0"/>
    <x v="0"/>
    <s v="Górski-100"/>
    <x v="1"/>
    <d v="2010-08-24T00:00:00"/>
    <x v="2"/>
    <x v="2"/>
    <n v="3374.99"/>
    <n v="2024.9939999999999"/>
    <n v="2"/>
    <n v="4049.9879999999998"/>
  </r>
  <r>
    <x v="0"/>
    <x v="0"/>
    <x v="2"/>
    <s v="Hamulce i Przerzutki"/>
    <x v="1"/>
    <x v="4"/>
    <s v="Long-Sleeve Logo Jersey"/>
    <x v="4"/>
    <d v="2010-08-30T00:00:00"/>
    <x v="2"/>
    <x v="2"/>
    <n v="49.99"/>
    <n v="28.840399999999999"/>
    <n v="1"/>
    <n v="28.840399999999999"/>
  </r>
  <r>
    <x v="0"/>
    <x v="0"/>
    <x v="2"/>
    <s v="Hamulce i Przerzutki"/>
    <x v="0"/>
    <x v="0"/>
    <s v="Górski-100"/>
    <x v="0"/>
    <d v="2010-08-21T00:00:00"/>
    <x v="2"/>
    <x v="2"/>
    <n v="3399.99"/>
    <n v="2039.9939999999999"/>
    <n v="1"/>
    <n v="2039.9939999999999"/>
  </r>
  <r>
    <x v="0"/>
    <x v="0"/>
    <x v="2"/>
    <s v="Hamulce i Przerzutki"/>
    <x v="0"/>
    <x v="0"/>
    <s v="Górski-100"/>
    <x v="0"/>
    <d v="2010-08-19T00:00:00"/>
    <x v="2"/>
    <x v="2"/>
    <n v="3399.99"/>
    <n v="2039.9939999999999"/>
    <n v="1"/>
    <n v="2039.9939999999999"/>
  </r>
  <r>
    <x v="0"/>
    <x v="0"/>
    <x v="2"/>
    <s v="Hamulce i Przerzutki"/>
    <x v="3"/>
    <x v="7"/>
    <s v="Sport-100"/>
    <x v="1"/>
    <d v="2010-08-27T00:00:00"/>
    <x v="2"/>
    <x v="2"/>
    <n v="34.99"/>
    <n v="20.186499999999999"/>
    <n v="1"/>
    <n v="20.186499999999999"/>
  </r>
  <r>
    <x v="0"/>
    <x v="0"/>
    <x v="2"/>
    <s v="Hamulce i Przerzutki"/>
    <x v="0"/>
    <x v="0"/>
    <s v="Górski-100"/>
    <x v="0"/>
    <d v="2010-08-18T00:00:00"/>
    <x v="2"/>
    <x v="2"/>
    <n v="3399.99"/>
    <n v="2039.9939999999999"/>
    <n v="2"/>
    <n v="4079.9879999999998"/>
  </r>
  <r>
    <x v="0"/>
    <x v="0"/>
    <x v="2"/>
    <s v="Hamulce i Przerzutki"/>
    <x v="0"/>
    <x v="0"/>
    <s v="Górski-100"/>
    <x v="0"/>
    <d v="2010-08-11T00:00:00"/>
    <x v="2"/>
    <x v="2"/>
    <n v="3399.99"/>
    <n v="2039.9939999999999"/>
    <n v="2"/>
    <n v="4079.9879999999998"/>
  </r>
  <r>
    <x v="0"/>
    <x v="0"/>
    <x v="2"/>
    <s v="Hamulce i Przerzutki"/>
    <x v="3"/>
    <x v="7"/>
    <s v="Sport-100"/>
    <x v="3"/>
    <d v="2010-08-07T00:00:00"/>
    <x v="2"/>
    <x v="2"/>
    <n v="34.99"/>
    <n v="20.186499999999999"/>
    <n v="1"/>
    <n v="20.186499999999999"/>
  </r>
  <r>
    <x v="0"/>
    <x v="0"/>
    <x v="2"/>
    <s v="Hamulce i Przerzutki"/>
    <x v="0"/>
    <x v="0"/>
    <s v="Górski-100"/>
    <x v="1"/>
    <d v="2010-08-26T00:00:00"/>
    <x v="2"/>
    <x v="2"/>
    <n v="3374.99"/>
    <n v="2024.9939999999999"/>
    <n v="2"/>
    <n v="4049.9879999999998"/>
  </r>
  <r>
    <x v="0"/>
    <x v="0"/>
    <x v="2"/>
    <s v="Hamulce i Przerzutki"/>
    <x v="1"/>
    <x v="4"/>
    <s v="Long-Sleeve Logo Jersey"/>
    <x v="4"/>
    <d v="2010-08-09T00:00:00"/>
    <x v="2"/>
    <x v="2"/>
    <n v="49.99"/>
    <n v="28.840399999999999"/>
    <n v="4"/>
    <n v="115.3616"/>
  </r>
  <r>
    <x v="0"/>
    <x v="0"/>
    <x v="2"/>
    <s v="Hamulce i Przerzutki"/>
    <x v="3"/>
    <x v="7"/>
    <s v="Sport-100"/>
    <x v="5"/>
    <d v="2010-08-13T00:00:00"/>
    <x v="2"/>
    <x v="2"/>
    <n v="34.99"/>
    <n v="20.186499999999999"/>
    <n v="1"/>
    <n v="20.186499999999999"/>
  </r>
  <r>
    <x v="0"/>
    <x v="0"/>
    <x v="3"/>
    <s v="części do rowerów wyczynowych"/>
    <x v="3"/>
    <x v="7"/>
    <s v="Sport-100"/>
    <x v="1"/>
    <d v="2010-09-21T00:00:00"/>
    <x v="2"/>
    <x v="2"/>
    <n v="34.99"/>
    <n v="20.186499999999999"/>
    <n v="2"/>
    <n v="40.372999999999998"/>
  </r>
  <r>
    <x v="0"/>
    <x v="0"/>
    <x v="3"/>
    <s v="części do rowerów wyczynowych"/>
    <x v="0"/>
    <x v="3"/>
    <s v="Szosa-650"/>
    <x v="1"/>
    <d v="2010-09-24T00:00:00"/>
    <x v="2"/>
    <x v="2"/>
    <n v="782.99"/>
    <n v="419.45890000000003"/>
    <n v="1"/>
    <n v="419.45890000000003"/>
  </r>
  <r>
    <x v="0"/>
    <x v="0"/>
    <x v="3"/>
    <s v="części do rowerów wyczynowych"/>
    <x v="0"/>
    <x v="3"/>
    <s v="Szosa-150"/>
    <x v="3"/>
    <d v="2010-09-07T00:00:00"/>
    <x v="2"/>
    <x v="2"/>
    <n v="3578.27"/>
    <n v="2146.962"/>
    <n v="1"/>
    <n v="2146.962"/>
  </r>
  <r>
    <x v="0"/>
    <x v="0"/>
    <x v="3"/>
    <s v="części do rowerów wyczynowych"/>
    <x v="2"/>
    <x v="6"/>
    <s v="LL rama rowerowa"/>
    <x v="1"/>
    <d v="2010-09-16T00:00:00"/>
    <x v="2"/>
    <x v="2"/>
    <n v="337.22"/>
    <n v="178.58080000000001"/>
    <n v="1"/>
    <n v="178.58080000000001"/>
  </r>
  <r>
    <x v="0"/>
    <x v="0"/>
    <x v="3"/>
    <s v="części do rowerów wyczynowych"/>
    <x v="1"/>
    <x v="4"/>
    <s v="Long-Sleeve Logo Jersey"/>
    <x v="4"/>
    <d v="2010-09-23T00:00:00"/>
    <x v="2"/>
    <x v="2"/>
    <n v="49.99"/>
    <n v="28.840399999999999"/>
    <n v="1"/>
    <n v="28.840399999999999"/>
  </r>
  <r>
    <x v="0"/>
    <x v="0"/>
    <x v="3"/>
    <s v="części do rowerów wyczynowych"/>
    <x v="0"/>
    <x v="3"/>
    <s v="Szosa-450"/>
    <x v="3"/>
    <d v="2010-09-17T00:00:00"/>
    <x v="2"/>
    <x v="2"/>
    <n v="1457.99"/>
    <n v="874.79399999999998"/>
    <n v="3"/>
    <n v="2624.3820000000001"/>
  </r>
  <r>
    <x v="0"/>
    <x v="0"/>
    <x v="3"/>
    <s v="części do rowerów wyczynowych"/>
    <x v="1"/>
    <x v="4"/>
    <s v="Long-Sleeve Logo Jersey"/>
    <x v="4"/>
    <d v="2010-09-15T00:00:00"/>
    <x v="2"/>
    <x v="2"/>
    <n v="49.99"/>
    <n v="28.840399999999999"/>
    <n v="1"/>
    <n v="28.840399999999999"/>
  </r>
  <r>
    <x v="0"/>
    <x v="0"/>
    <x v="3"/>
    <s v="części do rowerów wyczynowych"/>
    <x v="0"/>
    <x v="3"/>
    <s v="Szosa-650"/>
    <x v="3"/>
    <d v="2010-09-08T00:00:00"/>
    <x v="2"/>
    <x v="2"/>
    <n v="782.99"/>
    <n v="419.45890000000003"/>
    <n v="5"/>
    <n v="2097.2945"/>
  </r>
  <r>
    <x v="0"/>
    <x v="0"/>
    <x v="3"/>
    <s v="części do rowerów wyczynowych"/>
    <x v="0"/>
    <x v="3"/>
    <s v="Szosa-650"/>
    <x v="3"/>
    <d v="2010-09-24T00:00:00"/>
    <x v="2"/>
    <x v="2"/>
    <n v="782.99"/>
    <n v="419.45890000000003"/>
    <n v="4"/>
    <n v="1677.8356000000001"/>
  </r>
  <r>
    <x v="0"/>
    <x v="0"/>
    <x v="3"/>
    <s v="części do rowerów wyczynowych"/>
    <x v="0"/>
    <x v="3"/>
    <s v="Szosa-650"/>
    <x v="3"/>
    <d v="2010-09-08T00:00:00"/>
    <x v="2"/>
    <x v="2"/>
    <n v="782.99"/>
    <n v="419.45890000000003"/>
    <n v="2"/>
    <n v="838.91780000000006"/>
  </r>
  <r>
    <x v="0"/>
    <x v="0"/>
    <x v="3"/>
    <s v="części do rowerów wyczynowych"/>
    <x v="1"/>
    <x v="5"/>
    <s v="nakładka na rower"/>
    <x v="4"/>
    <d v="2010-09-26T00:00:00"/>
    <x v="2"/>
    <x v="2"/>
    <n v="8.99"/>
    <n v="5.1864999999999997"/>
    <n v="4"/>
    <n v="20.745999999999999"/>
  </r>
  <r>
    <x v="0"/>
    <x v="0"/>
    <x v="3"/>
    <s v="części do rowerów wyczynowych"/>
    <x v="0"/>
    <x v="3"/>
    <s v="Szosa-650"/>
    <x v="1"/>
    <d v="2010-09-01T00:00:00"/>
    <x v="2"/>
    <x v="2"/>
    <n v="782.99"/>
    <n v="419.45890000000003"/>
    <n v="1"/>
    <n v="419.45890000000003"/>
  </r>
  <r>
    <x v="0"/>
    <x v="0"/>
    <x v="3"/>
    <s v="części do rowerów wyczynowych"/>
    <x v="2"/>
    <x v="6"/>
    <s v="LL rama rowerowa"/>
    <x v="3"/>
    <d v="2010-09-21T00:00:00"/>
    <x v="2"/>
    <x v="2"/>
    <n v="337.22"/>
    <n v="183.93819999999999"/>
    <n v="1"/>
    <n v="183.93819999999999"/>
  </r>
  <r>
    <x v="0"/>
    <x v="0"/>
    <x v="3"/>
    <s v="części do rowerów wyczynowych"/>
    <x v="3"/>
    <x v="7"/>
    <s v="Sport-100"/>
    <x v="3"/>
    <d v="2010-09-22T00:00:00"/>
    <x v="2"/>
    <x v="2"/>
    <n v="34.99"/>
    <n v="20.186499999999999"/>
    <n v="1"/>
    <n v="20.186499999999999"/>
  </r>
  <r>
    <x v="0"/>
    <x v="0"/>
    <x v="3"/>
    <s v="części do rowerów wyczynowych"/>
    <x v="3"/>
    <x v="7"/>
    <s v="Sport-100"/>
    <x v="5"/>
    <d v="2010-09-09T00:00:00"/>
    <x v="2"/>
    <x v="2"/>
    <n v="34.99"/>
    <n v="20.186499999999999"/>
    <n v="1"/>
    <n v="20.186499999999999"/>
  </r>
  <r>
    <x v="0"/>
    <x v="0"/>
    <x v="3"/>
    <s v="części do rowerów wyczynowych"/>
    <x v="0"/>
    <x v="3"/>
    <s v="Szosa-650"/>
    <x v="3"/>
    <d v="2010-09-30T00:00:00"/>
    <x v="2"/>
    <x v="2"/>
    <n v="782.99"/>
    <n v="419.45890000000003"/>
    <n v="2"/>
    <n v="838.91780000000006"/>
  </r>
  <r>
    <x v="0"/>
    <x v="0"/>
    <x v="3"/>
    <s v="części do rowerów wyczynowych"/>
    <x v="0"/>
    <x v="3"/>
    <s v="Szosa-650"/>
    <x v="1"/>
    <d v="2010-09-26T00:00:00"/>
    <x v="2"/>
    <x v="2"/>
    <n v="782.99"/>
    <n v="419.45890000000003"/>
    <n v="2"/>
    <n v="838.91780000000006"/>
  </r>
  <r>
    <x v="0"/>
    <x v="0"/>
    <x v="3"/>
    <s v="części do rowerów wyczynowych"/>
    <x v="2"/>
    <x v="6"/>
    <s v="LL rama rowerowa"/>
    <x v="3"/>
    <d v="2010-09-26T00:00:00"/>
    <x v="2"/>
    <x v="2"/>
    <n v="337.22"/>
    <n v="183.93819999999999"/>
    <n v="2"/>
    <n v="367.87639999999999"/>
  </r>
  <r>
    <x v="0"/>
    <x v="0"/>
    <x v="3"/>
    <s v="części do rowerów wyczynowych"/>
    <x v="2"/>
    <x v="6"/>
    <s v="LL rama rowerowa"/>
    <x v="3"/>
    <d v="2010-09-07T00:00:00"/>
    <x v="2"/>
    <x v="2"/>
    <n v="337.22"/>
    <n v="183.93819999999999"/>
    <n v="1"/>
    <n v="183.93819999999999"/>
  </r>
  <r>
    <x v="0"/>
    <x v="0"/>
    <x v="3"/>
    <s v="części do rowerów wyczynowych"/>
    <x v="2"/>
    <x v="6"/>
    <s v="ML rama rowerowa"/>
    <x v="3"/>
    <d v="2010-09-05T00:00:00"/>
    <x v="2"/>
    <x v="2"/>
    <n v="594.83000000000004"/>
    <n v="356.89800000000002"/>
    <n v="2"/>
    <n v="713.79600000000005"/>
  </r>
  <r>
    <x v="0"/>
    <x v="0"/>
    <x v="3"/>
    <s v="części do rowerów wyczynowych"/>
    <x v="0"/>
    <x v="3"/>
    <s v="Szosa-450"/>
    <x v="3"/>
    <d v="2010-09-10T00:00:00"/>
    <x v="2"/>
    <x v="2"/>
    <n v="1457.99"/>
    <n v="874.79399999999998"/>
    <n v="2"/>
    <n v="1749.588"/>
  </r>
  <r>
    <x v="0"/>
    <x v="0"/>
    <x v="2"/>
    <s v="Centralny Dyskont Rowerowy"/>
    <x v="1"/>
    <x v="1"/>
    <s v="Mountain Bike Socks"/>
    <x v="2"/>
    <d v="2010-09-28T00:00:00"/>
    <x v="2"/>
    <x v="2"/>
    <n v="9.5"/>
    <n v="5.7"/>
    <n v="2"/>
    <n v="11.4"/>
  </r>
  <r>
    <x v="0"/>
    <x v="0"/>
    <x v="2"/>
    <s v="Centralny Dyskont Rowerowy"/>
    <x v="0"/>
    <x v="0"/>
    <s v="Górski-100"/>
    <x v="1"/>
    <d v="2010-09-07T00:00:00"/>
    <x v="2"/>
    <x v="2"/>
    <n v="3374.99"/>
    <n v="2024.9939999999999"/>
    <n v="1"/>
    <n v="2024.9939999999999"/>
  </r>
  <r>
    <x v="0"/>
    <x v="0"/>
    <x v="2"/>
    <s v="Centralny Dyskont Rowerowy"/>
    <x v="0"/>
    <x v="0"/>
    <s v="Górski-100"/>
    <x v="0"/>
    <d v="2010-09-11T00:00:00"/>
    <x v="2"/>
    <x v="2"/>
    <n v="3399.99"/>
    <n v="2039.9939999999999"/>
    <n v="1"/>
    <n v="2039.9939999999999"/>
  </r>
  <r>
    <x v="0"/>
    <x v="0"/>
    <x v="2"/>
    <s v="Centralny Dyskont Rowerowy"/>
    <x v="0"/>
    <x v="0"/>
    <s v="Górski-100"/>
    <x v="0"/>
    <d v="2010-09-02T00:00:00"/>
    <x v="2"/>
    <x v="2"/>
    <n v="3399.99"/>
    <n v="2039.9939999999999"/>
    <n v="1"/>
    <n v="2039.9939999999999"/>
  </r>
  <r>
    <x v="0"/>
    <x v="0"/>
    <x v="2"/>
    <s v="Centralny Dyskont Rowerowy"/>
    <x v="0"/>
    <x v="0"/>
    <s v="Górski-100"/>
    <x v="0"/>
    <d v="2010-09-16T00:00:00"/>
    <x v="2"/>
    <x v="2"/>
    <n v="3399.99"/>
    <n v="2039.9939999999999"/>
    <n v="2"/>
    <n v="4079.9879999999998"/>
  </r>
  <r>
    <x v="0"/>
    <x v="0"/>
    <x v="2"/>
    <s v="Centralny Dyskont Rowerowy"/>
    <x v="1"/>
    <x v="1"/>
    <s v="Mountain Bike Socks"/>
    <x v="2"/>
    <d v="2010-09-04T00:00:00"/>
    <x v="2"/>
    <x v="2"/>
    <n v="9.5"/>
    <n v="5.7"/>
    <n v="3"/>
    <n v="17.100000000000001"/>
  </r>
  <r>
    <x v="0"/>
    <x v="0"/>
    <x v="2"/>
    <s v="Centralny Dyskont Rowerowy"/>
    <x v="0"/>
    <x v="0"/>
    <s v="Górski-100"/>
    <x v="1"/>
    <d v="2010-09-21T00:00:00"/>
    <x v="2"/>
    <x v="2"/>
    <n v="3374.99"/>
    <n v="2024.9939999999999"/>
    <n v="2"/>
    <n v="4049.9879999999998"/>
  </r>
  <r>
    <x v="0"/>
    <x v="1"/>
    <x v="1"/>
    <s v="Największy Sklep Rowerowy"/>
    <x v="0"/>
    <x v="0"/>
    <s v="Górski-100"/>
    <x v="0"/>
    <d v="2010-09-20T00:00:00"/>
    <x v="2"/>
    <x v="2"/>
    <n v="3399.99"/>
    <n v="2039.9939999999999"/>
    <n v="1"/>
    <n v="2039.9939999999999"/>
  </r>
  <r>
    <x v="0"/>
    <x v="0"/>
    <x v="0"/>
    <s v="Wielki sklep rowerowy"/>
    <x v="0"/>
    <x v="3"/>
    <s v="Szosa-650"/>
    <x v="3"/>
    <d v="2010-09-05T00:00:00"/>
    <x v="2"/>
    <x v="2"/>
    <n v="782.99"/>
    <n v="419.45890000000003"/>
    <n v="7"/>
    <n v="2936.2123000000001"/>
  </r>
  <r>
    <x v="0"/>
    <x v="0"/>
    <x v="0"/>
    <s v="Wielki sklep rowerowy"/>
    <x v="1"/>
    <x v="4"/>
    <s v="Long-Sleeve Logo Jersey"/>
    <x v="4"/>
    <d v="2010-09-30T00:00:00"/>
    <x v="2"/>
    <x v="2"/>
    <n v="49.99"/>
    <n v="28.840399999999999"/>
    <n v="5"/>
    <n v="144.202"/>
  </r>
  <r>
    <x v="0"/>
    <x v="0"/>
    <x v="0"/>
    <s v="Wielki sklep rowerowy"/>
    <x v="2"/>
    <x v="6"/>
    <s v="LL rama rowerowa"/>
    <x v="3"/>
    <d v="2010-09-11T00:00:00"/>
    <x v="2"/>
    <x v="2"/>
    <n v="337.22"/>
    <n v="183.93819999999999"/>
    <n v="3"/>
    <n v="551.81459999999993"/>
  </r>
  <r>
    <x v="0"/>
    <x v="0"/>
    <x v="0"/>
    <s v="Wielki sklep rowerowy"/>
    <x v="0"/>
    <x v="3"/>
    <s v="Szosa-650"/>
    <x v="3"/>
    <d v="2010-09-28T00:00:00"/>
    <x v="2"/>
    <x v="2"/>
    <n v="782.99"/>
    <n v="419.45890000000003"/>
    <n v="2"/>
    <n v="838.91780000000006"/>
  </r>
  <r>
    <x v="0"/>
    <x v="0"/>
    <x v="0"/>
    <s v="Wielki sklep rowerowy"/>
    <x v="2"/>
    <x v="6"/>
    <s v="LL rama rowerowa"/>
    <x v="3"/>
    <d v="2010-09-29T00:00:00"/>
    <x v="2"/>
    <x v="2"/>
    <n v="337.22"/>
    <n v="183.93819999999999"/>
    <n v="4"/>
    <n v="735.75279999999998"/>
  </r>
  <r>
    <x v="0"/>
    <x v="0"/>
    <x v="0"/>
    <s v="Wielki sklep rowerowy"/>
    <x v="0"/>
    <x v="3"/>
    <s v="Szosa-650"/>
    <x v="3"/>
    <d v="2010-09-03T00:00:00"/>
    <x v="2"/>
    <x v="2"/>
    <n v="782.99"/>
    <n v="419.45890000000003"/>
    <n v="5"/>
    <n v="2097.2945"/>
  </r>
  <r>
    <x v="0"/>
    <x v="0"/>
    <x v="0"/>
    <s v="Wielki sklep rowerowy"/>
    <x v="0"/>
    <x v="3"/>
    <s v="Szosa-650"/>
    <x v="1"/>
    <d v="2010-09-09T00:00:00"/>
    <x v="2"/>
    <x v="2"/>
    <n v="782.99"/>
    <n v="419.45890000000003"/>
    <n v="2"/>
    <n v="838.91780000000006"/>
  </r>
  <r>
    <x v="0"/>
    <x v="0"/>
    <x v="0"/>
    <s v="Wielki sklep rowerowy"/>
    <x v="0"/>
    <x v="3"/>
    <s v="Szosa-650"/>
    <x v="1"/>
    <d v="2010-09-24T00:00:00"/>
    <x v="2"/>
    <x v="2"/>
    <n v="782.99"/>
    <n v="419.45890000000003"/>
    <n v="2"/>
    <n v="838.91780000000006"/>
  </r>
  <r>
    <x v="0"/>
    <x v="0"/>
    <x v="0"/>
    <s v="Wielki sklep rowerowy"/>
    <x v="0"/>
    <x v="3"/>
    <s v="Szosa-650"/>
    <x v="3"/>
    <d v="2010-09-21T00:00:00"/>
    <x v="2"/>
    <x v="2"/>
    <n v="782.99"/>
    <n v="419.45890000000003"/>
    <n v="2"/>
    <n v="838.91780000000006"/>
  </r>
  <r>
    <x v="0"/>
    <x v="0"/>
    <x v="0"/>
    <s v="Wielki sklep rowerowy"/>
    <x v="0"/>
    <x v="3"/>
    <s v="Szosa-650"/>
    <x v="1"/>
    <d v="2010-09-27T00:00:00"/>
    <x v="2"/>
    <x v="2"/>
    <n v="782.99"/>
    <n v="419.45890000000003"/>
    <n v="5"/>
    <n v="2097.2945"/>
  </r>
  <r>
    <x v="0"/>
    <x v="0"/>
    <x v="0"/>
    <s v="Wielki sklep rowerowy"/>
    <x v="2"/>
    <x v="6"/>
    <s v="LL rama rowerowa"/>
    <x v="1"/>
    <d v="2010-09-14T00:00:00"/>
    <x v="2"/>
    <x v="2"/>
    <n v="337.22"/>
    <n v="178.58080000000001"/>
    <n v="3"/>
    <n v="535.74240000000009"/>
  </r>
  <r>
    <x v="0"/>
    <x v="0"/>
    <x v="0"/>
    <s v="Wielki sklep rowerowy"/>
    <x v="1"/>
    <x v="5"/>
    <s v="nakładka na rower"/>
    <x v="4"/>
    <d v="2010-09-18T00:00:00"/>
    <x v="2"/>
    <x v="2"/>
    <n v="8.99"/>
    <n v="5.1864999999999997"/>
    <n v="6"/>
    <n v="31.119"/>
  </r>
  <r>
    <x v="0"/>
    <x v="0"/>
    <x v="0"/>
    <s v="Wielki sklep rowerowy"/>
    <x v="2"/>
    <x v="6"/>
    <s v="LL rama rowerowa"/>
    <x v="1"/>
    <d v="2010-09-27T00:00:00"/>
    <x v="2"/>
    <x v="2"/>
    <n v="337.22"/>
    <n v="178.58080000000001"/>
    <n v="3"/>
    <n v="535.74240000000009"/>
  </r>
  <r>
    <x v="0"/>
    <x v="0"/>
    <x v="0"/>
    <s v="Wielki sklep rowerowy"/>
    <x v="0"/>
    <x v="3"/>
    <s v="Szosa-650"/>
    <x v="3"/>
    <d v="2010-09-03T00:00:00"/>
    <x v="2"/>
    <x v="2"/>
    <n v="782.99"/>
    <n v="419.45890000000003"/>
    <n v="3"/>
    <n v="1258.3767"/>
  </r>
  <r>
    <x v="0"/>
    <x v="0"/>
    <x v="0"/>
    <s v="Wielki sklep rowerowy"/>
    <x v="3"/>
    <x v="7"/>
    <s v="Sport-100"/>
    <x v="5"/>
    <d v="2010-09-03T00:00:00"/>
    <x v="2"/>
    <x v="2"/>
    <n v="34.99"/>
    <n v="20.186499999999999"/>
    <n v="3"/>
    <n v="60.5595"/>
  </r>
  <r>
    <x v="0"/>
    <x v="0"/>
    <x v="0"/>
    <s v="Wielki sklep rowerowy"/>
    <x v="0"/>
    <x v="3"/>
    <s v="Szosa-450"/>
    <x v="3"/>
    <d v="2010-09-11T00:00:00"/>
    <x v="2"/>
    <x v="2"/>
    <n v="1457.99"/>
    <n v="874.79399999999998"/>
    <n v="6"/>
    <n v="5248.7640000000001"/>
  </r>
  <r>
    <x v="0"/>
    <x v="0"/>
    <x v="0"/>
    <s v="Wielki sklep rowerowy"/>
    <x v="0"/>
    <x v="3"/>
    <s v="Szosa-650"/>
    <x v="1"/>
    <d v="2010-09-28T00:00:00"/>
    <x v="2"/>
    <x v="2"/>
    <n v="782.99"/>
    <n v="419.45890000000003"/>
    <n v="3"/>
    <n v="1258.3767"/>
  </r>
  <r>
    <x v="0"/>
    <x v="0"/>
    <x v="0"/>
    <s v="Wielki sklep rowerowy"/>
    <x v="3"/>
    <x v="7"/>
    <s v="Sport-100"/>
    <x v="1"/>
    <d v="2010-09-07T00:00:00"/>
    <x v="2"/>
    <x v="2"/>
    <n v="34.99"/>
    <n v="20.186499999999999"/>
    <n v="3"/>
    <n v="60.5595"/>
  </r>
  <r>
    <x v="0"/>
    <x v="0"/>
    <x v="0"/>
    <s v="Wielki sklep rowerowy"/>
    <x v="0"/>
    <x v="3"/>
    <s v="Szosa-150"/>
    <x v="3"/>
    <d v="2010-09-25T00:00:00"/>
    <x v="2"/>
    <x v="2"/>
    <n v="3578.27"/>
    <n v="2146.962"/>
    <n v="2"/>
    <n v="4293.924"/>
  </r>
  <r>
    <x v="0"/>
    <x v="0"/>
    <x v="0"/>
    <s v="Wielki sklep rowerowy"/>
    <x v="2"/>
    <x v="6"/>
    <s v="LL rama rowerowa"/>
    <x v="3"/>
    <d v="2010-09-17T00:00:00"/>
    <x v="2"/>
    <x v="2"/>
    <n v="337.22"/>
    <n v="183.93819999999999"/>
    <n v="2"/>
    <n v="367.87639999999999"/>
  </r>
  <r>
    <x v="0"/>
    <x v="0"/>
    <x v="0"/>
    <s v="Wielki sklep rowerowy"/>
    <x v="0"/>
    <x v="3"/>
    <s v="Szosa-450"/>
    <x v="3"/>
    <d v="2010-09-08T00:00:00"/>
    <x v="2"/>
    <x v="2"/>
    <n v="1457.99"/>
    <n v="874.79399999999998"/>
    <n v="9"/>
    <n v="7873.1459999999997"/>
  </r>
  <r>
    <x v="0"/>
    <x v="0"/>
    <x v="0"/>
    <s v="Wielki sklep rowerowy"/>
    <x v="3"/>
    <x v="7"/>
    <s v="Sport-100"/>
    <x v="3"/>
    <d v="2010-09-22T00:00:00"/>
    <x v="2"/>
    <x v="2"/>
    <n v="34.99"/>
    <n v="20.186499999999999"/>
    <n v="2"/>
    <n v="40.372999999999998"/>
  </r>
  <r>
    <x v="0"/>
    <x v="0"/>
    <x v="0"/>
    <s v="Wielki sklep rowerowy"/>
    <x v="2"/>
    <x v="6"/>
    <s v="ML rama rowerowa"/>
    <x v="3"/>
    <d v="2010-09-22T00:00:00"/>
    <x v="2"/>
    <x v="2"/>
    <n v="594.83000000000004"/>
    <n v="356.89800000000002"/>
    <n v="4"/>
    <n v="1427.5920000000001"/>
  </r>
  <r>
    <x v="0"/>
    <x v="0"/>
    <x v="0"/>
    <s v="Wielki sklep rowerowy"/>
    <x v="2"/>
    <x v="6"/>
    <s v="LL rama rowerowa"/>
    <x v="3"/>
    <d v="2010-09-17T00:00:00"/>
    <x v="2"/>
    <x v="2"/>
    <n v="337.22"/>
    <n v="183.93819999999999"/>
    <n v="1"/>
    <n v="183.93819999999999"/>
  </r>
  <r>
    <x v="0"/>
    <x v="0"/>
    <x v="0"/>
    <s v="Wielki sklep rowerowy"/>
    <x v="0"/>
    <x v="3"/>
    <s v="Szosa-450"/>
    <x v="3"/>
    <d v="2010-09-30T00:00:00"/>
    <x v="2"/>
    <x v="2"/>
    <n v="1457.99"/>
    <n v="874.79399999999998"/>
    <n v="3"/>
    <n v="2624.3820000000001"/>
  </r>
  <r>
    <x v="0"/>
    <x v="0"/>
    <x v="0"/>
    <s v="Wielki sklep rowerowy"/>
    <x v="0"/>
    <x v="3"/>
    <s v="Szosa-150"/>
    <x v="3"/>
    <d v="2010-09-26T00:00:00"/>
    <x v="2"/>
    <x v="2"/>
    <n v="3578.27"/>
    <n v="2146.962"/>
    <n v="4"/>
    <n v="8587.848"/>
  </r>
  <r>
    <x v="0"/>
    <x v="0"/>
    <x v="0"/>
    <s v="Wielki sklep rowerowy"/>
    <x v="1"/>
    <x v="4"/>
    <s v="Long-Sleeve Logo Jersey"/>
    <x v="4"/>
    <d v="2010-09-10T00:00:00"/>
    <x v="2"/>
    <x v="2"/>
    <n v="49.99"/>
    <n v="28.840399999999999"/>
    <n v="4"/>
    <n v="115.3616"/>
  </r>
  <r>
    <x v="0"/>
    <x v="0"/>
    <x v="0"/>
    <s v="Wielki sklep rowerowy"/>
    <x v="0"/>
    <x v="3"/>
    <s v="Szosa-450"/>
    <x v="3"/>
    <d v="2010-09-16T00:00:00"/>
    <x v="2"/>
    <x v="2"/>
    <n v="1457.99"/>
    <n v="874.79399999999998"/>
    <n v="10"/>
    <n v="8747.94"/>
  </r>
  <r>
    <x v="0"/>
    <x v="0"/>
    <x v="0"/>
    <s v="Wielki sklep rowerowy"/>
    <x v="1"/>
    <x v="4"/>
    <s v="Long-Sleeve Logo Jersey"/>
    <x v="4"/>
    <d v="2010-09-06T00:00:00"/>
    <x v="2"/>
    <x v="2"/>
    <n v="49.99"/>
    <n v="28.840399999999999"/>
    <n v="6"/>
    <n v="173.04239999999999"/>
  </r>
  <r>
    <x v="0"/>
    <x v="0"/>
    <x v="0"/>
    <s v="Wielki sklep rowerowy"/>
    <x v="2"/>
    <x v="6"/>
    <s v="ML rama rowerowa"/>
    <x v="3"/>
    <d v="2010-09-27T00:00:00"/>
    <x v="2"/>
    <x v="2"/>
    <n v="594.83000000000004"/>
    <n v="356.89800000000002"/>
    <n v="1"/>
    <n v="356.89800000000002"/>
  </r>
  <r>
    <x v="0"/>
    <x v="0"/>
    <x v="4"/>
    <s v="Sprzedaż i naprawa rowerów"/>
    <x v="0"/>
    <x v="3"/>
    <s v="Szosa-150"/>
    <x v="3"/>
    <d v="2010-09-19T00:00:00"/>
    <x v="2"/>
    <x v="2"/>
    <n v="3578.27"/>
    <n v="2146.962"/>
    <n v="2"/>
    <n v="4293.924"/>
  </r>
  <r>
    <x v="0"/>
    <x v="0"/>
    <x v="4"/>
    <s v="Sprzedaż i naprawa rowerów"/>
    <x v="3"/>
    <x v="7"/>
    <s v="Sport-100"/>
    <x v="3"/>
    <d v="2010-09-19T00:00:00"/>
    <x v="2"/>
    <x v="2"/>
    <n v="34.99"/>
    <n v="20.186499999999999"/>
    <n v="4"/>
    <n v="80.745999999999995"/>
  </r>
  <r>
    <x v="0"/>
    <x v="0"/>
    <x v="4"/>
    <s v="Sprzedaż i naprawa rowerów"/>
    <x v="2"/>
    <x v="6"/>
    <s v="LL rama rowerowa"/>
    <x v="3"/>
    <d v="2010-09-12T00:00:00"/>
    <x v="2"/>
    <x v="2"/>
    <n v="337.22"/>
    <n v="183.93819999999999"/>
    <n v="3"/>
    <n v="551.81459999999993"/>
  </r>
  <r>
    <x v="0"/>
    <x v="0"/>
    <x v="4"/>
    <s v="Sprzedaż i naprawa rowerów"/>
    <x v="0"/>
    <x v="3"/>
    <s v="Szosa-450"/>
    <x v="3"/>
    <d v="2010-09-07T00:00:00"/>
    <x v="2"/>
    <x v="2"/>
    <n v="1457.99"/>
    <n v="874.79399999999998"/>
    <n v="3"/>
    <n v="2624.3820000000001"/>
  </r>
  <r>
    <x v="0"/>
    <x v="0"/>
    <x v="4"/>
    <s v="Sprzedaż i naprawa rowerów"/>
    <x v="0"/>
    <x v="3"/>
    <s v="Szosa-650"/>
    <x v="3"/>
    <d v="2010-09-13T00:00:00"/>
    <x v="2"/>
    <x v="2"/>
    <n v="782.99"/>
    <n v="419.45890000000003"/>
    <n v="4"/>
    <n v="1677.8356000000001"/>
  </r>
  <r>
    <x v="0"/>
    <x v="0"/>
    <x v="4"/>
    <s v="Sprzedaż i naprawa rowerów"/>
    <x v="0"/>
    <x v="3"/>
    <s v="Szosa-650"/>
    <x v="1"/>
    <d v="2010-09-23T00:00:00"/>
    <x v="2"/>
    <x v="2"/>
    <n v="782.99"/>
    <n v="419.45890000000003"/>
    <n v="2"/>
    <n v="838.91780000000006"/>
  </r>
  <r>
    <x v="0"/>
    <x v="0"/>
    <x v="4"/>
    <s v="Sprzedaż i naprawa rowerów"/>
    <x v="0"/>
    <x v="3"/>
    <s v="Szosa-450"/>
    <x v="3"/>
    <d v="2010-09-01T00:00:00"/>
    <x v="2"/>
    <x v="2"/>
    <n v="1457.99"/>
    <n v="874.79399999999998"/>
    <n v="2"/>
    <n v="1749.588"/>
  </r>
  <r>
    <x v="0"/>
    <x v="0"/>
    <x v="4"/>
    <s v="Sprzedaż i naprawa rowerów"/>
    <x v="0"/>
    <x v="3"/>
    <s v="Szosa-650"/>
    <x v="3"/>
    <d v="2010-09-09T00:00:00"/>
    <x v="2"/>
    <x v="2"/>
    <n v="782.99"/>
    <n v="419.45890000000003"/>
    <n v="4"/>
    <n v="1677.8356000000001"/>
  </r>
  <r>
    <x v="0"/>
    <x v="0"/>
    <x v="4"/>
    <s v="Sprzedaż i naprawa rowerów"/>
    <x v="2"/>
    <x v="6"/>
    <s v="ML rama rowerowa"/>
    <x v="3"/>
    <d v="2010-09-06T00:00:00"/>
    <x v="2"/>
    <x v="2"/>
    <n v="594.83000000000004"/>
    <n v="356.89800000000002"/>
    <n v="1"/>
    <n v="356.89800000000002"/>
  </r>
  <r>
    <x v="0"/>
    <x v="0"/>
    <x v="4"/>
    <s v="Sprzedaż i naprawa rowerów"/>
    <x v="1"/>
    <x v="5"/>
    <s v="nakładka na rower"/>
    <x v="4"/>
    <d v="2010-09-02T00:00:00"/>
    <x v="2"/>
    <x v="2"/>
    <n v="8.99"/>
    <n v="5.1864999999999997"/>
    <n v="4"/>
    <n v="20.745999999999999"/>
  </r>
  <r>
    <x v="0"/>
    <x v="0"/>
    <x v="4"/>
    <s v="Sprzedaż i naprawa rowerów"/>
    <x v="3"/>
    <x v="7"/>
    <s v="Sport-100"/>
    <x v="1"/>
    <d v="2010-09-10T00:00:00"/>
    <x v="2"/>
    <x v="2"/>
    <n v="34.99"/>
    <n v="20.186499999999999"/>
    <n v="2"/>
    <n v="40.372999999999998"/>
  </r>
  <r>
    <x v="0"/>
    <x v="0"/>
    <x v="4"/>
    <s v="Sprzedaż i naprawa rowerów"/>
    <x v="0"/>
    <x v="3"/>
    <s v="Szosa-650"/>
    <x v="3"/>
    <d v="2010-09-15T00:00:00"/>
    <x v="2"/>
    <x v="2"/>
    <n v="782.99"/>
    <n v="419.45890000000003"/>
    <n v="5"/>
    <n v="2097.2945"/>
  </r>
  <r>
    <x v="0"/>
    <x v="0"/>
    <x v="4"/>
    <s v="Sprzedaż i naprawa rowerów"/>
    <x v="3"/>
    <x v="7"/>
    <s v="Sport-100"/>
    <x v="5"/>
    <d v="2010-09-21T00:00:00"/>
    <x v="2"/>
    <x v="2"/>
    <n v="34.99"/>
    <n v="20.186499999999999"/>
    <n v="3"/>
    <n v="60.5595"/>
  </r>
  <r>
    <x v="0"/>
    <x v="0"/>
    <x v="4"/>
    <s v="Sprzedaż i naprawa rowerów"/>
    <x v="0"/>
    <x v="3"/>
    <s v="Szosa-450"/>
    <x v="3"/>
    <d v="2010-09-02T00:00:00"/>
    <x v="2"/>
    <x v="2"/>
    <n v="1457.99"/>
    <n v="874.79399999999998"/>
    <n v="2"/>
    <n v="1749.588"/>
  </r>
  <r>
    <x v="0"/>
    <x v="0"/>
    <x v="4"/>
    <s v="Sprzedaż i naprawa rowerów"/>
    <x v="2"/>
    <x v="6"/>
    <s v="LL rama rowerowa"/>
    <x v="3"/>
    <d v="2010-09-26T00:00:00"/>
    <x v="2"/>
    <x v="2"/>
    <n v="337.22"/>
    <n v="183.93819999999999"/>
    <n v="1"/>
    <n v="183.93819999999999"/>
  </r>
  <r>
    <x v="0"/>
    <x v="0"/>
    <x v="4"/>
    <s v="Sprzedaż i naprawa rowerów"/>
    <x v="2"/>
    <x v="6"/>
    <s v="LL rama rowerowa"/>
    <x v="3"/>
    <d v="2010-09-24T00:00:00"/>
    <x v="2"/>
    <x v="2"/>
    <n v="337.22"/>
    <n v="183.93819999999999"/>
    <n v="1"/>
    <n v="183.93819999999999"/>
  </r>
  <r>
    <x v="0"/>
    <x v="0"/>
    <x v="4"/>
    <s v="Sprzedaż i naprawa rowerów"/>
    <x v="0"/>
    <x v="3"/>
    <s v="Szosa-650"/>
    <x v="1"/>
    <d v="2010-09-23T00:00:00"/>
    <x v="2"/>
    <x v="2"/>
    <n v="782.99"/>
    <n v="419.45890000000003"/>
    <n v="4"/>
    <n v="1677.8356000000001"/>
  </r>
  <r>
    <x v="0"/>
    <x v="0"/>
    <x v="4"/>
    <s v="Sprzedaż i naprawa rowerów"/>
    <x v="1"/>
    <x v="4"/>
    <s v="Long-Sleeve Logo Jersey"/>
    <x v="4"/>
    <d v="2010-09-02T00:00:00"/>
    <x v="2"/>
    <x v="2"/>
    <n v="49.99"/>
    <n v="28.840399999999999"/>
    <n v="2"/>
    <n v="57.680799999999998"/>
  </r>
  <r>
    <x v="0"/>
    <x v="0"/>
    <x v="4"/>
    <s v="Sprzedaż i naprawa rowerów"/>
    <x v="2"/>
    <x v="6"/>
    <s v="LL rama rowerowa"/>
    <x v="1"/>
    <d v="2010-09-04T00:00:00"/>
    <x v="2"/>
    <x v="2"/>
    <n v="337.22"/>
    <n v="178.58080000000001"/>
    <n v="1"/>
    <n v="178.58080000000001"/>
  </r>
  <r>
    <x v="0"/>
    <x v="0"/>
    <x v="4"/>
    <s v="Sprzedaż i naprawa rowerów"/>
    <x v="2"/>
    <x v="6"/>
    <s v="LL rama rowerowa"/>
    <x v="1"/>
    <d v="2010-09-25T00:00:00"/>
    <x v="2"/>
    <x v="2"/>
    <n v="337.22"/>
    <n v="178.58080000000001"/>
    <n v="1"/>
    <n v="178.58080000000001"/>
  </r>
  <r>
    <x v="0"/>
    <x v="0"/>
    <x v="4"/>
    <s v="Sprzedaż i naprawa rowerów"/>
    <x v="1"/>
    <x v="4"/>
    <s v="Long-Sleeve Logo Jersey"/>
    <x v="4"/>
    <d v="2010-09-21T00:00:00"/>
    <x v="2"/>
    <x v="2"/>
    <n v="49.99"/>
    <n v="28.840399999999999"/>
    <n v="4"/>
    <n v="115.3616"/>
  </r>
  <r>
    <x v="0"/>
    <x v="0"/>
    <x v="4"/>
    <s v="Sprzedaż i naprawa rowerów"/>
    <x v="2"/>
    <x v="6"/>
    <s v="LL rama rowerowa"/>
    <x v="3"/>
    <d v="2010-09-01T00:00:00"/>
    <x v="2"/>
    <x v="2"/>
    <n v="337.22"/>
    <n v="183.93819999999999"/>
    <n v="3"/>
    <n v="551.81459999999993"/>
  </r>
  <r>
    <x v="0"/>
    <x v="0"/>
    <x v="4"/>
    <s v="Sprzedaż i naprawa rowerów"/>
    <x v="0"/>
    <x v="3"/>
    <s v="Szosa-650"/>
    <x v="3"/>
    <d v="2010-09-24T00:00:00"/>
    <x v="2"/>
    <x v="2"/>
    <n v="782.99"/>
    <n v="419.45890000000003"/>
    <n v="2"/>
    <n v="838.91780000000006"/>
  </r>
  <r>
    <x v="0"/>
    <x v="0"/>
    <x v="4"/>
    <s v="Sprzedaż i naprawa rowerów"/>
    <x v="0"/>
    <x v="3"/>
    <s v="Szosa-650"/>
    <x v="3"/>
    <d v="2010-09-18T00:00:00"/>
    <x v="2"/>
    <x v="2"/>
    <n v="782.99"/>
    <n v="419.45890000000003"/>
    <n v="5"/>
    <n v="2097.2945"/>
  </r>
  <r>
    <x v="0"/>
    <x v="0"/>
    <x v="4"/>
    <s v="Sprzedaż i naprawa rowerów"/>
    <x v="0"/>
    <x v="3"/>
    <s v="Szosa-650"/>
    <x v="1"/>
    <d v="2010-09-12T00:00:00"/>
    <x v="2"/>
    <x v="2"/>
    <n v="782.99"/>
    <n v="419.45890000000003"/>
    <n v="2"/>
    <n v="838.91780000000006"/>
  </r>
  <r>
    <x v="0"/>
    <x v="0"/>
    <x v="4"/>
    <s v="Sprzedaż i naprawa rowerów"/>
    <x v="0"/>
    <x v="3"/>
    <s v="Szosa-650"/>
    <x v="1"/>
    <d v="2010-09-21T00:00:00"/>
    <x v="2"/>
    <x v="2"/>
    <n v="782.99"/>
    <n v="419.45890000000003"/>
    <n v="2"/>
    <n v="838.91780000000006"/>
  </r>
  <r>
    <x v="0"/>
    <x v="0"/>
    <x v="4"/>
    <s v="Sprzedaż i naprawa rowerów"/>
    <x v="1"/>
    <x v="4"/>
    <s v="Long-Sleeve Logo Jersey"/>
    <x v="4"/>
    <d v="2010-09-29T00:00:00"/>
    <x v="2"/>
    <x v="2"/>
    <n v="49.99"/>
    <n v="28.840399999999999"/>
    <n v="5"/>
    <n v="144.202"/>
  </r>
  <r>
    <x v="0"/>
    <x v="0"/>
    <x v="3"/>
    <s v="Artykuły malarskie"/>
    <x v="0"/>
    <x v="0"/>
    <s v="Górski-100"/>
    <x v="1"/>
    <d v="2010-09-20T00:00:00"/>
    <x v="2"/>
    <x v="2"/>
    <n v="3374.99"/>
    <n v="2024.9939999999999"/>
    <n v="3"/>
    <n v="6074.982"/>
  </r>
  <r>
    <x v="0"/>
    <x v="0"/>
    <x v="3"/>
    <s v="Artykuły malarskie"/>
    <x v="0"/>
    <x v="0"/>
    <s v="Górski-100"/>
    <x v="0"/>
    <d v="2010-09-07T00:00:00"/>
    <x v="2"/>
    <x v="2"/>
    <n v="3399.99"/>
    <n v="2039.9939999999999"/>
    <n v="4"/>
    <n v="8159.9759999999997"/>
  </r>
  <r>
    <x v="0"/>
    <x v="0"/>
    <x v="3"/>
    <s v="Artykuły malarskie"/>
    <x v="2"/>
    <x v="2"/>
    <s v="HL rama górski"/>
    <x v="0"/>
    <d v="2010-09-23T00:00:00"/>
    <x v="2"/>
    <x v="2"/>
    <n v="1364.5"/>
    <n v="722.59490000000005"/>
    <n v="1"/>
    <n v="722.59490000000005"/>
  </r>
  <r>
    <x v="0"/>
    <x v="0"/>
    <x v="3"/>
    <s v="Artykuły malarskie"/>
    <x v="2"/>
    <x v="2"/>
    <s v="HL rama górski"/>
    <x v="0"/>
    <d v="2010-09-24T00:00:00"/>
    <x v="2"/>
    <x v="2"/>
    <n v="1364.5"/>
    <n v="722.59490000000005"/>
    <n v="1"/>
    <n v="722.59490000000005"/>
  </r>
  <r>
    <x v="0"/>
    <x v="0"/>
    <x v="3"/>
    <s v="Artykuły malarskie"/>
    <x v="3"/>
    <x v="7"/>
    <s v="Sport-100"/>
    <x v="3"/>
    <d v="2010-09-30T00:00:00"/>
    <x v="2"/>
    <x v="2"/>
    <n v="34.99"/>
    <n v="20.186499999999999"/>
    <n v="1"/>
    <n v="20.186499999999999"/>
  </r>
  <r>
    <x v="0"/>
    <x v="0"/>
    <x v="3"/>
    <s v="Artykuły malarskie"/>
    <x v="2"/>
    <x v="2"/>
    <s v="HL rama górski"/>
    <x v="1"/>
    <d v="2010-09-26T00:00:00"/>
    <x v="2"/>
    <x v="2"/>
    <n v="1349.6"/>
    <n v="714.70429999999999"/>
    <n v="1"/>
    <n v="714.70429999999999"/>
  </r>
  <r>
    <x v="0"/>
    <x v="0"/>
    <x v="3"/>
    <s v="Artykuły malarskie"/>
    <x v="1"/>
    <x v="4"/>
    <s v="Long-Sleeve Logo Jersey"/>
    <x v="4"/>
    <d v="2010-09-06T00:00:00"/>
    <x v="2"/>
    <x v="2"/>
    <n v="49.99"/>
    <n v="28.840399999999999"/>
    <n v="3"/>
    <n v="86.521199999999993"/>
  </r>
  <r>
    <x v="0"/>
    <x v="0"/>
    <x v="3"/>
    <s v="Artykuły malarskie"/>
    <x v="1"/>
    <x v="4"/>
    <s v="Long-Sleeve Logo Jersey"/>
    <x v="4"/>
    <d v="2010-09-11T00:00:00"/>
    <x v="2"/>
    <x v="2"/>
    <n v="49.99"/>
    <n v="28.840399999999999"/>
    <n v="2"/>
    <n v="57.680799999999998"/>
  </r>
  <r>
    <x v="0"/>
    <x v="0"/>
    <x v="3"/>
    <s v="Artykuły malarskie"/>
    <x v="0"/>
    <x v="0"/>
    <s v="Górski-100"/>
    <x v="0"/>
    <d v="2010-09-03T00:00:00"/>
    <x v="2"/>
    <x v="2"/>
    <n v="3399.99"/>
    <n v="2039.9939999999999"/>
    <n v="2"/>
    <n v="4079.9879999999998"/>
  </r>
  <r>
    <x v="0"/>
    <x v="0"/>
    <x v="3"/>
    <s v="Artykuły malarskie"/>
    <x v="0"/>
    <x v="0"/>
    <s v="Górski-100"/>
    <x v="1"/>
    <d v="2010-09-19T00:00:00"/>
    <x v="2"/>
    <x v="2"/>
    <n v="3374.99"/>
    <n v="2024.9939999999999"/>
    <n v="2"/>
    <n v="4049.9879999999998"/>
  </r>
  <r>
    <x v="0"/>
    <x v="0"/>
    <x v="3"/>
    <s v="Artykuły malarskie"/>
    <x v="2"/>
    <x v="2"/>
    <s v="HL rama górski"/>
    <x v="1"/>
    <d v="2010-09-29T00:00:00"/>
    <x v="2"/>
    <x v="2"/>
    <n v="1349.6"/>
    <n v="714.70429999999999"/>
    <n v="3"/>
    <n v="2144.1129000000001"/>
  </r>
  <r>
    <x v="0"/>
    <x v="0"/>
    <x v="3"/>
    <s v="Artykuły malarskie"/>
    <x v="1"/>
    <x v="5"/>
    <s v="nakładka na rower"/>
    <x v="4"/>
    <d v="2010-09-17T00:00:00"/>
    <x v="2"/>
    <x v="2"/>
    <n v="8.99"/>
    <n v="5.1864999999999997"/>
    <n v="3"/>
    <n v="15.5595"/>
  </r>
  <r>
    <x v="0"/>
    <x v="0"/>
    <x v="3"/>
    <s v="Artykuły malarskie"/>
    <x v="3"/>
    <x v="7"/>
    <s v="Sport-100"/>
    <x v="5"/>
    <d v="2010-09-20T00:00:00"/>
    <x v="2"/>
    <x v="2"/>
    <n v="34.99"/>
    <n v="20.186499999999999"/>
    <n v="1"/>
    <n v="20.186499999999999"/>
  </r>
  <r>
    <x v="0"/>
    <x v="0"/>
    <x v="3"/>
    <s v="Artykuły malarskie"/>
    <x v="1"/>
    <x v="4"/>
    <s v="Long-Sleeve Logo Jersey"/>
    <x v="4"/>
    <d v="2010-09-08T00:00:00"/>
    <x v="2"/>
    <x v="2"/>
    <n v="49.99"/>
    <n v="28.840399999999999"/>
    <n v="2"/>
    <n v="57.680799999999998"/>
  </r>
  <r>
    <x v="0"/>
    <x v="0"/>
    <x v="3"/>
    <s v="Artykuły malarskie"/>
    <x v="3"/>
    <x v="7"/>
    <s v="Sport-100"/>
    <x v="1"/>
    <d v="2010-09-16T00:00:00"/>
    <x v="2"/>
    <x v="2"/>
    <n v="34.99"/>
    <n v="20.186499999999999"/>
    <n v="2"/>
    <n v="40.372999999999998"/>
  </r>
  <r>
    <x v="0"/>
    <x v="0"/>
    <x v="2"/>
    <s v="Rowery sportowe"/>
    <x v="2"/>
    <x v="6"/>
    <s v="LL rama rowerowa"/>
    <x v="1"/>
    <d v="2010-10-01T00:00:00"/>
    <x v="2"/>
    <x v="2"/>
    <n v="337.22"/>
    <n v="178.58080000000001"/>
    <n v="4"/>
    <n v="714.32320000000004"/>
  </r>
  <r>
    <x v="0"/>
    <x v="0"/>
    <x v="2"/>
    <s v="Rowery sportowe"/>
    <x v="0"/>
    <x v="3"/>
    <s v="Szosa-450"/>
    <x v="3"/>
    <d v="2010-09-19T00:00:00"/>
    <x v="2"/>
    <x v="2"/>
    <n v="1457.99"/>
    <n v="874.79399999999998"/>
    <n v="2"/>
    <n v="1749.588"/>
  </r>
  <r>
    <x v="0"/>
    <x v="0"/>
    <x v="2"/>
    <s v="Rowery sportowe"/>
    <x v="0"/>
    <x v="3"/>
    <s v="Szosa-650"/>
    <x v="3"/>
    <d v="2010-09-06T00:00:00"/>
    <x v="2"/>
    <x v="2"/>
    <n v="782.99"/>
    <n v="419.45890000000003"/>
    <n v="1"/>
    <n v="419.45890000000003"/>
  </r>
  <r>
    <x v="0"/>
    <x v="0"/>
    <x v="2"/>
    <s v="Rowery sportowe"/>
    <x v="2"/>
    <x v="6"/>
    <s v="LL rama rowerowa"/>
    <x v="3"/>
    <d v="2010-09-12T00:00:00"/>
    <x v="2"/>
    <x v="2"/>
    <n v="337.22"/>
    <n v="183.93819999999999"/>
    <n v="1"/>
    <n v="183.93819999999999"/>
  </r>
  <r>
    <x v="0"/>
    <x v="0"/>
    <x v="2"/>
    <s v="Rowery sportowe"/>
    <x v="0"/>
    <x v="3"/>
    <s v="Szosa-450"/>
    <x v="3"/>
    <d v="2010-09-04T00:00:00"/>
    <x v="2"/>
    <x v="2"/>
    <n v="1457.99"/>
    <n v="874.79399999999998"/>
    <n v="2"/>
    <n v="1749.588"/>
  </r>
  <r>
    <x v="0"/>
    <x v="0"/>
    <x v="2"/>
    <s v="Rowery sportowe"/>
    <x v="1"/>
    <x v="5"/>
    <s v="nakładka na rower"/>
    <x v="4"/>
    <d v="2010-09-05T00:00:00"/>
    <x v="2"/>
    <x v="2"/>
    <n v="8.99"/>
    <n v="5.1864999999999997"/>
    <n v="1"/>
    <n v="5.1864999999999997"/>
  </r>
  <r>
    <x v="0"/>
    <x v="0"/>
    <x v="2"/>
    <s v="Rowery sportowe"/>
    <x v="3"/>
    <x v="7"/>
    <s v="Sport-100"/>
    <x v="3"/>
    <d v="2010-09-19T00:00:00"/>
    <x v="2"/>
    <x v="2"/>
    <n v="34.99"/>
    <n v="20.186499999999999"/>
    <n v="4"/>
    <n v="80.745999999999995"/>
  </r>
  <r>
    <x v="0"/>
    <x v="0"/>
    <x v="2"/>
    <s v="Rowery sportowe"/>
    <x v="3"/>
    <x v="7"/>
    <s v="Sport-100"/>
    <x v="5"/>
    <d v="2010-09-03T00:00:00"/>
    <x v="2"/>
    <x v="2"/>
    <n v="34.99"/>
    <n v="20.186499999999999"/>
    <n v="1"/>
    <n v="20.186499999999999"/>
  </r>
  <r>
    <x v="0"/>
    <x v="0"/>
    <x v="2"/>
    <s v="Rowery sportowe"/>
    <x v="0"/>
    <x v="3"/>
    <s v="Szosa-650"/>
    <x v="3"/>
    <d v="2010-09-29T00:00:00"/>
    <x v="2"/>
    <x v="2"/>
    <n v="782.99"/>
    <n v="419.45890000000003"/>
    <n v="2"/>
    <n v="838.91780000000006"/>
  </r>
  <r>
    <x v="0"/>
    <x v="0"/>
    <x v="2"/>
    <s v="Rowery sportowe"/>
    <x v="1"/>
    <x v="4"/>
    <s v="Long-Sleeve Logo Jersey"/>
    <x v="4"/>
    <d v="2010-09-25T00:00:00"/>
    <x v="2"/>
    <x v="2"/>
    <n v="49.99"/>
    <n v="28.840399999999999"/>
    <n v="2"/>
    <n v="57.680799999999998"/>
  </r>
  <r>
    <x v="0"/>
    <x v="0"/>
    <x v="2"/>
    <s v="Rowery sportowe"/>
    <x v="0"/>
    <x v="3"/>
    <s v="Szosa-650"/>
    <x v="1"/>
    <d v="2010-09-17T00:00:00"/>
    <x v="2"/>
    <x v="2"/>
    <n v="782.99"/>
    <n v="419.45890000000003"/>
    <n v="4"/>
    <n v="1677.8356000000001"/>
  </r>
  <r>
    <x v="0"/>
    <x v="0"/>
    <x v="2"/>
    <s v="Rowery sportowe"/>
    <x v="0"/>
    <x v="3"/>
    <s v="Szosa-650"/>
    <x v="3"/>
    <d v="2010-09-16T00:00:00"/>
    <x v="2"/>
    <x v="2"/>
    <n v="782.99"/>
    <n v="419.45890000000003"/>
    <n v="2"/>
    <n v="838.91780000000006"/>
  </r>
  <r>
    <x v="0"/>
    <x v="0"/>
    <x v="2"/>
    <s v="Rowery sportowe"/>
    <x v="0"/>
    <x v="3"/>
    <s v="Szosa-650"/>
    <x v="1"/>
    <d v="2010-10-01T00:00:00"/>
    <x v="2"/>
    <x v="2"/>
    <n v="782.99"/>
    <n v="419.45890000000003"/>
    <n v="2"/>
    <n v="838.91780000000006"/>
  </r>
  <r>
    <x v="0"/>
    <x v="0"/>
    <x v="2"/>
    <s v="Rowery sportowe"/>
    <x v="0"/>
    <x v="3"/>
    <s v="Szosa-150"/>
    <x v="3"/>
    <d v="2010-09-03T00:00:00"/>
    <x v="2"/>
    <x v="2"/>
    <n v="3578.27"/>
    <n v="2146.962"/>
    <n v="2"/>
    <n v="4293.924"/>
  </r>
  <r>
    <x v="0"/>
    <x v="0"/>
    <x v="2"/>
    <s v="Rowery sportowe"/>
    <x v="2"/>
    <x v="6"/>
    <s v="LL rama rowerowa"/>
    <x v="3"/>
    <d v="2010-09-24T00:00:00"/>
    <x v="2"/>
    <x v="2"/>
    <n v="337.22"/>
    <n v="183.93819999999999"/>
    <n v="2"/>
    <n v="367.87639999999999"/>
  </r>
  <r>
    <x v="0"/>
    <x v="0"/>
    <x v="2"/>
    <s v="Sport i TY"/>
    <x v="0"/>
    <x v="0"/>
    <s v="Górski-100"/>
    <x v="1"/>
    <d v="2010-09-15T00:00:00"/>
    <x v="2"/>
    <x v="2"/>
    <n v="3374.99"/>
    <n v="2024.9939999999999"/>
    <n v="2"/>
    <n v="4049.9879999999998"/>
  </r>
  <r>
    <x v="0"/>
    <x v="0"/>
    <x v="2"/>
    <s v="Sport i TY"/>
    <x v="0"/>
    <x v="0"/>
    <s v="Górski-100"/>
    <x v="0"/>
    <d v="2010-09-06T00:00:00"/>
    <x v="2"/>
    <x v="2"/>
    <n v="3399.99"/>
    <n v="2039.9939999999999"/>
    <n v="1"/>
    <n v="2039.9939999999999"/>
  </r>
  <r>
    <x v="0"/>
    <x v="0"/>
    <x v="2"/>
    <s v="Sport i TY"/>
    <x v="0"/>
    <x v="0"/>
    <s v="Górski-100"/>
    <x v="0"/>
    <d v="2010-09-07T00:00:00"/>
    <x v="2"/>
    <x v="2"/>
    <n v="3399.99"/>
    <n v="2039.9939999999999"/>
    <n v="4"/>
    <n v="8159.9759999999997"/>
  </r>
  <r>
    <x v="0"/>
    <x v="0"/>
    <x v="2"/>
    <s v="Sport i TY"/>
    <x v="0"/>
    <x v="0"/>
    <s v="Górski-100"/>
    <x v="1"/>
    <d v="2010-09-02T00:00:00"/>
    <x v="2"/>
    <x v="2"/>
    <n v="3374.99"/>
    <n v="2024.9939999999999"/>
    <n v="1"/>
    <n v="2024.9939999999999"/>
  </r>
  <r>
    <x v="0"/>
    <x v="0"/>
    <x v="2"/>
    <s v="Sport i TY"/>
    <x v="0"/>
    <x v="0"/>
    <s v="Górski-100"/>
    <x v="1"/>
    <d v="2010-09-18T00:00:00"/>
    <x v="2"/>
    <x v="2"/>
    <n v="3374.99"/>
    <n v="2024.9939999999999"/>
    <n v="2"/>
    <n v="4049.9879999999998"/>
  </r>
  <r>
    <x v="0"/>
    <x v="0"/>
    <x v="2"/>
    <s v="Sport i TY"/>
    <x v="1"/>
    <x v="1"/>
    <s v="Mountain Bike Socks"/>
    <x v="2"/>
    <d v="2010-09-29T00:00:00"/>
    <x v="2"/>
    <x v="2"/>
    <n v="9.5"/>
    <n v="5.7"/>
    <n v="1"/>
    <n v="5.7"/>
  </r>
  <r>
    <x v="0"/>
    <x v="0"/>
    <x v="2"/>
    <s v="Sport i TY"/>
    <x v="0"/>
    <x v="0"/>
    <s v="Górski-100"/>
    <x v="0"/>
    <d v="2010-09-24T00:00:00"/>
    <x v="2"/>
    <x v="2"/>
    <n v="3399.99"/>
    <n v="2039.9939999999999"/>
    <n v="2"/>
    <n v="4079.9879999999998"/>
  </r>
  <r>
    <x v="0"/>
    <x v="0"/>
    <x v="2"/>
    <s v="Sport i TY"/>
    <x v="0"/>
    <x v="0"/>
    <s v="Górski-100"/>
    <x v="1"/>
    <d v="2010-09-27T00:00:00"/>
    <x v="2"/>
    <x v="2"/>
    <n v="3374.99"/>
    <n v="2024.9939999999999"/>
    <n v="1"/>
    <n v="2024.9939999999999"/>
  </r>
  <r>
    <x v="0"/>
    <x v="0"/>
    <x v="2"/>
    <s v="Sport i TY"/>
    <x v="1"/>
    <x v="1"/>
    <s v="Mountain Bike Socks"/>
    <x v="2"/>
    <d v="2010-10-01T00:00:00"/>
    <x v="2"/>
    <x v="2"/>
    <n v="9.5"/>
    <n v="5.7"/>
    <n v="2"/>
    <n v="11.4"/>
  </r>
  <r>
    <x v="0"/>
    <x v="0"/>
    <x v="3"/>
    <s v="Rowery stacjonarne"/>
    <x v="1"/>
    <x v="4"/>
    <s v="Long-Sleeve Logo Jersey"/>
    <x v="4"/>
    <d v="2010-09-07T00:00:00"/>
    <x v="2"/>
    <x v="2"/>
    <n v="49.99"/>
    <n v="28.840399999999999"/>
    <n v="3"/>
    <n v="86.521199999999993"/>
  </r>
  <r>
    <x v="0"/>
    <x v="0"/>
    <x v="3"/>
    <s v="Rowery stacjonarne"/>
    <x v="0"/>
    <x v="3"/>
    <s v="Szosa-450"/>
    <x v="3"/>
    <d v="2010-09-10T00:00:00"/>
    <x v="2"/>
    <x v="2"/>
    <n v="1457.99"/>
    <n v="874.79399999999998"/>
    <n v="1"/>
    <n v="874.79399999999998"/>
  </r>
  <r>
    <x v="0"/>
    <x v="0"/>
    <x v="3"/>
    <s v="Rowery stacjonarne"/>
    <x v="1"/>
    <x v="5"/>
    <s v="nakładka na rower"/>
    <x v="4"/>
    <d v="2010-09-27T00:00:00"/>
    <x v="2"/>
    <x v="2"/>
    <n v="8.99"/>
    <n v="5.1864999999999997"/>
    <n v="6"/>
    <n v="31.119"/>
  </r>
  <r>
    <x v="0"/>
    <x v="0"/>
    <x v="3"/>
    <s v="Rowery stacjonarne"/>
    <x v="0"/>
    <x v="3"/>
    <s v="Szosa-650"/>
    <x v="1"/>
    <d v="2010-09-22T00:00:00"/>
    <x v="2"/>
    <x v="2"/>
    <n v="782.99"/>
    <n v="419.45890000000003"/>
    <n v="1"/>
    <n v="419.45890000000003"/>
  </r>
  <r>
    <x v="0"/>
    <x v="0"/>
    <x v="3"/>
    <s v="Rowery stacjonarne"/>
    <x v="1"/>
    <x v="4"/>
    <s v="Long-Sleeve Logo Jersey"/>
    <x v="4"/>
    <d v="2010-09-02T00:00:00"/>
    <x v="2"/>
    <x v="2"/>
    <n v="49.99"/>
    <n v="28.840399999999999"/>
    <n v="4"/>
    <n v="115.3616"/>
  </r>
  <r>
    <x v="0"/>
    <x v="0"/>
    <x v="3"/>
    <s v="Rowery stacjonarne"/>
    <x v="3"/>
    <x v="7"/>
    <s v="Sport-100"/>
    <x v="3"/>
    <d v="2010-09-10T00:00:00"/>
    <x v="2"/>
    <x v="2"/>
    <n v="34.99"/>
    <n v="20.186499999999999"/>
    <n v="2"/>
    <n v="40.372999999999998"/>
  </r>
  <r>
    <x v="0"/>
    <x v="0"/>
    <x v="3"/>
    <s v="Rowery stacjonarne"/>
    <x v="2"/>
    <x v="6"/>
    <s v="LL rama rowerowa"/>
    <x v="1"/>
    <d v="2010-09-28T00:00:00"/>
    <x v="2"/>
    <x v="2"/>
    <n v="337.22"/>
    <n v="178.58080000000001"/>
    <n v="1"/>
    <n v="178.58080000000001"/>
  </r>
  <r>
    <x v="0"/>
    <x v="0"/>
    <x v="3"/>
    <s v="Rowery stacjonarne"/>
    <x v="0"/>
    <x v="3"/>
    <s v="Szosa-450"/>
    <x v="3"/>
    <d v="2010-09-21T00:00:00"/>
    <x v="2"/>
    <x v="2"/>
    <n v="1457.99"/>
    <n v="874.79399999999998"/>
    <n v="2"/>
    <n v="1749.588"/>
  </r>
  <r>
    <x v="0"/>
    <x v="0"/>
    <x v="3"/>
    <s v="Rowery stacjonarne"/>
    <x v="1"/>
    <x v="4"/>
    <s v="Long-Sleeve Logo Jersey"/>
    <x v="4"/>
    <d v="2010-09-06T00:00:00"/>
    <x v="2"/>
    <x v="2"/>
    <n v="49.99"/>
    <n v="28.840399999999999"/>
    <n v="6"/>
    <n v="173.04239999999999"/>
  </r>
  <r>
    <x v="0"/>
    <x v="0"/>
    <x v="3"/>
    <s v="Rowery stacjonarne"/>
    <x v="0"/>
    <x v="3"/>
    <s v="Szosa-650"/>
    <x v="3"/>
    <d v="2010-09-26T00:00:00"/>
    <x v="2"/>
    <x v="2"/>
    <n v="782.99"/>
    <n v="419.45890000000003"/>
    <n v="2"/>
    <n v="838.91780000000006"/>
  </r>
  <r>
    <x v="0"/>
    <x v="0"/>
    <x v="3"/>
    <s v="Rowery stacjonarne"/>
    <x v="0"/>
    <x v="3"/>
    <s v="Szosa-450"/>
    <x v="3"/>
    <d v="2010-09-15T00:00:00"/>
    <x v="2"/>
    <x v="2"/>
    <n v="1457.99"/>
    <n v="874.79399999999998"/>
    <n v="2"/>
    <n v="1749.588"/>
  </r>
  <r>
    <x v="0"/>
    <x v="0"/>
    <x v="3"/>
    <s v="Rowery stacjonarne"/>
    <x v="0"/>
    <x v="3"/>
    <s v="Szosa-650"/>
    <x v="3"/>
    <d v="2010-09-19T00:00:00"/>
    <x v="2"/>
    <x v="2"/>
    <n v="782.99"/>
    <n v="419.45890000000003"/>
    <n v="2"/>
    <n v="838.91780000000006"/>
  </r>
  <r>
    <x v="0"/>
    <x v="0"/>
    <x v="3"/>
    <s v="Rowery stacjonarne"/>
    <x v="0"/>
    <x v="3"/>
    <s v="Szosa-650"/>
    <x v="3"/>
    <d v="2010-09-25T00:00:00"/>
    <x v="2"/>
    <x v="2"/>
    <n v="782.99"/>
    <n v="419.45890000000003"/>
    <n v="2"/>
    <n v="838.91780000000006"/>
  </r>
  <r>
    <x v="0"/>
    <x v="0"/>
    <x v="3"/>
    <s v="Rowery stacjonarne"/>
    <x v="3"/>
    <x v="7"/>
    <s v="Sport-100"/>
    <x v="1"/>
    <d v="2010-09-26T00:00:00"/>
    <x v="2"/>
    <x v="2"/>
    <n v="34.99"/>
    <n v="20.186499999999999"/>
    <n v="2"/>
    <n v="40.372999999999998"/>
  </r>
  <r>
    <x v="0"/>
    <x v="0"/>
    <x v="3"/>
    <s v="Rowery stacjonarne"/>
    <x v="2"/>
    <x v="6"/>
    <s v="LL rama rowerowa"/>
    <x v="3"/>
    <d v="2010-09-14T00:00:00"/>
    <x v="2"/>
    <x v="2"/>
    <n v="337.22"/>
    <n v="183.93819999999999"/>
    <n v="2"/>
    <n v="367.87639999999999"/>
  </r>
  <r>
    <x v="0"/>
    <x v="0"/>
    <x v="3"/>
    <s v="Rowery stacjonarne"/>
    <x v="3"/>
    <x v="7"/>
    <s v="Sport-100"/>
    <x v="5"/>
    <d v="2010-09-24T00:00:00"/>
    <x v="2"/>
    <x v="2"/>
    <n v="34.99"/>
    <n v="20.186499999999999"/>
    <n v="1"/>
    <n v="20.186499999999999"/>
  </r>
  <r>
    <x v="0"/>
    <x v="0"/>
    <x v="3"/>
    <s v="Rowery stacjonarne"/>
    <x v="2"/>
    <x v="6"/>
    <s v="LL rama rowerowa"/>
    <x v="3"/>
    <d v="2010-09-02T00:00:00"/>
    <x v="2"/>
    <x v="2"/>
    <n v="337.22"/>
    <n v="183.93819999999999"/>
    <n v="1"/>
    <n v="183.93819999999999"/>
  </r>
  <r>
    <x v="0"/>
    <x v="0"/>
    <x v="3"/>
    <s v="Rowery stacjonarne"/>
    <x v="0"/>
    <x v="3"/>
    <s v="Szosa-450"/>
    <x v="3"/>
    <d v="2010-09-16T00:00:00"/>
    <x v="2"/>
    <x v="2"/>
    <n v="1457.99"/>
    <n v="874.79399999999998"/>
    <n v="1"/>
    <n v="874.79399999999998"/>
  </r>
  <r>
    <x v="0"/>
    <x v="0"/>
    <x v="3"/>
    <s v="Rowery stacjonarne"/>
    <x v="0"/>
    <x v="3"/>
    <s v="Szosa-650"/>
    <x v="1"/>
    <d v="2010-09-06T00:00:00"/>
    <x v="2"/>
    <x v="2"/>
    <n v="782.99"/>
    <n v="419.45890000000003"/>
    <n v="3"/>
    <n v="1258.3767"/>
  </r>
  <r>
    <x v="0"/>
    <x v="0"/>
    <x v="3"/>
    <s v="Więcej rowerów!"/>
    <x v="2"/>
    <x v="6"/>
    <s v="ML rama rowerowa"/>
    <x v="3"/>
    <d v="2010-09-14T00:00:00"/>
    <x v="2"/>
    <x v="2"/>
    <n v="594.83000000000004"/>
    <n v="356.89800000000002"/>
    <n v="2"/>
    <n v="713.79600000000005"/>
  </r>
  <r>
    <x v="0"/>
    <x v="0"/>
    <x v="3"/>
    <s v="Więcej rowerów!"/>
    <x v="0"/>
    <x v="3"/>
    <s v="Szosa-150"/>
    <x v="3"/>
    <d v="2010-09-26T00:00:00"/>
    <x v="2"/>
    <x v="2"/>
    <n v="3578.27"/>
    <n v="2146.962"/>
    <n v="2"/>
    <n v="4293.924"/>
  </r>
  <r>
    <x v="0"/>
    <x v="0"/>
    <x v="3"/>
    <s v="Dwa kółka sklep rowerowy"/>
    <x v="0"/>
    <x v="3"/>
    <s v="Szosa-650"/>
    <x v="3"/>
    <d v="2010-09-14T00:00:00"/>
    <x v="2"/>
    <x v="2"/>
    <n v="782.99"/>
    <n v="419.45890000000003"/>
    <n v="2"/>
    <n v="838.91780000000006"/>
  </r>
  <r>
    <x v="0"/>
    <x v="0"/>
    <x v="3"/>
    <s v="Dwa kółka sklep rowerowy"/>
    <x v="0"/>
    <x v="3"/>
    <s v="Szosa-650"/>
    <x v="3"/>
    <d v="2010-09-18T00:00:00"/>
    <x v="2"/>
    <x v="2"/>
    <n v="782.99"/>
    <n v="419.45890000000003"/>
    <n v="1"/>
    <n v="419.45890000000003"/>
  </r>
  <r>
    <x v="0"/>
    <x v="0"/>
    <x v="3"/>
    <s v="Dwa kółka sklep rowerowy"/>
    <x v="0"/>
    <x v="3"/>
    <s v="Szosa-650"/>
    <x v="1"/>
    <d v="2010-09-10T00:00:00"/>
    <x v="2"/>
    <x v="2"/>
    <n v="782.99"/>
    <n v="419.45890000000003"/>
    <n v="2"/>
    <n v="838.91780000000006"/>
  </r>
  <r>
    <x v="0"/>
    <x v="0"/>
    <x v="0"/>
    <s v="Stowarzyszenie Sportowe Emerytów"/>
    <x v="0"/>
    <x v="3"/>
    <s v="Szosa-650"/>
    <x v="3"/>
    <d v="2010-09-25T00:00:00"/>
    <x v="2"/>
    <x v="2"/>
    <n v="782.99"/>
    <n v="419.45890000000003"/>
    <n v="1"/>
    <n v="419.45890000000003"/>
  </r>
  <r>
    <x v="0"/>
    <x v="1"/>
    <x v="1"/>
    <s v="Szybkie rowery"/>
    <x v="3"/>
    <x v="7"/>
    <s v="Sport-100"/>
    <x v="1"/>
    <d v="2010-09-01T00:00:00"/>
    <x v="2"/>
    <x v="2"/>
    <n v="34.99"/>
    <n v="20.186499999999999"/>
    <n v="4"/>
    <n v="80.745999999999995"/>
  </r>
  <r>
    <x v="0"/>
    <x v="1"/>
    <x v="1"/>
    <s v="Szybkie rowery"/>
    <x v="2"/>
    <x v="2"/>
    <s v="HL rama górski"/>
    <x v="0"/>
    <d v="2010-09-14T00:00:00"/>
    <x v="2"/>
    <x v="2"/>
    <n v="1364.5"/>
    <n v="818.7"/>
    <n v="2"/>
    <n v="1637.4"/>
  </r>
  <r>
    <x v="0"/>
    <x v="1"/>
    <x v="1"/>
    <s v="Szybkie rowery"/>
    <x v="0"/>
    <x v="0"/>
    <s v="Górski-100"/>
    <x v="0"/>
    <d v="2010-09-10T00:00:00"/>
    <x v="2"/>
    <x v="2"/>
    <n v="3399.99"/>
    <n v="2039.9939999999999"/>
    <n v="4"/>
    <n v="8159.9759999999997"/>
  </r>
  <r>
    <x v="0"/>
    <x v="1"/>
    <x v="1"/>
    <s v="Szybkie rowery"/>
    <x v="0"/>
    <x v="0"/>
    <s v="Górski-100"/>
    <x v="1"/>
    <d v="2010-09-06T00:00:00"/>
    <x v="2"/>
    <x v="2"/>
    <n v="3374.99"/>
    <n v="2024.9939999999999"/>
    <n v="2"/>
    <n v="4049.9879999999998"/>
  </r>
  <r>
    <x v="0"/>
    <x v="1"/>
    <x v="1"/>
    <s v="Szybkie rowery"/>
    <x v="0"/>
    <x v="0"/>
    <s v="Górski-100"/>
    <x v="0"/>
    <d v="2010-09-15T00:00:00"/>
    <x v="2"/>
    <x v="2"/>
    <n v="3399.99"/>
    <n v="2039.9939999999999"/>
    <n v="2"/>
    <n v="4079.9879999999998"/>
  </r>
  <r>
    <x v="0"/>
    <x v="1"/>
    <x v="1"/>
    <s v="Szybkie rowery"/>
    <x v="1"/>
    <x v="4"/>
    <s v="Long-Sleeve Logo Jersey"/>
    <x v="4"/>
    <d v="2010-09-28T00:00:00"/>
    <x v="2"/>
    <x v="2"/>
    <n v="49.99"/>
    <n v="28.840399999999999"/>
    <n v="2"/>
    <n v="57.680799999999998"/>
  </r>
  <r>
    <x v="0"/>
    <x v="1"/>
    <x v="1"/>
    <s v="Szybkie rowery"/>
    <x v="1"/>
    <x v="5"/>
    <s v="nakładka na rower"/>
    <x v="4"/>
    <d v="2010-09-10T00:00:00"/>
    <x v="2"/>
    <x v="2"/>
    <n v="8.99"/>
    <n v="5.1864999999999997"/>
    <n v="3"/>
    <n v="15.5595"/>
  </r>
  <r>
    <x v="0"/>
    <x v="1"/>
    <x v="1"/>
    <s v="Szybkie rowery"/>
    <x v="2"/>
    <x v="2"/>
    <s v="HL rama górski"/>
    <x v="0"/>
    <d v="2010-09-29T00:00:00"/>
    <x v="2"/>
    <x v="2"/>
    <n v="1364.5"/>
    <n v="722.59490000000005"/>
    <n v="1"/>
    <n v="722.59490000000005"/>
  </r>
  <r>
    <x v="0"/>
    <x v="1"/>
    <x v="1"/>
    <s v="Szybkie rowery"/>
    <x v="0"/>
    <x v="0"/>
    <s v="Górski-100"/>
    <x v="1"/>
    <d v="2010-09-25T00:00:00"/>
    <x v="2"/>
    <x v="2"/>
    <n v="3374.99"/>
    <n v="2024.9939999999999"/>
    <n v="5"/>
    <n v="10124.969999999999"/>
  </r>
  <r>
    <x v="0"/>
    <x v="1"/>
    <x v="1"/>
    <s v="Szybkie rowery"/>
    <x v="0"/>
    <x v="0"/>
    <s v="Górski-100"/>
    <x v="1"/>
    <d v="2010-09-01T00:00:00"/>
    <x v="2"/>
    <x v="2"/>
    <n v="3374.99"/>
    <n v="2024.9939999999999"/>
    <n v="3"/>
    <n v="6074.982"/>
  </r>
  <r>
    <x v="0"/>
    <x v="1"/>
    <x v="1"/>
    <s v="Szybkie rowery"/>
    <x v="2"/>
    <x v="2"/>
    <s v="HL rama górski"/>
    <x v="1"/>
    <d v="2010-09-20T00:00:00"/>
    <x v="2"/>
    <x v="2"/>
    <n v="1349.6"/>
    <n v="714.70429999999999"/>
    <n v="1"/>
    <n v="714.70429999999999"/>
  </r>
  <r>
    <x v="0"/>
    <x v="1"/>
    <x v="1"/>
    <s v="Szybkie rowery"/>
    <x v="2"/>
    <x v="2"/>
    <s v="HL rama górski"/>
    <x v="1"/>
    <d v="2010-09-07T00:00:00"/>
    <x v="2"/>
    <x v="2"/>
    <n v="1349.6"/>
    <n v="809.76"/>
    <n v="2"/>
    <n v="1619.52"/>
  </r>
  <r>
    <x v="0"/>
    <x v="1"/>
    <x v="1"/>
    <s v="Szybkie rowery"/>
    <x v="1"/>
    <x v="4"/>
    <s v="Long-Sleeve Logo Jersey"/>
    <x v="4"/>
    <d v="2010-09-27T00:00:00"/>
    <x v="2"/>
    <x v="2"/>
    <n v="49.99"/>
    <n v="28.840399999999999"/>
    <n v="1"/>
    <n v="28.840399999999999"/>
  </r>
  <r>
    <x v="0"/>
    <x v="1"/>
    <x v="1"/>
    <s v="Szybkie rowery"/>
    <x v="1"/>
    <x v="1"/>
    <s v="Mountain Bike Socks"/>
    <x v="2"/>
    <d v="2010-09-27T00:00:00"/>
    <x v="2"/>
    <x v="2"/>
    <n v="9.5"/>
    <n v="5.7"/>
    <n v="2"/>
    <n v="11.4"/>
  </r>
  <r>
    <x v="0"/>
    <x v="1"/>
    <x v="1"/>
    <s v="Szybkie rowery"/>
    <x v="3"/>
    <x v="7"/>
    <s v="Sport-100"/>
    <x v="3"/>
    <d v="2010-09-11T00:00:00"/>
    <x v="2"/>
    <x v="2"/>
    <n v="34.99"/>
    <n v="20.186499999999999"/>
    <n v="5"/>
    <n v="100.93249999999999"/>
  </r>
  <r>
    <x v="0"/>
    <x v="1"/>
    <x v="1"/>
    <s v="Szybkie rowery"/>
    <x v="1"/>
    <x v="4"/>
    <s v="Long-Sleeve Logo Jersey"/>
    <x v="4"/>
    <d v="2010-09-12T00:00:00"/>
    <x v="2"/>
    <x v="2"/>
    <n v="49.99"/>
    <n v="28.840399999999999"/>
    <n v="2"/>
    <n v="57.680799999999998"/>
  </r>
  <r>
    <x v="0"/>
    <x v="0"/>
    <x v="0"/>
    <s v="Nowoczesny Sklep Rowerowy"/>
    <x v="0"/>
    <x v="3"/>
    <s v="Szosa-450"/>
    <x v="3"/>
    <d v="2010-09-28T00:00:00"/>
    <x v="2"/>
    <x v="2"/>
    <n v="1457.99"/>
    <n v="874.79399999999998"/>
    <n v="2"/>
    <n v="1749.588"/>
  </r>
  <r>
    <x v="0"/>
    <x v="0"/>
    <x v="0"/>
    <s v="Nowoczesny Sklep Rowerowy"/>
    <x v="0"/>
    <x v="3"/>
    <s v="Szosa-650"/>
    <x v="1"/>
    <d v="2010-09-08T00:00:00"/>
    <x v="2"/>
    <x v="2"/>
    <n v="782.99"/>
    <n v="419.45890000000003"/>
    <n v="1"/>
    <n v="419.45890000000003"/>
  </r>
  <r>
    <x v="0"/>
    <x v="0"/>
    <x v="0"/>
    <s v="Nowoczesny Sklep Rowerowy"/>
    <x v="0"/>
    <x v="3"/>
    <s v="Szosa-650"/>
    <x v="3"/>
    <d v="2010-09-17T00:00:00"/>
    <x v="2"/>
    <x v="2"/>
    <n v="782.99"/>
    <n v="419.45890000000003"/>
    <n v="1"/>
    <n v="419.45890000000003"/>
  </r>
  <r>
    <x v="0"/>
    <x v="0"/>
    <x v="0"/>
    <s v="Nowoczesny Sklep Rowerowy"/>
    <x v="0"/>
    <x v="3"/>
    <s v="Szosa-650"/>
    <x v="3"/>
    <d v="2010-09-15T00:00:00"/>
    <x v="2"/>
    <x v="2"/>
    <n v="782.99"/>
    <n v="419.45890000000003"/>
    <n v="2"/>
    <n v="838.91780000000006"/>
  </r>
  <r>
    <x v="0"/>
    <x v="0"/>
    <x v="0"/>
    <s v="Nowoczesny Sklep Rowerowy"/>
    <x v="0"/>
    <x v="3"/>
    <s v="Szosa-650"/>
    <x v="1"/>
    <d v="2010-10-01T00:00:00"/>
    <x v="2"/>
    <x v="2"/>
    <n v="782.99"/>
    <n v="419.45890000000003"/>
    <n v="1"/>
    <n v="419.45890000000003"/>
  </r>
  <r>
    <x v="0"/>
    <x v="0"/>
    <x v="0"/>
    <s v="Nowoczesny Sklep Rowerowy"/>
    <x v="0"/>
    <x v="3"/>
    <s v="Szosa-450"/>
    <x v="3"/>
    <d v="2010-09-19T00:00:00"/>
    <x v="2"/>
    <x v="2"/>
    <n v="1457.99"/>
    <n v="874.79399999999998"/>
    <n v="2"/>
    <n v="1749.588"/>
  </r>
  <r>
    <x v="0"/>
    <x v="0"/>
    <x v="0"/>
    <s v="Nowoczesny Sklep Rowerowy"/>
    <x v="0"/>
    <x v="3"/>
    <s v="Szosa-650"/>
    <x v="1"/>
    <d v="2010-09-26T00:00:00"/>
    <x v="2"/>
    <x v="2"/>
    <n v="782.99"/>
    <n v="419.45890000000003"/>
    <n v="2"/>
    <n v="838.91780000000006"/>
  </r>
  <r>
    <x v="0"/>
    <x v="0"/>
    <x v="0"/>
    <s v="Nowoczesny Sklep Rowerowy"/>
    <x v="0"/>
    <x v="3"/>
    <s v="Szosa-650"/>
    <x v="1"/>
    <d v="2010-09-14T00:00:00"/>
    <x v="2"/>
    <x v="2"/>
    <n v="782.99"/>
    <n v="419.45890000000003"/>
    <n v="1"/>
    <n v="419.45890000000003"/>
  </r>
  <r>
    <x v="0"/>
    <x v="0"/>
    <x v="0"/>
    <s v="Nowoczesny Sklep Rowerowy"/>
    <x v="2"/>
    <x v="6"/>
    <s v="ML rama rowerowa"/>
    <x v="3"/>
    <d v="2010-09-16T00:00:00"/>
    <x v="2"/>
    <x v="2"/>
    <n v="594.83000000000004"/>
    <n v="356.89800000000002"/>
    <n v="1"/>
    <n v="356.89800000000002"/>
  </r>
  <r>
    <x v="0"/>
    <x v="0"/>
    <x v="0"/>
    <s v="Nowoczesny Sklep Rowerowy"/>
    <x v="0"/>
    <x v="3"/>
    <s v="Szosa-650"/>
    <x v="3"/>
    <d v="2010-09-27T00:00:00"/>
    <x v="2"/>
    <x v="2"/>
    <n v="782.99"/>
    <n v="419.45890000000003"/>
    <n v="1"/>
    <n v="419.45890000000003"/>
  </r>
  <r>
    <x v="0"/>
    <x v="0"/>
    <x v="0"/>
    <s v="Nowoczesny Sklep Rowerowy"/>
    <x v="2"/>
    <x v="6"/>
    <s v="LL rama rowerowa"/>
    <x v="1"/>
    <d v="2010-09-23T00:00:00"/>
    <x v="2"/>
    <x v="2"/>
    <n v="337.22"/>
    <n v="178.58080000000001"/>
    <n v="2"/>
    <n v="357.16160000000002"/>
  </r>
  <r>
    <x v="0"/>
    <x v="0"/>
    <x v="0"/>
    <s v="Nowoczesny Sklep Rowerowy"/>
    <x v="2"/>
    <x v="6"/>
    <s v="LL rama rowerowa"/>
    <x v="3"/>
    <d v="2010-09-07T00:00:00"/>
    <x v="2"/>
    <x v="2"/>
    <n v="337.22"/>
    <n v="183.93819999999999"/>
    <n v="1"/>
    <n v="183.93819999999999"/>
  </r>
  <r>
    <x v="0"/>
    <x v="0"/>
    <x v="0"/>
    <s v="Nowoczesny Sklep Rowerowy"/>
    <x v="0"/>
    <x v="3"/>
    <s v="Szosa-650"/>
    <x v="3"/>
    <d v="2010-09-10T00:00:00"/>
    <x v="2"/>
    <x v="2"/>
    <n v="782.99"/>
    <n v="419.45890000000003"/>
    <n v="1"/>
    <n v="419.45890000000003"/>
  </r>
  <r>
    <x v="0"/>
    <x v="0"/>
    <x v="0"/>
    <s v="Nowoczesny Sklep Rowerowy"/>
    <x v="0"/>
    <x v="3"/>
    <s v="Szosa-450"/>
    <x v="3"/>
    <d v="2010-09-05T00:00:00"/>
    <x v="2"/>
    <x v="2"/>
    <n v="1457.99"/>
    <n v="874.79399999999998"/>
    <n v="2"/>
    <n v="1749.588"/>
  </r>
  <r>
    <x v="0"/>
    <x v="0"/>
    <x v="0"/>
    <s v="Nowoczesny Sklep Rowerowy"/>
    <x v="0"/>
    <x v="3"/>
    <s v="Szosa-150"/>
    <x v="3"/>
    <d v="2010-09-09T00:00:00"/>
    <x v="2"/>
    <x v="2"/>
    <n v="3578.27"/>
    <n v="2146.962"/>
    <n v="1"/>
    <n v="2146.962"/>
  </r>
  <r>
    <x v="0"/>
    <x v="0"/>
    <x v="0"/>
    <s v="Nowoczesny Sklep Rowerowy"/>
    <x v="0"/>
    <x v="3"/>
    <s v="Szosa-650"/>
    <x v="3"/>
    <d v="2010-09-25T00:00:00"/>
    <x v="2"/>
    <x v="2"/>
    <n v="782.99"/>
    <n v="419.45890000000003"/>
    <n v="1"/>
    <n v="419.45890000000003"/>
  </r>
  <r>
    <x v="0"/>
    <x v="1"/>
    <x v="1"/>
    <s v="Sklep Rowerowy „Na Rogu”"/>
    <x v="0"/>
    <x v="3"/>
    <s v="Szosa-150"/>
    <x v="3"/>
    <d v="2010-09-14T00:00:00"/>
    <x v="2"/>
    <x v="2"/>
    <n v="3578.27"/>
    <n v="2146.962"/>
    <n v="4"/>
    <n v="8587.848"/>
  </r>
  <r>
    <x v="0"/>
    <x v="1"/>
    <x v="1"/>
    <s v="Sklep Rowerowy „Na Rogu”"/>
    <x v="2"/>
    <x v="6"/>
    <s v="LL rama rowerowa"/>
    <x v="1"/>
    <d v="2010-09-16T00:00:00"/>
    <x v="2"/>
    <x v="2"/>
    <n v="337.22"/>
    <n v="178.58080000000001"/>
    <n v="1"/>
    <n v="178.58080000000001"/>
  </r>
  <r>
    <x v="0"/>
    <x v="1"/>
    <x v="1"/>
    <s v="Sklep Rowerowy „Na Rogu”"/>
    <x v="2"/>
    <x v="6"/>
    <s v="ML rama rowerowa"/>
    <x v="3"/>
    <d v="2010-09-28T00:00:00"/>
    <x v="2"/>
    <x v="2"/>
    <n v="594.83000000000004"/>
    <n v="356.89800000000002"/>
    <n v="1"/>
    <n v="356.89800000000002"/>
  </r>
  <r>
    <x v="0"/>
    <x v="1"/>
    <x v="1"/>
    <s v="Sklep Rowerowy „Na Rogu”"/>
    <x v="0"/>
    <x v="3"/>
    <s v="Szosa-650"/>
    <x v="3"/>
    <d v="2010-09-07T00:00:00"/>
    <x v="2"/>
    <x v="2"/>
    <n v="782.99"/>
    <n v="419.45890000000003"/>
    <n v="3"/>
    <n v="1258.3767"/>
  </r>
  <r>
    <x v="0"/>
    <x v="1"/>
    <x v="1"/>
    <s v="Sklep Rowerowy „Na Rogu”"/>
    <x v="3"/>
    <x v="7"/>
    <s v="Sport-100"/>
    <x v="3"/>
    <d v="2010-09-13T00:00:00"/>
    <x v="2"/>
    <x v="2"/>
    <n v="34.99"/>
    <n v="20.186499999999999"/>
    <n v="4"/>
    <n v="80.745999999999995"/>
  </r>
  <r>
    <x v="0"/>
    <x v="1"/>
    <x v="1"/>
    <s v="Sklep Rowerowy „Na Rogu”"/>
    <x v="0"/>
    <x v="3"/>
    <s v="Szosa-450"/>
    <x v="3"/>
    <d v="2010-09-21T00:00:00"/>
    <x v="2"/>
    <x v="2"/>
    <n v="1457.99"/>
    <n v="874.79399999999998"/>
    <n v="2"/>
    <n v="1749.588"/>
  </r>
  <r>
    <x v="0"/>
    <x v="1"/>
    <x v="1"/>
    <s v="Sklep Rowerowy „Na Rogu”"/>
    <x v="0"/>
    <x v="3"/>
    <s v="Szosa-450"/>
    <x v="3"/>
    <d v="2010-09-04T00:00:00"/>
    <x v="2"/>
    <x v="2"/>
    <n v="1457.99"/>
    <n v="874.79399999999998"/>
    <n v="1"/>
    <n v="874.79399999999998"/>
  </r>
  <r>
    <x v="0"/>
    <x v="1"/>
    <x v="1"/>
    <s v="Sklep Rowerowy „Na Rogu”"/>
    <x v="3"/>
    <x v="7"/>
    <s v="Sport-100"/>
    <x v="5"/>
    <d v="2010-09-05T00:00:00"/>
    <x v="2"/>
    <x v="2"/>
    <n v="34.99"/>
    <n v="20.186499999999999"/>
    <n v="4"/>
    <n v="80.745999999999995"/>
  </r>
  <r>
    <x v="0"/>
    <x v="1"/>
    <x v="1"/>
    <s v="Sklep Rowerowy „Na Rogu”"/>
    <x v="0"/>
    <x v="3"/>
    <s v="Szosa-650"/>
    <x v="1"/>
    <d v="2010-09-05T00:00:00"/>
    <x v="2"/>
    <x v="2"/>
    <n v="782.99"/>
    <n v="419.45890000000003"/>
    <n v="1"/>
    <n v="419.45890000000003"/>
  </r>
  <r>
    <x v="0"/>
    <x v="1"/>
    <x v="1"/>
    <s v="Sklep Rowerowy „Na Rogu”"/>
    <x v="0"/>
    <x v="3"/>
    <s v="Szosa-650"/>
    <x v="3"/>
    <d v="2010-09-01T00:00:00"/>
    <x v="2"/>
    <x v="2"/>
    <n v="782.99"/>
    <n v="419.45890000000003"/>
    <n v="3"/>
    <n v="1258.3767"/>
  </r>
  <r>
    <x v="0"/>
    <x v="1"/>
    <x v="1"/>
    <s v="Sklep Rowerowy „Na Rogu”"/>
    <x v="1"/>
    <x v="5"/>
    <s v="nakładka na rower"/>
    <x v="4"/>
    <d v="2010-09-06T00:00:00"/>
    <x v="2"/>
    <x v="2"/>
    <n v="8.99"/>
    <n v="5.1864999999999997"/>
    <n v="2"/>
    <n v="10.372999999999999"/>
  </r>
  <r>
    <x v="0"/>
    <x v="1"/>
    <x v="1"/>
    <s v="Sklep Rowerowy „Na Rogu”"/>
    <x v="1"/>
    <x v="4"/>
    <s v="Long-Sleeve Logo Jersey"/>
    <x v="4"/>
    <d v="2010-09-15T00:00:00"/>
    <x v="2"/>
    <x v="2"/>
    <n v="49.99"/>
    <n v="28.840399999999999"/>
    <n v="2"/>
    <n v="57.680799999999998"/>
  </r>
  <r>
    <x v="0"/>
    <x v="1"/>
    <x v="1"/>
    <s v="Sklep Rowerowy „Na Rogu”"/>
    <x v="0"/>
    <x v="3"/>
    <s v="Szosa-650"/>
    <x v="3"/>
    <d v="2010-09-03T00:00:00"/>
    <x v="2"/>
    <x v="2"/>
    <n v="782.99"/>
    <n v="419.45890000000003"/>
    <n v="1"/>
    <n v="419.45890000000003"/>
  </r>
  <r>
    <x v="0"/>
    <x v="1"/>
    <x v="1"/>
    <s v="Sklep Rowerowy „Na Rogu”"/>
    <x v="0"/>
    <x v="3"/>
    <s v="Szosa-450"/>
    <x v="3"/>
    <d v="2010-09-08T00:00:00"/>
    <x v="2"/>
    <x v="2"/>
    <n v="1457.99"/>
    <n v="874.79399999999998"/>
    <n v="3"/>
    <n v="2624.3820000000001"/>
  </r>
  <r>
    <x v="0"/>
    <x v="1"/>
    <x v="1"/>
    <s v="Sklep Rowerowy „Na Rogu”"/>
    <x v="0"/>
    <x v="3"/>
    <s v="Szosa-650"/>
    <x v="3"/>
    <d v="2010-09-11T00:00:00"/>
    <x v="2"/>
    <x v="2"/>
    <n v="782.99"/>
    <n v="419.45890000000003"/>
    <n v="2"/>
    <n v="838.91780000000006"/>
  </r>
  <r>
    <x v="0"/>
    <x v="1"/>
    <x v="1"/>
    <s v="Sklep Rowerowy „Na Rogu”"/>
    <x v="2"/>
    <x v="6"/>
    <s v="LL rama rowerowa"/>
    <x v="3"/>
    <d v="2010-09-05T00:00:00"/>
    <x v="2"/>
    <x v="2"/>
    <n v="337.22"/>
    <n v="183.93819999999999"/>
    <n v="2"/>
    <n v="367.87639999999999"/>
  </r>
  <r>
    <x v="0"/>
    <x v="1"/>
    <x v="1"/>
    <s v="Sklep Rowerowy „Na Rogu”"/>
    <x v="3"/>
    <x v="7"/>
    <s v="Sport-100"/>
    <x v="1"/>
    <d v="2010-09-02T00:00:00"/>
    <x v="2"/>
    <x v="2"/>
    <n v="34.99"/>
    <n v="20.186499999999999"/>
    <n v="3"/>
    <n v="60.5595"/>
  </r>
  <r>
    <x v="0"/>
    <x v="1"/>
    <x v="1"/>
    <s v="Sklep Rowerowy „Na Rogu”"/>
    <x v="0"/>
    <x v="3"/>
    <s v="Szosa-650"/>
    <x v="1"/>
    <d v="2010-09-27T00:00:00"/>
    <x v="2"/>
    <x v="2"/>
    <n v="782.99"/>
    <n v="419.45890000000003"/>
    <n v="1"/>
    <n v="419.45890000000003"/>
  </r>
  <r>
    <x v="0"/>
    <x v="1"/>
    <x v="1"/>
    <s v="Sklep Rowerowy „Na Rogu”"/>
    <x v="2"/>
    <x v="6"/>
    <s v="LL rama rowerowa"/>
    <x v="3"/>
    <d v="2010-09-26T00:00:00"/>
    <x v="2"/>
    <x v="2"/>
    <n v="337.22"/>
    <n v="183.93819999999999"/>
    <n v="3"/>
    <n v="551.81459999999993"/>
  </r>
  <r>
    <x v="0"/>
    <x v="1"/>
    <x v="1"/>
    <s v="Sklep Rowerowy „Na Rogu”"/>
    <x v="0"/>
    <x v="3"/>
    <s v="Szosa-650"/>
    <x v="1"/>
    <d v="2010-09-01T00:00:00"/>
    <x v="2"/>
    <x v="2"/>
    <n v="782.99"/>
    <n v="419.45890000000003"/>
    <n v="1"/>
    <n v="419.45890000000003"/>
  </r>
  <r>
    <x v="0"/>
    <x v="1"/>
    <x v="1"/>
    <s v="Sklep Rowerowy „Na Rogu”"/>
    <x v="1"/>
    <x v="4"/>
    <s v="Long-Sleeve Logo Jersey"/>
    <x v="4"/>
    <d v="2010-09-12T00:00:00"/>
    <x v="2"/>
    <x v="2"/>
    <n v="49.99"/>
    <n v="28.840399999999999"/>
    <n v="1"/>
    <n v="28.840399999999999"/>
  </r>
  <r>
    <x v="0"/>
    <x v="1"/>
    <x v="1"/>
    <s v="Obróbka metali"/>
    <x v="0"/>
    <x v="3"/>
    <s v="Szosa-650"/>
    <x v="1"/>
    <d v="2010-09-17T00:00:00"/>
    <x v="2"/>
    <x v="2"/>
    <n v="782.99"/>
    <n v="419.45890000000003"/>
    <n v="4"/>
    <n v="1677.8356000000001"/>
  </r>
  <r>
    <x v="0"/>
    <x v="1"/>
    <x v="1"/>
    <s v="Obróbka metali"/>
    <x v="0"/>
    <x v="3"/>
    <s v="Szosa-650"/>
    <x v="3"/>
    <d v="2010-09-02T00:00:00"/>
    <x v="2"/>
    <x v="2"/>
    <n v="782.99"/>
    <n v="419.45890000000003"/>
    <n v="3"/>
    <n v="1258.3767"/>
  </r>
  <r>
    <x v="0"/>
    <x v="1"/>
    <x v="1"/>
    <s v="Obróbka metali"/>
    <x v="1"/>
    <x v="5"/>
    <s v="nakładka na rower"/>
    <x v="4"/>
    <d v="2010-09-09T00:00:00"/>
    <x v="2"/>
    <x v="2"/>
    <n v="8.99"/>
    <n v="5.1864999999999997"/>
    <n v="2"/>
    <n v="10.372999999999999"/>
  </r>
  <r>
    <x v="0"/>
    <x v="1"/>
    <x v="1"/>
    <s v="Obróbka metali"/>
    <x v="0"/>
    <x v="3"/>
    <s v="Szosa-650"/>
    <x v="3"/>
    <d v="2010-09-19T00:00:00"/>
    <x v="2"/>
    <x v="2"/>
    <n v="782.99"/>
    <n v="419.45890000000003"/>
    <n v="2"/>
    <n v="838.91780000000006"/>
  </r>
  <r>
    <x v="0"/>
    <x v="1"/>
    <x v="1"/>
    <s v="Obróbka metali"/>
    <x v="1"/>
    <x v="4"/>
    <s v="Long-Sleeve Logo Jersey"/>
    <x v="4"/>
    <d v="2010-09-08T00:00:00"/>
    <x v="2"/>
    <x v="2"/>
    <n v="49.99"/>
    <n v="28.840399999999999"/>
    <n v="1"/>
    <n v="28.840399999999999"/>
  </r>
  <r>
    <x v="0"/>
    <x v="0"/>
    <x v="2"/>
    <s v="Hotel „Centrum”"/>
    <x v="0"/>
    <x v="0"/>
    <s v="Górski-100"/>
    <x v="0"/>
    <d v="2010-09-10T00:00:00"/>
    <x v="2"/>
    <x v="2"/>
    <n v="3399.99"/>
    <n v="2039.9939999999999"/>
    <n v="2"/>
    <n v="4079.9879999999998"/>
  </r>
  <r>
    <x v="0"/>
    <x v="0"/>
    <x v="2"/>
    <s v="Hotel „Centrum”"/>
    <x v="2"/>
    <x v="2"/>
    <s v="HL rama górski"/>
    <x v="1"/>
    <d v="2010-09-19T00:00:00"/>
    <x v="2"/>
    <x v="2"/>
    <n v="1349.6"/>
    <n v="809.76"/>
    <n v="2"/>
    <n v="1619.52"/>
  </r>
  <r>
    <x v="0"/>
    <x v="0"/>
    <x v="2"/>
    <s v="Hotel „Centrum”"/>
    <x v="2"/>
    <x v="2"/>
    <s v="HL rama górski"/>
    <x v="1"/>
    <d v="2010-09-09T00:00:00"/>
    <x v="2"/>
    <x v="2"/>
    <n v="1349.6"/>
    <n v="714.70429999999999"/>
    <n v="1"/>
    <n v="714.70429999999999"/>
  </r>
  <r>
    <x v="0"/>
    <x v="0"/>
    <x v="2"/>
    <s v="Hotel „Centrum”"/>
    <x v="2"/>
    <x v="2"/>
    <s v="HL rama górski"/>
    <x v="0"/>
    <d v="2010-09-30T00:00:00"/>
    <x v="2"/>
    <x v="2"/>
    <n v="1364.5"/>
    <n v="722.59490000000005"/>
    <n v="1"/>
    <n v="722.59490000000005"/>
  </r>
  <r>
    <x v="0"/>
    <x v="0"/>
    <x v="2"/>
    <s v="Hotel „Centrum”"/>
    <x v="2"/>
    <x v="2"/>
    <s v="HL rama górski"/>
    <x v="0"/>
    <d v="2010-09-10T00:00:00"/>
    <x v="2"/>
    <x v="2"/>
    <n v="1364.5"/>
    <n v="722.59490000000005"/>
    <n v="1"/>
    <n v="722.59490000000005"/>
  </r>
  <r>
    <x v="0"/>
    <x v="0"/>
    <x v="2"/>
    <s v="Hotel „Centrum”"/>
    <x v="0"/>
    <x v="0"/>
    <s v="Górski-100"/>
    <x v="1"/>
    <d v="2010-09-25T00:00:00"/>
    <x v="2"/>
    <x v="2"/>
    <n v="3374.99"/>
    <n v="2024.9939999999999"/>
    <n v="2"/>
    <n v="4049.9879999999998"/>
  </r>
  <r>
    <x v="0"/>
    <x v="0"/>
    <x v="2"/>
    <s v="Hotel „Centrum”"/>
    <x v="2"/>
    <x v="2"/>
    <s v="HL rama górski"/>
    <x v="0"/>
    <d v="2010-09-24T00:00:00"/>
    <x v="2"/>
    <x v="2"/>
    <n v="1364.5"/>
    <n v="818.7"/>
    <n v="3"/>
    <n v="2456.1000000000004"/>
  </r>
  <r>
    <x v="0"/>
    <x v="0"/>
    <x v="2"/>
    <s v="Hotel „Centrum”"/>
    <x v="2"/>
    <x v="2"/>
    <s v="HL rama górski"/>
    <x v="1"/>
    <d v="2010-09-26T00:00:00"/>
    <x v="2"/>
    <x v="2"/>
    <n v="1349.6"/>
    <n v="714.70429999999999"/>
    <n v="2"/>
    <n v="1429.4086"/>
  </r>
  <r>
    <x v="0"/>
    <x v="0"/>
    <x v="2"/>
    <s v="Hotel „Centrum”"/>
    <x v="0"/>
    <x v="0"/>
    <s v="Górski-100"/>
    <x v="0"/>
    <d v="2010-09-27T00:00:00"/>
    <x v="2"/>
    <x v="2"/>
    <n v="3399.99"/>
    <n v="2039.9939999999999"/>
    <n v="9"/>
    <n v="18359.946"/>
  </r>
  <r>
    <x v="0"/>
    <x v="0"/>
    <x v="2"/>
    <s v="Hotel „Centrum”"/>
    <x v="0"/>
    <x v="0"/>
    <s v="Górski-100"/>
    <x v="0"/>
    <d v="2010-09-30T00:00:00"/>
    <x v="2"/>
    <x v="2"/>
    <n v="3399.99"/>
    <n v="2039.9939999999999"/>
    <n v="8"/>
    <n v="16319.951999999999"/>
  </r>
  <r>
    <x v="0"/>
    <x v="0"/>
    <x v="2"/>
    <s v="Hotel „Centrum”"/>
    <x v="0"/>
    <x v="0"/>
    <s v="Górski-100"/>
    <x v="1"/>
    <d v="2010-09-12T00:00:00"/>
    <x v="2"/>
    <x v="2"/>
    <n v="3374.99"/>
    <n v="2024.9939999999999"/>
    <n v="3"/>
    <n v="6074.982"/>
  </r>
  <r>
    <x v="0"/>
    <x v="0"/>
    <x v="2"/>
    <s v="Hotel „Centrum”"/>
    <x v="0"/>
    <x v="0"/>
    <s v="Górski-100"/>
    <x v="1"/>
    <d v="2010-09-30T00:00:00"/>
    <x v="2"/>
    <x v="2"/>
    <n v="3374.99"/>
    <n v="2024.9939999999999"/>
    <n v="2"/>
    <n v="4049.9879999999998"/>
  </r>
  <r>
    <x v="0"/>
    <x v="0"/>
    <x v="2"/>
    <s v="Hotel „Centrum”"/>
    <x v="0"/>
    <x v="0"/>
    <s v="Górski-100"/>
    <x v="0"/>
    <d v="2010-09-04T00:00:00"/>
    <x v="2"/>
    <x v="2"/>
    <n v="3399.99"/>
    <n v="2039.9939999999999"/>
    <n v="2"/>
    <n v="4079.9879999999998"/>
  </r>
  <r>
    <x v="0"/>
    <x v="0"/>
    <x v="2"/>
    <s v="Hotel „Centrum”"/>
    <x v="1"/>
    <x v="1"/>
    <s v="Mountain Bike Socks"/>
    <x v="2"/>
    <d v="2010-09-24T00:00:00"/>
    <x v="2"/>
    <x v="2"/>
    <n v="9.5"/>
    <n v="5.7"/>
    <n v="6"/>
    <n v="34.200000000000003"/>
  </r>
  <r>
    <x v="0"/>
    <x v="0"/>
    <x v="0"/>
    <s v="Superjazda — zaopatrzenie"/>
    <x v="2"/>
    <x v="6"/>
    <s v="LL rama rowerowa"/>
    <x v="1"/>
    <d v="2010-09-08T00:00:00"/>
    <x v="2"/>
    <x v="2"/>
    <n v="337.22"/>
    <n v="178.58080000000001"/>
    <n v="3"/>
    <n v="535.74240000000009"/>
  </r>
  <r>
    <x v="0"/>
    <x v="0"/>
    <x v="0"/>
    <s v="Superjazda — zaopatrzenie"/>
    <x v="2"/>
    <x v="6"/>
    <s v="LL rama rowerowa"/>
    <x v="3"/>
    <d v="2010-09-14T00:00:00"/>
    <x v="2"/>
    <x v="2"/>
    <n v="337.22"/>
    <n v="183.93819999999999"/>
    <n v="2"/>
    <n v="367.87639999999999"/>
  </r>
  <r>
    <x v="0"/>
    <x v="0"/>
    <x v="0"/>
    <s v="Superjazda — zaopatrzenie"/>
    <x v="3"/>
    <x v="7"/>
    <s v="Sport-100"/>
    <x v="3"/>
    <d v="2010-09-22T00:00:00"/>
    <x v="2"/>
    <x v="2"/>
    <n v="34.99"/>
    <n v="20.186499999999999"/>
    <n v="1"/>
    <n v="20.186499999999999"/>
  </r>
  <r>
    <x v="0"/>
    <x v="0"/>
    <x v="0"/>
    <s v="Superjazda — zaopatrzenie"/>
    <x v="0"/>
    <x v="3"/>
    <s v="Szosa-650"/>
    <x v="3"/>
    <d v="2010-09-07T00:00:00"/>
    <x v="2"/>
    <x v="2"/>
    <n v="782.99"/>
    <n v="419.45890000000003"/>
    <n v="2"/>
    <n v="838.91780000000006"/>
  </r>
  <r>
    <x v="0"/>
    <x v="0"/>
    <x v="0"/>
    <s v="Superjazda — zaopatrzenie"/>
    <x v="0"/>
    <x v="3"/>
    <s v="Szosa-450"/>
    <x v="3"/>
    <d v="2010-09-18T00:00:00"/>
    <x v="2"/>
    <x v="2"/>
    <n v="1457.99"/>
    <n v="874.79399999999998"/>
    <n v="5"/>
    <n v="4373.97"/>
  </r>
  <r>
    <x v="0"/>
    <x v="0"/>
    <x v="0"/>
    <s v="Superjazda — zaopatrzenie"/>
    <x v="2"/>
    <x v="6"/>
    <s v="LL rama rowerowa"/>
    <x v="3"/>
    <d v="2010-09-19T00:00:00"/>
    <x v="2"/>
    <x v="2"/>
    <n v="337.22"/>
    <n v="183.93819999999999"/>
    <n v="2"/>
    <n v="367.87639999999999"/>
  </r>
  <r>
    <x v="0"/>
    <x v="0"/>
    <x v="0"/>
    <s v="Superjazda — zaopatrzenie"/>
    <x v="0"/>
    <x v="3"/>
    <s v="Szosa-650"/>
    <x v="1"/>
    <d v="2010-09-24T00:00:00"/>
    <x v="2"/>
    <x v="2"/>
    <n v="782.99"/>
    <n v="419.45890000000003"/>
    <n v="1"/>
    <n v="419.45890000000003"/>
  </r>
  <r>
    <x v="0"/>
    <x v="0"/>
    <x v="0"/>
    <s v="Superjazda — zaopatrzenie"/>
    <x v="0"/>
    <x v="3"/>
    <s v="Szosa-450"/>
    <x v="3"/>
    <d v="2010-09-10T00:00:00"/>
    <x v="2"/>
    <x v="2"/>
    <n v="1457.99"/>
    <n v="874.79399999999998"/>
    <n v="2"/>
    <n v="1749.588"/>
  </r>
  <r>
    <x v="0"/>
    <x v="0"/>
    <x v="0"/>
    <s v="Superjazda — zaopatrzenie"/>
    <x v="0"/>
    <x v="3"/>
    <s v="Szosa-150"/>
    <x v="3"/>
    <d v="2010-09-19T00:00:00"/>
    <x v="2"/>
    <x v="2"/>
    <n v="3578.27"/>
    <n v="2146.962"/>
    <n v="4"/>
    <n v="8587.848"/>
  </r>
  <r>
    <x v="0"/>
    <x v="0"/>
    <x v="0"/>
    <s v="Superjazda — zaopatrzenie"/>
    <x v="0"/>
    <x v="3"/>
    <s v="Szosa-650"/>
    <x v="3"/>
    <d v="2010-09-30T00:00:00"/>
    <x v="2"/>
    <x v="2"/>
    <n v="782.99"/>
    <n v="419.45890000000003"/>
    <n v="3"/>
    <n v="1258.3767"/>
  </r>
  <r>
    <x v="0"/>
    <x v="0"/>
    <x v="0"/>
    <s v="Superjazda — zaopatrzenie"/>
    <x v="0"/>
    <x v="3"/>
    <s v="Szosa-650"/>
    <x v="3"/>
    <d v="2010-09-10T00:00:00"/>
    <x v="2"/>
    <x v="2"/>
    <n v="782.99"/>
    <n v="419.45890000000003"/>
    <n v="2"/>
    <n v="838.91780000000006"/>
  </r>
  <r>
    <x v="0"/>
    <x v="0"/>
    <x v="0"/>
    <s v="Superjazda — zaopatrzenie"/>
    <x v="0"/>
    <x v="3"/>
    <s v="Szosa-650"/>
    <x v="3"/>
    <d v="2010-09-03T00:00:00"/>
    <x v="2"/>
    <x v="2"/>
    <n v="782.99"/>
    <n v="419.45890000000003"/>
    <n v="3"/>
    <n v="1258.3767"/>
  </r>
  <r>
    <x v="0"/>
    <x v="0"/>
    <x v="0"/>
    <s v="Superjazda — zaopatrzenie"/>
    <x v="0"/>
    <x v="3"/>
    <s v="Szosa-650"/>
    <x v="1"/>
    <d v="2010-09-08T00:00:00"/>
    <x v="2"/>
    <x v="2"/>
    <n v="782.99"/>
    <n v="419.45890000000003"/>
    <n v="5"/>
    <n v="2097.2945"/>
  </r>
  <r>
    <x v="0"/>
    <x v="0"/>
    <x v="0"/>
    <s v="Superjazda — zaopatrzenie"/>
    <x v="0"/>
    <x v="3"/>
    <s v="Szosa-450"/>
    <x v="3"/>
    <d v="2010-09-16T00:00:00"/>
    <x v="2"/>
    <x v="2"/>
    <n v="1457.99"/>
    <n v="874.79399999999998"/>
    <n v="1"/>
    <n v="874.79399999999998"/>
  </r>
  <r>
    <x v="0"/>
    <x v="0"/>
    <x v="0"/>
    <s v="Superjazda — zaopatrzenie"/>
    <x v="0"/>
    <x v="3"/>
    <s v="Szosa-650"/>
    <x v="1"/>
    <d v="2010-09-29T00:00:00"/>
    <x v="2"/>
    <x v="2"/>
    <n v="782.99"/>
    <n v="419.45890000000003"/>
    <n v="3"/>
    <n v="1258.3767"/>
  </r>
  <r>
    <x v="0"/>
    <x v="0"/>
    <x v="0"/>
    <s v="Superjazda — zaopatrzenie"/>
    <x v="0"/>
    <x v="3"/>
    <s v="Szosa-650"/>
    <x v="3"/>
    <d v="2010-09-08T00:00:00"/>
    <x v="2"/>
    <x v="2"/>
    <n v="782.99"/>
    <n v="419.45890000000003"/>
    <n v="1"/>
    <n v="419.45890000000003"/>
  </r>
  <r>
    <x v="0"/>
    <x v="0"/>
    <x v="0"/>
    <s v="Superjazda — zaopatrzenie"/>
    <x v="0"/>
    <x v="3"/>
    <s v="Szosa-650"/>
    <x v="1"/>
    <d v="2010-09-06T00:00:00"/>
    <x v="2"/>
    <x v="2"/>
    <n v="782.99"/>
    <n v="419.45890000000003"/>
    <n v="1"/>
    <n v="419.45890000000003"/>
  </r>
  <r>
    <x v="0"/>
    <x v="1"/>
    <x v="1"/>
    <s v="Certyfikowane Artykuły Sportowe"/>
    <x v="0"/>
    <x v="0"/>
    <s v="Górski-100"/>
    <x v="0"/>
    <d v="2010-09-22T00:00:00"/>
    <x v="2"/>
    <x v="2"/>
    <n v="3399.99"/>
    <n v="2039.9939999999999"/>
    <n v="2"/>
    <n v="4079.9879999999998"/>
  </r>
  <r>
    <x v="0"/>
    <x v="1"/>
    <x v="1"/>
    <s v="Sundry Akcesoria Sportowe"/>
    <x v="3"/>
    <x v="7"/>
    <s v="Sport-100"/>
    <x v="1"/>
    <d v="2010-09-21T00:00:00"/>
    <x v="2"/>
    <x v="2"/>
    <n v="34.99"/>
    <n v="20.186499999999999"/>
    <n v="2"/>
    <n v="40.372999999999998"/>
  </r>
  <r>
    <x v="0"/>
    <x v="1"/>
    <x v="1"/>
    <s v="Sundry Akcesoria Sportowe"/>
    <x v="1"/>
    <x v="4"/>
    <s v="Long-Sleeve Logo Jersey"/>
    <x v="4"/>
    <d v="2010-09-03T00:00:00"/>
    <x v="2"/>
    <x v="2"/>
    <n v="49.99"/>
    <n v="28.840399999999999"/>
    <n v="1"/>
    <n v="28.840399999999999"/>
  </r>
  <r>
    <x v="0"/>
    <x v="1"/>
    <x v="1"/>
    <s v="Sundry Akcesoria Sportowe"/>
    <x v="0"/>
    <x v="3"/>
    <s v="Szosa-450"/>
    <x v="3"/>
    <d v="2010-09-01T00:00:00"/>
    <x v="2"/>
    <x v="2"/>
    <n v="1457.99"/>
    <n v="874.79399999999998"/>
    <n v="1"/>
    <n v="874.79399999999998"/>
  </r>
  <r>
    <x v="0"/>
    <x v="1"/>
    <x v="1"/>
    <s v="Sundry Akcesoria Sportowe"/>
    <x v="0"/>
    <x v="3"/>
    <s v="Szosa-650"/>
    <x v="3"/>
    <d v="2010-09-25T00:00:00"/>
    <x v="2"/>
    <x v="2"/>
    <n v="782.99"/>
    <n v="419.45890000000003"/>
    <n v="2"/>
    <n v="838.91780000000006"/>
  </r>
  <r>
    <x v="0"/>
    <x v="1"/>
    <x v="1"/>
    <s v="Sundry Akcesoria Sportowe"/>
    <x v="3"/>
    <x v="7"/>
    <s v="Sport-100"/>
    <x v="3"/>
    <d v="2010-09-14T00:00:00"/>
    <x v="2"/>
    <x v="2"/>
    <n v="34.99"/>
    <n v="20.186499999999999"/>
    <n v="1"/>
    <n v="20.186499999999999"/>
  </r>
  <r>
    <x v="0"/>
    <x v="1"/>
    <x v="1"/>
    <s v="Sundry Akcesoria Sportowe"/>
    <x v="0"/>
    <x v="3"/>
    <s v="Szosa-650"/>
    <x v="3"/>
    <d v="2010-09-11T00:00:00"/>
    <x v="2"/>
    <x v="2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10-09-03T00:00:00"/>
    <x v="2"/>
    <x v="2"/>
    <n v="1457.99"/>
    <n v="874.79399999999998"/>
    <n v="3"/>
    <n v="2624.3820000000001"/>
  </r>
  <r>
    <x v="0"/>
    <x v="1"/>
    <x v="1"/>
    <s v="Sundry Akcesoria Sportowe"/>
    <x v="0"/>
    <x v="3"/>
    <s v="Szosa-650"/>
    <x v="1"/>
    <d v="2010-09-30T00:00:00"/>
    <x v="2"/>
    <x v="2"/>
    <n v="782.99"/>
    <n v="419.45890000000003"/>
    <n v="2"/>
    <n v="838.91780000000006"/>
  </r>
  <r>
    <x v="0"/>
    <x v="0"/>
    <x v="4"/>
    <s v="Pełny serwis — sklep rowerowy"/>
    <x v="0"/>
    <x v="0"/>
    <s v="Górski-100"/>
    <x v="1"/>
    <d v="2010-09-14T00:00:00"/>
    <x v="2"/>
    <x v="2"/>
    <n v="3374.99"/>
    <n v="2024.9939999999999"/>
    <n v="2"/>
    <n v="4049.9879999999998"/>
  </r>
  <r>
    <x v="0"/>
    <x v="0"/>
    <x v="4"/>
    <s v="Pełny serwis — sklep rowerowy"/>
    <x v="0"/>
    <x v="0"/>
    <s v="Górski-100"/>
    <x v="0"/>
    <d v="2010-09-08T00:00:00"/>
    <x v="2"/>
    <x v="2"/>
    <n v="3399.99"/>
    <n v="2039.9939999999999"/>
    <n v="2"/>
    <n v="4079.9879999999998"/>
  </r>
  <r>
    <x v="0"/>
    <x v="0"/>
    <x v="3"/>
    <s v="Sporty dla odważnych"/>
    <x v="1"/>
    <x v="4"/>
    <s v="Long-Sleeve Logo Jersey"/>
    <x v="4"/>
    <d v="2010-10-01T00:00:00"/>
    <x v="2"/>
    <x v="2"/>
    <n v="49.99"/>
    <n v="28.840399999999999"/>
    <n v="2"/>
    <n v="57.680799999999998"/>
  </r>
  <r>
    <x v="0"/>
    <x v="0"/>
    <x v="3"/>
    <s v="Sporty dla odważnych"/>
    <x v="2"/>
    <x v="2"/>
    <s v="HL rama górski"/>
    <x v="0"/>
    <d v="2010-09-21T00:00:00"/>
    <x v="2"/>
    <x v="2"/>
    <n v="1364.5"/>
    <n v="722.59490000000005"/>
    <n v="1"/>
    <n v="722.59490000000005"/>
  </r>
  <r>
    <x v="0"/>
    <x v="0"/>
    <x v="3"/>
    <s v="Sporty dla odważnych"/>
    <x v="0"/>
    <x v="0"/>
    <s v="Górski-100"/>
    <x v="0"/>
    <d v="2010-09-30T00:00:00"/>
    <x v="2"/>
    <x v="2"/>
    <n v="3399.99"/>
    <n v="2039.9939999999999"/>
    <n v="2"/>
    <n v="4079.9879999999998"/>
  </r>
  <r>
    <x v="0"/>
    <x v="0"/>
    <x v="3"/>
    <s v="Sporty dla odważnych"/>
    <x v="2"/>
    <x v="2"/>
    <s v="HL rama górski"/>
    <x v="1"/>
    <d v="2010-09-28T00:00:00"/>
    <x v="2"/>
    <x v="2"/>
    <n v="1349.6"/>
    <n v="714.70429999999999"/>
    <n v="1"/>
    <n v="714.70429999999999"/>
  </r>
  <r>
    <x v="0"/>
    <x v="0"/>
    <x v="3"/>
    <s v="Sporty dla odważnych"/>
    <x v="0"/>
    <x v="0"/>
    <s v="Górski-100"/>
    <x v="1"/>
    <d v="2010-09-20T00:00:00"/>
    <x v="2"/>
    <x v="2"/>
    <n v="3374.99"/>
    <n v="2024.9939999999999"/>
    <n v="4"/>
    <n v="8099.9759999999997"/>
  </r>
  <r>
    <x v="0"/>
    <x v="0"/>
    <x v="3"/>
    <s v="Sporty dla odważnych"/>
    <x v="0"/>
    <x v="0"/>
    <s v="Górski-100"/>
    <x v="1"/>
    <d v="2010-09-21T00:00:00"/>
    <x v="2"/>
    <x v="2"/>
    <n v="3374.99"/>
    <n v="2024.9939999999999"/>
    <n v="4"/>
    <n v="8099.9759999999997"/>
  </r>
  <r>
    <x v="0"/>
    <x v="0"/>
    <x v="3"/>
    <s v="Sporty dla odważnych"/>
    <x v="0"/>
    <x v="0"/>
    <s v="Górski-100"/>
    <x v="0"/>
    <d v="2010-09-24T00:00:00"/>
    <x v="2"/>
    <x v="2"/>
    <n v="3399.99"/>
    <n v="2039.9939999999999"/>
    <n v="2"/>
    <n v="4079.9879999999998"/>
  </r>
  <r>
    <x v="0"/>
    <x v="0"/>
    <x v="3"/>
    <s v="Sporty dla odważnych"/>
    <x v="1"/>
    <x v="4"/>
    <s v="Long-Sleeve Logo Jersey"/>
    <x v="4"/>
    <d v="2010-09-07T00:00:00"/>
    <x v="2"/>
    <x v="2"/>
    <n v="49.99"/>
    <n v="28.840399999999999"/>
    <n v="8"/>
    <n v="230.72319999999999"/>
  </r>
  <r>
    <x v="0"/>
    <x v="0"/>
    <x v="3"/>
    <s v="Sporty dla odważnych"/>
    <x v="1"/>
    <x v="1"/>
    <s v="Mountain Bike Socks"/>
    <x v="2"/>
    <d v="2010-09-15T00:00:00"/>
    <x v="2"/>
    <x v="2"/>
    <n v="9.5"/>
    <n v="5.7"/>
    <n v="2"/>
    <n v="11.4"/>
  </r>
  <r>
    <x v="0"/>
    <x v="0"/>
    <x v="3"/>
    <s v="Sporty dla odważnych"/>
    <x v="3"/>
    <x v="7"/>
    <s v="Sport-100"/>
    <x v="3"/>
    <d v="2010-09-08T00:00:00"/>
    <x v="2"/>
    <x v="2"/>
    <n v="34.99"/>
    <n v="20.186499999999999"/>
    <n v="3"/>
    <n v="60.5595"/>
  </r>
  <r>
    <x v="0"/>
    <x v="0"/>
    <x v="3"/>
    <s v="Sporty dla odważnych"/>
    <x v="0"/>
    <x v="0"/>
    <s v="Górski-100"/>
    <x v="1"/>
    <d v="2010-09-04T00:00:00"/>
    <x v="2"/>
    <x v="2"/>
    <n v="3374.99"/>
    <n v="2024.9939999999999"/>
    <n v="6"/>
    <n v="12149.964"/>
  </r>
  <r>
    <x v="0"/>
    <x v="0"/>
    <x v="3"/>
    <s v="Sporty dla odważnych"/>
    <x v="3"/>
    <x v="7"/>
    <s v="Sport-100"/>
    <x v="5"/>
    <d v="2010-09-28T00:00:00"/>
    <x v="2"/>
    <x v="2"/>
    <n v="34.99"/>
    <n v="20.186499999999999"/>
    <n v="2"/>
    <n v="40.372999999999998"/>
  </r>
  <r>
    <x v="0"/>
    <x v="0"/>
    <x v="3"/>
    <s v="Sporty dla odważnych"/>
    <x v="2"/>
    <x v="2"/>
    <s v="HL rama górski"/>
    <x v="1"/>
    <d v="2010-09-17T00:00:00"/>
    <x v="2"/>
    <x v="2"/>
    <n v="1349.6"/>
    <n v="714.70429999999999"/>
    <n v="2"/>
    <n v="1429.4086"/>
  </r>
  <r>
    <x v="0"/>
    <x v="0"/>
    <x v="3"/>
    <s v="Sporty dla odważnych"/>
    <x v="1"/>
    <x v="5"/>
    <s v="nakładka na rower"/>
    <x v="4"/>
    <d v="2010-09-07T00:00:00"/>
    <x v="2"/>
    <x v="2"/>
    <n v="8.99"/>
    <n v="5.1864999999999997"/>
    <n v="2"/>
    <n v="10.372999999999999"/>
  </r>
  <r>
    <x v="0"/>
    <x v="0"/>
    <x v="3"/>
    <s v="Sporty dla odważnych"/>
    <x v="2"/>
    <x v="2"/>
    <s v="HL rama górski"/>
    <x v="0"/>
    <d v="2010-09-22T00:00:00"/>
    <x v="2"/>
    <x v="2"/>
    <n v="1364.5"/>
    <n v="722.59490000000005"/>
    <n v="1"/>
    <n v="722.59490000000005"/>
  </r>
  <r>
    <x v="0"/>
    <x v="0"/>
    <x v="0"/>
    <s v="Usługi lakiernicze Malowanie rowerów"/>
    <x v="1"/>
    <x v="5"/>
    <s v="nakładka na rower"/>
    <x v="4"/>
    <d v="2010-09-13T00:00:00"/>
    <x v="2"/>
    <x v="2"/>
    <n v="8.99"/>
    <n v="5.1864999999999997"/>
    <n v="1"/>
    <n v="5.1864999999999997"/>
  </r>
  <r>
    <x v="0"/>
    <x v="0"/>
    <x v="0"/>
    <s v="Usługi lakiernicze Malowanie rowerów"/>
    <x v="0"/>
    <x v="3"/>
    <s v="Szosa-650"/>
    <x v="3"/>
    <d v="2010-09-21T00:00:00"/>
    <x v="2"/>
    <x v="2"/>
    <n v="782.99"/>
    <n v="419.45890000000003"/>
    <n v="1"/>
    <n v="419.45890000000003"/>
  </r>
  <r>
    <x v="0"/>
    <x v="0"/>
    <x v="0"/>
    <s v="Usługi lakiernicze Malowanie rowerów"/>
    <x v="0"/>
    <x v="3"/>
    <s v="Szosa-650"/>
    <x v="1"/>
    <d v="2010-09-16T00:00:00"/>
    <x v="2"/>
    <x v="2"/>
    <n v="782.99"/>
    <n v="419.45890000000003"/>
    <n v="1"/>
    <n v="419.45890000000003"/>
  </r>
  <r>
    <x v="0"/>
    <x v="0"/>
    <x v="4"/>
    <s v="Rowery - sklep i serwis"/>
    <x v="0"/>
    <x v="3"/>
    <s v="Szosa-650"/>
    <x v="3"/>
    <d v="2010-09-21T00:00:00"/>
    <x v="2"/>
    <x v="2"/>
    <n v="782.99"/>
    <n v="419.45890000000003"/>
    <n v="1"/>
    <n v="419.45890000000003"/>
  </r>
  <r>
    <x v="0"/>
    <x v="0"/>
    <x v="4"/>
    <s v="Rowery - sklep i serwis"/>
    <x v="0"/>
    <x v="3"/>
    <s v="Szosa-650"/>
    <x v="3"/>
    <d v="2010-09-10T00:00:00"/>
    <x v="2"/>
    <x v="2"/>
    <n v="782.99"/>
    <n v="419.45890000000003"/>
    <n v="3"/>
    <n v="1258.3767"/>
  </r>
  <r>
    <x v="0"/>
    <x v="0"/>
    <x v="4"/>
    <s v="Rowery - sklep i serwis"/>
    <x v="0"/>
    <x v="3"/>
    <s v="Szosa-450"/>
    <x v="3"/>
    <d v="2010-09-14T00:00:00"/>
    <x v="2"/>
    <x v="2"/>
    <n v="1457.99"/>
    <n v="874.79399999999998"/>
    <n v="2"/>
    <n v="1749.588"/>
  </r>
  <r>
    <x v="0"/>
    <x v="0"/>
    <x v="4"/>
    <s v="Super-rower"/>
    <x v="0"/>
    <x v="3"/>
    <s v="Szosa-650"/>
    <x v="3"/>
    <d v="2010-09-06T00:00:00"/>
    <x v="2"/>
    <x v="2"/>
    <n v="782.99"/>
    <n v="419.45890000000003"/>
    <n v="2"/>
    <n v="838.91780000000006"/>
  </r>
  <r>
    <x v="0"/>
    <x v="0"/>
    <x v="4"/>
    <s v="Super-rower"/>
    <x v="0"/>
    <x v="3"/>
    <s v="Szosa-450"/>
    <x v="3"/>
    <d v="2010-09-17T00:00:00"/>
    <x v="2"/>
    <x v="2"/>
    <n v="1457.99"/>
    <n v="874.79399999999998"/>
    <n v="2"/>
    <n v="1749.588"/>
  </r>
  <r>
    <x v="0"/>
    <x v="0"/>
    <x v="4"/>
    <s v="Super-rower"/>
    <x v="1"/>
    <x v="5"/>
    <s v="nakładka na rower"/>
    <x v="4"/>
    <d v="2010-09-13T00:00:00"/>
    <x v="2"/>
    <x v="2"/>
    <n v="8.99"/>
    <n v="5.1864999999999997"/>
    <n v="3"/>
    <n v="15.5595"/>
  </r>
  <r>
    <x v="0"/>
    <x v="0"/>
    <x v="2"/>
    <s v="Miejski Sklep z Rowerami"/>
    <x v="0"/>
    <x v="0"/>
    <s v="Górski-100"/>
    <x v="1"/>
    <d v="2010-09-12T00:00:00"/>
    <x v="2"/>
    <x v="2"/>
    <n v="3374.99"/>
    <n v="2024.9939999999999"/>
    <n v="3"/>
    <n v="6074.982"/>
  </r>
  <r>
    <x v="0"/>
    <x v="0"/>
    <x v="2"/>
    <s v="Miejski Sklep z Rowerami"/>
    <x v="2"/>
    <x v="2"/>
    <s v="HL rama górski"/>
    <x v="1"/>
    <d v="2010-09-10T00:00:00"/>
    <x v="2"/>
    <x v="2"/>
    <n v="1349.6"/>
    <n v="714.70429999999999"/>
    <n v="1"/>
    <n v="714.70429999999999"/>
  </r>
  <r>
    <x v="0"/>
    <x v="0"/>
    <x v="2"/>
    <s v="Miejski Sklep z Rowerami"/>
    <x v="2"/>
    <x v="2"/>
    <s v="HL rama górski"/>
    <x v="0"/>
    <d v="2010-09-23T00:00:00"/>
    <x v="2"/>
    <x v="2"/>
    <n v="1364.5"/>
    <n v="722.59490000000005"/>
    <n v="1"/>
    <n v="722.59490000000005"/>
  </r>
  <r>
    <x v="0"/>
    <x v="0"/>
    <x v="2"/>
    <s v="Miejski Sklep z Rowerami"/>
    <x v="0"/>
    <x v="0"/>
    <s v="Górski-100"/>
    <x v="1"/>
    <d v="2010-09-09T00:00:00"/>
    <x v="2"/>
    <x v="2"/>
    <n v="3374.99"/>
    <n v="2024.9939999999999"/>
    <n v="5"/>
    <n v="10124.969999999999"/>
  </r>
  <r>
    <x v="0"/>
    <x v="0"/>
    <x v="2"/>
    <s v="Miejski Sklep z Rowerami"/>
    <x v="0"/>
    <x v="0"/>
    <s v="Górski-100"/>
    <x v="0"/>
    <d v="2010-09-29T00:00:00"/>
    <x v="2"/>
    <x v="2"/>
    <n v="3399.99"/>
    <n v="2039.9939999999999"/>
    <n v="2"/>
    <n v="4079.9879999999998"/>
  </r>
  <r>
    <x v="0"/>
    <x v="0"/>
    <x v="2"/>
    <s v="Miejski Sklep z Rowerami"/>
    <x v="2"/>
    <x v="2"/>
    <s v="HL rama górski"/>
    <x v="0"/>
    <d v="2010-09-03T00:00:00"/>
    <x v="2"/>
    <x v="2"/>
    <n v="1364.5"/>
    <n v="818.7"/>
    <n v="1"/>
    <n v="818.7"/>
  </r>
  <r>
    <x v="0"/>
    <x v="0"/>
    <x v="2"/>
    <s v="Miejski Sklep z Rowerami"/>
    <x v="2"/>
    <x v="2"/>
    <s v="HL rama górski"/>
    <x v="1"/>
    <d v="2010-09-12T00:00:00"/>
    <x v="2"/>
    <x v="2"/>
    <n v="1349.6"/>
    <n v="714.70429999999999"/>
    <n v="2"/>
    <n v="1429.4086"/>
  </r>
  <r>
    <x v="0"/>
    <x v="0"/>
    <x v="2"/>
    <s v="Miejski Sklep z Rowerami"/>
    <x v="0"/>
    <x v="0"/>
    <s v="Górski-100"/>
    <x v="0"/>
    <d v="2010-09-04T00:00:00"/>
    <x v="2"/>
    <x v="2"/>
    <n v="3399.99"/>
    <n v="2039.9939999999999"/>
    <n v="2"/>
    <n v="4079.9879999999998"/>
  </r>
  <r>
    <x v="0"/>
    <x v="0"/>
    <x v="3"/>
    <s v="Zwykły Sklep Rowerowy"/>
    <x v="0"/>
    <x v="3"/>
    <s v="Szosa-450"/>
    <x v="3"/>
    <d v="2010-09-28T00:00:00"/>
    <x v="2"/>
    <x v="2"/>
    <n v="1457.99"/>
    <n v="874.79399999999998"/>
    <n v="1"/>
    <n v="874.79399999999998"/>
  </r>
  <r>
    <x v="0"/>
    <x v="0"/>
    <x v="3"/>
    <s v="Zwykły Sklep Rowerowy"/>
    <x v="2"/>
    <x v="6"/>
    <s v="LL rama rowerowa"/>
    <x v="1"/>
    <d v="2010-09-05T00:00:00"/>
    <x v="2"/>
    <x v="2"/>
    <n v="337.22"/>
    <n v="178.58080000000001"/>
    <n v="4"/>
    <n v="714.32320000000004"/>
  </r>
  <r>
    <x v="0"/>
    <x v="0"/>
    <x v="3"/>
    <s v="Zwykły Sklep Rowerowy"/>
    <x v="0"/>
    <x v="3"/>
    <s v="Szosa-650"/>
    <x v="1"/>
    <d v="2010-09-26T00:00:00"/>
    <x v="2"/>
    <x v="2"/>
    <n v="782.99"/>
    <n v="419.45890000000003"/>
    <n v="1"/>
    <n v="419.45890000000003"/>
  </r>
  <r>
    <x v="0"/>
    <x v="0"/>
    <x v="3"/>
    <s v="Zwykły Sklep Rowerowy"/>
    <x v="0"/>
    <x v="3"/>
    <s v="Szosa-650"/>
    <x v="3"/>
    <d v="2010-10-01T00:00:00"/>
    <x v="2"/>
    <x v="2"/>
    <n v="782.99"/>
    <n v="419.45890000000003"/>
    <n v="1"/>
    <n v="419.45890000000003"/>
  </r>
  <r>
    <x v="0"/>
    <x v="0"/>
    <x v="3"/>
    <s v="Zwykły Sklep Rowerowy"/>
    <x v="1"/>
    <x v="5"/>
    <s v="nakładka na rower"/>
    <x v="4"/>
    <d v="2010-09-15T00:00:00"/>
    <x v="2"/>
    <x v="2"/>
    <n v="8.99"/>
    <n v="5.1864999999999997"/>
    <n v="4"/>
    <n v="20.745999999999999"/>
  </r>
  <r>
    <x v="0"/>
    <x v="0"/>
    <x v="3"/>
    <s v="Zwykły Sklep Rowerowy"/>
    <x v="0"/>
    <x v="3"/>
    <s v="Szosa-650"/>
    <x v="1"/>
    <d v="2010-09-22T00:00:00"/>
    <x v="2"/>
    <x v="2"/>
    <n v="782.99"/>
    <n v="419.45890000000003"/>
    <n v="1"/>
    <n v="419.45890000000003"/>
  </r>
  <r>
    <x v="0"/>
    <x v="0"/>
    <x v="3"/>
    <s v="Zwykły Sklep Rowerowy"/>
    <x v="2"/>
    <x v="6"/>
    <s v="LL rama rowerowa"/>
    <x v="3"/>
    <d v="2010-09-12T00:00:00"/>
    <x v="2"/>
    <x v="2"/>
    <n v="337.22"/>
    <n v="183.93819999999999"/>
    <n v="2"/>
    <n v="367.87639999999999"/>
  </r>
  <r>
    <x v="0"/>
    <x v="0"/>
    <x v="3"/>
    <s v="Zwykły Sklep Rowerowy"/>
    <x v="0"/>
    <x v="3"/>
    <s v="Szosa-650"/>
    <x v="3"/>
    <d v="2010-09-18T00:00:00"/>
    <x v="2"/>
    <x v="2"/>
    <n v="782.99"/>
    <n v="419.45890000000003"/>
    <n v="2"/>
    <n v="838.91780000000006"/>
  </r>
  <r>
    <x v="0"/>
    <x v="0"/>
    <x v="0"/>
    <s v="Solidne Systemy hamulcowe"/>
    <x v="0"/>
    <x v="0"/>
    <s v="Górski-100"/>
    <x v="0"/>
    <d v="2010-09-08T00:00:00"/>
    <x v="2"/>
    <x v="2"/>
    <n v="3399.99"/>
    <n v="2039.9939999999999"/>
    <n v="1"/>
    <n v="2039.9939999999999"/>
  </r>
  <r>
    <x v="0"/>
    <x v="0"/>
    <x v="0"/>
    <s v="Solidne Systemy hamulcowe"/>
    <x v="1"/>
    <x v="5"/>
    <s v="nakładka na rower"/>
    <x v="4"/>
    <d v="2010-09-08T00:00:00"/>
    <x v="2"/>
    <x v="2"/>
    <n v="8.99"/>
    <n v="5.1864999999999997"/>
    <n v="5"/>
    <n v="25.932499999999997"/>
  </r>
  <r>
    <x v="0"/>
    <x v="0"/>
    <x v="0"/>
    <s v="Solidne Systemy hamulcowe"/>
    <x v="3"/>
    <x v="7"/>
    <s v="Sport-100"/>
    <x v="5"/>
    <d v="2010-09-02T00:00:00"/>
    <x v="2"/>
    <x v="2"/>
    <n v="34.99"/>
    <n v="20.186499999999999"/>
    <n v="2"/>
    <n v="40.372999999999998"/>
  </r>
  <r>
    <x v="0"/>
    <x v="0"/>
    <x v="0"/>
    <s v="Solidne Systemy hamulcowe"/>
    <x v="3"/>
    <x v="7"/>
    <s v="Sport-100"/>
    <x v="3"/>
    <d v="2010-09-12T00:00:00"/>
    <x v="2"/>
    <x v="2"/>
    <n v="34.99"/>
    <n v="20.186499999999999"/>
    <n v="1"/>
    <n v="20.186499999999999"/>
  </r>
  <r>
    <x v="0"/>
    <x v="0"/>
    <x v="0"/>
    <s v="Solidne Systemy hamulcowe"/>
    <x v="3"/>
    <x v="7"/>
    <s v="Sport-100"/>
    <x v="1"/>
    <d v="2010-09-12T00:00:00"/>
    <x v="2"/>
    <x v="2"/>
    <n v="34.99"/>
    <n v="20.186499999999999"/>
    <n v="2"/>
    <n v="40.372999999999998"/>
  </r>
  <r>
    <x v="0"/>
    <x v="0"/>
    <x v="0"/>
    <s v="Solidne Systemy hamulcowe"/>
    <x v="1"/>
    <x v="4"/>
    <s v="Long-Sleeve Logo Jersey"/>
    <x v="4"/>
    <d v="2010-10-01T00:00:00"/>
    <x v="2"/>
    <x v="2"/>
    <n v="49.99"/>
    <n v="28.840399999999999"/>
    <n v="4"/>
    <n v="115.3616"/>
  </r>
  <r>
    <x v="0"/>
    <x v="0"/>
    <x v="0"/>
    <s v="Solidne Systemy hamulcowe"/>
    <x v="0"/>
    <x v="0"/>
    <s v="Górski-100"/>
    <x v="0"/>
    <d v="2010-09-02T00:00:00"/>
    <x v="2"/>
    <x v="2"/>
    <n v="3399.99"/>
    <n v="2039.9939999999999"/>
    <n v="2"/>
    <n v="4079.9879999999998"/>
  </r>
  <r>
    <x v="0"/>
    <x v="0"/>
    <x v="0"/>
    <s v="Solidne Systemy hamulcowe"/>
    <x v="0"/>
    <x v="0"/>
    <s v="Górski-100"/>
    <x v="0"/>
    <d v="2010-09-10T00:00:00"/>
    <x v="2"/>
    <x v="2"/>
    <n v="3399.99"/>
    <n v="2039.9939999999999"/>
    <n v="1"/>
    <n v="2039.9939999999999"/>
  </r>
  <r>
    <x v="0"/>
    <x v="0"/>
    <x v="0"/>
    <s v="Solidne Systemy hamulcowe"/>
    <x v="0"/>
    <x v="0"/>
    <s v="Górski-100"/>
    <x v="1"/>
    <d v="2010-09-24T00:00:00"/>
    <x v="2"/>
    <x v="2"/>
    <n v="3374.99"/>
    <n v="2024.9939999999999"/>
    <n v="3"/>
    <n v="6074.982"/>
  </r>
  <r>
    <x v="0"/>
    <x v="0"/>
    <x v="0"/>
    <s v="Solidne Systemy hamulcowe"/>
    <x v="0"/>
    <x v="0"/>
    <s v="Górski-100"/>
    <x v="0"/>
    <d v="2010-09-27T00:00:00"/>
    <x v="2"/>
    <x v="2"/>
    <n v="3399.99"/>
    <n v="2039.9939999999999"/>
    <n v="1"/>
    <n v="2039.9939999999999"/>
  </r>
  <r>
    <x v="0"/>
    <x v="0"/>
    <x v="0"/>
    <s v="Solidne Systemy hamulcowe"/>
    <x v="0"/>
    <x v="0"/>
    <s v="Górski-100"/>
    <x v="1"/>
    <d v="2010-10-01T00:00:00"/>
    <x v="2"/>
    <x v="2"/>
    <n v="3374.99"/>
    <n v="2024.9939999999999"/>
    <n v="1"/>
    <n v="2024.9939999999999"/>
  </r>
  <r>
    <x v="0"/>
    <x v="0"/>
    <x v="2"/>
    <s v="Modne rowery i akcesoria"/>
    <x v="0"/>
    <x v="0"/>
    <s v="Górski-100"/>
    <x v="0"/>
    <d v="2010-09-13T00:00:00"/>
    <x v="2"/>
    <x v="2"/>
    <n v="3399.99"/>
    <n v="2039.9939999999999"/>
    <n v="1"/>
    <n v="2039.9939999999999"/>
  </r>
  <r>
    <x v="0"/>
    <x v="0"/>
    <x v="2"/>
    <s v="Modne rowery i akcesoria"/>
    <x v="2"/>
    <x v="2"/>
    <s v="HL rama górski"/>
    <x v="0"/>
    <d v="2010-09-07T00:00:00"/>
    <x v="2"/>
    <x v="2"/>
    <n v="1364.5"/>
    <n v="722.59490000000005"/>
    <n v="2"/>
    <n v="1445.1898000000001"/>
  </r>
  <r>
    <x v="0"/>
    <x v="0"/>
    <x v="2"/>
    <s v="Modne rowery i akcesoria"/>
    <x v="2"/>
    <x v="2"/>
    <s v="HL rama górski"/>
    <x v="0"/>
    <d v="2010-09-22T00:00:00"/>
    <x v="2"/>
    <x v="2"/>
    <n v="1364.5"/>
    <n v="818.7"/>
    <n v="3"/>
    <n v="2456.1000000000004"/>
  </r>
  <r>
    <x v="0"/>
    <x v="0"/>
    <x v="2"/>
    <s v="Modne rowery i akcesoria"/>
    <x v="1"/>
    <x v="1"/>
    <s v="Mountain Bike Socks"/>
    <x v="2"/>
    <d v="2010-09-13T00:00:00"/>
    <x v="2"/>
    <x v="2"/>
    <n v="9.5"/>
    <n v="5.7"/>
    <n v="6"/>
    <n v="34.200000000000003"/>
  </r>
  <r>
    <x v="0"/>
    <x v="0"/>
    <x v="2"/>
    <s v="Modne rowery i akcesoria"/>
    <x v="3"/>
    <x v="7"/>
    <s v="Sport-100"/>
    <x v="1"/>
    <d v="2010-09-12T00:00:00"/>
    <x v="2"/>
    <x v="2"/>
    <n v="34.99"/>
    <n v="20.186499999999999"/>
    <n v="2"/>
    <n v="40.372999999999998"/>
  </r>
  <r>
    <x v="0"/>
    <x v="0"/>
    <x v="2"/>
    <s v="Modne rowery i akcesoria"/>
    <x v="0"/>
    <x v="0"/>
    <s v="Górski-100"/>
    <x v="0"/>
    <d v="2010-09-25T00:00:00"/>
    <x v="2"/>
    <x v="2"/>
    <n v="3399.99"/>
    <n v="2039.9939999999999"/>
    <n v="3"/>
    <n v="6119.982"/>
  </r>
  <r>
    <x v="0"/>
    <x v="0"/>
    <x v="2"/>
    <s v="Modne rowery i akcesoria"/>
    <x v="0"/>
    <x v="0"/>
    <s v="Górski-100"/>
    <x v="1"/>
    <d v="2010-09-11T00:00:00"/>
    <x v="2"/>
    <x v="2"/>
    <n v="3374.99"/>
    <n v="2024.9939999999999"/>
    <n v="4"/>
    <n v="8099.9759999999997"/>
  </r>
  <r>
    <x v="0"/>
    <x v="0"/>
    <x v="2"/>
    <s v="Modne rowery i akcesoria"/>
    <x v="3"/>
    <x v="7"/>
    <s v="Sport-100"/>
    <x v="5"/>
    <d v="2010-09-02T00:00:00"/>
    <x v="2"/>
    <x v="2"/>
    <n v="34.99"/>
    <n v="20.186499999999999"/>
    <n v="4"/>
    <n v="80.745999999999995"/>
  </r>
  <r>
    <x v="0"/>
    <x v="0"/>
    <x v="2"/>
    <s v="Modne rowery i akcesoria"/>
    <x v="3"/>
    <x v="7"/>
    <s v="Sport-100"/>
    <x v="3"/>
    <d v="2010-09-30T00:00:00"/>
    <x v="2"/>
    <x v="2"/>
    <n v="34.99"/>
    <n v="20.186499999999999"/>
    <n v="1"/>
    <n v="20.186499999999999"/>
  </r>
  <r>
    <x v="0"/>
    <x v="0"/>
    <x v="2"/>
    <s v="Modne rowery i akcesoria"/>
    <x v="1"/>
    <x v="4"/>
    <s v="Long-Sleeve Logo Jersey"/>
    <x v="4"/>
    <d v="2010-09-26T00:00:00"/>
    <x v="2"/>
    <x v="2"/>
    <n v="49.99"/>
    <n v="28.840399999999999"/>
    <n v="2"/>
    <n v="57.680799999999998"/>
  </r>
  <r>
    <x v="0"/>
    <x v="0"/>
    <x v="2"/>
    <s v="Modne rowery i akcesoria"/>
    <x v="1"/>
    <x v="5"/>
    <s v="nakładka na rower"/>
    <x v="4"/>
    <d v="2010-09-18T00:00:00"/>
    <x v="2"/>
    <x v="2"/>
    <n v="8.99"/>
    <n v="5.1864999999999997"/>
    <n v="5"/>
    <n v="25.932499999999997"/>
  </r>
  <r>
    <x v="0"/>
    <x v="0"/>
    <x v="2"/>
    <s v="Modne rowery i akcesoria"/>
    <x v="0"/>
    <x v="0"/>
    <s v="Górski-100"/>
    <x v="1"/>
    <d v="2010-09-14T00:00:00"/>
    <x v="2"/>
    <x v="2"/>
    <n v="3374.99"/>
    <n v="2024.9939999999999"/>
    <n v="7"/>
    <n v="14174.957999999999"/>
  </r>
  <r>
    <x v="0"/>
    <x v="0"/>
    <x v="2"/>
    <s v="Modne rowery i akcesoria"/>
    <x v="0"/>
    <x v="0"/>
    <s v="Górski-100"/>
    <x v="0"/>
    <d v="2010-09-05T00:00:00"/>
    <x v="2"/>
    <x v="2"/>
    <n v="3399.99"/>
    <n v="2039.9939999999999"/>
    <n v="2"/>
    <n v="4079.9879999999998"/>
  </r>
  <r>
    <x v="0"/>
    <x v="0"/>
    <x v="2"/>
    <s v="Modne rowery i akcesoria"/>
    <x v="1"/>
    <x v="4"/>
    <s v="Long-Sleeve Logo Jersey"/>
    <x v="4"/>
    <d v="2010-09-30T00:00:00"/>
    <x v="2"/>
    <x v="2"/>
    <n v="49.99"/>
    <n v="28.840399999999999"/>
    <n v="6"/>
    <n v="173.04239999999999"/>
  </r>
  <r>
    <x v="0"/>
    <x v="0"/>
    <x v="2"/>
    <s v="Modne rowery i akcesoria"/>
    <x v="2"/>
    <x v="2"/>
    <s v="HL rama górski"/>
    <x v="1"/>
    <d v="2010-09-12T00:00:00"/>
    <x v="2"/>
    <x v="2"/>
    <n v="1349.6"/>
    <n v="714.70429999999999"/>
    <n v="2"/>
    <n v="1429.4086"/>
  </r>
  <r>
    <x v="0"/>
    <x v="0"/>
    <x v="2"/>
    <s v="Modne rowery i akcesoria"/>
    <x v="1"/>
    <x v="4"/>
    <s v="Long-Sleeve Logo Jersey"/>
    <x v="4"/>
    <d v="2010-09-30T00:00:00"/>
    <x v="2"/>
    <x v="2"/>
    <n v="49.99"/>
    <n v="28.840399999999999"/>
    <n v="3"/>
    <n v="86.521199999999993"/>
  </r>
  <r>
    <x v="0"/>
    <x v="0"/>
    <x v="2"/>
    <s v="Modne rowery i akcesoria"/>
    <x v="0"/>
    <x v="0"/>
    <s v="Górski-100"/>
    <x v="1"/>
    <d v="2010-09-23T00:00:00"/>
    <x v="2"/>
    <x v="2"/>
    <n v="3374.99"/>
    <n v="1957.4942000000001"/>
    <n v="11"/>
    <n v="21532.4362"/>
  </r>
  <r>
    <x v="0"/>
    <x v="0"/>
    <x v="2"/>
    <s v="Modne rowery i akcesoria"/>
    <x v="2"/>
    <x v="2"/>
    <s v="HL rama górski"/>
    <x v="1"/>
    <d v="2010-09-07T00:00:00"/>
    <x v="2"/>
    <x v="2"/>
    <n v="1349.6"/>
    <n v="809.76"/>
    <n v="5"/>
    <n v="4048.8"/>
  </r>
  <r>
    <x v="0"/>
    <x v="0"/>
    <x v="2"/>
    <s v="Modne rowery i akcesoria"/>
    <x v="2"/>
    <x v="2"/>
    <s v="HL rama górski"/>
    <x v="1"/>
    <d v="2010-09-21T00:00:00"/>
    <x v="2"/>
    <x v="2"/>
    <n v="1349.6"/>
    <n v="714.70429999999999"/>
    <n v="2"/>
    <n v="1429.4086"/>
  </r>
  <r>
    <x v="0"/>
    <x v="0"/>
    <x v="2"/>
    <s v="Modne rowery i akcesoria"/>
    <x v="0"/>
    <x v="0"/>
    <s v="Górski-100"/>
    <x v="0"/>
    <d v="2010-09-04T00:00:00"/>
    <x v="2"/>
    <x v="2"/>
    <n v="3399.99"/>
    <n v="2039.9939999999999"/>
    <n v="3"/>
    <n v="6119.982"/>
  </r>
  <r>
    <x v="0"/>
    <x v="0"/>
    <x v="2"/>
    <s v="Modne rowery i akcesoria"/>
    <x v="0"/>
    <x v="0"/>
    <s v="Górski-100"/>
    <x v="1"/>
    <d v="2010-09-25T00:00:00"/>
    <x v="2"/>
    <x v="2"/>
    <n v="3374.99"/>
    <n v="2024.9939999999999"/>
    <n v="4"/>
    <n v="8099.9759999999997"/>
  </r>
  <r>
    <x v="0"/>
    <x v="0"/>
    <x v="3"/>
    <s v="Sklep wielobranżowy"/>
    <x v="0"/>
    <x v="3"/>
    <s v="Szosa-650"/>
    <x v="3"/>
    <d v="2010-09-17T00:00:00"/>
    <x v="2"/>
    <x v="2"/>
    <n v="782.99"/>
    <n v="419.45890000000003"/>
    <n v="1"/>
    <n v="419.45890000000003"/>
  </r>
  <r>
    <x v="0"/>
    <x v="0"/>
    <x v="3"/>
    <s v="Sklep wielobranżowy"/>
    <x v="0"/>
    <x v="3"/>
    <s v="Szosa-450"/>
    <x v="3"/>
    <d v="2010-10-01T00:00:00"/>
    <x v="2"/>
    <x v="2"/>
    <n v="1457.99"/>
    <n v="874.79399999999998"/>
    <n v="2"/>
    <n v="1749.588"/>
  </r>
  <r>
    <x v="0"/>
    <x v="0"/>
    <x v="3"/>
    <s v="Sklep rowerowy HORYZONT"/>
    <x v="3"/>
    <x v="7"/>
    <s v="Sport-100"/>
    <x v="1"/>
    <d v="2010-09-20T00:00:00"/>
    <x v="2"/>
    <x v="2"/>
    <n v="34.99"/>
    <n v="20.186499999999999"/>
    <n v="1"/>
    <n v="20.186499999999999"/>
  </r>
  <r>
    <x v="0"/>
    <x v="0"/>
    <x v="3"/>
    <s v="Sklep rowerowy HORYZONT"/>
    <x v="0"/>
    <x v="0"/>
    <s v="Górski-100"/>
    <x v="1"/>
    <d v="2010-09-23T00:00:00"/>
    <x v="2"/>
    <x v="2"/>
    <n v="3374.99"/>
    <n v="2024.9939999999999"/>
    <n v="4"/>
    <n v="8099.9759999999997"/>
  </r>
  <r>
    <x v="0"/>
    <x v="0"/>
    <x v="3"/>
    <s v="Sklep rowerowy HORYZONT"/>
    <x v="0"/>
    <x v="0"/>
    <s v="Górski-100"/>
    <x v="0"/>
    <d v="2010-09-09T00:00:00"/>
    <x v="2"/>
    <x v="2"/>
    <n v="3399.99"/>
    <n v="2039.9939999999999"/>
    <n v="7"/>
    <n v="14279.957999999999"/>
  </r>
  <r>
    <x v="0"/>
    <x v="0"/>
    <x v="3"/>
    <s v="Sklep rowerowy HORYZONT"/>
    <x v="2"/>
    <x v="2"/>
    <s v="HL rama górski"/>
    <x v="0"/>
    <d v="2010-09-08T00:00:00"/>
    <x v="2"/>
    <x v="2"/>
    <n v="1364.5"/>
    <n v="818.7"/>
    <n v="2"/>
    <n v="1637.4"/>
  </r>
  <r>
    <x v="0"/>
    <x v="0"/>
    <x v="3"/>
    <s v="Sklep rowerowy HORYZONT"/>
    <x v="3"/>
    <x v="7"/>
    <s v="Sport-100"/>
    <x v="5"/>
    <d v="2010-09-19T00:00:00"/>
    <x v="2"/>
    <x v="2"/>
    <n v="34.99"/>
    <n v="20.186499999999999"/>
    <n v="2"/>
    <n v="40.372999999999998"/>
  </r>
  <r>
    <x v="0"/>
    <x v="0"/>
    <x v="3"/>
    <s v="Sklep rowerowy HORYZONT"/>
    <x v="0"/>
    <x v="0"/>
    <s v="Górski-100"/>
    <x v="0"/>
    <d v="2010-09-29T00:00:00"/>
    <x v="2"/>
    <x v="2"/>
    <n v="3399.99"/>
    <n v="2039.9939999999999"/>
    <n v="9"/>
    <n v="18359.946"/>
  </r>
  <r>
    <x v="0"/>
    <x v="0"/>
    <x v="3"/>
    <s v="Sklep rowerowy HORYZONT"/>
    <x v="2"/>
    <x v="2"/>
    <s v="HL rama górski"/>
    <x v="1"/>
    <d v="2010-09-06T00:00:00"/>
    <x v="2"/>
    <x v="2"/>
    <n v="1349.6"/>
    <n v="809.76"/>
    <n v="2"/>
    <n v="1619.52"/>
  </r>
  <r>
    <x v="0"/>
    <x v="0"/>
    <x v="3"/>
    <s v="Sklep rowerowy HORYZONT"/>
    <x v="1"/>
    <x v="5"/>
    <s v="nakładka na rower"/>
    <x v="4"/>
    <d v="2010-09-30T00:00:00"/>
    <x v="2"/>
    <x v="2"/>
    <n v="8.99"/>
    <n v="5.1864999999999997"/>
    <n v="2"/>
    <n v="10.372999999999999"/>
  </r>
  <r>
    <x v="0"/>
    <x v="0"/>
    <x v="3"/>
    <s v="Sklep rowerowy HORYZONT"/>
    <x v="2"/>
    <x v="2"/>
    <s v="HL rama górski"/>
    <x v="0"/>
    <d v="2010-09-27T00:00:00"/>
    <x v="2"/>
    <x v="2"/>
    <n v="1364.5"/>
    <n v="722.59490000000005"/>
    <n v="1"/>
    <n v="722.59490000000005"/>
  </r>
  <r>
    <x v="0"/>
    <x v="0"/>
    <x v="3"/>
    <s v="Sklep rowerowy HORYZONT"/>
    <x v="0"/>
    <x v="0"/>
    <s v="Górski-100"/>
    <x v="0"/>
    <d v="2010-09-06T00:00:00"/>
    <x v="2"/>
    <x v="2"/>
    <n v="3399.99"/>
    <n v="2039.9939999999999"/>
    <n v="2"/>
    <n v="4079.9879999999998"/>
  </r>
  <r>
    <x v="0"/>
    <x v="0"/>
    <x v="3"/>
    <s v="Sklep rowerowy HORYZONT"/>
    <x v="1"/>
    <x v="4"/>
    <s v="Long-Sleeve Logo Jersey"/>
    <x v="4"/>
    <d v="2010-09-14T00:00:00"/>
    <x v="2"/>
    <x v="2"/>
    <n v="49.99"/>
    <n v="28.840399999999999"/>
    <n v="2"/>
    <n v="57.680799999999998"/>
  </r>
  <r>
    <x v="0"/>
    <x v="0"/>
    <x v="3"/>
    <s v="Sklep rowerowy HORYZONT"/>
    <x v="0"/>
    <x v="0"/>
    <s v="Górski-100"/>
    <x v="1"/>
    <d v="2010-09-24T00:00:00"/>
    <x v="2"/>
    <x v="2"/>
    <n v="3374.99"/>
    <n v="2024.9939999999999"/>
    <n v="3"/>
    <n v="6074.982"/>
  </r>
  <r>
    <x v="0"/>
    <x v="0"/>
    <x v="3"/>
    <s v="Sklep rowerowy HORYZONT"/>
    <x v="1"/>
    <x v="4"/>
    <s v="Long-Sleeve Logo Jersey"/>
    <x v="4"/>
    <d v="2010-09-10T00:00:00"/>
    <x v="2"/>
    <x v="2"/>
    <n v="49.99"/>
    <n v="28.840399999999999"/>
    <n v="2"/>
    <n v="57.680799999999998"/>
  </r>
  <r>
    <x v="0"/>
    <x v="0"/>
    <x v="3"/>
    <s v="Sklep rowerowy HORYZONT"/>
    <x v="3"/>
    <x v="7"/>
    <s v="Sport-100"/>
    <x v="3"/>
    <d v="2010-09-02T00:00:00"/>
    <x v="2"/>
    <x v="2"/>
    <n v="34.99"/>
    <n v="20.186499999999999"/>
    <n v="3"/>
    <n v="60.5595"/>
  </r>
  <r>
    <x v="0"/>
    <x v="0"/>
    <x v="3"/>
    <s v="Sklep rowerowy HORYZONT"/>
    <x v="2"/>
    <x v="2"/>
    <s v="HL rama górski"/>
    <x v="1"/>
    <d v="2010-09-21T00:00:00"/>
    <x v="2"/>
    <x v="2"/>
    <n v="1349.6"/>
    <n v="714.70429999999999"/>
    <n v="1"/>
    <n v="714.70429999999999"/>
  </r>
  <r>
    <x v="0"/>
    <x v="0"/>
    <x v="3"/>
    <s v="Sklep rowerowy HORYZONT"/>
    <x v="0"/>
    <x v="0"/>
    <s v="Górski-100"/>
    <x v="1"/>
    <d v="2010-10-01T00:00:00"/>
    <x v="2"/>
    <x v="2"/>
    <n v="3374.99"/>
    <n v="2024.9939999999999"/>
    <n v="2"/>
    <n v="4049.9879999999998"/>
  </r>
  <r>
    <x v="0"/>
    <x v="0"/>
    <x v="3"/>
    <s v="Sklep rowerowy HORYZONT"/>
    <x v="2"/>
    <x v="2"/>
    <s v="HL rama górski"/>
    <x v="0"/>
    <d v="2010-09-15T00:00:00"/>
    <x v="2"/>
    <x v="2"/>
    <n v="1364.5"/>
    <n v="722.59490000000005"/>
    <n v="3"/>
    <n v="2167.7847000000002"/>
  </r>
  <r>
    <x v="0"/>
    <x v="0"/>
    <x v="3"/>
    <s v="Sklep rowerowy HORYZONT"/>
    <x v="0"/>
    <x v="0"/>
    <s v="Górski-100"/>
    <x v="0"/>
    <d v="2010-09-07T00:00:00"/>
    <x v="2"/>
    <x v="2"/>
    <n v="3399.99"/>
    <n v="2039.9939999999999"/>
    <n v="2"/>
    <n v="4079.9879999999998"/>
  </r>
  <r>
    <x v="0"/>
    <x v="0"/>
    <x v="3"/>
    <s v="Sklep rowerowy HORYZONT"/>
    <x v="2"/>
    <x v="2"/>
    <s v="HL rama górski"/>
    <x v="1"/>
    <d v="2010-09-07T00:00:00"/>
    <x v="2"/>
    <x v="2"/>
    <n v="1349.6"/>
    <n v="714.70429999999999"/>
    <n v="1"/>
    <n v="714.70429999999999"/>
  </r>
  <r>
    <x v="0"/>
    <x v="0"/>
    <x v="0"/>
    <s v="Zawodnik sklep sportowy"/>
    <x v="0"/>
    <x v="0"/>
    <s v="Górski-100"/>
    <x v="0"/>
    <d v="2010-09-21T00:00:00"/>
    <x v="2"/>
    <x v="2"/>
    <n v="3399.99"/>
    <n v="2039.9939999999999"/>
    <n v="1"/>
    <n v="2039.9939999999999"/>
  </r>
  <r>
    <x v="0"/>
    <x v="0"/>
    <x v="0"/>
    <s v="Zawodnik sklep sportowy"/>
    <x v="0"/>
    <x v="0"/>
    <s v="Górski-100"/>
    <x v="0"/>
    <d v="2010-09-18T00:00:00"/>
    <x v="2"/>
    <x v="2"/>
    <n v="3399.99"/>
    <n v="2039.9939999999999"/>
    <n v="2"/>
    <n v="4079.9879999999998"/>
  </r>
  <r>
    <x v="0"/>
    <x v="0"/>
    <x v="0"/>
    <s v="Zawodnik sklep sportowy"/>
    <x v="0"/>
    <x v="0"/>
    <s v="Górski-100"/>
    <x v="0"/>
    <d v="2010-09-09T00:00:00"/>
    <x v="2"/>
    <x v="2"/>
    <n v="3399.99"/>
    <n v="2039.9939999999999"/>
    <n v="3"/>
    <n v="6119.982"/>
  </r>
  <r>
    <x v="0"/>
    <x v="0"/>
    <x v="0"/>
    <s v="Zawodnik sklep sportowy"/>
    <x v="1"/>
    <x v="1"/>
    <s v="Mountain Bike Socks"/>
    <x v="2"/>
    <d v="2010-09-05T00:00:00"/>
    <x v="2"/>
    <x v="2"/>
    <n v="9.5"/>
    <n v="5.7"/>
    <n v="2"/>
    <n v="11.4"/>
  </r>
  <r>
    <x v="0"/>
    <x v="0"/>
    <x v="0"/>
    <s v="Zawodnik sklep sportowy"/>
    <x v="0"/>
    <x v="0"/>
    <s v="Górski-100"/>
    <x v="1"/>
    <d v="2010-09-04T00:00:00"/>
    <x v="2"/>
    <x v="2"/>
    <n v="3374.99"/>
    <n v="2024.9939999999999"/>
    <n v="3"/>
    <n v="6074.982"/>
  </r>
  <r>
    <x v="0"/>
    <x v="0"/>
    <x v="0"/>
    <s v="Zawodnik sklep sportowy"/>
    <x v="0"/>
    <x v="0"/>
    <s v="Górski-100"/>
    <x v="1"/>
    <d v="2010-09-01T00:00:00"/>
    <x v="2"/>
    <x v="2"/>
    <n v="3374.99"/>
    <n v="2024.9939999999999"/>
    <n v="1"/>
    <n v="2024.9939999999999"/>
  </r>
  <r>
    <x v="0"/>
    <x v="0"/>
    <x v="0"/>
    <s v="Eleganckie rowery — sprzedaż i serwis"/>
    <x v="0"/>
    <x v="0"/>
    <s v="Górski-100"/>
    <x v="1"/>
    <d v="2010-09-14T00:00:00"/>
    <x v="2"/>
    <x v="2"/>
    <n v="3374.99"/>
    <n v="2024.9939999999999"/>
    <n v="1"/>
    <n v="2024.9939999999999"/>
  </r>
  <r>
    <x v="0"/>
    <x v="0"/>
    <x v="0"/>
    <s v="Eleganckie rowery — sprzedaż i serwis"/>
    <x v="0"/>
    <x v="0"/>
    <s v="Górski-100"/>
    <x v="0"/>
    <d v="2010-09-18T00:00:00"/>
    <x v="2"/>
    <x v="2"/>
    <n v="3399.99"/>
    <n v="2039.9939999999999"/>
    <n v="1"/>
    <n v="2039.9939999999999"/>
  </r>
  <r>
    <x v="0"/>
    <x v="0"/>
    <x v="0"/>
    <s v="Usługi turystyczne"/>
    <x v="0"/>
    <x v="3"/>
    <s v="Szosa-650"/>
    <x v="3"/>
    <d v="2010-09-27T00:00:00"/>
    <x v="2"/>
    <x v="2"/>
    <n v="782.99"/>
    <n v="419.45890000000003"/>
    <n v="1"/>
    <n v="419.45890000000003"/>
  </r>
  <r>
    <x v="0"/>
    <x v="0"/>
    <x v="0"/>
    <s v="Usługi turystyczne"/>
    <x v="0"/>
    <x v="3"/>
    <s v="Szosa-650"/>
    <x v="3"/>
    <d v="2010-09-01T00:00:00"/>
    <x v="2"/>
    <x v="2"/>
    <n v="782.99"/>
    <n v="419.45890000000003"/>
    <n v="2"/>
    <n v="838.91780000000006"/>
  </r>
  <r>
    <x v="0"/>
    <x v="0"/>
    <x v="0"/>
    <s v="Usługi turystyczne"/>
    <x v="1"/>
    <x v="4"/>
    <s v="Long-Sleeve Logo Jersey"/>
    <x v="4"/>
    <d v="2010-09-21T00:00:00"/>
    <x v="2"/>
    <x v="2"/>
    <n v="49.99"/>
    <n v="28.840399999999999"/>
    <n v="3"/>
    <n v="86.521199999999993"/>
  </r>
  <r>
    <x v="0"/>
    <x v="0"/>
    <x v="0"/>
    <s v="Usługi turystyczne"/>
    <x v="0"/>
    <x v="3"/>
    <s v="Szosa-450"/>
    <x v="3"/>
    <d v="2010-09-25T00:00:00"/>
    <x v="2"/>
    <x v="2"/>
    <n v="1457.99"/>
    <n v="874.79399999999998"/>
    <n v="2"/>
    <n v="1749.588"/>
  </r>
  <r>
    <x v="0"/>
    <x v="0"/>
    <x v="0"/>
    <s v="Usługi turystyczne"/>
    <x v="0"/>
    <x v="3"/>
    <s v="Szosa-650"/>
    <x v="1"/>
    <d v="2010-09-24T00:00:00"/>
    <x v="2"/>
    <x v="2"/>
    <n v="782.99"/>
    <n v="419.45890000000003"/>
    <n v="1"/>
    <n v="419.45890000000003"/>
  </r>
  <r>
    <x v="0"/>
    <x v="0"/>
    <x v="3"/>
    <s v="Oryginalne rowery"/>
    <x v="0"/>
    <x v="3"/>
    <s v="Szosa-650"/>
    <x v="3"/>
    <d v="2010-09-29T00:00:00"/>
    <x v="2"/>
    <x v="2"/>
    <n v="782.99"/>
    <n v="419.45890000000003"/>
    <n v="4"/>
    <n v="1677.8356000000001"/>
  </r>
  <r>
    <x v="0"/>
    <x v="0"/>
    <x v="3"/>
    <s v="Oryginalne rowery"/>
    <x v="1"/>
    <x v="5"/>
    <s v="nakładka na rower"/>
    <x v="4"/>
    <d v="2010-09-06T00:00:00"/>
    <x v="2"/>
    <x v="2"/>
    <n v="8.99"/>
    <n v="5.1864999999999997"/>
    <n v="2"/>
    <n v="10.372999999999999"/>
  </r>
  <r>
    <x v="0"/>
    <x v="0"/>
    <x v="3"/>
    <s v="Oryginalne rowery"/>
    <x v="3"/>
    <x v="7"/>
    <s v="Sport-100"/>
    <x v="3"/>
    <d v="2010-09-12T00:00:00"/>
    <x v="2"/>
    <x v="2"/>
    <n v="34.99"/>
    <n v="20.186499999999999"/>
    <n v="2"/>
    <n v="40.372999999999998"/>
  </r>
  <r>
    <x v="0"/>
    <x v="0"/>
    <x v="3"/>
    <s v="Oryginalne rowery"/>
    <x v="3"/>
    <x v="7"/>
    <s v="Sport-100"/>
    <x v="1"/>
    <d v="2010-09-19T00:00:00"/>
    <x v="2"/>
    <x v="2"/>
    <n v="34.99"/>
    <n v="20.186499999999999"/>
    <n v="2"/>
    <n v="40.372999999999998"/>
  </r>
  <r>
    <x v="0"/>
    <x v="0"/>
    <x v="3"/>
    <s v="Oryginalne rowery"/>
    <x v="1"/>
    <x v="4"/>
    <s v="Long-Sleeve Logo Jersey"/>
    <x v="4"/>
    <d v="2010-09-10T00:00:00"/>
    <x v="2"/>
    <x v="2"/>
    <n v="49.99"/>
    <n v="28.840399999999999"/>
    <n v="3"/>
    <n v="86.521199999999993"/>
  </r>
  <r>
    <x v="0"/>
    <x v="0"/>
    <x v="3"/>
    <s v="Oryginalne rowery"/>
    <x v="0"/>
    <x v="3"/>
    <s v="Szosa-650"/>
    <x v="3"/>
    <d v="2010-09-07T00:00:00"/>
    <x v="2"/>
    <x v="2"/>
    <n v="782.99"/>
    <n v="419.45890000000003"/>
    <n v="1"/>
    <n v="419.45890000000003"/>
  </r>
  <r>
    <x v="0"/>
    <x v="0"/>
    <x v="3"/>
    <s v="Oryginalne rowery"/>
    <x v="3"/>
    <x v="7"/>
    <s v="Sport-100"/>
    <x v="5"/>
    <d v="2010-09-04T00:00:00"/>
    <x v="2"/>
    <x v="2"/>
    <n v="34.99"/>
    <n v="20.186499999999999"/>
    <n v="2"/>
    <n v="40.372999999999998"/>
  </r>
  <r>
    <x v="0"/>
    <x v="0"/>
    <x v="3"/>
    <s v="Oryginalne rowery"/>
    <x v="1"/>
    <x v="4"/>
    <s v="Long-Sleeve Logo Jersey"/>
    <x v="4"/>
    <d v="2010-09-30T00:00:00"/>
    <x v="2"/>
    <x v="2"/>
    <n v="49.99"/>
    <n v="28.840399999999999"/>
    <n v="7"/>
    <n v="201.8828"/>
  </r>
  <r>
    <x v="0"/>
    <x v="0"/>
    <x v="3"/>
    <s v="Oryginalne rowery"/>
    <x v="0"/>
    <x v="3"/>
    <s v="Szosa-450"/>
    <x v="3"/>
    <d v="2010-09-01T00:00:00"/>
    <x v="2"/>
    <x v="2"/>
    <n v="1457.99"/>
    <n v="874.79399999999998"/>
    <n v="2"/>
    <n v="1749.588"/>
  </r>
  <r>
    <x v="0"/>
    <x v="0"/>
    <x v="3"/>
    <s v="Oryginalne rowery"/>
    <x v="2"/>
    <x v="6"/>
    <s v="LL rama rowerowa"/>
    <x v="3"/>
    <d v="2010-09-27T00:00:00"/>
    <x v="2"/>
    <x v="2"/>
    <n v="337.22"/>
    <n v="183.93819999999999"/>
    <n v="1"/>
    <n v="183.93819999999999"/>
  </r>
  <r>
    <x v="0"/>
    <x v="0"/>
    <x v="3"/>
    <s v="Oryginalne rowery"/>
    <x v="0"/>
    <x v="3"/>
    <s v="Szosa-450"/>
    <x v="3"/>
    <d v="2010-09-26T00:00:00"/>
    <x v="2"/>
    <x v="2"/>
    <n v="1457.99"/>
    <n v="874.79399999999998"/>
    <n v="2"/>
    <n v="1749.588"/>
  </r>
  <r>
    <x v="0"/>
    <x v="0"/>
    <x v="3"/>
    <s v="Oryginalne rowery"/>
    <x v="1"/>
    <x v="4"/>
    <s v="Long-Sleeve Logo Jersey"/>
    <x v="4"/>
    <d v="2010-09-26T00:00:00"/>
    <x v="2"/>
    <x v="2"/>
    <n v="49.99"/>
    <n v="28.840399999999999"/>
    <n v="3"/>
    <n v="86.521199999999993"/>
  </r>
  <r>
    <x v="0"/>
    <x v="0"/>
    <x v="3"/>
    <s v="Oryginalne rowery"/>
    <x v="2"/>
    <x v="6"/>
    <s v="LL rama rowerowa"/>
    <x v="3"/>
    <d v="2010-09-08T00:00:00"/>
    <x v="2"/>
    <x v="2"/>
    <n v="337.22"/>
    <n v="183.93819999999999"/>
    <n v="2"/>
    <n v="367.87639999999999"/>
  </r>
  <r>
    <x v="0"/>
    <x v="0"/>
    <x v="4"/>
    <s v="Dobry Sklep Rowerowy"/>
    <x v="0"/>
    <x v="3"/>
    <s v="Szosa-450"/>
    <x v="3"/>
    <d v="2010-09-07T00:00:00"/>
    <x v="2"/>
    <x v="2"/>
    <n v="1457.99"/>
    <n v="874.79399999999998"/>
    <n v="2"/>
    <n v="1749.588"/>
  </r>
  <r>
    <x v="0"/>
    <x v="0"/>
    <x v="4"/>
    <s v="Dobry Sklep Rowerowy"/>
    <x v="3"/>
    <x v="7"/>
    <s v="Sport-100"/>
    <x v="5"/>
    <d v="2010-09-04T00:00:00"/>
    <x v="2"/>
    <x v="2"/>
    <n v="34.99"/>
    <n v="20.186499999999999"/>
    <n v="4"/>
    <n v="80.745999999999995"/>
  </r>
  <r>
    <x v="0"/>
    <x v="0"/>
    <x v="4"/>
    <s v="Dobry Sklep Rowerowy"/>
    <x v="2"/>
    <x v="6"/>
    <s v="LL rama rowerowa"/>
    <x v="3"/>
    <d v="2010-09-29T00:00:00"/>
    <x v="2"/>
    <x v="2"/>
    <n v="337.22"/>
    <n v="183.93819999999999"/>
    <n v="4"/>
    <n v="735.75279999999998"/>
  </r>
  <r>
    <x v="0"/>
    <x v="0"/>
    <x v="4"/>
    <s v="Dobry Sklep Rowerowy"/>
    <x v="2"/>
    <x v="6"/>
    <s v="LL rama rowerowa"/>
    <x v="3"/>
    <d v="2010-09-11T00:00:00"/>
    <x v="2"/>
    <x v="2"/>
    <n v="337.22"/>
    <n v="183.93819999999999"/>
    <n v="2"/>
    <n v="367.87639999999999"/>
  </r>
  <r>
    <x v="0"/>
    <x v="0"/>
    <x v="4"/>
    <s v="Dobry Sklep Rowerowy"/>
    <x v="0"/>
    <x v="3"/>
    <s v="Szosa-650"/>
    <x v="3"/>
    <d v="2010-09-24T00:00:00"/>
    <x v="2"/>
    <x v="2"/>
    <n v="782.99"/>
    <n v="419.45890000000003"/>
    <n v="1"/>
    <n v="419.45890000000003"/>
  </r>
  <r>
    <x v="0"/>
    <x v="0"/>
    <x v="4"/>
    <s v="Dobry Sklep Rowerowy"/>
    <x v="3"/>
    <x v="7"/>
    <s v="Sport-100"/>
    <x v="1"/>
    <d v="2010-09-09T00:00:00"/>
    <x v="2"/>
    <x v="2"/>
    <n v="34.99"/>
    <n v="20.186499999999999"/>
    <n v="4"/>
    <n v="80.745999999999995"/>
  </r>
  <r>
    <x v="0"/>
    <x v="0"/>
    <x v="4"/>
    <s v="Dobry Sklep Rowerowy"/>
    <x v="0"/>
    <x v="3"/>
    <s v="Szosa-650"/>
    <x v="3"/>
    <d v="2010-10-01T00:00:00"/>
    <x v="2"/>
    <x v="2"/>
    <n v="782.99"/>
    <n v="419.45890000000003"/>
    <n v="2"/>
    <n v="838.91780000000006"/>
  </r>
  <r>
    <x v="0"/>
    <x v="0"/>
    <x v="4"/>
    <s v="Dobry Sklep Rowerowy"/>
    <x v="0"/>
    <x v="3"/>
    <s v="Szosa-650"/>
    <x v="3"/>
    <d v="2010-09-02T00:00:00"/>
    <x v="2"/>
    <x v="2"/>
    <n v="782.99"/>
    <n v="419.45890000000003"/>
    <n v="1"/>
    <n v="419.45890000000003"/>
  </r>
  <r>
    <x v="0"/>
    <x v="0"/>
    <x v="4"/>
    <s v="Dobry Sklep Rowerowy"/>
    <x v="0"/>
    <x v="3"/>
    <s v="Szosa-450"/>
    <x v="3"/>
    <d v="2010-09-09T00:00:00"/>
    <x v="2"/>
    <x v="2"/>
    <n v="1457.99"/>
    <n v="874.79399999999998"/>
    <n v="1"/>
    <n v="874.79399999999998"/>
  </r>
  <r>
    <x v="0"/>
    <x v="0"/>
    <x v="4"/>
    <s v="Dobry Sklep Rowerowy"/>
    <x v="1"/>
    <x v="4"/>
    <s v="Long-Sleeve Logo Jersey"/>
    <x v="4"/>
    <d v="2010-09-04T00:00:00"/>
    <x v="2"/>
    <x v="2"/>
    <n v="49.99"/>
    <n v="28.840399999999999"/>
    <n v="1"/>
    <n v="28.840399999999999"/>
  </r>
  <r>
    <x v="0"/>
    <x v="0"/>
    <x v="4"/>
    <s v="Dobry Sklep Rowerowy"/>
    <x v="0"/>
    <x v="3"/>
    <s v="Szosa-650"/>
    <x v="1"/>
    <d v="2010-09-17T00:00:00"/>
    <x v="2"/>
    <x v="2"/>
    <n v="782.99"/>
    <n v="419.45890000000003"/>
    <n v="1"/>
    <n v="419.45890000000003"/>
  </r>
  <r>
    <x v="0"/>
    <x v="0"/>
    <x v="4"/>
    <s v="Dobry Sklep Rowerowy"/>
    <x v="3"/>
    <x v="7"/>
    <s v="Sport-100"/>
    <x v="3"/>
    <d v="2010-09-19T00:00:00"/>
    <x v="2"/>
    <x v="2"/>
    <n v="34.99"/>
    <n v="20.186499999999999"/>
    <n v="1"/>
    <n v="20.186499999999999"/>
  </r>
  <r>
    <x v="0"/>
    <x v="0"/>
    <x v="3"/>
    <s v="Wytwórnia Regionalna"/>
    <x v="1"/>
    <x v="1"/>
    <s v="Mountain Bike Socks"/>
    <x v="2"/>
    <d v="2010-09-18T00:00:00"/>
    <x v="2"/>
    <x v="2"/>
    <n v="9.5"/>
    <n v="5.7"/>
    <n v="2"/>
    <n v="11.4"/>
  </r>
  <r>
    <x v="0"/>
    <x v="0"/>
    <x v="4"/>
    <s v="Wyjątkowe rowery"/>
    <x v="0"/>
    <x v="0"/>
    <s v="Górski-100"/>
    <x v="1"/>
    <d v="2010-09-07T00:00:00"/>
    <x v="2"/>
    <x v="2"/>
    <n v="3374.99"/>
    <n v="2024.9939999999999"/>
    <n v="1"/>
    <n v="2024.9939999999999"/>
  </r>
  <r>
    <x v="0"/>
    <x v="0"/>
    <x v="4"/>
    <s v="Wyjątkowe rowery"/>
    <x v="0"/>
    <x v="0"/>
    <s v="Górski-100"/>
    <x v="1"/>
    <d v="2010-09-01T00:00:00"/>
    <x v="2"/>
    <x v="2"/>
    <n v="3374.99"/>
    <n v="2024.9939999999999"/>
    <n v="1"/>
    <n v="2024.9939999999999"/>
  </r>
  <r>
    <x v="0"/>
    <x v="0"/>
    <x v="4"/>
    <s v="Wyjątkowe rowery"/>
    <x v="1"/>
    <x v="1"/>
    <s v="Mountain Bike Socks"/>
    <x v="2"/>
    <d v="2010-09-16T00:00:00"/>
    <x v="2"/>
    <x v="2"/>
    <n v="9.5"/>
    <n v="5.7"/>
    <n v="2"/>
    <n v="11.4"/>
  </r>
  <r>
    <x v="0"/>
    <x v="0"/>
    <x v="4"/>
    <s v="Wyjątkowe rowery"/>
    <x v="0"/>
    <x v="0"/>
    <s v="Górski-100"/>
    <x v="0"/>
    <d v="2010-09-21T00:00:00"/>
    <x v="2"/>
    <x v="2"/>
    <n v="3399.99"/>
    <n v="2039.9939999999999"/>
    <n v="1"/>
    <n v="2039.9939999999999"/>
  </r>
  <r>
    <x v="0"/>
    <x v="1"/>
    <x v="1"/>
    <s v="Obniżamy ceny — dyskont rowerowy"/>
    <x v="2"/>
    <x v="6"/>
    <s v="ML rama rowerowa"/>
    <x v="3"/>
    <d v="2010-09-19T00:00:00"/>
    <x v="2"/>
    <x v="2"/>
    <n v="594.83000000000004"/>
    <n v="356.89800000000002"/>
    <n v="1"/>
    <n v="356.89800000000002"/>
  </r>
  <r>
    <x v="0"/>
    <x v="1"/>
    <x v="1"/>
    <s v="Obniżamy ceny — dyskont rowerowy"/>
    <x v="1"/>
    <x v="5"/>
    <s v="nakładka na rower"/>
    <x v="4"/>
    <d v="2010-09-15T00:00:00"/>
    <x v="2"/>
    <x v="2"/>
    <n v="8.99"/>
    <n v="5.1864999999999997"/>
    <n v="6"/>
    <n v="31.119"/>
  </r>
  <r>
    <x v="0"/>
    <x v="1"/>
    <x v="1"/>
    <s v="Obniżamy ceny — dyskont rowerowy"/>
    <x v="0"/>
    <x v="3"/>
    <s v="Szosa-450"/>
    <x v="3"/>
    <d v="2010-09-06T00:00:00"/>
    <x v="2"/>
    <x v="2"/>
    <n v="1457.99"/>
    <n v="874.79399999999998"/>
    <n v="3"/>
    <n v="2624.3820000000001"/>
  </r>
  <r>
    <x v="0"/>
    <x v="1"/>
    <x v="1"/>
    <s v="Obniżamy ceny — dyskont rowerowy"/>
    <x v="2"/>
    <x v="6"/>
    <s v="LL rama rowerowa"/>
    <x v="1"/>
    <d v="2010-09-20T00:00:00"/>
    <x v="2"/>
    <x v="2"/>
    <n v="337.22"/>
    <n v="178.58080000000001"/>
    <n v="1"/>
    <n v="178.58080000000001"/>
  </r>
  <r>
    <x v="0"/>
    <x v="1"/>
    <x v="1"/>
    <s v="Obniżamy ceny — dyskont rowerowy"/>
    <x v="2"/>
    <x v="6"/>
    <s v="LL rama rowerowa"/>
    <x v="3"/>
    <d v="2010-09-21T00:00:00"/>
    <x v="2"/>
    <x v="2"/>
    <n v="337.22"/>
    <n v="183.93819999999999"/>
    <n v="2"/>
    <n v="367.87639999999999"/>
  </r>
  <r>
    <x v="0"/>
    <x v="1"/>
    <x v="1"/>
    <s v="Obniżamy ceny — dyskont rowerowy"/>
    <x v="1"/>
    <x v="4"/>
    <s v="Long-Sleeve Logo Jersey"/>
    <x v="4"/>
    <d v="2010-09-24T00:00:00"/>
    <x v="2"/>
    <x v="2"/>
    <n v="49.99"/>
    <n v="28.840399999999999"/>
    <n v="2"/>
    <n v="57.680799999999998"/>
  </r>
  <r>
    <x v="0"/>
    <x v="1"/>
    <x v="1"/>
    <s v="Obniżamy ceny — dyskont rowerowy"/>
    <x v="3"/>
    <x v="7"/>
    <s v="Sport-100"/>
    <x v="3"/>
    <d v="2010-09-11T00:00:00"/>
    <x v="2"/>
    <x v="2"/>
    <n v="34.99"/>
    <n v="20.186499999999999"/>
    <n v="1"/>
    <n v="20.186499999999999"/>
  </r>
  <r>
    <x v="0"/>
    <x v="1"/>
    <x v="1"/>
    <s v="Obniżamy ceny — dyskont rowerowy"/>
    <x v="0"/>
    <x v="3"/>
    <s v="Szosa-650"/>
    <x v="3"/>
    <d v="2010-09-11T00:00:00"/>
    <x v="2"/>
    <x v="2"/>
    <n v="782.99"/>
    <n v="419.45890000000003"/>
    <n v="2"/>
    <n v="838.91780000000006"/>
  </r>
  <r>
    <x v="0"/>
    <x v="1"/>
    <x v="1"/>
    <s v="Obniżamy ceny — dyskont rowerowy"/>
    <x v="2"/>
    <x v="6"/>
    <s v="LL rama rowerowa"/>
    <x v="3"/>
    <d v="2010-09-19T00:00:00"/>
    <x v="2"/>
    <x v="2"/>
    <n v="337.22"/>
    <n v="183.93819999999999"/>
    <n v="1"/>
    <n v="183.93819999999999"/>
  </r>
  <r>
    <x v="0"/>
    <x v="1"/>
    <x v="1"/>
    <s v="Obniżamy ceny — dyskont rowerowy"/>
    <x v="0"/>
    <x v="3"/>
    <s v="Szosa-650"/>
    <x v="3"/>
    <d v="2010-09-21T00:00:00"/>
    <x v="2"/>
    <x v="2"/>
    <n v="782.99"/>
    <n v="419.45890000000003"/>
    <n v="3"/>
    <n v="1258.3767"/>
  </r>
  <r>
    <x v="0"/>
    <x v="1"/>
    <x v="1"/>
    <s v="Obniżamy ceny — dyskont rowerowy"/>
    <x v="0"/>
    <x v="3"/>
    <s v="Szosa-450"/>
    <x v="3"/>
    <d v="2010-09-28T00:00:00"/>
    <x v="2"/>
    <x v="2"/>
    <n v="1457.99"/>
    <n v="874.79399999999998"/>
    <n v="1"/>
    <n v="874.79399999999998"/>
  </r>
  <r>
    <x v="0"/>
    <x v="1"/>
    <x v="1"/>
    <s v="Obniżamy ceny — dyskont rowerowy"/>
    <x v="0"/>
    <x v="3"/>
    <s v="Szosa-650"/>
    <x v="3"/>
    <d v="2010-09-04T00:00:00"/>
    <x v="2"/>
    <x v="2"/>
    <n v="782.99"/>
    <n v="419.45890000000003"/>
    <n v="2"/>
    <n v="838.91780000000006"/>
  </r>
  <r>
    <x v="0"/>
    <x v="1"/>
    <x v="1"/>
    <s v="Obniżamy ceny — dyskont rowerowy"/>
    <x v="1"/>
    <x v="4"/>
    <s v="Long-Sleeve Logo Jersey"/>
    <x v="4"/>
    <d v="2010-09-17T00:00:00"/>
    <x v="2"/>
    <x v="2"/>
    <n v="49.99"/>
    <n v="28.840399999999999"/>
    <n v="2"/>
    <n v="57.680799999999998"/>
  </r>
  <r>
    <x v="0"/>
    <x v="1"/>
    <x v="1"/>
    <s v="Obniżamy ceny — dyskont rowerowy"/>
    <x v="0"/>
    <x v="3"/>
    <s v="Szosa-450"/>
    <x v="3"/>
    <d v="2010-09-13T00:00:00"/>
    <x v="2"/>
    <x v="2"/>
    <n v="1457.99"/>
    <n v="874.79399999999998"/>
    <n v="1"/>
    <n v="874.79399999999998"/>
  </r>
  <r>
    <x v="0"/>
    <x v="1"/>
    <x v="1"/>
    <s v="Obniżamy ceny — dyskont rowerowy"/>
    <x v="3"/>
    <x v="7"/>
    <s v="Sport-100"/>
    <x v="1"/>
    <d v="2010-09-16T00:00:00"/>
    <x v="2"/>
    <x v="2"/>
    <n v="34.99"/>
    <n v="20.186499999999999"/>
    <n v="2"/>
    <n v="40.372999999999998"/>
  </r>
  <r>
    <x v="0"/>
    <x v="1"/>
    <x v="1"/>
    <s v="Obniżamy ceny — dyskont rowerowy"/>
    <x v="1"/>
    <x v="4"/>
    <s v="Long-Sleeve Logo Jersey"/>
    <x v="4"/>
    <d v="2010-09-18T00:00:00"/>
    <x v="2"/>
    <x v="2"/>
    <n v="49.99"/>
    <n v="28.840399999999999"/>
    <n v="1"/>
    <n v="28.840399999999999"/>
  </r>
  <r>
    <x v="0"/>
    <x v="1"/>
    <x v="1"/>
    <s v="Obniżamy ceny — dyskont rowerowy"/>
    <x v="0"/>
    <x v="3"/>
    <s v="Szosa-650"/>
    <x v="1"/>
    <d v="2010-09-26T00:00:00"/>
    <x v="2"/>
    <x v="2"/>
    <n v="782.99"/>
    <n v="419.45890000000003"/>
    <n v="1"/>
    <n v="419.45890000000003"/>
  </r>
  <r>
    <x v="0"/>
    <x v="1"/>
    <x v="1"/>
    <s v="Obniżamy ceny — dyskont rowerowy"/>
    <x v="0"/>
    <x v="3"/>
    <s v="Szosa-450"/>
    <x v="3"/>
    <d v="2010-09-26T00:00:00"/>
    <x v="2"/>
    <x v="2"/>
    <n v="1457.99"/>
    <n v="874.79399999999998"/>
    <n v="2"/>
    <n v="1749.588"/>
  </r>
  <r>
    <x v="0"/>
    <x v="1"/>
    <x v="1"/>
    <s v="Obniżamy ceny — dyskont rowerowy"/>
    <x v="0"/>
    <x v="3"/>
    <s v="Szosa-650"/>
    <x v="1"/>
    <d v="2010-09-22T00:00:00"/>
    <x v="2"/>
    <x v="2"/>
    <n v="782.99"/>
    <n v="419.45890000000003"/>
    <n v="2"/>
    <n v="838.91780000000006"/>
  </r>
  <r>
    <x v="0"/>
    <x v="0"/>
    <x v="3"/>
    <s v="Zabawki wyścigowe"/>
    <x v="0"/>
    <x v="3"/>
    <s v="Szosa-650"/>
    <x v="1"/>
    <d v="2010-09-02T00:00:00"/>
    <x v="2"/>
    <x v="2"/>
    <n v="782.99"/>
    <n v="419.45890000000003"/>
    <n v="2"/>
    <n v="838.91780000000006"/>
  </r>
  <r>
    <x v="0"/>
    <x v="0"/>
    <x v="3"/>
    <s v="Zabawki wyścigowe"/>
    <x v="0"/>
    <x v="3"/>
    <s v="Szosa-450"/>
    <x v="3"/>
    <d v="2010-09-23T00:00:00"/>
    <x v="2"/>
    <x v="2"/>
    <n v="1457.99"/>
    <n v="874.79399999999998"/>
    <n v="2"/>
    <n v="1749.588"/>
  </r>
  <r>
    <x v="0"/>
    <x v="0"/>
    <x v="3"/>
    <s v="Zabawki wyścigowe"/>
    <x v="0"/>
    <x v="3"/>
    <s v="Szosa-650"/>
    <x v="3"/>
    <d v="2010-09-23T00:00:00"/>
    <x v="2"/>
    <x v="2"/>
    <n v="782.99"/>
    <n v="419.45890000000003"/>
    <n v="1"/>
    <n v="419.45890000000003"/>
  </r>
  <r>
    <x v="0"/>
    <x v="0"/>
    <x v="3"/>
    <s v="Zabawki wyścigowe"/>
    <x v="0"/>
    <x v="3"/>
    <s v="Szosa-150"/>
    <x v="3"/>
    <d v="2010-09-21T00:00:00"/>
    <x v="2"/>
    <x v="2"/>
    <n v="3578.27"/>
    <n v="2146.962"/>
    <n v="4"/>
    <n v="8587.848"/>
  </r>
  <r>
    <x v="0"/>
    <x v="0"/>
    <x v="3"/>
    <s v="Zabawki wyścigowe"/>
    <x v="0"/>
    <x v="3"/>
    <s v="Szosa-450"/>
    <x v="3"/>
    <d v="2010-09-22T00:00:00"/>
    <x v="2"/>
    <x v="2"/>
    <n v="1457.99"/>
    <n v="874.79399999999998"/>
    <n v="1"/>
    <n v="874.79399999999998"/>
  </r>
  <r>
    <x v="0"/>
    <x v="0"/>
    <x v="3"/>
    <s v="Zabawki wyścigowe"/>
    <x v="1"/>
    <x v="4"/>
    <s v="Long-Sleeve Logo Jersey"/>
    <x v="4"/>
    <d v="2010-09-07T00:00:00"/>
    <x v="2"/>
    <x v="2"/>
    <n v="49.99"/>
    <n v="28.840399999999999"/>
    <n v="1"/>
    <n v="28.840399999999999"/>
  </r>
  <r>
    <x v="0"/>
    <x v="1"/>
    <x v="1"/>
    <s v="Szybka dostawa"/>
    <x v="0"/>
    <x v="0"/>
    <s v="Górski-100"/>
    <x v="0"/>
    <d v="2010-09-17T00:00:00"/>
    <x v="2"/>
    <x v="2"/>
    <n v="3399.99"/>
    <n v="2039.9939999999999"/>
    <n v="1"/>
    <n v="2039.9939999999999"/>
  </r>
  <r>
    <x v="0"/>
    <x v="1"/>
    <x v="1"/>
    <s v="Szybka dostawa"/>
    <x v="0"/>
    <x v="0"/>
    <s v="Górski-100"/>
    <x v="0"/>
    <d v="2010-09-26T00:00:00"/>
    <x v="2"/>
    <x v="2"/>
    <n v="3399.99"/>
    <n v="2039.9939999999999"/>
    <n v="1"/>
    <n v="2039.9939999999999"/>
  </r>
  <r>
    <x v="0"/>
    <x v="0"/>
    <x v="0"/>
    <s v="Miejskie Przedsiębiorstwo Sprzedaży i Wynajmu"/>
    <x v="0"/>
    <x v="3"/>
    <s v="Szosa-450"/>
    <x v="3"/>
    <d v="2010-09-05T00:00:00"/>
    <x v="2"/>
    <x v="2"/>
    <n v="1457.99"/>
    <n v="874.79399999999998"/>
    <n v="1"/>
    <n v="874.79399999999998"/>
  </r>
  <r>
    <x v="0"/>
    <x v="0"/>
    <x v="3"/>
    <s v="Uszczelniacze PL"/>
    <x v="0"/>
    <x v="3"/>
    <s v="Szosa-450"/>
    <x v="3"/>
    <d v="2010-09-04T00:00:00"/>
    <x v="2"/>
    <x v="2"/>
    <n v="1457.99"/>
    <n v="874.79399999999998"/>
    <n v="2"/>
    <n v="1749.588"/>
  </r>
  <r>
    <x v="0"/>
    <x v="0"/>
    <x v="3"/>
    <s v="Uszczelniacze PL"/>
    <x v="3"/>
    <x v="7"/>
    <s v="Sport-100"/>
    <x v="1"/>
    <d v="2010-09-30T00:00:00"/>
    <x v="2"/>
    <x v="2"/>
    <n v="34.99"/>
    <n v="20.186499999999999"/>
    <n v="5"/>
    <n v="100.93249999999999"/>
  </r>
  <r>
    <x v="0"/>
    <x v="0"/>
    <x v="3"/>
    <s v="Uszczelniacze PL"/>
    <x v="1"/>
    <x v="4"/>
    <s v="Long-Sleeve Logo Jersey"/>
    <x v="4"/>
    <d v="2010-09-25T00:00:00"/>
    <x v="2"/>
    <x v="2"/>
    <n v="49.99"/>
    <n v="28.840399999999999"/>
    <n v="2"/>
    <n v="57.680799999999998"/>
  </r>
  <r>
    <x v="0"/>
    <x v="0"/>
    <x v="3"/>
    <s v="Uszczelniacze PL"/>
    <x v="3"/>
    <x v="7"/>
    <s v="Sport-100"/>
    <x v="3"/>
    <d v="2010-09-11T00:00:00"/>
    <x v="2"/>
    <x v="2"/>
    <n v="34.99"/>
    <n v="20.186499999999999"/>
    <n v="5"/>
    <n v="100.93249999999999"/>
  </r>
  <r>
    <x v="0"/>
    <x v="0"/>
    <x v="3"/>
    <s v="Uszczelniacze PL"/>
    <x v="0"/>
    <x v="3"/>
    <s v="Szosa-450"/>
    <x v="3"/>
    <d v="2010-09-17T00:00:00"/>
    <x v="2"/>
    <x v="2"/>
    <n v="1457.99"/>
    <n v="874.79399999999998"/>
    <n v="2"/>
    <n v="1749.588"/>
  </r>
  <r>
    <x v="0"/>
    <x v="0"/>
    <x v="3"/>
    <s v="Uszczelniacze PL"/>
    <x v="3"/>
    <x v="7"/>
    <s v="Sport-100"/>
    <x v="5"/>
    <d v="2010-09-02T00:00:00"/>
    <x v="2"/>
    <x v="2"/>
    <n v="34.99"/>
    <n v="20.186499999999999"/>
    <n v="1"/>
    <n v="20.186499999999999"/>
  </r>
  <r>
    <x v="0"/>
    <x v="0"/>
    <x v="3"/>
    <s v="Uszczelniacze PL"/>
    <x v="2"/>
    <x v="6"/>
    <s v="ML rama rowerowa"/>
    <x v="3"/>
    <d v="2010-09-13T00:00:00"/>
    <x v="2"/>
    <x v="2"/>
    <n v="594.83000000000004"/>
    <n v="356.89800000000002"/>
    <n v="2"/>
    <n v="713.79600000000005"/>
  </r>
  <r>
    <x v="0"/>
    <x v="1"/>
    <x v="1"/>
    <s v="Przetwarzanie tworzyw sztucznych"/>
    <x v="0"/>
    <x v="0"/>
    <s v="Górski-100"/>
    <x v="1"/>
    <d v="2010-09-26T00:00:00"/>
    <x v="2"/>
    <x v="2"/>
    <n v="3374.99"/>
    <n v="2024.9939999999999"/>
    <n v="2"/>
    <n v="4049.9879999999998"/>
  </r>
  <r>
    <x v="0"/>
    <x v="1"/>
    <x v="1"/>
    <s v="Przetwarzanie tworzyw sztucznych"/>
    <x v="0"/>
    <x v="0"/>
    <s v="Górski-100"/>
    <x v="0"/>
    <d v="2010-09-28T00:00:00"/>
    <x v="2"/>
    <x v="2"/>
    <n v="3399.99"/>
    <n v="2039.9939999999999"/>
    <n v="2"/>
    <n v="4079.9879999999998"/>
  </r>
  <r>
    <x v="0"/>
    <x v="0"/>
    <x v="4"/>
    <s v="Rower praktyczny"/>
    <x v="0"/>
    <x v="0"/>
    <s v="Górski-100"/>
    <x v="0"/>
    <d v="2010-09-05T00:00:00"/>
    <x v="2"/>
    <x v="2"/>
    <n v="3399.99"/>
    <n v="2039.9939999999999"/>
    <n v="1"/>
    <n v="2039.9939999999999"/>
  </r>
  <r>
    <x v="0"/>
    <x v="0"/>
    <x v="4"/>
    <s v="Rower praktyczny"/>
    <x v="0"/>
    <x v="0"/>
    <s v="Górski-100"/>
    <x v="0"/>
    <d v="2010-09-28T00:00:00"/>
    <x v="2"/>
    <x v="2"/>
    <n v="3399.99"/>
    <n v="2039.9939999999999"/>
    <n v="1"/>
    <n v="2039.9939999999999"/>
  </r>
  <r>
    <x v="0"/>
    <x v="0"/>
    <x v="0"/>
    <s v="Global Plaza"/>
    <x v="0"/>
    <x v="0"/>
    <s v="Górski-100"/>
    <x v="1"/>
    <d v="2010-09-22T00:00:00"/>
    <x v="2"/>
    <x v="2"/>
    <n v="3374.99"/>
    <n v="2024.9939999999999"/>
    <n v="3"/>
    <n v="6074.982"/>
  </r>
  <r>
    <x v="0"/>
    <x v="0"/>
    <x v="0"/>
    <s v="Global Plaza"/>
    <x v="0"/>
    <x v="0"/>
    <s v="Górski-100"/>
    <x v="1"/>
    <d v="2010-09-20T00:00:00"/>
    <x v="2"/>
    <x v="2"/>
    <n v="3374.99"/>
    <n v="2024.9939999999999"/>
    <n v="1"/>
    <n v="2024.9939999999999"/>
  </r>
  <r>
    <x v="0"/>
    <x v="0"/>
    <x v="0"/>
    <s v="Global Plaza"/>
    <x v="0"/>
    <x v="0"/>
    <s v="Górski-100"/>
    <x v="0"/>
    <d v="2010-09-16T00:00:00"/>
    <x v="2"/>
    <x v="2"/>
    <n v="3399.99"/>
    <n v="2039.9939999999999"/>
    <n v="1"/>
    <n v="2039.9939999999999"/>
  </r>
  <r>
    <x v="0"/>
    <x v="0"/>
    <x v="0"/>
    <s v="Global Plaza"/>
    <x v="0"/>
    <x v="0"/>
    <s v="Górski-100"/>
    <x v="0"/>
    <d v="2010-09-08T00:00:00"/>
    <x v="2"/>
    <x v="2"/>
    <n v="3399.99"/>
    <n v="2039.9939999999999"/>
    <n v="1"/>
    <n v="2039.9939999999999"/>
  </r>
  <r>
    <x v="0"/>
    <x v="0"/>
    <x v="0"/>
    <s v="Global Plaza"/>
    <x v="0"/>
    <x v="0"/>
    <s v="Górski-100"/>
    <x v="0"/>
    <d v="2010-09-27T00:00:00"/>
    <x v="2"/>
    <x v="2"/>
    <n v="3399.99"/>
    <n v="2039.9939999999999"/>
    <n v="2"/>
    <n v="4079.9879999999998"/>
  </r>
  <r>
    <x v="0"/>
    <x v="0"/>
    <x v="0"/>
    <s v="Global Plaza"/>
    <x v="1"/>
    <x v="1"/>
    <s v="Mountain Bike Socks"/>
    <x v="2"/>
    <d v="2010-09-23T00:00:00"/>
    <x v="2"/>
    <x v="2"/>
    <n v="9.5"/>
    <n v="5.2249999999999996"/>
    <n v="22"/>
    <n v="114.94999999999999"/>
  </r>
  <r>
    <x v="0"/>
    <x v="0"/>
    <x v="0"/>
    <s v="Odzież dla rowerzystów"/>
    <x v="2"/>
    <x v="6"/>
    <s v="ML rama rowerowa"/>
    <x v="3"/>
    <d v="2010-09-10T00:00:00"/>
    <x v="2"/>
    <x v="2"/>
    <n v="594.83000000000004"/>
    <n v="356.89800000000002"/>
    <n v="2"/>
    <n v="713.79600000000005"/>
  </r>
  <r>
    <x v="0"/>
    <x v="0"/>
    <x v="0"/>
    <s v="Odzież dla rowerzystów"/>
    <x v="0"/>
    <x v="3"/>
    <s v="Szosa-450"/>
    <x v="3"/>
    <d v="2010-09-29T00:00:00"/>
    <x v="2"/>
    <x v="2"/>
    <n v="1457.99"/>
    <n v="874.79399999999998"/>
    <n v="1"/>
    <n v="874.79399999999998"/>
  </r>
  <r>
    <x v="0"/>
    <x v="0"/>
    <x v="0"/>
    <s v="Odzież dla rowerzystów"/>
    <x v="0"/>
    <x v="3"/>
    <s v="Szosa-650"/>
    <x v="1"/>
    <d v="2010-09-27T00:00:00"/>
    <x v="2"/>
    <x v="2"/>
    <n v="782.99"/>
    <n v="419.45890000000003"/>
    <n v="7"/>
    <n v="2936.2123000000001"/>
  </r>
  <r>
    <x v="0"/>
    <x v="0"/>
    <x v="0"/>
    <s v="Odzież dla rowerzystów"/>
    <x v="2"/>
    <x v="6"/>
    <s v="LL rama rowerowa"/>
    <x v="1"/>
    <d v="2010-09-22T00:00:00"/>
    <x v="2"/>
    <x v="2"/>
    <n v="337.22"/>
    <n v="178.58080000000001"/>
    <n v="3"/>
    <n v="535.74240000000009"/>
  </r>
  <r>
    <x v="0"/>
    <x v="0"/>
    <x v="0"/>
    <s v="Odzież dla rowerzystów"/>
    <x v="0"/>
    <x v="3"/>
    <s v="Szosa-450"/>
    <x v="3"/>
    <d v="2010-09-10T00:00:00"/>
    <x v="2"/>
    <x v="2"/>
    <n v="1457.99"/>
    <n v="874.79399999999998"/>
    <n v="1"/>
    <n v="874.79399999999998"/>
  </r>
  <r>
    <x v="0"/>
    <x v="0"/>
    <x v="0"/>
    <s v="Odzież dla rowerzystów"/>
    <x v="2"/>
    <x v="6"/>
    <s v="LL rama rowerowa"/>
    <x v="3"/>
    <d v="2010-09-30T00:00:00"/>
    <x v="2"/>
    <x v="2"/>
    <n v="337.22"/>
    <n v="183.93819999999999"/>
    <n v="3"/>
    <n v="551.81459999999993"/>
  </r>
  <r>
    <x v="0"/>
    <x v="0"/>
    <x v="0"/>
    <s v="Odzież dla rowerzystów"/>
    <x v="0"/>
    <x v="3"/>
    <s v="Szosa-650"/>
    <x v="3"/>
    <d v="2010-09-06T00:00:00"/>
    <x v="2"/>
    <x v="2"/>
    <n v="782.99"/>
    <n v="419.45890000000003"/>
    <n v="3"/>
    <n v="1258.3767"/>
  </r>
  <r>
    <x v="0"/>
    <x v="0"/>
    <x v="0"/>
    <s v="Odzież dla rowerzystów"/>
    <x v="1"/>
    <x v="5"/>
    <s v="nakładka na rower"/>
    <x v="4"/>
    <d v="2010-09-29T00:00:00"/>
    <x v="2"/>
    <x v="2"/>
    <n v="8.99"/>
    <n v="5.1864999999999997"/>
    <n v="2"/>
    <n v="10.372999999999999"/>
  </r>
  <r>
    <x v="0"/>
    <x v="0"/>
    <x v="0"/>
    <s v="Odzież dla rowerzystów"/>
    <x v="0"/>
    <x v="3"/>
    <s v="Szosa-450"/>
    <x v="3"/>
    <d v="2010-09-11T00:00:00"/>
    <x v="2"/>
    <x v="2"/>
    <n v="1457.99"/>
    <n v="874.79399999999998"/>
    <n v="3"/>
    <n v="2624.3820000000001"/>
  </r>
  <r>
    <x v="0"/>
    <x v="0"/>
    <x v="0"/>
    <s v="Odzież dla rowerzystów"/>
    <x v="0"/>
    <x v="3"/>
    <s v="Szosa-650"/>
    <x v="3"/>
    <d v="2010-09-23T00:00:00"/>
    <x v="2"/>
    <x v="2"/>
    <n v="782.99"/>
    <n v="419.45890000000003"/>
    <n v="2"/>
    <n v="838.91780000000006"/>
  </r>
  <r>
    <x v="0"/>
    <x v="0"/>
    <x v="0"/>
    <s v="Odzież dla rowerzystów"/>
    <x v="0"/>
    <x v="3"/>
    <s v="Szosa-150"/>
    <x v="3"/>
    <d v="2010-10-01T00:00:00"/>
    <x v="2"/>
    <x v="2"/>
    <n v="3578.27"/>
    <n v="2146.962"/>
    <n v="1"/>
    <n v="2146.962"/>
  </r>
  <r>
    <x v="0"/>
    <x v="0"/>
    <x v="0"/>
    <s v="Odzież dla rowerzystów"/>
    <x v="2"/>
    <x v="6"/>
    <s v="LL rama rowerowa"/>
    <x v="3"/>
    <d v="2010-09-15T00:00:00"/>
    <x v="2"/>
    <x v="2"/>
    <n v="337.22"/>
    <n v="183.93819999999999"/>
    <n v="2"/>
    <n v="367.87639999999999"/>
  </r>
  <r>
    <x v="0"/>
    <x v="0"/>
    <x v="0"/>
    <s v="Odzież dla rowerzystów"/>
    <x v="0"/>
    <x v="3"/>
    <s v="Szosa-450"/>
    <x v="3"/>
    <d v="2010-09-30T00:00:00"/>
    <x v="2"/>
    <x v="2"/>
    <n v="1457.99"/>
    <n v="874.79399999999998"/>
    <n v="5"/>
    <n v="4373.97"/>
  </r>
  <r>
    <x v="0"/>
    <x v="0"/>
    <x v="0"/>
    <s v="Odzież dla rowerzystów"/>
    <x v="2"/>
    <x v="6"/>
    <s v="ML rama rowerowa"/>
    <x v="3"/>
    <d v="2010-09-17T00:00:00"/>
    <x v="2"/>
    <x v="2"/>
    <n v="594.83000000000004"/>
    <n v="356.89800000000002"/>
    <n v="1"/>
    <n v="356.89800000000002"/>
  </r>
  <r>
    <x v="0"/>
    <x v="0"/>
    <x v="0"/>
    <s v="Odzież dla rowerzystów"/>
    <x v="0"/>
    <x v="3"/>
    <s v="Szosa-650"/>
    <x v="3"/>
    <d v="2010-09-12T00:00:00"/>
    <x v="2"/>
    <x v="2"/>
    <n v="782.99"/>
    <n v="419.45890000000003"/>
    <n v="1"/>
    <n v="419.45890000000003"/>
  </r>
  <r>
    <x v="0"/>
    <x v="0"/>
    <x v="0"/>
    <s v="Odzież dla rowerzystów"/>
    <x v="0"/>
    <x v="3"/>
    <s v="Szosa-650"/>
    <x v="3"/>
    <d v="2010-09-04T00:00:00"/>
    <x v="2"/>
    <x v="2"/>
    <n v="782.99"/>
    <n v="419.45890000000003"/>
    <n v="6"/>
    <n v="2516.7534000000001"/>
  </r>
  <r>
    <x v="0"/>
    <x v="0"/>
    <x v="0"/>
    <s v="Odzież dla rowerzystów"/>
    <x v="0"/>
    <x v="3"/>
    <s v="Szosa-650"/>
    <x v="1"/>
    <d v="2010-09-03T00:00:00"/>
    <x v="2"/>
    <x v="2"/>
    <n v="782.99"/>
    <n v="419.45890000000003"/>
    <n v="4"/>
    <n v="1677.8356000000001"/>
  </r>
  <r>
    <x v="0"/>
    <x v="0"/>
    <x v="0"/>
    <s v="Odzież dla rowerzystów"/>
    <x v="0"/>
    <x v="3"/>
    <s v="Szosa-150"/>
    <x v="3"/>
    <d v="2010-09-18T00:00:00"/>
    <x v="2"/>
    <x v="2"/>
    <n v="3578.27"/>
    <n v="2146.962"/>
    <n v="3"/>
    <n v="6440.8860000000004"/>
  </r>
  <r>
    <x v="0"/>
    <x v="0"/>
    <x v="0"/>
    <s v="Odzież dla rowerzystów"/>
    <x v="2"/>
    <x v="6"/>
    <s v="LL rama rowerowa"/>
    <x v="3"/>
    <d v="2010-09-28T00:00:00"/>
    <x v="2"/>
    <x v="2"/>
    <n v="337.22"/>
    <n v="183.93819999999999"/>
    <n v="1"/>
    <n v="183.93819999999999"/>
  </r>
  <r>
    <x v="0"/>
    <x v="0"/>
    <x v="0"/>
    <s v="Odzież dla rowerzystów"/>
    <x v="0"/>
    <x v="3"/>
    <s v="Szosa-650"/>
    <x v="1"/>
    <d v="2010-09-12T00:00:00"/>
    <x v="2"/>
    <x v="2"/>
    <n v="782.99"/>
    <n v="419.45890000000003"/>
    <n v="2"/>
    <n v="838.91780000000006"/>
  </r>
  <r>
    <x v="0"/>
    <x v="0"/>
    <x v="0"/>
    <s v="Odzież dla rowerzystów"/>
    <x v="0"/>
    <x v="3"/>
    <s v="Szosa-650"/>
    <x v="1"/>
    <d v="2010-09-17T00:00:00"/>
    <x v="2"/>
    <x v="2"/>
    <n v="782.99"/>
    <n v="419.45890000000003"/>
    <n v="3"/>
    <n v="1258.3767"/>
  </r>
  <r>
    <x v="0"/>
    <x v="0"/>
    <x v="0"/>
    <s v="Odzież dla rowerzystów"/>
    <x v="0"/>
    <x v="3"/>
    <s v="Szosa-650"/>
    <x v="3"/>
    <d v="2010-09-05T00:00:00"/>
    <x v="2"/>
    <x v="2"/>
    <n v="782.99"/>
    <n v="419.45890000000003"/>
    <n v="4"/>
    <n v="1677.8356000000001"/>
  </r>
  <r>
    <x v="0"/>
    <x v="0"/>
    <x v="0"/>
    <s v="Mechanika rowerowa"/>
    <x v="1"/>
    <x v="1"/>
    <s v="Mountain Bike Socks"/>
    <x v="2"/>
    <d v="2010-09-02T00:00:00"/>
    <x v="2"/>
    <x v="2"/>
    <n v="9.5"/>
    <n v="5.7"/>
    <n v="6"/>
    <n v="34.200000000000003"/>
  </r>
  <r>
    <x v="0"/>
    <x v="0"/>
    <x v="0"/>
    <s v="Mechanika rowerowa"/>
    <x v="3"/>
    <x v="7"/>
    <s v="Sport-100"/>
    <x v="3"/>
    <d v="2010-09-12T00:00:00"/>
    <x v="2"/>
    <x v="2"/>
    <n v="34.99"/>
    <n v="20.186499999999999"/>
    <n v="2"/>
    <n v="40.372999999999998"/>
  </r>
  <r>
    <x v="0"/>
    <x v="0"/>
    <x v="0"/>
    <s v="Mechanika rowerowa"/>
    <x v="0"/>
    <x v="0"/>
    <s v="Górski-100"/>
    <x v="1"/>
    <d v="2010-09-13T00:00:00"/>
    <x v="2"/>
    <x v="2"/>
    <n v="3374.99"/>
    <n v="2024.9939999999999"/>
    <n v="3"/>
    <n v="6074.982"/>
  </r>
  <r>
    <x v="0"/>
    <x v="0"/>
    <x v="0"/>
    <s v="Mechanika rowerowa"/>
    <x v="0"/>
    <x v="0"/>
    <s v="Górski-100"/>
    <x v="0"/>
    <d v="2010-09-10T00:00:00"/>
    <x v="2"/>
    <x v="2"/>
    <n v="3399.99"/>
    <n v="2039.9939999999999"/>
    <n v="2"/>
    <n v="4079.9879999999998"/>
  </r>
  <r>
    <x v="0"/>
    <x v="0"/>
    <x v="0"/>
    <s v="Mechanika rowerowa"/>
    <x v="0"/>
    <x v="0"/>
    <s v="Górski-100"/>
    <x v="0"/>
    <d v="2010-09-29T00:00:00"/>
    <x v="2"/>
    <x v="2"/>
    <n v="3399.99"/>
    <n v="2039.9939999999999"/>
    <n v="1"/>
    <n v="2039.9939999999999"/>
  </r>
  <r>
    <x v="0"/>
    <x v="0"/>
    <x v="0"/>
    <s v="Mechanika rowerowa"/>
    <x v="0"/>
    <x v="0"/>
    <s v="Górski-100"/>
    <x v="0"/>
    <d v="2010-09-11T00:00:00"/>
    <x v="2"/>
    <x v="2"/>
    <n v="3399.99"/>
    <n v="2039.9939999999999"/>
    <n v="1"/>
    <n v="2039.9939999999999"/>
  </r>
  <r>
    <x v="0"/>
    <x v="0"/>
    <x v="0"/>
    <s v="Mechanika rowerowa"/>
    <x v="1"/>
    <x v="4"/>
    <s v="Long-Sleeve Logo Jersey"/>
    <x v="4"/>
    <d v="2010-09-08T00:00:00"/>
    <x v="2"/>
    <x v="2"/>
    <n v="49.99"/>
    <n v="28.840399999999999"/>
    <n v="1"/>
    <n v="28.840399999999999"/>
  </r>
  <r>
    <x v="0"/>
    <x v="0"/>
    <x v="0"/>
    <s v="Mechanika rowerowa"/>
    <x v="0"/>
    <x v="0"/>
    <s v="Górski-100"/>
    <x v="1"/>
    <d v="2010-09-26T00:00:00"/>
    <x v="2"/>
    <x v="2"/>
    <n v="3374.99"/>
    <n v="2024.9939999999999"/>
    <n v="2"/>
    <n v="4049.9879999999998"/>
  </r>
  <r>
    <x v="0"/>
    <x v="0"/>
    <x v="0"/>
    <s v="Mechanika rowerowa"/>
    <x v="0"/>
    <x v="0"/>
    <s v="Górski-100"/>
    <x v="1"/>
    <d v="2010-09-22T00:00:00"/>
    <x v="2"/>
    <x v="2"/>
    <n v="3374.99"/>
    <n v="2024.9939999999999"/>
    <n v="1"/>
    <n v="2024.9939999999999"/>
  </r>
  <r>
    <x v="0"/>
    <x v="0"/>
    <x v="0"/>
    <s v="Mechanika rowerowa"/>
    <x v="3"/>
    <x v="7"/>
    <s v="Sport-100"/>
    <x v="1"/>
    <d v="2010-09-07T00:00:00"/>
    <x v="2"/>
    <x v="2"/>
    <n v="34.99"/>
    <n v="20.186499999999999"/>
    <n v="5"/>
    <n v="100.93249999999999"/>
  </r>
  <r>
    <x v="0"/>
    <x v="0"/>
    <x v="4"/>
    <s v="Kolarze Sp. z o.o."/>
    <x v="1"/>
    <x v="4"/>
    <s v="Long-Sleeve Logo Jersey"/>
    <x v="4"/>
    <d v="2010-09-24T00:00:00"/>
    <x v="2"/>
    <x v="2"/>
    <n v="49.99"/>
    <n v="28.840399999999999"/>
    <n v="1"/>
    <n v="28.840399999999999"/>
  </r>
  <r>
    <x v="0"/>
    <x v="0"/>
    <x v="4"/>
    <s v="Kolarze Sp. z o.o."/>
    <x v="0"/>
    <x v="3"/>
    <s v="Szosa-450"/>
    <x v="3"/>
    <d v="2010-09-15T00:00:00"/>
    <x v="2"/>
    <x v="2"/>
    <n v="1457.99"/>
    <n v="874.79399999999998"/>
    <n v="4"/>
    <n v="3499.1759999999999"/>
  </r>
  <r>
    <x v="0"/>
    <x v="0"/>
    <x v="4"/>
    <s v="Kolarze Sp. z o.o."/>
    <x v="0"/>
    <x v="3"/>
    <s v="Szosa-650"/>
    <x v="1"/>
    <d v="2010-09-19T00:00:00"/>
    <x v="2"/>
    <x v="2"/>
    <n v="782.99"/>
    <n v="419.45890000000003"/>
    <n v="1"/>
    <n v="419.45890000000003"/>
  </r>
  <r>
    <x v="0"/>
    <x v="0"/>
    <x v="4"/>
    <s v="Kolarze Sp. z o.o."/>
    <x v="0"/>
    <x v="3"/>
    <s v="Szosa-650"/>
    <x v="1"/>
    <d v="2010-10-01T00:00:00"/>
    <x v="2"/>
    <x v="2"/>
    <n v="782.99"/>
    <n v="419.45890000000003"/>
    <n v="2"/>
    <n v="838.91780000000006"/>
  </r>
  <r>
    <x v="0"/>
    <x v="0"/>
    <x v="4"/>
    <s v="Kolarze Sp. z o.o."/>
    <x v="2"/>
    <x v="6"/>
    <s v="LL rama rowerowa"/>
    <x v="1"/>
    <d v="2010-09-24T00:00:00"/>
    <x v="2"/>
    <x v="2"/>
    <n v="337.22"/>
    <n v="178.58080000000001"/>
    <n v="1"/>
    <n v="178.58080000000001"/>
  </r>
  <r>
    <x v="0"/>
    <x v="0"/>
    <x v="4"/>
    <s v="Kolarze Sp. z o.o."/>
    <x v="1"/>
    <x v="5"/>
    <s v="nakładka na rower"/>
    <x v="4"/>
    <d v="2010-09-22T00:00:00"/>
    <x v="2"/>
    <x v="2"/>
    <n v="8.99"/>
    <n v="5.1864999999999997"/>
    <n v="3"/>
    <n v="15.5595"/>
  </r>
  <r>
    <x v="0"/>
    <x v="0"/>
    <x v="4"/>
    <s v="Kolarze Sp. z o.o."/>
    <x v="3"/>
    <x v="7"/>
    <s v="Sport-100"/>
    <x v="5"/>
    <d v="2010-09-10T00:00:00"/>
    <x v="2"/>
    <x v="2"/>
    <n v="34.99"/>
    <n v="20.186499999999999"/>
    <n v="1"/>
    <n v="20.186499999999999"/>
  </r>
  <r>
    <x v="0"/>
    <x v="0"/>
    <x v="4"/>
    <s v="Kolarze Sp. z o.o."/>
    <x v="0"/>
    <x v="3"/>
    <s v="Szosa-650"/>
    <x v="3"/>
    <d v="2010-09-14T00:00:00"/>
    <x v="2"/>
    <x v="2"/>
    <n v="782.99"/>
    <n v="419.45890000000003"/>
    <n v="3"/>
    <n v="1258.3767"/>
  </r>
  <r>
    <x v="0"/>
    <x v="0"/>
    <x v="4"/>
    <s v="Kolarze Sp. z o.o."/>
    <x v="2"/>
    <x v="6"/>
    <s v="ML rama rowerowa"/>
    <x v="3"/>
    <d v="2010-09-08T00:00:00"/>
    <x v="2"/>
    <x v="2"/>
    <n v="594.83000000000004"/>
    <n v="356.89800000000002"/>
    <n v="1"/>
    <n v="356.89800000000002"/>
  </r>
  <r>
    <x v="0"/>
    <x v="0"/>
    <x v="4"/>
    <s v="Kolarze Sp. z o.o."/>
    <x v="0"/>
    <x v="3"/>
    <s v="Szosa-650"/>
    <x v="3"/>
    <d v="2010-09-16T00:00:00"/>
    <x v="2"/>
    <x v="2"/>
    <n v="782.99"/>
    <n v="419.45890000000003"/>
    <n v="2"/>
    <n v="838.91780000000006"/>
  </r>
  <r>
    <x v="0"/>
    <x v="0"/>
    <x v="4"/>
    <s v="Kolarze Sp. z o.o."/>
    <x v="2"/>
    <x v="6"/>
    <s v="LL rama rowerowa"/>
    <x v="3"/>
    <d v="2010-09-25T00:00:00"/>
    <x v="2"/>
    <x v="2"/>
    <n v="337.22"/>
    <n v="183.93819999999999"/>
    <n v="3"/>
    <n v="551.81459999999993"/>
  </r>
  <r>
    <x v="0"/>
    <x v="0"/>
    <x v="4"/>
    <s v="Kolarze Sp. z o.o."/>
    <x v="0"/>
    <x v="3"/>
    <s v="Szosa-650"/>
    <x v="3"/>
    <d v="2010-09-05T00:00:00"/>
    <x v="2"/>
    <x v="2"/>
    <n v="782.99"/>
    <n v="419.45890000000003"/>
    <n v="2"/>
    <n v="838.91780000000006"/>
  </r>
  <r>
    <x v="0"/>
    <x v="0"/>
    <x v="4"/>
    <s v="Kolarze Sp. z o.o."/>
    <x v="0"/>
    <x v="3"/>
    <s v="Szosa-650"/>
    <x v="1"/>
    <d v="2010-09-27T00:00:00"/>
    <x v="2"/>
    <x v="2"/>
    <n v="782.99"/>
    <n v="419.45890000000003"/>
    <n v="2"/>
    <n v="838.91780000000006"/>
  </r>
  <r>
    <x v="0"/>
    <x v="0"/>
    <x v="4"/>
    <s v="Kolarze Sp. z o.o."/>
    <x v="1"/>
    <x v="4"/>
    <s v="Long-Sleeve Logo Jersey"/>
    <x v="4"/>
    <d v="2010-09-26T00:00:00"/>
    <x v="2"/>
    <x v="2"/>
    <n v="49.99"/>
    <n v="28.840399999999999"/>
    <n v="2"/>
    <n v="57.680799999999998"/>
  </r>
  <r>
    <x v="0"/>
    <x v="0"/>
    <x v="4"/>
    <s v="Kolarze Sp. z o.o."/>
    <x v="2"/>
    <x v="6"/>
    <s v="LL rama rowerowa"/>
    <x v="3"/>
    <d v="2010-09-13T00:00:00"/>
    <x v="2"/>
    <x v="2"/>
    <n v="337.22"/>
    <n v="183.93819999999999"/>
    <n v="4"/>
    <n v="735.75279999999998"/>
  </r>
  <r>
    <x v="0"/>
    <x v="0"/>
    <x v="4"/>
    <s v="Kolarze Sp. z o.o."/>
    <x v="0"/>
    <x v="3"/>
    <s v="Szosa-450"/>
    <x v="3"/>
    <d v="2010-09-19T00:00:00"/>
    <x v="2"/>
    <x v="2"/>
    <n v="1457.99"/>
    <n v="874.79399999999998"/>
    <n v="1"/>
    <n v="874.79399999999998"/>
  </r>
  <r>
    <x v="0"/>
    <x v="0"/>
    <x v="4"/>
    <s v="Kolarze Sp. z o.o."/>
    <x v="0"/>
    <x v="3"/>
    <s v="Szosa-650"/>
    <x v="3"/>
    <d v="2010-09-21T00:00:00"/>
    <x v="2"/>
    <x v="2"/>
    <n v="782.99"/>
    <n v="419.45890000000003"/>
    <n v="5"/>
    <n v="2097.2945"/>
  </r>
  <r>
    <x v="0"/>
    <x v="0"/>
    <x v="4"/>
    <s v="Kolarze Sp. z o.o."/>
    <x v="0"/>
    <x v="3"/>
    <s v="Szosa-450"/>
    <x v="3"/>
    <d v="2010-09-09T00:00:00"/>
    <x v="2"/>
    <x v="2"/>
    <n v="1457.99"/>
    <n v="874.79399999999998"/>
    <n v="1"/>
    <n v="874.79399999999998"/>
  </r>
  <r>
    <x v="0"/>
    <x v="0"/>
    <x v="4"/>
    <s v="Kolarze Sp. z o.o."/>
    <x v="0"/>
    <x v="3"/>
    <s v="Szosa-650"/>
    <x v="1"/>
    <d v="2010-09-18T00:00:00"/>
    <x v="2"/>
    <x v="2"/>
    <n v="782.99"/>
    <n v="419.45890000000003"/>
    <n v="2"/>
    <n v="838.91780000000006"/>
  </r>
  <r>
    <x v="0"/>
    <x v="0"/>
    <x v="4"/>
    <s v="Kolarze Sp. z o.o."/>
    <x v="0"/>
    <x v="3"/>
    <s v="Szosa-650"/>
    <x v="3"/>
    <d v="2010-09-10T00:00:00"/>
    <x v="2"/>
    <x v="2"/>
    <n v="782.99"/>
    <n v="419.45890000000003"/>
    <n v="3"/>
    <n v="1258.3767"/>
  </r>
  <r>
    <x v="0"/>
    <x v="0"/>
    <x v="4"/>
    <s v="Kolarze Sp. z o.o."/>
    <x v="1"/>
    <x v="4"/>
    <s v="Long-Sleeve Logo Jersey"/>
    <x v="4"/>
    <d v="2010-09-24T00:00:00"/>
    <x v="2"/>
    <x v="2"/>
    <n v="49.99"/>
    <n v="28.840399999999999"/>
    <n v="5"/>
    <n v="144.202"/>
  </r>
  <r>
    <x v="0"/>
    <x v="0"/>
    <x v="4"/>
    <s v="Kolarze Sp. z o.o."/>
    <x v="3"/>
    <x v="7"/>
    <s v="Sport-100"/>
    <x v="1"/>
    <d v="2010-09-02T00:00:00"/>
    <x v="2"/>
    <x v="2"/>
    <n v="34.99"/>
    <n v="20.186499999999999"/>
    <n v="5"/>
    <n v="100.93249999999999"/>
  </r>
  <r>
    <x v="0"/>
    <x v="0"/>
    <x v="3"/>
    <s v="Bezpieczne zabawki"/>
    <x v="0"/>
    <x v="0"/>
    <s v="Górski-100"/>
    <x v="0"/>
    <d v="2010-10-01T00:00:00"/>
    <x v="2"/>
    <x v="2"/>
    <n v="3399.99"/>
    <n v="2039.9939999999999"/>
    <n v="2"/>
    <n v="4079.9879999999998"/>
  </r>
  <r>
    <x v="0"/>
    <x v="0"/>
    <x v="3"/>
    <s v="Bezpieczne zabawki"/>
    <x v="0"/>
    <x v="0"/>
    <s v="Górski-100"/>
    <x v="1"/>
    <d v="2010-09-22T00:00:00"/>
    <x v="2"/>
    <x v="2"/>
    <n v="3374.99"/>
    <n v="2024.9939999999999"/>
    <n v="5"/>
    <n v="10124.969999999999"/>
  </r>
  <r>
    <x v="0"/>
    <x v="0"/>
    <x v="3"/>
    <s v="Bezpieczne zabawki"/>
    <x v="2"/>
    <x v="2"/>
    <s v="HL rama górski"/>
    <x v="0"/>
    <d v="2010-09-11T00:00:00"/>
    <x v="2"/>
    <x v="2"/>
    <n v="1364.5"/>
    <n v="722.59490000000005"/>
    <n v="2"/>
    <n v="1445.1898000000001"/>
  </r>
  <r>
    <x v="0"/>
    <x v="0"/>
    <x v="3"/>
    <s v="Bezpieczne zabawki"/>
    <x v="0"/>
    <x v="0"/>
    <s v="Górski-100"/>
    <x v="0"/>
    <d v="2010-09-02T00:00:00"/>
    <x v="2"/>
    <x v="2"/>
    <n v="3399.99"/>
    <n v="2039.9939999999999"/>
    <n v="5"/>
    <n v="10199.969999999999"/>
  </r>
  <r>
    <x v="0"/>
    <x v="0"/>
    <x v="3"/>
    <s v="Bezpieczne zabawki"/>
    <x v="0"/>
    <x v="0"/>
    <s v="Górski-100"/>
    <x v="1"/>
    <d v="2010-09-22T00:00:00"/>
    <x v="2"/>
    <x v="2"/>
    <n v="3374.99"/>
    <n v="2024.9939999999999"/>
    <n v="3"/>
    <n v="6074.982"/>
  </r>
  <r>
    <x v="0"/>
    <x v="0"/>
    <x v="3"/>
    <s v="Bezpieczne zabawki"/>
    <x v="2"/>
    <x v="2"/>
    <s v="HL rama górski"/>
    <x v="1"/>
    <d v="2010-09-23T00:00:00"/>
    <x v="2"/>
    <x v="2"/>
    <n v="1349.6"/>
    <n v="714.70429999999999"/>
    <n v="1"/>
    <n v="714.70429999999999"/>
  </r>
  <r>
    <x v="0"/>
    <x v="0"/>
    <x v="3"/>
    <s v="Bezpieczne zabawki"/>
    <x v="2"/>
    <x v="2"/>
    <s v="HL rama górski"/>
    <x v="0"/>
    <d v="2010-09-06T00:00:00"/>
    <x v="2"/>
    <x v="2"/>
    <n v="1364.5"/>
    <n v="722.59490000000005"/>
    <n v="1"/>
    <n v="722.59490000000005"/>
  </r>
  <r>
    <x v="0"/>
    <x v="0"/>
    <x v="3"/>
    <s v="Bezpieczne zabawki"/>
    <x v="2"/>
    <x v="2"/>
    <s v="HL rama górski"/>
    <x v="0"/>
    <d v="2010-09-25T00:00:00"/>
    <x v="2"/>
    <x v="2"/>
    <n v="1364.5"/>
    <n v="818.7"/>
    <n v="1"/>
    <n v="818.7"/>
  </r>
  <r>
    <x v="0"/>
    <x v="0"/>
    <x v="3"/>
    <s v="Bezpieczne zabawki"/>
    <x v="0"/>
    <x v="0"/>
    <s v="Górski-100"/>
    <x v="0"/>
    <d v="2010-09-27T00:00:00"/>
    <x v="2"/>
    <x v="2"/>
    <n v="3399.99"/>
    <n v="2039.9939999999999"/>
    <n v="4"/>
    <n v="8159.9759999999997"/>
  </r>
  <r>
    <x v="0"/>
    <x v="0"/>
    <x v="0"/>
    <s v="Następne drzwi — sklep z rowerami"/>
    <x v="0"/>
    <x v="0"/>
    <s v="Górski-100"/>
    <x v="1"/>
    <d v="2010-09-07T00:00:00"/>
    <x v="2"/>
    <x v="2"/>
    <n v="3374.99"/>
    <n v="2024.9939999999999"/>
    <n v="2"/>
    <n v="4049.9879999999998"/>
  </r>
  <r>
    <x v="0"/>
    <x v="1"/>
    <x v="1"/>
    <s v="Hurtownia rowerów i części"/>
    <x v="0"/>
    <x v="0"/>
    <s v="Górski-100"/>
    <x v="1"/>
    <d v="2010-09-06T00:00:00"/>
    <x v="2"/>
    <x v="2"/>
    <n v="3374.99"/>
    <n v="2024.9939999999999"/>
    <n v="5"/>
    <n v="10124.969999999999"/>
  </r>
  <r>
    <x v="0"/>
    <x v="1"/>
    <x v="1"/>
    <s v="Hurtownia rowerów i części"/>
    <x v="0"/>
    <x v="0"/>
    <s v="Górski-100"/>
    <x v="0"/>
    <d v="2010-09-30T00:00:00"/>
    <x v="2"/>
    <x v="2"/>
    <n v="3399.99"/>
    <n v="2039.9939999999999"/>
    <n v="1"/>
    <n v="2039.9939999999999"/>
  </r>
  <r>
    <x v="0"/>
    <x v="1"/>
    <x v="1"/>
    <s v="Hurtownia rowerów i części"/>
    <x v="0"/>
    <x v="0"/>
    <s v="Górski-100"/>
    <x v="0"/>
    <d v="2010-09-09T00:00:00"/>
    <x v="2"/>
    <x v="2"/>
    <n v="3399.99"/>
    <n v="2039.9939999999999"/>
    <n v="1"/>
    <n v="2039.9939999999999"/>
  </r>
  <r>
    <x v="0"/>
    <x v="1"/>
    <x v="1"/>
    <s v="Hurtownia rowerów i części"/>
    <x v="0"/>
    <x v="0"/>
    <s v="Górski-100"/>
    <x v="1"/>
    <d v="2010-09-15T00:00:00"/>
    <x v="2"/>
    <x v="2"/>
    <n v="3374.99"/>
    <n v="2024.9939999999999"/>
    <n v="8"/>
    <n v="16199.951999999999"/>
  </r>
  <r>
    <x v="0"/>
    <x v="1"/>
    <x v="1"/>
    <s v="Hurtownia rowerów i części"/>
    <x v="0"/>
    <x v="0"/>
    <s v="Górski-100"/>
    <x v="0"/>
    <d v="2010-10-01T00:00:00"/>
    <x v="2"/>
    <x v="2"/>
    <n v="3399.99"/>
    <n v="2039.9939999999999"/>
    <n v="1"/>
    <n v="2039.9939999999999"/>
  </r>
  <r>
    <x v="0"/>
    <x v="0"/>
    <x v="0"/>
    <s v="Ostatni rower — sklep rowerowy"/>
    <x v="0"/>
    <x v="0"/>
    <s v="Górski-100"/>
    <x v="1"/>
    <d v="2010-09-18T00:00:00"/>
    <x v="2"/>
    <x v="2"/>
    <n v="3374.99"/>
    <n v="2024.9939999999999"/>
    <n v="4"/>
    <n v="8099.9759999999997"/>
  </r>
  <r>
    <x v="0"/>
    <x v="0"/>
    <x v="0"/>
    <s v="Ostatni rower — sklep rowerowy"/>
    <x v="0"/>
    <x v="0"/>
    <s v="Górski-100"/>
    <x v="1"/>
    <d v="2010-09-25T00:00:00"/>
    <x v="2"/>
    <x v="2"/>
    <n v="3374.99"/>
    <n v="2024.9939999999999"/>
    <n v="3"/>
    <n v="6074.982"/>
  </r>
  <r>
    <x v="0"/>
    <x v="0"/>
    <x v="0"/>
    <s v="Ostatni rower — sklep rowerowy"/>
    <x v="2"/>
    <x v="2"/>
    <s v="HL rama górski"/>
    <x v="0"/>
    <d v="2010-09-22T00:00:00"/>
    <x v="2"/>
    <x v="2"/>
    <n v="1364.5"/>
    <n v="722.59490000000005"/>
    <n v="1"/>
    <n v="722.59490000000005"/>
  </r>
  <r>
    <x v="0"/>
    <x v="0"/>
    <x v="0"/>
    <s v="Ostatni rower — sklep rowerowy"/>
    <x v="2"/>
    <x v="2"/>
    <s v="HL rama górski"/>
    <x v="1"/>
    <d v="2010-09-15T00:00:00"/>
    <x v="2"/>
    <x v="2"/>
    <n v="1349.6"/>
    <n v="714.70429999999999"/>
    <n v="1"/>
    <n v="714.70429999999999"/>
  </r>
  <r>
    <x v="0"/>
    <x v="0"/>
    <x v="0"/>
    <s v="Ostatni rower — sklep rowerowy"/>
    <x v="0"/>
    <x v="0"/>
    <s v="Górski-100"/>
    <x v="1"/>
    <d v="2010-09-21T00:00:00"/>
    <x v="2"/>
    <x v="2"/>
    <n v="3374.99"/>
    <n v="2024.9939999999999"/>
    <n v="3"/>
    <n v="6074.982"/>
  </r>
  <r>
    <x v="0"/>
    <x v="0"/>
    <x v="0"/>
    <s v="Ostatni rower — sklep rowerowy"/>
    <x v="1"/>
    <x v="1"/>
    <s v="Mountain Bike Socks"/>
    <x v="2"/>
    <d v="2010-09-30T00:00:00"/>
    <x v="2"/>
    <x v="2"/>
    <n v="9.5"/>
    <n v="5.7"/>
    <n v="6"/>
    <n v="34.200000000000003"/>
  </r>
  <r>
    <x v="0"/>
    <x v="0"/>
    <x v="0"/>
    <s v="Ostatni rower — sklep rowerowy"/>
    <x v="3"/>
    <x v="7"/>
    <s v="Sport-100"/>
    <x v="5"/>
    <d v="2010-09-04T00:00:00"/>
    <x v="2"/>
    <x v="2"/>
    <n v="34.99"/>
    <n v="20.186499999999999"/>
    <n v="1"/>
    <n v="20.186499999999999"/>
  </r>
  <r>
    <x v="0"/>
    <x v="0"/>
    <x v="0"/>
    <s v="Ostatni rower — sklep rowerowy"/>
    <x v="2"/>
    <x v="2"/>
    <s v="HL rama górski"/>
    <x v="1"/>
    <d v="2010-09-30T00:00:00"/>
    <x v="2"/>
    <x v="2"/>
    <n v="1349.6"/>
    <n v="714.70429999999999"/>
    <n v="2"/>
    <n v="1429.4086"/>
  </r>
  <r>
    <x v="0"/>
    <x v="0"/>
    <x v="0"/>
    <s v="Ostatni rower — sklep rowerowy"/>
    <x v="0"/>
    <x v="0"/>
    <s v="Górski-100"/>
    <x v="0"/>
    <d v="2010-09-15T00:00:00"/>
    <x v="2"/>
    <x v="2"/>
    <n v="3399.99"/>
    <n v="2039.9939999999999"/>
    <n v="6"/>
    <n v="12239.964"/>
  </r>
  <r>
    <x v="0"/>
    <x v="0"/>
    <x v="3"/>
    <s v="Kolarstwo i golf — sklep"/>
    <x v="3"/>
    <x v="7"/>
    <s v="Sport-100"/>
    <x v="3"/>
    <d v="2010-09-11T00:00:00"/>
    <x v="2"/>
    <x v="2"/>
    <n v="34.99"/>
    <n v="20.186499999999999"/>
    <n v="1"/>
    <n v="20.186499999999999"/>
  </r>
  <r>
    <x v="0"/>
    <x v="0"/>
    <x v="3"/>
    <s v="Kolarstwo i golf — sklep"/>
    <x v="1"/>
    <x v="1"/>
    <s v="Mountain Bike Socks"/>
    <x v="2"/>
    <d v="2010-09-18T00:00:00"/>
    <x v="2"/>
    <x v="2"/>
    <n v="9.5"/>
    <n v="5.7"/>
    <n v="5"/>
    <n v="28.5"/>
  </r>
  <r>
    <x v="0"/>
    <x v="0"/>
    <x v="3"/>
    <s v="Kolarstwo i golf — sklep"/>
    <x v="0"/>
    <x v="0"/>
    <s v="Górski-100"/>
    <x v="0"/>
    <d v="2010-09-30T00:00:00"/>
    <x v="2"/>
    <x v="2"/>
    <n v="3399.99"/>
    <n v="2039.9939999999999"/>
    <n v="5"/>
    <n v="10199.969999999999"/>
  </r>
  <r>
    <x v="0"/>
    <x v="0"/>
    <x v="3"/>
    <s v="Kolarstwo i golf — sklep"/>
    <x v="2"/>
    <x v="2"/>
    <s v="HL rama górski"/>
    <x v="0"/>
    <d v="2010-09-07T00:00:00"/>
    <x v="2"/>
    <x v="2"/>
    <n v="1364.5"/>
    <n v="818.7"/>
    <n v="4"/>
    <n v="3274.8"/>
  </r>
  <r>
    <x v="0"/>
    <x v="0"/>
    <x v="3"/>
    <s v="Kolarstwo i golf — sklep"/>
    <x v="0"/>
    <x v="0"/>
    <s v="Górski-100"/>
    <x v="1"/>
    <d v="2010-09-11T00:00:00"/>
    <x v="2"/>
    <x v="2"/>
    <n v="3374.99"/>
    <n v="2024.9939999999999"/>
    <n v="6"/>
    <n v="12149.964"/>
  </r>
  <r>
    <x v="0"/>
    <x v="0"/>
    <x v="3"/>
    <s v="Kolarstwo i golf — sklep"/>
    <x v="2"/>
    <x v="2"/>
    <s v="HL rama górski"/>
    <x v="1"/>
    <d v="2010-09-27T00:00:00"/>
    <x v="2"/>
    <x v="2"/>
    <n v="1349.6"/>
    <n v="714.70429999999999"/>
    <n v="3"/>
    <n v="2144.1129000000001"/>
  </r>
  <r>
    <x v="0"/>
    <x v="0"/>
    <x v="3"/>
    <s v="Kolarstwo i golf — sklep"/>
    <x v="0"/>
    <x v="0"/>
    <s v="Górski-100"/>
    <x v="0"/>
    <d v="2010-09-08T00:00:00"/>
    <x v="2"/>
    <x v="2"/>
    <n v="3399.99"/>
    <n v="2039.9939999999999"/>
    <n v="5"/>
    <n v="10199.969999999999"/>
  </r>
  <r>
    <x v="0"/>
    <x v="0"/>
    <x v="3"/>
    <s v="Kolarstwo i golf — sklep"/>
    <x v="1"/>
    <x v="4"/>
    <s v="Long-Sleeve Logo Jersey"/>
    <x v="4"/>
    <d v="2010-09-08T00:00:00"/>
    <x v="2"/>
    <x v="2"/>
    <n v="49.99"/>
    <n v="28.840399999999999"/>
    <n v="1"/>
    <n v="28.840399999999999"/>
  </r>
  <r>
    <x v="0"/>
    <x v="0"/>
    <x v="3"/>
    <s v="Kolarstwo i golf — sklep"/>
    <x v="3"/>
    <x v="7"/>
    <s v="Sport-100"/>
    <x v="5"/>
    <d v="2010-09-02T00:00:00"/>
    <x v="2"/>
    <x v="2"/>
    <n v="34.99"/>
    <n v="20.186499999999999"/>
    <n v="2"/>
    <n v="40.372999999999998"/>
  </r>
  <r>
    <x v="0"/>
    <x v="0"/>
    <x v="3"/>
    <s v="Kolarstwo i golf — sklep"/>
    <x v="2"/>
    <x v="2"/>
    <s v="HL rama górski"/>
    <x v="0"/>
    <d v="2010-09-15T00:00:00"/>
    <x v="2"/>
    <x v="2"/>
    <n v="1364.5"/>
    <n v="722.59490000000005"/>
    <n v="6"/>
    <n v="4335.5694000000003"/>
  </r>
  <r>
    <x v="0"/>
    <x v="0"/>
    <x v="3"/>
    <s v="Kolarstwo i golf — sklep"/>
    <x v="1"/>
    <x v="5"/>
    <s v="nakładka na rower"/>
    <x v="4"/>
    <d v="2010-09-27T00:00:00"/>
    <x v="2"/>
    <x v="2"/>
    <n v="8.99"/>
    <n v="5.1864999999999997"/>
    <n v="3"/>
    <n v="15.5595"/>
  </r>
  <r>
    <x v="0"/>
    <x v="0"/>
    <x v="3"/>
    <s v="Kolarstwo i golf — sklep"/>
    <x v="0"/>
    <x v="0"/>
    <s v="Górski-100"/>
    <x v="1"/>
    <d v="2010-09-08T00:00:00"/>
    <x v="2"/>
    <x v="2"/>
    <n v="3374.99"/>
    <n v="2024.9939999999999"/>
    <n v="5"/>
    <n v="10124.969999999999"/>
  </r>
  <r>
    <x v="0"/>
    <x v="0"/>
    <x v="3"/>
    <s v="Kolarstwo i golf — sklep"/>
    <x v="3"/>
    <x v="7"/>
    <s v="Sport-100"/>
    <x v="1"/>
    <d v="2010-09-14T00:00:00"/>
    <x v="2"/>
    <x v="2"/>
    <n v="34.99"/>
    <n v="20.186499999999999"/>
    <n v="1"/>
    <n v="20.186499999999999"/>
  </r>
  <r>
    <x v="0"/>
    <x v="0"/>
    <x v="3"/>
    <s v="Kolarstwo i golf — sklep"/>
    <x v="1"/>
    <x v="4"/>
    <s v="Long-Sleeve Logo Jersey"/>
    <x v="4"/>
    <d v="2010-09-24T00:00:00"/>
    <x v="2"/>
    <x v="2"/>
    <n v="49.99"/>
    <n v="28.840399999999999"/>
    <n v="2"/>
    <n v="57.680799999999998"/>
  </r>
  <r>
    <x v="0"/>
    <x v="0"/>
    <x v="3"/>
    <s v="Kolarstwo i golf — sklep"/>
    <x v="0"/>
    <x v="0"/>
    <s v="Górski-100"/>
    <x v="1"/>
    <d v="2010-09-26T00:00:00"/>
    <x v="2"/>
    <x v="2"/>
    <n v="3374.99"/>
    <n v="2024.9939999999999"/>
    <n v="3"/>
    <n v="6074.982"/>
  </r>
  <r>
    <x v="0"/>
    <x v="0"/>
    <x v="3"/>
    <s v="Kolarstwo i golf — sklep"/>
    <x v="2"/>
    <x v="2"/>
    <s v="HL rama górski"/>
    <x v="1"/>
    <d v="2010-09-20T00:00:00"/>
    <x v="2"/>
    <x v="2"/>
    <n v="1349.6"/>
    <n v="809.76"/>
    <n v="2"/>
    <n v="1619.52"/>
  </r>
  <r>
    <x v="0"/>
    <x v="0"/>
    <x v="3"/>
    <s v="Kolarstwo i golf — sklep"/>
    <x v="2"/>
    <x v="2"/>
    <s v="HL rama górski"/>
    <x v="1"/>
    <d v="2010-09-01T00:00:00"/>
    <x v="2"/>
    <x v="2"/>
    <n v="1349.6"/>
    <n v="714.70429999999999"/>
    <n v="2"/>
    <n v="1429.4086"/>
  </r>
  <r>
    <x v="0"/>
    <x v="0"/>
    <x v="3"/>
    <s v="Kolarstwo i golf — sklep"/>
    <x v="1"/>
    <x v="4"/>
    <s v="Long-Sleeve Logo Jersey"/>
    <x v="4"/>
    <d v="2010-09-11T00:00:00"/>
    <x v="2"/>
    <x v="2"/>
    <n v="49.99"/>
    <n v="28.840399999999999"/>
    <n v="2"/>
    <n v="57.680799999999998"/>
  </r>
  <r>
    <x v="0"/>
    <x v="0"/>
    <x v="3"/>
    <s v="Kolarstwo i golf — sklep"/>
    <x v="2"/>
    <x v="2"/>
    <s v="HL rama górski"/>
    <x v="0"/>
    <d v="2010-09-25T00:00:00"/>
    <x v="2"/>
    <x v="2"/>
    <n v="1364.5"/>
    <n v="722.59490000000005"/>
    <n v="1"/>
    <n v="722.59490000000005"/>
  </r>
  <r>
    <x v="0"/>
    <x v="0"/>
    <x v="3"/>
    <s v="Kolarstwo i golf — sklep"/>
    <x v="0"/>
    <x v="0"/>
    <s v="Górski-100"/>
    <x v="0"/>
    <d v="2010-09-27T00:00:00"/>
    <x v="2"/>
    <x v="2"/>
    <n v="3399.99"/>
    <n v="2039.9939999999999"/>
    <n v="2"/>
    <n v="4079.9879999999998"/>
  </r>
  <r>
    <x v="0"/>
    <x v="0"/>
    <x v="3"/>
    <s v="Kolarstwo i golf — sklep"/>
    <x v="0"/>
    <x v="0"/>
    <s v="Górski-100"/>
    <x v="0"/>
    <d v="2010-09-25T00:00:00"/>
    <x v="2"/>
    <x v="2"/>
    <n v="3399.99"/>
    <n v="2039.9939999999999"/>
    <n v="6"/>
    <n v="12239.964"/>
  </r>
  <r>
    <x v="0"/>
    <x v="0"/>
    <x v="3"/>
    <s v="Kolarstwo i golf — sklep"/>
    <x v="0"/>
    <x v="0"/>
    <s v="Górski-100"/>
    <x v="1"/>
    <d v="2010-09-30T00:00:00"/>
    <x v="2"/>
    <x v="2"/>
    <n v="3374.99"/>
    <n v="2024.9939999999999"/>
    <n v="6"/>
    <n v="12149.964"/>
  </r>
  <r>
    <x v="0"/>
    <x v="0"/>
    <x v="3"/>
    <s v="Jedyny sklep rowerowy"/>
    <x v="0"/>
    <x v="3"/>
    <s v="Szosa-650"/>
    <x v="3"/>
    <d v="2010-09-17T00:00:00"/>
    <x v="2"/>
    <x v="2"/>
    <n v="782.99"/>
    <n v="419.45890000000003"/>
    <n v="1"/>
    <n v="419.45890000000003"/>
  </r>
  <r>
    <x v="0"/>
    <x v="1"/>
    <x v="1"/>
    <s v="Tandem — sprzedaż i serwis"/>
    <x v="0"/>
    <x v="3"/>
    <s v="Szosa-450"/>
    <x v="3"/>
    <d v="2010-09-24T00:00:00"/>
    <x v="2"/>
    <x v="2"/>
    <n v="1457.99"/>
    <n v="874.79399999999998"/>
    <n v="1"/>
    <n v="874.79399999999998"/>
  </r>
  <r>
    <x v="0"/>
    <x v="1"/>
    <x v="1"/>
    <s v="Tandem — sprzedaż i serwis"/>
    <x v="1"/>
    <x v="4"/>
    <s v="Long-Sleeve Logo Jersey"/>
    <x v="4"/>
    <d v="2010-09-24T00:00:00"/>
    <x v="2"/>
    <x v="2"/>
    <n v="49.99"/>
    <n v="28.840399999999999"/>
    <n v="2"/>
    <n v="57.680799999999998"/>
  </r>
  <r>
    <x v="0"/>
    <x v="1"/>
    <x v="1"/>
    <s v="Tandem — sprzedaż i serwis"/>
    <x v="0"/>
    <x v="3"/>
    <s v="Szosa-650"/>
    <x v="1"/>
    <d v="2010-09-15T00:00:00"/>
    <x v="2"/>
    <x v="2"/>
    <n v="782.99"/>
    <n v="419.45890000000003"/>
    <n v="1"/>
    <n v="419.45890000000003"/>
  </r>
  <r>
    <x v="0"/>
    <x v="1"/>
    <x v="1"/>
    <s v="Tandem — sprzedaż i serwis"/>
    <x v="1"/>
    <x v="5"/>
    <s v="nakładka na rower"/>
    <x v="4"/>
    <d v="2010-09-29T00:00:00"/>
    <x v="2"/>
    <x v="2"/>
    <n v="8.99"/>
    <n v="5.1864999999999997"/>
    <n v="2"/>
    <n v="10.372999999999999"/>
  </r>
  <r>
    <x v="0"/>
    <x v="0"/>
    <x v="3"/>
    <s v="Solidne części rowerowe"/>
    <x v="3"/>
    <x v="7"/>
    <s v="Sport-100"/>
    <x v="5"/>
    <d v="2010-09-22T00:00:00"/>
    <x v="2"/>
    <x v="2"/>
    <n v="34.99"/>
    <n v="20.186499999999999"/>
    <n v="1"/>
    <n v="20.186499999999999"/>
  </r>
  <r>
    <x v="0"/>
    <x v="0"/>
    <x v="3"/>
    <s v="Solidne części rowerowe"/>
    <x v="2"/>
    <x v="6"/>
    <s v="ML rama rowerowa"/>
    <x v="3"/>
    <d v="2010-09-16T00:00:00"/>
    <x v="2"/>
    <x v="2"/>
    <n v="594.83000000000004"/>
    <n v="356.89800000000002"/>
    <n v="1"/>
    <n v="356.89800000000002"/>
  </r>
  <r>
    <x v="0"/>
    <x v="0"/>
    <x v="3"/>
    <s v="Solidne części rowerowe"/>
    <x v="0"/>
    <x v="3"/>
    <s v="Szosa-450"/>
    <x v="3"/>
    <d v="2010-09-11T00:00:00"/>
    <x v="2"/>
    <x v="2"/>
    <n v="1457.99"/>
    <n v="874.79399999999998"/>
    <n v="3"/>
    <n v="2624.3820000000001"/>
  </r>
  <r>
    <x v="0"/>
    <x v="0"/>
    <x v="3"/>
    <s v="Solidne części rowerowe"/>
    <x v="2"/>
    <x v="6"/>
    <s v="LL rama rowerowa"/>
    <x v="3"/>
    <d v="2010-09-29T00:00:00"/>
    <x v="2"/>
    <x v="2"/>
    <n v="337.22"/>
    <n v="183.93819999999999"/>
    <n v="1"/>
    <n v="183.93819999999999"/>
  </r>
  <r>
    <x v="0"/>
    <x v="0"/>
    <x v="3"/>
    <s v="Solidne części rowerowe"/>
    <x v="3"/>
    <x v="7"/>
    <s v="Sport-100"/>
    <x v="3"/>
    <d v="2010-09-30T00:00:00"/>
    <x v="2"/>
    <x v="2"/>
    <n v="34.99"/>
    <n v="20.186499999999999"/>
    <n v="2"/>
    <n v="40.372999999999998"/>
  </r>
  <r>
    <x v="0"/>
    <x v="0"/>
    <x v="3"/>
    <s v="Solidne części rowerowe"/>
    <x v="1"/>
    <x v="4"/>
    <s v="Long-Sleeve Logo Jersey"/>
    <x v="4"/>
    <d v="2010-09-30T00:00:00"/>
    <x v="2"/>
    <x v="2"/>
    <n v="49.99"/>
    <n v="28.840399999999999"/>
    <n v="4"/>
    <n v="115.3616"/>
  </r>
  <r>
    <x v="0"/>
    <x v="0"/>
    <x v="3"/>
    <s v="Solidne części rowerowe"/>
    <x v="1"/>
    <x v="4"/>
    <s v="Long-Sleeve Logo Jersey"/>
    <x v="4"/>
    <d v="2010-09-23T00:00:00"/>
    <x v="2"/>
    <x v="2"/>
    <n v="49.99"/>
    <n v="28.840399999999999"/>
    <n v="1"/>
    <n v="28.840399999999999"/>
  </r>
  <r>
    <x v="0"/>
    <x v="0"/>
    <x v="3"/>
    <s v="Solidne części rowerowe"/>
    <x v="2"/>
    <x v="6"/>
    <s v="ML rama rowerowa"/>
    <x v="3"/>
    <d v="2010-09-30T00:00:00"/>
    <x v="2"/>
    <x v="2"/>
    <n v="594.83000000000004"/>
    <n v="356.89800000000002"/>
    <n v="2"/>
    <n v="713.79600000000005"/>
  </r>
  <r>
    <x v="0"/>
    <x v="0"/>
    <x v="3"/>
    <s v="Solidne części rowerowe"/>
    <x v="2"/>
    <x v="6"/>
    <s v="LL rama rowerowa"/>
    <x v="3"/>
    <d v="2010-09-29T00:00:00"/>
    <x v="2"/>
    <x v="2"/>
    <n v="337.22"/>
    <n v="183.93819999999999"/>
    <n v="1"/>
    <n v="183.93819999999999"/>
  </r>
  <r>
    <x v="0"/>
    <x v="0"/>
    <x v="3"/>
    <s v="Solidne części rowerowe"/>
    <x v="3"/>
    <x v="7"/>
    <s v="Sport-100"/>
    <x v="1"/>
    <d v="2010-09-29T00:00:00"/>
    <x v="2"/>
    <x v="2"/>
    <n v="34.99"/>
    <n v="20.186499999999999"/>
    <n v="1"/>
    <n v="20.186499999999999"/>
  </r>
  <r>
    <x v="0"/>
    <x v="0"/>
    <x v="3"/>
    <s v="Solidne części rowerowe"/>
    <x v="0"/>
    <x v="3"/>
    <s v="Szosa-650"/>
    <x v="1"/>
    <d v="2010-09-30T00:00:00"/>
    <x v="2"/>
    <x v="2"/>
    <n v="782.99"/>
    <n v="419.45890000000003"/>
    <n v="1"/>
    <n v="419.45890000000003"/>
  </r>
  <r>
    <x v="0"/>
    <x v="0"/>
    <x v="3"/>
    <s v="Solidne części rowerowe"/>
    <x v="0"/>
    <x v="3"/>
    <s v="Szosa-650"/>
    <x v="1"/>
    <d v="2010-09-11T00:00:00"/>
    <x v="2"/>
    <x v="2"/>
    <n v="782.99"/>
    <n v="419.45890000000003"/>
    <n v="3"/>
    <n v="1258.3767"/>
  </r>
  <r>
    <x v="0"/>
    <x v="0"/>
    <x v="3"/>
    <s v="Solidne części rowerowe"/>
    <x v="1"/>
    <x v="4"/>
    <s v="Long-Sleeve Logo Jersey"/>
    <x v="4"/>
    <d v="2010-09-27T00:00:00"/>
    <x v="2"/>
    <x v="2"/>
    <n v="49.99"/>
    <n v="28.840399999999999"/>
    <n v="2"/>
    <n v="57.680799999999998"/>
  </r>
  <r>
    <x v="0"/>
    <x v="0"/>
    <x v="3"/>
    <s v="Solidne części rowerowe"/>
    <x v="0"/>
    <x v="3"/>
    <s v="Szosa-150"/>
    <x v="3"/>
    <d v="2010-09-10T00:00:00"/>
    <x v="2"/>
    <x v="2"/>
    <n v="3578.27"/>
    <n v="2146.962"/>
    <n v="1"/>
    <n v="2146.962"/>
  </r>
  <r>
    <x v="0"/>
    <x v="0"/>
    <x v="3"/>
    <s v="Solidne części rowerowe"/>
    <x v="2"/>
    <x v="6"/>
    <s v="LL rama rowerowa"/>
    <x v="1"/>
    <d v="2010-09-25T00:00:00"/>
    <x v="2"/>
    <x v="2"/>
    <n v="337.22"/>
    <n v="178.58080000000001"/>
    <n v="2"/>
    <n v="357.16160000000002"/>
  </r>
  <r>
    <x v="0"/>
    <x v="0"/>
    <x v="3"/>
    <s v="Solidne części rowerowe"/>
    <x v="0"/>
    <x v="3"/>
    <s v="Szosa-450"/>
    <x v="3"/>
    <d v="2010-09-10T00:00:00"/>
    <x v="2"/>
    <x v="2"/>
    <n v="1457.99"/>
    <n v="874.79399999999998"/>
    <n v="2"/>
    <n v="1749.588"/>
  </r>
  <r>
    <x v="0"/>
    <x v="0"/>
    <x v="3"/>
    <s v="Solidne części rowerowe"/>
    <x v="0"/>
    <x v="3"/>
    <s v="Szosa-450"/>
    <x v="3"/>
    <d v="2010-09-16T00:00:00"/>
    <x v="2"/>
    <x v="2"/>
    <n v="1457.99"/>
    <n v="874.79399999999998"/>
    <n v="1"/>
    <n v="874.79399999999998"/>
  </r>
  <r>
    <x v="0"/>
    <x v="0"/>
    <x v="3"/>
    <s v="Solidne części rowerowe"/>
    <x v="0"/>
    <x v="3"/>
    <s v="Szosa-650"/>
    <x v="3"/>
    <d v="2010-09-22T00:00:00"/>
    <x v="2"/>
    <x v="2"/>
    <n v="782.99"/>
    <n v="419.45890000000003"/>
    <n v="5"/>
    <n v="2097.2945"/>
  </r>
  <r>
    <x v="0"/>
    <x v="0"/>
    <x v="3"/>
    <s v="Solidne części rowerowe"/>
    <x v="0"/>
    <x v="3"/>
    <s v="Szosa-650"/>
    <x v="3"/>
    <d v="2010-09-21T00:00:00"/>
    <x v="2"/>
    <x v="2"/>
    <n v="782.99"/>
    <n v="419.45890000000003"/>
    <n v="4"/>
    <n v="1677.8356000000001"/>
  </r>
  <r>
    <x v="0"/>
    <x v="0"/>
    <x v="3"/>
    <s v="Solidne części rowerowe"/>
    <x v="0"/>
    <x v="3"/>
    <s v="Szosa-650"/>
    <x v="1"/>
    <d v="2010-10-01T00:00:00"/>
    <x v="2"/>
    <x v="2"/>
    <n v="782.99"/>
    <n v="419.45890000000003"/>
    <n v="2"/>
    <n v="838.91780000000006"/>
  </r>
  <r>
    <x v="0"/>
    <x v="0"/>
    <x v="3"/>
    <s v="Solidne części rowerowe"/>
    <x v="0"/>
    <x v="3"/>
    <s v="Szosa-650"/>
    <x v="3"/>
    <d v="2010-09-27T00:00:00"/>
    <x v="2"/>
    <x v="2"/>
    <n v="782.99"/>
    <n v="419.45890000000003"/>
    <n v="1"/>
    <n v="419.45890000000003"/>
  </r>
  <r>
    <x v="0"/>
    <x v="0"/>
    <x v="3"/>
    <s v="Mały sklepik z rowerami"/>
    <x v="0"/>
    <x v="0"/>
    <s v="Górski-100"/>
    <x v="0"/>
    <d v="2010-09-11T00:00:00"/>
    <x v="2"/>
    <x v="2"/>
    <n v="3399.99"/>
    <n v="2039.9939999999999"/>
    <n v="5"/>
    <n v="10199.969999999999"/>
  </r>
  <r>
    <x v="0"/>
    <x v="0"/>
    <x v="3"/>
    <s v="Mały sklepik z rowerami"/>
    <x v="1"/>
    <x v="5"/>
    <s v="nakładka na rower"/>
    <x v="4"/>
    <d v="2010-09-19T00:00:00"/>
    <x v="2"/>
    <x v="2"/>
    <n v="8.99"/>
    <n v="5.1864999999999997"/>
    <n v="2"/>
    <n v="10.372999999999999"/>
  </r>
  <r>
    <x v="0"/>
    <x v="0"/>
    <x v="3"/>
    <s v="Mały sklepik z rowerami"/>
    <x v="3"/>
    <x v="7"/>
    <s v="Sport-100"/>
    <x v="5"/>
    <d v="2010-09-23T00:00:00"/>
    <x v="2"/>
    <x v="2"/>
    <n v="34.99"/>
    <n v="20.186499999999999"/>
    <n v="3"/>
    <n v="60.5595"/>
  </r>
  <r>
    <x v="0"/>
    <x v="0"/>
    <x v="3"/>
    <s v="Mały sklepik z rowerami"/>
    <x v="1"/>
    <x v="1"/>
    <s v="Mountain Bike Socks"/>
    <x v="2"/>
    <d v="2010-09-27T00:00:00"/>
    <x v="2"/>
    <x v="2"/>
    <n v="9.5"/>
    <n v="5.7"/>
    <n v="6"/>
    <n v="34.200000000000003"/>
  </r>
  <r>
    <x v="0"/>
    <x v="0"/>
    <x v="3"/>
    <s v="Mały sklepik z rowerami"/>
    <x v="0"/>
    <x v="0"/>
    <s v="Górski-100"/>
    <x v="0"/>
    <d v="2010-09-25T00:00:00"/>
    <x v="2"/>
    <x v="2"/>
    <n v="3399.99"/>
    <n v="2039.9939999999999"/>
    <n v="7"/>
    <n v="14279.957999999999"/>
  </r>
  <r>
    <x v="0"/>
    <x v="0"/>
    <x v="3"/>
    <s v="Mały sklepik z rowerami"/>
    <x v="0"/>
    <x v="0"/>
    <s v="Górski-100"/>
    <x v="1"/>
    <d v="2010-09-16T00:00:00"/>
    <x v="2"/>
    <x v="2"/>
    <n v="3374.99"/>
    <n v="2024.9939999999999"/>
    <n v="4"/>
    <n v="8099.9759999999997"/>
  </r>
  <r>
    <x v="0"/>
    <x v="0"/>
    <x v="3"/>
    <s v="Mały sklepik z rowerami"/>
    <x v="0"/>
    <x v="0"/>
    <s v="Górski-100"/>
    <x v="1"/>
    <d v="2010-09-22T00:00:00"/>
    <x v="2"/>
    <x v="2"/>
    <n v="3374.99"/>
    <n v="2024.9939999999999"/>
    <n v="2"/>
    <n v="4049.9879999999998"/>
  </r>
  <r>
    <x v="0"/>
    <x v="0"/>
    <x v="3"/>
    <s v="Mały sklepik z rowerami"/>
    <x v="3"/>
    <x v="7"/>
    <s v="Sport-100"/>
    <x v="3"/>
    <d v="2010-09-06T00:00:00"/>
    <x v="2"/>
    <x v="2"/>
    <n v="34.99"/>
    <n v="20.186499999999999"/>
    <n v="3"/>
    <n v="60.5595"/>
  </r>
  <r>
    <x v="0"/>
    <x v="0"/>
    <x v="3"/>
    <s v="Mały sklepik z rowerami"/>
    <x v="0"/>
    <x v="0"/>
    <s v="Górski-100"/>
    <x v="0"/>
    <d v="2010-09-30T00:00:00"/>
    <x v="2"/>
    <x v="2"/>
    <n v="3399.99"/>
    <n v="2039.9939999999999"/>
    <n v="2"/>
    <n v="4079.9879999999998"/>
  </r>
  <r>
    <x v="0"/>
    <x v="0"/>
    <x v="3"/>
    <s v="Mały sklepik z rowerami"/>
    <x v="0"/>
    <x v="0"/>
    <s v="Górski-100"/>
    <x v="0"/>
    <d v="2010-09-25T00:00:00"/>
    <x v="2"/>
    <x v="2"/>
    <n v="3399.99"/>
    <n v="2039.9939999999999"/>
    <n v="4"/>
    <n v="8159.9759999999997"/>
  </r>
  <r>
    <x v="0"/>
    <x v="0"/>
    <x v="3"/>
    <s v="Mały sklepik z rowerami"/>
    <x v="3"/>
    <x v="7"/>
    <s v="Sport-100"/>
    <x v="1"/>
    <d v="2010-09-27T00:00:00"/>
    <x v="2"/>
    <x v="2"/>
    <n v="34.99"/>
    <n v="20.186499999999999"/>
    <n v="3"/>
    <n v="60.5595"/>
  </r>
  <r>
    <x v="0"/>
    <x v="0"/>
    <x v="0"/>
    <s v="Akcesoria do rowerów"/>
    <x v="0"/>
    <x v="3"/>
    <s v="Szosa-150"/>
    <x v="3"/>
    <d v="2010-09-21T00:00:00"/>
    <x v="2"/>
    <x v="2"/>
    <n v="3578.27"/>
    <n v="2146.962"/>
    <n v="4"/>
    <n v="8587.848"/>
  </r>
  <r>
    <x v="0"/>
    <x v="0"/>
    <x v="0"/>
    <s v="Akcesoria do rowerów"/>
    <x v="0"/>
    <x v="3"/>
    <s v="Szosa-650"/>
    <x v="3"/>
    <d v="2010-09-19T00:00:00"/>
    <x v="2"/>
    <x v="2"/>
    <n v="782.99"/>
    <n v="419.45890000000003"/>
    <n v="2"/>
    <n v="838.91780000000006"/>
  </r>
  <r>
    <x v="0"/>
    <x v="0"/>
    <x v="0"/>
    <s v="Akcesoria do rowerów"/>
    <x v="2"/>
    <x v="6"/>
    <s v="LL rama rowerowa"/>
    <x v="3"/>
    <d v="2010-09-10T00:00:00"/>
    <x v="2"/>
    <x v="2"/>
    <n v="337.22"/>
    <n v="183.93819999999999"/>
    <n v="1"/>
    <n v="183.93819999999999"/>
  </r>
  <r>
    <x v="0"/>
    <x v="0"/>
    <x v="0"/>
    <s v="Akcesoria do rowerów"/>
    <x v="2"/>
    <x v="6"/>
    <s v="LL rama rowerowa"/>
    <x v="3"/>
    <d v="2010-09-07T00:00:00"/>
    <x v="2"/>
    <x v="2"/>
    <n v="337.22"/>
    <n v="183.93819999999999"/>
    <n v="1"/>
    <n v="183.93819999999999"/>
  </r>
  <r>
    <x v="0"/>
    <x v="1"/>
    <x v="1"/>
    <s v="Towarzystwo Gimnastyczne"/>
    <x v="0"/>
    <x v="0"/>
    <s v="Górski-100"/>
    <x v="0"/>
    <d v="2010-09-28T00:00:00"/>
    <x v="2"/>
    <x v="2"/>
    <n v="3399.99"/>
    <n v="2039.9939999999999"/>
    <n v="3"/>
    <n v="6119.982"/>
  </r>
  <r>
    <x v="0"/>
    <x v="1"/>
    <x v="1"/>
    <s v="Towarzystwo Gimnastyczne"/>
    <x v="1"/>
    <x v="4"/>
    <s v="Long-Sleeve Logo Jersey"/>
    <x v="4"/>
    <d v="2010-09-04T00:00:00"/>
    <x v="2"/>
    <x v="2"/>
    <n v="49.99"/>
    <n v="28.840399999999999"/>
    <n v="3"/>
    <n v="86.521199999999993"/>
  </r>
  <r>
    <x v="0"/>
    <x v="1"/>
    <x v="1"/>
    <s v="Towarzystwo Gimnastyczne"/>
    <x v="0"/>
    <x v="0"/>
    <s v="Górski-100"/>
    <x v="1"/>
    <d v="2010-09-14T00:00:00"/>
    <x v="2"/>
    <x v="2"/>
    <n v="3374.99"/>
    <n v="2024.9939999999999"/>
    <n v="4"/>
    <n v="8099.9759999999997"/>
  </r>
  <r>
    <x v="0"/>
    <x v="1"/>
    <x v="1"/>
    <s v="Towarzystwo Gimnastyczne"/>
    <x v="2"/>
    <x v="2"/>
    <s v="HL rama górski"/>
    <x v="1"/>
    <d v="2010-09-14T00:00:00"/>
    <x v="2"/>
    <x v="2"/>
    <n v="1349.6"/>
    <n v="809.76"/>
    <n v="3"/>
    <n v="2429.2799999999997"/>
  </r>
  <r>
    <x v="0"/>
    <x v="1"/>
    <x v="1"/>
    <s v="Towarzystwo Gimnastyczne"/>
    <x v="1"/>
    <x v="4"/>
    <s v="Long-Sleeve Logo Jersey"/>
    <x v="4"/>
    <d v="2010-09-15T00:00:00"/>
    <x v="2"/>
    <x v="2"/>
    <n v="49.99"/>
    <n v="28.840399999999999"/>
    <n v="3"/>
    <n v="86.521199999999993"/>
  </r>
  <r>
    <x v="0"/>
    <x v="1"/>
    <x v="1"/>
    <s v="Towarzystwo Gimnastyczne"/>
    <x v="3"/>
    <x v="7"/>
    <s v="Sport-100"/>
    <x v="5"/>
    <d v="2010-09-08T00:00:00"/>
    <x v="2"/>
    <x v="2"/>
    <n v="34.99"/>
    <n v="20.186499999999999"/>
    <n v="10"/>
    <n v="201.86499999999998"/>
  </r>
  <r>
    <x v="0"/>
    <x v="1"/>
    <x v="1"/>
    <s v="Towarzystwo Gimnastyczne"/>
    <x v="2"/>
    <x v="2"/>
    <s v="HL rama górski"/>
    <x v="1"/>
    <d v="2010-09-24T00:00:00"/>
    <x v="2"/>
    <x v="2"/>
    <n v="1349.6"/>
    <n v="714.70429999999999"/>
    <n v="4"/>
    <n v="2858.8172"/>
  </r>
  <r>
    <x v="0"/>
    <x v="1"/>
    <x v="1"/>
    <s v="Towarzystwo Gimnastyczne"/>
    <x v="3"/>
    <x v="7"/>
    <s v="Sport-100"/>
    <x v="3"/>
    <d v="2010-09-17T00:00:00"/>
    <x v="2"/>
    <x v="2"/>
    <n v="34.99"/>
    <n v="20.186499999999999"/>
    <n v="5"/>
    <n v="100.93249999999999"/>
  </r>
  <r>
    <x v="0"/>
    <x v="1"/>
    <x v="1"/>
    <s v="Towarzystwo Gimnastyczne"/>
    <x v="1"/>
    <x v="5"/>
    <s v="nakładka na rower"/>
    <x v="4"/>
    <d v="2010-09-15T00:00:00"/>
    <x v="2"/>
    <x v="2"/>
    <n v="8.99"/>
    <n v="5.1864999999999997"/>
    <n v="10"/>
    <n v="51.864999999999995"/>
  </r>
  <r>
    <x v="0"/>
    <x v="1"/>
    <x v="1"/>
    <s v="Towarzystwo Gimnastyczne"/>
    <x v="2"/>
    <x v="2"/>
    <s v="HL rama górski"/>
    <x v="1"/>
    <d v="2010-09-01T00:00:00"/>
    <x v="2"/>
    <x v="2"/>
    <n v="1349.6"/>
    <n v="714.70429999999999"/>
    <n v="5"/>
    <n v="3573.5214999999998"/>
  </r>
  <r>
    <x v="0"/>
    <x v="1"/>
    <x v="1"/>
    <s v="Towarzystwo Gimnastyczne"/>
    <x v="2"/>
    <x v="2"/>
    <s v="HL rama górski"/>
    <x v="0"/>
    <d v="2010-09-03T00:00:00"/>
    <x v="2"/>
    <x v="2"/>
    <n v="1364.5"/>
    <n v="722.59490000000005"/>
    <n v="3"/>
    <n v="2167.7847000000002"/>
  </r>
  <r>
    <x v="0"/>
    <x v="1"/>
    <x v="1"/>
    <s v="Towarzystwo Gimnastyczne"/>
    <x v="3"/>
    <x v="7"/>
    <s v="Sport-100"/>
    <x v="1"/>
    <d v="2010-09-06T00:00:00"/>
    <x v="2"/>
    <x v="2"/>
    <n v="34.99"/>
    <n v="20.186499999999999"/>
    <n v="4"/>
    <n v="80.745999999999995"/>
  </r>
  <r>
    <x v="0"/>
    <x v="1"/>
    <x v="1"/>
    <s v="Towarzystwo Gimnastyczne"/>
    <x v="0"/>
    <x v="0"/>
    <s v="Górski-100"/>
    <x v="0"/>
    <d v="2010-09-18T00:00:00"/>
    <x v="2"/>
    <x v="2"/>
    <n v="3399.99"/>
    <n v="2039.9939999999999"/>
    <n v="5"/>
    <n v="10199.969999999999"/>
  </r>
  <r>
    <x v="0"/>
    <x v="1"/>
    <x v="1"/>
    <s v="Towarzystwo Gimnastyczne"/>
    <x v="0"/>
    <x v="0"/>
    <s v="Górski-100"/>
    <x v="0"/>
    <d v="2010-09-26T00:00:00"/>
    <x v="2"/>
    <x v="2"/>
    <n v="3399.99"/>
    <n v="2039.9939999999999"/>
    <n v="4"/>
    <n v="8159.9759999999997"/>
  </r>
  <r>
    <x v="0"/>
    <x v="1"/>
    <x v="1"/>
    <s v="Towarzystwo Gimnastyczne"/>
    <x v="2"/>
    <x v="2"/>
    <s v="HL rama górski"/>
    <x v="0"/>
    <d v="2010-09-14T00:00:00"/>
    <x v="2"/>
    <x v="2"/>
    <n v="1364.5"/>
    <n v="818.7"/>
    <n v="1"/>
    <n v="818.7"/>
  </r>
  <r>
    <x v="0"/>
    <x v="1"/>
    <x v="1"/>
    <s v="Towarzystwo Gimnastyczne"/>
    <x v="0"/>
    <x v="0"/>
    <s v="Górski-100"/>
    <x v="1"/>
    <d v="2010-09-02T00:00:00"/>
    <x v="2"/>
    <x v="2"/>
    <n v="3374.99"/>
    <n v="2024.9939999999999"/>
    <n v="4"/>
    <n v="8099.9759999999997"/>
  </r>
  <r>
    <x v="0"/>
    <x v="1"/>
    <x v="1"/>
    <s v="Towarzystwo Gimnastyczne"/>
    <x v="0"/>
    <x v="0"/>
    <s v="Górski-100"/>
    <x v="0"/>
    <d v="2010-10-01T00:00:00"/>
    <x v="2"/>
    <x v="2"/>
    <n v="3399.99"/>
    <n v="2039.9939999999999"/>
    <n v="4"/>
    <n v="8159.9759999999997"/>
  </r>
  <r>
    <x v="0"/>
    <x v="1"/>
    <x v="1"/>
    <s v="Towarzystwo Gimnastyczne"/>
    <x v="1"/>
    <x v="1"/>
    <s v="Mountain Bike Socks"/>
    <x v="2"/>
    <d v="2010-09-30T00:00:00"/>
    <x v="2"/>
    <x v="2"/>
    <n v="9.5"/>
    <n v="5.7"/>
    <n v="10"/>
    <n v="57"/>
  </r>
  <r>
    <x v="0"/>
    <x v="1"/>
    <x v="1"/>
    <s v="Towarzystwo Gimnastyczne"/>
    <x v="2"/>
    <x v="2"/>
    <s v="HL rama górski"/>
    <x v="0"/>
    <d v="2010-09-16T00:00:00"/>
    <x v="2"/>
    <x v="2"/>
    <n v="1364.5"/>
    <n v="722.59490000000005"/>
    <n v="3"/>
    <n v="2167.7847000000002"/>
  </r>
  <r>
    <x v="0"/>
    <x v="1"/>
    <x v="1"/>
    <s v="Towarzystwo Gimnastyczne"/>
    <x v="1"/>
    <x v="4"/>
    <s v="Long-Sleeve Logo Jersey"/>
    <x v="4"/>
    <d v="2010-09-13T00:00:00"/>
    <x v="2"/>
    <x v="2"/>
    <n v="49.99"/>
    <n v="28.840399999999999"/>
    <n v="4"/>
    <n v="115.3616"/>
  </r>
  <r>
    <x v="0"/>
    <x v="1"/>
    <x v="1"/>
    <s v="Towarzystwo Gimnastyczne"/>
    <x v="0"/>
    <x v="0"/>
    <s v="Górski-100"/>
    <x v="1"/>
    <d v="2010-09-19T00:00:00"/>
    <x v="2"/>
    <x v="2"/>
    <n v="3374.99"/>
    <n v="2024.9939999999999"/>
    <n v="5"/>
    <n v="10124.969999999999"/>
  </r>
  <r>
    <x v="0"/>
    <x v="0"/>
    <x v="0"/>
    <s v="Bezpieczny sklep rowerowy"/>
    <x v="0"/>
    <x v="0"/>
    <s v="Górski-100"/>
    <x v="1"/>
    <d v="2010-10-27T00:00:00"/>
    <x v="3"/>
    <x v="2"/>
    <n v="3374.99"/>
    <n v="2024.9939999999999"/>
    <n v="1"/>
    <n v="2024.9939999999999"/>
  </r>
  <r>
    <x v="0"/>
    <x v="0"/>
    <x v="0"/>
    <s v="Bezpieczny sklep rowerowy"/>
    <x v="0"/>
    <x v="0"/>
    <s v="Górski-100"/>
    <x v="0"/>
    <d v="2010-10-09T00:00:00"/>
    <x v="3"/>
    <x v="2"/>
    <n v="3399.99"/>
    <n v="2039.9939999999999"/>
    <n v="1"/>
    <n v="2039.9939999999999"/>
  </r>
  <r>
    <x v="0"/>
    <x v="0"/>
    <x v="0"/>
    <s v="Bezpieczny sklep rowerowy"/>
    <x v="0"/>
    <x v="0"/>
    <s v="Górski-100"/>
    <x v="0"/>
    <d v="2010-10-27T00:00:00"/>
    <x v="3"/>
    <x v="2"/>
    <n v="3399.99"/>
    <n v="2039.9939999999999"/>
    <n v="1"/>
    <n v="2039.9939999999999"/>
  </r>
  <r>
    <x v="0"/>
    <x v="0"/>
    <x v="0"/>
    <s v="Bezpieczny sklep rowerowy"/>
    <x v="1"/>
    <x v="5"/>
    <s v="nakładka na rower"/>
    <x v="4"/>
    <d v="2010-10-30T00:00:00"/>
    <x v="3"/>
    <x v="2"/>
    <n v="8.99"/>
    <n v="5.1864999999999997"/>
    <n v="3"/>
    <n v="15.5595"/>
  </r>
  <r>
    <x v="0"/>
    <x v="0"/>
    <x v="0"/>
    <s v="Bezpieczny sklep rowerowy"/>
    <x v="0"/>
    <x v="0"/>
    <s v="Górski-100"/>
    <x v="1"/>
    <d v="2010-10-22T00:00:00"/>
    <x v="3"/>
    <x v="2"/>
    <n v="3374.99"/>
    <n v="2024.9939999999999"/>
    <n v="1"/>
    <n v="2024.9939999999999"/>
  </r>
  <r>
    <x v="0"/>
    <x v="0"/>
    <x v="0"/>
    <s v="Bezpieczny sklep rowerowy"/>
    <x v="1"/>
    <x v="4"/>
    <s v="Long-Sleeve Logo Jersey"/>
    <x v="4"/>
    <d v="2010-10-26T00:00:00"/>
    <x v="3"/>
    <x v="2"/>
    <n v="49.99"/>
    <n v="28.840399999999999"/>
    <n v="1"/>
    <n v="28.840399999999999"/>
  </r>
  <r>
    <x v="0"/>
    <x v="0"/>
    <x v="0"/>
    <s v="Bezpieczny sklep rowerowy"/>
    <x v="1"/>
    <x v="1"/>
    <s v="Mountain Bike Socks"/>
    <x v="2"/>
    <d v="2010-10-15T00:00:00"/>
    <x v="3"/>
    <x v="2"/>
    <n v="9.5"/>
    <n v="5.7"/>
    <n v="3"/>
    <n v="17.100000000000001"/>
  </r>
  <r>
    <x v="0"/>
    <x v="0"/>
    <x v="0"/>
    <s v="Bezpieczny sklep rowerowy"/>
    <x v="0"/>
    <x v="0"/>
    <s v="Górski-100"/>
    <x v="0"/>
    <d v="2010-10-11T00:00:00"/>
    <x v="3"/>
    <x v="2"/>
    <n v="3399.99"/>
    <n v="2039.9939999999999"/>
    <n v="1"/>
    <n v="2039.9939999999999"/>
  </r>
  <r>
    <x v="0"/>
    <x v="0"/>
    <x v="0"/>
    <s v="Sport — Sprzedaż i wynajem"/>
    <x v="0"/>
    <x v="0"/>
    <s v="Górski-100"/>
    <x v="0"/>
    <d v="2010-10-08T00:00:00"/>
    <x v="3"/>
    <x v="2"/>
    <n v="3399.99"/>
    <n v="2039.9939999999999"/>
    <n v="3"/>
    <n v="6119.982"/>
  </r>
  <r>
    <x v="0"/>
    <x v="0"/>
    <x v="0"/>
    <s v="Sport — Sprzedaż i wynajem"/>
    <x v="0"/>
    <x v="0"/>
    <s v="Górski-100"/>
    <x v="0"/>
    <d v="2010-10-09T00:00:00"/>
    <x v="3"/>
    <x v="2"/>
    <n v="3399.99"/>
    <n v="2039.9939999999999"/>
    <n v="4"/>
    <n v="8159.9759999999997"/>
  </r>
  <r>
    <x v="0"/>
    <x v="0"/>
    <x v="0"/>
    <s v="Sport — Sprzedaż i wynajem"/>
    <x v="2"/>
    <x v="2"/>
    <s v="HL rama górski"/>
    <x v="0"/>
    <d v="2010-10-29T00:00:00"/>
    <x v="3"/>
    <x v="2"/>
    <n v="1364.5"/>
    <n v="722.59490000000005"/>
    <n v="1"/>
    <n v="722.59490000000005"/>
  </r>
  <r>
    <x v="0"/>
    <x v="0"/>
    <x v="0"/>
    <s v="Sport — Sprzedaż i wynajem"/>
    <x v="2"/>
    <x v="2"/>
    <s v="HL rama górski"/>
    <x v="0"/>
    <d v="2010-10-12T00:00:00"/>
    <x v="3"/>
    <x v="2"/>
    <n v="1364.5"/>
    <n v="722.59490000000005"/>
    <n v="1"/>
    <n v="722.59490000000005"/>
  </r>
  <r>
    <x v="0"/>
    <x v="0"/>
    <x v="0"/>
    <s v="Sport — Sprzedaż i wynajem"/>
    <x v="0"/>
    <x v="0"/>
    <s v="Górski-100"/>
    <x v="1"/>
    <d v="2010-10-18T00:00:00"/>
    <x v="3"/>
    <x v="2"/>
    <n v="3374.99"/>
    <n v="2024.9939999999999"/>
    <n v="2"/>
    <n v="4049.9879999999998"/>
  </r>
  <r>
    <x v="0"/>
    <x v="0"/>
    <x v="0"/>
    <s v="Sport — Sprzedaż i wynajem"/>
    <x v="2"/>
    <x v="2"/>
    <s v="HL rama górski"/>
    <x v="1"/>
    <d v="2010-10-13T00:00:00"/>
    <x v="3"/>
    <x v="2"/>
    <n v="1349.6"/>
    <n v="714.70429999999999"/>
    <n v="1"/>
    <n v="714.70429999999999"/>
  </r>
  <r>
    <x v="0"/>
    <x v="0"/>
    <x v="0"/>
    <s v="Sport — Sprzedaż i wynajem"/>
    <x v="0"/>
    <x v="0"/>
    <s v="Górski-100"/>
    <x v="1"/>
    <d v="2010-10-15T00:00:00"/>
    <x v="3"/>
    <x v="2"/>
    <n v="3374.99"/>
    <n v="2024.9939999999999"/>
    <n v="3"/>
    <n v="6074.982"/>
  </r>
  <r>
    <x v="0"/>
    <x v="0"/>
    <x v="0"/>
    <s v="Sport — Sprzedaż i wynajem"/>
    <x v="0"/>
    <x v="0"/>
    <s v="Górski-100"/>
    <x v="1"/>
    <d v="2010-10-21T00:00:00"/>
    <x v="3"/>
    <x v="2"/>
    <n v="3374.99"/>
    <n v="2024.9939999999999"/>
    <n v="5"/>
    <n v="10124.969999999999"/>
  </r>
  <r>
    <x v="0"/>
    <x v="0"/>
    <x v="0"/>
    <s v="Sport — Sprzedaż i wynajem"/>
    <x v="2"/>
    <x v="2"/>
    <s v="HL rama górski"/>
    <x v="1"/>
    <d v="2010-10-03T00:00:00"/>
    <x v="3"/>
    <x v="2"/>
    <n v="1349.6"/>
    <n v="809.76"/>
    <n v="1"/>
    <n v="809.76"/>
  </r>
  <r>
    <x v="0"/>
    <x v="1"/>
    <x v="1"/>
    <s v="Części do rowerów"/>
    <x v="0"/>
    <x v="3"/>
    <s v="Szosa-650"/>
    <x v="3"/>
    <d v="2010-10-22T00:00:00"/>
    <x v="3"/>
    <x v="2"/>
    <n v="782.99"/>
    <n v="419.45890000000003"/>
    <n v="3"/>
    <n v="1258.3767"/>
  </r>
  <r>
    <x v="0"/>
    <x v="1"/>
    <x v="1"/>
    <s v="Części do rowerów"/>
    <x v="1"/>
    <x v="4"/>
    <s v="Long-Sleeve Logo Jersey"/>
    <x v="4"/>
    <d v="2010-10-04T00:00:00"/>
    <x v="3"/>
    <x v="2"/>
    <n v="49.99"/>
    <n v="28.840399999999999"/>
    <n v="2"/>
    <n v="57.680799999999998"/>
  </r>
  <r>
    <x v="0"/>
    <x v="1"/>
    <x v="1"/>
    <s v="Części do rowerów"/>
    <x v="0"/>
    <x v="3"/>
    <s v="Szosa-650"/>
    <x v="1"/>
    <d v="2010-10-11T00:00:00"/>
    <x v="3"/>
    <x v="2"/>
    <n v="782.99"/>
    <n v="419.45890000000003"/>
    <n v="3"/>
    <n v="1258.3767"/>
  </r>
  <r>
    <x v="0"/>
    <x v="1"/>
    <x v="1"/>
    <s v="Części do rowerów"/>
    <x v="1"/>
    <x v="5"/>
    <s v="nakładka na rower"/>
    <x v="4"/>
    <d v="2010-10-26T00:00:00"/>
    <x v="3"/>
    <x v="2"/>
    <n v="8.99"/>
    <n v="5.1864999999999997"/>
    <n v="2"/>
    <n v="10.372999999999999"/>
  </r>
  <r>
    <x v="0"/>
    <x v="1"/>
    <x v="1"/>
    <s v="Części do rowerów"/>
    <x v="0"/>
    <x v="3"/>
    <s v="Szosa-650"/>
    <x v="3"/>
    <d v="2010-10-06T00:00:00"/>
    <x v="3"/>
    <x v="2"/>
    <n v="782.99"/>
    <n v="419.45890000000003"/>
    <n v="3"/>
    <n v="1258.3767"/>
  </r>
  <r>
    <x v="0"/>
    <x v="1"/>
    <x v="1"/>
    <s v="Części do rowerów"/>
    <x v="0"/>
    <x v="3"/>
    <s v="Szosa-650"/>
    <x v="3"/>
    <d v="2010-10-17T00:00:00"/>
    <x v="3"/>
    <x v="2"/>
    <n v="782.99"/>
    <n v="419.45890000000003"/>
    <n v="2"/>
    <n v="838.91780000000006"/>
  </r>
  <r>
    <x v="0"/>
    <x v="1"/>
    <x v="1"/>
    <s v="Części do rowerów"/>
    <x v="0"/>
    <x v="3"/>
    <s v="Szosa-450"/>
    <x v="3"/>
    <d v="2010-10-21T00:00:00"/>
    <x v="3"/>
    <x v="2"/>
    <n v="1457.99"/>
    <n v="874.79399999999998"/>
    <n v="2"/>
    <n v="1749.588"/>
  </r>
  <r>
    <x v="0"/>
    <x v="1"/>
    <x v="1"/>
    <s v="Części do rowerów"/>
    <x v="0"/>
    <x v="3"/>
    <s v="Szosa-450"/>
    <x v="3"/>
    <d v="2010-10-25T00:00:00"/>
    <x v="3"/>
    <x v="2"/>
    <n v="1457.99"/>
    <n v="874.79399999999998"/>
    <n v="3"/>
    <n v="2624.3820000000001"/>
  </r>
  <r>
    <x v="0"/>
    <x v="1"/>
    <x v="1"/>
    <s v="Części do rowerów"/>
    <x v="0"/>
    <x v="3"/>
    <s v="Szosa-650"/>
    <x v="1"/>
    <d v="2010-10-11T00:00:00"/>
    <x v="3"/>
    <x v="2"/>
    <n v="782.99"/>
    <n v="419.45890000000003"/>
    <n v="1"/>
    <n v="419.45890000000003"/>
  </r>
  <r>
    <x v="0"/>
    <x v="1"/>
    <x v="1"/>
    <s v="Czerwony Rower"/>
    <x v="0"/>
    <x v="0"/>
    <s v="Górski-100"/>
    <x v="1"/>
    <d v="2010-10-29T00:00:00"/>
    <x v="3"/>
    <x v="2"/>
    <n v="3374.99"/>
    <n v="2024.9939999999999"/>
    <n v="4"/>
    <n v="8099.9759999999997"/>
  </r>
  <r>
    <x v="0"/>
    <x v="1"/>
    <x v="1"/>
    <s v="Czerwony Rower"/>
    <x v="0"/>
    <x v="0"/>
    <s v="Górski-100"/>
    <x v="0"/>
    <d v="2010-10-25T00:00:00"/>
    <x v="3"/>
    <x v="2"/>
    <n v="3399.99"/>
    <n v="2039.9939999999999"/>
    <n v="4"/>
    <n v="8159.9759999999997"/>
  </r>
  <r>
    <x v="0"/>
    <x v="1"/>
    <x v="1"/>
    <s v="Czerwony Rower"/>
    <x v="0"/>
    <x v="0"/>
    <s v="Górski-100"/>
    <x v="0"/>
    <d v="2010-10-18T00:00:00"/>
    <x v="3"/>
    <x v="2"/>
    <n v="3399.99"/>
    <n v="2039.9939999999999"/>
    <n v="6"/>
    <n v="12239.964"/>
  </r>
  <r>
    <x v="0"/>
    <x v="1"/>
    <x v="1"/>
    <s v="Czerwony Rower"/>
    <x v="0"/>
    <x v="0"/>
    <s v="Górski-100"/>
    <x v="1"/>
    <d v="2010-10-22T00:00:00"/>
    <x v="3"/>
    <x v="2"/>
    <n v="3374.99"/>
    <n v="2024.9939999999999"/>
    <n v="4"/>
    <n v="8099.9759999999997"/>
  </r>
  <r>
    <x v="0"/>
    <x v="1"/>
    <x v="1"/>
    <s v="Czerwony Rower"/>
    <x v="2"/>
    <x v="2"/>
    <s v="HL rama górski"/>
    <x v="1"/>
    <d v="2010-10-07T00:00:00"/>
    <x v="3"/>
    <x v="2"/>
    <n v="1349.6"/>
    <n v="714.70429999999999"/>
    <n v="1"/>
    <n v="714.70429999999999"/>
  </r>
  <r>
    <x v="0"/>
    <x v="1"/>
    <x v="1"/>
    <s v="Czerwony Rower"/>
    <x v="1"/>
    <x v="1"/>
    <s v="Mountain Bike Socks"/>
    <x v="2"/>
    <d v="2010-10-04T00:00:00"/>
    <x v="3"/>
    <x v="2"/>
    <n v="9.5"/>
    <n v="5.2249999999999996"/>
    <n v="18"/>
    <n v="94.05"/>
  </r>
  <r>
    <x v="0"/>
    <x v="1"/>
    <x v="1"/>
    <s v="Czerwony Rower"/>
    <x v="0"/>
    <x v="0"/>
    <s v="Górski-100"/>
    <x v="1"/>
    <d v="2010-10-09T00:00:00"/>
    <x v="3"/>
    <x v="2"/>
    <n v="3374.99"/>
    <n v="2024.9939999999999"/>
    <n v="5"/>
    <n v="10124.969999999999"/>
  </r>
  <r>
    <x v="0"/>
    <x v="1"/>
    <x v="1"/>
    <s v="Czerwony Rower"/>
    <x v="0"/>
    <x v="0"/>
    <s v="Górski-100"/>
    <x v="0"/>
    <d v="2010-10-03T00:00:00"/>
    <x v="3"/>
    <x v="2"/>
    <n v="3399.99"/>
    <n v="2039.9939999999999"/>
    <n v="2"/>
    <n v="4079.9879999999998"/>
  </r>
  <r>
    <x v="0"/>
    <x v="1"/>
    <x v="1"/>
    <s v="Czerwony Rower"/>
    <x v="2"/>
    <x v="2"/>
    <s v="HL rama górski"/>
    <x v="0"/>
    <d v="2010-10-31T00:00:00"/>
    <x v="3"/>
    <x v="2"/>
    <n v="1364.5"/>
    <n v="722.59490000000005"/>
    <n v="1"/>
    <n v="722.59490000000005"/>
  </r>
  <r>
    <x v="0"/>
    <x v="1"/>
    <x v="1"/>
    <s v="Czerwony Rower"/>
    <x v="2"/>
    <x v="2"/>
    <s v="HL rama górski"/>
    <x v="0"/>
    <d v="2010-10-03T00:00:00"/>
    <x v="3"/>
    <x v="2"/>
    <n v="1364.5"/>
    <n v="818.7"/>
    <n v="2"/>
    <n v="1637.4"/>
  </r>
  <r>
    <x v="0"/>
    <x v="1"/>
    <x v="1"/>
    <s v="Czerwony Rower"/>
    <x v="0"/>
    <x v="0"/>
    <s v="Górski-100"/>
    <x v="1"/>
    <d v="2010-10-27T00:00:00"/>
    <x v="3"/>
    <x v="2"/>
    <n v="3374.99"/>
    <n v="2024.9939999999999"/>
    <n v="4"/>
    <n v="8099.9759999999997"/>
  </r>
  <r>
    <x v="0"/>
    <x v="0"/>
    <x v="2"/>
    <s v="Nowoczesne Artykuły Sportowe"/>
    <x v="1"/>
    <x v="4"/>
    <s v="Long-Sleeve Logo Jersey"/>
    <x v="4"/>
    <d v="2010-10-10T00:00:00"/>
    <x v="3"/>
    <x v="2"/>
    <n v="49.99"/>
    <n v="28.840399999999999"/>
    <n v="5"/>
    <n v="144.202"/>
  </r>
  <r>
    <x v="0"/>
    <x v="0"/>
    <x v="2"/>
    <s v="Nowoczesne Artykuły Sportowe"/>
    <x v="0"/>
    <x v="0"/>
    <s v="Górski-100"/>
    <x v="1"/>
    <d v="2010-10-06T00:00:00"/>
    <x v="3"/>
    <x v="2"/>
    <n v="3374.99"/>
    <n v="2024.9939999999999"/>
    <n v="10"/>
    <n v="20249.939999999999"/>
  </r>
  <r>
    <x v="0"/>
    <x v="0"/>
    <x v="2"/>
    <s v="Nowoczesne Artykuły Sportowe"/>
    <x v="1"/>
    <x v="4"/>
    <s v="Long-Sleeve Logo Jersey"/>
    <x v="4"/>
    <d v="2010-10-25T00:00:00"/>
    <x v="3"/>
    <x v="2"/>
    <n v="49.99"/>
    <n v="28.840399999999999"/>
    <n v="1"/>
    <n v="28.840399999999999"/>
  </r>
  <r>
    <x v="0"/>
    <x v="0"/>
    <x v="2"/>
    <s v="Nowoczesne Artykuły Sportowe"/>
    <x v="0"/>
    <x v="0"/>
    <s v="Górski-100"/>
    <x v="0"/>
    <d v="2010-10-29T00:00:00"/>
    <x v="3"/>
    <x v="2"/>
    <n v="3399.99"/>
    <n v="2039.9939999999999"/>
    <n v="4"/>
    <n v="8159.9759999999997"/>
  </r>
  <r>
    <x v="0"/>
    <x v="0"/>
    <x v="2"/>
    <s v="Nowoczesne Artykuły Sportowe"/>
    <x v="0"/>
    <x v="0"/>
    <s v="Górski-100"/>
    <x v="0"/>
    <d v="2010-10-29T00:00:00"/>
    <x v="3"/>
    <x v="2"/>
    <n v="3399.99"/>
    <n v="2039.9939999999999"/>
    <n v="4"/>
    <n v="8159.9759999999997"/>
  </r>
  <r>
    <x v="0"/>
    <x v="0"/>
    <x v="2"/>
    <s v="Nowoczesne Artykuły Sportowe"/>
    <x v="3"/>
    <x v="7"/>
    <s v="Sport-100"/>
    <x v="5"/>
    <d v="2010-10-01T00:00:00"/>
    <x v="3"/>
    <x v="2"/>
    <n v="34.99"/>
    <n v="20.186499999999999"/>
    <n v="4"/>
    <n v="80.745999999999995"/>
  </r>
  <r>
    <x v="0"/>
    <x v="0"/>
    <x v="2"/>
    <s v="Nowoczesne Artykuły Sportowe"/>
    <x v="1"/>
    <x v="1"/>
    <s v="Mountain Bike Socks"/>
    <x v="2"/>
    <d v="2010-10-20T00:00:00"/>
    <x v="3"/>
    <x v="2"/>
    <n v="9.5"/>
    <n v="5.2249999999999996"/>
    <n v="23"/>
    <n v="120.175"/>
  </r>
  <r>
    <x v="0"/>
    <x v="0"/>
    <x v="2"/>
    <s v="Nowoczesne Artykuły Sportowe"/>
    <x v="0"/>
    <x v="0"/>
    <s v="Górski-100"/>
    <x v="1"/>
    <d v="2010-10-28T00:00:00"/>
    <x v="3"/>
    <x v="2"/>
    <n v="3374.99"/>
    <n v="2024.9939999999999"/>
    <n v="7"/>
    <n v="14174.957999999999"/>
  </r>
  <r>
    <x v="0"/>
    <x v="0"/>
    <x v="2"/>
    <s v="Nowoczesne Artykuły Sportowe"/>
    <x v="1"/>
    <x v="4"/>
    <s v="Long-Sleeve Logo Jersey"/>
    <x v="4"/>
    <d v="2010-10-15T00:00:00"/>
    <x v="3"/>
    <x v="2"/>
    <n v="49.99"/>
    <n v="28.840399999999999"/>
    <n v="1"/>
    <n v="28.840399999999999"/>
  </r>
  <r>
    <x v="0"/>
    <x v="0"/>
    <x v="2"/>
    <s v="Nowoczesne Artykuły Sportowe"/>
    <x v="3"/>
    <x v="7"/>
    <s v="Sport-100"/>
    <x v="3"/>
    <d v="2010-10-06T00:00:00"/>
    <x v="3"/>
    <x v="2"/>
    <n v="34.99"/>
    <n v="20.186499999999999"/>
    <n v="3"/>
    <n v="60.5595"/>
  </r>
  <r>
    <x v="0"/>
    <x v="0"/>
    <x v="2"/>
    <s v="Nowoczesne Artykuły Sportowe"/>
    <x v="0"/>
    <x v="0"/>
    <s v="Górski-100"/>
    <x v="1"/>
    <d v="2010-10-22T00:00:00"/>
    <x v="3"/>
    <x v="2"/>
    <n v="3374.99"/>
    <n v="2024.9939999999999"/>
    <n v="4"/>
    <n v="8099.9759999999997"/>
  </r>
  <r>
    <x v="0"/>
    <x v="0"/>
    <x v="2"/>
    <s v="Nowoczesne Artykuły Sportowe"/>
    <x v="0"/>
    <x v="0"/>
    <s v="Górski-100"/>
    <x v="1"/>
    <d v="2010-10-03T00:00:00"/>
    <x v="3"/>
    <x v="2"/>
    <n v="3374.99"/>
    <n v="2024.9939999999999"/>
    <n v="4"/>
    <n v="8099.9759999999997"/>
  </r>
  <r>
    <x v="0"/>
    <x v="0"/>
    <x v="2"/>
    <s v="Nowoczesne Artykuły Sportowe"/>
    <x v="0"/>
    <x v="0"/>
    <s v="Górski-100"/>
    <x v="0"/>
    <d v="2010-10-26T00:00:00"/>
    <x v="3"/>
    <x v="2"/>
    <n v="3399.99"/>
    <n v="2039.9939999999999"/>
    <n v="4"/>
    <n v="8159.9759999999997"/>
  </r>
  <r>
    <x v="0"/>
    <x v="0"/>
    <x v="2"/>
    <s v="Nowoczesne Artykuły Sportowe"/>
    <x v="1"/>
    <x v="5"/>
    <s v="nakładka na rower"/>
    <x v="4"/>
    <d v="2010-10-13T00:00:00"/>
    <x v="3"/>
    <x v="2"/>
    <n v="8.99"/>
    <n v="5.1864999999999997"/>
    <n v="1"/>
    <n v="5.1864999999999997"/>
  </r>
  <r>
    <x v="0"/>
    <x v="0"/>
    <x v="2"/>
    <s v="Nowoczesne Artykuły Sportowe"/>
    <x v="0"/>
    <x v="0"/>
    <s v="Górski-100"/>
    <x v="0"/>
    <d v="2010-10-23T00:00:00"/>
    <x v="3"/>
    <x v="2"/>
    <n v="3399.99"/>
    <n v="2039.9939999999999"/>
    <n v="6"/>
    <n v="12239.964"/>
  </r>
  <r>
    <x v="0"/>
    <x v="0"/>
    <x v="2"/>
    <s v="Nowoczesne Artykuły Sportowe"/>
    <x v="3"/>
    <x v="7"/>
    <s v="Sport-100"/>
    <x v="1"/>
    <d v="2010-10-23T00:00:00"/>
    <x v="3"/>
    <x v="2"/>
    <n v="34.99"/>
    <n v="20.186499999999999"/>
    <n v="3"/>
    <n v="60.5595"/>
  </r>
  <r>
    <x v="0"/>
    <x v="0"/>
    <x v="0"/>
    <s v="Weekendowe Podróże"/>
    <x v="0"/>
    <x v="3"/>
    <s v="Szosa-650"/>
    <x v="3"/>
    <d v="2010-10-22T00:00:00"/>
    <x v="3"/>
    <x v="2"/>
    <n v="782.99"/>
    <n v="419.45890000000003"/>
    <n v="1"/>
    <n v="419.45890000000003"/>
  </r>
  <r>
    <x v="0"/>
    <x v="0"/>
    <x v="0"/>
    <s v="Weekendowe Podróże"/>
    <x v="0"/>
    <x v="3"/>
    <s v="Szosa-650"/>
    <x v="3"/>
    <d v="2010-10-27T00:00:00"/>
    <x v="3"/>
    <x v="2"/>
    <n v="782.99"/>
    <n v="419.45890000000003"/>
    <n v="1"/>
    <n v="419.45890000000003"/>
  </r>
  <r>
    <x v="0"/>
    <x v="0"/>
    <x v="0"/>
    <s v="Weekendowe Podróże"/>
    <x v="0"/>
    <x v="3"/>
    <s v="Szosa-150"/>
    <x v="3"/>
    <d v="2010-10-06T00:00:00"/>
    <x v="3"/>
    <x v="2"/>
    <n v="3578.27"/>
    <n v="2146.962"/>
    <n v="1"/>
    <n v="2146.962"/>
  </r>
  <r>
    <x v="0"/>
    <x v="0"/>
    <x v="0"/>
    <s v="Weekendowe Podróże"/>
    <x v="2"/>
    <x v="6"/>
    <s v="LL rama rowerowa"/>
    <x v="1"/>
    <d v="2010-10-19T00:00:00"/>
    <x v="3"/>
    <x v="2"/>
    <n v="337.22"/>
    <n v="178.58080000000001"/>
    <n v="3"/>
    <n v="535.74240000000009"/>
  </r>
  <r>
    <x v="0"/>
    <x v="0"/>
    <x v="0"/>
    <s v="Weekendowe Podróże"/>
    <x v="0"/>
    <x v="3"/>
    <s v="Szosa-150"/>
    <x v="3"/>
    <d v="2010-10-26T00:00:00"/>
    <x v="3"/>
    <x v="2"/>
    <n v="3578.27"/>
    <n v="2146.962"/>
    <n v="1"/>
    <n v="2146.962"/>
  </r>
  <r>
    <x v="0"/>
    <x v="0"/>
    <x v="0"/>
    <s v="Weekendowe Podróże"/>
    <x v="0"/>
    <x v="3"/>
    <s v="Szosa-650"/>
    <x v="3"/>
    <d v="2010-10-21T00:00:00"/>
    <x v="3"/>
    <x v="2"/>
    <n v="782.99"/>
    <n v="419.45890000000003"/>
    <n v="3"/>
    <n v="1258.3767"/>
  </r>
  <r>
    <x v="0"/>
    <x v="0"/>
    <x v="0"/>
    <s v="Weekendowe Podróże"/>
    <x v="0"/>
    <x v="3"/>
    <s v="Szosa-450"/>
    <x v="3"/>
    <d v="2010-10-08T00:00:00"/>
    <x v="3"/>
    <x v="2"/>
    <n v="1457.99"/>
    <n v="874.79399999999998"/>
    <n v="1"/>
    <n v="874.79399999999998"/>
  </r>
  <r>
    <x v="0"/>
    <x v="0"/>
    <x v="0"/>
    <s v="Weekendowe Podróże"/>
    <x v="2"/>
    <x v="6"/>
    <s v="LL rama rowerowa"/>
    <x v="3"/>
    <d v="2010-10-06T00:00:00"/>
    <x v="3"/>
    <x v="2"/>
    <n v="337.22"/>
    <n v="183.93819999999999"/>
    <n v="1"/>
    <n v="183.93819999999999"/>
  </r>
  <r>
    <x v="0"/>
    <x v="0"/>
    <x v="0"/>
    <s v="Weekendowe Podróże"/>
    <x v="0"/>
    <x v="3"/>
    <s v="Szosa-450"/>
    <x v="3"/>
    <d v="2010-10-29T00:00:00"/>
    <x v="3"/>
    <x v="2"/>
    <n v="1457.99"/>
    <n v="874.79399999999998"/>
    <n v="1"/>
    <n v="874.79399999999998"/>
  </r>
  <r>
    <x v="0"/>
    <x v="0"/>
    <x v="0"/>
    <s v="Weekendowe Podróże"/>
    <x v="2"/>
    <x v="6"/>
    <s v="LL rama rowerowa"/>
    <x v="3"/>
    <d v="2010-10-31T00:00:00"/>
    <x v="3"/>
    <x v="2"/>
    <n v="337.22"/>
    <n v="183.93819999999999"/>
    <n v="2"/>
    <n v="367.87639999999999"/>
  </r>
  <r>
    <x v="0"/>
    <x v="0"/>
    <x v="0"/>
    <s v="Weekendowe Podróże"/>
    <x v="2"/>
    <x v="6"/>
    <s v="LL rama rowerowa"/>
    <x v="3"/>
    <d v="2010-10-15T00:00:00"/>
    <x v="3"/>
    <x v="2"/>
    <n v="337.22"/>
    <n v="183.93819999999999"/>
    <n v="1"/>
    <n v="183.93819999999999"/>
  </r>
  <r>
    <x v="0"/>
    <x v="0"/>
    <x v="0"/>
    <s v="Weekendowe Podróże"/>
    <x v="0"/>
    <x v="3"/>
    <s v="Szosa-450"/>
    <x v="3"/>
    <d v="2010-10-24T00:00:00"/>
    <x v="3"/>
    <x v="2"/>
    <n v="1457.99"/>
    <n v="874.79399999999998"/>
    <n v="2"/>
    <n v="1749.588"/>
  </r>
  <r>
    <x v="0"/>
    <x v="0"/>
    <x v="0"/>
    <s v="Weekendowe Podróże"/>
    <x v="0"/>
    <x v="3"/>
    <s v="Szosa-650"/>
    <x v="3"/>
    <d v="2010-10-12T00:00:00"/>
    <x v="3"/>
    <x v="2"/>
    <n v="782.99"/>
    <n v="419.45890000000003"/>
    <n v="5"/>
    <n v="2097.2945"/>
  </r>
  <r>
    <x v="0"/>
    <x v="0"/>
    <x v="0"/>
    <s v="Weekendowe Podróże"/>
    <x v="0"/>
    <x v="3"/>
    <s v="Szosa-650"/>
    <x v="1"/>
    <d v="2010-10-05T00:00:00"/>
    <x v="3"/>
    <x v="2"/>
    <n v="782.99"/>
    <n v="419.45890000000003"/>
    <n v="1"/>
    <n v="419.45890000000003"/>
  </r>
  <r>
    <x v="0"/>
    <x v="0"/>
    <x v="0"/>
    <s v="Weekendowe Podróże"/>
    <x v="0"/>
    <x v="3"/>
    <s v="Szosa-650"/>
    <x v="1"/>
    <d v="2010-10-07T00:00:00"/>
    <x v="3"/>
    <x v="2"/>
    <n v="782.99"/>
    <n v="419.45890000000003"/>
    <n v="1"/>
    <n v="419.45890000000003"/>
  </r>
  <r>
    <x v="0"/>
    <x v="0"/>
    <x v="0"/>
    <s v="Weekendowe Podróże"/>
    <x v="2"/>
    <x v="6"/>
    <s v="ML rama rowerowa"/>
    <x v="3"/>
    <d v="2010-10-26T00:00:00"/>
    <x v="3"/>
    <x v="2"/>
    <n v="594.83000000000004"/>
    <n v="356.89800000000002"/>
    <n v="1"/>
    <n v="356.89800000000002"/>
  </r>
  <r>
    <x v="0"/>
    <x v="0"/>
    <x v="0"/>
    <s v="Weekendowe Podróże"/>
    <x v="0"/>
    <x v="3"/>
    <s v="Szosa-450"/>
    <x v="3"/>
    <d v="2010-10-19T00:00:00"/>
    <x v="3"/>
    <x v="2"/>
    <n v="1457.99"/>
    <n v="874.79399999999998"/>
    <n v="2"/>
    <n v="1749.588"/>
  </r>
  <r>
    <x v="0"/>
    <x v="0"/>
    <x v="0"/>
    <s v="Weekendowe Podróże"/>
    <x v="0"/>
    <x v="3"/>
    <s v="Szosa-450"/>
    <x v="3"/>
    <d v="2010-10-21T00:00:00"/>
    <x v="3"/>
    <x v="2"/>
    <n v="1457.99"/>
    <n v="874.79399999999998"/>
    <n v="1"/>
    <n v="874.79399999999998"/>
  </r>
  <r>
    <x v="0"/>
    <x v="0"/>
    <x v="0"/>
    <s v="Weekendowe Podróże"/>
    <x v="0"/>
    <x v="3"/>
    <s v="Szosa-150"/>
    <x v="3"/>
    <d v="2010-10-04T00:00:00"/>
    <x v="3"/>
    <x v="2"/>
    <n v="3578.27"/>
    <n v="2146.962"/>
    <n v="3"/>
    <n v="6440.8860000000004"/>
  </r>
  <r>
    <x v="0"/>
    <x v="0"/>
    <x v="0"/>
    <s v="Weekendowe Podróże"/>
    <x v="0"/>
    <x v="3"/>
    <s v="Szosa-650"/>
    <x v="1"/>
    <d v="2010-10-01T00:00:00"/>
    <x v="3"/>
    <x v="2"/>
    <n v="782.99"/>
    <n v="419.45890000000003"/>
    <n v="2"/>
    <n v="838.91780000000006"/>
  </r>
  <r>
    <x v="0"/>
    <x v="0"/>
    <x v="0"/>
    <s v="Weekendowe Podróże"/>
    <x v="0"/>
    <x v="3"/>
    <s v="Szosa-650"/>
    <x v="1"/>
    <d v="2010-10-02T00:00:00"/>
    <x v="3"/>
    <x v="2"/>
    <n v="782.99"/>
    <n v="419.45890000000003"/>
    <n v="1"/>
    <n v="419.45890000000003"/>
  </r>
  <r>
    <x v="0"/>
    <x v="0"/>
    <x v="0"/>
    <s v="Weekendowe Podróże"/>
    <x v="0"/>
    <x v="3"/>
    <s v="Szosa-650"/>
    <x v="1"/>
    <d v="2010-10-18T00:00:00"/>
    <x v="3"/>
    <x v="2"/>
    <n v="782.99"/>
    <n v="419.45890000000003"/>
    <n v="3"/>
    <n v="1258.3767"/>
  </r>
  <r>
    <x v="0"/>
    <x v="0"/>
    <x v="3"/>
    <s v="Sklepy Fitness"/>
    <x v="0"/>
    <x v="3"/>
    <s v="Szosa-650"/>
    <x v="1"/>
    <d v="2010-10-01T00:00:00"/>
    <x v="3"/>
    <x v="2"/>
    <n v="782.99"/>
    <n v="419.45890000000003"/>
    <n v="4"/>
    <n v="1677.8356000000001"/>
  </r>
  <r>
    <x v="0"/>
    <x v="0"/>
    <x v="3"/>
    <s v="Sklepy Fitness"/>
    <x v="2"/>
    <x v="6"/>
    <s v="LL rama rowerowa"/>
    <x v="1"/>
    <d v="2010-10-22T00:00:00"/>
    <x v="3"/>
    <x v="2"/>
    <n v="337.22"/>
    <n v="178.58080000000001"/>
    <n v="4"/>
    <n v="714.32320000000004"/>
  </r>
  <r>
    <x v="0"/>
    <x v="0"/>
    <x v="3"/>
    <s v="Sklepy Fitness"/>
    <x v="2"/>
    <x v="6"/>
    <s v="ML rama rowerowa"/>
    <x v="3"/>
    <d v="2010-10-02T00:00:00"/>
    <x v="3"/>
    <x v="2"/>
    <n v="594.83000000000004"/>
    <n v="356.89800000000002"/>
    <n v="1"/>
    <n v="356.89800000000002"/>
  </r>
  <r>
    <x v="0"/>
    <x v="0"/>
    <x v="3"/>
    <s v="Sklepy Fitness"/>
    <x v="2"/>
    <x v="6"/>
    <s v="HL rama rowerowa szosa"/>
    <x v="3"/>
    <d v="2010-10-23T00:00:00"/>
    <x v="3"/>
    <x v="2"/>
    <n v="1431.5"/>
    <n v="758.07590000000005"/>
    <n v="2"/>
    <n v="1516.1518000000001"/>
  </r>
  <r>
    <x v="0"/>
    <x v="0"/>
    <x v="3"/>
    <s v="Sklepy Fitness"/>
    <x v="0"/>
    <x v="3"/>
    <s v="Szosa-650"/>
    <x v="3"/>
    <d v="2010-10-19T00:00:00"/>
    <x v="3"/>
    <x v="2"/>
    <n v="782.99"/>
    <n v="419.45890000000003"/>
    <n v="3"/>
    <n v="1258.3767"/>
  </r>
  <r>
    <x v="0"/>
    <x v="0"/>
    <x v="3"/>
    <s v="Sklepy Fitness"/>
    <x v="0"/>
    <x v="3"/>
    <s v="Szosa-150"/>
    <x v="3"/>
    <d v="2010-10-18T00:00:00"/>
    <x v="3"/>
    <x v="2"/>
    <n v="3578.27"/>
    <n v="2146.962"/>
    <n v="5"/>
    <n v="10734.81"/>
  </r>
  <r>
    <x v="0"/>
    <x v="0"/>
    <x v="3"/>
    <s v="Sklepy Fitness"/>
    <x v="0"/>
    <x v="3"/>
    <s v="Szosa-650"/>
    <x v="1"/>
    <d v="2010-10-19T00:00:00"/>
    <x v="3"/>
    <x v="2"/>
    <n v="782.99"/>
    <n v="419.45890000000003"/>
    <n v="1"/>
    <n v="419.45890000000003"/>
  </r>
  <r>
    <x v="0"/>
    <x v="0"/>
    <x v="3"/>
    <s v="Sklepy Fitness"/>
    <x v="0"/>
    <x v="3"/>
    <s v="Szosa-650"/>
    <x v="1"/>
    <d v="2010-10-02T00:00:00"/>
    <x v="3"/>
    <x v="2"/>
    <n v="782.99"/>
    <n v="419.45890000000003"/>
    <n v="2"/>
    <n v="838.91780000000006"/>
  </r>
  <r>
    <x v="0"/>
    <x v="0"/>
    <x v="3"/>
    <s v="Sklepy Fitness"/>
    <x v="0"/>
    <x v="3"/>
    <s v="Szosa-650"/>
    <x v="1"/>
    <d v="2010-10-19T00:00:00"/>
    <x v="3"/>
    <x v="2"/>
    <n v="782.99"/>
    <n v="419.45890000000003"/>
    <n v="4"/>
    <n v="1677.8356000000001"/>
  </r>
  <r>
    <x v="0"/>
    <x v="0"/>
    <x v="3"/>
    <s v="Sklepy Fitness"/>
    <x v="0"/>
    <x v="3"/>
    <s v="Szosa-650"/>
    <x v="3"/>
    <d v="2010-10-12T00:00:00"/>
    <x v="3"/>
    <x v="2"/>
    <n v="782.99"/>
    <n v="419.45890000000003"/>
    <n v="4"/>
    <n v="1677.8356000000001"/>
  </r>
  <r>
    <x v="0"/>
    <x v="0"/>
    <x v="3"/>
    <s v="Sklepy Fitness"/>
    <x v="0"/>
    <x v="3"/>
    <s v="Szosa-450"/>
    <x v="3"/>
    <d v="2010-10-09T00:00:00"/>
    <x v="3"/>
    <x v="2"/>
    <n v="1457.99"/>
    <n v="874.79399999999998"/>
    <n v="2"/>
    <n v="1749.588"/>
  </r>
  <r>
    <x v="0"/>
    <x v="0"/>
    <x v="3"/>
    <s v="Sklepy Fitness"/>
    <x v="0"/>
    <x v="3"/>
    <s v="Szosa-150"/>
    <x v="3"/>
    <d v="2010-10-13T00:00:00"/>
    <x v="3"/>
    <x v="2"/>
    <n v="3578.27"/>
    <n v="2146.962"/>
    <n v="3"/>
    <n v="6440.8860000000004"/>
  </r>
  <r>
    <x v="0"/>
    <x v="0"/>
    <x v="3"/>
    <s v="Sklepy Fitness"/>
    <x v="0"/>
    <x v="3"/>
    <s v="Szosa-450"/>
    <x v="3"/>
    <d v="2010-10-22T00:00:00"/>
    <x v="3"/>
    <x v="2"/>
    <n v="1457.99"/>
    <n v="874.79399999999998"/>
    <n v="3"/>
    <n v="2624.3820000000001"/>
  </r>
  <r>
    <x v="0"/>
    <x v="0"/>
    <x v="3"/>
    <s v="Sklepy Fitness"/>
    <x v="0"/>
    <x v="3"/>
    <s v="Szosa-650"/>
    <x v="1"/>
    <d v="2010-10-09T00:00:00"/>
    <x v="3"/>
    <x v="2"/>
    <n v="782.99"/>
    <n v="419.45890000000003"/>
    <n v="2"/>
    <n v="838.91780000000006"/>
  </r>
  <r>
    <x v="0"/>
    <x v="0"/>
    <x v="3"/>
    <s v="Sklepy Fitness"/>
    <x v="2"/>
    <x v="6"/>
    <s v="HL rama rowerowa szosa"/>
    <x v="3"/>
    <d v="2010-10-23T00:00:00"/>
    <x v="3"/>
    <x v="2"/>
    <n v="1431.5"/>
    <n v="758.07590000000005"/>
    <n v="1"/>
    <n v="758.07590000000005"/>
  </r>
  <r>
    <x v="0"/>
    <x v="0"/>
    <x v="3"/>
    <s v="Sklepy Fitness"/>
    <x v="2"/>
    <x v="6"/>
    <s v="LL rama rowerowa"/>
    <x v="1"/>
    <d v="2010-10-19T00:00:00"/>
    <x v="3"/>
    <x v="2"/>
    <n v="337.22"/>
    <n v="178.58080000000001"/>
    <n v="1"/>
    <n v="178.58080000000001"/>
  </r>
  <r>
    <x v="0"/>
    <x v="0"/>
    <x v="3"/>
    <s v="Sklepy Fitness"/>
    <x v="2"/>
    <x v="6"/>
    <s v="ML rama rowerowa"/>
    <x v="3"/>
    <d v="2010-10-14T00:00:00"/>
    <x v="3"/>
    <x v="2"/>
    <n v="594.83000000000004"/>
    <n v="356.89800000000002"/>
    <n v="1"/>
    <n v="356.89800000000002"/>
  </r>
  <r>
    <x v="0"/>
    <x v="0"/>
    <x v="3"/>
    <s v="Sklepy Fitness"/>
    <x v="2"/>
    <x v="6"/>
    <s v="LL rama rowerowa"/>
    <x v="3"/>
    <d v="2010-10-19T00:00:00"/>
    <x v="3"/>
    <x v="2"/>
    <n v="337.22"/>
    <n v="183.93819999999999"/>
    <n v="1"/>
    <n v="183.93819999999999"/>
  </r>
  <r>
    <x v="0"/>
    <x v="0"/>
    <x v="3"/>
    <s v="Sklepy Fitness"/>
    <x v="2"/>
    <x v="6"/>
    <s v="LL rama rowerowa"/>
    <x v="3"/>
    <d v="2010-10-23T00:00:00"/>
    <x v="3"/>
    <x v="2"/>
    <n v="337.22"/>
    <n v="183.93819999999999"/>
    <n v="1"/>
    <n v="183.93819999999999"/>
  </r>
  <r>
    <x v="0"/>
    <x v="0"/>
    <x v="3"/>
    <s v="Sklepy Fitness"/>
    <x v="0"/>
    <x v="3"/>
    <s v="Szosa-450"/>
    <x v="3"/>
    <d v="2010-10-06T00:00:00"/>
    <x v="3"/>
    <x v="2"/>
    <n v="1457.99"/>
    <n v="874.79399999999998"/>
    <n v="3"/>
    <n v="2624.3820000000001"/>
  </r>
  <r>
    <x v="0"/>
    <x v="0"/>
    <x v="3"/>
    <s v="Sklepy Fitness"/>
    <x v="0"/>
    <x v="3"/>
    <s v="Szosa-650"/>
    <x v="1"/>
    <d v="2010-10-11T00:00:00"/>
    <x v="3"/>
    <x v="2"/>
    <n v="782.99"/>
    <n v="419.45890000000003"/>
    <n v="10"/>
    <n v="4194.5889999999999"/>
  </r>
  <r>
    <x v="0"/>
    <x v="0"/>
    <x v="3"/>
    <s v="Sklepy Fitness"/>
    <x v="2"/>
    <x v="6"/>
    <s v="LL rama rowerowa"/>
    <x v="3"/>
    <d v="2010-10-02T00:00:00"/>
    <x v="3"/>
    <x v="2"/>
    <n v="337.22"/>
    <n v="183.93819999999999"/>
    <n v="2"/>
    <n v="367.87639999999999"/>
  </r>
  <r>
    <x v="0"/>
    <x v="0"/>
    <x v="3"/>
    <s v="Sklepy Fitness"/>
    <x v="2"/>
    <x v="6"/>
    <s v="LL rama rowerowa"/>
    <x v="1"/>
    <d v="2010-10-24T00:00:00"/>
    <x v="3"/>
    <x v="2"/>
    <n v="337.22"/>
    <n v="178.58080000000001"/>
    <n v="4"/>
    <n v="714.32320000000004"/>
  </r>
  <r>
    <x v="0"/>
    <x v="0"/>
    <x v="3"/>
    <s v="Części zamienne SA"/>
    <x v="0"/>
    <x v="3"/>
    <s v="Szosa-650"/>
    <x v="1"/>
    <d v="2010-10-05T00:00:00"/>
    <x v="3"/>
    <x v="2"/>
    <n v="782.99"/>
    <n v="419.45890000000003"/>
    <n v="1"/>
    <n v="419.45890000000003"/>
  </r>
  <r>
    <x v="0"/>
    <x v="0"/>
    <x v="3"/>
    <s v="Części zamienne SA"/>
    <x v="0"/>
    <x v="3"/>
    <s v="Szosa-150"/>
    <x v="3"/>
    <d v="2010-10-13T00:00:00"/>
    <x v="3"/>
    <x v="2"/>
    <n v="3578.27"/>
    <n v="2146.962"/>
    <n v="5"/>
    <n v="10734.81"/>
  </r>
  <r>
    <x v="0"/>
    <x v="0"/>
    <x v="3"/>
    <s v="Części zamienne SA"/>
    <x v="0"/>
    <x v="3"/>
    <s v="Szosa-450"/>
    <x v="3"/>
    <d v="2010-10-07T00:00:00"/>
    <x v="3"/>
    <x v="2"/>
    <n v="1457.99"/>
    <n v="874.79399999999998"/>
    <n v="3"/>
    <n v="2624.3820000000001"/>
  </r>
  <r>
    <x v="0"/>
    <x v="0"/>
    <x v="3"/>
    <s v="Części zamienne SA"/>
    <x v="0"/>
    <x v="3"/>
    <s v="Szosa-450"/>
    <x v="3"/>
    <d v="2010-10-27T00:00:00"/>
    <x v="3"/>
    <x v="2"/>
    <n v="1457.99"/>
    <n v="874.79399999999998"/>
    <n v="2"/>
    <n v="1749.588"/>
  </r>
  <r>
    <x v="0"/>
    <x v="0"/>
    <x v="3"/>
    <s v="Części zamienne SA"/>
    <x v="0"/>
    <x v="3"/>
    <s v="Szosa-150"/>
    <x v="3"/>
    <d v="2010-10-08T00:00:00"/>
    <x v="3"/>
    <x v="2"/>
    <n v="3578.27"/>
    <n v="2146.962"/>
    <n v="2"/>
    <n v="4293.924"/>
  </r>
  <r>
    <x v="0"/>
    <x v="0"/>
    <x v="3"/>
    <s v="Części zamienne SA"/>
    <x v="2"/>
    <x v="6"/>
    <s v="LL rama rowerowa"/>
    <x v="3"/>
    <d v="2010-10-30T00:00:00"/>
    <x v="3"/>
    <x v="2"/>
    <n v="337.22"/>
    <n v="183.93819999999999"/>
    <n v="2"/>
    <n v="367.87639999999999"/>
  </r>
  <r>
    <x v="0"/>
    <x v="0"/>
    <x v="3"/>
    <s v="Części zamienne SA"/>
    <x v="0"/>
    <x v="3"/>
    <s v="Szosa-650"/>
    <x v="1"/>
    <d v="2010-10-10T00:00:00"/>
    <x v="3"/>
    <x v="2"/>
    <n v="782.99"/>
    <n v="419.45890000000003"/>
    <n v="1"/>
    <n v="419.45890000000003"/>
  </r>
  <r>
    <x v="0"/>
    <x v="0"/>
    <x v="3"/>
    <s v="Części zamienne SA"/>
    <x v="1"/>
    <x v="5"/>
    <s v="nakładka na rower"/>
    <x v="4"/>
    <d v="2010-10-29T00:00:00"/>
    <x v="3"/>
    <x v="2"/>
    <n v="8.99"/>
    <n v="5.1864999999999997"/>
    <n v="5"/>
    <n v="25.932499999999997"/>
  </r>
  <r>
    <x v="0"/>
    <x v="0"/>
    <x v="3"/>
    <s v="Części zamienne SA"/>
    <x v="0"/>
    <x v="3"/>
    <s v="Szosa-650"/>
    <x v="3"/>
    <d v="2010-10-25T00:00:00"/>
    <x v="3"/>
    <x v="2"/>
    <n v="782.99"/>
    <n v="419.45890000000003"/>
    <n v="1"/>
    <n v="419.45890000000003"/>
  </r>
  <r>
    <x v="0"/>
    <x v="0"/>
    <x v="3"/>
    <s v="Części zamienne SA"/>
    <x v="3"/>
    <x v="7"/>
    <s v="Sport-100"/>
    <x v="1"/>
    <d v="2010-10-18T00:00:00"/>
    <x v="3"/>
    <x v="2"/>
    <n v="34.99"/>
    <n v="20.186499999999999"/>
    <n v="2"/>
    <n v="40.372999999999998"/>
  </r>
  <r>
    <x v="0"/>
    <x v="0"/>
    <x v="3"/>
    <s v="Części zamienne SA"/>
    <x v="2"/>
    <x v="6"/>
    <s v="LL rama rowerowa"/>
    <x v="1"/>
    <d v="2010-10-22T00:00:00"/>
    <x v="3"/>
    <x v="2"/>
    <n v="337.22"/>
    <n v="178.58080000000001"/>
    <n v="1"/>
    <n v="178.58080000000001"/>
  </r>
  <r>
    <x v="0"/>
    <x v="0"/>
    <x v="3"/>
    <s v="Części zamienne SA"/>
    <x v="0"/>
    <x v="3"/>
    <s v="Szosa-650"/>
    <x v="1"/>
    <d v="2010-10-20T00:00:00"/>
    <x v="3"/>
    <x v="2"/>
    <n v="782.99"/>
    <n v="419.45890000000003"/>
    <n v="1"/>
    <n v="419.45890000000003"/>
  </r>
  <r>
    <x v="0"/>
    <x v="0"/>
    <x v="3"/>
    <s v="Części zamienne SA"/>
    <x v="0"/>
    <x v="3"/>
    <s v="Szosa-150"/>
    <x v="3"/>
    <d v="2010-10-20T00:00:00"/>
    <x v="3"/>
    <x v="2"/>
    <n v="3578.27"/>
    <n v="2146.962"/>
    <n v="2"/>
    <n v="4293.924"/>
  </r>
  <r>
    <x v="0"/>
    <x v="0"/>
    <x v="3"/>
    <s v="Części zamienne SA"/>
    <x v="0"/>
    <x v="3"/>
    <s v="Szosa-650"/>
    <x v="3"/>
    <d v="2010-10-13T00:00:00"/>
    <x v="3"/>
    <x v="2"/>
    <n v="782.99"/>
    <n v="419.45890000000003"/>
    <n v="1"/>
    <n v="419.45890000000003"/>
  </r>
  <r>
    <x v="0"/>
    <x v="0"/>
    <x v="3"/>
    <s v="Części zamienne SA"/>
    <x v="1"/>
    <x v="4"/>
    <s v="Long-Sleeve Logo Jersey"/>
    <x v="4"/>
    <d v="2010-10-17T00:00:00"/>
    <x v="3"/>
    <x v="2"/>
    <n v="49.99"/>
    <n v="28.840399999999999"/>
    <n v="1"/>
    <n v="28.840399999999999"/>
  </r>
  <r>
    <x v="0"/>
    <x v="0"/>
    <x v="3"/>
    <s v="Części zamienne SA"/>
    <x v="0"/>
    <x v="3"/>
    <s v="Szosa-650"/>
    <x v="1"/>
    <d v="2010-10-16T00:00:00"/>
    <x v="3"/>
    <x v="2"/>
    <n v="782.99"/>
    <n v="419.45890000000003"/>
    <n v="1"/>
    <n v="419.45890000000003"/>
  </r>
  <r>
    <x v="0"/>
    <x v="0"/>
    <x v="3"/>
    <s v="Części zamienne SA"/>
    <x v="0"/>
    <x v="3"/>
    <s v="Szosa-650"/>
    <x v="3"/>
    <d v="2010-10-09T00:00:00"/>
    <x v="3"/>
    <x v="2"/>
    <n v="782.99"/>
    <n v="419.45890000000003"/>
    <n v="1"/>
    <n v="419.45890000000003"/>
  </r>
  <r>
    <x v="0"/>
    <x v="0"/>
    <x v="3"/>
    <s v="Części zamienne SA"/>
    <x v="0"/>
    <x v="3"/>
    <s v="Szosa-650"/>
    <x v="1"/>
    <d v="2010-10-18T00:00:00"/>
    <x v="3"/>
    <x v="2"/>
    <n v="782.99"/>
    <n v="419.45890000000003"/>
    <n v="2"/>
    <n v="838.91780000000006"/>
  </r>
  <r>
    <x v="0"/>
    <x v="0"/>
    <x v="3"/>
    <s v="Części zamienne SA"/>
    <x v="0"/>
    <x v="3"/>
    <s v="Szosa-650"/>
    <x v="1"/>
    <d v="2010-10-17T00:00:00"/>
    <x v="3"/>
    <x v="2"/>
    <n v="782.99"/>
    <n v="419.45890000000003"/>
    <n v="2"/>
    <n v="838.91780000000006"/>
  </r>
  <r>
    <x v="0"/>
    <x v="0"/>
    <x v="3"/>
    <s v="Części zamienne SA"/>
    <x v="3"/>
    <x v="7"/>
    <s v="Sport-100"/>
    <x v="3"/>
    <d v="2010-10-15T00:00:00"/>
    <x v="3"/>
    <x v="2"/>
    <n v="34.99"/>
    <n v="20.186499999999999"/>
    <n v="1"/>
    <n v="20.186499999999999"/>
  </r>
  <r>
    <x v="0"/>
    <x v="0"/>
    <x v="3"/>
    <s v="Części zamienne SA"/>
    <x v="2"/>
    <x v="6"/>
    <s v="LL rama rowerowa"/>
    <x v="3"/>
    <d v="2010-10-10T00:00:00"/>
    <x v="3"/>
    <x v="2"/>
    <n v="337.22"/>
    <n v="183.93819999999999"/>
    <n v="1"/>
    <n v="183.93819999999999"/>
  </r>
  <r>
    <x v="0"/>
    <x v="0"/>
    <x v="3"/>
    <s v="Części zamienne SA"/>
    <x v="1"/>
    <x v="4"/>
    <s v="Long-Sleeve Logo Jersey"/>
    <x v="4"/>
    <d v="2010-10-21T00:00:00"/>
    <x v="3"/>
    <x v="2"/>
    <n v="49.99"/>
    <n v="28.840399999999999"/>
    <n v="3"/>
    <n v="86.521199999999993"/>
  </r>
  <r>
    <x v="0"/>
    <x v="0"/>
    <x v="3"/>
    <s v="Części zamienne SA"/>
    <x v="0"/>
    <x v="3"/>
    <s v="Szosa-450"/>
    <x v="3"/>
    <d v="2010-10-08T00:00:00"/>
    <x v="3"/>
    <x v="2"/>
    <n v="1457.99"/>
    <n v="874.79399999999998"/>
    <n v="1"/>
    <n v="874.79399999999998"/>
  </r>
  <r>
    <x v="0"/>
    <x v="0"/>
    <x v="3"/>
    <s v="Części zamienne SA"/>
    <x v="0"/>
    <x v="3"/>
    <s v="Szosa-650"/>
    <x v="3"/>
    <d v="2010-10-09T00:00:00"/>
    <x v="3"/>
    <x v="2"/>
    <n v="782.99"/>
    <n v="419.45890000000003"/>
    <n v="1"/>
    <n v="419.45890000000003"/>
  </r>
  <r>
    <x v="0"/>
    <x v="0"/>
    <x v="3"/>
    <s v="Części zamienne SA"/>
    <x v="2"/>
    <x v="6"/>
    <s v="LL rama rowerowa"/>
    <x v="3"/>
    <d v="2010-10-24T00:00:00"/>
    <x v="3"/>
    <x v="2"/>
    <n v="337.22"/>
    <n v="183.93819999999999"/>
    <n v="1"/>
    <n v="183.93819999999999"/>
  </r>
  <r>
    <x v="0"/>
    <x v="0"/>
    <x v="3"/>
    <s v="Części zamienne SA"/>
    <x v="1"/>
    <x v="4"/>
    <s v="Long-Sleeve Logo Jersey"/>
    <x v="4"/>
    <d v="2010-10-13T00:00:00"/>
    <x v="3"/>
    <x v="2"/>
    <n v="49.99"/>
    <n v="28.840399999999999"/>
    <n v="1"/>
    <n v="28.840399999999999"/>
  </r>
  <r>
    <x v="0"/>
    <x v="0"/>
    <x v="3"/>
    <s v="Części zamienne SA"/>
    <x v="0"/>
    <x v="3"/>
    <s v="Szosa-450"/>
    <x v="3"/>
    <d v="2010-10-25T00:00:00"/>
    <x v="3"/>
    <x v="2"/>
    <n v="1457.99"/>
    <n v="874.79399999999998"/>
    <n v="1"/>
    <n v="874.79399999999998"/>
  </r>
  <r>
    <x v="0"/>
    <x v="0"/>
    <x v="0"/>
    <s v="Jedenastka — sklep z rowerami"/>
    <x v="1"/>
    <x v="4"/>
    <s v="Long-Sleeve Logo Jersey"/>
    <x v="4"/>
    <d v="2010-10-21T00:00:00"/>
    <x v="3"/>
    <x v="2"/>
    <n v="49.99"/>
    <n v="28.840399999999999"/>
    <n v="2"/>
    <n v="57.680799999999998"/>
  </r>
  <r>
    <x v="0"/>
    <x v="0"/>
    <x v="3"/>
    <s v="Stowarzyszenie Sprzedawców Rowerów"/>
    <x v="0"/>
    <x v="3"/>
    <s v="Szosa-150"/>
    <x v="3"/>
    <d v="2010-10-01T00:00:00"/>
    <x v="3"/>
    <x v="2"/>
    <n v="3578.27"/>
    <n v="2146.962"/>
    <n v="1"/>
    <n v="2146.962"/>
  </r>
  <r>
    <x v="0"/>
    <x v="0"/>
    <x v="3"/>
    <s v="Stowarzyszenie Sprzedawców Rowerów"/>
    <x v="0"/>
    <x v="3"/>
    <s v="Szosa-650"/>
    <x v="3"/>
    <d v="2010-10-20T00:00:00"/>
    <x v="3"/>
    <x v="2"/>
    <n v="782.99"/>
    <n v="419.45890000000003"/>
    <n v="3"/>
    <n v="1258.3767"/>
  </r>
  <r>
    <x v="0"/>
    <x v="0"/>
    <x v="3"/>
    <s v="Stowarzyszenie Sprzedawców Rowerów"/>
    <x v="1"/>
    <x v="4"/>
    <s v="Long-Sleeve Logo Jersey"/>
    <x v="4"/>
    <d v="2010-10-28T00:00:00"/>
    <x v="3"/>
    <x v="2"/>
    <n v="49.99"/>
    <n v="28.840399999999999"/>
    <n v="8"/>
    <n v="230.72319999999999"/>
  </r>
  <r>
    <x v="0"/>
    <x v="0"/>
    <x v="3"/>
    <s v="Stowarzyszenie Sprzedawców Rowerów"/>
    <x v="0"/>
    <x v="3"/>
    <s v="Szosa-650"/>
    <x v="1"/>
    <d v="2010-10-17T00:00:00"/>
    <x v="3"/>
    <x v="2"/>
    <n v="782.99"/>
    <n v="419.45890000000003"/>
    <n v="2"/>
    <n v="838.91780000000006"/>
  </r>
  <r>
    <x v="0"/>
    <x v="0"/>
    <x v="3"/>
    <s v="Stowarzyszenie Sprzedawców Rowerów"/>
    <x v="2"/>
    <x v="6"/>
    <s v="LL rama rowerowa"/>
    <x v="3"/>
    <d v="2010-10-06T00:00:00"/>
    <x v="3"/>
    <x v="2"/>
    <n v="337.22"/>
    <n v="183.93819999999999"/>
    <n v="5"/>
    <n v="919.69100000000003"/>
  </r>
  <r>
    <x v="0"/>
    <x v="0"/>
    <x v="3"/>
    <s v="Stowarzyszenie Sprzedawców Rowerów"/>
    <x v="0"/>
    <x v="3"/>
    <s v="Szosa-650"/>
    <x v="3"/>
    <d v="2010-10-17T00:00:00"/>
    <x v="3"/>
    <x v="2"/>
    <n v="782.99"/>
    <n v="419.45890000000003"/>
    <n v="8"/>
    <n v="3355.6712000000002"/>
  </r>
  <r>
    <x v="0"/>
    <x v="0"/>
    <x v="3"/>
    <s v="Stowarzyszenie Sprzedawców Rowerów"/>
    <x v="2"/>
    <x v="6"/>
    <s v="ML rama rowerowa"/>
    <x v="3"/>
    <d v="2010-10-28T00:00:00"/>
    <x v="3"/>
    <x v="2"/>
    <n v="594.83000000000004"/>
    <n v="356.89800000000002"/>
    <n v="3"/>
    <n v="1070.694"/>
  </r>
  <r>
    <x v="0"/>
    <x v="0"/>
    <x v="3"/>
    <s v="Stowarzyszenie Sprzedawców Rowerów"/>
    <x v="0"/>
    <x v="3"/>
    <s v="Szosa-650"/>
    <x v="3"/>
    <d v="2010-10-02T00:00:00"/>
    <x v="3"/>
    <x v="2"/>
    <n v="782.99"/>
    <n v="419.45890000000003"/>
    <n v="5"/>
    <n v="2097.2945"/>
  </r>
  <r>
    <x v="0"/>
    <x v="0"/>
    <x v="3"/>
    <s v="Stowarzyszenie Sprzedawców Rowerów"/>
    <x v="3"/>
    <x v="7"/>
    <s v="Sport-100"/>
    <x v="5"/>
    <d v="2010-10-08T00:00:00"/>
    <x v="3"/>
    <x v="2"/>
    <n v="34.99"/>
    <n v="20.186499999999999"/>
    <n v="2"/>
    <n v="40.372999999999998"/>
  </r>
  <r>
    <x v="0"/>
    <x v="0"/>
    <x v="3"/>
    <s v="Stowarzyszenie Sprzedawców Rowerów"/>
    <x v="0"/>
    <x v="3"/>
    <s v="Szosa-650"/>
    <x v="1"/>
    <d v="2010-10-04T00:00:00"/>
    <x v="3"/>
    <x v="2"/>
    <n v="782.99"/>
    <n v="419.45890000000003"/>
    <n v="2"/>
    <n v="838.91780000000006"/>
  </r>
  <r>
    <x v="0"/>
    <x v="0"/>
    <x v="3"/>
    <s v="Stowarzyszenie Sprzedawców Rowerów"/>
    <x v="2"/>
    <x v="6"/>
    <s v="LL rama rowerowa"/>
    <x v="3"/>
    <d v="2010-10-06T00:00:00"/>
    <x v="3"/>
    <x v="2"/>
    <n v="337.22"/>
    <n v="183.93819999999999"/>
    <n v="3"/>
    <n v="551.81459999999993"/>
  </r>
  <r>
    <x v="0"/>
    <x v="0"/>
    <x v="3"/>
    <s v="Stowarzyszenie Sprzedawców Rowerów"/>
    <x v="0"/>
    <x v="3"/>
    <s v="Szosa-450"/>
    <x v="3"/>
    <d v="2010-10-23T00:00:00"/>
    <x v="3"/>
    <x v="2"/>
    <n v="1457.99"/>
    <n v="874.79399999999998"/>
    <n v="3"/>
    <n v="2624.3820000000001"/>
  </r>
  <r>
    <x v="0"/>
    <x v="0"/>
    <x v="3"/>
    <s v="Stowarzyszenie Sprzedawców Rowerów"/>
    <x v="1"/>
    <x v="4"/>
    <s v="Long-Sleeve Logo Jersey"/>
    <x v="4"/>
    <d v="2010-10-11T00:00:00"/>
    <x v="3"/>
    <x v="2"/>
    <n v="49.99"/>
    <n v="28.840399999999999"/>
    <n v="4"/>
    <n v="115.3616"/>
  </r>
  <r>
    <x v="0"/>
    <x v="0"/>
    <x v="3"/>
    <s v="Stowarzyszenie Sprzedawców Rowerów"/>
    <x v="0"/>
    <x v="3"/>
    <s v="Szosa-650"/>
    <x v="1"/>
    <d v="2010-10-21T00:00:00"/>
    <x v="3"/>
    <x v="2"/>
    <n v="782.99"/>
    <n v="419.45890000000003"/>
    <n v="1"/>
    <n v="419.45890000000003"/>
  </r>
  <r>
    <x v="0"/>
    <x v="0"/>
    <x v="3"/>
    <s v="Stowarzyszenie Sprzedawców Rowerów"/>
    <x v="0"/>
    <x v="3"/>
    <s v="Szosa-650"/>
    <x v="1"/>
    <d v="2010-10-25T00:00:00"/>
    <x v="3"/>
    <x v="2"/>
    <n v="782.99"/>
    <n v="419.45890000000003"/>
    <n v="2"/>
    <n v="838.91780000000006"/>
  </r>
  <r>
    <x v="0"/>
    <x v="0"/>
    <x v="3"/>
    <s v="Stowarzyszenie Sprzedawców Rowerów"/>
    <x v="2"/>
    <x v="6"/>
    <s v="LL rama rowerowa"/>
    <x v="1"/>
    <d v="2010-10-24T00:00:00"/>
    <x v="3"/>
    <x v="2"/>
    <n v="337.22"/>
    <n v="178.58080000000001"/>
    <n v="2"/>
    <n v="357.16160000000002"/>
  </r>
  <r>
    <x v="0"/>
    <x v="0"/>
    <x v="3"/>
    <s v="Stowarzyszenie Sprzedawców Rowerów"/>
    <x v="3"/>
    <x v="7"/>
    <s v="Sport-100"/>
    <x v="1"/>
    <d v="2010-10-29T00:00:00"/>
    <x v="3"/>
    <x v="2"/>
    <n v="34.99"/>
    <n v="20.186499999999999"/>
    <n v="2"/>
    <n v="40.372999999999998"/>
  </r>
  <r>
    <x v="0"/>
    <x v="0"/>
    <x v="3"/>
    <s v="Stowarzyszenie Sprzedawców Rowerów"/>
    <x v="3"/>
    <x v="7"/>
    <s v="Sport-100"/>
    <x v="3"/>
    <d v="2010-10-05T00:00:00"/>
    <x v="3"/>
    <x v="2"/>
    <n v="34.99"/>
    <n v="20.186499999999999"/>
    <n v="9"/>
    <n v="181.67849999999999"/>
  </r>
  <r>
    <x v="0"/>
    <x v="0"/>
    <x v="3"/>
    <s v="Stowarzyszenie Sprzedawców Rowerów"/>
    <x v="0"/>
    <x v="3"/>
    <s v="Szosa-650"/>
    <x v="3"/>
    <d v="2010-10-24T00:00:00"/>
    <x v="3"/>
    <x v="2"/>
    <n v="782.99"/>
    <n v="419.45890000000003"/>
    <n v="6"/>
    <n v="2516.7534000000001"/>
  </r>
  <r>
    <x v="0"/>
    <x v="0"/>
    <x v="3"/>
    <s v="Stowarzyszenie Sprzedawców Rowerów"/>
    <x v="0"/>
    <x v="3"/>
    <s v="Szosa-150"/>
    <x v="3"/>
    <d v="2010-10-24T00:00:00"/>
    <x v="3"/>
    <x v="2"/>
    <n v="3578.27"/>
    <n v="2146.962"/>
    <n v="2"/>
    <n v="4293.924"/>
  </r>
  <r>
    <x v="0"/>
    <x v="0"/>
    <x v="3"/>
    <s v="Stowarzyszenie Sprzedawców Rowerów"/>
    <x v="2"/>
    <x v="6"/>
    <s v="ML rama rowerowa"/>
    <x v="3"/>
    <d v="2010-10-20T00:00:00"/>
    <x v="3"/>
    <x v="2"/>
    <n v="594.83000000000004"/>
    <n v="356.89800000000002"/>
    <n v="3"/>
    <n v="1070.694"/>
  </r>
  <r>
    <x v="0"/>
    <x v="0"/>
    <x v="3"/>
    <s v="Stowarzyszenie Sprzedawców Rowerów"/>
    <x v="2"/>
    <x v="6"/>
    <s v="LL rama rowerowa"/>
    <x v="3"/>
    <d v="2010-10-04T00:00:00"/>
    <x v="3"/>
    <x v="2"/>
    <n v="337.22"/>
    <n v="183.93819999999999"/>
    <n v="1"/>
    <n v="183.93819999999999"/>
  </r>
  <r>
    <x v="0"/>
    <x v="0"/>
    <x v="3"/>
    <s v="Stowarzyszenie Sprzedawców Rowerów"/>
    <x v="1"/>
    <x v="4"/>
    <s v="Long-Sleeve Logo Jersey"/>
    <x v="4"/>
    <d v="2010-10-21T00:00:00"/>
    <x v="3"/>
    <x v="2"/>
    <n v="49.99"/>
    <n v="28.840399999999999"/>
    <n v="1"/>
    <n v="28.840399999999999"/>
  </r>
  <r>
    <x v="0"/>
    <x v="0"/>
    <x v="3"/>
    <s v="Stowarzyszenie Sprzedawców Rowerów"/>
    <x v="1"/>
    <x v="5"/>
    <s v="nakładka na rower"/>
    <x v="4"/>
    <d v="2010-10-14T00:00:00"/>
    <x v="3"/>
    <x v="2"/>
    <n v="8.99"/>
    <n v="5.1864999999999997"/>
    <n v="10"/>
    <n v="51.864999999999995"/>
  </r>
  <r>
    <x v="0"/>
    <x v="0"/>
    <x v="3"/>
    <s v="Stowarzyszenie Sprzedawców Rowerów"/>
    <x v="0"/>
    <x v="3"/>
    <s v="Szosa-450"/>
    <x v="3"/>
    <d v="2010-10-01T00:00:00"/>
    <x v="3"/>
    <x v="2"/>
    <n v="1457.99"/>
    <n v="874.79399999999998"/>
    <n v="2"/>
    <n v="1749.588"/>
  </r>
  <r>
    <x v="0"/>
    <x v="0"/>
    <x v="3"/>
    <s v="Stowarzyszenie Sprzedawców Rowerów"/>
    <x v="2"/>
    <x v="6"/>
    <s v="LL rama rowerowa"/>
    <x v="3"/>
    <d v="2010-10-23T00:00:00"/>
    <x v="3"/>
    <x v="2"/>
    <n v="337.22"/>
    <n v="183.93819999999999"/>
    <n v="5"/>
    <n v="919.69100000000003"/>
  </r>
  <r>
    <x v="0"/>
    <x v="0"/>
    <x v="3"/>
    <s v="Stowarzyszenie Sprzedawców Rowerów"/>
    <x v="0"/>
    <x v="3"/>
    <s v="Szosa-450"/>
    <x v="3"/>
    <d v="2010-10-31T00:00:00"/>
    <x v="3"/>
    <x v="2"/>
    <n v="1457.99"/>
    <n v="874.79399999999998"/>
    <n v="4"/>
    <n v="3499.1759999999999"/>
  </r>
  <r>
    <x v="0"/>
    <x v="0"/>
    <x v="3"/>
    <s v="Stowarzyszenie Sprzedawców Rowerów"/>
    <x v="0"/>
    <x v="3"/>
    <s v="Szosa-650"/>
    <x v="3"/>
    <d v="2010-10-21T00:00:00"/>
    <x v="3"/>
    <x v="2"/>
    <n v="782.99"/>
    <n v="419.45890000000003"/>
    <n v="4"/>
    <n v="1677.8356000000001"/>
  </r>
  <r>
    <x v="0"/>
    <x v="1"/>
    <x v="1"/>
    <s v="SPA SP. z o.o."/>
    <x v="0"/>
    <x v="3"/>
    <s v="Szosa-650"/>
    <x v="3"/>
    <d v="2010-10-18T00:00:00"/>
    <x v="3"/>
    <x v="2"/>
    <n v="782.99"/>
    <n v="419.45890000000003"/>
    <n v="8"/>
    <n v="3355.6712000000002"/>
  </r>
  <r>
    <x v="0"/>
    <x v="1"/>
    <x v="1"/>
    <s v="SPA SP. z o.o."/>
    <x v="2"/>
    <x v="6"/>
    <s v="ML rama rowerowa"/>
    <x v="3"/>
    <d v="2010-10-23T00:00:00"/>
    <x v="3"/>
    <x v="2"/>
    <n v="594.83000000000004"/>
    <n v="356.89800000000002"/>
    <n v="2"/>
    <n v="713.79600000000005"/>
  </r>
  <r>
    <x v="0"/>
    <x v="1"/>
    <x v="1"/>
    <s v="SPA SP. z o.o."/>
    <x v="0"/>
    <x v="3"/>
    <s v="Szosa-650"/>
    <x v="3"/>
    <d v="2010-10-06T00:00:00"/>
    <x v="3"/>
    <x v="2"/>
    <n v="782.99"/>
    <n v="419.45890000000003"/>
    <n v="5"/>
    <n v="2097.2945"/>
  </r>
  <r>
    <x v="0"/>
    <x v="1"/>
    <x v="1"/>
    <s v="SPA SP. z o.o."/>
    <x v="0"/>
    <x v="3"/>
    <s v="Szosa-450"/>
    <x v="3"/>
    <d v="2010-10-08T00:00:00"/>
    <x v="3"/>
    <x v="2"/>
    <n v="1457.99"/>
    <n v="874.79399999999998"/>
    <n v="2"/>
    <n v="1749.588"/>
  </r>
  <r>
    <x v="0"/>
    <x v="1"/>
    <x v="1"/>
    <s v="SPA SP. z o.o."/>
    <x v="2"/>
    <x v="6"/>
    <s v="LL rama rowerowa"/>
    <x v="3"/>
    <d v="2010-10-04T00:00:00"/>
    <x v="3"/>
    <x v="2"/>
    <n v="337.22"/>
    <n v="183.93819999999999"/>
    <n v="3"/>
    <n v="551.81459999999993"/>
  </r>
  <r>
    <x v="0"/>
    <x v="1"/>
    <x v="1"/>
    <s v="SPA SP. z o.o."/>
    <x v="0"/>
    <x v="3"/>
    <s v="Szosa-450"/>
    <x v="3"/>
    <d v="2010-10-24T00:00:00"/>
    <x v="3"/>
    <x v="2"/>
    <n v="1457.99"/>
    <n v="874.79399999999998"/>
    <n v="2"/>
    <n v="1749.588"/>
  </r>
  <r>
    <x v="0"/>
    <x v="1"/>
    <x v="1"/>
    <s v="SPA SP. z o.o."/>
    <x v="0"/>
    <x v="3"/>
    <s v="Szosa-650"/>
    <x v="3"/>
    <d v="2010-10-04T00:00:00"/>
    <x v="3"/>
    <x v="2"/>
    <n v="782.99"/>
    <n v="419.45890000000003"/>
    <n v="2"/>
    <n v="838.91780000000006"/>
  </r>
  <r>
    <x v="0"/>
    <x v="1"/>
    <x v="1"/>
    <s v="SPA SP. z o.o."/>
    <x v="2"/>
    <x v="6"/>
    <s v="LL rama rowerowa"/>
    <x v="3"/>
    <d v="2010-10-14T00:00:00"/>
    <x v="3"/>
    <x v="2"/>
    <n v="337.22"/>
    <n v="183.93819999999999"/>
    <n v="1"/>
    <n v="183.93819999999999"/>
  </r>
  <r>
    <x v="0"/>
    <x v="1"/>
    <x v="1"/>
    <s v="SPA SP. z o.o."/>
    <x v="2"/>
    <x v="6"/>
    <s v="LL rama rowerowa"/>
    <x v="1"/>
    <d v="2010-10-28T00:00:00"/>
    <x v="3"/>
    <x v="2"/>
    <n v="337.22"/>
    <n v="178.58080000000001"/>
    <n v="1"/>
    <n v="178.58080000000001"/>
  </r>
  <r>
    <x v="0"/>
    <x v="1"/>
    <x v="1"/>
    <s v="SPA SP. z o.o."/>
    <x v="0"/>
    <x v="3"/>
    <s v="Szosa-150"/>
    <x v="3"/>
    <d v="2010-10-01T00:00:00"/>
    <x v="3"/>
    <x v="2"/>
    <n v="3578.27"/>
    <n v="2146.962"/>
    <n v="2"/>
    <n v="4293.924"/>
  </r>
  <r>
    <x v="0"/>
    <x v="1"/>
    <x v="1"/>
    <s v="SPA SP. z o.o."/>
    <x v="2"/>
    <x v="6"/>
    <s v="LL rama rowerowa"/>
    <x v="3"/>
    <d v="2010-10-04T00:00:00"/>
    <x v="3"/>
    <x v="2"/>
    <n v="337.22"/>
    <n v="183.93819999999999"/>
    <n v="1"/>
    <n v="183.93819999999999"/>
  </r>
  <r>
    <x v="0"/>
    <x v="1"/>
    <x v="1"/>
    <s v="SPA SP. z o.o."/>
    <x v="0"/>
    <x v="3"/>
    <s v="Szosa-650"/>
    <x v="1"/>
    <d v="2010-10-19T00:00:00"/>
    <x v="3"/>
    <x v="2"/>
    <n v="782.99"/>
    <n v="419.45890000000003"/>
    <n v="2"/>
    <n v="838.91780000000006"/>
  </r>
  <r>
    <x v="0"/>
    <x v="1"/>
    <x v="1"/>
    <s v="SPA SP. z o.o."/>
    <x v="3"/>
    <x v="7"/>
    <s v="Sport-100"/>
    <x v="5"/>
    <d v="2010-10-22T00:00:00"/>
    <x v="3"/>
    <x v="2"/>
    <n v="34.99"/>
    <n v="20.186499999999999"/>
    <n v="2"/>
    <n v="40.372999999999998"/>
  </r>
  <r>
    <x v="0"/>
    <x v="1"/>
    <x v="1"/>
    <s v="SPA SP. z o.o."/>
    <x v="0"/>
    <x v="3"/>
    <s v="Szosa-650"/>
    <x v="1"/>
    <d v="2010-10-22T00:00:00"/>
    <x v="3"/>
    <x v="2"/>
    <n v="782.99"/>
    <n v="419.45890000000003"/>
    <n v="6"/>
    <n v="2516.7534000000001"/>
  </r>
  <r>
    <x v="0"/>
    <x v="1"/>
    <x v="1"/>
    <s v="SPA SP. z o.o."/>
    <x v="0"/>
    <x v="3"/>
    <s v="Szosa-650"/>
    <x v="3"/>
    <d v="2010-10-21T00:00:00"/>
    <x v="3"/>
    <x v="2"/>
    <n v="782.99"/>
    <n v="419.45890000000003"/>
    <n v="2"/>
    <n v="838.91780000000006"/>
  </r>
  <r>
    <x v="0"/>
    <x v="1"/>
    <x v="1"/>
    <s v="SPA SP. z o.o."/>
    <x v="0"/>
    <x v="3"/>
    <s v="Szosa-150"/>
    <x v="3"/>
    <d v="2010-10-26T00:00:00"/>
    <x v="3"/>
    <x v="2"/>
    <n v="3578.27"/>
    <n v="2146.962"/>
    <n v="1"/>
    <n v="2146.962"/>
  </r>
  <r>
    <x v="0"/>
    <x v="1"/>
    <x v="1"/>
    <s v="SPA SP. z o.o."/>
    <x v="0"/>
    <x v="3"/>
    <s v="Szosa-650"/>
    <x v="1"/>
    <d v="2010-10-25T00:00:00"/>
    <x v="3"/>
    <x v="2"/>
    <n v="782.99"/>
    <n v="405.47699999999998"/>
    <n v="12"/>
    <n v="4865.7240000000002"/>
  </r>
  <r>
    <x v="0"/>
    <x v="1"/>
    <x v="1"/>
    <s v="SPA SP. z o.o."/>
    <x v="2"/>
    <x v="6"/>
    <s v="HL rama rowerowa szosa"/>
    <x v="3"/>
    <d v="2010-10-31T00:00:00"/>
    <x v="3"/>
    <x v="2"/>
    <n v="1431.5"/>
    <n v="758.07590000000005"/>
    <n v="2"/>
    <n v="1516.1518000000001"/>
  </r>
  <r>
    <x v="0"/>
    <x v="1"/>
    <x v="1"/>
    <s v="SPA SP. z o.o."/>
    <x v="0"/>
    <x v="3"/>
    <s v="Szosa-450"/>
    <x v="3"/>
    <d v="2010-10-15T00:00:00"/>
    <x v="3"/>
    <x v="2"/>
    <n v="1457.99"/>
    <n v="874.79399999999998"/>
    <n v="8"/>
    <n v="6998.3519999999999"/>
  </r>
  <r>
    <x v="0"/>
    <x v="1"/>
    <x v="1"/>
    <s v="SPA SP. z o.o."/>
    <x v="2"/>
    <x v="6"/>
    <s v="LL rama rowerowa"/>
    <x v="3"/>
    <d v="2010-10-29T00:00:00"/>
    <x v="3"/>
    <x v="2"/>
    <n v="337.22"/>
    <n v="183.93819999999999"/>
    <n v="1"/>
    <n v="183.93819999999999"/>
  </r>
  <r>
    <x v="0"/>
    <x v="1"/>
    <x v="1"/>
    <s v="SPA SP. z o.o."/>
    <x v="2"/>
    <x v="6"/>
    <s v="LL rama rowerowa"/>
    <x v="3"/>
    <d v="2010-10-03T00:00:00"/>
    <x v="3"/>
    <x v="2"/>
    <n v="337.22"/>
    <n v="183.93819999999999"/>
    <n v="1"/>
    <n v="183.93819999999999"/>
  </r>
  <r>
    <x v="0"/>
    <x v="1"/>
    <x v="1"/>
    <s v="SPA SP. z o.o."/>
    <x v="0"/>
    <x v="3"/>
    <s v="Szosa-650"/>
    <x v="1"/>
    <d v="2010-10-24T00:00:00"/>
    <x v="3"/>
    <x v="2"/>
    <n v="782.99"/>
    <n v="419.45890000000003"/>
    <n v="1"/>
    <n v="419.45890000000003"/>
  </r>
  <r>
    <x v="0"/>
    <x v="1"/>
    <x v="1"/>
    <s v="SPA SP. z o.o."/>
    <x v="2"/>
    <x v="6"/>
    <s v="LL rama rowerowa"/>
    <x v="1"/>
    <d v="2010-10-25T00:00:00"/>
    <x v="3"/>
    <x v="2"/>
    <n v="337.22"/>
    <n v="178.58080000000001"/>
    <n v="2"/>
    <n v="357.16160000000002"/>
  </r>
  <r>
    <x v="0"/>
    <x v="1"/>
    <x v="1"/>
    <s v="SPA SP. z o.o."/>
    <x v="2"/>
    <x v="6"/>
    <s v="LL rama rowerowa"/>
    <x v="1"/>
    <d v="2010-10-08T00:00:00"/>
    <x v="3"/>
    <x v="2"/>
    <n v="337.22"/>
    <n v="178.58080000000001"/>
    <n v="3"/>
    <n v="535.74240000000009"/>
  </r>
  <r>
    <x v="0"/>
    <x v="1"/>
    <x v="1"/>
    <s v="SPA SP. z o.o."/>
    <x v="0"/>
    <x v="3"/>
    <s v="Szosa-650"/>
    <x v="1"/>
    <d v="2010-10-04T00:00:00"/>
    <x v="3"/>
    <x v="2"/>
    <n v="782.99"/>
    <n v="419.45890000000003"/>
    <n v="2"/>
    <n v="838.91780000000006"/>
  </r>
  <r>
    <x v="0"/>
    <x v="1"/>
    <x v="1"/>
    <s v="SPA SP. z o.o."/>
    <x v="0"/>
    <x v="3"/>
    <s v="Szosa-450"/>
    <x v="3"/>
    <d v="2010-10-17T00:00:00"/>
    <x v="3"/>
    <x v="2"/>
    <n v="1457.99"/>
    <n v="874.79399999999998"/>
    <n v="6"/>
    <n v="5248.7640000000001"/>
  </r>
  <r>
    <x v="0"/>
    <x v="1"/>
    <x v="1"/>
    <s v="SPA SP. z o.o."/>
    <x v="0"/>
    <x v="3"/>
    <s v="Szosa-650"/>
    <x v="1"/>
    <d v="2010-10-27T00:00:00"/>
    <x v="3"/>
    <x v="2"/>
    <n v="782.99"/>
    <n v="419.45890000000003"/>
    <n v="1"/>
    <n v="419.45890000000003"/>
  </r>
  <r>
    <x v="0"/>
    <x v="0"/>
    <x v="0"/>
    <s v="Klasyk — sklep rowerowy"/>
    <x v="1"/>
    <x v="1"/>
    <s v="Mountain Bike Socks"/>
    <x v="2"/>
    <d v="2010-10-06T00:00:00"/>
    <x v="3"/>
    <x v="2"/>
    <n v="9.5"/>
    <n v="5.7"/>
    <n v="1"/>
    <n v="5.7"/>
  </r>
  <r>
    <x v="0"/>
    <x v="0"/>
    <x v="0"/>
    <s v="Curbside Universe"/>
    <x v="0"/>
    <x v="3"/>
    <s v="Szosa-650"/>
    <x v="1"/>
    <d v="2010-10-02T00:00:00"/>
    <x v="3"/>
    <x v="2"/>
    <n v="782.99"/>
    <n v="419.45890000000003"/>
    <n v="3"/>
    <n v="1258.3767"/>
  </r>
  <r>
    <x v="0"/>
    <x v="0"/>
    <x v="0"/>
    <s v="Curbside Universe"/>
    <x v="0"/>
    <x v="3"/>
    <s v="Szosa-450"/>
    <x v="3"/>
    <d v="2010-10-15T00:00:00"/>
    <x v="3"/>
    <x v="2"/>
    <n v="1457.99"/>
    <n v="874.79399999999998"/>
    <n v="2"/>
    <n v="1749.588"/>
  </r>
  <r>
    <x v="0"/>
    <x v="0"/>
    <x v="0"/>
    <s v="Curbside Universe"/>
    <x v="0"/>
    <x v="3"/>
    <s v="Szosa-150"/>
    <x v="3"/>
    <d v="2010-10-31T00:00:00"/>
    <x v="3"/>
    <x v="2"/>
    <n v="3578.27"/>
    <n v="2146.962"/>
    <n v="1"/>
    <n v="2146.962"/>
  </r>
  <r>
    <x v="0"/>
    <x v="0"/>
    <x v="0"/>
    <s v="Curbside Universe"/>
    <x v="0"/>
    <x v="3"/>
    <s v="Szosa-650"/>
    <x v="1"/>
    <d v="2010-10-06T00:00:00"/>
    <x v="3"/>
    <x v="2"/>
    <n v="782.99"/>
    <n v="419.45890000000003"/>
    <n v="2"/>
    <n v="838.91780000000006"/>
  </r>
  <r>
    <x v="0"/>
    <x v="0"/>
    <x v="0"/>
    <s v="Curbside Universe"/>
    <x v="2"/>
    <x v="6"/>
    <s v="HL rama rowerowa szosa"/>
    <x v="3"/>
    <d v="2010-10-01T00:00:00"/>
    <x v="3"/>
    <x v="2"/>
    <n v="1431.5"/>
    <n v="758.07590000000005"/>
    <n v="1"/>
    <n v="758.07590000000005"/>
  </r>
  <r>
    <x v="0"/>
    <x v="0"/>
    <x v="0"/>
    <s v="Curbside Universe"/>
    <x v="2"/>
    <x v="6"/>
    <s v="LL rama rowerowa"/>
    <x v="1"/>
    <d v="2010-10-02T00:00:00"/>
    <x v="3"/>
    <x v="2"/>
    <n v="337.22"/>
    <n v="178.58080000000001"/>
    <n v="1"/>
    <n v="178.58080000000001"/>
  </r>
  <r>
    <x v="0"/>
    <x v="0"/>
    <x v="0"/>
    <s v="Curbside Universe"/>
    <x v="0"/>
    <x v="3"/>
    <s v="Szosa-650"/>
    <x v="3"/>
    <d v="2010-10-18T00:00:00"/>
    <x v="3"/>
    <x v="2"/>
    <n v="782.99"/>
    <n v="419.45890000000003"/>
    <n v="1"/>
    <n v="419.45890000000003"/>
  </r>
  <r>
    <x v="0"/>
    <x v="0"/>
    <x v="3"/>
    <s v="Smary i oleje SA"/>
    <x v="1"/>
    <x v="5"/>
    <s v="nakładka na rower"/>
    <x v="4"/>
    <d v="2010-10-25T00:00:00"/>
    <x v="3"/>
    <x v="2"/>
    <n v="8.99"/>
    <n v="5.1864999999999997"/>
    <n v="3"/>
    <n v="15.5595"/>
  </r>
  <r>
    <x v="0"/>
    <x v="0"/>
    <x v="3"/>
    <s v="Smary i oleje SA"/>
    <x v="0"/>
    <x v="3"/>
    <s v="Szosa-650"/>
    <x v="3"/>
    <d v="2010-10-01T00:00:00"/>
    <x v="3"/>
    <x v="2"/>
    <n v="782.99"/>
    <n v="419.45890000000003"/>
    <n v="2"/>
    <n v="838.91780000000006"/>
  </r>
  <r>
    <x v="0"/>
    <x v="0"/>
    <x v="3"/>
    <s v="Smary i oleje SA"/>
    <x v="1"/>
    <x v="4"/>
    <s v="Long-Sleeve Logo Jersey"/>
    <x v="4"/>
    <d v="2010-10-28T00:00:00"/>
    <x v="3"/>
    <x v="2"/>
    <n v="49.99"/>
    <n v="28.840399999999999"/>
    <n v="1"/>
    <n v="28.840399999999999"/>
  </r>
  <r>
    <x v="0"/>
    <x v="0"/>
    <x v="3"/>
    <s v="Smary i oleje SA"/>
    <x v="0"/>
    <x v="3"/>
    <s v="Szosa-450"/>
    <x v="3"/>
    <d v="2010-10-07T00:00:00"/>
    <x v="3"/>
    <x v="2"/>
    <n v="1457.99"/>
    <n v="874.79399999999998"/>
    <n v="1"/>
    <n v="874.79399999999998"/>
  </r>
  <r>
    <x v="0"/>
    <x v="0"/>
    <x v="3"/>
    <s v="Smary i oleje SA"/>
    <x v="0"/>
    <x v="3"/>
    <s v="Szosa-650"/>
    <x v="3"/>
    <d v="2010-10-26T00:00:00"/>
    <x v="3"/>
    <x v="2"/>
    <n v="782.99"/>
    <n v="419.45890000000003"/>
    <n v="2"/>
    <n v="838.91780000000006"/>
  </r>
  <r>
    <x v="0"/>
    <x v="0"/>
    <x v="0"/>
    <s v="Junior — Artykuły sportowe dla dzieci"/>
    <x v="2"/>
    <x v="2"/>
    <s v="HL rama górski"/>
    <x v="0"/>
    <d v="2010-10-09T00:00:00"/>
    <x v="3"/>
    <x v="2"/>
    <n v="1364.5"/>
    <n v="722.59490000000005"/>
    <n v="1"/>
    <n v="722.59490000000005"/>
  </r>
  <r>
    <x v="0"/>
    <x v="0"/>
    <x v="0"/>
    <s v="Junior — Artykuły sportowe dla dzieci"/>
    <x v="1"/>
    <x v="4"/>
    <s v="Long-Sleeve Logo Jersey"/>
    <x v="4"/>
    <d v="2010-10-29T00:00:00"/>
    <x v="3"/>
    <x v="2"/>
    <n v="49.99"/>
    <n v="28.840399999999999"/>
    <n v="1"/>
    <n v="28.840399999999999"/>
  </r>
  <r>
    <x v="0"/>
    <x v="0"/>
    <x v="0"/>
    <s v="Junior — Artykuły sportowe dla dzieci"/>
    <x v="3"/>
    <x v="7"/>
    <s v="Sport-100"/>
    <x v="1"/>
    <d v="2010-10-15T00:00:00"/>
    <x v="3"/>
    <x v="2"/>
    <n v="34.99"/>
    <n v="20.186499999999999"/>
    <n v="2"/>
    <n v="40.372999999999998"/>
  </r>
  <r>
    <x v="0"/>
    <x v="0"/>
    <x v="0"/>
    <s v="Junior — Artykuły sportowe dla dzieci"/>
    <x v="3"/>
    <x v="7"/>
    <s v="Sport-100"/>
    <x v="3"/>
    <d v="2010-10-23T00:00:00"/>
    <x v="3"/>
    <x v="2"/>
    <n v="34.99"/>
    <n v="20.186499999999999"/>
    <n v="1"/>
    <n v="20.186499999999999"/>
  </r>
  <r>
    <x v="0"/>
    <x v="0"/>
    <x v="0"/>
    <s v="Junior — Artykuły sportowe dla dzieci"/>
    <x v="3"/>
    <x v="7"/>
    <s v="Sport-100"/>
    <x v="5"/>
    <d v="2010-10-07T00:00:00"/>
    <x v="3"/>
    <x v="2"/>
    <n v="34.99"/>
    <n v="20.186499999999999"/>
    <n v="2"/>
    <n v="40.372999999999998"/>
  </r>
  <r>
    <x v="0"/>
    <x v="0"/>
    <x v="0"/>
    <s v="Junior — Artykuły sportowe dla dzieci"/>
    <x v="1"/>
    <x v="4"/>
    <s v="Long-Sleeve Logo Jersey"/>
    <x v="4"/>
    <d v="2010-10-20T00:00:00"/>
    <x v="3"/>
    <x v="2"/>
    <n v="49.99"/>
    <n v="28.840399999999999"/>
    <n v="4"/>
    <n v="115.3616"/>
  </r>
  <r>
    <x v="0"/>
    <x v="0"/>
    <x v="0"/>
    <s v="Junior — Artykuły sportowe dla dzieci"/>
    <x v="2"/>
    <x v="2"/>
    <s v="HL rama górski"/>
    <x v="0"/>
    <d v="2010-10-24T00:00:00"/>
    <x v="3"/>
    <x v="2"/>
    <n v="1364.5"/>
    <n v="818.7"/>
    <n v="1"/>
    <n v="818.7"/>
  </r>
  <r>
    <x v="0"/>
    <x v="0"/>
    <x v="0"/>
    <s v="Junior — Artykuły sportowe dla dzieci"/>
    <x v="0"/>
    <x v="0"/>
    <s v="Górski-100"/>
    <x v="1"/>
    <d v="2010-10-24T00:00:00"/>
    <x v="3"/>
    <x v="2"/>
    <n v="3374.99"/>
    <n v="2024.9939999999999"/>
    <n v="6"/>
    <n v="12149.964"/>
  </r>
  <r>
    <x v="0"/>
    <x v="0"/>
    <x v="0"/>
    <s v="Junior — Artykuły sportowe dla dzieci"/>
    <x v="1"/>
    <x v="4"/>
    <s v="Long-Sleeve Logo Jersey"/>
    <x v="4"/>
    <d v="2010-10-26T00:00:00"/>
    <x v="3"/>
    <x v="2"/>
    <n v="49.99"/>
    <n v="28.840399999999999"/>
    <n v="1"/>
    <n v="28.840399999999999"/>
  </r>
  <r>
    <x v="0"/>
    <x v="0"/>
    <x v="0"/>
    <s v="Junior — Artykuły sportowe dla dzieci"/>
    <x v="0"/>
    <x v="0"/>
    <s v="Górski-100"/>
    <x v="0"/>
    <d v="2010-10-01T00:00:00"/>
    <x v="3"/>
    <x v="2"/>
    <n v="3399.99"/>
    <n v="2039.9939999999999"/>
    <n v="2"/>
    <n v="4079.9879999999998"/>
  </r>
  <r>
    <x v="0"/>
    <x v="0"/>
    <x v="0"/>
    <s v="Junior — Artykuły sportowe dla dzieci"/>
    <x v="0"/>
    <x v="0"/>
    <s v="Górski-100"/>
    <x v="1"/>
    <d v="2010-10-14T00:00:00"/>
    <x v="3"/>
    <x v="2"/>
    <n v="3374.99"/>
    <n v="2024.9939999999999"/>
    <n v="4"/>
    <n v="8099.9759999999997"/>
  </r>
  <r>
    <x v="0"/>
    <x v="0"/>
    <x v="0"/>
    <s v="Junior — Artykuły sportowe dla dzieci"/>
    <x v="0"/>
    <x v="0"/>
    <s v="Górski-100"/>
    <x v="1"/>
    <d v="2010-10-24T00:00:00"/>
    <x v="3"/>
    <x v="2"/>
    <n v="3374.99"/>
    <n v="2024.9939999999999"/>
    <n v="2"/>
    <n v="4049.9879999999998"/>
  </r>
  <r>
    <x v="0"/>
    <x v="0"/>
    <x v="0"/>
    <s v="Junior — Artykuły sportowe dla dzieci"/>
    <x v="0"/>
    <x v="0"/>
    <s v="Górski-100"/>
    <x v="1"/>
    <d v="2010-10-23T00:00:00"/>
    <x v="3"/>
    <x v="2"/>
    <n v="3374.99"/>
    <n v="2024.9939999999999"/>
    <n v="2"/>
    <n v="4049.9879999999998"/>
  </r>
  <r>
    <x v="0"/>
    <x v="0"/>
    <x v="0"/>
    <s v="Junior — Artykuły sportowe dla dzieci"/>
    <x v="1"/>
    <x v="5"/>
    <s v="nakładka na rower"/>
    <x v="4"/>
    <d v="2010-10-05T00:00:00"/>
    <x v="3"/>
    <x v="2"/>
    <n v="8.99"/>
    <n v="5.1864999999999997"/>
    <n v="1"/>
    <n v="5.1864999999999997"/>
  </r>
  <r>
    <x v="0"/>
    <x v="0"/>
    <x v="2"/>
    <s v="Piąty rower — sklep rowerowy"/>
    <x v="0"/>
    <x v="3"/>
    <s v="Szosa-650"/>
    <x v="3"/>
    <d v="2010-10-08T00:00:00"/>
    <x v="3"/>
    <x v="2"/>
    <n v="782.99"/>
    <n v="419.45890000000003"/>
    <n v="1"/>
    <n v="419.45890000000003"/>
  </r>
  <r>
    <x v="0"/>
    <x v="0"/>
    <x v="2"/>
    <s v="Piąty rower — sklep rowerowy"/>
    <x v="0"/>
    <x v="3"/>
    <s v="Szosa-650"/>
    <x v="1"/>
    <d v="2010-10-06T00:00:00"/>
    <x v="3"/>
    <x v="2"/>
    <n v="782.99"/>
    <n v="419.45890000000003"/>
    <n v="1"/>
    <n v="419.45890000000003"/>
  </r>
  <r>
    <x v="0"/>
    <x v="0"/>
    <x v="2"/>
    <s v="Piąty rower — sklep rowerowy"/>
    <x v="0"/>
    <x v="3"/>
    <s v="Szosa-650"/>
    <x v="1"/>
    <d v="2010-10-25T00:00:00"/>
    <x v="3"/>
    <x v="2"/>
    <n v="782.99"/>
    <n v="419.45890000000003"/>
    <n v="2"/>
    <n v="838.91780000000006"/>
  </r>
  <r>
    <x v="0"/>
    <x v="0"/>
    <x v="2"/>
    <s v="Piąty rower — sklep rowerowy"/>
    <x v="0"/>
    <x v="3"/>
    <s v="Szosa-650"/>
    <x v="3"/>
    <d v="2010-10-21T00:00:00"/>
    <x v="3"/>
    <x v="2"/>
    <n v="782.99"/>
    <n v="419.45890000000003"/>
    <n v="1"/>
    <n v="419.45890000000003"/>
  </r>
  <r>
    <x v="0"/>
    <x v="0"/>
    <x v="3"/>
    <s v="Sklep „Pojazd”"/>
    <x v="0"/>
    <x v="3"/>
    <s v="Szosa-650"/>
    <x v="3"/>
    <d v="2010-10-25T00:00:00"/>
    <x v="3"/>
    <x v="2"/>
    <n v="782.99"/>
    <n v="419.45890000000003"/>
    <n v="1"/>
    <n v="419.45890000000003"/>
  </r>
  <r>
    <x v="0"/>
    <x v="0"/>
    <x v="3"/>
    <s v="Sklep „Pojazd”"/>
    <x v="0"/>
    <x v="3"/>
    <s v="Szosa-650"/>
    <x v="3"/>
    <d v="2010-10-08T00:00:00"/>
    <x v="3"/>
    <x v="2"/>
    <n v="782.99"/>
    <n v="419.45890000000003"/>
    <n v="3"/>
    <n v="1258.3767"/>
  </r>
  <r>
    <x v="0"/>
    <x v="0"/>
    <x v="3"/>
    <s v="Sklep „Pojazd”"/>
    <x v="0"/>
    <x v="3"/>
    <s v="Szosa-450"/>
    <x v="3"/>
    <d v="2010-10-13T00:00:00"/>
    <x v="3"/>
    <x v="2"/>
    <n v="1457.99"/>
    <n v="874.79399999999998"/>
    <n v="2"/>
    <n v="1749.588"/>
  </r>
  <r>
    <x v="0"/>
    <x v="0"/>
    <x v="3"/>
    <s v="Sklep „Pojazd”"/>
    <x v="0"/>
    <x v="3"/>
    <s v="Szosa-650"/>
    <x v="1"/>
    <d v="2010-10-30T00:00:00"/>
    <x v="3"/>
    <x v="2"/>
    <n v="782.99"/>
    <n v="419.45890000000003"/>
    <n v="1"/>
    <n v="419.45890000000003"/>
  </r>
  <r>
    <x v="0"/>
    <x v="0"/>
    <x v="2"/>
    <s v="Kappa — Sprzedaż i serwis rowerowy"/>
    <x v="2"/>
    <x v="2"/>
    <s v="HL rama górski"/>
    <x v="0"/>
    <d v="2010-10-27T00:00:00"/>
    <x v="3"/>
    <x v="2"/>
    <n v="1364.5"/>
    <n v="722.59490000000005"/>
    <n v="4"/>
    <n v="2890.3796000000002"/>
  </r>
  <r>
    <x v="0"/>
    <x v="0"/>
    <x v="2"/>
    <s v="Kappa — Sprzedaż i serwis rowerowy"/>
    <x v="0"/>
    <x v="0"/>
    <s v="Górski-100"/>
    <x v="0"/>
    <d v="2010-10-24T00:00:00"/>
    <x v="3"/>
    <x v="2"/>
    <n v="3399.99"/>
    <n v="2039.9939999999999"/>
    <n v="4"/>
    <n v="8159.9759999999997"/>
  </r>
  <r>
    <x v="0"/>
    <x v="0"/>
    <x v="2"/>
    <s v="Kappa — Sprzedaż i serwis rowerowy"/>
    <x v="0"/>
    <x v="0"/>
    <s v="Górski-100"/>
    <x v="1"/>
    <d v="2010-10-15T00:00:00"/>
    <x v="3"/>
    <x v="2"/>
    <n v="3374.99"/>
    <n v="2024.9939999999999"/>
    <n v="2"/>
    <n v="4049.9879999999998"/>
  </r>
  <r>
    <x v="0"/>
    <x v="0"/>
    <x v="2"/>
    <s v="Kappa — Sprzedaż i serwis rowerowy"/>
    <x v="0"/>
    <x v="0"/>
    <s v="Górski-100"/>
    <x v="1"/>
    <d v="2010-10-31T00:00:00"/>
    <x v="3"/>
    <x v="2"/>
    <n v="3374.99"/>
    <n v="2024.9939999999999"/>
    <n v="3"/>
    <n v="6074.982"/>
  </r>
  <r>
    <x v="0"/>
    <x v="0"/>
    <x v="2"/>
    <s v="Kappa — Sprzedaż i serwis rowerowy"/>
    <x v="0"/>
    <x v="0"/>
    <s v="Górski-100"/>
    <x v="1"/>
    <d v="2010-10-09T00:00:00"/>
    <x v="3"/>
    <x v="2"/>
    <n v="3374.99"/>
    <n v="2024.9939999999999"/>
    <n v="2"/>
    <n v="4049.9879999999998"/>
  </r>
  <r>
    <x v="0"/>
    <x v="0"/>
    <x v="2"/>
    <s v="Kappa — Sprzedaż i serwis rowerowy"/>
    <x v="0"/>
    <x v="0"/>
    <s v="Górski-100"/>
    <x v="0"/>
    <d v="2010-10-31T00:00:00"/>
    <x v="3"/>
    <x v="2"/>
    <n v="3399.99"/>
    <n v="2039.9939999999999"/>
    <n v="4"/>
    <n v="8159.9759999999997"/>
  </r>
  <r>
    <x v="0"/>
    <x v="0"/>
    <x v="2"/>
    <s v="Kappa — Sprzedaż i serwis rowerowy"/>
    <x v="2"/>
    <x v="2"/>
    <s v="HL rama górski"/>
    <x v="0"/>
    <d v="2010-10-11T00:00:00"/>
    <x v="3"/>
    <x v="2"/>
    <n v="1364.5"/>
    <n v="818.7"/>
    <n v="3"/>
    <n v="2456.1000000000004"/>
  </r>
  <r>
    <x v="0"/>
    <x v="0"/>
    <x v="2"/>
    <s v="Kappa — Sprzedaż i serwis rowerowy"/>
    <x v="0"/>
    <x v="0"/>
    <s v="Górski-100"/>
    <x v="0"/>
    <d v="2010-10-20T00:00:00"/>
    <x v="3"/>
    <x v="2"/>
    <n v="3399.99"/>
    <n v="2039.9939999999999"/>
    <n v="3"/>
    <n v="6119.982"/>
  </r>
  <r>
    <x v="0"/>
    <x v="0"/>
    <x v="2"/>
    <s v="Kappa — Sprzedaż i serwis rowerowy"/>
    <x v="1"/>
    <x v="1"/>
    <s v="Mountain Bike Socks"/>
    <x v="2"/>
    <d v="2010-10-01T00:00:00"/>
    <x v="3"/>
    <x v="2"/>
    <n v="9.5"/>
    <n v="5.7"/>
    <n v="6"/>
    <n v="34.200000000000003"/>
  </r>
  <r>
    <x v="0"/>
    <x v="0"/>
    <x v="2"/>
    <s v="Kappa — Sprzedaż i serwis rowerowy"/>
    <x v="0"/>
    <x v="0"/>
    <s v="Górski-100"/>
    <x v="1"/>
    <d v="2010-10-04T00:00:00"/>
    <x v="3"/>
    <x v="2"/>
    <n v="3374.99"/>
    <n v="2024.9939999999999"/>
    <n v="2"/>
    <n v="4049.9879999999998"/>
  </r>
  <r>
    <x v="0"/>
    <x v="0"/>
    <x v="2"/>
    <s v="Kappa — Sprzedaż i serwis rowerowy"/>
    <x v="1"/>
    <x v="1"/>
    <s v="Mountain Bike Socks"/>
    <x v="2"/>
    <d v="2010-10-16T00:00:00"/>
    <x v="3"/>
    <x v="2"/>
    <n v="9.5"/>
    <n v="5.51"/>
    <n v="12"/>
    <n v="66.12"/>
  </r>
  <r>
    <x v="0"/>
    <x v="0"/>
    <x v="2"/>
    <s v="Kappa — Sprzedaż i serwis rowerowy"/>
    <x v="0"/>
    <x v="0"/>
    <s v="Górski-100"/>
    <x v="0"/>
    <d v="2010-10-24T00:00:00"/>
    <x v="3"/>
    <x v="2"/>
    <n v="3399.99"/>
    <n v="2039.9939999999999"/>
    <n v="5"/>
    <n v="10199.969999999999"/>
  </r>
  <r>
    <x v="0"/>
    <x v="0"/>
    <x v="2"/>
    <s v="Kappa — Sprzedaż i serwis rowerowy"/>
    <x v="2"/>
    <x v="2"/>
    <s v="HL rama górski"/>
    <x v="1"/>
    <d v="2010-10-22T00:00:00"/>
    <x v="3"/>
    <x v="2"/>
    <n v="1349.6"/>
    <n v="714.70429999999999"/>
    <n v="2"/>
    <n v="1429.4086"/>
  </r>
  <r>
    <x v="0"/>
    <x v="0"/>
    <x v="0"/>
    <s v="Obręcze rowerowe SC"/>
    <x v="3"/>
    <x v="7"/>
    <s v="Sport-100"/>
    <x v="5"/>
    <d v="2010-10-05T00:00:00"/>
    <x v="3"/>
    <x v="2"/>
    <n v="34.99"/>
    <n v="20.186499999999999"/>
    <n v="4"/>
    <n v="80.745999999999995"/>
  </r>
  <r>
    <x v="0"/>
    <x v="0"/>
    <x v="0"/>
    <s v="Obręcze rowerowe SC"/>
    <x v="2"/>
    <x v="6"/>
    <s v="LL rama rowerowa"/>
    <x v="1"/>
    <d v="2010-10-04T00:00:00"/>
    <x v="3"/>
    <x v="2"/>
    <n v="337.22"/>
    <n v="178.58080000000001"/>
    <n v="1"/>
    <n v="178.58080000000001"/>
  </r>
  <r>
    <x v="0"/>
    <x v="0"/>
    <x v="0"/>
    <s v="Obręcze rowerowe SC"/>
    <x v="0"/>
    <x v="3"/>
    <s v="Szosa-650"/>
    <x v="1"/>
    <d v="2010-10-19T00:00:00"/>
    <x v="3"/>
    <x v="2"/>
    <n v="782.99"/>
    <n v="419.45890000000003"/>
    <n v="1"/>
    <n v="419.45890000000003"/>
  </r>
  <r>
    <x v="0"/>
    <x v="0"/>
    <x v="0"/>
    <s v="Obręcze rowerowe SC"/>
    <x v="0"/>
    <x v="3"/>
    <s v="Szosa-650"/>
    <x v="3"/>
    <d v="2010-10-13T00:00:00"/>
    <x v="3"/>
    <x v="2"/>
    <n v="782.99"/>
    <n v="419.45890000000003"/>
    <n v="6"/>
    <n v="2516.7534000000001"/>
  </r>
  <r>
    <x v="0"/>
    <x v="0"/>
    <x v="0"/>
    <s v="Obręcze rowerowe SC"/>
    <x v="0"/>
    <x v="3"/>
    <s v="Szosa-650"/>
    <x v="3"/>
    <d v="2010-10-21T00:00:00"/>
    <x v="3"/>
    <x v="2"/>
    <n v="782.99"/>
    <n v="419.45890000000003"/>
    <n v="5"/>
    <n v="2097.2945"/>
  </r>
  <r>
    <x v="0"/>
    <x v="0"/>
    <x v="0"/>
    <s v="Obręcze rowerowe SC"/>
    <x v="0"/>
    <x v="3"/>
    <s v="Szosa-450"/>
    <x v="3"/>
    <d v="2010-10-09T00:00:00"/>
    <x v="3"/>
    <x v="2"/>
    <n v="1457.99"/>
    <n v="874.79399999999998"/>
    <n v="2"/>
    <n v="1749.588"/>
  </r>
  <r>
    <x v="0"/>
    <x v="0"/>
    <x v="0"/>
    <s v="Obręcze rowerowe SC"/>
    <x v="1"/>
    <x v="4"/>
    <s v="Long-Sleeve Logo Jersey"/>
    <x v="4"/>
    <d v="2010-10-31T00:00:00"/>
    <x v="3"/>
    <x v="2"/>
    <n v="49.99"/>
    <n v="28.840399999999999"/>
    <n v="3"/>
    <n v="86.521199999999993"/>
  </r>
  <r>
    <x v="0"/>
    <x v="0"/>
    <x v="0"/>
    <s v="Obręcze rowerowe SC"/>
    <x v="0"/>
    <x v="3"/>
    <s v="Szosa-650"/>
    <x v="1"/>
    <d v="2010-10-06T00:00:00"/>
    <x v="3"/>
    <x v="2"/>
    <n v="782.99"/>
    <n v="419.45890000000003"/>
    <n v="4"/>
    <n v="1677.8356000000001"/>
  </r>
  <r>
    <x v="0"/>
    <x v="0"/>
    <x v="0"/>
    <s v="Obręcze rowerowe SC"/>
    <x v="2"/>
    <x v="6"/>
    <s v="LL rama rowerowa"/>
    <x v="3"/>
    <d v="2010-10-14T00:00:00"/>
    <x v="3"/>
    <x v="2"/>
    <n v="337.22"/>
    <n v="183.93819999999999"/>
    <n v="2"/>
    <n v="367.87639999999999"/>
  </r>
  <r>
    <x v="0"/>
    <x v="0"/>
    <x v="0"/>
    <s v="Obręcze rowerowe SC"/>
    <x v="1"/>
    <x v="5"/>
    <s v="nakładka na rower"/>
    <x v="4"/>
    <d v="2010-10-03T00:00:00"/>
    <x v="3"/>
    <x v="2"/>
    <n v="8.99"/>
    <n v="5.1864999999999997"/>
    <n v="8"/>
    <n v="41.491999999999997"/>
  </r>
  <r>
    <x v="0"/>
    <x v="0"/>
    <x v="0"/>
    <s v="Obręcze rowerowe SC"/>
    <x v="0"/>
    <x v="3"/>
    <s v="Szosa-650"/>
    <x v="3"/>
    <d v="2010-10-24T00:00:00"/>
    <x v="3"/>
    <x v="2"/>
    <n v="782.99"/>
    <n v="419.45890000000003"/>
    <n v="1"/>
    <n v="419.45890000000003"/>
  </r>
  <r>
    <x v="0"/>
    <x v="0"/>
    <x v="0"/>
    <s v="Obręcze rowerowe SC"/>
    <x v="0"/>
    <x v="3"/>
    <s v="Szosa-650"/>
    <x v="3"/>
    <d v="2010-10-26T00:00:00"/>
    <x v="3"/>
    <x v="2"/>
    <n v="782.99"/>
    <n v="419.45890000000003"/>
    <n v="3"/>
    <n v="1258.3767"/>
  </r>
  <r>
    <x v="0"/>
    <x v="0"/>
    <x v="0"/>
    <s v="Obręcze rowerowe SC"/>
    <x v="1"/>
    <x v="4"/>
    <s v="Long-Sleeve Logo Jersey"/>
    <x v="4"/>
    <d v="2010-10-05T00:00:00"/>
    <x v="3"/>
    <x v="2"/>
    <n v="49.99"/>
    <n v="28.840399999999999"/>
    <n v="2"/>
    <n v="57.680799999999998"/>
  </r>
  <r>
    <x v="0"/>
    <x v="0"/>
    <x v="0"/>
    <s v="Obręcze rowerowe SC"/>
    <x v="0"/>
    <x v="3"/>
    <s v="Szosa-650"/>
    <x v="3"/>
    <d v="2010-10-02T00:00:00"/>
    <x v="3"/>
    <x v="2"/>
    <n v="782.99"/>
    <n v="419.45890000000003"/>
    <n v="3"/>
    <n v="1258.3767"/>
  </r>
  <r>
    <x v="0"/>
    <x v="0"/>
    <x v="0"/>
    <s v="Obręcze rowerowe SC"/>
    <x v="3"/>
    <x v="7"/>
    <s v="Sport-100"/>
    <x v="3"/>
    <d v="2010-10-25T00:00:00"/>
    <x v="3"/>
    <x v="2"/>
    <n v="34.99"/>
    <n v="20.186499999999999"/>
    <n v="8"/>
    <n v="161.49199999999999"/>
  </r>
  <r>
    <x v="0"/>
    <x v="0"/>
    <x v="0"/>
    <s v="Obręcze rowerowe SC"/>
    <x v="2"/>
    <x v="6"/>
    <s v="ML rama rowerowa"/>
    <x v="3"/>
    <d v="2010-10-20T00:00:00"/>
    <x v="3"/>
    <x v="2"/>
    <n v="594.83000000000004"/>
    <n v="356.89800000000002"/>
    <n v="1"/>
    <n v="356.89800000000002"/>
  </r>
  <r>
    <x v="0"/>
    <x v="0"/>
    <x v="0"/>
    <s v="Obręcze rowerowe SC"/>
    <x v="0"/>
    <x v="3"/>
    <s v="Szosa-650"/>
    <x v="1"/>
    <d v="2010-10-31T00:00:00"/>
    <x v="3"/>
    <x v="2"/>
    <n v="782.99"/>
    <n v="419.45890000000003"/>
    <n v="3"/>
    <n v="1258.3767"/>
  </r>
  <r>
    <x v="0"/>
    <x v="0"/>
    <x v="0"/>
    <s v="Obręcze rowerowe SC"/>
    <x v="2"/>
    <x v="6"/>
    <s v="LL rama rowerowa"/>
    <x v="3"/>
    <d v="2010-10-17T00:00:00"/>
    <x v="3"/>
    <x v="2"/>
    <n v="337.22"/>
    <n v="183.93819999999999"/>
    <n v="1"/>
    <n v="183.93819999999999"/>
  </r>
  <r>
    <x v="0"/>
    <x v="0"/>
    <x v="0"/>
    <s v="Obręcze rowerowe SC"/>
    <x v="0"/>
    <x v="3"/>
    <s v="Szosa-150"/>
    <x v="3"/>
    <d v="2010-10-27T00:00:00"/>
    <x v="3"/>
    <x v="2"/>
    <n v="3578.27"/>
    <n v="2146.962"/>
    <n v="2"/>
    <n v="4293.924"/>
  </r>
  <r>
    <x v="0"/>
    <x v="0"/>
    <x v="0"/>
    <s v="Obręcze rowerowe SC"/>
    <x v="2"/>
    <x v="6"/>
    <s v="LL rama rowerowa"/>
    <x v="3"/>
    <d v="2010-10-26T00:00:00"/>
    <x v="3"/>
    <x v="2"/>
    <n v="337.22"/>
    <n v="183.93819999999999"/>
    <n v="1"/>
    <n v="183.93819999999999"/>
  </r>
  <r>
    <x v="0"/>
    <x v="0"/>
    <x v="4"/>
    <s v="Mały sklep rowerowy"/>
    <x v="0"/>
    <x v="3"/>
    <s v="Szosa-650"/>
    <x v="3"/>
    <d v="2010-10-13T00:00:00"/>
    <x v="3"/>
    <x v="2"/>
    <n v="782.99"/>
    <n v="419.45890000000003"/>
    <n v="2"/>
    <n v="838.91780000000006"/>
  </r>
  <r>
    <x v="0"/>
    <x v="0"/>
    <x v="4"/>
    <s v="Mały sklep rowerowy"/>
    <x v="0"/>
    <x v="3"/>
    <s v="Szosa-650"/>
    <x v="3"/>
    <d v="2010-10-08T00:00:00"/>
    <x v="3"/>
    <x v="2"/>
    <n v="782.99"/>
    <n v="419.45890000000003"/>
    <n v="1"/>
    <n v="419.45890000000003"/>
  </r>
  <r>
    <x v="0"/>
    <x v="0"/>
    <x v="4"/>
    <s v="Mały sklep rowerowy"/>
    <x v="0"/>
    <x v="3"/>
    <s v="Szosa-650"/>
    <x v="1"/>
    <d v="2010-10-28T00:00:00"/>
    <x v="3"/>
    <x v="2"/>
    <n v="782.99"/>
    <n v="419.45890000000003"/>
    <n v="2"/>
    <n v="838.91780000000006"/>
  </r>
  <r>
    <x v="0"/>
    <x v="0"/>
    <x v="4"/>
    <s v="Mały sklep rowerowy"/>
    <x v="0"/>
    <x v="3"/>
    <s v="Szosa-650"/>
    <x v="3"/>
    <d v="2010-10-31T00:00:00"/>
    <x v="3"/>
    <x v="2"/>
    <n v="782.99"/>
    <n v="419.45890000000003"/>
    <n v="3"/>
    <n v="1258.3767"/>
  </r>
  <r>
    <x v="0"/>
    <x v="0"/>
    <x v="4"/>
    <s v="Mały sklep rowerowy"/>
    <x v="0"/>
    <x v="3"/>
    <s v="Szosa-650"/>
    <x v="1"/>
    <d v="2010-10-22T00:00:00"/>
    <x v="3"/>
    <x v="2"/>
    <n v="782.99"/>
    <n v="419.45890000000003"/>
    <n v="1"/>
    <n v="419.45890000000003"/>
  </r>
  <r>
    <x v="0"/>
    <x v="0"/>
    <x v="4"/>
    <s v="Mały sklep rowerowy"/>
    <x v="1"/>
    <x v="5"/>
    <s v="nakładka na rower"/>
    <x v="4"/>
    <d v="2010-10-17T00:00:00"/>
    <x v="3"/>
    <x v="2"/>
    <n v="8.99"/>
    <n v="5.1864999999999997"/>
    <n v="2"/>
    <n v="10.372999999999999"/>
  </r>
  <r>
    <x v="0"/>
    <x v="1"/>
    <x v="1"/>
    <s v="Oryginalne rowery i zaopatrzenie Sp. z o.o."/>
    <x v="2"/>
    <x v="2"/>
    <s v="HL rama górski"/>
    <x v="1"/>
    <d v="2010-10-03T00:00:00"/>
    <x v="3"/>
    <x v="2"/>
    <n v="1349.6"/>
    <n v="714.70429999999999"/>
    <n v="1"/>
    <n v="714.70429999999999"/>
  </r>
  <r>
    <x v="0"/>
    <x v="1"/>
    <x v="1"/>
    <s v="Oryginalne rowery i zaopatrzenie Sp. z o.o."/>
    <x v="0"/>
    <x v="0"/>
    <s v="Górski-100"/>
    <x v="0"/>
    <d v="2010-10-28T00:00:00"/>
    <x v="3"/>
    <x v="2"/>
    <n v="3399.99"/>
    <n v="2039.9939999999999"/>
    <n v="3"/>
    <n v="6119.982"/>
  </r>
  <r>
    <x v="0"/>
    <x v="1"/>
    <x v="1"/>
    <s v="Oryginalne rowery i zaopatrzenie Sp. z o.o."/>
    <x v="2"/>
    <x v="2"/>
    <s v="HL rama górski"/>
    <x v="1"/>
    <d v="2010-10-16T00:00:00"/>
    <x v="3"/>
    <x v="2"/>
    <n v="1349.6"/>
    <n v="809.76"/>
    <n v="1"/>
    <n v="809.76"/>
  </r>
  <r>
    <x v="0"/>
    <x v="1"/>
    <x v="1"/>
    <s v="Oryginalne rowery i zaopatrzenie Sp. z o.o."/>
    <x v="2"/>
    <x v="2"/>
    <s v="HL rama górski"/>
    <x v="0"/>
    <d v="2010-10-01T00:00:00"/>
    <x v="3"/>
    <x v="2"/>
    <n v="1364.5"/>
    <n v="722.59490000000005"/>
    <n v="2"/>
    <n v="1445.1898000000001"/>
  </r>
  <r>
    <x v="0"/>
    <x v="1"/>
    <x v="1"/>
    <s v="Oryginalne rowery i zaopatrzenie Sp. z o.o."/>
    <x v="2"/>
    <x v="2"/>
    <s v="HL rama górski"/>
    <x v="1"/>
    <d v="2010-10-05T00:00:00"/>
    <x v="3"/>
    <x v="2"/>
    <n v="1349.6"/>
    <n v="809.76"/>
    <n v="1"/>
    <n v="809.76"/>
  </r>
  <r>
    <x v="0"/>
    <x v="1"/>
    <x v="1"/>
    <s v="Oryginalne rowery i zaopatrzenie Sp. z o.o."/>
    <x v="0"/>
    <x v="0"/>
    <s v="Górski-100"/>
    <x v="0"/>
    <d v="2010-10-17T00:00:00"/>
    <x v="3"/>
    <x v="2"/>
    <n v="3399.99"/>
    <n v="2039.9939999999999"/>
    <n v="2"/>
    <n v="4079.9879999999998"/>
  </r>
  <r>
    <x v="0"/>
    <x v="1"/>
    <x v="1"/>
    <s v="Oryginalne rowery i zaopatrzenie Sp. z o.o."/>
    <x v="3"/>
    <x v="7"/>
    <s v="Sport-100"/>
    <x v="3"/>
    <d v="2010-10-30T00:00:00"/>
    <x v="3"/>
    <x v="2"/>
    <n v="34.99"/>
    <n v="20.186499999999999"/>
    <n v="2"/>
    <n v="40.372999999999998"/>
  </r>
  <r>
    <x v="0"/>
    <x v="1"/>
    <x v="1"/>
    <s v="Oryginalne rowery i zaopatrzenie Sp. z o.o."/>
    <x v="1"/>
    <x v="4"/>
    <s v="Long-Sleeve Logo Jersey"/>
    <x v="4"/>
    <d v="2010-10-31T00:00:00"/>
    <x v="3"/>
    <x v="2"/>
    <n v="49.99"/>
    <n v="28.840399999999999"/>
    <n v="3"/>
    <n v="86.521199999999993"/>
  </r>
  <r>
    <x v="0"/>
    <x v="1"/>
    <x v="1"/>
    <s v="Oryginalne rowery i zaopatrzenie Sp. z o.o."/>
    <x v="3"/>
    <x v="7"/>
    <s v="Sport-100"/>
    <x v="5"/>
    <d v="2010-10-20T00:00:00"/>
    <x v="3"/>
    <x v="2"/>
    <n v="34.99"/>
    <n v="20.186499999999999"/>
    <n v="4"/>
    <n v="80.745999999999995"/>
  </r>
  <r>
    <x v="0"/>
    <x v="1"/>
    <x v="1"/>
    <s v="Oryginalne rowery i zaopatrzenie Sp. z o.o."/>
    <x v="1"/>
    <x v="4"/>
    <s v="Long-Sleeve Logo Jersey"/>
    <x v="4"/>
    <d v="2010-10-28T00:00:00"/>
    <x v="3"/>
    <x v="2"/>
    <n v="49.99"/>
    <n v="28.840399999999999"/>
    <n v="4"/>
    <n v="115.3616"/>
  </r>
  <r>
    <x v="0"/>
    <x v="1"/>
    <x v="1"/>
    <s v="Oryginalne rowery i zaopatrzenie Sp. z o.o."/>
    <x v="2"/>
    <x v="2"/>
    <s v="HL rama górski"/>
    <x v="0"/>
    <d v="2010-10-03T00:00:00"/>
    <x v="3"/>
    <x v="2"/>
    <n v="1364.5"/>
    <n v="722.59490000000005"/>
    <n v="2"/>
    <n v="1445.1898000000001"/>
  </r>
  <r>
    <x v="0"/>
    <x v="1"/>
    <x v="1"/>
    <s v="Oryginalne rowery i zaopatrzenie Sp. z o.o."/>
    <x v="0"/>
    <x v="0"/>
    <s v="Górski-100"/>
    <x v="1"/>
    <d v="2010-10-12T00:00:00"/>
    <x v="3"/>
    <x v="2"/>
    <n v="3374.99"/>
    <n v="2024.9939999999999"/>
    <n v="8"/>
    <n v="16199.951999999999"/>
  </r>
  <r>
    <x v="0"/>
    <x v="1"/>
    <x v="1"/>
    <s v="Oryginalne rowery i zaopatrzenie Sp. z o.o."/>
    <x v="3"/>
    <x v="7"/>
    <s v="Sport-100"/>
    <x v="1"/>
    <d v="2010-10-15T00:00:00"/>
    <x v="3"/>
    <x v="2"/>
    <n v="34.99"/>
    <n v="20.186499999999999"/>
    <n v="3"/>
    <n v="60.5595"/>
  </r>
  <r>
    <x v="0"/>
    <x v="1"/>
    <x v="1"/>
    <s v="Oryginalne rowery i zaopatrzenie Sp. z o.o."/>
    <x v="0"/>
    <x v="0"/>
    <s v="Górski-100"/>
    <x v="0"/>
    <d v="2010-10-22T00:00:00"/>
    <x v="3"/>
    <x v="2"/>
    <n v="3399.99"/>
    <n v="2039.9939999999999"/>
    <n v="4"/>
    <n v="8159.9759999999997"/>
  </r>
  <r>
    <x v="0"/>
    <x v="1"/>
    <x v="1"/>
    <s v="Oryginalne rowery i zaopatrzenie Sp. z o.o."/>
    <x v="1"/>
    <x v="4"/>
    <s v="Long-Sleeve Logo Jersey"/>
    <x v="4"/>
    <d v="2010-10-25T00:00:00"/>
    <x v="3"/>
    <x v="2"/>
    <n v="49.99"/>
    <n v="28.840399999999999"/>
    <n v="6"/>
    <n v="173.04239999999999"/>
  </r>
  <r>
    <x v="0"/>
    <x v="0"/>
    <x v="0"/>
    <s v="Proste Części Rowerowe"/>
    <x v="2"/>
    <x v="6"/>
    <s v="LL rama rowerowa"/>
    <x v="3"/>
    <d v="2010-10-06T00:00:00"/>
    <x v="3"/>
    <x v="2"/>
    <n v="337.22"/>
    <n v="183.93819999999999"/>
    <n v="1"/>
    <n v="183.93819999999999"/>
  </r>
  <r>
    <x v="0"/>
    <x v="1"/>
    <x v="1"/>
    <s v="Zakłady Rowerowe"/>
    <x v="1"/>
    <x v="4"/>
    <s v="Long-Sleeve Logo Jersey"/>
    <x v="4"/>
    <d v="2010-10-17T00:00:00"/>
    <x v="3"/>
    <x v="2"/>
    <n v="49.99"/>
    <n v="28.840399999999999"/>
    <n v="2"/>
    <n v="57.680799999999998"/>
  </r>
  <r>
    <x v="0"/>
    <x v="1"/>
    <x v="1"/>
    <s v="Zakłady Rowerowe"/>
    <x v="0"/>
    <x v="3"/>
    <s v="Szosa-650"/>
    <x v="3"/>
    <d v="2010-10-03T00:00:00"/>
    <x v="3"/>
    <x v="2"/>
    <n v="782.99"/>
    <n v="419.45890000000003"/>
    <n v="1"/>
    <n v="419.45890000000003"/>
  </r>
  <r>
    <x v="0"/>
    <x v="1"/>
    <x v="1"/>
    <s v="Zakłady Rowerowe"/>
    <x v="0"/>
    <x v="3"/>
    <s v="Szosa-450"/>
    <x v="3"/>
    <d v="2010-10-10T00:00:00"/>
    <x v="3"/>
    <x v="2"/>
    <n v="1457.99"/>
    <n v="874.79399999999998"/>
    <n v="1"/>
    <n v="874.79399999999998"/>
  </r>
  <r>
    <x v="0"/>
    <x v="1"/>
    <x v="1"/>
    <s v="Zakłady Rowerowe"/>
    <x v="0"/>
    <x v="3"/>
    <s v="Szosa-650"/>
    <x v="3"/>
    <d v="2010-10-25T00:00:00"/>
    <x v="3"/>
    <x v="2"/>
    <n v="782.99"/>
    <n v="419.45890000000003"/>
    <n v="1"/>
    <n v="419.45890000000003"/>
  </r>
  <r>
    <x v="0"/>
    <x v="1"/>
    <x v="1"/>
    <s v="Zakłady Rowerowe"/>
    <x v="0"/>
    <x v="3"/>
    <s v="Szosa-650"/>
    <x v="1"/>
    <d v="2010-10-26T00:00:00"/>
    <x v="3"/>
    <x v="2"/>
    <n v="782.99"/>
    <n v="419.45890000000003"/>
    <n v="2"/>
    <n v="838.91780000000006"/>
  </r>
  <r>
    <x v="0"/>
    <x v="1"/>
    <x v="1"/>
    <s v="Zakłady Rowerowe"/>
    <x v="0"/>
    <x v="3"/>
    <s v="Szosa-450"/>
    <x v="3"/>
    <d v="2010-10-22T00:00:00"/>
    <x v="3"/>
    <x v="2"/>
    <n v="1457.99"/>
    <n v="874.79399999999998"/>
    <n v="4"/>
    <n v="3499.1759999999999"/>
  </r>
  <r>
    <x v="0"/>
    <x v="1"/>
    <x v="1"/>
    <s v="Zakłady Rowerowe"/>
    <x v="0"/>
    <x v="3"/>
    <s v="Szosa-650"/>
    <x v="3"/>
    <d v="2010-10-24T00:00:00"/>
    <x v="3"/>
    <x v="2"/>
    <n v="782.99"/>
    <n v="419.45890000000003"/>
    <n v="1"/>
    <n v="419.45890000000003"/>
  </r>
  <r>
    <x v="0"/>
    <x v="1"/>
    <x v="1"/>
    <s v="Zakłady Rowerowe"/>
    <x v="0"/>
    <x v="3"/>
    <s v="Szosa-650"/>
    <x v="1"/>
    <d v="2010-10-05T00:00:00"/>
    <x v="3"/>
    <x v="2"/>
    <n v="782.99"/>
    <n v="419.45890000000003"/>
    <n v="2"/>
    <n v="838.91780000000006"/>
  </r>
  <r>
    <x v="0"/>
    <x v="1"/>
    <x v="1"/>
    <s v="Zakłady Rowerowe"/>
    <x v="0"/>
    <x v="3"/>
    <s v="Szosa-650"/>
    <x v="3"/>
    <d v="2010-10-07T00:00:00"/>
    <x v="3"/>
    <x v="2"/>
    <n v="782.99"/>
    <n v="419.45890000000003"/>
    <n v="1"/>
    <n v="419.45890000000003"/>
  </r>
  <r>
    <x v="0"/>
    <x v="1"/>
    <x v="1"/>
    <s v="Zakłady Rowerowe"/>
    <x v="1"/>
    <x v="5"/>
    <s v="nakładka na rower"/>
    <x v="4"/>
    <d v="2010-10-09T00:00:00"/>
    <x v="3"/>
    <x v="2"/>
    <n v="8.99"/>
    <n v="5.1864999999999997"/>
    <n v="3"/>
    <n v="15.5595"/>
  </r>
  <r>
    <x v="0"/>
    <x v="0"/>
    <x v="0"/>
    <s v="Klamry i wsporniki Sp. z o.o."/>
    <x v="2"/>
    <x v="2"/>
    <s v="HL rama górski"/>
    <x v="0"/>
    <d v="2010-10-06T00:00:00"/>
    <x v="3"/>
    <x v="2"/>
    <n v="1364.5"/>
    <n v="722.59490000000005"/>
    <n v="1"/>
    <n v="722.59490000000005"/>
  </r>
  <r>
    <x v="0"/>
    <x v="0"/>
    <x v="0"/>
    <s v="Klamry i wsporniki Sp. z o.o."/>
    <x v="1"/>
    <x v="1"/>
    <s v="Mountain Bike Socks"/>
    <x v="2"/>
    <d v="2010-10-16T00:00:00"/>
    <x v="3"/>
    <x v="2"/>
    <n v="9.5"/>
    <n v="5.51"/>
    <n v="11"/>
    <n v="60.61"/>
  </r>
  <r>
    <x v="0"/>
    <x v="0"/>
    <x v="0"/>
    <s v="Klamry i wsporniki Sp. z o.o."/>
    <x v="0"/>
    <x v="0"/>
    <s v="Górski-100"/>
    <x v="1"/>
    <d v="2010-10-30T00:00:00"/>
    <x v="3"/>
    <x v="2"/>
    <n v="3374.99"/>
    <n v="2024.9939999999999"/>
    <n v="2"/>
    <n v="4049.9879999999998"/>
  </r>
  <r>
    <x v="0"/>
    <x v="0"/>
    <x v="0"/>
    <s v="Klamry i wsporniki Sp. z o.o."/>
    <x v="0"/>
    <x v="0"/>
    <s v="Górski-100"/>
    <x v="1"/>
    <d v="2010-10-09T00:00:00"/>
    <x v="3"/>
    <x v="2"/>
    <n v="3374.99"/>
    <n v="2024.9939999999999"/>
    <n v="6"/>
    <n v="12149.964"/>
  </r>
  <r>
    <x v="0"/>
    <x v="0"/>
    <x v="0"/>
    <s v="Klamry i wsporniki Sp. z o.o."/>
    <x v="0"/>
    <x v="0"/>
    <s v="Górski-100"/>
    <x v="0"/>
    <d v="2010-10-17T00:00:00"/>
    <x v="3"/>
    <x v="2"/>
    <n v="3399.99"/>
    <n v="2039.9939999999999"/>
    <n v="2"/>
    <n v="4079.9879999999998"/>
  </r>
  <r>
    <x v="0"/>
    <x v="0"/>
    <x v="0"/>
    <s v="Klamry i wsporniki Sp. z o.o."/>
    <x v="1"/>
    <x v="4"/>
    <s v="Long-Sleeve Logo Jersey"/>
    <x v="4"/>
    <d v="2010-10-14T00:00:00"/>
    <x v="3"/>
    <x v="2"/>
    <n v="49.99"/>
    <n v="28.840399999999999"/>
    <n v="1"/>
    <n v="28.840399999999999"/>
  </r>
  <r>
    <x v="0"/>
    <x v="0"/>
    <x v="0"/>
    <s v="Przyjazny Sklep Rowerowy"/>
    <x v="0"/>
    <x v="3"/>
    <s v="Szosa-450"/>
    <x v="3"/>
    <d v="2010-10-01T00:00:00"/>
    <x v="3"/>
    <x v="2"/>
    <n v="1457.99"/>
    <n v="874.79399999999998"/>
    <n v="2"/>
    <n v="1749.588"/>
  </r>
  <r>
    <x v="0"/>
    <x v="0"/>
    <x v="0"/>
    <s v="Przyjazny Sklep Rowerowy"/>
    <x v="0"/>
    <x v="3"/>
    <s v="Szosa-650"/>
    <x v="1"/>
    <d v="2010-10-15T00:00:00"/>
    <x v="3"/>
    <x v="2"/>
    <n v="782.99"/>
    <n v="419.45890000000003"/>
    <n v="1"/>
    <n v="419.45890000000003"/>
  </r>
  <r>
    <x v="0"/>
    <x v="0"/>
    <x v="0"/>
    <s v="Przyjazny Sklep Rowerowy"/>
    <x v="0"/>
    <x v="3"/>
    <s v="Szosa-650"/>
    <x v="3"/>
    <d v="2010-10-18T00:00:00"/>
    <x v="3"/>
    <x v="2"/>
    <n v="782.99"/>
    <n v="419.45890000000003"/>
    <n v="2"/>
    <n v="838.91780000000006"/>
  </r>
  <r>
    <x v="0"/>
    <x v="0"/>
    <x v="0"/>
    <s v="Przyjazny Sklep Rowerowy"/>
    <x v="1"/>
    <x v="4"/>
    <s v="Long-Sleeve Logo Jersey"/>
    <x v="4"/>
    <d v="2010-10-19T00:00:00"/>
    <x v="3"/>
    <x v="2"/>
    <n v="49.99"/>
    <n v="28.840399999999999"/>
    <n v="4"/>
    <n v="115.3616"/>
  </r>
  <r>
    <x v="0"/>
    <x v="0"/>
    <x v="0"/>
    <s v="Przyjazny Sklep Rowerowy"/>
    <x v="1"/>
    <x v="5"/>
    <s v="nakładka na rower"/>
    <x v="4"/>
    <d v="2010-10-12T00:00:00"/>
    <x v="3"/>
    <x v="2"/>
    <n v="8.99"/>
    <n v="5.1864999999999997"/>
    <n v="4"/>
    <n v="20.745999999999999"/>
  </r>
  <r>
    <x v="0"/>
    <x v="0"/>
    <x v="0"/>
    <s v="Przyjazny Sklep Rowerowy"/>
    <x v="0"/>
    <x v="3"/>
    <s v="Szosa-650"/>
    <x v="3"/>
    <d v="2010-10-27T00:00:00"/>
    <x v="3"/>
    <x v="2"/>
    <n v="782.99"/>
    <n v="419.45890000000003"/>
    <n v="2"/>
    <n v="838.91780000000006"/>
  </r>
  <r>
    <x v="0"/>
    <x v="0"/>
    <x v="0"/>
    <s v="Przyjazny Sklep Rowerowy"/>
    <x v="0"/>
    <x v="3"/>
    <s v="Szosa-650"/>
    <x v="3"/>
    <d v="2010-10-08T00:00:00"/>
    <x v="3"/>
    <x v="2"/>
    <n v="782.99"/>
    <n v="419.45890000000003"/>
    <n v="4"/>
    <n v="1677.8356000000001"/>
  </r>
  <r>
    <x v="0"/>
    <x v="0"/>
    <x v="0"/>
    <s v="Przyjazny Sklep Rowerowy"/>
    <x v="0"/>
    <x v="3"/>
    <s v="Szosa-650"/>
    <x v="1"/>
    <d v="2010-10-06T00:00:00"/>
    <x v="3"/>
    <x v="2"/>
    <n v="782.99"/>
    <n v="419.45890000000003"/>
    <n v="4"/>
    <n v="1677.8356000000001"/>
  </r>
  <r>
    <x v="0"/>
    <x v="0"/>
    <x v="0"/>
    <s v="Przyjazny Sklep Rowerowy"/>
    <x v="0"/>
    <x v="3"/>
    <s v="Szosa-650"/>
    <x v="3"/>
    <d v="2010-10-01T00:00:00"/>
    <x v="3"/>
    <x v="2"/>
    <n v="782.99"/>
    <n v="419.45890000000003"/>
    <n v="1"/>
    <n v="419.45890000000003"/>
  </r>
  <r>
    <x v="0"/>
    <x v="0"/>
    <x v="3"/>
    <s v="Wszystko dla rowerów — akcesoria"/>
    <x v="1"/>
    <x v="4"/>
    <s v="Long-Sleeve Logo Jersey"/>
    <x v="4"/>
    <d v="2010-10-10T00:00:00"/>
    <x v="3"/>
    <x v="2"/>
    <n v="49.99"/>
    <n v="28.840399999999999"/>
    <n v="2"/>
    <n v="57.680799999999998"/>
  </r>
  <r>
    <x v="0"/>
    <x v="0"/>
    <x v="3"/>
    <s v="Wszystko dla rowerów — akcesoria"/>
    <x v="0"/>
    <x v="3"/>
    <s v="Szosa-450"/>
    <x v="3"/>
    <d v="2010-10-05T00:00:00"/>
    <x v="3"/>
    <x v="2"/>
    <n v="1457.99"/>
    <n v="874.79399999999998"/>
    <n v="2"/>
    <n v="1749.588"/>
  </r>
  <r>
    <x v="0"/>
    <x v="0"/>
    <x v="3"/>
    <s v="Wszystko dla rowerów — akcesoria"/>
    <x v="0"/>
    <x v="3"/>
    <s v="Szosa-450"/>
    <x v="3"/>
    <d v="2010-10-20T00:00:00"/>
    <x v="3"/>
    <x v="2"/>
    <n v="1457.99"/>
    <n v="874.79399999999998"/>
    <n v="3"/>
    <n v="2624.3820000000001"/>
  </r>
  <r>
    <x v="0"/>
    <x v="0"/>
    <x v="3"/>
    <s v="Wszystko dla rowerów — akcesoria"/>
    <x v="0"/>
    <x v="3"/>
    <s v="Szosa-150"/>
    <x v="3"/>
    <d v="2010-10-03T00:00:00"/>
    <x v="3"/>
    <x v="2"/>
    <n v="3578.27"/>
    <n v="2146.962"/>
    <n v="1"/>
    <n v="2146.962"/>
  </r>
  <r>
    <x v="0"/>
    <x v="0"/>
    <x v="3"/>
    <s v="Wszystko dla rowerów — akcesoria"/>
    <x v="1"/>
    <x v="4"/>
    <s v="Long-Sleeve Logo Jersey"/>
    <x v="4"/>
    <d v="2010-10-04T00:00:00"/>
    <x v="3"/>
    <x v="2"/>
    <n v="49.99"/>
    <n v="28.840399999999999"/>
    <n v="1"/>
    <n v="28.840399999999999"/>
  </r>
  <r>
    <x v="0"/>
    <x v="0"/>
    <x v="3"/>
    <s v="Wszystko dla rowerów — akcesoria"/>
    <x v="2"/>
    <x v="6"/>
    <s v="LL rama rowerowa"/>
    <x v="3"/>
    <d v="2010-10-07T00:00:00"/>
    <x v="3"/>
    <x v="2"/>
    <n v="337.22"/>
    <n v="183.93819999999999"/>
    <n v="2"/>
    <n v="367.87639999999999"/>
  </r>
  <r>
    <x v="0"/>
    <x v="0"/>
    <x v="3"/>
    <s v="Wszystko dla rowerów — akcesoria"/>
    <x v="0"/>
    <x v="3"/>
    <s v="Szosa-650"/>
    <x v="1"/>
    <d v="2010-10-03T00:00:00"/>
    <x v="3"/>
    <x v="2"/>
    <n v="782.99"/>
    <n v="419.45890000000003"/>
    <n v="1"/>
    <n v="419.45890000000003"/>
  </r>
  <r>
    <x v="0"/>
    <x v="0"/>
    <x v="3"/>
    <s v="Wszystko dla rowerów — akcesoria"/>
    <x v="0"/>
    <x v="3"/>
    <s v="Szosa-650"/>
    <x v="3"/>
    <d v="2010-10-14T00:00:00"/>
    <x v="3"/>
    <x v="2"/>
    <n v="782.99"/>
    <n v="419.45890000000003"/>
    <n v="1"/>
    <n v="419.45890000000003"/>
  </r>
  <r>
    <x v="0"/>
    <x v="0"/>
    <x v="3"/>
    <s v="Wszystko dla rowerów — akcesoria"/>
    <x v="2"/>
    <x v="6"/>
    <s v="LL rama rowerowa"/>
    <x v="1"/>
    <d v="2010-10-04T00:00:00"/>
    <x v="3"/>
    <x v="2"/>
    <n v="337.22"/>
    <n v="178.58080000000001"/>
    <n v="1"/>
    <n v="178.58080000000001"/>
  </r>
  <r>
    <x v="0"/>
    <x v="0"/>
    <x v="3"/>
    <s v="Wszystko dla rowerów — akcesoria"/>
    <x v="0"/>
    <x v="3"/>
    <s v="Szosa-650"/>
    <x v="1"/>
    <d v="2010-10-24T00:00:00"/>
    <x v="3"/>
    <x v="2"/>
    <n v="782.99"/>
    <n v="419.45890000000003"/>
    <n v="2"/>
    <n v="838.91780000000006"/>
  </r>
  <r>
    <x v="0"/>
    <x v="0"/>
    <x v="3"/>
    <s v="Wszystko dla rowerów — akcesoria"/>
    <x v="3"/>
    <x v="7"/>
    <s v="Sport-100"/>
    <x v="3"/>
    <d v="2010-10-20T00:00:00"/>
    <x v="3"/>
    <x v="2"/>
    <n v="34.99"/>
    <n v="20.186499999999999"/>
    <n v="2"/>
    <n v="40.372999999999998"/>
  </r>
  <r>
    <x v="0"/>
    <x v="0"/>
    <x v="3"/>
    <s v="Wszystko dla rowerów — akcesoria"/>
    <x v="0"/>
    <x v="3"/>
    <s v="Szosa-650"/>
    <x v="3"/>
    <d v="2010-10-25T00:00:00"/>
    <x v="3"/>
    <x v="2"/>
    <n v="782.99"/>
    <n v="419.45890000000003"/>
    <n v="1"/>
    <n v="419.45890000000003"/>
  </r>
  <r>
    <x v="0"/>
    <x v="0"/>
    <x v="3"/>
    <s v="Wszystko dla rowerów — akcesoria"/>
    <x v="0"/>
    <x v="3"/>
    <s v="Szosa-650"/>
    <x v="1"/>
    <d v="2010-10-25T00:00:00"/>
    <x v="3"/>
    <x v="2"/>
    <n v="782.99"/>
    <n v="419.45890000000003"/>
    <n v="2"/>
    <n v="838.91780000000006"/>
  </r>
  <r>
    <x v="0"/>
    <x v="0"/>
    <x v="3"/>
    <s v="Wszystko dla rowerów — akcesoria"/>
    <x v="3"/>
    <x v="7"/>
    <s v="Sport-100"/>
    <x v="5"/>
    <d v="2010-10-23T00:00:00"/>
    <x v="3"/>
    <x v="2"/>
    <n v="34.99"/>
    <n v="20.186499999999999"/>
    <n v="1"/>
    <n v="20.186499999999999"/>
  </r>
  <r>
    <x v="0"/>
    <x v="0"/>
    <x v="3"/>
    <s v="Wszystko dla rowerów — akcesoria"/>
    <x v="0"/>
    <x v="3"/>
    <s v="Szosa-650"/>
    <x v="1"/>
    <d v="2010-10-14T00:00:00"/>
    <x v="3"/>
    <x v="2"/>
    <n v="782.99"/>
    <n v="419.45890000000003"/>
    <n v="1"/>
    <n v="419.45890000000003"/>
  </r>
  <r>
    <x v="0"/>
    <x v="0"/>
    <x v="3"/>
    <s v="Wszystko dla rowerów — akcesoria"/>
    <x v="2"/>
    <x v="6"/>
    <s v="LL rama rowerowa"/>
    <x v="3"/>
    <d v="2010-10-06T00:00:00"/>
    <x v="3"/>
    <x v="2"/>
    <n v="337.22"/>
    <n v="183.93819999999999"/>
    <n v="1"/>
    <n v="183.93819999999999"/>
  </r>
  <r>
    <x v="0"/>
    <x v="0"/>
    <x v="3"/>
    <s v="Wszystko dla rowerów — akcesoria"/>
    <x v="0"/>
    <x v="3"/>
    <s v="Szosa-450"/>
    <x v="3"/>
    <d v="2010-10-17T00:00:00"/>
    <x v="3"/>
    <x v="2"/>
    <n v="1457.99"/>
    <n v="874.79399999999998"/>
    <n v="1"/>
    <n v="874.79399999999998"/>
  </r>
  <r>
    <x v="0"/>
    <x v="0"/>
    <x v="3"/>
    <s v="Wszystko dla rowerów — akcesoria"/>
    <x v="0"/>
    <x v="3"/>
    <s v="Szosa-650"/>
    <x v="1"/>
    <d v="2010-10-28T00:00:00"/>
    <x v="3"/>
    <x v="2"/>
    <n v="782.99"/>
    <n v="419.45890000000003"/>
    <n v="1"/>
    <n v="419.45890000000003"/>
  </r>
  <r>
    <x v="0"/>
    <x v="0"/>
    <x v="3"/>
    <s v="Wszystko dla rowerów — akcesoria"/>
    <x v="0"/>
    <x v="3"/>
    <s v="Szosa-650"/>
    <x v="3"/>
    <d v="2010-10-23T00:00:00"/>
    <x v="3"/>
    <x v="2"/>
    <n v="782.99"/>
    <n v="419.45890000000003"/>
    <n v="1"/>
    <n v="419.45890000000003"/>
  </r>
  <r>
    <x v="0"/>
    <x v="0"/>
    <x v="3"/>
    <s v="Wszystko dla rowerów — akcesoria"/>
    <x v="0"/>
    <x v="3"/>
    <s v="Szosa-150"/>
    <x v="3"/>
    <d v="2010-10-09T00:00:00"/>
    <x v="3"/>
    <x v="2"/>
    <n v="3578.27"/>
    <n v="2146.962"/>
    <n v="1"/>
    <n v="2146.962"/>
  </r>
  <r>
    <x v="0"/>
    <x v="0"/>
    <x v="3"/>
    <s v="Wszystko dla rowerów — akcesoria"/>
    <x v="1"/>
    <x v="4"/>
    <s v="Long-Sleeve Logo Jersey"/>
    <x v="4"/>
    <d v="2010-10-17T00:00:00"/>
    <x v="3"/>
    <x v="2"/>
    <n v="49.99"/>
    <n v="28.840399999999999"/>
    <n v="4"/>
    <n v="115.3616"/>
  </r>
  <r>
    <x v="0"/>
    <x v="0"/>
    <x v="3"/>
    <s v="Wszystko dla rowerów — akcesoria"/>
    <x v="2"/>
    <x v="6"/>
    <s v="LL rama rowerowa"/>
    <x v="1"/>
    <d v="2010-10-19T00:00:00"/>
    <x v="3"/>
    <x v="2"/>
    <n v="337.22"/>
    <n v="178.58080000000001"/>
    <n v="2"/>
    <n v="357.16160000000002"/>
  </r>
  <r>
    <x v="0"/>
    <x v="0"/>
    <x v="3"/>
    <s v="Wszystko dla rowerów — akcesoria"/>
    <x v="0"/>
    <x v="3"/>
    <s v="Szosa-150"/>
    <x v="3"/>
    <d v="2010-10-22T00:00:00"/>
    <x v="3"/>
    <x v="2"/>
    <n v="3578.27"/>
    <n v="2146.962"/>
    <n v="1"/>
    <n v="2146.962"/>
  </r>
  <r>
    <x v="0"/>
    <x v="0"/>
    <x v="3"/>
    <s v="Wszystko dla rowerów — akcesoria"/>
    <x v="0"/>
    <x v="3"/>
    <s v="Szosa-650"/>
    <x v="3"/>
    <d v="2010-10-24T00:00:00"/>
    <x v="3"/>
    <x v="2"/>
    <n v="782.99"/>
    <n v="419.45890000000003"/>
    <n v="1"/>
    <n v="419.45890000000003"/>
  </r>
  <r>
    <x v="0"/>
    <x v="0"/>
    <x v="3"/>
    <s v="Wszystko dla rowerów — akcesoria"/>
    <x v="3"/>
    <x v="7"/>
    <s v="Sport-100"/>
    <x v="1"/>
    <d v="2010-10-21T00:00:00"/>
    <x v="3"/>
    <x v="2"/>
    <n v="34.99"/>
    <n v="20.186499999999999"/>
    <n v="1"/>
    <n v="20.186499999999999"/>
  </r>
  <r>
    <x v="0"/>
    <x v="0"/>
    <x v="3"/>
    <s v="Wszystko dla rowerów — akcesoria"/>
    <x v="2"/>
    <x v="6"/>
    <s v="ML rama rowerowa"/>
    <x v="3"/>
    <d v="2010-10-08T00:00:00"/>
    <x v="3"/>
    <x v="2"/>
    <n v="594.83000000000004"/>
    <n v="356.89800000000002"/>
    <n v="3"/>
    <n v="1070.694"/>
  </r>
  <r>
    <x v="0"/>
    <x v="0"/>
    <x v="3"/>
    <s v="Wszystko dla rowerów — akcesoria"/>
    <x v="0"/>
    <x v="3"/>
    <s v="Szosa-150"/>
    <x v="3"/>
    <d v="2010-10-23T00:00:00"/>
    <x v="3"/>
    <x v="2"/>
    <n v="3578.27"/>
    <n v="2146.962"/>
    <n v="5"/>
    <n v="10734.81"/>
  </r>
  <r>
    <x v="0"/>
    <x v="0"/>
    <x v="4"/>
    <s v="Sprzedaż rowerów historycznych"/>
    <x v="1"/>
    <x v="1"/>
    <s v="Mountain Bike Socks"/>
    <x v="2"/>
    <d v="2010-10-12T00:00:00"/>
    <x v="3"/>
    <x v="2"/>
    <n v="9.5"/>
    <n v="5.7"/>
    <n v="3"/>
    <n v="17.100000000000001"/>
  </r>
  <r>
    <x v="0"/>
    <x v="0"/>
    <x v="4"/>
    <s v="Sprzedaż rowerów historycznych"/>
    <x v="0"/>
    <x v="0"/>
    <s v="Górski-100"/>
    <x v="1"/>
    <d v="2010-10-31T00:00:00"/>
    <x v="3"/>
    <x v="2"/>
    <n v="3374.99"/>
    <n v="2024.9939999999999"/>
    <n v="1"/>
    <n v="2024.9939999999999"/>
  </r>
  <r>
    <x v="0"/>
    <x v="0"/>
    <x v="4"/>
    <s v="Sprzedaż rowerów historycznych"/>
    <x v="0"/>
    <x v="0"/>
    <s v="Górski-100"/>
    <x v="0"/>
    <d v="2010-10-30T00:00:00"/>
    <x v="3"/>
    <x v="2"/>
    <n v="3399.99"/>
    <n v="2039.9939999999999"/>
    <n v="1"/>
    <n v="2039.9939999999999"/>
  </r>
  <r>
    <x v="0"/>
    <x v="0"/>
    <x v="2"/>
    <s v="Świetne rowery"/>
    <x v="0"/>
    <x v="0"/>
    <s v="Górski-100"/>
    <x v="1"/>
    <d v="2010-10-04T00:00:00"/>
    <x v="3"/>
    <x v="2"/>
    <n v="3374.99"/>
    <n v="2024.9939999999999"/>
    <n v="2"/>
    <n v="4049.9879999999998"/>
  </r>
  <r>
    <x v="0"/>
    <x v="0"/>
    <x v="2"/>
    <s v="Świetne rowery"/>
    <x v="0"/>
    <x v="0"/>
    <s v="Górski-100"/>
    <x v="0"/>
    <d v="2010-10-11T00:00:00"/>
    <x v="3"/>
    <x v="2"/>
    <n v="3399.99"/>
    <n v="2039.9939999999999"/>
    <n v="2"/>
    <n v="4079.9879999999998"/>
  </r>
  <r>
    <x v="0"/>
    <x v="0"/>
    <x v="2"/>
    <s v="Świetne rowery"/>
    <x v="1"/>
    <x v="1"/>
    <s v="Mountain Bike Socks"/>
    <x v="2"/>
    <d v="2010-10-19T00:00:00"/>
    <x v="3"/>
    <x v="2"/>
    <n v="9.5"/>
    <n v="5.7"/>
    <n v="6"/>
    <n v="34.200000000000003"/>
  </r>
  <r>
    <x v="0"/>
    <x v="0"/>
    <x v="2"/>
    <s v="Świetne rowery"/>
    <x v="3"/>
    <x v="7"/>
    <s v="Sport-100"/>
    <x v="3"/>
    <d v="2010-10-01T00:00:00"/>
    <x v="3"/>
    <x v="2"/>
    <n v="34.99"/>
    <n v="20.186499999999999"/>
    <n v="2"/>
    <n v="40.372999999999998"/>
  </r>
  <r>
    <x v="0"/>
    <x v="0"/>
    <x v="2"/>
    <s v="Świetne rowery"/>
    <x v="1"/>
    <x v="4"/>
    <s v="Long-Sleeve Logo Jersey"/>
    <x v="4"/>
    <d v="2010-10-27T00:00:00"/>
    <x v="3"/>
    <x v="2"/>
    <n v="49.99"/>
    <n v="28.840399999999999"/>
    <n v="1"/>
    <n v="28.840399999999999"/>
  </r>
  <r>
    <x v="0"/>
    <x v="0"/>
    <x v="2"/>
    <s v="Świetne rowery"/>
    <x v="3"/>
    <x v="7"/>
    <s v="Sport-100"/>
    <x v="5"/>
    <d v="2010-10-26T00:00:00"/>
    <x v="3"/>
    <x v="2"/>
    <n v="34.99"/>
    <n v="20.186499999999999"/>
    <n v="2"/>
    <n v="40.372999999999998"/>
  </r>
  <r>
    <x v="0"/>
    <x v="0"/>
    <x v="2"/>
    <s v="Świetne rowery"/>
    <x v="0"/>
    <x v="0"/>
    <s v="Górski-100"/>
    <x v="1"/>
    <d v="2010-10-11T00:00:00"/>
    <x v="3"/>
    <x v="2"/>
    <n v="3374.99"/>
    <n v="2024.9939999999999"/>
    <n v="2"/>
    <n v="4049.9879999999998"/>
  </r>
  <r>
    <x v="0"/>
    <x v="0"/>
    <x v="2"/>
    <s v="Świetne rowery"/>
    <x v="3"/>
    <x v="7"/>
    <s v="Sport-100"/>
    <x v="1"/>
    <d v="2010-10-30T00:00:00"/>
    <x v="3"/>
    <x v="2"/>
    <n v="34.99"/>
    <n v="20.186499999999999"/>
    <n v="1"/>
    <n v="20.186499999999999"/>
  </r>
  <r>
    <x v="0"/>
    <x v="0"/>
    <x v="2"/>
    <s v="Świetne rowery"/>
    <x v="1"/>
    <x v="4"/>
    <s v="Long-Sleeve Logo Jersey"/>
    <x v="4"/>
    <d v="2010-10-23T00:00:00"/>
    <x v="3"/>
    <x v="2"/>
    <n v="49.99"/>
    <n v="28.840399999999999"/>
    <n v="1"/>
    <n v="28.840399999999999"/>
  </r>
  <r>
    <x v="0"/>
    <x v="0"/>
    <x v="3"/>
    <s v="Rowerowy świat"/>
    <x v="0"/>
    <x v="3"/>
    <s v="Szosa-650"/>
    <x v="1"/>
    <d v="2010-10-30T00:00:00"/>
    <x v="3"/>
    <x v="2"/>
    <n v="782.99"/>
    <n v="419.45890000000003"/>
    <n v="1"/>
    <n v="419.45890000000003"/>
  </r>
  <r>
    <x v="0"/>
    <x v="0"/>
    <x v="3"/>
    <s v="Galeria kół"/>
    <x v="0"/>
    <x v="3"/>
    <s v="Szosa-150"/>
    <x v="3"/>
    <d v="2010-10-05T00:00:00"/>
    <x v="3"/>
    <x v="2"/>
    <n v="3578.27"/>
    <n v="2146.962"/>
    <n v="1"/>
    <n v="2146.962"/>
  </r>
  <r>
    <x v="0"/>
    <x v="0"/>
    <x v="3"/>
    <s v="Galeria kół"/>
    <x v="0"/>
    <x v="3"/>
    <s v="Szosa-650"/>
    <x v="3"/>
    <d v="2010-10-01T00:00:00"/>
    <x v="3"/>
    <x v="2"/>
    <n v="782.99"/>
    <n v="419.45890000000003"/>
    <n v="1"/>
    <n v="419.45890000000003"/>
  </r>
  <r>
    <x v="0"/>
    <x v="0"/>
    <x v="3"/>
    <s v="Galeria kół"/>
    <x v="0"/>
    <x v="3"/>
    <s v="Szosa-650"/>
    <x v="3"/>
    <d v="2010-10-08T00:00:00"/>
    <x v="3"/>
    <x v="2"/>
    <n v="782.99"/>
    <n v="419.45890000000003"/>
    <n v="1"/>
    <n v="419.45890000000003"/>
  </r>
  <r>
    <x v="0"/>
    <x v="0"/>
    <x v="3"/>
    <s v="Galeria kół"/>
    <x v="0"/>
    <x v="3"/>
    <s v="Szosa-650"/>
    <x v="1"/>
    <d v="2010-10-19T00:00:00"/>
    <x v="3"/>
    <x v="2"/>
    <n v="782.99"/>
    <n v="419.45890000000003"/>
    <n v="2"/>
    <n v="838.91780000000006"/>
  </r>
  <r>
    <x v="0"/>
    <x v="0"/>
    <x v="3"/>
    <s v="Galeria kół"/>
    <x v="0"/>
    <x v="3"/>
    <s v="Szosa-450"/>
    <x v="3"/>
    <d v="2010-10-24T00:00:00"/>
    <x v="3"/>
    <x v="2"/>
    <n v="1457.99"/>
    <n v="874.79399999999998"/>
    <n v="1"/>
    <n v="874.79399999999998"/>
  </r>
  <r>
    <x v="0"/>
    <x v="0"/>
    <x v="3"/>
    <s v="Galeria kół"/>
    <x v="0"/>
    <x v="3"/>
    <s v="Szosa-650"/>
    <x v="1"/>
    <d v="2010-10-13T00:00:00"/>
    <x v="3"/>
    <x v="2"/>
    <n v="782.99"/>
    <n v="419.45890000000003"/>
    <n v="2"/>
    <n v="838.91780000000006"/>
  </r>
  <r>
    <x v="0"/>
    <x v="1"/>
    <x v="1"/>
    <s v="Punkt detaliczny"/>
    <x v="3"/>
    <x v="7"/>
    <s v="Sport-100"/>
    <x v="3"/>
    <d v="2010-10-29T00:00:00"/>
    <x v="3"/>
    <x v="2"/>
    <n v="34.99"/>
    <n v="20.186499999999999"/>
    <n v="3"/>
    <n v="60.5595"/>
  </r>
  <r>
    <x v="0"/>
    <x v="1"/>
    <x v="1"/>
    <s v="Punkt detaliczny"/>
    <x v="3"/>
    <x v="7"/>
    <s v="Sport-100"/>
    <x v="1"/>
    <d v="2010-10-27T00:00:00"/>
    <x v="3"/>
    <x v="2"/>
    <n v="34.99"/>
    <n v="20.186499999999999"/>
    <n v="4"/>
    <n v="80.745999999999995"/>
  </r>
  <r>
    <x v="0"/>
    <x v="1"/>
    <x v="1"/>
    <s v="Punkt detaliczny"/>
    <x v="0"/>
    <x v="3"/>
    <s v="Szosa-450"/>
    <x v="3"/>
    <d v="2010-10-10T00:00:00"/>
    <x v="3"/>
    <x v="2"/>
    <n v="1457.99"/>
    <n v="874.79399999999998"/>
    <n v="3"/>
    <n v="2624.3820000000001"/>
  </r>
  <r>
    <x v="0"/>
    <x v="1"/>
    <x v="1"/>
    <s v="Punkt detaliczny"/>
    <x v="0"/>
    <x v="3"/>
    <s v="Szosa-650"/>
    <x v="3"/>
    <d v="2010-10-03T00:00:00"/>
    <x v="3"/>
    <x v="2"/>
    <n v="782.99"/>
    <n v="419.45890000000003"/>
    <n v="4"/>
    <n v="1677.8356000000001"/>
  </r>
  <r>
    <x v="0"/>
    <x v="1"/>
    <x v="1"/>
    <s v="Punkt detaliczny"/>
    <x v="0"/>
    <x v="3"/>
    <s v="Szosa-450"/>
    <x v="3"/>
    <d v="2010-10-09T00:00:00"/>
    <x v="3"/>
    <x v="2"/>
    <n v="1457.99"/>
    <n v="874.79399999999998"/>
    <n v="3"/>
    <n v="2624.3820000000001"/>
  </r>
  <r>
    <x v="0"/>
    <x v="1"/>
    <x v="1"/>
    <s v="Punkt detaliczny"/>
    <x v="2"/>
    <x v="6"/>
    <s v="LL rama rowerowa"/>
    <x v="3"/>
    <d v="2010-10-19T00:00:00"/>
    <x v="3"/>
    <x v="2"/>
    <n v="337.22"/>
    <n v="183.93819999999999"/>
    <n v="3"/>
    <n v="551.81459999999993"/>
  </r>
  <r>
    <x v="0"/>
    <x v="1"/>
    <x v="1"/>
    <s v="Punkt detaliczny"/>
    <x v="2"/>
    <x v="6"/>
    <s v="LL rama rowerowa"/>
    <x v="3"/>
    <d v="2010-10-05T00:00:00"/>
    <x v="3"/>
    <x v="2"/>
    <n v="337.22"/>
    <n v="183.93819999999999"/>
    <n v="3"/>
    <n v="551.81459999999993"/>
  </r>
  <r>
    <x v="0"/>
    <x v="1"/>
    <x v="1"/>
    <s v="Punkt detaliczny"/>
    <x v="1"/>
    <x v="4"/>
    <s v="Long-Sleeve Logo Jersey"/>
    <x v="4"/>
    <d v="2010-10-16T00:00:00"/>
    <x v="3"/>
    <x v="2"/>
    <n v="49.99"/>
    <n v="28.840399999999999"/>
    <n v="1"/>
    <n v="28.840399999999999"/>
  </r>
  <r>
    <x v="0"/>
    <x v="1"/>
    <x v="1"/>
    <s v="Punkt detaliczny"/>
    <x v="0"/>
    <x v="3"/>
    <s v="Szosa-650"/>
    <x v="1"/>
    <d v="2010-10-12T00:00:00"/>
    <x v="3"/>
    <x v="2"/>
    <n v="782.99"/>
    <n v="419.45890000000003"/>
    <n v="4"/>
    <n v="1677.8356000000001"/>
  </r>
  <r>
    <x v="0"/>
    <x v="1"/>
    <x v="1"/>
    <s v="Punkt detaliczny"/>
    <x v="0"/>
    <x v="3"/>
    <s v="Szosa-650"/>
    <x v="1"/>
    <d v="2010-10-25T00:00:00"/>
    <x v="3"/>
    <x v="2"/>
    <n v="782.99"/>
    <n v="419.45890000000003"/>
    <n v="3"/>
    <n v="1258.3767"/>
  </r>
  <r>
    <x v="0"/>
    <x v="1"/>
    <x v="1"/>
    <s v="Punkt detaliczny"/>
    <x v="2"/>
    <x v="6"/>
    <s v="HL rama rowerowa szosa"/>
    <x v="3"/>
    <d v="2010-10-04T00:00:00"/>
    <x v="3"/>
    <x v="2"/>
    <n v="1431.5"/>
    <n v="758.07590000000005"/>
    <n v="1"/>
    <n v="758.07590000000005"/>
  </r>
  <r>
    <x v="0"/>
    <x v="1"/>
    <x v="1"/>
    <s v="Punkt detaliczny"/>
    <x v="2"/>
    <x v="6"/>
    <s v="LL rama rowerowa"/>
    <x v="1"/>
    <d v="2010-10-30T00:00:00"/>
    <x v="3"/>
    <x v="2"/>
    <n v="337.22"/>
    <n v="178.58080000000001"/>
    <n v="5"/>
    <n v="892.904"/>
  </r>
  <r>
    <x v="0"/>
    <x v="1"/>
    <x v="1"/>
    <s v="Punkt detaliczny"/>
    <x v="1"/>
    <x v="5"/>
    <s v="nakładka na rower"/>
    <x v="4"/>
    <d v="2010-10-25T00:00:00"/>
    <x v="3"/>
    <x v="2"/>
    <n v="8.99"/>
    <n v="5.1864999999999997"/>
    <n v="2"/>
    <n v="10.372999999999999"/>
  </r>
  <r>
    <x v="0"/>
    <x v="1"/>
    <x v="1"/>
    <s v="Punkt detaliczny"/>
    <x v="0"/>
    <x v="3"/>
    <s v="Szosa-450"/>
    <x v="3"/>
    <d v="2010-10-22T00:00:00"/>
    <x v="3"/>
    <x v="2"/>
    <n v="1457.99"/>
    <n v="874.79399999999998"/>
    <n v="2"/>
    <n v="1749.588"/>
  </r>
  <r>
    <x v="0"/>
    <x v="1"/>
    <x v="1"/>
    <s v="Punkt detaliczny"/>
    <x v="0"/>
    <x v="3"/>
    <s v="Szosa-650"/>
    <x v="3"/>
    <d v="2010-10-16T00:00:00"/>
    <x v="3"/>
    <x v="2"/>
    <n v="782.99"/>
    <n v="419.45890000000003"/>
    <n v="6"/>
    <n v="2516.7534000000001"/>
  </r>
  <r>
    <x v="0"/>
    <x v="1"/>
    <x v="1"/>
    <s v="Punkt detaliczny"/>
    <x v="0"/>
    <x v="3"/>
    <s v="Szosa-650"/>
    <x v="1"/>
    <d v="2010-10-23T00:00:00"/>
    <x v="3"/>
    <x v="2"/>
    <n v="782.99"/>
    <n v="419.45890000000003"/>
    <n v="4"/>
    <n v="1677.8356000000001"/>
  </r>
  <r>
    <x v="0"/>
    <x v="1"/>
    <x v="1"/>
    <s v="Punkt detaliczny"/>
    <x v="1"/>
    <x v="4"/>
    <s v="Long-Sleeve Logo Jersey"/>
    <x v="4"/>
    <d v="2010-10-14T00:00:00"/>
    <x v="3"/>
    <x v="2"/>
    <n v="49.99"/>
    <n v="28.840399999999999"/>
    <n v="1"/>
    <n v="28.840399999999999"/>
  </r>
  <r>
    <x v="0"/>
    <x v="1"/>
    <x v="1"/>
    <s v="Punkt detaliczny"/>
    <x v="0"/>
    <x v="3"/>
    <s v="Szosa-150"/>
    <x v="3"/>
    <d v="2010-10-21T00:00:00"/>
    <x v="3"/>
    <x v="2"/>
    <n v="3578.27"/>
    <n v="2146.962"/>
    <n v="1"/>
    <n v="2146.962"/>
  </r>
  <r>
    <x v="0"/>
    <x v="1"/>
    <x v="1"/>
    <s v="Punkt detaliczny"/>
    <x v="2"/>
    <x v="6"/>
    <s v="HL rama rowerowa szosa"/>
    <x v="3"/>
    <d v="2010-10-06T00:00:00"/>
    <x v="3"/>
    <x v="2"/>
    <n v="1431.5"/>
    <n v="758.07590000000005"/>
    <n v="3"/>
    <n v="2274.2277000000004"/>
  </r>
  <r>
    <x v="0"/>
    <x v="1"/>
    <x v="1"/>
    <s v="Punkt detaliczny"/>
    <x v="0"/>
    <x v="3"/>
    <s v="Szosa-650"/>
    <x v="1"/>
    <d v="2010-10-05T00:00:00"/>
    <x v="3"/>
    <x v="2"/>
    <n v="782.99"/>
    <n v="419.45890000000003"/>
    <n v="1"/>
    <n v="419.45890000000003"/>
  </r>
  <r>
    <x v="0"/>
    <x v="1"/>
    <x v="1"/>
    <s v="Punkt detaliczny"/>
    <x v="0"/>
    <x v="3"/>
    <s v="Szosa-650"/>
    <x v="1"/>
    <d v="2010-10-04T00:00:00"/>
    <x v="3"/>
    <x v="2"/>
    <n v="782.99"/>
    <n v="419.45890000000003"/>
    <n v="5"/>
    <n v="2097.2945"/>
  </r>
  <r>
    <x v="0"/>
    <x v="1"/>
    <x v="1"/>
    <s v="Punkt detaliczny"/>
    <x v="0"/>
    <x v="3"/>
    <s v="Szosa-650"/>
    <x v="3"/>
    <d v="2010-10-03T00:00:00"/>
    <x v="3"/>
    <x v="2"/>
    <n v="782.99"/>
    <n v="419.45890000000003"/>
    <n v="4"/>
    <n v="1677.8356000000001"/>
  </r>
  <r>
    <x v="0"/>
    <x v="1"/>
    <x v="1"/>
    <s v="Punkt detaliczny"/>
    <x v="2"/>
    <x v="6"/>
    <s v="LL rama rowerowa"/>
    <x v="1"/>
    <d v="2010-10-14T00:00:00"/>
    <x v="3"/>
    <x v="2"/>
    <n v="337.22"/>
    <n v="178.58080000000001"/>
    <n v="3"/>
    <n v="535.74240000000009"/>
  </r>
  <r>
    <x v="0"/>
    <x v="1"/>
    <x v="1"/>
    <s v="Punkt detaliczny"/>
    <x v="2"/>
    <x v="6"/>
    <s v="LL rama rowerowa"/>
    <x v="3"/>
    <d v="2010-10-11T00:00:00"/>
    <x v="3"/>
    <x v="2"/>
    <n v="337.22"/>
    <n v="183.93819999999999"/>
    <n v="4"/>
    <n v="735.75279999999998"/>
  </r>
  <r>
    <x v="0"/>
    <x v="1"/>
    <x v="1"/>
    <s v="Punkt detaliczny"/>
    <x v="2"/>
    <x v="6"/>
    <s v="LL rama rowerowa"/>
    <x v="1"/>
    <d v="2010-10-08T00:00:00"/>
    <x v="3"/>
    <x v="2"/>
    <n v="337.22"/>
    <n v="178.58080000000001"/>
    <n v="1"/>
    <n v="178.58080000000001"/>
  </r>
  <r>
    <x v="0"/>
    <x v="1"/>
    <x v="1"/>
    <s v="Punkt detaliczny"/>
    <x v="0"/>
    <x v="3"/>
    <s v="Szosa-450"/>
    <x v="3"/>
    <d v="2010-10-24T00:00:00"/>
    <x v="3"/>
    <x v="2"/>
    <n v="1457.99"/>
    <n v="874.79399999999998"/>
    <n v="3"/>
    <n v="2624.3820000000001"/>
  </r>
  <r>
    <x v="0"/>
    <x v="1"/>
    <x v="1"/>
    <s v="Punkt detaliczny"/>
    <x v="0"/>
    <x v="3"/>
    <s v="Szosa-650"/>
    <x v="3"/>
    <d v="2010-10-14T00:00:00"/>
    <x v="3"/>
    <x v="2"/>
    <n v="782.99"/>
    <n v="419.45890000000003"/>
    <n v="6"/>
    <n v="2516.7534000000001"/>
  </r>
  <r>
    <x v="0"/>
    <x v="1"/>
    <x v="1"/>
    <s v="Punkt detaliczny"/>
    <x v="0"/>
    <x v="3"/>
    <s v="Szosa-650"/>
    <x v="3"/>
    <d v="2010-10-15T00:00:00"/>
    <x v="3"/>
    <x v="2"/>
    <n v="782.99"/>
    <n v="419.45890000000003"/>
    <n v="2"/>
    <n v="838.91780000000006"/>
  </r>
  <r>
    <x v="0"/>
    <x v="1"/>
    <x v="1"/>
    <s v="Punkt detaliczny"/>
    <x v="1"/>
    <x v="4"/>
    <s v="Long-Sleeve Logo Jersey"/>
    <x v="4"/>
    <d v="2010-10-23T00:00:00"/>
    <x v="3"/>
    <x v="2"/>
    <n v="49.99"/>
    <n v="28.840399999999999"/>
    <n v="4"/>
    <n v="115.3616"/>
  </r>
  <r>
    <x v="0"/>
    <x v="1"/>
    <x v="1"/>
    <s v="Punkt detaliczny"/>
    <x v="3"/>
    <x v="7"/>
    <s v="Sport-100"/>
    <x v="5"/>
    <d v="2010-10-12T00:00:00"/>
    <x v="3"/>
    <x v="2"/>
    <n v="34.99"/>
    <n v="20.186499999999999"/>
    <n v="1"/>
    <n v="20.186499999999999"/>
  </r>
  <r>
    <x v="0"/>
    <x v="1"/>
    <x v="1"/>
    <s v="Punkt detaliczny"/>
    <x v="2"/>
    <x v="6"/>
    <s v="LL rama rowerowa"/>
    <x v="3"/>
    <d v="2010-10-11T00:00:00"/>
    <x v="3"/>
    <x v="2"/>
    <n v="337.22"/>
    <n v="183.93819999999999"/>
    <n v="5"/>
    <n v="919.69100000000003"/>
  </r>
  <r>
    <x v="0"/>
    <x v="1"/>
    <x v="1"/>
    <s v="Punkt detaliczny"/>
    <x v="2"/>
    <x v="6"/>
    <s v="ML rama rowerowa"/>
    <x v="3"/>
    <d v="2010-10-25T00:00:00"/>
    <x v="3"/>
    <x v="2"/>
    <n v="594.83000000000004"/>
    <n v="356.89800000000002"/>
    <n v="3"/>
    <n v="1070.694"/>
  </r>
  <r>
    <x v="0"/>
    <x v="1"/>
    <x v="1"/>
    <s v="Punkt detaliczny"/>
    <x v="0"/>
    <x v="3"/>
    <s v="Szosa-150"/>
    <x v="3"/>
    <d v="2010-10-07T00:00:00"/>
    <x v="3"/>
    <x v="2"/>
    <n v="3578.27"/>
    <n v="2146.962"/>
    <n v="3"/>
    <n v="6440.8860000000004"/>
  </r>
  <r>
    <x v="0"/>
    <x v="1"/>
    <x v="1"/>
    <s v="Punkt detaliczny"/>
    <x v="0"/>
    <x v="3"/>
    <s v="Szosa-650"/>
    <x v="1"/>
    <d v="2010-10-26T00:00:00"/>
    <x v="3"/>
    <x v="2"/>
    <n v="782.99"/>
    <n v="419.45890000000003"/>
    <n v="1"/>
    <n v="419.45890000000003"/>
  </r>
  <r>
    <x v="0"/>
    <x v="0"/>
    <x v="0"/>
    <s v="Brawurowe Rajdy"/>
    <x v="0"/>
    <x v="3"/>
    <s v="Szosa-650"/>
    <x v="3"/>
    <d v="2010-10-15T00:00:00"/>
    <x v="3"/>
    <x v="2"/>
    <n v="782.99"/>
    <n v="419.45890000000003"/>
    <n v="1"/>
    <n v="419.45890000000003"/>
  </r>
  <r>
    <x v="0"/>
    <x v="0"/>
    <x v="0"/>
    <s v="Brawurowe Rajdy"/>
    <x v="0"/>
    <x v="3"/>
    <s v="Szosa-150"/>
    <x v="3"/>
    <d v="2010-10-23T00:00:00"/>
    <x v="3"/>
    <x v="2"/>
    <n v="3578.27"/>
    <n v="2146.962"/>
    <n v="1"/>
    <n v="2146.962"/>
  </r>
  <r>
    <x v="0"/>
    <x v="0"/>
    <x v="0"/>
    <s v="Brawurowe Rajdy"/>
    <x v="0"/>
    <x v="3"/>
    <s v="Szosa-150"/>
    <x v="3"/>
    <d v="2010-10-27T00:00:00"/>
    <x v="3"/>
    <x v="2"/>
    <n v="3578.27"/>
    <n v="2146.962"/>
    <n v="3"/>
    <n v="6440.8860000000004"/>
  </r>
  <r>
    <x v="0"/>
    <x v="0"/>
    <x v="0"/>
    <s v="Brawurowe Rajdy"/>
    <x v="0"/>
    <x v="3"/>
    <s v="Szosa-650"/>
    <x v="1"/>
    <d v="2010-10-29T00:00:00"/>
    <x v="3"/>
    <x v="2"/>
    <n v="782.99"/>
    <n v="419.45890000000003"/>
    <n v="1"/>
    <n v="419.45890000000003"/>
  </r>
  <r>
    <x v="0"/>
    <x v="0"/>
    <x v="0"/>
    <s v="Brawurowe Rajdy"/>
    <x v="0"/>
    <x v="3"/>
    <s v="Szosa-450"/>
    <x v="3"/>
    <d v="2010-10-31T00:00:00"/>
    <x v="3"/>
    <x v="2"/>
    <n v="1457.99"/>
    <n v="874.79399999999998"/>
    <n v="1"/>
    <n v="874.79399999999998"/>
  </r>
  <r>
    <x v="0"/>
    <x v="0"/>
    <x v="0"/>
    <s v="Brawurowe Rajdy"/>
    <x v="0"/>
    <x v="3"/>
    <s v="Szosa-650"/>
    <x v="3"/>
    <d v="2010-10-13T00:00:00"/>
    <x v="3"/>
    <x v="2"/>
    <n v="782.99"/>
    <n v="419.45890000000003"/>
    <n v="1"/>
    <n v="419.45890000000003"/>
  </r>
  <r>
    <x v="0"/>
    <x v="0"/>
    <x v="0"/>
    <s v="Brawurowe Rajdy"/>
    <x v="0"/>
    <x v="3"/>
    <s v="Szosa-650"/>
    <x v="3"/>
    <d v="2010-10-06T00:00:00"/>
    <x v="3"/>
    <x v="2"/>
    <n v="782.99"/>
    <n v="419.45890000000003"/>
    <n v="2"/>
    <n v="838.91780000000006"/>
  </r>
  <r>
    <x v="0"/>
    <x v="0"/>
    <x v="0"/>
    <s v="Brawurowe Rajdy"/>
    <x v="2"/>
    <x v="6"/>
    <s v="LL rama rowerowa"/>
    <x v="3"/>
    <d v="2010-10-18T00:00:00"/>
    <x v="3"/>
    <x v="2"/>
    <n v="337.22"/>
    <n v="183.93819999999999"/>
    <n v="1"/>
    <n v="183.93819999999999"/>
  </r>
  <r>
    <x v="0"/>
    <x v="0"/>
    <x v="0"/>
    <s v="Brawurowe Rajdy"/>
    <x v="0"/>
    <x v="3"/>
    <s v="Szosa-450"/>
    <x v="3"/>
    <d v="2010-10-17T00:00:00"/>
    <x v="3"/>
    <x v="2"/>
    <n v="1457.99"/>
    <n v="874.79399999999998"/>
    <n v="2"/>
    <n v="1749.588"/>
  </r>
  <r>
    <x v="0"/>
    <x v="0"/>
    <x v="0"/>
    <s v="Brawurowe Rajdy"/>
    <x v="3"/>
    <x v="7"/>
    <s v="Sport-100"/>
    <x v="1"/>
    <d v="2010-10-23T00:00:00"/>
    <x v="3"/>
    <x v="2"/>
    <n v="34.99"/>
    <n v="20.186499999999999"/>
    <n v="1"/>
    <n v="20.186499999999999"/>
  </r>
  <r>
    <x v="0"/>
    <x v="0"/>
    <x v="0"/>
    <s v="Brawurowe Rajdy"/>
    <x v="0"/>
    <x v="3"/>
    <s v="Szosa-650"/>
    <x v="1"/>
    <d v="2010-10-13T00:00:00"/>
    <x v="3"/>
    <x v="2"/>
    <n v="782.99"/>
    <n v="419.45890000000003"/>
    <n v="3"/>
    <n v="1258.3767"/>
  </r>
  <r>
    <x v="0"/>
    <x v="0"/>
    <x v="0"/>
    <s v="Brawurowe Rajdy"/>
    <x v="0"/>
    <x v="3"/>
    <s v="Szosa-150"/>
    <x v="3"/>
    <d v="2010-10-21T00:00:00"/>
    <x v="3"/>
    <x v="2"/>
    <n v="3578.27"/>
    <n v="2146.962"/>
    <n v="1"/>
    <n v="2146.962"/>
  </r>
  <r>
    <x v="0"/>
    <x v="0"/>
    <x v="0"/>
    <s v="Brawurowe Rajdy"/>
    <x v="0"/>
    <x v="3"/>
    <s v="Szosa-650"/>
    <x v="1"/>
    <d v="2010-10-20T00:00:00"/>
    <x v="3"/>
    <x v="2"/>
    <n v="782.99"/>
    <n v="419.45890000000003"/>
    <n v="5"/>
    <n v="2097.2945"/>
  </r>
  <r>
    <x v="0"/>
    <x v="0"/>
    <x v="0"/>
    <s v="Brawurowe Rajdy"/>
    <x v="0"/>
    <x v="3"/>
    <s v="Szosa-650"/>
    <x v="3"/>
    <d v="2010-10-21T00:00:00"/>
    <x v="3"/>
    <x v="2"/>
    <n v="782.99"/>
    <n v="419.45890000000003"/>
    <n v="1"/>
    <n v="419.45890000000003"/>
  </r>
  <r>
    <x v="0"/>
    <x v="0"/>
    <x v="0"/>
    <s v="Brawurowe Rajdy"/>
    <x v="0"/>
    <x v="3"/>
    <s v="Szosa-650"/>
    <x v="3"/>
    <d v="2010-10-01T00:00:00"/>
    <x v="3"/>
    <x v="2"/>
    <n v="782.99"/>
    <n v="419.45890000000003"/>
    <n v="1"/>
    <n v="419.45890000000003"/>
  </r>
  <r>
    <x v="0"/>
    <x v="0"/>
    <x v="0"/>
    <s v="Brawurowe Rajdy"/>
    <x v="0"/>
    <x v="3"/>
    <s v="Szosa-150"/>
    <x v="3"/>
    <d v="2010-10-27T00:00:00"/>
    <x v="3"/>
    <x v="2"/>
    <n v="3578.27"/>
    <n v="2146.962"/>
    <n v="2"/>
    <n v="4293.924"/>
  </r>
  <r>
    <x v="0"/>
    <x v="0"/>
    <x v="0"/>
    <s v="Brawurowe Rajdy"/>
    <x v="0"/>
    <x v="3"/>
    <s v="Szosa-650"/>
    <x v="3"/>
    <d v="2010-10-08T00:00:00"/>
    <x v="3"/>
    <x v="2"/>
    <n v="782.99"/>
    <n v="419.45890000000003"/>
    <n v="2"/>
    <n v="838.91780000000006"/>
  </r>
  <r>
    <x v="0"/>
    <x v="0"/>
    <x v="0"/>
    <s v="Brawurowe Rajdy"/>
    <x v="0"/>
    <x v="3"/>
    <s v="Szosa-450"/>
    <x v="3"/>
    <d v="2010-10-27T00:00:00"/>
    <x v="3"/>
    <x v="2"/>
    <n v="1457.99"/>
    <n v="874.79399999999998"/>
    <n v="3"/>
    <n v="2624.3820000000001"/>
  </r>
  <r>
    <x v="0"/>
    <x v="0"/>
    <x v="2"/>
    <s v="Sklep z rowerami"/>
    <x v="2"/>
    <x v="2"/>
    <s v="HL rama górski"/>
    <x v="1"/>
    <d v="2010-10-23T00:00:00"/>
    <x v="3"/>
    <x v="2"/>
    <n v="1349.6"/>
    <n v="809.76"/>
    <n v="2"/>
    <n v="1619.52"/>
  </r>
  <r>
    <x v="0"/>
    <x v="0"/>
    <x v="2"/>
    <s v="Sklep z rowerami"/>
    <x v="2"/>
    <x v="2"/>
    <s v="HL rama górski"/>
    <x v="0"/>
    <d v="2010-10-09T00:00:00"/>
    <x v="3"/>
    <x v="2"/>
    <n v="1364.5"/>
    <n v="722.59490000000005"/>
    <n v="4"/>
    <n v="2890.3796000000002"/>
  </r>
  <r>
    <x v="0"/>
    <x v="0"/>
    <x v="0"/>
    <s v="Detaliczna sprzedaż zabawek"/>
    <x v="0"/>
    <x v="3"/>
    <s v="Szosa-150"/>
    <x v="3"/>
    <d v="2010-10-30T00:00:00"/>
    <x v="3"/>
    <x v="2"/>
    <n v="3578.27"/>
    <n v="2146.962"/>
    <n v="1"/>
    <n v="2146.962"/>
  </r>
  <r>
    <x v="0"/>
    <x v="0"/>
    <x v="0"/>
    <s v="Siódemka — sklep rowerowy"/>
    <x v="0"/>
    <x v="3"/>
    <s v="Szosa-650"/>
    <x v="1"/>
    <d v="2010-10-30T00:00:00"/>
    <x v="3"/>
    <x v="2"/>
    <n v="782.99"/>
    <n v="419.45890000000003"/>
    <n v="4"/>
    <n v="1677.8356000000001"/>
  </r>
  <r>
    <x v="0"/>
    <x v="0"/>
    <x v="0"/>
    <s v="Siódemka — sklep rowerowy"/>
    <x v="1"/>
    <x v="5"/>
    <s v="nakładka na rower"/>
    <x v="4"/>
    <d v="2010-10-13T00:00:00"/>
    <x v="3"/>
    <x v="2"/>
    <n v="8.99"/>
    <n v="5.1864999999999997"/>
    <n v="2"/>
    <n v="10.372999999999999"/>
  </r>
  <r>
    <x v="0"/>
    <x v="0"/>
    <x v="0"/>
    <s v="Siódemka — sklep rowerowy"/>
    <x v="0"/>
    <x v="3"/>
    <s v="Szosa-650"/>
    <x v="3"/>
    <d v="2010-10-04T00:00:00"/>
    <x v="3"/>
    <x v="2"/>
    <n v="782.99"/>
    <n v="419.45890000000003"/>
    <n v="1"/>
    <n v="419.45890000000003"/>
  </r>
  <r>
    <x v="0"/>
    <x v="0"/>
    <x v="0"/>
    <s v="Siódemka — sklep rowerowy"/>
    <x v="0"/>
    <x v="3"/>
    <s v="Szosa-650"/>
    <x v="3"/>
    <d v="2010-10-02T00:00:00"/>
    <x v="3"/>
    <x v="2"/>
    <n v="782.99"/>
    <n v="419.45890000000003"/>
    <n v="2"/>
    <n v="838.91780000000006"/>
  </r>
  <r>
    <x v="0"/>
    <x v="0"/>
    <x v="0"/>
    <s v="Siódemka — sklep rowerowy"/>
    <x v="2"/>
    <x v="6"/>
    <s v="LL rama rowerowa"/>
    <x v="3"/>
    <d v="2010-10-05T00:00:00"/>
    <x v="3"/>
    <x v="2"/>
    <n v="337.22"/>
    <n v="183.93819999999999"/>
    <n v="1"/>
    <n v="183.93819999999999"/>
  </r>
  <r>
    <x v="0"/>
    <x v="0"/>
    <x v="0"/>
    <s v="Siódemka — sklep rowerowy"/>
    <x v="3"/>
    <x v="7"/>
    <s v="Sport-100"/>
    <x v="1"/>
    <d v="2010-10-11T00:00:00"/>
    <x v="3"/>
    <x v="2"/>
    <n v="34.99"/>
    <n v="20.186499999999999"/>
    <n v="4"/>
    <n v="80.745999999999995"/>
  </r>
  <r>
    <x v="0"/>
    <x v="0"/>
    <x v="0"/>
    <s v="Siódemka — sklep rowerowy"/>
    <x v="3"/>
    <x v="7"/>
    <s v="Sport-100"/>
    <x v="3"/>
    <d v="2010-10-15T00:00:00"/>
    <x v="3"/>
    <x v="2"/>
    <n v="34.99"/>
    <n v="20.186499999999999"/>
    <n v="1"/>
    <n v="20.186499999999999"/>
  </r>
  <r>
    <x v="0"/>
    <x v="0"/>
    <x v="0"/>
    <s v="Siódemka — sklep rowerowy"/>
    <x v="1"/>
    <x v="4"/>
    <s v="Long-Sleeve Logo Jersey"/>
    <x v="4"/>
    <d v="2010-10-23T00:00:00"/>
    <x v="3"/>
    <x v="2"/>
    <n v="49.99"/>
    <n v="28.840399999999999"/>
    <n v="2"/>
    <n v="57.680799999999998"/>
  </r>
  <r>
    <x v="0"/>
    <x v="0"/>
    <x v="0"/>
    <s v="Siódemka — sklep rowerowy"/>
    <x v="0"/>
    <x v="3"/>
    <s v="Szosa-450"/>
    <x v="3"/>
    <d v="2010-10-20T00:00:00"/>
    <x v="3"/>
    <x v="2"/>
    <n v="1457.99"/>
    <n v="874.79399999999998"/>
    <n v="1"/>
    <n v="874.79399999999998"/>
  </r>
  <r>
    <x v="0"/>
    <x v="0"/>
    <x v="0"/>
    <s v="Siódemka — sklep rowerowy"/>
    <x v="0"/>
    <x v="3"/>
    <s v="Szosa-450"/>
    <x v="3"/>
    <d v="2010-10-22T00:00:00"/>
    <x v="3"/>
    <x v="2"/>
    <n v="1457.99"/>
    <n v="874.79399999999998"/>
    <n v="1"/>
    <n v="874.79399999999998"/>
  </r>
  <r>
    <x v="0"/>
    <x v="0"/>
    <x v="0"/>
    <s v="Siódemka — sklep rowerowy"/>
    <x v="0"/>
    <x v="3"/>
    <s v="Szosa-650"/>
    <x v="3"/>
    <d v="2010-10-20T00:00:00"/>
    <x v="3"/>
    <x v="2"/>
    <n v="782.99"/>
    <n v="419.45890000000003"/>
    <n v="2"/>
    <n v="838.91780000000006"/>
  </r>
  <r>
    <x v="0"/>
    <x v="0"/>
    <x v="0"/>
    <s v="Siódemka — sklep rowerowy"/>
    <x v="0"/>
    <x v="3"/>
    <s v="Szosa-650"/>
    <x v="3"/>
    <d v="2010-10-27T00:00:00"/>
    <x v="3"/>
    <x v="2"/>
    <n v="782.99"/>
    <n v="419.45890000000003"/>
    <n v="1"/>
    <n v="419.45890000000003"/>
  </r>
  <r>
    <x v="0"/>
    <x v="0"/>
    <x v="0"/>
    <s v="Siódemka — sklep rowerowy"/>
    <x v="0"/>
    <x v="3"/>
    <s v="Szosa-650"/>
    <x v="3"/>
    <d v="2010-10-05T00:00:00"/>
    <x v="3"/>
    <x v="2"/>
    <n v="782.99"/>
    <n v="419.45890000000003"/>
    <n v="1"/>
    <n v="419.45890000000003"/>
  </r>
  <r>
    <x v="0"/>
    <x v="0"/>
    <x v="0"/>
    <s v="Siódemka — sklep rowerowy"/>
    <x v="0"/>
    <x v="3"/>
    <s v="Szosa-150"/>
    <x v="3"/>
    <d v="2010-10-29T00:00:00"/>
    <x v="3"/>
    <x v="2"/>
    <n v="3578.27"/>
    <n v="2146.962"/>
    <n v="2"/>
    <n v="4293.924"/>
  </r>
  <r>
    <x v="0"/>
    <x v="0"/>
    <x v="0"/>
    <s v="Siódemka — sklep rowerowy"/>
    <x v="2"/>
    <x v="6"/>
    <s v="LL rama rowerowa"/>
    <x v="3"/>
    <d v="2010-10-05T00:00:00"/>
    <x v="3"/>
    <x v="2"/>
    <n v="337.22"/>
    <n v="183.93819999999999"/>
    <n v="4"/>
    <n v="735.75279999999998"/>
  </r>
  <r>
    <x v="0"/>
    <x v="0"/>
    <x v="0"/>
    <s v="Siódemka — sklep rowerowy"/>
    <x v="0"/>
    <x v="3"/>
    <s v="Szosa-650"/>
    <x v="1"/>
    <d v="2010-10-02T00:00:00"/>
    <x v="3"/>
    <x v="2"/>
    <n v="782.99"/>
    <n v="419.45890000000003"/>
    <n v="2"/>
    <n v="838.91780000000006"/>
  </r>
  <r>
    <x v="0"/>
    <x v="0"/>
    <x v="0"/>
    <s v="Siódemka — sklep rowerowy"/>
    <x v="0"/>
    <x v="3"/>
    <s v="Szosa-650"/>
    <x v="1"/>
    <d v="2010-10-14T00:00:00"/>
    <x v="3"/>
    <x v="2"/>
    <n v="782.99"/>
    <n v="419.45890000000003"/>
    <n v="2"/>
    <n v="838.91780000000006"/>
  </r>
  <r>
    <x v="0"/>
    <x v="0"/>
    <x v="0"/>
    <s v="Siódemka — sklep rowerowy"/>
    <x v="0"/>
    <x v="3"/>
    <s v="Szosa-150"/>
    <x v="3"/>
    <d v="2010-10-27T00:00:00"/>
    <x v="3"/>
    <x v="2"/>
    <n v="3578.27"/>
    <n v="2146.962"/>
    <n v="3"/>
    <n v="6440.8860000000004"/>
  </r>
  <r>
    <x v="0"/>
    <x v="0"/>
    <x v="0"/>
    <s v="Siódemka — sklep rowerowy"/>
    <x v="0"/>
    <x v="3"/>
    <s v="Szosa-650"/>
    <x v="1"/>
    <d v="2010-10-27T00:00:00"/>
    <x v="3"/>
    <x v="2"/>
    <n v="782.99"/>
    <n v="419.45890000000003"/>
    <n v="1"/>
    <n v="419.45890000000003"/>
  </r>
  <r>
    <x v="0"/>
    <x v="0"/>
    <x v="0"/>
    <s v="Siódemka — sklep rowerowy"/>
    <x v="0"/>
    <x v="3"/>
    <s v="Szosa-150"/>
    <x v="3"/>
    <d v="2010-10-31T00:00:00"/>
    <x v="3"/>
    <x v="2"/>
    <n v="3578.27"/>
    <n v="2146.962"/>
    <n v="1"/>
    <n v="2146.962"/>
  </r>
  <r>
    <x v="0"/>
    <x v="0"/>
    <x v="0"/>
    <s v="Siódemka — sklep rowerowy"/>
    <x v="2"/>
    <x v="6"/>
    <s v="LL rama rowerowa"/>
    <x v="1"/>
    <d v="2010-10-06T00:00:00"/>
    <x v="3"/>
    <x v="2"/>
    <n v="337.22"/>
    <n v="178.58080000000001"/>
    <n v="1"/>
    <n v="178.58080000000001"/>
  </r>
  <r>
    <x v="0"/>
    <x v="0"/>
    <x v="0"/>
    <s v="Siódemka — sklep rowerowy"/>
    <x v="1"/>
    <x v="4"/>
    <s v="Long-Sleeve Logo Jersey"/>
    <x v="4"/>
    <d v="2010-10-22T00:00:00"/>
    <x v="3"/>
    <x v="2"/>
    <n v="49.99"/>
    <n v="28.840399999999999"/>
    <n v="2"/>
    <n v="57.680799999999998"/>
  </r>
  <r>
    <x v="0"/>
    <x v="0"/>
    <x v="0"/>
    <s v="Siódemka — sklep rowerowy"/>
    <x v="0"/>
    <x v="3"/>
    <s v="Szosa-650"/>
    <x v="1"/>
    <d v="2010-10-28T00:00:00"/>
    <x v="3"/>
    <x v="2"/>
    <n v="782.99"/>
    <n v="419.45890000000003"/>
    <n v="2"/>
    <n v="838.91780000000006"/>
  </r>
  <r>
    <x v="0"/>
    <x v="0"/>
    <x v="0"/>
    <s v="Siódemka — sklep rowerowy"/>
    <x v="1"/>
    <x v="4"/>
    <s v="Long-Sleeve Logo Jersey"/>
    <x v="4"/>
    <d v="2010-10-07T00:00:00"/>
    <x v="3"/>
    <x v="2"/>
    <n v="49.99"/>
    <n v="28.840399999999999"/>
    <n v="2"/>
    <n v="57.680799999999998"/>
  </r>
  <r>
    <x v="0"/>
    <x v="0"/>
    <x v="0"/>
    <s v="Siódemka — sklep rowerowy"/>
    <x v="0"/>
    <x v="3"/>
    <s v="Szosa-650"/>
    <x v="3"/>
    <d v="2010-10-15T00:00:00"/>
    <x v="3"/>
    <x v="2"/>
    <n v="782.99"/>
    <n v="419.45890000000003"/>
    <n v="1"/>
    <n v="419.45890000000003"/>
  </r>
  <r>
    <x v="0"/>
    <x v="0"/>
    <x v="4"/>
    <s v="Przyjazny rower"/>
    <x v="1"/>
    <x v="5"/>
    <s v="nakładka na rower"/>
    <x v="4"/>
    <d v="2010-10-11T00:00:00"/>
    <x v="3"/>
    <x v="2"/>
    <n v="8.99"/>
    <n v="5.1864999999999997"/>
    <n v="1"/>
    <n v="5.1864999999999997"/>
  </r>
  <r>
    <x v="0"/>
    <x v="0"/>
    <x v="4"/>
    <s v="Przyjazny rower"/>
    <x v="0"/>
    <x v="3"/>
    <s v="Szosa-450"/>
    <x v="3"/>
    <d v="2010-10-03T00:00:00"/>
    <x v="3"/>
    <x v="2"/>
    <n v="1457.99"/>
    <n v="874.79399999999998"/>
    <n v="2"/>
    <n v="1749.588"/>
  </r>
  <r>
    <x v="0"/>
    <x v="0"/>
    <x v="4"/>
    <s v="Przyjazny rower"/>
    <x v="0"/>
    <x v="3"/>
    <s v="Szosa-650"/>
    <x v="1"/>
    <d v="2010-10-04T00:00:00"/>
    <x v="3"/>
    <x v="2"/>
    <n v="782.99"/>
    <n v="419.45890000000003"/>
    <n v="1"/>
    <n v="419.45890000000003"/>
  </r>
  <r>
    <x v="0"/>
    <x v="0"/>
    <x v="4"/>
    <s v="Przyjazny rower"/>
    <x v="0"/>
    <x v="3"/>
    <s v="Szosa-650"/>
    <x v="1"/>
    <d v="2010-10-16T00:00:00"/>
    <x v="3"/>
    <x v="2"/>
    <n v="782.99"/>
    <n v="419.45890000000003"/>
    <n v="3"/>
    <n v="1258.3767"/>
  </r>
  <r>
    <x v="0"/>
    <x v="0"/>
    <x v="4"/>
    <s v="Żółty rower SA"/>
    <x v="0"/>
    <x v="0"/>
    <s v="Górski-100"/>
    <x v="1"/>
    <d v="2010-10-21T00:00:00"/>
    <x v="3"/>
    <x v="2"/>
    <n v="3374.99"/>
    <n v="2024.9939999999999"/>
    <n v="2"/>
    <n v="4049.9879999999998"/>
  </r>
  <r>
    <x v="0"/>
    <x v="0"/>
    <x v="4"/>
    <s v="Żółty rower SA"/>
    <x v="0"/>
    <x v="0"/>
    <s v="Górski-100"/>
    <x v="0"/>
    <d v="2010-10-28T00:00:00"/>
    <x v="3"/>
    <x v="2"/>
    <n v="3399.99"/>
    <n v="2039.9939999999999"/>
    <n v="3"/>
    <n v="6119.982"/>
  </r>
  <r>
    <x v="0"/>
    <x v="0"/>
    <x v="4"/>
    <s v="Żółty rower SA"/>
    <x v="0"/>
    <x v="0"/>
    <s v="Górski-100"/>
    <x v="1"/>
    <d v="2010-10-26T00:00:00"/>
    <x v="3"/>
    <x v="2"/>
    <n v="3374.99"/>
    <n v="2024.9939999999999"/>
    <n v="1"/>
    <n v="2024.9939999999999"/>
  </r>
  <r>
    <x v="0"/>
    <x v="0"/>
    <x v="4"/>
    <s v="Żółty rower SA"/>
    <x v="0"/>
    <x v="0"/>
    <s v="Górski-100"/>
    <x v="0"/>
    <d v="2010-10-19T00:00:00"/>
    <x v="3"/>
    <x v="2"/>
    <n v="3399.99"/>
    <n v="2039.9939999999999"/>
    <n v="2"/>
    <n v="4079.9879999999998"/>
  </r>
  <r>
    <x v="0"/>
    <x v="0"/>
    <x v="4"/>
    <s v="Żółty rower SA"/>
    <x v="1"/>
    <x v="1"/>
    <s v="Mountain Bike Socks"/>
    <x v="2"/>
    <d v="2010-10-08T00:00:00"/>
    <x v="3"/>
    <x v="2"/>
    <n v="9.5"/>
    <n v="5.7"/>
    <n v="3"/>
    <n v="17.100000000000001"/>
  </r>
  <r>
    <x v="0"/>
    <x v="0"/>
    <x v="4"/>
    <s v="Pierwszy sklep z rowerami"/>
    <x v="0"/>
    <x v="3"/>
    <s v="Szosa-450"/>
    <x v="3"/>
    <d v="2010-10-13T00:00:00"/>
    <x v="3"/>
    <x v="2"/>
    <n v="1457.99"/>
    <n v="874.79399999999998"/>
    <n v="1"/>
    <n v="874.79399999999998"/>
  </r>
  <r>
    <x v="0"/>
    <x v="0"/>
    <x v="4"/>
    <s v="Pierwszy sklep z rowerami"/>
    <x v="0"/>
    <x v="3"/>
    <s v="Szosa-450"/>
    <x v="3"/>
    <d v="2010-10-29T00:00:00"/>
    <x v="3"/>
    <x v="2"/>
    <n v="1457.99"/>
    <n v="874.79399999999998"/>
    <n v="2"/>
    <n v="1749.588"/>
  </r>
  <r>
    <x v="0"/>
    <x v="0"/>
    <x v="4"/>
    <s v="Pierwszy sklep z rowerami"/>
    <x v="0"/>
    <x v="3"/>
    <s v="Szosa-650"/>
    <x v="3"/>
    <d v="2010-10-07T00:00:00"/>
    <x v="3"/>
    <x v="2"/>
    <n v="782.99"/>
    <n v="419.45890000000003"/>
    <n v="1"/>
    <n v="419.45890000000003"/>
  </r>
  <r>
    <x v="0"/>
    <x v="0"/>
    <x v="4"/>
    <s v="Pierwszy sklep z rowerami"/>
    <x v="3"/>
    <x v="7"/>
    <s v="Sport-100"/>
    <x v="1"/>
    <d v="2010-10-27T00:00:00"/>
    <x v="3"/>
    <x v="2"/>
    <n v="34.99"/>
    <n v="20.186499999999999"/>
    <n v="5"/>
    <n v="100.93249999999999"/>
  </r>
  <r>
    <x v="0"/>
    <x v="0"/>
    <x v="4"/>
    <s v="Pierwszy sklep z rowerami"/>
    <x v="0"/>
    <x v="3"/>
    <s v="Szosa-450"/>
    <x v="3"/>
    <d v="2010-10-29T00:00:00"/>
    <x v="3"/>
    <x v="2"/>
    <n v="1457.99"/>
    <n v="874.79399999999998"/>
    <n v="1"/>
    <n v="874.79399999999998"/>
  </r>
  <r>
    <x v="0"/>
    <x v="0"/>
    <x v="4"/>
    <s v="Pierwszy sklep z rowerami"/>
    <x v="1"/>
    <x v="5"/>
    <s v="nakładka na rower"/>
    <x v="4"/>
    <d v="2010-10-09T00:00:00"/>
    <x v="3"/>
    <x v="2"/>
    <n v="8.99"/>
    <n v="5.1864999999999997"/>
    <n v="4"/>
    <n v="20.745999999999999"/>
  </r>
  <r>
    <x v="0"/>
    <x v="0"/>
    <x v="4"/>
    <s v="Pierwszy sklep z rowerami"/>
    <x v="0"/>
    <x v="3"/>
    <s v="Szosa-150"/>
    <x v="3"/>
    <d v="2010-10-31T00:00:00"/>
    <x v="3"/>
    <x v="2"/>
    <n v="3578.27"/>
    <n v="2146.962"/>
    <n v="5"/>
    <n v="10734.81"/>
  </r>
  <r>
    <x v="0"/>
    <x v="0"/>
    <x v="4"/>
    <s v="Pierwszy sklep z rowerami"/>
    <x v="2"/>
    <x v="6"/>
    <s v="LL rama rowerowa"/>
    <x v="1"/>
    <d v="2010-10-13T00:00:00"/>
    <x v="3"/>
    <x v="2"/>
    <n v="337.22"/>
    <n v="178.58080000000001"/>
    <n v="1"/>
    <n v="178.58080000000001"/>
  </r>
  <r>
    <x v="0"/>
    <x v="0"/>
    <x v="4"/>
    <s v="Pierwszy sklep z rowerami"/>
    <x v="0"/>
    <x v="3"/>
    <s v="Szosa-150"/>
    <x v="3"/>
    <d v="2010-10-31T00:00:00"/>
    <x v="3"/>
    <x v="2"/>
    <n v="3578.27"/>
    <n v="2146.962"/>
    <n v="3"/>
    <n v="6440.8860000000004"/>
  </r>
  <r>
    <x v="0"/>
    <x v="0"/>
    <x v="4"/>
    <s v="Pierwszy sklep z rowerami"/>
    <x v="0"/>
    <x v="3"/>
    <s v="Szosa-650"/>
    <x v="1"/>
    <d v="2010-10-15T00:00:00"/>
    <x v="3"/>
    <x v="2"/>
    <n v="782.99"/>
    <n v="419.45890000000003"/>
    <n v="2"/>
    <n v="838.91780000000006"/>
  </r>
  <r>
    <x v="0"/>
    <x v="0"/>
    <x v="4"/>
    <s v="Pierwszy sklep z rowerami"/>
    <x v="0"/>
    <x v="3"/>
    <s v="Szosa-150"/>
    <x v="3"/>
    <d v="2010-10-21T00:00:00"/>
    <x v="3"/>
    <x v="2"/>
    <n v="3578.27"/>
    <n v="2146.962"/>
    <n v="1"/>
    <n v="2146.962"/>
  </r>
  <r>
    <x v="0"/>
    <x v="0"/>
    <x v="4"/>
    <s v="Pierwszy sklep z rowerami"/>
    <x v="0"/>
    <x v="3"/>
    <s v="Szosa-450"/>
    <x v="3"/>
    <d v="2010-10-28T00:00:00"/>
    <x v="3"/>
    <x v="2"/>
    <n v="1457.99"/>
    <n v="874.79399999999998"/>
    <n v="1"/>
    <n v="874.79399999999998"/>
  </r>
  <r>
    <x v="0"/>
    <x v="0"/>
    <x v="4"/>
    <s v="Pierwszy sklep z rowerami"/>
    <x v="0"/>
    <x v="3"/>
    <s v="Szosa-650"/>
    <x v="3"/>
    <d v="2010-10-02T00:00:00"/>
    <x v="3"/>
    <x v="2"/>
    <n v="782.99"/>
    <n v="419.45890000000003"/>
    <n v="1"/>
    <n v="419.45890000000003"/>
  </r>
  <r>
    <x v="0"/>
    <x v="0"/>
    <x v="4"/>
    <s v="Pierwszy sklep z rowerami"/>
    <x v="0"/>
    <x v="3"/>
    <s v="Szosa-650"/>
    <x v="1"/>
    <d v="2010-10-01T00:00:00"/>
    <x v="3"/>
    <x v="2"/>
    <n v="782.99"/>
    <n v="419.45890000000003"/>
    <n v="4"/>
    <n v="1677.8356000000001"/>
  </r>
  <r>
    <x v="0"/>
    <x v="0"/>
    <x v="4"/>
    <s v="Pierwszy sklep z rowerami"/>
    <x v="3"/>
    <x v="7"/>
    <s v="Sport-100"/>
    <x v="3"/>
    <d v="2010-10-30T00:00:00"/>
    <x v="3"/>
    <x v="2"/>
    <n v="34.99"/>
    <n v="20.186499999999999"/>
    <n v="2"/>
    <n v="40.372999999999998"/>
  </r>
  <r>
    <x v="0"/>
    <x v="0"/>
    <x v="4"/>
    <s v="Pierwszy sklep z rowerami"/>
    <x v="0"/>
    <x v="3"/>
    <s v="Szosa-650"/>
    <x v="1"/>
    <d v="2010-10-13T00:00:00"/>
    <x v="3"/>
    <x v="2"/>
    <n v="782.99"/>
    <n v="419.45890000000003"/>
    <n v="2"/>
    <n v="838.91780000000006"/>
  </r>
  <r>
    <x v="0"/>
    <x v="0"/>
    <x v="4"/>
    <s v="Pierwszy sklep z rowerami"/>
    <x v="0"/>
    <x v="3"/>
    <s v="Szosa-650"/>
    <x v="1"/>
    <d v="2010-10-24T00:00:00"/>
    <x v="3"/>
    <x v="2"/>
    <n v="782.99"/>
    <n v="419.45890000000003"/>
    <n v="1"/>
    <n v="419.45890000000003"/>
  </r>
  <r>
    <x v="0"/>
    <x v="0"/>
    <x v="4"/>
    <s v="Pierwszy sklep z rowerami"/>
    <x v="1"/>
    <x v="4"/>
    <s v="Long-Sleeve Logo Jersey"/>
    <x v="4"/>
    <d v="2010-10-27T00:00:00"/>
    <x v="3"/>
    <x v="2"/>
    <n v="49.99"/>
    <n v="28.840399999999999"/>
    <n v="1"/>
    <n v="28.840399999999999"/>
  </r>
  <r>
    <x v="0"/>
    <x v="0"/>
    <x v="4"/>
    <s v="Pierwszy sklep z rowerami"/>
    <x v="2"/>
    <x v="6"/>
    <s v="ML rama rowerowa"/>
    <x v="3"/>
    <d v="2010-10-16T00:00:00"/>
    <x v="3"/>
    <x v="2"/>
    <n v="594.83000000000004"/>
    <n v="356.89800000000002"/>
    <n v="1"/>
    <n v="356.89800000000002"/>
  </r>
  <r>
    <x v="0"/>
    <x v="0"/>
    <x v="4"/>
    <s v="Pierwszy sklep z rowerami"/>
    <x v="1"/>
    <x v="4"/>
    <s v="Long-Sleeve Logo Jersey"/>
    <x v="4"/>
    <d v="2010-10-18T00:00:00"/>
    <x v="3"/>
    <x v="2"/>
    <n v="49.99"/>
    <n v="28.840399999999999"/>
    <n v="2"/>
    <n v="57.680799999999998"/>
  </r>
  <r>
    <x v="0"/>
    <x v="0"/>
    <x v="4"/>
    <s v="Pierwszy sklep z rowerami"/>
    <x v="0"/>
    <x v="3"/>
    <s v="Szosa-650"/>
    <x v="1"/>
    <d v="2010-10-29T00:00:00"/>
    <x v="3"/>
    <x v="2"/>
    <n v="782.99"/>
    <n v="419.45890000000003"/>
    <n v="1"/>
    <n v="419.45890000000003"/>
  </r>
  <r>
    <x v="0"/>
    <x v="0"/>
    <x v="4"/>
    <s v="Pierwszy sklep z rowerami"/>
    <x v="2"/>
    <x v="6"/>
    <s v="LL rama rowerowa"/>
    <x v="3"/>
    <d v="2010-10-10T00:00:00"/>
    <x v="3"/>
    <x v="2"/>
    <n v="337.22"/>
    <n v="183.93819999999999"/>
    <n v="3"/>
    <n v="551.81459999999993"/>
  </r>
  <r>
    <x v="0"/>
    <x v="0"/>
    <x v="4"/>
    <s v="Pierwszy sklep z rowerami"/>
    <x v="2"/>
    <x v="6"/>
    <s v="LL rama rowerowa"/>
    <x v="3"/>
    <d v="2010-10-03T00:00:00"/>
    <x v="3"/>
    <x v="2"/>
    <n v="337.22"/>
    <n v="183.93819999999999"/>
    <n v="1"/>
    <n v="183.93819999999999"/>
  </r>
  <r>
    <x v="0"/>
    <x v="0"/>
    <x v="4"/>
    <s v="Pierwszy sklep z rowerami"/>
    <x v="0"/>
    <x v="3"/>
    <s v="Szosa-650"/>
    <x v="1"/>
    <d v="2010-10-08T00:00:00"/>
    <x v="3"/>
    <x v="2"/>
    <n v="782.99"/>
    <n v="419.45890000000003"/>
    <n v="2"/>
    <n v="838.91780000000006"/>
  </r>
  <r>
    <x v="0"/>
    <x v="0"/>
    <x v="4"/>
    <s v="Pierwszy sklep z rowerami"/>
    <x v="0"/>
    <x v="3"/>
    <s v="Szosa-450"/>
    <x v="3"/>
    <d v="2010-10-16T00:00:00"/>
    <x v="3"/>
    <x v="2"/>
    <n v="1457.99"/>
    <n v="874.79399999999998"/>
    <n v="1"/>
    <n v="874.79399999999998"/>
  </r>
  <r>
    <x v="0"/>
    <x v="0"/>
    <x v="4"/>
    <s v="Pierwszy sklep z rowerami"/>
    <x v="0"/>
    <x v="3"/>
    <s v="Szosa-650"/>
    <x v="3"/>
    <d v="2010-10-18T00:00:00"/>
    <x v="3"/>
    <x v="2"/>
    <n v="782.99"/>
    <n v="419.45890000000003"/>
    <n v="1"/>
    <n v="419.45890000000003"/>
  </r>
  <r>
    <x v="0"/>
    <x v="0"/>
    <x v="0"/>
    <s v="Jeszcze lepszy sklep rowerowy"/>
    <x v="0"/>
    <x v="0"/>
    <s v="Górski-100"/>
    <x v="1"/>
    <d v="2010-10-08T00:00:00"/>
    <x v="3"/>
    <x v="2"/>
    <n v="3374.99"/>
    <n v="2024.9939999999999"/>
    <n v="2"/>
    <n v="4049.9879999999998"/>
  </r>
  <r>
    <x v="0"/>
    <x v="0"/>
    <x v="0"/>
    <s v="Jeszcze lepszy sklep rowerowy"/>
    <x v="0"/>
    <x v="0"/>
    <s v="Górski-100"/>
    <x v="0"/>
    <d v="2010-10-26T00:00:00"/>
    <x v="3"/>
    <x v="2"/>
    <n v="3399.99"/>
    <n v="2039.9939999999999"/>
    <n v="2"/>
    <n v="4079.9879999999998"/>
  </r>
  <r>
    <x v="0"/>
    <x v="0"/>
    <x v="0"/>
    <s v="Jeszcze lepszy sklep rowerowy"/>
    <x v="1"/>
    <x v="4"/>
    <s v="Long-Sleeve Logo Jersey"/>
    <x v="4"/>
    <d v="2010-10-01T00:00:00"/>
    <x v="3"/>
    <x v="2"/>
    <n v="49.99"/>
    <n v="28.840399999999999"/>
    <n v="2"/>
    <n v="57.680799999999998"/>
  </r>
  <r>
    <x v="0"/>
    <x v="0"/>
    <x v="0"/>
    <s v="Jeszcze lepszy sklep rowerowy"/>
    <x v="3"/>
    <x v="7"/>
    <s v="Sport-100"/>
    <x v="3"/>
    <d v="2010-10-21T00:00:00"/>
    <x v="3"/>
    <x v="2"/>
    <n v="34.99"/>
    <n v="20.186499999999999"/>
    <n v="2"/>
    <n v="40.372999999999998"/>
  </r>
  <r>
    <x v="0"/>
    <x v="0"/>
    <x v="0"/>
    <s v="Jeszcze lepszy sklep rowerowy"/>
    <x v="0"/>
    <x v="0"/>
    <s v="Górski-100"/>
    <x v="0"/>
    <d v="2010-10-19T00:00:00"/>
    <x v="3"/>
    <x v="2"/>
    <n v="3399.99"/>
    <n v="2039.9939999999999"/>
    <n v="2"/>
    <n v="4079.9879999999998"/>
  </r>
  <r>
    <x v="0"/>
    <x v="0"/>
    <x v="0"/>
    <s v="Jeszcze lepszy sklep rowerowy"/>
    <x v="1"/>
    <x v="1"/>
    <s v="Mountain Bike Socks"/>
    <x v="2"/>
    <d v="2010-10-15T00:00:00"/>
    <x v="3"/>
    <x v="2"/>
    <n v="9.5"/>
    <n v="5.7"/>
    <n v="3"/>
    <n v="17.100000000000001"/>
  </r>
  <r>
    <x v="0"/>
    <x v="0"/>
    <x v="0"/>
    <s v="Jeszcze lepszy sklep rowerowy"/>
    <x v="1"/>
    <x v="5"/>
    <s v="nakładka na rower"/>
    <x v="4"/>
    <d v="2010-10-17T00:00:00"/>
    <x v="3"/>
    <x v="2"/>
    <n v="8.99"/>
    <n v="5.1864999999999997"/>
    <n v="3"/>
    <n v="15.5595"/>
  </r>
  <r>
    <x v="0"/>
    <x v="0"/>
    <x v="0"/>
    <s v="Jeszcze lepszy sklep rowerowy"/>
    <x v="1"/>
    <x v="4"/>
    <s v="Long-Sleeve Logo Jersey"/>
    <x v="4"/>
    <d v="2010-10-12T00:00:00"/>
    <x v="3"/>
    <x v="2"/>
    <n v="49.99"/>
    <n v="28.840399999999999"/>
    <n v="2"/>
    <n v="57.680799999999998"/>
  </r>
  <r>
    <x v="0"/>
    <x v="0"/>
    <x v="0"/>
    <s v="Jeszcze lepszy sklep rowerowy"/>
    <x v="1"/>
    <x v="4"/>
    <s v="Long-Sleeve Logo Jersey"/>
    <x v="4"/>
    <d v="2010-10-11T00:00:00"/>
    <x v="3"/>
    <x v="2"/>
    <n v="49.99"/>
    <n v="28.840399999999999"/>
    <n v="1"/>
    <n v="28.840399999999999"/>
  </r>
  <r>
    <x v="0"/>
    <x v="0"/>
    <x v="0"/>
    <s v="Jeszcze lepszy sklep rowerowy"/>
    <x v="2"/>
    <x v="2"/>
    <s v="HL rama górski"/>
    <x v="1"/>
    <d v="2010-10-11T00:00:00"/>
    <x v="3"/>
    <x v="2"/>
    <n v="1349.6"/>
    <n v="714.70429999999999"/>
    <n v="2"/>
    <n v="1429.4086"/>
  </r>
  <r>
    <x v="0"/>
    <x v="0"/>
    <x v="0"/>
    <s v="Jeszcze lepszy sklep rowerowy"/>
    <x v="3"/>
    <x v="7"/>
    <s v="Sport-100"/>
    <x v="1"/>
    <d v="2010-10-21T00:00:00"/>
    <x v="3"/>
    <x v="2"/>
    <n v="34.99"/>
    <n v="20.186499999999999"/>
    <n v="1"/>
    <n v="20.186499999999999"/>
  </r>
  <r>
    <x v="0"/>
    <x v="0"/>
    <x v="0"/>
    <s v="Jeszcze lepszy sklep rowerowy"/>
    <x v="3"/>
    <x v="7"/>
    <s v="Sport-100"/>
    <x v="5"/>
    <d v="2010-10-03T00:00:00"/>
    <x v="3"/>
    <x v="2"/>
    <n v="34.99"/>
    <n v="20.186499999999999"/>
    <n v="2"/>
    <n v="40.372999999999998"/>
  </r>
  <r>
    <x v="0"/>
    <x v="0"/>
    <x v="0"/>
    <s v="Jeszcze lepszy sklep rowerowy"/>
    <x v="1"/>
    <x v="1"/>
    <s v="Mountain Bike Socks"/>
    <x v="2"/>
    <d v="2010-10-27T00:00:00"/>
    <x v="3"/>
    <x v="2"/>
    <n v="9.5"/>
    <n v="5.51"/>
    <n v="12"/>
    <n v="66.12"/>
  </r>
  <r>
    <x v="0"/>
    <x v="0"/>
    <x v="0"/>
    <s v="Jeszcze lepszy sklep rowerowy"/>
    <x v="0"/>
    <x v="0"/>
    <s v="Górski-100"/>
    <x v="0"/>
    <d v="2010-10-08T00:00:00"/>
    <x v="3"/>
    <x v="2"/>
    <n v="3399.99"/>
    <n v="2039.9939999999999"/>
    <n v="2"/>
    <n v="4079.9879999999998"/>
  </r>
  <r>
    <x v="0"/>
    <x v="0"/>
    <x v="0"/>
    <s v="Jeszcze lepszy sklep rowerowy"/>
    <x v="2"/>
    <x v="2"/>
    <s v="HL rama górski"/>
    <x v="0"/>
    <d v="2010-10-14T00:00:00"/>
    <x v="3"/>
    <x v="2"/>
    <n v="1364.5"/>
    <n v="818.7"/>
    <n v="1"/>
    <n v="818.7"/>
  </r>
  <r>
    <x v="0"/>
    <x v="1"/>
    <x v="1"/>
    <s v="Wyborowa sprzedaż i naprawa"/>
    <x v="2"/>
    <x v="6"/>
    <s v="LL rama rowerowa"/>
    <x v="1"/>
    <d v="2010-10-26T00:00:00"/>
    <x v="3"/>
    <x v="2"/>
    <n v="337.22"/>
    <n v="178.58080000000001"/>
    <n v="2"/>
    <n v="357.16160000000002"/>
  </r>
  <r>
    <x v="0"/>
    <x v="1"/>
    <x v="1"/>
    <s v="Wyborowa sprzedaż i naprawa"/>
    <x v="2"/>
    <x v="6"/>
    <s v="LL rama rowerowa"/>
    <x v="3"/>
    <d v="2010-10-22T00:00:00"/>
    <x v="3"/>
    <x v="2"/>
    <n v="337.22"/>
    <n v="183.93819999999999"/>
    <n v="1"/>
    <n v="183.93819999999999"/>
  </r>
  <r>
    <x v="0"/>
    <x v="1"/>
    <x v="1"/>
    <s v="Wyborowa sprzedaż i naprawa"/>
    <x v="0"/>
    <x v="3"/>
    <s v="Szosa-450"/>
    <x v="3"/>
    <d v="2010-10-31T00:00:00"/>
    <x v="3"/>
    <x v="2"/>
    <n v="1457.99"/>
    <n v="874.79399999999998"/>
    <n v="1"/>
    <n v="874.79399999999998"/>
  </r>
  <r>
    <x v="0"/>
    <x v="1"/>
    <x v="1"/>
    <s v="Wyborowa sprzedaż i naprawa"/>
    <x v="0"/>
    <x v="3"/>
    <s v="Szosa-450"/>
    <x v="3"/>
    <d v="2010-10-10T00:00:00"/>
    <x v="3"/>
    <x v="2"/>
    <n v="1457.99"/>
    <n v="874.79399999999998"/>
    <n v="3"/>
    <n v="2624.3820000000001"/>
  </r>
  <r>
    <x v="0"/>
    <x v="1"/>
    <x v="1"/>
    <s v="Wyborowa sprzedaż i naprawa"/>
    <x v="2"/>
    <x v="6"/>
    <s v="LL rama rowerowa"/>
    <x v="3"/>
    <d v="2010-10-01T00:00:00"/>
    <x v="3"/>
    <x v="2"/>
    <n v="337.22"/>
    <n v="183.93819999999999"/>
    <n v="1"/>
    <n v="183.93819999999999"/>
  </r>
  <r>
    <x v="0"/>
    <x v="1"/>
    <x v="1"/>
    <s v="Wyborowa sprzedaż i naprawa"/>
    <x v="2"/>
    <x v="6"/>
    <s v="LL rama rowerowa"/>
    <x v="3"/>
    <d v="2010-10-21T00:00:00"/>
    <x v="3"/>
    <x v="2"/>
    <n v="337.22"/>
    <n v="183.93819999999999"/>
    <n v="1"/>
    <n v="183.93819999999999"/>
  </r>
  <r>
    <x v="0"/>
    <x v="1"/>
    <x v="1"/>
    <s v="Wyborowa sprzedaż i naprawa"/>
    <x v="0"/>
    <x v="3"/>
    <s v="Szosa-650"/>
    <x v="1"/>
    <d v="2010-10-30T00:00:00"/>
    <x v="3"/>
    <x v="2"/>
    <n v="782.99"/>
    <n v="419.45890000000003"/>
    <n v="1"/>
    <n v="419.45890000000003"/>
  </r>
  <r>
    <x v="0"/>
    <x v="1"/>
    <x v="1"/>
    <s v="Wyborowa sprzedaż i naprawa"/>
    <x v="0"/>
    <x v="3"/>
    <s v="Szosa-650"/>
    <x v="1"/>
    <d v="2010-10-21T00:00:00"/>
    <x v="3"/>
    <x v="2"/>
    <n v="782.99"/>
    <n v="419.45890000000003"/>
    <n v="2"/>
    <n v="838.91780000000006"/>
  </r>
  <r>
    <x v="0"/>
    <x v="1"/>
    <x v="1"/>
    <s v="Wyborowa sprzedaż i naprawa"/>
    <x v="0"/>
    <x v="3"/>
    <s v="Szosa-650"/>
    <x v="1"/>
    <d v="2010-10-30T00:00:00"/>
    <x v="3"/>
    <x v="2"/>
    <n v="782.99"/>
    <n v="419.45890000000003"/>
    <n v="1"/>
    <n v="419.45890000000003"/>
  </r>
  <r>
    <x v="0"/>
    <x v="1"/>
    <x v="1"/>
    <s v="Wyborowa sprzedaż i naprawa"/>
    <x v="2"/>
    <x v="6"/>
    <s v="ML rama rowerowa"/>
    <x v="3"/>
    <d v="2010-10-18T00:00:00"/>
    <x v="3"/>
    <x v="2"/>
    <n v="594.83000000000004"/>
    <n v="356.89800000000002"/>
    <n v="1"/>
    <n v="356.89800000000002"/>
  </r>
  <r>
    <x v="0"/>
    <x v="1"/>
    <x v="1"/>
    <s v="Wyborowa sprzedaż i naprawa"/>
    <x v="2"/>
    <x v="6"/>
    <s v="LL rama rowerowa"/>
    <x v="3"/>
    <d v="2010-10-04T00:00:00"/>
    <x v="3"/>
    <x v="2"/>
    <n v="337.22"/>
    <n v="183.93819999999999"/>
    <n v="1"/>
    <n v="183.93819999999999"/>
  </r>
  <r>
    <x v="0"/>
    <x v="1"/>
    <x v="1"/>
    <s v="Wyborowa sprzedaż i naprawa"/>
    <x v="3"/>
    <x v="7"/>
    <s v="Sport-100"/>
    <x v="3"/>
    <d v="2010-10-07T00:00:00"/>
    <x v="3"/>
    <x v="2"/>
    <n v="34.99"/>
    <n v="20.186499999999999"/>
    <n v="5"/>
    <n v="100.93249999999999"/>
  </r>
  <r>
    <x v="0"/>
    <x v="1"/>
    <x v="1"/>
    <s v="Wyborowa sprzedaż i naprawa"/>
    <x v="0"/>
    <x v="3"/>
    <s v="Szosa-650"/>
    <x v="1"/>
    <d v="2010-10-12T00:00:00"/>
    <x v="3"/>
    <x v="2"/>
    <n v="782.99"/>
    <n v="419.45890000000003"/>
    <n v="2"/>
    <n v="838.91780000000006"/>
  </r>
  <r>
    <x v="0"/>
    <x v="1"/>
    <x v="1"/>
    <s v="Wyborowa sprzedaż i naprawa"/>
    <x v="0"/>
    <x v="3"/>
    <s v="Szosa-650"/>
    <x v="3"/>
    <d v="2010-10-25T00:00:00"/>
    <x v="3"/>
    <x v="2"/>
    <n v="782.99"/>
    <n v="419.45890000000003"/>
    <n v="1"/>
    <n v="419.45890000000003"/>
  </r>
  <r>
    <x v="0"/>
    <x v="1"/>
    <x v="1"/>
    <s v="Wyborowa sprzedaż i naprawa"/>
    <x v="0"/>
    <x v="3"/>
    <s v="Szosa-450"/>
    <x v="3"/>
    <d v="2010-10-13T00:00:00"/>
    <x v="3"/>
    <x v="2"/>
    <n v="1457.99"/>
    <n v="874.79399999999998"/>
    <n v="1"/>
    <n v="874.79399999999998"/>
  </r>
  <r>
    <x v="0"/>
    <x v="1"/>
    <x v="1"/>
    <s v="Wyborowa sprzedaż i naprawa"/>
    <x v="0"/>
    <x v="3"/>
    <s v="Szosa-450"/>
    <x v="3"/>
    <d v="2010-10-17T00:00:00"/>
    <x v="3"/>
    <x v="2"/>
    <n v="1457.99"/>
    <n v="874.79399999999998"/>
    <n v="2"/>
    <n v="1749.588"/>
  </r>
  <r>
    <x v="0"/>
    <x v="1"/>
    <x v="1"/>
    <s v="Wyborowa sprzedaż i naprawa"/>
    <x v="1"/>
    <x v="4"/>
    <s v="Long-Sleeve Logo Jersey"/>
    <x v="4"/>
    <d v="2010-10-04T00:00:00"/>
    <x v="3"/>
    <x v="2"/>
    <n v="49.99"/>
    <n v="28.840399999999999"/>
    <n v="1"/>
    <n v="28.840399999999999"/>
  </r>
  <r>
    <x v="0"/>
    <x v="1"/>
    <x v="1"/>
    <s v="Wyborowa sprzedaż i naprawa"/>
    <x v="0"/>
    <x v="3"/>
    <s v="Szosa-450"/>
    <x v="3"/>
    <d v="2010-10-08T00:00:00"/>
    <x v="3"/>
    <x v="2"/>
    <n v="1457.99"/>
    <n v="874.79399999999998"/>
    <n v="1"/>
    <n v="874.79399999999998"/>
  </r>
  <r>
    <x v="0"/>
    <x v="1"/>
    <x v="1"/>
    <s v="Wyborowa sprzedaż i naprawa"/>
    <x v="2"/>
    <x v="6"/>
    <s v="LL rama rowerowa"/>
    <x v="1"/>
    <d v="2010-10-28T00:00:00"/>
    <x v="3"/>
    <x v="2"/>
    <n v="337.22"/>
    <n v="178.58080000000001"/>
    <n v="1"/>
    <n v="178.58080000000001"/>
  </r>
  <r>
    <x v="0"/>
    <x v="1"/>
    <x v="1"/>
    <s v="Wyborowa sprzedaż i naprawa"/>
    <x v="0"/>
    <x v="3"/>
    <s v="Szosa-650"/>
    <x v="3"/>
    <d v="2010-10-30T00:00:00"/>
    <x v="3"/>
    <x v="2"/>
    <n v="782.99"/>
    <n v="419.45890000000003"/>
    <n v="1"/>
    <n v="419.45890000000003"/>
  </r>
  <r>
    <x v="0"/>
    <x v="1"/>
    <x v="1"/>
    <s v="Wyborowa sprzedaż i naprawa"/>
    <x v="1"/>
    <x v="4"/>
    <s v="Long-Sleeve Logo Jersey"/>
    <x v="4"/>
    <d v="2010-10-03T00:00:00"/>
    <x v="3"/>
    <x v="2"/>
    <n v="49.99"/>
    <n v="28.840399999999999"/>
    <n v="4"/>
    <n v="115.3616"/>
  </r>
  <r>
    <x v="0"/>
    <x v="1"/>
    <x v="1"/>
    <s v="Wyborowa sprzedaż i naprawa"/>
    <x v="0"/>
    <x v="3"/>
    <s v="Szosa-150"/>
    <x v="3"/>
    <d v="2010-10-03T00:00:00"/>
    <x v="3"/>
    <x v="2"/>
    <n v="3578.27"/>
    <n v="2146.962"/>
    <n v="5"/>
    <n v="10734.81"/>
  </r>
  <r>
    <x v="0"/>
    <x v="1"/>
    <x v="1"/>
    <s v="Wyborowa sprzedaż i naprawa"/>
    <x v="0"/>
    <x v="3"/>
    <s v="Szosa-650"/>
    <x v="1"/>
    <d v="2010-10-07T00:00:00"/>
    <x v="3"/>
    <x v="2"/>
    <n v="782.99"/>
    <n v="419.45890000000003"/>
    <n v="1"/>
    <n v="419.45890000000003"/>
  </r>
  <r>
    <x v="0"/>
    <x v="1"/>
    <x v="1"/>
    <s v="Wyborowa sprzedaż i naprawa"/>
    <x v="3"/>
    <x v="7"/>
    <s v="Sport-100"/>
    <x v="5"/>
    <d v="2010-10-26T00:00:00"/>
    <x v="3"/>
    <x v="2"/>
    <n v="34.99"/>
    <n v="20.186499999999999"/>
    <n v="2"/>
    <n v="40.372999999999998"/>
  </r>
  <r>
    <x v="0"/>
    <x v="1"/>
    <x v="1"/>
    <s v="Wyborowa sprzedaż i naprawa"/>
    <x v="0"/>
    <x v="3"/>
    <s v="Szosa-650"/>
    <x v="3"/>
    <d v="2010-10-02T00:00:00"/>
    <x v="3"/>
    <x v="2"/>
    <n v="782.99"/>
    <n v="419.45890000000003"/>
    <n v="1"/>
    <n v="419.45890000000003"/>
  </r>
  <r>
    <x v="0"/>
    <x v="1"/>
    <x v="1"/>
    <s v="Wyborowa sprzedaż i naprawa"/>
    <x v="0"/>
    <x v="3"/>
    <s v="Szosa-150"/>
    <x v="3"/>
    <d v="2010-10-03T00:00:00"/>
    <x v="3"/>
    <x v="2"/>
    <n v="3578.27"/>
    <n v="2146.962"/>
    <n v="1"/>
    <n v="2146.962"/>
  </r>
  <r>
    <x v="0"/>
    <x v="1"/>
    <x v="1"/>
    <s v="Wyborowa sprzedaż i naprawa"/>
    <x v="0"/>
    <x v="3"/>
    <s v="Szosa-650"/>
    <x v="1"/>
    <d v="2010-10-10T00:00:00"/>
    <x v="3"/>
    <x v="2"/>
    <n v="782.99"/>
    <n v="419.45890000000003"/>
    <n v="4"/>
    <n v="1677.8356000000001"/>
  </r>
  <r>
    <x v="0"/>
    <x v="0"/>
    <x v="2"/>
    <s v="Sklep rowerowy"/>
    <x v="0"/>
    <x v="3"/>
    <s v="Szosa-650"/>
    <x v="3"/>
    <d v="2010-11-28T00:00:00"/>
    <x v="3"/>
    <x v="2"/>
    <n v="782.99"/>
    <n v="419.45890000000003"/>
    <n v="1"/>
    <n v="419.45890000000003"/>
  </r>
  <r>
    <x v="0"/>
    <x v="0"/>
    <x v="2"/>
    <s v="Sklep rowerowy"/>
    <x v="0"/>
    <x v="3"/>
    <s v="Szosa-650"/>
    <x v="3"/>
    <d v="2010-11-19T00:00:00"/>
    <x v="3"/>
    <x v="2"/>
    <n v="782.99"/>
    <n v="419.45890000000003"/>
    <n v="1"/>
    <n v="419.45890000000003"/>
  </r>
  <r>
    <x v="0"/>
    <x v="0"/>
    <x v="2"/>
    <s v="Sklep rowerowy"/>
    <x v="0"/>
    <x v="3"/>
    <s v="Szosa-150"/>
    <x v="3"/>
    <d v="2010-11-30T00:00:00"/>
    <x v="3"/>
    <x v="2"/>
    <n v="3578.27"/>
    <n v="2146.962"/>
    <n v="1"/>
    <n v="2146.962"/>
  </r>
  <r>
    <x v="0"/>
    <x v="0"/>
    <x v="2"/>
    <s v="Sklep rowerowy"/>
    <x v="0"/>
    <x v="3"/>
    <s v="Szosa-150"/>
    <x v="3"/>
    <d v="2010-11-11T00:00:00"/>
    <x v="3"/>
    <x v="2"/>
    <n v="3578.27"/>
    <n v="2146.962"/>
    <n v="1"/>
    <n v="2146.962"/>
  </r>
  <r>
    <x v="0"/>
    <x v="0"/>
    <x v="2"/>
    <s v="Sklep rowerowy"/>
    <x v="2"/>
    <x v="6"/>
    <s v="LL rama rowerowa"/>
    <x v="3"/>
    <d v="2010-11-06T00:00:00"/>
    <x v="3"/>
    <x v="2"/>
    <n v="337.22"/>
    <n v="183.93819999999999"/>
    <n v="1"/>
    <n v="183.93819999999999"/>
  </r>
  <r>
    <x v="0"/>
    <x v="0"/>
    <x v="2"/>
    <s v="Sklep rowerowy"/>
    <x v="2"/>
    <x v="6"/>
    <s v="LL rama rowerowa"/>
    <x v="3"/>
    <d v="2010-11-11T00:00:00"/>
    <x v="3"/>
    <x v="2"/>
    <n v="337.22"/>
    <n v="183.93819999999999"/>
    <n v="3"/>
    <n v="551.81459999999993"/>
  </r>
  <r>
    <x v="0"/>
    <x v="0"/>
    <x v="2"/>
    <s v="Sklep rowerowy"/>
    <x v="0"/>
    <x v="3"/>
    <s v="Szosa-450"/>
    <x v="3"/>
    <d v="2010-12-01T00:00:00"/>
    <x v="3"/>
    <x v="2"/>
    <n v="1457.99"/>
    <n v="874.79399999999998"/>
    <n v="1"/>
    <n v="874.79399999999998"/>
  </r>
  <r>
    <x v="0"/>
    <x v="0"/>
    <x v="2"/>
    <s v="Sklep rowerowy"/>
    <x v="0"/>
    <x v="3"/>
    <s v="Szosa-650"/>
    <x v="3"/>
    <d v="2010-11-28T00:00:00"/>
    <x v="3"/>
    <x v="2"/>
    <n v="782.99"/>
    <n v="419.45890000000003"/>
    <n v="3"/>
    <n v="1258.3767"/>
  </r>
  <r>
    <x v="0"/>
    <x v="0"/>
    <x v="2"/>
    <s v="Sklep rowerowy"/>
    <x v="0"/>
    <x v="3"/>
    <s v="Szosa-450"/>
    <x v="3"/>
    <d v="2010-11-02T00:00:00"/>
    <x v="3"/>
    <x v="2"/>
    <n v="1457.99"/>
    <n v="874.79399999999998"/>
    <n v="1"/>
    <n v="874.79399999999998"/>
  </r>
  <r>
    <x v="0"/>
    <x v="0"/>
    <x v="2"/>
    <s v="Sklep rowerowy"/>
    <x v="2"/>
    <x v="6"/>
    <s v="LL rama rowerowa"/>
    <x v="1"/>
    <d v="2010-11-19T00:00:00"/>
    <x v="3"/>
    <x v="2"/>
    <n v="337.22"/>
    <n v="178.58080000000001"/>
    <n v="1"/>
    <n v="178.58080000000001"/>
  </r>
  <r>
    <x v="0"/>
    <x v="0"/>
    <x v="2"/>
    <s v="Sklep rowerowy"/>
    <x v="0"/>
    <x v="3"/>
    <s v="Szosa-650"/>
    <x v="1"/>
    <d v="2010-11-07T00:00:00"/>
    <x v="3"/>
    <x v="2"/>
    <n v="782.99"/>
    <n v="419.45890000000003"/>
    <n v="2"/>
    <n v="838.91780000000006"/>
  </r>
  <r>
    <x v="0"/>
    <x v="0"/>
    <x v="2"/>
    <s v="Sklep rowerowy"/>
    <x v="0"/>
    <x v="3"/>
    <s v="Szosa-450"/>
    <x v="3"/>
    <d v="2010-11-26T00:00:00"/>
    <x v="3"/>
    <x v="2"/>
    <n v="1457.99"/>
    <n v="874.79399999999998"/>
    <n v="1"/>
    <n v="874.79399999999998"/>
  </r>
  <r>
    <x v="0"/>
    <x v="0"/>
    <x v="2"/>
    <s v="Sklep rowerowy"/>
    <x v="0"/>
    <x v="3"/>
    <s v="Szosa-650"/>
    <x v="3"/>
    <d v="2010-11-22T00:00:00"/>
    <x v="3"/>
    <x v="2"/>
    <n v="782.99"/>
    <n v="419.45890000000003"/>
    <n v="4"/>
    <n v="1677.8356000000001"/>
  </r>
  <r>
    <x v="0"/>
    <x v="0"/>
    <x v="2"/>
    <s v="Sklep rowerowy"/>
    <x v="0"/>
    <x v="3"/>
    <s v="Szosa-650"/>
    <x v="1"/>
    <d v="2010-11-20T00:00:00"/>
    <x v="3"/>
    <x v="2"/>
    <n v="782.99"/>
    <n v="419.45890000000003"/>
    <n v="1"/>
    <n v="419.45890000000003"/>
  </r>
  <r>
    <x v="0"/>
    <x v="0"/>
    <x v="2"/>
    <s v="Sklep rowerowy"/>
    <x v="0"/>
    <x v="3"/>
    <s v="Szosa-450"/>
    <x v="3"/>
    <d v="2010-11-24T00:00:00"/>
    <x v="3"/>
    <x v="2"/>
    <n v="1457.99"/>
    <n v="874.79399999999998"/>
    <n v="2"/>
    <n v="1749.588"/>
  </r>
  <r>
    <x v="0"/>
    <x v="0"/>
    <x v="2"/>
    <s v="Sklep rowerowy"/>
    <x v="0"/>
    <x v="3"/>
    <s v="Szosa-450"/>
    <x v="3"/>
    <d v="2010-11-27T00:00:00"/>
    <x v="3"/>
    <x v="2"/>
    <n v="1457.99"/>
    <n v="874.79399999999998"/>
    <n v="2"/>
    <n v="1749.588"/>
  </r>
  <r>
    <x v="0"/>
    <x v="0"/>
    <x v="2"/>
    <s v="Sklep rowerowy"/>
    <x v="0"/>
    <x v="3"/>
    <s v="Szosa-650"/>
    <x v="1"/>
    <d v="2010-11-30T00:00:00"/>
    <x v="3"/>
    <x v="2"/>
    <n v="782.99"/>
    <n v="419.45890000000003"/>
    <n v="3"/>
    <n v="1258.3767"/>
  </r>
  <r>
    <x v="0"/>
    <x v="0"/>
    <x v="2"/>
    <s v="Sklep rowerowy"/>
    <x v="0"/>
    <x v="3"/>
    <s v="Szosa-650"/>
    <x v="1"/>
    <d v="2010-11-23T00:00:00"/>
    <x v="3"/>
    <x v="2"/>
    <n v="782.99"/>
    <n v="419.45890000000003"/>
    <n v="2"/>
    <n v="838.91780000000006"/>
  </r>
  <r>
    <x v="0"/>
    <x v="0"/>
    <x v="2"/>
    <s v="Sklep rowerowy"/>
    <x v="2"/>
    <x v="6"/>
    <s v="LL rama rowerowa"/>
    <x v="3"/>
    <d v="2010-11-04T00:00:00"/>
    <x v="3"/>
    <x v="2"/>
    <n v="337.22"/>
    <n v="183.93819999999999"/>
    <n v="2"/>
    <n v="367.87639999999999"/>
  </r>
  <r>
    <x v="0"/>
    <x v="0"/>
    <x v="2"/>
    <s v="Sklep rowerowy"/>
    <x v="0"/>
    <x v="3"/>
    <s v="Szosa-650"/>
    <x v="3"/>
    <d v="2010-11-07T00:00:00"/>
    <x v="3"/>
    <x v="2"/>
    <n v="782.99"/>
    <n v="419.45890000000003"/>
    <n v="2"/>
    <n v="838.91780000000006"/>
  </r>
  <r>
    <x v="0"/>
    <x v="1"/>
    <x v="1"/>
    <s v="Ostra jazda"/>
    <x v="0"/>
    <x v="0"/>
    <s v="Górski-100"/>
    <x v="0"/>
    <d v="2010-11-11T00:00:00"/>
    <x v="3"/>
    <x v="2"/>
    <n v="3399.99"/>
    <n v="2039.9939999999999"/>
    <n v="1"/>
    <n v="2039.9939999999999"/>
  </r>
  <r>
    <x v="0"/>
    <x v="1"/>
    <x v="1"/>
    <s v="Ostra jazda"/>
    <x v="1"/>
    <x v="1"/>
    <s v="Mountain Bike Socks"/>
    <x v="2"/>
    <d v="2010-11-09T00:00:00"/>
    <x v="3"/>
    <x v="2"/>
    <n v="9.5"/>
    <n v="5.7"/>
    <n v="2"/>
    <n v="11.4"/>
  </r>
  <r>
    <x v="0"/>
    <x v="1"/>
    <x v="1"/>
    <s v="Ostra jazda"/>
    <x v="0"/>
    <x v="0"/>
    <s v="Górski-100"/>
    <x v="1"/>
    <d v="2010-11-13T00:00:00"/>
    <x v="3"/>
    <x v="2"/>
    <n v="3374.99"/>
    <n v="2024.9939999999999"/>
    <n v="1"/>
    <n v="2024.9939999999999"/>
  </r>
  <r>
    <x v="0"/>
    <x v="0"/>
    <x v="4"/>
    <s v="Katalog rowerowy"/>
    <x v="0"/>
    <x v="0"/>
    <s v="Górski-100"/>
    <x v="1"/>
    <d v="2010-11-18T00:00:00"/>
    <x v="3"/>
    <x v="2"/>
    <n v="3374.99"/>
    <n v="2024.9939999999999"/>
    <n v="5"/>
    <n v="10124.969999999999"/>
  </r>
  <r>
    <x v="0"/>
    <x v="0"/>
    <x v="4"/>
    <s v="Katalog rowerowy"/>
    <x v="2"/>
    <x v="2"/>
    <s v="HL rama górski"/>
    <x v="0"/>
    <d v="2010-11-12T00:00:00"/>
    <x v="3"/>
    <x v="2"/>
    <n v="1364.5"/>
    <n v="818.7"/>
    <n v="2"/>
    <n v="1637.4"/>
  </r>
  <r>
    <x v="0"/>
    <x v="0"/>
    <x v="4"/>
    <s v="Katalog rowerowy"/>
    <x v="0"/>
    <x v="0"/>
    <s v="Górski-100"/>
    <x v="0"/>
    <d v="2010-11-18T00:00:00"/>
    <x v="3"/>
    <x v="2"/>
    <n v="3399.99"/>
    <n v="2039.9939999999999"/>
    <n v="2"/>
    <n v="4079.9879999999998"/>
  </r>
  <r>
    <x v="0"/>
    <x v="0"/>
    <x v="4"/>
    <s v="Katalog rowerowy"/>
    <x v="0"/>
    <x v="0"/>
    <s v="Górski-100"/>
    <x v="0"/>
    <d v="2010-11-28T00:00:00"/>
    <x v="3"/>
    <x v="2"/>
    <n v="3399.99"/>
    <n v="2039.9939999999999"/>
    <n v="3"/>
    <n v="6119.982"/>
  </r>
  <r>
    <x v="0"/>
    <x v="0"/>
    <x v="4"/>
    <s v="Katalog rowerowy"/>
    <x v="0"/>
    <x v="0"/>
    <s v="Górski-100"/>
    <x v="0"/>
    <d v="2010-11-03T00:00:00"/>
    <x v="3"/>
    <x v="2"/>
    <n v="3399.99"/>
    <n v="2039.9939999999999"/>
    <n v="3"/>
    <n v="6119.982"/>
  </r>
  <r>
    <x v="0"/>
    <x v="0"/>
    <x v="4"/>
    <s v="Katalog rowerowy"/>
    <x v="0"/>
    <x v="0"/>
    <s v="Górski-100"/>
    <x v="1"/>
    <d v="2010-11-24T00:00:00"/>
    <x v="3"/>
    <x v="2"/>
    <n v="3374.99"/>
    <n v="2024.9939999999999"/>
    <n v="6"/>
    <n v="12149.964"/>
  </r>
  <r>
    <x v="0"/>
    <x v="0"/>
    <x v="4"/>
    <s v="Katalog rowerowy"/>
    <x v="2"/>
    <x v="2"/>
    <s v="HL rama górski"/>
    <x v="1"/>
    <d v="2010-11-18T00:00:00"/>
    <x v="3"/>
    <x v="2"/>
    <n v="1349.6"/>
    <n v="809.76"/>
    <n v="2"/>
    <n v="1619.52"/>
  </r>
  <r>
    <x v="0"/>
    <x v="0"/>
    <x v="4"/>
    <s v="Katalog rowerowy"/>
    <x v="1"/>
    <x v="1"/>
    <s v="Mountain Bike Socks"/>
    <x v="2"/>
    <d v="2010-11-27T00:00:00"/>
    <x v="3"/>
    <x v="2"/>
    <n v="9.5"/>
    <n v="5.7"/>
    <n v="3"/>
    <n v="17.100000000000001"/>
  </r>
  <r>
    <x v="0"/>
    <x v="0"/>
    <x v="4"/>
    <s v="Podróże PL"/>
    <x v="0"/>
    <x v="3"/>
    <s v="Szosa-150"/>
    <x v="3"/>
    <d v="2010-11-27T00:00:00"/>
    <x v="3"/>
    <x v="2"/>
    <n v="3578.27"/>
    <n v="2146.962"/>
    <n v="1"/>
    <n v="2146.962"/>
  </r>
  <r>
    <x v="0"/>
    <x v="1"/>
    <x v="1"/>
    <s v="Cross-Country Riding Supplies"/>
    <x v="0"/>
    <x v="0"/>
    <s v="Górski-100"/>
    <x v="1"/>
    <d v="2010-11-26T00:00:00"/>
    <x v="3"/>
    <x v="2"/>
    <n v="3374.99"/>
    <n v="2024.9939999999999"/>
    <n v="2"/>
    <n v="4049.9879999999998"/>
  </r>
  <r>
    <x v="0"/>
    <x v="1"/>
    <x v="1"/>
    <s v="Cross-Country Riding Supplies"/>
    <x v="0"/>
    <x v="0"/>
    <s v="Górski-100"/>
    <x v="1"/>
    <d v="2010-11-06T00:00:00"/>
    <x v="3"/>
    <x v="2"/>
    <n v="3374.99"/>
    <n v="2024.9939999999999"/>
    <n v="3"/>
    <n v="6074.982"/>
  </r>
  <r>
    <x v="0"/>
    <x v="1"/>
    <x v="1"/>
    <s v="Cross-Country Riding Supplies"/>
    <x v="0"/>
    <x v="0"/>
    <s v="Górski-100"/>
    <x v="1"/>
    <d v="2010-11-07T00:00:00"/>
    <x v="3"/>
    <x v="2"/>
    <n v="3374.99"/>
    <n v="2024.9939999999999"/>
    <n v="2"/>
    <n v="4049.9879999999998"/>
  </r>
  <r>
    <x v="0"/>
    <x v="1"/>
    <x v="1"/>
    <s v="Cross-Country Riding Supplies"/>
    <x v="1"/>
    <x v="1"/>
    <s v="Mountain Bike Socks"/>
    <x v="2"/>
    <d v="2010-11-19T00:00:00"/>
    <x v="3"/>
    <x v="2"/>
    <n v="9.5"/>
    <n v="5.7"/>
    <n v="1"/>
    <n v="5.7"/>
  </r>
  <r>
    <x v="0"/>
    <x v="1"/>
    <x v="1"/>
    <s v="Cross-Country Riding Supplies"/>
    <x v="1"/>
    <x v="5"/>
    <s v="nakładka na rower"/>
    <x v="4"/>
    <d v="2010-11-05T00:00:00"/>
    <x v="3"/>
    <x v="2"/>
    <n v="8.99"/>
    <n v="5.1864999999999997"/>
    <n v="2"/>
    <n v="10.372999999999999"/>
  </r>
  <r>
    <x v="0"/>
    <x v="1"/>
    <x v="1"/>
    <s v="Cross-Country Riding Supplies"/>
    <x v="1"/>
    <x v="4"/>
    <s v="Long-Sleeve Logo Jersey"/>
    <x v="4"/>
    <d v="2010-11-03T00:00:00"/>
    <x v="3"/>
    <x v="2"/>
    <n v="49.99"/>
    <n v="28.840399999999999"/>
    <n v="1"/>
    <n v="28.840399999999999"/>
  </r>
  <r>
    <x v="0"/>
    <x v="1"/>
    <x v="1"/>
    <s v="Cross-Country Riding Supplies"/>
    <x v="0"/>
    <x v="0"/>
    <s v="Górski-100"/>
    <x v="0"/>
    <d v="2010-11-25T00:00:00"/>
    <x v="3"/>
    <x v="2"/>
    <n v="3399.99"/>
    <n v="2039.9939999999999"/>
    <n v="1"/>
    <n v="2039.9939999999999"/>
  </r>
  <r>
    <x v="0"/>
    <x v="0"/>
    <x v="0"/>
    <s v="Rowery egzotyczne"/>
    <x v="0"/>
    <x v="3"/>
    <s v="Szosa-650"/>
    <x v="1"/>
    <d v="2010-11-24T00:00:00"/>
    <x v="3"/>
    <x v="2"/>
    <n v="782.99"/>
    <n v="419.45890000000003"/>
    <n v="3"/>
    <n v="1258.3767"/>
  </r>
  <r>
    <x v="0"/>
    <x v="0"/>
    <x v="0"/>
    <s v="Rowery egzotyczne"/>
    <x v="0"/>
    <x v="3"/>
    <s v="Szosa-650"/>
    <x v="3"/>
    <d v="2010-11-28T00:00:00"/>
    <x v="3"/>
    <x v="2"/>
    <n v="782.99"/>
    <n v="419.45890000000003"/>
    <n v="3"/>
    <n v="1258.3767"/>
  </r>
  <r>
    <x v="0"/>
    <x v="0"/>
    <x v="0"/>
    <s v="Rowery egzotyczne"/>
    <x v="0"/>
    <x v="3"/>
    <s v="Szosa-150"/>
    <x v="3"/>
    <d v="2010-11-04T00:00:00"/>
    <x v="3"/>
    <x v="2"/>
    <n v="3578.27"/>
    <n v="2146.962"/>
    <n v="1"/>
    <n v="2146.962"/>
  </r>
  <r>
    <x v="0"/>
    <x v="0"/>
    <x v="0"/>
    <s v="Rowery egzotyczne"/>
    <x v="0"/>
    <x v="3"/>
    <s v="Szosa-150"/>
    <x v="3"/>
    <d v="2010-11-23T00:00:00"/>
    <x v="3"/>
    <x v="2"/>
    <n v="3578.27"/>
    <n v="2146.962"/>
    <n v="1"/>
    <n v="2146.962"/>
  </r>
  <r>
    <x v="0"/>
    <x v="0"/>
    <x v="0"/>
    <s v="Rowery egzotyczne"/>
    <x v="0"/>
    <x v="3"/>
    <s v="Szosa-650"/>
    <x v="1"/>
    <d v="2010-11-20T00:00:00"/>
    <x v="3"/>
    <x v="2"/>
    <n v="782.99"/>
    <n v="419.45890000000003"/>
    <n v="1"/>
    <n v="419.45890000000003"/>
  </r>
  <r>
    <x v="0"/>
    <x v="0"/>
    <x v="0"/>
    <s v="Rowery egzotyczne"/>
    <x v="2"/>
    <x v="6"/>
    <s v="LL rama rowerowa"/>
    <x v="1"/>
    <d v="2010-11-26T00:00:00"/>
    <x v="3"/>
    <x v="2"/>
    <n v="337.22"/>
    <n v="178.58080000000001"/>
    <n v="2"/>
    <n v="357.16160000000002"/>
  </r>
  <r>
    <x v="0"/>
    <x v="0"/>
    <x v="0"/>
    <s v="Rowery egzotyczne"/>
    <x v="0"/>
    <x v="3"/>
    <s v="Szosa-650"/>
    <x v="1"/>
    <d v="2010-11-09T00:00:00"/>
    <x v="3"/>
    <x v="2"/>
    <n v="782.99"/>
    <n v="419.45890000000003"/>
    <n v="6"/>
    <n v="2516.7534000000001"/>
  </r>
  <r>
    <x v="0"/>
    <x v="0"/>
    <x v="0"/>
    <s v="Rowery egzotyczne"/>
    <x v="0"/>
    <x v="3"/>
    <s v="Szosa-650"/>
    <x v="3"/>
    <d v="2010-11-12T00:00:00"/>
    <x v="3"/>
    <x v="2"/>
    <n v="782.99"/>
    <n v="419.45890000000003"/>
    <n v="3"/>
    <n v="1258.3767"/>
  </r>
  <r>
    <x v="0"/>
    <x v="0"/>
    <x v="0"/>
    <s v="Rowery egzotyczne"/>
    <x v="2"/>
    <x v="6"/>
    <s v="LL rama rowerowa"/>
    <x v="3"/>
    <d v="2010-11-13T00:00:00"/>
    <x v="3"/>
    <x v="2"/>
    <n v="337.22"/>
    <n v="183.93819999999999"/>
    <n v="1"/>
    <n v="183.93819999999999"/>
  </r>
  <r>
    <x v="0"/>
    <x v="0"/>
    <x v="0"/>
    <s v="Rowery egzotyczne"/>
    <x v="0"/>
    <x v="3"/>
    <s v="Szosa-450"/>
    <x v="3"/>
    <d v="2010-11-10T00:00:00"/>
    <x v="3"/>
    <x v="2"/>
    <n v="1457.99"/>
    <n v="874.79399999999998"/>
    <n v="2"/>
    <n v="1749.588"/>
  </r>
  <r>
    <x v="0"/>
    <x v="0"/>
    <x v="0"/>
    <s v="Rowery egzotyczne"/>
    <x v="0"/>
    <x v="3"/>
    <s v="Szosa-450"/>
    <x v="3"/>
    <d v="2010-11-27T00:00:00"/>
    <x v="3"/>
    <x v="2"/>
    <n v="1457.99"/>
    <n v="874.79399999999998"/>
    <n v="4"/>
    <n v="3499.1759999999999"/>
  </r>
  <r>
    <x v="0"/>
    <x v="0"/>
    <x v="0"/>
    <s v="Rowery egzotyczne"/>
    <x v="2"/>
    <x v="6"/>
    <s v="ML rama rowerowa"/>
    <x v="3"/>
    <d v="2010-11-20T00:00:00"/>
    <x v="3"/>
    <x v="2"/>
    <n v="594.83000000000004"/>
    <n v="356.89800000000002"/>
    <n v="2"/>
    <n v="713.79600000000005"/>
  </r>
  <r>
    <x v="0"/>
    <x v="0"/>
    <x v="0"/>
    <s v="Rowery egzotyczne"/>
    <x v="2"/>
    <x v="6"/>
    <s v="LL rama rowerowa"/>
    <x v="1"/>
    <d v="2010-11-14T00:00:00"/>
    <x v="3"/>
    <x v="2"/>
    <n v="337.22"/>
    <n v="178.58080000000001"/>
    <n v="1"/>
    <n v="178.58080000000001"/>
  </r>
  <r>
    <x v="0"/>
    <x v="0"/>
    <x v="0"/>
    <s v="Rowery egzotyczne"/>
    <x v="2"/>
    <x v="6"/>
    <s v="LL rama rowerowa"/>
    <x v="3"/>
    <d v="2010-11-12T00:00:00"/>
    <x v="3"/>
    <x v="2"/>
    <n v="337.22"/>
    <n v="183.93819999999999"/>
    <n v="1"/>
    <n v="183.93819999999999"/>
  </r>
  <r>
    <x v="0"/>
    <x v="0"/>
    <x v="3"/>
    <s v="Podróże i Sport"/>
    <x v="0"/>
    <x v="0"/>
    <s v="Górski-100"/>
    <x v="1"/>
    <d v="2010-11-18T00:00:00"/>
    <x v="3"/>
    <x v="2"/>
    <n v="3374.99"/>
    <n v="2024.9939999999999"/>
    <n v="2"/>
    <n v="4049.9879999999998"/>
  </r>
  <r>
    <x v="0"/>
    <x v="0"/>
    <x v="3"/>
    <s v="Podróże i Sport"/>
    <x v="3"/>
    <x v="7"/>
    <s v="Sport-100"/>
    <x v="1"/>
    <d v="2010-11-04T00:00:00"/>
    <x v="3"/>
    <x v="2"/>
    <n v="34.99"/>
    <n v="20.186499999999999"/>
    <n v="1"/>
    <n v="20.186499999999999"/>
  </r>
  <r>
    <x v="0"/>
    <x v="0"/>
    <x v="3"/>
    <s v="Podróże i Sport"/>
    <x v="0"/>
    <x v="0"/>
    <s v="Górski-100"/>
    <x v="1"/>
    <d v="2010-11-02T00:00:00"/>
    <x v="3"/>
    <x v="2"/>
    <n v="3374.99"/>
    <n v="2024.9939999999999"/>
    <n v="2"/>
    <n v="4049.9879999999998"/>
  </r>
  <r>
    <x v="0"/>
    <x v="0"/>
    <x v="3"/>
    <s v="Podróże i Sport"/>
    <x v="0"/>
    <x v="0"/>
    <s v="Górski-100"/>
    <x v="0"/>
    <d v="2010-11-27T00:00:00"/>
    <x v="3"/>
    <x v="2"/>
    <n v="3399.99"/>
    <n v="2039.9939999999999"/>
    <n v="4"/>
    <n v="8159.9759999999997"/>
  </r>
  <r>
    <x v="0"/>
    <x v="0"/>
    <x v="3"/>
    <s v="Podróże i Sport"/>
    <x v="3"/>
    <x v="7"/>
    <s v="Sport-100"/>
    <x v="3"/>
    <d v="2010-11-16T00:00:00"/>
    <x v="3"/>
    <x v="2"/>
    <n v="34.99"/>
    <n v="20.186499999999999"/>
    <n v="2"/>
    <n v="40.372999999999998"/>
  </r>
  <r>
    <x v="0"/>
    <x v="0"/>
    <x v="3"/>
    <s v="Podróże i Sport"/>
    <x v="2"/>
    <x v="2"/>
    <s v="HL rama górski"/>
    <x v="0"/>
    <d v="2010-11-16T00:00:00"/>
    <x v="3"/>
    <x v="2"/>
    <n v="1364.5"/>
    <n v="722.59490000000005"/>
    <n v="1"/>
    <n v="722.59490000000005"/>
  </r>
  <r>
    <x v="0"/>
    <x v="0"/>
    <x v="3"/>
    <s v="Podróże i Sport"/>
    <x v="0"/>
    <x v="0"/>
    <s v="Górski-100"/>
    <x v="0"/>
    <d v="2010-11-03T00:00:00"/>
    <x v="3"/>
    <x v="2"/>
    <n v="3399.99"/>
    <n v="2039.9939999999999"/>
    <n v="4"/>
    <n v="8159.9759999999997"/>
  </r>
  <r>
    <x v="0"/>
    <x v="0"/>
    <x v="3"/>
    <s v="Podróże i Sport"/>
    <x v="1"/>
    <x v="5"/>
    <s v="nakładka na rower"/>
    <x v="4"/>
    <d v="2010-11-30T00:00:00"/>
    <x v="3"/>
    <x v="2"/>
    <n v="8.99"/>
    <n v="5.1864999999999997"/>
    <n v="1"/>
    <n v="5.1864999999999997"/>
  </r>
  <r>
    <x v="0"/>
    <x v="0"/>
    <x v="3"/>
    <s v="Podróże i Sport"/>
    <x v="3"/>
    <x v="7"/>
    <s v="Sport-100"/>
    <x v="5"/>
    <d v="2010-11-16T00:00:00"/>
    <x v="3"/>
    <x v="2"/>
    <n v="34.99"/>
    <n v="20.186499999999999"/>
    <n v="3"/>
    <n v="60.5595"/>
  </r>
  <r>
    <x v="0"/>
    <x v="0"/>
    <x v="3"/>
    <s v="Podróże i Sport"/>
    <x v="0"/>
    <x v="0"/>
    <s v="Górski-100"/>
    <x v="0"/>
    <d v="2010-11-01T00:00:00"/>
    <x v="3"/>
    <x v="2"/>
    <n v="3399.99"/>
    <n v="2039.9939999999999"/>
    <n v="2"/>
    <n v="4079.9879999999998"/>
  </r>
  <r>
    <x v="0"/>
    <x v="0"/>
    <x v="3"/>
    <s v="Podróże i Sport"/>
    <x v="0"/>
    <x v="0"/>
    <s v="Górski-100"/>
    <x v="0"/>
    <d v="2010-11-13T00:00:00"/>
    <x v="3"/>
    <x v="2"/>
    <n v="3399.99"/>
    <n v="2039.9939999999999"/>
    <n v="2"/>
    <n v="4079.9879999999998"/>
  </r>
  <r>
    <x v="0"/>
    <x v="0"/>
    <x v="3"/>
    <s v="Podróże i Sport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3"/>
    <s v="Podróże i Sport"/>
    <x v="1"/>
    <x v="4"/>
    <s v="Long-Sleeve Logo Jersey"/>
    <x v="4"/>
    <d v="2010-11-06T00:00:00"/>
    <x v="3"/>
    <x v="2"/>
    <n v="49.99"/>
    <n v="28.840399999999999"/>
    <n v="2"/>
    <n v="57.680799999999998"/>
  </r>
  <r>
    <x v="0"/>
    <x v="0"/>
    <x v="3"/>
    <s v="Podróże i Sport"/>
    <x v="2"/>
    <x v="2"/>
    <s v="HL rama górski"/>
    <x v="1"/>
    <d v="2010-11-02T00:00:00"/>
    <x v="3"/>
    <x v="2"/>
    <n v="1349.6"/>
    <n v="714.70429999999999"/>
    <n v="1"/>
    <n v="714.70429999999999"/>
  </r>
  <r>
    <x v="0"/>
    <x v="0"/>
    <x v="3"/>
    <s v="Podróże i Sport"/>
    <x v="0"/>
    <x v="0"/>
    <s v="Górski-100"/>
    <x v="1"/>
    <d v="2010-11-12T00:00:00"/>
    <x v="3"/>
    <x v="2"/>
    <n v="3374.99"/>
    <n v="2024.9939999999999"/>
    <n v="2"/>
    <n v="4049.9879999999998"/>
  </r>
  <r>
    <x v="0"/>
    <x v="0"/>
    <x v="0"/>
    <s v="Każdy rower"/>
    <x v="2"/>
    <x v="6"/>
    <s v="ML rama rowerowa"/>
    <x v="3"/>
    <d v="2010-11-12T00:00:00"/>
    <x v="3"/>
    <x v="2"/>
    <n v="594.83000000000004"/>
    <n v="356.89800000000002"/>
    <n v="1"/>
    <n v="356.89800000000002"/>
  </r>
  <r>
    <x v="0"/>
    <x v="0"/>
    <x v="0"/>
    <s v="Każdy rower"/>
    <x v="2"/>
    <x v="6"/>
    <s v="LL rama rowerowa"/>
    <x v="3"/>
    <d v="2010-11-01T00:00:00"/>
    <x v="3"/>
    <x v="2"/>
    <n v="337.22"/>
    <n v="183.93819999999999"/>
    <n v="1"/>
    <n v="183.93819999999999"/>
  </r>
  <r>
    <x v="0"/>
    <x v="0"/>
    <x v="0"/>
    <s v="Każdy rower"/>
    <x v="0"/>
    <x v="3"/>
    <s v="Szosa-650"/>
    <x v="1"/>
    <d v="2010-11-23T00:00:00"/>
    <x v="3"/>
    <x v="2"/>
    <n v="782.99"/>
    <n v="419.45890000000003"/>
    <n v="2"/>
    <n v="838.91780000000006"/>
  </r>
  <r>
    <x v="0"/>
    <x v="0"/>
    <x v="0"/>
    <s v="Każdy rower"/>
    <x v="0"/>
    <x v="3"/>
    <s v="Szosa-650"/>
    <x v="3"/>
    <d v="2010-11-09T00:00:00"/>
    <x v="3"/>
    <x v="2"/>
    <n v="782.99"/>
    <n v="419.45890000000003"/>
    <n v="4"/>
    <n v="1677.8356000000001"/>
  </r>
  <r>
    <x v="0"/>
    <x v="0"/>
    <x v="0"/>
    <s v="Każdy rower"/>
    <x v="2"/>
    <x v="6"/>
    <s v="LL rama rowerowa"/>
    <x v="1"/>
    <d v="2010-11-14T00:00:00"/>
    <x v="3"/>
    <x v="2"/>
    <n v="337.22"/>
    <n v="178.58080000000001"/>
    <n v="3"/>
    <n v="535.74240000000009"/>
  </r>
  <r>
    <x v="0"/>
    <x v="0"/>
    <x v="0"/>
    <s v="Każdy rower"/>
    <x v="0"/>
    <x v="3"/>
    <s v="Szosa-650"/>
    <x v="1"/>
    <d v="2010-11-03T00:00:00"/>
    <x v="3"/>
    <x v="2"/>
    <n v="782.99"/>
    <n v="419.45890000000003"/>
    <n v="1"/>
    <n v="419.45890000000003"/>
  </r>
  <r>
    <x v="0"/>
    <x v="0"/>
    <x v="0"/>
    <s v="Każdy rower"/>
    <x v="0"/>
    <x v="3"/>
    <s v="Szosa-450"/>
    <x v="3"/>
    <d v="2010-11-26T00:00:00"/>
    <x v="3"/>
    <x v="2"/>
    <n v="1457.99"/>
    <n v="874.79399999999998"/>
    <n v="1"/>
    <n v="874.79399999999998"/>
  </r>
  <r>
    <x v="0"/>
    <x v="0"/>
    <x v="0"/>
    <s v="Każdy rower"/>
    <x v="0"/>
    <x v="3"/>
    <s v="Szosa-150"/>
    <x v="3"/>
    <d v="2010-11-13T00:00:00"/>
    <x v="3"/>
    <x v="2"/>
    <n v="3578.27"/>
    <n v="2146.962"/>
    <n v="2"/>
    <n v="4293.924"/>
  </r>
  <r>
    <x v="0"/>
    <x v="0"/>
    <x v="0"/>
    <s v="Każdy rower"/>
    <x v="2"/>
    <x v="6"/>
    <s v="LL rama rowerowa"/>
    <x v="3"/>
    <d v="2010-11-22T00:00:00"/>
    <x v="3"/>
    <x v="2"/>
    <n v="337.22"/>
    <n v="183.93819999999999"/>
    <n v="1"/>
    <n v="183.93819999999999"/>
  </r>
  <r>
    <x v="0"/>
    <x v="0"/>
    <x v="0"/>
    <s v="Każdy rower"/>
    <x v="0"/>
    <x v="3"/>
    <s v="Szosa-450"/>
    <x v="3"/>
    <d v="2010-11-09T00:00:00"/>
    <x v="3"/>
    <x v="2"/>
    <n v="1457.99"/>
    <n v="874.79399999999998"/>
    <n v="2"/>
    <n v="1749.588"/>
  </r>
  <r>
    <x v="0"/>
    <x v="0"/>
    <x v="0"/>
    <s v="Każdy rower"/>
    <x v="0"/>
    <x v="3"/>
    <s v="Szosa-650"/>
    <x v="3"/>
    <d v="2010-11-14T00:00:00"/>
    <x v="3"/>
    <x v="2"/>
    <n v="782.99"/>
    <n v="419.45890000000003"/>
    <n v="2"/>
    <n v="838.91780000000006"/>
  </r>
  <r>
    <x v="0"/>
    <x v="0"/>
    <x v="0"/>
    <s v="Każdy rower"/>
    <x v="0"/>
    <x v="3"/>
    <s v="Szosa-650"/>
    <x v="3"/>
    <d v="2010-11-11T00:00:00"/>
    <x v="3"/>
    <x v="2"/>
    <n v="782.99"/>
    <n v="419.45890000000003"/>
    <n v="5"/>
    <n v="2097.2945"/>
  </r>
  <r>
    <x v="0"/>
    <x v="0"/>
    <x v="0"/>
    <s v="Każdy rower"/>
    <x v="2"/>
    <x v="6"/>
    <s v="LL rama rowerowa"/>
    <x v="3"/>
    <d v="2010-11-11T00:00:00"/>
    <x v="3"/>
    <x v="2"/>
    <n v="337.22"/>
    <n v="183.93819999999999"/>
    <n v="2"/>
    <n v="367.87639999999999"/>
  </r>
  <r>
    <x v="0"/>
    <x v="0"/>
    <x v="0"/>
    <s v="Każdy rower"/>
    <x v="0"/>
    <x v="3"/>
    <s v="Szosa-650"/>
    <x v="1"/>
    <d v="2010-11-21T00:00:00"/>
    <x v="3"/>
    <x v="2"/>
    <n v="782.99"/>
    <n v="419.45890000000003"/>
    <n v="2"/>
    <n v="838.91780000000006"/>
  </r>
  <r>
    <x v="0"/>
    <x v="0"/>
    <x v="0"/>
    <s v="Każdy rower"/>
    <x v="2"/>
    <x v="6"/>
    <s v="LL rama rowerowa"/>
    <x v="3"/>
    <d v="2010-11-12T00:00:00"/>
    <x v="3"/>
    <x v="2"/>
    <n v="337.22"/>
    <n v="183.93819999999999"/>
    <n v="3"/>
    <n v="551.81459999999993"/>
  </r>
  <r>
    <x v="0"/>
    <x v="0"/>
    <x v="0"/>
    <s v="Każdy rower"/>
    <x v="0"/>
    <x v="3"/>
    <s v="Szosa-650"/>
    <x v="1"/>
    <d v="2010-11-26T00:00:00"/>
    <x v="3"/>
    <x v="2"/>
    <n v="782.99"/>
    <n v="419.45890000000003"/>
    <n v="2"/>
    <n v="838.91780000000006"/>
  </r>
  <r>
    <x v="0"/>
    <x v="0"/>
    <x v="0"/>
    <s v="Każdy rower"/>
    <x v="0"/>
    <x v="3"/>
    <s v="Szosa-450"/>
    <x v="3"/>
    <d v="2010-11-17T00:00:00"/>
    <x v="3"/>
    <x v="2"/>
    <n v="1457.99"/>
    <n v="874.79399999999998"/>
    <n v="2"/>
    <n v="1749.588"/>
  </r>
  <r>
    <x v="0"/>
    <x v="0"/>
    <x v="0"/>
    <s v="Każdy rower"/>
    <x v="0"/>
    <x v="3"/>
    <s v="Szosa-650"/>
    <x v="1"/>
    <d v="2010-11-19T00:00:00"/>
    <x v="3"/>
    <x v="2"/>
    <n v="782.99"/>
    <n v="419.45890000000003"/>
    <n v="2"/>
    <n v="838.91780000000006"/>
  </r>
  <r>
    <x v="0"/>
    <x v="0"/>
    <x v="4"/>
    <s v="Najlepszy Sklep Rowerowy"/>
    <x v="2"/>
    <x v="6"/>
    <s v="LL rama rowerowa"/>
    <x v="3"/>
    <d v="2010-11-21T00:00:00"/>
    <x v="3"/>
    <x v="2"/>
    <n v="337.22"/>
    <n v="183.93819999999999"/>
    <n v="1"/>
    <n v="183.93819999999999"/>
  </r>
  <r>
    <x v="0"/>
    <x v="0"/>
    <x v="4"/>
    <s v="Najlepszy Sklep Rowerowy"/>
    <x v="2"/>
    <x v="6"/>
    <s v="LL rama rowerowa"/>
    <x v="3"/>
    <d v="2010-11-01T00:00:00"/>
    <x v="3"/>
    <x v="2"/>
    <n v="337.22"/>
    <n v="183.93819999999999"/>
    <n v="1"/>
    <n v="183.93819999999999"/>
  </r>
  <r>
    <x v="0"/>
    <x v="0"/>
    <x v="0"/>
    <s v="Rowery Miejskie"/>
    <x v="0"/>
    <x v="0"/>
    <s v="Górski-100"/>
    <x v="1"/>
    <d v="2010-11-13T00:00:00"/>
    <x v="3"/>
    <x v="2"/>
    <n v="3374.99"/>
    <n v="2024.9939999999999"/>
    <n v="3"/>
    <n v="6074.982"/>
  </r>
  <r>
    <x v="0"/>
    <x v="0"/>
    <x v="2"/>
    <s v="Sklepy turystyczne"/>
    <x v="0"/>
    <x v="0"/>
    <s v="Górski-100"/>
    <x v="0"/>
    <d v="2010-11-06T00:00:00"/>
    <x v="3"/>
    <x v="2"/>
    <n v="3399.99"/>
    <n v="2039.9939999999999"/>
    <n v="4"/>
    <n v="8159.9759999999997"/>
  </r>
  <r>
    <x v="0"/>
    <x v="0"/>
    <x v="2"/>
    <s v="Sklepy turystyczne"/>
    <x v="1"/>
    <x v="1"/>
    <s v="Mountain Bike Socks"/>
    <x v="2"/>
    <d v="2010-11-22T00:00:00"/>
    <x v="3"/>
    <x v="2"/>
    <n v="9.5"/>
    <n v="5.7"/>
    <n v="1"/>
    <n v="5.7"/>
  </r>
  <r>
    <x v="0"/>
    <x v="0"/>
    <x v="2"/>
    <s v="Sklepy turystyczne"/>
    <x v="0"/>
    <x v="0"/>
    <s v="Górski-100"/>
    <x v="1"/>
    <d v="2010-11-04T00:00:00"/>
    <x v="3"/>
    <x v="2"/>
    <n v="3374.99"/>
    <n v="2024.9939999999999"/>
    <n v="3"/>
    <n v="6074.982"/>
  </r>
  <r>
    <x v="0"/>
    <x v="0"/>
    <x v="2"/>
    <s v="Sklepy turystyczne"/>
    <x v="0"/>
    <x v="0"/>
    <s v="Górski-100"/>
    <x v="0"/>
    <d v="2010-11-19T00:00:00"/>
    <x v="3"/>
    <x v="2"/>
    <n v="3399.99"/>
    <n v="2039.9939999999999"/>
    <n v="5"/>
    <n v="10199.969999999999"/>
  </r>
  <r>
    <x v="0"/>
    <x v="0"/>
    <x v="2"/>
    <s v="Sklepy turystyczne"/>
    <x v="1"/>
    <x v="4"/>
    <s v="Long-Sleeve Logo Jersey"/>
    <x v="4"/>
    <d v="2010-11-12T00:00:00"/>
    <x v="3"/>
    <x v="2"/>
    <n v="49.99"/>
    <n v="28.840399999999999"/>
    <n v="1"/>
    <n v="28.840399999999999"/>
  </r>
  <r>
    <x v="0"/>
    <x v="0"/>
    <x v="2"/>
    <s v="Sklepy turystyczne"/>
    <x v="0"/>
    <x v="0"/>
    <s v="Górski-100"/>
    <x v="1"/>
    <d v="2010-11-06T00:00:00"/>
    <x v="3"/>
    <x v="2"/>
    <n v="3374.99"/>
    <n v="2024.9939999999999"/>
    <n v="6"/>
    <n v="12149.964"/>
  </r>
  <r>
    <x v="0"/>
    <x v="0"/>
    <x v="2"/>
    <s v="Sklepy turystyczne"/>
    <x v="1"/>
    <x v="1"/>
    <s v="Mountain Bike Socks"/>
    <x v="2"/>
    <d v="2010-11-14T00:00:00"/>
    <x v="3"/>
    <x v="2"/>
    <n v="9.5"/>
    <n v="5.51"/>
    <n v="12"/>
    <n v="66.12"/>
  </r>
  <r>
    <x v="0"/>
    <x v="0"/>
    <x v="2"/>
    <s v="Sklepy turystyczne"/>
    <x v="1"/>
    <x v="4"/>
    <s v="Long-Sleeve Logo Jersey"/>
    <x v="4"/>
    <d v="2010-11-13T00:00:00"/>
    <x v="3"/>
    <x v="2"/>
    <n v="49.99"/>
    <n v="28.840399999999999"/>
    <n v="4"/>
    <n v="115.3616"/>
  </r>
  <r>
    <x v="0"/>
    <x v="0"/>
    <x v="2"/>
    <s v="Sklepy turystyczne"/>
    <x v="0"/>
    <x v="0"/>
    <s v="Górski-100"/>
    <x v="0"/>
    <d v="2010-11-29T00:00:00"/>
    <x v="3"/>
    <x v="2"/>
    <n v="3399.99"/>
    <n v="2039.9939999999999"/>
    <n v="3"/>
    <n v="6119.982"/>
  </r>
  <r>
    <x v="0"/>
    <x v="0"/>
    <x v="2"/>
    <s v="Sklepy turystyczne"/>
    <x v="1"/>
    <x v="5"/>
    <s v="nakładka na rower"/>
    <x v="4"/>
    <d v="2010-11-18T00:00:00"/>
    <x v="3"/>
    <x v="2"/>
    <n v="8.99"/>
    <n v="5.1864999999999997"/>
    <n v="2"/>
    <n v="10.372999999999999"/>
  </r>
  <r>
    <x v="0"/>
    <x v="0"/>
    <x v="2"/>
    <s v="Sklepy turystyczne"/>
    <x v="3"/>
    <x v="7"/>
    <s v="Sport-100"/>
    <x v="5"/>
    <d v="2010-11-01T00:00:00"/>
    <x v="3"/>
    <x v="2"/>
    <n v="34.99"/>
    <n v="20.186499999999999"/>
    <n v="5"/>
    <n v="100.93249999999999"/>
  </r>
  <r>
    <x v="0"/>
    <x v="0"/>
    <x v="2"/>
    <s v="Sklepy turystyczne"/>
    <x v="2"/>
    <x v="2"/>
    <s v="HL rama górski"/>
    <x v="0"/>
    <d v="2010-11-25T00:00:00"/>
    <x v="3"/>
    <x v="2"/>
    <n v="1364.5"/>
    <n v="722.59490000000005"/>
    <n v="2"/>
    <n v="1445.1898000000001"/>
  </r>
  <r>
    <x v="0"/>
    <x v="0"/>
    <x v="2"/>
    <s v="Sklepy turystyczne"/>
    <x v="1"/>
    <x v="4"/>
    <s v="Long-Sleeve Logo Jersey"/>
    <x v="4"/>
    <d v="2010-11-30T00:00:00"/>
    <x v="3"/>
    <x v="2"/>
    <n v="49.99"/>
    <n v="28.840399999999999"/>
    <n v="1"/>
    <n v="28.840399999999999"/>
  </r>
  <r>
    <x v="0"/>
    <x v="0"/>
    <x v="2"/>
    <s v="Sklepy turystyczne"/>
    <x v="0"/>
    <x v="0"/>
    <s v="Górski-100"/>
    <x v="0"/>
    <d v="2010-11-02T00:00:00"/>
    <x v="3"/>
    <x v="2"/>
    <n v="3399.99"/>
    <n v="2039.9939999999999"/>
    <n v="6"/>
    <n v="12239.964"/>
  </r>
  <r>
    <x v="0"/>
    <x v="0"/>
    <x v="2"/>
    <s v="Sklepy turystyczne"/>
    <x v="0"/>
    <x v="0"/>
    <s v="Górski-100"/>
    <x v="1"/>
    <d v="2010-11-30T00:00:00"/>
    <x v="3"/>
    <x v="2"/>
    <n v="3374.99"/>
    <n v="2024.9939999999999"/>
    <n v="8"/>
    <n v="16199.951999999999"/>
  </r>
  <r>
    <x v="0"/>
    <x v="0"/>
    <x v="2"/>
    <s v="Sklepy turystyczne"/>
    <x v="3"/>
    <x v="7"/>
    <s v="Sport-100"/>
    <x v="1"/>
    <d v="2010-11-27T00:00:00"/>
    <x v="3"/>
    <x v="2"/>
    <n v="34.99"/>
    <n v="20.186499999999999"/>
    <n v="1"/>
    <n v="20.186499999999999"/>
  </r>
  <r>
    <x v="0"/>
    <x v="0"/>
    <x v="2"/>
    <s v="Sklepy turystyczne"/>
    <x v="2"/>
    <x v="2"/>
    <s v="HL rama górski"/>
    <x v="1"/>
    <d v="2010-11-28T00:00:00"/>
    <x v="3"/>
    <x v="2"/>
    <n v="1349.6"/>
    <n v="714.70429999999999"/>
    <n v="2"/>
    <n v="1429.4086"/>
  </r>
  <r>
    <x v="0"/>
    <x v="0"/>
    <x v="2"/>
    <s v="Do celu — firma kurierska"/>
    <x v="0"/>
    <x v="3"/>
    <s v="Szosa-650"/>
    <x v="1"/>
    <d v="2010-11-17T00:00:00"/>
    <x v="3"/>
    <x v="2"/>
    <n v="782.99"/>
    <n v="419.45890000000003"/>
    <n v="1"/>
    <n v="419.45890000000003"/>
  </r>
  <r>
    <x v="0"/>
    <x v="0"/>
    <x v="3"/>
    <s v="Ulubione rowery SC"/>
    <x v="0"/>
    <x v="3"/>
    <s v="Szosa-450"/>
    <x v="3"/>
    <d v="2010-11-16T00:00:00"/>
    <x v="3"/>
    <x v="2"/>
    <n v="1457.99"/>
    <n v="874.79399999999998"/>
    <n v="2"/>
    <n v="1749.588"/>
  </r>
  <r>
    <x v="0"/>
    <x v="0"/>
    <x v="3"/>
    <s v="Ulubione rowery SC"/>
    <x v="2"/>
    <x v="6"/>
    <s v="LL rama rowerowa"/>
    <x v="3"/>
    <d v="2010-11-01T00:00:00"/>
    <x v="3"/>
    <x v="2"/>
    <n v="337.22"/>
    <n v="183.93819999999999"/>
    <n v="3"/>
    <n v="551.81459999999993"/>
  </r>
  <r>
    <x v="0"/>
    <x v="0"/>
    <x v="3"/>
    <s v="Ulubione rowery SC"/>
    <x v="0"/>
    <x v="3"/>
    <s v="Szosa-650"/>
    <x v="3"/>
    <d v="2010-11-10T00:00:00"/>
    <x v="3"/>
    <x v="2"/>
    <n v="782.99"/>
    <n v="419.45890000000003"/>
    <n v="2"/>
    <n v="838.91780000000006"/>
  </r>
  <r>
    <x v="0"/>
    <x v="0"/>
    <x v="3"/>
    <s v="Ulubione rowery SC"/>
    <x v="2"/>
    <x v="6"/>
    <s v="LL rama rowerowa"/>
    <x v="1"/>
    <d v="2010-11-19T00:00:00"/>
    <x v="3"/>
    <x v="2"/>
    <n v="337.22"/>
    <n v="178.58080000000001"/>
    <n v="7"/>
    <n v="1250.0656000000001"/>
  </r>
  <r>
    <x v="0"/>
    <x v="0"/>
    <x v="3"/>
    <s v="Ulubione rowery SC"/>
    <x v="0"/>
    <x v="3"/>
    <s v="Szosa-150"/>
    <x v="3"/>
    <d v="2010-11-18T00:00:00"/>
    <x v="3"/>
    <x v="2"/>
    <n v="3578.27"/>
    <n v="2146.962"/>
    <n v="5"/>
    <n v="10734.81"/>
  </r>
  <r>
    <x v="0"/>
    <x v="0"/>
    <x v="3"/>
    <s v="Ulubione rowery SC"/>
    <x v="0"/>
    <x v="3"/>
    <s v="Szosa-650"/>
    <x v="3"/>
    <d v="2010-12-01T00:00:00"/>
    <x v="3"/>
    <x v="2"/>
    <n v="782.99"/>
    <n v="419.45890000000003"/>
    <n v="4"/>
    <n v="1677.8356000000001"/>
  </r>
  <r>
    <x v="0"/>
    <x v="0"/>
    <x v="3"/>
    <s v="Ulubione rowery SC"/>
    <x v="3"/>
    <x v="7"/>
    <s v="Sport-100"/>
    <x v="1"/>
    <d v="2010-11-26T00:00:00"/>
    <x v="3"/>
    <x v="2"/>
    <n v="34.99"/>
    <n v="20.186499999999999"/>
    <n v="7"/>
    <n v="141.30549999999999"/>
  </r>
  <r>
    <x v="0"/>
    <x v="0"/>
    <x v="3"/>
    <s v="Ulubione rowery SC"/>
    <x v="0"/>
    <x v="3"/>
    <s v="Szosa-650"/>
    <x v="3"/>
    <d v="2010-11-01T00:00:00"/>
    <x v="3"/>
    <x v="2"/>
    <n v="782.99"/>
    <n v="419.45890000000003"/>
    <n v="5"/>
    <n v="2097.2945"/>
  </r>
  <r>
    <x v="0"/>
    <x v="0"/>
    <x v="3"/>
    <s v="Ulubione rowery SC"/>
    <x v="1"/>
    <x v="4"/>
    <s v="Long-Sleeve Logo Jersey"/>
    <x v="4"/>
    <d v="2010-11-17T00:00:00"/>
    <x v="3"/>
    <x v="2"/>
    <n v="49.99"/>
    <n v="28.840399999999999"/>
    <n v="6"/>
    <n v="173.04239999999999"/>
  </r>
  <r>
    <x v="0"/>
    <x v="0"/>
    <x v="3"/>
    <s v="Ulubione rowery SC"/>
    <x v="0"/>
    <x v="3"/>
    <s v="Szosa-650"/>
    <x v="1"/>
    <d v="2010-11-29T00:00:00"/>
    <x v="3"/>
    <x v="2"/>
    <n v="782.99"/>
    <n v="419.45890000000003"/>
    <n v="1"/>
    <n v="419.45890000000003"/>
  </r>
  <r>
    <x v="0"/>
    <x v="0"/>
    <x v="3"/>
    <s v="Ulubione rowery SC"/>
    <x v="2"/>
    <x v="6"/>
    <s v="LL rama rowerowa"/>
    <x v="3"/>
    <d v="2010-11-18T00:00:00"/>
    <x v="3"/>
    <x v="2"/>
    <n v="337.22"/>
    <n v="183.93819999999999"/>
    <n v="1"/>
    <n v="183.93819999999999"/>
  </r>
  <r>
    <x v="0"/>
    <x v="0"/>
    <x v="3"/>
    <s v="Ulubione rowery SC"/>
    <x v="0"/>
    <x v="3"/>
    <s v="Szosa-450"/>
    <x v="3"/>
    <d v="2010-11-02T00:00:00"/>
    <x v="3"/>
    <x v="2"/>
    <n v="1457.99"/>
    <n v="874.79399999999998"/>
    <n v="9"/>
    <n v="7873.1459999999997"/>
  </r>
  <r>
    <x v="0"/>
    <x v="0"/>
    <x v="3"/>
    <s v="Ulubione rowery SC"/>
    <x v="0"/>
    <x v="3"/>
    <s v="Szosa-150"/>
    <x v="3"/>
    <d v="2010-11-03T00:00:00"/>
    <x v="3"/>
    <x v="2"/>
    <n v="3578.27"/>
    <n v="2146.962"/>
    <n v="3"/>
    <n v="6440.8860000000004"/>
  </r>
  <r>
    <x v="0"/>
    <x v="0"/>
    <x v="3"/>
    <s v="Ulubione rowery SC"/>
    <x v="2"/>
    <x v="6"/>
    <s v="LL rama rowerowa"/>
    <x v="1"/>
    <d v="2010-11-27T00:00:00"/>
    <x v="3"/>
    <x v="2"/>
    <n v="337.22"/>
    <n v="178.58080000000001"/>
    <n v="2"/>
    <n v="357.16160000000002"/>
  </r>
  <r>
    <x v="0"/>
    <x v="0"/>
    <x v="3"/>
    <s v="Ulubione rowery SC"/>
    <x v="0"/>
    <x v="3"/>
    <s v="Szosa-650"/>
    <x v="1"/>
    <d v="2010-11-23T00:00:00"/>
    <x v="3"/>
    <x v="2"/>
    <n v="782.99"/>
    <n v="419.45890000000003"/>
    <n v="2"/>
    <n v="838.91780000000006"/>
  </r>
  <r>
    <x v="0"/>
    <x v="0"/>
    <x v="3"/>
    <s v="Ulubione rowery SC"/>
    <x v="0"/>
    <x v="3"/>
    <s v="Szosa-650"/>
    <x v="3"/>
    <d v="2010-11-13T00:00:00"/>
    <x v="3"/>
    <x v="2"/>
    <n v="782.99"/>
    <n v="419.45890000000003"/>
    <n v="6"/>
    <n v="2516.7534000000001"/>
  </r>
  <r>
    <x v="0"/>
    <x v="0"/>
    <x v="3"/>
    <s v="Ulubione rowery SC"/>
    <x v="0"/>
    <x v="3"/>
    <s v="Szosa-450"/>
    <x v="3"/>
    <d v="2010-11-24T00:00:00"/>
    <x v="3"/>
    <x v="2"/>
    <n v="1457.99"/>
    <n v="874.79399999999998"/>
    <n v="4"/>
    <n v="3499.1759999999999"/>
  </r>
  <r>
    <x v="0"/>
    <x v="0"/>
    <x v="3"/>
    <s v="Ulubione rowery SC"/>
    <x v="2"/>
    <x v="6"/>
    <s v="LL rama rowerowa"/>
    <x v="3"/>
    <d v="2010-11-05T00:00:00"/>
    <x v="3"/>
    <x v="2"/>
    <n v="337.22"/>
    <n v="183.93819999999999"/>
    <n v="1"/>
    <n v="183.93819999999999"/>
  </r>
  <r>
    <x v="0"/>
    <x v="0"/>
    <x v="3"/>
    <s v="Ulubione rowery SC"/>
    <x v="0"/>
    <x v="3"/>
    <s v="Szosa-650"/>
    <x v="1"/>
    <d v="2010-11-04T00:00:00"/>
    <x v="3"/>
    <x v="2"/>
    <n v="782.99"/>
    <n v="419.45890000000003"/>
    <n v="9"/>
    <n v="3775.1301000000003"/>
  </r>
  <r>
    <x v="0"/>
    <x v="0"/>
    <x v="3"/>
    <s v="Ulubione rowery SC"/>
    <x v="3"/>
    <x v="7"/>
    <s v="Sport-100"/>
    <x v="5"/>
    <d v="2010-11-27T00:00:00"/>
    <x v="3"/>
    <x v="2"/>
    <n v="34.99"/>
    <n v="20.186499999999999"/>
    <n v="4"/>
    <n v="80.745999999999995"/>
  </r>
  <r>
    <x v="0"/>
    <x v="0"/>
    <x v="3"/>
    <s v="Ulubione rowery SC"/>
    <x v="1"/>
    <x v="4"/>
    <s v="Long-Sleeve Logo Jersey"/>
    <x v="4"/>
    <d v="2010-11-13T00:00:00"/>
    <x v="3"/>
    <x v="2"/>
    <n v="49.99"/>
    <n v="28.840399999999999"/>
    <n v="2"/>
    <n v="57.680799999999998"/>
  </r>
  <r>
    <x v="0"/>
    <x v="0"/>
    <x v="3"/>
    <s v="Ulubione rowery SC"/>
    <x v="2"/>
    <x v="6"/>
    <s v="LL rama rowerowa"/>
    <x v="1"/>
    <d v="2010-11-28T00:00:00"/>
    <x v="3"/>
    <x v="2"/>
    <n v="337.22"/>
    <n v="178.58080000000001"/>
    <n v="1"/>
    <n v="178.58080000000001"/>
  </r>
  <r>
    <x v="0"/>
    <x v="0"/>
    <x v="3"/>
    <s v="Ulubione rowery SC"/>
    <x v="0"/>
    <x v="3"/>
    <s v="Szosa-650"/>
    <x v="3"/>
    <d v="2010-11-30T00:00:00"/>
    <x v="3"/>
    <x v="2"/>
    <n v="782.99"/>
    <n v="419.45890000000003"/>
    <n v="1"/>
    <n v="419.45890000000003"/>
  </r>
  <r>
    <x v="0"/>
    <x v="0"/>
    <x v="3"/>
    <s v="Ulubione rowery SC"/>
    <x v="2"/>
    <x v="6"/>
    <s v="LL rama rowerowa"/>
    <x v="3"/>
    <d v="2010-11-01T00:00:00"/>
    <x v="3"/>
    <x v="2"/>
    <n v="337.22"/>
    <n v="183.93819999999999"/>
    <n v="3"/>
    <n v="551.81459999999993"/>
  </r>
  <r>
    <x v="0"/>
    <x v="0"/>
    <x v="3"/>
    <s v="Ulubione rowery SC"/>
    <x v="0"/>
    <x v="3"/>
    <s v="Szosa-450"/>
    <x v="3"/>
    <d v="2010-11-25T00:00:00"/>
    <x v="3"/>
    <x v="2"/>
    <n v="1457.99"/>
    <n v="874.79399999999998"/>
    <n v="1"/>
    <n v="874.79399999999998"/>
  </r>
  <r>
    <x v="0"/>
    <x v="0"/>
    <x v="3"/>
    <s v="Ulubione rowery SC"/>
    <x v="2"/>
    <x v="6"/>
    <s v="ML rama rowerowa"/>
    <x v="3"/>
    <d v="2010-11-21T00:00:00"/>
    <x v="3"/>
    <x v="2"/>
    <n v="594.83000000000004"/>
    <n v="356.89800000000002"/>
    <n v="2"/>
    <n v="713.79600000000005"/>
  </r>
  <r>
    <x v="0"/>
    <x v="0"/>
    <x v="3"/>
    <s v="Ulubione rowery SC"/>
    <x v="0"/>
    <x v="3"/>
    <s v="Szosa-650"/>
    <x v="3"/>
    <d v="2010-11-05T00:00:00"/>
    <x v="3"/>
    <x v="2"/>
    <n v="782.99"/>
    <n v="419.45890000000003"/>
    <n v="6"/>
    <n v="2516.7534000000001"/>
  </r>
  <r>
    <x v="0"/>
    <x v="0"/>
    <x v="3"/>
    <s v="Ulubione rowery SC"/>
    <x v="0"/>
    <x v="3"/>
    <s v="Szosa-650"/>
    <x v="1"/>
    <d v="2010-11-02T00:00:00"/>
    <x v="3"/>
    <x v="2"/>
    <n v="782.99"/>
    <n v="419.45890000000003"/>
    <n v="8"/>
    <n v="3355.6712000000002"/>
  </r>
  <r>
    <x v="0"/>
    <x v="0"/>
    <x v="3"/>
    <s v="Ulubione rowery SC"/>
    <x v="1"/>
    <x v="5"/>
    <s v="nakładka na rower"/>
    <x v="4"/>
    <d v="2010-11-16T00:00:00"/>
    <x v="3"/>
    <x v="2"/>
    <n v="8.99"/>
    <n v="5.1864999999999997"/>
    <n v="7"/>
    <n v="36.305499999999995"/>
  </r>
  <r>
    <x v="0"/>
    <x v="0"/>
    <x v="3"/>
    <s v="Ulubione rowery SC"/>
    <x v="0"/>
    <x v="3"/>
    <s v="Szosa-650"/>
    <x v="1"/>
    <d v="2010-11-02T00:00:00"/>
    <x v="3"/>
    <x v="2"/>
    <n v="782.99"/>
    <n v="419.45890000000003"/>
    <n v="2"/>
    <n v="838.91780000000006"/>
  </r>
  <r>
    <x v="0"/>
    <x v="0"/>
    <x v="3"/>
    <s v="Ulubione rowery SC"/>
    <x v="0"/>
    <x v="3"/>
    <s v="Szosa-650"/>
    <x v="1"/>
    <d v="2010-11-20T00:00:00"/>
    <x v="3"/>
    <x v="2"/>
    <n v="782.99"/>
    <n v="419.45890000000003"/>
    <n v="2"/>
    <n v="838.91780000000006"/>
  </r>
  <r>
    <x v="0"/>
    <x v="0"/>
    <x v="3"/>
    <s v="Ulubione rowery SC"/>
    <x v="2"/>
    <x v="6"/>
    <s v="ML rama rowerowa"/>
    <x v="3"/>
    <d v="2010-11-10T00:00:00"/>
    <x v="3"/>
    <x v="2"/>
    <n v="594.83000000000004"/>
    <n v="356.89800000000002"/>
    <n v="1"/>
    <n v="356.89800000000002"/>
  </r>
  <r>
    <x v="0"/>
    <x v="0"/>
    <x v="3"/>
    <s v="Ulubione rowery SC"/>
    <x v="3"/>
    <x v="7"/>
    <s v="Sport-100"/>
    <x v="3"/>
    <d v="2010-11-24T00:00:00"/>
    <x v="3"/>
    <x v="2"/>
    <n v="34.99"/>
    <n v="20.186499999999999"/>
    <n v="3"/>
    <n v="60.5595"/>
  </r>
  <r>
    <x v="0"/>
    <x v="0"/>
    <x v="3"/>
    <s v="Ulubione rowery SC"/>
    <x v="2"/>
    <x v="6"/>
    <s v="HL rama rowerowa szosa"/>
    <x v="3"/>
    <d v="2010-11-07T00:00:00"/>
    <x v="3"/>
    <x v="2"/>
    <n v="1431.5"/>
    <n v="758.07590000000005"/>
    <n v="2"/>
    <n v="1516.1518000000001"/>
  </r>
  <r>
    <x v="0"/>
    <x v="1"/>
    <x v="1"/>
    <s v="Sklep dla aktywnych"/>
    <x v="0"/>
    <x v="3"/>
    <s v="Szosa-450"/>
    <x v="3"/>
    <d v="2010-11-23T00:00:00"/>
    <x v="3"/>
    <x v="2"/>
    <n v="1457.99"/>
    <n v="874.79399999999998"/>
    <n v="5"/>
    <n v="4373.97"/>
  </r>
  <r>
    <x v="0"/>
    <x v="1"/>
    <x v="1"/>
    <s v="Sklep dla aktywnych"/>
    <x v="1"/>
    <x v="4"/>
    <s v="Long-Sleeve Logo Jersey"/>
    <x v="4"/>
    <d v="2010-11-29T00:00:00"/>
    <x v="3"/>
    <x v="2"/>
    <n v="49.99"/>
    <n v="28.840399999999999"/>
    <n v="4"/>
    <n v="115.3616"/>
  </r>
  <r>
    <x v="0"/>
    <x v="1"/>
    <x v="1"/>
    <s v="Sklep dla aktywnych"/>
    <x v="0"/>
    <x v="3"/>
    <s v="Szosa-450"/>
    <x v="3"/>
    <d v="2010-11-13T00:00:00"/>
    <x v="3"/>
    <x v="2"/>
    <n v="1457.99"/>
    <n v="874.79399999999998"/>
    <n v="3"/>
    <n v="2624.3820000000001"/>
  </r>
  <r>
    <x v="0"/>
    <x v="1"/>
    <x v="1"/>
    <s v="Sklep dla aktywnych"/>
    <x v="2"/>
    <x v="6"/>
    <s v="LL rama rowerowa"/>
    <x v="3"/>
    <d v="2010-11-04T00:00:00"/>
    <x v="3"/>
    <x v="2"/>
    <n v="337.22"/>
    <n v="183.93819999999999"/>
    <n v="3"/>
    <n v="551.81459999999993"/>
  </r>
  <r>
    <x v="0"/>
    <x v="1"/>
    <x v="1"/>
    <s v="Sklep dla aktywnych"/>
    <x v="0"/>
    <x v="3"/>
    <s v="Szosa-450"/>
    <x v="3"/>
    <d v="2010-11-09T00:00:00"/>
    <x v="3"/>
    <x v="2"/>
    <n v="1457.99"/>
    <n v="874.79399999999998"/>
    <n v="8"/>
    <n v="6998.3519999999999"/>
  </r>
  <r>
    <x v="0"/>
    <x v="1"/>
    <x v="1"/>
    <s v="Sklep dla aktywnych"/>
    <x v="0"/>
    <x v="3"/>
    <s v="Szosa-650"/>
    <x v="3"/>
    <d v="2010-11-19T00:00:00"/>
    <x v="3"/>
    <x v="2"/>
    <n v="782.99"/>
    <n v="419.45890000000003"/>
    <n v="2"/>
    <n v="838.91780000000006"/>
  </r>
  <r>
    <x v="0"/>
    <x v="1"/>
    <x v="1"/>
    <s v="Sklep dla aktywnych"/>
    <x v="0"/>
    <x v="3"/>
    <s v="Szosa-650"/>
    <x v="1"/>
    <d v="2010-11-20T00:00:00"/>
    <x v="3"/>
    <x v="2"/>
    <n v="782.99"/>
    <n v="419.45890000000003"/>
    <n v="4"/>
    <n v="1677.8356000000001"/>
  </r>
  <r>
    <x v="0"/>
    <x v="1"/>
    <x v="1"/>
    <s v="Sklep dla aktywnych"/>
    <x v="0"/>
    <x v="3"/>
    <s v="Szosa-650"/>
    <x v="1"/>
    <d v="2010-11-22T00:00:00"/>
    <x v="3"/>
    <x v="2"/>
    <n v="782.99"/>
    <n v="419.45890000000003"/>
    <n v="6"/>
    <n v="2516.7534000000001"/>
  </r>
  <r>
    <x v="0"/>
    <x v="1"/>
    <x v="1"/>
    <s v="Sklep dla aktywnych"/>
    <x v="3"/>
    <x v="7"/>
    <s v="Sport-100"/>
    <x v="3"/>
    <d v="2010-11-02T00:00:00"/>
    <x v="3"/>
    <x v="2"/>
    <n v="34.99"/>
    <n v="20.186499999999999"/>
    <n v="6"/>
    <n v="121.119"/>
  </r>
  <r>
    <x v="0"/>
    <x v="1"/>
    <x v="1"/>
    <s v="Sklep dla aktywnych"/>
    <x v="3"/>
    <x v="7"/>
    <s v="Sport-100"/>
    <x v="1"/>
    <d v="2010-11-11T00:00:00"/>
    <x v="3"/>
    <x v="2"/>
    <n v="34.99"/>
    <n v="20.186499999999999"/>
    <n v="9"/>
    <n v="181.67849999999999"/>
  </r>
  <r>
    <x v="0"/>
    <x v="1"/>
    <x v="1"/>
    <s v="Sklep dla aktywnych"/>
    <x v="3"/>
    <x v="7"/>
    <s v="Sport-100"/>
    <x v="5"/>
    <d v="2010-11-21T00:00:00"/>
    <x v="3"/>
    <x v="2"/>
    <n v="34.99"/>
    <n v="20.186499999999999"/>
    <n v="10"/>
    <n v="201.86499999999998"/>
  </r>
  <r>
    <x v="0"/>
    <x v="1"/>
    <x v="1"/>
    <s v="Sklep dla aktywnych"/>
    <x v="1"/>
    <x v="4"/>
    <s v="Long-Sleeve Logo Jersey"/>
    <x v="4"/>
    <d v="2010-11-28T00:00:00"/>
    <x v="3"/>
    <x v="2"/>
    <n v="49.99"/>
    <n v="28.840399999999999"/>
    <n v="2"/>
    <n v="57.680799999999998"/>
  </r>
  <r>
    <x v="0"/>
    <x v="1"/>
    <x v="1"/>
    <s v="Sklep dla aktywnych"/>
    <x v="0"/>
    <x v="3"/>
    <s v="Szosa-650"/>
    <x v="3"/>
    <d v="2010-11-21T00:00:00"/>
    <x v="3"/>
    <x v="2"/>
    <n v="782.99"/>
    <n v="419.45890000000003"/>
    <n v="7"/>
    <n v="2936.2123000000001"/>
  </r>
  <r>
    <x v="0"/>
    <x v="1"/>
    <x v="1"/>
    <s v="Sklep dla aktywnych"/>
    <x v="0"/>
    <x v="3"/>
    <s v="Szosa-650"/>
    <x v="1"/>
    <d v="2010-11-22T00:00:00"/>
    <x v="3"/>
    <x v="2"/>
    <n v="782.99"/>
    <n v="419.45890000000003"/>
    <n v="4"/>
    <n v="1677.8356000000001"/>
  </r>
  <r>
    <x v="0"/>
    <x v="1"/>
    <x v="1"/>
    <s v="Sklep dla aktywnych"/>
    <x v="0"/>
    <x v="3"/>
    <s v="Szosa-650"/>
    <x v="3"/>
    <d v="2010-11-21T00:00:00"/>
    <x v="3"/>
    <x v="2"/>
    <n v="782.99"/>
    <n v="419.45890000000003"/>
    <n v="5"/>
    <n v="2097.2945"/>
  </r>
  <r>
    <x v="0"/>
    <x v="1"/>
    <x v="1"/>
    <s v="Sklep dla aktywnych"/>
    <x v="2"/>
    <x v="6"/>
    <s v="LL rama rowerowa"/>
    <x v="1"/>
    <d v="2010-11-04T00:00:00"/>
    <x v="3"/>
    <x v="2"/>
    <n v="337.22"/>
    <n v="178.58080000000001"/>
    <n v="2"/>
    <n v="357.16160000000002"/>
  </r>
  <r>
    <x v="0"/>
    <x v="1"/>
    <x v="1"/>
    <s v="Sklep dla aktywnych"/>
    <x v="0"/>
    <x v="3"/>
    <s v="Szosa-150"/>
    <x v="3"/>
    <d v="2010-11-06T00:00:00"/>
    <x v="3"/>
    <x v="2"/>
    <n v="3578.27"/>
    <n v="2146.962"/>
    <n v="5"/>
    <n v="10734.81"/>
  </r>
  <r>
    <x v="0"/>
    <x v="1"/>
    <x v="1"/>
    <s v="Sklep dla aktywnych"/>
    <x v="1"/>
    <x v="4"/>
    <s v="Long-Sleeve Logo Jersey"/>
    <x v="4"/>
    <d v="2010-11-03T00:00:00"/>
    <x v="3"/>
    <x v="2"/>
    <n v="49.99"/>
    <n v="28.840399999999999"/>
    <n v="6"/>
    <n v="173.04239999999999"/>
  </r>
  <r>
    <x v="0"/>
    <x v="1"/>
    <x v="1"/>
    <s v="Sklep dla aktywnych"/>
    <x v="2"/>
    <x v="6"/>
    <s v="ML rama rowerowa"/>
    <x v="3"/>
    <d v="2010-11-25T00:00:00"/>
    <x v="3"/>
    <x v="2"/>
    <n v="594.83000000000004"/>
    <n v="356.89800000000002"/>
    <n v="3"/>
    <n v="1070.694"/>
  </r>
  <r>
    <x v="0"/>
    <x v="1"/>
    <x v="1"/>
    <s v="Sklep dla aktywnych"/>
    <x v="0"/>
    <x v="3"/>
    <s v="Szosa-650"/>
    <x v="3"/>
    <d v="2010-11-22T00:00:00"/>
    <x v="3"/>
    <x v="2"/>
    <n v="782.99"/>
    <n v="419.45890000000003"/>
    <n v="5"/>
    <n v="2097.2945"/>
  </r>
  <r>
    <x v="0"/>
    <x v="1"/>
    <x v="1"/>
    <s v="Sklep dla aktywnych"/>
    <x v="2"/>
    <x v="6"/>
    <s v="ML rama rowerowa"/>
    <x v="3"/>
    <d v="2010-11-26T00:00:00"/>
    <x v="3"/>
    <x v="2"/>
    <n v="594.83000000000004"/>
    <n v="356.89800000000002"/>
    <n v="2"/>
    <n v="713.79600000000005"/>
  </r>
  <r>
    <x v="0"/>
    <x v="1"/>
    <x v="1"/>
    <s v="Sklep dla aktywnych"/>
    <x v="0"/>
    <x v="3"/>
    <s v="Szosa-150"/>
    <x v="3"/>
    <d v="2010-11-05T00:00:00"/>
    <x v="3"/>
    <x v="2"/>
    <n v="3578.27"/>
    <n v="2146.962"/>
    <n v="6"/>
    <n v="12881.772000000001"/>
  </r>
  <r>
    <x v="0"/>
    <x v="1"/>
    <x v="1"/>
    <s v="Sklep dla aktywnych"/>
    <x v="2"/>
    <x v="6"/>
    <s v="LL rama rowerowa"/>
    <x v="1"/>
    <d v="2010-11-26T00:00:00"/>
    <x v="3"/>
    <x v="2"/>
    <n v="337.22"/>
    <n v="178.58080000000001"/>
    <n v="3"/>
    <n v="535.74240000000009"/>
  </r>
  <r>
    <x v="0"/>
    <x v="1"/>
    <x v="1"/>
    <s v="Sklep dla aktywnych"/>
    <x v="0"/>
    <x v="3"/>
    <s v="Szosa-650"/>
    <x v="3"/>
    <d v="2010-11-20T00:00:00"/>
    <x v="3"/>
    <x v="2"/>
    <n v="782.99"/>
    <n v="419.45890000000003"/>
    <n v="4"/>
    <n v="1677.8356000000001"/>
  </r>
  <r>
    <x v="0"/>
    <x v="1"/>
    <x v="1"/>
    <s v="Sklep dla aktywnych"/>
    <x v="2"/>
    <x v="6"/>
    <s v="LL rama rowerowa"/>
    <x v="3"/>
    <d v="2010-11-26T00:00:00"/>
    <x v="3"/>
    <x v="2"/>
    <n v="337.22"/>
    <n v="183.93819999999999"/>
    <n v="1"/>
    <n v="183.93819999999999"/>
  </r>
  <r>
    <x v="0"/>
    <x v="1"/>
    <x v="1"/>
    <s v="Sklep dla aktywnych"/>
    <x v="2"/>
    <x v="6"/>
    <s v="LL rama rowerowa"/>
    <x v="3"/>
    <d v="2010-11-14T00:00:00"/>
    <x v="3"/>
    <x v="2"/>
    <n v="337.22"/>
    <n v="183.93819999999999"/>
    <n v="2"/>
    <n v="367.87639999999999"/>
  </r>
  <r>
    <x v="0"/>
    <x v="1"/>
    <x v="1"/>
    <s v="Sklep dla aktywnych"/>
    <x v="0"/>
    <x v="3"/>
    <s v="Szosa-450"/>
    <x v="3"/>
    <d v="2010-11-12T00:00:00"/>
    <x v="3"/>
    <x v="2"/>
    <n v="1457.99"/>
    <n v="845.63419999999996"/>
    <n v="13"/>
    <n v="10993.2446"/>
  </r>
  <r>
    <x v="0"/>
    <x v="1"/>
    <x v="1"/>
    <s v="Sklep dla aktywnych"/>
    <x v="1"/>
    <x v="5"/>
    <s v="nakładka na rower"/>
    <x v="4"/>
    <d v="2010-11-09T00:00:00"/>
    <x v="3"/>
    <x v="2"/>
    <n v="8.99"/>
    <n v="5.1864999999999997"/>
    <n v="10"/>
    <n v="51.864999999999995"/>
  </r>
  <r>
    <x v="0"/>
    <x v="1"/>
    <x v="1"/>
    <s v="Sklep dla aktywnych"/>
    <x v="2"/>
    <x v="6"/>
    <s v="LL rama rowerowa"/>
    <x v="3"/>
    <d v="2010-12-01T00:00:00"/>
    <x v="3"/>
    <x v="2"/>
    <n v="337.22"/>
    <n v="183.93819999999999"/>
    <n v="2"/>
    <n v="367.87639999999999"/>
  </r>
  <r>
    <x v="0"/>
    <x v="0"/>
    <x v="0"/>
    <s v="Unified Sports Company"/>
    <x v="0"/>
    <x v="0"/>
    <s v="Górski-100"/>
    <x v="0"/>
    <d v="2010-11-08T00:00:00"/>
    <x v="3"/>
    <x v="2"/>
    <n v="3399.99"/>
    <n v="2039.9939999999999"/>
    <n v="2"/>
    <n v="4079.9879999999998"/>
  </r>
  <r>
    <x v="0"/>
    <x v="0"/>
    <x v="0"/>
    <s v="Unified Sports Company"/>
    <x v="2"/>
    <x v="2"/>
    <s v="HL rama górski"/>
    <x v="1"/>
    <d v="2010-11-25T00:00:00"/>
    <x v="3"/>
    <x v="2"/>
    <n v="1349.6"/>
    <n v="809.76"/>
    <n v="1"/>
    <n v="809.76"/>
  </r>
  <r>
    <x v="0"/>
    <x v="0"/>
    <x v="0"/>
    <s v="Unified Sports Company"/>
    <x v="2"/>
    <x v="2"/>
    <s v="HL rama górski"/>
    <x v="1"/>
    <d v="2010-11-13T00:00:00"/>
    <x v="3"/>
    <x v="2"/>
    <n v="1349.6"/>
    <n v="714.70429999999999"/>
    <n v="1"/>
    <n v="714.70429999999999"/>
  </r>
  <r>
    <x v="0"/>
    <x v="0"/>
    <x v="0"/>
    <s v="Unified Sports Company"/>
    <x v="0"/>
    <x v="0"/>
    <s v="Górski-100"/>
    <x v="1"/>
    <d v="2010-11-16T00:00:00"/>
    <x v="3"/>
    <x v="2"/>
    <n v="3374.99"/>
    <n v="2024.9939999999999"/>
    <n v="3"/>
    <n v="6074.982"/>
  </r>
  <r>
    <x v="0"/>
    <x v="0"/>
    <x v="0"/>
    <s v="Unified Sports Company"/>
    <x v="0"/>
    <x v="0"/>
    <s v="Górski-100"/>
    <x v="0"/>
    <d v="2010-11-28T00:00:00"/>
    <x v="3"/>
    <x v="2"/>
    <n v="3399.99"/>
    <n v="2039.9939999999999"/>
    <n v="3"/>
    <n v="6119.982"/>
  </r>
  <r>
    <x v="0"/>
    <x v="0"/>
    <x v="0"/>
    <s v="Unified Sports Company"/>
    <x v="2"/>
    <x v="2"/>
    <s v="HL rama górski"/>
    <x v="0"/>
    <d v="2010-11-11T00:00:00"/>
    <x v="3"/>
    <x v="2"/>
    <n v="1364.5"/>
    <n v="818.7"/>
    <n v="1"/>
    <n v="818.7"/>
  </r>
  <r>
    <x v="0"/>
    <x v="0"/>
    <x v="0"/>
    <s v="Unified Sports Company"/>
    <x v="2"/>
    <x v="2"/>
    <s v="HL rama górski"/>
    <x v="0"/>
    <d v="2010-11-19T00:00:00"/>
    <x v="3"/>
    <x v="2"/>
    <n v="1364.5"/>
    <n v="722.59490000000005"/>
    <n v="1"/>
    <n v="722.59490000000005"/>
  </r>
  <r>
    <x v="0"/>
    <x v="0"/>
    <x v="0"/>
    <s v="Unified Sports Company"/>
    <x v="2"/>
    <x v="2"/>
    <s v="HL rama górski"/>
    <x v="0"/>
    <d v="2010-11-26T00:00:00"/>
    <x v="3"/>
    <x v="2"/>
    <n v="1364.5"/>
    <n v="722.59490000000005"/>
    <n v="3"/>
    <n v="2167.7847000000002"/>
  </r>
  <r>
    <x v="0"/>
    <x v="0"/>
    <x v="0"/>
    <s v="Unified Sports Company"/>
    <x v="2"/>
    <x v="2"/>
    <s v="HL rama górski"/>
    <x v="1"/>
    <d v="2010-11-16T00:00:00"/>
    <x v="3"/>
    <x v="2"/>
    <n v="1349.6"/>
    <n v="714.70429999999999"/>
    <n v="1"/>
    <n v="714.70429999999999"/>
  </r>
  <r>
    <x v="0"/>
    <x v="0"/>
    <x v="0"/>
    <s v="Unified Sports Company"/>
    <x v="0"/>
    <x v="0"/>
    <s v="Górski-100"/>
    <x v="1"/>
    <d v="2010-11-14T00:00:00"/>
    <x v="3"/>
    <x v="2"/>
    <n v="3374.99"/>
    <n v="2024.9939999999999"/>
    <n v="5"/>
    <n v="10124.969999999999"/>
  </r>
  <r>
    <x v="0"/>
    <x v="0"/>
    <x v="0"/>
    <s v="Unified Sports Company"/>
    <x v="1"/>
    <x v="1"/>
    <s v="Mountain Bike Socks"/>
    <x v="2"/>
    <d v="2010-11-08T00:00:00"/>
    <x v="3"/>
    <x v="2"/>
    <n v="9.5"/>
    <n v="5.7"/>
    <n v="2"/>
    <n v="11.4"/>
  </r>
  <r>
    <x v="0"/>
    <x v="0"/>
    <x v="0"/>
    <s v="Unified Sports Company"/>
    <x v="0"/>
    <x v="0"/>
    <s v="Górski-100"/>
    <x v="1"/>
    <d v="2010-11-01T00:00:00"/>
    <x v="3"/>
    <x v="2"/>
    <n v="3374.99"/>
    <n v="2024.9939999999999"/>
    <n v="3"/>
    <n v="6074.982"/>
  </r>
  <r>
    <x v="0"/>
    <x v="0"/>
    <x v="0"/>
    <s v="Unified Sports Company"/>
    <x v="2"/>
    <x v="2"/>
    <s v="HL rama górski"/>
    <x v="1"/>
    <d v="2010-11-11T00:00:00"/>
    <x v="3"/>
    <x v="2"/>
    <n v="1349.6"/>
    <n v="809.76"/>
    <n v="1"/>
    <n v="809.76"/>
  </r>
  <r>
    <x v="0"/>
    <x v="1"/>
    <x v="1"/>
    <s v="National Manufacturing"/>
    <x v="0"/>
    <x v="3"/>
    <s v="Szosa-650"/>
    <x v="3"/>
    <d v="2010-11-22T00:00:00"/>
    <x v="3"/>
    <x v="2"/>
    <n v="782.99"/>
    <n v="419.45890000000003"/>
    <n v="6"/>
    <n v="2516.7534000000001"/>
  </r>
  <r>
    <x v="0"/>
    <x v="1"/>
    <x v="1"/>
    <s v="National Manufacturing"/>
    <x v="0"/>
    <x v="3"/>
    <s v="Szosa-450"/>
    <x v="3"/>
    <d v="2010-11-02T00:00:00"/>
    <x v="3"/>
    <x v="2"/>
    <n v="1457.99"/>
    <n v="874.79399999999998"/>
    <n v="1"/>
    <n v="874.79399999999998"/>
  </r>
  <r>
    <x v="0"/>
    <x v="1"/>
    <x v="1"/>
    <s v="National Manufacturing"/>
    <x v="0"/>
    <x v="3"/>
    <s v="Szosa-650"/>
    <x v="1"/>
    <d v="2010-11-25T00:00:00"/>
    <x v="3"/>
    <x v="2"/>
    <n v="782.99"/>
    <n v="419.45890000000003"/>
    <n v="2"/>
    <n v="838.91780000000006"/>
  </r>
  <r>
    <x v="0"/>
    <x v="1"/>
    <x v="1"/>
    <s v="National Manufacturing"/>
    <x v="3"/>
    <x v="7"/>
    <s v="Sport-100"/>
    <x v="1"/>
    <d v="2010-11-24T00:00:00"/>
    <x v="3"/>
    <x v="2"/>
    <n v="34.99"/>
    <n v="20.186499999999999"/>
    <n v="2"/>
    <n v="40.372999999999998"/>
  </r>
  <r>
    <x v="0"/>
    <x v="1"/>
    <x v="1"/>
    <s v="National Manufacturing"/>
    <x v="0"/>
    <x v="3"/>
    <s v="Szosa-150"/>
    <x v="3"/>
    <d v="2010-11-16T00:00:00"/>
    <x v="3"/>
    <x v="2"/>
    <n v="3578.27"/>
    <n v="2146.962"/>
    <n v="1"/>
    <n v="2146.962"/>
  </r>
  <r>
    <x v="0"/>
    <x v="1"/>
    <x v="1"/>
    <s v="National Manufacturing"/>
    <x v="0"/>
    <x v="3"/>
    <s v="Szosa-450"/>
    <x v="3"/>
    <d v="2010-11-27T00:00:00"/>
    <x v="3"/>
    <x v="2"/>
    <n v="1457.99"/>
    <n v="874.79399999999998"/>
    <n v="1"/>
    <n v="874.79399999999998"/>
  </r>
  <r>
    <x v="0"/>
    <x v="1"/>
    <x v="1"/>
    <s v="National Manufacturing"/>
    <x v="0"/>
    <x v="3"/>
    <s v="Szosa-650"/>
    <x v="3"/>
    <d v="2010-11-03T00:00:00"/>
    <x v="3"/>
    <x v="2"/>
    <n v="782.99"/>
    <n v="419.45890000000003"/>
    <n v="2"/>
    <n v="838.91780000000006"/>
  </r>
  <r>
    <x v="0"/>
    <x v="1"/>
    <x v="1"/>
    <s v="National Manufacturing"/>
    <x v="0"/>
    <x v="3"/>
    <s v="Szosa-450"/>
    <x v="3"/>
    <d v="2010-11-09T00:00:00"/>
    <x v="3"/>
    <x v="2"/>
    <n v="1457.99"/>
    <n v="874.79399999999998"/>
    <n v="3"/>
    <n v="2624.3820000000001"/>
  </r>
  <r>
    <x v="0"/>
    <x v="1"/>
    <x v="1"/>
    <s v="National Manufacturing"/>
    <x v="0"/>
    <x v="3"/>
    <s v="Szosa-650"/>
    <x v="1"/>
    <d v="2010-11-08T00:00:00"/>
    <x v="3"/>
    <x v="2"/>
    <n v="782.99"/>
    <n v="419.45890000000003"/>
    <n v="2"/>
    <n v="838.91780000000006"/>
  </r>
  <r>
    <x v="0"/>
    <x v="1"/>
    <x v="1"/>
    <s v="National Manufacturing"/>
    <x v="0"/>
    <x v="3"/>
    <s v="Szosa-650"/>
    <x v="1"/>
    <d v="2010-11-17T00:00:00"/>
    <x v="3"/>
    <x v="2"/>
    <n v="782.99"/>
    <n v="419.45890000000003"/>
    <n v="1"/>
    <n v="419.45890000000003"/>
  </r>
  <r>
    <x v="0"/>
    <x v="1"/>
    <x v="1"/>
    <s v="National Manufacturing"/>
    <x v="2"/>
    <x v="6"/>
    <s v="LL rama rowerowa"/>
    <x v="1"/>
    <d v="2010-11-20T00:00:00"/>
    <x v="3"/>
    <x v="2"/>
    <n v="337.22"/>
    <n v="178.58080000000001"/>
    <n v="1"/>
    <n v="178.58080000000001"/>
  </r>
  <r>
    <x v="0"/>
    <x v="1"/>
    <x v="1"/>
    <s v="National Manufacturing"/>
    <x v="2"/>
    <x v="6"/>
    <s v="ML rama rowerowa"/>
    <x v="3"/>
    <d v="2010-12-01T00:00:00"/>
    <x v="3"/>
    <x v="2"/>
    <n v="594.83000000000004"/>
    <n v="356.89800000000002"/>
    <n v="1"/>
    <n v="356.89800000000002"/>
  </r>
  <r>
    <x v="0"/>
    <x v="1"/>
    <x v="1"/>
    <s v="National Manufacturing"/>
    <x v="0"/>
    <x v="3"/>
    <s v="Szosa-150"/>
    <x v="3"/>
    <d v="2010-11-23T00:00:00"/>
    <x v="3"/>
    <x v="2"/>
    <n v="3578.27"/>
    <n v="2146.962"/>
    <n v="1"/>
    <n v="2146.962"/>
  </r>
  <r>
    <x v="0"/>
    <x v="1"/>
    <x v="1"/>
    <s v="National Manufacturing"/>
    <x v="2"/>
    <x v="6"/>
    <s v="LL rama rowerowa"/>
    <x v="3"/>
    <d v="2010-12-01T00:00:00"/>
    <x v="3"/>
    <x v="2"/>
    <n v="337.22"/>
    <n v="183.93819999999999"/>
    <n v="3"/>
    <n v="551.81459999999993"/>
  </r>
  <r>
    <x v="0"/>
    <x v="1"/>
    <x v="1"/>
    <s v="National Manufacturing"/>
    <x v="2"/>
    <x v="6"/>
    <s v="LL rama rowerowa"/>
    <x v="3"/>
    <d v="2010-11-16T00:00:00"/>
    <x v="3"/>
    <x v="2"/>
    <n v="337.22"/>
    <n v="183.93819999999999"/>
    <n v="1"/>
    <n v="183.93819999999999"/>
  </r>
  <r>
    <x v="0"/>
    <x v="0"/>
    <x v="0"/>
    <s v="Sprzedaż rowerów"/>
    <x v="0"/>
    <x v="3"/>
    <s v="Szosa-650"/>
    <x v="3"/>
    <d v="2010-11-13T00:00:00"/>
    <x v="3"/>
    <x v="2"/>
    <n v="782.99"/>
    <n v="419.45890000000003"/>
    <n v="3"/>
    <n v="1258.3767"/>
  </r>
  <r>
    <x v="0"/>
    <x v="0"/>
    <x v="0"/>
    <s v="Sprzedaż rowerów"/>
    <x v="1"/>
    <x v="5"/>
    <s v="nakładka na rower"/>
    <x v="4"/>
    <d v="2010-12-01T00:00:00"/>
    <x v="3"/>
    <x v="2"/>
    <n v="8.99"/>
    <n v="5.1864999999999997"/>
    <n v="2"/>
    <n v="10.372999999999999"/>
  </r>
  <r>
    <x v="0"/>
    <x v="0"/>
    <x v="0"/>
    <s v="Sprzedaż rowerów"/>
    <x v="0"/>
    <x v="3"/>
    <s v="Szosa-650"/>
    <x v="3"/>
    <d v="2010-12-01T00:00:00"/>
    <x v="3"/>
    <x v="2"/>
    <n v="782.99"/>
    <n v="419.45890000000003"/>
    <n v="3"/>
    <n v="1258.3767"/>
  </r>
  <r>
    <x v="0"/>
    <x v="0"/>
    <x v="0"/>
    <s v="Sprzedaż rowerów"/>
    <x v="0"/>
    <x v="3"/>
    <s v="Szosa-650"/>
    <x v="1"/>
    <d v="2010-11-04T00:00:00"/>
    <x v="3"/>
    <x v="2"/>
    <n v="782.99"/>
    <n v="419.45890000000003"/>
    <n v="2"/>
    <n v="838.91780000000006"/>
  </r>
  <r>
    <x v="0"/>
    <x v="0"/>
    <x v="0"/>
    <s v="Sprzedaż rowerów"/>
    <x v="0"/>
    <x v="3"/>
    <s v="Szosa-650"/>
    <x v="1"/>
    <d v="2010-11-08T00:00:00"/>
    <x v="3"/>
    <x v="2"/>
    <n v="782.99"/>
    <n v="419.45890000000003"/>
    <n v="1"/>
    <n v="419.45890000000003"/>
  </r>
  <r>
    <x v="0"/>
    <x v="0"/>
    <x v="0"/>
    <s v="Sprzedaż rowerów"/>
    <x v="1"/>
    <x v="4"/>
    <s v="Long-Sleeve Logo Jersey"/>
    <x v="4"/>
    <d v="2010-11-16T00:00:00"/>
    <x v="3"/>
    <x v="2"/>
    <n v="49.99"/>
    <n v="28.840399999999999"/>
    <n v="1"/>
    <n v="28.840399999999999"/>
  </r>
  <r>
    <x v="0"/>
    <x v="0"/>
    <x v="0"/>
    <s v="Sprzedaż rowerów"/>
    <x v="0"/>
    <x v="3"/>
    <s v="Szosa-650"/>
    <x v="3"/>
    <d v="2010-11-07T00:00:00"/>
    <x v="3"/>
    <x v="2"/>
    <n v="782.99"/>
    <n v="419.45890000000003"/>
    <n v="4"/>
    <n v="1677.8356000000001"/>
  </r>
  <r>
    <x v="0"/>
    <x v="0"/>
    <x v="4"/>
    <s v="Rowerowi Specjaliści"/>
    <x v="0"/>
    <x v="3"/>
    <s v="Szosa-650"/>
    <x v="3"/>
    <d v="2010-11-23T00:00:00"/>
    <x v="3"/>
    <x v="2"/>
    <n v="782.99"/>
    <n v="419.45890000000003"/>
    <n v="1"/>
    <n v="419.45890000000003"/>
  </r>
  <r>
    <x v="0"/>
    <x v="1"/>
    <x v="1"/>
    <s v="Części rowerowe"/>
    <x v="2"/>
    <x v="6"/>
    <s v="LL rama rowerowa"/>
    <x v="3"/>
    <d v="2010-11-11T00:00:00"/>
    <x v="3"/>
    <x v="2"/>
    <n v="337.22"/>
    <n v="183.93819999999999"/>
    <n v="2"/>
    <n v="367.87639999999999"/>
  </r>
  <r>
    <x v="0"/>
    <x v="1"/>
    <x v="1"/>
    <s v="Części rowerowe"/>
    <x v="0"/>
    <x v="3"/>
    <s v="Szosa-450"/>
    <x v="3"/>
    <d v="2010-11-01T00:00:00"/>
    <x v="3"/>
    <x v="2"/>
    <n v="1457.99"/>
    <n v="874.79399999999998"/>
    <n v="1"/>
    <n v="874.79399999999998"/>
  </r>
  <r>
    <x v="0"/>
    <x v="1"/>
    <x v="1"/>
    <s v="Części rowerowe"/>
    <x v="0"/>
    <x v="3"/>
    <s v="Szosa-650"/>
    <x v="3"/>
    <d v="2010-11-30T00:00:00"/>
    <x v="3"/>
    <x v="2"/>
    <n v="782.99"/>
    <n v="419.45890000000003"/>
    <n v="5"/>
    <n v="2097.2945"/>
  </r>
  <r>
    <x v="0"/>
    <x v="1"/>
    <x v="1"/>
    <s v="Części rowerowe"/>
    <x v="0"/>
    <x v="3"/>
    <s v="Szosa-650"/>
    <x v="3"/>
    <d v="2010-11-24T00:00:00"/>
    <x v="3"/>
    <x v="2"/>
    <n v="782.99"/>
    <n v="419.45890000000003"/>
    <n v="3"/>
    <n v="1258.3767"/>
  </r>
  <r>
    <x v="0"/>
    <x v="1"/>
    <x v="1"/>
    <s v="Części rowerowe"/>
    <x v="0"/>
    <x v="3"/>
    <s v="Szosa-450"/>
    <x v="3"/>
    <d v="2010-11-18T00:00:00"/>
    <x v="3"/>
    <x v="2"/>
    <n v="1457.99"/>
    <n v="874.79399999999998"/>
    <n v="2"/>
    <n v="1749.588"/>
  </r>
  <r>
    <x v="0"/>
    <x v="1"/>
    <x v="1"/>
    <s v="Części rowerowe"/>
    <x v="0"/>
    <x v="3"/>
    <s v="Szosa-650"/>
    <x v="1"/>
    <d v="2010-11-24T00:00:00"/>
    <x v="3"/>
    <x v="2"/>
    <n v="782.99"/>
    <n v="419.45890000000003"/>
    <n v="2"/>
    <n v="838.91780000000006"/>
  </r>
  <r>
    <x v="0"/>
    <x v="1"/>
    <x v="1"/>
    <s v="Części rowerowe"/>
    <x v="2"/>
    <x v="6"/>
    <s v="LL rama rowerowa"/>
    <x v="1"/>
    <d v="2010-11-30T00:00:00"/>
    <x v="3"/>
    <x v="2"/>
    <n v="337.22"/>
    <n v="178.58080000000001"/>
    <n v="1"/>
    <n v="178.58080000000001"/>
  </r>
  <r>
    <x v="0"/>
    <x v="1"/>
    <x v="1"/>
    <s v="Części rowerowe"/>
    <x v="0"/>
    <x v="3"/>
    <s v="Szosa-450"/>
    <x v="3"/>
    <d v="2010-11-10T00:00:00"/>
    <x v="3"/>
    <x v="2"/>
    <n v="1457.99"/>
    <n v="874.79399999999998"/>
    <n v="7"/>
    <n v="6123.558"/>
  </r>
  <r>
    <x v="0"/>
    <x v="1"/>
    <x v="1"/>
    <s v="Części rowerowe"/>
    <x v="0"/>
    <x v="3"/>
    <s v="Szosa-650"/>
    <x v="1"/>
    <d v="2010-11-14T00:00:00"/>
    <x v="3"/>
    <x v="2"/>
    <n v="782.99"/>
    <n v="419.45890000000003"/>
    <n v="3"/>
    <n v="1258.3767"/>
  </r>
  <r>
    <x v="0"/>
    <x v="1"/>
    <x v="1"/>
    <s v="Części rowerowe"/>
    <x v="2"/>
    <x v="6"/>
    <s v="LL rama rowerowa"/>
    <x v="3"/>
    <d v="2010-11-08T00:00:00"/>
    <x v="3"/>
    <x v="2"/>
    <n v="337.22"/>
    <n v="183.93819999999999"/>
    <n v="1"/>
    <n v="183.93819999999999"/>
  </r>
  <r>
    <x v="0"/>
    <x v="1"/>
    <x v="1"/>
    <s v="Części rowerowe"/>
    <x v="0"/>
    <x v="3"/>
    <s v="Szosa-650"/>
    <x v="3"/>
    <d v="2010-11-02T00:00:00"/>
    <x v="3"/>
    <x v="2"/>
    <n v="782.99"/>
    <n v="419.45890000000003"/>
    <n v="4"/>
    <n v="1677.8356000000001"/>
  </r>
  <r>
    <x v="0"/>
    <x v="1"/>
    <x v="1"/>
    <s v="Części rowerowe"/>
    <x v="2"/>
    <x v="6"/>
    <s v="ML rama rowerowa"/>
    <x v="3"/>
    <d v="2010-11-29T00:00:00"/>
    <x v="3"/>
    <x v="2"/>
    <n v="594.83000000000004"/>
    <n v="356.89800000000002"/>
    <n v="1"/>
    <n v="356.89800000000002"/>
  </r>
  <r>
    <x v="0"/>
    <x v="1"/>
    <x v="1"/>
    <s v="Części rowerowe"/>
    <x v="0"/>
    <x v="3"/>
    <s v="Szosa-150"/>
    <x v="3"/>
    <d v="2010-11-11T00:00:00"/>
    <x v="3"/>
    <x v="2"/>
    <n v="3578.27"/>
    <n v="2146.962"/>
    <n v="3"/>
    <n v="6440.8860000000004"/>
  </r>
  <r>
    <x v="0"/>
    <x v="1"/>
    <x v="1"/>
    <s v="Części rowerowe"/>
    <x v="2"/>
    <x v="6"/>
    <s v="LL rama rowerowa"/>
    <x v="3"/>
    <d v="2010-11-24T00:00:00"/>
    <x v="3"/>
    <x v="2"/>
    <n v="337.22"/>
    <n v="183.93819999999999"/>
    <n v="1"/>
    <n v="183.93819999999999"/>
  </r>
  <r>
    <x v="0"/>
    <x v="1"/>
    <x v="1"/>
    <s v="Usługi transportowe"/>
    <x v="1"/>
    <x v="4"/>
    <s v="Long-Sleeve Logo Jersey"/>
    <x v="4"/>
    <d v="2010-11-23T00:00:00"/>
    <x v="3"/>
    <x v="2"/>
    <n v="49.99"/>
    <n v="28.840399999999999"/>
    <n v="2"/>
    <n v="57.680799999999998"/>
  </r>
  <r>
    <x v="0"/>
    <x v="0"/>
    <x v="0"/>
    <s v="Tylko Rowery i Części"/>
    <x v="0"/>
    <x v="0"/>
    <s v="Górski-100"/>
    <x v="1"/>
    <d v="2010-11-16T00:00:00"/>
    <x v="3"/>
    <x v="2"/>
    <n v="3374.99"/>
    <n v="2024.9939999999999"/>
    <n v="1"/>
    <n v="2024.9939999999999"/>
  </r>
  <r>
    <x v="0"/>
    <x v="0"/>
    <x v="0"/>
    <s v="Tylko Rowery i Części"/>
    <x v="1"/>
    <x v="1"/>
    <s v="Mountain Bike Socks"/>
    <x v="2"/>
    <d v="2010-11-09T00:00:00"/>
    <x v="3"/>
    <x v="2"/>
    <n v="9.5"/>
    <n v="5.7"/>
    <n v="3"/>
    <n v="17.100000000000001"/>
  </r>
  <r>
    <x v="0"/>
    <x v="0"/>
    <x v="0"/>
    <s v="Tylko Rowery i Części"/>
    <x v="0"/>
    <x v="0"/>
    <s v="Górski-100"/>
    <x v="0"/>
    <d v="2010-11-04T00:00:00"/>
    <x v="3"/>
    <x v="2"/>
    <n v="3399.99"/>
    <n v="2039.9939999999999"/>
    <n v="1"/>
    <n v="2039.9939999999999"/>
  </r>
  <r>
    <x v="0"/>
    <x v="0"/>
    <x v="2"/>
    <s v="Surowce SA"/>
    <x v="0"/>
    <x v="0"/>
    <s v="Górski-100"/>
    <x v="0"/>
    <d v="2010-11-07T00:00:00"/>
    <x v="3"/>
    <x v="2"/>
    <n v="3399.99"/>
    <n v="2039.9939999999999"/>
    <n v="7"/>
    <n v="14279.957999999999"/>
  </r>
  <r>
    <x v="0"/>
    <x v="0"/>
    <x v="2"/>
    <s v="Surowce SA"/>
    <x v="2"/>
    <x v="2"/>
    <s v="HL rama górski"/>
    <x v="0"/>
    <d v="2010-11-16T00:00:00"/>
    <x v="3"/>
    <x v="2"/>
    <n v="1364.5"/>
    <n v="722.59490000000005"/>
    <n v="1"/>
    <n v="722.59490000000005"/>
  </r>
  <r>
    <x v="0"/>
    <x v="0"/>
    <x v="2"/>
    <s v="Surowce SA"/>
    <x v="2"/>
    <x v="2"/>
    <s v="HL rama górski"/>
    <x v="0"/>
    <d v="2010-11-21T00:00:00"/>
    <x v="3"/>
    <x v="2"/>
    <n v="1364.5"/>
    <n v="818.7"/>
    <n v="1"/>
    <n v="818.7"/>
  </r>
  <r>
    <x v="0"/>
    <x v="0"/>
    <x v="2"/>
    <s v="Surowce SA"/>
    <x v="2"/>
    <x v="2"/>
    <s v="HL rama górski"/>
    <x v="1"/>
    <d v="2010-11-21T00:00:00"/>
    <x v="3"/>
    <x v="2"/>
    <n v="1349.6"/>
    <n v="809.76"/>
    <n v="1"/>
    <n v="809.76"/>
  </r>
  <r>
    <x v="0"/>
    <x v="0"/>
    <x v="2"/>
    <s v="Surowce SA"/>
    <x v="0"/>
    <x v="0"/>
    <s v="Górski-100"/>
    <x v="0"/>
    <d v="2010-11-16T00:00:00"/>
    <x v="3"/>
    <x v="2"/>
    <n v="3399.99"/>
    <n v="2039.9939999999999"/>
    <n v="2"/>
    <n v="4079.9879999999998"/>
  </r>
  <r>
    <x v="0"/>
    <x v="0"/>
    <x v="2"/>
    <s v="Surowce SA"/>
    <x v="0"/>
    <x v="0"/>
    <s v="Górski-100"/>
    <x v="1"/>
    <d v="2010-11-12T00:00:00"/>
    <x v="3"/>
    <x v="2"/>
    <n v="3374.99"/>
    <n v="2024.9939999999999"/>
    <n v="3"/>
    <n v="6074.982"/>
  </r>
  <r>
    <x v="0"/>
    <x v="0"/>
    <x v="2"/>
    <s v="Surowce SA"/>
    <x v="1"/>
    <x v="4"/>
    <s v="Long-Sleeve Logo Jersey"/>
    <x v="4"/>
    <d v="2010-11-26T00:00:00"/>
    <x v="3"/>
    <x v="2"/>
    <n v="49.99"/>
    <n v="28.840399999999999"/>
    <n v="2"/>
    <n v="57.680799999999998"/>
  </r>
  <r>
    <x v="0"/>
    <x v="0"/>
    <x v="2"/>
    <s v="Surowce SA"/>
    <x v="1"/>
    <x v="1"/>
    <s v="Mountain Bike Socks"/>
    <x v="2"/>
    <d v="2010-11-07T00:00:00"/>
    <x v="3"/>
    <x v="2"/>
    <n v="9.5"/>
    <n v="5.7"/>
    <n v="3"/>
    <n v="17.100000000000001"/>
  </r>
  <r>
    <x v="0"/>
    <x v="0"/>
    <x v="2"/>
    <s v="Surowce SA"/>
    <x v="3"/>
    <x v="7"/>
    <s v="Sport-100"/>
    <x v="1"/>
    <d v="2010-11-04T00:00:00"/>
    <x v="3"/>
    <x v="2"/>
    <n v="34.99"/>
    <n v="20.186499999999999"/>
    <n v="7"/>
    <n v="141.30549999999999"/>
  </r>
  <r>
    <x v="0"/>
    <x v="0"/>
    <x v="2"/>
    <s v="Surowce SA"/>
    <x v="0"/>
    <x v="0"/>
    <s v="Górski-100"/>
    <x v="1"/>
    <d v="2010-11-06T00:00:00"/>
    <x v="3"/>
    <x v="2"/>
    <n v="3374.99"/>
    <n v="2024.9939999999999"/>
    <n v="5"/>
    <n v="10124.969999999999"/>
  </r>
  <r>
    <x v="0"/>
    <x v="0"/>
    <x v="2"/>
    <s v="Surowce SA"/>
    <x v="1"/>
    <x v="5"/>
    <s v="nakładka na rower"/>
    <x v="4"/>
    <d v="2010-11-19T00:00:00"/>
    <x v="3"/>
    <x v="2"/>
    <n v="8.99"/>
    <n v="5.1864999999999997"/>
    <n v="2"/>
    <n v="10.372999999999999"/>
  </r>
  <r>
    <x v="0"/>
    <x v="0"/>
    <x v="2"/>
    <s v="Surowce SA"/>
    <x v="1"/>
    <x v="4"/>
    <s v="Long-Sleeve Logo Jersey"/>
    <x v="4"/>
    <d v="2010-11-08T00:00:00"/>
    <x v="3"/>
    <x v="2"/>
    <n v="49.99"/>
    <n v="28.840399999999999"/>
    <n v="2"/>
    <n v="57.680799999999998"/>
  </r>
  <r>
    <x v="0"/>
    <x v="0"/>
    <x v="2"/>
    <s v="Surowce SA"/>
    <x v="0"/>
    <x v="0"/>
    <s v="Górski-100"/>
    <x v="0"/>
    <d v="2010-11-21T00:00:00"/>
    <x v="3"/>
    <x v="2"/>
    <n v="3399.99"/>
    <n v="2039.9939999999999"/>
    <n v="2"/>
    <n v="4079.9879999999998"/>
  </r>
  <r>
    <x v="0"/>
    <x v="0"/>
    <x v="2"/>
    <s v="Surowce SA"/>
    <x v="3"/>
    <x v="7"/>
    <s v="Sport-100"/>
    <x v="3"/>
    <d v="2010-11-02T00:00:00"/>
    <x v="3"/>
    <x v="2"/>
    <n v="34.99"/>
    <n v="20.186499999999999"/>
    <n v="3"/>
    <n v="60.5595"/>
  </r>
  <r>
    <x v="0"/>
    <x v="0"/>
    <x v="2"/>
    <s v="Surowce SA"/>
    <x v="3"/>
    <x v="7"/>
    <s v="Sport-100"/>
    <x v="5"/>
    <d v="2010-11-14T00:00:00"/>
    <x v="3"/>
    <x v="2"/>
    <n v="34.99"/>
    <n v="20.186499999999999"/>
    <n v="2"/>
    <n v="40.372999999999998"/>
  </r>
  <r>
    <x v="0"/>
    <x v="0"/>
    <x v="2"/>
    <s v="Surowce SA"/>
    <x v="2"/>
    <x v="2"/>
    <s v="HL rama górski"/>
    <x v="1"/>
    <d v="2010-11-26T00:00:00"/>
    <x v="3"/>
    <x v="2"/>
    <n v="1349.6"/>
    <n v="714.70429999999999"/>
    <n v="3"/>
    <n v="2144.1129000000001"/>
  </r>
  <r>
    <x v="0"/>
    <x v="0"/>
    <x v="4"/>
    <s v="Mnóstwo rowerów sklep rowerowy"/>
    <x v="2"/>
    <x v="2"/>
    <s v="HL rama górski"/>
    <x v="0"/>
    <d v="2010-12-01T00:00:00"/>
    <x v="3"/>
    <x v="2"/>
    <n v="1364.5"/>
    <n v="722.59490000000005"/>
    <n v="1"/>
    <n v="722.59490000000005"/>
  </r>
  <r>
    <x v="0"/>
    <x v="0"/>
    <x v="0"/>
    <s v="Opony sp. z o.o."/>
    <x v="0"/>
    <x v="3"/>
    <s v="Szosa-650"/>
    <x v="3"/>
    <d v="2010-11-28T00:00:00"/>
    <x v="3"/>
    <x v="2"/>
    <n v="782.99"/>
    <n v="419.45890000000003"/>
    <n v="1"/>
    <n v="419.45890000000003"/>
  </r>
  <r>
    <x v="0"/>
    <x v="0"/>
    <x v="0"/>
    <s v="Opony sp. z o.o."/>
    <x v="0"/>
    <x v="3"/>
    <s v="Szosa-650"/>
    <x v="3"/>
    <d v="2010-11-11T00:00:00"/>
    <x v="3"/>
    <x v="2"/>
    <n v="782.99"/>
    <n v="419.45890000000003"/>
    <n v="2"/>
    <n v="838.91780000000006"/>
  </r>
  <r>
    <x v="0"/>
    <x v="0"/>
    <x v="0"/>
    <s v="Opony sp. z o.o."/>
    <x v="0"/>
    <x v="3"/>
    <s v="Szosa-450"/>
    <x v="3"/>
    <d v="2010-11-19T00:00:00"/>
    <x v="3"/>
    <x v="2"/>
    <n v="1457.99"/>
    <n v="874.79399999999998"/>
    <n v="2"/>
    <n v="1749.588"/>
  </r>
  <r>
    <x v="0"/>
    <x v="0"/>
    <x v="0"/>
    <s v="Opony sp. z o.o."/>
    <x v="0"/>
    <x v="3"/>
    <s v="Szosa-650"/>
    <x v="3"/>
    <d v="2010-11-10T00:00:00"/>
    <x v="3"/>
    <x v="2"/>
    <n v="782.99"/>
    <n v="419.45890000000003"/>
    <n v="1"/>
    <n v="419.45890000000003"/>
  </r>
  <r>
    <x v="0"/>
    <x v="0"/>
    <x v="2"/>
    <s v="Rowery do miasta i nie tylko — sklep rowerowy"/>
    <x v="0"/>
    <x v="0"/>
    <s v="Górski-100"/>
    <x v="1"/>
    <d v="2010-11-10T00:00:00"/>
    <x v="3"/>
    <x v="2"/>
    <n v="3374.99"/>
    <n v="2024.9939999999999"/>
    <n v="2"/>
    <n v="4049.9879999999998"/>
  </r>
  <r>
    <x v="0"/>
    <x v="0"/>
    <x v="2"/>
    <s v="Rowery do miasta i nie tylko — sklep rowerowy"/>
    <x v="1"/>
    <x v="1"/>
    <s v="Mountain Bike Socks"/>
    <x v="2"/>
    <d v="2010-11-28T00:00:00"/>
    <x v="3"/>
    <x v="2"/>
    <n v="9.5"/>
    <n v="5.2249999999999996"/>
    <n v="18"/>
    <n v="94.05"/>
  </r>
  <r>
    <x v="0"/>
    <x v="0"/>
    <x v="2"/>
    <s v="Rowery do miasta i nie tylko — sklep rowerowy"/>
    <x v="0"/>
    <x v="0"/>
    <s v="Górski-100"/>
    <x v="0"/>
    <d v="2010-11-30T00:00:00"/>
    <x v="3"/>
    <x v="2"/>
    <n v="3399.99"/>
    <n v="2039.9939999999999"/>
    <n v="2"/>
    <n v="4079.9879999999998"/>
  </r>
  <r>
    <x v="0"/>
    <x v="0"/>
    <x v="2"/>
    <s v="Rowery do miasta i nie tylko — sklep rowerowy"/>
    <x v="0"/>
    <x v="0"/>
    <s v="Górski-100"/>
    <x v="0"/>
    <d v="2010-11-13T00:00:00"/>
    <x v="3"/>
    <x v="2"/>
    <n v="3399.99"/>
    <n v="2039.9939999999999"/>
    <n v="1"/>
    <n v="2039.9939999999999"/>
  </r>
  <r>
    <x v="0"/>
    <x v="0"/>
    <x v="2"/>
    <s v="Rowery do miasta i nie tylko — sklep rowerowy"/>
    <x v="1"/>
    <x v="4"/>
    <s v="Long-Sleeve Logo Jersey"/>
    <x v="4"/>
    <d v="2010-11-06T00:00:00"/>
    <x v="3"/>
    <x v="2"/>
    <n v="49.99"/>
    <n v="28.840399999999999"/>
    <n v="1"/>
    <n v="28.840399999999999"/>
  </r>
  <r>
    <x v="0"/>
    <x v="0"/>
    <x v="3"/>
    <s v="Rower i Ty"/>
    <x v="2"/>
    <x v="6"/>
    <s v="LL rama rowerowa"/>
    <x v="3"/>
    <d v="2010-11-19T00:00:00"/>
    <x v="3"/>
    <x v="2"/>
    <n v="337.22"/>
    <n v="183.93819999999999"/>
    <n v="3"/>
    <n v="551.81459999999993"/>
  </r>
  <r>
    <x v="0"/>
    <x v="0"/>
    <x v="3"/>
    <s v="Rower i Ty"/>
    <x v="0"/>
    <x v="3"/>
    <s v="Szosa-150"/>
    <x v="3"/>
    <d v="2010-11-09T00:00:00"/>
    <x v="3"/>
    <x v="2"/>
    <n v="3578.27"/>
    <n v="2146.962"/>
    <n v="2"/>
    <n v="4293.924"/>
  </r>
  <r>
    <x v="0"/>
    <x v="0"/>
    <x v="3"/>
    <s v="Rower i Ty"/>
    <x v="0"/>
    <x v="3"/>
    <s v="Szosa-450"/>
    <x v="3"/>
    <d v="2010-11-06T00:00:00"/>
    <x v="3"/>
    <x v="2"/>
    <n v="1457.99"/>
    <n v="874.79399999999998"/>
    <n v="3"/>
    <n v="2624.3820000000001"/>
  </r>
  <r>
    <x v="0"/>
    <x v="0"/>
    <x v="3"/>
    <s v="Rower i Ty"/>
    <x v="0"/>
    <x v="3"/>
    <s v="Szosa-650"/>
    <x v="1"/>
    <d v="2010-11-06T00:00:00"/>
    <x v="3"/>
    <x v="2"/>
    <n v="782.99"/>
    <n v="419.45890000000003"/>
    <n v="5"/>
    <n v="2097.2945"/>
  </r>
  <r>
    <x v="0"/>
    <x v="0"/>
    <x v="3"/>
    <s v="Rower i Ty"/>
    <x v="2"/>
    <x v="6"/>
    <s v="LL rama rowerowa"/>
    <x v="3"/>
    <d v="2010-11-24T00:00:00"/>
    <x v="3"/>
    <x v="2"/>
    <n v="337.22"/>
    <n v="183.93819999999999"/>
    <n v="5"/>
    <n v="919.69100000000003"/>
  </r>
  <r>
    <x v="0"/>
    <x v="0"/>
    <x v="3"/>
    <s v="Rower i Ty"/>
    <x v="0"/>
    <x v="3"/>
    <s v="Szosa-650"/>
    <x v="3"/>
    <d v="2010-12-01T00:00:00"/>
    <x v="3"/>
    <x v="2"/>
    <n v="782.99"/>
    <n v="419.45890000000003"/>
    <n v="2"/>
    <n v="838.91780000000006"/>
  </r>
  <r>
    <x v="0"/>
    <x v="0"/>
    <x v="3"/>
    <s v="Rower i Ty"/>
    <x v="2"/>
    <x v="6"/>
    <s v="LL rama rowerowa"/>
    <x v="3"/>
    <d v="2010-11-16T00:00:00"/>
    <x v="3"/>
    <x v="2"/>
    <n v="337.22"/>
    <n v="183.93819999999999"/>
    <n v="3"/>
    <n v="551.81459999999993"/>
  </r>
  <r>
    <x v="0"/>
    <x v="0"/>
    <x v="3"/>
    <s v="Rower i Ty"/>
    <x v="0"/>
    <x v="3"/>
    <s v="Szosa-450"/>
    <x v="3"/>
    <d v="2010-11-17T00:00:00"/>
    <x v="3"/>
    <x v="2"/>
    <n v="1457.99"/>
    <n v="874.79399999999998"/>
    <n v="1"/>
    <n v="874.79399999999998"/>
  </r>
  <r>
    <x v="0"/>
    <x v="0"/>
    <x v="3"/>
    <s v="Rower i Ty"/>
    <x v="1"/>
    <x v="4"/>
    <s v="Long-Sleeve Logo Jersey"/>
    <x v="4"/>
    <d v="2010-11-27T00:00:00"/>
    <x v="3"/>
    <x v="2"/>
    <n v="49.99"/>
    <n v="28.840399999999999"/>
    <n v="1"/>
    <n v="28.840399999999999"/>
  </r>
  <r>
    <x v="0"/>
    <x v="0"/>
    <x v="3"/>
    <s v="Rower i Ty"/>
    <x v="0"/>
    <x v="3"/>
    <s v="Szosa-650"/>
    <x v="3"/>
    <d v="2010-11-08T00:00:00"/>
    <x v="3"/>
    <x v="2"/>
    <n v="782.99"/>
    <n v="419.45890000000003"/>
    <n v="3"/>
    <n v="1258.3767"/>
  </r>
  <r>
    <x v="0"/>
    <x v="0"/>
    <x v="3"/>
    <s v="Rower i Ty"/>
    <x v="0"/>
    <x v="3"/>
    <s v="Szosa-150"/>
    <x v="3"/>
    <d v="2010-11-30T00:00:00"/>
    <x v="3"/>
    <x v="2"/>
    <n v="3578.27"/>
    <n v="2146.962"/>
    <n v="4"/>
    <n v="8587.848"/>
  </r>
  <r>
    <x v="0"/>
    <x v="0"/>
    <x v="3"/>
    <s v="Rower i Ty"/>
    <x v="3"/>
    <x v="7"/>
    <s v="Sport-100"/>
    <x v="5"/>
    <d v="2010-11-24T00:00:00"/>
    <x v="3"/>
    <x v="2"/>
    <n v="34.99"/>
    <n v="20.186499999999999"/>
    <n v="2"/>
    <n v="40.372999999999998"/>
  </r>
  <r>
    <x v="0"/>
    <x v="0"/>
    <x v="3"/>
    <s v="Rower i Ty"/>
    <x v="0"/>
    <x v="3"/>
    <s v="Szosa-650"/>
    <x v="1"/>
    <d v="2010-11-16T00:00:00"/>
    <x v="3"/>
    <x v="2"/>
    <n v="782.99"/>
    <n v="419.45890000000003"/>
    <n v="1"/>
    <n v="419.45890000000003"/>
  </r>
  <r>
    <x v="0"/>
    <x v="0"/>
    <x v="3"/>
    <s v="Rower i Ty"/>
    <x v="0"/>
    <x v="3"/>
    <s v="Szosa-650"/>
    <x v="1"/>
    <d v="2010-11-09T00:00:00"/>
    <x v="3"/>
    <x v="2"/>
    <n v="782.99"/>
    <n v="419.45890000000003"/>
    <n v="5"/>
    <n v="2097.2945"/>
  </r>
  <r>
    <x v="0"/>
    <x v="0"/>
    <x v="3"/>
    <s v="Rower i Ty"/>
    <x v="1"/>
    <x v="4"/>
    <s v="Long-Sleeve Logo Jersey"/>
    <x v="4"/>
    <d v="2010-11-08T00:00:00"/>
    <x v="3"/>
    <x v="2"/>
    <n v="49.99"/>
    <n v="28.840399999999999"/>
    <n v="1"/>
    <n v="28.840399999999999"/>
  </r>
  <r>
    <x v="0"/>
    <x v="0"/>
    <x v="3"/>
    <s v="Rower i Ty"/>
    <x v="2"/>
    <x v="6"/>
    <s v="ML rama rowerowa"/>
    <x v="3"/>
    <d v="2010-11-11T00:00:00"/>
    <x v="3"/>
    <x v="2"/>
    <n v="594.83000000000004"/>
    <n v="356.89800000000002"/>
    <n v="4"/>
    <n v="1427.5920000000001"/>
  </r>
  <r>
    <x v="0"/>
    <x v="0"/>
    <x v="3"/>
    <s v="Rower i Ty"/>
    <x v="0"/>
    <x v="3"/>
    <s v="Szosa-450"/>
    <x v="3"/>
    <d v="2010-11-19T00:00:00"/>
    <x v="3"/>
    <x v="2"/>
    <n v="1457.99"/>
    <n v="874.79399999999998"/>
    <n v="4"/>
    <n v="3499.1759999999999"/>
  </r>
  <r>
    <x v="0"/>
    <x v="0"/>
    <x v="3"/>
    <s v="Rower i Ty"/>
    <x v="0"/>
    <x v="3"/>
    <s v="Szosa-650"/>
    <x v="3"/>
    <d v="2010-11-05T00:00:00"/>
    <x v="3"/>
    <x v="2"/>
    <n v="782.99"/>
    <n v="419.45890000000003"/>
    <n v="1"/>
    <n v="419.45890000000003"/>
  </r>
  <r>
    <x v="0"/>
    <x v="0"/>
    <x v="3"/>
    <s v="Rower i Ty"/>
    <x v="0"/>
    <x v="3"/>
    <s v="Szosa-650"/>
    <x v="3"/>
    <d v="2010-11-26T00:00:00"/>
    <x v="3"/>
    <x v="2"/>
    <n v="782.99"/>
    <n v="419.45890000000003"/>
    <n v="3"/>
    <n v="1258.3767"/>
  </r>
  <r>
    <x v="0"/>
    <x v="0"/>
    <x v="3"/>
    <s v="Rower i Ty"/>
    <x v="1"/>
    <x v="5"/>
    <s v="nakładka na rower"/>
    <x v="4"/>
    <d v="2010-11-21T00:00:00"/>
    <x v="3"/>
    <x v="2"/>
    <n v="8.99"/>
    <n v="5.1864999999999997"/>
    <n v="2"/>
    <n v="10.372999999999999"/>
  </r>
  <r>
    <x v="0"/>
    <x v="0"/>
    <x v="3"/>
    <s v="Rower i Ty"/>
    <x v="2"/>
    <x v="6"/>
    <s v="LL rama rowerowa"/>
    <x v="3"/>
    <d v="2010-11-03T00:00:00"/>
    <x v="3"/>
    <x v="2"/>
    <n v="337.22"/>
    <n v="183.93819999999999"/>
    <n v="2"/>
    <n v="367.87639999999999"/>
  </r>
  <r>
    <x v="0"/>
    <x v="0"/>
    <x v="3"/>
    <s v="Rower i Ty"/>
    <x v="0"/>
    <x v="3"/>
    <s v="Szosa-650"/>
    <x v="1"/>
    <d v="2010-11-28T00:00:00"/>
    <x v="3"/>
    <x v="2"/>
    <n v="782.99"/>
    <n v="419.45890000000003"/>
    <n v="1"/>
    <n v="419.45890000000003"/>
  </r>
  <r>
    <x v="0"/>
    <x v="0"/>
    <x v="3"/>
    <s v="Rower i Ty"/>
    <x v="0"/>
    <x v="3"/>
    <s v="Szosa-650"/>
    <x v="3"/>
    <d v="2010-11-07T00:00:00"/>
    <x v="3"/>
    <x v="2"/>
    <n v="782.99"/>
    <n v="419.45890000000003"/>
    <n v="3"/>
    <n v="1258.3767"/>
  </r>
  <r>
    <x v="0"/>
    <x v="0"/>
    <x v="3"/>
    <s v="Rower i Ty"/>
    <x v="3"/>
    <x v="7"/>
    <s v="Sport-100"/>
    <x v="1"/>
    <d v="2010-11-04T00:00:00"/>
    <x v="3"/>
    <x v="2"/>
    <n v="34.99"/>
    <n v="20.186499999999999"/>
    <n v="2"/>
    <n v="40.372999999999998"/>
  </r>
  <r>
    <x v="0"/>
    <x v="0"/>
    <x v="3"/>
    <s v="Rower i Ty"/>
    <x v="0"/>
    <x v="3"/>
    <s v="Szosa-450"/>
    <x v="3"/>
    <d v="2010-11-10T00:00:00"/>
    <x v="3"/>
    <x v="2"/>
    <n v="1457.99"/>
    <n v="874.79399999999998"/>
    <n v="3"/>
    <n v="2624.3820000000001"/>
  </r>
  <r>
    <x v="0"/>
    <x v="0"/>
    <x v="3"/>
    <s v="Rower i Ty"/>
    <x v="2"/>
    <x v="6"/>
    <s v="LL rama rowerowa"/>
    <x v="1"/>
    <d v="2010-11-29T00:00:00"/>
    <x v="3"/>
    <x v="2"/>
    <n v="337.22"/>
    <n v="178.58080000000001"/>
    <n v="5"/>
    <n v="892.904"/>
  </r>
  <r>
    <x v="0"/>
    <x v="0"/>
    <x v="3"/>
    <s v="Rower i Ty"/>
    <x v="0"/>
    <x v="3"/>
    <s v="Szosa-150"/>
    <x v="3"/>
    <d v="2010-11-17T00:00:00"/>
    <x v="3"/>
    <x v="2"/>
    <n v="3578.27"/>
    <n v="2146.962"/>
    <n v="2"/>
    <n v="4293.924"/>
  </r>
  <r>
    <x v="0"/>
    <x v="0"/>
    <x v="3"/>
    <s v="Rower i Ty"/>
    <x v="0"/>
    <x v="3"/>
    <s v="Szosa-150"/>
    <x v="3"/>
    <d v="2010-11-04T00:00:00"/>
    <x v="3"/>
    <x v="2"/>
    <n v="3578.27"/>
    <n v="2146.962"/>
    <n v="3"/>
    <n v="6440.8860000000004"/>
  </r>
  <r>
    <x v="0"/>
    <x v="0"/>
    <x v="3"/>
    <s v="Rower i Ty"/>
    <x v="0"/>
    <x v="3"/>
    <s v="Szosa-650"/>
    <x v="1"/>
    <d v="2010-11-07T00:00:00"/>
    <x v="3"/>
    <x v="2"/>
    <n v="782.99"/>
    <n v="419.45890000000003"/>
    <n v="3"/>
    <n v="1258.3767"/>
  </r>
  <r>
    <x v="0"/>
    <x v="0"/>
    <x v="3"/>
    <s v="Rower i Ty"/>
    <x v="0"/>
    <x v="3"/>
    <s v="Szosa-450"/>
    <x v="3"/>
    <d v="2010-11-09T00:00:00"/>
    <x v="3"/>
    <x v="2"/>
    <n v="1457.99"/>
    <n v="874.79399999999998"/>
    <n v="3"/>
    <n v="2624.3820000000001"/>
  </r>
  <r>
    <x v="0"/>
    <x v="0"/>
    <x v="3"/>
    <s v="Rower i Ty"/>
    <x v="0"/>
    <x v="3"/>
    <s v="Szosa-650"/>
    <x v="3"/>
    <d v="2010-11-16T00:00:00"/>
    <x v="3"/>
    <x v="2"/>
    <n v="782.99"/>
    <n v="419.45890000000003"/>
    <n v="3"/>
    <n v="1258.3767"/>
  </r>
  <r>
    <x v="0"/>
    <x v="0"/>
    <x v="3"/>
    <s v="Rower i Ty"/>
    <x v="0"/>
    <x v="3"/>
    <s v="Szosa-650"/>
    <x v="1"/>
    <d v="2010-11-05T00:00:00"/>
    <x v="3"/>
    <x v="2"/>
    <n v="782.99"/>
    <n v="419.45890000000003"/>
    <n v="3"/>
    <n v="1258.3767"/>
  </r>
  <r>
    <x v="0"/>
    <x v="0"/>
    <x v="3"/>
    <s v="Rower i Ty"/>
    <x v="3"/>
    <x v="7"/>
    <s v="Sport-100"/>
    <x v="3"/>
    <d v="2010-11-23T00:00:00"/>
    <x v="3"/>
    <x v="2"/>
    <n v="34.99"/>
    <n v="20.186499999999999"/>
    <n v="1"/>
    <n v="20.186499999999999"/>
  </r>
  <r>
    <x v="0"/>
    <x v="0"/>
    <x v="3"/>
    <s v="Rower i Ty"/>
    <x v="2"/>
    <x v="6"/>
    <s v="LL rama rowerowa"/>
    <x v="1"/>
    <d v="2010-11-29T00:00:00"/>
    <x v="3"/>
    <x v="2"/>
    <n v="337.22"/>
    <n v="178.58080000000001"/>
    <n v="6"/>
    <n v="1071.4848000000002"/>
  </r>
  <r>
    <x v="0"/>
    <x v="0"/>
    <x v="3"/>
    <s v="Rower i Ty"/>
    <x v="0"/>
    <x v="3"/>
    <s v="Szosa-150"/>
    <x v="3"/>
    <d v="2010-11-19T00:00:00"/>
    <x v="3"/>
    <x v="2"/>
    <n v="3578.27"/>
    <n v="2146.962"/>
    <n v="1"/>
    <n v="2146.962"/>
  </r>
  <r>
    <x v="0"/>
    <x v="1"/>
    <x v="1"/>
    <s v="Bez poślizgu Sp. z o.o."/>
    <x v="0"/>
    <x v="3"/>
    <s v="Szosa-150"/>
    <x v="3"/>
    <d v="2010-11-03T00:00:00"/>
    <x v="3"/>
    <x v="2"/>
    <n v="3578.27"/>
    <n v="2146.962"/>
    <n v="1"/>
    <n v="2146.962"/>
  </r>
  <r>
    <x v="0"/>
    <x v="1"/>
    <x v="1"/>
    <s v="Bez poślizgu Sp. z o.o."/>
    <x v="0"/>
    <x v="3"/>
    <s v="Szosa-650"/>
    <x v="3"/>
    <d v="2010-11-09T00:00:00"/>
    <x v="3"/>
    <x v="2"/>
    <n v="782.99"/>
    <n v="419.45890000000003"/>
    <n v="1"/>
    <n v="419.45890000000003"/>
  </r>
  <r>
    <x v="0"/>
    <x v="1"/>
    <x v="1"/>
    <s v="Bez poślizgu Sp. z o.o."/>
    <x v="2"/>
    <x v="6"/>
    <s v="LL rama rowerowa"/>
    <x v="3"/>
    <d v="2010-11-21T00:00:00"/>
    <x v="3"/>
    <x v="2"/>
    <n v="337.22"/>
    <n v="183.93819999999999"/>
    <n v="1"/>
    <n v="183.93819999999999"/>
  </r>
  <r>
    <x v="0"/>
    <x v="1"/>
    <x v="1"/>
    <s v="Bez poślizgu Sp. z o.o."/>
    <x v="0"/>
    <x v="3"/>
    <s v="Szosa-650"/>
    <x v="1"/>
    <d v="2010-11-22T00:00:00"/>
    <x v="3"/>
    <x v="2"/>
    <n v="782.99"/>
    <n v="419.45890000000003"/>
    <n v="1"/>
    <n v="419.45890000000003"/>
  </r>
  <r>
    <x v="0"/>
    <x v="1"/>
    <x v="1"/>
    <s v="Bez poślizgu Sp. z o.o."/>
    <x v="0"/>
    <x v="3"/>
    <s v="Szosa-150"/>
    <x v="3"/>
    <d v="2010-11-13T00:00:00"/>
    <x v="3"/>
    <x v="2"/>
    <n v="3578.27"/>
    <n v="2146.962"/>
    <n v="1"/>
    <n v="2146.962"/>
  </r>
  <r>
    <x v="0"/>
    <x v="1"/>
    <x v="1"/>
    <s v="Bez poślizgu Sp. z o.o."/>
    <x v="0"/>
    <x v="3"/>
    <s v="Szosa-650"/>
    <x v="3"/>
    <d v="2010-12-01T00:00:00"/>
    <x v="3"/>
    <x v="2"/>
    <n v="782.99"/>
    <n v="419.45890000000003"/>
    <n v="1"/>
    <n v="419.45890000000003"/>
  </r>
  <r>
    <x v="0"/>
    <x v="1"/>
    <x v="1"/>
    <s v="Bez poślizgu Sp. z o.o."/>
    <x v="0"/>
    <x v="3"/>
    <s v="Szosa-450"/>
    <x v="3"/>
    <d v="2010-11-03T00:00:00"/>
    <x v="3"/>
    <x v="2"/>
    <n v="1457.99"/>
    <n v="874.79399999999998"/>
    <n v="4"/>
    <n v="3499.1759999999999"/>
  </r>
  <r>
    <x v="0"/>
    <x v="1"/>
    <x v="1"/>
    <s v="Bez poślizgu Sp. z o.o."/>
    <x v="0"/>
    <x v="3"/>
    <s v="Szosa-650"/>
    <x v="1"/>
    <d v="2010-11-14T00:00:00"/>
    <x v="3"/>
    <x v="2"/>
    <n v="782.99"/>
    <n v="419.45890000000003"/>
    <n v="3"/>
    <n v="1258.3767"/>
  </r>
  <r>
    <x v="0"/>
    <x v="1"/>
    <x v="1"/>
    <s v="Bez poślizgu Sp. z o.o."/>
    <x v="0"/>
    <x v="3"/>
    <s v="Szosa-650"/>
    <x v="1"/>
    <d v="2010-11-29T00:00:00"/>
    <x v="3"/>
    <x v="2"/>
    <n v="782.99"/>
    <n v="419.45890000000003"/>
    <n v="2"/>
    <n v="838.91780000000006"/>
  </r>
  <r>
    <x v="0"/>
    <x v="1"/>
    <x v="1"/>
    <s v="Bez poślizgu Sp. z o.o."/>
    <x v="0"/>
    <x v="3"/>
    <s v="Szosa-450"/>
    <x v="3"/>
    <d v="2010-11-23T00:00:00"/>
    <x v="3"/>
    <x v="2"/>
    <n v="1457.99"/>
    <n v="874.79399999999998"/>
    <n v="1"/>
    <n v="874.79399999999998"/>
  </r>
  <r>
    <x v="0"/>
    <x v="1"/>
    <x v="1"/>
    <s v="Bez poślizgu Sp. z o.o."/>
    <x v="0"/>
    <x v="3"/>
    <s v="Szosa-450"/>
    <x v="3"/>
    <d v="2010-11-08T00:00:00"/>
    <x v="3"/>
    <x v="2"/>
    <n v="1457.99"/>
    <n v="874.79399999999998"/>
    <n v="2"/>
    <n v="1749.588"/>
  </r>
  <r>
    <x v="0"/>
    <x v="1"/>
    <x v="1"/>
    <s v="Bez poślizgu Sp. z o.o."/>
    <x v="0"/>
    <x v="3"/>
    <s v="Szosa-650"/>
    <x v="1"/>
    <d v="2010-11-14T00:00:00"/>
    <x v="3"/>
    <x v="2"/>
    <n v="782.99"/>
    <n v="419.45890000000003"/>
    <n v="2"/>
    <n v="838.91780000000006"/>
  </r>
  <r>
    <x v="0"/>
    <x v="1"/>
    <x v="1"/>
    <s v="Bez poślizgu Sp. z o.o."/>
    <x v="0"/>
    <x v="3"/>
    <s v="Szosa-150"/>
    <x v="3"/>
    <d v="2010-11-11T00:00:00"/>
    <x v="3"/>
    <x v="2"/>
    <n v="3578.27"/>
    <n v="2146.962"/>
    <n v="2"/>
    <n v="4293.924"/>
  </r>
  <r>
    <x v="0"/>
    <x v="1"/>
    <x v="1"/>
    <s v="Bez poślizgu Sp. z o.o."/>
    <x v="0"/>
    <x v="3"/>
    <s v="Szosa-650"/>
    <x v="3"/>
    <d v="2010-11-22T00:00:00"/>
    <x v="3"/>
    <x v="2"/>
    <n v="782.99"/>
    <n v="419.45890000000003"/>
    <n v="3"/>
    <n v="1258.3767"/>
  </r>
  <r>
    <x v="0"/>
    <x v="1"/>
    <x v="1"/>
    <s v="Bez poślizgu Sp. z o.o."/>
    <x v="0"/>
    <x v="3"/>
    <s v="Szosa-650"/>
    <x v="1"/>
    <d v="2010-11-10T00:00:00"/>
    <x v="3"/>
    <x v="2"/>
    <n v="782.99"/>
    <n v="419.45890000000003"/>
    <n v="1"/>
    <n v="419.45890000000003"/>
  </r>
  <r>
    <x v="0"/>
    <x v="1"/>
    <x v="1"/>
    <s v="Bez poślizgu Sp. z o.o."/>
    <x v="0"/>
    <x v="3"/>
    <s v="Szosa-650"/>
    <x v="3"/>
    <d v="2010-11-07T00:00:00"/>
    <x v="3"/>
    <x v="2"/>
    <n v="782.99"/>
    <n v="419.45890000000003"/>
    <n v="2"/>
    <n v="838.91780000000006"/>
  </r>
  <r>
    <x v="0"/>
    <x v="1"/>
    <x v="1"/>
    <s v="Bez poślizgu Sp. z o.o."/>
    <x v="0"/>
    <x v="3"/>
    <s v="Szosa-150"/>
    <x v="3"/>
    <d v="2010-11-09T00:00:00"/>
    <x v="3"/>
    <x v="2"/>
    <n v="3578.27"/>
    <n v="2146.962"/>
    <n v="2"/>
    <n v="4293.924"/>
  </r>
  <r>
    <x v="0"/>
    <x v="1"/>
    <x v="1"/>
    <s v="Bez poślizgu Sp. z o.o."/>
    <x v="0"/>
    <x v="3"/>
    <s v="Szosa-450"/>
    <x v="3"/>
    <d v="2010-11-11T00:00:00"/>
    <x v="3"/>
    <x v="2"/>
    <n v="1457.99"/>
    <n v="874.79399999999998"/>
    <n v="2"/>
    <n v="1749.588"/>
  </r>
  <r>
    <x v="0"/>
    <x v="1"/>
    <x v="1"/>
    <s v="Bez poślizgu Sp. z o.o."/>
    <x v="0"/>
    <x v="3"/>
    <s v="Szosa-150"/>
    <x v="3"/>
    <d v="2010-11-09T00:00:00"/>
    <x v="3"/>
    <x v="2"/>
    <n v="3578.27"/>
    <n v="2146.962"/>
    <n v="1"/>
    <n v="2146.962"/>
  </r>
  <r>
    <x v="0"/>
    <x v="0"/>
    <x v="4"/>
    <s v="Wycieczki krajoznawcze"/>
    <x v="1"/>
    <x v="5"/>
    <s v="nakładka na rower"/>
    <x v="4"/>
    <d v="2010-11-26T00:00:00"/>
    <x v="3"/>
    <x v="2"/>
    <n v="8.99"/>
    <n v="5.1864999999999997"/>
    <n v="4"/>
    <n v="20.745999999999999"/>
  </r>
  <r>
    <x v="0"/>
    <x v="0"/>
    <x v="4"/>
    <s v="Wycieczki krajoznawcze"/>
    <x v="0"/>
    <x v="3"/>
    <s v="Szosa-450"/>
    <x v="3"/>
    <d v="2010-11-20T00:00:00"/>
    <x v="3"/>
    <x v="2"/>
    <n v="1457.99"/>
    <n v="874.79399999999998"/>
    <n v="2"/>
    <n v="1749.588"/>
  </r>
  <r>
    <x v="0"/>
    <x v="0"/>
    <x v="4"/>
    <s v="Wycieczki krajoznawcze"/>
    <x v="0"/>
    <x v="3"/>
    <s v="Szosa-650"/>
    <x v="1"/>
    <d v="2010-11-20T00:00:00"/>
    <x v="3"/>
    <x v="2"/>
    <n v="782.99"/>
    <n v="419.45890000000003"/>
    <n v="2"/>
    <n v="838.91780000000006"/>
  </r>
  <r>
    <x v="0"/>
    <x v="0"/>
    <x v="4"/>
    <s v="Wycieczki krajoznawcze"/>
    <x v="0"/>
    <x v="3"/>
    <s v="Szosa-650"/>
    <x v="3"/>
    <d v="2010-11-08T00:00:00"/>
    <x v="3"/>
    <x v="2"/>
    <n v="782.99"/>
    <n v="419.45890000000003"/>
    <n v="1"/>
    <n v="419.45890000000003"/>
  </r>
  <r>
    <x v="0"/>
    <x v="0"/>
    <x v="0"/>
    <s v="Rowery nowe i używane"/>
    <x v="1"/>
    <x v="4"/>
    <s v="Long-Sleeve Logo Jersey"/>
    <x v="4"/>
    <d v="2010-11-06T00:00:00"/>
    <x v="3"/>
    <x v="2"/>
    <n v="49.99"/>
    <n v="28.840399999999999"/>
    <n v="2"/>
    <n v="57.680799999999998"/>
  </r>
  <r>
    <x v="0"/>
    <x v="0"/>
    <x v="0"/>
    <s v="Rowery nowe i używane"/>
    <x v="2"/>
    <x v="6"/>
    <s v="ML rama rowerowa"/>
    <x v="3"/>
    <d v="2010-11-15T00:00:00"/>
    <x v="3"/>
    <x v="2"/>
    <n v="594.83000000000004"/>
    <n v="356.89800000000002"/>
    <n v="1"/>
    <n v="356.89800000000002"/>
  </r>
  <r>
    <x v="0"/>
    <x v="0"/>
    <x v="0"/>
    <s v="Rowery nowe i używane"/>
    <x v="0"/>
    <x v="3"/>
    <s v="Szosa-650"/>
    <x v="3"/>
    <d v="2010-11-14T00:00:00"/>
    <x v="3"/>
    <x v="2"/>
    <n v="782.99"/>
    <n v="419.45890000000003"/>
    <n v="1"/>
    <n v="419.45890000000003"/>
  </r>
  <r>
    <x v="0"/>
    <x v="0"/>
    <x v="0"/>
    <s v="Rowery nowe i używane"/>
    <x v="0"/>
    <x v="3"/>
    <s v="Szosa-650"/>
    <x v="3"/>
    <d v="2010-11-07T00:00:00"/>
    <x v="3"/>
    <x v="2"/>
    <n v="782.99"/>
    <n v="419.45890000000003"/>
    <n v="3"/>
    <n v="1258.3767"/>
  </r>
  <r>
    <x v="0"/>
    <x v="0"/>
    <x v="0"/>
    <s v="Rowery nowe i używane"/>
    <x v="0"/>
    <x v="3"/>
    <s v="Szosa-450"/>
    <x v="3"/>
    <d v="2010-11-22T00:00:00"/>
    <x v="3"/>
    <x v="2"/>
    <n v="1457.99"/>
    <n v="874.79399999999998"/>
    <n v="2"/>
    <n v="1749.588"/>
  </r>
  <r>
    <x v="0"/>
    <x v="0"/>
    <x v="0"/>
    <s v="Rowery nowe i używane"/>
    <x v="0"/>
    <x v="3"/>
    <s v="Szosa-650"/>
    <x v="1"/>
    <d v="2010-11-13T00:00:00"/>
    <x v="3"/>
    <x v="2"/>
    <n v="782.99"/>
    <n v="419.45890000000003"/>
    <n v="1"/>
    <n v="419.45890000000003"/>
  </r>
  <r>
    <x v="0"/>
    <x v="0"/>
    <x v="0"/>
    <s v="Rowery nowe i używane"/>
    <x v="0"/>
    <x v="3"/>
    <s v="Szosa-450"/>
    <x v="3"/>
    <d v="2010-11-29T00:00:00"/>
    <x v="3"/>
    <x v="2"/>
    <n v="1457.99"/>
    <n v="874.79399999999998"/>
    <n v="2"/>
    <n v="1749.588"/>
  </r>
  <r>
    <x v="0"/>
    <x v="0"/>
    <x v="0"/>
    <s v="Rowery nowe i używane"/>
    <x v="0"/>
    <x v="3"/>
    <s v="Szosa-150"/>
    <x v="3"/>
    <d v="2010-11-04T00:00:00"/>
    <x v="3"/>
    <x v="2"/>
    <n v="3578.27"/>
    <n v="2146.962"/>
    <n v="1"/>
    <n v="2146.962"/>
  </r>
  <r>
    <x v="0"/>
    <x v="0"/>
    <x v="0"/>
    <s v="Rowery nowe i używane"/>
    <x v="0"/>
    <x v="3"/>
    <s v="Szosa-150"/>
    <x v="3"/>
    <d v="2010-11-04T00:00:00"/>
    <x v="3"/>
    <x v="2"/>
    <n v="3578.27"/>
    <n v="2146.962"/>
    <n v="4"/>
    <n v="8587.848"/>
  </r>
  <r>
    <x v="0"/>
    <x v="0"/>
    <x v="0"/>
    <s v="Rowery nowe i używane"/>
    <x v="0"/>
    <x v="3"/>
    <s v="Szosa-450"/>
    <x v="3"/>
    <d v="2010-11-02T00:00:00"/>
    <x v="3"/>
    <x v="2"/>
    <n v="1457.99"/>
    <n v="874.79399999999998"/>
    <n v="1"/>
    <n v="874.79399999999998"/>
  </r>
  <r>
    <x v="0"/>
    <x v="0"/>
    <x v="0"/>
    <s v="Rowery nowe i używane"/>
    <x v="1"/>
    <x v="4"/>
    <s v="Long-Sleeve Logo Jersey"/>
    <x v="4"/>
    <d v="2010-11-27T00:00:00"/>
    <x v="3"/>
    <x v="2"/>
    <n v="49.99"/>
    <n v="28.840399999999999"/>
    <n v="2"/>
    <n v="57.680799999999998"/>
  </r>
  <r>
    <x v="0"/>
    <x v="0"/>
    <x v="0"/>
    <s v="Rowery nowe i używane"/>
    <x v="3"/>
    <x v="7"/>
    <s v="Sport-100"/>
    <x v="3"/>
    <d v="2010-11-14T00:00:00"/>
    <x v="3"/>
    <x v="2"/>
    <n v="34.99"/>
    <n v="20.186499999999999"/>
    <n v="1"/>
    <n v="20.186499999999999"/>
  </r>
  <r>
    <x v="0"/>
    <x v="0"/>
    <x v="0"/>
    <s v="Rowery nowe i używane"/>
    <x v="0"/>
    <x v="3"/>
    <s v="Szosa-150"/>
    <x v="3"/>
    <d v="2010-12-01T00:00:00"/>
    <x v="3"/>
    <x v="2"/>
    <n v="3578.27"/>
    <n v="2146.962"/>
    <n v="2"/>
    <n v="4293.924"/>
  </r>
  <r>
    <x v="0"/>
    <x v="0"/>
    <x v="0"/>
    <s v="Rowery nowe i używane"/>
    <x v="3"/>
    <x v="7"/>
    <s v="Sport-100"/>
    <x v="1"/>
    <d v="2010-12-01T00:00:00"/>
    <x v="3"/>
    <x v="2"/>
    <n v="34.99"/>
    <n v="20.186499999999999"/>
    <n v="1"/>
    <n v="20.186499999999999"/>
  </r>
  <r>
    <x v="0"/>
    <x v="0"/>
    <x v="0"/>
    <s v="Rowery nowe i używane"/>
    <x v="0"/>
    <x v="3"/>
    <s v="Szosa-450"/>
    <x v="3"/>
    <d v="2010-11-17T00:00:00"/>
    <x v="3"/>
    <x v="2"/>
    <n v="1457.99"/>
    <n v="874.79399999999998"/>
    <n v="2"/>
    <n v="1749.588"/>
  </r>
  <r>
    <x v="0"/>
    <x v="0"/>
    <x v="0"/>
    <s v="Rowery nowe i używane"/>
    <x v="1"/>
    <x v="5"/>
    <s v="nakładka na rower"/>
    <x v="4"/>
    <d v="2010-11-11T00:00:00"/>
    <x v="3"/>
    <x v="2"/>
    <n v="8.99"/>
    <n v="5.1864999999999997"/>
    <n v="2"/>
    <n v="10.372999999999999"/>
  </r>
  <r>
    <x v="0"/>
    <x v="0"/>
    <x v="0"/>
    <s v="Rowery nowe i używane"/>
    <x v="0"/>
    <x v="3"/>
    <s v="Szosa-650"/>
    <x v="3"/>
    <d v="2010-11-06T00:00:00"/>
    <x v="3"/>
    <x v="2"/>
    <n v="782.99"/>
    <n v="419.45890000000003"/>
    <n v="3"/>
    <n v="1258.3767"/>
  </r>
  <r>
    <x v="0"/>
    <x v="0"/>
    <x v="0"/>
    <s v="Rowery nowe i używane"/>
    <x v="0"/>
    <x v="3"/>
    <s v="Szosa-150"/>
    <x v="3"/>
    <d v="2010-11-16T00:00:00"/>
    <x v="3"/>
    <x v="2"/>
    <n v="3578.27"/>
    <n v="2146.962"/>
    <n v="1"/>
    <n v="2146.962"/>
  </r>
  <r>
    <x v="0"/>
    <x v="0"/>
    <x v="0"/>
    <s v="Rowery nowe i używane"/>
    <x v="2"/>
    <x v="6"/>
    <s v="LL rama rowerowa"/>
    <x v="1"/>
    <d v="2010-11-19T00:00:00"/>
    <x v="3"/>
    <x v="2"/>
    <n v="337.22"/>
    <n v="178.58080000000001"/>
    <n v="1"/>
    <n v="178.58080000000001"/>
  </r>
  <r>
    <x v="0"/>
    <x v="0"/>
    <x v="0"/>
    <s v="Rowery nowe i używane"/>
    <x v="0"/>
    <x v="3"/>
    <s v="Szosa-150"/>
    <x v="3"/>
    <d v="2010-11-12T00:00:00"/>
    <x v="3"/>
    <x v="2"/>
    <n v="3578.27"/>
    <n v="2146.962"/>
    <n v="1"/>
    <n v="2146.962"/>
  </r>
  <r>
    <x v="0"/>
    <x v="0"/>
    <x v="0"/>
    <s v="Rowery nowe i używane"/>
    <x v="0"/>
    <x v="3"/>
    <s v="Szosa-650"/>
    <x v="1"/>
    <d v="2010-11-29T00:00:00"/>
    <x v="3"/>
    <x v="2"/>
    <n v="782.99"/>
    <n v="419.45890000000003"/>
    <n v="1"/>
    <n v="419.45890000000003"/>
  </r>
  <r>
    <x v="0"/>
    <x v="0"/>
    <x v="0"/>
    <s v="Rowery nowe i używane"/>
    <x v="0"/>
    <x v="3"/>
    <s v="Szosa-650"/>
    <x v="1"/>
    <d v="2010-11-22T00:00:00"/>
    <x v="3"/>
    <x v="2"/>
    <n v="782.99"/>
    <n v="419.45890000000003"/>
    <n v="2"/>
    <n v="838.91780000000006"/>
  </r>
  <r>
    <x v="0"/>
    <x v="0"/>
    <x v="0"/>
    <s v="Rowery nowe i używane"/>
    <x v="3"/>
    <x v="7"/>
    <s v="Sport-100"/>
    <x v="5"/>
    <d v="2010-11-25T00:00:00"/>
    <x v="3"/>
    <x v="2"/>
    <n v="34.99"/>
    <n v="20.186499999999999"/>
    <n v="3"/>
    <n v="60.5595"/>
  </r>
  <r>
    <x v="0"/>
    <x v="0"/>
    <x v="0"/>
    <s v="Rowery nowe i używane"/>
    <x v="0"/>
    <x v="3"/>
    <s v="Szosa-650"/>
    <x v="1"/>
    <d v="2010-11-01T00:00:00"/>
    <x v="3"/>
    <x v="2"/>
    <n v="782.99"/>
    <n v="419.45890000000003"/>
    <n v="2"/>
    <n v="838.91780000000006"/>
  </r>
  <r>
    <x v="0"/>
    <x v="0"/>
    <x v="0"/>
    <s v="Rowery nowe i używane"/>
    <x v="0"/>
    <x v="3"/>
    <s v="Szosa-650"/>
    <x v="1"/>
    <d v="2010-11-24T00:00:00"/>
    <x v="3"/>
    <x v="2"/>
    <n v="782.99"/>
    <n v="419.45890000000003"/>
    <n v="1"/>
    <n v="419.45890000000003"/>
  </r>
  <r>
    <x v="0"/>
    <x v="0"/>
    <x v="0"/>
    <s v="Rowery nowe i używane"/>
    <x v="0"/>
    <x v="3"/>
    <s v="Szosa-650"/>
    <x v="1"/>
    <d v="2010-11-03T00:00:00"/>
    <x v="3"/>
    <x v="2"/>
    <n v="782.99"/>
    <n v="419.45890000000003"/>
    <n v="1"/>
    <n v="419.45890000000003"/>
  </r>
  <r>
    <x v="0"/>
    <x v="0"/>
    <x v="0"/>
    <s v="Rowery nowe i używane"/>
    <x v="2"/>
    <x v="6"/>
    <s v="LL rama rowerowa"/>
    <x v="1"/>
    <d v="2010-11-24T00:00:00"/>
    <x v="3"/>
    <x v="2"/>
    <n v="337.22"/>
    <n v="178.58080000000001"/>
    <n v="2"/>
    <n v="357.16160000000002"/>
  </r>
  <r>
    <x v="0"/>
    <x v="1"/>
    <x v="1"/>
    <s v="Profesjonalny Rowerzysta"/>
    <x v="2"/>
    <x v="6"/>
    <s v="ML rama rowerowa"/>
    <x v="3"/>
    <d v="2010-11-26T00:00:00"/>
    <x v="3"/>
    <x v="2"/>
    <n v="594.83000000000004"/>
    <n v="356.89800000000002"/>
    <n v="1"/>
    <n v="356.89800000000002"/>
  </r>
  <r>
    <x v="0"/>
    <x v="1"/>
    <x v="1"/>
    <s v="Profesjonalny Rowerzysta"/>
    <x v="0"/>
    <x v="3"/>
    <s v="Szosa-650"/>
    <x v="1"/>
    <d v="2010-11-30T00:00:00"/>
    <x v="3"/>
    <x v="2"/>
    <n v="782.99"/>
    <n v="419.45890000000003"/>
    <n v="2"/>
    <n v="838.91780000000006"/>
  </r>
  <r>
    <x v="0"/>
    <x v="1"/>
    <x v="1"/>
    <s v="Rowerowy Sklep Kazika"/>
    <x v="0"/>
    <x v="3"/>
    <s v="Szosa-650"/>
    <x v="3"/>
    <d v="2010-11-30T00:00:00"/>
    <x v="3"/>
    <x v="2"/>
    <n v="782.99"/>
    <n v="419.45890000000003"/>
    <n v="2"/>
    <n v="838.91780000000006"/>
  </r>
  <r>
    <x v="0"/>
    <x v="1"/>
    <x v="1"/>
    <s v="Rowerowy Sklep Kazika"/>
    <x v="1"/>
    <x v="5"/>
    <s v="nakładka na rower"/>
    <x v="4"/>
    <d v="2010-11-26T00:00:00"/>
    <x v="3"/>
    <x v="2"/>
    <n v="8.99"/>
    <n v="5.1864999999999997"/>
    <n v="1"/>
    <n v="5.1864999999999997"/>
  </r>
  <r>
    <x v="0"/>
    <x v="1"/>
    <x v="1"/>
    <s v="Rowerowy Sklep Kazika"/>
    <x v="0"/>
    <x v="3"/>
    <s v="Szosa-650"/>
    <x v="3"/>
    <d v="2010-11-15T00:00:00"/>
    <x v="3"/>
    <x v="2"/>
    <n v="782.99"/>
    <n v="419.45890000000003"/>
    <n v="2"/>
    <n v="838.91780000000006"/>
  </r>
  <r>
    <x v="0"/>
    <x v="1"/>
    <x v="1"/>
    <s v="Rowerowy Sklep Kazika"/>
    <x v="0"/>
    <x v="3"/>
    <s v="Szosa-650"/>
    <x v="1"/>
    <d v="2010-11-15T00:00:00"/>
    <x v="3"/>
    <x v="2"/>
    <n v="782.99"/>
    <n v="419.45890000000003"/>
    <n v="2"/>
    <n v="838.91780000000006"/>
  </r>
  <r>
    <x v="0"/>
    <x v="1"/>
    <x v="1"/>
    <s v="Rowerowy Sklep Kazika"/>
    <x v="0"/>
    <x v="3"/>
    <s v="Szosa-650"/>
    <x v="3"/>
    <d v="2010-11-06T00:00:00"/>
    <x v="3"/>
    <x v="2"/>
    <n v="782.99"/>
    <n v="419.45890000000003"/>
    <n v="1"/>
    <n v="419.45890000000003"/>
  </r>
  <r>
    <x v="0"/>
    <x v="1"/>
    <x v="1"/>
    <s v="Rowerowy Sklep Kazika"/>
    <x v="0"/>
    <x v="3"/>
    <s v="Szosa-650"/>
    <x v="3"/>
    <d v="2010-11-10T00:00:00"/>
    <x v="3"/>
    <x v="2"/>
    <n v="782.99"/>
    <n v="419.45890000000003"/>
    <n v="1"/>
    <n v="419.45890000000003"/>
  </r>
  <r>
    <x v="0"/>
    <x v="1"/>
    <x v="1"/>
    <s v="Rowerowy Sklep Kazika"/>
    <x v="1"/>
    <x v="4"/>
    <s v="Long-Sleeve Logo Jersey"/>
    <x v="4"/>
    <d v="2010-11-14T00:00:00"/>
    <x v="3"/>
    <x v="2"/>
    <n v="49.99"/>
    <n v="28.840399999999999"/>
    <n v="1"/>
    <n v="28.840399999999999"/>
  </r>
  <r>
    <x v="0"/>
    <x v="0"/>
    <x v="2"/>
    <s v="Pewny i Odpowiedzialny — akcesoria sportowe"/>
    <x v="0"/>
    <x v="3"/>
    <s v="Szosa-450"/>
    <x v="3"/>
    <d v="2010-11-12T00:00:00"/>
    <x v="3"/>
    <x v="2"/>
    <n v="1457.99"/>
    <n v="874.79399999999998"/>
    <n v="3"/>
    <n v="2624.3820000000001"/>
  </r>
  <r>
    <x v="0"/>
    <x v="0"/>
    <x v="2"/>
    <s v="Pewny i Odpowiedzialny — akcesoria sportowe"/>
    <x v="2"/>
    <x v="6"/>
    <s v="LL rama rowerowa"/>
    <x v="3"/>
    <d v="2010-11-15T00:00:00"/>
    <x v="3"/>
    <x v="2"/>
    <n v="337.22"/>
    <n v="183.93819999999999"/>
    <n v="4"/>
    <n v="735.75279999999998"/>
  </r>
  <r>
    <x v="0"/>
    <x v="0"/>
    <x v="2"/>
    <s v="Pewny i Odpowiedzialny — akcesoria sportowe"/>
    <x v="3"/>
    <x v="7"/>
    <s v="Sport-100"/>
    <x v="3"/>
    <d v="2010-11-10T00:00:00"/>
    <x v="3"/>
    <x v="2"/>
    <n v="34.99"/>
    <n v="20.186499999999999"/>
    <n v="4"/>
    <n v="80.745999999999995"/>
  </r>
  <r>
    <x v="0"/>
    <x v="0"/>
    <x v="2"/>
    <s v="Pewny i Odpowiedzialny — akcesoria sportowe"/>
    <x v="0"/>
    <x v="3"/>
    <s v="Szosa-650"/>
    <x v="1"/>
    <d v="2010-11-18T00:00:00"/>
    <x v="3"/>
    <x v="2"/>
    <n v="782.99"/>
    <n v="419.45890000000003"/>
    <n v="3"/>
    <n v="1258.3767"/>
  </r>
  <r>
    <x v="0"/>
    <x v="0"/>
    <x v="2"/>
    <s v="Pewny i Odpowiedzialny — akcesoria sportowe"/>
    <x v="3"/>
    <x v="7"/>
    <s v="Sport-100"/>
    <x v="1"/>
    <d v="2010-11-24T00:00:00"/>
    <x v="3"/>
    <x v="2"/>
    <n v="34.99"/>
    <n v="20.186499999999999"/>
    <n v="5"/>
    <n v="100.93249999999999"/>
  </r>
  <r>
    <x v="0"/>
    <x v="0"/>
    <x v="2"/>
    <s v="Pewny i Odpowiedzialny — akcesoria sportowe"/>
    <x v="0"/>
    <x v="3"/>
    <s v="Szosa-450"/>
    <x v="3"/>
    <d v="2010-11-29T00:00:00"/>
    <x v="3"/>
    <x v="2"/>
    <n v="1457.99"/>
    <n v="874.79399999999998"/>
    <n v="1"/>
    <n v="874.79399999999998"/>
  </r>
  <r>
    <x v="0"/>
    <x v="0"/>
    <x v="2"/>
    <s v="Pewny i Odpowiedzialny — akcesoria sportowe"/>
    <x v="0"/>
    <x v="3"/>
    <s v="Szosa-450"/>
    <x v="3"/>
    <d v="2010-11-28T00:00:00"/>
    <x v="3"/>
    <x v="2"/>
    <n v="1457.99"/>
    <n v="874.79399999999998"/>
    <n v="1"/>
    <n v="874.79399999999998"/>
  </r>
  <r>
    <x v="0"/>
    <x v="0"/>
    <x v="2"/>
    <s v="Pewny i Odpowiedzialny — akcesoria sportowe"/>
    <x v="2"/>
    <x v="6"/>
    <s v="LL rama rowerowa"/>
    <x v="3"/>
    <d v="2010-12-01T00:00:00"/>
    <x v="3"/>
    <x v="2"/>
    <n v="337.22"/>
    <n v="183.93819999999999"/>
    <n v="3"/>
    <n v="551.81459999999993"/>
  </r>
  <r>
    <x v="0"/>
    <x v="0"/>
    <x v="2"/>
    <s v="Pewny i Odpowiedzialny — akcesoria sportowe"/>
    <x v="2"/>
    <x v="6"/>
    <s v="ML rama rowerowa"/>
    <x v="3"/>
    <d v="2010-11-08T00:00:00"/>
    <x v="3"/>
    <x v="2"/>
    <n v="594.83000000000004"/>
    <n v="356.89800000000002"/>
    <n v="4"/>
    <n v="1427.5920000000001"/>
  </r>
  <r>
    <x v="0"/>
    <x v="0"/>
    <x v="2"/>
    <s v="Pewny i Odpowiedzialny — akcesoria sportowe"/>
    <x v="3"/>
    <x v="7"/>
    <s v="Sport-100"/>
    <x v="5"/>
    <d v="2010-11-04T00:00:00"/>
    <x v="3"/>
    <x v="2"/>
    <n v="34.99"/>
    <n v="20.186499999999999"/>
    <n v="3"/>
    <n v="60.5595"/>
  </r>
  <r>
    <x v="0"/>
    <x v="0"/>
    <x v="2"/>
    <s v="Pewny i Odpowiedzialny — akcesoria sportowe"/>
    <x v="0"/>
    <x v="3"/>
    <s v="Szosa-150"/>
    <x v="3"/>
    <d v="2010-11-20T00:00:00"/>
    <x v="3"/>
    <x v="2"/>
    <n v="3578.27"/>
    <n v="2146.962"/>
    <n v="3"/>
    <n v="6440.8860000000004"/>
  </r>
  <r>
    <x v="0"/>
    <x v="0"/>
    <x v="2"/>
    <s v="Pewny i Odpowiedzialny — akcesoria sportowe"/>
    <x v="0"/>
    <x v="3"/>
    <s v="Szosa-650"/>
    <x v="1"/>
    <d v="2010-11-11T00:00:00"/>
    <x v="3"/>
    <x v="2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3"/>
    <d v="2010-11-13T00:00:00"/>
    <x v="3"/>
    <x v="2"/>
    <n v="782.99"/>
    <n v="419.45890000000003"/>
    <n v="4"/>
    <n v="1677.8356000000001"/>
  </r>
  <r>
    <x v="0"/>
    <x v="0"/>
    <x v="2"/>
    <s v="Pewny i Odpowiedzialny — akcesoria sportowe"/>
    <x v="1"/>
    <x v="4"/>
    <s v="Long-Sleeve Logo Jersey"/>
    <x v="4"/>
    <d v="2010-11-08T00:00:00"/>
    <x v="3"/>
    <x v="2"/>
    <n v="49.99"/>
    <n v="28.840399999999999"/>
    <n v="2"/>
    <n v="57.680799999999998"/>
  </r>
  <r>
    <x v="0"/>
    <x v="0"/>
    <x v="2"/>
    <s v="Pewny i Odpowiedzialny — akcesoria sportowe"/>
    <x v="2"/>
    <x v="6"/>
    <s v="LL rama rowerowa"/>
    <x v="3"/>
    <d v="2010-11-08T00:00:00"/>
    <x v="3"/>
    <x v="2"/>
    <n v="337.22"/>
    <n v="183.93819999999999"/>
    <n v="2"/>
    <n v="367.87639999999999"/>
  </r>
  <r>
    <x v="0"/>
    <x v="0"/>
    <x v="2"/>
    <s v="Pewny i Odpowiedzialny — akcesoria sportowe"/>
    <x v="1"/>
    <x v="5"/>
    <s v="nakładka na rower"/>
    <x v="4"/>
    <d v="2010-11-15T00:00:00"/>
    <x v="3"/>
    <x v="2"/>
    <n v="8.99"/>
    <n v="5.1864999999999997"/>
    <n v="3"/>
    <n v="15.5595"/>
  </r>
  <r>
    <x v="0"/>
    <x v="0"/>
    <x v="2"/>
    <s v="Pewny i Odpowiedzialny — akcesoria sportowe"/>
    <x v="1"/>
    <x v="4"/>
    <s v="Long-Sleeve Logo Jersey"/>
    <x v="4"/>
    <d v="2010-11-21T00:00:00"/>
    <x v="3"/>
    <x v="2"/>
    <n v="49.99"/>
    <n v="28.840399999999999"/>
    <n v="2"/>
    <n v="57.680799999999998"/>
  </r>
  <r>
    <x v="0"/>
    <x v="0"/>
    <x v="2"/>
    <s v="Pewny i Odpowiedzialny — akcesoria sportowe"/>
    <x v="0"/>
    <x v="3"/>
    <s v="Szosa-650"/>
    <x v="3"/>
    <d v="2010-11-23T00:00:00"/>
    <x v="3"/>
    <x v="2"/>
    <n v="782.99"/>
    <n v="419.45890000000003"/>
    <n v="2"/>
    <n v="838.91780000000006"/>
  </r>
  <r>
    <x v="0"/>
    <x v="0"/>
    <x v="2"/>
    <s v="Pewny i Odpowiedzialny — akcesoria sportowe"/>
    <x v="0"/>
    <x v="3"/>
    <s v="Szosa-650"/>
    <x v="3"/>
    <d v="2010-11-29T00:00:00"/>
    <x v="3"/>
    <x v="2"/>
    <n v="782.99"/>
    <n v="419.45890000000003"/>
    <n v="2"/>
    <n v="838.91780000000006"/>
  </r>
  <r>
    <x v="0"/>
    <x v="0"/>
    <x v="2"/>
    <s v="Pewny i Odpowiedzialny — akcesoria sportowe"/>
    <x v="0"/>
    <x v="3"/>
    <s v="Szosa-450"/>
    <x v="3"/>
    <d v="2010-11-10T00:00:00"/>
    <x v="3"/>
    <x v="2"/>
    <n v="1457.99"/>
    <n v="874.79399999999998"/>
    <n v="5"/>
    <n v="4373.97"/>
  </r>
  <r>
    <x v="0"/>
    <x v="0"/>
    <x v="2"/>
    <s v="Pewny i Odpowiedzialny — akcesoria sportowe"/>
    <x v="0"/>
    <x v="3"/>
    <s v="Szosa-650"/>
    <x v="1"/>
    <d v="2010-11-18T00:00:00"/>
    <x v="3"/>
    <x v="2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3"/>
    <d v="2010-11-25T00:00:00"/>
    <x v="3"/>
    <x v="2"/>
    <n v="782.99"/>
    <n v="419.45890000000003"/>
    <n v="3"/>
    <n v="1258.3767"/>
  </r>
  <r>
    <x v="0"/>
    <x v="0"/>
    <x v="2"/>
    <s v="Pewny i Odpowiedzialny — akcesoria sportowe"/>
    <x v="2"/>
    <x v="6"/>
    <s v="LL rama rowerowa"/>
    <x v="3"/>
    <d v="2010-11-05T00:00:00"/>
    <x v="3"/>
    <x v="2"/>
    <n v="337.22"/>
    <n v="183.93819999999999"/>
    <n v="2"/>
    <n v="367.87639999999999"/>
  </r>
  <r>
    <x v="0"/>
    <x v="0"/>
    <x v="2"/>
    <s v="Pewny i Odpowiedzialny — akcesoria sportowe"/>
    <x v="0"/>
    <x v="3"/>
    <s v="Szosa-150"/>
    <x v="3"/>
    <d v="2010-11-24T00:00:00"/>
    <x v="3"/>
    <x v="2"/>
    <n v="3578.27"/>
    <n v="2146.962"/>
    <n v="3"/>
    <n v="6440.8860000000004"/>
  </r>
  <r>
    <x v="0"/>
    <x v="0"/>
    <x v="2"/>
    <s v="Pewny i Odpowiedzialny — akcesoria sportowe"/>
    <x v="0"/>
    <x v="3"/>
    <s v="Szosa-150"/>
    <x v="3"/>
    <d v="2010-11-19T00:00:00"/>
    <x v="3"/>
    <x v="2"/>
    <n v="3578.27"/>
    <n v="2146.962"/>
    <n v="2"/>
    <n v="4293.924"/>
  </r>
  <r>
    <x v="0"/>
    <x v="0"/>
    <x v="2"/>
    <s v="Pewny i Odpowiedzialny — akcesoria sportowe"/>
    <x v="2"/>
    <x v="6"/>
    <s v="LL rama rowerowa"/>
    <x v="1"/>
    <d v="2010-11-16T00:00:00"/>
    <x v="3"/>
    <x v="2"/>
    <n v="337.22"/>
    <n v="178.58080000000001"/>
    <n v="3"/>
    <n v="535.74240000000009"/>
  </r>
  <r>
    <x v="0"/>
    <x v="0"/>
    <x v="2"/>
    <s v="Pewny i Odpowiedzialny — akcesoria sportowe"/>
    <x v="0"/>
    <x v="3"/>
    <s v="Szosa-650"/>
    <x v="3"/>
    <d v="2010-11-21T00:00:00"/>
    <x v="3"/>
    <x v="2"/>
    <n v="782.99"/>
    <n v="419.45890000000003"/>
    <n v="1"/>
    <n v="419.45890000000003"/>
  </r>
  <r>
    <x v="0"/>
    <x v="0"/>
    <x v="2"/>
    <s v="Pewny i Odpowiedzialny — akcesoria sportowe"/>
    <x v="0"/>
    <x v="3"/>
    <s v="Szosa-650"/>
    <x v="1"/>
    <d v="2010-11-23T00:00:00"/>
    <x v="3"/>
    <x v="2"/>
    <n v="782.99"/>
    <n v="419.45890000000003"/>
    <n v="2"/>
    <n v="838.91780000000006"/>
  </r>
  <r>
    <x v="0"/>
    <x v="0"/>
    <x v="2"/>
    <s v="Pewny i Odpowiedzialny — akcesoria sportowe"/>
    <x v="0"/>
    <x v="3"/>
    <s v="Szosa-650"/>
    <x v="3"/>
    <d v="2010-11-24T00:00:00"/>
    <x v="3"/>
    <x v="2"/>
    <n v="782.99"/>
    <n v="419.45890000000003"/>
    <n v="2"/>
    <n v="838.91780000000006"/>
  </r>
  <r>
    <x v="0"/>
    <x v="0"/>
    <x v="2"/>
    <s v="Pewny i Odpowiedzialny — akcesoria sportowe"/>
    <x v="0"/>
    <x v="3"/>
    <s v="Szosa-150"/>
    <x v="3"/>
    <d v="2010-11-15T00:00:00"/>
    <x v="3"/>
    <x v="2"/>
    <n v="3578.27"/>
    <n v="2146.962"/>
    <n v="4"/>
    <n v="8587.848"/>
  </r>
  <r>
    <x v="0"/>
    <x v="0"/>
    <x v="2"/>
    <s v="Pewny i Odpowiedzialny — akcesoria sportowe"/>
    <x v="0"/>
    <x v="3"/>
    <s v="Szosa-450"/>
    <x v="3"/>
    <d v="2010-11-20T00:00:00"/>
    <x v="3"/>
    <x v="2"/>
    <n v="1457.99"/>
    <n v="874.79399999999998"/>
    <n v="5"/>
    <n v="4373.97"/>
  </r>
  <r>
    <x v="0"/>
    <x v="0"/>
    <x v="2"/>
    <s v="Pewny i Odpowiedzialny — akcesoria sportowe"/>
    <x v="0"/>
    <x v="3"/>
    <s v="Szosa-150"/>
    <x v="3"/>
    <d v="2010-11-27T00:00:00"/>
    <x v="3"/>
    <x v="2"/>
    <n v="3578.27"/>
    <n v="2146.962"/>
    <n v="3"/>
    <n v="6440.8860000000004"/>
  </r>
  <r>
    <x v="0"/>
    <x v="0"/>
    <x v="3"/>
    <s v="Akcesoria do rowerów"/>
    <x v="0"/>
    <x v="3"/>
    <s v="Szosa-450"/>
    <x v="3"/>
    <d v="2010-11-17T00:00:00"/>
    <x v="3"/>
    <x v="2"/>
    <n v="1457.99"/>
    <n v="874.79399999999998"/>
    <n v="1"/>
    <n v="874.79399999999998"/>
  </r>
  <r>
    <x v="0"/>
    <x v="0"/>
    <x v="3"/>
    <s v="Akcesoria do rowerów"/>
    <x v="3"/>
    <x v="7"/>
    <s v="Sport-100"/>
    <x v="5"/>
    <d v="2010-11-20T00:00:00"/>
    <x v="3"/>
    <x v="2"/>
    <n v="34.99"/>
    <n v="20.186499999999999"/>
    <n v="4"/>
    <n v="80.745999999999995"/>
  </r>
  <r>
    <x v="0"/>
    <x v="0"/>
    <x v="3"/>
    <s v="Akcesoria do rowerów"/>
    <x v="0"/>
    <x v="3"/>
    <s v="Szosa-650"/>
    <x v="1"/>
    <d v="2010-11-23T00:00:00"/>
    <x v="3"/>
    <x v="2"/>
    <n v="782.99"/>
    <n v="419.45890000000003"/>
    <n v="4"/>
    <n v="1677.8356000000001"/>
  </r>
  <r>
    <x v="0"/>
    <x v="0"/>
    <x v="3"/>
    <s v="Akcesoria do rowerów"/>
    <x v="0"/>
    <x v="3"/>
    <s v="Szosa-650"/>
    <x v="3"/>
    <d v="2010-11-19T00:00:00"/>
    <x v="3"/>
    <x v="2"/>
    <n v="782.99"/>
    <n v="419.45890000000003"/>
    <n v="1"/>
    <n v="419.45890000000003"/>
  </r>
  <r>
    <x v="0"/>
    <x v="0"/>
    <x v="3"/>
    <s v="Akcesoria do rowerów"/>
    <x v="0"/>
    <x v="3"/>
    <s v="Szosa-150"/>
    <x v="3"/>
    <d v="2010-11-28T00:00:00"/>
    <x v="3"/>
    <x v="2"/>
    <n v="3578.27"/>
    <n v="2146.962"/>
    <n v="3"/>
    <n v="6440.8860000000004"/>
  </r>
  <r>
    <x v="0"/>
    <x v="0"/>
    <x v="3"/>
    <s v="Akcesoria do rowerów"/>
    <x v="1"/>
    <x v="5"/>
    <s v="nakładka na rower"/>
    <x v="4"/>
    <d v="2010-11-04T00:00:00"/>
    <x v="3"/>
    <x v="2"/>
    <n v="8.99"/>
    <n v="5.1864999999999997"/>
    <n v="1"/>
    <n v="5.1864999999999997"/>
  </r>
  <r>
    <x v="0"/>
    <x v="0"/>
    <x v="3"/>
    <s v="Akcesoria do rowerów"/>
    <x v="0"/>
    <x v="3"/>
    <s v="Szosa-650"/>
    <x v="3"/>
    <d v="2010-11-05T00:00:00"/>
    <x v="3"/>
    <x v="2"/>
    <n v="782.99"/>
    <n v="419.45890000000003"/>
    <n v="2"/>
    <n v="838.91780000000006"/>
  </r>
  <r>
    <x v="0"/>
    <x v="0"/>
    <x v="3"/>
    <s v="Akcesoria do rowerów"/>
    <x v="0"/>
    <x v="3"/>
    <s v="Szosa-650"/>
    <x v="1"/>
    <d v="2010-11-18T00:00:00"/>
    <x v="3"/>
    <x v="2"/>
    <n v="782.99"/>
    <n v="419.45890000000003"/>
    <n v="2"/>
    <n v="838.91780000000006"/>
  </r>
  <r>
    <x v="0"/>
    <x v="0"/>
    <x v="3"/>
    <s v="Akcesoria do rowerów"/>
    <x v="1"/>
    <x v="4"/>
    <s v="Long-Sleeve Logo Jersey"/>
    <x v="4"/>
    <d v="2010-11-01T00:00:00"/>
    <x v="3"/>
    <x v="2"/>
    <n v="49.99"/>
    <n v="28.840399999999999"/>
    <n v="2"/>
    <n v="57.680799999999998"/>
  </r>
  <r>
    <x v="0"/>
    <x v="0"/>
    <x v="3"/>
    <s v="Akcesoria do rowerów"/>
    <x v="0"/>
    <x v="3"/>
    <s v="Szosa-650"/>
    <x v="1"/>
    <d v="2010-11-17T00:00:00"/>
    <x v="3"/>
    <x v="2"/>
    <n v="782.99"/>
    <n v="419.45890000000003"/>
    <n v="1"/>
    <n v="419.45890000000003"/>
  </r>
  <r>
    <x v="0"/>
    <x v="0"/>
    <x v="3"/>
    <s v="Akcesoria do rowerów"/>
    <x v="2"/>
    <x v="6"/>
    <s v="ML rama rowerowa"/>
    <x v="3"/>
    <d v="2010-11-10T00:00:00"/>
    <x v="3"/>
    <x v="2"/>
    <n v="594.83000000000004"/>
    <n v="356.89800000000002"/>
    <n v="1"/>
    <n v="356.89800000000002"/>
  </r>
  <r>
    <x v="0"/>
    <x v="0"/>
    <x v="3"/>
    <s v="Akcesoria do rowerów"/>
    <x v="2"/>
    <x v="6"/>
    <s v="LL rama rowerowa"/>
    <x v="3"/>
    <d v="2010-11-26T00:00:00"/>
    <x v="3"/>
    <x v="2"/>
    <n v="337.22"/>
    <n v="183.93819999999999"/>
    <n v="4"/>
    <n v="735.75279999999998"/>
  </r>
  <r>
    <x v="0"/>
    <x v="0"/>
    <x v="3"/>
    <s v="Akcesoria do rowerów"/>
    <x v="2"/>
    <x v="6"/>
    <s v="LL rama rowerowa"/>
    <x v="3"/>
    <d v="2010-11-07T00:00:00"/>
    <x v="3"/>
    <x v="2"/>
    <n v="337.22"/>
    <n v="183.93819999999999"/>
    <n v="2"/>
    <n v="367.87639999999999"/>
  </r>
  <r>
    <x v="0"/>
    <x v="0"/>
    <x v="3"/>
    <s v="Akcesoria do rowerów"/>
    <x v="0"/>
    <x v="3"/>
    <s v="Szosa-450"/>
    <x v="3"/>
    <d v="2010-11-12T00:00:00"/>
    <x v="3"/>
    <x v="2"/>
    <n v="1457.99"/>
    <n v="874.79399999999998"/>
    <n v="1"/>
    <n v="874.79399999999998"/>
  </r>
  <r>
    <x v="0"/>
    <x v="0"/>
    <x v="3"/>
    <s v="Akcesoria do rowerów"/>
    <x v="0"/>
    <x v="3"/>
    <s v="Szosa-650"/>
    <x v="3"/>
    <d v="2010-11-27T00:00:00"/>
    <x v="3"/>
    <x v="2"/>
    <n v="782.99"/>
    <n v="419.45890000000003"/>
    <n v="1"/>
    <n v="419.45890000000003"/>
  </r>
  <r>
    <x v="0"/>
    <x v="0"/>
    <x v="3"/>
    <s v="Akcesoria do rowerów"/>
    <x v="1"/>
    <x v="4"/>
    <s v="Long-Sleeve Logo Jersey"/>
    <x v="4"/>
    <d v="2010-11-07T00:00:00"/>
    <x v="3"/>
    <x v="2"/>
    <n v="49.99"/>
    <n v="28.840399999999999"/>
    <n v="2"/>
    <n v="57.680799999999998"/>
  </r>
  <r>
    <x v="0"/>
    <x v="0"/>
    <x v="3"/>
    <s v="Akcesoria do rowerów"/>
    <x v="2"/>
    <x v="6"/>
    <s v="LL rama rowerowa"/>
    <x v="1"/>
    <d v="2010-11-07T00:00:00"/>
    <x v="3"/>
    <x v="2"/>
    <n v="337.22"/>
    <n v="178.58080000000001"/>
    <n v="4"/>
    <n v="714.32320000000004"/>
  </r>
  <r>
    <x v="0"/>
    <x v="0"/>
    <x v="3"/>
    <s v="Akcesoria do rowerów"/>
    <x v="0"/>
    <x v="3"/>
    <s v="Szosa-150"/>
    <x v="3"/>
    <d v="2010-11-01T00:00:00"/>
    <x v="3"/>
    <x v="2"/>
    <n v="3578.27"/>
    <n v="2146.962"/>
    <n v="1"/>
    <n v="2146.962"/>
  </r>
  <r>
    <x v="0"/>
    <x v="0"/>
    <x v="3"/>
    <s v="Akcesoria do rowerów"/>
    <x v="0"/>
    <x v="3"/>
    <s v="Szosa-650"/>
    <x v="1"/>
    <d v="2010-11-17T00:00:00"/>
    <x v="3"/>
    <x v="2"/>
    <n v="782.99"/>
    <n v="419.45890000000003"/>
    <n v="2"/>
    <n v="838.91780000000006"/>
  </r>
  <r>
    <x v="0"/>
    <x v="0"/>
    <x v="3"/>
    <s v="Akcesoria do rowerów"/>
    <x v="0"/>
    <x v="3"/>
    <s v="Szosa-450"/>
    <x v="3"/>
    <d v="2010-11-18T00:00:00"/>
    <x v="3"/>
    <x v="2"/>
    <n v="1457.99"/>
    <n v="874.79399999999998"/>
    <n v="1"/>
    <n v="874.79399999999998"/>
  </r>
  <r>
    <x v="0"/>
    <x v="0"/>
    <x v="3"/>
    <s v="Akcesoria do rowerów"/>
    <x v="0"/>
    <x v="3"/>
    <s v="Szosa-150"/>
    <x v="3"/>
    <d v="2010-11-05T00:00:00"/>
    <x v="3"/>
    <x v="2"/>
    <n v="3578.27"/>
    <n v="2146.962"/>
    <n v="2"/>
    <n v="4293.924"/>
  </r>
  <r>
    <x v="0"/>
    <x v="0"/>
    <x v="3"/>
    <s v="Akcesoria do rowerów"/>
    <x v="0"/>
    <x v="3"/>
    <s v="Szosa-650"/>
    <x v="3"/>
    <d v="2010-11-14T00:00:00"/>
    <x v="3"/>
    <x v="2"/>
    <n v="782.99"/>
    <n v="419.45890000000003"/>
    <n v="2"/>
    <n v="838.91780000000006"/>
  </r>
  <r>
    <x v="0"/>
    <x v="0"/>
    <x v="3"/>
    <s v="Akcesoria do rowerów"/>
    <x v="2"/>
    <x v="6"/>
    <s v="LL rama rowerowa"/>
    <x v="3"/>
    <d v="2010-11-14T00:00:00"/>
    <x v="3"/>
    <x v="2"/>
    <n v="337.22"/>
    <n v="183.93819999999999"/>
    <n v="1"/>
    <n v="183.93819999999999"/>
  </r>
  <r>
    <x v="0"/>
    <x v="0"/>
    <x v="3"/>
    <s v="Akcesoria do rowerów"/>
    <x v="0"/>
    <x v="3"/>
    <s v="Szosa-450"/>
    <x v="3"/>
    <d v="2010-11-23T00:00:00"/>
    <x v="3"/>
    <x v="2"/>
    <n v="1457.99"/>
    <n v="874.79399999999998"/>
    <n v="1"/>
    <n v="874.79399999999998"/>
  </r>
  <r>
    <x v="0"/>
    <x v="0"/>
    <x v="3"/>
    <s v="Akcesoria do rowerów"/>
    <x v="3"/>
    <x v="7"/>
    <s v="Sport-100"/>
    <x v="1"/>
    <d v="2010-11-06T00:00:00"/>
    <x v="3"/>
    <x v="2"/>
    <n v="34.99"/>
    <n v="20.186499999999999"/>
    <n v="2"/>
    <n v="40.372999999999998"/>
  </r>
  <r>
    <x v="0"/>
    <x v="0"/>
    <x v="3"/>
    <s v="Akcesoria do rowerów"/>
    <x v="0"/>
    <x v="3"/>
    <s v="Szosa-650"/>
    <x v="1"/>
    <d v="2010-11-18T00:00:00"/>
    <x v="3"/>
    <x v="2"/>
    <n v="782.99"/>
    <n v="419.45890000000003"/>
    <n v="2"/>
    <n v="838.91780000000006"/>
  </r>
  <r>
    <x v="0"/>
    <x v="0"/>
    <x v="3"/>
    <s v="Swift — rowery"/>
    <x v="0"/>
    <x v="3"/>
    <s v="Szosa-450"/>
    <x v="3"/>
    <d v="2010-11-29T00:00:00"/>
    <x v="3"/>
    <x v="2"/>
    <n v="1457.99"/>
    <n v="874.79399999999998"/>
    <n v="1"/>
    <n v="874.79399999999998"/>
  </r>
  <r>
    <x v="0"/>
    <x v="0"/>
    <x v="3"/>
    <s v="Swift — rowery"/>
    <x v="0"/>
    <x v="3"/>
    <s v="Szosa-150"/>
    <x v="3"/>
    <d v="2010-11-22T00:00:00"/>
    <x v="3"/>
    <x v="2"/>
    <n v="3578.27"/>
    <n v="2146.962"/>
    <n v="3"/>
    <n v="6440.8860000000004"/>
  </r>
  <r>
    <x v="0"/>
    <x v="0"/>
    <x v="3"/>
    <s v="Swift — rowery"/>
    <x v="0"/>
    <x v="3"/>
    <s v="Szosa-150"/>
    <x v="3"/>
    <d v="2010-11-27T00:00:00"/>
    <x v="3"/>
    <x v="2"/>
    <n v="3578.27"/>
    <n v="2146.962"/>
    <n v="1"/>
    <n v="2146.962"/>
  </r>
  <r>
    <x v="0"/>
    <x v="0"/>
    <x v="3"/>
    <s v="Swift — rowery"/>
    <x v="2"/>
    <x v="6"/>
    <s v="LL rama rowerowa"/>
    <x v="3"/>
    <d v="2010-11-22T00:00:00"/>
    <x v="3"/>
    <x v="2"/>
    <n v="337.22"/>
    <n v="183.93819999999999"/>
    <n v="1"/>
    <n v="183.93819999999999"/>
  </r>
  <r>
    <x v="0"/>
    <x v="0"/>
    <x v="3"/>
    <s v="Swift — rowery"/>
    <x v="0"/>
    <x v="3"/>
    <s v="Szosa-450"/>
    <x v="3"/>
    <d v="2010-11-03T00:00:00"/>
    <x v="3"/>
    <x v="2"/>
    <n v="1457.99"/>
    <n v="874.79399999999998"/>
    <n v="2"/>
    <n v="1749.588"/>
  </r>
  <r>
    <x v="0"/>
    <x v="0"/>
    <x v="3"/>
    <s v="Swift — rowery"/>
    <x v="0"/>
    <x v="3"/>
    <s v="Szosa-150"/>
    <x v="3"/>
    <d v="2010-12-01T00:00:00"/>
    <x v="3"/>
    <x v="2"/>
    <n v="3578.27"/>
    <n v="2146.962"/>
    <n v="1"/>
    <n v="2146.962"/>
  </r>
  <r>
    <x v="0"/>
    <x v="0"/>
    <x v="3"/>
    <s v="Swift — rowery"/>
    <x v="2"/>
    <x v="6"/>
    <s v="LL rama rowerowa"/>
    <x v="3"/>
    <d v="2010-11-17T00:00:00"/>
    <x v="3"/>
    <x v="2"/>
    <n v="337.22"/>
    <n v="183.93819999999999"/>
    <n v="1"/>
    <n v="183.93819999999999"/>
  </r>
  <r>
    <x v="0"/>
    <x v="0"/>
    <x v="3"/>
    <s v="Swift — rowery"/>
    <x v="0"/>
    <x v="3"/>
    <s v="Szosa-650"/>
    <x v="3"/>
    <d v="2010-12-01T00:00:00"/>
    <x v="3"/>
    <x v="2"/>
    <n v="782.99"/>
    <n v="419.45890000000003"/>
    <n v="1"/>
    <n v="419.45890000000003"/>
  </r>
  <r>
    <x v="0"/>
    <x v="0"/>
    <x v="3"/>
    <s v="Swift — rowery"/>
    <x v="0"/>
    <x v="3"/>
    <s v="Szosa-650"/>
    <x v="1"/>
    <d v="2010-11-07T00:00:00"/>
    <x v="3"/>
    <x v="2"/>
    <n v="782.99"/>
    <n v="419.45890000000003"/>
    <n v="2"/>
    <n v="838.91780000000006"/>
  </r>
  <r>
    <x v="0"/>
    <x v="0"/>
    <x v="3"/>
    <s v="Swift — rowery"/>
    <x v="2"/>
    <x v="6"/>
    <s v="LL rama rowerowa"/>
    <x v="1"/>
    <d v="2010-11-01T00:00:00"/>
    <x v="3"/>
    <x v="2"/>
    <n v="337.22"/>
    <n v="178.58080000000001"/>
    <n v="1"/>
    <n v="178.58080000000001"/>
  </r>
  <r>
    <x v="0"/>
    <x v="0"/>
    <x v="3"/>
    <s v="Swift — rowery"/>
    <x v="2"/>
    <x v="6"/>
    <s v="LL rama rowerowa"/>
    <x v="3"/>
    <d v="2010-11-30T00:00:00"/>
    <x v="3"/>
    <x v="2"/>
    <n v="337.22"/>
    <n v="183.93819999999999"/>
    <n v="3"/>
    <n v="551.81459999999993"/>
  </r>
  <r>
    <x v="0"/>
    <x v="0"/>
    <x v="3"/>
    <s v="Swift — rowery"/>
    <x v="0"/>
    <x v="3"/>
    <s v="Szosa-450"/>
    <x v="3"/>
    <d v="2010-11-05T00:00:00"/>
    <x v="3"/>
    <x v="2"/>
    <n v="1457.99"/>
    <n v="874.79399999999998"/>
    <n v="1"/>
    <n v="874.79399999999998"/>
  </r>
  <r>
    <x v="0"/>
    <x v="0"/>
    <x v="3"/>
    <s v="Swift — rowery"/>
    <x v="0"/>
    <x v="3"/>
    <s v="Szosa-650"/>
    <x v="3"/>
    <d v="2010-11-28T00:00:00"/>
    <x v="3"/>
    <x v="2"/>
    <n v="782.99"/>
    <n v="419.45890000000003"/>
    <n v="4"/>
    <n v="1677.8356000000001"/>
  </r>
  <r>
    <x v="0"/>
    <x v="0"/>
    <x v="3"/>
    <s v="Swift — rowery"/>
    <x v="0"/>
    <x v="3"/>
    <s v="Szosa-650"/>
    <x v="1"/>
    <d v="2010-11-13T00:00:00"/>
    <x v="3"/>
    <x v="2"/>
    <n v="782.99"/>
    <n v="419.45890000000003"/>
    <n v="1"/>
    <n v="419.45890000000003"/>
  </r>
  <r>
    <x v="0"/>
    <x v="0"/>
    <x v="3"/>
    <s v="Swift — rowery"/>
    <x v="0"/>
    <x v="3"/>
    <s v="Szosa-650"/>
    <x v="1"/>
    <d v="2010-11-16T00:00:00"/>
    <x v="3"/>
    <x v="2"/>
    <n v="782.99"/>
    <n v="419.45890000000003"/>
    <n v="1"/>
    <n v="419.45890000000003"/>
  </r>
  <r>
    <x v="0"/>
    <x v="0"/>
    <x v="3"/>
    <s v="Swift — rowery"/>
    <x v="0"/>
    <x v="3"/>
    <s v="Szosa-450"/>
    <x v="3"/>
    <d v="2010-11-10T00:00:00"/>
    <x v="3"/>
    <x v="2"/>
    <n v="1457.99"/>
    <n v="874.79399999999998"/>
    <n v="2"/>
    <n v="1749.588"/>
  </r>
  <r>
    <x v="0"/>
    <x v="0"/>
    <x v="3"/>
    <s v="Swift — rowery"/>
    <x v="0"/>
    <x v="3"/>
    <s v="Szosa-650"/>
    <x v="3"/>
    <d v="2010-11-10T00:00:00"/>
    <x v="3"/>
    <x v="2"/>
    <n v="782.99"/>
    <n v="419.45890000000003"/>
    <n v="3"/>
    <n v="1258.3767"/>
  </r>
  <r>
    <x v="0"/>
    <x v="0"/>
    <x v="3"/>
    <s v="Swift — rowery"/>
    <x v="0"/>
    <x v="3"/>
    <s v="Szosa-150"/>
    <x v="3"/>
    <d v="2010-11-17T00:00:00"/>
    <x v="3"/>
    <x v="2"/>
    <n v="3578.27"/>
    <n v="2146.962"/>
    <n v="2"/>
    <n v="4293.924"/>
  </r>
  <r>
    <x v="0"/>
    <x v="0"/>
    <x v="3"/>
    <s v="Swift — rowery"/>
    <x v="0"/>
    <x v="3"/>
    <s v="Szosa-450"/>
    <x v="3"/>
    <d v="2010-11-21T00:00:00"/>
    <x v="3"/>
    <x v="2"/>
    <n v="1457.99"/>
    <n v="874.79399999999998"/>
    <n v="1"/>
    <n v="874.79399999999998"/>
  </r>
  <r>
    <x v="0"/>
    <x v="0"/>
    <x v="3"/>
    <s v="Swift — rowery"/>
    <x v="0"/>
    <x v="3"/>
    <s v="Szosa-650"/>
    <x v="1"/>
    <d v="2010-11-08T00:00:00"/>
    <x v="3"/>
    <x v="2"/>
    <n v="782.99"/>
    <n v="419.45890000000003"/>
    <n v="1"/>
    <n v="419.45890000000003"/>
  </r>
  <r>
    <x v="0"/>
    <x v="0"/>
    <x v="3"/>
    <s v="Swift — rowery"/>
    <x v="0"/>
    <x v="3"/>
    <s v="Szosa-650"/>
    <x v="1"/>
    <d v="2010-11-29T00:00:00"/>
    <x v="3"/>
    <x v="2"/>
    <n v="782.99"/>
    <n v="419.45890000000003"/>
    <n v="1"/>
    <n v="419.45890000000003"/>
  </r>
  <r>
    <x v="0"/>
    <x v="0"/>
    <x v="3"/>
    <s v="Wynajem rowerów"/>
    <x v="0"/>
    <x v="3"/>
    <s v="Szosa-450"/>
    <x v="3"/>
    <d v="2010-11-02T00:00:00"/>
    <x v="3"/>
    <x v="2"/>
    <n v="1457.99"/>
    <n v="874.79399999999998"/>
    <n v="2"/>
    <n v="1749.588"/>
  </r>
  <r>
    <x v="0"/>
    <x v="0"/>
    <x v="3"/>
    <s v="Wynajem rowerów"/>
    <x v="0"/>
    <x v="3"/>
    <s v="Szosa-650"/>
    <x v="3"/>
    <d v="2010-11-18T00:00:00"/>
    <x v="3"/>
    <x v="2"/>
    <n v="782.99"/>
    <n v="419.45890000000003"/>
    <n v="1"/>
    <n v="419.45890000000003"/>
  </r>
  <r>
    <x v="0"/>
    <x v="0"/>
    <x v="3"/>
    <s v="Wynajem rowerów"/>
    <x v="0"/>
    <x v="3"/>
    <s v="Szosa-650"/>
    <x v="1"/>
    <d v="2010-11-26T00:00:00"/>
    <x v="3"/>
    <x v="2"/>
    <n v="782.99"/>
    <n v="419.45890000000003"/>
    <n v="2"/>
    <n v="838.91780000000006"/>
  </r>
  <r>
    <x v="0"/>
    <x v="0"/>
    <x v="3"/>
    <s v="Wynajem rowerów"/>
    <x v="0"/>
    <x v="3"/>
    <s v="Szosa-650"/>
    <x v="3"/>
    <d v="2010-11-02T00:00:00"/>
    <x v="3"/>
    <x v="2"/>
    <n v="782.99"/>
    <n v="419.45890000000003"/>
    <n v="3"/>
    <n v="1258.3767"/>
  </r>
  <r>
    <x v="0"/>
    <x v="0"/>
    <x v="3"/>
    <s v="Wynajem rowerów"/>
    <x v="0"/>
    <x v="3"/>
    <s v="Szosa-650"/>
    <x v="3"/>
    <d v="2010-11-13T00:00:00"/>
    <x v="3"/>
    <x v="2"/>
    <n v="782.99"/>
    <n v="419.45890000000003"/>
    <n v="3"/>
    <n v="1258.3767"/>
  </r>
  <r>
    <x v="0"/>
    <x v="0"/>
    <x v="3"/>
    <s v="Wynajem rowerów"/>
    <x v="0"/>
    <x v="3"/>
    <s v="Szosa-450"/>
    <x v="3"/>
    <d v="2010-11-29T00:00:00"/>
    <x v="3"/>
    <x v="2"/>
    <n v="1457.99"/>
    <n v="874.79399999999998"/>
    <n v="3"/>
    <n v="2624.3820000000001"/>
  </r>
  <r>
    <x v="0"/>
    <x v="0"/>
    <x v="3"/>
    <s v="Wynajem rowerów"/>
    <x v="1"/>
    <x v="4"/>
    <s v="Long-Sleeve Logo Jersey"/>
    <x v="4"/>
    <d v="2010-11-07T00:00:00"/>
    <x v="3"/>
    <x v="2"/>
    <n v="49.99"/>
    <n v="28.840399999999999"/>
    <n v="1"/>
    <n v="28.840399999999999"/>
  </r>
  <r>
    <x v="0"/>
    <x v="0"/>
    <x v="3"/>
    <s v="Wynajem rowerów"/>
    <x v="0"/>
    <x v="3"/>
    <s v="Szosa-650"/>
    <x v="3"/>
    <d v="2010-11-23T00:00:00"/>
    <x v="3"/>
    <x v="2"/>
    <n v="782.99"/>
    <n v="419.45890000000003"/>
    <n v="4"/>
    <n v="1677.8356000000001"/>
  </r>
  <r>
    <x v="0"/>
    <x v="0"/>
    <x v="3"/>
    <s v="rowery szosowe"/>
    <x v="0"/>
    <x v="3"/>
    <s v="Szosa-650"/>
    <x v="3"/>
    <d v="2010-11-23T00:00:00"/>
    <x v="3"/>
    <x v="2"/>
    <n v="782.99"/>
    <n v="419.45890000000003"/>
    <n v="2"/>
    <n v="838.91780000000006"/>
  </r>
  <r>
    <x v="0"/>
    <x v="0"/>
    <x v="3"/>
    <s v="rowery szosowe"/>
    <x v="1"/>
    <x v="4"/>
    <s v="Long-Sleeve Logo Jersey"/>
    <x v="4"/>
    <d v="2010-11-19T00:00:00"/>
    <x v="3"/>
    <x v="2"/>
    <n v="49.99"/>
    <n v="28.840399999999999"/>
    <n v="3"/>
    <n v="86.521199999999993"/>
  </r>
  <r>
    <x v="0"/>
    <x v="0"/>
    <x v="3"/>
    <s v="rowery szosowe"/>
    <x v="0"/>
    <x v="3"/>
    <s v="Szosa-650"/>
    <x v="3"/>
    <d v="2010-11-22T00:00:00"/>
    <x v="3"/>
    <x v="2"/>
    <n v="782.99"/>
    <n v="419.45890000000003"/>
    <n v="1"/>
    <n v="419.45890000000003"/>
  </r>
  <r>
    <x v="0"/>
    <x v="0"/>
    <x v="3"/>
    <s v="rowery szosowe"/>
    <x v="0"/>
    <x v="3"/>
    <s v="Szosa-650"/>
    <x v="3"/>
    <d v="2010-11-12T00:00:00"/>
    <x v="3"/>
    <x v="2"/>
    <n v="782.99"/>
    <n v="419.45890000000003"/>
    <n v="4"/>
    <n v="1677.8356000000001"/>
  </r>
  <r>
    <x v="0"/>
    <x v="0"/>
    <x v="3"/>
    <s v="rowery szosowe"/>
    <x v="0"/>
    <x v="3"/>
    <s v="Szosa-650"/>
    <x v="3"/>
    <d v="2010-11-23T00:00:00"/>
    <x v="3"/>
    <x v="2"/>
    <n v="782.99"/>
    <n v="419.45890000000003"/>
    <n v="4"/>
    <n v="1677.8356000000001"/>
  </r>
  <r>
    <x v="0"/>
    <x v="0"/>
    <x v="3"/>
    <s v="rowery szosowe"/>
    <x v="1"/>
    <x v="5"/>
    <s v="nakładka na rower"/>
    <x v="4"/>
    <d v="2010-11-28T00:00:00"/>
    <x v="3"/>
    <x v="2"/>
    <n v="8.99"/>
    <n v="5.1864999999999997"/>
    <n v="2"/>
    <n v="10.372999999999999"/>
  </r>
  <r>
    <x v="0"/>
    <x v="0"/>
    <x v="0"/>
    <s v="Active Usługi Transportowe"/>
    <x v="0"/>
    <x v="3"/>
    <s v="Szosa-650"/>
    <x v="1"/>
    <d v="2010-11-07T00:00:00"/>
    <x v="3"/>
    <x v="2"/>
    <n v="782.99"/>
    <n v="419.45890000000003"/>
    <n v="2"/>
    <n v="838.91780000000006"/>
  </r>
  <r>
    <x v="0"/>
    <x v="0"/>
    <x v="0"/>
    <s v="Active Usługi Transportowe"/>
    <x v="2"/>
    <x v="6"/>
    <s v="LL rama rowerowa"/>
    <x v="1"/>
    <d v="2010-11-22T00:00:00"/>
    <x v="3"/>
    <x v="2"/>
    <n v="337.22"/>
    <n v="178.58080000000001"/>
    <n v="2"/>
    <n v="357.16160000000002"/>
  </r>
  <r>
    <x v="0"/>
    <x v="0"/>
    <x v="0"/>
    <s v="Active Usługi Transportowe"/>
    <x v="0"/>
    <x v="3"/>
    <s v="Szosa-450"/>
    <x v="3"/>
    <d v="2010-11-15T00:00:00"/>
    <x v="3"/>
    <x v="2"/>
    <n v="1457.99"/>
    <n v="874.79399999999998"/>
    <n v="1"/>
    <n v="874.79399999999998"/>
  </r>
  <r>
    <x v="0"/>
    <x v="0"/>
    <x v="0"/>
    <s v="Active Usługi Transportowe"/>
    <x v="0"/>
    <x v="3"/>
    <s v="Szosa-450"/>
    <x v="3"/>
    <d v="2010-11-23T00:00:00"/>
    <x v="3"/>
    <x v="2"/>
    <n v="1457.99"/>
    <n v="874.79399999999998"/>
    <n v="1"/>
    <n v="874.79399999999998"/>
  </r>
  <r>
    <x v="0"/>
    <x v="0"/>
    <x v="0"/>
    <s v="Active Usługi Transportowe"/>
    <x v="0"/>
    <x v="3"/>
    <s v="Szosa-650"/>
    <x v="1"/>
    <d v="2010-11-13T00:00:00"/>
    <x v="3"/>
    <x v="2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10-11-21T00:00:00"/>
    <x v="3"/>
    <x v="2"/>
    <n v="782.99"/>
    <n v="419.45890000000003"/>
    <n v="4"/>
    <n v="1677.8356000000001"/>
  </r>
  <r>
    <x v="0"/>
    <x v="0"/>
    <x v="0"/>
    <s v="Active Usługi Transportowe"/>
    <x v="0"/>
    <x v="3"/>
    <s v="Szosa-450"/>
    <x v="3"/>
    <d v="2010-11-20T00:00:00"/>
    <x v="3"/>
    <x v="2"/>
    <n v="1457.99"/>
    <n v="874.79399999999998"/>
    <n v="3"/>
    <n v="2624.3820000000001"/>
  </r>
  <r>
    <x v="0"/>
    <x v="0"/>
    <x v="0"/>
    <s v="Active Usługi Transportowe"/>
    <x v="0"/>
    <x v="3"/>
    <s v="Szosa-450"/>
    <x v="3"/>
    <d v="2010-11-22T00:00:00"/>
    <x v="3"/>
    <x v="2"/>
    <n v="1457.99"/>
    <n v="874.79399999999998"/>
    <n v="2"/>
    <n v="1749.588"/>
  </r>
  <r>
    <x v="0"/>
    <x v="0"/>
    <x v="0"/>
    <s v="Active Usługi Transportowe"/>
    <x v="2"/>
    <x v="6"/>
    <s v="LL rama rowerowa"/>
    <x v="3"/>
    <d v="2010-11-29T00:00:00"/>
    <x v="3"/>
    <x v="2"/>
    <n v="337.22"/>
    <n v="183.93819999999999"/>
    <n v="1"/>
    <n v="183.93819999999999"/>
  </r>
  <r>
    <x v="0"/>
    <x v="0"/>
    <x v="0"/>
    <s v="Active Usługi Transportowe"/>
    <x v="0"/>
    <x v="3"/>
    <s v="Szosa-650"/>
    <x v="1"/>
    <d v="2010-12-01T00:00:00"/>
    <x v="3"/>
    <x v="2"/>
    <n v="782.99"/>
    <n v="419.45890000000003"/>
    <n v="1"/>
    <n v="419.45890000000003"/>
  </r>
  <r>
    <x v="0"/>
    <x v="0"/>
    <x v="0"/>
    <s v="Active Usługi Transportowe"/>
    <x v="2"/>
    <x v="6"/>
    <s v="LL rama rowerowa"/>
    <x v="3"/>
    <d v="2010-11-14T00:00:00"/>
    <x v="3"/>
    <x v="2"/>
    <n v="337.22"/>
    <n v="183.93819999999999"/>
    <n v="1"/>
    <n v="183.93819999999999"/>
  </r>
  <r>
    <x v="0"/>
    <x v="0"/>
    <x v="0"/>
    <s v="Active Usługi Transportowe"/>
    <x v="0"/>
    <x v="3"/>
    <s v="Szosa-650"/>
    <x v="1"/>
    <d v="2010-11-25T00:00:00"/>
    <x v="3"/>
    <x v="2"/>
    <n v="782.99"/>
    <n v="419.45890000000003"/>
    <n v="2"/>
    <n v="838.91780000000006"/>
  </r>
  <r>
    <x v="0"/>
    <x v="0"/>
    <x v="0"/>
    <s v="Active Usługi Transportowe"/>
    <x v="0"/>
    <x v="3"/>
    <s v="Szosa-650"/>
    <x v="3"/>
    <d v="2010-11-19T00:00:00"/>
    <x v="3"/>
    <x v="2"/>
    <n v="782.99"/>
    <n v="419.45890000000003"/>
    <n v="1"/>
    <n v="419.45890000000003"/>
  </r>
  <r>
    <x v="0"/>
    <x v="0"/>
    <x v="0"/>
    <s v="Active Usługi Transportowe"/>
    <x v="2"/>
    <x v="6"/>
    <s v="LL rama rowerowa"/>
    <x v="3"/>
    <d v="2010-11-30T00:00:00"/>
    <x v="3"/>
    <x v="2"/>
    <n v="337.22"/>
    <n v="183.93819999999999"/>
    <n v="1"/>
    <n v="183.93819999999999"/>
  </r>
  <r>
    <x v="0"/>
    <x v="0"/>
    <x v="0"/>
    <s v="Active Usługi Transportowe"/>
    <x v="0"/>
    <x v="3"/>
    <s v="Szosa-650"/>
    <x v="3"/>
    <d v="2010-11-25T00:00:00"/>
    <x v="3"/>
    <x v="2"/>
    <n v="782.99"/>
    <n v="419.45890000000003"/>
    <n v="1"/>
    <n v="419.45890000000003"/>
  </r>
  <r>
    <x v="0"/>
    <x v="0"/>
    <x v="0"/>
    <s v="Active Usługi Transportowe"/>
    <x v="0"/>
    <x v="3"/>
    <s v="Szosa-650"/>
    <x v="1"/>
    <d v="2010-11-19T00:00:00"/>
    <x v="3"/>
    <x v="2"/>
    <n v="782.99"/>
    <n v="419.45890000000003"/>
    <n v="1"/>
    <n v="419.45890000000003"/>
  </r>
  <r>
    <x v="0"/>
    <x v="0"/>
    <x v="0"/>
    <s v="Active Usługi Transportowe"/>
    <x v="0"/>
    <x v="3"/>
    <s v="Szosa-150"/>
    <x v="3"/>
    <d v="2010-11-18T00:00:00"/>
    <x v="3"/>
    <x v="2"/>
    <n v="3578.27"/>
    <n v="2146.962"/>
    <n v="1"/>
    <n v="2146.962"/>
  </r>
  <r>
    <x v="0"/>
    <x v="0"/>
    <x v="0"/>
    <s v="Active Usługi Transportowe"/>
    <x v="0"/>
    <x v="3"/>
    <s v="Szosa-150"/>
    <x v="3"/>
    <d v="2010-11-26T00:00:00"/>
    <x v="3"/>
    <x v="2"/>
    <n v="3578.27"/>
    <n v="2146.962"/>
    <n v="4"/>
    <n v="8587.848"/>
  </r>
  <r>
    <x v="0"/>
    <x v="0"/>
    <x v="0"/>
    <s v="Active Usługi Transportowe"/>
    <x v="0"/>
    <x v="3"/>
    <s v="Szosa-650"/>
    <x v="3"/>
    <d v="2010-11-02T00:00:00"/>
    <x v="3"/>
    <x v="2"/>
    <n v="782.99"/>
    <n v="419.45890000000003"/>
    <n v="1"/>
    <n v="419.45890000000003"/>
  </r>
  <r>
    <x v="0"/>
    <x v="0"/>
    <x v="0"/>
    <s v="Active Usługi Transportowe"/>
    <x v="0"/>
    <x v="3"/>
    <s v="Szosa-150"/>
    <x v="3"/>
    <d v="2010-11-08T00:00:00"/>
    <x v="3"/>
    <x v="2"/>
    <n v="3578.27"/>
    <n v="2146.962"/>
    <n v="1"/>
    <n v="2146.962"/>
  </r>
  <r>
    <x v="0"/>
    <x v="0"/>
    <x v="0"/>
    <s v="Active Usługi Transportowe"/>
    <x v="2"/>
    <x v="6"/>
    <s v="LL rama rowerowa"/>
    <x v="3"/>
    <d v="2010-11-18T00:00:00"/>
    <x v="3"/>
    <x v="2"/>
    <n v="337.22"/>
    <n v="183.93819999999999"/>
    <n v="1"/>
    <n v="183.93819999999999"/>
  </r>
  <r>
    <x v="0"/>
    <x v="0"/>
    <x v="0"/>
    <s v="Active Usługi Transportowe"/>
    <x v="2"/>
    <x v="6"/>
    <s v="LL rama rowerowa"/>
    <x v="1"/>
    <d v="2010-11-02T00:00:00"/>
    <x v="3"/>
    <x v="2"/>
    <n v="337.22"/>
    <n v="178.58080000000001"/>
    <n v="1"/>
    <n v="178.58080000000001"/>
  </r>
  <r>
    <x v="0"/>
    <x v="0"/>
    <x v="2"/>
    <s v="Pojazdy Alternatywne"/>
    <x v="0"/>
    <x v="3"/>
    <s v="Szosa-650"/>
    <x v="3"/>
    <d v="2010-11-28T00:00:00"/>
    <x v="3"/>
    <x v="2"/>
    <n v="782.99"/>
    <n v="419.45890000000003"/>
    <n v="1"/>
    <n v="419.45890000000003"/>
  </r>
  <r>
    <x v="0"/>
    <x v="0"/>
    <x v="2"/>
    <s v="Pojazdy Alternatywne"/>
    <x v="0"/>
    <x v="3"/>
    <s v="Szosa-450"/>
    <x v="3"/>
    <d v="2010-11-04T00:00:00"/>
    <x v="3"/>
    <x v="2"/>
    <n v="1457.99"/>
    <n v="874.79399999999998"/>
    <n v="2"/>
    <n v="1749.588"/>
  </r>
  <r>
    <x v="0"/>
    <x v="0"/>
    <x v="2"/>
    <s v="Pojazdy Alternatywne"/>
    <x v="1"/>
    <x v="5"/>
    <s v="nakładka na rower"/>
    <x v="4"/>
    <d v="2010-11-09T00:00:00"/>
    <x v="3"/>
    <x v="2"/>
    <n v="8.99"/>
    <n v="5.1864999999999997"/>
    <n v="2"/>
    <n v="10.372999999999999"/>
  </r>
  <r>
    <x v="0"/>
    <x v="0"/>
    <x v="2"/>
    <s v="Pojazdy Alternatywne"/>
    <x v="0"/>
    <x v="3"/>
    <s v="Szosa-650"/>
    <x v="1"/>
    <d v="2010-11-23T00:00:00"/>
    <x v="3"/>
    <x v="2"/>
    <n v="782.99"/>
    <n v="419.45890000000003"/>
    <n v="2"/>
    <n v="838.91780000000006"/>
  </r>
  <r>
    <x v="0"/>
    <x v="0"/>
    <x v="0"/>
    <s v="Tread Industries"/>
    <x v="0"/>
    <x v="0"/>
    <s v="Górski-100"/>
    <x v="0"/>
    <d v="2010-11-23T00:00:00"/>
    <x v="3"/>
    <x v="2"/>
    <n v="3399.99"/>
    <n v="2039.9939999999999"/>
    <n v="5"/>
    <n v="10199.969999999999"/>
  </r>
  <r>
    <x v="0"/>
    <x v="0"/>
    <x v="0"/>
    <s v="Tread Industries"/>
    <x v="1"/>
    <x v="4"/>
    <s v="Long-Sleeve Logo Jersey"/>
    <x v="4"/>
    <d v="2010-11-23T00:00:00"/>
    <x v="3"/>
    <x v="2"/>
    <n v="49.99"/>
    <n v="28.840399999999999"/>
    <n v="3"/>
    <n v="86.521199999999993"/>
  </r>
  <r>
    <x v="0"/>
    <x v="0"/>
    <x v="0"/>
    <s v="Tread Industries"/>
    <x v="0"/>
    <x v="0"/>
    <s v="Górski-100"/>
    <x v="1"/>
    <d v="2010-11-08T00:00:00"/>
    <x v="3"/>
    <x v="2"/>
    <n v="3374.99"/>
    <n v="1957.4942000000001"/>
    <n v="12"/>
    <n v="23489.930400000001"/>
  </r>
  <r>
    <x v="0"/>
    <x v="0"/>
    <x v="0"/>
    <s v="Tread Industries"/>
    <x v="0"/>
    <x v="0"/>
    <s v="Górski-100"/>
    <x v="1"/>
    <d v="2010-12-01T00:00:00"/>
    <x v="3"/>
    <x v="2"/>
    <n v="3374.99"/>
    <n v="1957.4942000000001"/>
    <n v="11"/>
    <n v="21532.4362"/>
  </r>
  <r>
    <x v="0"/>
    <x v="0"/>
    <x v="0"/>
    <s v="Tread Industries"/>
    <x v="0"/>
    <x v="0"/>
    <s v="Górski-100"/>
    <x v="1"/>
    <d v="2010-11-10T00:00:00"/>
    <x v="3"/>
    <x v="2"/>
    <n v="3374.99"/>
    <n v="2024.9939999999999"/>
    <n v="5"/>
    <n v="10124.969999999999"/>
  </r>
  <r>
    <x v="0"/>
    <x v="0"/>
    <x v="0"/>
    <s v="Tread Industries"/>
    <x v="1"/>
    <x v="4"/>
    <s v="Long-Sleeve Logo Jersey"/>
    <x v="4"/>
    <d v="2010-11-06T00:00:00"/>
    <x v="3"/>
    <x v="2"/>
    <n v="49.99"/>
    <n v="28.840399999999999"/>
    <n v="2"/>
    <n v="57.680799999999998"/>
  </r>
  <r>
    <x v="0"/>
    <x v="0"/>
    <x v="0"/>
    <s v="Tread Industries"/>
    <x v="0"/>
    <x v="0"/>
    <s v="Górski-100"/>
    <x v="1"/>
    <d v="2010-11-08T00:00:00"/>
    <x v="3"/>
    <x v="2"/>
    <n v="3374.99"/>
    <n v="2024.9939999999999"/>
    <n v="5"/>
    <n v="10124.969999999999"/>
  </r>
  <r>
    <x v="0"/>
    <x v="0"/>
    <x v="0"/>
    <s v="Tread Industries"/>
    <x v="3"/>
    <x v="7"/>
    <s v="Sport-100"/>
    <x v="1"/>
    <d v="2010-11-18T00:00:00"/>
    <x v="3"/>
    <x v="2"/>
    <n v="34.99"/>
    <n v="20.186499999999999"/>
    <n v="3"/>
    <n v="60.5595"/>
  </r>
  <r>
    <x v="0"/>
    <x v="0"/>
    <x v="0"/>
    <s v="Tread Industries"/>
    <x v="1"/>
    <x v="1"/>
    <s v="Mountain Bike Socks"/>
    <x v="2"/>
    <d v="2010-11-29T00:00:00"/>
    <x v="3"/>
    <x v="2"/>
    <n v="9.5"/>
    <n v="5.51"/>
    <n v="11"/>
    <n v="60.61"/>
  </r>
  <r>
    <x v="0"/>
    <x v="0"/>
    <x v="0"/>
    <s v="Tread Industries"/>
    <x v="0"/>
    <x v="0"/>
    <s v="Górski-100"/>
    <x v="0"/>
    <d v="2010-11-24T00:00:00"/>
    <x v="3"/>
    <x v="2"/>
    <n v="3399.99"/>
    <n v="2039.9939999999999"/>
    <n v="5"/>
    <n v="10199.969999999999"/>
  </r>
  <r>
    <x v="0"/>
    <x v="0"/>
    <x v="0"/>
    <s v="Tread Industries"/>
    <x v="3"/>
    <x v="7"/>
    <s v="Sport-100"/>
    <x v="3"/>
    <d v="2010-11-23T00:00:00"/>
    <x v="3"/>
    <x v="2"/>
    <n v="34.99"/>
    <n v="20.186499999999999"/>
    <n v="4"/>
    <n v="80.745999999999995"/>
  </r>
  <r>
    <x v="0"/>
    <x v="0"/>
    <x v="0"/>
    <s v="Tread Industries"/>
    <x v="0"/>
    <x v="0"/>
    <s v="Górski-100"/>
    <x v="0"/>
    <d v="2010-11-19T00:00:00"/>
    <x v="3"/>
    <x v="2"/>
    <n v="3399.99"/>
    <n v="2039.9939999999999"/>
    <n v="6"/>
    <n v="12239.964"/>
  </r>
  <r>
    <x v="0"/>
    <x v="0"/>
    <x v="0"/>
    <s v="Tread Industries"/>
    <x v="2"/>
    <x v="2"/>
    <s v="HL rama górski"/>
    <x v="1"/>
    <d v="2010-11-19T00:00:00"/>
    <x v="3"/>
    <x v="2"/>
    <n v="1349.6"/>
    <n v="809.76"/>
    <n v="2"/>
    <n v="1619.52"/>
  </r>
  <r>
    <x v="0"/>
    <x v="0"/>
    <x v="0"/>
    <s v="Tread Industries"/>
    <x v="2"/>
    <x v="2"/>
    <s v="HL rama górski"/>
    <x v="0"/>
    <d v="2010-11-26T00:00:00"/>
    <x v="3"/>
    <x v="2"/>
    <n v="1364.5"/>
    <n v="818.7"/>
    <n v="2"/>
    <n v="1637.4"/>
  </r>
  <r>
    <x v="0"/>
    <x v="0"/>
    <x v="0"/>
    <s v="Tread Industries"/>
    <x v="0"/>
    <x v="0"/>
    <s v="Górski-100"/>
    <x v="0"/>
    <d v="2010-11-13T00:00:00"/>
    <x v="3"/>
    <x v="2"/>
    <n v="3399.99"/>
    <n v="2039.9939999999999"/>
    <n v="10"/>
    <n v="20399.939999999999"/>
  </r>
  <r>
    <x v="0"/>
    <x v="0"/>
    <x v="0"/>
    <s v="Tread Industries"/>
    <x v="2"/>
    <x v="2"/>
    <s v="HL rama górski"/>
    <x v="1"/>
    <d v="2010-11-05T00:00:00"/>
    <x v="3"/>
    <x v="2"/>
    <n v="1349.6"/>
    <n v="714.70429999999999"/>
    <n v="2"/>
    <n v="1429.4086"/>
  </r>
  <r>
    <x v="0"/>
    <x v="0"/>
    <x v="0"/>
    <s v="Tread Industries"/>
    <x v="2"/>
    <x v="2"/>
    <s v="HL rama górski"/>
    <x v="0"/>
    <d v="2010-11-22T00:00:00"/>
    <x v="3"/>
    <x v="2"/>
    <n v="1364.5"/>
    <n v="722.59490000000005"/>
    <n v="3"/>
    <n v="2167.7847000000002"/>
  </r>
  <r>
    <x v="0"/>
    <x v="0"/>
    <x v="0"/>
    <s v="Tread Industries"/>
    <x v="3"/>
    <x v="7"/>
    <s v="Sport-100"/>
    <x v="5"/>
    <d v="2010-11-17T00:00:00"/>
    <x v="3"/>
    <x v="2"/>
    <n v="34.99"/>
    <n v="20.186499999999999"/>
    <n v="5"/>
    <n v="100.93249999999999"/>
  </r>
  <r>
    <x v="0"/>
    <x v="0"/>
    <x v="0"/>
    <s v="Tread Industries"/>
    <x v="1"/>
    <x v="5"/>
    <s v="nakładka na rower"/>
    <x v="4"/>
    <d v="2010-11-14T00:00:00"/>
    <x v="3"/>
    <x v="2"/>
    <n v="8.99"/>
    <n v="5.1864999999999997"/>
    <n v="8"/>
    <n v="41.491999999999997"/>
  </r>
  <r>
    <x v="0"/>
    <x v="0"/>
    <x v="0"/>
    <s v="Tread Industries"/>
    <x v="2"/>
    <x v="2"/>
    <s v="HL rama górski"/>
    <x v="0"/>
    <d v="2010-11-12T00:00:00"/>
    <x v="3"/>
    <x v="2"/>
    <n v="1364.5"/>
    <n v="722.59490000000005"/>
    <n v="2"/>
    <n v="1445.1898000000001"/>
  </r>
  <r>
    <x v="0"/>
    <x v="0"/>
    <x v="4"/>
    <s v="Rowery przenośne"/>
    <x v="2"/>
    <x v="2"/>
    <s v="HL rama górski"/>
    <x v="0"/>
    <d v="2010-11-10T00:00:00"/>
    <x v="3"/>
    <x v="2"/>
    <n v="1364.5"/>
    <n v="722.59490000000005"/>
    <n v="1"/>
    <n v="722.59490000000005"/>
  </r>
  <r>
    <x v="0"/>
    <x v="0"/>
    <x v="4"/>
    <s v="Rowery przenośne"/>
    <x v="2"/>
    <x v="2"/>
    <s v="HL rama górski"/>
    <x v="0"/>
    <d v="2010-11-10T00:00:00"/>
    <x v="3"/>
    <x v="2"/>
    <n v="1364.5"/>
    <n v="722.59490000000005"/>
    <n v="1"/>
    <n v="722.59490000000005"/>
  </r>
  <r>
    <x v="0"/>
    <x v="0"/>
    <x v="4"/>
    <s v="Rowery przenośne"/>
    <x v="2"/>
    <x v="2"/>
    <s v="HL rama górski"/>
    <x v="1"/>
    <d v="2010-11-25T00:00:00"/>
    <x v="3"/>
    <x v="2"/>
    <n v="1349.6"/>
    <n v="809.76"/>
    <n v="1"/>
    <n v="809.76"/>
  </r>
  <r>
    <x v="0"/>
    <x v="0"/>
    <x v="2"/>
    <s v="Rowery dla każdego — sklep i serwis"/>
    <x v="0"/>
    <x v="0"/>
    <s v="Górski-100"/>
    <x v="0"/>
    <d v="2010-11-26T00:00:00"/>
    <x v="3"/>
    <x v="2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10-11-30T00:00:00"/>
    <x v="3"/>
    <x v="2"/>
    <n v="3374.99"/>
    <n v="2024.9939999999999"/>
    <n v="1"/>
    <n v="2024.9939999999999"/>
  </r>
  <r>
    <x v="0"/>
    <x v="0"/>
    <x v="2"/>
    <s v="Rowery dla każdego — sklep i serwis"/>
    <x v="0"/>
    <x v="0"/>
    <s v="Górski-100"/>
    <x v="0"/>
    <d v="2010-11-08T00:00:00"/>
    <x v="3"/>
    <x v="2"/>
    <n v="3399.99"/>
    <n v="2039.9939999999999"/>
    <n v="1"/>
    <n v="2039.9939999999999"/>
  </r>
  <r>
    <x v="0"/>
    <x v="0"/>
    <x v="2"/>
    <s v="Rowery dla każdego — sklep i serwis"/>
    <x v="0"/>
    <x v="0"/>
    <s v="Górski-100"/>
    <x v="1"/>
    <d v="2010-11-03T00:00:00"/>
    <x v="3"/>
    <x v="2"/>
    <n v="3374.99"/>
    <n v="2024.9939999999999"/>
    <n v="2"/>
    <n v="4049.9879999999998"/>
  </r>
  <r>
    <x v="0"/>
    <x v="0"/>
    <x v="2"/>
    <s v="Rowery dla każdego — sklep i serwis"/>
    <x v="1"/>
    <x v="5"/>
    <s v="nakładka na rower"/>
    <x v="4"/>
    <d v="2010-11-14T00:00:00"/>
    <x v="3"/>
    <x v="2"/>
    <n v="8.99"/>
    <n v="5.1864999999999997"/>
    <n v="1"/>
    <n v="5.1864999999999997"/>
  </r>
  <r>
    <x v="0"/>
    <x v="0"/>
    <x v="3"/>
    <s v="Przekładnia — sklep i serwis"/>
    <x v="1"/>
    <x v="4"/>
    <s v="Long-Sleeve Logo Jersey"/>
    <x v="4"/>
    <d v="2010-11-25T00:00:00"/>
    <x v="3"/>
    <x v="2"/>
    <n v="49.99"/>
    <n v="28.840399999999999"/>
    <n v="5"/>
    <n v="144.202"/>
  </r>
  <r>
    <x v="0"/>
    <x v="0"/>
    <x v="3"/>
    <s v="Przekładnia — sklep i serwis"/>
    <x v="1"/>
    <x v="1"/>
    <s v="Mountain Bike Socks"/>
    <x v="2"/>
    <d v="2010-11-28T00:00:00"/>
    <x v="3"/>
    <x v="2"/>
    <n v="9.5"/>
    <n v="5.7"/>
    <n v="1"/>
    <n v="5.7"/>
  </r>
  <r>
    <x v="0"/>
    <x v="0"/>
    <x v="3"/>
    <s v="Przekładnia — sklep i serwis"/>
    <x v="2"/>
    <x v="2"/>
    <s v="HL rama górski"/>
    <x v="0"/>
    <d v="2010-11-06T00:00:00"/>
    <x v="3"/>
    <x v="2"/>
    <n v="1364.5"/>
    <n v="818.7"/>
    <n v="1"/>
    <n v="818.7"/>
  </r>
  <r>
    <x v="0"/>
    <x v="0"/>
    <x v="3"/>
    <s v="Przekładnia — sklep i serwis"/>
    <x v="3"/>
    <x v="7"/>
    <s v="Sport-100"/>
    <x v="1"/>
    <d v="2010-11-01T00:00:00"/>
    <x v="3"/>
    <x v="2"/>
    <n v="34.99"/>
    <n v="20.186499999999999"/>
    <n v="4"/>
    <n v="80.745999999999995"/>
  </r>
  <r>
    <x v="0"/>
    <x v="0"/>
    <x v="3"/>
    <s v="Przekładnia — sklep i serwis"/>
    <x v="2"/>
    <x v="2"/>
    <s v="HL rama górski"/>
    <x v="1"/>
    <d v="2010-11-07T00:00:00"/>
    <x v="3"/>
    <x v="2"/>
    <n v="1349.6"/>
    <n v="714.70429999999999"/>
    <n v="1"/>
    <n v="714.70429999999999"/>
  </r>
  <r>
    <x v="0"/>
    <x v="0"/>
    <x v="3"/>
    <s v="Przekładnia — sklep i serwis"/>
    <x v="1"/>
    <x v="4"/>
    <s v="Long-Sleeve Logo Jersey"/>
    <x v="4"/>
    <d v="2010-11-23T00:00:00"/>
    <x v="3"/>
    <x v="2"/>
    <n v="49.99"/>
    <n v="28.840399999999999"/>
    <n v="3"/>
    <n v="86.521199999999993"/>
  </r>
  <r>
    <x v="0"/>
    <x v="0"/>
    <x v="3"/>
    <s v="Przekładnia — sklep i serwis"/>
    <x v="0"/>
    <x v="0"/>
    <s v="Górski-100"/>
    <x v="0"/>
    <d v="2010-11-26T00:00:00"/>
    <x v="3"/>
    <x v="2"/>
    <n v="3399.99"/>
    <n v="2039.9939999999999"/>
    <n v="4"/>
    <n v="8159.9759999999997"/>
  </r>
  <r>
    <x v="0"/>
    <x v="0"/>
    <x v="3"/>
    <s v="Przekładnia — sklep i serwis"/>
    <x v="1"/>
    <x v="5"/>
    <s v="nakładka na rower"/>
    <x v="4"/>
    <d v="2010-11-04T00:00:00"/>
    <x v="3"/>
    <x v="2"/>
    <n v="8.99"/>
    <n v="5.1864999999999997"/>
    <n v="3"/>
    <n v="15.5595"/>
  </r>
  <r>
    <x v="0"/>
    <x v="0"/>
    <x v="3"/>
    <s v="Przekładnia — sklep i serwis"/>
    <x v="3"/>
    <x v="7"/>
    <s v="Sport-100"/>
    <x v="5"/>
    <d v="2010-11-11T00:00:00"/>
    <x v="3"/>
    <x v="2"/>
    <n v="34.99"/>
    <n v="20.186499999999999"/>
    <n v="3"/>
    <n v="60.5595"/>
  </r>
  <r>
    <x v="0"/>
    <x v="0"/>
    <x v="3"/>
    <s v="Przekładnia — sklep i serwis"/>
    <x v="0"/>
    <x v="0"/>
    <s v="Górski-100"/>
    <x v="1"/>
    <d v="2010-11-22T00:00:00"/>
    <x v="3"/>
    <x v="2"/>
    <n v="3374.99"/>
    <n v="2024.9939999999999"/>
    <n v="2"/>
    <n v="4049.9879999999998"/>
  </r>
  <r>
    <x v="0"/>
    <x v="0"/>
    <x v="3"/>
    <s v="Przekładnia — sklep i serwis"/>
    <x v="0"/>
    <x v="0"/>
    <s v="Górski-100"/>
    <x v="0"/>
    <d v="2010-11-18T00:00:00"/>
    <x v="3"/>
    <x v="2"/>
    <n v="3399.99"/>
    <n v="2039.9939999999999"/>
    <n v="2"/>
    <n v="4079.9879999999998"/>
  </r>
  <r>
    <x v="0"/>
    <x v="0"/>
    <x v="3"/>
    <s v="Przekładnia — sklep i serwis"/>
    <x v="0"/>
    <x v="0"/>
    <s v="Górski-100"/>
    <x v="0"/>
    <d v="2010-11-17T00:00:00"/>
    <x v="3"/>
    <x v="2"/>
    <n v="3399.99"/>
    <n v="2039.9939999999999"/>
    <n v="2"/>
    <n v="4079.9879999999998"/>
  </r>
  <r>
    <x v="0"/>
    <x v="0"/>
    <x v="3"/>
    <s v="Przekładnia — sklep i serwis"/>
    <x v="0"/>
    <x v="0"/>
    <s v="Górski-100"/>
    <x v="0"/>
    <d v="2010-11-02T00:00:00"/>
    <x v="3"/>
    <x v="2"/>
    <n v="3399.99"/>
    <n v="2039.9939999999999"/>
    <n v="2"/>
    <n v="4079.9879999999998"/>
  </r>
  <r>
    <x v="0"/>
    <x v="0"/>
    <x v="3"/>
    <s v="Przekładnia — sklep i serwis"/>
    <x v="3"/>
    <x v="7"/>
    <s v="Sport-100"/>
    <x v="3"/>
    <d v="2010-11-09T00:00:00"/>
    <x v="3"/>
    <x v="2"/>
    <n v="34.99"/>
    <n v="20.186499999999999"/>
    <n v="4"/>
    <n v="80.745999999999995"/>
  </r>
  <r>
    <x v="0"/>
    <x v="0"/>
    <x v="3"/>
    <s v="Przekładnia — sklep i serwis"/>
    <x v="0"/>
    <x v="0"/>
    <s v="Górski-100"/>
    <x v="1"/>
    <d v="2010-12-01T00:00:00"/>
    <x v="3"/>
    <x v="2"/>
    <n v="3374.99"/>
    <n v="2024.9939999999999"/>
    <n v="2"/>
    <n v="4049.9879999999998"/>
  </r>
  <r>
    <x v="0"/>
    <x v="0"/>
    <x v="3"/>
    <s v="Przekładnia — sklep i serwis"/>
    <x v="1"/>
    <x v="4"/>
    <s v="Long-Sleeve Logo Jersey"/>
    <x v="4"/>
    <d v="2010-11-27T00:00:00"/>
    <x v="3"/>
    <x v="2"/>
    <n v="49.99"/>
    <n v="28.840399999999999"/>
    <n v="3"/>
    <n v="86.521199999999993"/>
  </r>
  <r>
    <x v="0"/>
    <x v="0"/>
    <x v="3"/>
    <s v="Usługi serwisowe"/>
    <x v="1"/>
    <x v="4"/>
    <s v="Long-Sleeve Logo Jersey"/>
    <x v="4"/>
    <d v="2010-11-24T00:00:00"/>
    <x v="3"/>
    <x v="2"/>
    <n v="49.99"/>
    <n v="28.840399999999999"/>
    <n v="1"/>
    <n v="28.840399999999999"/>
  </r>
  <r>
    <x v="0"/>
    <x v="0"/>
    <x v="3"/>
    <s v="Usługi serwisowe"/>
    <x v="2"/>
    <x v="2"/>
    <s v="HL rama górski"/>
    <x v="0"/>
    <d v="2010-11-17T00:00:00"/>
    <x v="3"/>
    <x v="2"/>
    <n v="1364.5"/>
    <n v="818.7"/>
    <n v="2"/>
    <n v="1637.4"/>
  </r>
  <r>
    <x v="0"/>
    <x v="0"/>
    <x v="3"/>
    <s v="Usługi serwisowe"/>
    <x v="0"/>
    <x v="0"/>
    <s v="Górski-100"/>
    <x v="1"/>
    <d v="2010-11-07T00:00:00"/>
    <x v="3"/>
    <x v="2"/>
    <n v="3374.99"/>
    <n v="2024.9939999999999"/>
    <n v="2"/>
    <n v="4049.9879999999998"/>
  </r>
  <r>
    <x v="0"/>
    <x v="0"/>
    <x v="3"/>
    <s v="Usługi serwisowe"/>
    <x v="1"/>
    <x v="4"/>
    <s v="Long-Sleeve Logo Jersey"/>
    <x v="4"/>
    <d v="2010-11-25T00:00:00"/>
    <x v="3"/>
    <x v="2"/>
    <n v="49.99"/>
    <n v="28.840399999999999"/>
    <n v="3"/>
    <n v="86.521199999999993"/>
  </r>
  <r>
    <x v="0"/>
    <x v="0"/>
    <x v="3"/>
    <s v="Usługi serwisowe"/>
    <x v="1"/>
    <x v="1"/>
    <s v="Mountain Bike Socks"/>
    <x v="2"/>
    <d v="2010-11-30T00:00:00"/>
    <x v="3"/>
    <x v="2"/>
    <n v="9.5"/>
    <n v="5.7"/>
    <n v="1"/>
    <n v="5.7"/>
  </r>
  <r>
    <x v="0"/>
    <x v="0"/>
    <x v="3"/>
    <s v="Usługi serwisowe"/>
    <x v="2"/>
    <x v="2"/>
    <s v="HL rama górski"/>
    <x v="1"/>
    <d v="2010-11-14T00:00:00"/>
    <x v="3"/>
    <x v="2"/>
    <n v="1349.6"/>
    <n v="714.70429999999999"/>
    <n v="1"/>
    <n v="714.70429999999999"/>
  </r>
  <r>
    <x v="0"/>
    <x v="0"/>
    <x v="3"/>
    <s v="Usługi serwisowe"/>
    <x v="3"/>
    <x v="7"/>
    <s v="Sport-100"/>
    <x v="5"/>
    <d v="2010-11-27T00:00:00"/>
    <x v="3"/>
    <x v="2"/>
    <n v="34.99"/>
    <n v="20.186499999999999"/>
    <n v="2"/>
    <n v="40.372999999999998"/>
  </r>
  <r>
    <x v="0"/>
    <x v="0"/>
    <x v="3"/>
    <s v="Usługi serwisowe"/>
    <x v="0"/>
    <x v="0"/>
    <s v="Górski-100"/>
    <x v="1"/>
    <d v="2010-11-28T00:00:00"/>
    <x v="3"/>
    <x v="2"/>
    <n v="3374.99"/>
    <n v="2024.9939999999999"/>
    <n v="3"/>
    <n v="6074.982"/>
  </r>
  <r>
    <x v="0"/>
    <x v="0"/>
    <x v="3"/>
    <s v="Usługi serwisowe"/>
    <x v="0"/>
    <x v="0"/>
    <s v="Górski-100"/>
    <x v="0"/>
    <d v="2010-11-05T00:00:00"/>
    <x v="3"/>
    <x v="2"/>
    <n v="3399.99"/>
    <n v="2039.9939999999999"/>
    <n v="2"/>
    <n v="4079.9879999999998"/>
  </r>
  <r>
    <x v="0"/>
    <x v="0"/>
    <x v="3"/>
    <s v="Usługi serwisowe"/>
    <x v="1"/>
    <x v="4"/>
    <s v="Long-Sleeve Logo Jersey"/>
    <x v="4"/>
    <d v="2010-11-28T00:00:00"/>
    <x v="3"/>
    <x v="2"/>
    <n v="49.99"/>
    <n v="28.840399999999999"/>
    <n v="4"/>
    <n v="115.3616"/>
  </r>
  <r>
    <x v="0"/>
    <x v="0"/>
    <x v="3"/>
    <s v="Usługi serwisowe"/>
    <x v="3"/>
    <x v="7"/>
    <s v="Sport-100"/>
    <x v="1"/>
    <d v="2010-11-01T00:00:00"/>
    <x v="3"/>
    <x v="2"/>
    <n v="34.99"/>
    <n v="20.186499999999999"/>
    <n v="3"/>
    <n v="60.5595"/>
  </r>
  <r>
    <x v="0"/>
    <x v="0"/>
    <x v="3"/>
    <s v="Usługi serwisowe"/>
    <x v="1"/>
    <x v="5"/>
    <s v="nakładka na rower"/>
    <x v="4"/>
    <d v="2010-11-16T00:00:00"/>
    <x v="3"/>
    <x v="2"/>
    <n v="8.99"/>
    <n v="5.1864999999999997"/>
    <n v="3"/>
    <n v="15.5595"/>
  </r>
  <r>
    <x v="0"/>
    <x v="0"/>
    <x v="3"/>
    <s v="Usługi serwisowe"/>
    <x v="3"/>
    <x v="7"/>
    <s v="Sport-100"/>
    <x v="3"/>
    <d v="2010-11-10T00:00:00"/>
    <x v="3"/>
    <x v="2"/>
    <n v="34.99"/>
    <n v="20.186499999999999"/>
    <n v="1"/>
    <n v="20.186499999999999"/>
  </r>
  <r>
    <x v="0"/>
    <x v="0"/>
    <x v="3"/>
    <s v="Usługi serwisowe"/>
    <x v="0"/>
    <x v="0"/>
    <s v="Górski-100"/>
    <x v="1"/>
    <d v="2010-11-17T00:00:00"/>
    <x v="3"/>
    <x v="2"/>
    <n v="3374.99"/>
    <n v="2024.9939999999999"/>
    <n v="2"/>
    <n v="4049.9879999999998"/>
  </r>
  <r>
    <x v="0"/>
    <x v="0"/>
    <x v="3"/>
    <s v="Zakład Miejski"/>
    <x v="0"/>
    <x v="3"/>
    <s v="Szosa-450"/>
    <x v="3"/>
    <d v="2010-11-15T00:00:00"/>
    <x v="3"/>
    <x v="2"/>
    <n v="1457.99"/>
    <n v="874.79399999999998"/>
    <n v="2"/>
    <n v="1749.588"/>
  </r>
  <r>
    <x v="0"/>
    <x v="1"/>
    <x v="1"/>
    <s v="Cyklista — sklep z zaopatrzeniem dla rowerzystów"/>
    <x v="3"/>
    <x v="7"/>
    <s v="Sport-100"/>
    <x v="3"/>
    <d v="2010-11-23T00:00:00"/>
    <x v="3"/>
    <x v="2"/>
    <n v="34.99"/>
    <n v="20.186499999999999"/>
    <n v="1"/>
    <n v="20.186499999999999"/>
  </r>
  <r>
    <x v="0"/>
    <x v="1"/>
    <x v="1"/>
    <s v="Cyklista — sklep z zaopatrzeniem dla rowerzystów"/>
    <x v="0"/>
    <x v="3"/>
    <s v="Szosa-650"/>
    <x v="1"/>
    <d v="2010-11-25T00:00:00"/>
    <x v="3"/>
    <x v="2"/>
    <n v="782.99"/>
    <n v="419.45890000000003"/>
    <n v="5"/>
    <n v="2097.2945"/>
  </r>
  <r>
    <x v="0"/>
    <x v="1"/>
    <x v="1"/>
    <s v="Cyklista — sklep z zaopatrzeniem dla rowerzystów"/>
    <x v="1"/>
    <x v="4"/>
    <s v="Long-Sleeve Logo Jersey"/>
    <x v="4"/>
    <d v="2010-11-01T00:00:00"/>
    <x v="3"/>
    <x v="2"/>
    <n v="49.99"/>
    <n v="28.840399999999999"/>
    <n v="1"/>
    <n v="28.840399999999999"/>
  </r>
  <r>
    <x v="0"/>
    <x v="1"/>
    <x v="1"/>
    <s v="Cyklista — sklep z zaopatrzeniem dla rowerzystów"/>
    <x v="3"/>
    <x v="7"/>
    <s v="Sport-100"/>
    <x v="1"/>
    <d v="2010-11-15T00:00:00"/>
    <x v="3"/>
    <x v="2"/>
    <n v="34.99"/>
    <n v="20.186499999999999"/>
    <n v="6"/>
    <n v="121.119"/>
  </r>
  <r>
    <x v="0"/>
    <x v="1"/>
    <x v="1"/>
    <s v="Cyklista — sklep z zaopatrzeniem dla rowerzystów"/>
    <x v="2"/>
    <x v="6"/>
    <s v="ML rama rowerowa"/>
    <x v="3"/>
    <d v="2010-11-29T00:00:00"/>
    <x v="3"/>
    <x v="2"/>
    <n v="594.83000000000004"/>
    <n v="356.89800000000002"/>
    <n v="1"/>
    <n v="356.89800000000002"/>
  </r>
  <r>
    <x v="0"/>
    <x v="1"/>
    <x v="1"/>
    <s v="Cyklista — sklep z zaopatrzeniem dla rowerzystów"/>
    <x v="2"/>
    <x v="6"/>
    <s v="LL rama rowerowa"/>
    <x v="3"/>
    <d v="2010-11-14T00:00:00"/>
    <x v="3"/>
    <x v="2"/>
    <n v="337.22"/>
    <n v="183.93819999999999"/>
    <n v="1"/>
    <n v="183.93819999999999"/>
  </r>
  <r>
    <x v="0"/>
    <x v="1"/>
    <x v="1"/>
    <s v="Cyklista — sklep z zaopatrzeniem dla rowerzystów"/>
    <x v="3"/>
    <x v="7"/>
    <s v="Sport-100"/>
    <x v="5"/>
    <d v="2010-11-01T00:00:00"/>
    <x v="3"/>
    <x v="2"/>
    <n v="34.99"/>
    <n v="20.186499999999999"/>
    <n v="4"/>
    <n v="80.745999999999995"/>
  </r>
  <r>
    <x v="0"/>
    <x v="1"/>
    <x v="1"/>
    <s v="Cyklista — sklep z zaopatrzeniem dla rowerzystów"/>
    <x v="0"/>
    <x v="3"/>
    <s v="Szosa-450"/>
    <x v="3"/>
    <d v="2010-11-11T00:00:00"/>
    <x v="3"/>
    <x v="2"/>
    <n v="1457.99"/>
    <n v="874.79399999999998"/>
    <n v="3"/>
    <n v="2624.3820000000001"/>
  </r>
  <r>
    <x v="0"/>
    <x v="1"/>
    <x v="1"/>
    <s v="Cyklista — sklep z zaopatrzeniem dla rowerzystów"/>
    <x v="0"/>
    <x v="3"/>
    <s v="Szosa-650"/>
    <x v="3"/>
    <d v="2010-11-17T00:00:00"/>
    <x v="3"/>
    <x v="2"/>
    <n v="782.99"/>
    <n v="419.45890000000003"/>
    <n v="4"/>
    <n v="1677.8356000000001"/>
  </r>
  <r>
    <x v="0"/>
    <x v="1"/>
    <x v="1"/>
    <s v="Cyklista — sklep z zaopatrzeniem dla rowerzystów"/>
    <x v="2"/>
    <x v="6"/>
    <s v="LL rama rowerowa"/>
    <x v="1"/>
    <d v="2010-11-13T00:00:00"/>
    <x v="3"/>
    <x v="2"/>
    <n v="337.22"/>
    <n v="178.58080000000001"/>
    <n v="1"/>
    <n v="178.58080000000001"/>
  </r>
  <r>
    <x v="0"/>
    <x v="1"/>
    <x v="1"/>
    <s v="Cyklista — sklep z zaopatrzeniem dla rowerzystów"/>
    <x v="0"/>
    <x v="3"/>
    <s v="Szosa-450"/>
    <x v="3"/>
    <d v="2010-11-27T00:00:00"/>
    <x v="3"/>
    <x v="2"/>
    <n v="1457.99"/>
    <n v="874.79399999999998"/>
    <n v="1"/>
    <n v="874.79399999999998"/>
  </r>
  <r>
    <x v="0"/>
    <x v="1"/>
    <x v="1"/>
    <s v="Cyklista — sklep z zaopatrzeniem dla rowerzystów"/>
    <x v="0"/>
    <x v="3"/>
    <s v="Szosa-450"/>
    <x v="3"/>
    <d v="2010-11-01T00:00:00"/>
    <x v="3"/>
    <x v="2"/>
    <n v="1457.99"/>
    <n v="874.79399999999998"/>
    <n v="7"/>
    <n v="6123.558"/>
  </r>
  <r>
    <x v="0"/>
    <x v="1"/>
    <x v="1"/>
    <s v="Cyklista — sklep z zaopatrzeniem dla rowerzystów"/>
    <x v="2"/>
    <x v="6"/>
    <s v="ML rama rowerowa"/>
    <x v="3"/>
    <d v="2010-11-12T00:00:00"/>
    <x v="3"/>
    <x v="2"/>
    <n v="594.83000000000004"/>
    <n v="356.89800000000002"/>
    <n v="1"/>
    <n v="356.89800000000002"/>
  </r>
  <r>
    <x v="0"/>
    <x v="1"/>
    <x v="1"/>
    <s v="Cyklista — sklep z zaopatrzeniem dla rowerzystów"/>
    <x v="1"/>
    <x v="4"/>
    <s v="Long-Sleeve Logo Jersey"/>
    <x v="4"/>
    <d v="2010-11-11T00:00:00"/>
    <x v="3"/>
    <x v="2"/>
    <n v="49.99"/>
    <n v="28.840399999999999"/>
    <n v="1"/>
    <n v="28.840399999999999"/>
  </r>
  <r>
    <x v="0"/>
    <x v="1"/>
    <x v="1"/>
    <s v="Cyklista — sklep z zaopatrzeniem dla rowerzystów"/>
    <x v="1"/>
    <x v="4"/>
    <s v="Long-Sleeve Logo Jersey"/>
    <x v="4"/>
    <d v="2010-11-30T00:00:00"/>
    <x v="3"/>
    <x v="2"/>
    <n v="49.99"/>
    <n v="28.840399999999999"/>
    <n v="6"/>
    <n v="173.04239999999999"/>
  </r>
  <r>
    <x v="0"/>
    <x v="1"/>
    <x v="1"/>
    <s v="Cyklista — sklep z zaopatrzeniem dla rowerzystów"/>
    <x v="1"/>
    <x v="5"/>
    <s v="nakładka na rower"/>
    <x v="4"/>
    <d v="2010-11-26T00:00:00"/>
    <x v="3"/>
    <x v="2"/>
    <n v="8.99"/>
    <n v="5.1864999999999997"/>
    <n v="2"/>
    <n v="10.372999999999999"/>
  </r>
  <r>
    <x v="0"/>
    <x v="1"/>
    <x v="1"/>
    <s v="Cyklista — sklep z zaopatrzeniem dla rowerzystów"/>
    <x v="0"/>
    <x v="3"/>
    <s v="Szosa-650"/>
    <x v="3"/>
    <d v="2010-11-17T00:00:00"/>
    <x v="3"/>
    <x v="2"/>
    <n v="782.99"/>
    <n v="419.45890000000003"/>
    <n v="7"/>
    <n v="2936.2123000000001"/>
  </r>
  <r>
    <x v="0"/>
    <x v="1"/>
    <x v="1"/>
    <s v="Cyklista — sklep z zaopatrzeniem dla rowerzystów"/>
    <x v="2"/>
    <x v="6"/>
    <s v="LL rama rowerowa"/>
    <x v="3"/>
    <d v="2010-11-25T00:00:00"/>
    <x v="3"/>
    <x v="2"/>
    <n v="337.22"/>
    <n v="183.93819999999999"/>
    <n v="2"/>
    <n v="367.87639999999999"/>
  </r>
  <r>
    <x v="0"/>
    <x v="1"/>
    <x v="1"/>
    <s v="Cyklista — sklep z zaopatrzeniem dla rowerzystów"/>
    <x v="0"/>
    <x v="3"/>
    <s v="Szosa-650"/>
    <x v="1"/>
    <d v="2010-11-28T00:00:00"/>
    <x v="3"/>
    <x v="2"/>
    <n v="782.99"/>
    <n v="419.45890000000003"/>
    <n v="1"/>
    <n v="419.45890000000003"/>
  </r>
  <r>
    <x v="0"/>
    <x v="1"/>
    <x v="1"/>
    <s v="Cyklista — sklep z zaopatrzeniem dla rowerzystów"/>
    <x v="0"/>
    <x v="3"/>
    <s v="Szosa-650"/>
    <x v="3"/>
    <d v="2010-11-27T00:00:00"/>
    <x v="3"/>
    <x v="2"/>
    <n v="782.99"/>
    <n v="419.45890000000003"/>
    <n v="2"/>
    <n v="838.91780000000006"/>
  </r>
  <r>
    <x v="0"/>
    <x v="1"/>
    <x v="1"/>
    <s v="Pierwsza rata — hurtownia"/>
    <x v="0"/>
    <x v="3"/>
    <s v="Szosa-650"/>
    <x v="1"/>
    <d v="2010-11-29T00:00:00"/>
    <x v="3"/>
    <x v="2"/>
    <n v="782.99"/>
    <n v="419.45890000000003"/>
    <n v="1"/>
    <n v="419.45890000000003"/>
  </r>
  <r>
    <x v="0"/>
    <x v="1"/>
    <x v="1"/>
    <s v="Pierwsza rata — hurtownia"/>
    <x v="2"/>
    <x v="6"/>
    <s v="LL rama rowerowa"/>
    <x v="3"/>
    <d v="2010-11-01T00:00:00"/>
    <x v="3"/>
    <x v="2"/>
    <n v="337.22"/>
    <n v="183.93819999999999"/>
    <n v="1"/>
    <n v="183.93819999999999"/>
  </r>
  <r>
    <x v="0"/>
    <x v="0"/>
    <x v="2"/>
    <s v="Cały Rok — sklep sportowy"/>
    <x v="2"/>
    <x v="2"/>
    <s v="HL rama górski"/>
    <x v="1"/>
    <d v="2010-11-20T00:00:00"/>
    <x v="3"/>
    <x v="2"/>
    <n v="1349.6"/>
    <n v="714.70429999999999"/>
    <n v="1"/>
    <n v="714.70429999999999"/>
  </r>
  <r>
    <x v="0"/>
    <x v="0"/>
    <x v="2"/>
    <s v="Cały Rok — sklep sportowy"/>
    <x v="1"/>
    <x v="1"/>
    <s v="Mountain Bike Socks"/>
    <x v="2"/>
    <d v="2010-11-03T00:00:00"/>
    <x v="3"/>
    <x v="2"/>
    <n v="9.5"/>
    <n v="5.7"/>
    <n v="3"/>
    <n v="17.100000000000001"/>
  </r>
  <r>
    <x v="0"/>
    <x v="0"/>
    <x v="2"/>
    <s v="Cały Rok — sklep sportowy"/>
    <x v="2"/>
    <x v="2"/>
    <s v="HL rama górski"/>
    <x v="0"/>
    <d v="2010-11-03T00:00:00"/>
    <x v="3"/>
    <x v="2"/>
    <n v="1364.5"/>
    <n v="818.7"/>
    <n v="2"/>
    <n v="1637.4"/>
  </r>
  <r>
    <x v="0"/>
    <x v="0"/>
    <x v="2"/>
    <s v="Cały Rok — sklep sportowy"/>
    <x v="0"/>
    <x v="0"/>
    <s v="Górski-100"/>
    <x v="1"/>
    <d v="2010-11-12T00:00:00"/>
    <x v="3"/>
    <x v="2"/>
    <n v="3374.99"/>
    <n v="2024.9939999999999"/>
    <n v="3"/>
    <n v="6074.982"/>
  </r>
  <r>
    <x v="0"/>
    <x v="0"/>
    <x v="2"/>
    <s v="Cały Rok — sklep sportowy"/>
    <x v="2"/>
    <x v="2"/>
    <s v="HL rama górski"/>
    <x v="1"/>
    <d v="2010-11-10T00:00:00"/>
    <x v="3"/>
    <x v="2"/>
    <n v="1349.6"/>
    <n v="809.76"/>
    <n v="2"/>
    <n v="1619.52"/>
  </r>
  <r>
    <x v="0"/>
    <x v="0"/>
    <x v="2"/>
    <s v="Cały Rok — sklep sportowy"/>
    <x v="0"/>
    <x v="0"/>
    <s v="Górski-100"/>
    <x v="0"/>
    <d v="2010-11-03T00:00:00"/>
    <x v="3"/>
    <x v="2"/>
    <n v="3399.99"/>
    <n v="2039.9939999999999"/>
    <n v="3"/>
    <n v="6119.982"/>
  </r>
  <r>
    <x v="0"/>
    <x v="0"/>
    <x v="2"/>
    <s v="Cały Rok — sklep sportowy"/>
    <x v="0"/>
    <x v="0"/>
    <s v="Górski-100"/>
    <x v="1"/>
    <d v="2010-11-17T00:00:00"/>
    <x v="3"/>
    <x v="2"/>
    <n v="3374.99"/>
    <n v="2024.9939999999999"/>
    <n v="5"/>
    <n v="10124.969999999999"/>
  </r>
  <r>
    <x v="0"/>
    <x v="0"/>
    <x v="2"/>
    <s v="Cały Rok — sklep sportowy"/>
    <x v="0"/>
    <x v="0"/>
    <s v="Górski-100"/>
    <x v="0"/>
    <d v="2010-11-04T00:00:00"/>
    <x v="3"/>
    <x v="2"/>
    <n v="3399.99"/>
    <n v="2039.9939999999999"/>
    <n v="2"/>
    <n v="4079.9879999999998"/>
  </r>
  <r>
    <x v="0"/>
    <x v="0"/>
    <x v="2"/>
    <s v="Cały Rok — sklep sportowy"/>
    <x v="0"/>
    <x v="0"/>
    <s v="Górski-100"/>
    <x v="0"/>
    <d v="2010-11-03T00:00:00"/>
    <x v="3"/>
    <x v="2"/>
    <n v="3399.99"/>
    <n v="2039.9939999999999"/>
    <n v="5"/>
    <n v="10199.969999999999"/>
  </r>
  <r>
    <x v="0"/>
    <x v="0"/>
    <x v="2"/>
    <s v="Cały Rok — sklep sportowy"/>
    <x v="2"/>
    <x v="2"/>
    <s v="HL rama górski"/>
    <x v="0"/>
    <d v="2010-11-16T00:00:00"/>
    <x v="3"/>
    <x v="2"/>
    <n v="1364.5"/>
    <n v="722.59490000000005"/>
    <n v="2"/>
    <n v="1445.1898000000001"/>
  </r>
  <r>
    <x v="0"/>
    <x v="0"/>
    <x v="3"/>
    <s v="Skrzynie i kosze Sp. z o.o."/>
    <x v="0"/>
    <x v="3"/>
    <s v="Szosa-650"/>
    <x v="3"/>
    <d v="2010-11-22T00:00:00"/>
    <x v="3"/>
    <x v="2"/>
    <n v="782.99"/>
    <n v="419.45890000000003"/>
    <n v="2"/>
    <n v="838.91780000000006"/>
  </r>
  <r>
    <x v="0"/>
    <x v="0"/>
    <x v="3"/>
    <s v="Skrzynie i kosze Sp. z o.o."/>
    <x v="0"/>
    <x v="3"/>
    <s v="Szosa-150"/>
    <x v="3"/>
    <d v="2010-11-11T00:00:00"/>
    <x v="3"/>
    <x v="2"/>
    <n v="3578.27"/>
    <n v="2146.962"/>
    <n v="2"/>
    <n v="4293.924"/>
  </r>
  <r>
    <x v="0"/>
    <x v="0"/>
    <x v="3"/>
    <s v="Skrzynie i kosze Sp. z o.o."/>
    <x v="3"/>
    <x v="7"/>
    <s v="Sport-100"/>
    <x v="3"/>
    <d v="2010-11-11T00:00:00"/>
    <x v="3"/>
    <x v="2"/>
    <n v="34.99"/>
    <n v="20.186499999999999"/>
    <n v="3"/>
    <n v="60.5595"/>
  </r>
  <r>
    <x v="0"/>
    <x v="0"/>
    <x v="3"/>
    <s v="Skrzynie i kosze Sp. z o.o."/>
    <x v="2"/>
    <x v="6"/>
    <s v="ML rama rowerowa"/>
    <x v="3"/>
    <d v="2010-11-29T00:00:00"/>
    <x v="3"/>
    <x v="2"/>
    <n v="594.83000000000004"/>
    <n v="356.89800000000002"/>
    <n v="5"/>
    <n v="1784.4900000000002"/>
  </r>
  <r>
    <x v="0"/>
    <x v="0"/>
    <x v="3"/>
    <s v="Skrzynie i kosze Sp. z o.o."/>
    <x v="0"/>
    <x v="3"/>
    <s v="Szosa-450"/>
    <x v="3"/>
    <d v="2010-11-12T00:00:00"/>
    <x v="3"/>
    <x v="2"/>
    <n v="1457.99"/>
    <n v="874.79399999999998"/>
    <n v="2"/>
    <n v="1749.588"/>
  </r>
  <r>
    <x v="0"/>
    <x v="0"/>
    <x v="3"/>
    <s v="Skrzynie i kosze Sp. z o.o."/>
    <x v="0"/>
    <x v="3"/>
    <s v="Szosa-650"/>
    <x v="1"/>
    <d v="2010-11-12T00:00:00"/>
    <x v="3"/>
    <x v="2"/>
    <n v="782.99"/>
    <n v="419.45890000000003"/>
    <n v="2"/>
    <n v="838.91780000000006"/>
  </r>
  <r>
    <x v="0"/>
    <x v="0"/>
    <x v="3"/>
    <s v="Skrzynie i kosze Sp. z o.o."/>
    <x v="0"/>
    <x v="3"/>
    <s v="Szosa-150"/>
    <x v="3"/>
    <d v="2010-11-07T00:00:00"/>
    <x v="3"/>
    <x v="2"/>
    <n v="3578.27"/>
    <n v="2146.962"/>
    <n v="2"/>
    <n v="4293.924"/>
  </r>
  <r>
    <x v="0"/>
    <x v="0"/>
    <x v="3"/>
    <s v="Skrzynie i kosze Sp. z o.o."/>
    <x v="3"/>
    <x v="7"/>
    <s v="Sport-100"/>
    <x v="1"/>
    <d v="2010-11-14T00:00:00"/>
    <x v="3"/>
    <x v="2"/>
    <n v="34.99"/>
    <n v="20.186499999999999"/>
    <n v="3"/>
    <n v="60.5595"/>
  </r>
  <r>
    <x v="0"/>
    <x v="0"/>
    <x v="3"/>
    <s v="Skrzynie i kosze Sp. z o.o."/>
    <x v="0"/>
    <x v="3"/>
    <s v="Szosa-650"/>
    <x v="3"/>
    <d v="2010-11-20T00:00:00"/>
    <x v="3"/>
    <x v="2"/>
    <n v="782.99"/>
    <n v="419.45890000000003"/>
    <n v="3"/>
    <n v="1258.3767"/>
  </r>
  <r>
    <x v="0"/>
    <x v="0"/>
    <x v="3"/>
    <s v="Skrzynie i kosze Sp. z o.o."/>
    <x v="1"/>
    <x v="5"/>
    <s v="nakładka na rower"/>
    <x v="4"/>
    <d v="2010-11-20T00:00:00"/>
    <x v="3"/>
    <x v="2"/>
    <n v="8.99"/>
    <n v="5.1864999999999997"/>
    <n v="8"/>
    <n v="41.491999999999997"/>
  </r>
  <r>
    <x v="0"/>
    <x v="0"/>
    <x v="3"/>
    <s v="Skrzynie i kosze Sp. z o.o."/>
    <x v="0"/>
    <x v="3"/>
    <s v="Szosa-650"/>
    <x v="1"/>
    <d v="2010-11-28T00:00:00"/>
    <x v="3"/>
    <x v="2"/>
    <n v="782.99"/>
    <n v="419.45890000000003"/>
    <n v="3"/>
    <n v="1258.3767"/>
  </r>
  <r>
    <x v="0"/>
    <x v="0"/>
    <x v="3"/>
    <s v="Skrzynie i kosze Sp. z o.o."/>
    <x v="0"/>
    <x v="3"/>
    <s v="Szosa-650"/>
    <x v="3"/>
    <d v="2010-11-03T00:00:00"/>
    <x v="3"/>
    <x v="2"/>
    <n v="782.99"/>
    <n v="419.45890000000003"/>
    <n v="6"/>
    <n v="2516.7534000000001"/>
  </r>
  <r>
    <x v="0"/>
    <x v="0"/>
    <x v="3"/>
    <s v="Skrzynie i kosze Sp. z o.o."/>
    <x v="0"/>
    <x v="3"/>
    <s v="Szosa-150"/>
    <x v="3"/>
    <d v="2010-11-30T00:00:00"/>
    <x v="3"/>
    <x v="2"/>
    <n v="3578.27"/>
    <n v="2146.962"/>
    <n v="2"/>
    <n v="4293.924"/>
  </r>
  <r>
    <x v="0"/>
    <x v="0"/>
    <x v="3"/>
    <s v="Skrzynie i kosze Sp. z o.o."/>
    <x v="0"/>
    <x v="3"/>
    <s v="Szosa-450"/>
    <x v="3"/>
    <d v="2010-11-28T00:00:00"/>
    <x v="3"/>
    <x v="2"/>
    <n v="1457.99"/>
    <n v="874.79399999999998"/>
    <n v="3"/>
    <n v="2624.3820000000001"/>
  </r>
  <r>
    <x v="0"/>
    <x v="0"/>
    <x v="3"/>
    <s v="Skrzynie i kosze Sp. z o.o."/>
    <x v="0"/>
    <x v="3"/>
    <s v="Szosa-650"/>
    <x v="3"/>
    <d v="2010-11-12T00:00:00"/>
    <x v="3"/>
    <x v="2"/>
    <n v="782.99"/>
    <n v="419.45890000000003"/>
    <n v="4"/>
    <n v="1677.8356000000001"/>
  </r>
  <r>
    <x v="0"/>
    <x v="0"/>
    <x v="3"/>
    <s v="Skrzynie i kosze Sp. z o.o."/>
    <x v="0"/>
    <x v="3"/>
    <s v="Szosa-650"/>
    <x v="1"/>
    <d v="2010-11-07T00:00:00"/>
    <x v="3"/>
    <x v="2"/>
    <n v="782.99"/>
    <n v="419.45890000000003"/>
    <n v="4"/>
    <n v="1677.8356000000001"/>
  </r>
  <r>
    <x v="0"/>
    <x v="0"/>
    <x v="3"/>
    <s v="Skrzynie i kosze Sp. z o.o."/>
    <x v="1"/>
    <x v="4"/>
    <s v="Long-Sleeve Logo Jersey"/>
    <x v="4"/>
    <d v="2010-11-06T00:00:00"/>
    <x v="3"/>
    <x v="2"/>
    <n v="49.99"/>
    <n v="28.840399999999999"/>
    <n v="5"/>
    <n v="144.202"/>
  </r>
  <r>
    <x v="0"/>
    <x v="0"/>
    <x v="3"/>
    <s v="Skrzynie i kosze Sp. z o.o."/>
    <x v="0"/>
    <x v="3"/>
    <s v="Szosa-650"/>
    <x v="1"/>
    <d v="2010-11-11T00:00:00"/>
    <x v="3"/>
    <x v="2"/>
    <n v="782.99"/>
    <n v="419.45890000000003"/>
    <n v="1"/>
    <n v="419.45890000000003"/>
  </r>
  <r>
    <x v="0"/>
    <x v="0"/>
    <x v="3"/>
    <s v="Skrzynie i kosze Sp. z o.o."/>
    <x v="0"/>
    <x v="3"/>
    <s v="Szosa-150"/>
    <x v="3"/>
    <d v="2010-11-13T00:00:00"/>
    <x v="3"/>
    <x v="2"/>
    <n v="3578.27"/>
    <n v="2146.962"/>
    <n v="1"/>
    <n v="2146.962"/>
  </r>
  <r>
    <x v="0"/>
    <x v="0"/>
    <x v="3"/>
    <s v="Skrzynie i kosze Sp. z o.o."/>
    <x v="0"/>
    <x v="3"/>
    <s v="Szosa-450"/>
    <x v="3"/>
    <d v="2010-11-29T00:00:00"/>
    <x v="3"/>
    <x v="2"/>
    <n v="1457.99"/>
    <n v="874.79399999999998"/>
    <n v="3"/>
    <n v="2624.3820000000001"/>
  </r>
  <r>
    <x v="0"/>
    <x v="0"/>
    <x v="3"/>
    <s v="Skrzynie i kosze Sp. z o.o."/>
    <x v="0"/>
    <x v="3"/>
    <s v="Szosa-450"/>
    <x v="3"/>
    <d v="2010-11-04T00:00:00"/>
    <x v="3"/>
    <x v="2"/>
    <n v="1457.99"/>
    <n v="874.79399999999998"/>
    <n v="1"/>
    <n v="874.79399999999998"/>
  </r>
  <r>
    <x v="0"/>
    <x v="0"/>
    <x v="3"/>
    <s v="Skrzynie i kosze Sp. z o.o."/>
    <x v="2"/>
    <x v="6"/>
    <s v="LL rama rowerowa"/>
    <x v="3"/>
    <d v="2010-11-05T00:00:00"/>
    <x v="3"/>
    <x v="2"/>
    <n v="337.22"/>
    <n v="183.93819999999999"/>
    <n v="1"/>
    <n v="183.93819999999999"/>
  </r>
  <r>
    <x v="0"/>
    <x v="0"/>
    <x v="3"/>
    <s v="Skrzynie i kosze Sp. z o.o."/>
    <x v="2"/>
    <x v="6"/>
    <s v="LL rama rowerowa"/>
    <x v="3"/>
    <d v="2010-11-24T00:00:00"/>
    <x v="3"/>
    <x v="2"/>
    <n v="337.22"/>
    <n v="183.93819999999999"/>
    <n v="4"/>
    <n v="735.75279999999998"/>
  </r>
  <r>
    <x v="0"/>
    <x v="0"/>
    <x v="3"/>
    <s v="Skrzynie i kosze Sp. z o.o."/>
    <x v="2"/>
    <x v="6"/>
    <s v="LL rama rowerowa"/>
    <x v="1"/>
    <d v="2010-11-01T00:00:00"/>
    <x v="3"/>
    <x v="2"/>
    <n v="337.22"/>
    <n v="178.58080000000001"/>
    <n v="3"/>
    <n v="535.74240000000009"/>
  </r>
  <r>
    <x v="0"/>
    <x v="0"/>
    <x v="3"/>
    <s v="Skrzynie i kosze Sp. z o.o."/>
    <x v="0"/>
    <x v="3"/>
    <s v="Szosa-650"/>
    <x v="3"/>
    <d v="2010-11-30T00:00:00"/>
    <x v="3"/>
    <x v="2"/>
    <n v="782.99"/>
    <n v="419.45890000000003"/>
    <n v="3"/>
    <n v="1258.3767"/>
  </r>
  <r>
    <x v="0"/>
    <x v="0"/>
    <x v="3"/>
    <s v="Skrzynie i kosze Sp. z o.o."/>
    <x v="2"/>
    <x v="6"/>
    <s v="LL rama rowerowa"/>
    <x v="1"/>
    <d v="2010-11-26T00:00:00"/>
    <x v="3"/>
    <x v="2"/>
    <n v="337.22"/>
    <n v="178.58080000000001"/>
    <n v="4"/>
    <n v="714.32320000000004"/>
  </r>
  <r>
    <x v="0"/>
    <x v="0"/>
    <x v="3"/>
    <s v="Skrzynie i kosze Sp. z o.o."/>
    <x v="1"/>
    <x v="4"/>
    <s v="Long-Sleeve Logo Jersey"/>
    <x v="4"/>
    <d v="2010-11-20T00:00:00"/>
    <x v="3"/>
    <x v="2"/>
    <n v="49.99"/>
    <n v="28.840399999999999"/>
    <n v="9"/>
    <n v="259.56360000000001"/>
  </r>
  <r>
    <x v="0"/>
    <x v="0"/>
    <x v="3"/>
    <s v="Skrzynie i kosze Sp. z o.o."/>
    <x v="0"/>
    <x v="3"/>
    <s v="Szosa-650"/>
    <x v="1"/>
    <d v="2010-11-24T00:00:00"/>
    <x v="3"/>
    <x v="2"/>
    <n v="782.99"/>
    <n v="419.45890000000003"/>
    <n v="1"/>
    <n v="419.45890000000003"/>
  </r>
  <r>
    <x v="0"/>
    <x v="0"/>
    <x v="3"/>
    <s v="Skrzynie i kosze Sp. z o.o."/>
    <x v="0"/>
    <x v="3"/>
    <s v="Szosa-650"/>
    <x v="1"/>
    <d v="2010-11-19T00:00:00"/>
    <x v="3"/>
    <x v="2"/>
    <n v="782.99"/>
    <n v="419.45890000000003"/>
    <n v="3"/>
    <n v="1258.3767"/>
  </r>
  <r>
    <x v="0"/>
    <x v="0"/>
    <x v="3"/>
    <s v="Skrzynie i kosze Sp. z o.o."/>
    <x v="3"/>
    <x v="7"/>
    <s v="Sport-100"/>
    <x v="5"/>
    <d v="2010-11-15T00:00:00"/>
    <x v="3"/>
    <x v="2"/>
    <n v="34.99"/>
    <n v="20.186499999999999"/>
    <n v="6"/>
    <n v="121.119"/>
  </r>
  <r>
    <x v="0"/>
    <x v="0"/>
    <x v="3"/>
    <s v="Skrzynie i kosze Sp. z o.o."/>
    <x v="2"/>
    <x v="6"/>
    <s v="LL rama rowerowa"/>
    <x v="3"/>
    <d v="2010-11-19T00:00:00"/>
    <x v="3"/>
    <x v="2"/>
    <n v="337.22"/>
    <n v="183.93819999999999"/>
    <n v="3"/>
    <n v="551.81459999999993"/>
  </r>
  <r>
    <x v="0"/>
    <x v="0"/>
    <x v="3"/>
    <s v="Skrzynie i kosze Sp. z o.o."/>
    <x v="0"/>
    <x v="3"/>
    <s v="Szosa-650"/>
    <x v="3"/>
    <d v="2010-11-24T00:00:00"/>
    <x v="3"/>
    <x v="2"/>
    <n v="782.99"/>
    <n v="419.45890000000003"/>
    <n v="5"/>
    <n v="2097.2945"/>
  </r>
  <r>
    <x v="0"/>
    <x v="1"/>
    <x v="1"/>
    <s v="„Powierzchnie bez skazy” SP. z o.o."/>
    <x v="0"/>
    <x v="0"/>
    <s v="Górski-100"/>
    <x v="1"/>
    <d v="2010-11-19T00:00:00"/>
    <x v="3"/>
    <x v="2"/>
    <n v="3374.99"/>
    <n v="2024.9939999999999"/>
    <n v="1"/>
    <n v="2024.9939999999999"/>
  </r>
  <r>
    <x v="0"/>
    <x v="1"/>
    <x v="1"/>
    <s v="„Powierzchnie bez skazy” SP. z o.o."/>
    <x v="1"/>
    <x v="1"/>
    <s v="Mountain Bike Socks"/>
    <x v="2"/>
    <d v="2010-11-27T00:00:00"/>
    <x v="3"/>
    <x v="2"/>
    <n v="9.5"/>
    <n v="5.7"/>
    <n v="3"/>
    <n v="17.100000000000001"/>
  </r>
  <r>
    <x v="0"/>
    <x v="1"/>
    <x v="1"/>
    <s v="„Powierzchnie bez skazy” SP. z o.o."/>
    <x v="0"/>
    <x v="0"/>
    <s v="Górski-100"/>
    <x v="0"/>
    <d v="2010-11-26T00:00:00"/>
    <x v="3"/>
    <x v="2"/>
    <n v="3399.99"/>
    <n v="2039.9939999999999"/>
    <n v="1"/>
    <n v="2039.9939999999999"/>
  </r>
  <r>
    <x v="0"/>
    <x v="1"/>
    <x v="1"/>
    <s v="„Powierzchnie bez skazy” SP. z o.o."/>
    <x v="0"/>
    <x v="0"/>
    <s v="Górski-100"/>
    <x v="0"/>
    <d v="2010-11-27T00:00:00"/>
    <x v="3"/>
    <x v="2"/>
    <n v="3399.99"/>
    <n v="2039.9939999999999"/>
    <n v="1"/>
    <n v="2039.9939999999999"/>
  </r>
  <r>
    <x v="0"/>
    <x v="1"/>
    <x v="1"/>
    <s v="„Powierzchnie bez skazy” SP. z o.o."/>
    <x v="1"/>
    <x v="1"/>
    <s v="Mountain Bike Socks"/>
    <x v="2"/>
    <d v="2010-11-03T00:00:00"/>
    <x v="3"/>
    <x v="2"/>
    <n v="9.5"/>
    <n v="5.7"/>
    <n v="1"/>
    <n v="5.7"/>
  </r>
  <r>
    <x v="0"/>
    <x v="1"/>
    <x v="1"/>
    <s v="Twój rower — sprzedaż i dystrybucja"/>
    <x v="2"/>
    <x v="6"/>
    <s v="ML rama rowerowa"/>
    <x v="3"/>
    <d v="2010-11-26T00:00:00"/>
    <x v="3"/>
    <x v="2"/>
    <n v="594.83000000000004"/>
    <n v="356.89800000000002"/>
    <n v="1"/>
    <n v="356.89800000000002"/>
  </r>
  <r>
    <x v="0"/>
    <x v="1"/>
    <x v="1"/>
    <s v="Twój rower — sprzedaż i dystrybucja"/>
    <x v="0"/>
    <x v="3"/>
    <s v="Szosa-650"/>
    <x v="3"/>
    <d v="2010-11-07T00:00:00"/>
    <x v="3"/>
    <x v="2"/>
    <n v="782.99"/>
    <n v="419.45890000000003"/>
    <n v="2"/>
    <n v="838.91780000000006"/>
  </r>
  <r>
    <x v="0"/>
    <x v="1"/>
    <x v="1"/>
    <s v="Twój rower — sprzedaż i dystrybucja"/>
    <x v="2"/>
    <x v="6"/>
    <s v="LL rama rowerowa"/>
    <x v="1"/>
    <d v="2010-11-18T00:00:00"/>
    <x v="3"/>
    <x v="2"/>
    <n v="337.22"/>
    <n v="178.58080000000001"/>
    <n v="1"/>
    <n v="178.58080000000001"/>
  </r>
  <r>
    <x v="0"/>
    <x v="1"/>
    <x v="1"/>
    <s v="Twój rower — sprzedaż i dystrybucja"/>
    <x v="0"/>
    <x v="3"/>
    <s v="Szosa-450"/>
    <x v="3"/>
    <d v="2010-11-17T00:00:00"/>
    <x v="3"/>
    <x v="2"/>
    <n v="1457.99"/>
    <n v="874.79399999999998"/>
    <n v="2"/>
    <n v="1749.588"/>
  </r>
  <r>
    <x v="0"/>
    <x v="1"/>
    <x v="1"/>
    <s v="Twój rower — sprzedaż i dystrybucja"/>
    <x v="0"/>
    <x v="3"/>
    <s v="Szosa-450"/>
    <x v="3"/>
    <d v="2010-11-10T00:00:00"/>
    <x v="3"/>
    <x v="2"/>
    <n v="1457.99"/>
    <n v="874.79399999999998"/>
    <n v="5"/>
    <n v="4373.97"/>
  </r>
  <r>
    <x v="0"/>
    <x v="1"/>
    <x v="1"/>
    <s v="Twój rower — sprzedaż i dystrybucja"/>
    <x v="2"/>
    <x v="6"/>
    <s v="LL rama rowerowa"/>
    <x v="3"/>
    <d v="2010-11-09T00:00:00"/>
    <x v="3"/>
    <x v="2"/>
    <n v="337.22"/>
    <n v="183.93819999999999"/>
    <n v="1"/>
    <n v="183.93819999999999"/>
  </r>
  <r>
    <x v="0"/>
    <x v="1"/>
    <x v="1"/>
    <s v="Twój rower — sprzedaż i dystrybucja"/>
    <x v="0"/>
    <x v="3"/>
    <s v="Szosa-650"/>
    <x v="1"/>
    <d v="2010-11-09T00:00:00"/>
    <x v="3"/>
    <x v="2"/>
    <n v="782.99"/>
    <n v="419.45890000000003"/>
    <n v="2"/>
    <n v="838.91780000000006"/>
  </r>
  <r>
    <x v="0"/>
    <x v="1"/>
    <x v="1"/>
    <s v="Twój rower — sprzedaż i dystrybucja"/>
    <x v="0"/>
    <x v="3"/>
    <s v="Szosa-450"/>
    <x v="3"/>
    <d v="2010-11-24T00:00:00"/>
    <x v="3"/>
    <x v="2"/>
    <n v="1457.99"/>
    <n v="874.79399999999998"/>
    <n v="5"/>
    <n v="4373.97"/>
  </r>
  <r>
    <x v="0"/>
    <x v="1"/>
    <x v="1"/>
    <s v="Twój rower — sprzedaż i dystrybucja"/>
    <x v="0"/>
    <x v="3"/>
    <s v="Szosa-650"/>
    <x v="3"/>
    <d v="2010-11-09T00:00:00"/>
    <x v="3"/>
    <x v="2"/>
    <n v="782.99"/>
    <n v="419.45890000000003"/>
    <n v="2"/>
    <n v="838.91780000000006"/>
  </r>
  <r>
    <x v="0"/>
    <x v="1"/>
    <x v="1"/>
    <s v="Twój rower — sprzedaż i dystrybucja"/>
    <x v="2"/>
    <x v="6"/>
    <s v="LL rama rowerowa"/>
    <x v="3"/>
    <d v="2010-11-20T00:00:00"/>
    <x v="3"/>
    <x v="2"/>
    <n v="337.22"/>
    <n v="183.93819999999999"/>
    <n v="1"/>
    <n v="183.93819999999999"/>
  </r>
  <r>
    <x v="0"/>
    <x v="1"/>
    <x v="1"/>
    <s v="Twój rower — sprzedaż i dystrybucja"/>
    <x v="0"/>
    <x v="3"/>
    <s v="Szosa-450"/>
    <x v="3"/>
    <d v="2010-11-15T00:00:00"/>
    <x v="3"/>
    <x v="2"/>
    <n v="1457.99"/>
    <n v="874.79399999999998"/>
    <n v="2"/>
    <n v="1749.588"/>
  </r>
  <r>
    <x v="0"/>
    <x v="1"/>
    <x v="1"/>
    <s v="Twój rower — sprzedaż i dystrybucja"/>
    <x v="0"/>
    <x v="3"/>
    <s v="Szosa-650"/>
    <x v="1"/>
    <d v="2010-11-27T00:00:00"/>
    <x v="3"/>
    <x v="2"/>
    <n v="782.99"/>
    <n v="419.45890000000003"/>
    <n v="1"/>
    <n v="419.45890000000003"/>
  </r>
  <r>
    <x v="0"/>
    <x v="1"/>
    <x v="1"/>
    <s v="Twój rower — sprzedaż i dystrybucja"/>
    <x v="0"/>
    <x v="3"/>
    <s v="Szosa-650"/>
    <x v="1"/>
    <d v="2010-11-08T00:00:00"/>
    <x v="3"/>
    <x v="2"/>
    <n v="782.99"/>
    <n v="419.45890000000003"/>
    <n v="1"/>
    <n v="419.45890000000003"/>
  </r>
  <r>
    <x v="0"/>
    <x v="0"/>
    <x v="0"/>
    <s v="Usługi kuśnierskie"/>
    <x v="0"/>
    <x v="3"/>
    <s v="Szosa-150"/>
    <x v="3"/>
    <d v="2010-11-22T00:00:00"/>
    <x v="3"/>
    <x v="2"/>
    <n v="3578.27"/>
    <n v="2146.962"/>
    <n v="2"/>
    <n v="4293.924"/>
  </r>
  <r>
    <x v="0"/>
    <x v="0"/>
    <x v="0"/>
    <s v="Usługi kuśnierskie"/>
    <x v="0"/>
    <x v="3"/>
    <s v="Szosa-650"/>
    <x v="1"/>
    <d v="2010-11-05T00:00:00"/>
    <x v="3"/>
    <x v="2"/>
    <n v="782.99"/>
    <n v="419.45890000000003"/>
    <n v="1"/>
    <n v="419.45890000000003"/>
  </r>
  <r>
    <x v="0"/>
    <x v="0"/>
    <x v="0"/>
    <s v="Usługi kuśnierskie"/>
    <x v="1"/>
    <x v="4"/>
    <s v="Long-Sleeve Logo Jersey"/>
    <x v="4"/>
    <d v="2010-11-16T00:00:00"/>
    <x v="3"/>
    <x v="2"/>
    <n v="49.99"/>
    <n v="28.840399999999999"/>
    <n v="2"/>
    <n v="57.680799999999998"/>
  </r>
  <r>
    <x v="0"/>
    <x v="0"/>
    <x v="0"/>
    <s v="Usługi kuśnierskie"/>
    <x v="0"/>
    <x v="3"/>
    <s v="Szosa-650"/>
    <x v="1"/>
    <d v="2010-11-22T00:00:00"/>
    <x v="3"/>
    <x v="2"/>
    <n v="782.99"/>
    <n v="419.45890000000003"/>
    <n v="4"/>
    <n v="1677.8356000000001"/>
  </r>
  <r>
    <x v="0"/>
    <x v="0"/>
    <x v="0"/>
    <s v="Usługi kuśnierskie"/>
    <x v="0"/>
    <x v="3"/>
    <s v="Szosa-450"/>
    <x v="3"/>
    <d v="2010-11-07T00:00:00"/>
    <x v="3"/>
    <x v="2"/>
    <n v="1457.99"/>
    <n v="874.79399999999998"/>
    <n v="3"/>
    <n v="2624.3820000000001"/>
  </r>
  <r>
    <x v="0"/>
    <x v="0"/>
    <x v="0"/>
    <s v="Usługi kuśnierskie"/>
    <x v="2"/>
    <x v="6"/>
    <s v="LL rama rowerowa"/>
    <x v="3"/>
    <d v="2010-11-13T00:00:00"/>
    <x v="3"/>
    <x v="2"/>
    <n v="337.22"/>
    <n v="183.93819999999999"/>
    <n v="1"/>
    <n v="183.93819999999999"/>
  </r>
  <r>
    <x v="0"/>
    <x v="0"/>
    <x v="0"/>
    <s v="Usługi kuśnierskie"/>
    <x v="0"/>
    <x v="3"/>
    <s v="Szosa-650"/>
    <x v="3"/>
    <d v="2010-11-18T00:00:00"/>
    <x v="3"/>
    <x v="2"/>
    <n v="782.99"/>
    <n v="419.45890000000003"/>
    <n v="3"/>
    <n v="1258.3767"/>
  </r>
  <r>
    <x v="0"/>
    <x v="0"/>
    <x v="0"/>
    <s v="Usługi kuśnierskie"/>
    <x v="2"/>
    <x v="6"/>
    <s v="LL rama rowerowa"/>
    <x v="1"/>
    <d v="2010-11-30T00:00:00"/>
    <x v="3"/>
    <x v="2"/>
    <n v="337.22"/>
    <n v="178.58080000000001"/>
    <n v="2"/>
    <n v="357.16160000000002"/>
  </r>
  <r>
    <x v="0"/>
    <x v="0"/>
    <x v="0"/>
    <s v="Usługi kuśnierskie"/>
    <x v="1"/>
    <x v="5"/>
    <s v="nakładka na rower"/>
    <x v="4"/>
    <d v="2010-11-12T00:00:00"/>
    <x v="3"/>
    <x v="2"/>
    <n v="8.99"/>
    <n v="5.1864999999999997"/>
    <n v="4"/>
    <n v="20.745999999999999"/>
  </r>
  <r>
    <x v="0"/>
    <x v="0"/>
    <x v="0"/>
    <s v="Usługi kuśnierskie"/>
    <x v="0"/>
    <x v="3"/>
    <s v="Szosa-450"/>
    <x v="3"/>
    <d v="2010-11-14T00:00:00"/>
    <x v="3"/>
    <x v="2"/>
    <n v="1457.99"/>
    <n v="874.79399999999998"/>
    <n v="2"/>
    <n v="1749.588"/>
  </r>
  <r>
    <x v="0"/>
    <x v="0"/>
    <x v="0"/>
    <s v="Usługi kuśnierskie"/>
    <x v="1"/>
    <x v="4"/>
    <s v="Long-Sleeve Logo Jersey"/>
    <x v="4"/>
    <d v="2010-11-21T00:00:00"/>
    <x v="3"/>
    <x v="2"/>
    <n v="49.99"/>
    <n v="28.840399999999999"/>
    <n v="6"/>
    <n v="173.04239999999999"/>
  </r>
  <r>
    <x v="0"/>
    <x v="0"/>
    <x v="0"/>
    <s v="Usługi kuśnierskie"/>
    <x v="2"/>
    <x v="6"/>
    <s v="LL rama rowerowa"/>
    <x v="1"/>
    <d v="2010-11-22T00:00:00"/>
    <x v="3"/>
    <x v="2"/>
    <n v="337.22"/>
    <n v="178.58080000000001"/>
    <n v="1"/>
    <n v="178.58080000000001"/>
  </r>
  <r>
    <x v="0"/>
    <x v="0"/>
    <x v="0"/>
    <s v="Usługi kuśnierskie"/>
    <x v="0"/>
    <x v="3"/>
    <s v="Szosa-650"/>
    <x v="1"/>
    <d v="2010-11-29T00:00:00"/>
    <x v="3"/>
    <x v="2"/>
    <n v="782.99"/>
    <n v="419.45890000000003"/>
    <n v="1"/>
    <n v="419.45890000000003"/>
  </r>
  <r>
    <x v="0"/>
    <x v="0"/>
    <x v="0"/>
    <s v="Usługi kuśnierskie"/>
    <x v="2"/>
    <x v="6"/>
    <s v="LL rama rowerowa"/>
    <x v="3"/>
    <d v="2010-11-03T00:00:00"/>
    <x v="3"/>
    <x v="2"/>
    <n v="337.22"/>
    <n v="183.93819999999999"/>
    <n v="2"/>
    <n v="367.87639999999999"/>
  </r>
  <r>
    <x v="0"/>
    <x v="0"/>
    <x v="0"/>
    <s v="Usługi kuśnierskie"/>
    <x v="2"/>
    <x v="6"/>
    <s v="LL rama rowerowa"/>
    <x v="3"/>
    <d v="2010-11-20T00:00:00"/>
    <x v="3"/>
    <x v="2"/>
    <n v="337.22"/>
    <n v="183.93819999999999"/>
    <n v="3"/>
    <n v="551.81459999999993"/>
  </r>
  <r>
    <x v="0"/>
    <x v="0"/>
    <x v="0"/>
    <s v="Usługi kuśnierskie"/>
    <x v="0"/>
    <x v="3"/>
    <s v="Szosa-450"/>
    <x v="3"/>
    <d v="2010-11-12T00:00:00"/>
    <x v="3"/>
    <x v="2"/>
    <n v="1457.99"/>
    <n v="874.79399999999998"/>
    <n v="2"/>
    <n v="1749.588"/>
  </r>
  <r>
    <x v="0"/>
    <x v="0"/>
    <x v="0"/>
    <s v="Usługi kuśnierskie"/>
    <x v="1"/>
    <x v="4"/>
    <s v="Long-Sleeve Logo Jersey"/>
    <x v="4"/>
    <d v="2010-11-02T00:00:00"/>
    <x v="3"/>
    <x v="2"/>
    <n v="49.99"/>
    <n v="28.840399999999999"/>
    <n v="1"/>
    <n v="28.840399999999999"/>
  </r>
  <r>
    <x v="0"/>
    <x v="0"/>
    <x v="0"/>
    <s v="Usługi kuśnierskie"/>
    <x v="3"/>
    <x v="7"/>
    <s v="Sport-100"/>
    <x v="1"/>
    <d v="2010-11-04T00:00:00"/>
    <x v="3"/>
    <x v="2"/>
    <n v="34.99"/>
    <n v="20.186499999999999"/>
    <n v="3"/>
    <n v="60.5595"/>
  </r>
  <r>
    <x v="0"/>
    <x v="0"/>
    <x v="0"/>
    <s v="Usługi kuśnierskie"/>
    <x v="0"/>
    <x v="3"/>
    <s v="Szosa-650"/>
    <x v="3"/>
    <d v="2010-11-21T00:00:00"/>
    <x v="3"/>
    <x v="2"/>
    <n v="782.99"/>
    <n v="419.45890000000003"/>
    <n v="3"/>
    <n v="1258.3767"/>
  </r>
  <r>
    <x v="0"/>
    <x v="0"/>
    <x v="0"/>
    <s v="Usługi kuśnierskie"/>
    <x v="3"/>
    <x v="7"/>
    <s v="Sport-100"/>
    <x v="3"/>
    <d v="2010-11-14T00:00:00"/>
    <x v="3"/>
    <x v="2"/>
    <n v="34.99"/>
    <n v="20.186499999999999"/>
    <n v="1"/>
    <n v="20.186499999999999"/>
  </r>
  <r>
    <x v="0"/>
    <x v="0"/>
    <x v="4"/>
    <s v="Artykuły dla rowerzystów i nie tylko…"/>
    <x v="2"/>
    <x v="2"/>
    <s v="HL rama górski"/>
    <x v="0"/>
    <d v="2010-11-28T00:00:00"/>
    <x v="3"/>
    <x v="2"/>
    <n v="1364.5"/>
    <n v="722.59490000000005"/>
    <n v="1"/>
    <n v="722.59490000000005"/>
  </r>
  <r>
    <x v="0"/>
    <x v="0"/>
    <x v="4"/>
    <s v="Artykuły dla rowerzystów i nie tylko…"/>
    <x v="2"/>
    <x v="2"/>
    <s v="HL rama górski"/>
    <x v="1"/>
    <d v="2010-11-09T00:00:00"/>
    <x v="3"/>
    <x v="2"/>
    <n v="1349.6"/>
    <n v="714.70429999999999"/>
    <n v="1"/>
    <n v="714.70429999999999"/>
  </r>
  <r>
    <x v="0"/>
    <x v="0"/>
    <x v="4"/>
    <s v="Artykuły dla rowerzystów i nie tylko…"/>
    <x v="0"/>
    <x v="0"/>
    <s v="Górski-100"/>
    <x v="0"/>
    <d v="2010-11-07T00:00:00"/>
    <x v="3"/>
    <x v="2"/>
    <n v="3399.99"/>
    <n v="2039.9939999999999"/>
    <n v="10"/>
    <n v="20399.939999999999"/>
  </r>
  <r>
    <x v="0"/>
    <x v="0"/>
    <x v="4"/>
    <s v="Artykuły dla rowerzystów i nie tylko…"/>
    <x v="0"/>
    <x v="0"/>
    <s v="Górski-100"/>
    <x v="0"/>
    <d v="2010-11-12T00:00:00"/>
    <x v="3"/>
    <x v="2"/>
    <n v="3399.99"/>
    <n v="2039.9939999999999"/>
    <n v="4"/>
    <n v="8159.9759999999997"/>
  </r>
  <r>
    <x v="0"/>
    <x v="0"/>
    <x v="4"/>
    <s v="Artykuły dla rowerzystów i nie tylko…"/>
    <x v="0"/>
    <x v="0"/>
    <s v="Górski-100"/>
    <x v="1"/>
    <d v="2010-11-07T00:00:00"/>
    <x v="3"/>
    <x v="2"/>
    <n v="3374.99"/>
    <n v="2024.9939999999999"/>
    <n v="9"/>
    <n v="18224.946"/>
  </r>
  <r>
    <x v="0"/>
    <x v="0"/>
    <x v="4"/>
    <s v="Artykuły dla rowerzystów i nie tylko…"/>
    <x v="0"/>
    <x v="0"/>
    <s v="Górski-100"/>
    <x v="1"/>
    <d v="2010-11-05T00:00:00"/>
    <x v="3"/>
    <x v="2"/>
    <n v="3374.99"/>
    <n v="2024.9939999999999"/>
    <n v="6"/>
    <n v="12149.964"/>
  </r>
  <r>
    <x v="0"/>
    <x v="0"/>
    <x v="4"/>
    <s v="Artykuły dla rowerzystów i nie tylko…"/>
    <x v="0"/>
    <x v="0"/>
    <s v="Górski-100"/>
    <x v="1"/>
    <d v="2010-11-19T00:00:00"/>
    <x v="3"/>
    <x v="2"/>
    <n v="3374.99"/>
    <n v="2024.9939999999999"/>
    <n v="9"/>
    <n v="18224.946"/>
  </r>
  <r>
    <x v="0"/>
    <x v="0"/>
    <x v="4"/>
    <s v="Artykuły dla rowerzystów i nie tylko…"/>
    <x v="2"/>
    <x v="2"/>
    <s v="HL rama górski"/>
    <x v="0"/>
    <d v="2010-11-01T00:00:00"/>
    <x v="3"/>
    <x v="2"/>
    <n v="1364.5"/>
    <n v="818.7"/>
    <n v="2"/>
    <n v="1637.4"/>
  </r>
  <r>
    <x v="0"/>
    <x v="0"/>
    <x v="4"/>
    <s v="Artykuły dla rowerzystów i nie tylko…"/>
    <x v="0"/>
    <x v="0"/>
    <s v="Górski-100"/>
    <x v="0"/>
    <d v="2010-11-12T00:00:00"/>
    <x v="3"/>
    <x v="2"/>
    <n v="3399.99"/>
    <n v="2039.9939999999999"/>
    <n v="6"/>
    <n v="12239.964"/>
  </r>
  <r>
    <x v="0"/>
    <x v="0"/>
    <x v="4"/>
    <s v="Artykuły dla rowerzystów i nie tylko…"/>
    <x v="0"/>
    <x v="0"/>
    <s v="Górski-100"/>
    <x v="1"/>
    <d v="2010-11-17T00:00:00"/>
    <x v="3"/>
    <x v="2"/>
    <n v="3374.99"/>
    <n v="2024.9939999999999"/>
    <n v="3"/>
    <n v="6074.982"/>
  </r>
  <r>
    <x v="0"/>
    <x v="0"/>
    <x v="4"/>
    <s v="Artykuły dla rowerzystów i nie tylko…"/>
    <x v="1"/>
    <x v="1"/>
    <s v="Mountain Bike Socks"/>
    <x v="2"/>
    <d v="2010-11-27T00:00:00"/>
    <x v="3"/>
    <x v="2"/>
    <n v="9.5"/>
    <n v="5.7"/>
    <n v="6"/>
    <n v="34.200000000000003"/>
  </r>
  <r>
    <x v="0"/>
    <x v="0"/>
    <x v="4"/>
    <s v="Artykuły dla rowerzystów i nie tylko…"/>
    <x v="0"/>
    <x v="0"/>
    <s v="Górski-100"/>
    <x v="0"/>
    <d v="2010-11-27T00:00:00"/>
    <x v="3"/>
    <x v="2"/>
    <n v="3399.99"/>
    <n v="2039.9939999999999"/>
    <n v="5"/>
    <n v="10199.969999999999"/>
  </r>
  <r>
    <x v="0"/>
    <x v="0"/>
    <x v="4"/>
    <s v="Rowery dla odważnych"/>
    <x v="2"/>
    <x v="2"/>
    <s v="HL rama górski"/>
    <x v="1"/>
    <d v="2010-11-23T00:00:00"/>
    <x v="3"/>
    <x v="2"/>
    <n v="1349.6"/>
    <n v="714.70429999999999"/>
    <n v="2"/>
    <n v="1429.4086"/>
  </r>
  <r>
    <x v="0"/>
    <x v="0"/>
    <x v="4"/>
    <s v="Rowery dla odważnych"/>
    <x v="0"/>
    <x v="0"/>
    <s v="Górski-100"/>
    <x v="1"/>
    <d v="2010-11-20T00:00:00"/>
    <x v="3"/>
    <x v="2"/>
    <n v="3374.99"/>
    <n v="2024.9939999999999"/>
    <n v="2"/>
    <n v="4049.9879999999998"/>
  </r>
  <r>
    <x v="0"/>
    <x v="0"/>
    <x v="4"/>
    <s v="Rowery dla odważnych"/>
    <x v="0"/>
    <x v="0"/>
    <s v="Górski-100"/>
    <x v="0"/>
    <d v="2010-11-08T00:00:00"/>
    <x v="3"/>
    <x v="2"/>
    <n v="3399.99"/>
    <n v="2039.9939999999999"/>
    <n v="2"/>
    <n v="4079.9879999999998"/>
  </r>
  <r>
    <x v="0"/>
    <x v="0"/>
    <x v="4"/>
    <s v="Rowery dla odważnych"/>
    <x v="2"/>
    <x v="2"/>
    <s v="HL rama górski"/>
    <x v="0"/>
    <d v="2010-11-03T00:00:00"/>
    <x v="3"/>
    <x v="2"/>
    <n v="1364.5"/>
    <n v="818.7"/>
    <n v="1"/>
    <n v="818.7"/>
  </r>
  <r>
    <x v="0"/>
    <x v="0"/>
    <x v="4"/>
    <s v="Rowery dla odważnych"/>
    <x v="1"/>
    <x v="4"/>
    <s v="Long-Sleeve Logo Jersey"/>
    <x v="4"/>
    <d v="2010-11-25T00:00:00"/>
    <x v="3"/>
    <x v="2"/>
    <n v="49.99"/>
    <n v="28.840399999999999"/>
    <n v="3"/>
    <n v="86.521199999999993"/>
  </r>
  <r>
    <x v="0"/>
    <x v="0"/>
    <x v="4"/>
    <s v="Rowery dla odważnych"/>
    <x v="0"/>
    <x v="0"/>
    <s v="Górski-100"/>
    <x v="1"/>
    <d v="2010-11-24T00:00:00"/>
    <x v="3"/>
    <x v="2"/>
    <n v="3374.99"/>
    <n v="2024.9939999999999"/>
    <n v="3"/>
    <n v="6074.982"/>
  </r>
  <r>
    <x v="0"/>
    <x v="0"/>
    <x v="4"/>
    <s v="Rowery dla odważnych"/>
    <x v="1"/>
    <x v="4"/>
    <s v="Long-Sleeve Logo Jersey"/>
    <x v="4"/>
    <d v="2010-11-25T00:00:00"/>
    <x v="3"/>
    <x v="2"/>
    <n v="49.99"/>
    <n v="28.840399999999999"/>
    <n v="2"/>
    <n v="57.680799999999998"/>
  </r>
  <r>
    <x v="0"/>
    <x v="0"/>
    <x v="4"/>
    <s v="Rowery dla odważnych"/>
    <x v="1"/>
    <x v="5"/>
    <s v="nakładka na rower"/>
    <x v="4"/>
    <d v="2010-11-26T00:00:00"/>
    <x v="3"/>
    <x v="2"/>
    <n v="8.99"/>
    <n v="5.1864999999999997"/>
    <n v="2"/>
    <n v="10.372999999999999"/>
  </r>
  <r>
    <x v="0"/>
    <x v="0"/>
    <x v="4"/>
    <s v="Rowery dla odważnych"/>
    <x v="2"/>
    <x v="2"/>
    <s v="HL rama górski"/>
    <x v="0"/>
    <d v="2010-11-08T00:00:00"/>
    <x v="3"/>
    <x v="2"/>
    <n v="1364.5"/>
    <n v="722.59490000000005"/>
    <n v="2"/>
    <n v="1445.1898000000001"/>
  </r>
  <r>
    <x v="0"/>
    <x v="0"/>
    <x v="4"/>
    <s v="Rowery dla odważnych"/>
    <x v="1"/>
    <x v="4"/>
    <s v="Long-Sleeve Logo Jersey"/>
    <x v="4"/>
    <d v="2010-11-15T00:00:00"/>
    <x v="3"/>
    <x v="2"/>
    <n v="49.99"/>
    <n v="28.840399999999999"/>
    <n v="1"/>
    <n v="28.840399999999999"/>
  </r>
  <r>
    <x v="0"/>
    <x v="0"/>
    <x v="4"/>
    <s v="Rowery dla odważnych"/>
    <x v="3"/>
    <x v="7"/>
    <s v="Sport-100"/>
    <x v="5"/>
    <d v="2010-11-07T00:00:00"/>
    <x v="3"/>
    <x v="2"/>
    <n v="34.99"/>
    <n v="20.186499999999999"/>
    <n v="6"/>
    <n v="121.119"/>
  </r>
  <r>
    <x v="0"/>
    <x v="0"/>
    <x v="4"/>
    <s v="Rowery dla odważnych"/>
    <x v="0"/>
    <x v="0"/>
    <s v="Górski-100"/>
    <x v="0"/>
    <d v="2010-11-04T00:00:00"/>
    <x v="3"/>
    <x v="2"/>
    <n v="3399.99"/>
    <n v="2039.9939999999999"/>
    <n v="5"/>
    <n v="10199.969999999999"/>
  </r>
  <r>
    <x v="0"/>
    <x v="0"/>
    <x v="4"/>
    <s v="Rowery dla odważnych"/>
    <x v="2"/>
    <x v="2"/>
    <s v="HL rama górski"/>
    <x v="0"/>
    <d v="2010-11-04T00:00:00"/>
    <x v="3"/>
    <x v="2"/>
    <n v="1364.5"/>
    <n v="722.59490000000005"/>
    <n v="1"/>
    <n v="722.59490000000005"/>
  </r>
  <r>
    <x v="0"/>
    <x v="0"/>
    <x v="4"/>
    <s v="Rowery dla odważnych"/>
    <x v="3"/>
    <x v="7"/>
    <s v="Sport-100"/>
    <x v="1"/>
    <d v="2010-11-05T00:00:00"/>
    <x v="3"/>
    <x v="2"/>
    <n v="34.99"/>
    <n v="20.186499999999999"/>
    <n v="4"/>
    <n v="80.745999999999995"/>
  </r>
  <r>
    <x v="0"/>
    <x v="0"/>
    <x v="4"/>
    <s v="Rowery dla odważnych"/>
    <x v="2"/>
    <x v="2"/>
    <s v="HL rama górski"/>
    <x v="1"/>
    <d v="2010-11-21T00:00:00"/>
    <x v="3"/>
    <x v="2"/>
    <n v="1349.6"/>
    <n v="714.70429999999999"/>
    <n v="2"/>
    <n v="1429.4086"/>
  </r>
  <r>
    <x v="0"/>
    <x v="1"/>
    <x v="1"/>
    <s v="Na dwóch kołach — firma kurierska"/>
    <x v="0"/>
    <x v="0"/>
    <s v="Górski-100"/>
    <x v="0"/>
    <d v="2010-11-10T00:00:00"/>
    <x v="3"/>
    <x v="2"/>
    <n v="3399.99"/>
    <n v="2039.9939999999999"/>
    <n v="1"/>
    <n v="2039.9939999999999"/>
  </r>
  <r>
    <x v="0"/>
    <x v="1"/>
    <x v="1"/>
    <s v="Na dwóch kołach — firma kurierska"/>
    <x v="1"/>
    <x v="1"/>
    <s v="Mountain Bike Socks"/>
    <x v="2"/>
    <d v="2010-11-25T00:00:00"/>
    <x v="3"/>
    <x v="2"/>
    <n v="9.5"/>
    <n v="5.7"/>
    <n v="1"/>
    <n v="5.7"/>
  </r>
  <r>
    <x v="0"/>
    <x v="1"/>
    <x v="1"/>
    <s v="Na dwóch kołach — firma kurierska"/>
    <x v="1"/>
    <x v="1"/>
    <s v="Mountain Bike Socks"/>
    <x v="2"/>
    <d v="2010-11-02T00:00:00"/>
    <x v="3"/>
    <x v="2"/>
    <n v="9.5"/>
    <n v="5.7"/>
    <n v="6"/>
    <n v="34.200000000000003"/>
  </r>
  <r>
    <x v="0"/>
    <x v="1"/>
    <x v="1"/>
    <s v="Na dwóch kołach — firma kurierska"/>
    <x v="0"/>
    <x v="0"/>
    <s v="Górski-100"/>
    <x v="0"/>
    <d v="2010-11-24T00:00:00"/>
    <x v="3"/>
    <x v="2"/>
    <n v="3399.99"/>
    <n v="2039.9939999999999"/>
    <n v="2"/>
    <n v="4079.9879999999998"/>
  </r>
  <r>
    <x v="0"/>
    <x v="1"/>
    <x v="1"/>
    <s v="Na dwóch kołach — firma kurierska"/>
    <x v="0"/>
    <x v="0"/>
    <s v="Górski-100"/>
    <x v="1"/>
    <d v="2010-11-05T00:00:00"/>
    <x v="3"/>
    <x v="2"/>
    <n v="3374.99"/>
    <n v="2024.9939999999999"/>
    <n v="1"/>
    <n v="2024.9939999999999"/>
  </r>
  <r>
    <x v="0"/>
    <x v="1"/>
    <x v="1"/>
    <s v="Rowery na serio"/>
    <x v="2"/>
    <x v="2"/>
    <s v="HL rama górski"/>
    <x v="1"/>
    <d v="2010-11-03T00:00:00"/>
    <x v="3"/>
    <x v="2"/>
    <n v="1349.6"/>
    <n v="714.70429999999999"/>
    <n v="1"/>
    <n v="714.70429999999999"/>
  </r>
  <r>
    <x v="0"/>
    <x v="1"/>
    <x v="1"/>
    <s v="Rowery na serio"/>
    <x v="0"/>
    <x v="0"/>
    <s v="Górski-100"/>
    <x v="1"/>
    <d v="2010-11-27T00:00:00"/>
    <x v="3"/>
    <x v="2"/>
    <n v="3374.99"/>
    <n v="2024.9939999999999"/>
    <n v="3"/>
    <n v="6074.982"/>
  </r>
  <r>
    <x v="0"/>
    <x v="1"/>
    <x v="1"/>
    <s v="Rowery na serio"/>
    <x v="2"/>
    <x v="2"/>
    <s v="HL rama górski"/>
    <x v="0"/>
    <d v="2010-11-16T00:00:00"/>
    <x v="3"/>
    <x v="2"/>
    <n v="1364.5"/>
    <n v="818.7"/>
    <n v="1"/>
    <n v="818.7"/>
  </r>
  <r>
    <x v="0"/>
    <x v="1"/>
    <x v="1"/>
    <s v="Rowery na serio"/>
    <x v="0"/>
    <x v="0"/>
    <s v="Górski-100"/>
    <x v="0"/>
    <d v="2010-11-01T00:00:00"/>
    <x v="3"/>
    <x v="2"/>
    <n v="3399.99"/>
    <n v="2039.9939999999999"/>
    <n v="6"/>
    <n v="12239.964"/>
  </r>
  <r>
    <x v="0"/>
    <x v="1"/>
    <x v="1"/>
    <s v="Rowery na serio"/>
    <x v="2"/>
    <x v="2"/>
    <s v="HL rama górski"/>
    <x v="1"/>
    <d v="2010-11-28T00:00:00"/>
    <x v="3"/>
    <x v="2"/>
    <n v="1349.6"/>
    <n v="809.76"/>
    <n v="2"/>
    <n v="1619.52"/>
  </r>
  <r>
    <x v="0"/>
    <x v="1"/>
    <x v="1"/>
    <s v="Rowery na serio"/>
    <x v="0"/>
    <x v="0"/>
    <s v="Górski-100"/>
    <x v="1"/>
    <d v="2010-11-02T00:00:00"/>
    <x v="3"/>
    <x v="2"/>
    <n v="3374.99"/>
    <n v="1957.4942000000001"/>
    <n v="12"/>
    <n v="23489.930400000001"/>
  </r>
  <r>
    <x v="0"/>
    <x v="1"/>
    <x v="1"/>
    <s v="Rowery na serio"/>
    <x v="0"/>
    <x v="0"/>
    <s v="Górski-100"/>
    <x v="0"/>
    <d v="2010-11-07T00:00:00"/>
    <x v="3"/>
    <x v="2"/>
    <n v="3399.99"/>
    <n v="2039.9939999999999"/>
    <n v="6"/>
    <n v="12239.964"/>
  </r>
  <r>
    <x v="0"/>
    <x v="1"/>
    <x v="1"/>
    <s v="Rowery na serio"/>
    <x v="2"/>
    <x v="2"/>
    <s v="HL rama górski"/>
    <x v="1"/>
    <d v="2010-11-25T00:00:00"/>
    <x v="3"/>
    <x v="2"/>
    <n v="1349.6"/>
    <n v="714.70429999999999"/>
    <n v="1"/>
    <n v="714.70429999999999"/>
  </r>
  <r>
    <x v="0"/>
    <x v="1"/>
    <x v="1"/>
    <s v="Rowery na serio"/>
    <x v="0"/>
    <x v="0"/>
    <s v="Górski-100"/>
    <x v="1"/>
    <d v="2010-11-15T00:00:00"/>
    <x v="3"/>
    <x v="2"/>
    <n v="3374.99"/>
    <n v="2024.9939999999999"/>
    <n v="6"/>
    <n v="12149.964"/>
  </r>
  <r>
    <x v="0"/>
    <x v="1"/>
    <x v="1"/>
    <s v="Rowery na serio"/>
    <x v="0"/>
    <x v="0"/>
    <s v="Górski-100"/>
    <x v="1"/>
    <d v="2010-12-01T00:00:00"/>
    <x v="3"/>
    <x v="2"/>
    <n v="3374.99"/>
    <n v="2024.9939999999999"/>
    <n v="5"/>
    <n v="10124.969999999999"/>
  </r>
  <r>
    <x v="0"/>
    <x v="1"/>
    <x v="1"/>
    <s v="Rowery na serio"/>
    <x v="0"/>
    <x v="0"/>
    <s v="Górski-100"/>
    <x v="0"/>
    <d v="2010-11-17T00:00:00"/>
    <x v="3"/>
    <x v="2"/>
    <n v="3399.99"/>
    <n v="2039.9939999999999"/>
    <n v="2"/>
    <n v="4079.9879999999998"/>
  </r>
  <r>
    <x v="0"/>
    <x v="1"/>
    <x v="1"/>
    <s v="Rowery na serio"/>
    <x v="2"/>
    <x v="2"/>
    <s v="HL rama górski"/>
    <x v="0"/>
    <d v="2010-11-17T00:00:00"/>
    <x v="3"/>
    <x v="2"/>
    <n v="1364.5"/>
    <n v="722.59490000000005"/>
    <n v="3"/>
    <n v="2167.7847000000002"/>
  </r>
  <r>
    <x v="0"/>
    <x v="1"/>
    <x v="1"/>
    <s v="Rowery na serio"/>
    <x v="1"/>
    <x v="1"/>
    <s v="Mountain Bike Socks"/>
    <x v="2"/>
    <d v="2010-11-23T00:00:00"/>
    <x v="3"/>
    <x v="2"/>
    <n v="9.5"/>
    <n v="5.7"/>
    <n v="3"/>
    <n v="17.100000000000001"/>
  </r>
  <r>
    <x v="0"/>
    <x v="0"/>
    <x v="4"/>
    <s v="Sklep regionalny"/>
    <x v="0"/>
    <x v="3"/>
    <s v="Szosa-650"/>
    <x v="3"/>
    <d v="2010-11-12T00:00:00"/>
    <x v="3"/>
    <x v="2"/>
    <n v="782.99"/>
    <n v="419.45890000000003"/>
    <n v="2"/>
    <n v="838.91780000000006"/>
  </r>
  <r>
    <x v="0"/>
    <x v="0"/>
    <x v="4"/>
    <s v="Sklep regionalny"/>
    <x v="0"/>
    <x v="3"/>
    <s v="Szosa-150"/>
    <x v="3"/>
    <d v="2010-11-14T00:00:00"/>
    <x v="3"/>
    <x v="2"/>
    <n v="3578.27"/>
    <n v="2146.962"/>
    <n v="3"/>
    <n v="6440.8860000000004"/>
  </r>
  <r>
    <x v="0"/>
    <x v="0"/>
    <x v="4"/>
    <s v="Sklep regionalny"/>
    <x v="0"/>
    <x v="3"/>
    <s v="Szosa-150"/>
    <x v="3"/>
    <d v="2010-11-06T00:00:00"/>
    <x v="3"/>
    <x v="2"/>
    <n v="3578.27"/>
    <n v="2146.962"/>
    <n v="2"/>
    <n v="4293.924"/>
  </r>
  <r>
    <x v="0"/>
    <x v="0"/>
    <x v="4"/>
    <s v="Sklep regionalny"/>
    <x v="2"/>
    <x v="6"/>
    <s v="LL rama rowerowa"/>
    <x v="3"/>
    <d v="2010-11-28T00:00:00"/>
    <x v="3"/>
    <x v="2"/>
    <n v="337.22"/>
    <n v="183.93819999999999"/>
    <n v="3"/>
    <n v="551.81459999999993"/>
  </r>
  <r>
    <x v="0"/>
    <x v="0"/>
    <x v="4"/>
    <s v="Sklep regionalny"/>
    <x v="0"/>
    <x v="3"/>
    <s v="Szosa-150"/>
    <x v="3"/>
    <d v="2010-11-08T00:00:00"/>
    <x v="3"/>
    <x v="2"/>
    <n v="3578.27"/>
    <n v="2146.962"/>
    <n v="1"/>
    <n v="2146.962"/>
  </r>
  <r>
    <x v="0"/>
    <x v="0"/>
    <x v="4"/>
    <s v="Sklep regionalny"/>
    <x v="0"/>
    <x v="3"/>
    <s v="Szosa-650"/>
    <x v="1"/>
    <d v="2010-11-29T00:00:00"/>
    <x v="3"/>
    <x v="2"/>
    <n v="782.99"/>
    <n v="419.45890000000003"/>
    <n v="5"/>
    <n v="2097.2945"/>
  </r>
  <r>
    <x v="0"/>
    <x v="0"/>
    <x v="4"/>
    <s v="Sklep regionalny"/>
    <x v="0"/>
    <x v="3"/>
    <s v="Szosa-650"/>
    <x v="1"/>
    <d v="2010-11-09T00:00:00"/>
    <x v="3"/>
    <x v="2"/>
    <n v="782.99"/>
    <n v="419.45890000000003"/>
    <n v="3"/>
    <n v="1258.3767"/>
  </r>
  <r>
    <x v="0"/>
    <x v="0"/>
    <x v="4"/>
    <s v="Sklep regionalny"/>
    <x v="0"/>
    <x v="3"/>
    <s v="Szosa-450"/>
    <x v="3"/>
    <d v="2010-11-04T00:00:00"/>
    <x v="3"/>
    <x v="2"/>
    <n v="1457.99"/>
    <n v="874.79399999999998"/>
    <n v="1"/>
    <n v="874.79399999999998"/>
  </r>
  <r>
    <x v="0"/>
    <x v="0"/>
    <x v="4"/>
    <s v="Sklep regionalny"/>
    <x v="2"/>
    <x v="6"/>
    <s v="LL rama rowerowa"/>
    <x v="3"/>
    <d v="2010-11-02T00:00:00"/>
    <x v="3"/>
    <x v="2"/>
    <n v="337.22"/>
    <n v="183.93819999999999"/>
    <n v="3"/>
    <n v="551.81459999999993"/>
  </r>
  <r>
    <x v="0"/>
    <x v="0"/>
    <x v="4"/>
    <s v="Sklep regionalny"/>
    <x v="0"/>
    <x v="3"/>
    <s v="Szosa-450"/>
    <x v="3"/>
    <d v="2010-11-14T00:00:00"/>
    <x v="3"/>
    <x v="2"/>
    <n v="1457.99"/>
    <n v="874.79399999999998"/>
    <n v="3"/>
    <n v="2624.3820000000001"/>
  </r>
  <r>
    <x v="0"/>
    <x v="0"/>
    <x v="4"/>
    <s v="Sklep regionalny"/>
    <x v="0"/>
    <x v="3"/>
    <s v="Szosa-650"/>
    <x v="1"/>
    <d v="2010-11-25T00:00:00"/>
    <x v="3"/>
    <x v="2"/>
    <n v="782.99"/>
    <n v="419.45890000000003"/>
    <n v="1"/>
    <n v="419.45890000000003"/>
  </r>
  <r>
    <x v="0"/>
    <x v="0"/>
    <x v="4"/>
    <s v="Sklep regionalny"/>
    <x v="2"/>
    <x v="6"/>
    <s v="ML rama rowerowa"/>
    <x v="3"/>
    <d v="2010-11-28T00:00:00"/>
    <x v="3"/>
    <x v="2"/>
    <n v="594.83000000000004"/>
    <n v="356.89800000000002"/>
    <n v="3"/>
    <n v="1070.694"/>
  </r>
  <r>
    <x v="0"/>
    <x v="0"/>
    <x v="4"/>
    <s v="Sklep regionalny"/>
    <x v="0"/>
    <x v="3"/>
    <s v="Szosa-450"/>
    <x v="3"/>
    <d v="2010-12-01T00:00:00"/>
    <x v="3"/>
    <x v="2"/>
    <n v="1457.99"/>
    <n v="874.79399999999998"/>
    <n v="2"/>
    <n v="1749.588"/>
  </r>
  <r>
    <x v="0"/>
    <x v="0"/>
    <x v="4"/>
    <s v="Sklep regionalny"/>
    <x v="0"/>
    <x v="3"/>
    <s v="Szosa-650"/>
    <x v="3"/>
    <d v="2010-11-23T00:00:00"/>
    <x v="3"/>
    <x v="2"/>
    <n v="782.99"/>
    <n v="419.45890000000003"/>
    <n v="1"/>
    <n v="419.45890000000003"/>
  </r>
  <r>
    <x v="0"/>
    <x v="0"/>
    <x v="4"/>
    <s v="Sklep regionalny"/>
    <x v="0"/>
    <x v="3"/>
    <s v="Szosa-650"/>
    <x v="3"/>
    <d v="2010-11-23T00:00:00"/>
    <x v="3"/>
    <x v="2"/>
    <n v="782.99"/>
    <n v="419.45890000000003"/>
    <n v="1"/>
    <n v="419.45890000000003"/>
  </r>
  <r>
    <x v="0"/>
    <x v="0"/>
    <x v="4"/>
    <s v="Sklep regionalny"/>
    <x v="0"/>
    <x v="3"/>
    <s v="Szosa-650"/>
    <x v="1"/>
    <d v="2010-11-24T00:00:00"/>
    <x v="3"/>
    <x v="2"/>
    <n v="782.99"/>
    <n v="419.45890000000003"/>
    <n v="2"/>
    <n v="838.91780000000006"/>
  </r>
  <r>
    <x v="0"/>
    <x v="0"/>
    <x v="4"/>
    <s v="Sklep regionalny"/>
    <x v="2"/>
    <x v="6"/>
    <s v="LL rama rowerowa"/>
    <x v="1"/>
    <d v="2010-11-10T00:00:00"/>
    <x v="3"/>
    <x v="2"/>
    <n v="337.22"/>
    <n v="178.58080000000001"/>
    <n v="1"/>
    <n v="178.58080000000001"/>
  </r>
  <r>
    <x v="0"/>
    <x v="0"/>
    <x v="4"/>
    <s v="Sklep regionalny"/>
    <x v="2"/>
    <x v="6"/>
    <s v="LL rama rowerowa"/>
    <x v="3"/>
    <d v="2010-11-01T00:00:00"/>
    <x v="3"/>
    <x v="2"/>
    <n v="337.22"/>
    <n v="183.93819999999999"/>
    <n v="1"/>
    <n v="183.93819999999999"/>
  </r>
  <r>
    <x v="0"/>
    <x v="0"/>
    <x v="4"/>
    <s v="Sklep regionalny"/>
    <x v="0"/>
    <x v="3"/>
    <s v="Szosa-650"/>
    <x v="3"/>
    <d v="2010-11-26T00:00:00"/>
    <x v="3"/>
    <x v="2"/>
    <n v="782.99"/>
    <n v="419.45890000000003"/>
    <n v="1"/>
    <n v="419.45890000000003"/>
  </r>
  <r>
    <x v="0"/>
    <x v="0"/>
    <x v="4"/>
    <s v="Sklep regionalny"/>
    <x v="0"/>
    <x v="3"/>
    <s v="Szosa-450"/>
    <x v="3"/>
    <d v="2010-11-27T00:00:00"/>
    <x v="3"/>
    <x v="2"/>
    <n v="1457.99"/>
    <n v="874.79399999999998"/>
    <n v="1"/>
    <n v="874.79399999999998"/>
  </r>
  <r>
    <x v="0"/>
    <x v="0"/>
    <x v="4"/>
    <s v="Sklep regionalny"/>
    <x v="0"/>
    <x v="3"/>
    <s v="Szosa-650"/>
    <x v="3"/>
    <d v="2010-11-02T00:00:00"/>
    <x v="3"/>
    <x v="2"/>
    <n v="782.99"/>
    <n v="419.45890000000003"/>
    <n v="1"/>
    <n v="419.45890000000003"/>
  </r>
  <r>
    <x v="0"/>
    <x v="0"/>
    <x v="3"/>
    <s v="Błyszczące farby i wykończenia"/>
    <x v="0"/>
    <x v="0"/>
    <s v="Górski-100"/>
    <x v="1"/>
    <d v="2010-11-28T00:00:00"/>
    <x v="3"/>
    <x v="2"/>
    <n v="3374.99"/>
    <n v="2024.9939999999999"/>
    <n v="2"/>
    <n v="4049.9879999999998"/>
  </r>
  <r>
    <x v="0"/>
    <x v="0"/>
    <x v="3"/>
    <s v="Błyszczące farby i wykończenia"/>
    <x v="2"/>
    <x v="2"/>
    <s v="HL rama górski"/>
    <x v="0"/>
    <d v="2010-11-13T00:00:00"/>
    <x v="3"/>
    <x v="2"/>
    <n v="1364.5"/>
    <n v="818.7"/>
    <n v="1"/>
    <n v="818.7"/>
  </r>
  <r>
    <x v="0"/>
    <x v="0"/>
    <x v="3"/>
    <s v="Błyszczące farby i wykończenia"/>
    <x v="0"/>
    <x v="0"/>
    <s v="Górski-100"/>
    <x v="0"/>
    <d v="2010-11-15T00:00:00"/>
    <x v="3"/>
    <x v="2"/>
    <n v="3399.99"/>
    <n v="2039.9939999999999"/>
    <n v="7"/>
    <n v="14279.957999999999"/>
  </r>
  <r>
    <x v="0"/>
    <x v="0"/>
    <x v="3"/>
    <s v="Błyszczące farby i wykończenia"/>
    <x v="2"/>
    <x v="2"/>
    <s v="HL rama górski"/>
    <x v="0"/>
    <d v="2010-11-20T00:00:00"/>
    <x v="3"/>
    <x v="2"/>
    <n v="1364.5"/>
    <n v="722.59490000000005"/>
    <n v="1"/>
    <n v="722.59490000000005"/>
  </r>
  <r>
    <x v="0"/>
    <x v="0"/>
    <x v="3"/>
    <s v="Błyszczące farby i wykończenia"/>
    <x v="2"/>
    <x v="2"/>
    <s v="HL rama górski"/>
    <x v="1"/>
    <d v="2010-11-22T00:00:00"/>
    <x v="3"/>
    <x v="2"/>
    <n v="1349.6"/>
    <n v="809.76"/>
    <n v="1"/>
    <n v="809.76"/>
  </r>
  <r>
    <x v="0"/>
    <x v="0"/>
    <x v="3"/>
    <s v="Błyszczące farby i wykończenia"/>
    <x v="0"/>
    <x v="0"/>
    <s v="Górski-100"/>
    <x v="0"/>
    <d v="2010-11-04T00:00:00"/>
    <x v="3"/>
    <x v="2"/>
    <n v="3399.99"/>
    <n v="2039.9939999999999"/>
    <n v="5"/>
    <n v="10199.969999999999"/>
  </r>
  <r>
    <x v="0"/>
    <x v="0"/>
    <x v="3"/>
    <s v="Błyszczące farby i wykończenia"/>
    <x v="0"/>
    <x v="0"/>
    <s v="Górski-100"/>
    <x v="0"/>
    <d v="2010-11-10T00:00:00"/>
    <x v="3"/>
    <x v="2"/>
    <n v="3399.99"/>
    <n v="2039.9939999999999"/>
    <n v="2"/>
    <n v="4079.9879999999998"/>
  </r>
  <r>
    <x v="0"/>
    <x v="0"/>
    <x v="3"/>
    <s v="Błyszczące farby i wykończenia"/>
    <x v="1"/>
    <x v="1"/>
    <s v="Mountain Bike Socks"/>
    <x v="2"/>
    <d v="2010-11-22T00:00:00"/>
    <x v="3"/>
    <x v="2"/>
    <n v="9.5"/>
    <n v="5.7"/>
    <n v="3"/>
    <n v="17.100000000000001"/>
  </r>
  <r>
    <x v="0"/>
    <x v="0"/>
    <x v="3"/>
    <s v="Solidne zabawki"/>
    <x v="1"/>
    <x v="4"/>
    <s v="Long-Sleeve Logo Jersey"/>
    <x v="4"/>
    <d v="2010-11-16T00:00:00"/>
    <x v="3"/>
    <x v="2"/>
    <n v="49.99"/>
    <n v="28.840399999999999"/>
    <n v="1"/>
    <n v="28.840399999999999"/>
  </r>
  <r>
    <x v="0"/>
    <x v="0"/>
    <x v="3"/>
    <s v="Solidne zabawki"/>
    <x v="1"/>
    <x v="1"/>
    <s v="Mountain Bike Socks"/>
    <x v="2"/>
    <d v="2010-11-05T00:00:00"/>
    <x v="3"/>
    <x v="2"/>
    <n v="9.5"/>
    <n v="5.7"/>
    <n v="6"/>
    <n v="34.200000000000003"/>
  </r>
  <r>
    <x v="0"/>
    <x v="0"/>
    <x v="3"/>
    <s v="Solidne zabawki"/>
    <x v="0"/>
    <x v="0"/>
    <s v="Górski-100"/>
    <x v="1"/>
    <d v="2010-11-02T00:00:00"/>
    <x v="3"/>
    <x v="2"/>
    <n v="3374.99"/>
    <n v="2024.9939999999999"/>
    <n v="3"/>
    <n v="6074.982"/>
  </r>
  <r>
    <x v="0"/>
    <x v="0"/>
    <x v="3"/>
    <s v="Solidne zabawki"/>
    <x v="3"/>
    <x v="7"/>
    <s v="Sport-100"/>
    <x v="5"/>
    <d v="2010-11-30T00:00:00"/>
    <x v="3"/>
    <x v="2"/>
    <n v="34.99"/>
    <n v="20.186499999999999"/>
    <n v="4"/>
    <n v="80.745999999999995"/>
  </r>
  <r>
    <x v="0"/>
    <x v="0"/>
    <x v="3"/>
    <s v="Solidne zabawki"/>
    <x v="1"/>
    <x v="5"/>
    <s v="nakładka na rower"/>
    <x v="4"/>
    <d v="2010-11-30T00:00:00"/>
    <x v="3"/>
    <x v="2"/>
    <n v="8.99"/>
    <n v="5.1864999999999997"/>
    <n v="4"/>
    <n v="20.745999999999999"/>
  </r>
  <r>
    <x v="0"/>
    <x v="0"/>
    <x v="3"/>
    <s v="Solidne zabawki"/>
    <x v="0"/>
    <x v="0"/>
    <s v="Górski-100"/>
    <x v="0"/>
    <d v="2010-11-01T00:00:00"/>
    <x v="3"/>
    <x v="2"/>
    <n v="3399.99"/>
    <n v="2039.9939999999999"/>
    <n v="2"/>
    <n v="4079.9879999999998"/>
  </r>
  <r>
    <x v="0"/>
    <x v="0"/>
    <x v="3"/>
    <s v="Solidne zabawki"/>
    <x v="1"/>
    <x v="4"/>
    <s v="Long-Sleeve Logo Jersey"/>
    <x v="4"/>
    <d v="2010-11-08T00:00:00"/>
    <x v="3"/>
    <x v="2"/>
    <n v="49.99"/>
    <n v="28.840399999999999"/>
    <n v="3"/>
    <n v="86.521199999999993"/>
  </r>
  <r>
    <x v="0"/>
    <x v="0"/>
    <x v="3"/>
    <s v="Solidne zabawki"/>
    <x v="0"/>
    <x v="0"/>
    <s v="Górski-100"/>
    <x v="0"/>
    <d v="2010-11-18T00:00:00"/>
    <x v="3"/>
    <x v="2"/>
    <n v="3399.99"/>
    <n v="2039.9939999999999"/>
    <n v="2"/>
    <n v="4079.9879999999998"/>
  </r>
  <r>
    <x v="0"/>
    <x v="0"/>
    <x v="3"/>
    <s v="Solidne zabawki"/>
    <x v="3"/>
    <x v="7"/>
    <s v="Sport-100"/>
    <x v="1"/>
    <d v="2010-11-17T00:00:00"/>
    <x v="3"/>
    <x v="2"/>
    <n v="34.99"/>
    <n v="20.186499999999999"/>
    <n v="3"/>
    <n v="60.5595"/>
  </r>
  <r>
    <x v="0"/>
    <x v="0"/>
    <x v="3"/>
    <s v="Solidne zabawki"/>
    <x v="0"/>
    <x v="0"/>
    <s v="Górski-100"/>
    <x v="0"/>
    <d v="2010-11-28T00:00:00"/>
    <x v="3"/>
    <x v="2"/>
    <n v="3399.99"/>
    <n v="2039.9939999999999"/>
    <n v="2"/>
    <n v="4079.9879999999998"/>
  </r>
  <r>
    <x v="0"/>
    <x v="0"/>
    <x v="3"/>
    <s v="Solidne zabawki"/>
    <x v="0"/>
    <x v="0"/>
    <s v="Górski-100"/>
    <x v="1"/>
    <d v="2010-11-08T00:00:00"/>
    <x v="3"/>
    <x v="2"/>
    <n v="3374.99"/>
    <n v="2024.9939999999999"/>
    <n v="7"/>
    <n v="14174.957999999999"/>
  </r>
  <r>
    <x v="0"/>
    <x v="0"/>
    <x v="3"/>
    <s v="Solidne zabawki"/>
    <x v="1"/>
    <x v="4"/>
    <s v="Long-Sleeve Logo Jersey"/>
    <x v="4"/>
    <d v="2010-11-29T00:00:00"/>
    <x v="3"/>
    <x v="2"/>
    <n v="49.99"/>
    <n v="28.840399999999999"/>
    <n v="4"/>
    <n v="115.3616"/>
  </r>
  <r>
    <x v="0"/>
    <x v="0"/>
    <x v="3"/>
    <s v="Solidne zabawki"/>
    <x v="0"/>
    <x v="0"/>
    <s v="Górski-100"/>
    <x v="1"/>
    <d v="2010-11-22T00:00:00"/>
    <x v="3"/>
    <x v="2"/>
    <n v="3374.99"/>
    <n v="2024.9939999999999"/>
    <n v="2"/>
    <n v="4049.9879999999998"/>
  </r>
  <r>
    <x v="0"/>
    <x v="0"/>
    <x v="3"/>
    <s v="Solidne zabawki"/>
    <x v="3"/>
    <x v="7"/>
    <s v="Sport-100"/>
    <x v="3"/>
    <d v="2010-11-19T00:00:00"/>
    <x v="3"/>
    <x v="2"/>
    <n v="34.99"/>
    <n v="20.186499999999999"/>
    <n v="4"/>
    <n v="80.745999999999995"/>
  </r>
  <r>
    <x v="0"/>
    <x v="0"/>
    <x v="3"/>
    <s v="Solidne zabawki"/>
    <x v="0"/>
    <x v="0"/>
    <s v="Górski-100"/>
    <x v="1"/>
    <d v="2010-11-09T00:00:00"/>
    <x v="3"/>
    <x v="2"/>
    <n v="3374.99"/>
    <n v="2024.9939999999999"/>
    <n v="2"/>
    <n v="4049.9879999999998"/>
  </r>
  <r>
    <x v="0"/>
    <x v="1"/>
    <x v="1"/>
    <s v="Szóstka — sklep rowerowy"/>
    <x v="0"/>
    <x v="0"/>
    <s v="Górski-100"/>
    <x v="1"/>
    <d v="2010-11-04T00:00:00"/>
    <x v="3"/>
    <x v="2"/>
    <n v="3374.99"/>
    <n v="2024.9939999999999"/>
    <n v="2"/>
    <n v="4049.9879999999998"/>
  </r>
  <r>
    <x v="0"/>
    <x v="1"/>
    <x v="1"/>
    <s v="Szóstka — sklep rowerowy"/>
    <x v="0"/>
    <x v="0"/>
    <s v="Górski-100"/>
    <x v="1"/>
    <d v="2010-11-21T00:00:00"/>
    <x v="3"/>
    <x v="2"/>
    <n v="3374.99"/>
    <n v="2024.9939999999999"/>
    <n v="3"/>
    <n v="6074.982"/>
  </r>
  <r>
    <x v="0"/>
    <x v="1"/>
    <x v="1"/>
    <s v="Szóstka — sklep rowerowy"/>
    <x v="1"/>
    <x v="1"/>
    <s v="Mountain Bike Socks"/>
    <x v="2"/>
    <d v="2010-11-03T00:00:00"/>
    <x v="3"/>
    <x v="2"/>
    <n v="9.5"/>
    <n v="5.7"/>
    <n v="1"/>
    <n v="5.7"/>
  </r>
  <r>
    <x v="0"/>
    <x v="1"/>
    <x v="1"/>
    <s v="Szóstka — sklep rowerowy"/>
    <x v="0"/>
    <x v="0"/>
    <s v="Górski-100"/>
    <x v="0"/>
    <d v="2010-11-08T00:00:00"/>
    <x v="3"/>
    <x v="2"/>
    <n v="3399.99"/>
    <n v="2039.9939999999999"/>
    <n v="1"/>
    <n v="2039.9939999999999"/>
  </r>
  <r>
    <x v="0"/>
    <x v="1"/>
    <x v="1"/>
    <s v="Elementy z tworzyw sztucznych Sp. z o.o."/>
    <x v="0"/>
    <x v="0"/>
    <s v="Górski-100"/>
    <x v="1"/>
    <d v="2010-11-14T00:00:00"/>
    <x v="3"/>
    <x v="2"/>
    <n v="3374.99"/>
    <n v="2024.9939999999999"/>
    <n v="2"/>
    <n v="4049.9879999999998"/>
  </r>
  <r>
    <x v="0"/>
    <x v="0"/>
    <x v="2"/>
    <s v="Brightwork Company"/>
    <x v="0"/>
    <x v="0"/>
    <s v="Górski-100"/>
    <x v="0"/>
    <d v="2010-11-05T00:00:00"/>
    <x v="3"/>
    <x v="2"/>
    <n v="3399.99"/>
    <n v="2039.9939999999999"/>
    <n v="2"/>
    <n v="4079.9879999999998"/>
  </r>
  <r>
    <x v="0"/>
    <x v="0"/>
    <x v="2"/>
    <s v="Brightwork Company"/>
    <x v="1"/>
    <x v="5"/>
    <s v="nakładka na rower"/>
    <x v="4"/>
    <d v="2010-11-04T00:00:00"/>
    <x v="3"/>
    <x v="2"/>
    <n v="8.99"/>
    <n v="5.1864999999999997"/>
    <n v="7"/>
    <n v="36.305499999999995"/>
  </r>
  <r>
    <x v="0"/>
    <x v="0"/>
    <x v="2"/>
    <s v="Brightwork Company"/>
    <x v="1"/>
    <x v="1"/>
    <s v="Mountain Bike Socks"/>
    <x v="2"/>
    <d v="2010-11-28T00:00:00"/>
    <x v="3"/>
    <x v="2"/>
    <n v="9.5"/>
    <n v="5.7"/>
    <n v="6"/>
    <n v="34.200000000000003"/>
  </r>
  <r>
    <x v="0"/>
    <x v="0"/>
    <x v="2"/>
    <s v="Brightwork Company"/>
    <x v="1"/>
    <x v="4"/>
    <s v="Long-Sleeve Logo Jersey"/>
    <x v="4"/>
    <d v="2010-11-27T00:00:00"/>
    <x v="3"/>
    <x v="2"/>
    <n v="49.99"/>
    <n v="28.840399999999999"/>
    <n v="4"/>
    <n v="115.3616"/>
  </r>
  <r>
    <x v="0"/>
    <x v="0"/>
    <x v="2"/>
    <s v="Brightwork Company"/>
    <x v="0"/>
    <x v="0"/>
    <s v="Górski-100"/>
    <x v="1"/>
    <d v="2010-11-05T00:00:00"/>
    <x v="3"/>
    <x v="2"/>
    <n v="3374.99"/>
    <n v="2024.9939999999999"/>
    <n v="3"/>
    <n v="6074.982"/>
  </r>
  <r>
    <x v="0"/>
    <x v="0"/>
    <x v="2"/>
    <s v="Brightwork Company"/>
    <x v="0"/>
    <x v="0"/>
    <s v="Górski-100"/>
    <x v="1"/>
    <d v="2010-11-21T00:00:00"/>
    <x v="3"/>
    <x v="2"/>
    <n v="3374.99"/>
    <n v="2024.9939999999999"/>
    <n v="4"/>
    <n v="8099.9759999999997"/>
  </r>
  <r>
    <x v="0"/>
    <x v="0"/>
    <x v="2"/>
    <s v="Brightwork Company"/>
    <x v="1"/>
    <x v="1"/>
    <s v="Mountain Bike Socks"/>
    <x v="2"/>
    <d v="2010-11-07T00:00:00"/>
    <x v="3"/>
    <x v="2"/>
    <n v="9.5"/>
    <n v="5.7"/>
    <n v="3"/>
    <n v="17.100000000000001"/>
  </r>
  <r>
    <x v="0"/>
    <x v="0"/>
    <x v="2"/>
    <s v="Brightwork Company"/>
    <x v="0"/>
    <x v="0"/>
    <s v="Górski-100"/>
    <x v="0"/>
    <d v="2010-11-18T00:00:00"/>
    <x v="3"/>
    <x v="2"/>
    <n v="3399.99"/>
    <n v="2039.9939999999999"/>
    <n v="4"/>
    <n v="8159.9759999999997"/>
  </r>
  <r>
    <x v="0"/>
    <x v="0"/>
    <x v="2"/>
    <s v="Brightwork Company"/>
    <x v="0"/>
    <x v="0"/>
    <s v="Górski-100"/>
    <x v="0"/>
    <d v="2010-11-03T00:00:00"/>
    <x v="3"/>
    <x v="2"/>
    <n v="3399.99"/>
    <n v="2039.9939999999999"/>
    <n v="3"/>
    <n v="6119.982"/>
  </r>
  <r>
    <x v="0"/>
    <x v="0"/>
    <x v="2"/>
    <s v="Brightwork Company"/>
    <x v="0"/>
    <x v="0"/>
    <s v="Górski-100"/>
    <x v="1"/>
    <d v="2010-11-14T00:00:00"/>
    <x v="3"/>
    <x v="2"/>
    <n v="3374.99"/>
    <n v="2024.9939999999999"/>
    <n v="2"/>
    <n v="4049.9879999999998"/>
  </r>
  <r>
    <x v="0"/>
    <x v="0"/>
    <x v="2"/>
    <s v="Brightwork Company"/>
    <x v="0"/>
    <x v="0"/>
    <s v="Górski-100"/>
    <x v="1"/>
    <d v="2010-11-10T00:00:00"/>
    <x v="3"/>
    <x v="2"/>
    <n v="3374.99"/>
    <n v="2024.9939999999999"/>
    <n v="2"/>
    <n v="4049.9879999999998"/>
  </r>
  <r>
    <x v="0"/>
    <x v="0"/>
    <x v="2"/>
    <s v="Brightwork Company"/>
    <x v="0"/>
    <x v="0"/>
    <s v="Górski-100"/>
    <x v="0"/>
    <d v="2010-11-29T00:00:00"/>
    <x v="3"/>
    <x v="2"/>
    <n v="3399.99"/>
    <n v="2039.9939999999999"/>
    <n v="3"/>
    <n v="6119.982"/>
  </r>
  <r>
    <x v="0"/>
    <x v="0"/>
    <x v="3"/>
    <s v="Niedrogi Sprzęt Sportowy"/>
    <x v="0"/>
    <x v="3"/>
    <s v="Szosa-650"/>
    <x v="3"/>
    <d v="2010-11-26T00:00:00"/>
    <x v="3"/>
    <x v="2"/>
    <n v="782.99"/>
    <n v="419.45890000000003"/>
    <n v="1"/>
    <n v="419.45890000000003"/>
  </r>
  <r>
    <x v="0"/>
    <x v="0"/>
    <x v="3"/>
    <s v="Niedrogi Sprzęt Sportowy"/>
    <x v="0"/>
    <x v="3"/>
    <s v="Szosa-450"/>
    <x v="3"/>
    <d v="2010-11-24T00:00:00"/>
    <x v="3"/>
    <x v="2"/>
    <n v="1457.99"/>
    <n v="874.79399999999998"/>
    <n v="5"/>
    <n v="4373.97"/>
  </r>
  <r>
    <x v="0"/>
    <x v="0"/>
    <x v="3"/>
    <s v="Niedrogi Sprzęt Sportowy"/>
    <x v="2"/>
    <x v="6"/>
    <s v="LL rama rowerowa"/>
    <x v="3"/>
    <d v="2010-11-26T00:00:00"/>
    <x v="3"/>
    <x v="2"/>
    <n v="337.22"/>
    <n v="183.93819999999999"/>
    <n v="1"/>
    <n v="183.93819999999999"/>
  </r>
  <r>
    <x v="0"/>
    <x v="0"/>
    <x v="3"/>
    <s v="Niedrogi Sprzęt Sportowy"/>
    <x v="0"/>
    <x v="3"/>
    <s v="Szosa-150"/>
    <x v="3"/>
    <d v="2010-11-20T00:00:00"/>
    <x v="3"/>
    <x v="2"/>
    <n v="3578.27"/>
    <n v="2146.962"/>
    <n v="3"/>
    <n v="6440.8860000000004"/>
  </r>
  <r>
    <x v="0"/>
    <x v="0"/>
    <x v="3"/>
    <s v="Niedrogi Sprzęt Sportowy"/>
    <x v="0"/>
    <x v="3"/>
    <s v="Szosa-650"/>
    <x v="3"/>
    <d v="2010-11-29T00:00:00"/>
    <x v="3"/>
    <x v="2"/>
    <n v="782.99"/>
    <n v="419.45890000000003"/>
    <n v="1"/>
    <n v="419.45890000000003"/>
  </r>
  <r>
    <x v="0"/>
    <x v="0"/>
    <x v="3"/>
    <s v="Niedrogi Sprzęt Sportowy"/>
    <x v="0"/>
    <x v="3"/>
    <s v="Szosa-650"/>
    <x v="1"/>
    <d v="2010-11-20T00:00:00"/>
    <x v="3"/>
    <x v="2"/>
    <n v="782.99"/>
    <n v="419.45890000000003"/>
    <n v="1"/>
    <n v="419.45890000000003"/>
  </r>
  <r>
    <x v="0"/>
    <x v="0"/>
    <x v="3"/>
    <s v="Niedrogi Sprzęt Sportowy"/>
    <x v="2"/>
    <x v="6"/>
    <s v="LL rama rowerowa"/>
    <x v="3"/>
    <d v="2010-11-03T00:00:00"/>
    <x v="3"/>
    <x v="2"/>
    <n v="337.22"/>
    <n v="183.93819999999999"/>
    <n v="3"/>
    <n v="551.81459999999993"/>
  </r>
  <r>
    <x v="0"/>
    <x v="0"/>
    <x v="3"/>
    <s v="Niedrogi Sprzęt Sportowy"/>
    <x v="1"/>
    <x v="4"/>
    <s v="Long-Sleeve Logo Jersey"/>
    <x v="4"/>
    <d v="2010-11-26T00:00:00"/>
    <x v="3"/>
    <x v="2"/>
    <n v="49.99"/>
    <n v="28.840399999999999"/>
    <n v="1"/>
    <n v="28.840399999999999"/>
  </r>
  <r>
    <x v="0"/>
    <x v="0"/>
    <x v="3"/>
    <s v="Niedrogi Sprzęt Sportowy"/>
    <x v="0"/>
    <x v="3"/>
    <s v="Szosa-150"/>
    <x v="3"/>
    <d v="2010-11-30T00:00:00"/>
    <x v="3"/>
    <x v="2"/>
    <n v="3578.27"/>
    <n v="2146.962"/>
    <n v="1"/>
    <n v="2146.962"/>
  </r>
  <r>
    <x v="0"/>
    <x v="0"/>
    <x v="3"/>
    <s v="Niedrogi Sprzęt Sportowy"/>
    <x v="0"/>
    <x v="3"/>
    <s v="Szosa-450"/>
    <x v="3"/>
    <d v="2010-11-09T00:00:00"/>
    <x v="3"/>
    <x v="2"/>
    <n v="1457.99"/>
    <n v="874.79399999999998"/>
    <n v="1"/>
    <n v="874.79399999999998"/>
  </r>
  <r>
    <x v="0"/>
    <x v="0"/>
    <x v="3"/>
    <s v="Niedrogi Sprzęt Sportowy"/>
    <x v="2"/>
    <x v="6"/>
    <s v="LL rama rowerowa"/>
    <x v="3"/>
    <d v="2010-11-03T00:00:00"/>
    <x v="3"/>
    <x v="2"/>
    <n v="337.22"/>
    <n v="183.93819999999999"/>
    <n v="5"/>
    <n v="919.69100000000003"/>
  </r>
  <r>
    <x v="0"/>
    <x v="0"/>
    <x v="3"/>
    <s v="Niedrogi Sprzęt Sportowy"/>
    <x v="0"/>
    <x v="3"/>
    <s v="Szosa-150"/>
    <x v="3"/>
    <d v="2010-11-18T00:00:00"/>
    <x v="3"/>
    <x v="2"/>
    <n v="3578.27"/>
    <n v="2146.962"/>
    <n v="1"/>
    <n v="2146.962"/>
  </r>
  <r>
    <x v="0"/>
    <x v="0"/>
    <x v="3"/>
    <s v="Niedrogi Sprzęt Sportowy"/>
    <x v="1"/>
    <x v="4"/>
    <s v="Long-Sleeve Logo Jersey"/>
    <x v="4"/>
    <d v="2010-11-22T00:00:00"/>
    <x v="3"/>
    <x v="2"/>
    <n v="49.99"/>
    <n v="28.840399999999999"/>
    <n v="1"/>
    <n v="28.840399999999999"/>
  </r>
  <r>
    <x v="0"/>
    <x v="0"/>
    <x v="3"/>
    <s v="Niedrogi Sprzęt Sportowy"/>
    <x v="2"/>
    <x v="6"/>
    <s v="LL rama rowerowa"/>
    <x v="1"/>
    <d v="2010-11-11T00:00:00"/>
    <x v="3"/>
    <x v="2"/>
    <n v="337.22"/>
    <n v="178.58080000000001"/>
    <n v="5"/>
    <n v="892.904"/>
  </r>
  <r>
    <x v="0"/>
    <x v="0"/>
    <x v="3"/>
    <s v="Niedrogi Sprzęt Sportowy"/>
    <x v="0"/>
    <x v="3"/>
    <s v="Szosa-650"/>
    <x v="1"/>
    <d v="2010-11-21T00:00:00"/>
    <x v="3"/>
    <x v="2"/>
    <n v="782.99"/>
    <n v="419.45890000000003"/>
    <n v="1"/>
    <n v="419.45890000000003"/>
  </r>
  <r>
    <x v="0"/>
    <x v="0"/>
    <x v="3"/>
    <s v="Niedrogi Sprzęt Sportowy"/>
    <x v="0"/>
    <x v="3"/>
    <s v="Szosa-450"/>
    <x v="3"/>
    <d v="2010-11-06T00:00:00"/>
    <x v="3"/>
    <x v="2"/>
    <n v="1457.99"/>
    <n v="874.79399999999998"/>
    <n v="2"/>
    <n v="1749.588"/>
  </r>
  <r>
    <x v="0"/>
    <x v="0"/>
    <x v="3"/>
    <s v="Niedrogi Sprzęt Sportowy"/>
    <x v="0"/>
    <x v="3"/>
    <s v="Szosa-150"/>
    <x v="3"/>
    <d v="2010-11-17T00:00:00"/>
    <x v="3"/>
    <x v="2"/>
    <n v="3578.27"/>
    <n v="2146.962"/>
    <n v="3"/>
    <n v="6440.8860000000004"/>
  </r>
  <r>
    <x v="0"/>
    <x v="0"/>
    <x v="3"/>
    <s v="Niedrogi Sprzęt Sportowy"/>
    <x v="2"/>
    <x v="6"/>
    <s v="ML rama rowerowa"/>
    <x v="3"/>
    <d v="2010-11-11T00:00:00"/>
    <x v="3"/>
    <x v="2"/>
    <n v="594.83000000000004"/>
    <n v="356.89800000000002"/>
    <n v="1"/>
    <n v="356.89800000000002"/>
  </r>
  <r>
    <x v="0"/>
    <x v="0"/>
    <x v="3"/>
    <s v="Niedrogi Sprzęt Sportowy"/>
    <x v="0"/>
    <x v="3"/>
    <s v="Szosa-450"/>
    <x v="3"/>
    <d v="2010-11-05T00:00:00"/>
    <x v="3"/>
    <x v="2"/>
    <n v="1457.99"/>
    <n v="874.79399999999998"/>
    <n v="1"/>
    <n v="874.79399999999998"/>
  </r>
  <r>
    <x v="0"/>
    <x v="0"/>
    <x v="3"/>
    <s v="Niedrogi Sprzęt Sportowy"/>
    <x v="2"/>
    <x v="6"/>
    <s v="LL rama rowerowa"/>
    <x v="3"/>
    <d v="2010-11-12T00:00:00"/>
    <x v="3"/>
    <x v="2"/>
    <n v="337.22"/>
    <n v="183.93819999999999"/>
    <n v="1"/>
    <n v="183.93819999999999"/>
  </r>
  <r>
    <x v="0"/>
    <x v="0"/>
    <x v="3"/>
    <s v="Niedrogi Sprzęt Sportowy"/>
    <x v="0"/>
    <x v="3"/>
    <s v="Szosa-150"/>
    <x v="3"/>
    <d v="2010-11-26T00:00:00"/>
    <x v="3"/>
    <x v="2"/>
    <n v="3578.27"/>
    <n v="2146.962"/>
    <n v="1"/>
    <n v="2146.962"/>
  </r>
  <r>
    <x v="0"/>
    <x v="0"/>
    <x v="3"/>
    <s v="Niedrogi Sprzęt Sportowy"/>
    <x v="0"/>
    <x v="3"/>
    <s v="Szosa-650"/>
    <x v="3"/>
    <d v="2010-11-13T00:00:00"/>
    <x v="3"/>
    <x v="2"/>
    <n v="782.99"/>
    <n v="419.45890000000003"/>
    <n v="2"/>
    <n v="838.91780000000006"/>
  </r>
  <r>
    <x v="0"/>
    <x v="0"/>
    <x v="3"/>
    <s v="Niedrogi Sprzęt Sportowy"/>
    <x v="0"/>
    <x v="3"/>
    <s v="Szosa-650"/>
    <x v="3"/>
    <d v="2010-11-07T00:00:00"/>
    <x v="3"/>
    <x v="2"/>
    <n v="782.99"/>
    <n v="419.45890000000003"/>
    <n v="3"/>
    <n v="1258.3767"/>
  </r>
  <r>
    <x v="0"/>
    <x v="0"/>
    <x v="3"/>
    <s v="Niedrogi Sprzęt Sportowy"/>
    <x v="0"/>
    <x v="3"/>
    <s v="Szosa-650"/>
    <x v="1"/>
    <d v="2010-11-25T00:00:00"/>
    <x v="3"/>
    <x v="2"/>
    <n v="782.99"/>
    <n v="419.45890000000003"/>
    <n v="1"/>
    <n v="419.45890000000003"/>
  </r>
  <r>
    <x v="0"/>
    <x v="0"/>
    <x v="0"/>
    <s v="Sprzedaż wiązana"/>
    <x v="1"/>
    <x v="1"/>
    <s v="Mountain Bike Socks"/>
    <x v="2"/>
    <d v="2010-11-17T00:00:00"/>
    <x v="3"/>
    <x v="2"/>
    <n v="9.5"/>
    <n v="5.7"/>
    <n v="3"/>
    <n v="17.100000000000001"/>
  </r>
  <r>
    <x v="0"/>
    <x v="0"/>
    <x v="0"/>
    <s v="Sprzedaż wiązana"/>
    <x v="0"/>
    <x v="0"/>
    <s v="Górski-100"/>
    <x v="1"/>
    <d v="2010-11-25T00:00:00"/>
    <x v="3"/>
    <x v="2"/>
    <n v="3374.99"/>
    <n v="2024.9939999999999"/>
    <n v="4"/>
    <n v="8099.9759999999997"/>
  </r>
  <r>
    <x v="0"/>
    <x v="0"/>
    <x v="0"/>
    <s v="Sprzedaż wiązana"/>
    <x v="1"/>
    <x v="1"/>
    <s v="Mountain Bike Socks"/>
    <x v="2"/>
    <d v="2010-11-07T00:00:00"/>
    <x v="3"/>
    <x v="2"/>
    <n v="9.5"/>
    <n v="5.51"/>
    <n v="12"/>
    <n v="66.12"/>
  </r>
  <r>
    <x v="0"/>
    <x v="0"/>
    <x v="0"/>
    <s v="Sprzedaż wiązana"/>
    <x v="0"/>
    <x v="0"/>
    <s v="Górski-100"/>
    <x v="0"/>
    <d v="2010-11-01T00:00:00"/>
    <x v="3"/>
    <x v="2"/>
    <n v="3399.99"/>
    <n v="2039.9939999999999"/>
    <n v="3"/>
    <n v="6119.982"/>
  </r>
  <r>
    <x v="0"/>
    <x v="0"/>
    <x v="0"/>
    <s v="Sprzedaż wiązana"/>
    <x v="1"/>
    <x v="5"/>
    <s v="nakładka na rower"/>
    <x v="4"/>
    <d v="2010-11-12T00:00:00"/>
    <x v="3"/>
    <x v="2"/>
    <n v="8.99"/>
    <n v="5.1864999999999997"/>
    <n v="3"/>
    <n v="15.5595"/>
  </r>
  <r>
    <x v="0"/>
    <x v="0"/>
    <x v="0"/>
    <s v="Sprzedaż wiązana"/>
    <x v="0"/>
    <x v="0"/>
    <s v="Górski-100"/>
    <x v="1"/>
    <d v="2010-11-26T00:00:00"/>
    <x v="3"/>
    <x v="2"/>
    <n v="3374.99"/>
    <n v="2024.9939999999999"/>
    <n v="2"/>
    <n v="4049.9879999999998"/>
  </r>
  <r>
    <x v="0"/>
    <x v="0"/>
    <x v="0"/>
    <s v="Sprzedaż wiązana"/>
    <x v="0"/>
    <x v="0"/>
    <s v="Górski-100"/>
    <x v="1"/>
    <d v="2010-11-10T00:00:00"/>
    <x v="3"/>
    <x v="2"/>
    <n v="3374.99"/>
    <n v="2024.9939999999999"/>
    <n v="2"/>
    <n v="4049.9879999999998"/>
  </r>
  <r>
    <x v="0"/>
    <x v="0"/>
    <x v="0"/>
    <s v="Sprzedaż wiązana"/>
    <x v="0"/>
    <x v="0"/>
    <s v="Górski-100"/>
    <x v="0"/>
    <d v="2010-11-20T00:00:00"/>
    <x v="3"/>
    <x v="2"/>
    <n v="3399.99"/>
    <n v="2039.9939999999999"/>
    <n v="4"/>
    <n v="8159.9759999999997"/>
  </r>
  <r>
    <x v="0"/>
    <x v="0"/>
    <x v="0"/>
    <s v="Sprzedaż wiązana"/>
    <x v="0"/>
    <x v="0"/>
    <s v="Górski-100"/>
    <x v="0"/>
    <d v="2010-11-03T00:00:00"/>
    <x v="3"/>
    <x v="2"/>
    <n v="3399.99"/>
    <n v="2039.9939999999999"/>
    <n v="3"/>
    <n v="6119.982"/>
  </r>
  <r>
    <x v="0"/>
    <x v="0"/>
    <x v="0"/>
    <s v="Sprzedaż wiązana"/>
    <x v="0"/>
    <x v="0"/>
    <s v="Górski-100"/>
    <x v="0"/>
    <d v="2010-11-10T00:00:00"/>
    <x v="3"/>
    <x v="2"/>
    <n v="3399.99"/>
    <n v="2039.9939999999999"/>
    <n v="3"/>
    <n v="6119.982"/>
  </r>
  <r>
    <x v="0"/>
    <x v="0"/>
    <x v="0"/>
    <s v="Sprzedaż wiązana"/>
    <x v="1"/>
    <x v="4"/>
    <s v="Long-Sleeve Logo Jersey"/>
    <x v="4"/>
    <d v="2010-11-19T00:00:00"/>
    <x v="3"/>
    <x v="2"/>
    <n v="49.99"/>
    <n v="28.840399999999999"/>
    <n v="5"/>
    <n v="144.202"/>
  </r>
  <r>
    <x v="0"/>
    <x v="0"/>
    <x v="0"/>
    <s v="Sprzedaż wiązana"/>
    <x v="0"/>
    <x v="0"/>
    <s v="Górski-100"/>
    <x v="1"/>
    <d v="2010-11-29T00:00:00"/>
    <x v="3"/>
    <x v="2"/>
    <n v="3374.99"/>
    <n v="2024.9939999999999"/>
    <n v="3"/>
    <n v="6074.982"/>
  </r>
  <r>
    <x v="0"/>
    <x v="0"/>
    <x v="0"/>
    <s v="Super Sport"/>
    <x v="0"/>
    <x v="3"/>
    <s v="Szosa-650"/>
    <x v="1"/>
    <d v="2010-11-10T00:00:00"/>
    <x v="3"/>
    <x v="2"/>
    <n v="782.99"/>
    <n v="419.45890000000003"/>
    <n v="2"/>
    <n v="838.91780000000006"/>
  </r>
  <r>
    <x v="0"/>
    <x v="0"/>
    <x v="2"/>
    <s v="Dorabianie części i inne usługi serwisowe"/>
    <x v="0"/>
    <x v="3"/>
    <s v="Szosa-450"/>
    <x v="3"/>
    <d v="2010-11-03T00:00:00"/>
    <x v="3"/>
    <x v="2"/>
    <n v="1457.99"/>
    <n v="874.79399999999998"/>
    <n v="2"/>
    <n v="1749.588"/>
  </r>
  <r>
    <x v="0"/>
    <x v="0"/>
    <x v="2"/>
    <s v="Dorabianie części i inne usługi serwisowe"/>
    <x v="0"/>
    <x v="3"/>
    <s v="Szosa-650"/>
    <x v="1"/>
    <d v="2010-11-04T00:00:00"/>
    <x v="3"/>
    <x v="2"/>
    <n v="782.99"/>
    <n v="419.45890000000003"/>
    <n v="3"/>
    <n v="1258.3767"/>
  </r>
  <r>
    <x v="0"/>
    <x v="0"/>
    <x v="2"/>
    <s v="Dorabianie części i inne usługi serwisowe"/>
    <x v="3"/>
    <x v="7"/>
    <s v="Sport-100"/>
    <x v="3"/>
    <d v="2010-12-01T00:00:00"/>
    <x v="3"/>
    <x v="2"/>
    <n v="34.99"/>
    <n v="20.186499999999999"/>
    <n v="1"/>
    <n v="20.186499999999999"/>
  </r>
  <r>
    <x v="0"/>
    <x v="0"/>
    <x v="2"/>
    <s v="Dorabianie części i inne usługi serwisowe"/>
    <x v="0"/>
    <x v="3"/>
    <s v="Szosa-650"/>
    <x v="3"/>
    <d v="2010-11-03T00:00:00"/>
    <x v="3"/>
    <x v="2"/>
    <n v="782.99"/>
    <n v="419.45890000000003"/>
    <n v="6"/>
    <n v="2516.7534000000001"/>
  </r>
  <r>
    <x v="0"/>
    <x v="0"/>
    <x v="2"/>
    <s v="Dorabianie części i inne usługi serwisowe"/>
    <x v="1"/>
    <x v="4"/>
    <s v="Long-Sleeve Logo Jersey"/>
    <x v="4"/>
    <d v="2010-11-16T00:00:00"/>
    <x v="3"/>
    <x v="2"/>
    <n v="49.99"/>
    <n v="28.840399999999999"/>
    <n v="2"/>
    <n v="57.680799999999998"/>
  </r>
  <r>
    <x v="0"/>
    <x v="0"/>
    <x v="2"/>
    <s v="Dorabianie części i inne usługi serwisowe"/>
    <x v="0"/>
    <x v="3"/>
    <s v="Szosa-150"/>
    <x v="3"/>
    <d v="2010-11-18T00:00:00"/>
    <x v="3"/>
    <x v="2"/>
    <n v="3578.27"/>
    <n v="2146.962"/>
    <n v="1"/>
    <n v="2146.962"/>
  </r>
  <r>
    <x v="0"/>
    <x v="0"/>
    <x v="2"/>
    <s v="Dorabianie części i inne usługi serwisowe"/>
    <x v="0"/>
    <x v="3"/>
    <s v="Szosa-450"/>
    <x v="3"/>
    <d v="2010-11-25T00:00:00"/>
    <x v="3"/>
    <x v="2"/>
    <n v="1457.99"/>
    <n v="874.79399999999998"/>
    <n v="2"/>
    <n v="1749.588"/>
  </r>
  <r>
    <x v="0"/>
    <x v="0"/>
    <x v="2"/>
    <s v="Dorabianie części i inne usługi serwisowe"/>
    <x v="1"/>
    <x v="5"/>
    <s v="nakładka na rower"/>
    <x v="4"/>
    <d v="2010-11-16T00:00:00"/>
    <x v="3"/>
    <x v="2"/>
    <n v="8.99"/>
    <n v="5.1864999999999997"/>
    <n v="3"/>
    <n v="15.5595"/>
  </r>
  <r>
    <x v="0"/>
    <x v="0"/>
    <x v="2"/>
    <s v="Dorabianie części i inne usługi serwisowe"/>
    <x v="0"/>
    <x v="3"/>
    <s v="Szosa-650"/>
    <x v="1"/>
    <d v="2010-11-16T00:00:00"/>
    <x v="3"/>
    <x v="2"/>
    <n v="782.99"/>
    <n v="419.45890000000003"/>
    <n v="2"/>
    <n v="838.91780000000006"/>
  </r>
  <r>
    <x v="0"/>
    <x v="0"/>
    <x v="2"/>
    <s v="Dorabianie części i inne usługi serwisowe"/>
    <x v="3"/>
    <x v="7"/>
    <s v="Sport-100"/>
    <x v="1"/>
    <d v="2010-11-22T00:00:00"/>
    <x v="3"/>
    <x v="2"/>
    <n v="34.99"/>
    <n v="20.186499999999999"/>
    <n v="2"/>
    <n v="40.372999999999998"/>
  </r>
  <r>
    <x v="0"/>
    <x v="0"/>
    <x v="2"/>
    <s v="Dorabianie części i inne usługi serwisowe"/>
    <x v="0"/>
    <x v="3"/>
    <s v="Szosa-150"/>
    <x v="3"/>
    <d v="2010-11-13T00:00:00"/>
    <x v="3"/>
    <x v="2"/>
    <n v="3578.27"/>
    <n v="2146.962"/>
    <n v="2"/>
    <n v="4293.924"/>
  </r>
  <r>
    <x v="0"/>
    <x v="0"/>
    <x v="2"/>
    <s v="Dorabianie części i inne usługi serwisowe"/>
    <x v="0"/>
    <x v="3"/>
    <s v="Szosa-650"/>
    <x v="1"/>
    <d v="2010-11-07T00:00:00"/>
    <x v="3"/>
    <x v="2"/>
    <n v="782.99"/>
    <n v="419.45890000000003"/>
    <n v="4"/>
    <n v="1677.8356000000001"/>
  </r>
  <r>
    <x v="0"/>
    <x v="0"/>
    <x v="2"/>
    <s v="Dorabianie części i inne usługi serwisowe"/>
    <x v="0"/>
    <x v="3"/>
    <s v="Szosa-450"/>
    <x v="3"/>
    <d v="2010-11-12T00:00:00"/>
    <x v="3"/>
    <x v="2"/>
    <n v="1457.99"/>
    <n v="874.79399999999998"/>
    <n v="3"/>
    <n v="2624.3820000000001"/>
  </r>
  <r>
    <x v="0"/>
    <x v="0"/>
    <x v="2"/>
    <s v="Dorabianie części i inne usługi serwisowe"/>
    <x v="0"/>
    <x v="3"/>
    <s v="Szosa-650"/>
    <x v="3"/>
    <d v="2010-11-10T00:00:00"/>
    <x v="3"/>
    <x v="2"/>
    <n v="782.99"/>
    <n v="419.45890000000003"/>
    <n v="5"/>
    <n v="2097.2945"/>
  </r>
  <r>
    <x v="0"/>
    <x v="0"/>
    <x v="2"/>
    <s v="Dorabianie części i inne usługi serwisowe"/>
    <x v="0"/>
    <x v="3"/>
    <s v="Szosa-150"/>
    <x v="3"/>
    <d v="2010-11-14T00:00:00"/>
    <x v="3"/>
    <x v="2"/>
    <n v="3578.27"/>
    <n v="2146.962"/>
    <n v="3"/>
    <n v="6440.8860000000004"/>
  </r>
  <r>
    <x v="0"/>
    <x v="0"/>
    <x v="2"/>
    <s v="Dorabianie części i inne usługi serwisowe"/>
    <x v="0"/>
    <x v="3"/>
    <s v="Szosa-650"/>
    <x v="3"/>
    <d v="2010-11-17T00:00:00"/>
    <x v="3"/>
    <x v="2"/>
    <n v="782.99"/>
    <n v="419.45890000000003"/>
    <n v="2"/>
    <n v="838.91780000000006"/>
  </r>
  <r>
    <x v="0"/>
    <x v="0"/>
    <x v="2"/>
    <s v="Dorabianie części i inne usługi serwisowe"/>
    <x v="0"/>
    <x v="3"/>
    <s v="Szosa-650"/>
    <x v="1"/>
    <d v="2010-12-01T00:00:00"/>
    <x v="3"/>
    <x v="2"/>
    <n v="782.99"/>
    <n v="419.45890000000003"/>
    <n v="1"/>
    <n v="419.45890000000003"/>
  </r>
  <r>
    <x v="0"/>
    <x v="0"/>
    <x v="2"/>
    <s v="Dorabianie części i inne usługi serwisowe"/>
    <x v="2"/>
    <x v="6"/>
    <s v="ML rama rowerowa"/>
    <x v="3"/>
    <d v="2010-11-20T00:00:00"/>
    <x v="3"/>
    <x v="2"/>
    <n v="594.83000000000004"/>
    <n v="356.89800000000002"/>
    <n v="3"/>
    <n v="1070.694"/>
  </r>
  <r>
    <x v="0"/>
    <x v="0"/>
    <x v="2"/>
    <s v="Dorabianie części i inne usługi serwisowe"/>
    <x v="0"/>
    <x v="3"/>
    <s v="Szosa-650"/>
    <x v="1"/>
    <d v="2010-11-05T00:00:00"/>
    <x v="3"/>
    <x v="2"/>
    <n v="782.99"/>
    <n v="419.45890000000003"/>
    <n v="2"/>
    <n v="838.91780000000006"/>
  </r>
  <r>
    <x v="0"/>
    <x v="0"/>
    <x v="2"/>
    <s v="Dorabianie części i inne usługi serwisowe"/>
    <x v="0"/>
    <x v="3"/>
    <s v="Szosa-150"/>
    <x v="3"/>
    <d v="2010-11-01T00:00:00"/>
    <x v="3"/>
    <x v="2"/>
    <n v="3578.27"/>
    <n v="2146.962"/>
    <n v="4"/>
    <n v="8587.848"/>
  </r>
  <r>
    <x v="0"/>
    <x v="0"/>
    <x v="2"/>
    <s v="Dorabianie części i inne usługi serwisowe"/>
    <x v="3"/>
    <x v="7"/>
    <s v="Sport-100"/>
    <x v="5"/>
    <d v="2010-11-13T00:00:00"/>
    <x v="3"/>
    <x v="2"/>
    <n v="34.99"/>
    <n v="20.186499999999999"/>
    <n v="2"/>
    <n v="40.372999999999998"/>
  </r>
  <r>
    <x v="0"/>
    <x v="0"/>
    <x v="2"/>
    <s v="Dorabianie części i inne usługi serwisowe"/>
    <x v="2"/>
    <x v="6"/>
    <s v="LL rama rowerowa"/>
    <x v="3"/>
    <d v="2010-11-30T00:00:00"/>
    <x v="3"/>
    <x v="2"/>
    <n v="337.22"/>
    <n v="183.93819999999999"/>
    <n v="1"/>
    <n v="183.93819999999999"/>
  </r>
  <r>
    <x v="0"/>
    <x v="0"/>
    <x v="2"/>
    <s v="Dorabianie części i inne usługi serwisowe"/>
    <x v="0"/>
    <x v="3"/>
    <s v="Szosa-450"/>
    <x v="3"/>
    <d v="2010-11-22T00:00:00"/>
    <x v="3"/>
    <x v="2"/>
    <n v="1457.99"/>
    <n v="874.79399999999998"/>
    <n v="2"/>
    <n v="1749.588"/>
  </r>
  <r>
    <x v="0"/>
    <x v="0"/>
    <x v="2"/>
    <s v="Dorabianie części i inne usługi serwisowe"/>
    <x v="0"/>
    <x v="3"/>
    <s v="Szosa-650"/>
    <x v="3"/>
    <d v="2010-11-21T00:00:00"/>
    <x v="3"/>
    <x v="2"/>
    <n v="782.99"/>
    <n v="419.45890000000003"/>
    <n v="6"/>
    <n v="2516.7534000000001"/>
  </r>
  <r>
    <x v="0"/>
    <x v="0"/>
    <x v="2"/>
    <s v="Dorabianie części i inne usługi serwisowe"/>
    <x v="0"/>
    <x v="3"/>
    <s v="Szosa-450"/>
    <x v="3"/>
    <d v="2010-11-18T00:00:00"/>
    <x v="3"/>
    <x v="2"/>
    <n v="1457.99"/>
    <n v="874.79399999999998"/>
    <n v="3"/>
    <n v="2624.3820000000001"/>
  </r>
  <r>
    <x v="0"/>
    <x v="0"/>
    <x v="2"/>
    <s v="Dorabianie części i inne usługi serwisowe"/>
    <x v="2"/>
    <x v="6"/>
    <s v="LL rama rowerowa"/>
    <x v="1"/>
    <d v="2010-12-01T00:00:00"/>
    <x v="3"/>
    <x v="2"/>
    <n v="337.22"/>
    <n v="178.58080000000001"/>
    <n v="4"/>
    <n v="714.32320000000004"/>
  </r>
  <r>
    <x v="0"/>
    <x v="0"/>
    <x v="2"/>
    <s v="Dorabianie części i inne usługi serwisowe"/>
    <x v="0"/>
    <x v="3"/>
    <s v="Szosa-650"/>
    <x v="1"/>
    <d v="2010-11-29T00:00:00"/>
    <x v="3"/>
    <x v="2"/>
    <n v="782.99"/>
    <n v="419.45890000000003"/>
    <n v="1"/>
    <n v="419.45890000000003"/>
  </r>
  <r>
    <x v="0"/>
    <x v="0"/>
    <x v="2"/>
    <s v="Dorabianie części i inne usługi serwisowe"/>
    <x v="2"/>
    <x v="6"/>
    <s v="LL rama rowerowa"/>
    <x v="3"/>
    <d v="2010-11-29T00:00:00"/>
    <x v="3"/>
    <x v="2"/>
    <n v="337.22"/>
    <n v="183.93819999999999"/>
    <n v="1"/>
    <n v="183.93819999999999"/>
  </r>
  <r>
    <x v="0"/>
    <x v="0"/>
    <x v="2"/>
    <s v="Sprzedaż i wynajem rowerów"/>
    <x v="3"/>
    <x v="7"/>
    <s v="Sport-100"/>
    <x v="5"/>
    <d v="2010-11-04T00:00:00"/>
    <x v="3"/>
    <x v="2"/>
    <n v="34.99"/>
    <n v="20.186499999999999"/>
    <n v="3"/>
    <n v="60.5595"/>
  </r>
  <r>
    <x v="0"/>
    <x v="0"/>
    <x v="2"/>
    <s v="Sprzedaż i wynajem rowerów"/>
    <x v="1"/>
    <x v="4"/>
    <s v="Long-Sleeve Logo Jersey"/>
    <x v="4"/>
    <d v="2010-11-22T00:00:00"/>
    <x v="3"/>
    <x v="2"/>
    <n v="49.99"/>
    <n v="28.840399999999999"/>
    <n v="3"/>
    <n v="86.521199999999993"/>
  </r>
  <r>
    <x v="0"/>
    <x v="0"/>
    <x v="2"/>
    <s v="Sprzedaż i wynajem rowerów"/>
    <x v="0"/>
    <x v="0"/>
    <s v="Górski-100"/>
    <x v="1"/>
    <d v="2010-11-29T00:00:00"/>
    <x v="3"/>
    <x v="2"/>
    <n v="3374.99"/>
    <n v="2024.9939999999999"/>
    <n v="2"/>
    <n v="4049.9879999999998"/>
  </r>
  <r>
    <x v="0"/>
    <x v="0"/>
    <x v="2"/>
    <s v="Sprzedaż i wynajem rowerów"/>
    <x v="0"/>
    <x v="0"/>
    <s v="Górski-100"/>
    <x v="0"/>
    <d v="2010-11-18T00:00:00"/>
    <x v="3"/>
    <x v="2"/>
    <n v="3399.99"/>
    <n v="2039.9939999999999"/>
    <n v="5"/>
    <n v="10199.969999999999"/>
  </r>
  <r>
    <x v="0"/>
    <x v="0"/>
    <x v="2"/>
    <s v="Sprzedaż i wynajem rowerów"/>
    <x v="2"/>
    <x v="2"/>
    <s v="HL rama górski"/>
    <x v="1"/>
    <d v="2010-11-11T00:00:00"/>
    <x v="3"/>
    <x v="2"/>
    <n v="1349.6"/>
    <n v="714.70429999999999"/>
    <n v="3"/>
    <n v="2144.1129000000001"/>
  </r>
  <r>
    <x v="0"/>
    <x v="0"/>
    <x v="2"/>
    <s v="Sprzedaż i wynajem rowerów"/>
    <x v="0"/>
    <x v="0"/>
    <s v="Górski-100"/>
    <x v="0"/>
    <d v="2010-11-12T00:00:00"/>
    <x v="3"/>
    <x v="2"/>
    <n v="3399.99"/>
    <n v="2039.9939999999999"/>
    <n v="3"/>
    <n v="6119.982"/>
  </r>
  <r>
    <x v="0"/>
    <x v="0"/>
    <x v="2"/>
    <s v="Sprzedaż i wynajem rowerów"/>
    <x v="0"/>
    <x v="0"/>
    <s v="Górski-100"/>
    <x v="1"/>
    <d v="2010-11-30T00:00:00"/>
    <x v="3"/>
    <x v="2"/>
    <n v="3374.99"/>
    <n v="2024.9939999999999"/>
    <n v="2"/>
    <n v="4049.9879999999998"/>
  </r>
  <r>
    <x v="0"/>
    <x v="0"/>
    <x v="2"/>
    <s v="Sprzedaż i wynajem rowerów"/>
    <x v="0"/>
    <x v="0"/>
    <s v="Górski-100"/>
    <x v="0"/>
    <d v="2010-11-06T00:00:00"/>
    <x v="3"/>
    <x v="2"/>
    <n v="3399.99"/>
    <n v="2039.9939999999999"/>
    <n v="5"/>
    <n v="10199.969999999999"/>
  </r>
  <r>
    <x v="0"/>
    <x v="0"/>
    <x v="2"/>
    <s v="Sprzedaż i wynajem rowerów"/>
    <x v="1"/>
    <x v="1"/>
    <s v="Mountain Bike Socks"/>
    <x v="2"/>
    <d v="2010-11-22T00:00:00"/>
    <x v="3"/>
    <x v="2"/>
    <n v="9.5"/>
    <n v="5.7"/>
    <n v="3"/>
    <n v="17.100000000000001"/>
  </r>
  <r>
    <x v="0"/>
    <x v="0"/>
    <x v="2"/>
    <s v="Sprzedaż i wynajem rowerów"/>
    <x v="1"/>
    <x v="5"/>
    <s v="nakładka na rower"/>
    <x v="4"/>
    <d v="2010-11-03T00:00:00"/>
    <x v="3"/>
    <x v="2"/>
    <n v="8.99"/>
    <n v="5.1864999999999997"/>
    <n v="6"/>
    <n v="31.119"/>
  </r>
  <r>
    <x v="0"/>
    <x v="0"/>
    <x v="2"/>
    <s v="Sprzedaż i wynajem rowerów"/>
    <x v="2"/>
    <x v="2"/>
    <s v="HL rama górski"/>
    <x v="0"/>
    <d v="2010-11-18T00:00:00"/>
    <x v="3"/>
    <x v="2"/>
    <n v="1364.5"/>
    <n v="722.59490000000005"/>
    <n v="1"/>
    <n v="722.59490000000005"/>
  </r>
  <r>
    <x v="0"/>
    <x v="0"/>
    <x v="2"/>
    <s v="Sprzedaż i wynajem rowerów"/>
    <x v="3"/>
    <x v="7"/>
    <s v="Sport-100"/>
    <x v="1"/>
    <d v="2010-11-27T00:00:00"/>
    <x v="3"/>
    <x v="2"/>
    <n v="34.99"/>
    <n v="20.186499999999999"/>
    <n v="1"/>
    <n v="20.186499999999999"/>
  </r>
  <r>
    <x v="0"/>
    <x v="0"/>
    <x v="2"/>
    <s v="Sprzedaż i wynajem rowerów"/>
    <x v="2"/>
    <x v="2"/>
    <s v="HL rama górski"/>
    <x v="1"/>
    <d v="2010-11-18T00:00:00"/>
    <x v="3"/>
    <x v="2"/>
    <n v="1349.6"/>
    <n v="809.76"/>
    <n v="1"/>
    <n v="809.76"/>
  </r>
  <r>
    <x v="0"/>
    <x v="0"/>
    <x v="2"/>
    <s v="Sprzedaż i wynajem rowerów"/>
    <x v="1"/>
    <x v="4"/>
    <s v="Long-Sleeve Logo Jersey"/>
    <x v="4"/>
    <d v="2010-11-25T00:00:00"/>
    <x v="3"/>
    <x v="2"/>
    <n v="49.99"/>
    <n v="28.840399999999999"/>
    <n v="2"/>
    <n v="57.680799999999998"/>
  </r>
  <r>
    <x v="0"/>
    <x v="0"/>
    <x v="2"/>
    <s v="Sprzedaż i wynajem rowerów"/>
    <x v="3"/>
    <x v="7"/>
    <s v="Sport-100"/>
    <x v="3"/>
    <d v="2010-11-20T00:00:00"/>
    <x v="3"/>
    <x v="2"/>
    <n v="34.99"/>
    <n v="20.186499999999999"/>
    <n v="2"/>
    <n v="40.372999999999998"/>
  </r>
  <r>
    <x v="0"/>
    <x v="0"/>
    <x v="2"/>
    <s v="Sprzedaż i wynajem rowerów"/>
    <x v="1"/>
    <x v="4"/>
    <s v="Long-Sleeve Logo Jersey"/>
    <x v="4"/>
    <d v="2010-11-19T00:00:00"/>
    <x v="3"/>
    <x v="2"/>
    <n v="49.99"/>
    <n v="28.840399999999999"/>
    <n v="1"/>
    <n v="28.840399999999999"/>
  </r>
  <r>
    <x v="0"/>
    <x v="0"/>
    <x v="3"/>
    <s v="Klub Towarzyski"/>
    <x v="0"/>
    <x v="3"/>
    <s v="Szosa-650"/>
    <x v="1"/>
    <d v="2010-11-29T00:00:00"/>
    <x v="3"/>
    <x v="2"/>
    <n v="782.99"/>
    <n v="419.45890000000003"/>
    <n v="4"/>
    <n v="1677.8356000000001"/>
  </r>
  <r>
    <x v="0"/>
    <x v="0"/>
    <x v="3"/>
    <s v="Klub Towarzyski"/>
    <x v="0"/>
    <x v="3"/>
    <s v="Szosa-650"/>
    <x v="3"/>
    <d v="2010-11-11T00:00:00"/>
    <x v="3"/>
    <x v="2"/>
    <n v="782.99"/>
    <n v="419.45890000000003"/>
    <n v="1"/>
    <n v="419.45890000000003"/>
  </r>
  <r>
    <x v="0"/>
    <x v="0"/>
    <x v="3"/>
    <s v="Klub Towarzyski"/>
    <x v="0"/>
    <x v="3"/>
    <s v="Szosa-650"/>
    <x v="1"/>
    <d v="2010-11-04T00:00:00"/>
    <x v="3"/>
    <x v="2"/>
    <n v="782.99"/>
    <n v="419.45890000000003"/>
    <n v="1"/>
    <n v="419.45890000000003"/>
  </r>
  <r>
    <x v="0"/>
    <x v="0"/>
    <x v="3"/>
    <s v="Klub Towarzyski"/>
    <x v="0"/>
    <x v="3"/>
    <s v="Szosa-650"/>
    <x v="3"/>
    <d v="2010-11-12T00:00:00"/>
    <x v="3"/>
    <x v="2"/>
    <n v="782.99"/>
    <n v="419.45890000000003"/>
    <n v="4"/>
    <n v="1677.8356000000001"/>
  </r>
  <r>
    <x v="0"/>
    <x v="1"/>
    <x v="1"/>
    <s v="Jazdy na rowerach"/>
    <x v="0"/>
    <x v="3"/>
    <s v="Szosa-650"/>
    <x v="1"/>
    <d v="2010-11-23T00:00:00"/>
    <x v="3"/>
    <x v="2"/>
    <n v="782.99"/>
    <n v="419.45890000000003"/>
    <n v="3"/>
    <n v="1258.3767"/>
  </r>
  <r>
    <x v="0"/>
    <x v="1"/>
    <x v="1"/>
    <s v="Jazdy na rowerach"/>
    <x v="0"/>
    <x v="3"/>
    <s v="Szosa-650"/>
    <x v="1"/>
    <d v="2010-11-30T00:00:00"/>
    <x v="3"/>
    <x v="2"/>
    <n v="782.99"/>
    <n v="419.45890000000003"/>
    <n v="1"/>
    <n v="419.45890000000003"/>
  </r>
  <r>
    <x v="0"/>
    <x v="0"/>
    <x v="3"/>
    <s v="Wyposażenie początkującego sportowca"/>
    <x v="0"/>
    <x v="0"/>
    <s v="Górski-100"/>
    <x v="1"/>
    <d v="2010-11-26T00:00:00"/>
    <x v="3"/>
    <x v="2"/>
    <n v="3374.99"/>
    <n v="2024.9939999999999"/>
    <n v="5"/>
    <n v="10124.969999999999"/>
  </r>
  <r>
    <x v="0"/>
    <x v="0"/>
    <x v="3"/>
    <s v="Wyposażenie początkującego sportowca"/>
    <x v="1"/>
    <x v="5"/>
    <s v="nakładka na rower"/>
    <x v="4"/>
    <d v="2010-11-06T00:00:00"/>
    <x v="3"/>
    <x v="2"/>
    <n v="8.99"/>
    <n v="5.1864999999999997"/>
    <n v="2"/>
    <n v="10.372999999999999"/>
  </r>
  <r>
    <x v="0"/>
    <x v="0"/>
    <x v="3"/>
    <s v="Wyposażenie początkującego sportowca"/>
    <x v="0"/>
    <x v="0"/>
    <s v="Górski-100"/>
    <x v="1"/>
    <d v="2010-11-12T00:00:00"/>
    <x v="3"/>
    <x v="2"/>
    <n v="3374.99"/>
    <n v="2024.9939999999999"/>
    <n v="2"/>
    <n v="4049.9879999999998"/>
  </r>
  <r>
    <x v="0"/>
    <x v="0"/>
    <x v="3"/>
    <s v="Wyposażenie początkującego sportowca"/>
    <x v="0"/>
    <x v="0"/>
    <s v="Górski-100"/>
    <x v="1"/>
    <d v="2010-11-03T00:00:00"/>
    <x v="3"/>
    <x v="2"/>
    <n v="3374.99"/>
    <n v="2024.9939999999999"/>
    <n v="2"/>
    <n v="4049.9879999999998"/>
  </r>
  <r>
    <x v="0"/>
    <x v="0"/>
    <x v="3"/>
    <s v="Wyposażenie początkującego sportowca"/>
    <x v="0"/>
    <x v="0"/>
    <s v="Górski-100"/>
    <x v="0"/>
    <d v="2010-11-03T00:00:00"/>
    <x v="3"/>
    <x v="2"/>
    <n v="3399.99"/>
    <n v="2039.9939999999999"/>
    <n v="1"/>
    <n v="2039.9939999999999"/>
  </r>
  <r>
    <x v="0"/>
    <x v="0"/>
    <x v="3"/>
    <s v="Wyposażenie początkującego sportowca"/>
    <x v="0"/>
    <x v="0"/>
    <s v="Górski-100"/>
    <x v="1"/>
    <d v="2010-11-15T00:00:00"/>
    <x v="3"/>
    <x v="2"/>
    <n v="3374.99"/>
    <n v="2024.9939999999999"/>
    <n v="3"/>
    <n v="6074.982"/>
  </r>
  <r>
    <x v="0"/>
    <x v="0"/>
    <x v="3"/>
    <s v="Wyposażenie początkującego sportowca"/>
    <x v="1"/>
    <x v="1"/>
    <s v="Mountain Bike Socks"/>
    <x v="2"/>
    <d v="2010-11-21T00:00:00"/>
    <x v="3"/>
    <x v="2"/>
    <n v="9.5"/>
    <n v="5.7"/>
    <n v="3"/>
    <n v="17.100000000000001"/>
  </r>
  <r>
    <x v="0"/>
    <x v="0"/>
    <x v="0"/>
    <s v="Solidne części"/>
    <x v="1"/>
    <x v="4"/>
    <s v="Long-Sleeve Logo Jersey"/>
    <x v="4"/>
    <d v="2010-11-30T00:00:00"/>
    <x v="3"/>
    <x v="2"/>
    <n v="49.99"/>
    <n v="28.840399999999999"/>
    <n v="1"/>
    <n v="28.840399999999999"/>
  </r>
  <r>
    <x v="0"/>
    <x v="0"/>
    <x v="0"/>
    <s v="Solidne części"/>
    <x v="0"/>
    <x v="3"/>
    <s v="Szosa-650"/>
    <x v="1"/>
    <d v="2010-11-12T00:00:00"/>
    <x v="3"/>
    <x v="2"/>
    <n v="782.99"/>
    <n v="419.45890000000003"/>
    <n v="1"/>
    <n v="419.45890000000003"/>
  </r>
  <r>
    <x v="0"/>
    <x v="0"/>
    <x v="0"/>
    <s v="Solidne części"/>
    <x v="0"/>
    <x v="3"/>
    <s v="Szosa-450"/>
    <x v="3"/>
    <d v="2010-11-27T00:00:00"/>
    <x v="3"/>
    <x v="2"/>
    <n v="1457.99"/>
    <n v="874.79399999999998"/>
    <n v="1"/>
    <n v="874.79399999999998"/>
  </r>
  <r>
    <x v="0"/>
    <x v="0"/>
    <x v="0"/>
    <s v="Solidne części"/>
    <x v="0"/>
    <x v="3"/>
    <s v="Szosa-650"/>
    <x v="3"/>
    <d v="2010-11-04T00:00:00"/>
    <x v="3"/>
    <x v="2"/>
    <n v="782.99"/>
    <n v="419.45890000000003"/>
    <n v="2"/>
    <n v="838.91780000000006"/>
  </r>
  <r>
    <x v="0"/>
    <x v="0"/>
    <x v="4"/>
    <s v="Klub Wesołej Zabawy"/>
    <x v="0"/>
    <x v="3"/>
    <s v="Szosa-650"/>
    <x v="1"/>
    <d v="2010-11-09T00:00:00"/>
    <x v="3"/>
    <x v="2"/>
    <n v="782.99"/>
    <n v="419.45890000000003"/>
    <n v="1"/>
    <n v="419.45890000000003"/>
  </r>
  <r>
    <x v="0"/>
    <x v="0"/>
    <x v="4"/>
    <s v="Klub Wesołej Zabawy"/>
    <x v="0"/>
    <x v="3"/>
    <s v="Szosa-150"/>
    <x v="3"/>
    <d v="2010-11-09T00:00:00"/>
    <x v="3"/>
    <x v="2"/>
    <n v="3578.27"/>
    <n v="2146.962"/>
    <n v="3"/>
    <n v="6440.8860000000004"/>
  </r>
  <r>
    <x v="0"/>
    <x v="0"/>
    <x v="4"/>
    <s v="Klub Wesołej Zabawy"/>
    <x v="0"/>
    <x v="3"/>
    <s v="Szosa-650"/>
    <x v="1"/>
    <d v="2010-11-10T00:00:00"/>
    <x v="3"/>
    <x v="2"/>
    <n v="782.99"/>
    <n v="419.45890000000003"/>
    <n v="4"/>
    <n v="1677.8356000000001"/>
  </r>
  <r>
    <x v="0"/>
    <x v="0"/>
    <x v="4"/>
    <s v="Klub Wesołej Zabawy"/>
    <x v="1"/>
    <x v="4"/>
    <s v="Long-Sleeve Logo Jersey"/>
    <x v="4"/>
    <d v="2010-11-26T00:00:00"/>
    <x v="3"/>
    <x v="2"/>
    <n v="49.99"/>
    <n v="28.840399999999999"/>
    <n v="2"/>
    <n v="57.680799999999998"/>
  </r>
  <r>
    <x v="0"/>
    <x v="0"/>
    <x v="4"/>
    <s v="Klub Wesołej Zabawy"/>
    <x v="2"/>
    <x v="6"/>
    <s v="LL rama rowerowa"/>
    <x v="3"/>
    <d v="2010-11-03T00:00:00"/>
    <x v="3"/>
    <x v="2"/>
    <n v="337.22"/>
    <n v="183.93819999999999"/>
    <n v="1"/>
    <n v="183.93819999999999"/>
  </r>
  <r>
    <x v="0"/>
    <x v="0"/>
    <x v="4"/>
    <s v="Klub Wesołej Zabawy"/>
    <x v="0"/>
    <x v="3"/>
    <s v="Szosa-650"/>
    <x v="1"/>
    <d v="2010-11-08T00:00:00"/>
    <x v="3"/>
    <x v="2"/>
    <n v="782.99"/>
    <n v="419.45890000000003"/>
    <n v="2"/>
    <n v="838.91780000000006"/>
  </r>
  <r>
    <x v="0"/>
    <x v="0"/>
    <x v="4"/>
    <s v="Klub Wesołej Zabawy"/>
    <x v="0"/>
    <x v="3"/>
    <s v="Szosa-150"/>
    <x v="3"/>
    <d v="2010-11-10T00:00:00"/>
    <x v="3"/>
    <x v="2"/>
    <n v="3578.27"/>
    <n v="2146.962"/>
    <n v="1"/>
    <n v="2146.962"/>
  </r>
  <r>
    <x v="0"/>
    <x v="0"/>
    <x v="4"/>
    <s v="Klub Wesołej Zabawy"/>
    <x v="3"/>
    <x v="7"/>
    <s v="Sport-100"/>
    <x v="5"/>
    <d v="2010-11-02T00:00:00"/>
    <x v="3"/>
    <x v="2"/>
    <n v="34.99"/>
    <n v="20.186499999999999"/>
    <n v="1"/>
    <n v="20.186499999999999"/>
  </r>
  <r>
    <x v="0"/>
    <x v="0"/>
    <x v="4"/>
    <s v="Klub Wesołej Zabawy"/>
    <x v="0"/>
    <x v="3"/>
    <s v="Szosa-650"/>
    <x v="3"/>
    <d v="2010-11-11T00:00:00"/>
    <x v="3"/>
    <x v="2"/>
    <n v="782.99"/>
    <n v="419.45890000000003"/>
    <n v="1"/>
    <n v="419.45890000000003"/>
  </r>
  <r>
    <x v="0"/>
    <x v="0"/>
    <x v="4"/>
    <s v="Klub Wesołej Zabawy"/>
    <x v="0"/>
    <x v="3"/>
    <s v="Szosa-650"/>
    <x v="3"/>
    <d v="2010-11-05T00:00:00"/>
    <x v="3"/>
    <x v="2"/>
    <n v="782.99"/>
    <n v="419.45890000000003"/>
    <n v="2"/>
    <n v="838.91780000000006"/>
  </r>
  <r>
    <x v="0"/>
    <x v="0"/>
    <x v="4"/>
    <s v="Klub Wesołej Zabawy"/>
    <x v="0"/>
    <x v="3"/>
    <s v="Szosa-650"/>
    <x v="3"/>
    <d v="2010-11-02T00:00:00"/>
    <x v="3"/>
    <x v="2"/>
    <n v="782.99"/>
    <n v="419.45890000000003"/>
    <n v="2"/>
    <n v="838.91780000000006"/>
  </r>
  <r>
    <x v="0"/>
    <x v="0"/>
    <x v="4"/>
    <s v="Klub Wesołej Zabawy"/>
    <x v="2"/>
    <x v="6"/>
    <s v="LL rama rowerowa"/>
    <x v="3"/>
    <d v="2010-11-10T00:00:00"/>
    <x v="3"/>
    <x v="2"/>
    <n v="337.22"/>
    <n v="183.93819999999999"/>
    <n v="3"/>
    <n v="551.81459999999993"/>
  </r>
  <r>
    <x v="0"/>
    <x v="0"/>
    <x v="4"/>
    <s v="Klub Wesołej Zabawy"/>
    <x v="0"/>
    <x v="3"/>
    <s v="Szosa-650"/>
    <x v="3"/>
    <d v="2010-11-07T00:00:00"/>
    <x v="3"/>
    <x v="2"/>
    <n v="782.99"/>
    <n v="419.45890000000003"/>
    <n v="1"/>
    <n v="419.45890000000003"/>
  </r>
  <r>
    <x v="0"/>
    <x v="0"/>
    <x v="4"/>
    <s v="Klub Wesołej Zabawy"/>
    <x v="0"/>
    <x v="3"/>
    <s v="Szosa-650"/>
    <x v="3"/>
    <d v="2010-11-16T00:00:00"/>
    <x v="3"/>
    <x v="2"/>
    <n v="782.99"/>
    <n v="419.45890000000003"/>
    <n v="1"/>
    <n v="419.45890000000003"/>
  </r>
  <r>
    <x v="0"/>
    <x v="0"/>
    <x v="4"/>
    <s v="Klub Wesołej Zabawy"/>
    <x v="0"/>
    <x v="3"/>
    <s v="Szosa-450"/>
    <x v="3"/>
    <d v="2010-11-06T00:00:00"/>
    <x v="3"/>
    <x v="2"/>
    <n v="1457.99"/>
    <n v="874.79399999999998"/>
    <n v="1"/>
    <n v="874.79399999999998"/>
  </r>
  <r>
    <x v="0"/>
    <x v="0"/>
    <x v="4"/>
    <s v="Klub Wesołej Zabawy"/>
    <x v="0"/>
    <x v="3"/>
    <s v="Szosa-650"/>
    <x v="1"/>
    <d v="2010-11-07T00:00:00"/>
    <x v="3"/>
    <x v="2"/>
    <n v="782.99"/>
    <n v="419.45890000000003"/>
    <n v="1"/>
    <n v="419.45890000000003"/>
  </r>
  <r>
    <x v="0"/>
    <x v="0"/>
    <x v="4"/>
    <s v="Klub Wesołej Zabawy"/>
    <x v="0"/>
    <x v="3"/>
    <s v="Szosa-450"/>
    <x v="3"/>
    <d v="2010-11-22T00:00:00"/>
    <x v="3"/>
    <x v="2"/>
    <n v="1457.99"/>
    <n v="874.79399999999998"/>
    <n v="1"/>
    <n v="874.79399999999998"/>
  </r>
  <r>
    <x v="0"/>
    <x v="0"/>
    <x v="4"/>
    <s v="Klub Wesołej Zabawy"/>
    <x v="0"/>
    <x v="3"/>
    <s v="Szosa-150"/>
    <x v="3"/>
    <d v="2010-11-07T00:00:00"/>
    <x v="3"/>
    <x v="2"/>
    <n v="3578.27"/>
    <n v="2146.962"/>
    <n v="1"/>
    <n v="2146.962"/>
  </r>
  <r>
    <x v="0"/>
    <x v="0"/>
    <x v="4"/>
    <s v="Klub Wesołej Zabawy"/>
    <x v="0"/>
    <x v="3"/>
    <s v="Szosa-650"/>
    <x v="1"/>
    <d v="2010-11-05T00:00:00"/>
    <x v="3"/>
    <x v="2"/>
    <n v="782.99"/>
    <n v="419.45890000000003"/>
    <n v="2"/>
    <n v="838.91780000000006"/>
  </r>
  <r>
    <x v="0"/>
    <x v="0"/>
    <x v="4"/>
    <s v="Klub Wesołej Zabawy"/>
    <x v="2"/>
    <x v="6"/>
    <s v="LL rama rowerowa"/>
    <x v="3"/>
    <d v="2010-11-09T00:00:00"/>
    <x v="3"/>
    <x v="2"/>
    <n v="337.22"/>
    <n v="183.93819999999999"/>
    <n v="1"/>
    <n v="183.93819999999999"/>
  </r>
  <r>
    <x v="0"/>
    <x v="0"/>
    <x v="4"/>
    <s v="Klub Wesołej Zabawy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4"/>
    <s v="Klub Wesołej Zabawy"/>
    <x v="2"/>
    <x v="6"/>
    <s v="LL rama rowerowa"/>
    <x v="1"/>
    <d v="2010-11-26T00:00:00"/>
    <x v="3"/>
    <x v="2"/>
    <n v="337.22"/>
    <n v="178.58080000000001"/>
    <n v="4"/>
    <n v="714.32320000000004"/>
  </r>
  <r>
    <x v="0"/>
    <x v="0"/>
    <x v="4"/>
    <s v="Klub Wesołej Zabawy"/>
    <x v="2"/>
    <x v="6"/>
    <s v="ML rama rowerowa"/>
    <x v="3"/>
    <d v="2010-11-29T00:00:00"/>
    <x v="3"/>
    <x v="2"/>
    <n v="594.83000000000004"/>
    <n v="356.89800000000002"/>
    <n v="1"/>
    <n v="356.89800000000002"/>
  </r>
  <r>
    <x v="0"/>
    <x v="0"/>
    <x v="4"/>
    <s v="Klub Wesołej Zabawy"/>
    <x v="1"/>
    <x v="4"/>
    <s v="Long-Sleeve Logo Jersey"/>
    <x v="4"/>
    <d v="2010-11-26T00:00:00"/>
    <x v="3"/>
    <x v="2"/>
    <n v="49.99"/>
    <n v="28.840399999999999"/>
    <n v="2"/>
    <n v="57.680799999999998"/>
  </r>
  <r>
    <x v="0"/>
    <x v="0"/>
    <x v="4"/>
    <s v="Klub Wesołej Zabawy"/>
    <x v="3"/>
    <x v="7"/>
    <s v="Sport-100"/>
    <x v="3"/>
    <d v="2010-11-16T00:00:00"/>
    <x v="3"/>
    <x v="2"/>
    <n v="34.99"/>
    <n v="20.186499999999999"/>
    <n v="4"/>
    <n v="80.745999999999995"/>
  </r>
  <r>
    <x v="0"/>
    <x v="0"/>
    <x v="4"/>
    <s v="Klub Wesołej Zabawy"/>
    <x v="0"/>
    <x v="3"/>
    <s v="Szosa-150"/>
    <x v="3"/>
    <d v="2010-11-27T00:00:00"/>
    <x v="3"/>
    <x v="2"/>
    <n v="3578.27"/>
    <n v="2146.962"/>
    <n v="1"/>
    <n v="2146.962"/>
  </r>
  <r>
    <x v="0"/>
    <x v="0"/>
    <x v="4"/>
    <s v="Klub Wesołej Zabawy"/>
    <x v="0"/>
    <x v="3"/>
    <s v="Szosa-450"/>
    <x v="3"/>
    <d v="2010-11-08T00:00:00"/>
    <x v="3"/>
    <x v="2"/>
    <n v="1457.99"/>
    <n v="874.79399999999998"/>
    <n v="1"/>
    <n v="874.79399999999998"/>
  </r>
  <r>
    <x v="0"/>
    <x v="0"/>
    <x v="3"/>
    <s v="Dom narciarstwa alpejskiego"/>
    <x v="0"/>
    <x v="3"/>
    <s v="Szosa-650"/>
    <x v="1"/>
    <d v="2010-11-25T00:00:00"/>
    <x v="3"/>
    <x v="2"/>
    <n v="782.99"/>
    <n v="419.45890000000003"/>
    <n v="1"/>
    <n v="419.45890000000003"/>
  </r>
  <r>
    <x v="0"/>
    <x v="0"/>
    <x v="0"/>
    <s v="Rowery ze Słonecznego Miejsca"/>
    <x v="0"/>
    <x v="3"/>
    <s v="Szosa-450"/>
    <x v="3"/>
    <d v="2010-11-21T00:00:00"/>
    <x v="3"/>
    <x v="2"/>
    <n v="1457.99"/>
    <n v="874.79399999999998"/>
    <n v="1"/>
    <n v="874.79399999999998"/>
  </r>
  <r>
    <x v="0"/>
    <x v="0"/>
    <x v="0"/>
    <s v="Rowery ze Słonecznego Miejsca"/>
    <x v="0"/>
    <x v="3"/>
    <s v="Szosa-650"/>
    <x v="1"/>
    <d v="2010-11-15T00:00:00"/>
    <x v="3"/>
    <x v="2"/>
    <n v="782.99"/>
    <n v="419.45890000000003"/>
    <n v="2"/>
    <n v="838.91780000000006"/>
  </r>
  <r>
    <x v="0"/>
    <x v="0"/>
    <x v="0"/>
    <s v="Rowery ze Słonecznego Miejsca"/>
    <x v="0"/>
    <x v="3"/>
    <s v="Szosa-650"/>
    <x v="3"/>
    <d v="2010-11-14T00:00:00"/>
    <x v="3"/>
    <x v="2"/>
    <n v="782.99"/>
    <n v="419.45890000000003"/>
    <n v="2"/>
    <n v="838.91780000000006"/>
  </r>
  <r>
    <x v="0"/>
    <x v="0"/>
    <x v="0"/>
    <s v="Rowery ze Słonecznego Miejsca"/>
    <x v="0"/>
    <x v="3"/>
    <s v="Szosa-650"/>
    <x v="3"/>
    <d v="2010-11-01T00:00:00"/>
    <x v="3"/>
    <x v="2"/>
    <n v="782.99"/>
    <n v="419.45890000000003"/>
    <n v="2"/>
    <n v="838.91780000000006"/>
  </r>
  <r>
    <x v="0"/>
    <x v="0"/>
    <x v="0"/>
    <s v="Rowery ze Słonecznego Miejsca"/>
    <x v="0"/>
    <x v="3"/>
    <s v="Szosa-450"/>
    <x v="3"/>
    <d v="2010-11-12T00:00:00"/>
    <x v="3"/>
    <x v="2"/>
    <n v="1457.99"/>
    <n v="874.79399999999998"/>
    <n v="1"/>
    <n v="874.79399999999998"/>
  </r>
  <r>
    <x v="0"/>
    <x v="0"/>
    <x v="0"/>
    <s v="Rowery ze Słonecznego Miejsca"/>
    <x v="0"/>
    <x v="3"/>
    <s v="Szosa-650"/>
    <x v="3"/>
    <d v="2010-11-13T00:00:00"/>
    <x v="3"/>
    <x v="2"/>
    <n v="782.99"/>
    <n v="419.45890000000003"/>
    <n v="2"/>
    <n v="838.91780000000006"/>
  </r>
  <r>
    <x v="0"/>
    <x v="0"/>
    <x v="0"/>
    <s v="Rowery ze Słonecznego Miejsca"/>
    <x v="0"/>
    <x v="3"/>
    <s v="Szosa-650"/>
    <x v="1"/>
    <d v="2010-11-14T00:00:00"/>
    <x v="3"/>
    <x v="2"/>
    <n v="782.99"/>
    <n v="419.45890000000003"/>
    <n v="3"/>
    <n v="1258.3767"/>
  </r>
  <r>
    <x v="0"/>
    <x v="0"/>
    <x v="0"/>
    <s v="Rowery ze Słonecznego Miejsca"/>
    <x v="1"/>
    <x v="5"/>
    <s v="nakładka na rower"/>
    <x v="4"/>
    <d v="2010-11-28T00:00:00"/>
    <x v="3"/>
    <x v="2"/>
    <n v="8.99"/>
    <n v="5.1864999999999997"/>
    <n v="5"/>
    <n v="25.932499999999997"/>
  </r>
  <r>
    <x v="0"/>
    <x v="0"/>
    <x v="0"/>
    <s v="Rowery ze Słonecznego Miejsca"/>
    <x v="1"/>
    <x v="4"/>
    <s v="Long-Sleeve Logo Jersey"/>
    <x v="4"/>
    <d v="2010-11-30T00:00:00"/>
    <x v="3"/>
    <x v="2"/>
    <n v="49.99"/>
    <n v="28.840399999999999"/>
    <n v="3"/>
    <n v="86.521199999999993"/>
  </r>
  <r>
    <x v="0"/>
    <x v="1"/>
    <x v="1"/>
    <s v="Sala projekcyjna"/>
    <x v="2"/>
    <x v="6"/>
    <s v="LL rama rowerowa"/>
    <x v="1"/>
    <d v="2010-11-20T00:00:00"/>
    <x v="3"/>
    <x v="2"/>
    <n v="337.22"/>
    <n v="178.58080000000001"/>
    <n v="1"/>
    <n v="178.58080000000001"/>
  </r>
  <r>
    <x v="0"/>
    <x v="1"/>
    <x v="1"/>
    <s v="Sala projekcyjna"/>
    <x v="2"/>
    <x v="6"/>
    <s v="HL rama rowerowa szosa"/>
    <x v="3"/>
    <d v="2010-12-01T00:00:00"/>
    <x v="3"/>
    <x v="2"/>
    <n v="1431.5"/>
    <n v="758.07590000000005"/>
    <n v="1"/>
    <n v="758.07590000000005"/>
  </r>
  <r>
    <x v="0"/>
    <x v="1"/>
    <x v="1"/>
    <s v="Dziesiątka — sklep rowerowy"/>
    <x v="0"/>
    <x v="3"/>
    <s v="Szosa-150"/>
    <x v="3"/>
    <d v="2010-11-20T00:00:00"/>
    <x v="3"/>
    <x v="2"/>
    <n v="3578.27"/>
    <n v="2146.962"/>
    <n v="1"/>
    <n v="2146.962"/>
  </r>
  <r>
    <x v="0"/>
    <x v="1"/>
    <x v="1"/>
    <s v="Dziesiątka — sklep rowerowy"/>
    <x v="0"/>
    <x v="3"/>
    <s v="Szosa-650"/>
    <x v="1"/>
    <d v="2010-11-06T00:00:00"/>
    <x v="3"/>
    <x v="2"/>
    <n v="782.99"/>
    <n v="419.45890000000003"/>
    <n v="3"/>
    <n v="1258.3767"/>
  </r>
  <r>
    <x v="0"/>
    <x v="1"/>
    <x v="1"/>
    <s v="Dziesiątka — sklep rowerowy"/>
    <x v="0"/>
    <x v="3"/>
    <s v="Szosa-650"/>
    <x v="3"/>
    <d v="2010-11-29T00:00:00"/>
    <x v="3"/>
    <x v="2"/>
    <n v="782.99"/>
    <n v="419.45890000000003"/>
    <n v="2"/>
    <n v="838.91780000000006"/>
  </r>
  <r>
    <x v="0"/>
    <x v="1"/>
    <x v="1"/>
    <s v="Dziesiątka — sklep rowerowy"/>
    <x v="2"/>
    <x v="6"/>
    <s v="LL rama rowerowa"/>
    <x v="3"/>
    <d v="2010-11-13T00:00:00"/>
    <x v="3"/>
    <x v="2"/>
    <n v="337.22"/>
    <n v="183.93819999999999"/>
    <n v="3"/>
    <n v="551.81459999999993"/>
  </r>
  <r>
    <x v="0"/>
    <x v="1"/>
    <x v="1"/>
    <s v="Dziesiątka — sklep rowerowy"/>
    <x v="0"/>
    <x v="3"/>
    <s v="Szosa-650"/>
    <x v="3"/>
    <d v="2010-11-21T00:00:00"/>
    <x v="3"/>
    <x v="2"/>
    <n v="782.99"/>
    <n v="419.45890000000003"/>
    <n v="4"/>
    <n v="1677.8356000000001"/>
  </r>
  <r>
    <x v="0"/>
    <x v="1"/>
    <x v="1"/>
    <s v="Dziesiątka — sklep rowerowy"/>
    <x v="0"/>
    <x v="3"/>
    <s v="Szosa-450"/>
    <x v="3"/>
    <d v="2010-11-19T00:00:00"/>
    <x v="3"/>
    <x v="2"/>
    <n v="1457.99"/>
    <n v="874.79399999999998"/>
    <n v="1"/>
    <n v="874.79399999999998"/>
  </r>
  <r>
    <x v="0"/>
    <x v="1"/>
    <x v="1"/>
    <s v="Dziesiątka — sklep rowerowy"/>
    <x v="1"/>
    <x v="4"/>
    <s v="Long-Sleeve Logo Jersey"/>
    <x v="4"/>
    <d v="2010-11-01T00:00:00"/>
    <x v="3"/>
    <x v="2"/>
    <n v="49.99"/>
    <n v="28.840399999999999"/>
    <n v="5"/>
    <n v="144.202"/>
  </r>
  <r>
    <x v="0"/>
    <x v="1"/>
    <x v="1"/>
    <s v="Dziesiątka — sklep rowerowy"/>
    <x v="0"/>
    <x v="3"/>
    <s v="Szosa-650"/>
    <x v="1"/>
    <d v="2010-11-18T00:00:00"/>
    <x v="3"/>
    <x v="2"/>
    <n v="782.99"/>
    <n v="419.45890000000003"/>
    <n v="3"/>
    <n v="1258.3767"/>
  </r>
  <r>
    <x v="0"/>
    <x v="1"/>
    <x v="1"/>
    <s v="Dziesiątka — sklep rowerowy"/>
    <x v="0"/>
    <x v="3"/>
    <s v="Szosa-150"/>
    <x v="3"/>
    <d v="2010-11-10T00:00:00"/>
    <x v="3"/>
    <x v="2"/>
    <n v="3578.27"/>
    <n v="2146.962"/>
    <n v="1"/>
    <n v="2146.962"/>
  </r>
  <r>
    <x v="0"/>
    <x v="1"/>
    <x v="1"/>
    <s v="Dziesiątka — sklep rowerowy"/>
    <x v="1"/>
    <x v="5"/>
    <s v="nakładka na rower"/>
    <x v="4"/>
    <d v="2010-11-08T00:00:00"/>
    <x v="3"/>
    <x v="2"/>
    <n v="8.99"/>
    <n v="5.1864999999999997"/>
    <n v="3"/>
    <n v="15.5595"/>
  </r>
  <r>
    <x v="0"/>
    <x v="1"/>
    <x v="1"/>
    <s v="Dziesiątka — sklep rowerowy"/>
    <x v="2"/>
    <x v="6"/>
    <s v="LL rama rowerowa"/>
    <x v="3"/>
    <d v="2010-11-18T00:00:00"/>
    <x v="3"/>
    <x v="2"/>
    <n v="337.22"/>
    <n v="183.93819999999999"/>
    <n v="2"/>
    <n v="367.87639999999999"/>
  </r>
  <r>
    <x v="0"/>
    <x v="1"/>
    <x v="1"/>
    <s v="Dziesiątka — sklep rowerowy"/>
    <x v="0"/>
    <x v="3"/>
    <s v="Szosa-650"/>
    <x v="1"/>
    <d v="2010-11-12T00:00:00"/>
    <x v="3"/>
    <x v="2"/>
    <n v="782.99"/>
    <n v="419.45890000000003"/>
    <n v="2"/>
    <n v="838.91780000000006"/>
  </r>
  <r>
    <x v="0"/>
    <x v="1"/>
    <x v="1"/>
    <s v="Dziesiątka — sklep rowerowy"/>
    <x v="0"/>
    <x v="3"/>
    <s v="Szosa-650"/>
    <x v="3"/>
    <d v="2010-11-09T00:00:00"/>
    <x v="3"/>
    <x v="2"/>
    <n v="782.99"/>
    <n v="419.45890000000003"/>
    <n v="1"/>
    <n v="419.45890000000003"/>
  </r>
  <r>
    <x v="0"/>
    <x v="1"/>
    <x v="1"/>
    <s v="Dziesiątka — sklep rowerowy"/>
    <x v="3"/>
    <x v="7"/>
    <s v="Sport-100"/>
    <x v="3"/>
    <d v="2010-11-18T00:00:00"/>
    <x v="3"/>
    <x v="2"/>
    <n v="34.99"/>
    <n v="20.186499999999999"/>
    <n v="4"/>
    <n v="80.745999999999995"/>
  </r>
  <r>
    <x v="0"/>
    <x v="1"/>
    <x v="1"/>
    <s v="Dziesiątka — sklep rowerowy"/>
    <x v="1"/>
    <x v="4"/>
    <s v="Long-Sleeve Logo Jersey"/>
    <x v="4"/>
    <d v="2010-11-19T00:00:00"/>
    <x v="3"/>
    <x v="2"/>
    <n v="49.99"/>
    <n v="28.840399999999999"/>
    <n v="1"/>
    <n v="28.840399999999999"/>
  </r>
  <r>
    <x v="0"/>
    <x v="1"/>
    <x v="1"/>
    <s v="Dziesiątka — sklep rowerowy"/>
    <x v="3"/>
    <x v="7"/>
    <s v="Sport-100"/>
    <x v="5"/>
    <d v="2010-11-24T00:00:00"/>
    <x v="3"/>
    <x v="2"/>
    <n v="34.99"/>
    <n v="20.186499999999999"/>
    <n v="1"/>
    <n v="20.186499999999999"/>
  </r>
  <r>
    <x v="0"/>
    <x v="1"/>
    <x v="1"/>
    <s v="Dziesiątka — sklep rowerowy"/>
    <x v="0"/>
    <x v="3"/>
    <s v="Szosa-450"/>
    <x v="3"/>
    <d v="2010-11-10T00:00:00"/>
    <x v="3"/>
    <x v="2"/>
    <n v="1457.99"/>
    <n v="874.79399999999998"/>
    <n v="2"/>
    <n v="1749.588"/>
  </r>
  <r>
    <x v="0"/>
    <x v="1"/>
    <x v="1"/>
    <s v="Dziesiątka — sklep rowerowy"/>
    <x v="2"/>
    <x v="6"/>
    <s v="ML rama rowerowa"/>
    <x v="3"/>
    <d v="2010-11-06T00:00:00"/>
    <x v="3"/>
    <x v="2"/>
    <n v="594.83000000000004"/>
    <n v="356.89800000000002"/>
    <n v="1"/>
    <n v="356.89800000000002"/>
  </r>
  <r>
    <x v="0"/>
    <x v="1"/>
    <x v="1"/>
    <s v="Dziesiątka — sklep rowerowy"/>
    <x v="1"/>
    <x v="4"/>
    <s v="Long-Sleeve Logo Jersey"/>
    <x v="4"/>
    <d v="2010-11-24T00:00:00"/>
    <x v="3"/>
    <x v="2"/>
    <n v="49.99"/>
    <n v="28.840399999999999"/>
    <n v="1"/>
    <n v="28.840399999999999"/>
  </r>
  <r>
    <x v="0"/>
    <x v="1"/>
    <x v="1"/>
    <s v="Dziesiątka — sklep rowerowy"/>
    <x v="0"/>
    <x v="3"/>
    <s v="Szosa-450"/>
    <x v="3"/>
    <d v="2010-11-23T00:00:00"/>
    <x v="3"/>
    <x v="2"/>
    <n v="1457.99"/>
    <n v="874.79399999999998"/>
    <n v="1"/>
    <n v="874.79399999999998"/>
  </r>
  <r>
    <x v="0"/>
    <x v="1"/>
    <x v="1"/>
    <s v="Dziesiątka — sklep rowerowy"/>
    <x v="2"/>
    <x v="6"/>
    <s v="LL rama rowerowa"/>
    <x v="3"/>
    <d v="2010-11-25T00:00:00"/>
    <x v="3"/>
    <x v="2"/>
    <n v="337.22"/>
    <n v="183.93819999999999"/>
    <n v="1"/>
    <n v="183.93819999999999"/>
  </r>
  <r>
    <x v="0"/>
    <x v="1"/>
    <x v="1"/>
    <s v="Dziesiątka — sklep rowerowy"/>
    <x v="0"/>
    <x v="3"/>
    <s v="Szosa-450"/>
    <x v="3"/>
    <d v="2010-11-29T00:00:00"/>
    <x v="3"/>
    <x v="2"/>
    <n v="1457.99"/>
    <n v="874.79399999999998"/>
    <n v="2"/>
    <n v="1749.588"/>
  </r>
  <r>
    <x v="0"/>
    <x v="1"/>
    <x v="1"/>
    <s v="Dziesiątka — sklep rowerowy"/>
    <x v="0"/>
    <x v="3"/>
    <s v="Szosa-450"/>
    <x v="3"/>
    <d v="2010-11-23T00:00:00"/>
    <x v="3"/>
    <x v="2"/>
    <n v="1457.99"/>
    <n v="874.79399999999998"/>
    <n v="1"/>
    <n v="874.79399999999998"/>
  </r>
  <r>
    <x v="0"/>
    <x v="1"/>
    <x v="1"/>
    <s v="Dziesiątka — sklep rowerowy"/>
    <x v="0"/>
    <x v="3"/>
    <s v="Szosa-650"/>
    <x v="3"/>
    <d v="2010-11-18T00:00:00"/>
    <x v="3"/>
    <x v="2"/>
    <n v="782.99"/>
    <n v="419.45890000000003"/>
    <n v="1"/>
    <n v="419.45890000000003"/>
  </r>
  <r>
    <x v="0"/>
    <x v="1"/>
    <x v="1"/>
    <s v="Dziesiątka — sklep rowerowy"/>
    <x v="0"/>
    <x v="3"/>
    <s v="Szosa-650"/>
    <x v="3"/>
    <d v="2010-11-12T00:00:00"/>
    <x v="3"/>
    <x v="2"/>
    <n v="782.99"/>
    <n v="419.45890000000003"/>
    <n v="2"/>
    <n v="838.91780000000006"/>
  </r>
  <r>
    <x v="0"/>
    <x v="1"/>
    <x v="1"/>
    <s v="Dziesiątka — sklep rowerowy"/>
    <x v="2"/>
    <x v="6"/>
    <s v="LL rama rowerowa"/>
    <x v="1"/>
    <d v="2010-11-29T00:00:00"/>
    <x v="3"/>
    <x v="2"/>
    <n v="337.22"/>
    <n v="178.58080000000001"/>
    <n v="1"/>
    <n v="178.58080000000001"/>
  </r>
  <r>
    <x v="0"/>
    <x v="1"/>
    <x v="1"/>
    <s v="Dziesiątka — sklep rowerowy"/>
    <x v="3"/>
    <x v="7"/>
    <s v="Sport-100"/>
    <x v="1"/>
    <d v="2010-11-29T00:00:00"/>
    <x v="3"/>
    <x v="2"/>
    <n v="34.99"/>
    <n v="20.186499999999999"/>
    <n v="3"/>
    <n v="60.5595"/>
  </r>
  <r>
    <x v="0"/>
    <x v="1"/>
    <x v="1"/>
    <s v="Polecane rowery"/>
    <x v="0"/>
    <x v="3"/>
    <s v="Szosa-650"/>
    <x v="3"/>
    <d v="2010-11-28T00:00:00"/>
    <x v="3"/>
    <x v="2"/>
    <n v="782.99"/>
    <n v="419.45890000000003"/>
    <n v="1"/>
    <n v="419.45890000000003"/>
  </r>
  <r>
    <x v="0"/>
    <x v="0"/>
    <x v="2"/>
    <s v="Firma oponiarska Nonskind"/>
    <x v="2"/>
    <x v="2"/>
    <s v="HL rama górski"/>
    <x v="0"/>
    <d v="2010-11-27T00:00:00"/>
    <x v="3"/>
    <x v="2"/>
    <n v="1364.5"/>
    <n v="722.59490000000005"/>
    <n v="1"/>
    <n v="722.59490000000005"/>
  </r>
  <r>
    <x v="0"/>
    <x v="0"/>
    <x v="0"/>
    <s v="Nowe rowery Sp. z o.o."/>
    <x v="0"/>
    <x v="3"/>
    <s v="Szosa-150"/>
    <x v="3"/>
    <d v="2010-11-18T00:00:00"/>
    <x v="3"/>
    <x v="2"/>
    <n v="3578.27"/>
    <n v="2146.962"/>
    <n v="1"/>
    <n v="2146.962"/>
  </r>
  <r>
    <x v="0"/>
    <x v="0"/>
    <x v="0"/>
    <s v="Handel detaliczny — sprzedaż i serwis"/>
    <x v="0"/>
    <x v="3"/>
    <s v="Szosa-450"/>
    <x v="3"/>
    <d v="2010-11-22T00:00:00"/>
    <x v="3"/>
    <x v="2"/>
    <n v="1457.99"/>
    <n v="874.79399999999998"/>
    <n v="4"/>
    <n v="3499.1759999999999"/>
  </r>
  <r>
    <x v="0"/>
    <x v="0"/>
    <x v="0"/>
    <s v="Handel detaliczny — sprzedaż i serwis"/>
    <x v="0"/>
    <x v="3"/>
    <s v="Szosa-650"/>
    <x v="3"/>
    <d v="2010-11-29T00:00:00"/>
    <x v="3"/>
    <x v="2"/>
    <n v="782.99"/>
    <n v="419.45890000000003"/>
    <n v="1"/>
    <n v="419.45890000000003"/>
  </r>
  <r>
    <x v="0"/>
    <x v="0"/>
    <x v="0"/>
    <s v="Handel detaliczny — sprzedaż i serwis"/>
    <x v="0"/>
    <x v="3"/>
    <s v="Szosa-650"/>
    <x v="3"/>
    <d v="2010-11-10T00:00:00"/>
    <x v="3"/>
    <x v="2"/>
    <n v="782.99"/>
    <n v="419.45890000000003"/>
    <n v="1"/>
    <n v="419.45890000000003"/>
  </r>
  <r>
    <x v="0"/>
    <x v="0"/>
    <x v="0"/>
    <s v="Handel detaliczny — sprzedaż i serwis"/>
    <x v="1"/>
    <x v="4"/>
    <s v="Long-Sleeve Logo Jersey"/>
    <x v="4"/>
    <d v="2010-11-02T00:00:00"/>
    <x v="3"/>
    <x v="2"/>
    <n v="49.99"/>
    <n v="28.840399999999999"/>
    <n v="3"/>
    <n v="86.521199999999993"/>
  </r>
  <r>
    <x v="0"/>
    <x v="0"/>
    <x v="0"/>
    <s v="Handel detaliczny — sprzedaż i serwis"/>
    <x v="0"/>
    <x v="3"/>
    <s v="Szosa-150"/>
    <x v="3"/>
    <d v="2010-11-26T00:00:00"/>
    <x v="3"/>
    <x v="2"/>
    <n v="3578.27"/>
    <n v="2146.962"/>
    <n v="1"/>
    <n v="2146.962"/>
  </r>
  <r>
    <x v="0"/>
    <x v="0"/>
    <x v="0"/>
    <s v="Handel detaliczny — sprzedaż i serwis"/>
    <x v="0"/>
    <x v="3"/>
    <s v="Szosa-150"/>
    <x v="3"/>
    <d v="2010-11-29T00:00:00"/>
    <x v="3"/>
    <x v="2"/>
    <n v="3578.27"/>
    <n v="2146.962"/>
    <n v="1"/>
    <n v="2146.962"/>
  </r>
  <r>
    <x v="0"/>
    <x v="0"/>
    <x v="0"/>
    <s v="Handel detaliczny — sprzedaż i serwis"/>
    <x v="2"/>
    <x v="6"/>
    <s v="LL rama rowerowa"/>
    <x v="3"/>
    <d v="2010-11-12T00:00:00"/>
    <x v="3"/>
    <x v="2"/>
    <n v="337.22"/>
    <n v="183.93819999999999"/>
    <n v="1"/>
    <n v="183.93819999999999"/>
  </r>
  <r>
    <x v="0"/>
    <x v="0"/>
    <x v="0"/>
    <s v="Handel detaliczny — sprzedaż i serwis"/>
    <x v="0"/>
    <x v="3"/>
    <s v="Szosa-450"/>
    <x v="3"/>
    <d v="2010-11-30T00:00:00"/>
    <x v="3"/>
    <x v="2"/>
    <n v="1457.99"/>
    <n v="874.79399999999998"/>
    <n v="2"/>
    <n v="1749.588"/>
  </r>
  <r>
    <x v="0"/>
    <x v="0"/>
    <x v="0"/>
    <s v="Handel detaliczny — sprzedaż i serwis"/>
    <x v="3"/>
    <x v="7"/>
    <s v="Sport-100"/>
    <x v="3"/>
    <d v="2010-11-19T00:00:00"/>
    <x v="3"/>
    <x v="2"/>
    <n v="34.99"/>
    <n v="20.186499999999999"/>
    <n v="2"/>
    <n v="40.372999999999998"/>
  </r>
  <r>
    <x v="0"/>
    <x v="0"/>
    <x v="0"/>
    <s v="Handel detaliczny — sprzedaż i serwis"/>
    <x v="1"/>
    <x v="4"/>
    <s v="Long-Sleeve Logo Jersey"/>
    <x v="4"/>
    <d v="2010-11-03T00:00:00"/>
    <x v="3"/>
    <x v="2"/>
    <n v="49.99"/>
    <n v="28.840399999999999"/>
    <n v="2"/>
    <n v="57.680799999999998"/>
  </r>
  <r>
    <x v="0"/>
    <x v="0"/>
    <x v="0"/>
    <s v="Handel detaliczny — sprzedaż i serwis"/>
    <x v="3"/>
    <x v="7"/>
    <s v="Sport-100"/>
    <x v="1"/>
    <d v="2010-11-25T00:00:00"/>
    <x v="3"/>
    <x v="2"/>
    <n v="34.99"/>
    <n v="20.186499999999999"/>
    <n v="3"/>
    <n v="60.5595"/>
  </r>
  <r>
    <x v="0"/>
    <x v="0"/>
    <x v="0"/>
    <s v="Handel detaliczny — sprzedaż i serwis"/>
    <x v="0"/>
    <x v="3"/>
    <s v="Szosa-150"/>
    <x v="3"/>
    <d v="2010-11-02T00:00:00"/>
    <x v="3"/>
    <x v="2"/>
    <n v="3578.27"/>
    <n v="2146.962"/>
    <n v="1"/>
    <n v="2146.962"/>
  </r>
  <r>
    <x v="0"/>
    <x v="0"/>
    <x v="0"/>
    <s v="Handel detaliczny — sprzedaż i serwis"/>
    <x v="0"/>
    <x v="3"/>
    <s v="Szosa-450"/>
    <x v="3"/>
    <d v="2010-11-13T00:00:00"/>
    <x v="3"/>
    <x v="2"/>
    <n v="1457.99"/>
    <n v="874.79399999999998"/>
    <n v="1"/>
    <n v="874.79399999999998"/>
  </r>
  <r>
    <x v="0"/>
    <x v="0"/>
    <x v="0"/>
    <s v="Handel detaliczny — sprzedaż i serwis"/>
    <x v="2"/>
    <x v="6"/>
    <s v="LL rama rowerowa"/>
    <x v="3"/>
    <d v="2010-11-09T00:00:00"/>
    <x v="3"/>
    <x v="2"/>
    <n v="337.22"/>
    <n v="183.93819999999999"/>
    <n v="1"/>
    <n v="183.93819999999999"/>
  </r>
  <r>
    <x v="0"/>
    <x v="0"/>
    <x v="0"/>
    <s v="Handel detaliczny — sprzedaż i serwis"/>
    <x v="0"/>
    <x v="3"/>
    <s v="Szosa-450"/>
    <x v="3"/>
    <d v="2010-11-08T00:00:00"/>
    <x v="3"/>
    <x v="2"/>
    <n v="1457.99"/>
    <n v="874.79399999999998"/>
    <n v="3"/>
    <n v="2624.3820000000001"/>
  </r>
  <r>
    <x v="0"/>
    <x v="0"/>
    <x v="0"/>
    <s v="Handel detaliczny — sprzedaż i serwis"/>
    <x v="0"/>
    <x v="3"/>
    <s v="Szosa-650"/>
    <x v="1"/>
    <d v="2010-11-15T00:00:00"/>
    <x v="3"/>
    <x v="2"/>
    <n v="782.99"/>
    <n v="419.45890000000003"/>
    <n v="3"/>
    <n v="1258.3767"/>
  </r>
  <r>
    <x v="0"/>
    <x v="0"/>
    <x v="0"/>
    <s v="Handel detaliczny — sprzedaż i serwis"/>
    <x v="3"/>
    <x v="7"/>
    <s v="Sport-100"/>
    <x v="5"/>
    <d v="2010-11-05T00:00:00"/>
    <x v="3"/>
    <x v="2"/>
    <n v="34.99"/>
    <n v="20.186499999999999"/>
    <n v="6"/>
    <n v="121.119"/>
  </r>
  <r>
    <x v="0"/>
    <x v="0"/>
    <x v="0"/>
    <s v="Handel detaliczny — sprzedaż i serwis"/>
    <x v="0"/>
    <x v="3"/>
    <s v="Szosa-650"/>
    <x v="1"/>
    <d v="2010-11-01T00:00:00"/>
    <x v="3"/>
    <x v="2"/>
    <n v="782.99"/>
    <n v="419.45890000000003"/>
    <n v="2"/>
    <n v="838.91780000000006"/>
  </r>
  <r>
    <x v="0"/>
    <x v="0"/>
    <x v="0"/>
    <s v="Handel detaliczny — sprzedaż i serwis"/>
    <x v="0"/>
    <x v="3"/>
    <s v="Szosa-150"/>
    <x v="3"/>
    <d v="2010-11-02T00:00:00"/>
    <x v="3"/>
    <x v="2"/>
    <n v="3578.27"/>
    <n v="2146.962"/>
    <n v="2"/>
    <n v="4293.924"/>
  </r>
  <r>
    <x v="0"/>
    <x v="0"/>
    <x v="0"/>
    <s v="Handel detaliczny — sprzedaż i serwis"/>
    <x v="0"/>
    <x v="3"/>
    <s v="Szosa-650"/>
    <x v="3"/>
    <d v="2010-11-02T00:00:00"/>
    <x v="3"/>
    <x v="2"/>
    <n v="782.99"/>
    <n v="419.45890000000003"/>
    <n v="3"/>
    <n v="1258.3767"/>
  </r>
  <r>
    <x v="0"/>
    <x v="0"/>
    <x v="0"/>
    <s v="Handel detaliczny — sprzedaż i serwis"/>
    <x v="0"/>
    <x v="3"/>
    <s v="Szosa-450"/>
    <x v="3"/>
    <d v="2010-11-29T00:00:00"/>
    <x v="3"/>
    <x v="2"/>
    <n v="1457.99"/>
    <n v="874.79399999999998"/>
    <n v="2"/>
    <n v="1749.588"/>
  </r>
  <r>
    <x v="0"/>
    <x v="0"/>
    <x v="0"/>
    <s v="Handel detaliczny — sprzedaż i serwis"/>
    <x v="0"/>
    <x v="3"/>
    <s v="Szosa-650"/>
    <x v="3"/>
    <d v="2010-11-18T00:00:00"/>
    <x v="3"/>
    <x v="2"/>
    <n v="782.99"/>
    <n v="419.45890000000003"/>
    <n v="2"/>
    <n v="838.91780000000006"/>
  </r>
  <r>
    <x v="0"/>
    <x v="0"/>
    <x v="0"/>
    <s v="Handel detaliczny — sprzedaż i serwis"/>
    <x v="0"/>
    <x v="3"/>
    <s v="Szosa-650"/>
    <x v="1"/>
    <d v="2010-11-22T00:00:00"/>
    <x v="3"/>
    <x v="2"/>
    <n v="782.99"/>
    <n v="419.45890000000003"/>
    <n v="1"/>
    <n v="419.45890000000003"/>
  </r>
  <r>
    <x v="0"/>
    <x v="0"/>
    <x v="0"/>
    <s v="Handel detaliczny — sprzedaż i serwis"/>
    <x v="0"/>
    <x v="3"/>
    <s v="Szosa-650"/>
    <x v="1"/>
    <d v="2010-11-11T00:00:00"/>
    <x v="3"/>
    <x v="2"/>
    <n v="782.99"/>
    <n v="419.45890000000003"/>
    <n v="1"/>
    <n v="419.45890000000003"/>
  </r>
  <r>
    <x v="0"/>
    <x v="0"/>
    <x v="0"/>
    <s v="Handel detaliczny — sprzedaż i serwis"/>
    <x v="1"/>
    <x v="5"/>
    <s v="nakładka na rower"/>
    <x v="4"/>
    <d v="2010-11-22T00:00:00"/>
    <x v="3"/>
    <x v="2"/>
    <n v="8.99"/>
    <n v="5.1864999999999997"/>
    <n v="1"/>
    <n v="5.1864999999999997"/>
  </r>
  <r>
    <x v="0"/>
    <x v="0"/>
    <x v="0"/>
    <s v="Handel detaliczny — sprzedaż i serwis"/>
    <x v="2"/>
    <x v="6"/>
    <s v="ML rama rowerowa"/>
    <x v="3"/>
    <d v="2010-11-30T00:00:00"/>
    <x v="3"/>
    <x v="2"/>
    <n v="594.83000000000004"/>
    <n v="356.89800000000002"/>
    <n v="2"/>
    <n v="713.79600000000005"/>
  </r>
  <r>
    <x v="0"/>
    <x v="0"/>
    <x v="2"/>
    <s v="Jakiś sklep dyskontowy"/>
    <x v="1"/>
    <x v="5"/>
    <s v="nakładka na rower"/>
    <x v="4"/>
    <d v="2010-12-01T00:00:00"/>
    <x v="3"/>
    <x v="2"/>
    <n v="8.99"/>
    <n v="5.1864999999999997"/>
    <n v="1"/>
    <n v="5.1864999999999997"/>
  </r>
  <r>
    <x v="0"/>
    <x v="0"/>
    <x v="2"/>
    <s v="Jakiś sklep dyskontowy"/>
    <x v="0"/>
    <x v="0"/>
    <s v="Górski-100"/>
    <x v="0"/>
    <d v="2010-11-01T00:00:00"/>
    <x v="3"/>
    <x v="2"/>
    <n v="3399.99"/>
    <n v="2039.9939999999999"/>
    <n v="2"/>
    <n v="4079.9879999999998"/>
  </r>
  <r>
    <x v="0"/>
    <x v="0"/>
    <x v="2"/>
    <s v="Jakiś sklep dyskontowy"/>
    <x v="0"/>
    <x v="0"/>
    <s v="Górski-100"/>
    <x v="1"/>
    <d v="2010-11-15T00:00:00"/>
    <x v="3"/>
    <x v="2"/>
    <n v="3374.99"/>
    <n v="2024.9939999999999"/>
    <n v="5"/>
    <n v="10124.969999999999"/>
  </r>
  <r>
    <x v="0"/>
    <x v="0"/>
    <x v="2"/>
    <s v="Jakiś sklep dyskontowy"/>
    <x v="0"/>
    <x v="0"/>
    <s v="Górski-100"/>
    <x v="1"/>
    <d v="2010-11-20T00:00:00"/>
    <x v="3"/>
    <x v="2"/>
    <n v="3374.99"/>
    <n v="2024.9939999999999"/>
    <n v="2"/>
    <n v="4049.9879999999998"/>
  </r>
  <r>
    <x v="0"/>
    <x v="0"/>
    <x v="2"/>
    <s v="Jakiś sklep dyskontowy"/>
    <x v="0"/>
    <x v="0"/>
    <s v="Górski-100"/>
    <x v="1"/>
    <d v="2010-11-19T00:00:00"/>
    <x v="3"/>
    <x v="2"/>
    <n v="3374.99"/>
    <n v="2024.9939999999999"/>
    <n v="2"/>
    <n v="4049.9879999999998"/>
  </r>
  <r>
    <x v="0"/>
    <x v="0"/>
    <x v="2"/>
    <s v="Jakiś sklep dyskontowy"/>
    <x v="1"/>
    <x v="1"/>
    <s v="Mountain Bike Socks"/>
    <x v="2"/>
    <d v="2010-11-10T00:00:00"/>
    <x v="3"/>
    <x v="2"/>
    <n v="9.5"/>
    <n v="5.7"/>
    <n v="3"/>
    <n v="17.100000000000001"/>
  </r>
  <r>
    <x v="0"/>
    <x v="0"/>
    <x v="2"/>
    <s v="Jakiś sklep dyskontowy"/>
    <x v="0"/>
    <x v="0"/>
    <s v="Górski-100"/>
    <x v="0"/>
    <d v="2010-11-25T00:00:00"/>
    <x v="3"/>
    <x v="2"/>
    <n v="3399.99"/>
    <n v="2039.9939999999999"/>
    <n v="3"/>
    <n v="6119.982"/>
  </r>
  <r>
    <x v="0"/>
    <x v="0"/>
    <x v="2"/>
    <s v="Jakiś sklep dyskontowy"/>
    <x v="0"/>
    <x v="0"/>
    <s v="Górski-100"/>
    <x v="1"/>
    <d v="2010-11-09T00:00:00"/>
    <x v="3"/>
    <x v="2"/>
    <n v="3374.99"/>
    <n v="2024.9939999999999"/>
    <n v="4"/>
    <n v="8099.9759999999997"/>
  </r>
  <r>
    <x v="0"/>
    <x v="0"/>
    <x v="2"/>
    <s v="Jakiś sklep dyskontowy"/>
    <x v="0"/>
    <x v="0"/>
    <s v="Górski-100"/>
    <x v="0"/>
    <d v="2010-11-06T00:00:00"/>
    <x v="3"/>
    <x v="2"/>
    <n v="3399.99"/>
    <n v="2039.9939999999999"/>
    <n v="3"/>
    <n v="6119.982"/>
  </r>
  <r>
    <x v="0"/>
    <x v="0"/>
    <x v="2"/>
    <s v="Jakiś sklep dyskontowy"/>
    <x v="0"/>
    <x v="0"/>
    <s v="Górski-100"/>
    <x v="0"/>
    <d v="2010-11-09T00:00:00"/>
    <x v="3"/>
    <x v="2"/>
    <n v="3399.99"/>
    <n v="2039.9939999999999"/>
    <n v="4"/>
    <n v="8159.9759999999997"/>
  </r>
  <r>
    <x v="0"/>
    <x v="0"/>
    <x v="0"/>
    <s v="e-Rowery"/>
    <x v="0"/>
    <x v="0"/>
    <s v="Górski-100"/>
    <x v="0"/>
    <d v="2010-11-25T00:00:00"/>
    <x v="3"/>
    <x v="2"/>
    <n v="3399.99"/>
    <n v="2039.9939999999999"/>
    <n v="6"/>
    <n v="12239.964"/>
  </r>
  <r>
    <x v="0"/>
    <x v="0"/>
    <x v="0"/>
    <s v="e-Rowery"/>
    <x v="2"/>
    <x v="2"/>
    <s v="HL rama górski"/>
    <x v="0"/>
    <d v="2010-11-26T00:00:00"/>
    <x v="3"/>
    <x v="2"/>
    <n v="1364.5"/>
    <n v="722.59490000000005"/>
    <n v="1"/>
    <n v="722.59490000000005"/>
  </r>
  <r>
    <x v="0"/>
    <x v="0"/>
    <x v="0"/>
    <s v="e-Rowery"/>
    <x v="2"/>
    <x v="2"/>
    <s v="HL rama górski"/>
    <x v="0"/>
    <d v="2010-11-15T00:00:00"/>
    <x v="3"/>
    <x v="2"/>
    <n v="1364.5"/>
    <n v="722.59490000000005"/>
    <n v="2"/>
    <n v="1445.1898000000001"/>
  </r>
  <r>
    <x v="0"/>
    <x v="0"/>
    <x v="0"/>
    <s v="e-Rowery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0"/>
    <s v="e-Rowery"/>
    <x v="0"/>
    <x v="0"/>
    <s v="Górski-100"/>
    <x v="1"/>
    <d v="2010-11-06T00:00:00"/>
    <x v="3"/>
    <x v="2"/>
    <n v="3374.99"/>
    <n v="2024.9939999999999"/>
    <n v="6"/>
    <n v="12149.964"/>
  </r>
  <r>
    <x v="0"/>
    <x v="0"/>
    <x v="0"/>
    <s v="e-Rowery"/>
    <x v="0"/>
    <x v="0"/>
    <s v="Górski-100"/>
    <x v="0"/>
    <d v="2010-11-02T00:00:00"/>
    <x v="3"/>
    <x v="2"/>
    <n v="3399.99"/>
    <n v="2039.9939999999999"/>
    <n v="8"/>
    <n v="16319.951999999999"/>
  </r>
  <r>
    <x v="0"/>
    <x v="0"/>
    <x v="0"/>
    <s v="e-Rowery"/>
    <x v="0"/>
    <x v="0"/>
    <s v="Górski-100"/>
    <x v="1"/>
    <d v="2010-11-30T00:00:00"/>
    <x v="3"/>
    <x v="2"/>
    <n v="3374.99"/>
    <n v="2024.9939999999999"/>
    <n v="2"/>
    <n v="4049.9879999999998"/>
  </r>
  <r>
    <x v="0"/>
    <x v="0"/>
    <x v="0"/>
    <s v="e-Rowery"/>
    <x v="3"/>
    <x v="7"/>
    <s v="Sport-100"/>
    <x v="3"/>
    <d v="2010-11-08T00:00:00"/>
    <x v="3"/>
    <x v="2"/>
    <n v="34.99"/>
    <n v="20.186499999999999"/>
    <n v="2"/>
    <n v="40.372999999999998"/>
  </r>
  <r>
    <x v="0"/>
    <x v="0"/>
    <x v="0"/>
    <s v="e-Rowery"/>
    <x v="2"/>
    <x v="2"/>
    <s v="HL rama górski"/>
    <x v="1"/>
    <d v="2010-11-28T00:00:00"/>
    <x v="3"/>
    <x v="2"/>
    <n v="1349.6"/>
    <n v="714.70429999999999"/>
    <n v="1"/>
    <n v="714.70429999999999"/>
  </r>
  <r>
    <x v="0"/>
    <x v="0"/>
    <x v="0"/>
    <s v="e-Rowery"/>
    <x v="3"/>
    <x v="7"/>
    <s v="Sport-100"/>
    <x v="1"/>
    <d v="2010-11-02T00:00:00"/>
    <x v="3"/>
    <x v="2"/>
    <n v="34.99"/>
    <n v="20.186499999999999"/>
    <n v="1"/>
    <n v="20.186499999999999"/>
  </r>
  <r>
    <x v="0"/>
    <x v="0"/>
    <x v="0"/>
    <s v="e-Rowery"/>
    <x v="2"/>
    <x v="2"/>
    <s v="HL rama górski"/>
    <x v="1"/>
    <d v="2010-11-25T00:00:00"/>
    <x v="3"/>
    <x v="2"/>
    <n v="1349.6"/>
    <n v="714.70429999999999"/>
    <n v="2"/>
    <n v="1429.4086"/>
  </r>
  <r>
    <x v="0"/>
    <x v="0"/>
    <x v="0"/>
    <s v="e-Rowery"/>
    <x v="2"/>
    <x v="2"/>
    <s v="HL rama górski"/>
    <x v="1"/>
    <d v="2010-11-12T00:00:00"/>
    <x v="3"/>
    <x v="2"/>
    <n v="1349.6"/>
    <n v="809.76"/>
    <n v="2"/>
    <n v="1619.52"/>
  </r>
  <r>
    <x v="0"/>
    <x v="0"/>
    <x v="0"/>
    <s v="e-Rowery"/>
    <x v="0"/>
    <x v="0"/>
    <s v="Górski-100"/>
    <x v="0"/>
    <d v="2010-11-20T00:00:00"/>
    <x v="3"/>
    <x v="2"/>
    <n v="3399.99"/>
    <n v="2039.9939999999999"/>
    <n v="8"/>
    <n v="16319.951999999999"/>
  </r>
  <r>
    <x v="0"/>
    <x v="0"/>
    <x v="0"/>
    <s v="e-Rowery"/>
    <x v="0"/>
    <x v="0"/>
    <s v="Górski-100"/>
    <x v="1"/>
    <d v="2010-11-27T00:00:00"/>
    <x v="3"/>
    <x v="2"/>
    <n v="3374.99"/>
    <n v="2024.9939999999999"/>
    <n v="9"/>
    <n v="18224.946"/>
  </r>
  <r>
    <x v="0"/>
    <x v="0"/>
    <x v="0"/>
    <s v="e-Rowery"/>
    <x v="2"/>
    <x v="2"/>
    <s v="HL rama górski"/>
    <x v="0"/>
    <d v="2010-11-13T00:00:00"/>
    <x v="3"/>
    <x v="2"/>
    <n v="1364.5"/>
    <n v="722.59490000000005"/>
    <n v="3"/>
    <n v="2167.7847000000002"/>
  </r>
  <r>
    <x v="0"/>
    <x v="0"/>
    <x v="0"/>
    <s v="e-Rowery"/>
    <x v="1"/>
    <x v="4"/>
    <s v="Long-Sleeve Logo Jersey"/>
    <x v="4"/>
    <d v="2010-11-29T00:00:00"/>
    <x v="3"/>
    <x v="2"/>
    <n v="49.99"/>
    <n v="28.840399999999999"/>
    <n v="3"/>
    <n v="86.521199999999993"/>
  </r>
  <r>
    <x v="0"/>
    <x v="0"/>
    <x v="0"/>
    <s v="e-Rowery"/>
    <x v="1"/>
    <x v="4"/>
    <s v="Long-Sleeve Logo Jersey"/>
    <x v="4"/>
    <d v="2010-11-11T00:00:00"/>
    <x v="3"/>
    <x v="2"/>
    <n v="49.99"/>
    <n v="28.840399999999999"/>
    <n v="3"/>
    <n v="86.521199999999993"/>
  </r>
  <r>
    <x v="0"/>
    <x v="0"/>
    <x v="0"/>
    <s v="e-Rowery"/>
    <x v="0"/>
    <x v="0"/>
    <s v="Górski-100"/>
    <x v="0"/>
    <d v="2010-11-12T00:00:00"/>
    <x v="3"/>
    <x v="2"/>
    <n v="3399.99"/>
    <n v="2039.9939999999999"/>
    <n v="5"/>
    <n v="10199.969999999999"/>
  </r>
  <r>
    <x v="0"/>
    <x v="0"/>
    <x v="0"/>
    <s v="e-Rowery"/>
    <x v="3"/>
    <x v="7"/>
    <s v="Sport-100"/>
    <x v="5"/>
    <d v="2010-11-18T00:00:00"/>
    <x v="3"/>
    <x v="2"/>
    <n v="34.99"/>
    <n v="20.186499999999999"/>
    <n v="1"/>
    <n v="20.186499999999999"/>
  </r>
  <r>
    <x v="0"/>
    <x v="1"/>
    <x v="1"/>
    <s v="Dystrybucja i Dystrybucja"/>
    <x v="3"/>
    <x v="7"/>
    <s v="Sport-100"/>
    <x v="1"/>
    <d v="2010-11-09T00:00:00"/>
    <x v="3"/>
    <x v="2"/>
    <n v="34.99"/>
    <n v="20.186499999999999"/>
    <n v="4"/>
    <n v="80.745999999999995"/>
  </r>
  <r>
    <x v="0"/>
    <x v="1"/>
    <x v="1"/>
    <s v="Dystrybucja i Dystrybucja"/>
    <x v="2"/>
    <x v="6"/>
    <s v="LL rama rowerowa"/>
    <x v="3"/>
    <d v="2010-11-27T00:00:00"/>
    <x v="3"/>
    <x v="2"/>
    <n v="337.22"/>
    <n v="183.93819999999999"/>
    <n v="1"/>
    <n v="183.93819999999999"/>
  </r>
  <r>
    <x v="0"/>
    <x v="1"/>
    <x v="1"/>
    <s v="Dystrybucja i Dystrybucja"/>
    <x v="3"/>
    <x v="7"/>
    <s v="Sport-100"/>
    <x v="3"/>
    <d v="2010-11-23T00:00:00"/>
    <x v="3"/>
    <x v="2"/>
    <n v="34.99"/>
    <n v="20.186499999999999"/>
    <n v="10"/>
    <n v="201.86499999999998"/>
  </r>
  <r>
    <x v="0"/>
    <x v="1"/>
    <x v="1"/>
    <s v="Dystrybucja i Dystrybucja"/>
    <x v="0"/>
    <x v="3"/>
    <s v="Szosa-650"/>
    <x v="1"/>
    <d v="2010-11-28T00:00:00"/>
    <x v="3"/>
    <x v="2"/>
    <n v="782.99"/>
    <n v="419.45890000000003"/>
    <n v="4"/>
    <n v="1677.8356000000001"/>
  </r>
  <r>
    <x v="0"/>
    <x v="1"/>
    <x v="1"/>
    <s v="Dystrybucja i Dystrybucja"/>
    <x v="1"/>
    <x v="4"/>
    <s v="Long-Sleeve Logo Jersey"/>
    <x v="4"/>
    <d v="2010-11-24T00:00:00"/>
    <x v="3"/>
    <x v="2"/>
    <n v="49.99"/>
    <n v="26.437000000000001"/>
    <n v="16"/>
    <n v="422.99200000000002"/>
  </r>
  <r>
    <x v="0"/>
    <x v="1"/>
    <x v="1"/>
    <s v="Dystrybucja i Dystrybucja"/>
    <x v="0"/>
    <x v="3"/>
    <s v="Szosa-450"/>
    <x v="3"/>
    <d v="2010-11-29T00:00:00"/>
    <x v="3"/>
    <x v="2"/>
    <n v="1457.99"/>
    <n v="874.79399999999998"/>
    <n v="2"/>
    <n v="1749.588"/>
  </r>
  <r>
    <x v="0"/>
    <x v="1"/>
    <x v="1"/>
    <s v="Dystrybucja i Dystrybucja"/>
    <x v="1"/>
    <x v="4"/>
    <s v="Long-Sleeve Logo Jersey"/>
    <x v="4"/>
    <d v="2010-11-09T00:00:00"/>
    <x v="3"/>
    <x v="2"/>
    <n v="49.99"/>
    <n v="28.840399999999999"/>
    <n v="8"/>
    <n v="230.72319999999999"/>
  </r>
  <r>
    <x v="0"/>
    <x v="1"/>
    <x v="1"/>
    <s v="Dystrybucja i Dystrybucja"/>
    <x v="0"/>
    <x v="3"/>
    <s v="Szosa-650"/>
    <x v="1"/>
    <d v="2010-11-02T00:00:00"/>
    <x v="3"/>
    <x v="2"/>
    <n v="782.99"/>
    <n v="419.45890000000003"/>
    <n v="2"/>
    <n v="838.91780000000006"/>
  </r>
  <r>
    <x v="0"/>
    <x v="1"/>
    <x v="1"/>
    <s v="Dystrybucja i Dystrybucja"/>
    <x v="0"/>
    <x v="3"/>
    <s v="Szosa-150"/>
    <x v="3"/>
    <d v="2010-11-03T00:00:00"/>
    <x v="3"/>
    <x v="2"/>
    <n v="3578.27"/>
    <n v="2146.962"/>
    <n v="3"/>
    <n v="6440.8860000000004"/>
  </r>
  <r>
    <x v="0"/>
    <x v="1"/>
    <x v="1"/>
    <s v="Dystrybucja i Dystrybucja"/>
    <x v="3"/>
    <x v="7"/>
    <s v="Sport-100"/>
    <x v="5"/>
    <d v="2010-11-04T00:00:00"/>
    <x v="3"/>
    <x v="2"/>
    <n v="34.99"/>
    <n v="20.186499999999999"/>
    <n v="10"/>
    <n v="201.86499999999998"/>
  </r>
  <r>
    <x v="0"/>
    <x v="1"/>
    <x v="1"/>
    <s v="Dystrybucja i Dystrybucja"/>
    <x v="2"/>
    <x v="6"/>
    <s v="LL rama rowerowa"/>
    <x v="3"/>
    <d v="2010-11-07T00:00:00"/>
    <x v="3"/>
    <x v="2"/>
    <n v="337.22"/>
    <n v="183.93819999999999"/>
    <n v="1"/>
    <n v="183.93819999999999"/>
  </r>
  <r>
    <x v="0"/>
    <x v="1"/>
    <x v="1"/>
    <s v="Dystrybucja i Dystrybucja"/>
    <x v="0"/>
    <x v="3"/>
    <s v="Szosa-650"/>
    <x v="1"/>
    <d v="2010-11-16T00:00:00"/>
    <x v="3"/>
    <x v="2"/>
    <n v="782.99"/>
    <n v="419.45890000000003"/>
    <n v="2"/>
    <n v="838.91780000000006"/>
  </r>
  <r>
    <x v="0"/>
    <x v="1"/>
    <x v="1"/>
    <s v="Dystrybucja i Dystrybucja"/>
    <x v="0"/>
    <x v="3"/>
    <s v="Szosa-650"/>
    <x v="3"/>
    <d v="2010-11-09T00:00:00"/>
    <x v="3"/>
    <x v="2"/>
    <n v="782.99"/>
    <n v="419.45890000000003"/>
    <n v="2"/>
    <n v="838.91780000000006"/>
  </r>
  <r>
    <x v="0"/>
    <x v="1"/>
    <x v="1"/>
    <s v="Dystrybucja i Dystrybucja"/>
    <x v="0"/>
    <x v="3"/>
    <s v="Szosa-450"/>
    <x v="3"/>
    <d v="2010-11-04T00:00:00"/>
    <x v="3"/>
    <x v="2"/>
    <n v="1457.99"/>
    <n v="874.79399999999998"/>
    <n v="4"/>
    <n v="3499.1759999999999"/>
  </r>
  <r>
    <x v="0"/>
    <x v="1"/>
    <x v="1"/>
    <s v="Dystrybucja i Dystrybucja"/>
    <x v="0"/>
    <x v="3"/>
    <s v="Szosa-450"/>
    <x v="3"/>
    <d v="2010-11-28T00:00:00"/>
    <x v="3"/>
    <x v="2"/>
    <n v="1457.99"/>
    <n v="874.79399999999998"/>
    <n v="2"/>
    <n v="1749.588"/>
  </r>
  <r>
    <x v="0"/>
    <x v="1"/>
    <x v="1"/>
    <s v="Dystrybucja i Dystrybucja"/>
    <x v="0"/>
    <x v="3"/>
    <s v="Szosa-650"/>
    <x v="3"/>
    <d v="2010-11-14T00:00:00"/>
    <x v="3"/>
    <x v="2"/>
    <n v="782.99"/>
    <n v="419.45890000000003"/>
    <n v="5"/>
    <n v="2097.2945"/>
  </r>
  <r>
    <x v="0"/>
    <x v="1"/>
    <x v="1"/>
    <s v="Dystrybucja i Dystrybucja"/>
    <x v="0"/>
    <x v="3"/>
    <s v="Szosa-150"/>
    <x v="3"/>
    <d v="2010-11-25T00:00:00"/>
    <x v="3"/>
    <x v="2"/>
    <n v="3578.27"/>
    <n v="2146.962"/>
    <n v="5"/>
    <n v="10734.81"/>
  </r>
  <r>
    <x v="0"/>
    <x v="1"/>
    <x v="1"/>
    <s v="Dystrybucja i Dystrybucja"/>
    <x v="0"/>
    <x v="3"/>
    <s v="Szosa-450"/>
    <x v="3"/>
    <d v="2010-11-14T00:00:00"/>
    <x v="3"/>
    <x v="2"/>
    <n v="1457.99"/>
    <n v="874.79399999999998"/>
    <n v="4"/>
    <n v="3499.1759999999999"/>
  </r>
  <r>
    <x v="0"/>
    <x v="1"/>
    <x v="1"/>
    <s v="Dystrybucja i Dystrybucja"/>
    <x v="1"/>
    <x v="4"/>
    <s v="Long-Sleeve Logo Jersey"/>
    <x v="4"/>
    <d v="2010-11-08T00:00:00"/>
    <x v="3"/>
    <x v="2"/>
    <n v="49.99"/>
    <n v="28.840399999999999"/>
    <n v="5"/>
    <n v="144.202"/>
  </r>
  <r>
    <x v="0"/>
    <x v="1"/>
    <x v="1"/>
    <s v="Dystrybucja i Dystrybucja"/>
    <x v="0"/>
    <x v="3"/>
    <s v="Szosa-650"/>
    <x v="3"/>
    <d v="2010-11-17T00:00:00"/>
    <x v="3"/>
    <x v="2"/>
    <n v="782.99"/>
    <n v="419.45890000000003"/>
    <n v="2"/>
    <n v="838.91780000000006"/>
  </r>
  <r>
    <x v="0"/>
    <x v="1"/>
    <x v="1"/>
    <s v="Dystrybucja i Dystrybucja"/>
    <x v="0"/>
    <x v="3"/>
    <s v="Szosa-650"/>
    <x v="3"/>
    <d v="2010-11-20T00:00:00"/>
    <x v="3"/>
    <x v="2"/>
    <n v="782.99"/>
    <n v="419.45890000000003"/>
    <n v="1"/>
    <n v="419.45890000000003"/>
  </r>
  <r>
    <x v="0"/>
    <x v="1"/>
    <x v="1"/>
    <s v="Dystrybucja i Dystrybucja"/>
    <x v="2"/>
    <x v="6"/>
    <s v="ML rama rowerowa"/>
    <x v="3"/>
    <d v="2010-11-15T00:00:00"/>
    <x v="3"/>
    <x v="2"/>
    <n v="594.83000000000004"/>
    <n v="356.89800000000002"/>
    <n v="3"/>
    <n v="1070.694"/>
  </r>
  <r>
    <x v="0"/>
    <x v="1"/>
    <x v="1"/>
    <s v="Dystrybucja i Dystrybucja"/>
    <x v="2"/>
    <x v="6"/>
    <s v="LL rama rowerowa"/>
    <x v="1"/>
    <d v="2010-11-22T00:00:00"/>
    <x v="3"/>
    <x v="2"/>
    <n v="337.22"/>
    <n v="178.58080000000001"/>
    <n v="1"/>
    <n v="178.58080000000001"/>
  </r>
  <r>
    <x v="0"/>
    <x v="1"/>
    <x v="1"/>
    <s v="Dystrybucja i Dystrybucja"/>
    <x v="0"/>
    <x v="3"/>
    <s v="Szosa-650"/>
    <x v="3"/>
    <d v="2010-11-21T00:00:00"/>
    <x v="3"/>
    <x v="2"/>
    <n v="782.99"/>
    <n v="419.45890000000003"/>
    <n v="3"/>
    <n v="1258.3767"/>
  </r>
  <r>
    <x v="0"/>
    <x v="1"/>
    <x v="1"/>
    <s v="Dystrybucja i Dystrybucja"/>
    <x v="1"/>
    <x v="5"/>
    <s v="nakładka na rower"/>
    <x v="4"/>
    <d v="2010-11-18T00:00:00"/>
    <x v="3"/>
    <x v="2"/>
    <n v="8.99"/>
    <n v="5.1864999999999997"/>
    <n v="9"/>
    <n v="46.6785"/>
  </r>
  <r>
    <x v="0"/>
    <x v="1"/>
    <x v="1"/>
    <s v="Dystrybucja i Dystrybucja"/>
    <x v="2"/>
    <x v="6"/>
    <s v="LL rama rowerowa"/>
    <x v="3"/>
    <d v="2010-11-14T00:00:00"/>
    <x v="3"/>
    <x v="2"/>
    <n v="337.22"/>
    <n v="183.93819999999999"/>
    <n v="2"/>
    <n v="367.87639999999999"/>
  </r>
  <r>
    <x v="0"/>
    <x v="1"/>
    <x v="1"/>
    <s v="Dystrybucja i Dystrybucja"/>
    <x v="0"/>
    <x v="3"/>
    <s v="Szosa-650"/>
    <x v="1"/>
    <d v="2010-11-13T00:00:00"/>
    <x v="3"/>
    <x v="2"/>
    <n v="782.99"/>
    <n v="419.45890000000003"/>
    <n v="4"/>
    <n v="1677.8356000000001"/>
  </r>
  <r>
    <x v="0"/>
    <x v="0"/>
    <x v="0"/>
    <s v="Sprzedaż kwalifikowana i usługi serwisowe"/>
    <x v="0"/>
    <x v="3"/>
    <s v="Szosa-650"/>
    <x v="3"/>
    <d v="2010-11-17T00:00:00"/>
    <x v="3"/>
    <x v="2"/>
    <n v="782.99"/>
    <n v="419.45890000000003"/>
    <n v="2"/>
    <n v="838.91780000000006"/>
  </r>
  <r>
    <x v="0"/>
    <x v="0"/>
    <x v="0"/>
    <s v="Sprzedaż kwalifikowana i usługi serwisowe"/>
    <x v="1"/>
    <x v="4"/>
    <s v="Long-Sleeve Logo Jersey"/>
    <x v="4"/>
    <d v="2010-11-10T00:00:00"/>
    <x v="3"/>
    <x v="2"/>
    <n v="49.99"/>
    <n v="28.840399999999999"/>
    <n v="3"/>
    <n v="86.521199999999993"/>
  </r>
  <r>
    <x v="0"/>
    <x v="0"/>
    <x v="0"/>
    <s v="Sprzedaż kwalifikowana i usługi serwisowe"/>
    <x v="1"/>
    <x v="4"/>
    <s v="Long-Sleeve Logo Jersey"/>
    <x v="4"/>
    <d v="2010-11-19T00:00:00"/>
    <x v="3"/>
    <x v="2"/>
    <n v="49.99"/>
    <n v="28.840399999999999"/>
    <n v="4"/>
    <n v="115.3616"/>
  </r>
  <r>
    <x v="0"/>
    <x v="0"/>
    <x v="0"/>
    <s v="Sprzedaż kwalifikowana i usługi serwisowe"/>
    <x v="0"/>
    <x v="3"/>
    <s v="Szosa-650"/>
    <x v="3"/>
    <d v="2010-11-05T00:00:00"/>
    <x v="3"/>
    <x v="2"/>
    <n v="782.99"/>
    <n v="419.45890000000003"/>
    <n v="3"/>
    <n v="1258.3767"/>
  </r>
  <r>
    <x v="0"/>
    <x v="0"/>
    <x v="0"/>
    <s v="Sprzedaż kwalifikowana i usługi serwisowe"/>
    <x v="0"/>
    <x v="3"/>
    <s v="Szosa-150"/>
    <x v="3"/>
    <d v="2010-11-30T00:00:00"/>
    <x v="3"/>
    <x v="2"/>
    <n v="3578.27"/>
    <n v="2146.962"/>
    <n v="1"/>
    <n v="2146.962"/>
  </r>
  <r>
    <x v="0"/>
    <x v="0"/>
    <x v="0"/>
    <s v="Sprzedaż kwalifikowana i usługi serwisowe"/>
    <x v="0"/>
    <x v="3"/>
    <s v="Szosa-650"/>
    <x v="1"/>
    <d v="2010-11-22T00:00:00"/>
    <x v="3"/>
    <x v="2"/>
    <n v="782.99"/>
    <n v="419.45890000000003"/>
    <n v="2"/>
    <n v="838.91780000000006"/>
  </r>
  <r>
    <x v="0"/>
    <x v="0"/>
    <x v="0"/>
    <s v="Sprzedaż kwalifikowana i usługi serwisowe"/>
    <x v="0"/>
    <x v="3"/>
    <s v="Szosa-650"/>
    <x v="3"/>
    <d v="2010-11-05T00:00:00"/>
    <x v="3"/>
    <x v="2"/>
    <n v="782.99"/>
    <n v="419.45890000000003"/>
    <n v="8"/>
    <n v="3355.6712000000002"/>
  </r>
  <r>
    <x v="0"/>
    <x v="0"/>
    <x v="0"/>
    <s v="Sprzedaż kwalifikowana i usługi serwisowe"/>
    <x v="2"/>
    <x v="6"/>
    <s v="LL rama rowerowa"/>
    <x v="3"/>
    <d v="2010-11-26T00:00:00"/>
    <x v="3"/>
    <x v="2"/>
    <n v="337.22"/>
    <n v="183.93819999999999"/>
    <n v="1"/>
    <n v="183.93819999999999"/>
  </r>
  <r>
    <x v="0"/>
    <x v="0"/>
    <x v="0"/>
    <s v="Sprzedaż kwalifikowana i usługi serwisowe"/>
    <x v="0"/>
    <x v="3"/>
    <s v="Szosa-650"/>
    <x v="3"/>
    <d v="2010-11-09T00:00:00"/>
    <x v="3"/>
    <x v="2"/>
    <n v="782.99"/>
    <n v="419.45890000000003"/>
    <n v="3"/>
    <n v="1258.3767"/>
  </r>
  <r>
    <x v="0"/>
    <x v="0"/>
    <x v="0"/>
    <s v="Sprzedaż kwalifikowana i usługi serwisowe"/>
    <x v="1"/>
    <x v="5"/>
    <s v="nakładka na rower"/>
    <x v="4"/>
    <d v="2010-11-11T00:00:00"/>
    <x v="3"/>
    <x v="2"/>
    <n v="8.99"/>
    <n v="5.1864999999999997"/>
    <n v="5"/>
    <n v="25.932499999999997"/>
  </r>
  <r>
    <x v="0"/>
    <x v="0"/>
    <x v="0"/>
    <s v="Sprzedaż kwalifikowana i usługi serwisowe"/>
    <x v="2"/>
    <x v="6"/>
    <s v="LL rama rowerowa"/>
    <x v="1"/>
    <d v="2010-11-19T00:00:00"/>
    <x v="3"/>
    <x v="2"/>
    <n v="337.22"/>
    <n v="178.58080000000001"/>
    <n v="1"/>
    <n v="178.58080000000001"/>
  </r>
  <r>
    <x v="0"/>
    <x v="0"/>
    <x v="0"/>
    <s v="Sprzedaż kwalifikowana i usługi serwisowe"/>
    <x v="2"/>
    <x v="6"/>
    <s v="LL rama rowerowa"/>
    <x v="1"/>
    <d v="2010-11-19T00:00:00"/>
    <x v="3"/>
    <x v="2"/>
    <n v="337.22"/>
    <n v="178.58080000000001"/>
    <n v="1"/>
    <n v="178.58080000000001"/>
  </r>
  <r>
    <x v="0"/>
    <x v="0"/>
    <x v="0"/>
    <s v="Sprzedaż kwalifikowana i usługi serwisowe"/>
    <x v="0"/>
    <x v="3"/>
    <s v="Szosa-450"/>
    <x v="3"/>
    <d v="2010-11-06T00:00:00"/>
    <x v="3"/>
    <x v="2"/>
    <n v="1457.99"/>
    <n v="874.79399999999998"/>
    <n v="2"/>
    <n v="1749.588"/>
  </r>
  <r>
    <x v="0"/>
    <x v="0"/>
    <x v="0"/>
    <s v="Sprzedaż kwalifikowana i usługi serwisowe"/>
    <x v="0"/>
    <x v="3"/>
    <s v="Szosa-450"/>
    <x v="3"/>
    <d v="2010-12-01T00:00:00"/>
    <x v="3"/>
    <x v="2"/>
    <n v="1457.99"/>
    <n v="874.79399999999998"/>
    <n v="2"/>
    <n v="1749.588"/>
  </r>
  <r>
    <x v="0"/>
    <x v="0"/>
    <x v="0"/>
    <s v="Sprzedaż kwalifikowana i usługi serwisowe"/>
    <x v="0"/>
    <x v="3"/>
    <s v="Szosa-450"/>
    <x v="3"/>
    <d v="2010-11-11T00:00:00"/>
    <x v="3"/>
    <x v="2"/>
    <n v="1457.99"/>
    <n v="874.79399999999998"/>
    <n v="3"/>
    <n v="2624.3820000000001"/>
  </r>
  <r>
    <x v="0"/>
    <x v="0"/>
    <x v="0"/>
    <s v="Sprzedaż kwalifikowana i usługi serwisowe"/>
    <x v="3"/>
    <x v="7"/>
    <s v="Sport-100"/>
    <x v="5"/>
    <d v="2010-11-22T00:00:00"/>
    <x v="3"/>
    <x v="2"/>
    <n v="34.99"/>
    <n v="20.186499999999999"/>
    <n v="8"/>
    <n v="161.49199999999999"/>
  </r>
  <r>
    <x v="0"/>
    <x v="0"/>
    <x v="0"/>
    <s v="Sprzedaż kwalifikowana i usługi serwisowe"/>
    <x v="0"/>
    <x v="3"/>
    <s v="Szosa-650"/>
    <x v="3"/>
    <d v="2010-11-18T00:00:00"/>
    <x v="3"/>
    <x v="2"/>
    <n v="782.99"/>
    <n v="419.45890000000003"/>
    <n v="3"/>
    <n v="1258.3767"/>
  </r>
  <r>
    <x v="0"/>
    <x v="0"/>
    <x v="0"/>
    <s v="Sprzedaż kwalifikowana i usługi serwisowe"/>
    <x v="0"/>
    <x v="3"/>
    <s v="Szosa-650"/>
    <x v="1"/>
    <d v="2010-11-22T00:00:00"/>
    <x v="3"/>
    <x v="2"/>
    <n v="782.99"/>
    <n v="419.45890000000003"/>
    <n v="6"/>
    <n v="2516.7534000000001"/>
  </r>
  <r>
    <x v="0"/>
    <x v="0"/>
    <x v="0"/>
    <s v="Sprzedaż kwalifikowana i usługi serwisowe"/>
    <x v="0"/>
    <x v="3"/>
    <s v="Szosa-650"/>
    <x v="1"/>
    <d v="2010-11-05T00:00:00"/>
    <x v="3"/>
    <x v="2"/>
    <n v="782.99"/>
    <n v="419.45890000000003"/>
    <n v="5"/>
    <n v="2097.2945"/>
  </r>
  <r>
    <x v="0"/>
    <x v="0"/>
    <x v="0"/>
    <s v="Sprzedaż kwalifikowana i usługi serwisowe"/>
    <x v="0"/>
    <x v="3"/>
    <s v="Szosa-450"/>
    <x v="3"/>
    <d v="2010-11-27T00:00:00"/>
    <x v="3"/>
    <x v="2"/>
    <n v="1457.99"/>
    <n v="874.79399999999998"/>
    <n v="4"/>
    <n v="3499.1759999999999"/>
  </r>
  <r>
    <x v="0"/>
    <x v="0"/>
    <x v="0"/>
    <s v="Sprzedaż kwalifikowana i usługi serwisowe"/>
    <x v="3"/>
    <x v="7"/>
    <s v="Sport-100"/>
    <x v="1"/>
    <d v="2010-11-09T00:00:00"/>
    <x v="3"/>
    <x v="2"/>
    <n v="34.99"/>
    <n v="20.186499999999999"/>
    <n v="1"/>
    <n v="20.186499999999999"/>
  </r>
  <r>
    <x v="0"/>
    <x v="0"/>
    <x v="0"/>
    <s v="Sprzedaż kwalifikowana i usługi serwisowe"/>
    <x v="0"/>
    <x v="3"/>
    <s v="Szosa-150"/>
    <x v="3"/>
    <d v="2010-11-01T00:00:00"/>
    <x v="3"/>
    <x v="2"/>
    <n v="3578.27"/>
    <n v="2146.962"/>
    <n v="2"/>
    <n v="4293.924"/>
  </r>
  <r>
    <x v="0"/>
    <x v="0"/>
    <x v="0"/>
    <s v="Sprzedaż kwalifikowana i usługi serwisowe"/>
    <x v="0"/>
    <x v="3"/>
    <s v="Szosa-650"/>
    <x v="1"/>
    <d v="2010-11-24T00:00:00"/>
    <x v="3"/>
    <x v="2"/>
    <n v="782.99"/>
    <n v="419.45890000000003"/>
    <n v="1"/>
    <n v="419.45890000000003"/>
  </r>
  <r>
    <x v="0"/>
    <x v="0"/>
    <x v="0"/>
    <s v="Sprzedaż kwalifikowana i usługi serwisowe"/>
    <x v="1"/>
    <x v="4"/>
    <s v="Long-Sleeve Logo Jersey"/>
    <x v="4"/>
    <d v="2010-11-11T00:00:00"/>
    <x v="3"/>
    <x v="2"/>
    <n v="49.99"/>
    <n v="28.840399999999999"/>
    <n v="8"/>
    <n v="230.72319999999999"/>
  </r>
  <r>
    <x v="0"/>
    <x v="0"/>
    <x v="0"/>
    <s v="Sprzedaż kwalifikowana i usługi serwisowe"/>
    <x v="0"/>
    <x v="3"/>
    <s v="Szosa-650"/>
    <x v="1"/>
    <d v="2010-11-08T00:00:00"/>
    <x v="3"/>
    <x v="2"/>
    <n v="782.99"/>
    <n v="419.45890000000003"/>
    <n v="3"/>
    <n v="1258.3767"/>
  </r>
  <r>
    <x v="0"/>
    <x v="0"/>
    <x v="0"/>
    <s v="Sprzedaż kwalifikowana i usługi serwisowe"/>
    <x v="3"/>
    <x v="7"/>
    <s v="Sport-100"/>
    <x v="3"/>
    <d v="2010-11-06T00:00:00"/>
    <x v="3"/>
    <x v="2"/>
    <n v="34.99"/>
    <n v="20.186499999999999"/>
    <n v="3"/>
    <n v="60.5595"/>
  </r>
  <r>
    <x v="0"/>
    <x v="0"/>
    <x v="0"/>
    <s v="Sprzedaż kwalifikowana i usługi serwisowe"/>
    <x v="2"/>
    <x v="6"/>
    <s v="LL rama rowerowa"/>
    <x v="3"/>
    <d v="2010-11-11T00:00:00"/>
    <x v="3"/>
    <x v="2"/>
    <n v="337.22"/>
    <n v="183.93819999999999"/>
    <n v="3"/>
    <n v="551.81459999999993"/>
  </r>
  <r>
    <x v="0"/>
    <x v="0"/>
    <x v="0"/>
    <s v="Sprzedaż kwalifikowana i usługi serwisowe"/>
    <x v="2"/>
    <x v="6"/>
    <s v="ML rama rowerowa"/>
    <x v="3"/>
    <d v="2010-11-10T00:00:00"/>
    <x v="3"/>
    <x v="2"/>
    <n v="594.83000000000004"/>
    <n v="356.89800000000002"/>
    <n v="4"/>
    <n v="1427.5920000000001"/>
  </r>
  <r>
    <x v="0"/>
    <x v="0"/>
    <x v="0"/>
    <s v="Sprzedaż kwalifikowana i usługi serwisowe"/>
    <x v="2"/>
    <x v="6"/>
    <s v="ML rama rowerowa"/>
    <x v="3"/>
    <d v="2010-11-29T00:00:00"/>
    <x v="3"/>
    <x v="2"/>
    <n v="594.83000000000004"/>
    <n v="356.89800000000002"/>
    <n v="2"/>
    <n v="713.79600000000005"/>
  </r>
  <r>
    <x v="0"/>
    <x v="0"/>
    <x v="0"/>
    <s v="Sprzedaż kwalifikowana i usługi serwisowe"/>
    <x v="2"/>
    <x v="6"/>
    <s v="LL rama rowerowa"/>
    <x v="3"/>
    <d v="2010-11-21T00:00:00"/>
    <x v="3"/>
    <x v="2"/>
    <n v="337.22"/>
    <n v="183.93819999999999"/>
    <n v="3"/>
    <n v="551.81459999999993"/>
  </r>
  <r>
    <x v="0"/>
    <x v="0"/>
    <x v="0"/>
    <s v="Stowarzyszenie Centralne"/>
    <x v="0"/>
    <x v="3"/>
    <s v="Szosa-650"/>
    <x v="3"/>
    <d v="2010-11-07T00:00:00"/>
    <x v="3"/>
    <x v="2"/>
    <n v="782.99"/>
    <n v="419.45890000000003"/>
    <n v="2"/>
    <n v="838.91780000000006"/>
  </r>
  <r>
    <x v="0"/>
    <x v="0"/>
    <x v="0"/>
    <s v="Stowarzyszenie Centralne"/>
    <x v="0"/>
    <x v="3"/>
    <s v="Szosa-650"/>
    <x v="3"/>
    <d v="2010-11-14T00:00:00"/>
    <x v="3"/>
    <x v="2"/>
    <n v="782.99"/>
    <n v="419.45890000000003"/>
    <n v="1"/>
    <n v="419.45890000000003"/>
  </r>
  <r>
    <x v="0"/>
    <x v="0"/>
    <x v="0"/>
    <s v="Stowarzyszenie Centralne"/>
    <x v="0"/>
    <x v="3"/>
    <s v="Szosa-450"/>
    <x v="3"/>
    <d v="2010-11-26T00:00:00"/>
    <x v="3"/>
    <x v="2"/>
    <n v="1457.99"/>
    <n v="874.79399999999998"/>
    <n v="1"/>
    <n v="874.79399999999998"/>
  </r>
  <r>
    <x v="0"/>
    <x v="0"/>
    <x v="0"/>
    <s v="Stowarzyszenie Centralne"/>
    <x v="0"/>
    <x v="3"/>
    <s v="Szosa-150"/>
    <x v="3"/>
    <d v="2010-11-14T00:00:00"/>
    <x v="3"/>
    <x v="2"/>
    <n v="3578.27"/>
    <n v="2146.962"/>
    <n v="3"/>
    <n v="6440.8860000000004"/>
  </r>
  <r>
    <x v="0"/>
    <x v="0"/>
    <x v="0"/>
    <s v="Stowarzyszenie Centralne"/>
    <x v="0"/>
    <x v="3"/>
    <s v="Szosa-650"/>
    <x v="1"/>
    <d v="2010-11-16T00:00:00"/>
    <x v="3"/>
    <x v="2"/>
    <n v="782.99"/>
    <n v="419.45890000000003"/>
    <n v="1"/>
    <n v="419.45890000000003"/>
  </r>
  <r>
    <x v="0"/>
    <x v="0"/>
    <x v="0"/>
    <s v="Stowarzyszenie Centralne"/>
    <x v="0"/>
    <x v="3"/>
    <s v="Szosa-450"/>
    <x v="3"/>
    <d v="2010-11-08T00:00:00"/>
    <x v="3"/>
    <x v="2"/>
    <n v="1457.99"/>
    <n v="874.79399999999998"/>
    <n v="2"/>
    <n v="1749.588"/>
  </r>
  <r>
    <x v="0"/>
    <x v="0"/>
    <x v="0"/>
    <s v="Stowarzyszenie Centralne"/>
    <x v="2"/>
    <x v="6"/>
    <s v="LL rama rowerowa"/>
    <x v="3"/>
    <d v="2010-11-10T00:00:00"/>
    <x v="3"/>
    <x v="2"/>
    <n v="337.22"/>
    <n v="183.93819999999999"/>
    <n v="1"/>
    <n v="183.93819999999999"/>
  </r>
  <r>
    <x v="0"/>
    <x v="0"/>
    <x v="0"/>
    <s v="Stowarzyszenie Centralne"/>
    <x v="0"/>
    <x v="3"/>
    <s v="Szosa-150"/>
    <x v="3"/>
    <d v="2010-11-22T00:00:00"/>
    <x v="3"/>
    <x v="2"/>
    <n v="3578.27"/>
    <n v="2146.962"/>
    <n v="1"/>
    <n v="2146.962"/>
  </r>
  <r>
    <x v="0"/>
    <x v="0"/>
    <x v="0"/>
    <s v="Stowarzyszenie Centralne"/>
    <x v="0"/>
    <x v="3"/>
    <s v="Szosa-650"/>
    <x v="1"/>
    <d v="2010-11-28T00:00:00"/>
    <x v="3"/>
    <x v="2"/>
    <n v="782.99"/>
    <n v="419.45890000000003"/>
    <n v="3"/>
    <n v="1258.3767"/>
  </r>
  <r>
    <x v="0"/>
    <x v="0"/>
    <x v="0"/>
    <s v="Stowarzyszenie Centralne"/>
    <x v="2"/>
    <x v="6"/>
    <s v="LL rama rowerowa"/>
    <x v="1"/>
    <d v="2010-11-23T00:00:00"/>
    <x v="3"/>
    <x v="2"/>
    <n v="337.22"/>
    <n v="178.58080000000001"/>
    <n v="1"/>
    <n v="178.58080000000001"/>
  </r>
  <r>
    <x v="0"/>
    <x v="0"/>
    <x v="0"/>
    <s v="Stowarzyszenie Centralne"/>
    <x v="2"/>
    <x v="6"/>
    <s v="ML rama rowerowa"/>
    <x v="3"/>
    <d v="2010-11-21T00:00:00"/>
    <x v="3"/>
    <x v="2"/>
    <n v="594.83000000000004"/>
    <n v="356.89800000000002"/>
    <n v="2"/>
    <n v="713.79600000000005"/>
  </r>
  <r>
    <x v="0"/>
    <x v="0"/>
    <x v="0"/>
    <s v="Stowarzyszenie Centralne"/>
    <x v="0"/>
    <x v="3"/>
    <s v="Szosa-650"/>
    <x v="1"/>
    <d v="2010-11-23T00:00:00"/>
    <x v="3"/>
    <x v="2"/>
    <n v="782.99"/>
    <n v="419.45890000000003"/>
    <n v="1"/>
    <n v="419.45890000000003"/>
  </r>
  <r>
    <x v="0"/>
    <x v="0"/>
    <x v="0"/>
    <s v="Stowarzyszenie Centralne"/>
    <x v="2"/>
    <x v="6"/>
    <s v="LL rama rowerowa"/>
    <x v="3"/>
    <d v="2010-11-27T00:00:00"/>
    <x v="3"/>
    <x v="2"/>
    <n v="337.22"/>
    <n v="183.93819999999999"/>
    <n v="2"/>
    <n v="367.87639999999999"/>
  </r>
  <r>
    <x v="0"/>
    <x v="0"/>
    <x v="0"/>
    <s v="Stowarzyszenie Centralne"/>
    <x v="0"/>
    <x v="3"/>
    <s v="Szosa-450"/>
    <x v="3"/>
    <d v="2010-11-09T00:00:00"/>
    <x v="3"/>
    <x v="2"/>
    <n v="1457.99"/>
    <n v="874.79399999999998"/>
    <n v="1"/>
    <n v="874.79399999999998"/>
  </r>
  <r>
    <x v="0"/>
    <x v="0"/>
    <x v="0"/>
    <s v="Stowarzyszenie Centralne"/>
    <x v="0"/>
    <x v="3"/>
    <s v="Szosa-650"/>
    <x v="1"/>
    <d v="2010-11-22T00:00:00"/>
    <x v="3"/>
    <x v="2"/>
    <n v="782.99"/>
    <n v="419.45890000000003"/>
    <n v="1"/>
    <n v="419.45890000000003"/>
  </r>
  <r>
    <x v="0"/>
    <x v="0"/>
    <x v="0"/>
    <s v="Stowarzyszenie Centralne"/>
    <x v="2"/>
    <x v="6"/>
    <s v="LL rama rowerowa"/>
    <x v="3"/>
    <d v="2010-11-05T00:00:00"/>
    <x v="3"/>
    <x v="2"/>
    <n v="337.22"/>
    <n v="183.93819999999999"/>
    <n v="2"/>
    <n v="367.87639999999999"/>
  </r>
  <r>
    <x v="0"/>
    <x v="0"/>
    <x v="0"/>
    <s v="Stowarzyszenie Centralne"/>
    <x v="0"/>
    <x v="3"/>
    <s v="Szosa-650"/>
    <x v="3"/>
    <d v="2010-11-13T00:00:00"/>
    <x v="3"/>
    <x v="2"/>
    <n v="782.99"/>
    <n v="419.45890000000003"/>
    <n v="1"/>
    <n v="419.45890000000003"/>
  </r>
  <r>
    <x v="0"/>
    <x v="0"/>
    <x v="0"/>
    <s v="Stowarzyszenie Centralne"/>
    <x v="0"/>
    <x v="3"/>
    <s v="Szosa-150"/>
    <x v="3"/>
    <d v="2010-11-03T00:00:00"/>
    <x v="3"/>
    <x v="2"/>
    <n v="3578.27"/>
    <n v="2146.962"/>
    <n v="3"/>
    <n v="6440.8860000000004"/>
  </r>
  <r>
    <x v="0"/>
    <x v="0"/>
    <x v="0"/>
    <s v="Stowarzyszenie Centralne"/>
    <x v="0"/>
    <x v="3"/>
    <s v="Szosa-450"/>
    <x v="3"/>
    <d v="2010-11-28T00:00:00"/>
    <x v="3"/>
    <x v="2"/>
    <n v="1457.99"/>
    <n v="874.79399999999998"/>
    <n v="2"/>
    <n v="1749.588"/>
  </r>
  <r>
    <x v="0"/>
    <x v="0"/>
    <x v="0"/>
    <s v="Stowarzyszenie Centralne"/>
    <x v="0"/>
    <x v="3"/>
    <s v="Szosa-650"/>
    <x v="3"/>
    <d v="2010-11-25T00:00:00"/>
    <x v="3"/>
    <x v="2"/>
    <n v="782.99"/>
    <n v="419.45890000000003"/>
    <n v="5"/>
    <n v="2097.2945"/>
  </r>
  <r>
    <x v="0"/>
    <x v="0"/>
    <x v="0"/>
    <s v="Stowarzyszenie Centralne"/>
    <x v="0"/>
    <x v="3"/>
    <s v="Szosa-650"/>
    <x v="1"/>
    <d v="2010-11-01T00:00:00"/>
    <x v="3"/>
    <x v="2"/>
    <n v="782.99"/>
    <n v="419.45890000000003"/>
    <n v="2"/>
    <n v="838.91780000000006"/>
  </r>
  <r>
    <x v="0"/>
    <x v="0"/>
    <x v="0"/>
    <s v="Stowarzyszenie Centralne"/>
    <x v="0"/>
    <x v="3"/>
    <s v="Szosa-450"/>
    <x v="3"/>
    <d v="2010-11-22T00:00:00"/>
    <x v="3"/>
    <x v="2"/>
    <n v="1457.99"/>
    <n v="874.79399999999998"/>
    <n v="1"/>
    <n v="874.79399999999998"/>
  </r>
  <r>
    <x v="0"/>
    <x v="0"/>
    <x v="4"/>
    <s v="Komponenty sprzętowe"/>
    <x v="2"/>
    <x v="2"/>
    <s v="HL rama górski"/>
    <x v="0"/>
    <d v="2010-11-19T00:00:00"/>
    <x v="3"/>
    <x v="2"/>
    <n v="1364.5"/>
    <n v="818.7"/>
    <n v="3"/>
    <n v="2456.1000000000004"/>
  </r>
  <r>
    <x v="0"/>
    <x v="0"/>
    <x v="4"/>
    <s v="Komponenty sprzętowe"/>
    <x v="2"/>
    <x v="2"/>
    <s v="HL rama górski"/>
    <x v="1"/>
    <d v="2010-11-21T00:00:00"/>
    <x v="3"/>
    <x v="2"/>
    <n v="1349.6"/>
    <n v="809.76"/>
    <n v="2"/>
    <n v="1619.52"/>
  </r>
  <r>
    <x v="0"/>
    <x v="0"/>
    <x v="4"/>
    <s v="Komponenty sprzętowe"/>
    <x v="0"/>
    <x v="0"/>
    <s v="Górski-100"/>
    <x v="0"/>
    <d v="2010-11-07T00:00:00"/>
    <x v="3"/>
    <x v="2"/>
    <n v="3399.99"/>
    <n v="2039.9939999999999"/>
    <n v="4"/>
    <n v="8159.9759999999997"/>
  </r>
  <r>
    <x v="0"/>
    <x v="0"/>
    <x v="4"/>
    <s v="Komponenty sprzętowe"/>
    <x v="3"/>
    <x v="7"/>
    <s v="Sport-100"/>
    <x v="1"/>
    <d v="2010-11-27T00:00:00"/>
    <x v="3"/>
    <x v="2"/>
    <n v="34.99"/>
    <n v="20.186499999999999"/>
    <n v="7"/>
    <n v="141.30549999999999"/>
  </r>
  <r>
    <x v="0"/>
    <x v="0"/>
    <x v="4"/>
    <s v="Komponenty sprzętowe"/>
    <x v="0"/>
    <x v="0"/>
    <s v="Górski-100"/>
    <x v="0"/>
    <d v="2010-11-17T00:00:00"/>
    <x v="3"/>
    <x v="2"/>
    <n v="3399.99"/>
    <n v="2039.9939999999999"/>
    <n v="7"/>
    <n v="14279.957999999999"/>
  </r>
  <r>
    <x v="0"/>
    <x v="0"/>
    <x v="4"/>
    <s v="Komponenty sprzętowe"/>
    <x v="0"/>
    <x v="0"/>
    <s v="Górski-100"/>
    <x v="0"/>
    <d v="2010-11-26T00:00:00"/>
    <x v="3"/>
    <x v="2"/>
    <n v="3399.99"/>
    <n v="2039.9939999999999"/>
    <n v="2"/>
    <n v="4079.9879999999998"/>
  </r>
  <r>
    <x v="0"/>
    <x v="0"/>
    <x v="4"/>
    <s v="Komponenty sprzętowe"/>
    <x v="0"/>
    <x v="0"/>
    <s v="Górski-100"/>
    <x v="0"/>
    <d v="2010-11-22T00:00:00"/>
    <x v="3"/>
    <x v="2"/>
    <n v="3399.99"/>
    <n v="2039.9939999999999"/>
    <n v="8"/>
    <n v="16319.951999999999"/>
  </r>
  <r>
    <x v="0"/>
    <x v="0"/>
    <x v="4"/>
    <s v="Komponenty sprzętowe"/>
    <x v="0"/>
    <x v="0"/>
    <s v="Górski-100"/>
    <x v="1"/>
    <d v="2010-11-23T00:00:00"/>
    <x v="3"/>
    <x v="2"/>
    <n v="3374.99"/>
    <n v="2024.9939999999999"/>
    <n v="3"/>
    <n v="6074.982"/>
  </r>
  <r>
    <x v="0"/>
    <x v="0"/>
    <x v="4"/>
    <s v="Komponenty sprzętowe"/>
    <x v="2"/>
    <x v="2"/>
    <s v="HL rama górski"/>
    <x v="0"/>
    <d v="2010-11-22T00:00:00"/>
    <x v="3"/>
    <x v="2"/>
    <n v="1364.5"/>
    <n v="722.59490000000005"/>
    <n v="2"/>
    <n v="1445.1898000000001"/>
  </r>
  <r>
    <x v="0"/>
    <x v="0"/>
    <x v="4"/>
    <s v="Komponenty sprzętowe"/>
    <x v="1"/>
    <x v="1"/>
    <s v="Mountain Bike Socks"/>
    <x v="2"/>
    <d v="2010-11-20T00:00:00"/>
    <x v="3"/>
    <x v="2"/>
    <n v="9.5"/>
    <n v="5.7"/>
    <n v="8"/>
    <n v="45.6"/>
  </r>
  <r>
    <x v="0"/>
    <x v="0"/>
    <x v="4"/>
    <s v="Komponenty sprzętowe"/>
    <x v="0"/>
    <x v="0"/>
    <s v="Górski-100"/>
    <x v="1"/>
    <d v="2010-11-12T00:00:00"/>
    <x v="3"/>
    <x v="2"/>
    <n v="3374.99"/>
    <n v="2024.9939999999999"/>
    <n v="9"/>
    <n v="18224.946"/>
  </r>
  <r>
    <x v="0"/>
    <x v="0"/>
    <x v="4"/>
    <s v="Komponenty sprzętowe"/>
    <x v="2"/>
    <x v="2"/>
    <s v="HL rama górski"/>
    <x v="1"/>
    <d v="2010-11-09T00:00:00"/>
    <x v="3"/>
    <x v="2"/>
    <n v="1349.6"/>
    <n v="714.70429999999999"/>
    <n v="3"/>
    <n v="2144.1129000000001"/>
  </r>
  <r>
    <x v="0"/>
    <x v="0"/>
    <x v="4"/>
    <s v="Komponenty sprzętowe"/>
    <x v="2"/>
    <x v="2"/>
    <s v="HL rama górski"/>
    <x v="0"/>
    <d v="2010-11-26T00:00:00"/>
    <x v="3"/>
    <x v="2"/>
    <n v="1364.5"/>
    <n v="722.59490000000005"/>
    <n v="3"/>
    <n v="2167.7847000000002"/>
  </r>
  <r>
    <x v="0"/>
    <x v="0"/>
    <x v="4"/>
    <s v="Komponenty sprzętowe"/>
    <x v="2"/>
    <x v="2"/>
    <s v="HL rama górski"/>
    <x v="1"/>
    <d v="2010-11-27T00:00:00"/>
    <x v="3"/>
    <x v="2"/>
    <n v="1349.6"/>
    <n v="714.70429999999999"/>
    <n v="1"/>
    <n v="714.70429999999999"/>
  </r>
  <r>
    <x v="0"/>
    <x v="0"/>
    <x v="4"/>
    <s v="Komponenty sprzętowe"/>
    <x v="0"/>
    <x v="0"/>
    <s v="Górski-100"/>
    <x v="1"/>
    <d v="2010-11-17T00:00:00"/>
    <x v="3"/>
    <x v="2"/>
    <n v="3374.99"/>
    <n v="2024.9939999999999"/>
    <n v="8"/>
    <n v="16199.951999999999"/>
  </r>
  <r>
    <x v="0"/>
    <x v="0"/>
    <x v="4"/>
    <s v="Komponenty sprzętowe"/>
    <x v="1"/>
    <x v="4"/>
    <s v="Long-Sleeve Logo Jersey"/>
    <x v="4"/>
    <d v="2010-11-01T00:00:00"/>
    <x v="3"/>
    <x v="2"/>
    <n v="49.99"/>
    <n v="28.840399999999999"/>
    <n v="6"/>
    <n v="173.04239999999999"/>
  </r>
  <r>
    <x v="0"/>
    <x v="0"/>
    <x v="4"/>
    <s v="Komponenty sprzętowe"/>
    <x v="1"/>
    <x v="4"/>
    <s v="Long-Sleeve Logo Jersey"/>
    <x v="4"/>
    <d v="2010-11-14T00:00:00"/>
    <x v="3"/>
    <x v="2"/>
    <n v="49.99"/>
    <n v="28.840399999999999"/>
    <n v="8"/>
    <n v="230.72319999999999"/>
  </r>
  <r>
    <x v="0"/>
    <x v="0"/>
    <x v="4"/>
    <s v="Komponenty sprzętowe"/>
    <x v="1"/>
    <x v="4"/>
    <s v="Long-Sleeve Logo Jersey"/>
    <x v="4"/>
    <d v="2010-11-04T00:00:00"/>
    <x v="3"/>
    <x v="2"/>
    <n v="49.99"/>
    <n v="28.840399999999999"/>
    <n v="4"/>
    <n v="115.3616"/>
  </r>
  <r>
    <x v="0"/>
    <x v="0"/>
    <x v="4"/>
    <s v="Komponenty sprzętowe"/>
    <x v="0"/>
    <x v="0"/>
    <s v="Górski-100"/>
    <x v="1"/>
    <d v="2010-11-25T00:00:00"/>
    <x v="3"/>
    <x v="2"/>
    <n v="3374.99"/>
    <n v="2024.9939999999999"/>
    <n v="5"/>
    <n v="10124.969999999999"/>
  </r>
  <r>
    <x v="0"/>
    <x v="0"/>
    <x v="4"/>
    <s v="Komponenty sprzętowe"/>
    <x v="1"/>
    <x v="5"/>
    <s v="nakładka na rower"/>
    <x v="4"/>
    <d v="2010-11-19T00:00:00"/>
    <x v="3"/>
    <x v="2"/>
    <n v="8.99"/>
    <n v="5.0136000000000003"/>
    <n v="12"/>
    <n v="60.163200000000003"/>
  </r>
  <r>
    <x v="0"/>
    <x v="0"/>
    <x v="4"/>
    <s v="Komponenty sprzętowe"/>
    <x v="3"/>
    <x v="7"/>
    <s v="Sport-100"/>
    <x v="5"/>
    <d v="2010-11-01T00:00:00"/>
    <x v="3"/>
    <x v="2"/>
    <n v="34.99"/>
    <n v="20.186499999999999"/>
    <n v="4"/>
    <n v="80.745999999999995"/>
  </r>
  <r>
    <x v="0"/>
    <x v="0"/>
    <x v="4"/>
    <s v="Komponenty sprzętowe"/>
    <x v="3"/>
    <x v="7"/>
    <s v="Sport-100"/>
    <x v="3"/>
    <d v="2010-11-05T00:00:00"/>
    <x v="3"/>
    <x v="2"/>
    <n v="34.99"/>
    <n v="20.186499999999999"/>
    <n v="5"/>
    <n v="100.93249999999999"/>
  </r>
  <r>
    <x v="0"/>
    <x v="0"/>
    <x v="2"/>
    <s v="Produkty wykończeniowe"/>
    <x v="0"/>
    <x v="0"/>
    <s v="Górski-100"/>
    <x v="0"/>
    <d v="2010-11-26T00:00:00"/>
    <x v="3"/>
    <x v="2"/>
    <n v="3399.99"/>
    <n v="2039.9939999999999"/>
    <n v="2"/>
    <n v="4079.9879999999998"/>
  </r>
  <r>
    <x v="0"/>
    <x v="0"/>
    <x v="2"/>
    <s v="Produkty wykończeniowe"/>
    <x v="2"/>
    <x v="2"/>
    <s v="HL rama górski"/>
    <x v="0"/>
    <d v="2010-11-10T00:00:00"/>
    <x v="3"/>
    <x v="2"/>
    <n v="1364.5"/>
    <n v="722.59490000000005"/>
    <n v="1"/>
    <n v="722.59490000000005"/>
  </r>
  <r>
    <x v="0"/>
    <x v="0"/>
    <x v="2"/>
    <s v="Produkty wykończeniowe"/>
    <x v="0"/>
    <x v="0"/>
    <s v="Górski-100"/>
    <x v="0"/>
    <d v="2010-11-21T00:00:00"/>
    <x v="3"/>
    <x v="2"/>
    <n v="3399.99"/>
    <n v="2039.9939999999999"/>
    <n v="7"/>
    <n v="14279.957999999999"/>
  </r>
  <r>
    <x v="0"/>
    <x v="0"/>
    <x v="2"/>
    <s v="Produkty wykończeniowe"/>
    <x v="3"/>
    <x v="7"/>
    <s v="Sport-100"/>
    <x v="5"/>
    <d v="2010-11-01T00:00:00"/>
    <x v="3"/>
    <x v="2"/>
    <n v="34.99"/>
    <n v="20.186499999999999"/>
    <n v="2"/>
    <n v="40.372999999999998"/>
  </r>
  <r>
    <x v="0"/>
    <x v="0"/>
    <x v="2"/>
    <s v="Produkty wykończeniowe"/>
    <x v="2"/>
    <x v="2"/>
    <s v="HL rama górski"/>
    <x v="0"/>
    <d v="2010-12-01T00:00:00"/>
    <x v="3"/>
    <x v="2"/>
    <n v="1364.5"/>
    <n v="818.7"/>
    <n v="1"/>
    <n v="818.7"/>
  </r>
  <r>
    <x v="0"/>
    <x v="0"/>
    <x v="2"/>
    <s v="Produkty wykończeniowe"/>
    <x v="0"/>
    <x v="0"/>
    <s v="Górski-100"/>
    <x v="1"/>
    <d v="2010-11-14T00:00:00"/>
    <x v="3"/>
    <x v="2"/>
    <n v="3374.99"/>
    <n v="2024.9939999999999"/>
    <n v="3"/>
    <n v="6074.982"/>
  </r>
  <r>
    <x v="0"/>
    <x v="0"/>
    <x v="2"/>
    <s v="Produkty wykończeniowe"/>
    <x v="0"/>
    <x v="0"/>
    <s v="Górski-100"/>
    <x v="0"/>
    <d v="2010-11-01T00:00:00"/>
    <x v="3"/>
    <x v="2"/>
    <n v="3399.99"/>
    <n v="2039.9939999999999"/>
    <n v="2"/>
    <n v="4079.9879999999998"/>
  </r>
  <r>
    <x v="0"/>
    <x v="0"/>
    <x v="2"/>
    <s v="Produkty wykończeniowe"/>
    <x v="0"/>
    <x v="0"/>
    <s v="Górski-100"/>
    <x v="1"/>
    <d v="2010-11-30T00:00:00"/>
    <x v="3"/>
    <x v="2"/>
    <n v="3374.99"/>
    <n v="2024.9939999999999"/>
    <n v="5"/>
    <n v="10124.969999999999"/>
  </r>
  <r>
    <x v="0"/>
    <x v="0"/>
    <x v="2"/>
    <s v="Produkty wykończeniowe"/>
    <x v="2"/>
    <x v="2"/>
    <s v="HL rama górski"/>
    <x v="1"/>
    <d v="2010-11-30T00:00:00"/>
    <x v="3"/>
    <x v="2"/>
    <n v="1349.6"/>
    <n v="809.76"/>
    <n v="1"/>
    <n v="809.76"/>
  </r>
  <r>
    <x v="0"/>
    <x v="0"/>
    <x v="2"/>
    <s v="Produkty wykończeniowe"/>
    <x v="2"/>
    <x v="2"/>
    <s v="HL rama górski"/>
    <x v="0"/>
    <d v="2010-11-17T00:00:00"/>
    <x v="3"/>
    <x v="2"/>
    <n v="1364.5"/>
    <n v="722.59490000000005"/>
    <n v="1"/>
    <n v="722.59490000000005"/>
  </r>
  <r>
    <x v="0"/>
    <x v="0"/>
    <x v="2"/>
    <s v="Produkty wykończeniowe"/>
    <x v="2"/>
    <x v="2"/>
    <s v="HL rama górski"/>
    <x v="1"/>
    <d v="2010-11-24T00:00:00"/>
    <x v="3"/>
    <x v="2"/>
    <n v="1349.6"/>
    <n v="809.76"/>
    <n v="1"/>
    <n v="809.76"/>
  </r>
  <r>
    <x v="0"/>
    <x v="1"/>
    <x v="1"/>
    <s v="Główny Wydział Handlowy"/>
    <x v="2"/>
    <x v="2"/>
    <s v="HL rama górski"/>
    <x v="0"/>
    <d v="2010-11-30T00:00:00"/>
    <x v="3"/>
    <x v="2"/>
    <n v="1364.5"/>
    <n v="722.59490000000005"/>
    <n v="2"/>
    <n v="1445.1898000000001"/>
  </r>
  <r>
    <x v="0"/>
    <x v="1"/>
    <x v="1"/>
    <s v="Główny Wydział Handlowy"/>
    <x v="1"/>
    <x v="1"/>
    <s v="Mountain Bike Socks"/>
    <x v="2"/>
    <d v="2010-11-15T00:00:00"/>
    <x v="3"/>
    <x v="2"/>
    <n v="9.5"/>
    <n v="5.7"/>
    <n v="1"/>
    <n v="5.7"/>
  </r>
  <r>
    <x v="0"/>
    <x v="0"/>
    <x v="0"/>
    <s v="Wypożyczalnia rowerowa"/>
    <x v="0"/>
    <x v="3"/>
    <s v="Szosa-150"/>
    <x v="3"/>
    <d v="2010-11-12T00:00:00"/>
    <x v="3"/>
    <x v="2"/>
    <n v="3578.27"/>
    <n v="2146.962"/>
    <n v="2"/>
    <n v="4293.924"/>
  </r>
  <r>
    <x v="0"/>
    <x v="0"/>
    <x v="0"/>
    <s v="Wypożyczalnia rowerowa"/>
    <x v="0"/>
    <x v="3"/>
    <s v="Szosa-650"/>
    <x v="3"/>
    <d v="2010-11-16T00:00:00"/>
    <x v="3"/>
    <x v="2"/>
    <n v="782.99"/>
    <n v="419.45890000000003"/>
    <n v="4"/>
    <n v="1677.8356000000001"/>
  </r>
  <r>
    <x v="0"/>
    <x v="0"/>
    <x v="0"/>
    <s v="Wypożyczalnia rowerowa"/>
    <x v="0"/>
    <x v="3"/>
    <s v="Szosa-650"/>
    <x v="1"/>
    <d v="2010-11-02T00:00:00"/>
    <x v="3"/>
    <x v="2"/>
    <n v="782.99"/>
    <n v="419.45890000000003"/>
    <n v="1"/>
    <n v="419.45890000000003"/>
  </r>
  <r>
    <x v="0"/>
    <x v="0"/>
    <x v="0"/>
    <s v="Wypożyczalnia rowerowa"/>
    <x v="0"/>
    <x v="3"/>
    <s v="Szosa-650"/>
    <x v="3"/>
    <d v="2010-11-27T00:00:00"/>
    <x v="3"/>
    <x v="2"/>
    <n v="782.99"/>
    <n v="419.45890000000003"/>
    <n v="3"/>
    <n v="1258.3767"/>
  </r>
  <r>
    <x v="0"/>
    <x v="0"/>
    <x v="0"/>
    <s v="Wypożyczalnia rowerowa"/>
    <x v="0"/>
    <x v="3"/>
    <s v="Szosa-450"/>
    <x v="3"/>
    <d v="2010-11-02T00:00:00"/>
    <x v="3"/>
    <x v="2"/>
    <n v="1457.99"/>
    <n v="874.79399999999998"/>
    <n v="3"/>
    <n v="2624.3820000000001"/>
  </r>
  <r>
    <x v="0"/>
    <x v="0"/>
    <x v="0"/>
    <s v="Wypożyczalnia rowerowa"/>
    <x v="0"/>
    <x v="3"/>
    <s v="Szosa-650"/>
    <x v="1"/>
    <d v="2010-11-03T00:00:00"/>
    <x v="3"/>
    <x v="2"/>
    <n v="782.99"/>
    <n v="419.45890000000003"/>
    <n v="2"/>
    <n v="838.91780000000006"/>
  </r>
  <r>
    <x v="0"/>
    <x v="0"/>
    <x v="0"/>
    <s v="Wypożyczalnia rowerowa"/>
    <x v="0"/>
    <x v="3"/>
    <s v="Szosa-450"/>
    <x v="3"/>
    <d v="2010-11-12T00:00:00"/>
    <x v="3"/>
    <x v="2"/>
    <n v="1457.99"/>
    <n v="874.79399999999998"/>
    <n v="3"/>
    <n v="2624.3820000000001"/>
  </r>
  <r>
    <x v="0"/>
    <x v="0"/>
    <x v="0"/>
    <s v="Wypożyczalnia rowerowa"/>
    <x v="2"/>
    <x v="6"/>
    <s v="LL rama rowerowa"/>
    <x v="3"/>
    <d v="2010-11-03T00:00:00"/>
    <x v="3"/>
    <x v="2"/>
    <n v="337.22"/>
    <n v="183.93819999999999"/>
    <n v="1"/>
    <n v="183.93819999999999"/>
  </r>
  <r>
    <x v="0"/>
    <x v="0"/>
    <x v="0"/>
    <s v="Wypożyczalnia rowerowa"/>
    <x v="0"/>
    <x v="3"/>
    <s v="Szosa-450"/>
    <x v="3"/>
    <d v="2010-11-08T00:00:00"/>
    <x v="3"/>
    <x v="2"/>
    <n v="1457.99"/>
    <n v="874.79399999999998"/>
    <n v="4"/>
    <n v="3499.1759999999999"/>
  </r>
  <r>
    <x v="0"/>
    <x v="0"/>
    <x v="0"/>
    <s v="Wypożyczalnia rowerowa"/>
    <x v="0"/>
    <x v="3"/>
    <s v="Szosa-650"/>
    <x v="1"/>
    <d v="2010-11-30T00:00:00"/>
    <x v="3"/>
    <x v="2"/>
    <n v="782.99"/>
    <n v="419.45890000000003"/>
    <n v="1"/>
    <n v="419.45890000000003"/>
  </r>
  <r>
    <x v="0"/>
    <x v="0"/>
    <x v="0"/>
    <s v="Wypożyczalnia rowerowa"/>
    <x v="2"/>
    <x v="6"/>
    <s v="LL rama rowerowa"/>
    <x v="3"/>
    <d v="2010-11-12T00:00:00"/>
    <x v="3"/>
    <x v="2"/>
    <n v="337.22"/>
    <n v="183.93819999999999"/>
    <n v="1"/>
    <n v="183.93819999999999"/>
  </r>
  <r>
    <x v="0"/>
    <x v="0"/>
    <x v="0"/>
    <s v="Wypożyczalnia rowerowa"/>
    <x v="2"/>
    <x v="6"/>
    <s v="HL rama rowerowa szosa"/>
    <x v="3"/>
    <d v="2010-11-13T00:00:00"/>
    <x v="3"/>
    <x v="2"/>
    <n v="1431.5"/>
    <n v="758.07590000000005"/>
    <n v="1"/>
    <n v="758.07590000000005"/>
  </r>
  <r>
    <x v="0"/>
    <x v="0"/>
    <x v="0"/>
    <s v="Wypożyczalnia rowerowa"/>
    <x v="0"/>
    <x v="3"/>
    <s v="Szosa-650"/>
    <x v="1"/>
    <d v="2010-11-21T00:00:00"/>
    <x v="3"/>
    <x v="2"/>
    <n v="782.99"/>
    <n v="419.45890000000003"/>
    <n v="3"/>
    <n v="1258.3767"/>
  </r>
  <r>
    <x v="0"/>
    <x v="0"/>
    <x v="0"/>
    <s v="Wypożyczalnia rowerowa"/>
    <x v="2"/>
    <x v="6"/>
    <s v="HL rama rowerowa szosa"/>
    <x v="3"/>
    <d v="2010-11-08T00:00:00"/>
    <x v="3"/>
    <x v="2"/>
    <n v="1431.5"/>
    <n v="758.07590000000005"/>
    <n v="1"/>
    <n v="758.07590000000005"/>
  </r>
  <r>
    <x v="0"/>
    <x v="0"/>
    <x v="0"/>
    <s v="Wypożyczalnia rowerowa"/>
    <x v="2"/>
    <x v="6"/>
    <s v="LL rama rowerowa"/>
    <x v="3"/>
    <d v="2010-11-05T00:00:00"/>
    <x v="3"/>
    <x v="2"/>
    <n v="337.22"/>
    <n v="183.93819999999999"/>
    <n v="1"/>
    <n v="183.93819999999999"/>
  </r>
  <r>
    <x v="0"/>
    <x v="0"/>
    <x v="0"/>
    <s v="Wypożyczalnia rowerowa"/>
    <x v="2"/>
    <x v="6"/>
    <s v="LL rama rowerowa"/>
    <x v="1"/>
    <d v="2010-11-21T00:00:00"/>
    <x v="3"/>
    <x v="2"/>
    <n v="337.22"/>
    <n v="178.58080000000001"/>
    <n v="1"/>
    <n v="178.58080000000001"/>
  </r>
  <r>
    <x v="0"/>
    <x v="0"/>
    <x v="0"/>
    <s v="Wypożyczalnia rowerowa"/>
    <x v="0"/>
    <x v="3"/>
    <s v="Szosa-650"/>
    <x v="3"/>
    <d v="2010-11-24T00:00:00"/>
    <x v="3"/>
    <x v="2"/>
    <n v="782.99"/>
    <n v="419.45890000000003"/>
    <n v="1"/>
    <n v="419.45890000000003"/>
  </r>
  <r>
    <x v="0"/>
    <x v="0"/>
    <x v="0"/>
    <s v="Wypożyczalnia rowerowa"/>
    <x v="2"/>
    <x v="6"/>
    <s v="LL rama rowerowa"/>
    <x v="3"/>
    <d v="2010-11-29T00:00:00"/>
    <x v="3"/>
    <x v="2"/>
    <n v="337.22"/>
    <n v="183.93819999999999"/>
    <n v="1"/>
    <n v="183.93819999999999"/>
  </r>
  <r>
    <x v="0"/>
    <x v="0"/>
    <x v="0"/>
    <s v="Wypożyczalnia rowerowa"/>
    <x v="2"/>
    <x v="6"/>
    <s v="LL rama rowerowa"/>
    <x v="1"/>
    <d v="2010-11-22T00:00:00"/>
    <x v="3"/>
    <x v="2"/>
    <n v="337.22"/>
    <n v="178.58080000000001"/>
    <n v="1"/>
    <n v="178.58080000000001"/>
  </r>
  <r>
    <x v="0"/>
    <x v="0"/>
    <x v="0"/>
    <s v="Wypożyczalnia rowerowa"/>
    <x v="0"/>
    <x v="3"/>
    <s v="Szosa-450"/>
    <x v="3"/>
    <d v="2010-11-09T00:00:00"/>
    <x v="3"/>
    <x v="2"/>
    <n v="1457.99"/>
    <n v="874.79399999999998"/>
    <n v="1"/>
    <n v="874.79399999999998"/>
  </r>
  <r>
    <x v="0"/>
    <x v="0"/>
    <x v="2"/>
    <s v="Hurtownia motoryzacyjna"/>
    <x v="0"/>
    <x v="3"/>
    <s v="Szosa-450"/>
    <x v="3"/>
    <d v="2010-11-21T00:00:00"/>
    <x v="3"/>
    <x v="2"/>
    <n v="1457.99"/>
    <n v="874.79399999999998"/>
    <n v="2"/>
    <n v="1749.588"/>
  </r>
  <r>
    <x v="0"/>
    <x v="0"/>
    <x v="2"/>
    <s v="Hamulce i Przerzutki"/>
    <x v="0"/>
    <x v="0"/>
    <s v="Górski-100"/>
    <x v="1"/>
    <d v="2010-11-11T00:00:00"/>
    <x v="3"/>
    <x v="2"/>
    <n v="3374.99"/>
    <n v="2024.9939999999999"/>
    <n v="4"/>
    <n v="8099.9759999999997"/>
  </r>
  <r>
    <x v="0"/>
    <x v="0"/>
    <x v="2"/>
    <s v="Hamulce i Przerzutki"/>
    <x v="1"/>
    <x v="5"/>
    <s v="nakładka na rower"/>
    <x v="4"/>
    <d v="2010-11-16T00:00:00"/>
    <x v="3"/>
    <x v="2"/>
    <n v="8.99"/>
    <n v="5.1864999999999997"/>
    <n v="1"/>
    <n v="5.1864999999999997"/>
  </r>
  <r>
    <x v="0"/>
    <x v="0"/>
    <x v="2"/>
    <s v="Hamulce i Przerzutki"/>
    <x v="2"/>
    <x v="2"/>
    <s v="HL rama górski"/>
    <x v="1"/>
    <d v="2010-11-03T00:00:00"/>
    <x v="3"/>
    <x v="2"/>
    <n v="1349.6"/>
    <n v="714.70429999999999"/>
    <n v="4"/>
    <n v="2858.8172"/>
  </r>
  <r>
    <x v="0"/>
    <x v="0"/>
    <x v="2"/>
    <s v="Hamulce i Przerzutki"/>
    <x v="0"/>
    <x v="0"/>
    <s v="Górski-100"/>
    <x v="0"/>
    <d v="2010-11-05T00:00:00"/>
    <x v="3"/>
    <x v="2"/>
    <n v="3399.99"/>
    <n v="2039.9939999999999"/>
    <n v="5"/>
    <n v="10199.969999999999"/>
  </r>
  <r>
    <x v="0"/>
    <x v="0"/>
    <x v="2"/>
    <s v="Hamulce i Przerzutki"/>
    <x v="3"/>
    <x v="7"/>
    <s v="Sport-100"/>
    <x v="1"/>
    <d v="2010-11-04T00:00:00"/>
    <x v="3"/>
    <x v="2"/>
    <n v="34.99"/>
    <n v="20.186499999999999"/>
    <n v="2"/>
    <n v="40.372999999999998"/>
  </r>
  <r>
    <x v="0"/>
    <x v="0"/>
    <x v="2"/>
    <s v="Hamulce i Przerzutki"/>
    <x v="0"/>
    <x v="0"/>
    <s v="Górski-100"/>
    <x v="0"/>
    <d v="2010-11-07T00:00:00"/>
    <x v="3"/>
    <x v="2"/>
    <n v="3399.99"/>
    <n v="2039.9939999999999"/>
    <n v="6"/>
    <n v="12239.964"/>
  </r>
  <r>
    <x v="0"/>
    <x v="0"/>
    <x v="2"/>
    <s v="Hamulce i Przerzutki"/>
    <x v="3"/>
    <x v="7"/>
    <s v="Sport-100"/>
    <x v="3"/>
    <d v="2010-11-22T00:00:00"/>
    <x v="3"/>
    <x v="2"/>
    <n v="34.99"/>
    <n v="20.186499999999999"/>
    <n v="6"/>
    <n v="121.119"/>
  </r>
  <r>
    <x v="0"/>
    <x v="0"/>
    <x v="2"/>
    <s v="Hamulce i Przerzutki"/>
    <x v="2"/>
    <x v="2"/>
    <s v="HL rama górski"/>
    <x v="0"/>
    <d v="2010-11-26T00:00:00"/>
    <x v="3"/>
    <x v="2"/>
    <n v="1364.5"/>
    <n v="818.7"/>
    <n v="2"/>
    <n v="1637.4"/>
  </r>
  <r>
    <x v="0"/>
    <x v="0"/>
    <x v="2"/>
    <s v="Hamulce i Przerzutki"/>
    <x v="1"/>
    <x v="4"/>
    <s v="Long-Sleeve Logo Jersey"/>
    <x v="4"/>
    <d v="2010-11-04T00:00:00"/>
    <x v="3"/>
    <x v="2"/>
    <n v="49.99"/>
    <n v="28.840399999999999"/>
    <n v="5"/>
    <n v="144.202"/>
  </r>
  <r>
    <x v="0"/>
    <x v="0"/>
    <x v="2"/>
    <s v="Hamulce i Przerzutki"/>
    <x v="0"/>
    <x v="0"/>
    <s v="Górski-100"/>
    <x v="1"/>
    <d v="2010-11-26T00:00:00"/>
    <x v="3"/>
    <x v="2"/>
    <n v="3374.99"/>
    <n v="2024.9939999999999"/>
    <n v="4"/>
    <n v="8099.9759999999997"/>
  </r>
  <r>
    <x v="0"/>
    <x v="0"/>
    <x v="2"/>
    <s v="Hamulce i Przerzutki"/>
    <x v="2"/>
    <x v="2"/>
    <s v="HL rama górski"/>
    <x v="0"/>
    <d v="2010-11-06T00:00:00"/>
    <x v="3"/>
    <x v="2"/>
    <n v="1364.5"/>
    <n v="722.59490000000005"/>
    <n v="2"/>
    <n v="1445.1898000000001"/>
  </r>
  <r>
    <x v="0"/>
    <x v="0"/>
    <x v="2"/>
    <s v="Hamulce i Przerzutki"/>
    <x v="0"/>
    <x v="0"/>
    <s v="Górski-100"/>
    <x v="1"/>
    <d v="2010-11-18T00:00:00"/>
    <x v="3"/>
    <x v="2"/>
    <n v="3374.99"/>
    <n v="2024.9939999999999"/>
    <n v="4"/>
    <n v="8099.9759999999997"/>
  </r>
  <r>
    <x v="0"/>
    <x v="0"/>
    <x v="2"/>
    <s v="Hamulce i Przerzutki"/>
    <x v="1"/>
    <x v="4"/>
    <s v="Long-Sleeve Logo Jersey"/>
    <x v="4"/>
    <d v="2010-11-22T00:00:00"/>
    <x v="3"/>
    <x v="2"/>
    <n v="49.99"/>
    <n v="28.840399999999999"/>
    <n v="2"/>
    <n v="57.680799999999998"/>
  </r>
  <r>
    <x v="0"/>
    <x v="0"/>
    <x v="2"/>
    <s v="Hamulce i Przerzutki"/>
    <x v="1"/>
    <x v="4"/>
    <s v="Long-Sleeve Logo Jersey"/>
    <x v="4"/>
    <d v="2010-11-09T00:00:00"/>
    <x v="3"/>
    <x v="2"/>
    <n v="49.99"/>
    <n v="28.840399999999999"/>
    <n v="2"/>
    <n v="57.680799999999998"/>
  </r>
  <r>
    <x v="0"/>
    <x v="0"/>
    <x v="2"/>
    <s v="Hamulce i Przerzutki"/>
    <x v="1"/>
    <x v="1"/>
    <s v="Mountain Bike Socks"/>
    <x v="2"/>
    <d v="2010-11-21T00:00:00"/>
    <x v="3"/>
    <x v="2"/>
    <n v="9.5"/>
    <n v="5.7"/>
    <n v="6"/>
    <n v="34.200000000000003"/>
  </r>
  <r>
    <x v="0"/>
    <x v="0"/>
    <x v="2"/>
    <s v="Hamulce i Przerzutki"/>
    <x v="3"/>
    <x v="7"/>
    <s v="Sport-100"/>
    <x v="5"/>
    <d v="2010-11-08T00:00:00"/>
    <x v="3"/>
    <x v="2"/>
    <n v="34.99"/>
    <n v="20.186499999999999"/>
    <n v="1"/>
    <n v="20.186499999999999"/>
  </r>
  <r>
    <x v="0"/>
    <x v="0"/>
    <x v="2"/>
    <s v="Hamulce i Przerzutki"/>
    <x v="0"/>
    <x v="0"/>
    <s v="Górski-100"/>
    <x v="0"/>
    <d v="2010-11-14T00:00:00"/>
    <x v="3"/>
    <x v="2"/>
    <n v="3399.99"/>
    <n v="2039.9939999999999"/>
    <n v="5"/>
    <n v="10199.969999999999"/>
  </r>
  <r>
    <x v="0"/>
    <x v="0"/>
    <x v="2"/>
    <s v="Hamulce i Przerzutki"/>
    <x v="1"/>
    <x v="1"/>
    <s v="Mountain Bike Socks"/>
    <x v="2"/>
    <d v="2010-11-26T00:00:00"/>
    <x v="3"/>
    <x v="2"/>
    <n v="9.5"/>
    <n v="5.7"/>
    <n v="3"/>
    <n v="17.100000000000001"/>
  </r>
  <r>
    <x v="0"/>
    <x v="0"/>
    <x v="2"/>
    <s v="Hamulce i Przerzutki"/>
    <x v="0"/>
    <x v="0"/>
    <s v="Górski-100"/>
    <x v="0"/>
    <d v="2010-11-01T00:00:00"/>
    <x v="3"/>
    <x v="2"/>
    <n v="3399.99"/>
    <n v="2039.9939999999999"/>
    <n v="2"/>
    <n v="4079.9879999999998"/>
  </r>
  <r>
    <x v="0"/>
    <x v="0"/>
    <x v="3"/>
    <s v="części do rowerów wyczynowych"/>
    <x v="1"/>
    <x v="4"/>
    <s v="Long-Sleeve Logo Jersey"/>
    <x v="4"/>
    <d v="2010-12-11T00:00:00"/>
    <x v="3"/>
    <x v="2"/>
    <n v="49.99"/>
    <n v="28.840399999999999"/>
    <n v="4"/>
    <n v="115.3616"/>
  </r>
  <r>
    <x v="0"/>
    <x v="0"/>
    <x v="3"/>
    <s v="części do rowerów wyczynowych"/>
    <x v="0"/>
    <x v="3"/>
    <s v="Szosa-650"/>
    <x v="1"/>
    <d v="2010-12-07T00:00:00"/>
    <x v="3"/>
    <x v="2"/>
    <n v="782.99"/>
    <n v="419.45890000000003"/>
    <n v="2"/>
    <n v="838.91780000000006"/>
  </r>
  <r>
    <x v="0"/>
    <x v="0"/>
    <x v="3"/>
    <s v="części do rowerów wyczynowych"/>
    <x v="2"/>
    <x v="6"/>
    <s v="LL rama rowerowa"/>
    <x v="1"/>
    <d v="2010-12-28T00:00:00"/>
    <x v="3"/>
    <x v="2"/>
    <n v="337.22"/>
    <n v="178.58080000000001"/>
    <n v="3"/>
    <n v="535.74240000000009"/>
  </r>
  <r>
    <x v="0"/>
    <x v="0"/>
    <x v="3"/>
    <s v="części do rowerów wyczynowych"/>
    <x v="2"/>
    <x v="6"/>
    <s v="LL rama rowerowa"/>
    <x v="3"/>
    <d v="2010-12-28T00:00:00"/>
    <x v="3"/>
    <x v="2"/>
    <n v="337.22"/>
    <n v="183.93819999999999"/>
    <n v="3"/>
    <n v="551.81459999999993"/>
  </r>
  <r>
    <x v="0"/>
    <x v="0"/>
    <x v="3"/>
    <s v="części do rowerów wyczynowych"/>
    <x v="2"/>
    <x v="6"/>
    <s v="LL rama rowerowa"/>
    <x v="3"/>
    <d v="2010-12-17T00:00:00"/>
    <x v="3"/>
    <x v="2"/>
    <n v="337.22"/>
    <n v="183.93819999999999"/>
    <n v="2"/>
    <n v="367.87639999999999"/>
  </r>
  <r>
    <x v="0"/>
    <x v="0"/>
    <x v="3"/>
    <s v="części do rowerów wyczynowych"/>
    <x v="2"/>
    <x v="6"/>
    <s v="LL rama rowerowa"/>
    <x v="1"/>
    <d v="2010-12-28T00:00:00"/>
    <x v="3"/>
    <x v="2"/>
    <n v="337.22"/>
    <n v="178.58080000000001"/>
    <n v="1"/>
    <n v="178.58080000000001"/>
  </r>
  <r>
    <x v="0"/>
    <x v="0"/>
    <x v="3"/>
    <s v="części do rowerów wyczynowych"/>
    <x v="0"/>
    <x v="3"/>
    <s v="Szosa-450"/>
    <x v="3"/>
    <d v="2010-12-09T00:00:00"/>
    <x v="3"/>
    <x v="2"/>
    <n v="1457.99"/>
    <n v="874.79399999999998"/>
    <n v="2"/>
    <n v="1749.588"/>
  </r>
  <r>
    <x v="0"/>
    <x v="0"/>
    <x v="3"/>
    <s v="części do rowerów wyczynowych"/>
    <x v="0"/>
    <x v="3"/>
    <s v="Szosa-650"/>
    <x v="3"/>
    <d v="2010-12-18T00:00:00"/>
    <x v="3"/>
    <x v="2"/>
    <n v="782.99"/>
    <n v="419.45890000000003"/>
    <n v="2"/>
    <n v="838.91780000000006"/>
  </r>
  <r>
    <x v="0"/>
    <x v="0"/>
    <x v="3"/>
    <s v="części do rowerów wyczynowych"/>
    <x v="0"/>
    <x v="3"/>
    <s v="Szosa-650"/>
    <x v="1"/>
    <d v="2010-12-30T00:00:00"/>
    <x v="3"/>
    <x v="2"/>
    <n v="782.99"/>
    <n v="419.45890000000003"/>
    <n v="3"/>
    <n v="1258.3767"/>
  </r>
  <r>
    <x v="0"/>
    <x v="0"/>
    <x v="3"/>
    <s v="części do rowerów wyczynowych"/>
    <x v="0"/>
    <x v="3"/>
    <s v="Szosa-650"/>
    <x v="3"/>
    <d v="2010-12-07T00:00:00"/>
    <x v="3"/>
    <x v="2"/>
    <n v="782.99"/>
    <n v="419.45890000000003"/>
    <n v="2"/>
    <n v="838.91780000000006"/>
  </r>
  <r>
    <x v="0"/>
    <x v="0"/>
    <x v="3"/>
    <s v="części do rowerów wyczynowych"/>
    <x v="3"/>
    <x v="7"/>
    <s v="Sport-100"/>
    <x v="5"/>
    <d v="2010-12-09T00:00:00"/>
    <x v="3"/>
    <x v="2"/>
    <n v="34.99"/>
    <n v="20.186499999999999"/>
    <n v="4"/>
    <n v="80.745999999999995"/>
  </r>
  <r>
    <x v="0"/>
    <x v="0"/>
    <x v="3"/>
    <s v="części do rowerów wyczynowych"/>
    <x v="2"/>
    <x v="6"/>
    <s v="ML rama rowerowa"/>
    <x v="3"/>
    <d v="2010-12-20T00:00:00"/>
    <x v="3"/>
    <x v="2"/>
    <n v="594.83000000000004"/>
    <n v="356.89800000000002"/>
    <n v="1"/>
    <n v="356.89800000000002"/>
  </r>
  <r>
    <x v="0"/>
    <x v="0"/>
    <x v="3"/>
    <s v="części do rowerów wyczynowych"/>
    <x v="0"/>
    <x v="3"/>
    <s v="Szosa-450"/>
    <x v="3"/>
    <d v="2010-12-16T00:00:00"/>
    <x v="3"/>
    <x v="2"/>
    <n v="1457.99"/>
    <n v="874.79399999999998"/>
    <n v="3"/>
    <n v="2624.3820000000001"/>
  </r>
  <r>
    <x v="0"/>
    <x v="0"/>
    <x v="3"/>
    <s v="części do rowerów wyczynowych"/>
    <x v="0"/>
    <x v="3"/>
    <s v="Szosa-450"/>
    <x v="3"/>
    <d v="2010-12-21T00:00:00"/>
    <x v="3"/>
    <x v="2"/>
    <n v="1457.99"/>
    <n v="874.79399999999998"/>
    <n v="2"/>
    <n v="1749.588"/>
  </r>
  <r>
    <x v="0"/>
    <x v="0"/>
    <x v="3"/>
    <s v="części do rowerów wyczynowych"/>
    <x v="2"/>
    <x v="6"/>
    <s v="LL rama rowerowa"/>
    <x v="3"/>
    <d v="2010-12-31T00:00:00"/>
    <x v="3"/>
    <x v="2"/>
    <n v="337.22"/>
    <n v="183.93819999999999"/>
    <n v="1"/>
    <n v="183.93819999999999"/>
  </r>
  <r>
    <x v="0"/>
    <x v="0"/>
    <x v="3"/>
    <s v="części do rowerów wyczynowych"/>
    <x v="3"/>
    <x v="7"/>
    <s v="Sport-100"/>
    <x v="1"/>
    <d v="2010-12-01T00:00:00"/>
    <x v="3"/>
    <x v="2"/>
    <n v="34.99"/>
    <n v="20.186499999999999"/>
    <n v="1"/>
    <n v="20.186499999999999"/>
  </r>
  <r>
    <x v="0"/>
    <x v="0"/>
    <x v="3"/>
    <s v="części do rowerów wyczynowych"/>
    <x v="0"/>
    <x v="3"/>
    <s v="Szosa-650"/>
    <x v="3"/>
    <d v="2010-12-10T00:00:00"/>
    <x v="3"/>
    <x v="2"/>
    <n v="782.99"/>
    <n v="419.45890000000003"/>
    <n v="5"/>
    <n v="2097.2945"/>
  </r>
  <r>
    <x v="0"/>
    <x v="0"/>
    <x v="3"/>
    <s v="części do rowerów wyczynowych"/>
    <x v="1"/>
    <x v="4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części do rowerów wyczynowych"/>
    <x v="1"/>
    <x v="5"/>
    <s v="nakładka na rower"/>
    <x v="4"/>
    <d v="2010-12-23T00:00:00"/>
    <x v="3"/>
    <x v="2"/>
    <n v="8.99"/>
    <n v="5.1864999999999997"/>
    <n v="4"/>
    <n v="20.745999999999999"/>
  </r>
  <r>
    <x v="0"/>
    <x v="0"/>
    <x v="2"/>
    <s v="Centralny Dyskont Rowerowy"/>
    <x v="1"/>
    <x v="4"/>
    <s v="Long-Sleeve Logo Jersey"/>
    <x v="4"/>
    <d v="2010-12-04T00:00:00"/>
    <x v="3"/>
    <x v="2"/>
    <n v="49.99"/>
    <n v="28.840399999999999"/>
    <n v="4"/>
    <n v="115.3616"/>
  </r>
  <r>
    <x v="0"/>
    <x v="0"/>
    <x v="2"/>
    <s v="Centralny Dyskont Rowerowy"/>
    <x v="0"/>
    <x v="0"/>
    <s v="Górski-100"/>
    <x v="1"/>
    <d v="2010-12-26T00:00:00"/>
    <x v="3"/>
    <x v="2"/>
    <n v="3374.99"/>
    <n v="2024.9939999999999"/>
    <n v="3"/>
    <n v="6074.982"/>
  </r>
  <r>
    <x v="0"/>
    <x v="0"/>
    <x v="2"/>
    <s v="Centralny Dyskont Rowerowy"/>
    <x v="1"/>
    <x v="1"/>
    <s v="Mountain Bike Socks"/>
    <x v="2"/>
    <d v="2010-12-18T00:00:00"/>
    <x v="3"/>
    <x v="2"/>
    <n v="9.5"/>
    <n v="5.51"/>
    <n v="12"/>
    <n v="66.12"/>
  </r>
  <r>
    <x v="0"/>
    <x v="0"/>
    <x v="2"/>
    <s v="Centralny Dyskont Rowerowy"/>
    <x v="0"/>
    <x v="0"/>
    <s v="Górski-100"/>
    <x v="0"/>
    <d v="2010-12-28T00:00:00"/>
    <x v="3"/>
    <x v="2"/>
    <n v="3399.99"/>
    <n v="2039.9939999999999"/>
    <n v="2"/>
    <n v="4079.9879999999998"/>
  </r>
  <r>
    <x v="0"/>
    <x v="0"/>
    <x v="2"/>
    <s v="Centralny Dyskont Rowerowy"/>
    <x v="0"/>
    <x v="0"/>
    <s v="Górski-100"/>
    <x v="1"/>
    <d v="2010-12-01T00:00:00"/>
    <x v="3"/>
    <x v="2"/>
    <n v="3374.99"/>
    <n v="2024.9939999999999"/>
    <n v="2"/>
    <n v="4049.9879999999998"/>
  </r>
  <r>
    <x v="0"/>
    <x v="0"/>
    <x v="2"/>
    <s v="Centralny Dyskont Rowerowy"/>
    <x v="0"/>
    <x v="0"/>
    <s v="Górski-100"/>
    <x v="0"/>
    <d v="2010-12-29T00:00:00"/>
    <x v="3"/>
    <x v="2"/>
    <n v="3399.99"/>
    <n v="2039.9939999999999"/>
    <n v="4"/>
    <n v="8159.9759999999997"/>
  </r>
  <r>
    <x v="0"/>
    <x v="0"/>
    <x v="2"/>
    <s v="Centralny Dyskont Rowerowy"/>
    <x v="0"/>
    <x v="0"/>
    <s v="Górski-100"/>
    <x v="0"/>
    <d v="2010-12-31T00:00:00"/>
    <x v="3"/>
    <x v="2"/>
    <n v="3399.99"/>
    <n v="2039.9939999999999"/>
    <n v="1"/>
    <n v="2039.9939999999999"/>
  </r>
  <r>
    <x v="0"/>
    <x v="0"/>
    <x v="2"/>
    <s v="Centralny Dyskont Rowerowy"/>
    <x v="0"/>
    <x v="0"/>
    <s v="Górski-100"/>
    <x v="1"/>
    <d v="2010-12-07T00:00:00"/>
    <x v="3"/>
    <x v="2"/>
    <n v="3374.99"/>
    <n v="2024.9939999999999"/>
    <n v="2"/>
    <n v="4049.9879999999998"/>
  </r>
  <r>
    <x v="0"/>
    <x v="0"/>
    <x v="2"/>
    <s v="Centralny Dyskont Rowerowy"/>
    <x v="0"/>
    <x v="0"/>
    <s v="Górski-100"/>
    <x v="1"/>
    <d v="2010-12-17T00:00:00"/>
    <x v="3"/>
    <x v="2"/>
    <n v="3374.99"/>
    <n v="2024.9939999999999"/>
    <n v="2"/>
    <n v="4049.9879999999998"/>
  </r>
  <r>
    <x v="0"/>
    <x v="0"/>
    <x v="2"/>
    <s v="Centralny Dyskont Rowerowy"/>
    <x v="1"/>
    <x v="1"/>
    <s v="Mountain Bike Socks"/>
    <x v="2"/>
    <d v="2010-12-01T00:00:00"/>
    <x v="3"/>
    <x v="2"/>
    <n v="9.5"/>
    <n v="5.7"/>
    <n v="5"/>
    <n v="28.5"/>
  </r>
  <r>
    <x v="0"/>
    <x v="0"/>
    <x v="2"/>
    <s v="Centralny Dyskont Rowerowy"/>
    <x v="0"/>
    <x v="0"/>
    <s v="Górski-100"/>
    <x v="0"/>
    <d v="2010-12-27T00:00:00"/>
    <x v="3"/>
    <x v="2"/>
    <n v="3399.99"/>
    <n v="2039.9939999999999"/>
    <n v="1"/>
    <n v="2039.9939999999999"/>
  </r>
  <r>
    <x v="0"/>
    <x v="0"/>
    <x v="0"/>
    <s v="Stylish Department Stores"/>
    <x v="1"/>
    <x v="4"/>
    <s v="Long-Sleeve Logo Jersey"/>
    <x v="4"/>
    <d v="2010-12-05T00:00:00"/>
    <x v="3"/>
    <x v="2"/>
    <n v="49.99"/>
    <n v="28.840399999999999"/>
    <n v="4"/>
    <n v="115.3616"/>
  </r>
  <r>
    <x v="0"/>
    <x v="0"/>
    <x v="0"/>
    <s v="Stylish Department Stores"/>
    <x v="0"/>
    <x v="3"/>
    <s v="Szosa-650"/>
    <x v="1"/>
    <d v="2010-12-24T00:00:00"/>
    <x v="3"/>
    <x v="2"/>
    <n v="782.99"/>
    <n v="419.45890000000003"/>
    <n v="2"/>
    <n v="838.91780000000006"/>
  </r>
  <r>
    <x v="0"/>
    <x v="0"/>
    <x v="0"/>
    <s v="Stylish Department Stores"/>
    <x v="0"/>
    <x v="3"/>
    <s v="Szosa-650"/>
    <x v="3"/>
    <d v="2010-12-22T00:00:00"/>
    <x v="3"/>
    <x v="2"/>
    <n v="782.99"/>
    <n v="419.45890000000003"/>
    <n v="3"/>
    <n v="1258.3767"/>
  </r>
  <r>
    <x v="0"/>
    <x v="0"/>
    <x v="0"/>
    <s v="Stylish Department Stores"/>
    <x v="0"/>
    <x v="3"/>
    <s v="Szosa-650"/>
    <x v="3"/>
    <d v="2010-12-07T00:00:00"/>
    <x v="3"/>
    <x v="2"/>
    <n v="782.99"/>
    <n v="419.45890000000003"/>
    <n v="2"/>
    <n v="838.91780000000006"/>
  </r>
  <r>
    <x v="0"/>
    <x v="0"/>
    <x v="0"/>
    <s v="Stylish Department Stores"/>
    <x v="1"/>
    <x v="5"/>
    <s v="nakładka na rower"/>
    <x v="4"/>
    <d v="2010-12-21T00:00:00"/>
    <x v="3"/>
    <x v="2"/>
    <n v="8.99"/>
    <n v="5.1864999999999997"/>
    <n v="2"/>
    <n v="10.372999999999999"/>
  </r>
  <r>
    <x v="0"/>
    <x v="0"/>
    <x v="0"/>
    <s v="Stylish Department Stores"/>
    <x v="0"/>
    <x v="3"/>
    <s v="Szosa-450"/>
    <x v="3"/>
    <d v="2010-12-09T00:00:00"/>
    <x v="3"/>
    <x v="2"/>
    <n v="1457.99"/>
    <n v="874.79399999999998"/>
    <n v="2"/>
    <n v="1749.588"/>
  </r>
  <r>
    <x v="0"/>
    <x v="1"/>
    <x v="1"/>
    <s v="Największy Sklep Rowerowy"/>
    <x v="1"/>
    <x v="4"/>
    <s v="Long-Sleeve Logo Jersey"/>
    <x v="4"/>
    <d v="2010-12-27T00:00:00"/>
    <x v="3"/>
    <x v="2"/>
    <n v="49.99"/>
    <n v="28.840399999999999"/>
    <n v="1"/>
    <n v="28.840399999999999"/>
  </r>
  <r>
    <x v="0"/>
    <x v="1"/>
    <x v="1"/>
    <s v="Największy Sklep Rowerowy"/>
    <x v="1"/>
    <x v="1"/>
    <s v="Mountain Bike Socks"/>
    <x v="2"/>
    <d v="2010-12-21T00:00:00"/>
    <x v="3"/>
    <x v="2"/>
    <n v="9.5"/>
    <n v="5.7"/>
    <n v="2"/>
    <n v="11.4"/>
  </r>
  <r>
    <x v="0"/>
    <x v="1"/>
    <x v="1"/>
    <s v="Największy Sklep Rowerowy"/>
    <x v="0"/>
    <x v="0"/>
    <s v="Górski-100"/>
    <x v="0"/>
    <d v="2010-12-16T00:00:00"/>
    <x v="3"/>
    <x v="2"/>
    <n v="3399.99"/>
    <n v="2039.9939999999999"/>
    <n v="1"/>
    <n v="2039.9939999999999"/>
  </r>
  <r>
    <x v="0"/>
    <x v="1"/>
    <x v="1"/>
    <s v="Największy Sklep Rowerowy"/>
    <x v="0"/>
    <x v="0"/>
    <s v="Górski-100"/>
    <x v="0"/>
    <d v="2010-12-06T00:00:00"/>
    <x v="3"/>
    <x v="2"/>
    <n v="3399.99"/>
    <n v="2039.9939999999999"/>
    <n v="2"/>
    <n v="4079.9879999999998"/>
  </r>
  <r>
    <x v="0"/>
    <x v="1"/>
    <x v="1"/>
    <s v="Największy Sklep Rowerowy"/>
    <x v="0"/>
    <x v="0"/>
    <s v="Górski-100"/>
    <x v="1"/>
    <d v="2010-12-03T00:00:00"/>
    <x v="3"/>
    <x v="2"/>
    <n v="3374.99"/>
    <n v="2024.9939999999999"/>
    <n v="1"/>
    <n v="2024.9939999999999"/>
  </r>
  <r>
    <x v="0"/>
    <x v="1"/>
    <x v="1"/>
    <s v="Największy Sklep Rowerowy"/>
    <x v="0"/>
    <x v="0"/>
    <s v="Górski-100"/>
    <x v="1"/>
    <d v="2010-12-25T00:00:00"/>
    <x v="3"/>
    <x v="2"/>
    <n v="3374.99"/>
    <n v="2024.9939999999999"/>
    <n v="1"/>
    <n v="2024.9939999999999"/>
  </r>
  <r>
    <x v="0"/>
    <x v="1"/>
    <x v="1"/>
    <s v="Największy Sklep Rowerowy"/>
    <x v="0"/>
    <x v="0"/>
    <s v="Górski-100"/>
    <x v="0"/>
    <d v="2010-12-09T00:00:00"/>
    <x v="3"/>
    <x v="2"/>
    <n v="3399.99"/>
    <n v="2039.9939999999999"/>
    <n v="2"/>
    <n v="4079.9879999999998"/>
  </r>
  <r>
    <x v="0"/>
    <x v="0"/>
    <x v="0"/>
    <s v="Wielki sklep rowerowy"/>
    <x v="0"/>
    <x v="3"/>
    <s v="Szosa-150"/>
    <x v="3"/>
    <d v="2010-12-03T00:00:00"/>
    <x v="3"/>
    <x v="2"/>
    <n v="3578.27"/>
    <n v="2146.962"/>
    <n v="2"/>
    <n v="4293.924"/>
  </r>
  <r>
    <x v="0"/>
    <x v="0"/>
    <x v="0"/>
    <s v="Wielki sklep rowerowy"/>
    <x v="0"/>
    <x v="3"/>
    <s v="Szosa-450"/>
    <x v="3"/>
    <d v="2010-12-24T00:00:00"/>
    <x v="3"/>
    <x v="2"/>
    <n v="1457.99"/>
    <n v="874.79399999999998"/>
    <n v="5"/>
    <n v="4373.97"/>
  </r>
  <r>
    <x v="0"/>
    <x v="0"/>
    <x v="0"/>
    <s v="Wielki sklep rowerowy"/>
    <x v="3"/>
    <x v="7"/>
    <s v="Sport-100"/>
    <x v="5"/>
    <d v="2010-12-01T00:00:00"/>
    <x v="3"/>
    <x v="2"/>
    <n v="34.99"/>
    <n v="20.186499999999999"/>
    <n v="7"/>
    <n v="141.30549999999999"/>
  </r>
  <r>
    <x v="0"/>
    <x v="0"/>
    <x v="0"/>
    <s v="Wielki sklep rowerowy"/>
    <x v="0"/>
    <x v="3"/>
    <s v="Szosa-650"/>
    <x v="3"/>
    <d v="2010-12-14T00:00:00"/>
    <x v="3"/>
    <x v="2"/>
    <n v="782.99"/>
    <n v="419.45890000000003"/>
    <n v="9"/>
    <n v="3775.1301000000003"/>
  </r>
  <r>
    <x v="0"/>
    <x v="0"/>
    <x v="0"/>
    <s v="Wielki sklep rowerowy"/>
    <x v="0"/>
    <x v="3"/>
    <s v="Szosa-650"/>
    <x v="1"/>
    <d v="2010-12-11T00:00:00"/>
    <x v="3"/>
    <x v="2"/>
    <n v="782.99"/>
    <n v="419.45890000000003"/>
    <n v="5"/>
    <n v="2097.2945"/>
  </r>
  <r>
    <x v="0"/>
    <x v="0"/>
    <x v="0"/>
    <s v="Wielki sklep rowerowy"/>
    <x v="0"/>
    <x v="3"/>
    <s v="Szosa-450"/>
    <x v="3"/>
    <d v="2010-12-05T00:00:00"/>
    <x v="3"/>
    <x v="2"/>
    <n v="1457.99"/>
    <n v="874.79399999999998"/>
    <n v="8"/>
    <n v="6998.3519999999999"/>
  </r>
  <r>
    <x v="0"/>
    <x v="0"/>
    <x v="0"/>
    <s v="Wielki sklep rowerowy"/>
    <x v="0"/>
    <x v="3"/>
    <s v="Szosa-650"/>
    <x v="1"/>
    <d v="2010-12-02T00:00:00"/>
    <x v="3"/>
    <x v="2"/>
    <n v="782.99"/>
    <n v="419.45890000000003"/>
    <n v="1"/>
    <n v="419.45890000000003"/>
  </r>
  <r>
    <x v="0"/>
    <x v="0"/>
    <x v="0"/>
    <s v="Wielki sklep rowerowy"/>
    <x v="0"/>
    <x v="3"/>
    <s v="Szosa-650"/>
    <x v="1"/>
    <d v="2010-12-26T00:00:00"/>
    <x v="3"/>
    <x v="2"/>
    <n v="782.99"/>
    <n v="419.45890000000003"/>
    <n v="6"/>
    <n v="2516.7534000000001"/>
  </r>
  <r>
    <x v="0"/>
    <x v="0"/>
    <x v="0"/>
    <s v="Wielki sklep rowerowy"/>
    <x v="0"/>
    <x v="3"/>
    <s v="Szosa-650"/>
    <x v="1"/>
    <d v="2010-12-08T00:00:00"/>
    <x v="3"/>
    <x v="2"/>
    <n v="782.99"/>
    <n v="419.45890000000003"/>
    <n v="1"/>
    <n v="419.45890000000003"/>
  </r>
  <r>
    <x v="0"/>
    <x v="0"/>
    <x v="0"/>
    <s v="Wielki sklep rowerowy"/>
    <x v="2"/>
    <x v="6"/>
    <s v="LL rama rowerowa"/>
    <x v="3"/>
    <d v="2010-12-22T00:00:00"/>
    <x v="3"/>
    <x v="2"/>
    <n v="337.22"/>
    <n v="183.93819999999999"/>
    <n v="1"/>
    <n v="183.93819999999999"/>
  </r>
  <r>
    <x v="0"/>
    <x v="0"/>
    <x v="0"/>
    <s v="Wielki sklep rowerowy"/>
    <x v="2"/>
    <x v="6"/>
    <s v="HL rama rowerowa szosa"/>
    <x v="3"/>
    <d v="2010-12-07T00:00:00"/>
    <x v="3"/>
    <x v="2"/>
    <n v="1431.5"/>
    <n v="758.07590000000005"/>
    <n v="2"/>
    <n v="1516.1518000000001"/>
  </r>
  <r>
    <x v="0"/>
    <x v="0"/>
    <x v="0"/>
    <s v="Wielki sklep rowerowy"/>
    <x v="3"/>
    <x v="7"/>
    <s v="Sport-100"/>
    <x v="1"/>
    <d v="2010-12-19T00:00:00"/>
    <x v="3"/>
    <x v="2"/>
    <n v="34.99"/>
    <n v="20.186499999999999"/>
    <n v="7"/>
    <n v="141.30549999999999"/>
  </r>
  <r>
    <x v="0"/>
    <x v="0"/>
    <x v="0"/>
    <s v="Wielki sklep rowerowy"/>
    <x v="0"/>
    <x v="3"/>
    <s v="Szosa-450"/>
    <x v="3"/>
    <d v="2010-12-19T00:00:00"/>
    <x v="3"/>
    <x v="2"/>
    <n v="1457.99"/>
    <n v="874.79399999999998"/>
    <n v="5"/>
    <n v="4373.97"/>
  </r>
  <r>
    <x v="0"/>
    <x v="0"/>
    <x v="0"/>
    <s v="Wielki sklep rowerowy"/>
    <x v="1"/>
    <x v="4"/>
    <s v="Long-Sleeve Logo Jersey"/>
    <x v="4"/>
    <d v="2010-12-30T00:00:00"/>
    <x v="3"/>
    <x v="2"/>
    <n v="49.99"/>
    <n v="28.840399999999999"/>
    <n v="4"/>
    <n v="115.3616"/>
  </r>
  <r>
    <x v="0"/>
    <x v="0"/>
    <x v="0"/>
    <s v="Wielki sklep rowerowy"/>
    <x v="1"/>
    <x v="5"/>
    <s v="nakładka na rower"/>
    <x v="4"/>
    <d v="2010-12-09T00:00:00"/>
    <x v="3"/>
    <x v="2"/>
    <n v="8.99"/>
    <n v="5.1864999999999997"/>
    <n v="6"/>
    <n v="31.119"/>
  </r>
  <r>
    <x v="0"/>
    <x v="0"/>
    <x v="0"/>
    <s v="Wielki sklep rowerowy"/>
    <x v="2"/>
    <x v="6"/>
    <s v="HL rama rowerowa szosa"/>
    <x v="3"/>
    <d v="2010-12-27T00:00:00"/>
    <x v="3"/>
    <x v="2"/>
    <n v="1431.5"/>
    <n v="758.07590000000005"/>
    <n v="1"/>
    <n v="758.07590000000005"/>
  </r>
  <r>
    <x v="0"/>
    <x v="0"/>
    <x v="0"/>
    <s v="Wielki sklep rowerowy"/>
    <x v="2"/>
    <x v="6"/>
    <s v="LL rama rowerowa"/>
    <x v="3"/>
    <d v="2010-12-16T00:00:00"/>
    <x v="3"/>
    <x v="2"/>
    <n v="337.22"/>
    <n v="183.93819999999999"/>
    <n v="2"/>
    <n v="367.87639999999999"/>
  </r>
  <r>
    <x v="0"/>
    <x v="0"/>
    <x v="0"/>
    <s v="Wielki sklep rowerowy"/>
    <x v="1"/>
    <x v="4"/>
    <s v="Long-Sleeve Logo Jersey"/>
    <x v="4"/>
    <d v="2010-12-20T00:00:00"/>
    <x v="3"/>
    <x v="2"/>
    <n v="49.99"/>
    <n v="28.840399999999999"/>
    <n v="4"/>
    <n v="115.3616"/>
  </r>
  <r>
    <x v="0"/>
    <x v="0"/>
    <x v="0"/>
    <s v="Wielki sklep rowerowy"/>
    <x v="2"/>
    <x v="6"/>
    <s v="LL rama rowerowa"/>
    <x v="3"/>
    <d v="2010-12-13T00:00:00"/>
    <x v="3"/>
    <x v="2"/>
    <n v="337.22"/>
    <n v="183.93819999999999"/>
    <n v="3"/>
    <n v="551.81459999999993"/>
  </r>
  <r>
    <x v="0"/>
    <x v="0"/>
    <x v="0"/>
    <s v="Wielki sklep rowerowy"/>
    <x v="2"/>
    <x v="6"/>
    <s v="ML rama rowerowa"/>
    <x v="3"/>
    <d v="2010-12-27T00:00:00"/>
    <x v="3"/>
    <x v="2"/>
    <n v="594.83000000000004"/>
    <n v="356.89800000000002"/>
    <n v="8"/>
    <n v="2855.1840000000002"/>
  </r>
  <r>
    <x v="0"/>
    <x v="0"/>
    <x v="0"/>
    <s v="Wielki sklep rowerowy"/>
    <x v="1"/>
    <x v="4"/>
    <s v="Long-Sleeve Logo Jersey"/>
    <x v="4"/>
    <d v="2010-12-21T00:00:00"/>
    <x v="3"/>
    <x v="2"/>
    <n v="49.99"/>
    <n v="27.879000000000001"/>
    <n v="12"/>
    <n v="334.548"/>
  </r>
  <r>
    <x v="0"/>
    <x v="0"/>
    <x v="0"/>
    <s v="Wielki sklep rowerowy"/>
    <x v="0"/>
    <x v="3"/>
    <s v="Szosa-650"/>
    <x v="3"/>
    <d v="2010-12-26T00:00:00"/>
    <x v="3"/>
    <x v="2"/>
    <n v="782.99"/>
    <n v="419.45890000000003"/>
    <n v="10"/>
    <n v="4194.5889999999999"/>
  </r>
  <r>
    <x v="0"/>
    <x v="0"/>
    <x v="0"/>
    <s v="Wielki sklep rowerowy"/>
    <x v="0"/>
    <x v="3"/>
    <s v="Szosa-650"/>
    <x v="3"/>
    <d v="2010-12-16T00:00:00"/>
    <x v="3"/>
    <x v="2"/>
    <n v="782.99"/>
    <n v="419.45890000000003"/>
    <n v="8"/>
    <n v="3355.6712000000002"/>
  </r>
  <r>
    <x v="0"/>
    <x v="0"/>
    <x v="0"/>
    <s v="Wielki sklep rowerowy"/>
    <x v="0"/>
    <x v="3"/>
    <s v="Szosa-150"/>
    <x v="3"/>
    <d v="2010-12-17T00:00:00"/>
    <x v="3"/>
    <x v="2"/>
    <n v="3578.27"/>
    <n v="2146.962"/>
    <n v="4"/>
    <n v="8587.848"/>
  </r>
  <r>
    <x v="0"/>
    <x v="0"/>
    <x v="0"/>
    <s v="Wielki sklep rowerowy"/>
    <x v="2"/>
    <x v="6"/>
    <s v="LL rama rowerowa"/>
    <x v="1"/>
    <d v="2010-12-30T00:00:00"/>
    <x v="3"/>
    <x v="2"/>
    <n v="337.22"/>
    <n v="178.58080000000001"/>
    <n v="2"/>
    <n v="357.16160000000002"/>
  </r>
  <r>
    <x v="0"/>
    <x v="0"/>
    <x v="0"/>
    <s v="Wielki sklep rowerowy"/>
    <x v="0"/>
    <x v="3"/>
    <s v="Szosa-650"/>
    <x v="3"/>
    <d v="2010-12-14T00:00:00"/>
    <x v="3"/>
    <x v="2"/>
    <n v="782.99"/>
    <n v="419.45890000000003"/>
    <n v="3"/>
    <n v="1258.3767"/>
  </r>
  <r>
    <x v="0"/>
    <x v="0"/>
    <x v="0"/>
    <s v="Wielki sklep rowerowy"/>
    <x v="3"/>
    <x v="7"/>
    <s v="Sport-100"/>
    <x v="3"/>
    <d v="2010-12-24T00:00:00"/>
    <x v="3"/>
    <x v="2"/>
    <n v="34.99"/>
    <n v="20.186499999999999"/>
    <n v="3"/>
    <n v="60.5595"/>
  </r>
  <r>
    <x v="0"/>
    <x v="0"/>
    <x v="0"/>
    <s v="Wielki sklep rowerowy"/>
    <x v="0"/>
    <x v="3"/>
    <s v="Szosa-650"/>
    <x v="3"/>
    <d v="2010-12-02T00:00:00"/>
    <x v="3"/>
    <x v="2"/>
    <n v="782.99"/>
    <n v="419.45890000000003"/>
    <n v="6"/>
    <n v="2516.7534000000001"/>
  </r>
  <r>
    <x v="0"/>
    <x v="0"/>
    <x v="0"/>
    <s v="Wielki sklep rowerowy"/>
    <x v="2"/>
    <x v="6"/>
    <s v="LL rama rowerowa"/>
    <x v="1"/>
    <d v="2010-12-07T00:00:00"/>
    <x v="3"/>
    <x v="2"/>
    <n v="337.22"/>
    <n v="178.58080000000001"/>
    <n v="2"/>
    <n v="357.16160000000002"/>
  </r>
  <r>
    <x v="0"/>
    <x v="0"/>
    <x v="0"/>
    <s v="Wielki sklep rowerowy"/>
    <x v="2"/>
    <x v="6"/>
    <s v="LL rama rowerowa"/>
    <x v="1"/>
    <d v="2010-12-26T00:00:00"/>
    <x v="3"/>
    <x v="2"/>
    <n v="337.22"/>
    <n v="178.58080000000001"/>
    <n v="1"/>
    <n v="178.58080000000001"/>
  </r>
  <r>
    <x v="0"/>
    <x v="0"/>
    <x v="0"/>
    <s v="Wielki sklep rowerowy"/>
    <x v="2"/>
    <x v="6"/>
    <s v="LL rama rowerowa"/>
    <x v="3"/>
    <d v="2010-12-10T00:00:00"/>
    <x v="3"/>
    <x v="2"/>
    <n v="337.22"/>
    <n v="183.93819999999999"/>
    <n v="5"/>
    <n v="919.69100000000003"/>
  </r>
  <r>
    <x v="0"/>
    <x v="0"/>
    <x v="0"/>
    <s v="Wielki sklep rowerowy"/>
    <x v="2"/>
    <x v="6"/>
    <s v="ML rama rowerowa"/>
    <x v="3"/>
    <d v="2010-12-28T00:00:00"/>
    <x v="3"/>
    <x v="2"/>
    <n v="594.83000000000004"/>
    <n v="356.89800000000002"/>
    <n v="5"/>
    <n v="1784.4900000000002"/>
  </r>
  <r>
    <x v="0"/>
    <x v="0"/>
    <x v="4"/>
    <s v="Sprzedaż i naprawa rowerów"/>
    <x v="2"/>
    <x v="6"/>
    <s v="LL rama rowerowa"/>
    <x v="1"/>
    <d v="2010-12-20T00:00:00"/>
    <x v="3"/>
    <x v="2"/>
    <n v="337.22"/>
    <n v="178.58080000000001"/>
    <n v="1"/>
    <n v="178.58080000000001"/>
  </r>
  <r>
    <x v="0"/>
    <x v="0"/>
    <x v="4"/>
    <s v="Sprzedaż i naprawa rowerów"/>
    <x v="2"/>
    <x v="6"/>
    <s v="ML rama rowerowa"/>
    <x v="3"/>
    <d v="2010-12-06T00:00:00"/>
    <x v="3"/>
    <x v="2"/>
    <n v="594.83000000000004"/>
    <n v="356.89800000000002"/>
    <n v="1"/>
    <n v="356.89800000000002"/>
  </r>
  <r>
    <x v="0"/>
    <x v="0"/>
    <x v="4"/>
    <s v="Sprzedaż i naprawa rowerów"/>
    <x v="2"/>
    <x v="6"/>
    <s v="LL rama rowerowa"/>
    <x v="3"/>
    <d v="2010-12-02T00:00:00"/>
    <x v="3"/>
    <x v="2"/>
    <n v="337.22"/>
    <n v="183.93819999999999"/>
    <n v="3"/>
    <n v="551.81459999999993"/>
  </r>
  <r>
    <x v="0"/>
    <x v="0"/>
    <x v="4"/>
    <s v="Sprzedaż i naprawa rowerów"/>
    <x v="0"/>
    <x v="3"/>
    <s v="Szosa-650"/>
    <x v="3"/>
    <d v="2010-12-08T00:00:00"/>
    <x v="3"/>
    <x v="2"/>
    <n v="782.99"/>
    <n v="419.45890000000003"/>
    <n v="10"/>
    <n v="4194.5889999999999"/>
  </r>
  <r>
    <x v="0"/>
    <x v="0"/>
    <x v="4"/>
    <s v="Sprzedaż i naprawa rowerów"/>
    <x v="0"/>
    <x v="3"/>
    <s v="Szosa-650"/>
    <x v="3"/>
    <d v="2010-12-17T00:00:00"/>
    <x v="3"/>
    <x v="2"/>
    <n v="782.99"/>
    <n v="419.45890000000003"/>
    <n v="5"/>
    <n v="2097.2945"/>
  </r>
  <r>
    <x v="0"/>
    <x v="0"/>
    <x v="4"/>
    <s v="Sprzedaż i naprawa rowerów"/>
    <x v="3"/>
    <x v="7"/>
    <s v="Sport-100"/>
    <x v="1"/>
    <d v="2010-12-12T00:00:00"/>
    <x v="3"/>
    <x v="2"/>
    <n v="34.99"/>
    <n v="20.186499999999999"/>
    <n v="6"/>
    <n v="121.119"/>
  </r>
  <r>
    <x v="0"/>
    <x v="0"/>
    <x v="4"/>
    <s v="Sprzedaż i naprawa rowerów"/>
    <x v="0"/>
    <x v="3"/>
    <s v="Szosa-650"/>
    <x v="1"/>
    <d v="2010-12-23T00:00:00"/>
    <x v="3"/>
    <x v="2"/>
    <n v="782.99"/>
    <n v="419.45890000000003"/>
    <n v="6"/>
    <n v="2516.7534000000001"/>
  </r>
  <r>
    <x v="0"/>
    <x v="0"/>
    <x v="4"/>
    <s v="Sprzedaż i naprawa rowerów"/>
    <x v="0"/>
    <x v="3"/>
    <s v="Szosa-450"/>
    <x v="3"/>
    <d v="2010-12-17T00:00:00"/>
    <x v="3"/>
    <x v="2"/>
    <n v="1457.99"/>
    <n v="874.79399999999998"/>
    <n v="4"/>
    <n v="3499.1759999999999"/>
  </r>
  <r>
    <x v="0"/>
    <x v="0"/>
    <x v="4"/>
    <s v="Sprzedaż i naprawa rowerów"/>
    <x v="0"/>
    <x v="3"/>
    <s v="Szosa-650"/>
    <x v="1"/>
    <d v="2010-12-21T00:00:00"/>
    <x v="3"/>
    <x v="2"/>
    <n v="782.99"/>
    <n v="419.45890000000003"/>
    <n v="4"/>
    <n v="1677.8356000000001"/>
  </r>
  <r>
    <x v="0"/>
    <x v="0"/>
    <x v="4"/>
    <s v="Sprzedaż i naprawa rowerów"/>
    <x v="0"/>
    <x v="3"/>
    <s v="Szosa-650"/>
    <x v="3"/>
    <d v="2010-12-14T00:00:00"/>
    <x v="3"/>
    <x v="2"/>
    <n v="782.99"/>
    <n v="419.45890000000003"/>
    <n v="3"/>
    <n v="1258.3767"/>
  </r>
  <r>
    <x v="0"/>
    <x v="0"/>
    <x v="4"/>
    <s v="Sprzedaż i naprawa rowerów"/>
    <x v="0"/>
    <x v="3"/>
    <s v="Szosa-650"/>
    <x v="3"/>
    <d v="2010-12-12T00:00:00"/>
    <x v="3"/>
    <x v="2"/>
    <n v="782.99"/>
    <n v="419.45890000000003"/>
    <n v="2"/>
    <n v="838.91780000000006"/>
  </r>
  <r>
    <x v="0"/>
    <x v="0"/>
    <x v="4"/>
    <s v="Sprzedaż i naprawa rowerów"/>
    <x v="2"/>
    <x v="6"/>
    <s v="ML rama rowerowa"/>
    <x v="3"/>
    <d v="2010-12-22T00:00:00"/>
    <x v="3"/>
    <x v="2"/>
    <n v="594.83000000000004"/>
    <n v="356.89800000000002"/>
    <n v="1"/>
    <n v="356.89800000000002"/>
  </r>
  <r>
    <x v="0"/>
    <x v="0"/>
    <x v="4"/>
    <s v="Sprzedaż i naprawa rowerów"/>
    <x v="1"/>
    <x v="4"/>
    <s v="Long-Sleeve Logo Jersey"/>
    <x v="4"/>
    <d v="2010-12-31T00:00:00"/>
    <x v="3"/>
    <x v="2"/>
    <n v="49.99"/>
    <n v="28.840399999999999"/>
    <n v="6"/>
    <n v="173.04239999999999"/>
  </r>
  <r>
    <x v="0"/>
    <x v="0"/>
    <x v="4"/>
    <s v="Sprzedaż i naprawa rowerów"/>
    <x v="0"/>
    <x v="3"/>
    <s v="Szosa-450"/>
    <x v="3"/>
    <d v="2010-12-26T00:00:00"/>
    <x v="3"/>
    <x v="2"/>
    <n v="1457.99"/>
    <n v="874.79399999999998"/>
    <n v="3"/>
    <n v="2624.3820000000001"/>
  </r>
  <r>
    <x v="0"/>
    <x v="0"/>
    <x v="4"/>
    <s v="Sprzedaż i naprawa rowerów"/>
    <x v="0"/>
    <x v="3"/>
    <s v="Szosa-150"/>
    <x v="3"/>
    <d v="2010-12-20T00:00:00"/>
    <x v="3"/>
    <x v="2"/>
    <n v="3578.27"/>
    <n v="2146.962"/>
    <n v="4"/>
    <n v="8587.848"/>
  </r>
  <r>
    <x v="0"/>
    <x v="0"/>
    <x v="4"/>
    <s v="Sprzedaż i naprawa rowerów"/>
    <x v="1"/>
    <x v="5"/>
    <s v="nakładka na rower"/>
    <x v="4"/>
    <d v="2010-12-28T00:00:00"/>
    <x v="3"/>
    <x v="2"/>
    <n v="8.99"/>
    <n v="5.0136000000000003"/>
    <n v="12"/>
    <n v="60.163200000000003"/>
  </r>
  <r>
    <x v="0"/>
    <x v="0"/>
    <x v="4"/>
    <s v="Sprzedaż i naprawa rowerów"/>
    <x v="0"/>
    <x v="3"/>
    <s v="Szosa-150"/>
    <x v="3"/>
    <d v="2010-12-20T00:00:00"/>
    <x v="3"/>
    <x v="2"/>
    <n v="3578.27"/>
    <n v="2146.962"/>
    <n v="1"/>
    <n v="2146.962"/>
  </r>
  <r>
    <x v="0"/>
    <x v="0"/>
    <x v="4"/>
    <s v="Sprzedaż i naprawa rowerów"/>
    <x v="1"/>
    <x v="4"/>
    <s v="Long-Sleeve Logo Jersey"/>
    <x v="4"/>
    <d v="2010-12-26T00:00:00"/>
    <x v="3"/>
    <x v="2"/>
    <n v="49.99"/>
    <n v="28.840399999999999"/>
    <n v="10"/>
    <n v="288.404"/>
  </r>
  <r>
    <x v="0"/>
    <x v="0"/>
    <x v="4"/>
    <s v="Sprzedaż i naprawa rowerów"/>
    <x v="3"/>
    <x v="7"/>
    <s v="Sport-100"/>
    <x v="5"/>
    <d v="2010-12-13T00:00:00"/>
    <x v="3"/>
    <x v="2"/>
    <n v="34.99"/>
    <n v="20.186499999999999"/>
    <n v="8"/>
    <n v="161.49199999999999"/>
  </r>
  <r>
    <x v="0"/>
    <x v="0"/>
    <x v="4"/>
    <s v="Sprzedaż i naprawa rowerów"/>
    <x v="2"/>
    <x v="6"/>
    <s v="LL rama rowerowa"/>
    <x v="3"/>
    <d v="2010-12-25T00:00:00"/>
    <x v="3"/>
    <x v="2"/>
    <n v="337.22"/>
    <n v="183.93819999999999"/>
    <n v="1"/>
    <n v="183.93819999999999"/>
  </r>
  <r>
    <x v="0"/>
    <x v="0"/>
    <x v="4"/>
    <s v="Sprzedaż i naprawa rowerów"/>
    <x v="0"/>
    <x v="3"/>
    <s v="Szosa-450"/>
    <x v="3"/>
    <d v="2010-12-29T00:00:00"/>
    <x v="3"/>
    <x v="2"/>
    <n v="1457.99"/>
    <n v="874.79399999999998"/>
    <n v="3"/>
    <n v="2624.3820000000001"/>
  </r>
  <r>
    <x v="0"/>
    <x v="0"/>
    <x v="4"/>
    <s v="Sprzedaż i naprawa rowerów"/>
    <x v="0"/>
    <x v="3"/>
    <s v="Szosa-650"/>
    <x v="1"/>
    <d v="2010-12-24T00:00:00"/>
    <x v="3"/>
    <x v="2"/>
    <n v="782.99"/>
    <n v="419.45890000000003"/>
    <n v="8"/>
    <n v="3355.6712000000002"/>
  </r>
  <r>
    <x v="0"/>
    <x v="0"/>
    <x v="4"/>
    <s v="Sprzedaż i naprawa rowerów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4"/>
    <s v="Sprzedaż i naprawa rowerów"/>
    <x v="3"/>
    <x v="7"/>
    <s v="Sport-100"/>
    <x v="3"/>
    <d v="2010-12-29T00:00:00"/>
    <x v="3"/>
    <x v="2"/>
    <n v="34.99"/>
    <n v="20.186499999999999"/>
    <n v="3"/>
    <n v="60.5595"/>
  </r>
  <r>
    <x v="0"/>
    <x v="0"/>
    <x v="4"/>
    <s v="Sprzedaż i naprawa rowerów"/>
    <x v="2"/>
    <x v="6"/>
    <s v="LL rama rowerowa"/>
    <x v="3"/>
    <d v="2010-12-06T00:00:00"/>
    <x v="3"/>
    <x v="2"/>
    <n v="337.22"/>
    <n v="183.93819999999999"/>
    <n v="2"/>
    <n v="367.87639999999999"/>
  </r>
  <r>
    <x v="0"/>
    <x v="0"/>
    <x v="4"/>
    <s v="Sprzedaż i naprawa rowerów"/>
    <x v="2"/>
    <x v="6"/>
    <s v="LL rama rowerowa"/>
    <x v="3"/>
    <d v="2010-12-16T00:00:00"/>
    <x v="3"/>
    <x v="2"/>
    <n v="337.22"/>
    <n v="183.93819999999999"/>
    <n v="3"/>
    <n v="551.81459999999993"/>
  </r>
  <r>
    <x v="0"/>
    <x v="0"/>
    <x v="4"/>
    <s v="Sprzedaż i naprawa rowerów"/>
    <x v="0"/>
    <x v="3"/>
    <s v="Szosa-650"/>
    <x v="1"/>
    <d v="2010-12-20T00:00:00"/>
    <x v="3"/>
    <x v="2"/>
    <n v="782.99"/>
    <n v="419.45890000000003"/>
    <n v="3"/>
    <n v="1258.3767"/>
  </r>
  <r>
    <x v="0"/>
    <x v="0"/>
    <x v="3"/>
    <s v="Artykuły malarskie"/>
    <x v="1"/>
    <x v="5"/>
    <s v="nakładka na rower"/>
    <x v="4"/>
    <d v="2010-12-10T00:00:00"/>
    <x v="3"/>
    <x v="2"/>
    <n v="8.99"/>
    <n v="5.1864999999999997"/>
    <n v="2"/>
    <n v="10.372999999999999"/>
  </r>
  <r>
    <x v="0"/>
    <x v="0"/>
    <x v="3"/>
    <s v="Artykuły malarskie"/>
    <x v="0"/>
    <x v="0"/>
    <s v="Górski-100"/>
    <x v="1"/>
    <d v="2010-12-28T00:00:00"/>
    <x v="3"/>
    <x v="2"/>
    <n v="3374.99"/>
    <n v="2024.9939999999999"/>
    <n v="3"/>
    <n v="6074.982"/>
  </r>
  <r>
    <x v="0"/>
    <x v="0"/>
    <x v="3"/>
    <s v="Artykuły malarskie"/>
    <x v="3"/>
    <x v="7"/>
    <s v="Sport-100"/>
    <x v="5"/>
    <d v="2010-12-14T00:00:00"/>
    <x v="3"/>
    <x v="2"/>
    <n v="34.99"/>
    <n v="20.186499999999999"/>
    <n v="3"/>
    <n v="60.5595"/>
  </r>
  <r>
    <x v="0"/>
    <x v="0"/>
    <x v="3"/>
    <s v="Artykuły malarskie"/>
    <x v="0"/>
    <x v="0"/>
    <s v="Górski-100"/>
    <x v="0"/>
    <d v="2010-12-17T00:00:00"/>
    <x v="3"/>
    <x v="2"/>
    <n v="3399.99"/>
    <n v="2039.9939999999999"/>
    <n v="6"/>
    <n v="12239.964"/>
  </r>
  <r>
    <x v="0"/>
    <x v="0"/>
    <x v="3"/>
    <s v="Artykuły malarskie"/>
    <x v="0"/>
    <x v="0"/>
    <s v="Górski-100"/>
    <x v="0"/>
    <d v="2010-12-26T00:00:00"/>
    <x v="3"/>
    <x v="2"/>
    <n v="3399.99"/>
    <n v="2039.9939999999999"/>
    <n v="1"/>
    <n v="2039.9939999999999"/>
  </r>
  <r>
    <x v="0"/>
    <x v="0"/>
    <x v="3"/>
    <s v="Artykuły malarskie"/>
    <x v="3"/>
    <x v="7"/>
    <s v="Sport-100"/>
    <x v="1"/>
    <d v="2010-12-13T00:00:00"/>
    <x v="3"/>
    <x v="2"/>
    <n v="34.99"/>
    <n v="20.186499999999999"/>
    <n v="1"/>
    <n v="20.186499999999999"/>
  </r>
  <r>
    <x v="0"/>
    <x v="0"/>
    <x v="3"/>
    <s v="Artykuły malarskie"/>
    <x v="2"/>
    <x v="2"/>
    <s v="HL rama górski"/>
    <x v="1"/>
    <d v="2010-12-31T00:00:00"/>
    <x v="3"/>
    <x v="2"/>
    <n v="1349.6"/>
    <n v="714.70429999999999"/>
    <n v="2"/>
    <n v="1429.4086"/>
  </r>
  <r>
    <x v="0"/>
    <x v="0"/>
    <x v="3"/>
    <s v="Artykuły malarskie"/>
    <x v="2"/>
    <x v="2"/>
    <s v="HL rama górski"/>
    <x v="0"/>
    <d v="2010-12-24T00:00:00"/>
    <x v="3"/>
    <x v="2"/>
    <n v="1364.5"/>
    <n v="722.59490000000005"/>
    <n v="1"/>
    <n v="722.59490000000005"/>
  </r>
  <r>
    <x v="0"/>
    <x v="0"/>
    <x v="3"/>
    <s v="Artykuły malarskie"/>
    <x v="0"/>
    <x v="0"/>
    <s v="Górski-100"/>
    <x v="0"/>
    <d v="2010-12-02T00:00:00"/>
    <x v="3"/>
    <x v="2"/>
    <n v="3399.99"/>
    <n v="2039.9939999999999"/>
    <n v="2"/>
    <n v="4079.9879999999998"/>
  </r>
  <r>
    <x v="0"/>
    <x v="0"/>
    <x v="3"/>
    <s v="Artykuły malarskie"/>
    <x v="0"/>
    <x v="0"/>
    <s v="Górski-100"/>
    <x v="1"/>
    <d v="2010-12-18T00:00:00"/>
    <x v="3"/>
    <x v="2"/>
    <n v="3374.99"/>
    <n v="2024.9939999999999"/>
    <n v="3"/>
    <n v="6074.982"/>
  </r>
  <r>
    <x v="0"/>
    <x v="0"/>
    <x v="3"/>
    <s v="Artykuły malarskie"/>
    <x v="1"/>
    <x v="4"/>
    <s v="Long-Sleeve Logo Jersey"/>
    <x v="4"/>
    <d v="2010-12-30T00:00:00"/>
    <x v="3"/>
    <x v="2"/>
    <n v="49.99"/>
    <n v="28.840399999999999"/>
    <n v="1"/>
    <n v="28.840399999999999"/>
  </r>
  <r>
    <x v="0"/>
    <x v="0"/>
    <x v="3"/>
    <s v="Artykuły malarskie"/>
    <x v="0"/>
    <x v="0"/>
    <s v="Górski-100"/>
    <x v="1"/>
    <d v="2010-12-18T00:00:00"/>
    <x v="3"/>
    <x v="2"/>
    <n v="3374.99"/>
    <n v="2024.9939999999999"/>
    <n v="5"/>
    <n v="10124.969999999999"/>
  </r>
  <r>
    <x v="0"/>
    <x v="0"/>
    <x v="3"/>
    <s v="Artykuły malarskie"/>
    <x v="3"/>
    <x v="7"/>
    <s v="Sport-100"/>
    <x v="3"/>
    <d v="2010-12-06T00:00:00"/>
    <x v="3"/>
    <x v="2"/>
    <n v="34.99"/>
    <n v="20.186499999999999"/>
    <n v="1"/>
    <n v="20.186499999999999"/>
  </r>
  <r>
    <x v="0"/>
    <x v="0"/>
    <x v="3"/>
    <s v="Artykuły malarskie"/>
    <x v="1"/>
    <x v="4"/>
    <s v="Long-Sleeve Logo Jersey"/>
    <x v="4"/>
    <d v="2010-12-17T00:00:00"/>
    <x v="3"/>
    <x v="2"/>
    <n v="49.99"/>
    <n v="28.840399999999999"/>
    <n v="6"/>
    <n v="173.04239999999999"/>
  </r>
  <r>
    <x v="0"/>
    <x v="0"/>
    <x v="3"/>
    <s v="Artykuły malarskie"/>
    <x v="2"/>
    <x v="2"/>
    <s v="HL rama górski"/>
    <x v="1"/>
    <d v="2010-12-09T00:00:00"/>
    <x v="3"/>
    <x v="2"/>
    <n v="1349.6"/>
    <n v="809.76"/>
    <n v="1"/>
    <n v="809.76"/>
  </r>
  <r>
    <x v="0"/>
    <x v="0"/>
    <x v="3"/>
    <s v="Artykuły malarskie"/>
    <x v="2"/>
    <x v="2"/>
    <s v="HL rama górski"/>
    <x v="0"/>
    <d v="2010-12-09T00:00:00"/>
    <x v="3"/>
    <x v="2"/>
    <n v="1364.5"/>
    <n v="818.7"/>
    <n v="1"/>
    <n v="818.7"/>
  </r>
  <r>
    <x v="0"/>
    <x v="0"/>
    <x v="3"/>
    <s v="Artykuły malarskie"/>
    <x v="2"/>
    <x v="2"/>
    <s v="HL rama górski"/>
    <x v="0"/>
    <d v="2010-12-20T00:00:00"/>
    <x v="3"/>
    <x v="2"/>
    <n v="1364.5"/>
    <n v="722.59490000000005"/>
    <n v="2"/>
    <n v="1445.1898000000001"/>
  </r>
  <r>
    <x v="0"/>
    <x v="0"/>
    <x v="2"/>
    <s v="Rowery sportowe"/>
    <x v="0"/>
    <x v="3"/>
    <s v="Szosa-650"/>
    <x v="1"/>
    <d v="2010-12-29T00:00:00"/>
    <x v="3"/>
    <x v="2"/>
    <n v="782.99"/>
    <n v="419.45890000000003"/>
    <n v="3"/>
    <n v="1258.3767"/>
  </r>
  <r>
    <x v="0"/>
    <x v="0"/>
    <x v="2"/>
    <s v="Rowery sportowe"/>
    <x v="0"/>
    <x v="3"/>
    <s v="Szosa-650"/>
    <x v="1"/>
    <d v="2010-12-14T00:00:00"/>
    <x v="3"/>
    <x v="2"/>
    <n v="782.99"/>
    <n v="419.45890000000003"/>
    <n v="3"/>
    <n v="1258.3767"/>
  </r>
  <r>
    <x v="0"/>
    <x v="0"/>
    <x v="2"/>
    <s v="Rowery sportowe"/>
    <x v="1"/>
    <x v="4"/>
    <s v="Long-Sleeve Logo Jersey"/>
    <x v="4"/>
    <d v="2010-12-01T00:00:00"/>
    <x v="3"/>
    <x v="2"/>
    <n v="49.99"/>
    <n v="28.840399999999999"/>
    <n v="1"/>
    <n v="28.840399999999999"/>
  </r>
  <r>
    <x v="0"/>
    <x v="0"/>
    <x v="2"/>
    <s v="Rowery sportowe"/>
    <x v="0"/>
    <x v="3"/>
    <s v="Szosa-650"/>
    <x v="3"/>
    <d v="2010-12-22T00:00:00"/>
    <x v="3"/>
    <x v="2"/>
    <n v="782.99"/>
    <n v="419.45890000000003"/>
    <n v="3"/>
    <n v="1258.3767"/>
  </r>
  <r>
    <x v="0"/>
    <x v="0"/>
    <x v="2"/>
    <s v="Rowery sportowe"/>
    <x v="0"/>
    <x v="3"/>
    <s v="Szosa-650"/>
    <x v="1"/>
    <d v="2010-12-01T00:00:00"/>
    <x v="3"/>
    <x v="2"/>
    <n v="782.99"/>
    <n v="419.45890000000003"/>
    <n v="3"/>
    <n v="1258.3767"/>
  </r>
  <r>
    <x v="0"/>
    <x v="0"/>
    <x v="2"/>
    <s v="Rowery sportowe"/>
    <x v="0"/>
    <x v="3"/>
    <s v="Szosa-450"/>
    <x v="3"/>
    <d v="2010-12-31T00:00:00"/>
    <x v="3"/>
    <x v="2"/>
    <n v="1457.99"/>
    <n v="874.79399999999998"/>
    <n v="2"/>
    <n v="1749.588"/>
  </r>
  <r>
    <x v="0"/>
    <x v="0"/>
    <x v="2"/>
    <s v="Rowery sportowe"/>
    <x v="1"/>
    <x v="5"/>
    <s v="nakładka na rower"/>
    <x v="4"/>
    <d v="2010-12-06T00:00:00"/>
    <x v="3"/>
    <x v="2"/>
    <n v="8.99"/>
    <n v="5.1864999999999997"/>
    <n v="2"/>
    <n v="10.372999999999999"/>
  </r>
  <r>
    <x v="0"/>
    <x v="0"/>
    <x v="2"/>
    <s v="Rowery sportowe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2"/>
    <s v="Rowery sportowe"/>
    <x v="0"/>
    <x v="3"/>
    <s v="Szosa-650"/>
    <x v="3"/>
    <d v="2010-12-05T00:00:00"/>
    <x v="3"/>
    <x v="2"/>
    <n v="782.99"/>
    <n v="419.45890000000003"/>
    <n v="3"/>
    <n v="1258.3767"/>
  </r>
  <r>
    <x v="0"/>
    <x v="0"/>
    <x v="2"/>
    <s v="Rowery sportowe"/>
    <x v="0"/>
    <x v="3"/>
    <s v="Szosa-450"/>
    <x v="3"/>
    <d v="2010-12-09T00:00:00"/>
    <x v="3"/>
    <x v="2"/>
    <n v="1457.99"/>
    <n v="874.79399999999998"/>
    <n v="2"/>
    <n v="1749.588"/>
  </r>
  <r>
    <x v="0"/>
    <x v="0"/>
    <x v="2"/>
    <s v="Rowery sportowe"/>
    <x v="2"/>
    <x v="6"/>
    <s v="LL rama rowerowa"/>
    <x v="1"/>
    <d v="2010-12-22T00:00:00"/>
    <x v="3"/>
    <x v="2"/>
    <n v="337.22"/>
    <n v="178.58080000000001"/>
    <n v="1"/>
    <n v="178.58080000000001"/>
  </r>
  <r>
    <x v="0"/>
    <x v="0"/>
    <x v="2"/>
    <s v="Rowery sportowe"/>
    <x v="0"/>
    <x v="3"/>
    <s v="Szosa-450"/>
    <x v="3"/>
    <d v="2010-12-27T00:00:00"/>
    <x v="3"/>
    <x v="2"/>
    <n v="1457.99"/>
    <n v="874.79399999999998"/>
    <n v="3"/>
    <n v="2624.3820000000001"/>
  </r>
  <r>
    <x v="0"/>
    <x v="0"/>
    <x v="2"/>
    <s v="Rowery sportowe"/>
    <x v="3"/>
    <x v="7"/>
    <s v="Sport-100"/>
    <x v="1"/>
    <d v="2010-12-26T00:00:00"/>
    <x v="3"/>
    <x v="2"/>
    <n v="34.99"/>
    <n v="20.186499999999999"/>
    <n v="3"/>
    <n v="60.5595"/>
  </r>
  <r>
    <x v="0"/>
    <x v="0"/>
    <x v="2"/>
    <s v="Rowery sportowe"/>
    <x v="0"/>
    <x v="3"/>
    <s v="Szosa-650"/>
    <x v="3"/>
    <d v="2010-12-17T00:00:00"/>
    <x v="3"/>
    <x v="2"/>
    <n v="782.99"/>
    <n v="419.45890000000003"/>
    <n v="1"/>
    <n v="419.45890000000003"/>
  </r>
  <r>
    <x v="0"/>
    <x v="0"/>
    <x v="2"/>
    <s v="Rowery sportowe"/>
    <x v="0"/>
    <x v="3"/>
    <s v="Szosa-150"/>
    <x v="3"/>
    <d v="2010-12-01T00:00:00"/>
    <x v="3"/>
    <x v="2"/>
    <n v="3578.27"/>
    <n v="2146.962"/>
    <n v="5"/>
    <n v="10734.81"/>
  </r>
  <r>
    <x v="0"/>
    <x v="0"/>
    <x v="2"/>
    <s v="Rowery sportowe"/>
    <x v="0"/>
    <x v="3"/>
    <s v="Szosa-150"/>
    <x v="3"/>
    <d v="2010-12-24T00:00:00"/>
    <x v="3"/>
    <x v="2"/>
    <n v="3578.27"/>
    <n v="2146.962"/>
    <n v="6"/>
    <n v="12881.772000000001"/>
  </r>
  <r>
    <x v="0"/>
    <x v="0"/>
    <x v="2"/>
    <s v="Rowery sportowe"/>
    <x v="3"/>
    <x v="7"/>
    <s v="Sport-100"/>
    <x v="3"/>
    <d v="2010-12-13T00:00:00"/>
    <x v="3"/>
    <x v="2"/>
    <n v="34.99"/>
    <n v="20.186499999999999"/>
    <n v="3"/>
    <n v="60.5595"/>
  </r>
  <r>
    <x v="0"/>
    <x v="0"/>
    <x v="2"/>
    <s v="Rowery sportowe"/>
    <x v="0"/>
    <x v="3"/>
    <s v="Szosa-650"/>
    <x v="1"/>
    <d v="2010-12-25T00:00:00"/>
    <x v="3"/>
    <x v="2"/>
    <n v="782.99"/>
    <n v="419.45890000000003"/>
    <n v="3"/>
    <n v="1258.3767"/>
  </r>
  <r>
    <x v="0"/>
    <x v="0"/>
    <x v="2"/>
    <s v="Rowery sportowe"/>
    <x v="0"/>
    <x v="3"/>
    <s v="Szosa-650"/>
    <x v="1"/>
    <d v="2010-12-31T00:00:00"/>
    <x v="3"/>
    <x v="2"/>
    <n v="782.99"/>
    <n v="419.45890000000003"/>
    <n v="2"/>
    <n v="838.91780000000006"/>
  </r>
  <r>
    <x v="0"/>
    <x v="0"/>
    <x v="2"/>
    <s v="Rowery sportowe"/>
    <x v="2"/>
    <x v="6"/>
    <s v="LL rama rowerowa"/>
    <x v="3"/>
    <d v="2010-12-19T00:00:00"/>
    <x v="3"/>
    <x v="2"/>
    <n v="337.22"/>
    <n v="183.93819999999999"/>
    <n v="1"/>
    <n v="183.93819999999999"/>
  </r>
  <r>
    <x v="0"/>
    <x v="0"/>
    <x v="2"/>
    <s v="Rowery sportowe"/>
    <x v="0"/>
    <x v="3"/>
    <s v="Szosa-150"/>
    <x v="3"/>
    <d v="2010-12-12T00:00:00"/>
    <x v="3"/>
    <x v="2"/>
    <n v="3578.27"/>
    <n v="2146.962"/>
    <n v="4"/>
    <n v="8587.848"/>
  </r>
  <r>
    <x v="0"/>
    <x v="0"/>
    <x v="2"/>
    <s v="Rowery sportowe"/>
    <x v="0"/>
    <x v="3"/>
    <s v="Szosa-650"/>
    <x v="3"/>
    <d v="2010-12-31T00:00:00"/>
    <x v="3"/>
    <x v="2"/>
    <n v="782.99"/>
    <n v="419.45890000000003"/>
    <n v="4"/>
    <n v="1677.8356000000001"/>
  </r>
  <r>
    <x v="0"/>
    <x v="0"/>
    <x v="2"/>
    <s v="Rowery sportowe"/>
    <x v="3"/>
    <x v="7"/>
    <s v="Sport-100"/>
    <x v="5"/>
    <d v="2010-12-08T00:00:00"/>
    <x v="3"/>
    <x v="2"/>
    <n v="34.99"/>
    <n v="20.186499999999999"/>
    <n v="3"/>
    <n v="60.5595"/>
  </r>
  <r>
    <x v="0"/>
    <x v="0"/>
    <x v="2"/>
    <s v="Rowery sportowe"/>
    <x v="0"/>
    <x v="3"/>
    <s v="Szosa-650"/>
    <x v="3"/>
    <d v="2010-12-28T00:00:00"/>
    <x v="3"/>
    <x v="2"/>
    <n v="782.99"/>
    <n v="419.45890000000003"/>
    <n v="3"/>
    <n v="1258.3767"/>
  </r>
  <r>
    <x v="0"/>
    <x v="0"/>
    <x v="2"/>
    <s v="Rowery sportowe"/>
    <x v="2"/>
    <x v="6"/>
    <s v="LL rama rowerowa"/>
    <x v="3"/>
    <d v="2010-12-10T00:00:00"/>
    <x v="3"/>
    <x v="2"/>
    <n v="337.22"/>
    <n v="183.93819999999999"/>
    <n v="3"/>
    <n v="551.81459999999993"/>
  </r>
  <r>
    <x v="0"/>
    <x v="0"/>
    <x v="2"/>
    <s v="Rowery sportowe"/>
    <x v="0"/>
    <x v="3"/>
    <s v="Szosa-450"/>
    <x v="3"/>
    <d v="2010-12-21T00:00:00"/>
    <x v="3"/>
    <x v="2"/>
    <n v="1457.99"/>
    <n v="874.79399999999998"/>
    <n v="1"/>
    <n v="874.79399999999998"/>
  </r>
  <r>
    <x v="0"/>
    <x v="0"/>
    <x v="2"/>
    <s v="Rowery sportowe"/>
    <x v="0"/>
    <x v="3"/>
    <s v="Szosa-450"/>
    <x v="3"/>
    <d v="2010-12-14T00:00:00"/>
    <x v="3"/>
    <x v="2"/>
    <n v="1457.99"/>
    <n v="874.79399999999998"/>
    <n v="3"/>
    <n v="2624.3820000000001"/>
  </r>
  <r>
    <x v="0"/>
    <x v="0"/>
    <x v="2"/>
    <s v="Rowery sportowe"/>
    <x v="0"/>
    <x v="3"/>
    <s v="Szosa-150"/>
    <x v="3"/>
    <d v="2010-12-23T00:00:00"/>
    <x v="3"/>
    <x v="2"/>
    <n v="3578.27"/>
    <n v="2146.962"/>
    <n v="3"/>
    <n v="6440.8860000000004"/>
  </r>
  <r>
    <x v="0"/>
    <x v="0"/>
    <x v="2"/>
    <s v="Rowery sportowe"/>
    <x v="0"/>
    <x v="3"/>
    <s v="Szosa-150"/>
    <x v="3"/>
    <d v="2010-12-27T00:00:00"/>
    <x v="3"/>
    <x v="2"/>
    <n v="3578.27"/>
    <n v="2146.962"/>
    <n v="3"/>
    <n v="6440.8860000000004"/>
  </r>
  <r>
    <x v="0"/>
    <x v="0"/>
    <x v="2"/>
    <s v="Rowery sportowe"/>
    <x v="0"/>
    <x v="3"/>
    <s v="Szosa-650"/>
    <x v="3"/>
    <d v="2010-12-10T00:00:00"/>
    <x v="3"/>
    <x v="2"/>
    <n v="782.99"/>
    <n v="419.45890000000003"/>
    <n v="1"/>
    <n v="419.45890000000003"/>
  </r>
  <r>
    <x v="0"/>
    <x v="0"/>
    <x v="2"/>
    <s v="Rowery sportowe"/>
    <x v="2"/>
    <x v="6"/>
    <s v="LL rama rowerowa"/>
    <x v="1"/>
    <d v="2010-12-06T00:00:00"/>
    <x v="3"/>
    <x v="2"/>
    <n v="337.22"/>
    <n v="178.58080000000001"/>
    <n v="2"/>
    <n v="357.16160000000002"/>
  </r>
  <r>
    <x v="0"/>
    <x v="0"/>
    <x v="2"/>
    <s v="Rowery sportowe"/>
    <x v="0"/>
    <x v="3"/>
    <s v="Szosa-650"/>
    <x v="1"/>
    <d v="2010-12-18T00:00:00"/>
    <x v="3"/>
    <x v="2"/>
    <n v="782.99"/>
    <n v="419.45890000000003"/>
    <n v="3"/>
    <n v="1258.3767"/>
  </r>
  <r>
    <x v="0"/>
    <x v="0"/>
    <x v="2"/>
    <s v="Sport i TY"/>
    <x v="0"/>
    <x v="0"/>
    <s v="Górski-100"/>
    <x v="0"/>
    <d v="2010-12-22T00:00:00"/>
    <x v="3"/>
    <x v="2"/>
    <n v="3399.99"/>
    <n v="2039.9939999999999"/>
    <n v="1"/>
    <n v="2039.9939999999999"/>
  </r>
  <r>
    <x v="0"/>
    <x v="0"/>
    <x v="2"/>
    <s v="Sport i TY"/>
    <x v="0"/>
    <x v="0"/>
    <s v="Górski-100"/>
    <x v="0"/>
    <d v="2010-12-17T00:00:00"/>
    <x v="3"/>
    <x v="2"/>
    <n v="3399.99"/>
    <n v="2039.9939999999999"/>
    <n v="1"/>
    <n v="2039.9939999999999"/>
  </r>
  <r>
    <x v="0"/>
    <x v="0"/>
    <x v="3"/>
    <s v="Rowery stacjonarne"/>
    <x v="0"/>
    <x v="3"/>
    <s v="Szosa-650"/>
    <x v="3"/>
    <d v="2010-12-07T00:00:00"/>
    <x v="3"/>
    <x v="2"/>
    <n v="782.99"/>
    <n v="419.45890000000003"/>
    <n v="4"/>
    <n v="1677.8356000000001"/>
  </r>
  <r>
    <x v="0"/>
    <x v="0"/>
    <x v="3"/>
    <s v="Rowery stacjonarne"/>
    <x v="2"/>
    <x v="6"/>
    <s v="LL rama rowerowa"/>
    <x v="3"/>
    <d v="2010-12-07T00:00:00"/>
    <x v="3"/>
    <x v="2"/>
    <n v="337.22"/>
    <n v="183.93819999999999"/>
    <n v="2"/>
    <n v="367.87639999999999"/>
  </r>
  <r>
    <x v="0"/>
    <x v="0"/>
    <x v="3"/>
    <s v="Rowery stacjonarne"/>
    <x v="2"/>
    <x v="6"/>
    <s v="ML rama rowerowa"/>
    <x v="3"/>
    <d v="2010-12-02T00:00:00"/>
    <x v="3"/>
    <x v="2"/>
    <n v="594.83000000000004"/>
    <n v="356.89800000000002"/>
    <n v="1"/>
    <n v="356.89800000000002"/>
  </r>
  <r>
    <x v="0"/>
    <x v="0"/>
    <x v="3"/>
    <s v="Rowery stacjonarne"/>
    <x v="0"/>
    <x v="3"/>
    <s v="Szosa-150"/>
    <x v="3"/>
    <d v="2010-12-08T00:00:00"/>
    <x v="3"/>
    <x v="2"/>
    <n v="3578.27"/>
    <n v="2146.962"/>
    <n v="1"/>
    <n v="2146.962"/>
  </r>
  <r>
    <x v="0"/>
    <x v="0"/>
    <x v="3"/>
    <s v="Rowery stacjonarne"/>
    <x v="0"/>
    <x v="3"/>
    <s v="Szosa-450"/>
    <x v="3"/>
    <d v="2010-12-07T00:00:00"/>
    <x v="3"/>
    <x v="2"/>
    <n v="1457.99"/>
    <n v="874.79399999999998"/>
    <n v="1"/>
    <n v="874.79399999999998"/>
  </r>
  <r>
    <x v="0"/>
    <x v="0"/>
    <x v="3"/>
    <s v="Rowery stacjonarne"/>
    <x v="1"/>
    <x v="5"/>
    <s v="nakładka na rower"/>
    <x v="4"/>
    <d v="2010-12-24T00:00:00"/>
    <x v="3"/>
    <x v="2"/>
    <n v="8.99"/>
    <n v="5.1864999999999997"/>
    <n v="4"/>
    <n v="20.745999999999999"/>
  </r>
  <r>
    <x v="0"/>
    <x v="0"/>
    <x v="3"/>
    <s v="Rowery stacjonarne"/>
    <x v="0"/>
    <x v="3"/>
    <s v="Szosa-450"/>
    <x v="3"/>
    <d v="2010-12-23T00:00:00"/>
    <x v="3"/>
    <x v="2"/>
    <n v="1457.99"/>
    <n v="874.79399999999998"/>
    <n v="1"/>
    <n v="874.79399999999998"/>
  </r>
  <r>
    <x v="0"/>
    <x v="0"/>
    <x v="3"/>
    <s v="Rowery stacjonarne"/>
    <x v="1"/>
    <x v="4"/>
    <s v="Long-Sleeve Logo Jersey"/>
    <x v="4"/>
    <d v="2010-12-24T00:00:00"/>
    <x v="3"/>
    <x v="2"/>
    <n v="49.99"/>
    <n v="28.840399999999999"/>
    <n v="1"/>
    <n v="28.840399999999999"/>
  </r>
  <r>
    <x v="0"/>
    <x v="0"/>
    <x v="3"/>
    <s v="Rowery stacjonarne"/>
    <x v="2"/>
    <x v="6"/>
    <s v="LL rama rowerowa"/>
    <x v="3"/>
    <d v="2010-12-08T00:00:00"/>
    <x v="3"/>
    <x v="2"/>
    <n v="337.22"/>
    <n v="183.93819999999999"/>
    <n v="3"/>
    <n v="551.81459999999993"/>
  </r>
  <r>
    <x v="0"/>
    <x v="0"/>
    <x v="3"/>
    <s v="Rowery stacjonarne"/>
    <x v="0"/>
    <x v="3"/>
    <s v="Szosa-650"/>
    <x v="3"/>
    <d v="2010-12-28T00:00:00"/>
    <x v="3"/>
    <x v="2"/>
    <n v="782.99"/>
    <n v="419.45890000000003"/>
    <n v="6"/>
    <n v="2516.7534000000001"/>
  </r>
  <r>
    <x v="0"/>
    <x v="0"/>
    <x v="3"/>
    <s v="Rowery stacjonarne"/>
    <x v="1"/>
    <x v="4"/>
    <s v="Long-Sleeve Logo Jersey"/>
    <x v="4"/>
    <d v="2010-12-28T00:00:00"/>
    <x v="3"/>
    <x v="2"/>
    <n v="49.99"/>
    <n v="28.840399999999999"/>
    <n v="2"/>
    <n v="57.680799999999998"/>
  </r>
  <r>
    <x v="0"/>
    <x v="0"/>
    <x v="3"/>
    <s v="Rowery stacjonarne"/>
    <x v="3"/>
    <x v="7"/>
    <s v="Sport-100"/>
    <x v="1"/>
    <d v="2010-12-14T00:00:00"/>
    <x v="3"/>
    <x v="2"/>
    <n v="34.99"/>
    <n v="20.186499999999999"/>
    <n v="1"/>
    <n v="20.186499999999999"/>
  </r>
  <r>
    <x v="0"/>
    <x v="0"/>
    <x v="3"/>
    <s v="Rowery stacjonarne"/>
    <x v="1"/>
    <x v="4"/>
    <s v="Long-Sleeve Logo Jersey"/>
    <x v="4"/>
    <d v="2010-12-11T00:00:00"/>
    <x v="3"/>
    <x v="2"/>
    <n v="49.99"/>
    <n v="28.840399999999999"/>
    <n v="2"/>
    <n v="57.680799999999998"/>
  </r>
  <r>
    <x v="0"/>
    <x v="0"/>
    <x v="3"/>
    <s v="Rowery stacjonarne"/>
    <x v="0"/>
    <x v="3"/>
    <s v="Szosa-650"/>
    <x v="1"/>
    <d v="2010-12-30T00:00:00"/>
    <x v="3"/>
    <x v="2"/>
    <n v="782.99"/>
    <n v="419.45890000000003"/>
    <n v="3"/>
    <n v="1258.3767"/>
  </r>
  <r>
    <x v="0"/>
    <x v="0"/>
    <x v="3"/>
    <s v="Rowery stacjonarne"/>
    <x v="3"/>
    <x v="7"/>
    <s v="Sport-100"/>
    <x v="3"/>
    <d v="2010-12-01T00:00:00"/>
    <x v="3"/>
    <x v="2"/>
    <n v="34.99"/>
    <n v="20.186499999999999"/>
    <n v="1"/>
    <n v="20.186499999999999"/>
  </r>
  <r>
    <x v="0"/>
    <x v="0"/>
    <x v="3"/>
    <s v="Rowery stacjonarne"/>
    <x v="0"/>
    <x v="3"/>
    <s v="Szosa-450"/>
    <x v="3"/>
    <d v="2010-12-02T00:00:00"/>
    <x v="3"/>
    <x v="2"/>
    <n v="1457.99"/>
    <n v="874.79399999999998"/>
    <n v="2"/>
    <n v="1749.588"/>
  </r>
  <r>
    <x v="0"/>
    <x v="0"/>
    <x v="3"/>
    <s v="Rowery stacjonarne"/>
    <x v="2"/>
    <x v="6"/>
    <s v="ML rama rowerowa"/>
    <x v="3"/>
    <d v="2010-12-01T00:00:00"/>
    <x v="3"/>
    <x v="2"/>
    <n v="594.83000000000004"/>
    <n v="356.89800000000002"/>
    <n v="4"/>
    <n v="1427.5920000000001"/>
  </r>
  <r>
    <x v="0"/>
    <x v="0"/>
    <x v="3"/>
    <s v="Więcej rowerów!"/>
    <x v="2"/>
    <x v="6"/>
    <s v="HL rama rowerowa szosa"/>
    <x v="3"/>
    <d v="2010-12-10T00:00:00"/>
    <x v="3"/>
    <x v="2"/>
    <n v="1431.5"/>
    <n v="758.07590000000005"/>
    <n v="2"/>
    <n v="1516.1518000000001"/>
  </r>
  <r>
    <x v="0"/>
    <x v="0"/>
    <x v="3"/>
    <s v="Więcej rowerów!"/>
    <x v="0"/>
    <x v="3"/>
    <s v="Szosa-650"/>
    <x v="1"/>
    <d v="2010-12-06T00:00:00"/>
    <x v="3"/>
    <x v="2"/>
    <n v="782.99"/>
    <n v="419.45890000000003"/>
    <n v="1"/>
    <n v="419.45890000000003"/>
  </r>
  <r>
    <x v="0"/>
    <x v="0"/>
    <x v="3"/>
    <s v="Więcej rowerów!"/>
    <x v="2"/>
    <x v="6"/>
    <s v="ML rama rowerowa"/>
    <x v="3"/>
    <d v="2010-12-22T00:00:00"/>
    <x v="3"/>
    <x v="2"/>
    <n v="594.83000000000004"/>
    <n v="356.89800000000002"/>
    <n v="1"/>
    <n v="356.89800000000002"/>
  </r>
  <r>
    <x v="0"/>
    <x v="0"/>
    <x v="4"/>
    <s v="Południowe sklepy sportowe"/>
    <x v="1"/>
    <x v="4"/>
    <s v="Long-Sleeve Logo Jersey"/>
    <x v="4"/>
    <d v="2010-12-09T00:00:00"/>
    <x v="3"/>
    <x v="2"/>
    <n v="49.99"/>
    <n v="28.840399999999999"/>
    <n v="5"/>
    <n v="144.202"/>
  </r>
  <r>
    <x v="0"/>
    <x v="0"/>
    <x v="3"/>
    <s v="Dwa kółka sklep rowerowy"/>
    <x v="0"/>
    <x v="3"/>
    <s v="Szosa-650"/>
    <x v="3"/>
    <d v="2010-12-29T00:00:00"/>
    <x v="3"/>
    <x v="2"/>
    <n v="782.99"/>
    <n v="419.45890000000003"/>
    <n v="2"/>
    <n v="838.91780000000006"/>
  </r>
  <r>
    <x v="0"/>
    <x v="0"/>
    <x v="3"/>
    <s v="Dwa kółka sklep rowerowy"/>
    <x v="0"/>
    <x v="3"/>
    <s v="Szosa-450"/>
    <x v="3"/>
    <d v="2010-12-24T00:00:00"/>
    <x v="3"/>
    <x v="2"/>
    <n v="1457.99"/>
    <n v="874.79399999999998"/>
    <n v="4"/>
    <n v="3499.1759999999999"/>
  </r>
  <r>
    <x v="0"/>
    <x v="0"/>
    <x v="3"/>
    <s v="Dwa kółka sklep rowerowy"/>
    <x v="0"/>
    <x v="3"/>
    <s v="Szosa-650"/>
    <x v="3"/>
    <d v="2010-12-02T00:00:00"/>
    <x v="3"/>
    <x v="2"/>
    <n v="782.99"/>
    <n v="419.45890000000003"/>
    <n v="4"/>
    <n v="1677.8356000000001"/>
  </r>
  <r>
    <x v="0"/>
    <x v="0"/>
    <x v="3"/>
    <s v="Dwa kółka sklep rowerowy"/>
    <x v="0"/>
    <x v="3"/>
    <s v="Szosa-450"/>
    <x v="3"/>
    <d v="2010-12-01T00:00:00"/>
    <x v="3"/>
    <x v="2"/>
    <n v="1457.99"/>
    <n v="874.79399999999998"/>
    <n v="4"/>
    <n v="3499.1759999999999"/>
  </r>
  <r>
    <x v="0"/>
    <x v="0"/>
    <x v="3"/>
    <s v="Dwa kółka sklep rowerowy"/>
    <x v="1"/>
    <x v="5"/>
    <s v="nakładka na rower"/>
    <x v="4"/>
    <d v="2010-12-09T00:00:00"/>
    <x v="3"/>
    <x v="2"/>
    <n v="8.99"/>
    <n v="5.1864999999999997"/>
    <n v="1"/>
    <n v="5.1864999999999997"/>
  </r>
  <r>
    <x v="0"/>
    <x v="0"/>
    <x v="3"/>
    <s v="Dwa kółka sklep rowerowy"/>
    <x v="0"/>
    <x v="3"/>
    <s v="Szosa-650"/>
    <x v="1"/>
    <d v="2010-12-17T00:00:00"/>
    <x v="3"/>
    <x v="2"/>
    <n v="782.99"/>
    <n v="419.45890000000003"/>
    <n v="1"/>
    <n v="419.45890000000003"/>
  </r>
  <r>
    <x v="0"/>
    <x v="0"/>
    <x v="3"/>
    <s v="Dwa kółka sklep rowerowy"/>
    <x v="0"/>
    <x v="3"/>
    <s v="Szosa-650"/>
    <x v="3"/>
    <d v="2010-12-11T00:00:00"/>
    <x v="3"/>
    <x v="2"/>
    <n v="782.99"/>
    <n v="419.45890000000003"/>
    <n v="4"/>
    <n v="1677.8356000000001"/>
  </r>
  <r>
    <x v="0"/>
    <x v="0"/>
    <x v="3"/>
    <s v="Dwa kółka sklep rowerowy"/>
    <x v="1"/>
    <x v="4"/>
    <s v="Long-Sleeve Logo Jersey"/>
    <x v="4"/>
    <d v="2010-12-30T00:00:00"/>
    <x v="3"/>
    <x v="2"/>
    <n v="49.99"/>
    <n v="28.840399999999999"/>
    <n v="3"/>
    <n v="86.521199999999993"/>
  </r>
  <r>
    <x v="0"/>
    <x v="0"/>
    <x v="3"/>
    <s v="Dwa kółka sklep rowerowy"/>
    <x v="0"/>
    <x v="3"/>
    <s v="Szosa-650"/>
    <x v="1"/>
    <d v="2010-12-05T00:00:00"/>
    <x v="3"/>
    <x v="2"/>
    <n v="782.99"/>
    <n v="419.45890000000003"/>
    <n v="3"/>
    <n v="1258.3767"/>
  </r>
  <r>
    <x v="0"/>
    <x v="0"/>
    <x v="0"/>
    <s v="Stowarzyszenie Sportowe Emerytów"/>
    <x v="2"/>
    <x v="6"/>
    <s v="LL rama rowerowa"/>
    <x v="3"/>
    <d v="2010-12-30T00:00:00"/>
    <x v="3"/>
    <x v="2"/>
    <n v="337.22"/>
    <n v="183.93819999999999"/>
    <n v="1"/>
    <n v="183.93819999999999"/>
  </r>
  <r>
    <x v="0"/>
    <x v="1"/>
    <x v="1"/>
    <s v="Szybkie rowery"/>
    <x v="2"/>
    <x v="2"/>
    <s v="HL rama górski"/>
    <x v="0"/>
    <d v="2010-12-28T00:00:00"/>
    <x v="3"/>
    <x v="2"/>
    <n v="1364.5"/>
    <n v="722.59490000000005"/>
    <n v="1"/>
    <n v="722.59490000000005"/>
  </r>
  <r>
    <x v="0"/>
    <x v="1"/>
    <x v="1"/>
    <s v="Szybkie rowery"/>
    <x v="1"/>
    <x v="5"/>
    <s v="nakładka na rower"/>
    <x v="4"/>
    <d v="2010-12-03T00:00:00"/>
    <x v="3"/>
    <x v="2"/>
    <n v="8.99"/>
    <n v="5.1864999999999997"/>
    <n v="6"/>
    <n v="31.119"/>
  </r>
  <r>
    <x v="0"/>
    <x v="1"/>
    <x v="1"/>
    <s v="Szybkie rowery"/>
    <x v="2"/>
    <x v="2"/>
    <s v="HL rama górski"/>
    <x v="1"/>
    <d v="2010-12-08T00:00:00"/>
    <x v="3"/>
    <x v="2"/>
    <n v="1349.6"/>
    <n v="809.76"/>
    <n v="1"/>
    <n v="809.76"/>
  </r>
  <r>
    <x v="0"/>
    <x v="1"/>
    <x v="1"/>
    <s v="Szybkie rowery"/>
    <x v="2"/>
    <x v="2"/>
    <s v="HL rama górski"/>
    <x v="0"/>
    <d v="2010-12-07T00:00:00"/>
    <x v="3"/>
    <x v="2"/>
    <n v="1364.5"/>
    <n v="818.7"/>
    <n v="2"/>
    <n v="1637.4"/>
  </r>
  <r>
    <x v="0"/>
    <x v="1"/>
    <x v="1"/>
    <s v="Szybkie rowery"/>
    <x v="2"/>
    <x v="2"/>
    <s v="HL rama górski"/>
    <x v="1"/>
    <d v="2010-12-24T00:00:00"/>
    <x v="3"/>
    <x v="2"/>
    <n v="1349.6"/>
    <n v="714.70429999999999"/>
    <n v="2"/>
    <n v="1429.4086"/>
  </r>
  <r>
    <x v="0"/>
    <x v="1"/>
    <x v="1"/>
    <s v="Szybkie rowery"/>
    <x v="0"/>
    <x v="0"/>
    <s v="Górski-100"/>
    <x v="0"/>
    <d v="2010-12-20T00:00:00"/>
    <x v="3"/>
    <x v="2"/>
    <n v="3399.99"/>
    <n v="2039.9939999999999"/>
    <n v="4"/>
    <n v="8159.9759999999997"/>
  </r>
  <r>
    <x v="0"/>
    <x v="1"/>
    <x v="1"/>
    <s v="Szybkie rowery"/>
    <x v="1"/>
    <x v="4"/>
    <s v="Long-Sleeve Logo Jersey"/>
    <x v="4"/>
    <d v="2010-12-09T00:00:00"/>
    <x v="3"/>
    <x v="2"/>
    <n v="49.99"/>
    <n v="28.840399999999999"/>
    <n v="1"/>
    <n v="28.840399999999999"/>
  </r>
  <r>
    <x v="0"/>
    <x v="1"/>
    <x v="1"/>
    <s v="Szybkie rowery"/>
    <x v="3"/>
    <x v="7"/>
    <s v="Sport-100"/>
    <x v="5"/>
    <d v="2010-12-12T00:00:00"/>
    <x v="3"/>
    <x v="2"/>
    <n v="34.99"/>
    <n v="20.186499999999999"/>
    <n v="2"/>
    <n v="40.372999999999998"/>
  </r>
  <r>
    <x v="0"/>
    <x v="1"/>
    <x v="1"/>
    <s v="Szybkie rowery"/>
    <x v="0"/>
    <x v="0"/>
    <s v="Górski-100"/>
    <x v="0"/>
    <d v="2010-12-29T00:00:00"/>
    <x v="3"/>
    <x v="2"/>
    <n v="3399.99"/>
    <n v="2039.9939999999999"/>
    <n v="3"/>
    <n v="6119.982"/>
  </r>
  <r>
    <x v="0"/>
    <x v="1"/>
    <x v="1"/>
    <s v="Szybkie rowery"/>
    <x v="1"/>
    <x v="4"/>
    <s v="Long-Sleeve Logo Jersey"/>
    <x v="4"/>
    <d v="2010-12-21T00:00:00"/>
    <x v="3"/>
    <x v="2"/>
    <n v="49.99"/>
    <n v="28.840399999999999"/>
    <n v="3"/>
    <n v="86.521199999999993"/>
  </r>
  <r>
    <x v="0"/>
    <x v="1"/>
    <x v="1"/>
    <s v="Szybkie rowery"/>
    <x v="1"/>
    <x v="1"/>
    <s v="Mountain Bike Socks"/>
    <x v="2"/>
    <d v="2010-12-06T00:00:00"/>
    <x v="3"/>
    <x v="2"/>
    <n v="9.5"/>
    <n v="5.7"/>
    <n v="3"/>
    <n v="17.100000000000001"/>
  </r>
  <r>
    <x v="0"/>
    <x v="1"/>
    <x v="1"/>
    <s v="Szybkie rowery"/>
    <x v="3"/>
    <x v="7"/>
    <s v="Sport-100"/>
    <x v="3"/>
    <d v="2010-12-05T00:00:00"/>
    <x v="3"/>
    <x v="2"/>
    <n v="34.99"/>
    <n v="20.186499999999999"/>
    <n v="3"/>
    <n v="60.5595"/>
  </r>
  <r>
    <x v="0"/>
    <x v="1"/>
    <x v="1"/>
    <s v="Szybkie rowery"/>
    <x v="1"/>
    <x v="4"/>
    <s v="Long-Sleeve Logo Jersey"/>
    <x v="4"/>
    <d v="2010-12-09T00:00:00"/>
    <x v="3"/>
    <x v="2"/>
    <n v="49.99"/>
    <n v="28.840399999999999"/>
    <n v="8"/>
    <n v="230.72319999999999"/>
  </r>
  <r>
    <x v="0"/>
    <x v="1"/>
    <x v="1"/>
    <s v="Szybkie rowery"/>
    <x v="0"/>
    <x v="0"/>
    <s v="Górski-100"/>
    <x v="1"/>
    <d v="2010-12-21T00:00:00"/>
    <x v="3"/>
    <x v="2"/>
    <n v="3374.99"/>
    <n v="2024.9939999999999"/>
    <n v="3"/>
    <n v="6074.982"/>
  </r>
  <r>
    <x v="0"/>
    <x v="1"/>
    <x v="1"/>
    <s v="Szybkie rowery"/>
    <x v="2"/>
    <x v="2"/>
    <s v="HL rama górski"/>
    <x v="0"/>
    <d v="2010-12-22T00:00:00"/>
    <x v="3"/>
    <x v="2"/>
    <n v="1364.5"/>
    <n v="722.59490000000005"/>
    <n v="1"/>
    <n v="722.59490000000005"/>
  </r>
  <r>
    <x v="0"/>
    <x v="0"/>
    <x v="0"/>
    <s v="Sprzedaż i serwis rowerowy"/>
    <x v="0"/>
    <x v="3"/>
    <s v="Szosa-450"/>
    <x v="3"/>
    <d v="2010-12-14T00:00:00"/>
    <x v="3"/>
    <x v="2"/>
    <n v="1457.99"/>
    <n v="874.79399999999998"/>
    <n v="2"/>
    <n v="1749.588"/>
  </r>
  <r>
    <x v="0"/>
    <x v="0"/>
    <x v="0"/>
    <s v="Sprzedaż i serwis rowerowy"/>
    <x v="0"/>
    <x v="3"/>
    <s v="Szosa-650"/>
    <x v="1"/>
    <d v="2010-12-14T00:00:00"/>
    <x v="3"/>
    <x v="2"/>
    <n v="782.99"/>
    <n v="419.45890000000003"/>
    <n v="1"/>
    <n v="419.45890000000003"/>
  </r>
  <r>
    <x v="0"/>
    <x v="0"/>
    <x v="0"/>
    <s v="Sprzedaż i serwis rowerowy"/>
    <x v="0"/>
    <x v="3"/>
    <s v="Szosa-650"/>
    <x v="3"/>
    <d v="2010-12-24T00:00:00"/>
    <x v="3"/>
    <x v="2"/>
    <n v="782.99"/>
    <n v="419.45890000000003"/>
    <n v="1"/>
    <n v="419.45890000000003"/>
  </r>
  <r>
    <x v="0"/>
    <x v="0"/>
    <x v="0"/>
    <s v="Sprzedaż i serwis rowerowy"/>
    <x v="1"/>
    <x v="5"/>
    <s v="nakładka na rower"/>
    <x v="4"/>
    <d v="2010-12-19T00:00:00"/>
    <x v="3"/>
    <x v="2"/>
    <n v="8.99"/>
    <n v="5.1864999999999997"/>
    <n v="3"/>
    <n v="15.5595"/>
  </r>
  <r>
    <x v="0"/>
    <x v="0"/>
    <x v="0"/>
    <s v="Nowoczesny Sklep Rowerowy"/>
    <x v="0"/>
    <x v="3"/>
    <s v="Szosa-450"/>
    <x v="3"/>
    <d v="2010-12-26T00:00:00"/>
    <x v="3"/>
    <x v="2"/>
    <n v="1457.99"/>
    <n v="874.79399999999998"/>
    <n v="2"/>
    <n v="1749.588"/>
  </r>
  <r>
    <x v="0"/>
    <x v="0"/>
    <x v="0"/>
    <s v="Nowoczesny Sklep Rowerowy"/>
    <x v="0"/>
    <x v="3"/>
    <s v="Szosa-650"/>
    <x v="1"/>
    <d v="2010-12-04T00:00:00"/>
    <x v="3"/>
    <x v="2"/>
    <n v="782.99"/>
    <n v="419.45890000000003"/>
    <n v="1"/>
    <n v="419.45890000000003"/>
  </r>
  <r>
    <x v="0"/>
    <x v="0"/>
    <x v="0"/>
    <s v="Nowoczesny Sklep Rowerowy"/>
    <x v="0"/>
    <x v="3"/>
    <s v="Szosa-150"/>
    <x v="3"/>
    <d v="2010-12-23T00:00:00"/>
    <x v="3"/>
    <x v="2"/>
    <n v="3578.27"/>
    <n v="2146.962"/>
    <n v="3"/>
    <n v="6440.8860000000004"/>
  </r>
  <r>
    <x v="0"/>
    <x v="0"/>
    <x v="0"/>
    <s v="Nowoczesny Sklep Rowerowy"/>
    <x v="0"/>
    <x v="3"/>
    <s v="Szosa-650"/>
    <x v="3"/>
    <d v="2010-12-26T00:00:00"/>
    <x v="3"/>
    <x v="2"/>
    <n v="782.99"/>
    <n v="419.45890000000003"/>
    <n v="2"/>
    <n v="838.91780000000006"/>
  </r>
  <r>
    <x v="0"/>
    <x v="0"/>
    <x v="0"/>
    <s v="Nowoczesny Sklep Rowerowy"/>
    <x v="2"/>
    <x v="6"/>
    <s v="LL rama rowerowa"/>
    <x v="3"/>
    <d v="2010-12-08T00:00:00"/>
    <x v="3"/>
    <x v="2"/>
    <n v="337.22"/>
    <n v="183.93819999999999"/>
    <n v="3"/>
    <n v="551.81459999999993"/>
  </r>
  <r>
    <x v="0"/>
    <x v="0"/>
    <x v="0"/>
    <s v="Nowoczesny Sklep Rowerowy"/>
    <x v="0"/>
    <x v="3"/>
    <s v="Szosa-650"/>
    <x v="3"/>
    <d v="2010-12-17T00:00:00"/>
    <x v="3"/>
    <x v="2"/>
    <n v="782.99"/>
    <n v="419.45890000000003"/>
    <n v="1"/>
    <n v="419.45890000000003"/>
  </r>
  <r>
    <x v="0"/>
    <x v="0"/>
    <x v="0"/>
    <s v="Nowoczesny Sklep Rowerowy"/>
    <x v="0"/>
    <x v="3"/>
    <s v="Szosa-150"/>
    <x v="3"/>
    <d v="2010-12-09T00:00:00"/>
    <x v="3"/>
    <x v="2"/>
    <n v="3578.27"/>
    <n v="2146.962"/>
    <n v="1"/>
    <n v="2146.962"/>
  </r>
  <r>
    <x v="0"/>
    <x v="0"/>
    <x v="0"/>
    <s v="Nowoczesny Sklep Rowerowy"/>
    <x v="2"/>
    <x v="6"/>
    <s v="LL rama rowerowa"/>
    <x v="1"/>
    <d v="2010-12-02T00:00:00"/>
    <x v="3"/>
    <x v="2"/>
    <n v="337.22"/>
    <n v="178.58080000000001"/>
    <n v="2"/>
    <n v="357.16160000000002"/>
  </r>
  <r>
    <x v="0"/>
    <x v="0"/>
    <x v="0"/>
    <s v="Nowoczesny Sklep Rowerowy"/>
    <x v="2"/>
    <x v="6"/>
    <s v="LL rama rowerowa"/>
    <x v="1"/>
    <d v="2010-12-13T00:00:00"/>
    <x v="3"/>
    <x v="2"/>
    <n v="337.22"/>
    <n v="178.58080000000001"/>
    <n v="2"/>
    <n v="357.16160000000002"/>
  </r>
  <r>
    <x v="0"/>
    <x v="0"/>
    <x v="0"/>
    <s v="Nowoczesny Sklep Rowerowy"/>
    <x v="0"/>
    <x v="3"/>
    <s v="Szosa-650"/>
    <x v="3"/>
    <d v="2010-12-26T00:00:00"/>
    <x v="3"/>
    <x v="2"/>
    <n v="782.99"/>
    <n v="419.45890000000003"/>
    <n v="1"/>
    <n v="419.45890000000003"/>
  </r>
  <r>
    <x v="0"/>
    <x v="0"/>
    <x v="0"/>
    <s v="Nowoczesny Sklep Rowerowy"/>
    <x v="0"/>
    <x v="3"/>
    <s v="Szosa-650"/>
    <x v="3"/>
    <d v="2010-12-16T00:00:00"/>
    <x v="3"/>
    <x v="2"/>
    <n v="782.99"/>
    <n v="419.45890000000003"/>
    <n v="5"/>
    <n v="2097.2945"/>
  </r>
  <r>
    <x v="0"/>
    <x v="0"/>
    <x v="0"/>
    <s v="Nowoczesny Sklep Rowerowy"/>
    <x v="2"/>
    <x v="6"/>
    <s v="LL rama rowerowa"/>
    <x v="3"/>
    <d v="2010-12-06T00:00:00"/>
    <x v="3"/>
    <x v="2"/>
    <n v="337.22"/>
    <n v="183.93819999999999"/>
    <n v="1"/>
    <n v="183.93819999999999"/>
  </r>
  <r>
    <x v="0"/>
    <x v="0"/>
    <x v="0"/>
    <s v="Nowoczesny Sklep Rowerowy"/>
    <x v="0"/>
    <x v="3"/>
    <s v="Szosa-650"/>
    <x v="1"/>
    <d v="2010-12-22T00:00:00"/>
    <x v="3"/>
    <x v="2"/>
    <n v="782.99"/>
    <n v="419.45890000000003"/>
    <n v="1"/>
    <n v="419.45890000000003"/>
  </r>
  <r>
    <x v="0"/>
    <x v="0"/>
    <x v="0"/>
    <s v="Nowoczesny Sklep Rowerowy"/>
    <x v="0"/>
    <x v="3"/>
    <s v="Szosa-450"/>
    <x v="3"/>
    <d v="2010-12-28T00:00:00"/>
    <x v="3"/>
    <x v="2"/>
    <n v="1457.99"/>
    <n v="874.79399999999998"/>
    <n v="1"/>
    <n v="874.79399999999998"/>
  </r>
  <r>
    <x v="0"/>
    <x v="0"/>
    <x v="0"/>
    <s v="Nowoczesny Sklep Rowerowy"/>
    <x v="0"/>
    <x v="3"/>
    <s v="Szosa-450"/>
    <x v="3"/>
    <d v="2010-12-31T00:00:00"/>
    <x v="3"/>
    <x v="2"/>
    <n v="1457.99"/>
    <n v="874.79399999999998"/>
    <n v="1"/>
    <n v="874.79399999999998"/>
  </r>
  <r>
    <x v="0"/>
    <x v="0"/>
    <x v="0"/>
    <s v="Nowoczesny Sklep Rowerowy"/>
    <x v="0"/>
    <x v="3"/>
    <s v="Szosa-450"/>
    <x v="3"/>
    <d v="2010-12-06T00:00:00"/>
    <x v="3"/>
    <x v="2"/>
    <n v="1457.99"/>
    <n v="874.79399999999998"/>
    <n v="2"/>
    <n v="1749.588"/>
  </r>
  <r>
    <x v="0"/>
    <x v="0"/>
    <x v="0"/>
    <s v="Nowoczesny Sklep Rowerowy"/>
    <x v="0"/>
    <x v="3"/>
    <s v="Szosa-650"/>
    <x v="1"/>
    <d v="2010-12-31T00:00:00"/>
    <x v="3"/>
    <x v="2"/>
    <n v="782.99"/>
    <n v="419.45890000000003"/>
    <n v="2"/>
    <n v="838.91780000000006"/>
  </r>
  <r>
    <x v="0"/>
    <x v="0"/>
    <x v="0"/>
    <s v="Nowoczesny Sklep Rowerowy"/>
    <x v="0"/>
    <x v="3"/>
    <s v="Szosa-650"/>
    <x v="3"/>
    <d v="2010-12-13T00:00:00"/>
    <x v="3"/>
    <x v="2"/>
    <n v="782.99"/>
    <n v="419.45890000000003"/>
    <n v="1"/>
    <n v="419.45890000000003"/>
  </r>
  <r>
    <x v="0"/>
    <x v="0"/>
    <x v="0"/>
    <s v="Nowoczesny Sklep Rowerowy"/>
    <x v="2"/>
    <x v="6"/>
    <s v="LL rama rowerowa"/>
    <x v="3"/>
    <d v="2010-12-12T00:00:00"/>
    <x v="3"/>
    <x v="2"/>
    <n v="337.22"/>
    <n v="183.93819999999999"/>
    <n v="2"/>
    <n v="367.87639999999999"/>
  </r>
  <r>
    <x v="0"/>
    <x v="0"/>
    <x v="0"/>
    <s v="Nowoczesny Sklep Rowerowy"/>
    <x v="0"/>
    <x v="3"/>
    <s v="Szosa-150"/>
    <x v="3"/>
    <d v="2010-12-29T00:00:00"/>
    <x v="3"/>
    <x v="2"/>
    <n v="3578.27"/>
    <n v="2146.962"/>
    <n v="3"/>
    <n v="6440.8860000000004"/>
  </r>
  <r>
    <x v="0"/>
    <x v="0"/>
    <x v="0"/>
    <s v="Nowoczesny Sklep Rowerowy"/>
    <x v="0"/>
    <x v="3"/>
    <s v="Szosa-650"/>
    <x v="1"/>
    <d v="2010-12-27T00:00:00"/>
    <x v="3"/>
    <x v="2"/>
    <n v="782.99"/>
    <n v="419.45890000000003"/>
    <n v="3"/>
    <n v="1258.3767"/>
  </r>
  <r>
    <x v="0"/>
    <x v="1"/>
    <x v="1"/>
    <s v="Sklep Rowerowy „Na Rogu”"/>
    <x v="2"/>
    <x v="6"/>
    <s v="LL rama rowerowa"/>
    <x v="3"/>
    <d v="2010-12-23T00:00:00"/>
    <x v="3"/>
    <x v="2"/>
    <n v="337.22"/>
    <n v="183.93819999999999"/>
    <n v="4"/>
    <n v="735.75279999999998"/>
  </r>
  <r>
    <x v="0"/>
    <x v="1"/>
    <x v="1"/>
    <s v="Sklep Rowerowy „Na Rogu”"/>
    <x v="0"/>
    <x v="3"/>
    <s v="Szosa-650"/>
    <x v="3"/>
    <d v="2010-12-26T00:00:00"/>
    <x v="3"/>
    <x v="2"/>
    <n v="782.99"/>
    <n v="419.45890000000003"/>
    <n v="3"/>
    <n v="1258.3767"/>
  </r>
  <r>
    <x v="0"/>
    <x v="1"/>
    <x v="1"/>
    <s v="Sklep Rowerowy „Na Rogu”"/>
    <x v="0"/>
    <x v="3"/>
    <s v="Szosa-650"/>
    <x v="1"/>
    <d v="2010-12-29T00:00:00"/>
    <x v="3"/>
    <x v="2"/>
    <n v="782.99"/>
    <n v="419.45890000000003"/>
    <n v="4"/>
    <n v="1677.8356000000001"/>
  </r>
  <r>
    <x v="0"/>
    <x v="1"/>
    <x v="1"/>
    <s v="Sklep Rowerowy „Na Rogu”"/>
    <x v="3"/>
    <x v="7"/>
    <s v="Sport-100"/>
    <x v="3"/>
    <d v="2010-12-11T00:00:00"/>
    <x v="3"/>
    <x v="2"/>
    <n v="34.99"/>
    <n v="20.186499999999999"/>
    <n v="4"/>
    <n v="80.745999999999995"/>
  </r>
  <r>
    <x v="0"/>
    <x v="1"/>
    <x v="1"/>
    <s v="Sklep Rowerowy „Na Rogu”"/>
    <x v="0"/>
    <x v="3"/>
    <s v="Szosa-450"/>
    <x v="3"/>
    <d v="2010-12-05T00:00:00"/>
    <x v="3"/>
    <x v="2"/>
    <n v="1457.99"/>
    <n v="874.79399999999998"/>
    <n v="5"/>
    <n v="4373.97"/>
  </r>
  <r>
    <x v="0"/>
    <x v="1"/>
    <x v="1"/>
    <s v="Sklep Rowerowy „Na Rogu”"/>
    <x v="2"/>
    <x v="6"/>
    <s v="LL rama rowerowa"/>
    <x v="1"/>
    <d v="2010-12-28T00:00:00"/>
    <x v="3"/>
    <x v="2"/>
    <n v="337.22"/>
    <n v="178.58080000000001"/>
    <n v="1"/>
    <n v="178.58080000000001"/>
  </r>
  <r>
    <x v="0"/>
    <x v="1"/>
    <x v="1"/>
    <s v="Sklep Rowerowy „Na Rogu”"/>
    <x v="0"/>
    <x v="3"/>
    <s v="Szosa-150"/>
    <x v="3"/>
    <d v="2010-12-06T00:00:00"/>
    <x v="3"/>
    <x v="2"/>
    <n v="3578.27"/>
    <n v="2146.962"/>
    <n v="3"/>
    <n v="6440.8860000000004"/>
  </r>
  <r>
    <x v="0"/>
    <x v="1"/>
    <x v="1"/>
    <s v="Sklep Rowerowy „Na Rogu”"/>
    <x v="0"/>
    <x v="3"/>
    <s v="Szosa-450"/>
    <x v="3"/>
    <d v="2010-12-17T00:00:00"/>
    <x v="3"/>
    <x v="2"/>
    <n v="1457.99"/>
    <n v="874.79399999999998"/>
    <n v="2"/>
    <n v="1749.588"/>
  </r>
  <r>
    <x v="0"/>
    <x v="1"/>
    <x v="1"/>
    <s v="Sklep Rowerowy „Na Rogu”"/>
    <x v="1"/>
    <x v="4"/>
    <s v="Long-Sleeve Logo Jersey"/>
    <x v="4"/>
    <d v="2010-12-24T00:00:00"/>
    <x v="3"/>
    <x v="2"/>
    <n v="49.99"/>
    <n v="28.840399999999999"/>
    <n v="7"/>
    <n v="201.8828"/>
  </r>
  <r>
    <x v="0"/>
    <x v="1"/>
    <x v="1"/>
    <s v="Sklep Rowerowy „Na Rogu”"/>
    <x v="0"/>
    <x v="3"/>
    <s v="Szosa-650"/>
    <x v="3"/>
    <d v="2010-12-28T00:00:00"/>
    <x v="3"/>
    <x v="2"/>
    <n v="782.99"/>
    <n v="419.45890000000003"/>
    <n v="1"/>
    <n v="419.45890000000003"/>
  </r>
  <r>
    <x v="0"/>
    <x v="1"/>
    <x v="1"/>
    <s v="Sklep Rowerowy „Na Rogu”"/>
    <x v="3"/>
    <x v="7"/>
    <s v="Sport-100"/>
    <x v="1"/>
    <d v="2010-12-31T00:00:00"/>
    <x v="3"/>
    <x v="2"/>
    <n v="34.99"/>
    <n v="20.186499999999999"/>
    <n v="5"/>
    <n v="100.93249999999999"/>
  </r>
  <r>
    <x v="0"/>
    <x v="1"/>
    <x v="1"/>
    <s v="Sklep Rowerowy „Na Rogu”"/>
    <x v="0"/>
    <x v="3"/>
    <s v="Szosa-650"/>
    <x v="3"/>
    <d v="2010-12-09T00:00:00"/>
    <x v="3"/>
    <x v="2"/>
    <n v="782.99"/>
    <n v="419.45890000000003"/>
    <n v="2"/>
    <n v="838.91780000000006"/>
  </r>
  <r>
    <x v="0"/>
    <x v="1"/>
    <x v="1"/>
    <s v="Sklep Rowerowy „Na Rogu”"/>
    <x v="0"/>
    <x v="3"/>
    <s v="Szosa-650"/>
    <x v="3"/>
    <d v="2010-12-11T00:00:00"/>
    <x v="3"/>
    <x v="2"/>
    <n v="782.99"/>
    <n v="419.45890000000003"/>
    <n v="4"/>
    <n v="1677.8356000000001"/>
  </r>
  <r>
    <x v="0"/>
    <x v="1"/>
    <x v="1"/>
    <s v="Sklep Rowerowy „Na Rogu”"/>
    <x v="2"/>
    <x v="6"/>
    <s v="LL rama rowerowa"/>
    <x v="3"/>
    <d v="2010-12-13T00:00:00"/>
    <x v="3"/>
    <x v="2"/>
    <n v="337.22"/>
    <n v="183.93819999999999"/>
    <n v="2"/>
    <n v="367.87639999999999"/>
  </r>
  <r>
    <x v="0"/>
    <x v="1"/>
    <x v="1"/>
    <s v="Sklep Rowerowy „Na Rogu”"/>
    <x v="2"/>
    <x v="6"/>
    <s v="LL rama rowerowa"/>
    <x v="3"/>
    <d v="2010-12-25T00:00:00"/>
    <x v="3"/>
    <x v="2"/>
    <n v="337.22"/>
    <n v="183.93819999999999"/>
    <n v="3"/>
    <n v="551.81459999999993"/>
  </r>
  <r>
    <x v="0"/>
    <x v="1"/>
    <x v="1"/>
    <s v="Sklep Rowerowy „Na Rogu”"/>
    <x v="0"/>
    <x v="3"/>
    <s v="Szosa-650"/>
    <x v="1"/>
    <d v="2010-12-16T00:00:00"/>
    <x v="3"/>
    <x v="2"/>
    <n v="782.99"/>
    <n v="419.45890000000003"/>
    <n v="1"/>
    <n v="419.45890000000003"/>
  </r>
  <r>
    <x v="0"/>
    <x v="1"/>
    <x v="1"/>
    <s v="Sklep Rowerowy „Na Rogu”"/>
    <x v="0"/>
    <x v="3"/>
    <s v="Szosa-450"/>
    <x v="3"/>
    <d v="2010-12-08T00:00:00"/>
    <x v="3"/>
    <x v="2"/>
    <n v="1457.99"/>
    <n v="874.79399999999998"/>
    <n v="3"/>
    <n v="2624.3820000000001"/>
  </r>
  <r>
    <x v="0"/>
    <x v="1"/>
    <x v="1"/>
    <s v="Sklep Rowerowy „Na Rogu”"/>
    <x v="0"/>
    <x v="3"/>
    <s v="Szosa-450"/>
    <x v="3"/>
    <d v="2010-12-22T00:00:00"/>
    <x v="3"/>
    <x v="2"/>
    <n v="1457.99"/>
    <n v="874.79399999999998"/>
    <n v="3"/>
    <n v="2624.3820000000001"/>
  </r>
  <r>
    <x v="0"/>
    <x v="1"/>
    <x v="1"/>
    <s v="Sklep Rowerowy „Na Rogu”"/>
    <x v="0"/>
    <x v="3"/>
    <s v="Szosa-650"/>
    <x v="1"/>
    <d v="2010-12-06T00:00:00"/>
    <x v="3"/>
    <x v="2"/>
    <n v="782.99"/>
    <n v="419.45890000000003"/>
    <n v="3"/>
    <n v="1258.3767"/>
  </r>
  <r>
    <x v="0"/>
    <x v="1"/>
    <x v="1"/>
    <s v="Sklep Rowerowy „Na Rogu”"/>
    <x v="1"/>
    <x v="4"/>
    <s v="Long-Sleeve Logo Jersey"/>
    <x v="4"/>
    <d v="2010-12-01T00:00:00"/>
    <x v="3"/>
    <x v="2"/>
    <n v="49.99"/>
    <n v="28.840399999999999"/>
    <n v="1"/>
    <n v="28.840399999999999"/>
  </r>
  <r>
    <x v="0"/>
    <x v="1"/>
    <x v="1"/>
    <s v="Sklep Rowerowy „Na Rogu”"/>
    <x v="1"/>
    <x v="5"/>
    <s v="nakładka na rower"/>
    <x v="4"/>
    <d v="2010-12-22T00:00:00"/>
    <x v="3"/>
    <x v="2"/>
    <n v="8.99"/>
    <n v="5.1864999999999997"/>
    <n v="8"/>
    <n v="41.491999999999997"/>
  </r>
  <r>
    <x v="0"/>
    <x v="1"/>
    <x v="1"/>
    <s v="Sklep Rowerowy „Na Rogu”"/>
    <x v="2"/>
    <x v="6"/>
    <s v="LL rama rowerowa"/>
    <x v="1"/>
    <d v="2010-12-14T00:00:00"/>
    <x v="3"/>
    <x v="2"/>
    <n v="337.22"/>
    <n v="178.58080000000001"/>
    <n v="1"/>
    <n v="178.58080000000001"/>
  </r>
  <r>
    <x v="0"/>
    <x v="1"/>
    <x v="1"/>
    <s v="Sklep Rowerowy „Na Rogu”"/>
    <x v="0"/>
    <x v="3"/>
    <s v="Szosa-650"/>
    <x v="1"/>
    <d v="2010-12-15T00:00:00"/>
    <x v="3"/>
    <x v="2"/>
    <n v="782.99"/>
    <n v="419.45890000000003"/>
    <n v="3"/>
    <n v="1258.3767"/>
  </r>
  <r>
    <x v="0"/>
    <x v="1"/>
    <x v="1"/>
    <s v="Sklep Rowerowy „Na Rogu”"/>
    <x v="2"/>
    <x v="6"/>
    <s v="ML rama rowerowa"/>
    <x v="3"/>
    <d v="2010-12-18T00:00:00"/>
    <x v="3"/>
    <x v="2"/>
    <n v="594.83000000000004"/>
    <n v="356.89800000000002"/>
    <n v="2"/>
    <n v="713.79600000000005"/>
  </r>
  <r>
    <x v="0"/>
    <x v="1"/>
    <x v="1"/>
    <s v="Sklep Rowerowy „Na Rogu”"/>
    <x v="0"/>
    <x v="3"/>
    <s v="Szosa-450"/>
    <x v="3"/>
    <d v="2010-12-21T00:00:00"/>
    <x v="3"/>
    <x v="2"/>
    <n v="1457.99"/>
    <n v="874.79399999999998"/>
    <n v="4"/>
    <n v="3499.1759999999999"/>
  </r>
  <r>
    <x v="0"/>
    <x v="1"/>
    <x v="1"/>
    <s v="Sklep Rowerowy „Na Rogu”"/>
    <x v="0"/>
    <x v="3"/>
    <s v="Szosa-650"/>
    <x v="1"/>
    <d v="2010-12-09T00:00:00"/>
    <x v="3"/>
    <x v="2"/>
    <n v="782.99"/>
    <n v="419.45890000000003"/>
    <n v="3"/>
    <n v="1258.3767"/>
  </r>
  <r>
    <x v="0"/>
    <x v="1"/>
    <x v="1"/>
    <s v="Sklep Rowerowy „Na Rogu”"/>
    <x v="0"/>
    <x v="3"/>
    <s v="Szosa-150"/>
    <x v="3"/>
    <d v="2010-12-23T00:00:00"/>
    <x v="3"/>
    <x v="2"/>
    <n v="3578.27"/>
    <n v="2146.962"/>
    <n v="1"/>
    <n v="2146.962"/>
  </r>
  <r>
    <x v="0"/>
    <x v="1"/>
    <x v="1"/>
    <s v="Sklep Rowerowy „Na Rogu”"/>
    <x v="3"/>
    <x v="7"/>
    <s v="Sport-100"/>
    <x v="5"/>
    <d v="2010-12-24T00:00:00"/>
    <x v="3"/>
    <x v="2"/>
    <n v="34.99"/>
    <n v="20.186499999999999"/>
    <n v="5"/>
    <n v="100.93249999999999"/>
  </r>
  <r>
    <x v="0"/>
    <x v="1"/>
    <x v="1"/>
    <s v="Sklep Rowerowy „Na Rogu”"/>
    <x v="0"/>
    <x v="3"/>
    <s v="Szosa-650"/>
    <x v="3"/>
    <d v="2010-12-15T00:00:00"/>
    <x v="3"/>
    <x v="2"/>
    <n v="782.99"/>
    <n v="419.45890000000003"/>
    <n v="2"/>
    <n v="838.91780000000006"/>
  </r>
  <r>
    <x v="0"/>
    <x v="1"/>
    <x v="1"/>
    <s v="Sklep Rowerowy „Na Rogu”"/>
    <x v="0"/>
    <x v="3"/>
    <s v="Szosa-150"/>
    <x v="3"/>
    <d v="2010-12-23T00:00:00"/>
    <x v="3"/>
    <x v="2"/>
    <n v="3578.27"/>
    <n v="2146.962"/>
    <n v="3"/>
    <n v="6440.8860000000004"/>
  </r>
  <r>
    <x v="0"/>
    <x v="1"/>
    <x v="1"/>
    <s v="Sklep Rowerowy „Na Rogu”"/>
    <x v="0"/>
    <x v="3"/>
    <s v="Szosa-650"/>
    <x v="1"/>
    <d v="2010-12-28T00:00:00"/>
    <x v="3"/>
    <x v="2"/>
    <n v="782.99"/>
    <n v="419.45890000000003"/>
    <n v="1"/>
    <n v="419.45890000000003"/>
  </r>
  <r>
    <x v="0"/>
    <x v="1"/>
    <x v="1"/>
    <s v="Sklep Rowerowy „Na Rogu”"/>
    <x v="0"/>
    <x v="3"/>
    <s v="Szosa-650"/>
    <x v="3"/>
    <d v="2010-12-12T00:00:00"/>
    <x v="3"/>
    <x v="2"/>
    <n v="782.99"/>
    <n v="419.45890000000003"/>
    <n v="3"/>
    <n v="1258.3767"/>
  </r>
  <r>
    <x v="0"/>
    <x v="1"/>
    <x v="1"/>
    <s v="Sklep Rowerowy „Na Rogu”"/>
    <x v="1"/>
    <x v="4"/>
    <s v="Long-Sleeve Logo Jersey"/>
    <x v="4"/>
    <d v="2010-12-20T00:00:00"/>
    <x v="3"/>
    <x v="2"/>
    <n v="49.99"/>
    <n v="28.840399999999999"/>
    <n v="3"/>
    <n v="86.521199999999993"/>
  </r>
  <r>
    <x v="0"/>
    <x v="1"/>
    <x v="1"/>
    <s v="Obróbka metali"/>
    <x v="0"/>
    <x v="3"/>
    <s v="Szosa-650"/>
    <x v="3"/>
    <d v="2010-12-31T00:00:00"/>
    <x v="3"/>
    <x v="2"/>
    <n v="782.99"/>
    <n v="419.45890000000003"/>
    <n v="1"/>
    <n v="419.45890000000003"/>
  </r>
  <r>
    <x v="0"/>
    <x v="1"/>
    <x v="1"/>
    <s v="Obróbka metali"/>
    <x v="1"/>
    <x v="4"/>
    <s v="Long-Sleeve Logo Jersey"/>
    <x v="4"/>
    <d v="2010-12-19T00:00:00"/>
    <x v="3"/>
    <x v="2"/>
    <n v="49.99"/>
    <n v="28.840399999999999"/>
    <n v="3"/>
    <n v="86.521199999999993"/>
  </r>
  <r>
    <x v="0"/>
    <x v="1"/>
    <x v="1"/>
    <s v="Obróbka metali"/>
    <x v="2"/>
    <x v="6"/>
    <s v="LL rama rowerowa"/>
    <x v="3"/>
    <d v="2010-12-11T00:00:00"/>
    <x v="3"/>
    <x v="2"/>
    <n v="337.22"/>
    <n v="183.93819999999999"/>
    <n v="1"/>
    <n v="183.93819999999999"/>
  </r>
  <r>
    <x v="0"/>
    <x v="1"/>
    <x v="1"/>
    <s v="Obróbka metali"/>
    <x v="0"/>
    <x v="3"/>
    <s v="Szosa-650"/>
    <x v="3"/>
    <d v="2010-12-08T00:00:00"/>
    <x v="3"/>
    <x v="2"/>
    <n v="782.99"/>
    <n v="419.45890000000003"/>
    <n v="1"/>
    <n v="419.45890000000003"/>
  </r>
  <r>
    <x v="0"/>
    <x v="1"/>
    <x v="1"/>
    <s v="Obróbka metali"/>
    <x v="0"/>
    <x v="3"/>
    <s v="Szosa-450"/>
    <x v="3"/>
    <d v="2010-12-02T00:00:00"/>
    <x v="3"/>
    <x v="2"/>
    <n v="1457.99"/>
    <n v="874.79399999999998"/>
    <n v="1"/>
    <n v="874.79399999999998"/>
  </r>
  <r>
    <x v="0"/>
    <x v="1"/>
    <x v="1"/>
    <s v="Obróbka metali"/>
    <x v="1"/>
    <x v="5"/>
    <s v="nakładka na rower"/>
    <x v="4"/>
    <d v="2010-12-25T00:00:00"/>
    <x v="3"/>
    <x v="2"/>
    <n v="8.99"/>
    <n v="5.1864999999999997"/>
    <n v="5"/>
    <n v="25.932499999999997"/>
  </r>
  <r>
    <x v="0"/>
    <x v="1"/>
    <x v="1"/>
    <s v="Obróbka metali"/>
    <x v="0"/>
    <x v="3"/>
    <s v="Szosa-650"/>
    <x v="1"/>
    <d v="2010-12-10T00:00:00"/>
    <x v="3"/>
    <x v="2"/>
    <n v="782.99"/>
    <n v="419.45890000000003"/>
    <n v="2"/>
    <n v="838.91780000000006"/>
  </r>
  <r>
    <x v="0"/>
    <x v="1"/>
    <x v="1"/>
    <s v="Obróbka metali"/>
    <x v="0"/>
    <x v="3"/>
    <s v="Szosa-650"/>
    <x v="3"/>
    <d v="2010-12-16T00:00:00"/>
    <x v="3"/>
    <x v="2"/>
    <n v="782.99"/>
    <n v="419.45890000000003"/>
    <n v="2"/>
    <n v="838.91780000000006"/>
  </r>
  <r>
    <x v="0"/>
    <x v="1"/>
    <x v="1"/>
    <s v="Obróbka metali"/>
    <x v="0"/>
    <x v="3"/>
    <s v="Szosa-650"/>
    <x v="1"/>
    <d v="2010-12-18T00:00:00"/>
    <x v="3"/>
    <x v="2"/>
    <n v="782.99"/>
    <n v="419.45890000000003"/>
    <n v="2"/>
    <n v="838.91780000000006"/>
  </r>
  <r>
    <x v="0"/>
    <x v="1"/>
    <x v="1"/>
    <s v="Obróbka metali"/>
    <x v="0"/>
    <x v="3"/>
    <s v="Szosa-450"/>
    <x v="3"/>
    <d v="2010-12-16T00:00:00"/>
    <x v="3"/>
    <x v="2"/>
    <n v="1457.99"/>
    <n v="874.79399999999998"/>
    <n v="1"/>
    <n v="874.79399999999998"/>
  </r>
  <r>
    <x v="0"/>
    <x v="1"/>
    <x v="1"/>
    <s v="Obróbka metali"/>
    <x v="0"/>
    <x v="3"/>
    <s v="Szosa-650"/>
    <x v="3"/>
    <d v="2010-12-30T00:00:00"/>
    <x v="3"/>
    <x v="2"/>
    <n v="782.99"/>
    <n v="419.45890000000003"/>
    <n v="1"/>
    <n v="419.45890000000003"/>
  </r>
  <r>
    <x v="0"/>
    <x v="0"/>
    <x v="2"/>
    <s v="Hotel „Centrum”"/>
    <x v="0"/>
    <x v="0"/>
    <s v="Górski-100"/>
    <x v="1"/>
    <d v="2010-12-17T00:00:00"/>
    <x v="3"/>
    <x v="2"/>
    <n v="3374.99"/>
    <n v="2024.9939999999999"/>
    <n v="8"/>
    <n v="16199.951999999999"/>
  </r>
  <r>
    <x v="0"/>
    <x v="0"/>
    <x v="2"/>
    <s v="Hotel „Centrum”"/>
    <x v="0"/>
    <x v="0"/>
    <s v="Górski-100"/>
    <x v="0"/>
    <d v="2010-12-27T00:00:00"/>
    <x v="3"/>
    <x v="2"/>
    <n v="3399.99"/>
    <n v="2039.9939999999999"/>
    <n v="2"/>
    <n v="4079.9879999999998"/>
  </r>
  <r>
    <x v="0"/>
    <x v="0"/>
    <x v="2"/>
    <s v="Hotel „Centrum”"/>
    <x v="0"/>
    <x v="0"/>
    <s v="Górski-100"/>
    <x v="1"/>
    <d v="2010-12-09T00:00:00"/>
    <x v="3"/>
    <x v="2"/>
    <n v="3374.99"/>
    <n v="2024.9939999999999"/>
    <n v="5"/>
    <n v="10124.969999999999"/>
  </r>
  <r>
    <x v="0"/>
    <x v="0"/>
    <x v="2"/>
    <s v="Hotel „Centrum”"/>
    <x v="0"/>
    <x v="0"/>
    <s v="Górski-100"/>
    <x v="1"/>
    <d v="2010-12-12T00:00:00"/>
    <x v="3"/>
    <x v="2"/>
    <n v="3374.99"/>
    <n v="2024.9939999999999"/>
    <n v="2"/>
    <n v="4049.9879999999998"/>
  </r>
  <r>
    <x v="0"/>
    <x v="0"/>
    <x v="2"/>
    <s v="Hotel „Centrum”"/>
    <x v="2"/>
    <x v="2"/>
    <s v="HL rama górski"/>
    <x v="1"/>
    <d v="2010-12-24T00:00:00"/>
    <x v="3"/>
    <x v="2"/>
    <n v="1349.6"/>
    <n v="714.70429999999999"/>
    <n v="2"/>
    <n v="1429.4086"/>
  </r>
  <r>
    <x v="0"/>
    <x v="0"/>
    <x v="2"/>
    <s v="Hotel „Centrum”"/>
    <x v="2"/>
    <x v="2"/>
    <s v="HL rama górski"/>
    <x v="0"/>
    <d v="2010-12-09T00:00:00"/>
    <x v="3"/>
    <x v="2"/>
    <n v="1364.5"/>
    <n v="722.59490000000005"/>
    <n v="1"/>
    <n v="722.59490000000005"/>
  </r>
  <r>
    <x v="0"/>
    <x v="0"/>
    <x v="2"/>
    <s v="Hotel „Centrum”"/>
    <x v="1"/>
    <x v="1"/>
    <s v="Mountain Bike Socks"/>
    <x v="2"/>
    <d v="2010-12-27T00:00:00"/>
    <x v="3"/>
    <x v="2"/>
    <n v="9.5"/>
    <n v="5.7"/>
    <n v="5"/>
    <n v="28.5"/>
  </r>
  <r>
    <x v="0"/>
    <x v="0"/>
    <x v="2"/>
    <s v="Hotel „Centrum”"/>
    <x v="0"/>
    <x v="0"/>
    <s v="Górski-100"/>
    <x v="1"/>
    <d v="2010-12-21T00:00:00"/>
    <x v="3"/>
    <x v="2"/>
    <n v="3374.99"/>
    <n v="2024.9939999999999"/>
    <n v="9"/>
    <n v="18224.946"/>
  </r>
  <r>
    <x v="0"/>
    <x v="0"/>
    <x v="2"/>
    <s v="Hotel „Centrum”"/>
    <x v="0"/>
    <x v="0"/>
    <s v="Górski-100"/>
    <x v="0"/>
    <d v="2010-12-26T00:00:00"/>
    <x v="3"/>
    <x v="2"/>
    <n v="3399.99"/>
    <n v="2039.9939999999999"/>
    <n v="2"/>
    <n v="4079.9879999999998"/>
  </r>
  <r>
    <x v="0"/>
    <x v="0"/>
    <x v="2"/>
    <s v="Hotel „Centrum”"/>
    <x v="2"/>
    <x v="2"/>
    <s v="HL rama górski"/>
    <x v="1"/>
    <d v="2010-12-10T00:00:00"/>
    <x v="3"/>
    <x v="2"/>
    <n v="1349.6"/>
    <n v="714.70429999999999"/>
    <n v="4"/>
    <n v="2858.8172"/>
  </r>
  <r>
    <x v="0"/>
    <x v="0"/>
    <x v="2"/>
    <s v="Hotel „Centrum”"/>
    <x v="0"/>
    <x v="0"/>
    <s v="Górski-100"/>
    <x v="0"/>
    <d v="2010-12-22T00:00:00"/>
    <x v="3"/>
    <x v="2"/>
    <n v="3399.99"/>
    <n v="2039.9939999999999"/>
    <n v="5"/>
    <n v="10199.969999999999"/>
  </r>
  <r>
    <x v="0"/>
    <x v="0"/>
    <x v="2"/>
    <s v="Hotel „Centrum”"/>
    <x v="0"/>
    <x v="0"/>
    <s v="Górski-100"/>
    <x v="0"/>
    <d v="2010-12-05T00:00:00"/>
    <x v="3"/>
    <x v="2"/>
    <n v="3399.99"/>
    <n v="2039.9939999999999"/>
    <n v="5"/>
    <n v="10199.969999999999"/>
  </r>
  <r>
    <x v="0"/>
    <x v="0"/>
    <x v="2"/>
    <s v="Hotel „Centrum”"/>
    <x v="2"/>
    <x v="2"/>
    <s v="HL rama górski"/>
    <x v="0"/>
    <d v="2010-12-03T00:00:00"/>
    <x v="3"/>
    <x v="2"/>
    <n v="1364.5"/>
    <n v="722.59490000000005"/>
    <n v="3"/>
    <n v="2167.7847000000002"/>
  </r>
  <r>
    <x v="0"/>
    <x v="0"/>
    <x v="2"/>
    <s v="Hotel „Centrum”"/>
    <x v="2"/>
    <x v="2"/>
    <s v="HL rama górski"/>
    <x v="1"/>
    <d v="2010-12-11T00:00:00"/>
    <x v="3"/>
    <x v="2"/>
    <n v="1349.6"/>
    <n v="809.76"/>
    <n v="3"/>
    <n v="2429.2799999999997"/>
  </r>
  <r>
    <x v="0"/>
    <x v="0"/>
    <x v="0"/>
    <s v="Superjazda — zaopatrzenie"/>
    <x v="0"/>
    <x v="3"/>
    <s v="Szosa-150"/>
    <x v="3"/>
    <d v="2010-12-18T00:00:00"/>
    <x v="3"/>
    <x v="2"/>
    <n v="3578.27"/>
    <n v="2146.962"/>
    <n v="1"/>
    <n v="2146.962"/>
  </r>
  <r>
    <x v="0"/>
    <x v="0"/>
    <x v="0"/>
    <s v="Superjazda — zaopatrzenie"/>
    <x v="2"/>
    <x v="6"/>
    <s v="ML rama rowerowa"/>
    <x v="3"/>
    <d v="2010-12-18T00:00:00"/>
    <x v="3"/>
    <x v="2"/>
    <n v="594.83000000000004"/>
    <n v="356.89800000000002"/>
    <n v="2"/>
    <n v="713.79600000000005"/>
  </r>
  <r>
    <x v="0"/>
    <x v="0"/>
    <x v="0"/>
    <s v="Superjazda — zaopatrzenie"/>
    <x v="0"/>
    <x v="3"/>
    <s v="Szosa-650"/>
    <x v="3"/>
    <d v="2010-12-29T00:00:00"/>
    <x v="3"/>
    <x v="2"/>
    <n v="782.99"/>
    <n v="419.45890000000003"/>
    <n v="3"/>
    <n v="1258.3767"/>
  </r>
  <r>
    <x v="0"/>
    <x v="0"/>
    <x v="0"/>
    <s v="Superjazda — zaopatrzenie"/>
    <x v="0"/>
    <x v="3"/>
    <s v="Szosa-650"/>
    <x v="1"/>
    <d v="2010-12-02T00:00:00"/>
    <x v="3"/>
    <x v="2"/>
    <n v="782.99"/>
    <n v="419.45890000000003"/>
    <n v="1"/>
    <n v="419.45890000000003"/>
  </r>
  <r>
    <x v="0"/>
    <x v="0"/>
    <x v="0"/>
    <s v="Superjazda — zaopatrzenie"/>
    <x v="2"/>
    <x v="6"/>
    <s v="LL rama rowerowa"/>
    <x v="1"/>
    <d v="2010-12-12T00:00:00"/>
    <x v="3"/>
    <x v="2"/>
    <n v="337.22"/>
    <n v="178.58080000000001"/>
    <n v="3"/>
    <n v="535.74240000000009"/>
  </r>
  <r>
    <x v="0"/>
    <x v="0"/>
    <x v="0"/>
    <s v="Superjazda — zaopatrzenie"/>
    <x v="0"/>
    <x v="3"/>
    <s v="Szosa-150"/>
    <x v="3"/>
    <d v="2010-12-12T00:00:00"/>
    <x v="3"/>
    <x v="2"/>
    <n v="3578.27"/>
    <n v="2146.962"/>
    <n v="2"/>
    <n v="4293.924"/>
  </r>
  <r>
    <x v="0"/>
    <x v="0"/>
    <x v="0"/>
    <s v="Superjazda — zaopatrzenie"/>
    <x v="0"/>
    <x v="3"/>
    <s v="Szosa-650"/>
    <x v="3"/>
    <d v="2010-12-20T00:00:00"/>
    <x v="3"/>
    <x v="2"/>
    <n v="782.99"/>
    <n v="419.45890000000003"/>
    <n v="3"/>
    <n v="1258.3767"/>
  </r>
  <r>
    <x v="0"/>
    <x v="0"/>
    <x v="0"/>
    <s v="Superjazda — zaopatrzenie"/>
    <x v="0"/>
    <x v="3"/>
    <s v="Szosa-650"/>
    <x v="3"/>
    <d v="2010-12-31T00:00:00"/>
    <x v="3"/>
    <x v="2"/>
    <n v="782.99"/>
    <n v="419.45890000000003"/>
    <n v="1"/>
    <n v="419.45890000000003"/>
  </r>
  <r>
    <x v="0"/>
    <x v="0"/>
    <x v="0"/>
    <s v="Superjazda — zaopatrzenie"/>
    <x v="0"/>
    <x v="3"/>
    <s v="Szosa-650"/>
    <x v="1"/>
    <d v="2010-12-26T00:00:00"/>
    <x v="3"/>
    <x v="2"/>
    <n v="782.99"/>
    <n v="419.45890000000003"/>
    <n v="3"/>
    <n v="1258.3767"/>
  </r>
  <r>
    <x v="0"/>
    <x v="0"/>
    <x v="0"/>
    <s v="Superjazda — zaopatrzenie"/>
    <x v="2"/>
    <x v="6"/>
    <s v="LL rama rowerowa"/>
    <x v="1"/>
    <d v="2010-12-07T00:00:00"/>
    <x v="3"/>
    <x v="2"/>
    <n v="337.22"/>
    <n v="178.58080000000001"/>
    <n v="2"/>
    <n v="357.16160000000002"/>
  </r>
  <r>
    <x v="0"/>
    <x v="0"/>
    <x v="0"/>
    <s v="Superjazda — zaopatrzenie"/>
    <x v="0"/>
    <x v="3"/>
    <s v="Szosa-450"/>
    <x v="3"/>
    <d v="2010-12-26T00:00:00"/>
    <x v="3"/>
    <x v="2"/>
    <n v="1457.99"/>
    <n v="874.79399999999998"/>
    <n v="5"/>
    <n v="4373.97"/>
  </r>
  <r>
    <x v="0"/>
    <x v="0"/>
    <x v="0"/>
    <s v="Superjazda — zaopatrzenie"/>
    <x v="2"/>
    <x v="6"/>
    <s v="LL rama rowerowa"/>
    <x v="3"/>
    <d v="2010-12-30T00:00:00"/>
    <x v="3"/>
    <x v="2"/>
    <n v="337.22"/>
    <n v="183.93819999999999"/>
    <n v="2"/>
    <n v="367.87639999999999"/>
  </r>
  <r>
    <x v="0"/>
    <x v="0"/>
    <x v="0"/>
    <s v="Superjazda — zaopatrzenie"/>
    <x v="0"/>
    <x v="3"/>
    <s v="Szosa-150"/>
    <x v="3"/>
    <d v="2010-12-30T00:00:00"/>
    <x v="3"/>
    <x v="2"/>
    <n v="3578.27"/>
    <n v="2146.962"/>
    <n v="3"/>
    <n v="6440.8860000000004"/>
  </r>
  <r>
    <x v="0"/>
    <x v="0"/>
    <x v="0"/>
    <s v="Superjazda — zaopatrzenie"/>
    <x v="0"/>
    <x v="3"/>
    <s v="Szosa-450"/>
    <x v="3"/>
    <d v="2010-12-06T00:00:00"/>
    <x v="3"/>
    <x v="2"/>
    <n v="1457.99"/>
    <n v="874.79399999999998"/>
    <n v="5"/>
    <n v="4373.97"/>
  </r>
  <r>
    <x v="0"/>
    <x v="0"/>
    <x v="0"/>
    <s v="Superjazda — zaopatrzenie"/>
    <x v="2"/>
    <x v="6"/>
    <s v="LL rama rowerowa"/>
    <x v="3"/>
    <d v="2010-12-24T00:00:00"/>
    <x v="3"/>
    <x v="2"/>
    <n v="337.22"/>
    <n v="183.93819999999999"/>
    <n v="2"/>
    <n v="367.87639999999999"/>
  </r>
  <r>
    <x v="0"/>
    <x v="0"/>
    <x v="0"/>
    <s v="Superjazda — zaopatrzenie"/>
    <x v="2"/>
    <x v="6"/>
    <s v="LL rama rowerowa"/>
    <x v="3"/>
    <d v="2010-12-11T00:00:00"/>
    <x v="3"/>
    <x v="2"/>
    <n v="337.22"/>
    <n v="183.93819999999999"/>
    <n v="4"/>
    <n v="735.75279999999998"/>
  </r>
  <r>
    <x v="0"/>
    <x v="0"/>
    <x v="0"/>
    <s v="Superjazda — zaopatrzenie"/>
    <x v="0"/>
    <x v="3"/>
    <s v="Szosa-450"/>
    <x v="3"/>
    <d v="2010-12-31T00:00:00"/>
    <x v="3"/>
    <x v="2"/>
    <n v="1457.99"/>
    <n v="874.79399999999998"/>
    <n v="1"/>
    <n v="874.79399999999998"/>
  </r>
  <r>
    <x v="0"/>
    <x v="0"/>
    <x v="0"/>
    <s v="Superjazda — zaopatrzenie"/>
    <x v="0"/>
    <x v="3"/>
    <s v="Szosa-150"/>
    <x v="3"/>
    <d v="2010-12-07T00:00:00"/>
    <x v="3"/>
    <x v="2"/>
    <n v="3578.27"/>
    <n v="2146.962"/>
    <n v="3"/>
    <n v="6440.8860000000004"/>
  </r>
  <r>
    <x v="0"/>
    <x v="0"/>
    <x v="0"/>
    <s v="Superjazda — zaopatrzenie"/>
    <x v="0"/>
    <x v="3"/>
    <s v="Szosa-650"/>
    <x v="3"/>
    <d v="2010-12-01T00:00:00"/>
    <x v="3"/>
    <x v="2"/>
    <n v="782.99"/>
    <n v="419.45890000000003"/>
    <n v="5"/>
    <n v="2097.2945"/>
  </r>
  <r>
    <x v="0"/>
    <x v="0"/>
    <x v="0"/>
    <s v="Superjazda — zaopatrzenie"/>
    <x v="0"/>
    <x v="3"/>
    <s v="Szosa-650"/>
    <x v="1"/>
    <d v="2010-12-24T00:00:00"/>
    <x v="3"/>
    <x v="2"/>
    <n v="782.99"/>
    <n v="419.45890000000003"/>
    <n v="3"/>
    <n v="1258.3767"/>
  </r>
  <r>
    <x v="0"/>
    <x v="0"/>
    <x v="0"/>
    <s v="Superjazda — zaopatrzenie"/>
    <x v="0"/>
    <x v="3"/>
    <s v="Szosa-450"/>
    <x v="3"/>
    <d v="2010-12-07T00:00:00"/>
    <x v="3"/>
    <x v="2"/>
    <n v="1457.99"/>
    <n v="874.79399999999998"/>
    <n v="1"/>
    <n v="874.79399999999998"/>
  </r>
  <r>
    <x v="0"/>
    <x v="0"/>
    <x v="0"/>
    <s v="Superjazda — zaopatrzenie"/>
    <x v="0"/>
    <x v="3"/>
    <s v="Szosa-150"/>
    <x v="3"/>
    <d v="2010-12-29T00:00:00"/>
    <x v="3"/>
    <x v="2"/>
    <n v="3578.27"/>
    <n v="2146.962"/>
    <n v="1"/>
    <n v="2146.962"/>
  </r>
  <r>
    <x v="0"/>
    <x v="0"/>
    <x v="0"/>
    <s v="Superjazda — zaopatrzenie"/>
    <x v="0"/>
    <x v="3"/>
    <s v="Szosa-650"/>
    <x v="1"/>
    <d v="2010-12-12T00:00:00"/>
    <x v="3"/>
    <x v="2"/>
    <n v="782.99"/>
    <n v="419.45890000000003"/>
    <n v="2"/>
    <n v="838.91780000000006"/>
  </r>
  <r>
    <x v="0"/>
    <x v="0"/>
    <x v="0"/>
    <s v="Superjazda — zaopatrzenie"/>
    <x v="0"/>
    <x v="3"/>
    <s v="Szosa-650"/>
    <x v="3"/>
    <d v="2010-12-15T00:00:00"/>
    <x v="3"/>
    <x v="2"/>
    <n v="782.99"/>
    <n v="419.45890000000003"/>
    <n v="2"/>
    <n v="838.91780000000006"/>
  </r>
  <r>
    <x v="0"/>
    <x v="0"/>
    <x v="0"/>
    <s v="Superjazda — zaopatrzenie"/>
    <x v="0"/>
    <x v="3"/>
    <s v="Szosa-450"/>
    <x v="3"/>
    <d v="2010-12-10T00:00:00"/>
    <x v="3"/>
    <x v="2"/>
    <n v="1457.99"/>
    <n v="874.79399999999998"/>
    <n v="3"/>
    <n v="2624.3820000000001"/>
  </r>
  <r>
    <x v="0"/>
    <x v="0"/>
    <x v="0"/>
    <s v="Superjazda — zaopatrzenie"/>
    <x v="0"/>
    <x v="3"/>
    <s v="Szosa-650"/>
    <x v="3"/>
    <d v="2010-12-13T00:00:00"/>
    <x v="3"/>
    <x v="2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10-12-04T00:00:00"/>
    <x v="3"/>
    <x v="2"/>
    <n v="1457.99"/>
    <n v="874.79399999999998"/>
    <n v="2"/>
    <n v="1749.588"/>
  </r>
  <r>
    <x v="0"/>
    <x v="1"/>
    <x v="1"/>
    <s v="Sundry Akcesoria Sportowe"/>
    <x v="0"/>
    <x v="3"/>
    <s v="Szosa-650"/>
    <x v="1"/>
    <d v="2010-12-14T00:00:00"/>
    <x v="3"/>
    <x v="2"/>
    <n v="782.99"/>
    <n v="419.45890000000003"/>
    <n v="1"/>
    <n v="419.45890000000003"/>
  </r>
  <r>
    <x v="0"/>
    <x v="1"/>
    <x v="1"/>
    <s v="Sundry Akcesoria Sportowe"/>
    <x v="0"/>
    <x v="3"/>
    <s v="Szosa-650"/>
    <x v="3"/>
    <d v="2010-12-11T00:00:00"/>
    <x v="3"/>
    <x v="2"/>
    <n v="782.99"/>
    <n v="419.45890000000003"/>
    <n v="3"/>
    <n v="1258.3767"/>
  </r>
  <r>
    <x v="0"/>
    <x v="1"/>
    <x v="1"/>
    <s v="Sundry Akcesoria Sportowe"/>
    <x v="3"/>
    <x v="7"/>
    <s v="Sport-100"/>
    <x v="1"/>
    <d v="2010-12-25T00:00:00"/>
    <x v="3"/>
    <x v="2"/>
    <n v="34.99"/>
    <n v="20.186499999999999"/>
    <n v="6"/>
    <n v="121.119"/>
  </r>
  <r>
    <x v="0"/>
    <x v="1"/>
    <x v="1"/>
    <s v="Sundry Akcesoria Sportowe"/>
    <x v="3"/>
    <x v="7"/>
    <s v="Sport-100"/>
    <x v="5"/>
    <d v="2010-12-28T00:00:00"/>
    <x v="3"/>
    <x v="2"/>
    <n v="34.99"/>
    <n v="20.186499999999999"/>
    <n v="1"/>
    <n v="20.186499999999999"/>
  </r>
  <r>
    <x v="0"/>
    <x v="1"/>
    <x v="1"/>
    <s v="Sundry Akcesoria Sportowe"/>
    <x v="0"/>
    <x v="3"/>
    <s v="Szosa-650"/>
    <x v="3"/>
    <d v="2010-12-20T00:00:00"/>
    <x v="3"/>
    <x v="2"/>
    <n v="782.99"/>
    <n v="419.45890000000003"/>
    <n v="3"/>
    <n v="1258.3767"/>
  </r>
  <r>
    <x v="0"/>
    <x v="1"/>
    <x v="1"/>
    <s v="Sundry Akcesoria Sportowe"/>
    <x v="0"/>
    <x v="3"/>
    <s v="Szosa-150"/>
    <x v="3"/>
    <d v="2010-12-28T00:00:00"/>
    <x v="3"/>
    <x v="2"/>
    <n v="3578.27"/>
    <n v="2146.962"/>
    <n v="2"/>
    <n v="4293.924"/>
  </r>
  <r>
    <x v="0"/>
    <x v="1"/>
    <x v="1"/>
    <s v="Sundry Akcesoria Sportowe"/>
    <x v="0"/>
    <x v="3"/>
    <s v="Szosa-650"/>
    <x v="1"/>
    <d v="2010-12-14T00:00:00"/>
    <x v="3"/>
    <x v="2"/>
    <n v="782.99"/>
    <n v="419.45890000000003"/>
    <n v="1"/>
    <n v="419.45890000000003"/>
  </r>
  <r>
    <x v="0"/>
    <x v="1"/>
    <x v="1"/>
    <s v="Sundry Akcesoria Sportowe"/>
    <x v="0"/>
    <x v="3"/>
    <s v="Szosa-150"/>
    <x v="3"/>
    <d v="2010-12-09T00:00:00"/>
    <x v="3"/>
    <x v="2"/>
    <n v="3578.27"/>
    <n v="2146.962"/>
    <n v="2"/>
    <n v="4293.924"/>
  </r>
  <r>
    <x v="0"/>
    <x v="1"/>
    <x v="1"/>
    <s v="Sundry Akcesoria Sportowe"/>
    <x v="0"/>
    <x v="3"/>
    <s v="Szosa-650"/>
    <x v="1"/>
    <d v="2010-12-12T00:00:00"/>
    <x v="3"/>
    <x v="2"/>
    <n v="782.99"/>
    <n v="419.45890000000003"/>
    <n v="1"/>
    <n v="419.45890000000003"/>
  </r>
  <r>
    <x v="0"/>
    <x v="1"/>
    <x v="1"/>
    <s v="Sundry Akcesoria Sportowe"/>
    <x v="0"/>
    <x v="3"/>
    <s v="Szosa-650"/>
    <x v="3"/>
    <d v="2010-12-12T00:00:00"/>
    <x v="3"/>
    <x v="2"/>
    <n v="782.99"/>
    <n v="419.45890000000003"/>
    <n v="1"/>
    <n v="419.45890000000003"/>
  </r>
  <r>
    <x v="0"/>
    <x v="1"/>
    <x v="1"/>
    <s v="Sundry Akcesoria Sportowe"/>
    <x v="0"/>
    <x v="3"/>
    <s v="Szosa-450"/>
    <x v="3"/>
    <d v="2010-12-15T00:00:00"/>
    <x v="3"/>
    <x v="2"/>
    <n v="1457.99"/>
    <n v="874.79399999999998"/>
    <n v="2"/>
    <n v="1749.588"/>
  </r>
  <r>
    <x v="0"/>
    <x v="1"/>
    <x v="1"/>
    <s v="Sundry Akcesoria Sportowe"/>
    <x v="0"/>
    <x v="3"/>
    <s v="Szosa-650"/>
    <x v="1"/>
    <d v="2010-12-05T00:00:00"/>
    <x v="3"/>
    <x v="2"/>
    <n v="782.99"/>
    <n v="419.45890000000003"/>
    <n v="1"/>
    <n v="419.45890000000003"/>
  </r>
  <r>
    <x v="0"/>
    <x v="1"/>
    <x v="1"/>
    <s v="Sundry Akcesoria Sportowe"/>
    <x v="0"/>
    <x v="3"/>
    <s v="Szosa-650"/>
    <x v="1"/>
    <d v="2010-12-22T00:00:00"/>
    <x v="3"/>
    <x v="2"/>
    <n v="782.99"/>
    <n v="419.45890000000003"/>
    <n v="2"/>
    <n v="838.91780000000006"/>
  </r>
  <r>
    <x v="0"/>
    <x v="1"/>
    <x v="1"/>
    <s v="Sundry Akcesoria Sportowe"/>
    <x v="0"/>
    <x v="3"/>
    <s v="Szosa-450"/>
    <x v="3"/>
    <d v="2010-12-12T00:00:00"/>
    <x v="3"/>
    <x v="2"/>
    <n v="1457.99"/>
    <n v="874.79399999999998"/>
    <n v="1"/>
    <n v="874.79399999999998"/>
  </r>
  <r>
    <x v="0"/>
    <x v="1"/>
    <x v="1"/>
    <s v="Sundry Akcesoria Sportowe"/>
    <x v="2"/>
    <x v="6"/>
    <s v="LL rama rowerowa"/>
    <x v="1"/>
    <d v="2010-12-13T00:00:00"/>
    <x v="3"/>
    <x v="2"/>
    <n v="337.22"/>
    <n v="178.58080000000001"/>
    <n v="1"/>
    <n v="178.58080000000001"/>
  </r>
  <r>
    <x v="0"/>
    <x v="1"/>
    <x v="1"/>
    <s v="Sundry Akcesoria Sportowe"/>
    <x v="0"/>
    <x v="3"/>
    <s v="Szosa-150"/>
    <x v="3"/>
    <d v="2010-12-10T00:00:00"/>
    <x v="3"/>
    <x v="2"/>
    <n v="3578.27"/>
    <n v="2146.962"/>
    <n v="1"/>
    <n v="2146.962"/>
  </r>
  <r>
    <x v="0"/>
    <x v="1"/>
    <x v="1"/>
    <s v="Sundry Akcesoria Sportowe"/>
    <x v="3"/>
    <x v="7"/>
    <s v="Sport-100"/>
    <x v="3"/>
    <d v="2010-12-29T00:00:00"/>
    <x v="3"/>
    <x v="2"/>
    <n v="34.99"/>
    <n v="20.186499999999999"/>
    <n v="1"/>
    <n v="20.186499999999999"/>
  </r>
  <r>
    <x v="0"/>
    <x v="1"/>
    <x v="1"/>
    <s v="Sundry Akcesoria Sportowe"/>
    <x v="0"/>
    <x v="3"/>
    <s v="Szosa-150"/>
    <x v="3"/>
    <d v="2010-12-09T00:00:00"/>
    <x v="3"/>
    <x v="2"/>
    <n v="3578.27"/>
    <n v="2146.962"/>
    <n v="1"/>
    <n v="2146.962"/>
  </r>
  <r>
    <x v="0"/>
    <x v="1"/>
    <x v="1"/>
    <s v="Sundry Akcesoria Sportowe"/>
    <x v="0"/>
    <x v="3"/>
    <s v="Szosa-450"/>
    <x v="3"/>
    <d v="2010-12-30T00:00:00"/>
    <x v="3"/>
    <x v="2"/>
    <n v="1457.99"/>
    <n v="874.79399999999998"/>
    <n v="4"/>
    <n v="3499.1759999999999"/>
  </r>
  <r>
    <x v="0"/>
    <x v="1"/>
    <x v="1"/>
    <s v="Sundry Akcesoria Sportowe"/>
    <x v="1"/>
    <x v="4"/>
    <s v="Long-Sleeve Logo Jersey"/>
    <x v="4"/>
    <d v="2010-12-13T00:00:00"/>
    <x v="3"/>
    <x v="2"/>
    <n v="49.99"/>
    <n v="28.840399999999999"/>
    <n v="5"/>
    <n v="144.202"/>
  </r>
  <r>
    <x v="0"/>
    <x v="1"/>
    <x v="1"/>
    <s v="Sundry Akcesoria Sportowe"/>
    <x v="0"/>
    <x v="3"/>
    <s v="Szosa-650"/>
    <x v="3"/>
    <d v="2010-12-01T00:00:00"/>
    <x v="3"/>
    <x v="2"/>
    <n v="782.99"/>
    <n v="419.45890000000003"/>
    <n v="2"/>
    <n v="838.91780000000006"/>
  </r>
  <r>
    <x v="0"/>
    <x v="1"/>
    <x v="1"/>
    <s v="Sundry Akcesoria Sportowe"/>
    <x v="0"/>
    <x v="3"/>
    <s v="Szosa-150"/>
    <x v="3"/>
    <d v="2010-12-22T00:00:00"/>
    <x v="3"/>
    <x v="2"/>
    <n v="3578.27"/>
    <n v="2146.962"/>
    <n v="1"/>
    <n v="2146.962"/>
  </r>
  <r>
    <x v="0"/>
    <x v="1"/>
    <x v="1"/>
    <s v="Sundry Akcesoria Sportowe"/>
    <x v="1"/>
    <x v="4"/>
    <s v="Long-Sleeve Logo Jersey"/>
    <x v="4"/>
    <d v="2010-12-09T00:00:00"/>
    <x v="3"/>
    <x v="2"/>
    <n v="49.99"/>
    <n v="28.840399999999999"/>
    <n v="2"/>
    <n v="57.680799999999998"/>
  </r>
  <r>
    <x v="0"/>
    <x v="1"/>
    <x v="1"/>
    <s v="Sundry Akcesoria Sportowe"/>
    <x v="1"/>
    <x v="5"/>
    <s v="nakładka na rower"/>
    <x v="4"/>
    <d v="2010-12-16T00:00:00"/>
    <x v="3"/>
    <x v="2"/>
    <n v="8.99"/>
    <n v="5.1864999999999997"/>
    <n v="3"/>
    <n v="15.5595"/>
  </r>
  <r>
    <x v="0"/>
    <x v="0"/>
    <x v="4"/>
    <s v="Pełny serwis — sklep rowerowy"/>
    <x v="0"/>
    <x v="0"/>
    <s v="Górski-100"/>
    <x v="1"/>
    <d v="2010-12-15T00:00:00"/>
    <x v="3"/>
    <x v="2"/>
    <n v="3374.99"/>
    <n v="2024.9939999999999"/>
    <n v="1"/>
    <n v="2024.9939999999999"/>
  </r>
  <r>
    <x v="0"/>
    <x v="0"/>
    <x v="4"/>
    <s v="Pełny serwis — sklep rowerowy"/>
    <x v="0"/>
    <x v="0"/>
    <s v="Górski-100"/>
    <x v="0"/>
    <d v="2010-12-24T00:00:00"/>
    <x v="3"/>
    <x v="2"/>
    <n v="3399.99"/>
    <n v="2039.9939999999999"/>
    <n v="1"/>
    <n v="2039.9939999999999"/>
  </r>
  <r>
    <x v="0"/>
    <x v="0"/>
    <x v="4"/>
    <s v="Pełny serwis — sklep rowerowy"/>
    <x v="1"/>
    <x v="1"/>
    <s v="Mountain Bike Socks"/>
    <x v="2"/>
    <d v="2010-12-12T00:00:00"/>
    <x v="3"/>
    <x v="2"/>
    <n v="9.5"/>
    <n v="5.7"/>
    <n v="3"/>
    <n v="17.100000000000001"/>
  </r>
  <r>
    <x v="0"/>
    <x v="0"/>
    <x v="4"/>
    <s v="Pełny serwis — sklep rowerowy"/>
    <x v="0"/>
    <x v="0"/>
    <s v="Górski-100"/>
    <x v="1"/>
    <d v="2010-12-20T00:00:00"/>
    <x v="3"/>
    <x v="2"/>
    <n v="3374.99"/>
    <n v="2024.9939999999999"/>
    <n v="1"/>
    <n v="2024.9939999999999"/>
  </r>
  <r>
    <x v="0"/>
    <x v="0"/>
    <x v="4"/>
    <s v="Pełny serwis — sklep rowerowy"/>
    <x v="1"/>
    <x v="4"/>
    <s v="Long-Sleeve Logo Jersey"/>
    <x v="4"/>
    <d v="2010-12-26T00:00:00"/>
    <x v="3"/>
    <x v="2"/>
    <n v="49.99"/>
    <n v="28.840399999999999"/>
    <n v="1"/>
    <n v="28.840399999999999"/>
  </r>
  <r>
    <x v="0"/>
    <x v="0"/>
    <x v="3"/>
    <s v="Sporty dla odważnych"/>
    <x v="1"/>
    <x v="4"/>
    <s v="Long-Sleeve Logo Jersey"/>
    <x v="4"/>
    <d v="2010-12-09T00:00:00"/>
    <x v="3"/>
    <x v="2"/>
    <n v="49.99"/>
    <n v="28.840399999999999"/>
    <n v="2"/>
    <n v="57.680799999999998"/>
  </r>
  <r>
    <x v="0"/>
    <x v="0"/>
    <x v="3"/>
    <s v="Sporty dla odważnych"/>
    <x v="0"/>
    <x v="0"/>
    <s v="Górski-100"/>
    <x v="0"/>
    <d v="2010-12-05T00:00:00"/>
    <x v="3"/>
    <x v="2"/>
    <n v="3399.99"/>
    <n v="2039.9939999999999"/>
    <n v="5"/>
    <n v="10199.969999999999"/>
  </r>
  <r>
    <x v="0"/>
    <x v="0"/>
    <x v="3"/>
    <s v="Sporty dla odważnych"/>
    <x v="3"/>
    <x v="7"/>
    <s v="Sport-100"/>
    <x v="1"/>
    <d v="2010-12-17T00:00:00"/>
    <x v="3"/>
    <x v="2"/>
    <n v="34.99"/>
    <n v="20.186499999999999"/>
    <n v="2"/>
    <n v="40.372999999999998"/>
  </r>
  <r>
    <x v="0"/>
    <x v="0"/>
    <x v="3"/>
    <s v="Sporty dla odważnych"/>
    <x v="2"/>
    <x v="2"/>
    <s v="HL rama górski"/>
    <x v="0"/>
    <d v="2010-12-22T00:00:00"/>
    <x v="3"/>
    <x v="2"/>
    <n v="1364.5"/>
    <n v="818.7"/>
    <n v="1"/>
    <n v="818.7"/>
  </r>
  <r>
    <x v="0"/>
    <x v="0"/>
    <x v="3"/>
    <s v="Sporty dla odważnych"/>
    <x v="1"/>
    <x v="4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Sporty dla odważnych"/>
    <x v="0"/>
    <x v="0"/>
    <s v="Górski-100"/>
    <x v="0"/>
    <d v="2010-12-05T00:00:00"/>
    <x v="3"/>
    <x v="2"/>
    <n v="3399.99"/>
    <n v="2039.9939999999999"/>
    <n v="5"/>
    <n v="10199.969999999999"/>
  </r>
  <r>
    <x v="0"/>
    <x v="0"/>
    <x v="3"/>
    <s v="Sporty dla odważnych"/>
    <x v="0"/>
    <x v="0"/>
    <s v="Górski-100"/>
    <x v="1"/>
    <d v="2010-12-26T00:00:00"/>
    <x v="3"/>
    <x v="2"/>
    <n v="3374.99"/>
    <n v="2024.9939999999999"/>
    <n v="2"/>
    <n v="4049.9879999999998"/>
  </r>
  <r>
    <x v="0"/>
    <x v="0"/>
    <x v="3"/>
    <s v="Sporty dla odważnych"/>
    <x v="1"/>
    <x v="1"/>
    <s v="Mountain Bike Socks"/>
    <x v="2"/>
    <d v="2010-12-19T00:00:00"/>
    <x v="3"/>
    <x v="2"/>
    <n v="9.5"/>
    <n v="5.7"/>
    <n v="3"/>
    <n v="17.100000000000001"/>
  </r>
  <r>
    <x v="0"/>
    <x v="0"/>
    <x v="3"/>
    <s v="Sporty dla odważnych"/>
    <x v="1"/>
    <x v="5"/>
    <s v="nakładka na rower"/>
    <x v="4"/>
    <d v="2010-12-01T00:00:00"/>
    <x v="3"/>
    <x v="2"/>
    <n v="8.99"/>
    <n v="5.1864999999999997"/>
    <n v="4"/>
    <n v="20.745999999999999"/>
  </r>
  <r>
    <x v="0"/>
    <x v="0"/>
    <x v="3"/>
    <s v="Sporty dla odważnych"/>
    <x v="3"/>
    <x v="7"/>
    <s v="Sport-100"/>
    <x v="5"/>
    <d v="2010-12-05T00:00:00"/>
    <x v="3"/>
    <x v="2"/>
    <n v="34.99"/>
    <n v="20.186499999999999"/>
    <n v="2"/>
    <n v="40.372999999999998"/>
  </r>
  <r>
    <x v="0"/>
    <x v="0"/>
    <x v="3"/>
    <s v="Sporty dla odważnych"/>
    <x v="3"/>
    <x v="7"/>
    <s v="Sport-100"/>
    <x v="3"/>
    <d v="2010-12-14T00:00:00"/>
    <x v="3"/>
    <x v="2"/>
    <n v="34.99"/>
    <n v="20.186499999999999"/>
    <n v="2"/>
    <n v="40.372999999999998"/>
  </r>
  <r>
    <x v="0"/>
    <x v="0"/>
    <x v="3"/>
    <s v="Sporty dla odważnych"/>
    <x v="2"/>
    <x v="2"/>
    <s v="HL rama górski"/>
    <x v="0"/>
    <d v="2010-12-22T00:00:00"/>
    <x v="3"/>
    <x v="2"/>
    <n v="1364.5"/>
    <n v="722.59490000000005"/>
    <n v="2"/>
    <n v="1445.1898000000001"/>
  </r>
  <r>
    <x v="0"/>
    <x v="0"/>
    <x v="3"/>
    <s v="Sporty dla odważnych"/>
    <x v="0"/>
    <x v="0"/>
    <s v="Górski-100"/>
    <x v="1"/>
    <d v="2010-12-10T00:00:00"/>
    <x v="3"/>
    <x v="2"/>
    <n v="3374.99"/>
    <n v="2024.9939999999999"/>
    <n v="3"/>
    <n v="6074.982"/>
  </r>
  <r>
    <x v="0"/>
    <x v="0"/>
    <x v="3"/>
    <s v="Sporty dla odważnych"/>
    <x v="1"/>
    <x v="4"/>
    <s v="Long-Sleeve Logo Jersey"/>
    <x v="4"/>
    <d v="2010-12-27T00:00:00"/>
    <x v="3"/>
    <x v="2"/>
    <n v="49.99"/>
    <n v="28.840399999999999"/>
    <n v="1"/>
    <n v="28.840399999999999"/>
  </r>
  <r>
    <x v="0"/>
    <x v="0"/>
    <x v="3"/>
    <s v="Sporty dla odważnych"/>
    <x v="0"/>
    <x v="0"/>
    <s v="Górski-100"/>
    <x v="1"/>
    <d v="2010-12-27T00:00:00"/>
    <x v="3"/>
    <x v="2"/>
    <n v="3374.99"/>
    <n v="2024.9939999999999"/>
    <n v="2"/>
    <n v="4049.9879999999998"/>
  </r>
  <r>
    <x v="0"/>
    <x v="0"/>
    <x v="3"/>
    <s v="Sporty dla odważnych"/>
    <x v="0"/>
    <x v="0"/>
    <s v="Górski-100"/>
    <x v="0"/>
    <d v="2010-12-14T00:00:00"/>
    <x v="3"/>
    <x v="2"/>
    <n v="3399.99"/>
    <n v="2039.9939999999999"/>
    <n v="5"/>
    <n v="10199.969999999999"/>
  </r>
  <r>
    <x v="0"/>
    <x v="0"/>
    <x v="0"/>
    <s v="Usługi lakiernicze Malowanie rowerów"/>
    <x v="1"/>
    <x v="4"/>
    <s v="Long-Sleeve Logo Jersey"/>
    <x v="4"/>
    <d v="2010-12-01T00:00:00"/>
    <x v="3"/>
    <x v="2"/>
    <n v="49.99"/>
    <n v="28.840399999999999"/>
    <n v="2"/>
    <n v="57.680799999999998"/>
  </r>
  <r>
    <x v="0"/>
    <x v="0"/>
    <x v="0"/>
    <s v="Usługi lakiernicze Malowanie rowerów"/>
    <x v="0"/>
    <x v="3"/>
    <s v="Szosa-450"/>
    <x v="3"/>
    <d v="2010-12-01T00:00:00"/>
    <x v="3"/>
    <x v="2"/>
    <n v="1457.99"/>
    <n v="874.79399999999998"/>
    <n v="1"/>
    <n v="874.79399999999998"/>
  </r>
  <r>
    <x v="0"/>
    <x v="0"/>
    <x v="0"/>
    <s v="Usługi lakiernicze Malowanie rowerów"/>
    <x v="0"/>
    <x v="3"/>
    <s v="Szosa-450"/>
    <x v="3"/>
    <d v="2010-12-01T00:00:00"/>
    <x v="3"/>
    <x v="2"/>
    <n v="1457.99"/>
    <n v="874.79399999999998"/>
    <n v="2"/>
    <n v="1749.588"/>
  </r>
  <r>
    <x v="0"/>
    <x v="0"/>
    <x v="0"/>
    <s v="Usługi lakiernicze Malowanie rowerów"/>
    <x v="0"/>
    <x v="3"/>
    <s v="Szosa-650"/>
    <x v="3"/>
    <d v="2010-12-25T00:00:00"/>
    <x v="3"/>
    <x v="2"/>
    <n v="782.99"/>
    <n v="419.45890000000003"/>
    <n v="2"/>
    <n v="838.91780000000006"/>
  </r>
  <r>
    <x v="0"/>
    <x v="0"/>
    <x v="0"/>
    <s v="Usługi lakiernicze Malowanie rowerów"/>
    <x v="0"/>
    <x v="3"/>
    <s v="Szosa-650"/>
    <x v="3"/>
    <d v="2010-12-10T00:00:00"/>
    <x v="3"/>
    <x v="2"/>
    <n v="782.99"/>
    <n v="419.45890000000003"/>
    <n v="2"/>
    <n v="838.91780000000006"/>
  </r>
  <r>
    <x v="0"/>
    <x v="0"/>
    <x v="0"/>
    <s v="Usługi lakiernicze Malowanie rowerów"/>
    <x v="2"/>
    <x v="6"/>
    <s v="LL rama rowerowa"/>
    <x v="3"/>
    <d v="2010-12-23T00:00:00"/>
    <x v="3"/>
    <x v="2"/>
    <n v="337.22"/>
    <n v="183.93819999999999"/>
    <n v="1"/>
    <n v="183.93819999999999"/>
  </r>
  <r>
    <x v="0"/>
    <x v="0"/>
    <x v="0"/>
    <s v="Usługi lakiernicze Malowanie rowerów"/>
    <x v="0"/>
    <x v="3"/>
    <s v="Szosa-650"/>
    <x v="3"/>
    <d v="2010-12-28T00:00:00"/>
    <x v="3"/>
    <x v="2"/>
    <n v="782.99"/>
    <n v="419.45890000000003"/>
    <n v="2"/>
    <n v="838.91780000000006"/>
  </r>
  <r>
    <x v="0"/>
    <x v="0"/>
    <x v="0"/>
    <s v="Usługi lakiernicze Malowanie rowerów"/>
    <x v="0"/>
    <x v="3"/>
    <s v="Szosa-650"/>
    <x v="1"/>
    <d v="2010-12-02T00:00:00"/>
    <x v="3"/>
    <x v="2"/>
    <n v="782.99"/>
    <n v="419.45890000000003"/>
    <n v="1"/>
    <n v="419.45890000000003"/>
  </r>
  <r>
    <x v="0"/>
    <x v="0"/>
    <x v="0"/>
    <s v="Usługi lakiernicze Malowanie rowerów"/>
    <x v="0"/>
    <x v="3"/>
    <s v="Szosa-650"/>
    <x v="3"/>
    <d v="2010-12-22T00:00:00"/>
    <x v="3"/>
    <x v="2"/>
    <n v="782.99"/>
    <n v="419.45890000000003"/>
    <n v="2"/>
    <n v="838.91780000000006"/>
  </r>
  <r>
    <x v="0"/>
    <x v="0"/>
    <x v="4"/>
    <s v="Rowery - sklep i serwis"/>
    <x v="0"/>
    <x v="3"/>
    <s v="Szosa-650"/>
    <x v="3"/>
    <d v="2010-12-25T00:00:00"/>
    <x v="3"/>
    <x v="2"/>
    <n v="782.99"/>
    <n v="419.45890000000003"/>
    <n v="1"/>
    <n v="419.45890000000003"/>
  </r>
  <r>
    <x v="0"/>
    <x v="0"/>
    <x v="4"/>
    <s v="Rowery - sklep i serwis"/>
    <x v="2"/>
    <x v="6"/>
    <s v="LL rama rowerowa"/>
    <x v="1"/>
    <d v="2010-12-03T00:00:00"/>
    <x v="3"/>
    <x v="2"/>
    <n v="337.22"/>
    <n v="178.58080000000001"/>
    <n v="2"/>
    <n v="357.16160000000002"/>
  </r>
  <r>
    <x v="0"/>
    <x v="0"/>
    <x v="4"/>
    <s v="Rowery - sklep i serwis"/>
    <x v="0"/>
    <x v="3"/>
    <s v="Szosa-650"/>
    <x v="1"/>
    <d v="2010-12-25T00:00:00"/>
    <x v="3"/>
    <x v="2"/>
    <n v="782.99"/>
    <n v="419.45890000000003"/>
    <n v="1"/>
    <n v="419.45890000000003"/>
  </r>
  <r>
    <x v="0"/>
    <x v="0"/>
    <x v="4"/>
    <s v="Rowery - sklep i serwis"/>
    <x v="0"/>
    <x v="3"/>
    <s v="Szosa-650"/>
    <x v="1"/>
    <d v="2010-12-24T00:00:00"/>
    <x v="3"/>
    <x v="2"/>
    <n v="782.99"/>
    <n v="419.45890000000003"/>
    <n v="5"/>
    <n v="2097.2945"/>
  </r>
  <r>
    <x v="0"/>
    <x v="0"/>
    <x v="4"/>
    <s v="Rowery - sklep i serwis"/>
    <x v="0"/>
    <x v="3"/>
    <s v="Szosa-450"/>
    <x v="3"/>
    <d v="2010-12-02T00:00:00"/>
    <x v="3"/>
    <x v="2"/>
    <n v="1457.99"/>
    <n v="874.79399999999998"/>
    <n v="1"/>
    <n v="874.79399999999998"/>
  </r>
  <r>
    <x v="0"/>
    <x v="0"/>
    <x v="4"/>
    <s v="Rowery - sklep i serwis"/>
    <x v="0"/>
    <x v="3"/>
    <s v="Szosa-650"/>
    <x v="3"/>
    <d v="2010-12-17T00:00:00"/>
    <x v="3"/>
    <x v="2"/>
    <n v="782.99"/>
    <n v="419.45890000000003"/>
    <n v="1"/>
    <n v="419.45890000000003"/>
  </r>
  <r>
    <x v="0"/>
    <x v="0"/>
    <x v="4"/>
    <s v="Rowery - sklep i serwis"/>
    <x v="0"/>
    <x v="3"/>
    <s v="Szosa-450"/>
    <x v="3"/>
    <d v="2010-12-07T00:00:00"/>
    <x v="3"/>
    <x v="2"/>
    <n v="1457.99"/>
    <n v="874.79399999999998"/>
    <n v="3"/>
    <n v="2624.3820000000001"/>
  </r>
  <r>
    <x v="0"/>
    <x v="0"/>
    <x v="4"/>
    <s v="Rowery - sklep i serwis"/>
    <x v="2"/>
    <x v="6"/>
    <s v="LL rama rowerowa"/>
    <x v="3"/>
    <d v="2010-12-08T00:00:00"/>
    <x v="3"/>
    <x v="2"/>
    <n v="337.22"/>
    <n v="183.93819999999999"/>
    <n v="4"/>
    <n v="735.75279999999998"/>
  </r>
  <r>
    <x v="0"/>
    <x v="0"/>
    <x v="4"/>
    <s v="Rowery - sklep i serwis"/>
    <x v="0"/>
    <x v="3"/>
    <s v="Szosa-650"/>
    <x v="1"/>
    <d v="2010-12-16T00:00:00"/>
    <x v="3"/>
    <x v="2"/>
    <n v="782.99"/>
    <n v="419.45890000000003"/>
    <n v="1"/>
    <n v="419.45890000000003"/>
  </r>
  <r>
    <x v="0"/>
    <x v="0"/>
    <x v="4"/>
    <s v="Rowery - sklep i serwis"/>
    <x v="0"/>
    <x v="3"/>
    <s v="Szosa-650"/>
    <x v="3"/>
    <d v="2010-12-22T00:00:00"/>
    <x v="3"/>
    <x v="2"/>
    <n v="782.99"/>
    <n v="419.45890000000003"/>
    <n v="2"/>
    <n v="838.91780000000006"/>
  </r>
  <r>
    <x v="0"/>
    <x v="0"/>
    <x v="4"/>
    <s v="Rowery - sklep i serwis"/>
    <x v="0"/>
    <x v="3"/>
    <s v="Szosa-150"/>
    <x v="3"/>
    <d v="2010-12-07T00:00:00"/>
    <x v="3"/>
    <x v="2"/>
    <n v="3578.27"/>
    <n v="2146.962"/>
    <n v="1"/>
    <n v="2146.962"/>
  </r>
  <r>
    <x v="0"/>
    <x v="0"/>
    <x v="4"/>
    <s v="Rowery - sklep i serwis"/>
    <x v="2"/>
    <x v="6"/>
    <s v="LL rama rowerowa"/>
    <x v="3"/>
    <d v="2010-12-07T00:00:00"/>
    <x v="3"/>
    <x v="2"/>
    <n v="337.22"/>
    <n v="183.93819999999999"/>
    <n v="3"/>
    <n v="551.81459999999993"/>
  </r>
  <r>
    <x v="0"/>
    <x v="0"/>
    <x v="4"/>
    <s v="Rowery - sklep i serwis"/>
    <x v="0"/>
    <x v="3"/>
    <s v="Szosa-650"/>
    <x v="3"/>
    <d v="2010-12-29T00:00:00"/>
    <x v="3"/>
    <x v="2"/>
    <n v="782.99"/>
    <n v="419.45890000000003"/>
    <n v="1"/>
    <n v="419.45890000000003"/>
  </r>
  <r>
    <x v="0"/>
    <x v="0"/>
    <x v="4"/>
    <s v="Rowery - sklep i serwis"/>
    <x v="0"/>
    <x v="3"/>
    <s v="Szosa-650"/>
    <x v="3"/>
    <d v="2010-12-17T00:00:00"/>
    <x v="3"/>
    <x v="2"/>
    <n v="782.99"/>
    <n v="419.45890000000003"/>
    <n v="2"/>
    <n v="838.91780000000006"/>
  </r>
  <r>
    <x v="0"/>
    <x v="0"/>
    <x v="4"/>
    <s v="Rowery - sklep i serwis"/>
    <x v="0"/>
    <x v="3"/>
    <s v="Szosa-650"/>
    <x v="3"/>
    <d v="2010-12-10T00:00:00"/>
    <x v="3"/>
    <x v="2"/>
    <n v="782.99"/>
    <n v="419.45890000000003"/>
    <n v="2"/>
    <n v="838.91780000000006"/>
  </r>
  <r>
    <x v="0"/>
    <x v="0"/>
    <x v="4"/>
    <s v="Rowery - sklep i serwis"/>
    <x v="0"/>
    <x v="3"/>
    <s v="Szosa-450"/>
    <x v="3"/>
    <d v="2010-12-27T00:00:00"/>
    <x v="3"/>
    <x v="2"/>
    <n v="1457.99"/>
    <n v="874.79399999999998"/>
    <n v="1"/>
    <n v="874.79399999999998"/>
  </r>
  <r>
    <x v="0"/>
    <x v="0"/>
    <x v="4"/>
    <s v="Rowery - sklep i serwis"/>
    <x v="3"/>
    <x v="7"/>
    <s v="Sport-100"/>
    <x v="3"/>
    <d v="2010-12-29T00:00:00"/>
    <x v="3"/>
    <x v="2"/>
    <n v="34.99"/>
    <n v="20.186499999999999"/>
    <n v="1"/>
    <n v="20.186499999999999"/>
  </r>
  <r>
    <x v="0"/>
    <x v="0"/>
    <x v="4"/>
    <s v="Rowery - sklep i serwis"/>
    <x v="0"/>
    <x v="3"/>
    <s v="Szosa-150"/>
    <x v="3"/>
    <d v="2010-12-29T00:00:00"/>
    <x v="3"/>
    <x v="2"/>
    <n v="3578.27"/>
    <n v="2146.962"/>
    <n v="2"/>
    <n v="4293.924"/>
  </r>
  <r>
    <x v="0"/>
    <x v="0"/>
    <x v="4"/>
    <s v="Rowery - sklep i serwis"/>
    <x v="0"/>
    <x v="3"/>
    <s v="Szosa-150"/>
    <x v="3"/>
    <d v="2010-12-14T00:00:00"/>
    <x v="3"/>
    <x v="2"/>
    <n v="3578.27"/>
    <n v="2146.962"/>
    <n v="3"/>
    <n v="6440.8860000000004"/>
  </r>
  <r>
    <x v="0"/>
    <x v="0"/>
    <x v="4"/>
    <s v="Super-rower"/>
    <x v="0"/>
    <x v="3"/>
    <s v="Szosa-450"/>
    <x v="3"/>
    <d v="2010-12-16T00:00:00"/>
    <x v="3"/>
    <x v="2"/>
    <n v="1457.99"/>
    <n v="874.79399999999998"/>
    <n v="1"/>
    <n v="874.79399999999998"/>
  </r>
  <r>
    <x v="0"/>
    <x v="0"/>
    <x v="4"/>
    <s v="Super-rower"/>
    <x v="0"/>
    <x v="3"/>
    <s v="Szosa-650"/>
    <x v="3"/>
    <d v="2010-12-09T00:00:00"/>
    <x v="3"/>
    <x v="2"/>
    <n v="782.99"/>
    <n v="419.45890000000003"/>
    <n v="2"/>
    <n v="838.91780000000006"/>
  </r>
  <r>
    <x v="0"/>
    <x v="0"/>
    <x v="4"/>
    <s v="Super-rower"/>
    <x v="0"/>
    <x v="3"/>
    <s v="Szosa-650"/>
    <x v="1"/>
    <d v="2010-12-19T00:00:00"/>
    <x v="3"/>
    <x v="2"/>
    <n v="782.99"/>
    <n v="419.45890000000003"/>
    <n v="1"/>
    <n v="419.45890000000003"/>
  </r>
  <r>
    <x v="0"/>
    <x v="0"/>
    <x v="2"/>
    <s v="Miejski Sklep z Rowerami"/>
    <x v="2"/>
    <x v="2"/>
    <s v="HL rama górski"/>
    <x v="0"/>
    <d v="2010-12-14T00:00:00"/>
    <x v="3"/>
    <x v="2"/>
    <n v="1364.5"/>
    <n v="818.7"/>
    <n v="1"/>
    <n v="818.7"/>
  </r>
  <r>
    <x v="0"/>
    <x v="0"/>
    <x v="2"/>
    <s v="Miejski Sklep z Rowerami"/>
    <x v="0"/>
    <x v="0"/>
    <s v="Górski-100"/>
    <x v="1"/>
    <d v="2010-12-18T00:00:00"/>
    <x v="3"/>
    <x v="2"/>
    <n v="3374.99"/>
    <n v="2024.9939999999999"/>
    <n v="6"/>
    <n v="12149.964"/>
  </r>
  <r>
    <x v="0"/>
    <x v="0"/>
    <x v="2"/>
    <s v="Miejski Sklep z Rowerami"/>
    <x v="2"/>
    <x v="2"/>
    <s v="HL rama górski"/>
    <x v="1"/>
    <d v="2010-12-16T00:00:00"/>
    <x v="3"/>
    <x v="2"/>
    <n v="1349.6"/>
    <n v="714.70429999999999"/>
    <n v="2"/>
    <n v="1429.4086"/>
  </r>
  <r>
    <x v="0"/>
    <x v="0"/>
    <x v="2"/>
    <s v="Miejski Sklep z Rowerami"/>
    <x v="0"/>
    <x v="0"/>
    <s v="Górski-100"/>
    <x v="0"/>
    <d v="2010-12-29T00:00:00"/>
    <x v="3"/>
    <x v="2"/>
    <n v="3399.99"/>
    <n v="2039.9939999999999"/>
    <n v="3"/>
    <n v="6119.982"/>
  </r>
  <r>
    <x v="0"/>
    <x v="0"/>
    <x v="2"/>
    <s v="Miejski Sklep z Rowerami"/>
    <x v="1"/>
    <x v="1"/>
    <s v="Mountain Bike Socks"/>
    <x v="2"/>
    <d v="2010-12-18T00:00:00"/>
    <x v="3"/>
    <x v="2"/>
    <n v="9.5"/>
    <n v="5.7"/>
    <n v="2"/>
    <n v="11.4"/>
  </r>
  <r>
    <x v="0"/>
    <x v="0"/>
    <x v="2"/>
    <s v="Miejski Sklep z Rowerami"/>
    <x v="2"/>
    <x v="2"/>
    <s v="HL rama górski"/>
    <x v="0"/>
    <d v="2010-12-19T00:00:00"/>
    <x v="3"/>
    <x v="2"/>
    <n v="1364.5"/>
    <n v="722.59490000000005"/>
    <n v="2"/>
    <n v="1445.1898000000001"/>
  </r>
  <r>
    <x v="0"/>
    <x v="0"/>
    <x v="2"/>
    <s v="Miejski Sklep z Rowerami"/>
    <x v="0"/>
    <x v="0"/>
    <s v="Górski-100"/>
    <x v="0"/>
    <d v="2010-12-01T00:00:00"/>
    <x v="3"/>
    <x v="2"/>
    <n v="3399.99"/>
    <n v="2039.9939999999999"/>
    <n v="2"/>
    <n v="4079.9879999999998"/>
  </r>
  <r>
    <x v="0"/>
    <x v="0"/>
    <x v="2"/>
    <s v="Miejski Sklep z Rowerami"/>
    <x v="0"/>
    <x v="0"/>
    <s v="Górski-100"/>
    <x v="1"/>
    <d v="2010-12-26T00:00:00"/>
    <x v="3"/>
    <x v="2"/>
    <n v="3374.99"/>
    <n v="2024.9939999999999"/>
    <n v="8"/>
    <n v="16199.951999999999"/>
  </r>
  <r>
    <x v="0"/>
    <x v="0"/>
    <x v="3"/>
    <s v="Zwykły Sklep Rowerowy"/>
    <x v="0"/>
    <x v="3"/>
    <s v="Szosa-650"/>
    <x v="1"/>
    <d v="2010-12-06T00:00:00"/>
    <x v="3"/>
    <x v="2"/>
    <n v="782.99"/>
    <n v="419.45890000000003"/>
    <n v="2"/>
    <n v="838.91780000000006"/>
  </r>
  <r>
    <x v="0"/>
    <x v="0"/>
    <x v="3"/>
    <s v="Zwykły Sklep Rowerowy"/>
    <x v="0"/>
    <x v="3"/>
    <s v="Szosa-450"/>
    <x v="3"/>
    <d v="2010-12-14T00:00:00"/>
    <x v="3"/>
    <x v="2"/>
    <n v="1457.99"/>
    <n v="874.79399999999998"/>
    <n v="1"/>
    <n v="874.79399999999998"/>
  </r>
  <r>
    <x v="0"/>
    <x v="0"/>
    <x v="3"/>
    <s v="Zwykły Sklep Rowerowy"/>
    <x v="0"/>
    <x v="3"/>
    <s v="Szosa-450"/>
    <x v="3"/>
    <d v="2010-12-25T00:00:00"/>
    <x v="3"/>
    <x v="2"/>
    <n v="1457.99"/>
    <n v="874.79399999999998"/>
    <n v="1"/>
    <n v="874.79399999999998"/>
  </r>
  <r>
    <x v="0"/>
    <x v="0"/>
    <x v="3"/>
    <s v="Zwykły Sklep Rowerowy"/>
    <x v="2"/>
    <x v="6"/>
    <s v="ML rama rowerowa"/>
    <x v="3"/>
    <d v="2010-12-25T00:00:00"/>
    <x v="3"/>
    <x v="2"/>
    <n v="594.83000000000004"/>
    <n v="356.89800000000002"/>
    <n v="2"/>
    <n v="713.79600000000005"/>
  </r>
  <r>
    <x v="0"/>
    <x v="0"/>
    <x v="3"/>
    <s v="Zwykły Sklep Rowerowy"/>
    <x v="0"/>
    <x v="3"/>
    <s v="Szosa-650"/>
    <x v="1"/>
    <d v="2010-12-18T00:00:00"/>
    <x v="3"/>
    <x v="2"/>
    <n v="782.99"/>
    <n v="419.45890000000003"/>
    <n v="2"/>
    <n v="838.91780000000006"/>
  </r>
  <r>
    <x v="0"/>
    <x v="0"/>
    <x v="3"/>
    <s v="Zwykły Sklep Rowerowy"/>
    <x v="0"/>
    <x v="3"/>
    <s v="Szosa-150"/>
    <x v="3"/>
    <d v="2010-12-22T00:00:00"/>
    <x v="3"/>
    <x v="2"/>
    <n v="3578.27"/>
    <n v="2146.962"/>
    <n v="2"/>
    <n v="4293.924"/>
  </r>
  <r>
    <x v="0"/>
    <x v="0"/>
    <x v="3"/>
    <s v="Zwykły Sklep Rowerowy"/>
    <x v="0"/>
    <x v="3"/>
    <s v="Szosa-650"/>
    <x v="3"/>
    <d v="2010-12-13T00:00:00"/>
    <x v="3"/>
    <x v="2"/>
    <n v="782.99"/>
    <n v="419.45890000000003"/>
    <n v="1"/>
    <n v="419.45890000000003"/>
  </r>
  <r>
    <x v="0"/>
    <x v="0"/>
    <x v="3"/>
    <s v="Zwykły Sklep Rowerowy"/>
    <x v="0"/>
    <x v="3"/>
    <s v="Szosa-650"/>
    <x v="1"/>
    <d v="2010-12-22T00:00:00"/>
    <x v="3"/>
    <x v="2"/>
    <n v="782.99"/>
    <n v="419.45890000000003"/>
    <n v="2"/>
    <n v="838.91780000000006"/>
  </r>
  <r>
    <x v="0"/>
    <x v="0"/>
    <x v="3"/>
    <s v="Zwykły Sklep Rowerowy"/>
    <x v="0"/>
    <x v="3"/>
    <s v="Szosa-650"/>
    <x v="3"/>
    <d v="2010-12-04T00:00:00"/>
    <x v="3"/>
    <x v="2"/>
    <n v="782.99"/>
    <n v="419.45890000000003"/>
    <n v="2"/>
    <n v="838.91780000000006"/>
  </r>
  <r>
    <x v="0"/>
    <x v="0"/>
    <x v="3"/>
    <s v="Zwykły Sklep Rowerowy"/>
    <x v="3"/>
    <x v="7"/>
    <s v="Sport-100"/>
    <x v="5"/>
    <d v="2010-12-16T00:00:00"/>
    <x v="3"/>
    <x v="2"/>
    <n v="34.99"/>
    <n v="20.186499999999999"/>
    <n v="2"/>
    <n v="40.372999999999998"/>
  </r>
  <r>
    <x v="0"/>
    <x v="0"/>
    <x v="3"/>
    <s v="Zwykły Sklep Rowerowy"/>
    <x v="0"/>
    <x v="3"/>
    <s v="Szosa-650"/>
    <x v="3"/>
    <d v="2010-12-28T00:00:00"/>
    <x v="3"/>
    <x v="2"/>
    <n v="782.99"/>
    <n v="419.45890000000003"/>
    <n v="4"/>
    <n v="1677.8356000000001"/>
  </r>
  <r>
    <x v="0"/>
    <x v="0"/>
    <x v="3"/>
    <s v="Zwykły Sklep Rowerowy"/>
    <x v="0"/>
    <x v="3"/>
    <s v="Szosa-150"/>
    <x v="3"/>
    <d v="2010-12-10T00:00:00"/>
    <x v="3"/>
    <x v="2"/>
    <n v="3578.27"/>
    <n v="2146.962"/>
    <n v="1"/>
    <n v="2146.962"/>
  </r>
  <r>
    <x v="0"/>
    <x v="0"/>
    <x v="3"/>
    <s v="Zwykły Sklep Rowerowy"/>
    <x v="1"/>
    <x v="5"/>
    <s v="nakładka na rower"/>
    <x v="4"/>
    <d v="2010-12-10T00:00:00"/>
    <x v="3"/>
    <x v="2"/>
    <n v="8.99"/>
    <n v="5.1864999999999997"/>
    <n v="1"/>
    <n v="5.1864999999999997"/>
  </r>
  <r>
    <x v="0"/>
    <x v="0"/>
    <x v="3"/>
    <s v="Zwykły Sklep Rowerowy"/>
    <x v="2"/>
    <x v="6"/>
    <s v="LL rama rowerowa"/>
    <x v="3"/>
    <d v="2010-12-04T00:00:00"/>
    <x v="3"/>
    <x v="2"/>
    <n v="337.22"/>
    <n v="183.93819999999999"/>
    <n v="1"/>
    <n v="183.93819999999999"/>
  </r>
  <r>
    <x v="0"/>
    <x v="0"/>
    <x v="3"/>
    <s v="Zwykły Sklep Rowerowy"/>
    <x v="2"/>
    <x v="6"/>
    <s v="LL rama rowerowa"/>
    <x v="3"/>
    <d v="2010-12-17T00:00:00"/>
    <x v="3"/>
    <x v="2"/>
    <n v="337.22"/>
    <n v="183.93819999999999"/>
    <n v="1"/>
    <n v="183.93819999999999"/>
  </r>
  <r>
    <x v="0"/>
    <x v="0"/>
    <x v="3"/>
    <s v="Zwykły Sklep Rowerowy"/>
    <x v="1"/>
    <x v="4"/>
    <s v="Long-Sleeve Logo Jersey"/>
    <x v="4"/>
    <d v="2010-12-26T00:00:00"/>
    <x v="3"/>
    <x v="2"/>
    <n v="49.99"/>
    <n v="28.840399999999999"/>
    <n v="2"/>
    <n v="57.680799999999998"/>
  </r>
  <r>
    <x v="0"/>
    <x v="0"/>
    <x v="3"/>
    <s v="Zwykły Sklep Rowerowy"/>
    <x v="0"/>
    <x v="3"/>
    <s v="Szosa-150"/>
    <x v="3"/>
    <d v="2010-12-17T00:00:00"/>
    <x v="3"/>
    <x v="2"/>
    <n v="3578.27"/>
    <n v="2146.962"/>
    <n v="1"/>
    <n v="2146.962"/>
  </r>
  <r>
    <x v="0"/>
    <x v="0"/>
    <x v="3"/>
    <s v="Zwykły Sklep Rowerowy"/>
    <x v="0"/>
    <x v="3"/>
    <s v="Szosa-650"/>
    <x v="3"/>
    <d v="2010-12-19T00:00:00"/>
    <x v="3"/>
    <x v="2"/>
    <n v="782.99"/>
    <n v="419.45890000000003"/>
    <n v="1"/>
    <n v="419.45890000000003"/>
  </r>
  <r>
    <x v="0"/>
    <x v="0"/>
    <x v="3"/>
    <s v="Zwykły Sklep Rowerowy"/>
    <x v="0"/>
    <x v="3"/>
    <s v="Szosa-150"/>
    <x v="3"/>
    <d v="2010-12-14T00:00:00"/>
    <x v="3"/>
    <x v="2"/>
    <n v="3578.27"/>
    <n v="2146.962"/>
    <n v="3"/>
    <n v="6440.8860000000004"/>
  </r>
  <r>
    <x v="0"/>
    <x v="0"/>
    <x v="3"/>
    <s v="Zwykły Sklep Rowerowy"/>
    <x v="0"/>
    <x v="3"/>
    <s v="Szosa-650"/>
    <x v="1"/>
    <d v="2010-12-31T00:00:00"/>
    <x v="3"/>
    <x v="2"/>
    <n v="782.99"/>
    <n v="419.45890000000003"/>
    <n v="1"/>
    <n v="419.45890000000003"/>
  </r>
  <r>
    <x v="0"/>
    <x v="0"/>
    <x v="3"/>
    <s v="Zwykły Sklep Rowerowy"/>
    <x v="0"/>
    <x v="3"/>
    <s v="Szosa-150"/>
    <x v="3"/>
    <d v="2010-12-22T00:00:00"/>
    <x v="3"/>
    <x v="2"/>
    <n v="3578.27"/>
    <n v="2146.962"/>
    <n v="1"/>
    <n v="2146.962"/>
  </r>
  <r>
    <x v="0"/>
    <x v="0"/>
    <x v="3"/>
    <s v="Zwykły Sklep Rowerowy"/>
    <x v="2"/>
    <x v="6"/>
    <s v="LL rama rowerowa"/>
    <x v="3"/>
    <d v="2010-12-22T00:00:00"/>
    <x v="3"/>
    <x v="2"/>
    <n v="337.22"/>
    <n v="183.93819999999999"/>
    <n v="4"/>
    <n v="735.75279999999998"/>
  </r>
  <r>
    <x v="0"/>
    <x v="0"/>
    <x v="3"/>
    <s v="Zwykły Sklep Rowerowy"/>
    <x v="0"/>
    <x v="3"/>
    <s v="Szosa-650"/>
    <x v="3"/>
    <d v="2010-12-30T00:00:00"/>
    <x v="3"/>
    <x v="2"/>
    <n v="782.99"/>
    <n v="419.45890000000003"/>
    <n v="2"/>
    <n v="838.91780000000006"/>
  </r>
  <r>
    <x v="0"/>
    <x v="0"/>
    <x v="3"/>
    <s v="Zwykły Sklep Rowerowy"/>
    <x v="3"/>
    <x v="7"/>
    <s v="Sport-100"/>
    <x v="1"/>
    <d v="2010-12-15T00:00:00"/>
    <x v="3"/>
    <x v="2"/>
    <n v="34.99"/>
    <n v="20.186499999999999"/>
    <n v="1"/>
    <n v="20.186499999999999"/>
  </r>
  <r>
    <x v="0"/>
    <x v="0"/>
    <x v="3"/>
    <s v="Zwykły Sklep Rowerowy"/>
    <x v="0"/>
    <x v="3"/>
    <s v="Szosa-650"/>
    <x v="3"/>
    <d v="2010-12-11T00:00:00"/>
    <x v="3"/>
    <x v="2"/>
    <n v="782.99"/>
    <n v="419.45890000000003"/>
    <n v="1"/>
    <n v="419.45890000000003"/>
  </r>
  <r>
    <x v="0"/>
    <x v="0"/>
    <x v="0"/>
    <s v="Solidne Systemy hamulcowe"/>
    <x v="3"/>
    <x v="7"/>
    <s v="Sport-100"/>
    <x v="3"/>
    <d v="2010-12-27T00:00:00"/>
    <x v="3"/>
    <x v="2"/>
    <n v="34.99"/>
    <n v="20.186499999999999"/>
    <n v="2"/>
    <n v="40.372999999999998"/>
  </r>
  <r>
    <x v="0"/>
    <x v="0"/>
    <x v="0"/>
    <s v="Solidne Systemy hamulcowe"/>
    <x v="0"/>
    <x v="0"/>
    <s v="Górski-100"/>
    <x v="1"/>
    <d v="2010-12-08T00:00:00"/>
    <x v="3"/>
    <x v="2"/>
    <n v="3374.99"/>
    <n v="2024.9939999999999"/>
    <n v="4"/>
    <n v="8099.9759999999997"/>
  </r>
  <r>
    <x v="0"/>
    <x v="0"/>
    <x v="0"/>
    <s v="Solidne Systemy hamulcowe"/>
    <x v="1"/>
    <x v="4"/>
    <s v="Long-Sleeve Logo Jersey"/>
    <x v="4"/>
    <d v="2010-12-31T00:00:00"/>
    <x v="3"/>
    <x v="2"/>
    <n v="49.99"/>
    <n v="28.840399999999999"/>
    <n v="1"/>
    <n v="28.840399999999999"/>
  </r>
  <r>
    <x v="0"/>
    <x v="0"/>
    <x v="0"/>
    <s v="Solidne Systemy hamulcowe"/>
    <x v="0"/>
    <x v="0"/>
    <s v="Górski-100"/>
    <x v="0"/>
    <d v="2010-12-03T00:00:00"/>
    <x v="3"/>
    <x v="2"/>
    <n v="3399.99"/>
    <n v="2039.9939999999999"/>
    <n v="2"/>
    <n v="4079.9879999999998"/>
  </r>
  <r>
    <x v="0"/>
    <x v="0"/>
    <x v="0"/>
    <s v="Solidne Systemy hamulcowe"/>
    <x v="2"/>
    <x v="2"/>
    <s v="HL rama górski"/>
    <x v="1"/>
    <d v="2010-12-16T00:00:00"/>
    <x v="3"/>
    <x v="2"/>
    <n v="1349.6"/>
    <n v="714.70429999999999"/>
    <n v="1"/>
    <n v="714.70429999999999"/>
  </r>
  <r>
    <x v="0"/>
    <x v="0"/>
    <x v="0"/>
    <s v="Solidne Systemy hamulcowe"/>
    <x v="3"/>
    <x v="7"/>
    <s v="Sport-100"/>
    <x v="1"/>
    <d v="2010-12-08T00:00:00"/>
    <x v="3"/>
    <x v="2"/>
    <n v="34.99"/>
    <n v="20.186499999999999"/>
    <n v="1"/>
    <n v="20.186499999999999"/>
  </r>
  <r>
    <x v="0"/>
    <x v="0"/>
    <x v="0"/>
    <s v="Solidne Systemy hamulcowe"/>
    <x v="0"/>
    <x v="0"/>
    <s v="Górski-100"/>
    <x v="1"/>
    <d v="2010-12-30T00:00:00"/>
    <x v="3"/>
    <x v="2"/>
    <n v="3374.99"/>
    <n v="2024.9939999999999"/>
    <n v="2"/>
    <n v="4049.9879999999998"/>
  </r>
  <r>
    <x v="0"/>
    <x v="0"/>
    <x v="0"/>
    <s v="Solidne Systemy hamulcowe"/>
    <x v="1"/>
    <x v="4"/>
    <s v="Long-Sleeve Logo Jersey"/>
    <x v="4"/>
    <d v="2010-12-21T00:00:00"/>
    <x v="3"/>
    <x v="2"/>
    <n v="49.99"/>
    <n v="28.840399999999999"/>
    <n v="1"/>
    <n v="28.840399999999999"/>
  </r>
  <r>
    <x v="0"/>
    <x v="0"/>
    <x v="0"/>
    <s v="Solidne Systemy hamulcowe"/>
    <x v="1"/>
    <x v="5"/>
    <s v="nakładka na rower"/>
    <x v="4"/>
    <d v="2010-12-25T00:00:00"/>
    <x v="3"/>
    <x v="2"/>
    <n v="8.99"/>
    <n v="5.1864999999999997"/>
    <n v="2"/>
    <n v="10.372999999999999"/>
  </r>
  <r>
    <x v="0"/>
    <x v="0"/>
    <x v="0"/>
    <s v="Solidne Systemy hamulcowe"/>
    <x v="0"/>
    <x v="0"/>
    <s v="Górski-100"/>
    <x v="0"/>
    <d v="2010-12-07T00:00:00"/>
    <x v="3"/>
    <x v="2"/>
    <n v="3399.99"/>
    <n v="2039.9939999999999"/>
    <n v="2"/>
    <n v="4079.9879999999998"/>
  </r>
  <r>
    <x v="0"/>
    <x v="0"/>
    <x v="0"/>
    <s v="Solidne Systemy hamulcowe"/>
    <x v="1"/>
    <x v="4"/>
    <s v="Long-Sleeve Logo Jersey"/>
    <x v="4"/>
    <d v="2010-12-18T00:00:00"/>
    <x v="3"/>
    <x v="2"/>
    <n v="49.99"/>
    <n v="28.840399999999999"/>
    <n v="4"/>
    <n v="115.3616"/>
  </r>
  <r>
    <x v="0"/>
    <x v="0"/>
    <x v="0"/>
    <s v="Solidne Systemy hamulcowe"/>
    <x v="0"/>
    <x v="0"/>
    <s v="Górski-100"/>
    <x v="1"/>
    <d v="2010-12-15T00:00:00"/>
    <x v="3"/>
    <x v="2"/>
    <n v="3374.99"/>
    <n v="2024.9939999999999"/>
    <n v="6"/>
    <n v="12149.964"/>
  </r>
  <r>
    <x v="0"/>
    <x v="0"/>
    <x v="0"/>
    <s v="Solidne Systemy hamulcowe"/>
    <x v="3"/>
    <x v="7"/>
    <s v="Sport-100"/>
    <x v="5"/>
    <d v="2010-12-15T00:00:00"/>
    <x v="3"/>
    <x v="2"/>
    <n v="34.99"/>
    <n v="20.186499999999999"/>
    <n v="1"/>
    <n v="20.186499999999999"/>
  </r>
  <r>
    <x v="0"/>
    <x v="0"/>
    <x v="2"/>
    <s v="Modne rowery i akcesoria"/>
    <x v="2"/>
    <x v="2"/>
    <s v="HL rama górski"/>
    <x v="1"/>
    <d v="2010-12-03T00:00:00"/>
    <x v="3"/>
    <x v="2"/>
    <n v="1349.6"/>
    <n v="714.70429999999999"/>
    <n v="2"/>
    <n v="1429.4086"/>
  </r>
  <r>
    <x v="0"/>
    <x v="0"/>
    <x v="2"/>
    <s v="Modne rowery i akcesoria"/>
    <x v="0"/>
    <x v="0"/>
    <s v="Górski-100"/>
    <x v="1"/>
    <d v="2010-12-12T00:00:00"/>
    <x v="3"/>
    <x v="2"/>
    <n v="3374.99"/>
    <n v="2024.9939999999999"/>
    <n v="8"/>
    <n v="16199.951999999999"/>
  </r>
  <r>
    <x v="0"/>
    <x v="0"/>
    <x v="2"/>
    <s v="Modne rowery i akcesoria"/>
    <x v="3"/>
    <x v="7"/>
    <s v="Sport-100"/>
    <x v="1"/>
    <d v="2010-12-12T00:00:00"/>
    <x v="3"/>
    <x v="2"/>
    <n v="34.99"/>
    <n v="20.186499999999999"/>
    <n v="9"/>
    <n v="181.67849999999999"/>
  </r>
  <r>
    <x v="0"/>
    <x v="0"/>
    <x v="2"/>
    <s v="Modne rowery i akcesoria"/>
    <x v="0"/>
    <x v="0"/>
    <s v="Górski-100"/>
    <x v="0"/>
    <d v="2010-12-13T00:00:00"/>
    <x v="3"/>
    <x v="2"/>
    <n v="3399.99"/>
    <n v="2039.9939999999999"/>
    <n v="5"/>
    <n v="10199.969999999999"/>
  </r>
  <r>
    <x v="0"/>
    <x v="0"/>
    <x v="2"/>
    <s v="Modne rowery i akcesoria"/>
    <x v="2"/>
    <x v="2"/>
    <s v="HL rama górski"/>
    <x v="0"/>
    <d v="2010-12-10T00:00:00"/>
    <x v="3"/>
    <x v="2"/>
    <n v="1364.5"/>
    <n v="722.59490000000005"/>
    <n v="3"/>
    <n v="2167.7847000000002"/>
  </r>
  <r>
    <x v="0"/>
    <x v="0"/>
    <x v="2"/>
    <s v="Modne rowery i akcesoria"/>
    <x v="2"/>
    <x v="2"/>
    <s v="HL rama górski"/>
    <x v="0"/>
    <d v="2010-12-24T00:00:00"/>
    <x v="3"/>
    <x v="2"/>
    <n v="1364.5"/>
    <n v="818.7"/>
    <n v="1"/>
    <n v="818.7"/>
  </r>
  <r>
    <x v="0"/>
    <x v="0"/>
    <x v="2"/>
    <s v="Modne rowery i akcesoria"/>
    <x v="1"/>
    <x v="4"/>
    <s v="Long-Sleeve Logo Jersey"/>
    <x v="4"/>
    <d v="2010-12-20T00:00:00"/>
    <x v="3"/>
    <x v="2"/>
    <n v="49.99"/>
    <n v="28.840399999999999"/>
    <n v="2"/>
    <n v="57.680799999999998"/>
  </r>
  <r>
    <x v="0"/>
    <x v="0"/>
    <x v="2"/>
    <s v="Modne rowery i akcesoria"/>
    <x v="0"/>
    <x v="0"/>
    <s v="Górski-100"/>
    <x v="1"/>
    <d v="2010-12-13T00:00:00"/>
    <x v="3"/>
    <x v="2"/>
    <n v="3374.99"/>
    <n v="2024.9939999999999"/>
    <n v="5"/>
    <n v="10124.969999999999"/>
  </r>
  <r>
    <x v="0"/>
    <x v="0"/>
    <x v="2"/>
    <s v="Modne rowery i akcesoria"/>
    <x v="0"/>
    <x v="0"/>
    <s v="Górski-100"/>
    <x v="1"/>
    <d v="2010-12-27T00:00:00"/>
    <x v="3"/>
    <x v="2"/>
    <n v="3374.99"/>
    <n v="2024.9939999999999"/>
    <n v="9"/>
    <n v="18224.946"/>
  </r>
  <r>
    <x v="0"/>
    <x v="0"/>
    <x v="2"/>
    <s v="Modne rowery i akcesoria"/>
    <x v="1"/>
    <x v="5"/>
    <s v="nakładka na rower"/>
    <x v="4"/>
    <d v="2010-12-26T00:00:00"/>
    <x v="3"/>
    <x v="2"/>
    <n v="8.99"/>
    <n v="5.1864999999999997"/>
    <n v="8"/>
    <n v="41.491999999999997"/>
  </r>
  <r>
    <x v="0"/>
    <x v="0"/>
    <x v="2"/>
    <s v="Modne rowery i akcesoria"/>
    <x v="1"/>
    <x v="1"/>
    <s v="Mountain Bike Socks"/>
    <x v="2"/>
    <d v="2010-12-01T00:00:00"/>
    <x v="3"/>
    <x v="2"/>
    <n v="9.5"/>
    <n v="5.7"/>
    <n v="6"/>
    <n v="34.200000000000003"/>
  </r>
  <r>
    <x v="0"/>
    <x v="0"/>
    <x v="2"/>
    <s v="Modne rowery i akcesoria"/>
    <x v="0"/>
    <x v="0"/>
    <s v="Górski-100"/>
    <x v="0"/>
    <d v="2010-12-11T00:00:00"/>
    <x v="3"/>
    <x v="2"/>
    <n v="3399.99"/>
    <n v="2039.9939999999999"/>
    <n v="3"/>
    <n v="6119.982"/>
  </r>
  <r>
    <x v="0"/>
    <x v="0"/>
    <x v="2"/>
    <s v="Modne rowery i akcesoria"/>
    <x v="2"/>
    <x v="2"/>
    <s v="HL rama górski"/>
    <x v="0"/>
    <d v="2010-12-07T00:00:00"/>
    <x v="3"/>
    <x v="2"/>
    <n v="1364.5"/>
    <n v="722.59490000000005"/>
    <n v="2"/>
    <n v="1445.1898000000001"/>
  </r>
  <r>
    <x v="0"/>
    <x v="0"/>
    <x v="2"/>
    <s v="Modne rowery i akcesoria"/>
    <x v="0"/>
    <x v="0"/>
    <s v="Górski-100"/>
    <x v="0"/>
    <d v="2010-12-27T00:00:00"/>
    <x v="3"/>
    <x v="2"/>
    <n v="3399.99"/>
    <n v="2039.9939999999999"/>
    <n v="2"/>
    <n v="4079.9879999999998"/>
  </r>
  <r>
    <x v="0"/>
    <x v="0"/>
    <x v="2"/>
    <s v="Modne rowery i akcesoria"/>
    <x v="0"/>
    <x v="0"/>
    <s v="Górski-100"/>
    <x v="1"/>
    <d v="2010-12-12T00:00:00"/>
    <x v="3"/>
    <x v="2"/>
    <n v="3374.99"/>
    <n v="2024.9939999999999"/>
    <n v="9"/>
    <n v="18224.946"/>
  </r>
  <r>
    <x v="0"/>
    <x v="0"/>
    <x v="2"/>
    <s v="Modne rowery i akcesoria"/>
    <x v="2"/>
    <x v="2"/>
    <s v="HL rama górski"/>
    <x v="1"/>
    <d v="2010-12-04T00:00:00"/>
    <x v="3"/>
    <x v="2"/>
    <n v="1349.6"/>
    <n v="809.76"/>
    <n v="1"/>
    <n v="809.76"/>
  </r>
  <r>
    <x v="0"/>
    <x v="0"/>
    <x v="2"/>
    <s v="Modne rowery i akcesoria"/>
    <x v="2"/>
    <x v="2"/>
    <s v="HL rama górski"/>
    <x v="1"/>
    <d v="2010-12-11T00:00:00"/>
    <x v="3"/>
    <x v="2"/>
    <n v="1349.6"/>
    <n v="714.70429999999999"/>
    <n v="3"/>
    <n v="2144.1129000000001"/>
  </r>
  <r>
    <x v="0"/>
    <x v="0"/>
    <x v="2"/>
    <s v="Modne rowery i akcesoria"/>
    <x v="3"/>
    <x v="7"/>
    <s v="Sport-100"/>
    <x v="5"/>
    <d v="2010-12-08T00:00:00"/>
    <x v="3"/>
    <x v="2"/>
    <n v="34.99"/>
    <n v="19.5136"/>
    <n v="11"/>
    <n v="214.64959999999999"/>
  </r>
  <r>
    <x v="0"/>
    <x v="0"/>
    <x v="2"/>
    <s v="Modne rowery i akcesoria"/>
    <x v="3"/>
    <x v="7"/>
    <s v="Sport-100"/>
    <x v="3"/>
    <d v="2010-12-06T00:00:00"/>
    <x v="3"/>
    <x v="2"/>
    <n v="34.99"/>
    <n v="20.186499999999999"/>
    <n v="10"/>
    <n v="201.86499999999998"/>
  </r>
  <r>
    <x v="0"/>
    <x v="0"/>
    <x v="2"/>
    <s v="Modne rowery i akcesoria"/>
    <x v="1"/>
    <x v="4"/>
    <s v="Long-Sleeve Logo Jersey"/>
    <x v="4"/>
    <d v="2010-12-16T00:00:00"/>
    <x v="3"/>
    <x v="2"/>
    <n v="49.99"/>
    <n v="28.840399999999999"/>
    <n v="3"/>
    <n v="86.521199999999993"/>
  </r>
  <r>
    <x v="0"/>
    <x v="0"/>
    <x v="2"/>
    <s v="Modne rowery i akcesoria"/>
    <x v="1"/>
    <x v="4"/>
    <s v="Long-Sleeve Logo Jersey"/>
    <x v="4"/>
    <d v="2010-12-21T00:00:00"/>
    <x v="3"/>
    <x v="2"/>
    <n v="49.99"/>
    <n v="28.840399999999999"/>
    <n v="1"/>
    <n v="28.840399999999999"/>
  </r>
  <r>
    <x v="0"/>
    <x v="0"/>
    <x v="3"/>
    <s v="Nowy Rower — sklep rowerowy"/>
    <x v="0"/>
    <x v="3"/>
    <s v="Szosa-650"/>
    <x v="3"/>
    <d v="2010-12-08T00:00:00"/>
    <x v="3"/>
    <x v="2"/>
    <n v="782.99"/>
    <n v="419.45890000000003"/>
    <n v="2"/>
    <n v="838.91780000000006"/>
  </r>
  <r>
    <x v="0"/>
    <x v="0"/>
    <x v="3"/>
    <s v="Sklep wielobranżowy"/>
    <x v="1"/>
    <x v="4"/>
    <s v="Long-Sleeve Logo Jersey"/>
    <x v="4"/>
    <d v="2010-12-14T00:00:00"/>
    <x v="3"/>
    <x v="2"/>
    <n v="49.99"/>
    <n v="28.840399999999999"/>
    <n v="1"/>
    <n v="28.840399999999999"/>
  </r>
  <r>
    <x v="0"/>
    <x v="0"/>
    <x v="3"/>
    <s v="Sklep wielobranżowy"/>
    <x v="0"/>
    <x v="3"/>
    <s v="Szosa-650"/>
    <x v="1"/>
    <d v="2010-12-30T00:00:00"/>
    <x v="3"/>
    <x v="2"/>
    <n v="782.99"/>
    <n v="419.45890000000003"/>
    <n v="2"/>
    <n v="838.91780000000006"/>
  </r>
  <r>
    <x v="0"/>
    <x v="0"/>
    <x v="3"/>
    <s v="Sklep wielobranżowy"/>
    <x v="0"/>
    <x v="3"/>
    <s v="Szosa-450"/>
    <x v="3"/>
    <d v="2010-12-31T00:00:00"/>
    <x v="3"/>
    <x v="2"/>
    <n v="1457.99"/>
    <n v="874.79399999999998"/>
    <n v="3"/>
    <n v="2624.3820000000001"/>
  </r>
  <r>
    <x v="0"/>
    <x v="0"/>
    <x v="3"/>
    <s v="Sklep wielobranżowy"/>
    <x v="0"/>
    <x v="3"/>
    <s v="Szosa-650"/>
    <x v="3"/>
    <d v="2010-12-04T00:00:00"/>
    <x v="3"/>
    <x v="2"/>
    <n v="782.99"/>
    <n v="419.45890000000003"/>
    <n v="2"/>
    <n v="838.91780000000006"/>
  </r>
  <r>
    <x v="0"/>
    <x v="0"/>
    <x v="3"/>
    <s v="Sklep wielobranżowy"/>
    <x v="0"/>
    <x v="3"/>
    <s v="Szosa-650"/>
    <x v="3"/>
    <d v="2010-12-02T00:00:00"/>
    <x v="3"/>
    <x v="2"/>
    <n v="782.99"/>
    <n v="419.45890000000003"/>
    <n v="1"/>
    <n v="419.45890000000003"/>
  </r>
  <r>
    <x v="0"/>
    <x v="0"/>
    <x v="3"/>
    <s v="Sklep wielobranżowy"/>
    <x v="0"/>
    <x v="3"/>
    <s v="Szosa-450"/>
    <x v="3"/>
    <d v="2010-12-16T00:00:00"/>
    <x v="3"/>
    <x v="2"/>
    <n v="1457.99"/>
    <n v="874.79399999999998"/>
    <n v="5"/>
    <n v="4373.97"/>
  </r>
  <r>
    <x v="0"/>
    <x v="0"/>
    <x v="3"/>
    <s v="Sklep wielobranżowy"/>
    <x v="0"/>
    <x v="3"/>
    <s v="Szosa-650"/>
    <x v="1"/>
    <d v="2010-12-12T00:00:00"/>
    <x v="3"/>
    <x v="2"/>
    <n v="782.99"/>
    <n v="419.45890000000003"/>
    <n v="1"/>
    <n v="419.45890000000003"/>
  </r>
  <r>
    <x v="0"/>
    <x v="0"/>
    <x v="3"/>
    <s v="Sklep wielobranżowy"/>
    <x v="0"/>
    <x v="3"/>
    <s v="Szosa-650"/>
    <x v="3"/>
    <d v="2010-12-13T00:00:00"/>
    <x v="3"/>
    <x v="2"/>
    <n v="782.99"/>
    <n v="419.45890000000003"/>
    <n v="2"/>
    <n v="838.91780000000006"/>
  </r>
  <r>
    <x v="0"/>
    <x v="0"/>
    <x v="3"/>
    <s v="Sklep rowerowy HORYZONT"/>
    <x v="0"/>
    <x v="0"/>
    <s v="Górski-100"/>
    <x v="0"/>
    <d v="2010-12-17T00:00:00"/>
    <x v="3"/>
    <x v="2"/>
    <n v="3399.99"/>
    <n v="2039.9939999999999"/>
    <n v="2"/>
    <n v="4079.9879999999998"/>
  </r>
  <r>
    <x v="0"/>
    <x v="0"/>
    <x v="3"/>
    <s v="Sklep rowerowy HORYZONT"/>
    <x v="0"/>
    <x v="0"/>
    <s v="Górski-100"/>
    <x v="1"/>
    <d v="2010-12-28T00:00:00"/>
    <x v="3"/>
    <x v="2"/>
    <n v="3374.99"/>
    <n v="2024.9939999999999"/>
    <n v="8"/>
    <n v="16199.951999999999"/>
  </r>
  <r>
    <x v="0"/>
    <x v="0"/>
    <x v="3"/>
    <s v="Sklep rowerowy HORYZONT"/>
    <x v="0"/>
    <x v="0"/>
    <s v="Górski-100"/>
    <x v="0"/>
    <d v="2010-12-08T00:00:00"/>
    <x v="3"/>
    <x v="2"/>
    <n v="3399.99"/>
    <n v="2039.9939999999999"/>
    <n v="4"/>
    <n v="8159.9759999999997"/>
  </r>
  <r>
    <x v="0"/>
    <x v="0"/>
    <x v="3"/>
    <s v="Sklep rowerowy HORYZONT"/>
    <x v="3"/>
    <x v="7"/>
    <s v="Sport-100"/>
    <x v="5"/>
    <d v="2010-12-05T00:00:00"/>
    <x v="3"/>
    <x v="2"/>
    <n v="34.99"/>
    <n v="20.186499999999999"/>
    <n v="3"/>
    <n v="60.5595"/>
  </r>
  <r>
    <x v="0"/>
    <x v="0"/>
    <x v="3"/>
    <s v="Sklep rowerowy HORYZONT"/>
    <x v="2"/>
    <x v="2"/>
    <s v="HL rama górski"/>
    <x v="0"/>
    <d v="2010-12-28T00:00:00"/>
    <x v="3"/>
    <x v="2"/>
    <n v="1364.5"/>
    <n v="722.59490000000005"/>
    <n v="4"/>
    <n v="2890.3796000000002"/>
  </r>
  <r>
    <x v="0"/>
    <x v="0"/>
    <x v="3"/>
    <s v="Sklep rowerowy HORYZONT"/>
    <x v="2"/>
    <x v="2"/>
    <s v="HL rama górski"/>
    <x v="1"/>
    <d v="2010-12-27T00:00:00"/>
    <x v="3"/>
    <x v="2"/>
    <n v="1349.6"/>
    <n v="714.70429999999999"/>
    <n v="1"/>
    <n v="714.70429999999999"/>
  </r>
  <r>
    <x v="0"/>
    <x v="0"/>
    <x v="3"/>
    <s v="Sklep rowerowy HORYZONT"/>
    <x v="2"/>
    <x v="2"/>
    <s v="HL rama górski"/>
    <x v="1"/>
    <d v="2010-12-08T00:00:00"/>
    <x v="3"/>
    <x v="2"/>
    <n v="1349.6"/>
    <n v="809.76"/>
    <n v="1"/>
    <n v="809.76"/>
  </r>
  <r>
    <x v="0"/>
    <x v="0"/>
    <x v="3"/>
    <s v="Sklep rowerowy HORYZONT"/>
    <x v="0"/>
    <x v="0"/>
    <s v="Górski-100"/>
    <x v="0"/>
    <d v="2010-12-11T00:00:00"/>
    <x v="3"/>
    <x v="2"/>
    <n v="3399.99"/>
    <n v="2039.9939999999999"/>
    <n v="2"/>
    <n v="4079.9879999999998"/>
  </r>
  <r>
    <x v="0"/>
    <x v="0"/>
    <x v="3"/>
    <s v="Sklep rowerowy HORYZONT"/>
    <x v="1"/>
    <x v="4"/>
    <s v="Long-Sleeve Logo Jersey"/>
    <x v="4"/>
    <d v="2010-12-02T00:00:00"/>
    <x v="3"/>
    <x v="2"/>
    <n v="49.99"/>
    <n v="28.840399999999999"/>
    <n v="3"/>
    <n v="86.521199999999993"/>
  </r>
  <r>
    <x v="0"/>
    <x v="0"/>
    <x v="3"/>
    <s v="Sklep rowerowy HORYZONT"/>
    <x v="2"/>
    <x v="2"/>
    <s v="HL rama górski"/>
    <x v="0"/>
    <d v="2010-12-24T00:00:00"/>
    <x v="3"/>
    <x v="2"/>
    <n v="1364.5"/>
    <n v="818.7"/>
    <n v="4"/>
    <n v="3274.8"/>
  </r>
  <r>
    <x v="0"/>
    <x v="0"/>
    <x v="3"/>
    <s v="Sklep rowerowy HORYZONT"/>
    <x v="0"/>
    <x v="0"/>
    <s v="Górski-100"/>
    <x v="1"/>
    <d v="2010-12-01T00:00:00"/>
    <x v="3"/>
    <x v="2"/>
    <n v="3374.99"/>
    <n v="2024.9939999999999"/>
    <n v="8"/>
    <n v="16199.951999999999"/>
  </r>
  <r>
    <x v="0"/>
    <x v="0"/>
    <x v="3"/>
    <s v="Sklep rowerowy HORYZONT"/>
    <x v="0"/>
    <x v="0"/>
    <s v="Górski-100"/>
    <x v="1"/>
    <d v="2010-12-26T00:00:00"/>
    <x v="3"/>
    <x v="2"/>
    <n v="3374.99"/>
    <n v="2024.9939999999999"/>
    <n v="6"/>
    <n v="12149.964"/>
  </r>
  <r>
    <x v="0"/>
    <x v="0"/>
    <x v="3"/>
    <s v="Sklep rowerowy HORYZONT"/>
    <x v="3"/>
    <x v="7"/>
    <s v="Sport-100"/>
    <x v="1"/>
    <d v="2010-12-29T00:00:00"/>
    <x v="3"/>
    <x v="2"/>
    <n v="34.99"/>
    <n v="20.186499999999999"/>
    <n v="3"/>
    <n v="60.5595"/>
  </r>
  <r>
    <x v="0"/>
    <x v="0"/>
    <x v="3"/>
    <s v="Sklep rowerowy HORYZONT"/>
    <x v="3"/>
    <x v="7"/>
    <s v="Sport-100"/>
    <x v="3"/>
    <d v="2010-12-23T00:00:00"/>
    <x v="3"/>
    <x v="2"/>
    <n v="34.99"/>
    <n v="20.186499999999999"/>
    <n v="4"/>
    <n v="80.745999999999995"/>
  </r>
  <r>
    <x v="0"/>
    <x v="0"/>
    <x v="3"/>
    <s v="Sklep rowerowy HORYZONT"/>
    <x v="1"/>
    <x v="1"/>
    <s v="Mountain Bike Socks"/>
    <x v="2"/>
    <d v="2010-12-07T00:00:00"/>
    <x v="3"/>
    <x v="2"/>
    <n v="9.5"/>
    <n v="5.7"/>
    <n v="3"/>
    <n v="17.100000000000001"/>
  </r>
  <r>
    <x v="0"/>
    <x v="0"/>
    <x v="3"/>
    <s v="Sklep rowerowy HORYZONT"/>
    <x v="0"/>
    <x v="0"/>
    <s v="Górski-100"/>
    <x v="1"/>
    <d v="2010-12-02T00:00:00"/>
    <x v="3"/>
    <x v="2"/>
    <n v="3374.99"/>
    <n v="2024.9939999999999"/>
    <n v="9"/>
    <n v="18224.946"/>
  </r>
  <r>
    <x v="0"/>
    <x v="0"/>
    <x v="3"/>
    <s v="Sklep rowerowy HORYZONT"/>
    <x v="2"/>
    <x v="2"/>
    <s v="HL rama górski"/>
    <x v="1"/>
    <d v="2010-12-06T00:00:00"/>
    <x v="3"/>
    <x v="2"/>
    <n v="1349.6"/>
    <n v="714.70429999999999"/>
    <n v="3"/>
    <n v="2144.1129000000001"/>
  </r>
  <r>
    <x v="0"/>
    <x v="0"/>
    <x v="3"/>
    <s v="Sklep rowerowy HORYZONT"/>
    <x v="0"/>
    <x v="0"/>
    <s v="Górski-100"/>
    <x v="0"/>
    <d v="2010-12-19T00:00:00"/>
    <x v="3"/>
    <x v="2"/>
    <n v="3399.99"/>
    <n v="2039.9939999999999"/>
    <n v="5"/>
    <n v="10199.969999999999"/>
  </r>
  <r>
    <x v="0"/>
    <x v="0"/>
    <x v="3"/>
    <s v="Sklep rowerowy HORYZONT"/>
    <x v="1"/>
    <x v="4"/>
    <s v="Long-Sleeve Logo Jersey"/>
    <x v="4"/>
    <d v="2010-12-30T00:00:00"/>
    <x v="3"/>
    <x v="2"/>
    <n v="49.99"/>
    <n v="28.840399999999999"/>
    <n v="2"/>
    <n v="57.680799999999998"/>
  </r>
  <r>
    <x v="0"/>
    <x v="0"/>
    <x v="3"/>
    <s v="Sklep rowerowy HORYZONT"/>
    <x v="1"/>
    <x v="5"/>
    <s v="nakładka na rower"/>
    <x v="4"/>
    <d v="2010-12-02T00:00:00"/>
    <x v="3"/>
    <x v="2"/>
    <n v="8.99"/>
    <n v="5.1864999999999997"/>
    <n v="2"/>
    <n v="10.372999999999999"/>
  </r>
  <r>
    <x v="0"/>
    <x v="0"/>
    <x v="0"/>
    <s v="Zawodnik sklep sportowy"/>
    <x v="0"/>
    <x v="0"/>
    <s v="Górski-100"/>
    <x v="0"/>
    <d v="2010-12-15T00:00:00"/>
    <x v="3"/>
    <x v="2"/>
    <n v="3399.99"/>
    <n v="2039.9939999999999"/>
    <n v="3"/>
    <n v="6119.982"/>
  </r>
  <r>
    <x v="0"/>
    <x v="0"/>
    <x v="0"/>
    <s v="Zawodnik sklep sportowy"/>
    <x v="0"/>
    <x v="0"/>
    <s v="Górski-100"/>
    <x v="0"/>
    <d v="2010-12-29T00:00:00"/>
    <x v="3"/>
    <x v="2"/>
    <n v="3399.99"/>
    <n v="2039.9939999999999"/>
    <n v="2"/>
    <n v="4079.9879999999998"/>
  </r>
  <r>
    <x v="0"/>
    <x v="0"/>
    <x v="0"/>
    <s v="Zawodnik sklep sportowy"/>
    <x v="0"/>
    <x v="0"/>
    <s v="Górski-100"/>
    <x v="1"/>
    <d v="2010-12-01T00:00:00"/>
    <x v="3"/>
    <x v="2"/>
    <n v="3374.99"/>
    <n v="2024.9939999999999"/>
    <n v="2"/>
    <n v="4049.9879999999998"/>
  </r>
  <r>
    <x v="0"/>
    <x v="0"/>
    <x v="0"/>
    <s v="Zawodnik sklep sportowy"/>
    <x v="1"/>
    <x v="1"/>
    <s v="Mountain Bike Socks"/>
    <x v="2"/>
    <d v="2010-12-25T00:00:00"/>
    <x v="3"/>
    <x v="2"/>
    <n v="9.5"/>
    <n v="5.7"/>
    <n v="1"/>
    <n v="5.7"/>
  </r>
  <r>
    <x v="0"/>
    <x v="0"/>
    <x v="0"/>
    <s v="Zawodnik sklep sportowy"/>
    <x v="0"/>
    <x v="0"/>
    <s v="Górski-100"/>
    <x v="0"/>
    <d v="2010-12-03T00:00:00"/>
    <x v="3"/>
    <x v="2"/>
    <n v="3399.99"/>
    <n v="2039.9939999999999"/>
    <n v="4"/>
    <n v="8159.9759999999997"/>
  </r>
  <r>
    <x v="0"/>
    <x v="0"/>
    <x v="0"/>
    <s v="Zawodnik sklep sportowy"/>
    <x v="0"/>
    <x v="0"/>
    <s v="Górski-100"/>
    <x v="0"/>
    <d v="2010-12-10T00:00:00"/>
    <x v="3"/>
    <x v="2"/>
    <n v="3399.99"/>
    <n v="2039.9939999999999"/>
    <n v="1"/>
    <n v="2039.9939999999999"/>
  </r>
  <r>
    <x v="0"/>
    <x v="0"/>
    <x v="0"/>
    <s v="Zawodnik sklep sportowy"/>
    <x v="0"/>
    <x v="0"/>
    <s v="Górski-100"/>
    <x v="1"/>
    <d v="2010-12-23T00:00:00"/>
    <x v="3"/>
    <x v="2"/>
    <n v="3374.99"/>
    <n v="2024.9939999999999"/>
    <n v="3"/>
    <n v="6074.982"/>
  </r>
  <r>
    <x v="0"/>
    <x v="0"/>
    <x v="0"/>
    <s v="Zawodnik sklep sportowy"/>
    <x v="1"/>
    <x v="1"/>
    <s v="Mountain Bike Socks"/>
    <x v="2"/>
    <d v="2010-12-06T00:00:00"/>
    <x v="3"/>
    <x v="2"/>
    <n v="9.5"/>
    <n v="5.7"/>
    <n v="3"/>
    <n v="17.100000000000001"/>
  </r>
  <r>
    <x v="0"/>
    <x v="0"/>
    <x v="0"/>
    <s v="Zawodnik sklep sportowy"/>
    <x v="0"/>
    <x v="0"/>
    <s v="Górski-100"/>
    <x v="1"/>
    <d v="2010-12-15T00:00:00"/>
    <x v="3"/>
    <x v="2"/>
    <n v="3374.99"/>
    <n v="2024.9939999999999"/>
    <n v="1"/>
    <n v="2024.9939999999999"/>
  </r>
  <r>
    <x v="0"/>
    <x v="0"/>
    <x v="0"/>
    <s v="Eleganckie rowery — sprzedaż i serwis"/>
    <x v="2"/>
    <x v="2"/>
    <s v="HL rama górski"/>
    <x v="0"/>
    <d v="2010-12-08T00:00:00"/>
    <x v="3"/>
    <x v="2"/>
    <n v="1364.5"/>
    <n v="722.59490000000005"/>
    <n v="1"/>
    <n v="722.59490000000005"/>
  </r>
  <r>
    <x v="0"/>
    <x v="0"/>
    <x v="0"/>
    <s v="Eleganckie rowery — sprzedaż i serwis"/>
    <x v="2"/>
    <x v="2"/>
    <s v="HL rama górski"/>
    <x v="1"/>
    <d v="2010-12-19T00:00:00"/>
    <x v="3"/>
    <x v="2"/>
    <n v="1349.6"/>
    <n v="809.76"/>
    <n v="2"/>
    <n v="1619.52"/>
  </r>
  <r>
    <x v="0"/>
    <x v="0"/>
    <x v="0"/>
    <s v="Usługi turystyczne"/>
    <x v="0"/>
    <x v="3"/>
    <s v="Szosa-650"/>
    <x v="3"/>
    <d v="2010-12-11T00:00:00"/>
    <x v="3"/>
    <x v="2"/>
    <n v="782.99"/>
    <n v="419.45890000000003"/>
    <n v="1"/>
    <n v="419.45890000000003"/>
  </r>
  <r>
    <x v="0"/>
    <x v="0"/>
    <x v="0"/>
    <s v="Usługi turystyczne"/>
    <x v="0"/>
    <x v="3"/>
    <s v="Szosa-650"/>
    <x v="3"/>
    <d v="2010-12-08T00:00:00"/>
    <x v="3"/>
    <x v="2"/>
    <n v="782.99"/>
    <n v="419.45890000000003"/>
    <n v="2"/>
    <n v="838.91780000000006"/>
  </r>
  <r>
    <x v="0"/>
    <x v="0"/>
    <x v="0"/>
    <s v="Usługi turystyczne"/>
    <x v="0"/>
    <x v="3"/>
    <s v="Szosa-450"/>
    <x v="3"/>
    <d v="2010-12-13T00:00:00"/>
    <x v="3"/>
    <x v="2"/>
    <n v="1457.99"/>
    <n v="874.79399999999998"/>
    <n v="1"/>
    <n v="874.79399999999998"/>
  </r>
  <r>
    <x v="0"/>
    <x v="0"/>
    <x v="3"/>
    <s v="Oryginalne rowery"/>
    <x v="2"/>
    <x v="6"/>
    <s v="LL rama rowerowa"/>
    <x v="1"/>
    <d v="2010-12-09T00:00:00"/>
    <x v="3"/>
    <x v="2"/>
    <n v="337.22"/>
    <n v="178.58080000000001"/>
    <n v="3"/>
    <n v="535.74240000000009"/>
  </r>
  <r>
    <x v="0"/>
    <x v="0"/>
    <x v="3"/>
    <s v="Oryginalne rowery"/>
    <x v="0"/>
    <x v="3"/>
    <s v="Szosa-450"/>
    <x v="3"/>
    <d v="2010-12-22T00:00:00"/>
    <x v="3"/>
    <x v="2"/>
    <n v="1457.99"/>
    <n v="874.79399999999998"/>
    <n v="3"/>
    <n v="2624.3820000000001"/>
  </r>
  <r>
    <x v="0"/>
    <x v="0"/>
    <x v="3"/>
    <s v="Oryginalne rowery"/>
    <x v="0"/>
    <x v="3"/>
    <s v="Szosa-650"/>
    <x v="3"/>
    <d v="2010-12-21T00:00:00"/>
    <x v="3"/>
    <x v="2"/>
    <n v="782.99"/>
    <n v="419.45890000000003"/>
    <n v="2"/>
    <n v="838.91780000000006"/>
  </r>
  <r>
    <x v="0"/>
    <x v="0"/>
    <x v="3"/>
    <s v="Oryginalne rowery"/>
    <x v="0"/>
    <x v="3"/>
    <s v="Szosa-450"/>
    <x v="3"/>
    <d v="2010-12-11T00:00:00"/>
    <x v="3"/>
    <x v="2"/>
    <n v="1457.99"/>
    <n v="874.79399999999998"/>
    <n v="2"/>
    <n v="1749.588"/>
  </r>
  <r>
    <x v="0"/>
    <x v="0"/>
    <x v="3"/>
    <s v="Oryginalne rowery"/>
    <x v="2"/>
    <x v="6"/>
    <s v="ML rama rowerowa"/>
    <x v="3"/>
    <d v="2010-12-25T00:00:00"/>
    <x v="3"/>
    <x v="2"/>
    <n v="594.83000000000004"/>
    <n v="356.89800000000002"/>
    <n v="1"/>
    <n v="356.89800000000002"/>
  </r>
  <r>
    <x v="0"/>
    <x v="0"/>
    <x v="3"/>
    <s v="Oryginalne rowery"/>
    <x v="3"/>
    <x v="7"/>
    <s v="Sport-100"/>
    <x v="5"/>
    <d v="2010-12-04T00:00:00"/>
    <x v="3"/>
    <x v="2"/>
    <n v="34.99"/>
    <n v="20.186499999999999"/>
    <n v="2"/>
    <n v="40.372999999999998"/>
  </r>
  <r>
    <x v="0"/>
    <x v="0"/>
    <x v="3"/>
    <s v="Oryginalne rowery"/>
    <x v="1"/>
    <x v="4"/>
    <s v="Long-Sleeve Logo Jersey"/>
    <x v="4"/>
    <d v="2010-12-06T00:00:00"/>
    <x v="3"/>
    <x v="2"/>
    <n v="49.99"/>
    <n v="28.840399999999999"/>
    <n v="2"/>
    <n v="57.680799999999998"/>
  </r>
  <r>
    <x v="0"/>
    <x v="0"/>
    <x v="3"/>
    <s v="Oryginalne rowery"/>
    <x v="3"/>
    <x v="7"/>
    <s v="Sport-100"/>
    <x v="3"/>
    <d v="2010-12-27T00:00:00"/>
    <x v="3"/>
    <x v="2"/>
    <n v="34.99"/>
    <n v="20.186499999999999"/>
    <n v="1"/>
    <n v="20.186499999999999"/>
  </r>
  <r>
    <x v="0"/>
    <x v="0"/>
    <x v="3"/>
    <s v="Oryginalne rowery"/>
    <x v="1"/>
    <x v="4"/>
    <s v="Long-Sleeve Logo Jersey"/>
    <x v="4"/>
    <d v="2010-12-26T00:00:00"/>
    <x v="3"/>
    <x v="2"/>
    <n v="49.99"/>
    <n v="28.840399999999999"/>
    <n v="1"/>
    <n v="28.840399999999999"/>
  </r>
  <r>
    <x v="0"/>
    <x v="0"/>
    <x v="3"/>
    <s v="Oryginalne rowery"/>
    <x v="3"/>
    <x v="7"/>
    <s v="Sport-100"/>
    <x v="1"/>
    <d v="2010-12-16T00:00:00"/>
    <x v="3"/>
    <x v="2"/>
    <n v="34.99"/>
    <n v="20.186499999999999"/>
    <n v="3"/>
    <n v="60.5595"/>
  </r>
  <r>
    <x v="0"/>
    <x v="0"/>
    <x v="3"/>
    <s v="Oryginalne rowery"/>
    <x v="1"/>
    <x v="4"/>
    <s v="Long-Sleeve Logo Jersey"/>
    <x v="4"/>
    <d v="2010-12-22T00:00:00"/>
    <x v="3"/>
    <x v="2"/>
    <n v="49.99"/>
    <n v="28.840399999999999"/>
    <n v="2"/>
    <n v="57.680799999999998"/>
  </r>
  <r>
    <x v="0"/>
    <x v="0"/>
    <x v="3"/>
    <s v="Oryginalne rowery"/>
    <x v="0"/>
    <x v="3"/>
    <s v="Szosa-650"/>
    <x v="3"/>
    <d v="2010-12-02T00:00:00"/>
    <x v="3"/>
    <x v="2"/>
    <n v="782.99"/>
    <n v="419.45890000000003"/>
    <n v="8"/>
    <n v="3355.6712000000002"/>
  </r>
  <r>
    <x v="0"/>
    <x v="0"/>
    <x v="3"/>
    <s v="Oryginalne rowery"/>
    <x v="2"/>
    <x v="6"/>
    <s v="LL rama rowerowa"/>
    <x v="3"/>
    <d v="2010-12-02T00:00:00"/>
    <x v="3"/>
    <x v="2"/>
    <n v="337.22"/>
    <n v="183.93819999999999"/>
    <n v="2"/>
    <n v="367.87639999999999"/>
  </r>
  <r>
    <x v="0"/>
    <x v="0"/>
    <x v="3"/>
    <s v="Oryginalne rowery"/>
    <x v="2"/>
    <x v="6"/>
    <s v="LL rama rowerowa"/>
    <x v="3"/>
    <d v="2010-12-11T00:00:00"/>
    <x v="3"/>
    <x v="2"/>
    <n v="337.22"/>
    <n v="183.93819999999999"/>
    <n v="4"/>
    <n v="735.75279999999998"/>
  </r>
  <r>
    <x v="0"/>
    <x v="0"/>
    <x v="4"/>
    <s v="Dobry Sklep Rowerowy"/>
    <x v="0"/>
    <x v="3"/>
    <s v="Szosa-150"/>
    <x v="3"/>
    <d v="2010-12-14T00:00:00"/>
    <x v="3"/>
    <x v="2"/>
    <n v="3578.27"/>
    <n v="2146.962"/>
    <n v="1"/>
    <n v="2146.962"/>
  </r>
  <r>
    <x v="0"/>
    <x v="0"/>
    <x v="4"/>
    <s v="Dobry Sklep Rowerowy"/>
    <x v="0"/>
    <x v="3"/>
    <s v="Szosa-650"/>
    <x v="1"/>
    <d v="2010-12-28T00:00:00"/>
    <x v="3"/>
    <x v="2"/>
    <n v="782.99"/>
    <n v="419.45890000000003"/>
    <n v="3"/>
    <n v="1258.3767"/>
  </r>
  <r>
    <x v="0"/>
    <x v="0"/>
    <x v="4"/>
    <s v="Dobry Sklep Rowerowy"/>
    <x v="0"/>
    <x v="3"/>
    <s v="Szosa-650"/>
    <x v="1"/>
    <d v="2010-12-31T00:00:00"/>
    <x v="3"/>
    <x v="2"/>
    <n v="782.99"/>
    <n v="419.45890000000003"/>
    <n v="2"/>
    <n v="838.91780000000006"/>
  </r>
  <r>
    <x v="0"/>
    <x v="0"/>
    <x v="4"/>
    <s v="Dobry Sklep Rowerowy"/>
    <x v="1"/>
    <x v="4"/>
    <s v="Long-Sleeve Logo Jersey"/>
    <x v="4"/>
    <d v="2010-12-25T00:00:00"/>
    <x v="3"/>
    <x v="2"/>
    <n v="49.99"/>
    <n v="28.840399999999999"/>
    <n v="2"/>
    <n v="57.680799999999998"/>
  </r>
  <r>
    <x v="0"/>
    <x v="0"/>
    <x v="4"/>
    <s v="Dobry Sklep Rowerowy"/>
    <x v="1"/>
    <x v="4"/>
    <s v="Long-Sleeve Logo Jersey"/>
    <x v="4"/>
    <d v="2010-12-19T00:00:00"/>
    <x v="3"/>
    <x v="2"/>
    <n v="49.99"/>
    <n v="28.840399999999999"/>
    <n v="2"/>
    <n v="57.680799999999998"/>
  </r>
  <r>
    <x v="0"/>
    <x v="0"/>
    <x v="4"/>
    <s v="Dobry Sklep Rowerowy"/>
    <x v="0"/>
    <x v="3"/>
    <s v="Szosa-450"/>
    <x v="3"/>
    <d v="2010-12-06T00:00:00"/>
    <x v="3"/>
    <x v="2"/>
    <n v="1457.99"/>
    <n v="874.79399999999998"/>
    <n v="2"/>
    <n v="1749.588"/>
  </r>
  <r>
    <x v="0"/>
    <x v="0"/>
    <x v="4"/>
    <s v="Dobry Sklep Rowerowy"/>
    <x v="3"/>
    <x v="7"/>
    <s v="Sport-100"/>
    <x v="3"/>
    <d v="2010-12-07T00:00:00"/>
    <x v="3"/>
    <x v="2"/>
    <n v="34.99"/>
    <n v="20.186499999999999"/>
    <n v="2"/>
    <n v="40.372999999999998"/>
  </r>
  <r>
    <x v="0"/>
    <x v="0"/>
    <x v="4"/>
    <s v="Dobry Sklep Rowerowy"/>
    <x v="0"/>
    <x v="3"/>
    <s v="Szosa-650"/>
    <x v="3"/>
    <d v="2010-12-21T00:00:00"/>
    <x v="3"/>
    <x v="2"/>
    <n v="782.99"/>
    <n v="419.45890000000003"/>
    <n v="1"/>
    <n v="419.45890000000003"/>
  </r>
  <r>
    <x v="0"/>
    <x v="0"/>
    <x v="4"/>
    <s v="Dobry Sklep Rowerowy"/>
    <x v="0"/>
    <x v="3"/>
    <s v="Szosa-650"/>
    <x v="3"/>
    <d v="2010-12-22T00:00:00"/>
    <x v="3"/>
    <x v="2"/>
    <n v="782.99"/>
    <n v="419.45890000000003"/>
    <n v="2"/>
    <n v="838.91780000000006"/>
  </r>
  <r>
    <x v="0"/>
    <x v="0"/>
    <x v="4"/>
    <s v="Dobry Sklep Rowerowy"/>
    <x v="2"/>
    <x v="6"/>
    <s v="LL rama rowerowa"/>
    <x v="3"/>
    <d v="2010-12-10T00:00:00"/>
    <x v="3"/>
    <x v="2"/>
    <n v="337.22"/>
    <n v="183.93819999999999"/>
    <n v="4"/>
    <n v="735.75279999999998"/>
  </r>
  <r>
    <x v="0"/>
    <x v="0"/>
    <x v="4"/>
    <s v="Dobry Sklep Rowerowy"/>
    <x v="0"/>
    <x v="3"/>
    <s v="Szosa-150"/>
    <x v="3"/>
    <d v="2010-12-16T00:00:00"/>
    <x v="3"/>
    <x v="2"/>
    <n v="3578.27"/>
    <n v="2146.962"/>
    <n v="1"/>
    <n v="2146.962"/>
  </r>
  <r>
    <x v="0"/>
    <x v="0"/>
    <x v="4"/>
    <s v="Dobry Sklep Rowerowy"/>
    <x v="1"/>
    <x v="4"/>
    <s v="Long-Sleeve Logo Jersey"/>
    <x v="4"/>
    <d v="2010-12-12T00:00:00"/>
    <x v="3"/>
    <x v="2"/>
    <n v="49.99"/>
    <n v="28.840399999999999"/>
    <n v="5"/>
    <n v="144.202"/>
  </r>
  <r>
    <x v="0"/>
    <x v="0"/>
    <x v="4"/>
    <s v="Dobry Sklep Rowerowy"/>
    <x v="2"/>
    <x v="6"/>
    <s v="ML rama rowerowa"/>
    <x v="3"/>
    <d v="2010-12-21T00:00:00"/>
    <x v="3"/>
    <x v="2"/>
    <n v="594.83000000000004"/>
    <n v="356.89800000000002"/>
    <n v="1"/>
    <n v="356.89800000000002"/>
  </r>
  <r>
    <x v="0"/>
    <x v="0"/>
    <x v="4"/>
    <s v="Dobry Sklep Rowerowy"/>
    <x v="2"/>
    <x v="6"/>
    <s v="LL rama rowerowa"/>
    <x v="3"/>
    <d v="2010-12-12T00:00:00"/>
    <x v="3"/>
    <x v="2"/>
    <n v="337.22"/>
    <n v="183.93819999999999"/>
    <n v="1"/>
    <n v="183.93819999999999"/>
  </r>
  <r>
    <x v="0"/>
    <x v="0"/>
    <x v="4"/>
    <s v="Dobry Sklep Rowerowy"/>
    <x v="0"/>
    <x v="3"/>
    <s v="Szosa-650"/>
    <x v="1"/>
    <d v="2010-12-09T00:00:00"/>
    <x v="3"/>
    <x v="2"/>
    <n v="782.99"/>
    <n v="419.45890000000003"/>
    <n v="2"/>
    <n v="838.91780000000006"/>
  </r>
  <r>
    <x v="0"/>
    <x v="0"/>
    <x v="4"/>
    <s v="Dobry Sklep Rowerowy"/>
    <x v="0"/>
    <x v="3"/>
    <s v="Szosa-450"/>
    <x v="3"/>
    <d v="2010-12-29T00:00:00"/>
    <x v="3"/>
    <x v="2"/>
    <n v="1457.99"/>
    <n v="874.79399999999998"/>
    <n v="1"/>
    <n v="874.79399999999998"/>
  </r>
  <r>
    <x v="0"/>
    <x v="0"/>
    <x v="4"/>
    <s v="Dobry Sklep Rowerowy"/>
    <x v="0"/>
    <x v="3"/>
    <s v="Szosa-150"/>
    <x v="3"/>
    <d v="2010-12-03T00:00:00"/>
    <x v="3"/>
    <x v="2"/>
    <n v="3578.27"/>
    <n v="2146.962"/>
    <n v="2"/>
    <n v="4293.924"/>
  </r>
  <r>
    <x v="0"/>
    <x v="0"/>
    <x v="4"/>
    <s v="Dobry Sklep Rowerowy"/>
    <x v="0"/>
    <x v="3"/>
    <s v="Szosa-650"/>
    <x v="3"/>
    <d v="2010-12-09T00:00:00"/>
    <x v="3"/>
    <x v="2"/>
    <n v="782.99"/>
    <n v="419.45890000000003"/>
    <n v="1"/>
    <n v="419.45890000000003"/>
  </r>
  <r>
    <x v="0"/>
    <x v="0"/>
    <x v="4"/>
    <s v="Dobry Sklep Rowerowy"/>
    <x v="0"/>
    <x v="3"/>
    <s v="Szosa-650"/>
    <x v="3"/>
    <d v="2010-12-22T00:00:00"/>
    <x v="3"/>
    <x v="2"/>
    <n v="782.99"/>
    <n v="419.45890000000003"/>
    <n v="4"/>
    <n v="1677.8356000000001"/>
  </r>
  <r>
    <x v="0"/>
    <x v="0"/>
    <x v="4"/>
    <s v="Dobry Sklep Rowerowy"/>
    <x v="2"/>
    <x v="6"/>
    <s v="LL rama rowerowa"/>
    <x v="1"/>
    <d v="2010-12-09T00:00:00"/>
    <x v="3"/>
    <x v="2"/>
    <n v="337.22"/>
    <n v="178.58080000000001"/>
    <n v="3"/>
    <n v="535.74240000000009"/>
  </r>
  <r>
    <x v="0"/>
    <x v="0"/>
    <x v="4"/>
    <s v="Dobry Sklep Rowerowy"/>
    <x v="0"/>
    <x v="3"/>
    <s v="Szosa-650"/>
    <x v="1"/>
    <d v="2010-12-16T00:00:00"/>
    <x v="3"/>
    <x v="2"/>
    <n v="782.99"/>
    <n v="419.45890000000003"/>
    <n v="1"/>
    <n v="419.45890000000003"/>
  </r>
  <r>
    <x v="0"/>
    <x v="0"/>
    <x v="4"/>
    <s v="Dobry Sklep Rowerowy"/>
    <x v="0"/>
    <x v="3"/>
    <s v="Szosa-150"/>
    <x v="3"/>
    <d v="2010-12-28T00:00:00"/>
    <x v="3"/>
    <x v="2"/>
    <n v="3578.27"/>
    <n v="2146.962"/>
    <n v="1"/>
    <n v="2146.962"/>
  </r>
  <r>
    <x v="0"/>
    <x v="0"/>
    <x v="4"/>
    <s v="Dobry Sklep Rowerowy"/>
    <x v="0"/>
    <x v="3"/>
    <s v="Szosa-650"/>
    <x v="3"/>
    <d v="2010-12-02T00:00:00"/>
    <x v="3"/>
    <x v="2"/>
    <n v="782.99"/>
    <n v="419.45890000000003"/>
    <n v="2"/>
    <n v="838.91780000000006"/>
  </r>
  <r>
    <x v="0"/>
    <x v="0"/>
    <x v="4"/>
    <s v="Dobry Sklep Rowerowy"/>
    <x v="0"/>
    <x v="3"/>
    <s v="Szosa-650"/>
    <x v="3"/>
    <d v="2010-12-29T00:00:00"/>
    <x v="3"/>
    <x v="2"/>
    <n v="782.99"/>
    <n v="419.45890000000003"/>
    <n v="1"/>
    <n v="419.45890000000003"/>
  </r>
  <r>
    <x v="0"/>
    <x v="0"/>
    <x v="4"/>
    <s v="Dobry Sklep Rowerowy"/>
    <x v="1"/>
    <x v="5"/>
    <s v="nakładka na rower"/>
    <x v="4"/>
    <d v="2010-12-19T00:00:00"/>
    <x v="3"/>
    <x v="2"/>
    <n v="8.99"/>
    <n v="5.1864999999999997"/>
    <n v="2"/>
    <n v="10.372999999999999"/>
  </r>
  <r>
    <x v="0"/>
    <x v="0"/>
    <x v="4"/>
    <s v="Dobry Sklep Rowerowy"/>
    <x v="0"/>
    <x v="3"/>
    <s v="Szosa-150"/>
    <x v="3"/>
    <d v="2010-12-02T00:00:00"/>
    <x v="3"/>
    <x v="2"/>
    <n v="3578.27"/>
    <n v="2146.962"/>
    <n v="1"/>
    <n v="2146.962"/>
  </r>
  <r>
    <x v="0"/>
    <x v="0"/>
    <x v="4"/>
    <s v="Dobry Sklep Rowerowy"/>
    <x v="3"/>
    <x v="7"/>
    <s v="Sport-100"/>
    <x v="5"/>
    <d v="2010-12-28T00:00:00"/>
    <x v="3"/>
    <x v="2"/>
    <n v="34.99"/>
    <n v="20.186499999999999"/>
    <n v="1"/>
    <n v="20.186499999999999"/>
  </r>
  <r>
    <x v="0"/>
    <x v="0"/>
    <x v="2"/>
    <s v="Niesamowite rowery — sprzedaż detaliczna"/>
    <x v="0"/>
    <x v="3"/>
    <s v="Szosa-650"/>
    <x v="3"/>
    <d v="2010-12-24T00:00:00"/>
    <x v="3"/>
    <x v="2"/>
    <n v="782.99"/>
    <n v="419.45890000000003"/>
    <n v="3"/>
    <n v="1258.3767"/>
  </r>
  <r>
    <x v="0"/>
    <x v="0"/>
    <x v="2"/>
    <s v="Niesamowite rowery — sprzedaż detaliczna"/>
    <x v="0"/>
    <x v="3"/>
    <s v="Szosa-650"/>
    <x v="1"/>
    <d v="2010-12-20T00:00:00"/>
    <x v="3"/>
    <x v="2"/>
    <n v="782.99"/>
    <n v="419.45890000000003"/>
    <n v="2"/>
    <n v="838.91780000000006"/>
  </r>
  <r>
    <x v="0"/>
    <x v="0"/>
    <x v="2"/>
    <s v="Niesamowite rowery — sprzedaż detaliczna"/>
    <x v="0"/>
    <x v="3"/>
    <s v="Szosa-450"/>
    <x v="3"/>
    <d v="2010-12-11T00:00:00"/>
    <x v="3"/>
    <x v="2"/>
    <n v="1457.99"/>
    <n v="874.79399999999998"/>
    <n v="5"/>
    <n v="4373.97"/>
  </r>
  <r>
    <x v="0"/>
    <x v="0"/>
    <x v="2"/>
    <s v="Niesamowite rowery — sprzedaż detaliczna"/>
    <x v="0"/>
    <x v="3"/>
    <s v="Szosa-450"/>
    <x v="3"/>
    <d v="2010-12-23T00:00:00"/>
    <x v="3"/>
    <x v="2"/>
    <n v="1457.99"/>
    <n v="874.79399999999998"/>
    <n v="2"/>
    <n v="1749.588"/>
  </r>
  <r>
    <x v="0"/>
    <x v="0"/>
    <x v="2"/>
    <s v="Niesamowite rowery — sprzedaż detaliczna"/>
    <x v="0"/>
    <x v="3"/>
    <s v="Szosa-650"/>
    <x v="3"/>
    <d v="2010-12-08T00:00:00"/>
    <x v="3"/>
    <x v="2"/>
    <n v="782.99"/>
    <n v="419.45890000000003"/>
    <n v="3"/>
    <n v="1258.3767"/>
  </r>
  <r>
    <x v="0"/>
    <x v="0"/>
    <x v="2"/>
    <s v="Niesamowite rowery — sprzedaż detaliczna"/>
    <x v="0"/>
    <x v="3"/>
    <s v="Szosa-650"/>
    <x v="3"/>
    <d v="2010-12-23T00:00:00"/>
    <x v="3"/>
    <x v="2"/>
    <n v="782.99"/>
    <n v="419.45890000000003"/>
    <n v="3"/>
    <n v="1258.3767"/>
  </r>
  <r>
    <x v="0"/>
    <x v="0"/>
    <x v="2"/>
    <s v="Niesamowite rowery — sprzedaż detaliczna"/>
    <x v="0"/>
    <x v="3"/>
    <s v="Szosa-650"/>
    <x v="1"/>
    <d v="2010-12-23T00:00:00"/>
    <x v="3"/>
    <x v="2"/>
    <n v="782.99"/>
    <n v="419.45890000000003"/>
    <n v="4"/>
    <n v="1677.8356000000001"/>
  </r>
  <r>
    <x v="0"/>
    <x v="0"/>
    <x v="2"/>
    <s v="Niesamowite rowery — sprzedaż detaliczna"/>
    <x v="0"/>
    <x v="3"/>
    <s v="Szosa-650"/>
    <x v="3"/>
    <d v="2010-12-27T00:00:00"/>
    <x v="3"/>
    <x v="2"/>
    <n v="782.99"/>
    <n v="419.45890000000003"/>
    <n v="3"/>
    <n v="1258.3767"/>
  </r>
  <r>
    <x v="0"/>
    <x v="0"/>
    <x v="4"/>
    <s v="Wyjątkowe rowery"/>
    <x v="1"/>
    <x v="4"/>
    <s v="Long-Sleeve Logo Jersey"/>
    <x v="4"/>
    <d v="2010-12-12T00:00:00"/>
    <x v="3"/>
    <x v="2"/>
    <n v="49.99"/>
    <n v="28.840399999999999"/>
    <n v="1"/>
    <n v="28.840399999999999"/>
  </r>
  <r>
    <x v="0"/>
    <x v="0"/>
    <x v="4"/>
    <s v="Wyjątkowe rowery"/>
    <x v="1"/>
    <x v="5"/>
    <s v="nakładka na rower"/>
    <x v="4"/>
    <d v="2010-12-12T00:00:00"/>
    <x v="3"/>
    <x v="2"/>
    <n v="8.99"/>
    <n v="5.1864999999999997"/>
    <n v="2"/>
    <n v="10.372999999999999"/>
  </r>
  <r>
    <x v="0"/>
    <x v="0"/>
    <x v="4"/>
    <s v="Wyjątkowe rowery"/>
    <x v="0"/>
    <x v="0"/>
    <s v="Górski-100"/>
    <x v="0"/>
    <d v="2010-12-31T00:00:00"/>
    <x v="3"/>
    <x v="2"/>
    <n v="3399.99"/>
    <n v="2039.9939999999999"/>
    <n v="1"/>
    <n v="2039.9939999999999"/>
  </r>
  <r>
    <x v="0"/>
    <x v="0"/>
    <x v="4"/>
    <s v="Wyjątkowe rowery"/>
    <x v="0"/>
    <x v="0"/>
    <s v="Górski-100"/>
    <x v="1"/>
    <d v="2010-12-19T00:00:00"/>
    <x v="3"/>
    <x v="2"/>
    <n v="3374.99"/>
    <n v="2024.9939999999999"/>
    <n v="2"/>
    <n v="4049.9879999999998"/>
  </r>
  <r>
    <x v="0"/>
    <x v="0"/>
    <x v="4"/>
    <s v="Wyjątkowe rowery"/>
    <x v="0"/>
    <x v="0"/>
    <s v="Górski-100"/>
    <x v="0"/>
    <d v="2010-12-24T00:00:00"/>
    <x v="3"/>
    <x v="2"/>
    <n v="3399.99"/>
    <n v="2039.9939999999999"/>
    <n v="3"/>
    <n v="6119.982"/>
  </r>
  <r>
    <x v="0"/>
    <x v="0"/>
    <x v="4"/>
    <s v="Wyjątkowe rowery"/>
    <x v="0"/>
    <x v="0"/>
    <s v="Górski-100"/>
    <x v="0"/>
    <d v="2010-12-23T00:00:00"/>
    <x v="3"/>
    <x v="2"/>
    <n v="3399.99"/>
    <n v="2039.9939999999999"/>
    <n v="3"/>
    <n v="6119.982"/>
  </r>
  <r>
    <x v="0"/>
    <x v="0"/>
    <x v="4"/>
    <s v="Wyjątkowe rowery"/>
    <x v="0"/>
    <x v="0"/>
    <s v="Górski-100"/>
    <x v="0"/>
    <d v="2010-12-07T00:00:00"/>
    <x v="3"/>
    <x v="2"/>
    <n v="3399.99"/>
    <n v="2039.9939999999999"/>
    <n v="3"/>
    <n v="6119.982"/>
  </r>
  <r>
    <x v="0"/>
    <x v="0"/>
    <x v="4"/>
    <s v="Wyjątkowe rowery"/>
    <x v="1"/>
    <x v="1"/>
    <s v="Mountain Bike Socks"/>
    <x v="2"/>
    <d v="2010-12-02T00:00:00"/>
    <x v="3"/>
    <x v="2"/>
    <n v="9.5"/>
    <n v="5.7"/>
    <n v="2"/>
    <n v="11.4"/>
  </r>
  <r>
    <x v="0"/>
    <x v="0"/>
    <x v="4"/>
    <s v="Wyjątkowe rowery"/>
    <x v="0"/>
    <x v="0"/>
    <s v="Górski-100"/>
    <x v="1"/>
    <d v="2010-12-23T00:00:00"/>
    <x v="3"/>
    <x v="2"/>
    <n v="3374.99"/>
    <n v="2024.9939999999999"/>
    <n v="1"/>
    <n v="2024.9939999999999"/>
  </r>
  <r>
    <x v="0"/>
    <x v="0"/>
    <x v="4"/>
    <s v="Wyjątkowe rowery"/>
    <x v="0"/>
    <x v="0"/>
    <s v="Górski-100"/>
    <x v="1"/>
    <d v="2010-12-12T00:00:00"/>
    <x v="3"/>
    <x v="2"/>
    <n v="3374.99"/>
    <n v="2024.9939999999999"/>
    <n v="2"/>
    <n v="4049.9879999999998"/>
  </r>
  <r>
    <x v="0"/>
    <x v="0"/>
    <x v="4"/>
    <s v="Wyjątkowe rowery"/>
    <x v="1"/>
    <x v="1"/>
    <s v="Mountain Bike Socks"/>
    <x v="2"/>
    <d v="2010-12-20T00:00:00"/>
    <x v="3"/>
    <x v="2"/>
    <n v="9.5"/>
    <n v="5.7"/>
    <n v="6"/>
    <n v="34.200000000000003"/>
  </r>
  <r>
    <x v="0"/>
    <x v="1"/>
    <x v="1"/>
    <s v="Obniżamy ceny — dyskont rowerowy"/>
    <x v="1"/>
    <x v="4"/>
    <s v="Long-Sleeve Logo Jersey"/>
    <x v="4"/>
    <d v="2010-12-25T00:00:00"/>
    <x v="3"/>
    <x v="2"/>
    <n v="49.99"/>
    <n v="28.840399999999999"/>
    <n v="2"/>
    <n v="57.680799999999998"/>
  </r>
  <r>
    <x v="0"/>
    <x v="1"/>
    <x v="1"/>
    <s v="Obniżamy ceny — dyskont rowerowy"/>
    <x v="2"/>
    <x v="6"/>
    <s v="LL rama rowerowa"/>
    <x v="3"/>
    <d v="2010-12-01T00:00:00"/>
    <x v="3"/>
    <x v="2"/>
    <n v="337.22"/>
    <n v="183.93819999999999"/>
    <n v="1"/>
    <n v="183.93819999999999"/>
  </r>
  <r>
    <x v="0"/>
    <x v="1"/>
    <x v="1"/>
    <s v="Obniżamy ceny — dyskont rowerowy"/>
    <x v="2"/>
    <x v="6"/>
    <s v="LL rama rowerowa"/>
    <x v="1"/>
    <d v="2010-12-14T00:00:00"/>
    <x v="3"/>
    <x v="2"/>
    <n v="337.22"/>
    <n v="178.58080000000001"/>
    <n v="2"/>
    <n v="357.16160000000002"/>
  </r>
  <r>
    <x v="0"/>
    <x v="1"/>
    <x v="1"/>
    <s v="Obniżamy ceny — dyskont rowerowy"/>
    <x v="3"/>
    <x v="7"/>
    <s v="Sport-100"/>
    <x v="1"/>
    <d v="2010-12-24T00:00:00"/>
    <x v="3"/>
    <x v="2"/>
    <n v="34.99"/>
    <n v="20.186499999999999"/>
    <n v="4"/>
    <n v="80.745999999999995"/>
  </r>
  <r>
    <x v="0"/>
    <x v="1"/>
    <x v="1"/>
    <s v="Obniżamy ceny — dyskont rowerowy"/>
    <x v="0"/>
    <x v="3"/>
    <s v="Szosa-450"/>
    <x v="3"/>
    <d v="2010-12-07T00:00:00"/>
    <x v="3"/>
    <x v="2"/>
    <n v="1457.99"/>
    <n v="874.79399999999998"/>
    <n v="2"/>
    <n v="1749.588"/>
  </r>
  <r>
    <x v="0"/>
    <x v="1"/>
    <x v="1"/>
    <s v="Obniżamy ceny — dyskont rowerowy"/>
    <x v="0"/>
    <x v="3"/>
    <s v="Szosa-650"/>
    <x v="1"/>
    <d v="2010-12-17T00:00:00"/>
    <x v="3"/>
    <x v="2"/>
    <n v="782.99"/>
    <n v="419.45890000000003"/>
    <n v="2"/>
    <n v="838.91780000000006"/>
  </r>
  <r>
    <x v="0"/>
    <x v="1"/>
    <x v="1"/>
    <s v="Obniżamy ceny — dyskont rowerowy"/>
    <x v="0"/>
    <x v="3"/>
    <s v="Szosa-650"/>
    <x v="3"/>
    <d v="2010-12-11T00:00:00"/>
    <x v="3"/>
    <x v="2"/>
    <n v="782.99"/>
    <n v="419.45890000000003"/>
    <n v="1"/>
    <n v="419.45890000000003"/>
  </r>
  <r>
    <x v="0"/>
    <x v="1"/>
    <x v="1"/>
    <s v="Obniżamy ceny — dyskont rowerowy"/>
    <x v="1"/>
    <x v="5"/>
    <s v="nakładka na rower"/>
    <x v="4"/>
    <d v="2010-12-12T00:00:00"/>
    <x v="3"/>
    <x v="2"/>
    <n v="8.99"/>
    <n v="5.1864999999999997"/>
    <n v="4"/>
    <n v="20.745999999999999"/>
  </r>
  <r>
    <x v="0"/>
    <x v="1"/>
    <x v="1"/>
    <s v="Obniżamy ceny — dyskont rowerowy"/>
    <x v="2"/>
    <x v="6"/>
    <s v="ML rama rowerowa"/>
    <x v="3"/>
    <d v="2010-12-15T00:00:00"/>
    <x v="3"/>
    <x v="2"/>
    <n v="594.83000000000004"/>
    <n v="356.89800000000002"/>
    <n v="1"/>
    <n v="356.89800000000002"/>
  </r>
  <r>
    <x v="0"/>
    <x v="1"/>
    <x v="1"/>
    <s v="Obniżamy ceny — dyskont rowerowy"/>
    <x v="1"/>
    <x v="4"/>
    <s v="Long-Sleeve Logo Jersey"/>
    <x v="4"/>
    <d v="2010-12-23T00:00:00"/>
    <x v="3"/>
    <x v="2"/>
    <n v="49.99"/>
    <n v="28.840399999999999"/>
    <n v="3"/>
    <n v="86.521199999999993"/>
  </r>
  <r>
    <x v="0"/>
    <x v="1"/>
    <x v="1"/>
    <s v="Obniżamy ceny — dyskont rowerowy"/>
    <x v="0"/>
    <x v="3"/>
    <s v="Szosa-650"/>
    <x v="3"/>
    <d v="2010-12-30T00:00:00"/>
    <x v="3"/>
    <x v="2"/>
    <n v="782.99"/>
    <n v="419.45890000000003"/>
    <n v="10"/>
    <n v="4194.5889999999999"/>
  </r>
  <r>
    <x v="0"/>
    <x v="1"/>
    <x v="1"/>
    <s v="Obniżamy ceny — dyskont rowerowy"/>
    <x v="2"/>
    <x v="6"/>
    <s v="ML rama rowerowa"/>
    <x v="3"/>
    <d v="2010-12-13T00:00:00"/>
    <x v="3"/>
    <x v="2"/>
    <n v="594.83000000000004"/>
    <n v="356.89800000000002"/>
    <n v="1"/>
    <n v="356.89800000000002"/>
  </r>
  <r>
    <x v="0"/>
    <x v="1"/>
    <x v="1"/>
    <s v="Obniżamy ceny — dyskont rowerowy"/>
    <x v="3"/>
    <x v="7"/>
    <s v="Sport-100"/>
    <x v="5"/>
    <d v="2010-12-21T00:00:00"/>
    <x v="3"/>
    <x v="2"/>
    <n v="34.99"/>
    <n v="20.186499999999999"/>
    <n v="1"/>
    <n v="20.186499999999999"/>
  </r>
  <r>
    <x v="0"/>
    <x v="1"/>
    <x v="1"/>
    <s v="Obniżamy ceny — dyskont rowerowy"/>
    <x v="2"/>
    <x v="6"/>
    <s v="LL rama rowerowa"/>
    <x v="3"/>
    <d v="2010-12-14T00:00:00"/>
    <x v="3"/>
    <x v="2"/>
    <n v="337.22"/>
    <n v="183.93819999999999"/>
    <n v="1"/>
    <n v="183.93819999999999"/>
  </r>
  <r>
    <x v="0"/>
    <x v="1"/>
    <x v="1"/>
    <s v="Obniżamy ceny — dyskont rowerowy"/>
    <x v="3"/>
    <x v="7"/>
    <s v="Sport-100"/>
    <x v="3"/>
    <d v="2010-12-27T00:00:00"/>
    <x v="3"/>
    <x v="2"/>
    <n v="34.99"/>
    <n v="20.186499999999999"/>
    <n v="6"/>
    <n v="121.119"/>
  </r>
  <r>
    <x v="0"/>
    <x v="1"/>
    <x v="1"/>
    <s v="Obniżamy ceny — dyskont rowerowy"/>
    <x v="0"/>
    <x v="3"/>
    <s v="Szosa-450"/>
    <x v="3"/>
    <d v="2010-12-28T00:00:00"/>
    <x v="3"/>
    <x v="2"/>
    <n v="1457.99"/>
    <n v="874.79399999999998"/>
    <n v="5"/>
    <n v="4373.97"/>
  </r>
  <r>
    <x v="0"/>
    <x v="1"/>
    <x v="1"/>
    <s v="Obniżamy ceny — dyskont rowerowy"/>
    <x v="0"/>
    <x v="3"/>
    <s v="Szosa-650"/>
    <x v="3"/>
    <d v="2010-12-06T00:00:00"/>
    <x v="3"/>
    <x v="2"/>
    <n v="782.99"/>
    <n v="419.45890000000003"/>
    <n v="2"/>
    <n v="838.91780000000006"/>
  </r>
  <r>
    <x v="0"/>
    <x v="1"/>
    <x v="1"/>
    <s v="Obniżamy ceny — dyskont rowerowy"/>
    <x v="0"/>
    <x v="3"/>
    <s v="Szosa-650"/>
    <x v="3"/>
    <d v="2010-12-13T00:00:00"/>
    <x v="3"/>
    <x v="2"/>
    <n v="782.99"/>
    <n v="419.45890000000003"/>
    <n v="4"/>
    <n v="1677.8356000000001"/>
  </r>
  <r>
    <x v="0"/>
    <x v="1"/>
    <x v="1"/>
    <s v="Obniżamy ceny — dyskont rowerowy"/>
    <x v="2"/>
    <x v="6"/>
    <s v="LL rama rowerowa"/>
    <x v="1"/>
    <d v="2010-12-11T00:00:00"/>
    <x v="3"/>
    <x v="2"/>
    <n v="337.22"/>
    <n v="178.58080000000001"/>
    <n v="1"/>
    <n v="178.58080000000001"/>
  </r>
  <r>
    <x v="0"/>
    <x v="1"/>
    <x v="1"/>
    <s v="Obniżamy ceny — dyskont rowerowy"/>
    <x v="0"/>
    <x v="3"/>
    <s v="Szosa-650"/>
    <x v="3"/>
    <d v="2010-12-10T00:00:00"/>
    <x v="3"/>
    <x v="2"/>
    <n v="782.99"/>
    <n v="419.45890000000003"/>
    <n v="5"/>
    <n v="2097.2945"/>
  </r>
  <r>
    <x v="0"/>
    <x v="1"/>
    <x v="1"/>
    <s v="Obniżamy ceny — dyskont rowerowy"/>
    <x v="0"/>
    <x v="3"/>
    <s v="Szosa-650"/>
    <x v="1"/>
    <d v="2010-12-24T00:00:00"/>
    <x v="3"/>
    <x v="2"/>
    <n v="782.99"/>
    <n v="419.45890000000003"/>
    <n v="1"/>
    <n v="419.45890000000003"/>
  </r>
  <r>
    <x v="0"/>
    <x v="1"/>
    <x v="1"/>
    <s v="Obniżamy ceny — dyskont rowerowy"/>
    <x v="0"/>
    <x v="3"/>
    <s v="Szosa-150"/>
    <x v="3"/>
    <d v="2010-12-23T00:00:00"/>
    <x v="3"/>
    <x v="2"/>
    <n v="3578.27"/>
    <n v="2146.962"/>
    <n v="1"/>
    <n v="2146.962"/>
  </r>
  <r>
    <x v="0"/>
    <x v="1"/>
    <x v="1"/>
    <s v="Obniżamy ceny — dyskont rowerowy"/>
    <x v="1"/>
    <x v="4"/>
    <s v="Long-Sleeve Logo Jersey"/>
    <x v="4"/>
    <d v="2010-12-03T00:00:00"/>
    <x v="3"/>
    <x v="2"/>
    <n v="49.99"/>
    <n v="28.840399999999999"/>
    <n v="3"/>
    <n v="86.521199999999993"/>
  </r>
  <r>
    <x v="0"/>
    <x v="0"/>
    <x v="3"/>
    <s v="Zabawki wyścigowe"/>
    <x v="2"/>
    <x v="6"/>
    <s v="ML rama rowerowa"/>
    <x v="3"/>
    <d v="2010-12-07T00:00:00"/>
    <x v="3"/>
    <x v="2"/>
    <n v="594.83000000000004"/>
    <n v="356.89800000000002"/>
    <n v="1"/>
    <n v="356.89800000000002"/>
  </r>
  <r>
    <x v="0"/>
    <x v="0"/>
    <x v="3"/>
    <s v="Zabawki wyścigowe"/>
    <x v="0"/>
    <x v="3"/>
    <s v="Szosa-150"/>
    <x v="3"/>
    <d v="2010-12-06T00:00:00"/>
    <x v="3"/>
    <x v="2"/>
    <n v="3578.27"/>
    <n v="2146.962"/>
    <n v="1"/>
    <n v="2146.962"/>
  </r>
  <r>
    <x v="0"/>
    <x v="0"/>
    <x v="3"/>
    <s v="Zabawki wyścigowe"/>
    <x v="2"/>
    <x v="6"/>
    <s v="LL rama rowerowa"/>
    <x v="3"/>
    <d v="2010-12-08T00:00:00"/>
    <x v="3"/>
    <x v="2"/>
    <n v="337.22"/>
    <n v="183.93819999999999"/>
    <n v="3"/>
    <n v="551.81459999999993"/>
  </r>
  <r>
    <x v="0"/>
    <x v="0"/>
    <x v="3"/>
    <s v="Zabawki wyścigowe"/>
    <x v="0"/>
    <x v="3"/>
    <s v="Szosa-150"/>
    <x v="3"/>
    <d v="2010-12-27T00:00:00"/>
    <x v="3"/>
    <x v="2"/>
    <n v="3578.27"/>
    <n v="2146.962"/>
    <n v="1"/>
    <n v="2146.962"/>
  </r>
  <r>
    <x v="0"/>
    <x v="1"/>
    <x v="1"/>
    <s v="Szybka dostawa"/>
    <x v="1"/>
    <x v="1"/>
    <s v="Mountain Bike Socks"/>
    <x v="2"/>
    <d v="2010-12-05T00:00:00"/>
    <x v="3"/>
    <x v="2"/>
    <n v="9.5"/>
    <n v="5.7"/>
    <n v="3"/>
    <n v="17.100000000000001"/>
  </r>
  <r>
    <x v="0"/>
    <x v="1"/>
    <x v="1"/>
    <s v="Szybka dostawa"/>
    <x v="0"/>
    <x v="0"/>
    <s v="Górski-100"/>
    <x v="0"/>
    <d v="2010-12-12T00:00:00"/>
    <x v="3"/>
    <x v="2"/>
    <n v="3399.99"/>
    <n v="2039.9939999999999"/>
    <n v="1"/>
    <n v="2039.9939999999999"/>
  </r>
  <r>
    <x v="0"/>
    <x v="1"/>
    <x v="1"/>
    <s v="Szybka dostawa"/>
    <x v="1"/>
    <x v="1"/>
    <s v="Mountain Bike Socks"/>
    <x v="2"/>
    <d v="2010-12-18T00:00:00"/>
    <x v="3"/>
    <x v="2"/>
    <n v="9.5"/>
    <n v="5.7"/>
    <n v="1"/>
    <n v="5.7"/>
  </r>
  <r>
    <x v="0"/>
    <x v="1"/>
    <x v="1"/>
    <s v="Szybka dostawa"/>
    <x v="0"/>
    <x v="0"/>
    <s v="Górski-100"/>
    <x v="0"/>
    <d v="2010-12-01T00:00:00"/>
    <x v="3"/>
    <x v="2"/>
    <n v="3399.99"/>
    <n v="2039.9939999999999"/>
    <n v="1"/>
    <n v="2039.9939999999999"/>
  </r>
  <r>
    <x v="0"/>
    <x v="0"/>
    <x v="0"/>
    <s v="Miejskie Przedsiębiorstwo Sprzedaży i Wynajmu"/>
    <x v="0"/>
    <x v="3"/>
    <s v="Szosa-650"/>
    <x v="3"/>
    <d v="2010-12-29T00:00:00"/>
    <x v="3"/>
    <x v="2"/>
    <n v="782.99"/>
    <n v="419.45890000000003"/>
    <n v="1"/>
    <n v="419.45890000000003"/>
  </r>
  <r>
    <x v="0"/>
    <x v="0"/>
    <x v="0"/>
    <s v="Miejskie Przedsiębiorstwo Sprzedaży i Wynajmu"/>
    <x v="2"/>
    <x v="6"/>
    <s v="ML rama rowerowa"/>
    <x v="3"/>
    <d v="2010-12-02T00:00:00"/>
    <x v="3"/>
    <x v="2"/>
    <n v="594.83000000000004"/>
    <n v="356.89800000000002"/>
    <n v="1"/>
    <n v="356.89800000000002"/>
  </r>
  <r>
    <x v="0"/>
    <x v="0"/>
    <x v="0"/>
    <s v="Rowery i Skutery"/>
    <x v="0"/>
    <x v="3"/>
    <s v="Szosa-650"/>
    <x v="3"/>
    <d v="2010-12-01T00:00:00"/>
    <x v="3"/>
    <x v="2"/>
    <n v="782.99"/>
    <n v="419.45890000000003"/>
    <n v="1"/>
    <n v="419.45890000000003"/>
  </r>
  <r>
    <x v="0"/>
    <x v="0"/>
    <x v="0"/>
    <s v="Rowery i Skutery"/>
    <x v="0"/>
    <x v="3"/>
    <s v="Szosa-450"/>
    <x v="3"/>
    <d v="2010-12-17T00:00:00"/>
    <x v="3"/>
    <x v="2"/>
    <n v="1457.99"/>
    <n v="874.79399999999998"/>
    <n v="2"/>
    <n v="1749.588"/>
  </r>
  <r>
    <x v="0"/>
    <x v="0"/>
    <x v="0"/>
    <s v="Rowery i Skutery"/>
    <x v="1"/>
    <x v="4"/>
    <s v="Long-Sleeve Logo Jersey"/>
    <x v="4"/>
    <d v="2010-12-29T00:00:00"/>
    <x v="3"/>
    <x v="2"/>
    <n v="49.99"/>
    <n v="28.840399999999999"/>
    <n v="1"/>
    <n v="28.840399999999999"/>
  </r>
  <r>
    <x v="0"/>
    <x v="0"/>
    <x v="0"/>
    <s v="Rowery i Skutery"/>
    <x v="1"/>
    <x v="5"/>
    <s v="nakładka na rower"/>
    <x v="4"/>
    <d v="2010-12-13T00:00:00"/>
    <x v="3"/>
    <x v="2"/>
    <n v="8.99"/>
    <n v="5.1864999999999997"/>
    <n v="1"/>
    <n v="5.1864999999999997"/>
  </r>
  <r>
    <x v="0"/>
    <x v="0"/>
    <x v="2"/>
    <s v="Lepsze części — sklep rowerowy"/>
    <x v="0"/>
    <x v="0"/>
    <s v="Górski-100"/>
    <x v="1"/>
    <d v="2010-12-17T00:00:00"/>
    <x v="3"/>
    <x v="2"/>
    <n v="3374.99"/>
    <n v="2024.9939999999999"/>
    <n v="2"/>
    <n v="4049.9879999999998"/>
  </r>
  <r>
    <x v="0"/>
    <x v="0"/>
    <x v="3"/>
    <s v="Uszczelniacze PL"/>
    <x v="2"/>
    <x v="6"/>
    <s v="LL rama rowerowa"/>
    <x v="1"/>
    <d v="2010-12-13T00:00:00"/>
    <x v="3"/>
    <x v="2"/>
    <n v="337.22"/>
    <n v="178.58080000000001"/>
    <n v="1"/>
    <n v="178.58080000000001"/>
  </r>
  <r>
    <x v="0"/>
    <x v="0"/>
    <x v="3"/>
    <s v="Uszczelniacze PL"/>
    <x v="2"/>
    <x v="6"/>
    <s v="LL rama rowerowa"/>
    <x v="3"/>
    <d v="2010-12-02T00:00:00"/>
    <x v="3"/>
    <x v="2"/>
    <n v="337.22"/>
    <n v="183.93819999999999"/>
    <n v="1"/>
    <n v="183.93819999999999"/>
  </r>
  <r>
    <x v="0"/>
    <x v="0"/>
    <x v="3"/>
    <s v="Uszczelniacze PL"/>
    <x v="1"/>
    <x v="4"/>
    <s v="Long-Sleeve Logo Jersey"/>
    <x v="4"/>
    <d v="2010-12-10T00:00:00"/>
    <x v="3"/>
    <x v="2"/>
    <n v="49.99"/>
    <n v="28.840399999999999"/>
    <n v="4"/>
    <n v="115.3616"/>
  </r>
  <r>
    <x v="0"/>
    <x v="0"/>
    <x v="3"/>
    <s v="Górskie zabawki"/>
    <x v="0"/>
    <x v="3"/>
    <s v="Szosa-450"/>
    <x v="3"/>
    <d v="2010-12-20T00:00:00"/>
    <x v="3"/>
    <x v="2"/>
    <n v="1457.99"/>
    <n v="874.79399999999998"/>
    <n v="1"/>
    <n v="874.79399999999998"/>
  </r>
  <r>
    <x v="0"/>
    <x v="0"/>
    <x v="0"/>
    <s v="Global Plaza"/>
    <x v="0"/>
    <x v="0"/>
    <s v="Górski-100"/>
    <x v="0"/>
    <d v="2010-12-31T00:00:00"/>
    <x v="3"/>
    <x v="2"/>
    <n v="3399.99"/>
    <n v="2039.9939999999999"/>
    <n v="4"/>
    <n v="8159.9759999999997"/>
  </r>
  <r>
    <x v="0"/>
    <x v="0"/>
    <x v="0"/>
    <s v="Global Plaza"/>
    <x v="0"/>
    <x v="0"/>
    <s v="Górski-100"/>
    <x v="0"/>
    <d v="2010-12-11T00:00:00"/>
    <x v="3"/>
    <x v="2"/>
    <n v="3399.99"/>
    <n v="2039.9939999999999"/>
    <n v="8"/>
    <n v="16319.951999999999"/>
  </r>
  <r>
    <x v="0"/>
    <x v="0"/>
    <x v="0"/>
    <s v="Global Plaza"/>
    <x v="0"/>
    <x v="0"/>
    <s v="Górski-100"/>
    <x v="1"/>
    <d v="2010-12-02T00:00:00"/>
    <x v="3"/>
    <x v="2"/>
    <n v="3374.99"/>
    <n v="2024.9939999999999"/>
    <n v="2"/>
    <n v="4049.9879999999998"/>
  </r>
  <r>
    <x v="0"/>
    <x v="0"/>
    <x v="0"/>
    <s v="Global Plaza"/>
    <x v="0"/>
    <x v="0"/>
    <s v="Górski-100"/>
    <x v="0"/>
    <d v="2010-12-07T00:00:00"/>
    <x v="3"/>
    <x v="2"/>
    <n v="3399.99"/>
    <n v="2039.9939999999999"/>
    <n v="5"/>
    <n v="10199.969999999999"/>
  </r>
  <r>
    <x v="0"/>
    <x v="0"/>
    <x v="0"/>
    <s v="Global Plaza"/>
    <x v="0"/>
    <x v="0"/>
    <s v="Górski-100"/>
    <x v="1"/>
    <d v="2010-12-09T00:00:00"/>
    <x v="3"/>
    <x v="2"/>
    <n v="3374.99"/>
    <n v="2024.9939999999999"/>
    <n v="6"/>
    <n v="12149.964"/>
  </r>
  <r>
    <x v="0"/>
    <x v="0"/>
    <x v="0"/>
    <s v="Global Plaza"/>
    <x v="0"/>
    <x v="0"/>
    <s v="Górski-100"/>
    <x v="1"/>
    <d v="2010-12-27T00:00:00"/>
    <x v="3"/>
    <x v="2"/>
    <n v="3374.99"/>
    <n v="2024.9939999999999"/>
    <n v="2"/>
    <n v="4049.9879999999998"/>
  </r>
  <r>
    <x v="0"/>
    <x v="0"/>
    <x v="0"/>
    <s v="Global Plaza"/>
    <x v="1"/>
    <x v="1"/>
    <s v="Mountain Bike Socks"/>
    <x v="2"/>
    <d v="2010-12-15T00:00:00"/>
    <x v="3"/>
    <x v="2"/>
    <n v="9.5"/>
    <n v="5.7"/>
    <n v="6"/>
    <n v="34.200000000000003"/>
  </r>
  <r>
    <x v="0"/>
    <x v="0"/>
    <x v="0"/>
    <s v="Global Plaza"/>
    <x v="0"/>
    <x v="0"/>
    <s v="Górski-100"/>
    <x v="1"/>
    <d v="2010-12-01T00:00:00"/>
    <x v="3"/>
    <x v="2"/>
    <n v="3374.99"/>
    <n v="2024.9939999999999"/>
    <n v="2"/>
    <n v="4049.9879999999998"/>
  </r>
  <r>
    <x v="0"/>
    <x v="0"/>
    <x v="0"/>
    <s v="Global Plaza"/>
    <x v="2"/>
    <x v="2"/>
    <s v="HL rama górski"/>
    <x v="1"/>
    <d v="2010-12-27T00:00:00"/>
    <x v="3"/>
    <x v="2"/>
    <n v="1349.6"/>
    <n v="714.70429999999999"/>
    <n v="3"/>
    <n v="2144.1129000000001"/>
  </r>
  <r>
    <x v="0"/>
    <x v="0"/>
    <x v="0"/>
    <s v="Global Plaza"/>
    <x v="2"/>
    <x v="2"/>
    <s v="HL rama górski"/>
    <x v="0"/>
    <d v="2010-12-27T00:00:00"/>
    <x v="3"/>
    <x v="2"/>
    <n v="1364.5"/>
    <n v="722.59490000000005"/>
    <n v="3"/>
    <n v="2167.7847000000002"/>
  </r>
  <r>
    <x v="0"/>
    <x v="0"/>
    <x v="0"/>
    <s v="Global Plaza"/>
    <x v="0"/>
    <x v="0"/>
    <s v="Górski-100"/>
    <x v="0"/>
    <d v="2010-12-06T00:00:00"/>
    <x v="3"/>
    <x v="2"/>
    <n v="3399.99"/>
    <n v="2039.9939999999999"/>
    <n v="8"/>
    <n v="16319.951999999999"/>
  </r>
  <r>
    <x v="0"/>
    <x v="0"/>
    <x v="0"/>
    <s v="Global Plaza"/>
    <x v="2"/>
    <x v="2"/>
    <s v="HL rama górski"/>
    <x v="0"/>
    <d v="2010-12-21T00:00:00"/>
    <x v="3"/>
    <x v="2"/>
    <n v="1364.5"/>
    <n v="818.7"/>
    <n v="3"/>
    <n v="2456.1000000000004"/>
  </r>
  <r>
    <x v="0"/>
    <x v="0"/>
    <x v="0"/>
    <s v="Odzież dla rowerzystów"/>
    <x v="0"/>
    <x v="3"/>
    <s v="Szosa-650"/>
    <x v="3"/>
    <d v="2010-12-16T00:00:00"/>
    <x v="3"/>
    <x v="2"/>
    <n v="782.99"/>
    <n v="419.45890000000003"/>
    <n v="2"/>
    <n v="838.91780000000006"/>
  </r>
  <r>
    <x v="0"/>
    <x v="0"/>
    <x v="0"/>
    <s v="Odzież dla rowerzystów"/>
    <x v="0"/>
    <x v="3"/>
    <s v="Szosa-450"/>
    <x v="3"/>
    <d v="2010-12-01T00:00:00"/>
    <x v="3"/>
    <x v="2"/>
    <n v="1457.99"/>
    <n v="874.79399999999998"/>
    <n v="7"/>
    <n v="6123.558"/>
  </r>
  <r>
    <x v="0"/>
    <x v="0"/>
    <x v="0"/>
    <s v="Odzież dla rowerzystów"/>
    <x v="0"/>
    <x v="3"/>
    <s v="Szosa-650"/>
    <x v="3"/>
    <d v="2010-12-06T00:00:00"/>
    <x v="3"/>
    <x v="2"/>
    <n v="782.99"/>
    <n v="419.45890000000003"/>
    <n v="6"/>
    <n v="2516.7534000000001"/>
  </r>
  <r>
    <x v="0"/>
    <x v="0"/>
    <x v="0"/>
    <s v="Odzież dla rowerzystów"/>
    <x v="0"/>
    <x v="3"/>
    <s v="Szosa-650"/>
    <x v="1"/>
    <d v="2010-12-21T00:00:00"/>
    <x v="3"/>
    <x v="2"/>
    <n v="782.99"/>
    <n v="419.45890000000003"/>
    <n v="4"/>
    <n v="1677.8356000000001"/>
  </r>
  <r>
    <x v="0"/>
    <x v="0"/>
    <x v="0"/>
    <s v="Odzież dla rowerzystów"/>
    <x v="2"/>
    <x v="6"/>
    <s v="LL rama rowerowa"/>
    <x v="3"/>
    <d v="2010-12-28T00:00:00"/>
    <x v="3"/>
    <x v="2"/>
    <n v="337.22"/>
    <n v="183.93819999999999"/>
    <n v="1"/>
    <n v="183.93819999999999"/>
  </r>
  <r>
    <x v="0"/>
    <x v="0"/>
    <x v="0"/>
    <s v="Odzież dla rowerzystów"/>
    <x v="0"/>
    <x v="3"/>
    <s v="Szosa-650"/>
    <x v="1"/>
    <d v="2010-12-07T00:00:00"/>
    <x v="3"/>
    <x v="2"/>
    <n v="782.99"/>
    <n v="419.45890000000003"/>
    <n v="2"/>
    <n v="838.91780000000006"/>
  </r>
  <r>
    <x v="0"/>
    <x v="0"/>
    <x v="0"/>
    <s v="Odzież dla rowerzystów"/>
    <x v="0"/>
    <x v="3"/>
    <s v="Szosa-150"/>
    <x v="3"/>
    <d v="2010-12-18T00:00:00"/>
    <x v="3"/>
    <x v="2"/>
    <n v="3578.27"/>
    <n v="2146.962"/>
    <n v="2"/>
    <n v="4293.924"/>
  </r>
  <r>
    <x v="0"/>
    <x v="0"/>
    <x v="0"/>
    <s v="Odzież dla rowerzystów"/>
    <x v="2"/>
    <x v="6"/>
    <s v="LL rama rowerowa"/>
    <x v="3"/>
    <d v="2010-12-23T00:00:00"/>
    <x v="3"/>
    <x v="2"/>
    <n v="337.22"/>
    <n v="183.93819999999999"/>
    <n v="1"/>
    <n v="183.93819999999999"/>
  </r>
  <r>
    <x v="0"/>
    <x v="0"/>
    <x v="0"/>
    <s v="Odzież dla rowerzystów"/>
    <x v="0"/>
    <x v="3"/>
    <s v="Szosa-450"/>
    <x v="3"/>
    <d v="2010-12-18T00:00:00"/>
    <x v="3"/>
    <x v="2"/>
    <n v="1457.99"/>
    <n v="874.79399999999998"/>
    <n v="6"/>
    <n v="5248.7640000000001"/>
  </r>
  <r>
    <x v="0"/>
    <x v="0"/>
    <x v="0"/>
    <s v="Odzież dla rowerzystów"/>
    <x v="0"/>
    <x v="3"/>
    <s v="Szosa-450"/>
    <x v="3"/>
    <d v="2010-12-03T00:00:00"/>
    <x v="3"/>
    <x v="2"/>
    <n v="1457.99"/>
    <n v="874.79399999999998"/>
    <n v="5"/>
    <n v="4373.97"/>
  </r>
  <r>
    <x v="0"/>
    <x v="0"/>
    <x v="0"/>
    <s v="Odzież dla rowerzystów"/>
    <x v="2"/>
    <x v="6"/>
    <s v="ML rama rowerowa"/>
    <x v="3"/>
    <d v="2010-12-21T00:00:00"/>
    <x v="3"/>
    <x v="2"/>
    <n v="594.83000000000004"/>
    <n v="356.89800000000002"/>
    <n v="1"/>
    <n v="356.89800000000002"/>
  </r>
  <r>
    <x v="0"/>
    <x v="0"/>
    <x v="0"/>
    <s v="Odzież dla rowerzystów"/>
    <x v="0"/>
    <x v="3"/>
    <s v="Szosa-650"/>
    <x v="3"/>
    <d v="2010-12-25T00:00:00"/>
    <x v="3"/>
    <x v="2"/>
    <n v="782.99"/>
    <n v="419.45890000000003"/>
    <n v="6"/>
    <n v="2516.7534000000001"/>
  </r>
  <r>
    <x v="0"/>
    <x v="0"/>
    <x v="0"/>
    <s v="Odzież dla rowerzystów"/>
    <x v="0"/>
    <x v="3"/>
    <s v="Szosa-650"/>
    <x v="3"/>
    <d v="2010-12-29T00:00:00"/>
    <x v="3"/>
    <x v="2"/>
    <n v="782.99"/>
    <n v="419.45890000000003"/>
    <n v="2"/>
    <n v="838.91780000000006"/>
  </r>
  <r>
    <x v="0"/>
    <x v="0"/>
    <x v="0"/>
    <s v="Odzież dla rowerzystów"/>
    <x v="2"/>
    <x v="6"/>
    <s v="ML rama rowerowa"/>
    <x v="3"/>
    <d v="2010-12-11T00:00:00"/>
    <x v="3"/>
    <x v="2"/>
    <n v="594.83000000000004"/>
    <n v="356.89800000000002"/>
    <n v="2"/>
    <n v="713.79600000000005"/>
  </r>
  <r>
    <x v="0"/>
    <x v="0"/>
    <x v="0"/>
    <s v="Odzież dla rowerzystów"/>
    <x v="0"/>
    <x v="3"/>
    <s v="Szosa-450"/>
    <x v="3"/>
    <d v="2010-12-17T00:00:00"/>
    <x v="3"/>
    <x v="2"/>
    <n v="1457.99"/>
    <n v="874.79399999999998"/>
    <n v="9"/>
    <n v="7873.1459999999997"/>
  </r>
  <r>
    <x v="0"/>
    <x v="0"/>
    <x v="0"/>
    <s v="Odzież dla rowerzystów"/>
    <x v="2"/>
    <x v="6"/>
    <s v="LL rama rowerowa"/>
    <x v="1"/>
    <d v="2010-12-07T00:00:00"/>
    <x v="3"/>
    <x v="2"/>
    <n v="337.22"/>
    <n v="178.58080000000001"/>
    <n v="2"/>
    <n v="357.16160000000002"/>
  </r>
  <r>
    <x v="0"/>
    <x v="0"/>
    <x v="0"/>
    <s v="Odzież dla rowerzystów"/>
    <x v="0"/>
    <x v="3"/>
    <s v="Szosa-150"/>
    <x v="3"/>
    <d v="2010-12-02T00:00:00"/>
    <x v="3"/>
    <x v="2"/>
    <n v="3578.27"/>
    <n v="2146.962"/>
    <n v="1"/>
    <n v="2146.962"/>
  </r>
  <r>
    <x v="0"/>
    <x v="0"/>
    <x v="0"/>
    <s v="Odzież dla rowerzystów"/>
    <x v="2"/>
    <x v="6"/>
    <s v="LL rama rowerowa"/>
    <x v="3"/>
    <d v="2010-12-21T00:00:00"/>
    <x v="3"/>
    <x v="2"/>
    <n v="337.22"/>
    <n v="183.93819999999999"/>
    <n v="2"/>
    <n v="367.87639999999999"/>
  </r>
  <r>
    <x v="0"/>
    <x v="0"/>
    <x v="0"/>
    <s v="Odzież dla rowerzystów"/>
    <x v="2"/>
    <x v="6"/>
    <s v="LL rama rowerowa"/>
    <x v="3"/>
    <d v="2010-12-27T00:00:00"/>
    <x v="3"/>
    <x v="2"/>
    <n v="337.22"/>
    <n v="183.93819999999999"/>
    <n v="1"/>
    <n v="183.93819999999999"/>
  </r>
  <r>
    <x v="0"/>
    <x v="0"/>
    <x v="0"/>
    <s v="Odzież dla rowerzystów"/>
    <x v="0"/>
    <x v="3"/>
    <s v="Szosa-650"/>
    <x v="3"/>
    <d v="2010-12-23T00:00:00"/>
    <x v="3"/>
    <x v="2"/>
    <n v="782.99"/>
    <n v="419.45890000000003"/>
    <n v="2"/>
    <n v="838.91780000000006"/>
  </r>
  <r>
    <x v="0"/>
    <x v="0"/>
    <x v="0"/>
    <s v="Odzież dla rowerzystów"/>
    <x v="0"/>
    <x v="3"/>
    <s v="Szosa-650"/>
    <x v="1"/>
    <d v="2010-12-26T00:00:00"/>
    <x v="3"/>
    <x v="2"/>
    <n v="782.99"/>
    <n v="419.45890000000003"/>
    <n v="1"/>
    <n v="419.45890000000003"/>
  </r>
  <r>
    <x v="0"/>
    <x v="0"/>
    <x v="0"/>
    <s v="Mechanika rowerowa"/>
    <x v="0"/>
    <x v="0"/>
    <s v="Górski-100"/>
    <x v="1"/>
    <d v="2010-12-30T00:00:00"/>
    <x v="3"/>
    <x v="2"/>
    <n v="3374.99"/>
    <n v="2024.9939999999999"/>
    <n v="2"/>
    <n v="4049.9879999999998"/>
  </r>
  <r>
    <x v="0"/>
    <x v="0"/>
    <x v="0"/>
    <s v="Mechanika rowerowa"/>
    <x v="2"/>
    <x v="2"/>
    <s v="HL rama górski"/>
    <x v="0"/>
    <d v="2010-12-15T00:00:00"/>
    <x v="3"/>
    <x v="2"/>
    <n v="1364.5"/>
    <n v="818.7"/>
    <n v="1"/>
    <n v="818.7"/>
  </r>
  <r>
    <x v="0"/>
    <x v="0"/>
    <x v="0"/>
    <s v="Mechanika rowerowa"/>
    <x v="0"/>
    <x v="0"/>
    <s v="Górski-100"/>
    <x v="0"/>
    <d v="2010-12-01T00:00:00"/>
    <x v="3"/>
    <x v="2"/>
    <n v="3399.99"/>
    <n v="2039.9939999999999"/>
    <n v="2"/>
    <n v="4079.9879999999998"/>
  </r>
  <r>
    <x v="0"/>
    <x v="0"/>
    <x v="0"/>
    <s v="Mechanika rowerowa"/>
    <x v="1"/>
    <x v="4"/>
    <s v="Long-Sleeve Logo Jersey"/>
    <x v="4"/>
    <d v="2010-12-29T00:00:00"/>
    <x v="3"/>
    <x v="2"/>
    <n v="49.99"/>
    <n v="28.840399999999999"/>
    <n v="1"/>
    <n v="28.840399999999999"/>
  </r>
  <r>
    <x v="0"/>
    <x v="0"/>
    <x v="0"/>
    <s v="Mechanika rowerowa"/>
    <x v="0"/>
    <x v="0"/>
    <s v="Górski-100"/>
    <x v="1"/>
    <d v="2010-12-09T00:00:00"/>
    <x v="3"/>
    <x v="2"/>
    <n v="3374.99"/>
    <n v="2024.9939999999999"/>
    <n v="2"/>
    <n v="4049.9879999999998"/>
  </r>
  <r>
    <x v="0"/>
    <x v="0"/>
    <x v="0"/>
    <s v="Mechanika rowerowa"/>
    <x v="0"/>
    <x v="0"/>
    <s v="Górski-100"/>
    <x v="0"/>
    <d v="2010-12-04T00:00:00"/>
    <x v="3"/>
    <x v="2"/>
    <n v="3399.99"/>
    <n v="2039.9939999999999"/>
    <n v="2"/>
    <n v="4079.9879999999998"/>
  </r>
  <r>
    <x v="0"/>
    <x v="0"/>
    <x v="4"/>
    <s v="Kolarze Sp. z o.o."/>
    <x v="0"/>
    <x v="3"/>
    <s v="Szosa-650"/>
    <x v="3"/>
    <d v="2010-12-30T00:00:00"/>
    <x v="3"/>
    <x v="2"/>
    <n v="782.99"/>
    <n v="419.45890000000003"/>
    <n v="3"/>
    <n v="1258.3767"/>
  </r>
  <r>
    <x v="0"/>
    <x v="0"/>
    <x v="4"/>
    <s v="Kolarze Sp. z o.o."/>
    <x v="2"/>
    <x v="6"/>
    <s v="LL rama rowerowa"/>
    <x v="1"/>
    <d v="2010-12-08T00:00:00"/>
    <x v="3"/>
    <x v="2"/>
    <n v="337.22"/>
    <n v="178.58080000000001"/>
    <n v="3"/>
    <n v="535.74240000000009"/>
  </r>
  <r>
    <x v="0"/>
    <x v="0"/>
    <x v="4"/>
    <s v="Kolarze Sp. z o.o."/>
    <x v="0"/>
    <x v="3"/>
    <s v="Szosa-150"/>
    <x v="3"/>
    <d v="2010-12-13T00:00:00"/>
    <x v="3"/>
    <x v="2"/>
    <n v="3578.27"/>
    <n v="2146.962"/>
    <n v="5"/>
    <n v="10734.81"/>
  </r>
  <r>
    <x v="0"/>
    <x v="0"/>
    <x v="4"/>
    <s v="Kolarze Sp. z o.o."/>
    <x v="2"/>
    <x v="6"/>
    <s v="LL rama rowerowa"/>
    <x v="3"/>
    <d v="2010-12-15T00:00:00"/>
    <x v="3"/>
    <x v="2"/>
    <n v="337.22"/>
    <n v="183.93819999999999"/>
    <n v="2"/>
    <n v="367.87639999999999"/>
  </r>
  <r>
    <x v="0"/>
    <x v="0"/>
    <x v="4"/>
    <s v="Kolarze Sp. z o.o."/>
    <x v="1"/>
    <x v="4"/>
    <s v="Long-Sleeve Logo Jersey"/>
    <x v="4"/>
    <d v="2010-12-12T00:00:00"/>
    <x v="3"/>
    <x v="2"/>
    <n v="49.99"/>
    <n v="28.840399999999999"/>
    <n v="2"/>
    <n v="57.680799999999998"/>
  </r>
  <r>
    <x v="0"/>
    <x v="0"/>
    <x v="4"/>
    <s v="Kolarze Sp. z o.o."/>
    <x v="0"/>
    <x v="3"/>
    <s v="Szosa-650"/>
    <x v="1"/>
    <d v="2010-12-24T00:00:00"/>
    <x v="3"/>
    <x v="2"/>
    <n v="782.99"/>
    <n v="419.45890000000003"/>
    <n v="3"/>
    <n v="1258.3767"/>
  </r>
  <r>
    <x v="0"/>
    <x v="0"/>
    <x v="4"/>
    <s v="Kolarze Sp. z o.o."/>
    <x v="0"/>
    <x v="3"/>
    <s v="Szosa-650"/>
    <x v="1"/>
    <d v="2010-12-14T00:00:00"/>
    <x v="3"/>
    <x v="2"/>
    <n v="782.99"/>
    <n v="419.45890000000003"/>
    <n v="5"/>
    <n v="2097.2945"/>
  </r>
  <r>
    <x v="0"/>
    <x v="0"/>
    <x v="4"/>
    <s v="Kolarze Sp. z o.o."/>
    <x v="0"/>
    <x v="3"/>
    <s v="Szosa-150"/>
    <x v="3"/>
    <d v="2010-12-20T00:00:00"/>
    <x v="3"/>
    <x v="2"/>
    <n v="3578.27"/>
    <n v="2146.962"/>
    <n v="4"/>
    <n v="8587.848"/>
  </r>
  <r>
    <x v="0"/>
    <x v="0"/>
    <x v="4"/>
    <s v="Kolarze Sp. z o.o."/>
    <x v="2"/>
    <x v="6"/>
    <s v="LL rama rowerowa"/>
    <x v="3"/>
    <d v="2010-12-27T00:00:00"/>
    <x v="3"/>
    <x v="2"/>
    <n v="337.22"/>
    <n v="183.93819999999999"/>
    <n v="2"/>
    <n v="367.87639999999999"/>
  </r>
  <r>
    <x v="0"/>
    <x v="0"/>
    <x v="4"/>
    <s v="Kolarze Sp. z o.o."/>
    <x v="1"/>
    <x v="5"/>
    <s v="nakładka na rower"/>
    <x v="4"/>
    <d v="2010-12-14T00:00:00"/>
    <x v="3"/>
    <x v="2"/>
    <n v="8.99"/>
    <n v="5.1864999999999997"/>
    <n v="1"/>
    <n v="5.1864999999999997"/>
  </r>
  <r>
    <x v="0"/>
    <x v="0"/>
    <x v="4"/>
    <s v="Kolarze Sp. z o.o."/>
    <x v="2"/>
    <x v="6"/>
    <s v="LL rama rowerowa"/>
    <x v="3"/>
    <d v="2010-12-07T00:00:00"/>
    <x v="3"/>
    <x v="2"/>
    <n v="337.22"/>
    <n v="183.93819999999999"/>
    <n v="3"/>
    <n v="551.81459999999993"/>
  </r>
  <r>
    <x v="0"/>
    <x v="0"/>
    <x v="4"/>
    <s v="Kolarze Sp. z o.o."/>
    <x v="0"/>
    <x v="3"/>
    <s v="Szosa-450"/>
    <x v="3"/>
    <d v="2010-12-27T00:00:00"/>
    <x v="3"/>
    <x v="2"/>
    <n v="1457.99"/>
    <n v="874.79399999999998"/>
    <n v="2"/>
    <n v="1749.588"/>
  </r>
  <r>
    <x v="0"/>
    <x v="0"/>
    <x v="4"/>
    <s v="Kolarze Sp. z o.o."/>
    <x v="3"/>
    <x v="7"/>
    <s v="Sport-100"/>
    <x v="1"/>
    <d v="2010-12-19T00:00:00"/>
    <x v="3"/>
    <x v="2"/>
    <n v="34.99"/>
    <n v="20.186499999999999"/>
    <n v="1"/>
    <n v="20.186499999999999"/>
  </r>
  <r>
    <x v="0"/>
    <x v="0"/>
    <x v="4"/>
    <s v="Kolarze Sp. z o.o."/>
    <x v="0"/>
    <x v="3"/>
    <s v="Szosa-650"/>
    <x v="3"/>
    <d v="2010-12-15T00:00:00"/>
    <x v="3"/>
    <x v="2"/>
    <n v="782.99"/>
    <n v="419.45890000000003"/>
    <n v="3"/>
    <n v="1258.3767"/>
  </r>
  <r>
    <x v="0"/>
    <x v="0"/>
    <x v="4"/>
    <s v="Kolarze Sp. z o.o."/>
    <x v="0"/>
    <x v="3"/>
    <s v="Szosa-650"/>
    <x v="1"/>
    <d v="2010-12-30T00:00:00"/>
    <x v="3"/>
    <x v="2"/>
    <n v="782.99"/>
    <n v="419.45890000000003"/>
    <n v="1"/>
    <n v="419.45890000000003"/>
  </r>
  <r>
    <x v="0"/>
    <x v="0"/>
    <x v="4"/>
    <s v="Kolarze Sp. z o.o."/>
    <x v="0"/>
    <x v="3"/>
    <s v="Szosa-650"/>
    <x v="3"/>
    <d v="2010-12-11T00:00:00"/>
    <x v="3"/>
    <x v="2"/>
    <n v="782.99"/>
    <n v="419.45890000000003"/>
    <n v="3"/>
    <n v="1258.3767"/>
  </r>
  <r>
    <x v="0"/>
    <x v="0"/>
    <x v="4"/>
    <s v="Kolarze Sp. z o.o."/>
    <x v="0"/>
    <x v="3"/>
    <s v="Szosa-450"/>
    <x v="3"/>
    <d v="2010-12-15T00:00:00"/>
    <x v="3"/>
    <x v="2"/>
    <n v="1457.99"/>
    <n v="874.79399999999998"/>
    <n v="4"/>
    <n v="3499.1759999999999"/>
  </r>
  <r>
    <x v="0"/>
    <x v="0"/>
    <x v="4"/>
    <s v="Kolarze Sp. z o.o."/>
    <x v="0"/>
    <x v="3"/>
    <s v="Szosa-450"/>
    <x v="3"/>
    <d v="2010-12-15T00:00:00"/>
    <x v="3"/>
    <x v="2"/>
    <n v="1457.99"/>
    <n v="874.79399999999998"/>
    <n v="1"/>
    <n v="874.79399999999998"/>
  </r>
  <r>
    <x v="0"/>
    <x v="0"/>
    <x v="4"/>
    <s v="Kolarze Sp. z o.o."/>
    <x v="0"/>
    <x v="3"/>
    <s v="Szosa-650"/>
    <x v="1"/>
    <d v="2010-12-31T00:00:00"/>
    <x v="3"/>
    <x v="2"/>
    <n v="782.99"/>
    <n v="419.45890000000003"/>
    <n v="3"/>
    <n v="1258.3767"/>
  </r>
  <r>
    <x v="0"/>
    <x v="0"/>
    <x v="4"/>
    <s v="Kolarze Sp. z o.o."/>
    <x v="3"/>
    <x v="7"/>
    <s v="Sport-100"/>
    <x v="5"/>
    <d v="2010-12-29T00:00:00"/>
    <x v="3"/>
    <x v="2"/>
    <n v="34.99"/>
    <n v="20.186499999999999"/>
    <n v="2"/>
    <n v="40.372999999999998"/>
  </r>
  <r>
    <x v="0"/>
    <x v="0"/>
    <x v="4"/>
    <s v="Kolarze Sp. z o.o."/>
    <x v="0"/>
    <x v="3"/>
    <s v="Szosa-450"/>
    <x v="3"/>
    <d v="2010-12-07T00:00:00"/>
    <x v="3"/>
    <x v="2"/>
    <n v="1457.99"/>
    <n v="874.79399999999998"/>
    <n v="3"/>
    <n v="2624.3820000000001"/>
  </r>
  <r>
    <x v="0"/>
    <x v="0"/>
    <x v="4"/>
    <s v="Kolarze Sp. z o.o."/>
    <x v="0"/>
    <x v="3"/>
    <s v="Szosa-650"/>
    <x v="3"/>
    <d v="2010-12-21T00:00:00"/>
    <x v="3"/>
    <x v="2"/>
    <n v="782.99"/>
    <n v="419.45890000000003"/>
    <n v="1"/>
    <n v="419.45890000000003"/>
  </r>
  <r>
    <x v="0"/>
    <x v="0"/>
    <x v="4"/>
    <s v="Kolarze Sp. z o.o."/>
    <x v="0"/>
    <x v="3"/>
    <s v="Szosa-650"/>
    <x v="3"/>
    <d v="2010-12-22T00:00:00"/>
    <x v="3"/>
    <x v="2"/>
    <n v="782.99"/>
    <n v="419.45890000000003"/>
    <n v="3"/>
    <n v="1258.3767"/>
  </r>
  <r>
    <x v="0"/>
    <x v="0"/>
    <x v="4"/>
    <s v="Kolarze Sp. z o.o."/>
    <x v="3"/>
    <x v="7"/>
    <s v="Sport-100"/>
    <x v="3"/>
    <d v="2010-12-06T00:00:00"/>
    <x v="3"/>
    <x v="2"/>
    <n v="34.99"/>
    <n v="20.186499999999999"/>
    <n v="3"/>
    <n v="60.5595"/>
  </r>
  <r>
    <x v="0"/>
    <x v="0"/>
    <x v="4"/>
    <s v="Kolarze Sp. z o.o."/>
    <x v="0"/>
    <x v="3"/>
    <s v="Szosa-650"/>
    <x v="1"/>
    <d v="2010-12-13T00:00:00"/>
    <x v="3"/>
    <x v="2"/>
    <n v="782.99"/>
    <n v="419.45890000000003"/>
    <n v="2"/>
    <n v="838.91780000000006"/>
  </r>
  <r>
    <x v="0"/>
    <x v="0"/>
    <x v="4"/>
    <s v="Kolarze Sp. z o.o."/>
    <x v="1"/>
    <x v="4"/>
    <s v="Long-Sleeve Logo Jersey"/>
    <x v="4"/>
    <d v="2010-12-06T00:00:00"/>
    <x v="3"/>
    <x v="2"/>
    <n v="49.99"/>
    <n v="28.840399999999999"/>
    <n v="2"/>
    <n v="57.680799999999998"/>
  </r>
  <r>
    <x v="0"/>
    <x v="0"/>
    <x v="4"/>
    <s v="Kolarze Sp. z o.o."/>
    <x v="2"/>
    <x v="6"/>
    <s v="ML rama rowerowa"/>
    <x v="3"/>
    <d v="2010-12-15T00:00:00"/>
    <x v="3"/>
    <x v="2"/>
    <n v="594.83000000000004"/>
    <n v="356.89800000000002"/>
    <n v="1"/>
    <n v="356.89800000000002"/>
  </r>
  <r>
    <x v="0"/>
    <x v="0"/>
    <x v="4"/>
    <s v="Kolarze Sp. z o.o."/>
    <x v="0"/>
    <x v="3"/>
    <s v="Szosa-150"/>
    <x v="3"/>
    <d v="2010-12-31T00:00:00"/>
    <x v="3"/>
    <x v="2"/>
    <n v="3578.27"/>
    <n v="2146.962"/>
    <n v="6"/>
    <n v="12881.772000000001"/>
  </r>
  <r>
    <x v="0"/>
    <x v="0"/>
    <x v="4"/>
    <s v="Kolarze Sp. z o.o."/>
    <x v="0"/>
    <x v="3"/>
    <s v="Szosa-150"/>
    <x v="3"/>
    <d v="2010-12-03T00:00:00"/>
    <x v="3"/>
    <x v="2"/>
    <n v="3578.27"/>
    <n v="2146.962"/>
    <n v="1"/>
    <n v="2146.962"/>
  </r>
  <r>
    <x v="0"/>
    <x v="0"/>
    <x v="4"/>
    <s v="Kolarze Sp. z o.o."/>
    <x v="0"/>
    <x v="3"/>
    <s v="Szosa-150"/>
    <x v="3"/>
    <d v="2010-12-30T00:00:00"/>
    <x v="3"/>
    <x v="2"/>
    <n v="3578.27"/>
    <n v="2146.962"/>
    <n v="2"/>
    <n v="4293.924"/>
  </r>
  <r>
    <x v="0"/>
    <x v="0"/>
    <x v="4"/>
    <s v="Kolarze Sp. z o.o."/>
    <x v="2"/>
    <x v="6"/>
    <s v="LL rama rowerowa"/>
    <x v="3"/>
    <d v="2010-12-21T00:00:00"/>
    <x v="3"/>
    <x v="2"/>
    <n v="337.22"/>
    <n v="183.93819999999999"/>
    <n v="3"/>
    <n v="551.81459999999993"/>
  </r>
  <r>
    <x v="0"/>
    <x v="0"/>
    <x v="4"/>
    <s v="Kolarze Sp. z o.o."/>
    <x v="0"/>
    <x v="3"/>
    <s v="Szosa-650"/>
    <x v="1"/>
    <d v="2010-12-12T00:00:00"/>
    <x v="3"/>
    <x v="2"/>
    <n v="782.99"/>
    <n v="419.45890000000003"/>
    <n v="3"/>
    <n v="1258.3767"/>
  </r>
  <r>
    <x v="0"/>
    <x v="0"/>
    <x v="4"/>
    <s v="Kolarze Sp. z o.o."/>
    <x v="0"/>
    <x v="3"/>
    <s v="Szosa-450"/>
    <x v="3"/>
    <d v="2010-12-16T00:00:00"/>
    <x v="3"/>
    <x v="2"/>
    <n v="1457.99"/>
    <n v="874.79399999999998"/>
    <n v="3"/>
    <n v="2624.3820000000001"/>
  </r>
  <r>
    <x v="0"/>
    <x v="0"/>
    <x v="4"/>
    <s v="Kolarze Sp. z o.o."/>
    <x v="0"/>
    <x v="3"/>
    <s v="Szosa-650"/>
    <x v="3"/>
    <d v="2010-12-24T00:00:00"/>
    <x v="3"/>
    <x v="2"/>
    <n v="782.99"/>
    <n v="419.45890000000003"/>
    <n v="3"/>
    <n v="1258.3767"/>
  </r>
  <r>
    <x v="0"/>
    <x v="0"/>
    <x v="4"/>
    <s v="Kolarze Sp. z o.o."/>
    <x v="2"/>
    <x v="6"/>
    <s v="LL rama rowerowa"/>
    <x v="1"/>
    <d v="2010-12-13T00:00:00"/>
    <x v="3"/>
    <x v="2"/>
    <n v="337.22"/>
    <n v="178.58080000000001"/>
    <n v="3"/>
    <n v="535.74240000000009"/>
  </r>
  <r>
    <x v="0"/>
    <x v="0"/>
    <x v="3"/>
    <s v="Bezpieczne zabawki"/>
    <x v="2"/>
    <x v="2"/>
    <s v="HL rama górski"/>
    <x v="0"/>
    <d v="2010-12-17T00:00:00"/>
    <x v="3"/>
    <x v="2"/>
    <n v="1364.5"/>
    <n v="722.59490000000005"/>
    <n v="1"/>
    <n v="722.59490000000005"/>
  </r>
  <r>
    <x v="0"/>
    <x v="0"/>
    <x v="3"/>
    <s v="Bezpieczne zabawki"/>
    <x v="2"/>
    <x v="2"/>
    <s v="HL rama górski"/>
    <x v="0"/>
    <d v="2010-12-25T00:00:00"/>
    <x v="3"/>
    <x v="2"/>
    <n v="1364.5"/>
    <n v="722.59490000000005"/>
    <n v="1"/>
    <n v="722.59490000000005"/>
  </r>
  <r>
    <x v="0"/>
    <x v="0"/>
    <x v="3"/>
    <s v="Bezpieczne zabawki"/>
    <x v="0"/>
    <x v="0"/>
    <s v="Górski-100"/>
    <x v="0"/>
    <d v="2010-12-24T00:00:00"/>
    <x v="3"/>
    <x v="2"/>
    <n v="3399.99"/>
    <n v="2039.9939999999999"/>
    <n v="2"/>
    <n v="4079.9879999999998"/>
  </r>
  <r>
    <x v="0"/>
    <x v="0"/>
    <x v="3"/>
    <s v="Bezpieczne zabawki"/>
    <x v="0"/>
    <x v="0"/>
    <s v="Górski-100"/>
    <x v="1"/>
    <d v="2010-12-15T00:00:00"/>
    <x v="3"/>
    <x v="2"/>
    <n v="3374.99"/>
    <n v="2024.9939999999999"/>
    <n v="5"/>
    <n v="10124.969999999999"/>
  </r>
  <r>
    <x v="0"/>
    <x v="0"/>
    <x v="3"/>
    <s v="Bezpieczne zabawki"/>
    <x v="1"/>
    <x v="1"/>
    <s v="Mountain Bike Socks"/>
    <x v="2"/>
    <d v="2010-12-27T00:00:00"/>
    <x v="3"/>
    <x v="2"/>
    <n v="9.5"/>
    <n v="5.7"/>
    <n v="3"/>
    <n v="17.100000000000001"/>
  </r>
  <r>
    <x v="0"/>
    <x v="0"/>
    <x v="3"/>
    <s v="Bezpieczne zabawki"/>
    <x v="0"/>
    <x v="0"/>
    <s v="Górski-100"/>
    <x v="0"/>
    <d v="2010-12-12T00:00:00"/>
    <x v="3"/>
    <x v="2"/>
    <n v="3399.99"/>
    <n v="2039.9939999999999"/>
    <n v="4"/>
    <n v="8159.9759999999997"/>
  </r>
  <r>
    <x v="0"/>
    <x v="0"/>
    <x v="3"/>
    <s v="Bezpieczne zabawki"/>
    <x v="0"/>
    <x v="0"/>
    <s v="Górski-100"/>
    <x v="0"/>
    <d v="2010-12-16T00:00:00"/>
    <x v="3"/>
    <x v="2"/>
    <n v="3399.99"/>
    <n v="2039.9939999999999"/>
    <n v="6"/>
    <n v="12239.964"/>
  </r>
  <r>
    <x v="0"/>
    <x v="0"/>
    <x v="3"/>
    <s v="Bezpieczne zabawki"/>
    <x v="2"/>
    <x v="2"/>
    <s v="HL rama górski"/>
    <x v="1"/>
    <d v="2010-12-02T00:00:00"/>
    <x v="3"/>
    <x v="2"/>
    <n v="1349.6"/>
    <n v="809.76"/>
    <n v="1"/>
    <n v="809.76"/>
  </r>
  <r>
    <x v="0"/>
    <x v="0"/>
    <x v="3"/>
    <s v="Bezpieczne zabawki"/>
    <x v="2"/>
    <x v="2"/>
    <s v="HL rama górski"/>
    <x v="1"/>
    <d v="2010-12-13T00:00:00"/>
    <x v="3"/>
    <x v="2"/>
    <n v="1349.6"/>
    <n v="714.70429999999999"/>
    <n v="1"/>
    <n v="714.70429999999999"/>
  </r>
  <r>
    <x v="0"/>
    <x v="1"/>
    <x v="1"/>
    <s v="Hurtownia rowerów i części"/>
    <x v="0"/>
    <x v="0"/>
    <s v="Górski-100"/>
    <x v="1"/>
    <d v="2010-12-12T00:00:00"/>
    <x v="3"/>
    <x v="2"/>
    <n v="3374.99"/>
    <n v="2024.9939999999999"/>
    <n v="2"/>
    <n v="4049.9879999999998"/>
  </r>
  <r>
    <x v="0"/>
    <x v="1"/>
    <x v="1"/>
    <s v="Hurtownia rowerów i części"/>
    <x v="1"/>
    <x v="5"/>
    <s v="nakładka na rower"/>
    <x v="4"/>
    <d v="2010-12-03T00:00:00"/>
    <x v="3"/>
    <x v="2"/>
    <n v="8.99"/>
    <n v="5.1864999999999997"/>
    <n v="2"/>
    <n v="10.372999999999999"/>
  </r>
  <r>
    <x v="0"/>
    <x v="1"/>
    <x v="1"/>
    <s v="Hurtownia rowerów i części"/>
    <x v="0"/>
    <x v="0"/>
    <s v="Górski-100"/>
    <x v="0"/>
    <d v="2010-12-27T00:00:00"/>
    <x v="3"/>
    <x v="2"/>
    <n v="3399.99"/>
    <n v="2039.9939999999999"/>
    <n v="2"/>
    <n v="4079.9879999999998"/>
  </r>
  <r>
    <x v="0"/>
    <x v="1"/>
    <x v="1"/>
    <s v="Hurtownia rowerów i części"/>
    <x v="3"/>
    <x v="7"/>
    <s v="Sport-100"/>
    <x v="1"/>
    <d v="2010-12-22T00:00:00"/>
    <x v="3"/>
    <x v="2"/>
    <n v="34.99"/>
    <n v="20.186499999999999"/>
    <n v="4"/>
    <n v="80.745999999999995"/>
  </r>
  <r>
    <x v="0"/>
    <x v="1"/>
    <x v="1"/>
    <s v="Hurtownia rowerów i części"/>
    <x v="0"/>
    <x v="0"/>
    <s v="Górski-100"/>
    <x v="0"/>
    <d v="2010-12-18T00:00:00"/>
    <x v="3"/>
    <x v="2"/>
    <n v="3399.99"/>
    <n v="2039.9939999999999"/>
    <n v="2"/>
    <n v="4079.9879999999998"/>
  </r>
  <r>
    <x v="0"/>
    <x v="1"/>
    <x v="1"/>
    <s v="Hurtownia rowerów i części"/>
    <x v="1"/>
    <x v="4"/>
    <s v="Long-Sleeve Logo Jersey"/>
    <x v="4"/>
    <d v="2010-12-22T00:00:00"/>
    <x v="3"/>
    <x v="2"/>
    <n v="49.99"/>
    <n v="28.840399999999999"/>
    <n v="1"/>
    <n v="28.840399999999999"/>
  </r>
  <r>
    <x v="0"/>
    <x v="1"/>
    <x v="1"/>
    <s v="Hurtownia rowerów i części"/>
    <x v="3"/>
    <x v="7"/>
    <s v="Sport-100"/>
    <x v="3"/>
    <d v="2010-12-08T00:00:00"/>
    <x v="3"/>
    <x v="2"/>
    <n v="34.99"/>
    <n v="20.186499999999999"/>
    <n v="2"/>
    <n v="40.372999999999998"/>
  </r>
  <r>
    <x v="0"/>
    <x v="1"/>
    <x v="1"/>
    <s v="Hurtownia rowerów i części"/>
    <x v="3"/>
    <x v="7"/>
    <s v="Sport-100"/>
    <x v="5"/>
    <d v="2010-12-23T00:00:00"/>
    <x v="3"/>
    <x v="2"/>
    <n v="34.99"/>
    <n v="20.186499999999999"/>
    <n v="1"/>
    <n v="20.186499999999999"/>
  </r>
  <r>
    <x v="0"/>
    <x v="1"/>
    <x v="1"/>
    <s v="Hurtownia rowerów i części"/>
    <x v="1"/>
    <x v="1"/>
    <s v="Mountain Bike Socks"/>
    <x v="2"/>
    <d v="2010-12-19T00:00:00"/>
    <x v="3"/>
    <x v="2"/>
    <n v="9.5"/>
    <n v="5.51"/>
    <n v="12"/>
    <n v="66.12"/>
  </r>
  <r>
    <x v="0"/>
    <x v="0"/>
    <x v="0"/>
    <s v="Ostatni rower — sklep rowerowy"/>
    <x v="0"/>
    <x v="0"/>
    <s v="Górski-100"/>
    <x v="1"/>
    <d v="2010-12-03T00:00:00"/>
    <x v="3"/>
    <x v="2"/>
    <n v="3374.99"/>
    <n v="2024.9939999999999"/>
    <n v="4"/>
    <n v="8099.9759999999997"/>
  </r>
  <r>
    <x v="0"/>
    <x v="0"/>
    <x v="0"/>
    <s v="Ostatni rower — sklep rowerowy"/>
    <x v="2"/>
    <x v="2"/>
    <s v="HL rama górski"/>
    <x v="1"/>
    <d v="2010-12-03T00:00:00"/>
    <x v="3"/>
    <x v="2"/>
    <n v="1349.6"/>
    <n v="714.70429999999999"/>
    <n v="2"/>
    <n v="1429.4086"/>
  </r>
  <r>
    <x v="0"/>
    <x v="0"/>
    <x v="0"/>
    <s v="Ostatni rower — sklep rowerowy"/>
    <x v="0"/>
    <x v="0"/>
    <s v="Górski-100"/>
    <x v="0"/>
    <d v="2010-12-27T00:00:00"/>
    <x v="3"/>
    <x v="2"/>
    <n v="3399.99"/>
    <n v="2039.9939999999999"/>
    <n v="3"/>
    <n v="6119.982"/>
  </r>
  <r>
    <x v="0"/>
    <x v="0"/>
    <x v="0"/>
    <s v="Ostatni rower — sklep rowerowy"/>
    <x v="2"/>
    <x v="2"/>
    <s v="HL rama górski"/>
    <x v="1"/>
    <d v="2010-12-01T00:00:00"/>
    <x v="3"/>
    <x v="2"/>
    <n v="1349.6"/>
    <n v="809.76"/>
    <n v="2"/>
    <n v="1619.52"/>
  </r>
  <r>
    <x v="0"/>
    <x v="0"/>
    <x v="0"/>
    <s v="Ostatni rower — sklep rowerowy"/>
    <x v="1"/>
    <x v="1"/>
    <s v="Mountain Bike Socks"/>
    <x v="2"/>
    <d v="2010-12-27T00:00:00"/>
    <x v="3"/>
    <x v="2"/>
    <n v="9.5"/>
    <n v="5.7"/>
    <n v="3"/>
    <n v="17.100000000000001"/>
  </r>
  <r>
    <x v="0"/>
    <x v="0"/>
    <x v="0"/>
    <s v="Ostatni rower — sklep rowerowy"/>
    <x v="2"/>
    <x v="2"/>
    <s v="HL rama górski"/>
    <x v="1"/>
    <d v="2010-12-10T00:00:00"/>
    <x v="3"/>
    <x v="2"/>
    <n v="1349.6"/>
    <n v="714.70429999999999"/>
    <n v="1"/>
    <n v="714.70429999999999"/>
  </r>
  <r>
    <x v="0"/>
    <x v="0"/>
    <x v="0"/>
    <s v="Ostatni rower — sklep rowerowy"/>
    <x v="2"/>
    <x v="2"/>
    <s v="HL rama górski"/>
    <x v="0"/>
    <d v="2010-12-31T00:00:00"/>
    <x v="3"/>
    <x v="2"/>
    <n v="1364.5"/>
    <n v="818.7"/>
    <n v="3"/>
    <n v="2456.1000000000004"/>
  </r>
  <r>
    <x v="0"/>
    <x v="0"/>
    <x v="0"/>
    <s v="Ostatni rower — sklep rowerowy"/>
    <x v="0"/>
    <x v="0"/>
    <s v="Górski-100"/>
    <x v="1"/>
    <d v="2010-12-11T00:00:00"/>
    <x v="3"/>
    <x v="2"/>
    <n v="3374.99"/>
    <n v="2024.9939999999999"/>
    <n v="2"/>
    <n v="4049.9879999999998"/>
  </r>
  <r>
    <x v="0"/>
    <x v="0"/>
    <x v="0"/>
    <s v="Ostatni rower — sklep rowerowy"/>
    <x v="0"/>
    <x v="0"/>
    <s v="Górski-100"/>
    <x v="1"/>
    <d v="2010-12-20T00:00:00"/>
    <x v="3"/>
    <x v="2"/>
    <n v="3374.99"/>
    <n v="2024.9939999999999"/>
    <n v="5"/>
    <n v="10124.969999999999"/>
  </r>
  <r>
    <x v="0"/>
    <x v="0"/>
    <x v="0"/>
    <s v="Ostatni rower — sklep rowerowy"/>
    <x v="0"/>
    <x v="0"/>
    <s v="Górski-100"/>
    <x v="1"/>
    <d v="2010-12-03T00:00:00"/>
    <x v="3"/>
    <x v="2"/>
    <n v="3374.99"/>
    <n v="2024.9939999999999"/>
    <n v="3"/>
    <n v="6074.982"/>
  </r>
  <r>
    <x v="0"/>
    <x v="0"/>
    <x v="3"/>
    <s v="Kolarstwo i golf — sklep"/>
    <x v="2"/>
    <x v="2"/>
    <s v="HL rama górski"/>
    <x v="0"/>
    <d v="2010-12-07T00:00:00"/>
    <x v="3"/>
    <x v="2"/>
    <n v="1364.5"/>
    <n v="722.59490000000005"/>
    <n v="2"/>
    <n v="1445.1898000000001"/>
  </r>
  <r>
    <x v="0"/>
    <x v="0"/>
    <x v="3"/>
    <s v="Kolarstwo i golf — sklep"/>
    <x v="0"/>
    <x v="0"/>
    <s v="Górski-100"/>
    <x v="1"/>
    <d v="2010-12-08T00:00:00"/>
    <x v="3"/>
    <x v="2"/>
    <n v="3374.99"/>
    <n v="2024.9939999999999"/>
    <n v="5"/>
    <n v="10124.969999999999"/>
  </r>
  <r>
    <x v="0"/>
    <x v="0"/>
    <x v="3"/>
    <s v="Kolarstwo i golf — sklep"/>
    <x v="2"/>
    <x v="2"/>
    <s v="HL rama górski"/>
    <x v="0"/>
    <d v="2010-12-27T00:00:00"/>
    <x v="3"/>
    <x v="2"/>
    <n v="1364.5"/>
    <n v="722.59490000000005"/>
    <n v="2"/>
    <n v="1445.1898000000001"/>
  </r>
  <r>
    <x v="0"/>
    <x v="0"/>
    <x v="3"/>
    <s v="Kolarstwo i golf — sklep"/>
    <x v="1"/>
    <x v="4"/>
    <s v="Long-Sleeve Logo Jersey"/>
    <x v="4"/>
    <d v="2010-12-04T00:00:00"/>
    <x v="3"/>
    <x v="2"/>
    <n v="49.99"/>
    <n v="28.840399999999999"/>
    <n v="3"/>
    <n v="86.521199999999993"/>
  </r>
  <r>
    <x v="0"/>
    <x v="0"/>
    <x v="3"/>
    <s v="Kolarstwo i golf — sklep"/>
    <x v="0"/>
    <x v="0"/>
    <s v="Górski-100"/>
    <x v="0"/>
    <d v="2010-12-24T00:00:00"/>
    <x v="3"/>
    <x v="2"/>
    <n v="3399.99"/>
    <n v="2039.9939999999999"/>
    <n v="8"/>
    <n v="16319.951999999999"/>
  </r>
  <r>
    <x v="0"/>
    <x v="0"/>
    <x v="3"/>
    <s v="Kolarstwo i golf — sklep"/>
    <x v="0"/>
    <x v="0"/>
    <s v="Górski-100"/>
    <x v="0"/>
    <d v="2010-12-27T00:00:00"/>
    <x v="3"/>
    <x v="2"/>
    <n v="3399.99"/>
    <n v="2039.9939999999999"/>
    <n v="2"/>
    <n v="4079.9879999999998"/>
  </r>
  <r>
    <x v="0"/>
    <x v="0"/>
    <x v="3"/>
    <s v="Kolarstwo i golf — sklep"/>
    <x v="1"/>
    <x v="4"/>
    <s v="Long-Sleeve Logo Jersey"/>
    <x v="4"/>
    <d v="2010-12-21T00:00:00"/>
    <x v="3"/>
    <x v="2"/>
    <n v="49.99"/>
    <n v="28.840399999999999"/>
    <n v="2"/>
    <n v="57.680799999999998"/>
  </r>
  <r>
    <x v="0"/>
    <x v="0"/>
    <x v="3"/>
    <s v="Kolarstwo i golf — sklep"/>
    <x v="2"/>
    <x v="2"/>
    <s v="HL rama górski"/>
    <x v="1"/>
    <d v="2010-12-04T00:00:00"/>
    <x v="3"/>
    <x v="2"/>
    <n v="1349.6"/>
    <n v="714.70429999999999"/>
    <n v="4"/>
    <n v="2858.8172"/>
  </r>
  <r>
    <x v="0"/>
    <x v="0"/>
    <x v="3"/>
    <s v="Kolarstwo i golf — sklep"/>
    <x v="0"/>
    <x v="0"/>
    <s v="Górski-100"/>
    <x v="1"/>
    <d v="2010-12-23T00:00:00"/>
    <x v="3"/>
    <x v="2"/>
    <n v="3374.99"/>
    <n v="2024.9939999999999"/>
    <n v="5"/>
    <n v="10124.969999999999"/>
  </r>
  <r>
    <x v="0"/>
    <x v="0"/>
    <x v="3"/>
    <s v="Kolarstwo i golf — sklep"/>
    <x v="0"/>
    <x v="0"/>
    <s v="Górski-100"/>
    <x v="1"/>
    <d v="2010-12-12T00:00:00"/>
    <x v="3"/>
    <x v="2"/>
    <n v="3374.99"/>
    <n v="2024.9939999999999"/>
    <n v="3"/>
    <n v="6074.982"/>
  </r>
  <r>
    <x v="0"/>
    <x v="0"/>
    <x v="3"/>
    <s v="Kolarstwo i golf — sklep"/>
    <x v="2"/>
    <x v="2"/>
    <s v="HL rama górski"/>
    <x v="0"/>
    <d v="2010-12-27T00:00:00"/>
    <x v="3"/>
    <x v="2"/>
    <n v="1364.5"/>
    <n v="722.59490000000005"/>
    <n v="1"/>
    <n v="722.59490000000005"/>
  </r>
  <r>
    <x v="0"/>
    <x v="0"/>
    <x v="3"/>
    <s v="Kolarstwo i golf — sklep"/>
    <x v="0"/>
    <x v="0"/>
    <s v="Górski-100"/>
    <x v="1"/>
    <d v="2010-12-22T00:00:00"/>
    <x v="3"/>
    <x v="2"/>
    <n v="3374.99"/>
    <n v="2024.9939999999999"/>
    <n v="3"/>
    <n v="6074.982"/>
  </r>
  <r>
    <x v="0"/>
    <x v="0"/>
    <x v="3"/>
    <s v="Kolarstwo i golf — sklep"/>
    <x v="1"/>
    <x v="1"/>
    <s v="Mountain Bike Socks"/>
    <x v="2"/>
    <d v="2010-12-07T00:00:00"/>
    <x v="3"/>
    <x v="2"/>
    <n v="9.5"/>
    <n v="5.2249999999999996"/>
    <n v="15"/>
    <n v="78.375"/>
  </r>
  <r>
    <x v="0"/>
    <x v="0"/>
    <x v="3"/>
    <s v="Kolarstwo i golf — sklep"/>
    <x v="3"/>
    <x v="7"/>
    <s v="Sport-100"/>
    <x v="3"/>
    <d v="2010-12-16T00:00:00"/>
    <x v="3"/>
    <x v="2"/>
    <n v="34.99"/>
    <n v="20.186499999999999"/>
    <n v="2"/>
    <n v="40.372999999999998"/>
  </r>
  <r>
    <x v="0"/>
    <x v="0"/>
    <x v="3"/>
    <s v="Kolarstwo i golf — sklep"/>
    <x v="2"/>
    <x v="2"/>
    <s v="HL rama górski"/>
    <x v="0"/>
    <d v="2010-12-09T00:00:00"/>
    <x v="3"/>
    <x v="2"/>
    <n v="1364.5"/>
    <n v="818.7"/>
    <n v="3"/>
    <n v="2456.1000000000004"/>
  </r>
  <r>
    <x v="0"/>
    <x v="0"/>
    <x v="3"/>
    <s v="Kolarstwo i golf — sklep"/>
    <x v="2"/>
    <x v="2"/>
    <s v="HL rama górski"/>
    <x v="1"/>
    <d v="2010-12-06T00:00:00"/>
    <x v="3"/>
    <x v="2"/>
    <n v="1349.6"/>
    <n v="714.70429999999999"/>
    <n v="3"/>
    <n v="2144.1129000000001"/>
  </r>
  <r>
    <x v="0"/>
    <x v="0"/>
    <x v="3"/>
    <s v="Kolarstwo i golf — sklep"/>
    <x v="2"/>
    <x v="2"/>
    <s v="HL rama górski"/>
    <x v="1"/>
    <d v="2010-12-11T00:00:00"/>
    <x v="3"/>
    <x v="2"/>
    <n v="1349.6"/>
    <n v="809.76"/>
    <n v="3"/>
    <n v="2429.2799999999997"/>
  </r>
  <r>
    <x v="0"/>
    <x v="0"/>
    <x v="3"/>
    <s v="Kolarstwo i golf — sklep"/>
    <x v="3"/>
    <x v="7"/>
    <s v="Sport-100"/>
    <x v="5"/>
    <d v="2010-12-31T00:00:00"/>
    <x v="3"/>
    <x v="2"/>
    <n v="34.99"/>
    <n v="20.186499999999999"/>
    <n v="4"/>
    <n v="80.745999999999995"/>
  </r>
  <r>
    <x v="0"/>
    <x v="0"/>
    <x v="3"/>
    <s v="Kolarstwo i golf — sklep"/>
    <x v="0"/>
    <x v="0"/>
    <s v="Górski-100"/>
    <x v="0"/>
    <d v="2010-12-15T00:00:00"/>
    <x v="3"/>
    <x v="2"/>
    <n v="3399.99"/>
    <n v="2039.9939999999999"/>
    <n v="7"/>
    <n v="14279.957999999999"/>
  </r>
  <r>
    <x v="0"/>
    <x v="0"/>
    <x v="3"/>
    <s v="Kolarstwo i golf — sklep"/>
    <x v="0"/>
    <x v="0"/>
    <s v="Górski-100"/>
    <x v="0"/>
    <d v="2010-12-15T00:00:00"/>
    <x v="3"/>
    <x v="2"/>
    <n v="3399.99"/>
    <n v="1971.9942000000001"/>
    <n v="12"/>
    <n v="23663.930400000001"/>
  </r>
  <r>
    <x v="0"/>
    <x v="1"/>
    <x v="1"/>
    <s v="Tandem — sprzedaż i serwis"/>
    <x v="0"/>
    <x v="3"/>
    <s v="Szosa-450"/>
    <x v="3"/>
    <d v="2010-12-10T00:00:00"/>
    <x v="3"/>
    <x v="2"/>
    <n v="1457.99"/>
    <n v="874.79399999999998"/>
    <n v="4"/>
    <n v="3499.1759999999999"/>
  </r>
  <r>
    <x v="0"/>
    <x v="1"/>
    <x v="1"/>
    <s v="Tandem — sprzedaż i serwis"/>
    <x v="0"/>
    <x v="3"/>
    <s v="Szosa-650"/>
    <x v="3"/>
    <d v="2010-12-12T00:00:00"/>
    <x v="3"/>
    <x v="2"/>
    <n v="782.99"/>
    <n v="419.45890000000003"/>
    <n v="2"/>
    <n v="838.91780000000006"/>
  </r>
  <r>
    <x v="0"/>
    <x v="1"/>
    <x v="1"/>
    <s v="Tandem — sprzedaż i serwis"/>
    <x v="0"/>
    <x v="3"/>
    <s v="Szosa-650"/>
    <x v="3"/>
    <d v="2010-12-31T00:00:00"/>
    <x v="3"/>
    <x v="2"/>
    <n v="782.99"/>
    <n v="419.45890000000003"/>
    <n v="1"/>
    <n v="419.45890000000003"/>
  </r>
  <r>
    <x v="0"/>
    <x v="1"/>
    <x v="1"/>
    <s v="Tandem — sprzedaż i serwis"/>
    <x v="1"/>
    <x v="4"/>
    <s v="Long-Sleeve Logo Jersey"/>
    <x v="4"/>
    <d v="2010-12-20T00:00:00"/>
    <x v="3"/>
    <x v="2"/>
    <n v="49.99"/>
    <n v="28.840399999999999"/>
    <n v="1"/>
    <n v="28.840399999999999"/>
  </r>
  <r>
    <x v="0"/>
    <x v="1"/>
    <x v="1"/>
    <s v="Tandem — sprzedaż i serwis"/>
    <x v="0"/>
    <x v="3"/>
    <s v="Szosa-650"/>
    <x v="1"/>
    <d v="2010-12-07T00:00:00"/>
    <x v="3"/>
    <x v="2"/>
    <n v="782.99"/>
    <n v="419.45890000000003"/>
    <n v="2"/>
    <n v="838.91780000000006"/>
  </r>
  <r>
    <x v="0"/>
    <x v="1"/>
    <x v="1"/>
    <s v="Tandem — sprzedaż i serwis"/>
    <x v="1"/>
    <x v="5"/>
    <s v="nakładka na rower"/>
    <x v="4"/>
    <d v="2010-12-25T00:00:00"/>
    <x v="3"/>
    <x v="2"/>
    <n v="8.99"/>
    <n v="5.1864999999999997"/>
    <n v="2"/>
    <n v="10.372999999999999"/>
  </r>
  <r>
    <x v="0"/>
    <x v="1"/>
    <x v="1"/>
    <s v="Tandem — sprzedaż i serwis"/>
    <x v="0"/>
    <x v="3"/>
    <s v="Szosa-650"/>
    <x v="3"/>
    <d v="2010-12-26T00:00:00"/>
    <x v="3"/>
    <x v="2"/>
    <n v="782.99"/>
    <n v="419.45890000000003"/>
    <n v="1"/>
    <n v="419.45890000000003"/>
  </r>
  <r>
    <x v="0"/>
    <x v="1"/>
    <x v="1"/>
    <s v="Tandem — sprzedaż i serwis"/>
    <x v="0"/>
    <x v="3"/>
    <s v="Szosa-450"/>
    <x v="3"/>
    <d v="2010-12-06T00:00:00"/>
    <x v="3"/>
    <x v="2"/>
    <n v="1457.99"/>
    <n v="874.79399999999998"/>
    <n v="4"/>
    <n v="3499.1759999999999"/>
  </r>
  <r>
    <x v="0"/>
    <x v="1"/>
    <x v="1"/>
    <s v="Tandem — sprzedaż i serwis"/>
    <x v="0"/>
    <x v="3"/>
    <s v="Szosa-650"/>
    <x v="1"/>
    <d v="2010-12-17T00:00:00"/>
    <x v="3"/>
    <x v="2"/>
    <n v="782.99"/>
    <n v="419.45890000000003"/>
    <n v="2"/>
    <n v="838.91780000000006"/>
  </r>
  <r>
    <x v="0"/>
    <x v="0"/>
    <x v="3"/>
    <s v="Solidne części rowerowe"/>
    <x v="2"/>
    <x v="6"/>
    <s v="ML rama rowerowa"/>
    <x v="3"/>
    <d v="2010-12-30T00:00:00"/>
    <x v="3"/>
    <x v="2"/>
    <n v="594.83000000000004"/>
    <n v="356.89800000000002"/>
    <n v="1"/>
    <n v="356.89800000000002"/>
  </r>
  <r>
    <x v="0"/>
    <x v="0"/>
    <x v="3"/>
    <s v="Solidne części rowerowe"/>
    <x v="0"/>
    <x v="3"/>
    <s v="Szosa-650"/>
    <x v="3"/>
    <d v="2010-12-04T00:00:00"/>
    <x v="3"/>
    <x v="2"/>
    <n v="782.99"/>
    <n v="419.45890000000003"/>
    <n v="4"/>
    <n v="1677.8356000000001"/>
  </r>
  <r>
    <x v="0"/>
    <x v="0"/>
    <x v="3"/>
    <s v="Solidne części rowerowe"/>
    <x v="3"/>
    <x v="7"/>
    <s v="Sport-100"/>
    <x v="3"/>
    <d v="2010-12-10T00:00:00"/>
    <x v="3"/>
    <x v="2"/>
    <n v="34.99"/>
    <n v="20.186499999999999"/>
    <n v="4"/>
    <n v="80.745999999999995"/>
  </r>
  <r>
    <x v="0"/>
    <x v="0"/>
    <x v="3"/>
    <s v="Solidne części rowerowe"/>
    <x v="2"/>
    <x v="6"/>
    <s v="LL rama rowerowa"/>
    <x v="3"/>
    <d v="2010-12-24T00:00:00"/>
    <x v="3"/>
    <x v="2"/>
    <n v="337.22"/>
    <n v="183.93819999999999"/>
    <n v="1"/>
    <n v="183.93819999999999"/>
  </r>
  <r>
    <x v="0"/>
    <x v="0"/>
    <x v="3"/>
    <s v="Solidne części rowerowe"/>
    <x v="2"/>
    <x v="6"/>
    <s v="LL rama rowerowa"/>
    <x v="3"/>
    <d v="2010-12-16T00:00:00"/>
    <x v="3"/>
    <x v="2"/>
    <n v="337.22"/>
    <n v="183.93819999999999"/>
    <n v="1"/>
    <n v="183.93819999999999"/>
  </r>
  <r>
    <x v="0"/>
    <x v="0"/>
    <x v="3"/>
    <s v="Solidne części rowerowe"/>
    <x v="2"/>
    <x v="6"/>
    <s v="ML rama rowerowa"/>
    <x v="3"/>
    <d v="2010-12-21T00:00:00"/>
    <x v="3"/>
    <x v="2"/>
    <n v="594.83000000000004"/>
    <n v="356.89800000000002"/>
    <n v="2"/>
    <n v="713.79600000000005"/>
  </r>
  <r>
    <x v="0"/>
    <x v="0"/>
    <x v="3"/>
    <s v="Solidne części rowerowe"/>
    <x v="2"/>
    <x v="6"/>
    <s v="HL rama rowerowa szosa"/>
    <x v="3"/>
    <d v="2010-12-11T00:00:00"/>
    <x v="3"/>
    <x v="2"/>
    <n v="1431.5"/>
    <n v="758.07590000000005"/>
    <n v="1"/>
    <n v="758.07590000000005"/>
  </r>
  <r>
    <x v="0"/>
    <x v="0"/>
    <x v="3"/>
    <s v="Solidne części rowerowe"/>
    <x v="1"/>
    <x v="4"/>
    <s v="Long-Sleeve Logo Jersey"/>
    <x v="4"/>
    <d v="2010-12-10T00:00:00"/>
    <x v="3"/>
    <x v="2"/>
    <n v="49.99"/>
    <n v="28.840399999999999"/>
    <n v="6"/>
    <n v="173.04239999999999"/>
  </r>
  <r>
    <x v="0"/>
    <x v="0"/>
    <x v="3"/>
    <s v="Solidne części rowerowe"/>
    <x v="3"/>
    <x v="7"/>
    <s v="Sport-100"/>
    <x v="5"/>
    <d v="2010-12-17T00:00:00"/>
    <x v="3"/>
    <x v="2"/>
    <n v="34.99"/>
    <n v="20.186499999999999"/>
    <n v="7"/>
    <n v="141.30549999999999"/>
  </r>
  <r>
    <x v="0"/>
    <x v="0"/>
    <x v="3"/>
    <s v="Solidne części rowerowe"/>
    <x v="3"/>
    <x v="7"/>
    <s v="Sport-100"/>
    <x v="1"/>
    <d v="2010-12-01T00:00:00"/>
    <x v="3"/>
    <x v="2"/>
    <n v="34.99"/>
    <n v="20.186499999999999"/>
    <n v="6"/>
    <n v="121.119"/>
  </r>
  <r>
    <x v="0"/>
    <x v="0"/>
    <x v="3"/>
    <s v="Solidne części rowerowe"/>
    <x v="2"/>
    <x v="6"/>
    <s v="LL rama rowerowa"/>
    <x v="3"/>
    <d v="2010-12-25T00:00:00"/>
    <x v="3"/>
    <x v="2"/>
    <n v="337.22"/>
    <n v="183.93819999999999"/>
    <n v="2"/>
    <n v="367.87639999999999"/>
  </r>
  <r>
    <x v="0"/>
    <x v="0"/>
    <x v="3"/>
    <s v="Solidne części rowerowe"/>
    <x v="1"/>
    <x v="4"/>
    <s v="Long-Sleeve Logo Jersey"/>
    <x v="4"/>
    <d v="2010-12-25T00:00:00"/>
    <x v="3"/>
    <x v="2"/>
    <n v="49.99"/>
    <n v="28.840399999999999"/>
    <n v="1"/>
    <n v="28.840399999999999"/>
  </r>
  <r>
    <x v="0"/>
    <x v="0"/>
    <x v="3"/>
    <s v="Solidne części rowerowe"/>
    <x v="1"/>
    <x v="5"/>
    <s v="nakładka na rower"/>
    <x v="4"/>
    <d v="2010-12-09T00:00:00"/>
    <x v="3"/>
    <x v="2"/>
    <n v="8.99"/>
    <n v="5.1864999999999997"/>
    <n v="2"/>
    <n v="10.372999999999999"/>
  </r>
  <r>
    <x v="0"/>
    <x v="0"/>
    <x v="3"/>
    <s v="Solidne części rowerowe"/>
    <x v="0"/>
    <x v="3"/>
    <s v="Szosa-650"/>
    <x v="3"/>
    <d v="2010-12-29T00:00:00"/>
    <x v="3"/>
    <x v="2"/>
    <n v="782.99"/>
    <n v="419.45890000000003"/>
    <n v="6"/>
    <n v="2516.7534000000001"/>
  </r>
  <r>
    <x v="0"/>
    <x v="0"/>
    <x v="3"/>
    <s v="Solidne części rowerowe"/>
    <x v="2"/>
    <x v="6"/>
    <s v="LL rama rowerowa"/>
    <x v="1"/>
    <d v="2010-12-05T00:00:00"/>
    <x v="3"/>
    <x v="2"/>
    <n v="337.22"/>
    <n v="178.58080000000001"/>
    <n v="1"/>
    <n v="178.58080000000001"/>
  </r>
  <r>
    <x v="0"/>
    <x v="0"/>
    <x v="3"/>
    <s v="Solidne części rowerowe"/>
    <x v="0"/>
    <x v="3"/>
    <s v="Szosa-650"/>
    <x v="1"/>
    <d v="2010-12-19T00:00:00"/>
    <x v="3"/>
    <x v="2"/>
    <n v="782.99"/>
    <n v="419.45890000000003"/>
    <n v="3"/>
    <n v="1258.3767"/>
  </r>
  <r>
    <x v="0"/>
    <x v="0"/>
    <x v="3"/>
    <s v="Solidne części rowerowe"/>
    <x v="0"/>
    <x v="3"/>
    <s v="Szosa-650"/>
    <x v="1"/>
    <d v="2010-12-17T00:00:00"/>
    <x v="3"/>
    <x v="2"/>
    <n v="782.99"/>
    <n v="419.45890000000003"/>
    <n v="2"/>
    <n v="838.91780000000006"/>
  </r>
  <r>
    <x v="0"/>
    <x v="0"/>
    <x v="3"/>
    <s v="Solidne części rowerowe"/>
    <x v="0"/>
    <x v="3"/>
    <s v="Szosa-650"/>
    <x v="1"/>
    <d v="2010-12-26T00:00:00"/>
    <x v="3"/>
    <x v="2"/>
    <n v="782.99"/>
    <n v="419.45890000000003"/>
    <n v="1"/>
    <n v="419.45890000000003"/>
  </r>
  <r>
    <x v="0"/>
    <x v="0"/>
    <x v="3"/>
    <s v="Solidne części rowerowe"/>
    <x v="0"/>
    <x v="3"/>
    <s v="Szosa-650"/>
    <x v="3"/>
    <d v="2010-12-06T00:00:00"/>
    <x v="3"/>
    <x v="2"/>
    <n v="782.99"/>
    <n v="419.45890000000003"/>
    <n v="2"/>
    <n v="838.91780000000006"/>
  </r>
  <r>
    <x v="0"/>
    <x v="0"/>
    <x v="3"/>
    <s v="Solidne części rowerowe"/>
    <x v="0"/>
    <x v="3"/>
    <s v="Szosa-650"/>
    <x v="3"/>
    <d v="2010-12-26T00:00:00"/>
    <x v="3"/>
    <x v="2"/>
    <n v="782.99"/>
    <n v="419.45890000000003"/>
    <n v="3"/>
    <n v="1258.3767"/>
  </r>
  <r>
    <x v="0"/>
    <x v="0"/>
    <x v="3"/>
    <s v="Solidne części rowerowe"/>
    <x v="0"/>
    <x v="3"/>
    <s v="Szosa-650"/>
    <x v="3"/>
    <d v="2010-12-20T00:00:00"/>
    <x v="3"/>
    <x v="2"/>
    <n v="782.99"/>
    <n v="419.45890000000003"/>
    <n v="3"/>
    <n v="1258.3767"/>
  </r>
  <r>
    <x v="0"/>
    <x v="0"/>
    <x v="3"/>
    <s v="Solidne części rowerowe"/>
    <x v="0"/>
    <x v="3"/>
    <s v="Szosa-450"/>
    <x v="3"/>
    <d v="2010-12-09T00:00:00"/>
    <x v="3"/>
    <x v="2"/>
    <n v="1457.99"/>
    <n v="874.79399999999998"/>
    <n v="3"/>
    <n v="2624.3820000000001"/>
  </r>
  <r>
    <x v="0"/>
    <x v="0"/>
    <x v="3"/>
    <s v="Solidne części rowerowe"/>
    <x v="0"/>
    <x v="3"/>
    <s v="Szosa-150"/>
    <x v="3"/>
    <d v="2010-12-09T00:00:00"/>
    <x v="3"/>
    <x v="2"/>
    <n v="3578.27"/>
    <n v="2146.962"/>
    <n v="2"/>
    <n v="4293.924"/>
  </r>
  <r>
    <x v="0"/>
    <x v="0"/>
    <x v="3"/>
    <s v="Solidne części rowerowe"/>
    <x v="0"/>
    <x v="3"/>
    <s v="Szosa-650"/>
    <x v="1"/>
    <d v="2010-12-14T00:00:00"/>
    <x v="3"/>
    <x v="2"/>
    <n v="782.99"/>
    <n v="419.45890000000003"/>
    <n v="1"/>
    <n v="419.45890000000003"/>
  </r>
  <r>
    <x v="0"/>
    <x v="0"/>
    <x v="3"/>
    <s v="Solidne części rowerowe"/>
    <x v="2"/>
    <x v="6"/>
    <s v="LL rama rowerowa"/>
    <x v="1"/>
    <d v="2010-12-27T00:00:00"/>
    <x v="3"/>
    <x v="2"/>
    <n v="337.22"/>
    <n v="178.58080000000001"/>
    <n v="2"/>
    <n v="357.16160000000002"/>
  </r>
  <r>
    <x v="0"/>
    <x v="0"/>
    <x v="3"/>
    <s v="Solidne części rowerowe"/>
    <x v="2"/>
    <x v="6"/>
    <s v="LL rama rowerowa"/>
    <x v="1"/>
    <d v="2010-12-08T00:00:00"/>
    <x v="3"/>
    <x v="2"/>
    <n v="337.22"/>
    <n v="178.58080000000001"/>
    <n v="3"/>
    <n v="535.74240000000009"/>
  </r>
  <r>
    <x v="0"/>
    <x v="0"/>
    <x v="3"/>
    <s v="Mały sklepik z rowerami"/>
    <x v="2"/>
    <x v="2"/>
    <s v="HL rama górski"/>
    <x v="0"/>
    <d v="2010-12-24T00:00:00"/>
    <x v="3"/>
    <x v="2"/>
    <n v="1364.5"/>
    <n v="722.59490000000005"/>
    <n v="1"/>
    <n v="722.59490000000005"/>
  </r>
  <r>
    <x v="0"/>
    <x v="0"/>
    <x v="3"/>
    <s v="Mały sklepik z rowerami"/>
    <x v="0"/>
    <x v="0"/>
    <s v="Górski-100"/>
    <x v="0"/>
    <d v="2010-12-11T00:00:00"/>
    <x v="3"/>
    <x v="2"/>
    <n v="3399.99"/>
    <n v="2039.9939999999999"/>
    <n v="2"/>
    <n v="4079.9879999999998"/>
  </r>
  <r>
    <x v="0"/>
    <x v="0"/>
    <x v="3"/>
    <s v="Mały sklepik z rowerami"/>
    <x v="0"/>
    <x v="0"/>
    <s v="Górski-100"/>
    <x v="1"/>
    <d v="2010-12-29T00:00:00"/>
    <x v="3"/>
    <x v="2"/>
    <n v="3374.99"/>
    <n v="2024.9939999999999"/>
    <n v="2"/>
    <n v="4049.9879999999998"/>
  </r>
  <r>
    <x v="0"/>
    <x v="0"/>
    <x v="3"/>
    <s v="Mały sklepik z rowerami"/>
    <x v="3"/>
    <x v="7"/>
    <s v="Sport-100"/>
    <x v="3"/>
    <d v="2010-12-29T00:00:00"/>
    <x v="3"/>
    <x v="2"/>
    <n v="34.99"/>
    <n v="20.186499999999999"/>
    <n v="3"/>
    <n v="60.5595"/>
  </r>
  <r>
    <x v="0"/>
    <x v="0"/>
    <x v="3"/>
    <s v="Mały sklepik z rowerami"/>
    <x v="0"/>
    <x v="0"/>
    <s v="Górski-100"/>
    <x v="1"/>
    <d v="2010-12-31T00:00:00"/>
    <x v="3"/>
    <x v="2"/>
    <n v="3374.99"/>
    <n v="2024.9939999999999"/>
    <n v="2"/>
    <n v="4049.9879999999998"/>
  </r>
  <r>
    <x v="0"/>
    <x v="0"/>
    <x v="3"/>
    <s v="Mały sklepik z rowerami"/>
    <x v="1"/>
    <x v="4"/>
    <s v="Long-Sleeve Logo Jersey"/>
    <x v="4"/>
    <d v="2010-12-23T00:00:00"/>
    <x v="3"/>
    <x v="2"/>
    <n v="49.99"/>
    <n v="28.840399999999999"/>
    <n v="5"/>
    <n v="144.202"/>
  </r>
  <r>
    <x v="0"/>
    <x v="0"/>
    <x v="3"/>
    <s v="Mały sklepik z rowerami"/>
    <x v="1"/>
    <x v="1"/>
    <s v="Mountain Bike Socks"/>
    <x v="2"/>
    <d v="2010-12-05T00:00:00"/>
    <x v="3"/>
    <x v="2"/>
    <n v="9.5"/>
    <n v="5.7"/>
    <n v="1"/>
    <n v="5.7"/>
  </r>
  <r>
    <x v="0"/>
    <x v="0"/>
    <x v="3"/>
    <s v="Mały sklepik z rowerami"/>
    <x v="3"/>
    <x v="7"/>
    <s v="Sport-100"/>
    <x v="5"/>
    <d v="2010-12-28T00:00:00"/>
    <x v="3"/>
    <x v="2"/>
    <n v="34.99"/>
    <n v="20.186499999999999"/>
    <n v="3"/>
    <n v="60.5595"/>
  </r>
  <r>
    <x v="0"/>
    <x v="0"/>
    <x v="3"/>
    <s v="Mały sklepik z rowerami"/>
    <x v="1"/>
    <x v="5"/>
    <s v="nakładka na rower"/>
    <x v="4"/>
    <d v="2010-12-08T00:00:00"/>
    <x v="3"/>
    <x v="2"/>
    <n v="8.99"/>
    <n v="5.1864999999999997"/>
    <n v="4"/>
    <n v="20.745999999999999"/>
  </r>
  <r>
    <x v="0"/>
    <x v="0"/>
    <x v="3"/>
    <s v="Mały sklepik z rowerami"/>
    <x v="0"/>
    <x v="0"/>
    <s v="Górski-100"/>
    <x v="1"/>
    <d v="2010-12-29T00:00:00"/>
    <x v="3"/>
    <x v="2"/>
    <n v="3374.99"/>
    <n v="2024.9939999999999"/>
    <n v="2"/>
    <n v="4049.9879999999998"/>
  </r>
  <r>
    <x v="0"/>
    <x v="0"/>
    <x v="3"/>
    <s v="Mały sklepik z rowerami"/>
    <x v="0"/>
    <x v="0"/>
    <s v="Górski-100"/>
    <x v="1"/>
    <d v="2010-12-04T00:00:00"/>
    <x v="3"/>
    <x v="2"/>
    <n v="3374.99"/>
    <n v="2024.9939999999999"/>
    <n v="4"/>
    <n v="8099.9759999999997"/>
  </r>
  <r>
    <x v="0"/>
    <x v="0"/>
    <x v="3"/>
    <s v="Mały sklepik z rowerami"/>
    <x v="3"/>
    <x v="7"/>
    <s v="Sport-100"/>
    <x v="1"/>
    <d v="2010-12-22T00:00:00"/>
    <x v="3"/>
    <x v="2"/>
    <n v="34.99"/>
    <n v="20.186499999999999"/>
    <n v="2"/>
    <n v="40.372999999999998"/>
  </r>
  <r>
    <x v="0"/>
    <x v="0"/>
    <x v="3"/>
    <s v="Mały sklepik z rowerami"/>
    <x v="1"/>
    <x v="4"/>
    <s v="Long-Sleeve Logo Jersey"/>
    <x v="4"/>
    <d v="2010-12-25T00:00:00"/>
    <x v="3"/>
    <x v="2"/>
    <n v="49.99"/>
    <n v="28.840399999999999"/>
    <n v="1"/>
    <n v="28.840399999999999"/>
  </r>
  <r>
    <x v="0"/>
    <x v="0"/>
    <x v="3"/>
    <s v="Mały sklepik z rowerami"/>
    <x v="1"/>
    <x v="1"/>
    <s v="Mountain Bike Socks"/>
    <x v="2"/>
    <d v="2010-12-13T00:00:00"/>
    <x v="3"/>
    <x v="2"/>
    <n v="9.5"/>
    <n v="5.7"/>
    <n v="6"/>
    <n v="34.200000000000003"/>
  </r>
  <r>
    <x v="0"/>
    <x v="0"/>
    <x v="3"/>
    <s v="Mały sklepik z rowerami"/>
    <x v="0"/>
    <x v="0"/>
    <s v="Górski-100"/>
    <x v="0"/>
    <d v="2010-12-22T00:00:00"/>
    <x v="3"/>
    <x v="2"/>
    <n v="3399.99"/>
    <n v="2039.9939999999999"/>
    <n v="2"/>
    <n v="4079.9879999999998"/>
  </r>
  <r>
    <x v="0"/>
    <x v="0"/>
    <x v="3"/>
    <s v="Mały sklepik z rowerami"/>
    <x v="1"/>
    <x v="4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Tanie wycieczki"/>
    <x v="1"/>
    <x v="5"/>
    <s v="nakładka na rower"/>
    <x v="4"/>
    <d v="2010-12-16T00:00:00"/>
    <x v="3"/>
    <x v="2"/>
    <n v="8.99"/>
    <n v="5.1864999999999997"/>
    <n v="1"/>
    <n v="5.1864999999999997"/>
  </r>
  <r>
    <x v="0"/>
    <x v="0"/>
    <x v="3"/>
    <s v="Tanie wycieczki"/>
    <x v="0"/>
    <x v="3"/>
    <s v="Szosa-650"/>
    <x v="1"/>
    <d v="2010-12-09T00:00:00"/>
    <x v="3"/>
    <x v="2"/>
    <n v="782.99"/>
    <n v="419.45890000000003"/>
    <n v="1"/>
    <n v="419.45890000000003"/>
  </r>
  <r>
    <x v="0"/>
    <x v="0"/>
    <x v="0"/>
    <s v="Akcesoria do rowerów"/>
    <x v="2"/>
    <x v="6"/>
    <s v="HL rama rowerowa szosa"/>
    <x v="3"/>
    <d v="2010-12-11T00:00:00"/>
    <x v="3"/>
    <x v="2"/>
    <n v="1431.5"/>
    <n v="758.07590000000005"/>
    <n v="1"/>
    <n v="758.07590000000005"/>
  </r>
  <r>
    <x v="0"/>
    <x v="0"/>
    <x v="0"/>
    <s v="Akcesoria do rowerów"/>
    <x v="2"/>
    <x v="6"/>
    <s v="HL rama rowerowa szosa"/>
    <x v="3"/>
    <d v="2010-12-14T00:00:00"/>
    <x v="3"/>
    <x v="2"/>
    <n v="1431.5"/>
    <n v="758.07590000000005"/>
    <n v="2"/>
    <n v="1516.1518000000001"/>
  </r>
  <r>
    <x v="0"/>
    <x v="0"/>
    <x v="0"/>
    <s v="Akcesoria do rowerów"/>
    <x v="2"/>
    <x v="6"/>
    <s v="ML rama rowerowa"/>
    <x v="3"/>
    <d v="2010-12-07T00:00:00"/>
    <x v="3"/>
    <x v="2"/>
    <n v="594.83000000000004"/>
    <n v="356.89800000000002"/>
    <n v="1"/>
    <n v="356.89800000000002"/>
  </r>
  <r>
    <x v="0"/>
    <x v="0"/>
    <x v="0"/>
    <s v="Akcesoria do rowerów"/>
    <x v="2"/>
    <x v="6"/>
    <s v="LL rama rowerowa"/>
    <x v="1"/>
    <d v="2010-12-23T00:00:00"/>
    <x v="3"/>
    <x v="2"/>
    <n v="337.22"/>
    <n v="178.58080000000001"/>
    <n v="1"/>
    <n v="178.58080000000001"/>
  </r>
  <r>
    <x v="0"/>
    <x v="0"/>
    <x v="0"/>
    <s v="Akcesoria do rowerów"/>
    <x v="2"/>
    <x v="6"/>
    <s v="LL rama rowerowa"/>
    <x v="3"/>
    <d v="2010-12-12T00:00:00"/>
    <x v="3"/>
    <x v="2"/>
    <n v="337.22"/>
    <n v="183.93819999999999"/>
    <n v="1"/>
    <n v="183.93819999999999"/>
  </r>
  <r>
    <x v="0"/>
    <x v="0"/>
    <x v="0"/>
    <s v="Akcesoria do rowerów"/>
    <x v="2"/>
    <x v="6"/>
    <s v="LL rama rowerowa"/>
    <x v="3"/>
    <d v="2010-12-24T00:00:00"/>
    <x v="3"/>
    <x v="2"/>
    <n v="337.22"/>
    <n v="183.93819999999999"/>
    <n v="1"/>
    <n v="183.93819999999999"/>
  </r>
  <r>
    <x v="0"/>
    <x v="0"/>
    <x v="0"/>
    <s v="Akcesoria do rowerów"/>
    <x v="2"/>
    <x v="6"/>
    <s v="LL rama rowerowa"/>
    <x v="1"/>
    <d v="2010-12-19T00:00:00"/>
    <x v="3"/>
    <x v="2"/>
    <n v="337.22"/>
    <n v="178.58080000000001"/>
    <n v="1"/>
    <n v="178.58080000000001"/>
  </r>
  <r>
    <x v="0"/>
    <x v="1"/>
    <x v="1"/>
    <s v="Towarzystwo Gimnastyczne"/>
    <x v="1"/>
    <x v="4"/>
    <s v="Long-Sleeve Logo Jersey"/>
    <x v="4"/>
    <d v="2010-12-13T00:00:00"/>
    <x v="3"/>
    <x v="2"/>
    <n v="49.99"/>
    <n v="28.840399999999999"/>
    <n v="5"/>
    <n v="144.202"/>
  </r>
  <r>
    <x v="0"/>
    <x v="1"/>
    <x v="1"/>
    <s v="Towarzystwo Gimnastyczne"/>
    <x v="0"/>
    <x v="0"/>
    <s v="Górski-100"/>
    <x v="0"/>
    <d v="2010-12-02T00:00:00"/>
    <x v="3"/>
    <x v="2"/>
    <n v="3399.99"/>
    <n v="2039.9939999999999"/>
    <n v="2"/>
    <n v="4079.9879999999998"/>
  </r>
  <r>
    <x v="0"/>
    <x v="1"/>
    <x v="1"/>
    <s v="Towarzystwo Gimnastyczne"/>
    <x v="2"/>
    <x v="2"/>
    <s v="HL rama górski"/>
    <x v="1"/>
    <d v="2010-12-14T00:00:00"/>
    <x v="3"/>
    <x v="2"/>
    <n v="1349.6"/>
    <n v="809.76"/>
    <n v="1"/>
    <n v="809.76"/>
  </r>
  <r>
    <x v="0"/>
    <x v="1"/>
    <x v="1"/>
    <s v="Towarzystwo Gimnastyczne"/>
    <x v="2"/>
    <x v="2"/>
    <s v="HL rama górski"/>
    <x v="1"/>
    <d v="2010-12-16T00:00:00"/>
    <x v="3"/>
    <x v="2"/>
    <n v="1349.6"/>
    <n v="714.70429999999999"/>
    <n v="4"/>
    <n v="2858.8172"/>
  </r>
  <r>
    <x v="0"/>
    <x v="1"/>
    <x v="1"/>
    <s v="Towarzystwo Gimnastyczne"/>
    <x v="3"/>
    <x v="7"/>
    <s v="Sport-100"/>
    <x v="5"/>
    <d v="2010-12-07T00:00:00"/>
    <x v="3"/>
    <x v="2"/>
    <n v="34.99"/>
    <n v="20.186499999999999"/>
    <n v="3"/>
    <n v="60.5595"/>
  </r>
  <r>
    <x v="0"/>
    <x v="1"/>
    <x v="1"/>
    <s v="Towarzystwo Gimnastyczne"/>
    <x v="2"/>
    <x v="2"/>
    <s v="HL rama górski"/>
    <x v="0"/>
    <d v="2010-12-19T00:00:00"/>
    <x v="3"/>
    <x v="2"/>
    <n v="1364.5"/>
    <n v="722.59490000000005"/>
    <n v="3"/>
    <n v="2167.7847000000002"/>
  </r>
  <r>
    <x v="0"/>
    <x v="1"/>
    <x v="1"/>
    <s v="Towarzystwo Gimnastyczne"/>
    <x v="1"/>
    <x v="5"/>
    <s v="nakładka na rower"/>
    <x v="4"/>
    <d v="2010-12-10T00:00:00"/>
    <x v="3"/>
    <x v="2"/>
    <n v="8.99"/>
    <n v="5.1864999999999997"/>
    <n v="8"/>
    <n v="41.491999999999997"/>
  </r>
  <r>
    <x v="0"/>
    <x v="1"/>
    <x v="1"/>
    <s v="Towarzystwo Gimnastyczne"/>
    <x v="0"/>
    <x v="0"/>
    <s v="Górski-100"/>
    <x v="0"/>
    <d v="2010-12-20T00:00:00"/>
    <x v="3"/>
    <x v="2"/>
    <n v="3399.99"/>
    <n v="2039.9939999999999"/>
    <n v="4"/>
    <n v="8159.9759999999997"/>
  </r>
  <r>
    <x v="0"/>
    <x v="1"/>
    <x v="1"/>
    <s v="Towarzystwo Gimnastyczne"/>
    <x v="1"/>
    <x v="4"/>
    <s v="Long-Sleeve Logo Jersey"/>
    <x v="4"/>
    <d v="2010-12-24T00:00:00"/>
    <x v="3"/>
    <x v="2"/>
    <n v="49.99"/>
    <n v="28.840399999999999"/>
    <n v="6"/>
    <n v="173.04239999999999"/>
  </r>
  <r>
    <x v="0"/>
    <x v="1"/>
    <x v="1"/>
    <s v="Towarzystwo Gimnastyczne"/>
    <x v="1"/>
    <x v="4"/>
    <s v="Long-Sleeve Logo Jersey"/>
    <x v="4"/>
    <d v="2010-12-05T00:00:00"/>
    <x v="3"/>
    <x v="2"/>
    <n v="49.99"/>
    <n v="28.840399999999999"/>
    <n v="4"/>
    <n v="115.3616"/>
  </r>
  <r>
    <x v="0"/>
    <x v="1"/>
    <x v="1"/>
    <s v="Towarzystwo Gimnastyczne"/>
    <x v="2"/>
    <x v="2"/>
    <s v="HL rama górski"/>
    <x v="1"/>
    <d v="2010-12-20T00:00:00"/>
    <x v="3"/>
    <x v="2"/>
    <n v="1349.6"/>
    <n v="714.70429999999999"/>
    <n v="6"/>
    <n v="4288.2258000000002"/>
  </r>
  <r>
    <x v="0"/>
    <x v="1"/>
    <x v="1"/>
    <s v="Towarzystwo Gimnastyczne"/>
    <x v="2"/>
    <x v="2"/>
    <s v="HL rama górski"/>
    <x v="1"/>
    <d v="2010-12-23T00:00:00"/>
    <x v="3"/>
    <x v="2"/>
    <n v="1349.6"/>
    <n v="809.76"/>
    <n v="3"/>
    <n v="2429.2799999999997"/>
  </r>
  <r>
    <x v="0"/>
    <x v="1"/>
    <x v="1"/>
    <s v="Towarzystwo Gimnastyczne"/>
    <x v="2"/>
    <x v="2"/>
    <s v="HL rama górski"/>
    <x v="0"/>
    <d v="2010-12-02T00:00:00"/>
    <x v="3"/>
    <x v="2"/>
    <n v="1364.5"/>
    <n v="722.59490000000005"/>
    <n v="1"/>
    <n v="722.59490000000005"/>
  </r>
  <r>
    <x v="0"/>
    <x v="1"/>
    <x v="1"/>
    <s v="Towarzystwo Gimnastyczne"/>
    <x v="0"/>
    <x v="0"/>
    <s v="Górski-100"/>
    <x v="1"/>
    <d v="2010-12-25T00:00:00"/>
    <x v="3"/>
    <x v="2"/>
    <n v="3374.99"/>
    <n v="2024.9939999999999"/>
    <n v="6"/>
    <n v="12149.964"/>
  </r>
  <r>
    <x v="0"/>
    <x v="1"/>
    <x v="1"/>
    <s v="Towarzystwo Gimnastyczne"/>
    <x v="0"/>
    <x v="0"/>
    <s v="Górski-100"/>
    <x v="1"/>
    <d v="2010-12-25T00:00:00"/>
    <x v="3"/>
    <x v="2"/>
    <n v="3374.99"/>
    <n v="2024.9939999999999"/>
    <n v="8"/>
    <n v="16199.951999999999"/>
  </r>
  <r>
    <x v="0"/>
    <x v="1"/>
    <x v="1"/>
    <s v="Towarzystwo Gimnastyczne"/>
    <x v="0"/>
    <x v="0"/>
    <s v="Górski-100"/>
    <x v="0"/>
    <d v="2010-12-23T00:00:00"/>
    <x v="3"/>
    <x v="2"/>
    <n v="3399.99"/>
    <n v="2039.9939999999999"/>
    <n v="2"/>
    <n v="4079.9879999999998"/>
  </r>
  <r>
    <x v="0"/>
    <x v="1"/>
    <x v="1"/>
    <s v="Towarzystwo Gimnastyczne"/>
    <x v="0"/>
    <x v="0"/>
    <s v="Górski-100"/>
    <x v="1"/>
    <d v="2010-12-08T00:00:00"/>
    <x v="3"/>
    <x v="2"/>
    <n v="3374.99"/>
    <n v="2024.9939999999999"/>
    <n v="3"/>
    <n v="6074.982"/>
  </r>
  <r>
    <x v="0"/>
    <x v="1"/>
    <x v="1"/>
    <s v="Towarzystwo Gimnastyczne"/>
    <x v="0"/>
    <x v="0"/>
    <s v="Górski-100"/>
    <x v="1"/>
    <d v="2010-12-27T00:00:00"/>
    <x v="3"/>
    <x v="2"/>
    <n v="3374.99"/>
    <n v="2024.9939999999999"/>
    <n v="6"/>
    <n v="12149.964"/>
  </r>
  <r>
    <x v="0"/>
    <x v="1"/>
    <x v="1"/>
    <s v="Towarzystwo Gimnastyczne"/>
    <x v="2"/>
    <x v="2"/>
    <s v="HL rama górski"/>
    <x v="0"/>
    <d v="2010-12-08T00:00:00"/>
    <x v="3"/>
    <x v="2"/>
    <n v="1364.5"/>
    <n v="818.7"/>
    <n v="3"/>
    <n v="2456.1000000000004"/>
  </r>
  <r>
    <x v="0"/>
    <x v="1"/>
    <x v="1"/>
    <s v="Towarzystwo Gimnastyczne"/>
    <x v="1"/>
    <x v="1"/>
    <s v="Mountain Bike Socks"/>
    <x v="2"/>
    <d v="2010-12-15T00:00:00"/>
    <x v="3"/>
    <x v="2"/>
    <n v="9.5"/>
    <n v="5.7"/>
    <n v="5"/>
    <n v="28.5"/>
  </r>
  <r>
    <x v="0"/>
    <x v="1"/>
    <x v="1"/>
    <s v="Towarzystwo Gimnastyczne"/>
    <x v="3"/>
    <x v="7"/>
    <s v="Sport-100"/>
    <x v="1"/>
    <d v="2010-12-20T00:00:00"/>
    <x v="3"/>
    <x v="2"/>
    <n v="34.99"/>
    <n v="20.186499999999999"/>
    <n v="6"/>
    <n v="121.119"/>
  </r>
  <r>
    <x v="0"/>
    <x v="1"/>
    <x v="1"/>
    <s v="Towarzystwo Gimnastyczne"/>
    <x v="3"/>
    <x v="7"/>
    <s v="Sport-100"/>
    <x v="3"/>
    <d v="2010-12-29T00:00:00"/>
    <x v="3"/>
    <x v="2"/>
    <n v="34.99"/>
    <n v="20.186499999999999"/>
    <n v="3"/>
    <n v="60.5595"/>
  </r>
  <r>
    <x v="0"/>
    <x v="1"/>
    <x v="1"/>
    <s v="Towarzystwo Gimnastyczne"/>
    <x v="0"/>
    <x v="0"/>
    <s v="Górski-100"/>
    <x v="0"/>
    <d v="2010-12-03T00:00:00"/>
    <x v="3"/>
    <x v="2"/>
    <n v="3399.99"/>
    <n v="2039.9939999999999"/>
    <n v="4"/>
    <n v="8159.9759999999997"/>
  </r>
  <r>
    <x v="0"/>
    <x v="1"/>
    <x v="1"/>
    <s v="Towarzystwo Gimnastyczne"/>
    <x v="2"/>
    <x v="2"/>
    <s v="HL rama górski"/>
    <x v="0"/>
    <d v="2010-12-17T00:00:00"/>
    <x v="3"/>
    <x v="2"/>
    <n v="1364.5"/>
    <n v="722.59490000000005"/>
    <n v="2"/>
    <n v="1445.1898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4" applyNumberFormats="0" applyBorderFormats="0" applyFontFormats="0" applyPatternFormats="0" applyAlignmentFormats="0" applyWidthHeightFormats="1" dataCaption="Values" updatedVersion="4" minRefreshableVersion="3" showCalcMbrs="0" useAutoFormatting="1" rowGrandTotals="0" colGrandTotals="0" itemPrintTitles="1" createdVersion="3" indent="0" compact="0" compactData="0" multipleFieldFilters="0" chartFormat="3">
  <location ref="B4:C14" firstHeaderRow="1" firstDataRow="1" firstDataCol="1" rowPageCount="1" colPageCount="1"/>
  <pivotFields count="15">
    <pivotField compact="0" outline="0" showAll="0"/>
    <pivotField compact="0" outline="0" showAll="0" defaultSubtotal="0"/>
    <pivotField axis="axisPage" compact="0" outline="0" showAll="0" defaultSubtotal="0">
      <items count="9">
        <item x="4"/>
        <item x="5"/>
        <item x="7"/>
        <item x="0"/>
        <item x="8"/>
        <item x="6"/>
        <item x="2"/>
        <item x="1"/>
        <item x="3"/>
      </items>
    </pivotField>
    <pivotField compact="0" outline="0" showAll="0" defaultSubtotal="0"/>
    <pivotField compact="0" outline="0" showAll="0" defaultSubtotal="0"/>
    <pivotField axis="axisRow" compact="0" outline="0" showAll="0" measureFilter="1" sortType="ascending" defaultSubtotal="0">
      <items count="33">
        <item x="22"/>
        <item x="11"/>
        <item x="29"/>
        <item x="4"/>
        <item x="23"/>
        <item x="7"/>
        <item x="9"/>
        <item x="8"/>
        <item x="28"/>
        <item x="30"/>
        <item x="17"/>
        <item x="5"/>
        <item x="32"/>
        <item x="18"/>
        <item x="21"/>
        <item x="13"/>
        <item x="24"/>
        <item x="26"/>
        <item x="6"/>
        <item x="2"/>
        <item x="27"/>
        <item x="10"/>
        <item x="0"/>
        <item x="3"/>
        <item x="25"/>
        <item x="20"/>
        <item x="1"/>
        <item x="14"/>
        <item x="12"/>
        <item x="19"/>
        <item x="31"/>
        <item x="16"/>
        <item x="1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  <pivotField compact="0" numFmtId="3" outline="0" showAll="0" defaultSubtotal="0"/>
    <pivotField dataField="1" compact="0" numFmtId="169" outline="0" showAll="0" defaultSubtotal="0"/>
  </pivotFields>
  <rowFields count="1">
    <field x="5"/>
  </rowFields>
  <rowItems count="10">
    <i>
      <x v="8"/>
    </i>
    <i>
      <x v="27"/>
    </i>
    <i>
      <x v="7"/>
    </i>
    <i>
      <x v="3"/>
    </i>
    <i>
      <x v="20"/>
    </i>
    <i>
      <x v="18"/>
    </i>
    <i>
      <x v="19"/>
    </i>
    <i>
      <x v="22"/>
    </i>
    <i>
      <x v="24"/>
    </i>
    <i>
      <x v="23"/>
    </i>
  </rowItems>
  <colItems count="1">
    <i/>
  </colItems>
  <pageFields count="1">
    <pageField fld="2" item="1" hier="-1"/>
  </pageFields>
  <dataFields count="1">
    <dataField name="Suma z Wielkość sprzedaży" fld="14" baseField="0" baseItem="0"/>
  </dataFields>
  <formats count="5">
    <format dxfId="12">
      <pivotArea type="all" dataOnly="0" outline="0" fieldPosition="0"/>
    </format>
    <format dxfId="11">
      <pivotArea outline="0" collapsedLevelsAreSubtotals="1" fieldPosition="0"/>
    </format>
    <format dxfId="10">
      <pivotArea type="topRight" dataOnly="0" labelOnly="1" outline="0" fieldPosition="0"/>
    </format>
    <format dxfId="9">
      <pivotArea type="all" dataOnly="0" outline="0" fieldPosition="0"/>
    </format>
    <format dxfId="8">
      <pivotArea type="all" dataOnly="0" outline="0" fieldPosition="0"/>
    </format>
  </format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showRowHeaders="1" showColHeaders="1" showRowStripes="0" showColStripes="0" showLastColumn="1"/>
  <filters count="1">
    <filter fld="5" type="count" evalOrder="-1" id="2" iMeasureFld="0">
      <autoFilter ref="A1">
        <filterColumn colId="0">
          <top10 val="10" filterVal="10"/>
        </filterColumn>
      </autoFilter>
    </filter>
  </filters>
</pivotTableDefinition>
</file>

<file path=xl/pivotTables/pivotTable2.xml><?xml version="1.0" encoding="utf-8"?>
<pivotTableDefinition xmlns="http://schemas.openxmlformats.org/spreadsheetml/2006/main" name="PivotTable1" cacheId="14" applyNumberFormats="0" applyBorderFormats="0" applyFontFormats="0" applyPatternFormats="0" applyAlignmentFormats="0" applyWidthHeightFormats="1" dataCaption="Values" updatedVersion="4" minRefreshableVersion="3" showCalcMbrs="0" useAutoFormatting="1" rowGrandTotals="0" colGrandTotals="0" itemPrintTitles="1" createdVersion="3" indent="0" compact="0" compactData="0" multipleFieldFilters="0" chartFormat="7">
  <location ref="B4:D12" firstHeaderRow="1" firstDataRow="1" firstDataCol="2" rowPageCount="1" colPageCount="1"/>
  <pivotFields count="15">
    <pivotField compact="0" outline="0" showAll="0"/>
    <pivotField compact="0" outline="0" showAll="0" defaultSubtotal="0"/>
    <pivotField axis="axisPage" compact="0" outline="0" showAll="0" defaultSubtotal="0">
      <items count="9">
        <item x="4"/>
        <item x="5"/>
        <item x="7"/>
        <item x="0"/>
        <item x="8"/>
        <item x="6"/>
        <item x="2"/>
        <item x="1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compact="0" numFmtId="168" outline="0" showAll="0" defaultSubtotal="0"/>
    <pivotField axis="axisRow" compact="0" numFmtId="168" outline="0" showAll="0" defaultSubtotal="0">
      <items count="40">
        <item h="1" m="1" x="25"/>
        <item h="1" m="1" x="19"/>
        <item h="1" m="1" x="16"/>
        <item h="1" m="1" x="13"/>
        <item h="1" m="1" x="10"/>
        <item h="1" m="1" x="7"/>
        <item h="1" m="1" x="4"/>
        <item h="1" m="1" x="37"/>
        <item h="1" m="1" x="34"/>
        <item h="1" m="1" x="31"/>
        <item h="1" m="1" x="26"/>
        <item h="1" m="1" x="20"/>
        <item h="1" m="1" x="27"/>
        <item h="1" m="1" x="21"/>
        <item h="1" m="1" x="17"/>
        <item h="1" m="1" x="14"/>
        <item h="1" m="1" x="11"/>
        <item h="1" m="1" x="8"/>
        <item h="1" m="1" x="5"/>
        <item h="1" m="1" x="38"/>
        <item h="1" m="1" x="35"/>
        <item h="1" m="1" x="32"/>
        <item h="1" m="1" x="28"/>
        <item h="1" m="1" x="22"/>
        <item h="1" m="1" x="29"/>
        <item h="1" m="1" x="23"/>
        <item h="1" m="1" x="18"/>
        <item h="1" m="1" x="15"/>
        <item h="1" m="1" x="12"/>
        <item h="1" m="1" x="9"/>
        <item h="1" m="1" x="6"/>
        <item h="1" m="1" x="39"/>
        <item h="1" m="1" x="36"/>
        <item h="1" m="1" x="33"/>
        <item h="1" m="1" x="30"/>
        <item h="1" m="1" x="24"/>
        <item x="0"/>
        <item x="1"/>
        <item x="2"/>
        <item x="3"/>
      </items>
    </pivotField>
    <pivotField axis="axisRow" compact="0" outline="0" showAll="0" defaultSubtotal="0">
      <items count="3">
        <item h="1" x="0"/>
        <item x="1"/>
        <item x="2"/>
      </items>
    </pivotField>
    <pivotField compact="0" numFmtId="169" outline="0" showAll="0" defaultSubtotal="0"/>
    <pivotField compact="0" numFmtId="169" outline="0" showAll="0" defaultSubtotal="0"/>
    <pivotField compact="0" numFmtId="3" outline="0" showAll="0" defaultSubtotal="0"/>
    <pivotField dataField="1" compact="0" numFmtId="169" outline="0" showAll="0" defaultSubtotal="0"/>
  </pivotFields>
  <rowFields count="2">
    <field x="10"/>
    <field x="9"/>
  </rowFields>
  <rowItems count="8">
    <i>
      <x v="1"/>
      <x v="36"/>
    </i>
    <i r="1">
      <x v="37"/>
    </i>
    <i r="1">
      <x v="38"/>
    </i>
    <i r="1">
      <x v="39"/>
    </i>
    <i>
      <x v="2"/>
      <x v="36"/>
    </i>
    <i r="1">
      <x v="37"/>
    </i>
    <i r="1">
      <x v="38"/>
    </i>
    <i r="1">
      <x v="39"/>
    </i>
  </rowItems>
  <colItems count="1">
    <i/>
  </colItems>
  <pageFields count="1">
    <pageField fld="2" item="3" hier="-1"/>
  </pageFields>
  <dataFields count="1">
    <dataField name="Suma z Wielkość sprzedaży" fld="14" baseField="0" baseItem="0" numFmtId="3"/>
  </dataFields>
  <formats count="6">
    <format dxfId="7">
      <pivotArea type="all" dataOnly="0" outline="0" fieldPosition="0"/>
    </format>
    <format dxfId="6">
      <pivotArea outline="0" collapsedLevelsAreSubtotals="1" fieldPosition="0"/>
    </format>
    <format dxfId="5">
      <pivotArea type="topRight" dataOnly="0" labelOnly="1" outline="0" fieldPosition="0"/>
    </format>
    <format dxfId="4">
      <pivotArea type="all" dataOnly="0" outline="0" fieldPosition="0"/>
    </format>
    <format dxfId="3">
      <pivotArea type="all" dataOnly="0" outline="0" fieldPosition="0"/>
    </format>
    <format dxfId="2">
      <pivotArea outline="0" collapsedLevelsAreSubtotals="1" fieldPosition="0"/>
    </format>
  </formats>
  <chartFormats count="1">
    <chartFormat chart="3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296"/>
  <sheetViews>
    <sheetView showGridLines="0" workbookViewId="0">
      <selection activeCell="C28" sqref="C28"/>
    </sheetView>
  </sheetViews>
  <sheetFormatPr defaultColWidth="3.28515625" defaultRowHeight="15.75" x14ac:dyDescent="0.25"/>
  <cols>
    <col min="1" max="1" width="3.28515625" style="2"/>
    <col min="2" max="2" width="20.28515625" style="4" customWidth="1"/>
    <col min="3" max="3" width="25.28515625" style="4" customWidth="1"/>
    <col min="4" max="4" width="13.42578125" style="4" customWidth="1"/>
    <col min="5" max="5" width="7.28515625" style="4" customWidth="1"/>
    <col min="6" max="6" width="8.28515625" style="4" customWidth="1"/>
    <col min="7" max="7" width="9.28515625" style="4" customWidth="1"/>
    <col min="8" max="8" width="10.85546875" style="4" customWidth="1"/>
    <col min="9" max="9" width="9.28515625" style="4" customWidth="1"/>
    <col min="10" max="10" width="10.85546875" style="4" customWidth="1"/>
    <col min="11" max="11" width="9.5703125" style="2" bestFit="1" customWidth="1"/>
    <col min="12" max="16384" width="3.28515625" style="2"/>
  </cols>
  <sheetData>
    <row r="1" spans="2:38" x14ac:dyDescent="0.25">
      <c r="B1"/>
      <c r="C1"/>
    </row>
    <row r="2" spans="2:38" x14ac:dyDescent="0.25">
      <c r="B2" s="119" t="s">
        <v>69</v>
      </c>
      <c r="C2" s="120" t="s">
        <v>82</v>
      </c>
      <c r="D2" s="3"/>
      <c r="E2" s="3"/>
      <c r="F2" s="3"/>
      <c r="G2" s="3"/>
      <c r="H2" s="3"/>
      <c r="I2" s="3"/>
      <c r="J2" s="3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2:38" x14ac:dyDescent="0.25"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2:38" x14ac:dyDescent="0.25">
      <c r="B4" s="122" t="s">
        <v>70</v>
      </c>
      <c r="C4" s="121" t="s">
        <v>81</v>
      </c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</row>
    <row r="5" spans="2:38" x14ac:dyDescent="0.25">
      <c r="B5" s="116" t="s">
        <v>73</v>
      </c>
      <c r="C5" s="123">
        <v>24647.513999999999</v>
      </c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2:38" x14ac:dyDescent="0.25">
      <c r="B6" s="124" t="s">
        <v>80</v>
      </c>
      <c r="C6" s="125">
        <v>25711.484099999983</v>
      </c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</row>
    <row r="7" spans="2:38" x14ac:dyDescent="0.25">
      <c r="B7" s="124" t="s">
        <v>72</v>
      </c>
      <c r="C7" s="125">
        <v>31894.384300000016</v>
      </c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</row>
    <row r="8" spans="2:38" x14ac:dyDescent="0.25">
      <c r="B8" s="124" t="s">
        <v>71</v>
      </c>
      <c r="C8" s="125">
        <v>43597.646600000007</v>
      </c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</row>
    <row r="9" spans="2:38" x14ac:dyDescent="0.25">
      <c r="B9" s="124" t="s">
        <v>76</v>
      </c>
      <c r="C9" s="125">
        <v>176885.31120000008</v>
      </c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</row>
    <row r="10" spans="2:38" x14ac:dyDescent="0.25">
      <c r="B10" s="124" t="s">
        <v>74</v>
      </c>
      <c r="C10" s="125">
        <v>270707.95540000015</v>
      </c>
      <c r="D10"/>
      <c r="E10"/>
      <c r="F10"/>
      <c r="G10"/>
      <c r="H10"/>
      <c r="I10"/>
      <c r="J10"/>
    </row>
    <row r="11" spans="2:38" x14ac:dyDescent="0.25">
      <c r="B11" s="124" t="s">
        <v>75</v>
      </c>
      <c r="C11" s="125">
        <v>310420.20709999959</v>
      </c>
      <c r="D11"/>
      <c r="E11"/>
      <c r="F11"/>
      <c r="G11"/>
      <c r="H11"/>
      <c r="I11"/>
      <c r="J11"/>
    </row>
    <row r="12" spans="2:38" x14ac:dyDescent="0.25">
      <c r="B12" s="124" t="s">
        <v>77</v>
      </c>
      <c r="C12" s="125">
        <v>1014763.4418999996</v>
      </c>
      <c r="D12"/>
      <c r="E12"/>
      <c r="F12"/>
      <c r="G12"/>
      <c r="H12"/>
      <c r="I12"/>
      <c r="J12"/>
    </row>
    <row r="13" spans="2:38" x14ac:dyDescent="0.25">
      <c r="B13" s="124" t="s">
        <v>79</v>
      </c>
      <c r="C13" s="125">
        <v>1182009.4251000001</v>
      </c>
      <c r="D13"/>
      <c r="E13"/>
      <c r="F13"/>
      <c r="G13"/>
      <c r="H13"/>
      <c r="I13"/>
      <c r="J13"/>
    </row>
    <row r="14" spans="2:38" x14ac:dyDescent="0.25">
      <c r="B14" s="126" t="s">
        <v>78</v>
      </c>
      <c r="C14" s="127">
        <v>1401106.5271999971</v>
      </c>
      <c r="D14"/>
      <c r="E14"/>
      <c r="F14"/>
      <c r="G14"/>
      <c r="H14"/>
      <c r="I14"/>
      <c r="J14"/>
    </row>
    <row r="15" spans="2:38" x14ac:dyDescent="0.25">
      <c r="B15"/>
      <c r="C15"/>
      <c r="D15"/>
      <c r="E15" s="3"/>
      <c r="F15" s="3"/>
      <c r="G15" s="3"/>
    </row>
    <row r="16" spans="2:38" x14ac:dyDescent="0.25">
      <c r="B16"/>
      <c r="C16"/>
      <c r="D16"/>
      <c r="E16" s="3"/>
      <c r="F16" s="3"/>
      <c r="G16" s="3"/>
    </row>
    <row r="17" spans="2:7" x14ac:dyDescent="0.25">
      <c r="B17"/>
      <c r="C17"/>
      <c r="D17"/>
      <c r="E17" s="3"/>
      <c r="F17" s="3"/>
      <c r="G17" s="3"/>
    </row>
    <row r="18" spans="2:7" x14ac:dyDescent="0.25">
      <c r="B18"/>
      <c r="C18"/>
      <c r="D18"/>
      <c r="E18" s="3"/>
      <c r="F18" s="3"/>
      <c r="G18" s="3"/>
    </row>
    <row r="19" spans="2:7" x14ac:dyDescent="0.25">
      <c r="B19"/>
      <c r="C19"/>
      <c r="D19"/>
      <c r="E19" s="3"/>
      <c r="F19" s="3"/>
      <c r="G19" s="3"/>
    </row>
    <row r="20" spans="2:7" x14ac:dyDescent="0.25">
      <c r="B20"/>
      <c r="C20"/>
      <c r="D20"/>
      <c r="E20" s="3"/>
      <c r="F20" s="3"/>
      <c r="G20" s="3"/>
    </row>
    <row r="21" spans="2:7" x14ac:dyDescent="0.25">
      <c r="B21"/>
      <c r="C21"/>
      <c r="D21"/>
      <c r="E21" s="5"/>
      <c r="F21" s="3"/>
      <c r="G21" s="3"/>
    </row>
    <row r="22" spans="2:7" x14ac:dyDescent="0.25">
      <c r="B22"/>
      <c r="C22"/>
      <c r="D22"/>
      <c r="E22" s="3"/>
      <c r="F22" s="3"/>
      <c r="G22" s="3"/>
    </row>
    <row r="23" spans="2:7" x14ac:dyDescent="0.25">
      <c r="B23"/>
      <c r="C23"/>
      <c r="D23"/>
      <c r="E23" s="3"/>
      <c r="F23" s="3"/>
      <c r="G23" s="3"/>
    </row>
    <row r="24" spans="2:7" x14ac:dyDescent="0.25">
      <c r="B24"/>
      <c r="C24"/>
      <c r="D24"/>
      <c r="E24" s="3"/>
      <c r="F24" s="3"/>
      <c r="G24" s="3"/>
    </row>
    <row r="25" spans="2:7" x14ac:dyDescent="0.25">
      <c r="B25"/>
      <c r="C25"/>
      <c r="D25"/>
      <c r="E25" s="3"/>
      <c r="F25" s="3"/>
      <c r="G25" s="3"/>
    </row>
    <row r="26" spans="2:7" x14ac:dyDescent="0.25">
      <c r="B26"/>
      <c r="C26"/>
      <c r="D26"/>
      <c r="E26" s="3"/>
      <c r="F26" s="3"/>
      <c r="G26" s="3"/>
    </row>
    <row r="27" spans="2:7" x14ac:dyDescent="0.25">
      <c r="B27"/>
      <c r="C27"/>
      <c r="D27"/>
      <c r="E27" s="3"/>
      <c r="F27" s="3"/>
      <c r="G27" s="3"/>
    </row>
    <row r="28" spans="2:7" x14ac:dyDescent="0.25">
      <c r="B28"/>
      <c r="C28"/>
      <c r="D28"/>
      <c r="E28" s="3"/>
      <c r="F28" s="3"/>
      <c r="G28" s="3"/>
    </row>
    <row r="29" spans="2:7" x14ac:dyDescent="0.25">
      <c r="B29"/>
      <c r="C29"/>
      <c r="D29"/>
      <c r="E29" s="3"/>
      <c r="F29" s="3"/>
      <c r="G29" s="3"/>
    </row>
    <row r="30" spans="2:7" x14ac:dyDescent="0.25">
      <c r="B30"/>
      <c r="C30"/>
      <c r="D30"/>
      <c r="E30" s="3"/>
      <c r="F30" s="3"/>
      <c r="G30" s="3"/>
    </row>
    <row r="31" spans="2:7" x14ac:dyDescent="0.25">
      <c r="B31"/>
      <c r="C31"/>
      <c r="D31"/>
      <c r="E31" s="3"/>
      <c r="F31" s="3"/>
      <c r="G31" s="3"/>
    </row>
    <row r="32" spans="2:7" x14ac:dyDescent="0.25">
      <c r="B32"/>
      <c r="C32"/>
      <c r="D32"/>
      <c r="E32" s="3"/>
      <c r="F32" s="3"/>
      <c r="G32" s="3"/>
    </row>
    <row r="33" spans="2:7" x14ac:dyDescent="0.25">
      <c r="B33"/>
      <c r="C33"/>
      <c r="D33"/>
      <c r="E33" s="3"/>
      <c r="F33" s="3"/>
      <c r="G33" s="3"/>
    </row>
    <row r="34" spans="2:7" x14ac:dyDescent="0.25">
      <c r="B34"/>
      <c r="C34"/>
      <c r="D34"/>
      <c r="E34" s="3"/>
      <c r="F34" s="3"/>
      <c r="G34" s="3"/>
    </row>
    <row r="35" spans="2:7" x14ac:dyDescent="0.25">
      <c r="B35"/>
      <c r="C35"/>
      <c r="D35"/>
      <c r="E35" s="3"/>
      <c r="F35" s="3"/>
      <c r="G35" s="3"/>
    </row>
    <row r="36" spans="2:7" x14ac:dyDescent="0.25">
      <c r="B36"/>
      <c r="C36"/>
      <c r="D36"/>
      <c r="E36" s="3"/>
      <c r="F36" s="3"/>
      <c r="G36" s="3"/>
    </row>
    <row r="37" spans="2:7" x14ac:dyDescent="0.25">
      <c r="B37"/>
      <c r="C37"/>
      <c r="D37"/>
      <c r="E37" s="3"/>
      <c r="F37" s="3"/>
      <c r="G37" s="3"/>
    </row>
    <row r="38" spans="2:7" x14ac:dyDescent="0.25">
      <c r="B38"/>
      <c r="C38"/>
      <c r="D38"/>
      <c r="E38" s="3"/>
      <c r="F38" s="3"/>
      <c r="G38" s="3"/>
    </row>
    <row r="39" spans="2:7" x14ac:dyDescent="0.25">
      <c r="B39"/>
      <c r="C39"/>
      <c r="D39"/>
      <c r="E39" s="3"/>
      <c r="F39" s="3"/>
      <c r="G39" s="3"/>
    </row>
    <row r="40" spans="2:7" x14ac:dyDescent="0.25">
      <c r="B40"/>
      <c r="C40"/>
      <c r="D40"/>
      <c r="E40" s="3"/>
      <c r="F40" s="3"/>
      <c r="G40" s="3"/>
    </row>
    <row r="41" spans="2:7" x14ac:dyDescent="0.25">
      <c r="B41"/>
      <c r="C41"/>
      <c r="D41"/>
      <c r="E41" s="3"/>
      <c r="F41" s="3"/>
      <c r="G41" s="3"/>
    </row>
    <row r="42" spans="2:7" x14ac:dyDescent="0.25">
      <c r="B42"/>
      <c r="C42"/>
      <c r="D42"/>
      <c r="E42" s="3"/>
      <c r="F42" s="3"/>
      <c r="G42" s="3"/>
    </row>
    <row r="43" spans="2:7" x14ac:dyDescent="0.25">
      <c r="B43"/>
      <c r="C43"/>
      <c r="D43"/>
      <c r="E43" s="3"/>
      <c r="F43" s="3"/>
      <c r="G43" s="3"/>
    </row>
    <row r="44" spans="2:7" x14ac:dyDescent="0.25">
      <c r="B44"/>
      <c r="C44"/>
      <c r="D44"/>
      <c r="E44" s="3"/>
      <c r="F44" s="3"/>
      <c r="G44" s="3"/>
    </row>
    <row r="45" spans="2:7" x14ac:dyDescent="0.25">
      <c r="B45"/>
      <c r="C45"/>
      <c r="D45"/>
      <c r="E45" s="3"/>
      <c r="F45" s="3"/>
      <c r="G45" s="3"/>
    </row>
    <row r="46" spans="2:7" x14ac:dyDescent="0.25">
      <c r="B46"/>
      <c r="C46"/>
      <c r="D46"/>
      <c r="E46" s="3"/>
      <c r="F46" s="3"/>
      <c r="G46" s="3"/>
    </row>
    <row r="47" spans="2:7" x14ac:dyDescent="0.25">
      <c r="B47"/>
      <c r="C47"/>
      <c r="D47"/>
      <c r="E47" s="3"/>
      <c r="F47" s="3"/>
      <c r="G47" s="3"/>
    </row>
    <row r="48" spans="2:7" x14ac:dyDescent="0.25">
      <c r="B48"/>
      <c r="C48"/>
      <c r="D48"/>
      <c r="E48" s="3"/>
      <c r="F48" s="3"/>
      <c r="G48" s="3"/>
    </row>
    <row r="49" spans="2:7" x14ac:dyDescent="0.25">
      <c r="B49"/>
      <c r="C49"/>
      <c r="D49"/>
      <c r="E49" s="3"/>
      <c r="F49" s="3"/>
      <c r="G49" s="3"/>
    </row>
    <row r="50" spans="2:7" x14ac:dyDescent="0.25">
      <c r="B50"/>
      <c r="C50"/>
      <c r="D50"/>
      <c r="E50" s="3"/>
      <c r="F50" s="3"/>
      <c r="G50" s="3"/>
    </row>
    <row r="51" spans="2:7" x14ac:dyDescent="0.25">
      <c r="B51"/>
      <c r="C51"/>
      <c r="D51"/>
      <c r="E51" s="3"/>
      <c r="F51" s="3"/>
      <c r="G51" s="3"/>
    </row>
    <row r="52" spans="2:7" x14ac:dyDescent="0.25">
      <c r="B52"/>
      <c r="C52"/>
      <c r="D52"/>
      <c r="E52" s="3"/>
      <c r="F52" s="3"/>
      <c r="G52" s="3"/>
    </row>
    <row r="53" spans="2:7" x14ac:dyDescent="0.25">
      <c r="B53"/>
      <c r="C53"/>
      <c r="D53"/>
      <c r="E53" s="3"/>
      <c r="F53" s="3"/>
      <c r="G53" s="3"/>
    </row>
    <row r="54" spans="2:7" x14ac:dyDescent="0.25">
      <c r="B54"/>
      <c r="C54"/>
      <c r="D54"/>
      <c r="E54" s="3"/>
      <c r="F54" s="3"/>
      <c r="G54" s="3"/>
    </row>
    <row r="55" spans="2:7" x14ac:dyDescent="0.25">
      <c r="B55"/>
      <c r="C55"/>
      <c r="D55"/>
      <c r="E55" s="3"/>
      <c r="F55" s="3"/>
      <c r="G55" s="3"/>
    </row>
    <row r="56" spans="2:7" x14ac:dyDescent="0.25">
      <c r="B56"/>
      <c r="C56"/>
      <c r="D56"/>
      <c r="E56" s="3"/>
      <c r="F56" s="3"/>
      <c r="G56" s="3"/>
    </row>
    <row r="57" spans="2:7" x14ac:dyDescent="0.25">
      <c r="B57"/>
      <c r="C57"/>
      <c r="D57"/>
      <c r="E57" s="3"/>
      <c r="F57" s="3"/>
      <c r="G57" s="3"/>
    </row>
    <row r="58" spans="2:7" x14ac:dyDescent="0.25">
      <c r="B58"/>
      <c r="C58"/>
      <c r="D58"/>
      <c r="E58" s="3"/>
      <c r="F58" s="3"/>
      <c r="G58" s="3"/>
    </row>
    <row r="59" spans="2:7" x14ac:dyDescent="0.25">
      <c r="B59"/>
      <c r="C59"/>
      <c r="D59"/>
      <c r="E59" s="3"/>
      <c r="F59" s="3"/>
      <c r="G59" s="3"/>
    </row>
    <row r="60" spans="2:7" x14ac:dyDescent="0.25">
      <c r="B60"/>
      <c r="C60"/>
      <c r="D60"/>
      <c r="E60" s="3"/>
      <c r="F60" s="3"/>
      <c r="G60" s="3"/>
    </row>
    <row r="61" spans="2:7" x14ac:dyDescent="0.25">
      <c r="B61"/>
      <c r="C61"/>
      <c r="D61"/>
      <c r="E61" s="3"/>
      <c r="F61" s="3"/>
      <c r="G61" s="3"/>
    </row>
    <row r="62" spans="2:7" x14ac:dyDescent="0.25">
      <c r="B62"/>
      <c r="C62"/>
      <c r="D62"/>
      <c r="E62" s="3"/>
      <c r="F62" s="3"/>
      <c r="G62" s="3"/>
    </row>
    <row r="63" spans="2:7" x14ac:dyDescent="0.25">
      <c r="B63"/>
      <c r="C63"/>
      <c r="D63"/>
      <c r="E63" s="3"/>
      <c r="F63" s="3"/>
      <c r="G63" s="3"/>
    </row>
    <row r="64" spans="2:7" x14ac:dyDescent="0.25">
      <c r="B64"/>
      <c r="C64"/>
      <c r="D64"/>
      <c r="E64" s="3"/>
      <c r="F64" s="3"/>
      <c r="G64" s="3"/>
    </row>
    <row r="65" spans="2:7" x14ac:dyDescent="0.25">
      <c r="B65"/>
      <c r="C65"/>
      <c r="D65"/>
      <c r="E65" s="3"/>
      <c r="F65" s="3"/>
      <c r="G65" s="3"/>
    </row>
    <row r="66" spans="2:7" x14ac:dyDescent="0.25">
      <c r="B66"/>
      <c r="C66"/>
      <c r="D66"/>
      <c r="E66" s="3"/>
      <c r="F66" s="3"/>
      <c r="G66" s="3"/>
    </row>
    <row r="67" spans="2:7" x14ac:dyDescent="0.25">
      <c r="B67"/>
      <c r="C67"/>
      <c r="D67"/>
      <c r="E67" s="3"/>
      <c r="F67" s="3"/>
      <c r="G67" s="3"/>
    </row>
    <row r="68" spans="2:7" x14ac:dyDescent="0.25">
      <c r="B68"/>
      <c r="C68"/>
      <c r="D68"/>
      <c r="E68" s="3"/>
      <c r="F68" s="3"/>
      <c r="G68" s="3"/>
    </row>
    <row r="69" spans="2:7" x14ac:dyDescent="0.25">
      <c r="B69"/>
      <c r="C69"/>
      <c r="D69"/>
      <c r="E69" s="3"/>
      <c r="F69" s="3"/>
      <c r="G69" s="3"/>
    </row>
    <row r="70" spans="2:7" x14ac:dyDescent="0.25">
      <c r="B70"/>
      <c r="C70"/>
      <c r="D70"/>
      <c r="E70" s="3"/>
      <c r="F70" s="3"/>
      <c r="G70" s="3"/>
    </row>
    <row r="71" spans="2:7" x14ac:dyDescent="0.25">
      <c r="B71" s="3"/>
      <c r="C71" s="3"/>
      <c r="D71" s="3"/>
      <c r="E71" s="3"/>
      <c r="F71" s="3"/>
      <c r="G71" s="3"/>
    </row>
    <row r="72" spans="2:7" x14ac:dyDescent="0.25">
      <c r="B72" s="3"/>
      <c r="C72" s="3"/>
      <c r="D72" s="3"/>
      <c r="E72" s="3"/>
      <c r="F72" s="3"/>
      <c r="G72" s="3"/>
    </row>
    <row r="73" spans="2:7" x14ac:dyDescent="0.25">
      <c r="B73" s="3"/>
      <c r="C73" s="3"/>
      <c r="D73" s="3"/>
      <c r="E73" s="3"/>
      <c r="F73" s="3"/>
      <c r="G73" s="3"/>
    </row>
    <row r="74" spans="2:7" x14ac:dyDescent="0.25">
      <c r="B74" s="3"/>
      <c r="C74" s="3"/>
      <c r="D74" s="3"/>
      <c r="E74" s="3"/>
      <c r="F74" s="3"/>
      <c r="G74" s="3"/>
    </row>
    <row r="75" spans="2:7" x14ac:dyDescent="0.25">
      <c r="B75" s="3"/>
      <c r="C75" s="3"/>
      <c r="D75" s="3"/>
      <c r="E75" s="3"/>
      <c r="F75" s="3"/>
      <c r="G75" s="3"/>
    </row>
    <row r="76" spans="2:7" x14ac:dyDescent="0.25">
      <c r="B76" s="3"/>
      <c r="C76" s="3"/>
      <c r="D76" s="3"/>
      <c r="E76" s="3"/>
      <c r="F76" s="3"/>
      <c r="G76" s="3"/>
    </row>
    <row r="77" spans="2:7" x14ac:dyDescent="0.25">
      <c r="B77" s="3"/>
      <c r="C77" s="3"/>
      <c r="D77" s="3"/>
      <c r="E77" s="3"/>
      <c r="F77" s="3"/>
      <c r="G77" s="3"/>
    </row>
    <row r="78" spans="2:7" x14ac:dyDescent="0.25">
      <c r="B78" s="3"/>
      <c r="C78" s="3"/>
      <c r="D78" s="3"/>
      <c r="E78" s="3"/>
      <c r="F78" s="3"/>
      <c r="G78" s="3"/>
    </row>
    <row r="79" spans="2:7" x14ac:dyDescent="0.25">
      <c r="B79" s="3"/>
      <c r="C79" s="3"/>
      <c r="D79" s="3"/>
      <c r="E79" s="3"/>
      <c r="F79" s="3"/>
      <c r="G79" s="3"/>
    </row>
    <row r="80" spans="2:7" x14ac:dyDescent="0.25">
      <c r="B80" s="3"/>
      <c r="C80" s="3"/>
      <c r="D80" s="3"/>
      <c r="E80" s="3"/>
      <c r="F80" s="3"/>
      <c r="G80" s="3"/>
    </row>
    <row r="81" spans="2:7" x14ac:dyDescent="0.25">
      <c r="B81" s="3"/>
      <c r="C81" s="3"/>
      <c r="D81" s="3"/>
      <c r="E81" s="3"/>
      <c r="F81" s="3"/>
      <c r="G81" s="3"/>
    </row>
    <row r="82" spans="2:7" x14ac:dyDescent="0.25">
      <c r="B82" s="3"/>
      <c r="C82" s="3"/>
      <c r="D82" s="3"/>
      <c r="E82" s="3"/>
      <c r="F82" s="3"/>
      <c r="G82" s="3"/>
    </row>
    <row r="83" spans="2:7" x14ac:dyDescent="0.25">
      <c r="B83" s="3"/>
      <c r="C83" s="3"/>
      <c r="D83" s="3"/>
      <c r="E83" s="3"/>
      <c r="F83" s="3"/>
      <c r="G83" s="3"/>
    </row>
    <row r="84" spans="2:7" x14ac:dyDescent="0.25">
      <c r="B84" s="3"/>
      <c r="C84" s="3"/>
      <c r="D84" s="3"/>
      <c r="E84" s="3"/>
      <c r="F84" s="3"/>
      <c r="G84" s="3"/>
    </row>
    <row r="85" spans="2:7" x14ac:dyDescent="0.25">
      <c r="B85" s="3"/>
      <c r="C85" s="3"/>
      <c r="D85" s="3"/>
      <c r="E85" s="3"/>
      <c r="F85" s="3"/>
      <c r="G85" s="3"/>
    </row>
    <row r="86" spans="2:7" x14ac:dyDescent="0.25">
      <c r="B86" s="3"/>
      <c r="C86" s="3"/>
      <c r="D86" s="3"/>
      <c r="E86" s="3"/>
      <c r="F86" s="3"/>
      <c r="G86" s="3"/>
    </row>
    <row r="87" spans="2:7" x14ac:dyDescent="0.25">
      <c r="B87" s="3"/>
      <c r="C87" s="3"/>
      <c r="D87" s="3"/>
      <c r="E87" s="3"/>
      <c r="F87" s="3"/>
      <c r="G87" s="3"/>
    </row>
    <row r="88" spans="2:7" x14ac:dyDescent="0.25">
      <c r="B88" s="3"/>
      <c r="C88" s="3"/>
      <c r="D88" s="3"/>
      <c r="E88" s="3"/>
      <c r="F88" s="3"/>
      <c r="G88" s="3"/>
    </row>
    <row r="89" spans="2:7" x14ac:dyDescent="0.25">
      <c r="B89" s="3"/>
      <c r="C89" s="3"/>
      <c r="D89" s="3"/>
      <c r="E89" s="3"/>
      <c r="F89" s="3"/>
      <c r="G89" s="3"/>
    </row>
    <row r="90" spans="2:7" x14ac:dyDescent="0.25">
      <c r="B90" s="3"/>
      <c r="C90" s="3"/>
      <c r="D90" s="3"/>
      <c r="E90" s="3"/>
      <c r="F90" s="3"/>
      <c r="G90" s="3"/>
    </row>
    <row r="91" spans="2:7" x14ac:dyDescent="0.25">
      <c r="B91" s="3"/>
      <c r="C91" s="3"/>
      <c r="D91" s="3"/>
      <c r="E91" s="3"/>
      <c r="F91" s="3"/>
      <c r="G91" s="3"/>
    </row>
    <row r="92" spans="2:7" x14ac:dyDescent="0.25">
      <c r="B92" s="3"/>
      <c r="C92" s="3"/>
      <c r="D92" s="3"/>
      <c r="E92" s="3"/>
      <c r="F92" s="3"/>
      <c r="G92" s="3"/>
    </row>
    <row r="93" spans="2:7" x14ac:dyDescent="0.25">
      <c r="B93" s="3"/>
      <c r="C93" s="3"/>
      <c r="D93" s="3"/>
      <c r="E93" s="3"/>
      <c r="F93" s="3"/>
      <c r="G93" s="3"/>
    </row>
    <row r="94" spans="2:7" x14ac:dyDescent="0.25">
      <c r="B94" s="3"/>
      <c r="C94" s="3"/>
      <c r="D94" s="3"/>
      <c r="E94" s="3"/>
      <c r="F94" s="3"/>
      <c r="G94" s="3"/>
    </row>
    <row r="95" spans="2:7" x14ac:dyDescent="0.25">
      <c r="B95" s="3"/>
      <c r="C95" s="3"/>
      <c r="D95" s="3"/>
      <c r="E95" s="3"/>
      <c r="F95" s="3"/>
      <c r="G95" s="3"/>
    </row>
    <row r="96" spans="2:7" x14ac:dyDescent="0.25">
      <c r="B96" s="3"/>
      <c r="C96" s="3"/>
      <c r="D96" s="3"/>
      <c r="E96" s="3"/>
      <c r="F96" s="3"/>
      <c r="G96" s="3"/>
    </row>
    <row r="97" spans="2:7" x14ac:dyDescent="0.25">
      <c r="B97" s="3"/>
      <c r="C97" s="3"/>
      <c r="D97" s="3"/>
      <c r="E97" s="3"/>
      <c r="F97" s="3"/>
      <c r="G97" s="3"/>
    </row>
    <row r="98" spans="2:7" x14ac:dyDescent="0.25">
      <c r="B98" s="3"/>
      <c r="C98" s="3"/>
      <c r="D98" s="3"/>
      <c r="E98" s="3"/>
      <c r="F98" s="3"/>
      <c r="G98" s="3"/>
    </row>
    <row r="99" spans="2:7" x14ac:dyDescent="0.25">
      <c r="B99" s="3"/>
      <c r="C99" s="3"/>
      <c r="D99" s="3"/>
      <c r="E99" s="3"/>
      <c r="F99" s="3"/>
      <c r="G99" s="3"/>
    </row>
    <row r="100" spans="2:7" x14ac:dyDescent="0.25">
      <c r="B100" s="3"/>
      <c r="C100" s="3"/>
      <c r="D100" s="3"/>
      <c r="E100" s="3"/>
      <c r="F100" s="3"/>
      <c r="G100" s="3"/>
    </row>
    <row r="101" spans="2:7" x14ac:dyDescent="0.25">
      <c r="B101" s="3"/>
      <c r="C101" s="3"/>
      <c r="D101" s="3"/>
      <c r="E101" s="3"/>
      <c r="F101" s="3"/>
      <c r="G101" s="3"/>
    </row>
    <row r="102" spans="2:7" x14ac:dyDescent="0.25">
      <c r="B102" s="3"/>
      <c r="C102" s="3"/>
      <c r="D102" s="3"/>
      <c r="E102" s="3"/>
      <c r="F102" s="3"/>
      <c r="G102" s="3"/>
    </row>
    <row r="103" spans="2:7" x14ac:dyDescent="0.25">
      <c r="B103" s="3"/>
      <c r="C103" s="3"/>
      <c r="D103" s="3"/>
      <c r="E103" s="3"/>
      <c r="F103" s="3"/>
      <c r="G103" s="3"/>
    </row>
    <row r="104" spans="2:7" x14ac:dyDescent="0.25">
      <c r="B104" s="3"/>
      <c r="C104" s="3"/>
      <c r="D104" s="3"/>
      <c r="E104" s="3"/>
      <c r="F104" s="3"/>
      <c r="G104" s="3"/>
    </row>
    <row r="105" spans="2:7" x14ac:dyDescent="0.25">
      <c r="B105" s="3"/>
      <c r="C105" s="3"/>
      <c r="D105" s="3"/>
      <c r="E105" s="3"/>
      <c r="F105" s="3"/>
      <c r="G105" s="3"/>
    </row>
    <row r="106" spans="2:7" x14ac:dyDescent="0.25">
      <c r="B106" s="3"/>
      <c r="C106" s="3"/>
      <c r="D106" s="3"/>
      <c r="E106" s="3"/>
      <c r="F106" s="3"/>
      <c r="G106" s="3"/>
    </row>
    <row r="107" spans="2:7" x14ac:dyDescent="0.25">
      <c r="B107" s="3"/>
      <c r="C107" s="3"/>
      <c r="D107" s="3"/>
      <c r="E107" s="3"/>
      <c r="F107" s="3"/>
      <c r="G107" s="3"/>
    </row>
    <row r="108" spans="2:7" x14ac:dyDescent="0.25">
      <c r="B108" s="3"/>
      <c r="C108" s="3"/>
      <c r="D108" s="3"/>
      <c r="E108" s="3"/>
      <c r="F108" s="3"/>
      <c r="G108" s="3"/>
    </row>
    <row r="109" spans="2:7" x14ac:dyDescent="0.25">
      <c r="B109" s="3"/>
      <c r="C109" s="3"/>
      <c r="D109" s="3"/>
      <c r="E109" s="3"/>
      <c r="F109" s="3"/>
      <c r="G109" s="3"/>
    </row>
    <row r="110" spans="2:7" x14ac:dyDescent="0.25">
      <c r="B110" s="3"/>
      <c r="C110" s="3"/>
      <c r="D110" s="3"/>
      <c r="E110" s="3"/>
      <c r="F110" s="3"/>
      <c r="G110" s="3"/>
    </row>
    <row r="111" spans="2:7" x14ac:dyDescent="0.25">
      <c r="B111" s="3"/>
      <c r="C111" s="3"/>
      <c r="D111" s="3"/>
      <c r="E111" s="3"/>
      <c r="F111" s="3"/>
      <c r="G111" s="3"/>
    </row>
    <row r="112" spans="2:7" x14ac:dyDescent="0.25">
      <c r="B112" s="3"/>
      <c r="C112" s="3"/>
      <c r="D112" s="3"/>
      <c r="E112" s="3"/>
      <c r="F112" s="3"/>
      <c r="G112" s="3"/>
    </row>
    <row r="113" spans="2:7" x14ac:dyDescent="0.25">
      <c r="B113" s="3"/>
      <c r="C113" s="3"/>
      <c r="D113" s="3"/>
      <c r="E113" s="3"/>
      <c r="F113" s="3"/>
      <c r="G113" s="3"/>
    </row>
    <row r="114" spans="2:7" x14ac:dyDescent="0.25">
      <c r="B114" s="3"/>
      <c r="C114" s="3"/>
      <c r="D114" s="3"/>
      <c r="E114" s="3"/>
      <c r="F114" s="3"/>
      <c r="G114" s="3"/>
    </row>
    <row r="115" spans="2:7" x14ac:dyDescent="0.25">
      <c r="B115" s="3"/>
      <c r="C115" s="3"/>
      <c r="D115" s="3"/>
      <c r="E115" s="3"/>
      <c r="F115" s="3"/>
      <c r="G115" s="3"/>
    </row>
    <row r="116" spans="2:7" x14ac:dyDescent="0.25">
      <c r="B116" s="3"/>
      <c r="C116" s="3"/>
      <c r="D116" s="3"/>
      <c r="E116" s="3"/>
      <c r="F116" s="3"/>
      <c r="G116" s="3"/>
    </row>
    <row r="117" spans="2:7" x14ac:dyDescent="0.25">
      <c r="B117" s="3"/>
      <c r="C117" s="3"/>
      <c r="D117" s="3"/>
      <c r="E117" s="3"/>
      <c r="F117" s="3"/>
      <c r="G117" s="3"/>
    </row>
    <row r="118" spans="2:7" x14ac:dyDescent="0.25">
      <c r="B118" s="3"/>
      <c r="C118" s="3"/>
      <c r="D118" s="3"/>
      <c r="E118" s="3"/>
      <c r="F118" s="3"/>
      <c r="G118" s="3"/>
    </row>
    <row r="119" spans="2:7" x14ac:dyDescent="0.25">
      <c r="B119" s="3"/>
      <c r="C119" s="3"/>
      <c r="D119" s="3"/>
      <c r="E119" s="3"/>
      <c r="F119" s="3"/>
      <c r="G119" s="3"/>
    </row>
    <row r="120" spans="2:7" x14ac:dyDescent="0.25">
      <c r="B120" s="3"/>
      <c r="C120" s="3"/>
      <c r="D120" s="3"/>
      <c r="E120" s="3"/>
      <c r="F120" s="3"/>
      <c r="G120" s="3"/>
    </row>
    <row r="121" spans="2:7" x14ac:dyDescent="0.25">
      <c r="B121" s="3"/>
      <c r="C121" s="3"/>
      <c r="D121" s="3"/>
      <c r="E121" s="3"/>
      <c r="F121" s="3"/>
      <c r="G121" s="3"/>
    </row>
    <row r="122" spans="2:7" x14ac:dyDescent="0.25">
      <c r="B122" s="3"/>
      <c r="C122" s="3"/>
      <c r="D122" s="3"/>
      <c r="E122" s="3"/>
      <c r="F122" s="3"/>
      <c r="G122" s="3"/>
    </row>
    <row r="123" spans="2:7" x14ac:dyDescent="0.25">
      <c r="B123" s="3"/>
      <c r="C123" s="3"/>
      <c r="D123" s="3"/>
      <c r="E123" s="3"/>
      <c r="F123" s="3"/>
      <c r="G123" s="3"/>
    </row>
    <row r="124" spans="2:7" x14ac:dyDescent="0.25">
      <c r="B124" s="3"/>
      <c r="C124" s="3"/>
      <c r="D124" s="3"/>
      <c r="E124" s="3"/>
      <c r="F124" s="3"/>
      <c r="G124" s="3"/>
    </row>
    <row r="125" spans="2:7" x14ac:dyDescent="0.25">
      <c r="B125" s="3"/>
      <c r="C125" s="3"/>
      <c r="D125" s="3"/>
      <c r="E125" s="3"/>
      <c r="F125" s="3"/>
      <c r="G125" s="3"/>
    </row>
    <row r="126" spans="2:7" x14ac:dyDescent="0.25">
      <c r="B126" s="3"/>
      <c r="C126" s="3"/>
      <c r="D126" s="3"/>
      <c r="E126" s="3"/>
      <c r="F126" s="3"/>
      <c r="G126" s="3"/>
    </row>
    <row r="127" spans="2:7" x14ac:dyDescent="0.25">
      <c r="B127" s="3"/>
      <c r="C127" s="3"/>
      <c r="D127" s="3"/>
      <c r="E127" s="3"/>
      <c r="F127" s="3"/>
      <c r="G127" s="3"/>
    </row>
    <row r="128" spans="2:7" x14ac:dyDescent="0.25">
      <c r="B128" s="3"/>
      <c r="C128" s="3"/>
      <c r="D128" s="3"/>
      <c r="E128" s="3"/>
      <c r="F128" s="3"/>
      <c r="G128" s="3"/>
    </row>
    <row r="129" spans="2:7" x14ac:dyDescent="0.25">
      <c r="B129" s="3"/>
      <c r="C129" s="3"/>
      <c r="D129" s="3"/>
      <c r="E129" s="3"/>
      <c r="F129" s="3"/>
      <c r="G129" s="3"/>
    </row>
    <row r="130" spans="2:7" x14ac:dyDescent="0.25">
      <c r="B130" s="3"/>
      <c r="C130" s="3"/>
      <c r="D130" s="3"/>
      <c r="E130" s="3"/>
      <c r="F130" s="3"/>
      <c r="G130" s="3"/>
    </row>
    <row r="131" spans="2:7" x14ac:dyDescent="0.25">
      <c r="B131" s="3"/>
      <c r="C131" s="3"/>
      <c r="D131" s="3"/>
      <c r="E131" s="3"/>
      <c r="F131" s="3"/>
      <c r="G131" s="3"/>
    </row>
    <row r="132" spans="2:7" x14ac:dyDescent="0.25">
      <c r="B132" s="3"/>
      <c r="C132" s="3"/>
      <c r="D132" s="3"/>
      <c r="E132" s="3"/>
      <c r="F132" s="3"/>
      <c r="G132" s="3"/>
    </row>
    <row r="133" spans="2:7" x14ac:dyDescent="0.25">
      <c r="B133" s="3"/>
      <c r="C133" s="3"/>
      <c r="D133" s="3"/>
      <c r="E133" s="3"/>
      <c r="F133" s="3"/>
      <c r="G133" s="3"/>
    </row>
    <row r="134" spans="2:7" x14ac:dyDescent="0.25">
      <c r="B134" s="3"/>
      <c r="C134" s="3"/>
      <c r="D134" s="3"/>
      <c r="E134" s="3"/>
      <c r="F134" s="3"/>
      <c r="G134" s="3"/>
    </row>
    <row r="135" spans="2:7" x14ac:dyDescent="0.25">
      <c r="B135" s="3"/>
      <c r="C135" s="3"/>
      <c r="D135" s="3"/>
      <c r="E135" s="3"/>
      <c r="F135" s="3"/>
      <c r="G135" s="3"/>
    </row>
    <row r="136" spans="2:7" x14ac:dyDescent="0.25">
      <c r="B136" s="3"/>
      <c r="C136" s="3"/>
      <c r="D136" s="3"/>
      <c r="E136" s="3"/>
      <c r="F136" s="3"/>
      <c r="G136" s="3"/>
    </row>
    <row r="137" spans="2:7" x14ac:dyDescent="0.25">
      <c r="B137" s="3"/>
      <c r="C137" s="3"/>
      <c r="D137" s="3"/>
      <c r="E137" s="3"/>
      <c r="F137" s="3"/>
      <c r="G137" s="3"/>
    </row>
    <row r="138" spans="2:7" x14ac:dyDescent="0.25">
      <c r="B138" s="3"/>
      <c r="C138" s="3"/>
      <c r="D138" s="3"/>
      <c r="E138" s="3"/>
      <c r="F138" s="3"/>
      <c r="G138" s="3"/>
    </row>
    <row r="139" spans="2:7" x14ac:dyDescent="0.25">
      <c r="B139" s="3"/>
      <c r="C139" s="3"/>
      <c r="D139" s="3"/>
      <c r="E139" s="3"/>
      <c r="F139" s="3"/>
      <c r="G139" s="3"/>
    </row>
    <row r="140" spans="2:7" x14ac:dyDescent="0.25">
      <c r="B140" s="3"/>
      <c r="C140" s="3"/>
      <c r="D140" s="3"/>
      <c r="E140" s="3"/>
      <c r="F140" s="3"/>
      <c r="G140" s="3"/>
    </row>
    <row r="141" spans="2:7" x14ac:dyDescent="0.25">
      <c r="B141" s="3"/>
      <c r="C141" s="3"/>
      <c r="D141" s="3"/>
      <c r="E141" s="3"/>
      <c r="F141" s="3"/>
      <c r="G141" s="3"/>
    </row>
    <row r="142" spans="2:7" x14ac:dyDescent="0.25">
      <c r="B142" s="3"/>
      <c r="C142" s="3"/>
      <c r="D142" s="3"/>
      <c r="E142" s="3"/>
      <c r="F142" s="3"/>
      <c r="G142" s="3"/>
    </row>
    <row r="143" spans="2:7" x14ac:dyDescent="0.25">
      <c r="B143" s="3"/>
      <c r="C143" s="3"/>
      <c r="D143" s="3"/>
      <c r="E143" s="3"/>
      <c r="F143" s="3"/>
      <c r="G143" s="3"/>
    </row>
    <row r="144" spans="2:7" x14ac:dyDescent="0.25">
      <c r="B144" s="3"/>
      <c r="C144" s="3"/>
      <c r="D144" s="3"/>
      <c r="E144" s="3"/>
      <c r="F144" s="3"/>
      <c r="G144" s="3"/>
    </row>
    <row r="145" spans="2:7" x14ac:dyDescent="0.25">
      <c r="B145" s="3"/>
      <c r="C145" s="3"/>
      <c r="D145" s="3"/>
      <c r="E145" s="3"/>
      <c r="F145" s="3"/>
      <c r="G145" s="3"/>
    </row>
    <row r="146" spans="2:7" x14ac:dyDescent="0.25">
      <c r="B146" s="3"/>
      <c r="C146" s="3"/>
      <c r="D146" s="3"/>
      <c r="E146" s="3"/>
      <c r="F146" s="3"/>
      <c r="G146" s="3"/>
    </row>
    <row r="147" spans="2:7" x14ac:dyDescent="0.25">
      <c r="B147" s="3"/>
      <c r="C147" s="3"/>
      <c r="D147" s="3"/>
      <c r="E147" s="3"/>
      <c r="F147" s="3"/>
      <c r="G147" s="3"/>
    </row>
    <row r="148" spans="2:7" x14ac:dyDescent="0.25">
      <c r="B148" s="3"/>
      <c r="C148" s="3"/>
      <c r="D148" s="3"/>
      <c r="E148" s="3"/>
      <c r="F148" s="3"/>
      <c r="G148" s="3"/>
    </row>
    <row r="149" spans="2:7" x14ac:dyDescent="0.25">
      <c r="B149" s="3"/>
      <c r="C149" s="3"/>
      <c r="D149" s="3"/>
      <c r="E149" s="3"/>
      <c r="F149" s="3"/>
      <c r="G149" s="3"/>
    </row>
    <row r="150" spans="2:7" x14ac:dyDescent="0.25">
      <c r="B150" s="3"/>
      <c r="C150" s="3"/>
      <c r="D150" s="3"/>
      <c r="E150" s="3"/>
      <c r="F150" s="3"/>
      <c r="G150" s="3"/>
    </row>
    <row r="151" spans="2:7" x14ac:dyDescent="0.25">
      <c r="B151" s="3"/>
      <c r="C151" s="3"/>
      <c r="D151" s="3"/>
      <c r="E151" s="3"/>
      <c r="F151" s="3"/>
      <c r="G151" s="3"/>
    </row>
    <row r="152" spans="2:7" x14ac:dyDescent="0.25">
      <c r="B152" s="3"/>
      <c r="C152" s="3"/>
      <c r="D152" s="3"/>
      <c r="E152" s="3"/>
      <c r="F152" s="3"/>
      <c r="G152" s="3"/>
    </row>
    <row r="153" spans="2:7" x14ac:dyDescent="0.25">
      <c r="B153" s="3"/>
      <c r="C153" s="3"/>
      <c r="D153" s="3"/>
      <c r="E153" s="3"/>
      <c r="F153" s="3"/>
      <c r="G153" s="3"/>
    </row>
    <row r="154" spans="2:7" x14ac:dyDescent="0.25">
      <c r="B154" s="3"/>
      <c r="C154" s="3"/>
      <c r="D154" s="3"/>
      <c r="E154" s="3"/>
      <c r="F154" s="3"/>
      <c r="G154" s="3"/>
    </row>
    <row r="155" spans="2:7" x14ac:dyDescent="0.25">
      <c r="B155" s="3"/>
      <c r="C155" s="3"/>
      <c r="D155" s="3"/>
      <c r="E155" s="3"/>
      <c r="F155" s="3"/>
      <c r="G155" s="3"/>
    </row>
    <row r="156" spans="2:7" x14ac:dyDescent="0.25">
      <c r="B156" s="3"/>
      <c r="C156" s="3"/>
      <c r="D156" s="3"/>
      <c r="E156" s="3"/>
      <c r="F156" s="3"/>
      <c r="G156" s="3"/>
    </row>
    <row r="157" spans="2:7" x14ac:dyDescent="0.25">
      <c r="B157" s="3"/>
      <c r="C157" s="3"/>
      <c r="D157" s="3"/>
      <c r="E157" s="3"/>
      <c r="F157" s="3"/>
      <c r="G157" s="3"/>
    </row>
    <row r="158" spans="2:7" x14ac:dyDescent="0.25">
      <c r="B158" s="3"/>
      <c r="C158" s="3"/>
      <c r="D158" s="3"/>
      <c r="E158" s="3"/>
      <c r="F158" s="3"/>
      <c r="G158" s="3"/>
    </row>
    <row r="159" spans="2:7" x14ac:dyDescent="0.25">
      <c r="B159" s="3"/>
      <c r="C159" s="3"/>
      <c r="D159" s="3"/>
      <c r="E159" s="3"/>
      <c r="F159" s="3"/>
      <c r="G159" s="3"/>
    </row>
    <row r="160" spans="2:7" x14ac:dyDescent="0.25">
      <c r="B160" s="3"/>
      <c r="C160" s="3"/>
      <c r="D160" s="3"/>
      <c r="E160" s="3"/>
      <c r="F160" s="3"/>
      <c r="G160" s="3"/>
    </row>
    <row r="161" spans="2:7" x14ac:dyDescent="0.25">
      <c r="B161" s="3"/>
      <c r="C161" s="3"/>
      <c r="D161" s="3"/>
      <c r="E161" s="3"/>
      <c r="F161" s="3"/>
      <c r="G161" s="3"/>
    </row>
    <row r="162" spans="2:7" x14ac:dyDescent="0.25">
      <c r="B162" s="3"/>
      <c r="C162" s="3"/>
      <c r="D162" s="3"/>
      <c r="E162" s="3"/>
      <c r="F162" s="3"/>
      <c r="G162" s="3"/>
    </row>
    <row r="163" spans="2:7" x14ac:dyDescent="0.25">
      <c r="B163" s="3"/>
      <c r="C163" s="3"/>
      <c r="D163" s="3"/>
      <c r="E163" s="3"/>
      <c r="F163" s="3"/>
      <c r="G163" s="3"/>
    </row>
    <row r="164" spans="2:7" x14ac:dyDescent="0.25">
      <c r="B164" s="3"/>
      <c r="C164" s="3"/>
      <c r="D164" s="3"/>
      <c r="E164" s="3"/>
      <c r="F164" s="3"/>
      <c r="G164" s="3"/>
    </row>
    <row r="165" spans="2:7" x14ac:dyDescent="0.25">
      <c r="B165" s="3"/>
      <c r="C165" s="3"/>
      <c r="D165" s="3"/>
      <c r="E165" s="3"/>
      <c r="F165" s="3"/>
      <c r="G165" s="3"/>
    </row>
    <row r="166" spans="2:7" x14ac:dyDescent="0.25">
      <c r="B166" s="3"/>
      <c r="C166" s="3"/>
      <c r="D166" s="3"/>
      <c r="E166" s="3"/>
      <c r="F166" s="3"/>
      <c r="G166" s="3"/>
    </row>
    <row r="167" spans="2:7" x14ac:dyDescent="0.25">
      <c r="B167" s="3"/>
      <c r="C167" s="3"/>
      <c r="D167" s="3"/>
      <c r="E167" s="3"/>
      <c r="F167" s="3"/>
      <c r="G167" s="3"/>
    </row>
    <row r="168" spans="2:7" x14ac:dyDescent="0.25">
      <c r="B168" s="3"/>
      <c r="C168" s="3"/>
      <c r="D168" s="3"/>
      <c r="E168" s="3"/>
      <c r="F168" s="3"/>
      <c r="G168" s="3"/>
    </row>
    <row r="169" spans="2:7" x14ac:dyDescent="0.25">
      <c r="B169" s="3"/>
      <c r="C169" s="3"/>
      <c r="D169" s="3"/>
      <c r="E169" s="3"/>
      <c r="F169" s="3"/>
      <c r="G169" s="3"/>
    </row>
    <row r="170" spans="2:7" x14ac:dyDescent="0.25">
      <c r="B170" s="3"/>
      <c r="C170" s="3"/>
      <c r="D170" s="3"/>
      <c r="E170" s="3"/>
      <c r="F170" s="3"/>
      <c r="G170" s="3"/>
    </row>
    <row r="171" spans="2:7" x14ac:dyDescent="0.25">
      <c r="B171" s="3"/>
      <c r="C171" s="3"/>
      <c r="D171" s="3"/>
      <c r="E171" s="3"/>
      <c r="F171" s="3"/>
      <c r="G171" s="3"/>
    </row>
    <row r="172" spans="2:7" x14ac:dyDescent="0.25">
      <c r="B172" s="3"/>
      <c r="C172" s="3"/>
      <c r="D172" s="3"/>
      <c r="E172" s="3"/>
      <c r="F172" s="3"/>
      <c r="G172" s="3"/>
    </row>
    <row r="173" spans="2:7" x14ac:dyDescent="0.25">
      <c r="B173" s="3"/>
      <c r="C173" s="3"/>
      <c r="D173" s="3"/>
      <c r="E173" s="3"/>
      <c r="F173" s="3"/>
      <c r="G173" s="3"/>
    </row>
    <row r="174" spans="2:7" x14ac:dyDescent="0.25">
      <c r="B174" s="3"/>
      <c r="C174" s="3"/>
      <c r="D174" s="3"/>
      <c r="E174" s="3"/>
      <c r="F174" s="3"/>
      <c r="G174" s="3"/>
    </row>
    <row r="175" spans="2:7" x14ac:dyDescent="0.25">
      <c r="B175" s="3"/>
      <c r="C175" s="3"/>
      <c r="D175" s="3"/>
      <c r="E175" s="3"/>
      <c r="F175" s="3"/>
      <c r="G175" s="3"/>
    </row>
    <row r="176" spans="2:7" x14ac:dyDescent="0.25">
      <c r="B176" s="3"/>
      <c r="C176" s="3"/>
      <c r="D176" s="3"/>
      <c r="E176" s="3"/>
      <c r="F176" s="3"/>
      <c r="G176" s="3"/>
    </row>
    <row r="177" spans="2:7" x14ac:dyDescent="0.25">
      <c r="B177" s="3"/>
      <c r="C177" s="3"/>
      <c r="D177" s="3"/>
      <c r="E177" s="3"/>
      <c r="F177" s="3"/>
      <c r="G177" s="3"/>
    </row>
    <row r="178" spans="2:7" x14ac:dyDescent="0.25">
      <c r="B178" s="3"/>
      <c r="C178" s="3"/>
      <c r="D178" s="3"/>
      <c r="E178" s="3"/>
      <c r="F178" s="3"/>
      <c r="G178" s="3"/>
    </row>
    <row r="179" spans="2:7" x14ac:dyDescent="0.25">
      <c r="B179" s="3"/>
      <c r="C179" s="3"/>
      <c r="D179" s="3"/>
      <c r="E179" s="3"/>
      <c r="F179" s="3"/>
      <c r="G179" s="3"/>
    </row>
    <row r="180" spans="2:7" x14ac:dyDescent="0.25">
      <c r="B180" s="3"/>
      <c r="C180" s="3"/>
      <c r="D180" s="3"/>
      <c r="E180" s="3"/>
      <c r="F180" s="3"/>
      <c r="G180" s="3"/>
    </row>
    <row r="181" spans="2:7" x14ac:dyDescent="0.25">
      <c r="B181" s="3"/>
      <c r="C181" s="3"/>
      <c r="D181" s="3"/>
      <c r="E181" s="3"/>
      <c r="F181" s="3"/>
      <c r="G181" s="3"/>
    </row>
    <row r="182" spans="2:7" x14ac:dyDescent="0.25">
      <c r="B182" s="3"/>
      <c r="C182" s="3"/>
      <c r="D182" s="3"/>
      <c r="E182" s="3"/>
      <c r="F182" s="3"/>
      <c r="G182" s="3"/>
    </row>
    <row r="183" spans="2:7" x14ac:dyDescent="0.25">
      <c r="B183" s="3"/>
      <c r="C183" s="3"/>
      <c r="D183" s="3"/>
      <c r="E183" s="3"/>
      <c r="F183" s="3"/>
      <c r="G183" s="3"/>
    </row>
    <row r="184" spans="2:7" x14ac:dyDescent="0.25">
      <c r="B184" s="3"/>
      <c r="C184" s="3"/>
      <c r="D184" s="3"/>
      <c r="E184" s="3"/>
      <c r="F184" s="3"/>
      <c r="G184" s="3"/>
    </row>
    <row r="185" spans="2:7" x14ac:dyDescent="0.25">
      <c r="B185" s="3"/>
      <c r="C185" s="3"/>
      <c r="D185" s="3"/>
      <c r="E185" s="3"/>
      <c r="F185" s="3"/>
      <c r="G185" s="3"/>
    </row>
    <row r="186" spans="2:7" x14ac:dyDescent="0.25">
      <c r="B186" s="3"/>
      <c r="C186" s="3"/>
      <c r="D186" s="3"/>
      <c r="E186" s="3"/>
      <c r="F186" s="3"/>
      <c r="G186" s="3"/>
    </row>
    <row r="187" spans="2:7" x14ac:dyDescent="0.25">
      <c r="B187" s="3"/>
      <c r="C187" s="3"/>
      <c r="D187" s="3"/>
      <c r="E187" s="3"/>
      <c r="F187" s="3"/>
      <c r="G187" s="3"/>
    </row>
    <row r="188" spans="2:7" x14ac:dyDescent="0.25">
      <c r="B188" s="3"/>
      <c r="C188" s="3"/>
      <c r="D188" s="3"/>
      <c r="E188" s="3"/>
      <c r="F188" s="3"/>
      <c r="G188" s="3"/>
    </row>
    <row r="189" spans="2:7" x14ac:dyDescent="0.25">
      <c r="B189" s="3"/>
      <c r="C189" s="3"/>
      <c r="D189" s="3"/>
      <c r="E189" s="3"/>
      <c r="F189" s="3"/>
      <c r="G189" s="3"/>
    </row>
    <row r="190" spans="2:7" x14ac:dyDescent="0.25">
      <c r="B190" s="3"/>
      <c r="C190" s="3"/>
      <c r="D190" s="3"/>
      <c r="E190" s="3"/>
      <c r="F190" s="3"/>
      <c r="G190" s="3"/>
    </row>
    <row r="191" spans="2:7" x14ac:dyDescent="0.25">
      <c r="B191" s="3"/>
      <c r="C191" s="3"/>
      <c r="D191" s="3"/>
      <c r="E191" s="3"/>
      <c r="F191" s="3"/>
      <c r="G191" s="3"/>
    </row>
    <row r="192" spans="2:7" x14ac:dyDescent="0.25">
      <c r="B192" s="3"/>
      <c r="C192" s="3"/>
      <c r="D192" s="3"/>
      <c r="E192" s="3"/>
      <c r="F192" s="3"/>
      <c r="G192" s="3"/>
    </row>
    <row r="193" spans="2:7" x14ac:dyDescent="0.25">
      <c r="B193" s="3"/>
      <c r="C193" s="3"/>
      <c r="D193" s="3"/>
      <c r="E193" s="3"/>
      <c r="F193" s="3"/>
      <c r="G193" s="3"/>
    </row>
    <row r="194" spans="2:7" x14ac:dyDescent="0.25">
      <c r="B194" s="3"/>
      <c r="C194" s="3"/>
      <c r="D194" s="3"/>
      <c r="E194" s="3"/>
      <c r="F194" s="3"/>
      <c r="G194" s="3"/>
    </row>
    <row r="195" spans="2:7" x14ac:dyDescent="0.25">
      <c r="B195" s="3"/>
      <c r="C195" s="3"/>
      <c r="D195" s="3"/>
      <c r="E195" s="3"/>
      <c r="F195" s="3"/>
      <c r="G195" s="3"/>
    </row>
    <row r="196" spans="2:7" x14ac:dyDescent="0.25">
      <c r="B196" s="3"/>
      <c r="C196" s="3"/>
      <c r="D196" s="3"/>
      <c r="E196" s="3"/>
      <c r="F196" s="3"/>
      <c r="G196" s="3"/>
    </row>
    <row r="197" spans="2:7" x14ac:dyDescent="0.25">
      <c r="B197" s="3"/>
      <c r="C197" s="3"/>
      <c r="D197" s="3"/>
      <c r="E197" s="3"/>
      <c r="F197" s="3"/>
      <c r="G197" s="3"/>
    </row>
    <row r="198" spans="2:7" x14ac:dyDescent="0.25">
      <c r="B198" s="3"/>
      <c r="C198" s="3"/>
      <c r="D198" s="3"/>
      <c r="E198" s="3"/>
      <c r="F198" s="3"/>
      <c r="G198" s="3"/>
    </row>
    <row r="199" spans="2:7" x14ac:dyDescent="0.25">
      <c r="B199" s="3"/>
      <c r="C199" s="3"/>
      <c r="D199" s="3"/>
      <c r="E199" s="3"/>
      <c r="F199" s="3"/>
      <c r="G199" s="3"/>
    </row>
    <row r="200" spans="2:7" x14ac:dyDescent="0.25">
      <c r="B200" s="3"/>
      <c r="C200" s="3"/>
      <c r="D200" s="3"/>
      <c r="E200" s="3"/>
      <c r="F200" s="3"/>
      <c r="G200" s="3"/>
    </row>
    <row r="201" spans="2:7" x14ac:dyDescent="0.25">
      <c r="B201" s="3"/>
      <c r="C201" s="3"/>
      <c r="D201" s="3"/>
      <c r="E201" s="3"/>
      <c r="F201" s="3"/>
      <c r="G201" s="3"/>
    </row>
    <row r="202" spans="2:7" x14ac:dyDescent="0.25">
      <c r="B202" s="3"/>
      <c r="C202" s="3"/>
      <c r="D202" s="3"/>
      <c r="E202" s="3"/>
      <c r="F202" s="3"/>
      <c r="G202" s="3"/>
    </row>
    <row r="203" spans="2:7" x14ac:dyDescent="0.25">
      <c r="B203" s="3"/>
      <c r="C203" s="3"/>
      <c r="D203" s="3"/>
      <c r="E203" s="3"/>
      <c r="F203" s="3"/>
      <c r="G203" s="3"/>
    </row>
    <row r="204" spans="2:7" x14ac:dyDescent="0.25">
      <c r="B204" s="3"/>
      <c r="C204" s="3"/>
      <c r="D204" s="3"/>
      <c r="E204" s="3"/>
      <c r="F204" s="3"/>
      <c r="G204" s="3"/>
    </row>
    <row r="205" spans="2:7" x14ac:dyDescent="0.25">
      <c r="B205" s="3"/>
      <c r="C205" s="3"/>
      <c r="D205" s="3"/>
      <c r="E205" s="3"/>
      <c r="F205" s="3"/>
      <c r="G205" s="3"/>
    </row>
    <row r="206" spans="2:7" x14ac:dyDescent="0.25">
      <c r="B206" s="3"/>
      <c r="C206" s="3"/>
      <c r="D206" s="3"/>
      <c r="E206" s="3"/>
      <c r="F206" s="3"/>
      <c r="G206" s="3"/>
    </row>
    <row r="207" spans="2:7" x14ac:dyDescent="0.25">
      <c r="B207" s="3"/>
      <c r="C207" s="3"/>
      <c r="D207" s="3"/>
      <c r="E207" s="3"/>
      <c r="F207" s="3"/>
      <c r="G207" s="3"/>
    </row>
    <row r="208" spans="2:7" x14ac:dyDescent="0.25">
      <c r="B208" s="3"/>
      <c r="C208" s="3"/>
      <c r="D208" s="3"/>
      <c r="E208" s="3"/>
      <c r="F208" s="3"/>
      <c r="G208" s="3"/>
    </row>
    <row r="209" spans="2:7" x14ac:dyDescent="0.25">
      <c r="B209" s="3"/>
      <c r="C209" s="3"/>
      <c r="D209" s="3"/>
      <c r="E209" s="3"/>
      <c r="F209" s="3"/>
      <c r="G209" s="3"/>
    </row>
    <row r="210" spans="2:7" x14ac:dyDescent="0.25">
      <c r="B210" s="3"/>
      <c r="C210" s="3"/>
      <c r="D210" s="3"/>
      <c r="E210" s="3"/>
      <c r="F210" s="3"/>
      <c r="G210" s="3"/>
    </row>
    <row r="211" spans="2:7" x14ac:dyDescent="0.25">
      <c r="B211" s="3"/>
      <c r="C211" s="3"/>
      <c r="D211" s="3"/>
      <c r="E211" s="3"/>
      <c r="F211" s="3"/>
      <c r="G211" s="3"/>
    </row>
    <row r="212" spans="2:7" x14ac:dyDescent="0.25">
      <c r="B212" s="3"/>
      <c r="C212" s="3"/>
      <c r="D212" s="3"/>
      <c r="E212" s="3"/>
      <c r="F212" s="3"/>
      <c r="G212" s="3"/>
    </row>
    <row r="213" spans="2:7" x14ac:dyDescent="0.25">
      <c r="B213" s="3"/>
      <c r="C213" s="3"/>
      <c r="D213" s="3"/>
      <c r="E213" s="3"/>
      <c r="F213" s="3"/>
      <c r="G213" s="3"/>
    </row>
    <row r="214" spans="2:7" x14ac:dyDescent="0.25">
      <c r="B214" s="3"/>
      <c r="C214" s="3"/>
      <c r="D214" s="3"/>
      <c r="E214" s="3"/>
      <c r="F214" s="3"/>
      <c r="G214" s="3"/>
    </row>
    <row r="215" spans="2:7" x14ac:dyDescent="0.25">
      <c r="B215" s="3"/>
      <c r="C215" s="3"/>
      <c r="D215" s="3"/>
      <c r="E215" s="3"/>
      <c r="F215" s="3"/>
      <c r="G215" s="3"/>
    </row>
    <row r="216" spans="2:7" x14ac:dyDescent="0.25">
      <c r="B216" s="3"/>
      <c r="C216" s="3"/>
      <c r="D216" s="3"/>
      <c r="E216" s="3"/>
      <c r="F216" s="3"/>
      <c r="G216" s="3"/>
    </row>
    <row r="217" spans="2:7" x14ac:dyDescent="0.25">
      <c r="B217" s="3"/>
      <c r="C217" s="3"/>
      <c r="D217" s="3"/>
      <c r="E217" s="3"/>
      <c r="F217" s="3"/>
      <c r="G217" s="3"/>
    </row>
    <row r="218" spans="2:7" x14ac:dyDescent="0.25">
      <c r="B218" s="3"/>
      <c r="C218" s="3"/>
      <c r="D218" s="3"/>
      <c r="E218" s="3"/>
      <c r="F218" s="3"/>
      <c r="G218" s="3"/>
    </row>
    <row r="219" spans="2:7" x14ac:dyDescent="0.25">
      <c r="B219" s="3"/>
      <c r="C219" s="3"/>
      <c r="D219" s="3"/>
      <c r="E219" s="3"/>
      <c r="F219" s="3"/>
      <c r="G219" s="3"/>
    </row>
    <row r="220" spans="2:7" x14ac:dyDescent="0.25">
      <c r="B220" s="3"/>
      <c r="C220" s="3"/>
      <c r="D220" s="3"/>
      <c r="E220" s="3"/>
      <c r="F220" s="3"/>
      <c r="G220" s="3"/>
    </row>
    <row r="221" spans="2:7" x14ac:dyDescent="0.25">
      <c r="B221" s="3"/>
      <c r="C221" s="3"/>
      <c r="D221" s="3"/>
      <c r="E221" s="3"/>
      <c r="F221" s="3"/>
      <c r="G221" s="3"/>
    </row>
    <row r="222" spans="2:7" x14ac:dyDescent="0.25">
      <c r="B222" s="3"/>
      <c r="C222" s="3"/>
      <c r="D222" s="3"/>
      <c r="E222" s="3"/>
      <c r="F222" s="3"/>
      <c r="G222" s="3"/>
    </row>
    <row r="223" spans="2:7" x14ac:dyDescent="0.25">
      <c r="B223" s="3"/>
      <c r="C223" s="3"/>
      <c r="D223" s="3"/>
      <c r="E223" s="3"/>
      <c r="F223" s="3"/>
      <c r="G223" s="3"/>
    </row>
    <row r="224" spans="2:7" x14ac:dyDescent="0.25">
      <c r="B224" s="3"/>
      <c r="C224" s="3"/>
      <c r="D224" s="3"/>
      <c r="E224" s="3"/>
      <c r="F224" s="3"/>
      <c r="G224" s="3"/>
    </row>
    <row r="225" spans="2:7" x14ac:dyDescent="0.25">
      <c r="B225" s="3"/>
      <c r="C225" s="3"/>
      <c r="D225" s="3"/>
      <c r="E225" s="3"/>
      <c r="F225" s="3"/>
      <c r="G225" s="3"/>
    </row>
    <row r="226" spans="2:7" x14ac:dyDescent="0.25">
      <c r="B226" s="3"/>
      <c r="C226" s="3"/>
      <c r="D226" s="3"/>
      <c r="E226" s="3"/>
      <c r="F226" s="3"/>
      <c r="G226" s="3"/>
    </row>
    <row r="227" spans="2:7" x14ac:dyDescent="0.25">
      <c r="B227" s="3"/>
      <c r="C227" s="3"/>
      <c r="D227" s="3"/>
      <c r="E227" s="3"/>
      <c r="F227" s="3"/>
      <c r="G227" s="3"/>
    </row>
    <row r="228" spans="2:7" x14ac:dyDescent="0.25">
      <c r="B228" s="3"/>
      <c r="C228" s="3"/>
      <c r="D228" s="3"/>
      <c r="E228" s="3"/>
      <c r="F228" s="3"/>
      <c r="G228" s="3"/>
    </row>
    <row r="229" spans="2:7" x14ac:dyDescent="0.25">
      <c r="B229" s="3"/>
      <c r="C229" s="3"/>
      <c r="D229" s="3"/>
      <c r="E229" s="3"/>
      <c r="F229" s="3"/>
      <c r="G229" s="3"/>
    </row>
    <row r="230" spans="2:7" x14ac:dyDescent="0.25">
      <c r="B230" s="3"/>
      <c r="C230" s="3"/>
      <c r="D230" s="3"/>
      <c r="E230" s="3"/>
      <c r="F230" s="3"/>
      <c r="G230" s="3"/>
    </row>
    <row r="231" spans="2:7" x14ac:dyDescent="0.25">
      <c r="B231" s="3"/>
      <c r="C231" s="3"/>
      <c r="D231" s="3"/>
      <c r="E231" s="3"/>
      <c r="F231" s="3"/>
      <c r="G231" s="3"/>
    </row>
    <row r="232" spans="2:7" x14ac:dyDescent="0.25">
      <c r="B232" s="3"/>
      <c r="C232" s="3"/>
      <c r="D232" s="3"/>
      <c r="E232" s="3"/>
      <c r="F232" s="3"/>
      <c r="G232" s="3"/>
    </row>
    <row r="233" spans="2:7" x14ac:dyDescent="0.25">
      <c r="B233" s="3"/>
      <c r="C233" s="3"/>
      <c r="D233" s="3"/>
      <c r="E233" s="3"/>
      <c r="F233" s="3"/>
      <c r="G233" s="3"/>
    </row>
    <row r="234" spans="2:7" x14ac:dyDescent="0.25">
      <c r="B234" s="3"/>
      <c r="C234" s="3"/>
      <c r="D234" s="3"/>
      <c r="E234" s="3"/>
      <c r="F234" s="3"/>
      <c r="G234" s="3"/>
    </row>
    <row r="235" spans="2:7" x14ac:dyDescent="0.25">
      <c r="B235" s="3"/>
      <c r="C235" s="3"/>
      <c r="D235" s="3"/>
      <c r="E235" s="3"/>
      <c r="F235" s="3"/>
      <c r="G235" s="3"/>
    </row>
    <row r="236" spans="2:7" x14ac:dyDescent="0.25">
      <c r="B236" s="3"/>
      <c r="C236" s="3"/>
      <c r="D236" s="3"/>
      <c r="E236" s="3"/>
      <c r="F236" s="3"/>
      <c r="G236" s="3"/>
    </row>
    <row r="237" spans="2:7" x14ac:dyDescent="0.25">
      <c r="B237" s="3"/>
      <c r="C237" s="3"/>
      <c r="D237" s="3"/>
      <c r="E237" s="3"/>
      <c r="F237" s="3"/>
      <c r="G237" s="3"/>
    </row>
    <row r="238" spans="2:7" x14ac:dyDescent="0.25">
      <c r="B238" s="3"/>
      <c r="C238" s="3"/>
      <c r="D238" s="3"/>
      <c r="E238" s="3"/>
      <c r="F238" s="3"/>
      <c r="G238" s="3"/>
    </row>
    <row r="239" spans="2:7" x14ac:dyDescent="0.25">
      <c r="B239" s="3"/>
      <c r="C239" s="3"/>
      <c r="D239" s="3"/>
      <c r="E239" s="3"/>
      <c r="F239" s="3"/>
      <c r="G239" s="3"/>
    </row>
    <row r="240" spans="2:7" x14ac:dyDescent="0.25">
      <c r="B240" s="3"/>
      <c r="C240" s="3"/>
      <c r="D240" s="3"/>
      <c r="E240" s="3"/>
      <c r="F240" s="3"/>
      <c r="G240" s="3"/>
    </row>
    <row r="241" spans="2:7" x14ac:dyDescent="0.25">
      <c r="B241" s="3"/>
      <c r="C241" s="3"/>
      <c r="D241" s="3"/>
      <c r="E241" s="3"/>
      <c r="F241" s="3"/>
      <c r="G241" s="3"/>
    </row>
    <row r="242" spans="2:7" x14ac:dyDescent="0.25">
      <c r="B242" s="3"/>
      <c r="C242" s="3"/>
      <c r="D242" s="3"/>
      <c r="E242" s="3"/>
      <c r="F242" s="3"/>
      <c r="G242" s="3"/>
    </row>
    <row r="243" spans="2:7" x14ac:dyDescent="0.25">
      <c r="B243" s="3"/>
      <c r="C243" s="3"/>
      <c r="D243" s="3"/>
      <c r="E243" s="3"/>
      <c r="F243" s="3"/>
      <c r="G243" s="3"/>
    </row>
    <row r="244" spans="2:7" x14ac:dyDescent="0.25">
      <c r="B244" s="3"/>
      <c r="C244" s="3"/>
      <c r="D244" s="3"/>
      <c r="E244" s="3"/>
      <c r="F244" s="3"/>
      <c r="G244" s="3"/>
    </row>
    <row r="245" spans="2:7" x14ac:dyDescent="0.25">
      <c r="B245" s="3"/>
      <c r="C245" s="3"/>
      <c r="D245" s="3"/>
      <c r="E245" s="3"/>
      <c r="F245" s="3"/>
      <c r="G245" s="3"/>
    </row>
    <row r="246" spans="2:7" x14ac:dyDescent="0.25">
      <c r="B246" s="3"/>
      <c r="C246" s="3"/>
      <c r="D246" s="3"/>
      <c r="E246" s="3"/>
      <c r="F246" s="3"/>
      <c r="G246" s="3"/>
    </row>
    <row r="247" spans="2:7" x14ac:dyDescent="0.25">
      <c r="B247" s="3"/>
      <c r="C247" s="3"/>
      <c r="D247" s="3"/>
      <c r="E247" s="3"/>
      <c r="F247" s="3"/>
      <c r="G247" s="3"/>
    </row>
    <row r="248" spans="2:7" x14ac:dyDescent="0.25">
      <c r="B248" s="3"/>
      <c r="C248" s="3"/>
      <c r="D248" s="3"/>
      <c r="E248" s="3"/>
      <c r="F248" s="3"/>
      <c r="G248" s="3"/>
    </row>
    <row r="249" spans="2:7" x14ac:dyDescent="0.25">
      <c r="B249" s="3"/>
      <c r="C249" s="3"/>
      <c r="D249" s="3"/>
      <c r="E249" s="3"/>
      <c r="F249" s="3"/>
      <c r="G249" s="3"/>
    </row>
    <row r="250" spans="2:7" x14ac:dyDescent="0.25">
      <c r="B250" s="3"/>
      <c r="C250" s="3"/>
      <c r="D250" s="3"/>
      <c r="E250" s="3"/>
      <c r="F250" s="3"/>
      <c r="G250" s="3"/>
    </row>
    <row r="251" spans="2:7" x14ac:dyDescent="0.25">
      <c r="B251" s="3"/>
      <c r="C251" s="3"/>
      <c r="D251" s="3"/>
      <c r="E251" s="3"/>
      <c r="F251" s="3"/>
      <c r="G251" s="3"/>
    </row>
    <row r="252" spans="2:7" x14ac:dyDescent="0.25">
      <c r="B252" s="3"/>
      <c r="C252" s="3"/>
      <c r="D252" s="3"/>
      <c r="E252" s="3"/>
      <c r="F252" s="3"/>
      <c r="G252" s="3"/>
    </row>
    <row r="253" spans="2:7" x14ac:dyDescent="0.25">
      <c r="B253" s="3"/>
      <c r="C253" s="3"/>
      <c r="D253" s="3"/>
      <c r="E253" s="3"/>
      <c r="F253" s="3"/>
      <c r="G253" s="3"/>
    </row>
    <row r="254" spans="2:7" x14ac:dyDescent="0.25">
      <c r="B254" s="3"/>
      <c r="C254" s="3"/>
      <c r="D254" s="3"/>
      <c r="E254" s="3"/>
      <c r="F254" s="3"/>
      <c r="G254" s="3"/>
    </row>
    <row r="255" spans="2:7" x14ac:dyDescent="0.25">
      <c r="B255" s="3"/>
      <c r="C255" s="3"/>
      <c r="D255" s="3"/>
      <c r="E255" s="3"/>
      <c r="F255" s="3"/>
      <c r="G255" s="3"/>
    </row>
    <row r="256" spans="2:7" x14ac:dyDescent="0.25">
      <c r="B256" s="3"/>
      <c r="C256" s="3"/>
      <c r="D256" s="3"/>
      <c r="E256" s="3"/>
      <c r="F256" s="3"/>
      <c r="G256" s="3"/>
    </row>
    <row r="257" spans="2:7" x14ac:dyDescent="0.25">
      <c r="B257" s="3"/>
      <c r="C257" s="3"/>
      <c r="D257" s="3"/>
      <c r="E257" s="3"/>
      <c r="F257" s="3"/>
      <c r="G257" s="3"/>
    </row>
    <row r="258" spans="2:7" x14ac:dyDescent="0.25">
      <c r="B258" s="3"/>
      <c r="C258" s="3"/>
      <c r="D258" s="3"/>
      <c r="E258" s="3"/>
      <c r="F258" s="3"/>
      <c r="G258" s="3"/>
    </row>
    <row r="259" spans="2:7" x14ac:dyDescent="0.25">
      <c r="B259" s="3"/>
      <c r="C259" s="3"/>
      <c r="D259" s="3"/>
      <c r="E259" s="3"/>
      <c r="F259" s="3"/>
      <c r="G259" s="3"/>
    </row>
    <row r="260" spans="2:7" x14ac:dyDescent="0.25">
      <c r="B260" s="3"/>
      <c r="C260" s="3"/>
      <c r="D260" s="3"/>
      <c r="E260" s="3"/>
      <c r="F260" s="3"/>
      <c r="G260" s="3"/>
    </row>
    <row r="261" spans="2:7" x14ac:dyDescent="0.25">
      <c r="B261" s="3"/>
      <c r="C261" s="3"/>
      <c r="D261" s="3"/>
      <c r="E261" s="3"/>
      <c r="F261" s="3"/>
      <c r="G261" s="3"/>
    </row>
    <row r="262" spans="2:7" x14ac:dyDescent="0.25">
      <c r="B262" s="3"/>
      <c r="C262" s="3"/>
      <c r="D262" s="3"/>
      <c r="E262" s="3"/>
      <c r="F262" s="3"/>
      <c r="G262" s="3"/>
    </row>
    <row r="263" spans="2:7" x14ac:dyDescent="0.25">
      <c r="B263" s="3"/>
      <c r="C263" s="3"/>
      <c r="D263" s="3"/>
      <c r="E263" s="3"/>
      <c r="F263" s="3"/>
      <c r="G263" s="3"/>
    </row>
    <row r="264" spans="2:7" x14ac:dyDescent="0.25">
      <c r="B264" s="3"/>
      <c r="C264" s="3"/>
      <c r="D264" s="3"/>
      <c r="E264" s="3"/>
      <c r="F264" s="3"/>
      <c r="G264" s="3"/>
    </row>
    <row r="265" spans="2:7" x14ac:dyDescent="0.25">
      <c r="B265" s="3"/>
      <c r="C265" s="3"/>
      <c r="D265" s="3"/>
      <c r="E265" s="3"/>
      <c r="F265" s="3"/>
      <c r="G265" s="3"/>
    </row>
    <row r="266" spans="2:7" x14ac:dyDescent="0.25">
      <c r="B266" s="3"/>
      <c r="C266" s="3"/>
      <c r="D266" s="3"/>
      <c r="E266" s="3"/>
      <c r="F266" s="3"/>
      <c r="G266" s="3"/>
    </row>
    <row r="267" spans="2:7" x14ac:dyDescent="0.25">
      <c r="B267" s="3"/>
      <c r="C267" s="3"/>
      <c r="D267" s="3"/>
      <c r="E267" s="3"/>
      <c r="F267" s="3"/>
      <c r="G267" s="3"/>
    </row>
    <row r="268" spans="2:7" x14ac:dyDescent="0.25">
      <c r="B268" s="3"/>
      <c r="C268" s="3"/>
      <c r="D268" s="3"/>
      <c r="E268" s="3"/>
      <c r="F268" s="3"/>
      <c r="G268" s="3"/>
    </row>
    <row r="269" spans="2:7" x14ac:dyDescent="0.25">
      <c r="B269" s="3"/>
      <c r="C269" s="3"/>
      <c r="D269" s="3"/>
      <c r="E269" s="3"/>
      <c r="F269" s="3"/>
      <c r="G269" s="3"/>
    </row>
    <row r="270" spans="2:7" x14ac:dyDescent="0.25">
      <c r="B270" s="3"/>
      <c r="C270" s="3"/>
      <c r="D270" s="3"/>
      <c r="E270" s="3"/>
      <c r="F270" s="3"/>
      <c r="G270" s="3"/>
    </row>
    <row r="271" spans="2:7" x14ac:dyDescent="0.25">
      <c r="B271" s="3"/>
      <c r="C271" s="3"/>
      <c r="D271" s="3"/>
      <c r="E271" s="3"/>
      <c r="F271" s="3"/>
      <c r="G271" s="3"/>
    </row>
    <row r="272" spans="2:7" x14ac:dyDescent="0.25">
      <c r="B272" s="3"/>
      <c r="C272" s="3"/>
      <c r="D272" s="3"/>
      <c r="E272" s="3"/>
      <c r="F272" s="3"/>
      <c r="G272" s="3"/>
    </row>
    <row r="273" spans="2:7" x14ac:dyDescent="0.25">
      <c r="B273" s="3"/>
      <c r="C273" s="3"/>
      <c r="D273" s="3"/>
      <c r="E273" s="3"/>
      <c r="F273" s="3"/>
      <c r="G273" s="3"/>
    </row>
    <row r="274" spans="2:7" x14ac:dyDescent="0.25">
      <c r="B274" s="3"/>
      <c r="C274" s="3"/>
      <c r="D274" s="3"/>
      <c r="E274" s="3"/>
      <c r="F274" s="3"/>
      <c r="G274" s="3"/>
    </row>
    <row r="275" spans="2:7" x14ac:dyDescent="0.25">
      <c r="B275" s="3"/>
      <c r="C275" s="3"/>
      <c r="D275" s="3"/>
      <c r="E275" s="3"/>
      <c r="F275" s="3"/>
      <c r="G275" s="3"/>
    </row>
    <row r="276" spans="2:7" x14ac:dyDescent="0.25">
      <c r="B276" s="3"/>
      <c r="C276" s="3"/>
      <c r="D276" s="3"/>
      <c r="E276" s="3"/>
      <c r="F276" s="3"/>
      <c r="G276" s="3"/>
    </row>
    <row r="277" spans="2:7" x14ac:dyDescent="0.25">
      <c r="B277" s="3"/>
      <c r="C277" s="3"/>
      <c r="D277" s="3"/>
      <c r="E277" s="3"/>
      <c r="F277" s="3"/>
      <c r="G277" s="3"/>
    </row>
    <row r="278" spans="2:7" x14ac:dyDescent="0.25">
      <c r="B278" s="3"/>
      <c r="C278" s="3"/>
      <c r="D278" s="3"/>
      <c r="E278" s="3"/>
      <c r="F278" s="3"/>
      <c r="G278" s="3"/>
    </row>
    <row r="279" spans="2:7" x14ac:dyDescent="0.25">
      <c r="B279" s="3"/>
      <c r="C279" s="3"/>
      <c r="D279" s="3"/>
      <c r="E279" s="3"/>
      <c r="F279" s="3"/>
      <c r="G279" s="3"/>
    </row>
    <row r="280" spans="2:7" x14ac:dyDescent="0.25">
      <c r="B280" s="3"/>
      <c r="C280" s="3"/>
      <c r="D280" s="3"/>
      <c r="E280" s="3"/>
      <c r="F280" s="3"/>
      <c r="G280" s="3"/>
    </row>
    <row r="281" spans="2:7" x14ac:dyDescent="0.25">
      <c r="B281" s="3"/>
      <c r="C281" s="3"/>
      <c r="D281" s="3"/>
      <c r="E281" s="3"/>
      <c r="F281" s="3"/>
      <c r="G281" s="3"/>
    </row>
    <row r="282" spans="2:7" x14ac:dyDescent="0.25">
      <c r="B282" s="3"/>
      <c r="C282" s="3"/>
      <c r="D282" s="3"/>
      <c r="E282" s="3"/>
      <c r="F282" s="3"/>
      <c r="G282" s="3"/>
    </row>
    <row r="283" spans="2:7" x14ac:dyDescent="0.25">
      <c r="B283" s="3"/>
      <c r="C283" s="3"/>
      <c r="D283" s="3"/>
      <c r="E283" s="3"/>
      <c r="F283" s="3"/>
      <c r="G283" s="3"/>
    </row>
    <row r="284" spans="2:7" x14ac:dyDescent="0.25">
      <c r="B284" s="3"/>
      <c r="C284" s="3"/>
      <c r="D284" s="3"/>
      <c r="E284" s="3"/>
      <c r="F284" s="3"/>
      <c r="G284" s="3"/>
    </row>
    <row r="285" spans="2:7" x14ac:dyDescent="0.25">
      <c r="B285" s="3"/>
      <c r="C285" s="3"/>
      <c r="D285" s="3"/>
      <c r="E285" s="3"/>
      <c r="F285" s="3"/>
      <c r="G285" s="3"/>
    </row>
    <row r="286" spans="2:7" x14ac:dyDescent="0.25">
      <c r="B286" s="3"/>
      <c r="C286" s="3"/>
      <c r="D286" s="3"/>
      <c r="E286" s="3"/>
      <c r="F286" s="3"/>
      <c r="G286" s="3"/>
    </row>
    <row r="287" spans="2:7" x14ac:dyDescent="0.25">
      <c r="B287" s="3"/>
      <c r="C287" s="3"/>
      <c r="D287" s="3"/>
      <c r="E287" s="3"/>
      <c r="F287" s="3"/>
      <c r="G287" s="3"/>
    </row>
    <row r="288" spans="2:7" x14ac:dyDescent="0.25">
      <c r="B288" s="3"/>
      <c r="C288" s="3"/>
      <c r="D288" s="3"/>
      <c r="E288" s="3"/>
      <c r="F288" s="3"/>
      <c r="G288" s="3"/>
    </row>
    <row r="289" spans="2:7" x14ac:dyDescent="0.25">
      <c r="B289" s="3"/>
      <c r="C289" s="3"/>
      <c r="D289" s="3"/>
      <c r="E289" s="3"/>
      <c r="F289" s="3"/>
      <c r="G289" s="3"/>
    </row>
    <row r="290" spans="2:7" x14ac:dyDescent="0.25">
      <c r="B290" s="3"/>
      <c r="C290" s="3"/>
      <c r="D290" s="3"/>
      <c r="E290" s="3"/>
      <c r="F290" s="3"/>
      <c r="G290" s="3"/>
    </row>
    <row r="291" spans="2:7" x14ac:dyDescent="0.25">
      <c r="B291" s="3"/>
      <c r="C291" s="3"/>
      <c r="D291" s="3"/>
      <c r="E291" s="3"/>
      <c r="F291" s="3"/>
      <c r="G291" s="3"/>
    </row>
    <row r="292" spans="2:7" x14ac:dyDescent="0.25">
      <c r="B292" s="3"/>
      <c r="C292" s="3"/>
      <c r="D292" s="3"/>
      <c r="E292" s="3"/>
      <c r="F292" s="3"/>
      <c r="G292" s="3"/>
    </row>
    <row r="293" spans="2:7" x14ac:dyDescent="0.25">
      <c r="B293" s="3"/>
      <c r="C293" s="3"/>
      <c r="D293" s="3"/>
      <c r="E293" s="3"/>
      <c r="F293" s="3"/>
      <c r="G293" s="3"/>
    </row>
    <row r="294" spans="2:7" x14ac:dyDescent="0.25">
      <c r="B294" s="3"/>
      <c r="C294" s="3"/>
      <c r="D294" s="3"/>
      <c r="E294" s="3"/>
      <c r="F294" s="3"/>
      <c r="G294" s="3"/>
    </row>
    <row r="295" spans="2:7" x14ac:dyDescent="0.25">
      <c r="B295" s="3"/>
      <c r="C295" s="3"/>
      <c r="D295" s="3"/>
      <c r="E295" s="3"/>
      <c r="F295" s="3"/>
      <c r="G295" s="3"/>
    </row>
    <row r="296" spans="2:7" x14ac:dyDescent="0.25">
      <c r="B296" s="3"/>
      <c r="C296" s="3"/>
      <c r="D296" s="3"/>
      <c r="E296" s="3"/>
      <c r="F296" s="3"/>
      <c r="G296" s="3"/>
    </row>
  </sheetData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1099"/>
  <sheetViews>
    <sheetView showGridLines="0" workbookViewId="0">
      <selection activeCell="B13" sqref="B13"/>
    </sheetView>
  </sheetViews>
  <sheetFormatPr defaultColWidth="3.28515625" defaultRowHeight="15.75" x14ac:dyDescent="0.25"/>
  <cols>
    <col min="1" max="1" width="3.28515625" style="2"/>
    <col min="2" max="3" width="17.28515625" style="4" customWidth="1"/>
    <col min="4" max="4" width="25.28515625" style="4" customWidth="1"/>
    <col min="5" max="5" width="1.85546875" style="4" customWidth="1"/>
    <col min="6" max="6" width="8.28515625" style="4" customWidth="1"/>
    <col min="7" max="7" width="9.28515625" style="4" customWidth="1"/>
    <col min="8" max="8" width="10.85546875" style="4" customWidth="1"/>
    <col min="9" max="9" width="9.28515625" style="4" customWidth="1"/>
    <col min="10" max="10" width="10.85546875" style="4" customWidth="1"/>
    <col min="11" max="11" width="15.85546875" style="2" bestFit="1" customWidth="1"/>
    <col min="12" max="12" width="9.28515625" style="2" customWidth="1"/>
    <col min="13" max="16384" width="3.28515625" style="2"/>
  </cols>
  <sheetData>
    <row r="1" spans="2:38" x14ac:dyDescent="0.25">
      <c r="B1"/>
      <c r="C1"/>
    </row>
    <row r="2" spans="2:38" x14ac:dyDescent="0.25">
      <c r="B2" s="119" t="s">
        <v>69</v>
      </c>
      <c r="C2" s="120" t="s">
        <v>89</v>
      </c>
      <c r="D2" s="3"/>
      <c r="E2" s="3"/>
      <c r="F2" s="3"/>
      <c r="G2" s="3"/>
      <c r="H2" s="3"/>
      <c r="I2" s="3"/>
      <c r="J2" s="3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2:38" x14ac:dyDescent="0.25">
      <c r="B3" s="13"/>
      <c r="C3" s="1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2:38" x14ac:dyDescent="0.25">
      <c r="B4" s="122" t="s">
        <v>88</v>
      </c>
      <c r="C4" s="122" t="s">
        <v>83</v>
      </c>
      <c r="D4" s="121" t="s">
        <v>81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</row>
    <row r="5" spans="2:38" x14ac:dyDescent="0.25">
      <c r="B5" s="116">
        <v>2009</v>
      </c>
      <c r="C5" s="128" t="s">
        <v>84</v>
      </c>
      <c r="D5" s="131">
        <v>1147462.9346999971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2:38" x14ac:dyDescent="0.25">
      <c r="B6" s="117"/>
      <c r="C6" s="129" t="s">
        <v>85</v>
      </c>
      <c r="D6" s="132">
        <v>1449231.7508999966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</row>
    <row r="7" spans="2:38" x14ac:dyDescent="0.25">
      <c r="B7" s="117"/>
      <c r="C7" s="129" t="s">
        <v>86</v>
      </c>
      <c r="D7" s="132">
        <v>1516661.5983999968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</row>
    <row r="8" spans="2:38" x14ac:dyDescent="0.25">
      <c r="B8" s="117"/>
      <c r="C8" s="129" t="s">
        <v>87</v>
      </c>
      <c r="D8" s="132">
        <v>1207397.2536999958</v>
      </c>
      <c r="E8" s="7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</row>
    <row r="9" spans="2:38" x14ac:dyDescent="0.25">
      <c r="B9" s="116">
        <v>2010</v>
      </c>
      <c r="C9" s="128" t="s">
        <v>84</v>
      </c>
      <c r="D9" s="131">
        <v>975962.41329999757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</row>
    <row r="10" spans="2:38" x14ac:dyDescent="0.25">
      <c r="B10" s="117"/>
      <c r="C10" s="129" t="s">
        <v>85</v>
      </c>
      <c r="D10" s="132">
        <v>1042469.9933999991</v>
      </c>
      <c r="E10"/>
      <c r="F10"/>
      <c r="G10"/>
      <c r="H10"/>
      <c r="I10"/>
      <c r="J10"/>
    </row>
    <row r="11" spans="2:38" x14ac:dyDescent="0.25">
      <c r="B11" s="117"/>
      <c r="C11" s="129" t="s">
        <v>86</v>
      </c>
      <c r="D11" s="132">
        <v>1011852.8702999987</v>
      </c>
      <c r="E11"/>
      <c r="F11"/>
      <c r="G11"/>
      <c r="H11"/>
      <c r="I11"/>
      <c r="J11"/>
    </row>
    <row r="12" spans="2:38" x14ac:dyDescent="0.25">
      <c r="B12" s="118"/>
      <c r="C12" s="130" t="s">
        <v>87</v>
      </c>
      <c r="D12" s="133">
        <v>1221633.3979999991</v>
      </c>
      <c r="E12" s="2"/>
      <c r="F12"/>
      <c r="G12"/>
      <c r="H12"/>
      <c r="I12"/>
      <c r="J12"/>
    </row>
    <row r="13" spans="2:38" x14ac:dyDescent="0.25">
      <c r="B13" s="6">
        <f>D12/D8-1</f>
        <v>1.1790770814143814E-2</v>
      </c>
      <c r="C13" t="str">
        <f>IF(B13&gt;0,"wzrost pomiędzy IV kw. 2009 a IV kw. 2010", "spadek pomiędzy IV kw. 2009 a IV kw. 2010")</f>
        <v>wzrost pomiędzy IV kw. 2009 a IV kw. 2010</v>
      </c>
      <c r="D13"/>
      <c r="E13"/>
      <c r="F13"/>
      <c r="G13"/>
      <c r="H13"/>
      <c r="I13"/>
      <c r="J13"/>
    </row>
    <row r="14" spans="2:38" x14ac:dyDescent="0.25">
      <c r="B14"/>
      <c r="C14"/>
      <c r="D14"/>
      <c r="E14"/>
      <c r="F14"/>
      <c r="G14"/>
      <c r="H14"/>
      <c r="I14"/>
      <c r="J14"/>
    </row>
    <row r="15" spans="2:38" x14ac:dyDescent="0.25">
      <c r="B15"/>
      <c r="C15"/>
      <c r="D15"/>
      <c r="E15" s="3"/>
      <c r="F15" s="3"/>
      <c r="G15" s="3"/>
    </row>
    <row r="16" spans="2:38" x14ac:dyDescent="0.25">
      <c r="B16"/>
      <c r="C16"/>
      <c r="D16"/>
      <c r="E16" s="2"/>
      <c r="F16" s="3"/>
      <c r="G16" s="3"/>
    </row>
    <row r="17" spans="2:7" x14ac:dyDescent="0.25">
      <c r="B17"/>
      <c r="C17"/>
      <c r="D17"/>
      <c r="E17" s="3"/>
      <c r="F17" s="3"/>
      <c r="G17" s="3"/>
    </row>
    <row r="18" spans="2:7" x14ac:dyDescent="0.25">
      <c r="B18"/>
      <c r="C18"/>
      <c r="D18"/>
      <c r="E18" s="3"/>
      <c r="F18" s="3"/>
      <c r="G18" s="3"/>
    </row>
    <row r="19" spans="2:7" x14ac:dyDescent="0.25">
      <c r="B19"/>
      <c r="C19"/>
      <c r="D19"/>
      <c r="E19" s="3"/>
      <c r="F19" s="3"/>
      <c r="G19" s="3"/>
    </row>
    <row r="20" spans="2:7" x14ac:dyDescent="0.25">
      <c r="B20"/>
      <c r="C20"/>
      <c r="D20"/>
      <c r="E20" s="3"/>
      <c r="F20" s="3"/>
      <c r="G20" s="3"/>
    </row>
    <row r="21" spans="2:7" x14ac:dyDescent="0.25">
      <c r="B21"/>
      <c r="C21"/>
      <c r="D21"/>
      <c r="E21" s="5"/>
      <c r="F21" s="3"/>
      <c r="G21" s="3"/>
    </row>
    <row r="22" spans="2:7" x14ac:dyDescent="0.25">
      <c r="B22"/>
      <c r="C22"/>
      <c r="D22"/>
      <c r="E22" s="3"/>
      <c r="F22" s="3"/>
      <c r="G22" s="3"/>
    </row>
    <row r="23" spans="2:7" x14ac:dyDescent="0.25">
      <c r="B23"/>
      <c r="C23"/>
      <c r="D23"/>
      <c r="E23" s="3"/>
      <c r="F23" s="3"/>
      <c r="G23" s="3"/>
    </row>
    <row r="24" spans="2:7" x14ac:dyDescent="0.25">
      <c r="B24"/>
      <c r="C24"/>
      <c r="D24"/>
      <c r="E24" s="3"/>
      <c r="F24" s="3"/>
      <c r="G24" s="3"/>
    </row>
    <row r="25" spans="2:7" x14ac:dyDescent="0.25">
      <c r="B25"/>
      <c r="C25"/>
      <c r="D25"/>
      <c r="E25" s="3"/>
      <c r="F25" s="3"/>
      <c r="G25" s="3"/>
    </row>
    <row r="26" spans="2:7" x14ac:dyDescent="0.25">
      <c r="B26"/>
      <c r="C26"/>
      <c r="D26"/>
      <c r="E26" s="3"/>
      <c r="F26" s="3"/>
      <c r="G26" s="3"/>
    </row>
    <row r="27" spans="2:7" x14ac:dyDescent="0.25">
      <c r="B27"/>
      <c r="C27"/>
      <c r="D27"/>
      <c r="E27" s="3"/>
      <c r="F27" s="3"/>
      <c r="G27" s="3"/>
    </row>
    <row r="28" spans="2:7" x14ac:dyDescent="0.25">
      <c r="B28"/>
      <c r="C28"/>
      <c r="D28"/>
      <c r="E28" s="3"/>
      <c r="F28" s="3"/>
      <c r="G28" s="3"/>
    </row>
    <row r="29" spans="2:7" x14ac:dyDescent="0.25">
      <c r="B29"/>
      <c r="C29"/>
      <c r="D29"/>
      <c r="E29" s="3"/>
      <c r="F29" s="3"/>
      <c r="G29" s="3"/>
    </row>
    <row r="30" spans="2:7" x14ac:dyDescent="0.25">
      <c r="B30"/>
      <c r="C30"/>
      <c r="D30"/>
      <c r="E30" s="3"/>
      <c r="F30" s="3"/>
      <c r="G30" s="3"/>
    </row>
    <row r="31" spans="2:7" x14ac:dyDescent="0.25">
      <c r="B31"/>
      <c r="C31"/>
      <c r="D31"/>
      <c r="E31" s="3"/>
      <c r="F31" s="3"/>
      <c r="G31" s="3"/>
    </row>
    <row r="32" spans="2:7" x14ac:dyDescent="0.25">
      <c r="B32"/>
      <c r="C32"/>
      <c r="D32"/>
      <c r="E32" s="3"/>
      <c r="F32" s="3"/>
      <c r="G32" s="3"/>
    </row>
    <row r="33" spans="2:7" x14ac:dyDescent="0.25">
      <c r="B33"/>
      <c r="C33"/>
      <c r="D33"/>
      <c r="E33" s="3"/>
      <c r="F33" s="3"/>
      <c r="G33" s="3"/>
    </row>
    <row r="34" spans="2:7" x14ac:dyDescent="0.25">
      <c r="B34"/>
      <c r="C34"/>
      <c r="D34"/>
      <c r="E34" s="3"/>
      <c r="F34" s="3"/>
      <c r="G34" s="3"/>
    </row>
    <row r="35" spans="2:7" x14ac:dyDescent="0.25">
      <c r="B35"/>
      <c r="C35"/>
      <c r="D35"/>
      <c r="E35" s="3"/>
      <c r="F35" s="3"/>
      <c r="G35" s="3"/>
    </row>
    <row r="36" spans="2:7" x14ac:dyDescent="0.25">
      <c r="B36"/>
      <c r="C36"/>
      <c r="D36"/>
      <c r="E36" s="3"/>
      <c r="F36" s="3"/>
      <c r="G36" s="3"/>
    </row>
    <row r="37" spans="2:7" x14ac:dyDescent="0.25">
      <c r="B37"/>
      <c r="C37"/>
      <c r="D37"/>
      <c r="E37" s="3"/>
      <c r="F37" s="3"/>
      <c r="G37" s="3"/>
    </row>
    <row r="38" spans="2:7" x14ac:dyDescent="0.25">
      <c r="B38"/>
      <c r="C38"/>
      <c r="D38"/>
      <c r="E38" s="3"/>
      <c r="F38" s="3"/>
      <c r="G38" s="3"/>
    </row>
    <row r="39" spans="2:7" x14ac:dyDescent="0.25">
      <c r="B39"/>
      <c r="C39"/>
      <c r="D39"/>
      <c r="E39" s="3"/>
      <c r="F39" s="3"/>
      <c r="G39" s="3"/>
    </row>
    <row r="40" spans="2:7" x14ac:dyDescent="0.25">
      <c r="B40"/>
      <c r="C40"/>
      <c r="D40"/>
      <c r="E40" s="3"/>
      <c r="F40" s="3"/>
      <c r="G40" s="3"/>
    </row>
    <row r="41" spans="2:7" x14ac:dyDescent="0.25">
      <c r="B41"/>
      <c r="C41"/>
      <c r="D41"/>
      <c r="E41" s="3"/>
      <c r="F41" s="3"/>
      <c r="G41" s="3"/>
    </row>
    <row r="42" spans="2:7" x14ac:dyDescent="0.25">
      <c r="B42"/>
      <c r="C42"/>
      <c r="D42"/>
      <c r="E42" s="3"/>
      <c r="F42" s="3"/>
      <c r="G42" s="3"/>
    </row>
    <row r="43" spans="2:7" x14ac:dyDescent="0.25">
      <c r="B43"/>
      <c r="C43"/>
      <c r="D43"/>
      <c r="E43" s="3"/>
      <c r="F43" s="3"/>
      <c r="G43" s="3"/>
    </row>
    <row r="44" spans="2:7" x14ac:dyDescent="0.25">
      <c r="B44"/>
      <c r="C44"/>
      <c r="D44"/>
      <c r="E44" s="3"/>
      <c r="F44" s="3"/>
      <c r="G44" s="3"/>
    </row>
    <row r="45" spans="2:7" x14ac:dyDescent="0.25">
      <c r="B45"/>
      <c r="C45"/>
      <c r="D45"/>
      <c r="E45" s="3"/>
      <c r="F45" s="3"/>
      <c r="G45" s="3"/>
    </row>
    <row r="46" spans="2:7" x14ac:dyDescent="0.25">
      <c r="B46"/>
      <c r="C46"/>
      <c r="D46"/>
      <c r="E46" s="3"/>
      <c r="F46" s="3"/>
      <c r="G46" s="3"/>
    </row>
    <row r="47" spans="2:7" x14ac:dyDescent="0.25">
      <c r="B47"/>
      <c r="C47"/>
      <c r="D47"/>
      <c r="E47" s="3"/>
      <c r="F47" s="3"/>
      <c r="G47" s="3"/>
    </row>
    <row r="48" spans="2:7" x14ac:dyDescent="0.25">
      <c r="B48"/>
      <c r="C48"/>
      <c r="D48"/>
      <c r="E48" s="3"/>
      <c r="F48" s="3"/>
      <c r="G48" s="3"/>
    </row>
    <row r="49" spans="2:7" x14ac:dyDescent="0.25">
      <c r="B49"/>
      <c r="C49"/>
      <c r="D49"/>
      <c r="E49" s="3"/>
      <c r="F49" s="3"/>
      <c r="G49" s="3"/>
    </row>
    <row r="50" spans="2:7" x14ac:dyDescent="0.25">
      <c r="B50"/>
      <c r="C50"/>
      <c r="D50"/>
      <c r="E50" s="3"/>
      <c r="F50" s="3"/>
      <c r="G50" s="3"/>
    </row>
    <row r="51" spans="2:7" x14ac:dyDescent="0.25">
      <c r="B51"/>
      <c r="C51"/>
      <c r="D51"/>
      <c r="E51" s="3"/>
      <c r="F51" s="3"/>
      <c r="G51" s="3"/>
    </row>
    <row r="52" spans="2:7" x14ac:dyDescent="0.25">
      <c r="B52"/>
      <c r="C52"/>
      <c r="D52"/>
      <c r="E52" s="3"/>
      <c r="F52" s="3"/>
      <c r="G52" s="3"/>
    </row>
    <row r="53" spans="2:7" x14ac:dyDescent="0.25">
      <c r="B53"/>
      <c r="C53"/>
      <c r="D53"/>
      <c r="E53" s="3"/>
      <c r="F53" s="3"/>
      <c r="G53" s="3"/>
    </row>
    <row r="54" spans="2:7" x14ac:dyDescent="0.25">
      <c r="B54"/>
      <c r="C54"/>
      <c r="D54"/>
      <c r="E54" s="3"/>
      <c r="F54" s="3"/>
      <c r="G54" s="3"/>
    </row>
    <row r="55" spans="2:7" x14ac:dyDescent="0.25">
      <c r="B55"/>
      <c r="C55"/>
      <c r="D55"/>
      <c r="E55" s="3"/>
      <c r="F55" s="3"/>
      <c r="G55" s="3"/>
    </row>
    <row r="56" spans="2:7" x14ac:dyDescent="0.25">
      <c r="B56"/>
      <c r="C56"/>
      <c r="D56"/>
      <c r="E56" s="3"/>
      <c r="F56" s="3"/>
      <c r="G56" s="3"/>
    </row>
    <row r="57" spans="2:7" x14ac:dyDescent="0.25">
      <c r="B57"/>
      <c r="C57"/>
      <c r="D57"/>
      <c r="E57" s="3"/>
      <c r="F57" s="3"/>
      <c r="G57" s="3"/>
    </row>
    <row r="58" spans="2:7" x14ac:dyDescent="0.25">
      <c r="B58"/>
      <c r="C58"/>
      <c r="D58"/>
      <c r="E58" s="3"/>
      <c r="F58" s="3"/>
      <c r="G58" s="3"/>
    </row>
    <row r="59" spans="2:7" x14ac:dyDescent="0.25">
      <c r="B59"/>
      <c r="C59"/>
      <c r="D59"/>
      <c r="E59" s="3"/>
      <c r="F59" s="3"/>
      <c r="G59" s="3"/>
    </row>
    <row r="60" spans="2:7" x14ac:dyDescent="0.25">
      <c r="B60"/>
      <c r="C60"/>
      <c r="D60"/>
      <c r="E60" s="3"/>
      <c r="F60" s="3"/>
      <c r="G60" s="3"/>
    </row>
    <row r="61" spans="2:7" x14ac:dyDescent="0.25">
      <c r="B61"/>
      <c r="C61"/>
      <c r="D61"/>
      <c r="E61" s="3"/>
      <c r="F61" s="3"/>
      <c r="G61" s="3"/>
    </row>
    <row r="62" spans="2:7" x14ac:dyDescent="0.25">
      <c r="B62"/>
      <c r="C62"/>
      <c r="D62"/>
      <c r="E62" s="3"/>
      <c r="F62" s="3"/>
      <c r="G62" s="3"/>
    </row>
    <row r="63" spans="2:7" x14ac:dyDescent="0.25">
      <c r="B63"/>
      <c r="C63"/>
      <c r="D63"/>
      <c r="E63" s="3"/>
      <c r="F63" s="3"/>
      <c r="G63" s="3"/>
    </row>
    <row r="64" spans="2:7" x14ac:dyDescent="0.25">
      <c r="B64"/>
      <c r="C64"/>
      <c r="D64"/>
      <c r="E64" s="3"/>
      <c r="F64" s="3"/>
      <c r="G64" s="3"/>
    </row>
    <row r="65" spans="2:7" x14ac:dyDescent="0.25">
      <c r="B65"/>
      <c r="C65"/>
      <c r="D65"/>
      <c r="E65" s="3"/>
      <c r="F65" s="3"/>
      <c r="G65" s="3"/>
    </row>
    <row r="66" spans="2:7" x14ac:dyDescent="0.25">
      <c r="B66"/>
      <c r="C66"/>
      <c r="D66"/>
      <c r="E66" s="3"/>
      <c r="F66" s="3"/>
      <c r="G66" s="3"/>
    </row>
    <row r="67" spans="2:7" x14ac:dyDescent="0.25">
      <c r="B67"/>
      <c r="C67"/>
      <c r="D67"/>
      <c r="E67" s="3"/>
      <c r="F67" s="3"/>
      <c r="G67" s="3"/>
    </row>
    <row r="68" spans="2:7" x14ac:dyDescent="0.25">
      <c r="B68"/>
      <c r="C68"/>
      <c r="D68"/>
      <c r="E68" s="3"/>
      <c r="F68" s="3"/>
      <c r="G68" s="3"/>
    </row>
    <row r="69" spans="2:7" x14ac:dyDescent="0.25">
      <c r="B69"/>
      <c r="C69"/>
      <c r="D69"/>
      <c r="E69" s="3"/>
      <c r="F69" s="3"/>
      <c r="G69" s="3"/>
    </row>
    <row r="70" spans="2:7" x14ac:dyDescent="0.25">
      <c r="B70"/>
      <c r="C70"/>
      <c r="D70"/>
      <c r="E70" s="3"/>
      <c r="F70" s="3"/>
      <c r="G70" s="3"/>
    </row>
    <row r="71" spans="2:7" x14ac:dyDescent="0.25">
      <c r="B71"/>
      <c r="C71"/>
      <c r="D71"/>
      <c r="E71" s="3"/>
      <c r="F71" s="3"/>
      <c r="G71" s="3"/>
    </row>
    <row r="72" spans="2:7" x14ac:dyDescent="0.25">
      <c r="B72"/>
      <c r="C72"/>
      <c r="D72"/>
      <c r="E72" s="3"/>
      <c r="F72" s="3"/>
      <c r="G72" s="3"/>
    </row>
    <row r="73" spans="2:7" x14ac:dyDescent="0.25">
      <c r="B73"/>
      <c r="C73"/>
      <c r="D73"/>
      <c r="E73" s="3"/>
      <c r="F73" s="3"/>
      <c r="G73" s="3"/>
    </row>
    <row r="74" spans="2:7" x14ac:dyDescent="0.25">
      <c r="B74"/>
      <c r="C74"/>
      <c r="D74"/>
      <c r="E74" s="3"/>
      <c r="F74" s="3"/>
      <c r="G74" s="3"/>
    </row>
    <row r="75" spans="2:7" x14ac:dyDescent="0.25">
      <c r="B75"/>
      <c r="C75"/>
      <c r="D75"/>
      <c r="E75" s="3"/>
      <c r="F75" s="3"/>
      <c r="G75" s="3"/>
    </row>
    <row r="76" spans="2:7" x14ac:dyDescent="0.25">
      <c r="B76"/>
      <c r="C76"/>
      <c r="D76"/>
      <c r="E76" s="3"/>
      <c r="F76" s="3"/>
      <c r="G76" s="3"/>
    </row>
    <row r="77" spans="2:7" x14ac:dyDescent="0.25">
      <c r="B77"/>
      <c r="C77"/>
      <c r="D77"/>
      <c r="E77" s="3"/>
      <c r="F77" s="3"/>
      <c r="G77" s="3"/>
    </row>
    <row r="78" spans="2:7" x14ac:dyDescent="0.25">
      <c r="B78"/>
      <c r="C78"/>
      <c r="D78"/>
      <c r="E78" s="3"/>
      <c r="F78" s="3"/>
      <c r="G78" s="3"/>
    </row>
    <row r="79" spans="2:7" x14ac:dyDescent="0.25">
      <c r="B79"/>
      <c r="C79"/>
      <c r="D79"/>
      <c r="E79" s="3"/>
      <c r="F79" s="3"/>
      <c r="G79" s="3"/>
    </row>
    <row r="80" spans="2:7" x14ac:dyDescent="0.25">
      <c r="B80"/>
      <c r="C80"/>
      <c r="D80"/>
      <c r="E80" s="3"/>
      <c r="F80" s="3"/>
      <c r="G80" s="3"/>
    </row>
    <row r="81" spans="2:7" x14ac:dyDescent="0.25">
      <c r="B81"/>
      <c r="C81"/>
      <c r="D81"/>
      <c r="E81" s="3"/>
      <c r="F81" s="3"/>
      <c r="G81" s="3"/>
    </row>
    <row r="82" spans="2:7" x14ac:dyDescent="0.25">
      <c r="B82"/>
      <c r="C82"/>
      <c r="D82"/>
      <c r="E82" s="3"/>
      <c r="F82" s="3"/>
      <c r="G82" s="3"/>
    </row>
    <row r="83" spans="2:7" x14ac:dyDescent="0.25">
      <c r="B83"/>
      <c r="C83"/>
      <c r="D83"/>
      <c r="E83" s="3"/>
      <c r="F83" s="3"/>
      <c r="G83" s="3"/>
    </row>
    <row r="84" spans="2:7" x14ac:dyDescent="0.25">
      <c r="B84"/>
      <c r="C84"/>
      <c r="D84"/>
      <c r="E84" s="3"/>
      <c r="F84" s="3"/>
      <c r="G84" s="3"/>
    </row>
    <row r="85" spans="2:7" x14ac:dyDescent="0.25">
      <c r="B85"/>
      <c r="C85"/>
      <c r="D85"/>
      <c r="E85" s="3"/>
      <c r="F85" s="3"/>
      <c r="G85" s="3"/>
    </row>
    <row r="86" spans="2:7" x14ac:dyDescent="0.25">
      <c r="B86"/>
      <c r="C86"/>
      <c r="D86"/>
      <c r="E86" s="3"/>
      <c r="F86" s="3"/>
      <c r="G86" s="3"/>
    </row>
    <row r="87" spans="2:7" x14ac:dyDescent="0.25">
      <c r="B87"/>
      <c r="C87"/>
      <c r="D87"/>
      <c r="E87" s="3"/>
      <c r="F87" s="3"/>
      <c r="G87" s="3"/>
    </row>
    <row r="88" spans="2:7" x14ac:dyDescent="0.25">
      <c r="B88"/>
      <c r="C88"/>
      <c r="D88"/>
      <c r="E88" s="3"/>
      <c r="F88" s="3"/>
      <c r="G88" s="3"/>
    </row>
    <row r="89" spans="2:7" x14ac:dyDescent="0.25">
      <c r="B89"/>
      <c r="C89"/>
      <c r="D89"/>
      <c r="E89" s="3"/>
      <c r="F89" s="3"/>
      <c r="G89" s="3"/>
    </row>
    <row r="90" spans="2:7" x14ac:dyDescent="0.25">
      <c r="B90"/>
      <c r="C90"/>
      <c r="D90"/>
      <c r="E90" s="3"/>
      <c r="F90" s="3"/>
      <c r="G90" s="3"/>
    </row>
    <row r="91" spans="2:7" x14ac:dyDescent="0.25">
      <c r="B91"/>
      <c r="C91"/>
      <c r="D91"/>
      <c r="E91" s="3"/>
      <c r="F91" s="3"/>
      <c r="G91" s="3"/>
    </row>
    <row r="92" spans="2:7" x14ac:dyDescent="0.25">
      <c r="B92"/>
      <c r="C92"/>
      <c r="D92"/>
      <c r="E92" s="3"/>
      <c r="F92" s="3"/>
      <c r="G92" s="3"/>
    </row>
    <row r="93" spans="2:7" x14ac:dyDescent="0.25">
      <c r="B93"/>
      <c r="C93"/>
      <c r="D93"/>
      <c r="E93" s="3"/>
      <c r="F93" s="3"/>
      <c r="G93" s="3"/>
    </row>
    <row r="94" spans="2:7" x14ac:dyDescent="0.25">
      <c r="B94"/>
      <c r="C94"/>
      <c r="D94"/>
      <c r="E94" s="3"/>
      <c r="F94" s="3"/>
      <c r="G94" s="3"/>
    </row>
    <row r="95" spans="2:7" x14ac:dyDescent="0.25">
      <c r="B95"/>
      <c r="C95"/>
      <c r="D95"/>
      <c r="E95" s="3"/>
      <c r="F95" s="3"/>
      <c r="G95" s="3"/>
    </row>
    <row r="96" spans="2:7" x14ac:dyDescent="0.25">
      <c r="B96"/>
      <c r="C96"/>
      <c r="D96"/>
      <c r="E96" s="3"/>
      <c r="F96" s="3"/>
      <c r="G96" s="3"/>
    </row>
    <row r="97" spans="2:7" x14ac:dyDescent="0.25">
      <c r="B97"/>
      <c r="C97"/>
      <c r="D97"/>
      <c r="E97" s="3"/>
      <c r="F97" s="3"/>
      <c r="G97" s="3"/>
    </row>
    <row r="98" spans="2:7" x14ac:dyDescent="0.25">
      <c r="B98"/>
      <c r="C98"/>
      <c r="D98"/>
      <c r="E98" s="3"/>
      <c r="F98" s="3"/>
      <c r="G98" s="3"/>
    </row>
    <row r="99" spans="2:7" x14ac:dyDescent="0.25">
      <c r="B99"/>
      <c r="C99"/>
      <c r="D99"/>
      <c r="E99" s="3"/>
      <c r="F99" s="3"/>
      <c r="G99" s="3"/>
    </row>
    <row r="100" spans="2:7" x14ac:dyDescent="0.25">
      <c r="B100"/>
      <c r="C100"/>
      <c r="D100"/>
      <c r="E100" s="3"/>
      <c r="F100" s="3"/>
      <c r="G100" s="3"/>
    </row>
    <row r="101" spans="2:7" x14ac:dyDescent="0.25">
      <c r="B101"/>
      <c r="C101"/>
      <c r="D101"/>
      <c r="E101" s="3"/>
      <c r="F101" s="3"/>
      <c r="G101" s="3"/>
    </row>
    <row r="102" spans="2:7" x14ac:dyDescent="0.25">
      <c r="B102"/>
      <c r="C102"/>
      <c r="D102"/>
      <c r="E102" s="3"/>
      <c r="F102" s="3"/>
      <c r="G102" s="3"/>
    </row>
    <row r="103" spans="2:7" x14ac:dyDescent="0.25">
      <c r="B103"/>
      <c r="C103"/>
      <c r="D103"/>
      <c r="E103" s="3"/>
      <c r="F103" s="3"/>
      <c r="G103" s="3"/>
    </row>
    <row r="104" spans="2:7" x14ac:dyDescent="0.25">
      <c r="B104"/>
      <c r="C104"/>
      <c r="D104"/>
      <c r="E104" s="3"/>
      <c r="F104" s="3"/>
      <c r="G104" s="3"/>
    </row>
    <row r="105" spans="2:7" x14ac:dyDescent="0.25">
      <c r="B105"/>
      <c r="C105"/>
      <c r="D105"/>
      <c r="E105" s="3"/>
      <c r="F105" s="3"/>
      <c r="G105" s="3"/>
    </row>
    <row r="106" spans="2:7" x14ac:dyDescent="0.25">
      <c r="B106"/>
      <c r="C106"/>
      <c r="D106"/>
      <c r="E106" s="3"/>
      <c r="F106" s="3"/>
      <c r="G106" s="3"/>
    </row>
    <row r="107" spans="2:7" x14ac:dyDescent="0.25">
      <c r="B107"/>
      <c r="C107"/>
      <c r="D107"/>
      <c r="E107" s="3"/>
      <c r="F107" s="3"/>
      <c r="G107" s="3"/>
    </row>
    <row r="108" spans="2:7" x14ac:dyDescent="0.25">
      <c r="B108"/>
      <c r="C108"/>
      <c r="D108"/>
      <c r="E108" s="3"/>
      <c r="F108" s="3"/>
      <c r="G108" s="3"/>
    </row>
    <row r="109" spans="2:7" x14ac:dyDescent="0.25">
      <c r="B109"/>
      <c r="C109"/>
      <c r="D109"/>
      <c r="E109" s="3"/>
      <c r="F109" s="3"/>
      <c r="G109" s="3"/>
    </row>
    <row r="110" spans="2:7" x14ac:dyDescent="0.25">
      <c r="B110"/>
      <c r="C110"/>
      <c r="D110"/>
      <c r="E110" s="3"/>
      <c r="F110" s="3"/>
      <c r="G110" s="3"/>
    </row>
    <row r="111" spans="2:7" x14ac:dyDescent="0.25">
      <c r="B111"/>
      <c r="C111"/>
      <c r="D111"/>
      <c r="E111" s="3"/>
      <c r="F111" s="3"/>
      <c r="G111" s="3"/>
    </row>
    <row r="112" spans="2:7" x14ac:dyDescent="0.25">
      <c r="B112"/>
      <c r="C112"/>
      <c r="D112"/>
      <c r="E112" s="3"/>
      <c r="F112" s="3"/>
      <c r="G112" s="3"/>
    </row>
    <row r="113" spans="2:7" x14ac:dyDescent="0.25">
      <c r="B113"/>
      <c r="C113"/>
      <c r="D113"/>
      <c r="E113" s="3"/>
      <c r="F113" s="3"/>
      <c r="G113" s="3"/>
    </row>
    <row r="114" spans="2:7" x14ac:dyDescent="0.25">
      <c r="B114"/>
      <c r="C114"/>
      <c r="D114"/>
      <c r="E114" s="3"/>
      <c r="F114" s="3"/>
      <c r="G114" s="3"/>
    </row>
    <row r="115" spans="2:7" x14ac:dyDescent="0.25">
      <c r="B115"/>
      <c r="C115"/>
      <c r="D115"/>
      <c r="E115" s="3"/>
      <c r="F115" s="3"/>
      <c r="G115" s="3"/>
    </row>
    <row r="116" spans="2:7" x14ac:dyDescent="0.25">
      <c r="B116"/>
      <c r="C116"/>
      <c r="D116"/>
      <c r="E116" s="3"/>
      <c r="F116" s="3"/>
      <c r="G116" s="3"/>
    </row>
    <row r="117" spans="2:7" x14ac:dyDescent="0.25">
      <c r="B117"/>
      <c r="C117"/>
      <c r="D117"/>
      <c r="E117" s="3"/>
      <c r="F117" s="3"/>
      <c r="G117" s="3"/>
    </row>
    <row r="118" spans="2:7" x14ac:dyDescent="0.25">
      <c r="B118"/>
      <c r="C118"/>
      <c r="D118"/>
      <c r="E118" s="3"/>
      <c r="F118" s="3"/>
      <c r="G118" s="3"/>
    </row>
    <row r="119" spans="2:7" x14ac:dyDescent="0.25">
      <c r="B119"/>
      <c r="C119"/>
      <c r="D119"/>
      <c r="E119" s="3"/>
      <c r="F119" s="3"/>
      <c r="G119" s="3"/>
    </row>
    <row r="120" spans="2:7" x14ac:dyDescent="0.25">
      <c r="B120"/>
      <c r="C120"/>
      <c r="D120"/>
      <c r="E120" s="3"/>
      <c r="F120" s="3"/>
      <c r="G120" s="3"/>
    </row>
    <row r="121" spans="2:7" x14ac:dyDescent="0.25">
      <c r="B121"/>
      <c r="C121"/>
      <c r="D121"/>
      <c r="E121" s="3"/>
      <c r="F121" s="3"/>
      <c r="G121" s="3"/>
    </row>
    <row r="122" spans="2:7" x14ac:dyDescent="0.25">
      <c r="B122"/>
      <c r="C122"/>
      <c r="D122"/>
      <c r="E122" s="3"/>
      <c r="F122" s="3"/>
      <c r="G122" s="3"/>
    </row>
    <row r="123" spans="2:7" x14ac:dyDescent="0.25">
      <c r="B123"/>
      <c r="C123"/>
      <c r="D123"/>
      <c r="E123" s="3"/>
      <c r="F123" s="3"/>
      <c r="G123" s="3"/>
    </row>
    <row r="124" spans="2:7" x14ac:dyDescent="0.25">
      <c r="B124"/>
      <c r="C124"/>
      <c r="D124"/>
      <c r="E124" s="3"/>
      <c r="F124" s="3"/>
      <c r="G124" s="3"/>
    </row>
    <row r="125" spans="2:7" x14ac:dyDescent="0.25">
      <c r="B125"/>
      <c r="C125"/>
      <c r="D125"/>
      <c r="E125" s="3"/>
      <c r="F125" s="3"/>
      <c r="G125" s="3"/>
    </row>
    <row r="126" spans="2:7" x14ac:dyDescent="0.25">
      <c r="B126"/>
      <c r="C126"/>
      <c r="D126"/>
      <c r="E126" s="3"/>
      <c r="F126" s="3"/>
      <c r="G126" s="3"/>
    </row>
    <row r="127" spans="2:7" x14ac:dyDescent="0.25">
      <c r="B127"/>
      <c r="C127"/>
      <c r="D127"/>
      <c r="E127" s="3"/>
      <c r="F127" s="3"/>
      <c r="G127" s="3"/>
    </row>
    <row r="128" spans="2:7" x14ac:dyDescent="0.25">
      <c r="B128"/>
      <c r="C128"/>
      <c r="D128"/>
      <c r="E128" s="3"/>
      <c r="F128" s="3"/>
      <c r="G128" s="3"/>
    </row>
    <row r="129" spans="2:7" x14ac:dyDescent="0.25">
      <c r="B129"/>
      <c r="C129"/>
      <c r="D129"/>
      <c r="E129" s="3"/>
      <c r="F129" s="3"/>
      <c r="G129" s="3"/>
    </row>
    <row r="130" spans="2:7" x14ac:dyDescent="0.25">
      <c r="B130"/>
      <c r="C130"/>
      <c r="D130"/>
      <c r="E130" s="3"/>
      <c r="F130" s="3"/>
      <c r="G130" s="3"/>
    </row>
    <row r="131" spans="2:7" x14ac:dyDescent="0.25">
      <c r="B131"/>
      <c r="C131"/>
      <c r="D131"/>
      <c r="E131" s="3"/>
      <c r="F131" s="3"/>
      <c r="G131" s="3"/>
    </row>
    <row r="132" spans="2:7" x14ac:dyDescent="0.25">
      <c r="B132"/>
      <c r="C132"/>
      <c r="D132"/>
      <c r="E132" s="3"/>
      <c r="F132" s="3"/>
      <c r="G132" s="3"/>
    </row>
    <row r="133" spans="2:7" x14ac:dyDescent="0.25">
      <c r="B133"/>
      <c r="C133"/>
      <c r="D133"/>
      <c r="E133" s="3"/>
      <c r="F133" s="3"/>
      <c r="G133" s="3"/>
    </row>
    <row r="134" spans="2:7" x14ac:dyDescent="0.25">
      <c r="B134"/>
      <c r="C134"/>
      <c r="D134"/>
      <c r="E134" s="3"/>
      <c r="F134" s="3"/>
      <c r="G134" s="3"/>
    </row>
    <row r="135" spans="2:7" x14ac:dyDescent="0.25">
      <c r="B135"/>
      <c r="C135"/>
      <c r="D135"/>
      <c r="E135" s="3"/>
      <c r="F135" s="3"/>
      <c r="G135" s="3"/>
    </row>
    <row r="136" spans="2:7" x14ac:dyDescent="0.25">
      <c r="B136"/>
      <c r="C136"/>
      <c r="D136"/>
      <c r="E136" s="3"/>
      <c r="F136" s="3"/>
      <c r="G136" s="3"/>
    </row>
    <row r="137" spans="2:7" x14ac:dyDescent="0.25">
      <c r="B137"/>
      <c r="C137"/>
      <c r="D137"/>
      <c r="E137" s="3"/>
      <c r="F137" s="3"/>
      <c r="G137" s="3"/>
    </row>
    <row r="138" spans="2:7" x14ac:dyDescent="0.25">
      <c r="B138"/>
      <c r="C138"/>
      <c r="D138"/>
      <c r="E138" s="3"/>
      <c r="F138" s="3"/>
      <c r="G138" s="3"/>
    </row>
    <row r="139" spans="2:7" x14ac:dyDescent="0.25">
      <c r="B139"/>
      <c r="C139"/>
      <c r="D139"/>
      <c r="E139" s="3"/>
      <c r="F139" s="3"/>
      <c r="G139" s="3"/>
    </row>
    <row r="140" spans="2:7" x14ac:dyDescent="0.25">
      <c r="B140"/>
      <c r="C140"/>
      <c r="D140"/>
      <c r="E140" s="3"/>
      <c r="F140" s="3"/>
      <c r="G140" s="3"/>
    </row>
    <row r="141" spans="2:7" x14ac:dyDescent="0.25">
      <c r="B141"/>
      <c r="C141"/>
      <c r="D141"/>
      <c r="E141" s="3"/>
      <c r="F141" s="3"/>
      <c r="G141" s="3"/>
    </row>
    <row r="142" spans="2:7" x14ac:dyDescent="0.25">
      <c r="B142"/>
      <c r="C142"/>
      <c r="D142"/>
      <c r="E142" s="3"/>
      <c r="F142" s="3"/>
      <c r="G142" s="3"/>
    </row>
    <row r="143" spans="2:7" x14ac:dyDescent="0.25">
      <c r="B143"/>
      <c r="C143"/>
      <c r="D143"/>
      <c r="E143" s="3"/>
      <c r="F143" s="3"/>
      <c r="G143" s="3"/>
    </row>
    <row r="144" spans="2:7" x14ac:dyDescent="0.25">
      <c r="B144"/>
      <c r="C144"/>
      <c r="D144"/>
      <c r="E144" s="3"/>
      <c r="F144" s="3"/>
      <c r="G144" s="3"/>
    </row>
    <row r="145" spans="2:7" x14ac:dyDescent="0.25">
      <c r="B145"/>
      <c r="C145"/>
      <c r="D145"/>
      <c r="E145" s="3"/>
      <c r="F145" s="3"/>
      <c r="G145" s="3"/>
    </row>
    <row r="146" spans="2:7" x14ac:dyDescent="0.25">
      <c r="B146"/>
      <c r="C146"/>
      <c r="D146"/>
      <c r="E146" s="3"/>
      <c r="F146" s="3"/>
      <c r="G146" s="3"/>
    </row>
    <row r="147" spans="2:7" x14ac:dyDescent="0.25">
      <c r="B147"/>
      <c r="C147"/>
      <c r="D147"/>
      <c r="E147" s="3"/>
      <c r="F147" s="3"/>
      <c r="G147" s="3"/>
    </row>
    <row r="148" spans="2:7" x14ac:dyDescent="0.25">
      <c r="B148"/>
      <c r="C148"/>
      <c r="D148"/>
      <c r="E148" s="3"/>
      <c r="F148" s="3"/>
      <c r="G148" s="3"/>
    </row>
    <row r="149" spans="2:7" x14ac:dyDescent="0.25">
      <c r="B149"/>
      <c r="C149"/>
      <c r="D149"/>
      <c r="E149" s="3"/>
      <c r="F149" s="3"/>
      <c r="G149" s="3"/>
    </row>
    <row r="150" spans="2:7" x14ac:dyDescent="0.25">
      <c r="B150"/>
      <c r="C150"/>
      <c r="D150"/>
      <c r="E150" s="3"/>
      <c r="F150" s="3"/>
      <c r="G150" s="3"/>
    </row>
    <row r="151" spans="2:7" x14ac:dyDescent="0.25">
      <c r="B151"/>
      <c r="C151"/>
      <c r="D151"/>
      <c r="E151" s="3"/>
      <c r="F151" s="3"/>
      <c r="G151" s="3"/>
    </row>
    <row r="152" spans="2:7" x14ac:dyDescent="0.25">
      <c r="B152"/>
      <c r="C152"/>
      <c r="D152"/>
      <c r="E152" s="3"/>
      <c r="F152" s="3"/>
      <c r="G152" s="3"/>
    </row>
    <row r="153" spans="2:7" x14ac:dyDescent="0.25">
      <c r="B153"/>
      <c r="C153"/>
      <c r="D153"/>
      <c r="E153" s="3"/>
      <c r="F153" s="3"/>
      <c r="G153" s="3"/>
    </row>
    <row r="154" spans="2:7" x14ac:dyDescent="0.25">
      <c r="B154"/>
      <c r="C154"/>
      <c r="D154"/>
      <c r="E154" s="3"/>
      <c r="F154" s="3"/>
      <c r="G154" s="3"/>
    </row>
    <row r="155" spans="2:7" x14ac:dyDescent="0.25">
      <c r="B155"/>
      <c r="C155"/>
      <c r="D155"/>
      <c r="E155" s="3"/>
      <c r="F155" s="3"/>
      <c r="G155" s="3"/>
    </row>
    <row r="156" spans="2:7" x14ac:dyDescent="0.25">
      <c r="B156"/>
      <c r="C156"/>
      <c r="D156"/>
      <c r="E156" s="3"/>
      <c r="F156" s="3"/>
      <c r="G156" s="3"/>
    </row>
    <row r="157" spans="2:7" x14ac:dyDescent="0.25">
      <c r="B157"/>
      <c r="C157"/>
      <c r="D157"/>
      <c r="E157" s="3"/>
      <c r="F157" s="3"/>
      <c r="G157" s="3"/>
    </row>
    <row r="158" spans="2:7" x14ac:dyDescent="0.25">
      <c r="B158"/>
      <c r="C158"/>
      <c r="D158"/>
      <c r="E158" s="3"/>
      <c r="F158" s="3"/>
      <c r="G158" s="3"/>
    </row>
    <row r="159" spans="2:7" x14ac:dyDescent="0.25">
      <c r="B159"/>
      <c r="C159"/>
      <c r="D159"/>
      <c r="E159" s="3"/>
      <c r="F159" s="3"/>
      <c r="G159" s="3"/>
    </row>
    <row r="160" spans="2:7" x14ac:dyDescent="0.25">
      <c r="B160"/>
      <c r="C160"/>
      <c r="D160"/>
      <c r="E160" s="3"/>
      <c r="F160" s="3"/>
      <c r="G160" s="3"/>
    </row>
    <row r="161" spans="2:7" x14ac:dyDescent="0.25">
      <c r="B161"/>
      <c r="C161"/>
      <c r="D161"/>
      <c r="E161" s="3"/>
      <c r="F161" s="3"/>
      <c r="G161" s="3"/>
    </row>
    <row r="162" spans="2:7" x14ac:dyDescent="0.25">
      <c r="B162"/>
      <c r="C162"/>
      <c r="D162"/>
      <c r="E162" s="3"/>
      <c r="F162" s="3"/>
      <c r="G162" s="3"/>
    </row>
    <row r="163" spans="2:7" x14ac:dyDescent="0.25">
      <c r="B163"/>
      <c r="C163"/>
      <c r="D163"/>
      <c r="E163" s="3"/>
      <c r="F163" s="3"/>
      <c r="G163" s="3"/>
    </row>
    <row r="164" spans="2:7" x14ac:dyDescent="0.25">
      <c r="B164"/>
      <c r="C164"/>
      <c r="D164"/>
      <c r="E164" s="3"/>
      <c r="F164" s="3"/>
      <c r="G164" s="3"/>
    </row>
    <row r="165" spans="2:7" x14ac:dyDescent="0.25">
      <c r="B165"/>
      <c r="C165"/>
      <c r="D165"/>
      <c r="E165" s="3"/>
      <c r="F165" s="3"/>
      <c r="G165" s="3"/>
    </row>
    <row r="166" spans="2:7" x14ac:dyDescent="0.25">
      <c r="B166"/>
      <c r="C166"/>
      <c r="D166"/>
      <c r="E166" s="3"/>
      <c r="F166" s="3"/>
      <c r="G166" s="3"/>
    </row>
    <row r="167" spans="2:7" x14ac:dyDescent="0.25">
      <c r="B167"/>
      <c r="C167"/>
      <c r="D167"/>
      <c r="E167" s="3"/>
      <c r="F167" s="3"/>
      <c r="G167" s="3"/>
    </row>
    <row r="168" spans="2:7" x14ac:dyDescent="0.25">
      <c r="B168"/>
      <c r="C168"/>
      <c r="D168"/>
      <c r="E168" s="3"/>
      <c r="F168" s="3"/>
      <c r="G168" s="3"/>
    </row>
    <row r="169" spans="2:7" x14ac:dyDescent="0.25">
      <c r="B169"/>
      <c r="C169"/>
      <c r="D169"/>
      <c r="E169" s="3"/>
      <c r="F169" s="3"/>
      <c r="G169" s="3"/>
    </row>
    <row r="170" spans="2:7" x14ac:dyDescent="0.25">
      <c r="B170"/>
      <c r="C170"/>
      <c r="D170"/>
      <c r="E170" s="3"/>
      <c r="F170" s="3"/>
      <c r="G170" s="3"/>
    </row>
    <row r="171" spans="2:7" x14ac:dyDescent="0.25">
      <c r="B171"/>
      <c r="C171"/>
      <c r="D171"/>
      <c r="E171" s="3"/>
      <c r="F171" s="3"/>
      <c r="G171" s="3"/>
    </row>
    <row r="172" spans="2:7" x14ac:dyDescent="0.25">
      <c r="B172"/>
      <c r="C172"/>
      <c r="D172"/>
      <c r="E172" s="3"/>
      <c r="F172" s="3"/>
      <c r="G172" s="3"/>
    </row>
    <row r="173" spans="2:7" x14ac:dyDescent="0.25">
      <c r="B173"/>
      <c r="C173"/>
      <c r="D173"/>
      <c r="E173" s="3"/>
      <c r="F173" s="3"/>
      <c r="G173" s="3"/>
    </row>
    <row r="174" spans="2:7" x14ac:dyDescent="0.25">
      <c r="B174"/>
      <c r="C174"/>
      <c r="D174"/>
      <c r="E174" s="3"/>
      <c r="F174" s="3"/>
      <c r="G174" s="3"/>
    </row>
    <row r="175" spans="2:7" x14ac:dyDescent="0.25">
      <c r="B175"/>
      <c r="C175"/>
      <c r="D175"/>
      <c r="E175" s="3"/>
      <c r="F175" s="3"/>
      <c r="G175" s="3"/>
    </row>
    <row r="176" spans="2:7" x14ac:dyDescent="0.25">
      <c r="B176"/>
      <c r="C176"/>
      <c r="D176"/>
      <c r="E176" s="3"/>
      <c r="F176" s="3"/>
      <c r="G176" s="3"/>
    </row>
    <row r="177" spans="2:7" x14ac:dyDescent="0.25">
      <c r="B177"/>
      <c r="C177"/>
      <c r="D177"/>
      <c r="E177" s="3"/>
      <c r="F177" s="3"/>
      <c r="G177" s="3"/>
    </row>
    <row r="178" spans="2:7" x14ac:dyDescent="0.25">
      <c r="B178"/>
      <c r="C178"/>
      <c r="D178"/>
      <c r="E178" s="3"/>
      <c r="F178" s="3"/>
      <c r="G178" s="3"/>
    </row>
    <row r="179" spans="2:7" x14ac:dyDescent="0.25">
      <c r="B179"/>
      <c r="C179"/>
      <c r="D179"/>
      <c r="E179" s="3"/>
      <c r="F179" s="3"/>
      <c r="G179" s="3"/>
    </row>
    <row r="180" spans="2:7" x14ac:dyDescent="0.25">
      <c r="B180"/>
      <c r="C180"/>
      <c r="D180"/>
      <c r="E180" s="3"/>
      <c r="F180" s="3"/>
      <c r="G180" s="3"/>
    </row>
    <row r="181" spans="2:7" x14ac:dyDescent="0.25">
      <c r="B181"/>
      <c r="C181"/>
      <c r="D181"/>
      <c r="E181" s="3"/>
      <c r="F181" s="3"/>
      <c r="G181" s="3"/>
    </row>
    <row r="182" spans="2:7" x14ac:dyDescent="0.25">
      <c r="B182"/>
      <c r="C182"/>
      <c r="D182"/>
      <c r="E182" s="3"/>
      <c r="F182" s="3"/>
      <c r="G182" s="3"/>
    </row>
    <row r="183" spans="2:7" x14ac:dyDescent="0.25">
      <c r="B183"/>
      <c r="C183"/>
      <c r="D183"/>
      <c r="E183" s="3"/>
      <c r="F183" s="3"/>
      <c r="G183" s="3"/>
    </row>
    <row r="184" spans="2:7" x14ac:dyDescent="0.25">
      <c r="B184"/>
      <c r="C184"/>
      <c r="D184"/>
      <c r="E184" s="3"/>
      <c r="F184" s="3"/>
      <c r="G184" s="3"/>
    </row>
    <row r="185" spans="2:7" x14ac:dyDescent="0.25">
      <c r="B185"/>
      <c r="C185"/>
      <c r="D185"/>
      <c r="E185" s="3"/>
      <c r="F185" s="3"/>
      <c r="G185" s="3"/>
    </row>
    <row r="186" spans="2:7" x14ac:dyDescent="0.25">
      <c r="B186"/>
      <c r="C186"/>
      <c r="D186"/>
      <c r="E186" s="3"/>
      <c r="F186" s="3"/>
      <c r="G186" s="3"/>
    </row>
    <row r="187" spans="2:7" x14ac:dyDescent="0.25">
      <c r="B187"/>
      <c r="C187"/>
      <c r="D187"/>
      <c r="E187" s="3"/>
      <c r="F187" s="3"/>
      <c r="G187" s="3"/>
    </row>
    <row r="188" spans="2:7" x14ac:dyDescent="0.25">
      <c r="B188"/>
      <c r="C188"/>
      <c r="D188"/>
      <c r="E188" s="3"/>
      <c r="F188" s="3"/>
      <c r="G188" s="3"/>
    </row>
    <row r="189" spans="2:7" x14ac:dyDescent="0.25">
      <c r="B189"/>
      <c r="C189"/>
      <c r="D189"/>
      <c r="E189" s="3"/>
      <c r="F189" s="3"/>
      <c r="G189" s="3"/>
    </row>
    <row r="190" spans="2:7" x14ac:dyDescent="0.25">
      <c r="B190"/>
      <c r="C190"/>
      <c r="D190"/>
      <c r="E190" s="3"/>
      <c r="F190" s="3"/>
      <c r="G190" s="3"/>
    </row>
    <row r="191" spans="2:7" x14ac:dyDescent="0.25">
      <c r="B191"/>
      <c r="C191"/>
      <c r="D191"/>
      <c r="E191" s="3"/>
      <c r="F191" s="3"/>
      <c r="G191" s="3"/>
    </row>
    <row r="192" spans="2:7" x14ac:dyDescent="0.25">
      <c r="B192"/>
      <c r="C192"/>
      <c r="D192"/>
      <c r="E192" s="3"/>
      <c r="F192" s="3"/>
      <c r="G192" s="3"/>
    </row>
    <row r="193" spans="2:7" x14ac:dyDescent="0.25">
      <c r="B193"/>
      <c r="C193"/>
      <c r="D193"/>
      <c r="E193" s="3"/>
      <c r="F193" s="3"/>
      <c r="G193" s="3"/>
    </row>
    <row r="194" spans="2:7" x14ac:dyDescent="0.25">
      <c r="B194"/>
      <c r="C194"/>
      <c r="D194"/>
      <c r="E194" s="3"/>
      <c r="F194" s="3"/>
      <c r="G194" s="3"/>
    </row>
    <row r="195" spans="2:7" x14ac:dyDescent="0.25">
      <c r="B195"/>
      <c r="C195"/>
      <c r="D195"/>
      <c r="E195" s="3"/>
      <c r="F195" s="3"/>
      <c r="G195" s="3"/>
    </row>
    <row r="196" spans="2:7" x14ac:dyDescent="0.25">
      <c r="B196"/>
      <c r="C196"/>
      <c r="D196"/>
      <c r="E196" s="3"/>
      <c r="F196" s="3"/>
      <c r="G196" s="3"/>
    </row>
    <row r="197" spans="2:7" x14ac:dyDescent="0.25">
      <c r="B197"/>
      <c r="C197"/>
      <c r="D197"/>
      <c r="E197" s="3"/>
      <c r="F197" s="3"/>
      <c r="G197" s="3"/>
    </row>
    <row r="198" spans="2:7" x14ac:dyDescent="0.25">
      <c r="B198"/>
      <c r="C198"/>
      <c r="D198"/>
      <c r="E198" s="3"/>
      <c r="F198" s="3"/>
      <c r="G198" s="3"/>
    </row>
    <row r="199" spans="2:7" x14ac:dyDescent="0.25">
      <c r="B199"/>
      <c r="C199"/>
      <c r="D199"/>
      <c r="E199" s="3"/>
      <c r="F199" s="3"/>
      <c r="G199" s="3"/>
    </row>
    <row r="200" spans="2:7" x14ac:dyDescent="0.25">
      <c r="B200"/>
      <c r="C200"/>
      <c r="D200"/>
      <c r="E200" s="3"/>
      <c r="F200" s="3"/>
      <c r="G200" s="3"/>
    </row>
    <row r="201" spans="2:7" x14ac:dyDescent="0.25">
      <c r="B201"/>
      <c r="C201"/>
      <c r="D201"/>
      <c r="E201" s="3"/>
      <c r="F201" s="3"/>
      <c r="G201" s="3"/>
    </row>
    <row r="202" spans="2:7" x14ac:dyDescent="0.25">
      <c r="B202"/>
      <c r="C202"/>
      <c r="D202"/>
      <c r="E202" s="3"/>
      <c r="F202" s="3"/>
      <c r="G202" s="3"/>
    </row>
    <row r="203" spans="2:7" x14ac:dyDescent="0.25">
      <c r="B203"/>
      <c r="C203"/>
      <c r="D203"/>
      <c r="E203" s="3"/>
      <c r="F203" s="3"/>
      <c r="G203" s="3"/>
    </row>
    <row r="204" spans="2:7" x14ac:dyDescent="0.25">
      <c r="B204"/>
      <c r="C204"/>
      <c r="D204"/>
      <c r="E204" s="3"/>
      <c r="F204" s="3"/>
      <c r="G204" s="3"/>
    </row>
    <row r="205" spans="2:7" x14ac:dyDescent="0.25">
      <c r="B205"/>
      <c r="C205"/>
      <c r="D205"/>
      <c r="E205" s="3"/>
      <c r="F205" s="3"/>
      <c r="G205" s="3"/>
    </row>
    <row r="206" spans="2:7" x14ac:dyDescent="0.25">
      <c r="B206"/>
      <c r="C206"/>
      <c r="D206"/>
      <c r="E206" s="3"/>
      <c r="F206" s="3"/>
      <c r="G206" s="3"/>
    </row>
    <row r="207" spans="2:7" x14ac:dyDescent="0.25">
      <c r="B207"/>
      <c r="C207"/>
      <c r="D207"/>
      <c r="E207" s="3"/>
      <c r="F207" s="3"/>
      <c r="G207" s="3"/>
    </row>
    <row r="208" spans="2:7" x14ac:dyDescent="0.25">
      <c r="B208"/>
      <c r="C208"/>
      <c r="D208"/>
      <c r="E208" s="3"/>
      <c r="F208" s="3"/>
      <c r="G208" s="3"/>
    </row>
    <row r="209" spans="2:7" x14ac:dyDescent="0.25">
      <c r="B209"/>
      <c r="C209"/>
      <c r="D209"/>
      <c r="E209" s="3"/>
      <c r="F209" s="3"/>
      <c r="G209" s="3"/>
    </row>
    <row r="210" spans="2:7" x14ac:dyDescent="0.25">
      <c r="B210"/>
      <c r="C210"/>
      <c r="D210"/>
      <c r="E210" s="3"/>
      <c r="F210" s="3"/>
      <c r="G210" s="3"/>
    </row>
    <row r="211" spans="2:7" x14ac:dyDescent="0.25">
      <c r="B211"/>
      <c r="C211"/>
      <c r="D211"/>
      <c r="E211" s="3"/>
      <c r="F211" s="3"/>
      <c r="G211" s="3"/>
    </row>
    <row r="212" spans="2:7" x14ac:dyDescent="0.25">
      <c r="B212"/>
      <c r="C212"/>
      <c r="D212"/>
      <c r="E212" s="3"/>
      <c r="F212" s="3"/>
      <c r="G212" s="3"/>
    </row>
    <row r="213" spans="2:7" x14ac:dyDescent="0.25">
      <c r="B213"/>
      <c r="C213"/>
      <c r="D213"/>
      <c r="E213" s="3"/>
      <c r="F213" s="3"/>
      <c r="G213" s="3"/>
    </row>
    <row r="214" spans="2:7" x14ac:dyDescent="0.25">
      <c r="B214"/>
      <c r="C214"/>
      <c r="D214"/>
      <c r="E214" s="3"/>
      <c r="F214" s="3"/>
      <c r="G214" s="3"/>
    </row>
    <row r="215" spans="2:7" x14ac:dyDescent="0.25">
      <c r="B215"/>
      <c r="C215"/>
      <c r="D215"/>
      <c r="E215" s="3"/>
      <c r="F215" s="3"/>
      <c r="G215" s="3"/>
    </row>
    <row r="216" spans="2:7" x14ac:dyDescent="0.25">
      <c r="B216"/>
      <c r="C216"/>
      <c r="D216"/>
      <c r="E216" s="3"/>
      <c r="F216" s="3"/>
      <c r="G216" s="3"/>
    </row>
    <row r="217" spans="2:7" x14ac:dyDescent="0.25">
      <c r="B217"/>
      <c r="C217"/>
      <c r="D217"/>
      <c r="E217" s="3"/>
      <c r="F217" s="3"/>
      <c r="G217" s="3"/>
    </row>
    <row r="218" spans="2:7" x14ac:dyDescent="0.25">
      <c r="B218"/>
      <c r="C218"/>
      <c r="D218"/>
      <c r="E218" s="3"/>
      <c r="F218" s="3"/>
      <c r="G218" s="3"/>
    </row>
    <row r="219" spans="2:7" x14ac:dyDescent="0.25">
      <c r="B219"/>
      <c r="C219"/>
      <c r="D219"/>
      <c r="E219" s="3"/>
      <c r="F219" s="3"/>
      <c r="G219" s="3"/>
    </row>
    <row r="220" spans="2:7" x14ac:dyDescent="0.25">
      <c r="B220"/>
      <c r="C220"/>
      <c r="D220"/>
      <c r="E220" s="3"/>
      <c r="F220" s="3"/>
      <c r="G220" s="3"/>
    </row>
    <row r="221" spans="2:7" x14ac:dyDescent="0.25">
      <c r="B221"/>
      <c r="C221"/>
      <c r="D221"/>
      <c r="E221" s="3"/>
      <c r="F221" s="3"/>
      <c r="G221" s="3"/>
    </row>
    <row r="222" spans="2:7" x14ac:dyDescent="0.25">
      <c r="B222"/>
      <c r="C222"/>
      <c r="D222"/>
      <c r="E222" s="3"/>
      <c r="F222" s="3"/>
      <c r="G222" s="3"/>
    </row>
    <row r="223" spans="2:7" x14ac:dyDescent="0.25">
      <c r="B223"/>
      <c r="C223"/>
      <c r="D223"/>
      <c r="E223" s="3"/>
      <c r="F223" s="3"/>
      <c r="G223" s="3"/>
    </row>
    <row r="224" spans="2:7" x14ac:dyDescent="0.25">
      <c r="B224"/>
      <c r="C224"/>
      <c r="D224"/>
      <c r="E224" s="3"/>
      <c r="F224" s="3"/>
      <c r="G224" s="3"/>
    </row>
    <row r="225" spans="2:7" x14ac:dyDescent="0.25">
      <c r="B225"/>
      <c r="C225"/>
      <c r="D225"/>
      <c r="E225" s="3"/>
      <c r="F225" s="3"/>
      <c r="G225" s="3"/>
    </row>
    <row r="226" spans="2:7" x14ac:dyDescent="0.25">
      <c r="B226"/>
      <c r="C226"/>
      <c r="D226"/>
      <c r="E226" s="3"/>
      <c r="F226" s="3"/>
      <c r="G226" s="3"/>
    </row>
    <row r="227" spans="2:7" x14ac:dyDescent="0.25">
      <c r="B227"/>
      <c r="C227"/>
      <c r="D227"/>
      <c r="E227" s="3"/>
      <c r="F227" s="3"/>
      <c r="G227" s="3"/>
    </row>
    <row r="228" spans="2:7" x14ac:dyDescent="0.25">
      <c r="B228"/>
      <c r="C228"/>
      <c r="D228"/>
      <c r="E228" s="3"/>
      <c r="F228" s="3"/>
      <c r="G228" s="3"/>
    </row>
    <row r="229" spans="2:7" x14ac:dyDescent="0.25">
      <c r="B229"/>
      <c r="C229"/>
      <c r="D229"/>
      <c r="E229" s="3"/>
      <c r="F229" s="3"/>
      <c r="G229" s="3"/>
    </row>
    <row r="230" spans="2:7" x14ac:dyDescent="0.25">
      <c r="B230"/>
      <c r="C230"/>
      <c r="D230"/>
      <c r="E230" s="3"/>
      <c r="F230" s="3"/>
      <c r="G230" s="3"/>
    </row>
    <row r="231" spans="2:7" x14ac:dyDescent="0.25">
      <c r="B231"/>
      <c r="C231"/>
      <c r="D231"/>
      <c r="E231" s="3"/>
      <c r="F231" s="3"/>
      <c r="G231" s="3"/>
    </row>
    <row r="232" spans="2:7" x14ac:dyDescent="0.25">
      <c r="B232"/>
      <c r="C232"/>
      <c r="D232"/>
      <c r="E232" s="3"/>
      <c r="F232" s="3"/>
      <c r="G232" s="3"/>
    </row>
    <row r="233" spans="2:7" x14ac:dyDescent="0.25">
      <c r="B233"/>
      <c r="C233"/>
      <c r="D233"/>
      <c r="E233" s="3"/>
      <c r="F233" s="3"/>
      <c r="G233" s="3"/>
    </row>
    <row r="234" spans="2:7" x14ac:dyDescent="0.25">
      <c r="B234"/>
      <c r="C234"/>
      <c r="D234"/>
      <c r="E234" s="3"/>
      <c r="F234" s="3"/>
      <c r="G234" s="3"/>
    </row>
    <row r="235" spans="2:7" x14ac:dyDescent="0.25">
      <c r="B235"/>
      <c r="C235"/>
      <c r="D235"/>
      <c r="E235" s="3"/>
      <c r="F235" s="3"/>
      <c r="G235" s="3"/>
    </row>
    <row r="236" spans="2:7" x14ac:dyDescent="0.25">
      <c r="B236"/>
      <c r="C236"/>
      <c r="D236"/>
      <c r="E236" s="3"/>
      <c r="F236" s="3"/>
      <c r="G236" s="3"/>
    </row>
    <row r="237" spans="2:7" x14ac:dyDescent="0.25">
      <c r="B237"/>
      <c r="C237"/>
      <c r="D237"/>
      <c r="E237" s="3"/>
      <c r="F237" s="3"/>
      <c r="G237" s="3"/>
    </row>
    <row r="238" spans="2:7" x14ac:dyDescent="0.25">
      <c r="B238"/>
      <c r="C238"/>
      <c r="D238"/>
      <c r="E238" s="3"/>
      <c r="F238" s="3"/>
      <c r="G238" s="3"/>
    </row>
    <row r="239" spans="2:7" x14ac:dyDescent="0.25">
      <c r="B239"/>
      <c r="C239"/>
      <c r="D239"/>
      <c r="E239" s="3"/>
      <c r="F239" s="3"/>
      <c r="G239" s="3"/>
    </row>
    <row r="240" spans="2:7" x14ac:dyDescent="0.25">
      <c r="B240"/>
      <c r="C240"/>
      <c r="D240"/>
      <c r="E240" s="3"/>
      <c r="F240" s="3"/>
      <c r="G240" s="3"/>
    </row>
    <row r="241" spans="2:7" x14ac:dyDescent="0.25">
      <c r="B241"/>
      <c r="C241"/>
      <c r="D241"/>
      <c r="E241" s="3"/>
      <c r="F241" s="3"/>
      <c r="G241" s="3"/>
    </row>
    <row r="242" spans="2:7" x14ac:dyDescent="0.25">
      <c r="B242"/>
      <c r="C242"/>
      <c r="D242"/>
      <c r="E242" s="3"/>
      <c r="F242" s="3"/>
      <c r="G242" s="3"/>
    </row>
    <row r="243" spans="2:7" x14ac:dyDescent="0.25">
      <c r="B243"/>
      <c r="C243"/>
      <c r="D243"/>
      <c r="E243" s="3"/>
      <c r="F243" s="3"/>
      <c r="G243" s="3"/>
    </row>
    <row r="244" spans="2:7" x14ac:dyDescent="0.25">
      <c r="B244"/>
      <c r="C244"/>
      <c r="D244"/>
      <c r="E244" s="3"/>
      <c r="F244" s="3"/>
      <c r="G244" s="3"/>
    </row>
    <row r="245" spans="2:7" x14ac:dyDescent="0.25">
      <c r="B245"/>
      <c r="C245"/>
      <c r="D245"/>
      <c r="E245" s="3"/>
      <c r="F245" s="3"/>
      <c r="G245" s="3"/>
    </row>
    <row r="246" spans="2:7" x14ac:dyDescent="0.25">
      <c r="B246"/>
      <c r="C246"/>
      <c r="D246"/>
      <c r="E246" s="3"/>
      <c r="F246" s="3"/>
      <c r="G246" s="3"/>
    </row>
    <row r="247" spans="2:7" x14ac:dyDescent="0.25">
      <c r="B247"/>
      <c r="C247"/>
      <c r="D247"/>
      <c r="E247" s="3"/>
      <c r="F247" s="3"/>
      <c r="G247" s="3"/>
    </row>
    <row r="248" spans="2:7" x14ac:dyDescent="0.25">
      <c r="B248"/>
      <c r="C248"/>
      <c r="D248"/>
      <c r="E248" s="3"/>
      <c r="F248" s="3"/>
      <c r="G248" s="3"/>
    </row>
    <row r="249" spans="2:7" x14ac:dyDescent="0.25">
      <c r="B249"/>
      <c r="C249"/>
      <c r="D249"/>
      <c r="E249" s="3"/>
      <c r="F249" s="3"/>
      <c r="G249" s="3"/>
    </row>
    <row r="250" spans="2:7" x14ac:dyDescent="0.25">
      <c r="B250"/>
      <c r="C250"/>
      <c r="D250"/>
      <c r="E250" s="3"/>
      <c r="F250" s="3"/>
      <c r="G250" s="3"/>
    </row>
    <row r="251" spans="2:7" x14ac:dyDescent="0.25">
      <c r="B251"/>
      <c r="C251"/>
      <c r="D251"/>
      <c r="E251" s="3"/>
      <c r="F251" s="3"/>
      <c r="G251" s="3"/>
    </row>
    <row r="252" spans="2:7" x14ac:dyDescent="0.25">
      <c r="B252"/>
      <c r="C252"/>
      <c r="D252"/>
      <c r="E252" s="3"/>
      <c r="F252" s="3"/>
      <c r="G252" s="3"/>
    </row>
    <row r="253" spans="2:7" x14ac:dyDescent="0.25">
      <c r="B253"/>
      <c r="C253"/>
      <c r="D253"/>
      <c r="E253" s="3"/>
      <c r="F253" s="3"/>
      <c r="G253" s="3"/>
    </row>
    <row r="254" spans="2:7" x14ac:dyDescent="0.25">
      <c r="B254"/>
      <c r="C254"/>
      <c r="D254"/>
      <c r="E254" s="3"/>
      <c r="F254" s="3"/>
      <c r="G254" s="3"/>
    </row>
    <row r="255" spans="2:7" x14ac:dyDescent="0.25">
      <c r="B255"/>
      <c r="C255"/>
      <c r="D255"/>
      <c r="E255" s="3"/>
      <c r="F255" s="3"/>
      <c r="G255" s="3"/>
    </row>
    <row r="256" spans="2:7" x14ac:dyDescent="0.25">
      <c r="B256"/>
      <c r="C256"/>
      <c r="D256"/>
      <c r="E256" s="3"/>
      <c r="F256" s="3"/>
      <c r="G256" s="3"/>
    </row>
    <row r="257" spans="2:7" x14ac:dyDescent="0.25">
      <c r="B257"/>
      <c r="C257"/>
      <c r="D257"/>
      <c r="E257" s="3"/>
      <c r="F257" s="3"/>
      <c r="G257" s="3"/>
    </row>
    <row r="258" spans="2:7" x14ac:dyDescent="0.25">
      <c r="B258"/>
      <c r="C258"/>
      <c r="D258"/>
      <c r="E258" s="3"/>
      <c r="F258" s="3"/>
      <c r="G258" s="3"/>
    </row>
    <row r="259" spans="2:7" x14ac:dyDescent="0.25">
      <c r="B259"/>
      <c r="C259"/>
      <c r="D259"/>
      <c r="E259" s="3"/>
      <c r="F259" s="3"/>
      <c r="G259" s="3"/>
    </row>
    <row r="260" spans="2:7" x14ac:dyDescent="0.25">
      <c r="B260"/>
      <c r="C260"/>
      <c r="D260"/>
      <c r="E260" s="3"/>
      <c r="F260" s="3"/>
      <c r="G260" s="3"/>
    </row>
    <row r="261" spans="2:7" x14ac:dyDescent="0.25">
      <c r="B261"/>
      <c r="C261"/>
      <c r="D261"/>
      <c r="E261" s="3"/>
      <c r="F261" s="3"/>
      <c r="G261" s="3"/>
    </row>
    <row r="262" spans="2:7" x14ac:dyDescent="0.25">
      <c r="B262"/>
      <c r="C262"/>
      <c r="D262"/>
      <c r="E262" s="3"/>
      <c r="F262" s="3"/>
      <c r="G262" s="3"/>
    </row>
    <row r="263" spans="2:7" x14ac:dyDescent="0.25">
      <c r="B263"/>
      <c r="C263"/>
      <c r="D263"/>
      <c r="E263" s="3"/>
      <c r="F263" s="3"/>
      <c r="G263" s="3"/>
    </row>
    <row r="264" spans="2:7" x14ac:dyDescent="0.25">
      <c r="B264"/>
      <c r="C264"/>
      <c r="D264"/>
      <c r="E264" s="3"/>
      <c r="F264" s="3"/>
      <c r="G264" s="3"/>
    </row>
    <row r="265" spans="2:7" x14ac:dyDescent="0.25">
      <c r="B265"/>
      <c r="C265"/>
      <c r="D265"/>
      <c r="E265" s="3"/>
      <c r="F265" s="3"/>
      <c r="G265" s="3"/>
    </row>
    <row r="266" spans="2:7" x14ac:dyDescent="0.25">
      <c r="B266"/>
      <c r="C266"/>
      <c r="D266"/>
      <c r="E266" s="3"/>
      <c r="F266" s="3"/>
      <c r="G266" s="3"/>
    </row>
    <row r="267" spans="2:7" x14ac:dyDescent="0.25">
      <c r="B267"/>
      <c r="C267"/>
      <c r="D267"/>
      <c r="E267" s="3"/>
      <c r="F267" s="3"/>
      <c r="G267" s="3"/>
    </row>
    <row r="268" spans="2:7" x14ac:dyDescent="0.25">
      <c r="B268"/>
      <c r="C268"/>
      <c r="D268"/>
      <c r="E268" s="3"/>
      <c r="F268" s="3"/>
      <c r="G268" s="3"/>
    </row>
    <row r="269" spans="2:7" x14ac:dyDescent="0.25">
      <c r="B269"/>
      <c r="C269"/>
      <c r="D269"/>
      <c r="E269" s="3"/>
      <c r="F269" s="3"/>
      <c r="G269" s="3"/>
    </row>
    <row r="270" spans="2:7" x14ac:dyDescent="0.25">
      <c r="B270"/>
      <c r="C270"/>
      <c r="D270"/>
      <c r="E270" s="3"/>
      <c r="F270" s="3"/>
      <c r="G270" s="3"/>
    </row>
    <row r="271" spans="2:7" x14ac:dyDescent="0.25">
      <c r="B271"/>
      <c r="C271"/>
      <c r="D271"/>
      <c r="E271" s="3"/>
      <c r="F271" s="3"/>
      <c r="G271" s="3"/>
    </row>
    <row r="272" spans="2:7" x14ac:dyDescent="0.25">
      <c r="B272"/>
      <c r="C272"/>
      <c r="D272"/>
      <c r="E272" s="3"/>
      <c r="F272" s="3"/>
      <c r="G272" s="3"/>
    </row>
    <row r="273" spans="2:7" x14ac:dyDescent="0.25">
      <c r="B273"/>
      <c r="C273"/>
      <c r="D273"/>
      <c r="E273" s="3"/>
      <c r="F273" s="3"/>
      <c r="G273" s="3"/>
    </row>
    <row r="274" spans="2:7" x14ac:dyDescent="0.25">
      <c r="B274"/>
      <c r="C274"/>
      <c r="D274"/>
      <c r="E274" s="3"/>
      <c r="F274" s="3"/>
      <c r="G274" s="3"/>
    </row>
    <row r="275" spans="2:7" x14ac:dyDescent="0.25">
      <c r="B275"/>
      <c r="C275"/>
      <c r="D275"/>
      <c r="E275" s="3"/>
      <c r="F275" s="3"/>
      <c r="G275" s="3"/>
    </row>
    <row r="276" spans="2:7" x14ac:dyDescent="0.25">
      <c r="B276"/>
      <c r="C276"/>
      <c r="D276"/>
      <c r="E276" s="3"/>
      <c r="F276" s="3"/>
      <c r="G276" s="3"/>
    </row>
    <row r="277" spans="2:7" x14ac:dyDescent="0.25">
      <c r="B277"/>
      <c r="C277"/>
      <c r="D277"/>
      <c r="E277" s="3"/>
      <c r="F277" s="3"/>
      <c r="G277" s="3"/>
    </row>
    <row r="278" spans="2:7" x14ac:dyDescent="0.25">
      <c r="B278"/>
      <c r="C278"/>
      <c r="D278"/>
      <c r="E278" s="3"/>
      <c r="F278" s="3"/>
      <c r="G278" s="3"/>
    </row>
    <row r="279" spans="2:7" x14ac:dyDescent="0.25">
      <c r="B279"/>
      <c r="C279"/>
      <c r="D279"/>
      <c r="E279" s="3"/>
      <c r="F279" s="3"/>
      <c r="G279" s="3"/>
    </row>
    <row r="280" spans="2:7" x14ac:dyDescent="0.25">
      <c r="B280"/>
      <c r="C280"/>
      <c r="D280"/>
      <c r="E280" s="3"/>
      <c r="F280" s="3"/>
      <c r="G280" s="3"/>
    </row>
    <row r="281" spans="2:7" x14ac:dyDescent="0.25">
      <c r="B281"/>
      <c r="C281"/>
      <c r="D281"/>
      <c r="E281" s="3"/>
      <c r="F281" s="3"/>
      <c r="G281" s="3"/>
    </row>
    <row r="282" spans="2:7" x14ac:dyDescent="0.25">
      <c r="B282"/>
      <c r="C282"/>
      <c r="D282"/>
      <c r="E282" s="3"/>
      <c r="F282" s="3"/>
      <c r="G282" s="3"/>
    </row>
    <row r="283" spans="2:7" x14ac:dyDescent="0.25">
      <c r="B283"/>
      <c r="C283"/>
      <c r="D283"/>
      <c r="E283" s="3"/>
      <c r="F283" s="3"/>
      <c r="G283" s="3"/>
    </row>
    <row r="284" spans="2:7" x14ac:dyDescent="0.25">
      <c r="B284"/>
      <c r="C284"/>
      <c r="D284"/>
      <c r="E284" s="3"/>
      <c r="F284" s="3"/>
      <c r="G284" s="3"/>
    </row>
    <row r="285" spans="2:7" x14ac:dyDescent="0.25">
      <c r="B285"/>
      <c r="C285"/>
      <c r="D285"/>
      <c r="E285" s="3"/>
      <c r="F285" s="3"/>
      <c r="G285" s="3"/>
    </row>
    <row r="286" spans="2:7" x14ac:dyDescent="0.25">
      <c r="B286"/>
      <c r="C286"/>
      <c r="D286"/>
      <c r="E286" s="3"/>
      <c r="F286" s="3"/>
      <c r="G286" s="3"/>
    </row>
    <row r="287" spans="2:7" x14ac:dyDescent="0.25">
      <c r="B287"/>
      <c r="C287"/>
      <c r="D287"/>
      <c r="E287" s="3"/>
      <c r="F287" s="3"/>
      <c r="G287" s="3"/>
    </row>
    <row r="288" spans="2:7" x14ac:dyDescent="0.25">
      <c r="B288"/>
      <c r="C288"/>
      <c r="D288"/>
      <c r="E288" s="3"/>
      <c r="F288" s="3"/>
      <c r="G288" s="3"/>
    </row>
    <row r="289" spans="2:7" x14ac:dyDescent="0.25">
      <c r="B289"/>
      <c r="C289"/>
      <c r="D289"/>
      <c r="E289" s="3"/>
      <c r="F289" s="3"/>
      <c r="G289" s="3"/>
    </row>
    <row r="290" spans="2:7" x14ac:dyDescent="0.25">
      <c r="B290"/>
      <c r="C290"/>
      <c r="D290"/>
      <c r="E290" s="3"/>
      <c r="F290" s="3"/>
      <c r="G290" s="3"/>
    </row>
    <row r="291" spans="2:7" x14ac:dyDescent="0.25">
      <c r="B291"/>
      <c r="C291"/>
      <c r="D291"/>
      <c r="E291" s="3"/>
      <c r="F291" s="3"/>
      <c r="G291" s="3"/>
    </row>
    <row r="292" spans="2:7" x14ac:dyDescent="0.25">
      <c r="B292"/>
      <c r="C292"/>
      <c r="D292"/>
      <c r="E292" s="3"/>
      <c r="F292" s="3"/>
      <c r="G292" s="3"/>
    </row>
    <row r="293" spans="2:7" x14ac:dyDescent="0.25">
      <c r="B293"/>
      <c r="C293"/>
      <c r="D293"/>
      <c r="E293" s="3"/>
      <c r="F293" s="3"/>
      <c r="G293" s="3"/>
    </row>
    <row r="294" spans="2:7" x14ac:dyDescent="0.25">
      <c r="B294"/>
      <c r="C294"/>
      <c r="D294"/>
      <c r="E294" s="3"/>
      <c r="F294" s="3"/>
      <c r="G294" s="3"/>
    </row>
    <row r="295" spans="2:7" x14ac:dyDescent="0.25">
      <c r="B295"/>
      <c r="C295"/>
      <c r="D295"/>
      <c r="E295" s="3"/>
      <c r="F295" s="3"/>
      <c r="G295" s="3"/>
    </row>
    <row r="296" spans="2:7" x14ac:dyDescent="0.25">
      <c r="B296"/>
      <c r="C296"/>
      <c r="D296"/>
      <c r="E296" s="3"/>
      <c r="F296" s="3"/>
      <c r="G296" s="3"/>
    </row>
    <row r="297" spans="2:7" x14ac:dyDescent="0.25">
      <c r="B297"/>
      <c r="C297"/>
      <c r="D297"/>
    </row>
    <row r="298" spans="2:7" x14ac:dyDescent="0.25">
      <c r="B298"/>
      <c r="C298"/>
      <c r="D298"/>
    </row>
    <row r="299" spans="2:7" x14ac:dyDescent="0.25">
      <c r="B299"/>
      <c r="C299"/>
      <c r="D299"/>
    </row>
    <row r="300" spans="2:7" x14ac:dyDescent="0.25">
      <c r="B300"/>
      <c r="C300"/>
      <c r="D300"/>
    </row>
    <row r="301" spans="2:7" x14ac:dyDescent="0.25">
      <c r="B301"/>
      <c r="C301"/>
      <c r="D301"/>
    </row>
    <row r="302" spans="2:7" x14ac:dyDescent="0.25">
      <c r="B302"/>
      <c r="C302"/>
      <c r="D302"/>
    </row>
    <row r="303" spans="2:7" x14ac:dyDescent="0.25">
      <c r="B303"/>
      <c r="C303"/>
      <c r="D303"/>
    </row>
    <row r="304" spans="2:7" x14ac:dyDescent="0.25">
      <c r="B304"/>
      <c r="C304"/>
      <c r="D304"/>
    </row>
    <row r="305" spans="2:4" x14ac:dyDescent="0.25">
      <c r="B305"/>
      <c r="C305"/>
      <c r="D305"/>
    </row>
    <row r="306" spans="2:4" x14ac:dyDescent="0.25">
      <c r="B306"/>
      <c r="C306"/>
      <c r="D306"/>
    </row>
    <row r="307" spans="2:4" x14ac:dyDescent="0.25">
      <c r="B307"/>
      <c r="C307"/>
      <c r="D307"/>
    </row>
    <row r="308" spans="2:4" x14ac:dyDescent="0.25">
      <c r="B308"/>
      <c r="C308"/>
      <c r="D308"/>
    </row>
    <row r="309" spans="2:4" x14ac:dyDescent="0.25">
      <c r="B309"/>
      <c r="C309"/>
      <c r="D309"/>
    </row>
    <row r="310" spans="2:4" x14ac:dyDescent="0.25">
      <c r="B310"/>
      <c r="C310"/>
      <c r="D310"/>
    </row>
    <row r="311" spans="2:4" x14ac:dyDescent="0.25">
      <c r="B311"/>
      <c r="C311"/>
      <c r="D311"/>
    </row>
    <row r="312" spans="2:4" x14ac:dyDescent="0.25">
      <c r="B312"/>
      <c r="C312"/>
      <c r="D312"/>
    </row>
    <row r="313" spans="2:4" x14ac:dyDescent="0.25">
      <c r="B313"/>
      <c r="C313"/>
      <c r="D313"/>
    </row>
    <row r="314" spans="2:4" x14ac:dyDescent="0.25">
      <c r="B314"/>
      <c r="C314"/>
      <c r="D314"/>
    </row>
    <row r="315" spans="2:4" x14ac:dyDescent="0.25">
      <c r="B315"/>
      <c r="C315"/>
      <c r="D315"/>
    </row>
    <row r="316" spans="2:4" x14ac:dyDescent="0.25">
      <c r="B316"/>
      <c r="C316"/>
      <c r="D316"/>
    </row>
    <row r="317" spans="2:4" x14ac:dyDescent="0.25">
      <c r="B317"/>
      <c r="C317"/>
      <c r="D317"/>
    </row>
    <row r="318" spans="2:4" x14ac:dyDescent="0.25">
      <c r="B318"/>
      <c r="C318"/>
      <c r="D318"/>
    </row>
    <row r="319" spans="2:4" x14ac:dyDescent="0.25">
      <c r="B319"/>
      <c r="C319"/>
      <c r="D319"/>
    </row>
    <row r="320" spans="2:4" x14ac:dyDescent="0.25">
      <c r="B320"/>
      <c r="C320"/>
      <c r="D320"/>
    </row>
    <row r="321" spans="2:4" x14ac:dyDescent="0.25">
      <c r="B321"/>
      <c r="C321"/>
      <c r="D321"/>
    </row>
    <row r="322" spans="2:4" x14ac:dyDescent="0.25">
      <c r="B322"/>
      <c r="C322"/>
      <c r="D322"/>
    </row>
    <row r="323" spans="2:4" x14ac:dyDescent="0.25">
      <c r="B323"/>
      <c r="C323"/>
      <c r="D323"/>
    </row>
    <row r="324" spans="2:4" x14ac:dyDescent="0.25">
      <c r="B324"/>
      <c r="C324"/>
      <c r="D324"/>
    </row>
    <row r="325" spans="2:4" x14ac:dyDescent="0.25">
      <c r="B325"/>
      <c r="C325"/>
      <c r="D325"/>
    </row>
    <row r="326" spans="2:4" x14ac:dyDescent="0.25">
      <c r="B326"/>
      <c r="C326"/>
      <c r="D326"/>
    </row>
    <row r="327" spans="2:4" x14ac:dyDescent="0.25">
      <c r="B327"/>
      <c r="C327"/>
      <c r="D327"/>
    </row>
    <row r="328" spans="2:4" x14ac:dyDescent="0.25">
      <c r="B328"/>
      <c r="C328"/>
      <c r="D328"/>
    </row>
    <row r="329" spans="2:4" x14ac:dyDescent="0.25">
      <c r="B329"/>
      <c r="C329"/>
      <c r="D329"/>
    </row>
    <row r="330" spans="2:4" x14ac:dyDescent="0.25">
      <c r="B330"/>
      <c r="C330"/>
      <c r="D330"/>
    </row>
    <row r="331" spans="2:4" x14ac:dyDescent="0.25">
      <c r="B331"/>
      <c r="C331"/>
      <c r="D331"/>
    </row>
    <row r="332" spans="2:4" x14ac:dyDescent="0.25">
      <c r="B332"/>
      <c r="C332"/>
      <c r="D332"/>
    </row>
    <row r="333" spans="2:4" x14ac:dyDescent="0.25">
      <c r="B333"/>
      <c r="C333"/>
      <c r="D333"/>
    </row>
    <row r="334" spans="2:4" x14ac:dyDescent="0.25">
      <c r="B334"/>
      <c r="C334"/>
      <c r="D334"/>
    </row>
    <row r="335" spans="2:4" x14ac:dyDescent="0.25">
      <c r="B335"/>
      <c r="C335"/>
      <c r="D335"/>
    </row>
    <row r="336" spans="2:4" x14ac:dyDescent="0.25">
      <c r="B336"/>
      <c r="C336"/>
      <c r="D336"/>
    </row>
    <row r="337" spans="2:4" x14ac:dyDescent="0.25">
      <c r="B337"/>
      <c r="C337"/>
      <c r="D337"/>
    </row>
    <row r="338" spans="2:4" x14ac:dyDescent="0.25">
      <c r="B338"/>
      <c r="C338"/>
      <c r="D338"/>
    </row>
    <row r="339" spans="2:4" x14ac:dyDescent="0.25">
      <c r="B339"/>
      <c r="C339"/>
      <c r="D339"/>
    </row>
    <row r="340" spans="2:4" x14ac:dyDescent="0.25">
      <c r="B340"/>
      <c r="C340"/>
      <c r="D340"/>
    </row>
    <row r="341" spans="2:4" x14ac:dyDescent="0.25">
      <c r="B341"/>
      <c r="C341"/>
      <c r="D341"/>
    </row>
    <row r="342" spans="2:4" x14ac:dyDescent="0.25">
      <c r="B342"/>
      <c r="C342"/>
      <c r="D342"/>
    </row>
    <row r="343" spans="2:4" x14ac:dyDescent="0.25">
      <c r="B343"/>
      <c r="C343"/>
      <c r="D343"/>
    </row>
    <row r="344" spans="2:4" x14ac:dyDescent="0.25">
      <c r="B344"/>
      <c r="C344"/>
      <c r="D344"/>
    </row>
    <row r="345" spans="2:4" x14ac:dyDescent="0.25">
      <c r="B345"/>
      <c r="C345"/>
      <c r="D345"/>
    </row>
    <row r="346" spans="2:4" x14ac:dyDescent="0.25">
      <c r="B346"/>
      <c r="C346"/>
      <c r="D346"/>
    </row>
    <row r="347" spans="2:4" x14ac:dyDescent="0.25">
      <c r="B347"/>
      <c r="C347"/>
      <c r="D347"/>
    </row>
    <row r="348" spans="2:4" x14ac:dyDescent="0.25">
      <c r="B348"/>
      <c r="C348"/>
      <c r="D348"/>
    </row>
    <row r="349" spans="2:4" x14ac:dyDescent="0.25">
      <c r="B349"/>
      <c r="C349"/>
      <c r="D349"/>
    </row>
    <row r="350" spans="2:4" x14ac:dyDescent="0.25">
      <c r="B350"/>
      <c r="C350"/>
      <c r="D350"/>
    </row>
    <row r="351" spans="2:4" x14ac:dyDescent="0.25">
      <c r="B351"/>
      <c r="C351"/>
      <c r="D351"/>
    </row>
    <row r="352" spans="2:4" x14ac:dyDescent="0.25">
      <c r="B352"/>
      <c r="C352"/>
      <c r="D352"/>
    </row>
    <row r="353" spans="2:4" x14ac:dyDescent="0.25">
      <c r="B353"/>
      <c r="C353"/>
      <c r="D353"/>
    </row>
    <row r="354" spans="2:4" x14ac:dyDescent="0.25">
      <c r="B354"/>
      <c r="C354"/>
      <c r="D354"/>
    </row>
    <row r="355" spans="2:4" x14ac:dyDescent="0.25">
      <c r="B355"/>
      <c r="C355"/>
      <c r="D355"/>
    </row>
    <row r="356" spans="2:4" x14ac:dyDescent="0.25">
      <c r="B356"/>
      <c r="C356"/>
      <c r="D356"/>
    </row>
    <row r="357" spans="2:4" x14ac:dyDescent="0.25">
      <c r="B357"/>
      <c r="C357"/>
      <c r="D357"/>
    </row>
    <row r="358" spans="2:4" x14ac:dyDescent="0.25">
      <c r="B358"/>
      <c r="C358"/>
      <c r="D358"/>
    </row>
    <row r="359" spans="2:4" x14ac:dyDescent="0.25">
      <c r="B359"/>
      <c r="C359"/>
      <c r="D359"/>
    </row>
    <row r="360" spans="2:4" x14ac:dyDescent="0.25">
      <c r="B360"/>
      <c r="C360"/>
      <c r="D360"/>
    </row>
    <row r="361" spans="2:4" x14ac:dyDescent="0.25">
      <c r="B361"/>
      <c r="C361"/>
      <c r="D361"/>
    </row>
    <row r="362" spans="2:4" x14ac:dyDescent="0.25">
      <c r="B362"/>
      <c r="C362"/>
      <c r="D362"/>
    </row>
    <row r="363" spans="2:4" x14ac:dyDescent="0.25">
      <c r="B363"/>
      <c r="C363"/>
      <c r="D363"/>
    </row>
    <row r="364" spans="2:4" x14ac:dyDescent="0.25">
      <c r="B364"/>
      <c r="C364"/>
      <c r="D364"/>
    </row>
    <row r="365" spans="2:4" x14ac:dyDescent="0.25">
      <c r="B365"/>
      <c r="C365"/>
      <c r="D365"/>
    </row>
    <row r="366" spans="2:4" x14ac:dyDescent="0.25">
      <c r="B366"/>
      <c r="C366"/>
      <c r="D366"/>
    </row>
    <row r="367" spans="2:4" x14ac:dyDescent="0.25">
      <c r="B367"/>
      <c r="C367"/>
      <c r="D367"/>
    </row>
    <row r="368" spans="2:4" x14ac:dyDescent="0.25">
      <c r="B368"/>
      <c r="C368"/>
      <c r="D368"/>
    </row>
    <row r="369" spans="2:4" x14ac:dyDescent="0.25">
      <c r="B369"/>
      <c r="C369"/>
      <c r="D369"/>
    </row>
    <row r="370" spans="2:4" x14ac:dyDescent="0.25">
      <c r="B370"/>
      <c r="C370"/>
      <c r="D370"/>
    </row>
    <row r="371" spans="2:4" x14ac:dyDescent="0.25">
      <c r="B371"/>
      <c r="C371"/>
      <c r="D371"/>
    </row>
    <row r="372" spans="2:4" x14ac:dyDescent="0.25">
      <c r="B372"/>
      <c r="C372"/>
      <c r="D372"/>
    </row>
    <row r="373" spans="2:4" x14ac:dyDescent="0.25">
      <c r="B373"/>
      <c r="C373"/>
      <c r="D373"/>
    </row>
    <row r="374" spans="2:4" x14ac:dyDescent="0.25">
      <c r="B374"/>
      <c r="C374"/>
      <c r="D374"/>
    </row>
    <row r="375" spans="2:4" x14ac:dyDescent="0.25">
      <c r="B375"/>
      <c r="C375"/>
      <c r="D375"/>
    </row>
    <row r="376" spans="2:4" x14ac:dyDescent="0.25">
      <c r="B376"/>
      <c r="C376"/>
      <c r="D376"/>
    </row>
    <row r="377" spans="2:4" x14ac:dyDescent="0.25">
      <c r="B377"/>
      <c r="C377"/>
      <c r="D377"/>
    </row>
    <row r="378" spans="2:4" x14ac:dyDescent="0.25">
      <c r="B378"/>
      <c r="C378"/>
      <c r="D378"/>
    </row>
    <row r="379" spans="2:4" x14ac:dyDescent="0.25">
      <c r="B379"/>
      <c r="C379"/>
      <c r="D379"/>
    </row>
    <row r="380" spans="2:4" x14ac:dyDescent="0.25">
      <c r="B380"/>
      <c r="C380"/>
      <c r="D380"/>
    </row>
    <row r="381" spans="2:4" x14ac:dyDescent="0.25">
      <c r="B381"/>
      <c r="C381"/>
      <c r="D381"/>
    </row>
    <row r="382" spans="2:4" x14ac:dyDescent="0.25">
      <c r="B382"/>
      <c r="C382"/>
      <c r="D382"/>
    </row>
    <row r="383" spans="2:4" x14ac:dyDescent="0.25">
      <c r="B383"/>
      <c r="C383"/>
      <c r="D383"/>
    </row>
    <row r="384" spans="2:4" x14ac:dyDescent="0.25">
      <c r="B384"/>
      <c r="C384"/>
      <c r="D384"/>
    </row>
    <row r="385" spans="2:4" x14ac:dyDescent="0.25">
      <c r="B385"/>
      <c r="C385"/>
      <c r="D385"/>
    </row>
    <row r="386" spans="2:4" x14ac:dyDescent="0.25">
      <c r="B386"/>
      <c r="C386"/>
      <c r="D386"/>
    </row>
    <row r="387" spans="2:4" x14ac:dyDescent="0.25">
      <c r="B387"/>
      <c r="C387"/>
      <c r="D387"/>
    </row>
    <row r="388" spans="2:4" x14ac:dyDescent="0.25">
      <c r="B388"/>
      <c r="C388"/>
      <c r="D388"/>
    </row>
    <row r="389" spans="2:4" x14ac:dyDescent="0.25">
      <c r="B389"/>
      <c r="C389"/>
      <c r="D389"/>
    </row>
    <row r="390" spans="2:4" x14ac:dyDescent="0.25">
      <c r="B390"/>
      <c r="C390"/>
      <c r="D390"/>
    </row>
    <row r="391" spans="2:4" x14ac:dyDescent="0.25">
      <c r="B391"/>
      <c r="C391"/>
      <c r="D391"/>
    </row>
    <row r="392" spans="2:4" x14ac:dyDescent="0.25">
      <c r="B392"/>
      <c r="C392"/>
      <c r="D392"/>
    </row>
    <row r="393" spans="2:4" x14ac:dyDescent="0.25">
      <c r="B393"/>
      <c r="C393"/>
      <c r="D393"/>
    </row>
    <row r="394" spans="2:4" x14ac:dyDescent="0.25">
      <c r="B394"/>
      <c r="C394"/>
      <c r="D394"/>
    </row>
    <row r="395" spans="2:4" x14ac:dyDescent="0.25">
      <c r="B395"/>
      <c r="C395"/>
      <c r="D395"/>
    </row>
    <row r="396" spans="2:4" x14ac:dyDescent="0.25">
      <c r="B396"/>
      <c r="C396"/>
      <c r="D396"/>
    </row>
    <row r="397" spans="2:4" x14ac:dyDescent="0.25">
      <c r="B397"/>
      <c r="C397"/>
      <c r="D397"/>
    </row>
    <row r="398" spans="2:4" x14ac:dyDescent="0.25">
      <c r="B398"/>
      <c r="C398"/>
      <c r="D398"/>
    </row>
    <row r="399" spans="2:4" x14ac:dyDescent="0.25">
      <c r="B399"/>
      <c r="C399"/>
      <c r="D399"/>
    </row>
    <row r="400" spans="2:4" x14ac:dyDescent="0.25">
      <c r="B400"/>
      <c r="C400"/>
      <c r="D400"/>
    </row>
    <row r="401" spans="2:4" x14ac:dyDescent="0.25">
      <c r="B401"/>
      <c r="C401"/>
      <c r="D401"/>
    </row>
    <row r="402" spans="2:4" x14ac:dyDescent="0.25">
      <c r="B402"/>
      <c r="C402"/>
      <c r="D402"/>
    </row>
    <row r="403" spans="2:4" x14ac:dyDescent="0.25">
      <c r="B403"/>
      <c r="C403"/>
      <c r="D403"/>
    </row>
    <row r="404" spans="2:4" x14ac:dyDescent="0.25">
      <c r="B404"/>
      <c r="C404"/>
      <c r="D404"/>
    </row>
    <row r="405" spans="2:4" x14ac:dyDescent="0.25">
      <c r="B405"/>
      <c r="C405"/>
      <c r="D405"/>
    </row>
    <row r="406" spans="2:4" x14ac:dyDescent="0.25">
      <c r="B406"/>
      <c r="C406"/>
      <c r="D406"/>
    </row>
    <row r="407" spans="2:4" x14ac:dyDescent="0.25">
      <c r="B407"/>
      <c r="C407"/>
      <c r="D407"/>
    </row>
    <row r="408" spans="2:4" x14ac:dyDescent="0.25">
      <c r="B408"/>
      <c r="C408"/>
      <c r="D408"/>
    </row>
    <row r="409" spans="2:4" x14ac:dyDescent="0.25">
      <c r="B409"/>
      <c r="C409"/>
      <c r="D409"/>
    </row>
    <row r="410" spans="2:4" x14ac:dyDescent="0.25">
      <c r="B410"/>
      <c r="C410"/>
      <c r="D410"/>
    </row>
    <row r="411" spans="2:4" x14ac:dyDescent="0.25">
      <c r="B411"/>
      <c r="C411"/>
      <c r="D411"/>
    </row>
    <row r="412" spans="2:4" x14ac:dyDescent="0.25">
      <c r="B412"/>
      <c r="C412"/>
      <c r="D412"/>
    </row>
    <row r="413" spans="2:4" x14ac:dyDescent="0.25">
      <c r="B413"/>
      <c r="C413"/>
      <c r="D413"/>
    </row>
    <row r="414" spans="2:4" x14ac:dyDescent="0.25">
      <c r="B414"/>
      <c r="C414"/>
      <c r="D414"/>
    </row>
    <row r="415" spans="2:4" x14ac:dyDescent="0.25">
      <c r="B415"/>
      <c r="C415"/>
      <c r="D415"/>
    </row>
    <row r="416" spans="2:4" x14ac:dyDescent="0.25">
      <c r="B416"/>
      <c r="C416"/>
      <c r="D416"/>
    </row>
    <row r="417" spans="2:4" x14ac:dyDescent="0.25">
      <c r="B417"/>
      <c r="C417"/>
      <c r="D417"/>
    </row>
    <row r="418" spans="2:4" x14ac:dyDescent="0.25">
      <c r="B418"/>
      <c r="C418"/>
      <c r="D418"/>
    </row>
    <row r="419" spans="2:4" x14ac:dyDescent="0.25">
      <c r="B419"/>
      <c r="C419"/>
      <c r="D419"/>
    </row>
    <row r="420" spans="2:4" x14ac:dyDescent="0.25">
      <c r="B420"/>
      <c r="C420"/>
      <c r="D420"/>
    </row>
    <row r="421" spans="2:4" x14ac:dyDescent="0.25">
      <c r="B421"/>
      <c r="C421"/>
      <c r="D421"/>
    </row>
    <row r="422" spans="2:4" x14ac:dyDescent="0.25">
      <c r="B422"/>
      <c r="C422"/>
      <c r="D422"/>
    </row>
    <row r="423" spans="2:4" x14ac:dyDescent="0.25">
      <c r="B423"/>
      <c r="C423"/>
      <c r="D423"/>
    </row>
    <row r="424" spans="2:4" x14ac:dyDescent="0.25">
      <c r="B424"/>
      <c r="C424"/>
      <c r="D424"/>
    </row>
    <row r="425" spans="2:4" x14ac:dyDescent="0.25">
      <c r="B425"/>
      <c r="C425"/>
      <c r="D425"/>
    </row>
    <row r="426" spans="2:4" x14ac:dyDescent="0.25">
      <c r="B426"/>
      <c r="C426"/>
      <c r="D426"/>
    </row>
    <row r="427" spans="2:4" x14ac:dyDescent="0.25">
      <c r="B427"/>
      <c r="C427"/>
      <c r="D427"/>
    </row>
    <row r="428" spans="2:4" x14ac:dyDescent="0.25">
      <c r="B428"/>
      <c r="C428"/>
      <c r="D428"/>
    </row>
    <row r="429" spans="2:4" x14ac:dyDescent="0.25">
      <c r="B429"/>
      <c r="C429"/>
      <c r="D429"/>
    </row>
    <row r="430" spans="2:4" x14ac:dyDescent="0.25">
      <c r="B430"/>
      <c r="C430"/>
      <c r="D430"/>
    </row>
    <row r="431" spans="2:4" x14ac:dyDescent="0.25">
      <c r="B431"/>
      <c r="C431"/>
      <c r="D431"/>
    </row>
    <row r="432" spans="2:4" x14ac:dyDescent="0.25">
      <c r="B432"/>
      <c r="C432"/>
      <c r="D432"/>
    </row>
    <row r="433" spans="2:4" x14ac:dyDescent="0.25">
      <c r="B433"/>
      <c r="C433"/>
      <c r="D433"/>
    </row>
    <row r="434" spans="2:4" x14ac:dyDescent="0.25">
      <c r="B434"/>
      <c r="C434"/>
      <c r="D434"/>
    </row>
    <row r="435" spans="2:4" x14ac:dyDescent="0.25">
      <c r="B435"/>
      <c r="C435"/>
      <c r="D435"/>
    </row>
    <row r="436" spans="2:4" x14ac:dyDescent="0.25">
      <c r="B436"/>
      <c r="C436"/>
      <c r="D436"/>
    </row>
    <row r="437" spans="2:4" x14ac:dyDescent="0.25">
      <c r="B437"/>
      <c r="C437"/>
      <c r="D437"/>
    </row>
    <row r="438" spans="2:4" x14ac:dyDescent="0.25">
      <c r="B438"/>
      <c r="C438"/>
      <c r="D438"/>
    </row>
    <row r="439" spans="2:4" x14ac:dyDescent="0.25">
      <c r="B439"/>
      <c r="C439"/>
      <c r="D439"/>
    </row>
    <row r="440" spans="2:4" x14ac:dyDescent="0.25">
      <c r="B440"/>
      <c r="C440"/>
      <c r="D440"/>
    </row>
    <row r="441" spans="2:4" x14ac:dyDescent="0.25">
      <c r="B441"/>
      <c r="C441"/>
      <c r="D441"/>
    </row>
    <row r="442" spans="2:4" x14ac:dyDescent="0.25">
      <c r="B442"/>
      <c r="C442"/>
      <c r="D442"/>
    </row>
    <row r="443" spans="2:4" x14ac:dyDescent="0.25">
      <c r="B443"/>
      <c r="C443"/>
      <c r="D443"/>
    </row>
    <row r="444" spans="2:4" x14ac:dyDescent="0.25">
      <c r="B444"/>
      <c r="C444"/>
      <c r="D444"/>
    </row>
    <row r="445" spans="2:4" x14ac:dyDescent="0.25">
      <c r="B445"/>
      <c r="C445"/>
      <c r="D445"/>
    </row>
    <row r="446" spans="2:4" x14ac:dyDescent="0.25">
      <c r="B446"/>
      <c r="C446"/>
      <c r="D446"/>
    </row>
    <row r="447" spans="2:4" x14ac:dyDescent="0.25">
      <c r="B447"/>
      <c r="C447"/>
      <c r="D447"/>
    </row>
    <row r="448" spans="2:4" x14ac:dyDescent="0.25">
      <c r="B448"/>
      <c r="C448"/>
      <c r="D448"/>
    </row>
    <row r="449" spans="2:4" x14ac:dyDescent="0.25">
      <c r="B449"/>
      <c r="C449"/>
      <c r="D449"/>
    </row>
    <row r="450" spans="2:4" x14ac:dyDescent="0.25">
      <c r="B450"/>
      <c r="C450"/>
      <c r="D450"/>
    </row>
    <row r="451" spans="2:4" x14ac:dyDescent="0.25">
      <c r="B451"/>
      <c r="C451"/>
      <c r="D451"/>
    </row>
    <row r="452" spans="2:4" x14ac:dyDescent="0.25">
      <c r="B452"/>
      <c r="C452"/>
      <c r="D452"/>
    </row>
    <row r="453" spans="2:4" x14ac:dyDescent="0.25">
      <c r="B453"/>
      <c r="C453"/>
      <c r="D453"/>
    </row>
    <row r="454" spans="2:4" x14ac:dyDescent="0.25">
      <c r="B454"/>
      <c r="C454"/>
      <c r="D454"/>
    </row>
    <row r="455" spans="2:4" x14ac:dyDescent="0.25">
      <c r="B455"/>
      <c r="C455"/>
      <c r="D455"/>
    </row>
    <row r="456" spans="2:4" x14ac:dyDescent="0.25">
      <c r="B456"/>
      <c r="C456"/>
      <c r="D456"/>
    </row>
    <row r="457" spans="2:4" x14ac:dyDescent="0.25">
      <c r="B457"/>
      <c r="C457"/>
      <c r="D457"/>
    </row>
    <row r="458" spans="2:4" x14ac:dyDescent="0.25">
      <c r="B458"/>
      <c r="C458"/>
      <c r="D458"/>
    </row>
    <row r="459" spans="2:4" x14ac:dyDescent="0.25">
      <c r="B459"/>
      <c r="C459"/>
      <c r="D459"/>
    </row>
    <row r="460" spans="2:4" x14ac:dyDescent="0.25">
      <c r="B460"/>
      <c r="C460"/>
      <c r="D460"/>
    </row>
    <row r="461" spans="2:4" x14ac:dyDescent="0.25">
      <c r="B461"/>
      <c r="C461"/>
      <c r="D461"/>
    </row>
    <row r="462" spans="2:4" x14ac:dyDescent="0.25">
      <c r="B462"/>
      <c r="C462"/>
      <c r="D462"/>
    </row>
    <row r="463" spans="2:4" x14ac:dyDescent="0.25">
      <c r="B463"/>
      <c r="C463"/>
      <c r="D463"/>
    </row>
    <row r="464" spans="2:4" x14ac:dyDescent="0.25">
      <c r="B464"/>
      <c r="C464"/>
      <c r="D464"/>
    </row>
    <row r="465" spans="2:4" x14ac:dyDescent="0.25">
      <c r="B465"/>
      <c r="C465"/>
      <c r="D465"/>
    </row>
    <row r="466" spans="2:4" x14ac:dyDescent="0.25">
      <c r="B466"/>
      <c r="C466"/>
      <c r="D466"/>
    </row>
    <row r="467" spans="2:4" x14ac:dyDescent="0.25">
      <c r="B467"/>
      <c r="C467"/>
      <c r="D467"/>
    </row>
    <row r="468" spans="2:4" x14ac:dyDescent="0.25">
      <c r="B468"/>
      <c r="C468"/>
      <c r="D468"/>
    </row>
    <row r="469" spans="2:4" x14ac:dyDescent="0.25">
      <c r="B469"/>
      <c r="C469"/>
      <c r="D469"/>
    </row>
    <row r="470" spans="2:4" x14ac:dyDescent="0.25">
      <c r="B470"/>
      <c r="C470"/>
      <c r="D470"/>
    </row>
    <row r="471" spans="2:4" x14ac:dyDescent="0.25">
      <c r="B471"/>
      <c r="C471"/>
      <c r="D471"/>
    </row>
    <row r="472" spans="2:4" x14ac:dyDescent="0.25">
      <c r="B472"/>
      <c r="C472"/>
      <c r="D472"/>
    </row>
    <row r="473" spans="2:4" x14ac:dyDescent="0.25">
      <c r="B473"/>
      <c r="C473"/>
      <c r="D473"/>
    </row>
    <row r="474" spans="2:4" x14ac:dyDescent="0.25">
      <c r="B474"/>
      <c r="C474"/>
      <c r="D474"/>
    </row>
    <row r="475" spans="2:4" x14ac:dyDescent="0.25">
      <c r="B475"/>
      <c r="C475"/>
      <c r="D475"/>
    </row>
    <row r="476" spans="2:4" x14ac:dyDescent="0.25">
      <c r="B476"/>
      <c r="C476"/>
      <c r="D476"/>
    </row>
    <row r="477" spans="2:4" x14ac:dyDescent="0.25">
      <c r="B477"/>
      <c r="C477"/>
      <c r="D477"/>
    </row>
    <row r="478" spans="2:4" x14ac:dyDescent="0.25">
      <c r="B478"/>
      <c r="C478"/>
      <c r="D478"/>
    </row>
    <row r="479" spans="2:4" x14ac:dyDescent="0.25">
      <c r="B479"/>
      <c r="C479"/>
      <c r="D479"/>
    </row>
    <row r="480" spans="2:4" x14ac:dyDescent="0.25">
      <c r="B480"/>
      <c r="C480"/>
      <c r="D480"/>
    </row>
    <row r="481" spans="2:4" x14ac:dyDescent="0.25">
      <c r="B481"/>
      <c r="C481"/>
      <c r="D481"/>
    </row>
    <row r="482" spans="2:4" x14ac:dyDescent="0.25">
      <c r="B482"/>
      <c r="C482"/>
      <c r="D482"/>
    </row>
    <row r="483" spans="2:4" x14ac:dyDescent="0.25">
      <c r="B483"/>
      <c r="C483"/>
      <c r="D483"/>
    </row>
    <row r="484" spans="2:4" x14ac:dyDescent="0.25">
      <c r="B484"/>
      <c r="C484"/>
      <c r="D484"/>
    </row>
    <row r="485" spans="2:4" x14ac:dyDescent="0.25">
      <c r="B485"/>
      <c r="C485"/>
      <c r="D485"/>
    </row>
    <row r="486" spans="2:4" x14ac:dyDescent="0.25">
      <c r="B486"/>
      <c r="C486"/>
      <c r="D486"/>
    </row>
    <row r="487" spans="2:4" x14ac:dyDescent="0.25">
      <c r="B487"/>
      <c r="C487"/>
      <c r="D487"/>
    </row>
    <row r="488" spans="2:4" x14ac:dyDescent="0.25">
      <c r="B488"/>
      <c r="C488"/>
      <c r="D488"/>
    </row>
    <row r="489" spans="2:4" x14ac:dyDescent="0.25">
      <c r="B489"/>
      <c r="C489"/>
      <c r="D489"/>
    </row>
    <row r="490" spans="2:4" x14ac:dyDescent="0.25">
      <c r="B490"/>
      <c r="C490"/>
      <c r="D490"/>
    </row>
    <row r="491" spans="2:4" x14ac:dyDescent="0.25">
      <c r="B491"/>
      <c r="C491"/>
      <c r="D491"/>
    </row>
    <row r="492" spans="2:4" x14ac:dyDescent="0.25">
      <c r="B492"/>
      <c r="C492"/>
      <c r="D492"/>
    </row>
    <row r="493" spans="2:4" x14ac:dyDescent="0.25">
      <c r="B493"/>
      <c r="C493"/>
      <c r="D493"/>
    </row>
    <row r="494" spans="2:4" x14ac:dyDescent="0.25">
      <c r="B494"/>
      <c r="C494"/>
      <c r="D494"/>
    </row>
    <row r="495" spans="2:4" x14ac:dyDescent="0.25">
      <c r="B495"/>
      <c r="C495"/>
      <c r="D495"/>
    </row>
    <row r="496" spans="2:4" x14ac:dyDescent="0.25">
      <c r="B496"/>
      <c r="C496"/>
      <c r="D496"/>
    </row>
    <row r="497" spans="2:4" x14ac:dyDescent="0.25">
      <c r="B497"/>
      <c r="C497"/>
      <c r="D497"/>
    </row>
    <row r="498" spans="2:4" x14ac:dyDescent="0.25">
      <c r="B498"/>
      <c r="C498"/>
      <c r="D498"/>
    </row>
    <row r="499" spans="2:4" x14ac:dyDescent="0.25">
      <c r="B499"/>
      <c r="C499"/>
      <c r="D499"/>
    </row>
    <row r="500" spans="2:4" x14ac:dyDescent="0.25">
      <c r="B500"/>
      <c r="C500"/>
      <c r="D500"/>
    </row>
    <row r="501" spans="2:4" x14ac:dyDescent="0.25">
      <c r="B501"/>
      <c r="C501"/>
      <c r="D501"/>
    </row>
    <row r="502" spans="2:4" x14ac:dyDescent="0.25">
      <c r="B502"/>
      <c r="C502"/>
      <c r="D502"/>
    </row>
    <row r="503" spans="2:4" x14ac:dyDescent="0.25">
      <c r="B503"/>
      <c r="C503"/>
      <c r="D503"/>
    </row>
    <row r="504" spans="2:4" x14ac:dyDescent="0.25">
      <c r="B504"/>
      <c r="C504"/>
      <c r="D504"/>
    </row>
    <row r="505" spans="2:4" x14ac:dyDescent="0.25">
      <c r="B505"/>
      <c r="C505"/>
      <c r="D505"/>
    </row>
    <row r="506" spans="2:4" x14ac:dyDescent="0.25">
      <c r="B506"/>
      <c r="C506"/>
      <c r="D506"/>
    </row>
    <row r="507" spans="2:4" x14ac:dyDescent="0.25">
      <c r="B507"/>
      <c r="C507"/>
      <c r="D507"/>
    </row>
    <row r="508" spans="2:4" x14ac:dyDescent="0.25">
      <c r="B508"/>
      <c r="C508"/>
      <c r="D508"/>
    </row>
    <row r="509" spans="2:4" x14ac:dyDescent="0.25">
      <c r="B509"/>
      <c r="C509"/>
      <c r="D509"/>
    </row>
    <row r="510" spans="2:4" x14ac:dyDescent="0.25">
      <c r="B510"/>
      <c r="C510"/>
      <c r="D510"/>
    </row>
    <row r="511" spans="2:4" x14ac:dyDescent="0.25">
      <c r="B511"/>
      <c r="C511"/>
      <c r="D511"/>
    </row>
    <row r="512" spans="2:4" x14ac:dyDescent="0.25">
      <c r="B512"/>
      <c r="C512"/>
      <c r="D512"/>
    </row>
    <row r="513" spans="2:4" x14ac:dyDescent="0.25">
      <c r="B513"/>
      <c r="C513"/>
      <c r="D513"/>
    </row>
    <row r="514" spans="2:4" x14ac:dyDescent="0.25">
      <c r="B514"/>
      <c r="C514"/>
      <c r="D514"/>
    </row>
    <row r="515" spans="2:4" x14ac:dyDescent="0.25">
      <c r="B515"/>
      <c r="C515"/>
      <c r="D515"/>
    </row>
    <row r="516" spans="2:4" x14ac:dyDescent="0.25">
      <c r="B516"/>
      <c r="C516"/>
      <c r="D516"/>
    </row>
    <row r="517" spans="2:4" x14ac:dyDescent="0.25">
      <c r="B517"/>
      <c r="C517"/>
      <c r="D517"/>
    </row>
    <row r="518" spans="2:4" x14ac:dyDescent="0.25">
      <c r="B518"/>
      <c r="C518"/>
      <c r="D518"/>
    </row>
    <row r="519" spans="2:4" x14ac:dyDescent="0.25">
      <c r="B519"/>
      <c r="C519"/>
      <c r="D519"/>
    </row>
    <row r="520" spans="2:4" x14ac:dyDescent="0.25">
      <c r="B520"/>
      <c r="C520"/>
      <c r="D520"/>
    </row>
    <row r="521" spans="2:4" x14ac:dyDescent="0.25">
      <c r="B521"/>
      <c r="C521"/>
      <c r="D521"/>
    </row>
    <row r="522" spans="2:4" x14ac:dyDescent="0.25">
      <c r="B522"/>
      <c r="C522"/>
      <c r="D522"/>
    </row>
    <row r="523" spans="2:4" x14ac:dyDescent="0.25">
      <c r="B523"/>
      <c r="C523"/>
      <c r="D523"/>
    </row>
    <row r="524" spans="2:4" x14ac:dyDescent="0.25">
      <c r="B524"/>
      <c r="C524"/>
      <c r="D524"/>
    </row>
    <row r="525" spans="2:4" x14ac:dyDescent="0.25">
      <c r="B525"/>
      <c r="C525"/>
      <c r="D525"/>
    </row>
    <row r="526" spans="2:4" x14ac:dyDescent="0.25">
      <c r="B526"/>
      <c r="C526"/>
      <c r="D526"/>
    </row>
    <row r="527" spans="2:4" x14ac:dyDescent="0.25">
      <c r="B527"/>
      <c r="C527"/>
      <c r="D527"/>
    </row>
    <row r="528" spans="2:4" x14ac:dyDescent="0.25">
      <c r="B528"/>
      <c r="C528"/>
      <c r="D528"/>
    </row>
    <row r="529" spans="2:4" x14ac:dyDescent="0.25">
      <c r="B529"/>
      <c r="C529"/>
      <c r="D529"/>
    </row>
    <row r="530" spans="2:4" x14ac:dyDescent="0.25">
      <c r="B530"/>
      <c r="C530"/>
      <c r="D530"/>
    </row>
    <row r="531" spans="2:4" x14ac:dyDescent="0.25">
      <c r="B531"/>
      <c r="C531"/>
      <c r="D531"/>
    </row>
    <row r="532" spans="2:4" x14ac:dyDescent="0.25">
      <c r="B532"/>
      <c r="C532"/>
      <c r="D532"/>
    </row>
    <row r="533" spans="2:4" x14ac:dyDescent="0.25">
      <c r="B533"/>
      <c r="C533"/>
      <c r="D533"/>
    </row>
    <row r="534" spans="2:4" x14ac:dyDescent="0.25">
      <c r="B534"/>
      <c r="C534"/>
      <c r="D534"/>
    </row>
    <row r="535" spans="2:4" x14ac:dyDescent="0.25">
      <c r="B535"/>
      <c r="C535"/>
      <c r="D535"/>
    </row>
    <row r="536" spans="2:4" x14ac:dyDescent="0.25">
      <c r="B536"/>
      <c r="C536"/>
      <c r="D536"/>
    </row>
    <row r="537" spans="2:4" x14ac:dyDescent="0.25">
      <c r="B537"/>
      <c r="C537"/>
      <c r="D537"/>
    </row>
    <row r="538" spans="2:4" x14ac:dyDescent="0.25">
      <c r="B538"/>
      <c r="C538"/>
      <c r="D538"/>
    </row>
    <row r="539" spans="2:4" x14ac:dyDescent="0.25">
      <c r="B539"/>
      <c r="C539"/>
      <c r="D539"/>
    </row>
    <row r="540" spans="2:4" x14ac:dyDescent="0.25">
      <c r="B540"/>
      <c r="C540"/>
      <c r="D540"/>
    </row>
    <row r="541" spans="2:4" x14ac:dyDescent="0.25">
      <c r="B541"/>
      <c r="C541"/>
      <c r="D541"/>
    </row>
    <row r="542" spans="2:4" x14ac:dyDescent="0.25">
      <c r="B542"/>
      <c r="C542"/>
      <c r="D542"/>
    </row>
    <row r="543" spans="2:4" x14ac:dyDescent="0.25">
      <c r="B543"/>
      <c r="C543"/>
      <c r="D543"/>
    </row>
    <row r="544" spans="2:4" x14ac:dyDescent="0.25">
      <c r="B544"/>
      <c r="C544"/>
      <c r="D544"/>
    </row>
    <row r="545" spans="2:4" x14ac:dyDescent="0.25">
      <c r="B545"/>
      <c r="C545"/>
      <c r="D545"/>
    </row>
    <row r="546" spans="2:4" x14ac:dyDescent="0.25">
      <c r="B546"/>
      <c r="C546"/>
      <c r="D546"/>
    </row>
    <row r="547" spans="2:4" x14ac:dyDescent="0.25">
      <c r="B547"/>
      <c r="C547"/>
      <c r="D547"/>
    </row>
    <row r="548" spans="2:4" x14ac:dyDescent="0.25">
      <c r="B548"/>
      <c r="C548"/>
      <c r="D548"/>
    </row>
    <row r="549" spans="2:4" x14ac:dyDescent="0.25">
      <c r="B549"/>
      <c r="C549"/>
      <c r="D549"/>
    </row>
    <row r="550" spans="2:4" x14ac:dyDescent="0.25">
      <c r="B550"/>
      <c r="C550"/>
      <c r="D550"/>
    </row>
    <row r="551" spans="2:4" x14ac:dyDescent="0.25">
      <c r="B551"/>
      <c r="C551"/>
      <c r="D551"/>
    </row>
    <row r="552" spans="2:4" x14ac:dyDescent="0.25">
      <c r="B552"/>
      <c r="C552"/>
      <c r="D552"/>
    </row>
    <row r="553" spans="2:4" x14ac:dyDescent="0.25">
      <c r="B553"/>
      <c r="C553"/>
      <c r="D553"/>
    </row>
    <row r="554" spans="2:4" x14ac:dyDescent="0.25">
      <c r="B554"/>
      <c r="C554"/>
      <c r="D554"/>
    </row>
    <row r="555" spans="2:4" x14ac:dyDescent="0.25">
      <c r="B555"/>
      <c r="C555"/>
      <c r="D555"/>
    </row>
    <row r="556" spans="2:4" x14ac:dyDescent="0.25">
      <c r="B556"/>
      <c r="C556"/>
      <c r="D556"/>
    </row>
    <row r="557" spans="2:4" x14ac:dyDescent="0.25">
      <c r="B557"/>
      <c r="C557"/>
      <c r="D557"/>
    </row>
    <row r="558" spans="2:4" x14ac:dyDescent="0.25">
      <c r="B558"/>
      <c r="C558"/>
      <c r="D558"/>
    </row>
    <row r="559" spans="2:4" x14ac:dyDescent="0.25">
      <c r="B559"/>
      <c r="C559"/>
      <c r="D559"/>
    </row>
    <row r="560" spans="2:4" x14ac:dyDescent="0.25">
      <c r="B560"/>
      <c r="C560"/>
      <c r="D560"/>
    </row>
    <row r="561" spans="2:4" x14ac:dyDescent="0.25">
      <c r="B561"/>
      <c r="C561"/>
      <c r="D561"/>
    </row>
    <row r="562" spans="2:4" x14ac:dyDescent="0.25">
      <c r="B562"/>
      <c r="C562"/>
      <c r="D562"/>
    </row>
    <row r="563" spans="2:4" x14ac:dyDescent="0.25">
      <c r="B563"/>
      <c r="C563"/>
      <c r="D563"/>
    </row>
    <row r="564" spans="2:4" x14ac:dyDescent="0.25">
      <c r="B564"/>
      <c r="C564"/>
      <c r="D564"/>
    </row>
    <row r="565" spans="2:4" x14ac:dyDescent="0.25">
      <c r="B565"/>
      <c r="C565"/>
      <c r="D565"/>
    </row>
    <row r="566" spans="2:4" x14ac:dyDescent="0.25">
      <c r="B566"/>
      <c r="C566"/>
      <c r="D566"/>
    </row>
    <row r="567" spans="2:4" x14ac:dyDescent="0.25">
      <c r="B567"/>
      <c r="C567"/>
      <c r="D567"/>
    </row>
    <row r="568" spans="2:4" x14ac:dyDescent="0.25">
      <c r="B568"/>
      <c r="C568"/>
      <c r="D568"/>
    </row>
    <row r="569" spans="2:4" x14ac:dyDescent="0.25">
      <c r="B569"/>
      <c r="C569"/>
      <c r="D569"/>
    </row>
    <row r="570" spans="2:4" x14ac:dyDescent="0.25">
      <c r="B570"/>
      <c r="C570"/>
      <c r="D570"/>
    </row>
    <row r="571" spans="2:4" x14ac:dyDescent="0.25">
      <c r="B571"/>
      <c r="C571"/>
      <c r="D571"/>
    </row>
    <row r="572" spans="2:4" x14ac:dyDescent="0.25">
      <c r="B572"/>
      <c r="C572"/>
      <c r="D572"/>
    </row>
    <row r="573" spans="2:4" x14ac:dyDescent="0.25">
      <c r="B573"/>
      <c r="C573"/>
      <c r="D573"/>
    </row>
    <row r="574" spans="2:4" x14ac:dyDescent="0.25">
      <c r="B574"/>
      <c r="C574"/>
      <c r="D574"/>
    </row>
    <row r="575" spans="2:4" x14ac:dyDescent="0.25">
      <c r="B575"/>
      <c r="C575"/>
      <c r="D575"/>
    </row>
    <row r="576" spans="2:4" x14ac:dyDescent="0.25">
      <c r="B576"/>
      <c r="C576"/>
      <c r="D576"/>
    </row>
    <row r="577" spans="2:4" x14ac:dyDescent="0.25">
      <c r="B577"/>
      <c r="C577"/>
      <c r="D577"/>
    </row>
    <row r="578" spans="2:4" x14ac:dyDescent="0.25">
      <c r="B578"/>
      <c r="C578"/>
      <c r="D578"/>
    </row>
    <row r="579" spans="2:4" x14ac:dyDescent="0.25">
      <c r="B579"/>
      <c r="C579"/>
      <c r="D579"/>
    </row>
    <row r="580" spans="2:4" x14ac:dyDescent="0.25">
      <c r="B580"/>
      <c r="C580"/>
      <c r="D580"/>
    </row>
    <row r="581" spans="2:4" x14ac:dyDescent="0.25">
      <c r="B581"/>
      <c r="C581"/>
      <c r="D581"/>
    </row>
    <row r="582" spans="2:4" x14ac:dyDescent="0.25">
      <c r="B582"/>
      <c r="C582"/>
      <c r="D582"/>
    </row>
    <row r="583" spans="2:4" x14ac:dyDescent="0.25">
      <c r="B583"/>
      <c r="C583"/>
      <c r="D583"/>
    </row>
    <row r="584" spans="2:4" x14ac:dyDescent="0.25">
      <c r="B584"/>
      <c r="C584"/>
      <c r="D584"/>
    </row>
    <row r="585" spans="2:4" x14ac:dyDescent="0.25">
      <c r="B585"/>
      <c r="C585"/>
      <c r="D585"/>
    </row>
    <row r="586" spans="2:4" x14ac:dyDescent="0.25">
      <c r="B586"/>
      <c r="C586"/>
      <c r="D586"/>
    </row>
    <row r="587" spans="2:4" x14ac:dyDescent="0.25">
      <c r="B587"/>
      <c r="C587"/>
      <c r="D587"/>
    </row>
    <row r="588" spans="2:4" x14ac:dyDescent="0.25">
      <c r="B588"/>
      <c r="C588"/>
      <c r="D588"/>
    </row>
    <row r="589" spans="2:4" x14ac:dyDescent="0.25">
      <c r="B589"/>
      <c r="C589"/>
      <c r="D589"/>
    </row>
    <row r="590" spans="2:4" x14ac:dyDescent="0.25">
      <c r="B590"/>
      <c r="C590"/>
      <c r="D590"/>
    </row>
    <row r="591" spans="2:4" x14ac:dyDescent="0.25">
      <c r="B591"/>
      <c r="C591"/>
      <c r="D591"/>
    </row>
    <row r="592" spans="2:4" x14ac:dyDescent="0.25">
      <c r="B592"/>
      <c r="C592"/>
      <c r="D592"/>
    </row>
    <row r="593" spans="2:4" x14ac:dyDescent="0.25">
      <c r="B593"/>
      <c r="C593"/>
      <c r="D593"/>
    </row>
    <row r="594" spans="2:4" x14ac:dyDescent="0.25">
      <c r="B594"/>
      <c r="C594"/>
      <c r="D594"/>
    </row>
    <row r="595" spans="2:4" x14ac:dyDescent="0.25">
      <c r="B595"/>
      <c r="C595"/>
      <c r="D595"/>
    </row>
    <row r="596" spans="2:4" x14ac:dyDescent="0.25">
      <c r="B596"/>
      <c r="C596"/>
      <c r="D596"/>
    </row>
    <row r="597" spans="2:4" x14ac:dyDescent="0.25">
      <c r="B597"/>
      <c r="C597"/>
      <c r="D597"/>
    </row>
    <row r="598" spans="2:4" x14ac:dyDescent="0.25">
      <c r="B598"/>
      <c r="C598"/>
      <c r="D598"/>
    </row>
    <row r="599" spans="2:4" x14ac:dyDescent="0.25">
      <c r="B599"/>
      <c r="C599"/>
      <c r="D599"/>
    </row>
    <row r="600" spans="2:4" x14ac:dyDescent="0.25">
      <c r="B600"/>
      <c r="C600"/>
      <c r="D600"/>
    </row>
    <row r="601" spans="2:4" x14ac:dyDescent="0.25">
      <c r="B601"/>
      <c r="C601"/>
      <c r="D601"/>
    </row>
    <row r="602" spans="2:4" x14ac:dyDescent="0.25">
      <c r="B602"/>
      <c r="C602"/>
      <c r="D602"/>
    </row>
    <row r="603" spans="2:4" x14ac:dyDescent="0.25">
      <c r="B603"/>
      <c r="C603"/>
      <c r="D603"/>
    </row>
    <row r="604" spans="2:4" x14ac:dyDescent="0.25">
      <c r="B604"/>
      <c r="C604"/>
      <c r="D604"/>
    </row>
    <row r="605" spans="2:4" x14ac:dyDescent="0.25">
      <c r="B605"/>
      <c r="C605"/>
      <c r="D605"/>
    </row>
    <row r="606" spans="2:4" x14ac:dyDescent="0.25">
      <c r="B606"/>
      <c r="C606"/>
      <c r="D606"/>
    </row>
    <row r="607" spans="2:4" x14ac:dyDescent="0.25">
      <c r="B607"/>
      <c r="C607"/>
      <c r="D607"/>
    </row>
    <row r="608" spans="2:4" x14ac:dyDescent="0.25">
      <c r="B608"/>
      <c r="C608"/>
      <c r="D608"/>
    </row>
    <row r="609" spans="2:4" x14ac:dyDescent="0.25">
      <c r="B609"/>
      <c r="C609"/>
      <c r="D609"/>
    </row>
    <row r="610" spans="2:4" x14ac:dyDescent="0.25">
      <c r="B610"/>
      <c r="C610"/>
      <c r="D610"/>
    </row>
    <row r="611" spans="2:4" x14ac:dyDescent="0.25">
      <c r="B611"/>
      <c r="C611"/>
      <c r="D611"/>
    </row>
    <row r="612" spans="2:4" x14ac:dyDescent="0.25">
      <c r="B612"/>
      <c r="C612"/>
      <c r="D612"/>
    </row>
    <row r="613" spans="2:4" x14ac:dyDescent="0.25">
      <c r="B613"/>
      <c r="C613"/>
      <c r="D613"/>
    </row>
    <row r="614" spans="2:4" x14ac:dyDescent="0.25">
      <c r="B614"/>
      <c r="C614"/>
      <c r="D614"/>
    </row>
    <row r="615" spans="2:4" x14ac:dyDescent="0.25">
      <c r="B615"/>
      <c r="C615"/>
      <c r="D615"/>
    </row>
    <row r="616" spans="2:4" x14ac:dyDescent="0.25">
      <c r="B616"/>
      <c r="C616"/>
      <c r="D616"/>
    </row>
    <row r="617" spans="2:4" x14ac:dyDescent="0.25">
      <c r="B617"/>
      <c r="C617"/>
      <c r="D617"/>
    </row>
    <row r="618" spans="2:4" x14ac:dyDescent="0.25">
      <c r="B618"/>
      <c r="C618"/>
      <c r="D618"/>
    </row>
    <row r="619" spans="2:4" x14ac:dyDescent="0.25">
      <c r="B619"/>
      <c r="C619"/>
      <c r="D619"/>
    </row>
    <row r="620" spans="2:4" x14ac:dyDescent="0.25">
      <c r="B620"/>
      <c r="C620"/>
      <c r="D620"/>
    </row>
    <row r="621" spans="2:4" x14ac:dyDescent="0.25">
      <c r="B621"/>
      <c r="C621"/>
      <c r="D621"/>
    </row>
    <row r="622" spans="2:4" x14ac:dyDescent="0.25">
      <c r="B622"/>
      <c r="C622"/>
      <c r="D622"/>
    </row>
    <row r="623" spans="2:4" x14ac:dyDescent="0.25">
      <c r="B623"/>
      <c r="C623"/>
      <c r="D623"/>
    </row>
    <row r="624" spans="2:4" x14ac:dyDescent="0.25">
      <c r="B624"/>
      <c r="C624"/>
      <c r="D624"/>
    </row>
    <row r="625" spans="2:4" x14ac:dyDescent="0.25">
      <c r="B625"/>
      <c r="C625"/>
      <c r="D625"/>
    </row>
    <row r="626" spans="2:4" x14ac:dyDescent="0.25">
      <c r="B626"/>
      <c r="C626"/>
      <c r="D626"/>
    </row>
    <row r="627" spans="2:4" x14ac:dyDescent="0.25">
      <c r="B627"/>
      <c r="C627"/>
      <c r="D627"/>
    </row>
    <row r="628" spans="2:4" x14ac:dyDescent="0.25">
      <c r="B628"/>
      <c r="C628"/>
      <c r="D628"/>
    </row>
    <row r="629" spans="2:4" x14ac:dyDescent="0.25">
      <c r="B629"/>
      <c r="C629"/>
      <c r="D629"/>
    </row>
    <row r="630" spans="2:4" x14ac:dyDescent="0.25">
      <c r="B630"/>
      <c r="C630"/>
      <c r="D630"/>
    </row>
    <row r="631" spans="2:4" x14ac:dyDescent="0.25">
      <c r="B631"/>
      <c r="C631"/>
      <c r="D631"/>
    </row>
    <row r="632" spans="2:4" x14ac:dyDescent="0.25">
      <c r="B632"/>
      <c r="C632"/>
      <c r="D632"/>
    </row>
    <row r="633" spans="2:4" x14ac:dyDescent="0.25">
      <c r="B633"/>
      <c r="C633"/>
      <c r="D633"/>
    </row>
    <row r="634" spans="2:4" x14ac:dyDescent="0.25">
      <c r="B634"/>
      <c r="C634"/>
      <c r="D634"/>
    </row>
    <row r="635" spans="2:4" x14ac:dyDescent="0.25">
      <c r="B635"/>
      <c r="C635"/>
      <c r="D635"/>
    </row>
    <row r="636" spans="2:4" x14ac:dyDescent="0.25">
      <c r="B636"/>
      <c r="C636"/>
      <c r="D636"/>
    </row>
    <row r="637" spans="2:4" x14ac:dyDescent="0.25">
      <c r="B637"/>
      <c r="C637"/>
      <c r="D637"/>
    </row>
    <row r="638" spans="2:4" x14ac:dyDescent="0.25">
      <c r="B638"/>
      <c r="C638"/>
      <c r="D638"/>
    </row>
    <row r="639" spans="2:4" x14ac:dyDescent="0.25">
      <c r="B639"/>
      <c r="C639"/>
      <c r="D639"/>
    </row>
    <row r="640" spans="2:4" x14ac:dyDescent="0.25">
      <c r="B640"/>
      <c r="C640"/>
      <c r="D640"/>
    </row>
    <row r="641" spans="2:4" x14ac:dyDescent="0.25">
      <c r="B641"/>
      <c r="C641"/>
      <c r="D641"/>
    </row>
    <row r="642" spans="2:4" x14ac:dyDescent="0.25">
      <c r="B642"/>
      <c r="C642"/>
      <c r="D642"/>
    </row>
    <row r="643" spans="2:4" x14ac:dyDescent="0.25">
      <c r="B643"/>
      <c r="C643"/>
      <c r="D643"/>
    </row>
    <row r="644" spans="2:4" x14ac:dyDescent="0.25">
      <c r="B644"/>
      <c r="C644"/>
      <c r="D644"/>
    </row>
    <row r="645" spans="2:4" x14ac:dyDescent="0.25">
      <c r="B645"/>
      <c r="C645"/>
      <c r="D645"/>
    </row>
    <row r="646" spans="2:4" x14ac:dyDescent="0.25">
      <c r="B646"/>
      <c r="C646"/>
      <c r="D646"/>
    </row>
    <row r="647" spans="2:4" x14ac:dyDescent="0.25">
      <c r="B647"/>
      <c r="C647"/>
      <c r="D647"/>
    </row>
    <row r="648" spans="2:4" x14ac:dyDescent="0.25">
      <c r="B648"/>
      <c r="C648"/>
      <c r="D648"/>
    </row>
    <row r="649" spans="2:4" x14ac:dyDescent="0.25">
      <c r="B649"/>
      <c r="C649"/>
      <c r="D649"/>
    </row>
    <row r="650" spans="2:4" x14ac:dyDescent="0.25">
      <c r="B650"/>
      <c r="C650"/>
      <c r="D650"/>
    </row>
    <row r="651" spans="2:4" x14ac:dyDescent="0.25">
      <c r="B651"/>
      <c r="C651"/>
      <c r="D651"/>
    </row>
    <row r="652" spans="2:4" x14ac:dyDescent="0.25">
      <c r="B652"/>
      <c r="C652"/>
      <c r="D652"/>
    </row>
    <row r="653" spans="2:4" x14ac:dyDescent="0.25">
      <c r="B653"/>
      <c r="C653"/>
      <c r="D653"/>
    </row>
    <row r="654" spans="2:4" x14ac:dyDescent="0.25">
      <c r="B654"/>
      <c r="C654"/>
      <c r="D654"/>
    </row>
    <row r="655" spans="2:4" x14ac:dyDescent="0.25">
      <c r="B655"/>
      <c r="C655"/>
      <c r="D655"/>
    </row>
    <row r="656" spans="2:4" x14ac:dyDescent="0.25">
      <c r="B656"/>
      <c r="C656"/>
      <c r="D656"/>
    </row>
    <row r="657" spans="2:4" x14ac:dyDescent="0.25">
      <c r="B657"/>
      <c r="C657"/>
      <c r="D657"/>
    </row>
    <row r="658" spans="2:4" x14ac:dyDescent="0.25">
      <c r="B658"/>
      <c r="C658"/>
      <c r="D658"/>
    </row>
    <row r="659" spans="2:4" x14ac:dyDescent="0.25">
      <c r="B659"/>
      <c r="C659"/>
      <c r="D659"/>
    </row>
    <row r="660" spans="2:4" x14ac:dyDescent="0.25">
      <c r="B660"/>
      <c r="C660"/>
      <c r="D660"/>
    </row>
    <row r="661" spans="2:4" x14ac:dyDescent="0.25">
      <c r="B661"/>
      <c r="C661"/>
      <c r="D661"/>
    </row>
    <row r="662" spans="2:4" x14ac:dyDescent="0.25">
      <c r="B662"/>
      <c r="C662"/>
      <c r="D662"/>
    </row>
    <row r="663" spans="2:4" x14ac:dyDescent="0.25">
      <c r="B663"/>
      <c r="C663"/>
      <c r="D663"/>
    </row>
    <row r="664" spans="2:4" x14ac:dyDescent="0.25">
      <c r="B664"/>
      <c r="C664"/>
      <c r="D664"/>
    </row>
    <row r="665" spans="2:4" x14ac:dyDescent="0.25">
      <c r="B665"/>
      <c r="C665"/>
      <c r="D665"/>
    </row>
    <row r="666" spans="2:4" x14ac:dyDescent="0.25">
      <c r="B666"/>
      <c r="C666"/>
      <c r="D666"/>
    </row>
    <row r="667" spans="2:4" x14ac:dyDescent="0.25">
      <c r="B667"/>
      <c r="C667"/>
      <c r="D667"/>
    </row>
    <row r="668" spans="2:4" x14ac:dyDescent="0.25">
      <c r="B668"/>
      <c r="C668"/>
      <c r="D668"/>
    </row>
    <row r="669" spans="2:4" x14ac:dyDescent="0.25">
      <c r="B669"/>
      <c r="C669"/>
      <c r="D669"/>
    </row>
    <row r="670" spans="2:4" x14ac:dyDescent="0.25">
      <c r="B670"/>
      <c r="C670"/>
      <c r="D670"/>
    </row>
    <row r="671" spans="2:4" x14ac:dyDescent="0.25">
      <c r="B671"/>
      <c r="C671"/>
      <c r="D671"/>
    </row>
    <row r="672" spans="2:4" x14ac:dyDescent="0.25">
      <c r="B672"/>
      <c r="C672"/>
      <c r="D672"/>
    </row>
    <row r="673" spans="2:4" x14ac:dyDescent="0.25">
      <c r="B673"/>
      <c r="C673"/>
      <c r="D673"/>
    </row>
    <row r="674" spans="2:4" x14ac:dyDescent="0.25">
      <c r="B674"/>
      <c r="C674"/>
      <c r="D674"/>
    </row>
    <row r="675" spans="2:4" x14ac:dyDescent="0.25">
      <c r="B675"/>
      <c r="C675"/>
      <c r="D675"/>
    </row>
    <row r="676" spans="2:4" x14ac:dyDescent="0.25">
      <c r="B676"/>
      <c r="C676"/>
      <c r="D676"/>
    </row>
    <row r="677" spans="2:4" x14ac:dyDescent="0.25">
      <c r="B677"/>
      <c r="C677"/>
      <c r="D677"/>
    </row>
    <row r="678" spans="2:4" x14ac:dyDescent="0.25">
      <c r="B678"/>
      <c r="C678"/>
      <c r="D678"/>
    </row>
    <row r="679" spans="2:4" x14ac:dyDescent="0.25">
      <c r="B679"/>
      <c r="C679"/>
      <c r="D679"/>
    </row>
    <row r="680" spans="2:4" x14ac:dyDescent="0.25">
      <c r="B680"/>
      <c r="C680"/>
      <c r="D680"/>
    </row>
    <row r="681" spans="2:4" x14ac:dyDescent="0.25">
      <c r="B681"/>
      <c r="C681"/>
      <c r="D681"/>
    </row>
    <row r="682" spans="2:4" x14ac:dyDescent="0.25">
      <c r="B682"/>
      <c r="C682"/>
      <c r="D682"/>
    </row>
    <row r="683" spans="2:4" x14ac:dyDescent="0.25">
      <c r="B683"/>
      <c r="C683"/>
      <c r="D683"/>
    </row>
    <row r="684" spans="2:4" x14ac:dyDescent="0.25">
      <c r="B684"/>
      <c r="C684"/>
      <c r="D684"/>
    </row>
    <row r="685" spans="2:4" x14ac:dyDescent="0.25">
      <c r="B685"/>
      <c r="C685"/>
      <c r="D685"/>
    </row>
    <row r="686" spans="2:4" x14ac:dyDescent="0.25">
      <c r="B686"/>
      <c r="C686"/>
      <c r="D686"/>
    </row>
    <row r="687" spans="2:4" x14ac:dyDescent="0.25">
      <c r="B687"/>
      <c r="C687"/>
      <c r="D687"/>
    </row>
    <row r="688" spans="2:4" x14ac:dyDescent="0.25">
      <c r="B688"/>
      <c r="C688"/>
      <c r="D688"/>
    </row>
    <row r="689" spans="2:4" x14ac:dyDescent="0.25">
      <c r="B689"/>
      <c r="C689"/>
      <c r="D689"/>
    </row>
    <row r="690" spans="2:4" x14ac:dyDescent="0.25">
      <c r="B690"/>
      <c r="C690"/>
      <c r="D690"/>
    </row>
    <row r="691" spans="2:4" x14ac:dyDescent="0.25">
      <c r="B691"/>
      <c r="C691"/>
      <c r="D691"/>
    </row>
    <row r="692" spans="2:4" x14ac:dyDescent="0.25">
      <c r="B692"/>
      <c r="C692"/>
      <c r="D692"/>
    </row>
    <row r="693" spans="2:4" x14ac:dyDescent="0.25">
      <c r="B693"/>
      <c r="C693"/>
      <c r="D693"/>
    </row>
    <row r="694" spans="2:4" x14ac:dyDescent="0.25">
      <c r="B694"/>
      <c r="C694"/>
      <c r="D694"/>
    </row>
    <row r="695" spans="2:4" x14ac:dyDescent="0.25">
      <c r="B695"/>
      <c r="C695"/>
      <c r="D695"/>
    </row>
    <row r="696" spans="2:4" x14ac:dyDescent="0.25">
      <c r="B696"/>
      <c r="C696"/>
      <c r="D696"/>
    </row>
    <row r="697" spans="2:4" x14ac:dyDescent="0.25">
      <c r="B697"/>
      <c r="C697"/>
      <c r="D697"/>
    </row>
    <row r="698" spans="2:4" x14ac:dyDescent="0.25">
      <c r="B698"/>
      <c r="C698"/>
      <c r="D698"/>
    </row>
    <row r="699" spans="2:4" x14ac:dyDescent="0.25">
      <c r="B699"/>
      <c r="C699"/>
      <c r="D699"/>
    </row>
    <row r="700" spans="2:4" x14ac:dyDescent="0.25">
      <c r="B700"/>
      <c r="C700"/>
      <c r="D700"/>
    </row>
    <row r="701" spans="2:4" x14ac:dyDescent="0.25">
      <c r="B701"/>
      <c r="C701"/>
      <c r="D701"/>
    </row>
    <row r="702" spans="2:4" x14ac:dyDescent="0.25">
      <c r="B702"/>
      <c r="C702"/>
      <c r="D702"/>
    </row>
    <row r="703" spans="2:4" x14ac:dyDescent="0.25">
      <c r="B703"/>
      <c r="C703"/>
      <c r="D703"/>
    </row>
    <row r="704" spans="2:4" x14ac:dyDescent="0.25">
      <c r="B704"/>
      <c r="C704"/>
      <c r="D704"/>
    </row>
    <row r="705" spans="2:4" x14ac:dyDescent="0.25">
      <c r="B705"/>
      <c r="C705"/>
      <c r="D705"/>
    </row>
    <row r="706" spans="2:4" x14ac:dyDescent="0.25">
      <c r="B706"/>
      <c r="C706"/>
      <c r="D706"/>
    </row>
    <row r="707" spans="2:4" x14ac:dyDescent="0.25">
      <c r="B707"/>
      <c r="C707"/>
      <c r="D707"/>
    </row>
    <row r="708" spans="2:4" x14ac:dyDescent="0.25">
      <c r="B708"/>
      <c r="C708"/>
      <c r="D708"/>
    </row>
    <row r="709" spans="2:4" x14ac:dyDescent="0.25">
      <c r="B709"/>
      <c r="C709"/>
      <c r="D709"/>
    </row>
    <row r="710" spans="2:4" x14ac:dyDescent="0.25">
      <c r="B710"/>
      <c r="C710"/>
      <c r="D710"/>
    </row>
    <row r="711" spans="2:4" x14ac:dyDescent="0.25">
      <c r="B711"/>
      <c r="C711"/>
      <c r="D711"/>
    </row>
    <row r="712" spans="2:4" x14ac:dyDescent="0.25">
      <c r="B712"/>
      <c r="C712"/>
      <c r="D712"/>
    </row>
    <row r="713" spans="2:4" x14ac:dyDescent="0.25">
      <c r="B713"/>
      <c r="C713"/>
      <c r="D713"/>
    </row>
    <row r="714" spans="2:4" x14ac:dyDescent="0.25">
      <c r="B714"/>
      <c r="C714"/>
      <c r="D714"/>
    </row>
    <row r="715" spans="2:4" x14ac:dyDescent="0.25">
      <c r="B715"/>
      <c r="C715"/>
      <c r="D715"/>
    </row>
    <row r="716" spans="2:4" x14ac:dyDescent="0.25">
      <c r="B716"/>
      <c r="C716"/>
      <c r="D716"/>
    </row>
    <row r="717" spans="2:4" x14ac:dyDescent="0.25">
      <c r="B717"/>
      <c r="C717"/>
      <c r="D717"/>
    </row>
    <row r="718" spans="2:4" x14ac:dyDescent="0.25">
      <c r="B718"/>
      <c r="C718"/>
      <c r="D718"/>
    </row>
    <row r="719" spans="2:4" x14ac:dyDescent="0.25">
      <c r="B719"/>
      <c r="C719"/>
      <c r="D719"/>
    </row>
    <row r="720" spans="2:4" x14ac:dyDescent="0.25">
      <c r="B720"/>
      <c r="C720"/>
      <c r="D720"/>
    </row>
    <row r="721" spans="2:4" x14ac:dyDescent="0.25">
      <c r="B721"/>
      <c r="C721"/>
      <c r="D721"/>
    </row>
    <row r="722" spans="2:4" x14ac:dyDescent="0.25">
      <c r="B722"/>
      <c r="C722"/>
      <c r="D722"/>
    </row>
    <row r="723" spans="2:4" x14ac:dyDescent="0.25">
      <c r="B723"/>
      <c r="C723"/>
      <c r="D723"/>
    </row>
    <row r="724" spans="2:4" x14ac:dyDescent="0.25">
      <c r="B724"/>
      <c r="C724"/>
      <c r="D724"/>
    </row>
    <row r="725" spans="2:4" x14ac:dyDescent="0.25">
      <c r="B725"/>
      <c r="C725"/>
      <c r="D725"/>
    </row>
    <row r="726" spans="2:4" x14ac:dyDescent="0.25">
      <c r="B726"/>
      <c r="C726"/>
      <c r="D726"/>
    </row>
    <row r="727" spans="2:4" x14ac:dyDescent="0.25">
      <c r="B727"/>
      <c r="C727"/>
      <c r="D727"/>
    </row>
    <row r="728" spans="2:4" x14ac:dyDescent="0.25">
      <c r="B728"/>
      <c r="C728"/>
      <c r="D728"/>
    </row>
    <row r="729" spans="2:4" x14ac:dyDescent="0.25">
      <c r="B729"/>
      <c r="C729"/>
      <c r="D729"/>
    </row>
    <row r="730" spans="2:4" x14ac:dyDescent="0.25">
      <c r="B730"/>
      <c r="C730"/>
      <c r="D730"/>
    </row>
    <row r="731" spans="2:4" x14ac:dyDescent="0.25">
      <c r="B731"/>
      <c r="C731"/>
      <c r="D731"/>
    </row>
    <row r="732" spans="2:4" x14ac:dyDescent="0.25">
      <c r="B732"/>
      <c r="C732"/>
      <c r="D732"/>
    </row>
    <row r="733" spans="2:4" x14ac:dyDescent="0.25">
      <c r="B733"/>
      <c r="C733"/>
      <c r="D733"/>
    </row>
    <row r="734" spans="2:4" x14ac:dyDescent="0.25">
      <c r="B734"/>
      <c r="C734"/>
      <c r="D734"/>
    </row>
    <row r="735" spans="2:4" x14ac:dyDescent="0.25">
      <c r="B735"/>
      <c r="C735"/>
      <c r="D735"/>
    </row>
    <row r="736" spans="2:4" x14ac:dyDescent="0.25">
      <c r="B736"/>
      <c r="C736"/>
      <c r="D736"/>
    </row>
    <row r="737" spans="2:4" x14ac:dyDescent="0.25">
      <c r="B737"/>
      <c r="C737"/>
      <c r="D737"/>
    </row>
    <row r="738" spans="2:4" x14ac:dyDescent="0.25">
      <c r="B738"/>
      <c r="C738"/>
      <c r="D738"/>
    </row>
    <row r="739" spans="2:4" x14ac:dyDescent="0.25">
      <c r="B739"/>
      <c r="C739"/>
      <c r="D739"/>
    </row>
    <row r="740" spans="2:4" x14ac:dyDescent="0.25">
      <c r="B740"/>
      <c r="C740"/>
      <c r="D740"/>
    </row>
    <row r="741" spans="2:4" x14ac:dyDescent="0.25">
      <c r="B741"/>
      <c r="C741"/>
      <c r="D741"/>
    </row>
    <row r="742" spans="2:4" x14ac:dyDescent="0.25">
      <c r="B742"/>
      <c r="C742"/>
      <c r="D742"/>
    </row>
    <row r="743" spans="2:4" x14ac:dyDescent="0.25">
      <c r="B743"/>
      <c r="C743"/>
      <c r="D743"/>
    </row>
    <row r="744" spans="2:4" x14ac:dyDescent="0.25">
      <c r="B744"/>
      <c r="C744"/>
      <c r="D744"/>
    </row>
    <row r="745" spans="2:4" x14ac:dyDescent="0.25">
      <c r="B745"/>
      <c r="C745"/>
      <c r="D745"/>
    </row>
    <row r="746" spans="2:4" x14ac:dyDescent="0.25">
      <c r="B746"/>
      <c r="C746"/>
      <c r="D746"/>
    </row>
    <row r="747" spans="2:4" x14ac:dyDescent="0.25">
      <c r="B747"/>
      <c r="C747"/>
      <c r="D747"/>
    </row>
    <row r="748" spans="2:4" x14ac:dyDescent="0.25">
      <c r="B748"/>
      <c r="C748"/>
      <c r="D748"/>
    </row>
    <row r="749" spans="2:4" x14ac:dyDescent="0.25">
      <c r="B749"/>
      <c r="C749"/>
      <c r="D749"/>
    </row>
    <row r="750" spans="2:4" x14ac:dyDescent="0.25">
      <c r="B750"/>
      <c r="C750"/>
      <c r="D750"/>
    </row>
    <row r="751" spans="2:4" x14ac:dyDescent="0.25">
      <c r="B751"/>
      <c r="C751"/>
      <c r="D751"/>
    </row>
    <row r="752" spans="2:4" x14ac:dyDescent="0.25">
      <c r="B752"/>
      <c r="C752"/>
      <c r="D752"/>
    </row>
    <row r="753" spans="2:4" x14ac:dyDescent="0.25">
      <c r="B753"/>
      <c r="C753"/>
      <c r="D753"/>
    </row>
    <row r="754" spans="2:4" x14ac:dyDescent="0.25">
      <c r="B754"/>
      <c r="C754"/>
      <c r="D754"/>
    </row>
    <row r="755" spans="2:4" x14ac:dyDescent="0.25">
      <c r="B755"/>
      <c r="C755"/>
      <c r="D755"/>
    </row>
    <row r="756" spans="2:4" x14ac:dyDescent="0.25">
      <c r="B756"/>
      <c r="C756"/>
      <c r="D756"/>
    </row>
    <row r="757" spans="2:4" x14ac:dyDescent="0.25">
      <c r="B757"/>
      <c r="C757"/>
      <c r="D757"/>
    </row>
    <row r="758" spans="2:4" x14ac:dyDescent="0.25">
      <c r="B758"/>
      <c r="C758"/>
      <c r="D758"/>
    </row>
    <row r="759" spans="2:4" x14ac:dyDescent="0.25">
      <c r="B759"/>
      <c r="C759"/>
      <c r="D759"/>
    </row>
    <row r="760" spans="2:4" x14ac:dyDescent="0.25">
      <c r="B760"/>
      <c r="C760"/>
      <c r="D760"/>
    </row>
    <row r="761" spans="2:4" x14ac:dyDescent="0.25">
      <c r="B761"/>
      <c r="C761"/>
      <c r="D761"/>
    </row>
    <row r="762" spans="2:4" x14ac:dyDescent="0.25">
      <c r="B762"/>
      <c r="C762"/>
      <c r="D762"/>
    </row>
    <row r="763" spans="2:4" x14ac:dyDescent="0.25">
      <c r="B763"/>
      <c r="C763"/>
      <c r="D763"/>
    </row>
    <row r="764" spans="2:4" x14ac:dyDescent="0.25">
      <c r="B764"/>
      <c r="C764"/>
      <c r="D764"/>
    </row>
    <row r="765" spans="2:4" x14ac:dyDescent="0.25">
      <c r="B765"/>
      <c r="C765"/>
      <c r="D765"/>
    </row>
    <row r="766" spans="2:4" x14ac:dyDescent="0.25">
      <c r="B766"/>
      <c r="C766"/>
      <c r="D766"/>
    </row>
    <row r="767" spans="2:4" x14ac:dyDescent="0.25">
      <c r="B767"/>
      <c r="C767"/>
      <c r="D767"/>
    </row>
    <row r="768" spans="2:4" x14ac:dyDescent="0.25">
      <c r="B768"/>
      <c r="C768"/>
      <c r="D768"/>
    </row>
    <row r="769" spans="2:4" x14ac:dyDescent="0.25">
      <c r="B769"/>
      <c r="C769"/>
      <c r="D769"/>
    </row>
    <row r="770" spans="2:4" x14ac:dyDescent="0.25">
      <c r="B770"/>
      <c r="C770"/>
      <c r="D770"/>
    </row>
    <row r="771" spans="2:4" x14ac:dyDescent="0.25">
      <c r="B771"/>
      <c r="C771"/>
      <c r="D771"/>
    </row>
    <row r="772" spans="2:4" x14ac:dyDescent="0.25">
      <c r="B772"/>
      <c r="C772"/>
      <c r="D772"/>
    </row>
    <row r="773" spans="2:4" x14ac:dyDescent="0.25">
      <c r="B773"/>
      <c r="C773"/>
      <c r="D773"/>
    </row>
    <row r="774" spans="2:4" x14ac:dyDescent="0.25">
      <c r="B774"/>
      <c r="C774"/>
      <c r="D774"/>
    </row>
    <row r="775" spans="2:4" x14ac:dyDescent="0.25">
      <c r="B775"/>
      <c r="C775"/>
      <c r="D775"/>
    </row>
    <row r="776" spans="2:4" x14ac:dyDescent="0.25">
      <c r="B776"/>
      <c r="C776"/>
      <c r="D776"/>
    </row>
    <row r="777" spans="2:4" x14ac:dyDescent="0.25">
      <c r="B777"/>
      <c r="C777"/>
      <c r="D777"/>
    </row>
    <row r="778" spans="2:4" x14ac:dyDescent="0.25">
      <c r="B778"/>
      <c r="C778"/>
      <c r="D778"/>
    </row>
    <row r="779" spans="2:4" x14ac:dyDescent="0.25">
      <c r="B779"/>
      <c r="C779"/>
      <c r="D779"/>
    </row>
    <row r="780" spans="2:4" x14ac:dyDescent="0.25">
      <c r="B780"/>
      <c r="C780"/>
      <c r="D780"/>
    </row>
    <row r="781" spans="2:4" x14ac:dyDescent="0.25">
      <c r="B781"/>
      <c r="C781"/>
      <c r="D781"/>
    </row>
    <row r="782" spans="2:4" x14ac:dyDescent="0.25">
      <c r="B782"/>
      <c r="C782"/>
      <c r="D782"/>
    </row>
    <row r="783" spans="2:4" x14ac:dyDescent="0.25">
      <c r="B783"/>
      <c r="C783"/>
      <c r="D783"/>
    </row>
    <row r="784" spans="2:4" x14ac:dyDescent="0.25">
      <c r="B784"/>
      <c r="C784"/>
      <c r="D784"/>
    </row>
    <row r="785" spans="2:4" x14ac:dyDescent="0.25">
      <c r="B785"/>
      <c r="C785"/>
      <c r="D785"/>
    </row>
    <row r="786" spans="2:4" x14ac:dyDescent="0.25">
      <c r="B786"/>
      <c r="C786"/>
      <c r="D786"/>
    </row>
    <row r="787" spans="2:4" x14ac:dyDescent="0.25">
      <c r="B787"/>
      <c r="C787"/>
      <c r="D787"/>
    </row>
    <row r="788" spans="2:4" x14ac:dyDescent="0.25">
      <c r="B788"/>
      <c r="C788"/>
      <c r="D788"/>
    </row>
    <row r="789" spans="2:4" x14ac:dyDescent="0.25">
      <c r="B789"/>
      <c r="C789"/>
      <c r="D789"/>
    </row>
    <row r="790" spans="2:4" x14ac:dyDescent="0.25">
      <c r="B790"/>
      <c r="C790"/>
      <c r="D790"/>
    </row>
    <row r="791" spans="2:4" x14ac:dyDescent="0.25">
      <c r="B791"/>
      <c r="C791"/>
      <c r="D791"/>
    </row>
    <row r="792" spans="2:4" x14ac:dyDescent="0.25">
      <c r="B792"/>
      <c r="C792"/>
      <c r="D792"/>
    </row>
    <row r="793" spans="2:4" x14ac:dyDescent="0.25">
      <c r="B793"/>
      <c r="C793"/>
      <c r="D793"/>
    </row>
    <row r="794" spans="2:4" x14ac:dyDescent="0.25">
      <c r="B794"/>
      <c r="C794"/>
      <c r="D794"/>
    </row>
    <row r="795" spans="2:4" x14ac:dyDescent="0.25">
      <c r="B795"/>
      <c r="C795"/>
      <c r="D795"/>
    </row>
    <row r="796" spans="2:4" x14ac:dyDescent="0.25">
      <c r="B796"/>
      <c r="C796"/>
      <c r="D796"/>
    </row>
    <row r="797" spans="2:4" x14ac:dyDescent="0.25">
      <c r="B797"/>
      <c r="C797"/>
      <c r="D797"/>
    </row>
    <row r="798" spans="2:4" x14ac:dyDescent="0.25">
      <c r="B798"/>
      <c r="C798"/>
      <c r="D798"/>
    </row>
    <row r="799" spans="2:4" x14ac:dyDescent="0.25">
      <c r="B799"/>
      <c r="C799"/>
      <c r="D799"/>
    </row>
    <row r="800" spans="2:4" x14ac:dyDescent="0.25">
      <c r="B800"/>
      <c r="C800"/>
      <c r="D800"/>
    </row>
    <row r="801" spans="2:4" x14ac:dyDescent="0.25">
      <c r="B801"/>
      <c r="C801"/>
      <c r="D801"/>
    </row>
    <row r="802" spans="2:4" x14ac:dyDescent="0.25">
      <c r="B802"/>
      <c r="C802"/>
      <c r="D802"/>
    </row>
    <row r="803" spans="2:4" x14ac:dyDescent="0.25">
      <c r="B803"/>
      <c r="C803"/>
      <c r="D803"/>
    </row>
    <row r="804" spans="2:4" x14ac:dyDescent="0.25">
      <c r="B804"/>
      <c r="C804"/>
      <c r="D804"/>
    </row>
    <row r="805" spans="2:4" x14ac:dyDescent="0.25">
      <c r="B805"/>
      <c r="C805"/>
      <c r="D805"/>
    </row>
    <row r="806" spans="2:4" x14ac:dyDescent="0.25">
      <c r="B806"/>
      <c r="C806"/>
      <c r="D806"/>
    </row>
    <row r="807" spans="2:4" x14ac:dyDescent="0.25">
      <c r="B807"/>
      <c r="C807"/>
      <c r="D807"/>
    </row>
    <row r="808" spans="2:4" x14ac:dyDescent="0.25">
      <c r="B808"/>
      <c r="C808"/>
      <c r="D808"/>
    </row>
    <row r="809" spans="2:4" x14ac:dyDescent="0.25">
      <c r="B809"/>
      <c r="C809"/>
      <c r="D809"/>
    </row>
    <row r="810" spans="2:4" x14ac:dyDescent="0.25">
      <c r="B810"/>
      <c r="C810"/>
      <c r="D810"/>
    </row>
    <row r="811" spans="2:4" x14ac:dyDescent="0.25">
      <c r="B811"/>
      <c r="C811"/>
      <c r="D811"/>
    </row>
    <row r="812" spans="2:4" x14ac:dyDescent="0.25">
      <c r="B812"/>
      <c r="C812"/>
      <c r="D812"/>
    </row>
    <row r="813" spans="2:4" x14ac:dyDescent="0.25">
      <c r="B813"/>
      <c r="C813"/>
      <c r="D813"/>
    </row>
    <row r="814" spans="2:4" x14ac:dyDescent="0.25">
      <c r="B814"/>
      <c r="C814"/>
      <c r="D814"/>
    </row>
    <row r="815" spans="2:4" x14ac:dyDescent="0.25">
      <c r="B815"/>
      <c r="C815"/>
      <c r="D815"/>
    </row>
    <row r="816" spans="2:4" x14ac:dyDescent="0.25">
      <c r="B816"/>
      <c r="C816"/>
      <c r="D816"/>
    </row>
    <row r="817" spans="2:4" x14ac:dyDescent="0.25">
      <c r="B817"/>
      <c r="C817"/>
      <c r="D817"/>
    </row>
    <row r="818" spans="2:4" x14ac:dyDescent="0.25">
      <c r="B818"/>
      <c r="C818"/>
      <c r="D818"/>
    </row>
    <row r="819" spans="2:4" x14ac:dyDescent="0.25">
      <c r="B819"/>
      <c r="C819"/>
      <c r="D819"/>
    </row>
    <row r="820" spans="2:4" x14ac:dyDescent="0.25">
      <c r="B820"/>
      <c r="C820"/>
      <c r="D820"/>
    </row>
    <row r="821" spans="2:4" x14ac:dyDescent="0.25">
      <c r="B821"/>
      <c r="C821"/>
      <c r="D821"/>
    </row>
    <row r="822" spans="2:4" x14ac:dyDescent="0.25">
      <c r="B822"/>
      <c r="C822"/>
      <c r="D822"/>
    </row>
    <row r="823" spans="2:4" x14ac:dyDescent="0.25">
      <c r="B823"/>
      <c r="C823"/>
      <c r="D823"/>
    </row>
    <row r="824" spans="2:4" x14ac:dyDescent="0.25">
      <c r="B824"/>
      <c r="C824"/>
      <c r="D824"/>
    </row>
    <row r="825" spans="2:4" x14ac:dyDescent="0.25">
      <c r="B825"/>
      <c r="C825"/>
      <c r="D825"/>
    </row>
    <row r="826" spans="2:4" x14ac:dyDescent="0.25">
      <c r="B826"/>
      <c r="C826"/>
      <c r="D826"/>
    </row>
    <row r="827" spans="2:4" x14ac:dyDescent="0.25">
      <c r="B827"/>
      <c r="C827"/>
      <c r="D827"/>
    </row>
    <row r="828" spans="2:4" x14ac:dyDescent="0.25">
      <c r="B828"/>
      <c r="C828"/>
      <c r="D828"/>
    </row>
    <row r="829" spans="2:4" x14ac:dyDescent="0.25">
      <c r="B829"/>
      <c r="C829"/>
      <c r="D829"/>
    </row>
    <row r="830" spans="2:4" x14ac:dyDescent="0.25">
      <c r="B830"/>
      <c r="C830"/>
      <c r="D830"/>
    </row>
    <row r="831" spans="2:4" x14ac:dyDescent="0.25">
      <c r="B831"/>
      <c r="C831"/>
      <c r="D831"/>
    </row>
    <row r="832" spans="2:4" x14ac:dyDescent="0.25">
      <c r="B832"/>
      <c r="C832"/>
      <c r="D832"/>
    </row>
    <row r="833" spans="2:4" x14ac:dyDescent="0.25">
      <c r="B833"/>
      <c r="C833"/>
      <c r="D833"/>
    </row>
    <row r="834" spans="2:4" x14ac:dyDescent="0.25">
      <c r="B834"/>
      <c r="C834"/>
      <c r="D834"/>
    </row>
    <row r="835" spans="2:4" x14ac:dyDescent="0.25">
      <c r="B835"/>
      <c r="C835"/>
      <c r="D835"/>
    </row>
    <row r="836" spans="2:4" x14ac:dyDescent="0.25">
      <c r="B836"/>
      <c r="C836"/>
      <c r="D836"/>
    </row>
    <row r="837" spans="2:4" x14ac:dyDescent="0.25">
      <c r="B837"/>
      <c r="C837"/>
      <c r="D837"/>
    </row>
    <row r="838" spans="2:4" x14ac:dyDescent="0.25">
      <c r="B838"/>
      <c r="C838"/>
      <c r="D838"/>
    </row>
    <row r="839" spans="2:4" x14ac:dyDescent="0.25">
      <c r="B839"/>
      <c r="C839"/>
      <c r="D839"/>
    </row>
    <row r="840" spans="2:4" x14ac:dyDescent="0.25">
      <c r="B840"/>
      <c r="C840"/>
      <c r="D840"/>
    </row>
    <row r="841" spans="2:4" x14ac:dyDescent="0.25">
      <c r="B841"/>
      <c r="C841"/>
      <c r="D841"/>
    </row>
    <row r="842" spans="2:4" x14ac:dyDescent="0.25">
      <c r="B842"/>
      <c r="C842"/>
      <c r="D842"/>
    </row>
    <row r="843" spans="2:4" x14ac:dyDescent="0.25">
      <c r="B843"/>
      <c r="C843"/>
      <c r="D843"/>
    </row>
    <row r="844" spans="2:4" x14ac:dyDescent="0.25">
      <c r="B844"/>
      <c r="C844"/>
      <c r="D844"/>
    </row>
    <row r="845" spans="2:4" x14ac:dyDescent="0.25">
      <c r="B845"/>
      <c r="C845"/>
      <c r="D845"/>
    </row>
    <row r="846" spans="2:4" x14ac:dyDescent="0.25">
      <c r="B846"/>
      <c r="C846"/>
      <c r="D846"/>
    </row>
    <row r="847" spans="2:4" x14ac:dyDescent="0.25">
      <c r="B847"/>
      <c r="C847"/>
      <c r="D847"/>
    </row>
    <row r="848" spans="2:4" x14ac:dyDescent="0.25">
      <c r="B848"/>
      <c r="C848"/>
      <c r="D848"/>
    </row>
    <row r="849" spans="2:4" x14ac:dyDescent="0.25">
      <c r="B849"/>
      <c r="C849"/>
      <c r="D849"/>
    </row>
    <row r="850" spans="2:4" x14ac:dyDescent="0.25">
      <c r="B850"/>
      <c r="C850"/>
      <c r="D850"/>
    </row>
    <row r="851" spans="2:4" x14ac:dyDescent="0.25">
      <c r="B851"/>
      <c r="C851"/>
      <c r="D851"/>
    </row>
    <row r="852" spans="2:4" x14ac:dyDescent="0.25">
      <c r="B852"/>
      <c r="C852"/>
      <c r="D852"/>
    </row>
    <row r="853" spans="2:4" x14ac:dyDescent="0.25">
      <c r="B853"/>
      <c r="C853"/>
      <c r="D853"/>
    </row>
    <row r="854" spans="2:4" x14ac:dyDescent="0.25">
      <c r="B854"/>
      <c r="C854"/>
      <c r="D854"/>
    </row>
    <row r="855" spans="2:4" x14ac:dyDescent="0.25">
      <c r="B855"/>
      <c r="C855"/>
      <c r="D855"/>
    </row>
    <row r="856" spans="2:4" x14ac:dyDescent="0.25">
      <c r="B856"/>
      <c r="C856"/>
      <c r="D856"/>
    </row>
    <row r="857" spans="2:4" x14ac:dyDescent="0.25">
      <c r="B857"/>
      <c r="C857"/>
      <c r="D857"/>
    </row>
    <row r="858" spans="2:4" x14ac:dyDescent="0.25">
      <c r="B858"/>
      <c r="C858"/>
      <c r="D858"/>
    </row>
    <row r="859" spans="2:4" x14ac:dyDescent="0.25">
      <c r="B859"/>
      <c r="C859"/>
      <c r="D859"/>
    </row>
    <row r="860" spans="2:4" x14ac:dyDescent="0.25">
      <c r="B860"/>
      <c r="C860"/>
      <c r="D860"/>
    </row>
    <row r="861" spans="2:4" x14ac:dyDescent="0.25">
      <c r="B861"/>
      <c r="C861"/>
      <c r="D861"/>
    </row>
    <row r="862" spans="2:4" x14ac:dyDescent="0.25">
      <c r="B862"/>
      <c r="C862"/>
      <c r="D862"/>
    </row>
    <row r="863" spans="2:4" x14ac:dyDescent="0.25">
      <c r="B863"/>
      <c r="C863"/>
      <c r="D863"/>
    </row>
    <row r="864" spans="2:4" x14ac:dyDescent="0.25">
      <c r="B864"/>
      <c r="C864"/>
      <c r="D864"/>
    </row>
    <row r="865" spans="2:4" x14ac:dyDescent="0.25">
      <c r="B865"/>
      <c r="C865"/>
      <c r="D865"/>
    </row>
    <row r="866" spans="2:4" x14ac:dyDescent="0.25">
      <c r="B866"/>
      <c r="C866"/>
      <c r="D866"/>
    </row>
    <row r="867" spans="2:4" x14ac:dyDescent="0.25">
      <c r="B867"/>
      <c r="C867"/>
      <c r="D867"/>
    </row>
    <row r="868" spans="2:4" x14ac:dyDescent="0.25">
      <c r="B868"/>
      <c r="C868"/>
      <c r="D868"/>
    </row>
    <row r="869" spans="2:4" x14ac:dyDescent="0.25">
      <c r="B869"/>
      <c r="C869"/>
      <c r="D869"/>
    </row>
    <row r="870" spans="2:4" x14ac:dyDescent="0.25">
      <c r="B870"/>
      <c r="C870"/>
      <c r="D870"/>
    </row>
    <row r="871" spans="2:4" x14ac:dyDescent="0.25">
      <c r="B871"/>
      <c r="C871"/>
      <c r="D871"/>
    </row>
    <row r="872" spans="2:4" x14ac:dyDescent="0.25">
      <c r="B872"/>
      <c r="C872"/>
      <c r="D872"/>
    </row>
    <row r="873" spans="2:4" x14ac:dyDescent="0.25">
      <c r="B873"/>
      <c r="C873"/>
      <c r="D873"/>
    </row>
    <row r="874" spans="2:4" x14ac:dyDescent="0.25">
      <c r="B874"/>
      <c r="C874"/>
      <c r="D874"/>
    </row>
    <row r="875" spans="2:4" x14ac:dyDescent="0.25">
      <c r="B875"/>
      <c r="C875"/>
      <c r="D875"/>
    </row>
    <row r="876" spans="2:4" x14ac:dyDescent="0.25">
      <c r="B876"/>
      <c r="C876"/>
      <c r="D876"/>
    </row>
    <row r="877" spans="2:4" x14ac:dyDescent="0.25">
      <c r="B877"/>
      <c r="C877"/>
      <c r="D877"/>
    </row>
    <row r="878" spans="2:4" x14ac:dyDescent="0.25">
      <c r="B878"/>
      <c r="C878"/>
      <c r="D878"/>
    </row>
    <row r="879" spans="2:4" x14ac:dyDescent="0.25">
      <c r="B879"/>
      <c r="C879"/>
      <c r="D879"/>
    </row>
    <row r="880" spans="2:4" x14ac:dyDescent="0.25">
      <c r="B880"/>
      <c r="C880"/>
      <c r="D880"/>
    </row>
    <row r="881" spans="2:4" x14ac:dyDescent="0.25">
      <c r="B881"/>
      <c r="C881"/>
      <c r="D881"/>
    </row>
    <row r="882" spans="2:4" x14ac:dyDescent="0.25">
      <c r="B882"/>
      <c r="C882"/>
      <c r="D882"/>
    </row>
    <row r="883" spans="2:4" x14ac:dyDescent="0.25">
      <c r="B883"/>
      <c r="C883"/>
      <c r="D883"/>
    </row>
    <row r="884" spans="2:4" x14ac:dyDescent="0.25">
      <c r="B884"/>
      <c r="C884"/>
      <c r="D884"/>
    </row>
    <row r="885" spans="2:4" x14ac:dyDescent="0.25">
      <c r="B885"/>
      <c r="C885"/>
      <c r="D885"/>
    </row>
    <row r="886" spans="2:4" x14ac:dyDescent="0.25">
      <c r="B886"/>
      <c r="C886"/>
      <c r="D886"/>
    </row>
    <row r="887" spans="2:4" x14ac:dyDescent="0.25">
      <c r="B887"/>
      <c r="C887"/>
      <c r="D887"/>
    </row>
    <row r="888" spans="2:4" x14ac:dyDescent="0.25">
      <c r="B888"/>
      <c r="C888"/>
      <c r="D888"/>
    </row>
    <row r="889" spans="2:4" x14ac:dyDescent="0.25">
      <c r="B889"/>
      <c r="C889"/>
      <c r="D889"/>
    </row>
    <row r="890" spans="2:4" x14ac:dyDescent="0.25">
      <c r="B890"/>
      <c r="C890"/>
      <c r="D890"/>
    </row>
    <row r="891" spans="2:4" x14ac:dyDescent="0.25">
      <c r="B891"/>
      <c r="C891"/>
      <c r="D891"/>
    </row>
    <row r="892" spans="2:4" x14ac:dyDescent="0.25">
      <c r="B892"/>
      <c r="C892"/>
      <c r="D892"/>
    </row>
    <row r="893" spans="2:4" x14ac:dyDescent="0.25">
      <c r="B893"/>
      <c r="C893"/>
      <c r="D893"/>
    </row>
    <row r="894" spans="2:4" x14ac:dyDescent="0.25">
      <c r="B894"/>
      <c r="C894"/>
      <c r="D894"/>
    </row>
    <row r="895" spans="2:4" x14ac:dyDescent="0.25">
      <c r="B895"/>
      <c r="C895"/>
      <c r="D895"/>
    </row>
    <row r="896" spans="2:4" x14ac:dyDescent="0.25">
      <c r="B896"/>
      <c r="C896"/>
      <c r="D896"/>
    </row>
    <row r="897" spans="2:4" x14ac:dyDescent="0.25">
      <c r="B897"/>
      <c r="C897"/>
      <c r="D897"/>
    </row>
    <row r="898" spans="2:4" x14ac:dyDescent="0.25">
      <c r="B898"/>
      <c r="C898"/>
      <c r="D898"/>
    </row>
    <row r="899" spans="2:4" x14ac:dyDescent="0.25">
      <c r="B899"/>
      <c r="C899"/>
      <c r="D899"/>
    </row>
    <row r="900" spans="2:4" x14ac:dyDescent="0.25">
      <c r="B900"/>
      <c r="C900"/>
      <c r="D900"/>
    </row>
    <row r="901" spans="2:4" x14ac:dyDescent="0.25">
      <c r="B901"/>
      <c r="C901"/>
      <c r="D901"/>
    </row>
    <row r="902" spans="2:4" x14ac:dyDescent="0.25">
      <c r="B902"/>
      <c r="C902"/>
      <c r="D902"/>
    </row>
    <row r="903" spans="2:4" x14ac:dyDescent="0.25">
      <c r="B903"/>
      <c r="C903"/>
      <c r="D903"/>
    </row>
    <row r="904" spans="2:4" x14ac:dyDescent="0.25">
      <c r="B904"/>
      <c r="C904"/>
      <c r="D904"/>
    </row>
    <row r="905" spans="2:4" x14ac:dyDescent="0.25">
      <c r="B905"/>
      <c r="C905"/>
      <c r="D905"/>
    </row>
    <row r="906" spans="2:4" x14ac:dyDescent="0.25">
      <c r="B906"/>
      <c r="C906"/>
      <c r="D906"/>
    </row>
    <row r="907" spans="2:4" x14ac:dyDescent="0.25">
      <c r="B907"/>
      <c r="C907"/>
      <c r="D907"/>
    </row>
    <row r="908" spans="2:4" x14ac:dyDescent="0.25">
      <c r="B908"/>
      <c r="C908"/>
      <c r="D908"/>
    </row>
    <row r="909" spans="2:4" x14ac:dyDescent="0.25">
      <c r="B909"/>
      <c r="C909"/>
      <c r="D909"/>
    </row>
    <row r="910" spans="2:4" x14ac:dyDescent="0.25">
      <c r="B910"/>
      <c r="C910"/>
      <c r="D910"/>
    </row>
    <row r="911" spans="2:4" x14ac:dyDescent="0.25">
      <c r="B911"/>
      <c r="C911"/>
      <c r="D911"/>
    </row>
    <row r="912" spans="2:4" x14ac:dyDescent="0.25">
      <c r="B912"/>
      <c r="C912"/>
      <c r="D912"/>
    </row>
    <row r="913" spans="2:4" x14ac:dyDescent="0.25">
      <c r="B913"/>
      <c r="C913"/>
      <c r="D913"/>
    </row>
    <row r="914" spans="2:4" x14ac:dyDescent="0.25">
      <c r="B914"/>
      <c r="C914"/>
      <c r="D914"/>
    </row>
    <row r="915" spans="2:4" x14ac:dyDescent="0.25">
      <c r="B915"/>
      <c r="C915"/>
      <c r="D915"/>
    </row>
    <row r="916" spans="2:4" x14ac:dyDescent="0.25">
      <c r="B916"/>
      <c r="C916"/>
      <c r="D916"/>
    </row>
    <row r="917" spans="2:4" x14ac:dyDescent="0.25">
      <c r="B917"/>
      <c r="C917"/>
      <c r="D917"/>
    </row>
    <row r="918" spans="2:4" x14ac:dyDescent="0.25">
      <c r="B918"/>
      <c r="C918"/>
      <c r="D918"/>
    </row>
    <row r="919" spans="2:4" x14ac:dyDescent="0.25">
      <c r="B919"/>
      <c r="C919"/>
      <c r="D919"/>
    </row>
    <row r="920" spans="2:4" x14ac:dyDescent="0.25">
      <c r="B920"/>
      <c r="C920"/>
      <c r="D920"/>
    </row>
    <row r="921" spans="2:4" x14ac:dyDescent="0.25">
      <c r="B921"/>
      <c r="C921"/>
      <c r="D921"/>
    </row>
    <row r="922" spans="2:4" x14ac:dyDescent="0.25">
      <c r="B922"/>
      <c r="C922"/>
      <c r="D922"/>
    </row>
    <row r="923" spans="2:4" x14ac:dyDescent="0.25">
      <c r="B923"/>
      <c r="C923"/>
      <c r="D923"/>
    </row>
    <row r="924" spans="2:4" x14ac:dyDescent="0.25">
      <c r="B924"/>
      <c r="C924"/>
      <c r="D924"/>
    </row>
    <row r="925" spans="2:4" x14ac:dyDescent="0.25">
      <c r="B925"/>
      <c r="C925"/>
      <c r="D925"/>
    </row>
    <row r="926" spans="2:4" x14ac:dyDescent="0.25">
      <c r="B926"/>
      <c r="C926"/>
      <c r="D926"/>
    </row>
    <row r="927" spans="2:4" x14ac:dyDescent="0.25">
      <c r="B927"/>
      <c r="C927"/>
      <c r="D927"/>
    </row>
    <row r="928" spans="2:4" x14ac:dyDescent="0.25">
      <c r="B928"/>
      <c r="C928"/>
      <c r="D928"/>
    </row>
    <row r="929" spans="2:4" x14ac:dyDescent="0.25">
      <c r="B929"/>
      <c r="C929"/>
      <c r="D929"/>
    </row>
    <row r="930" spans="2:4" x14ac:dyDescent="0.25">
      <c r="B930"/>
      <c r="C930"/>
      <c r="D930"/>
    </row>
    <row r="931" spans="2:4" x14ac:dyDescent="0.25">
      <c r="B931"/>
      <c r="C931"/>
      <c r="D931"/>
    </row>
    <row r="932" spans="2:4" x14ac:dyDescent="0.25">
      <c r="B932"/>
      <c r="C932"/>
      <c r="D932"/>
    </row>
    <row r="933" spans="2:4" x14ac:dyDescent="0.25">
      <c r="B933"/>
      <c r="C933"/>
      <c r="D933"/>
    </row>
    <row r="934" spans="2:4" x14ac:dyDescent="0.25">
      <c r="B934"/>
      <c r="C934"/>
      <c r="D934"/>
    </row>
    <row r="935" spans="2:4" x14ac:dyDescent="0.25">
      <c r="B935"/>
      <c r="C935"/>
      <c r="D935"/>
    </row>
    <row r="936" spans="2:4" x14ac:dyDescent="0.25">
      <c r="B936"/>
      <c r="C936"/>
      <c r="D936"/>
    </row>
    <row r="937" spans="2:4" x14ac:dyDescent="0.25">
      <c r="B937"/>
      <c r="C937"/>
      <c r="D937"/>
    </row>
    <row r="938" spans="2:4" x14ac:dyDescent="0.25">
      <c r="B938"/>
      <c r="C938"/>
      <c r="D938"/>
    </row>
    <row r="939" spans="2:4" x14ac:dyDescent="0.25">
      <c r="B939"/>
      <c r="C939"/>
      <c r="D939"/>
    </row>
    <row r="940" spans="2:4" x14ac:dyDescent="0.25">
      <c r="B940"/>
      <c r="C940"/>
      <c r="D940"/>
    </row>
    <row r="941" spans="2:4" x14ac:dyDescent="0.25">
      <c r="B941"/>
      <c r="C941"/>
      <c r="D941"/>
    </row>
    <row r="942" spans="2:4" x14ac:dyDescent="0.25">
      <c r="B942"/>
      <c r="C942"/>
      <c r="D942"/>
    </row>
    <row r="943" spans="2:4" x14ac:dyDescent="0.25">
      <c r="B943"/>
      <c r="C943"/>
      <c r="D943"/>
    </row>
    <row r="944" spans="2:4" x14ac:dyDescent="0.25">
      <c r="B944"/>
      <c r="C944"/>
      <c r="D944"/>
    </row>
    <row r="945" spans="2:4" x14ac:dyDescent="0.25">
      <c r="B945"/>
      <c r="C945"/>
      <c r="D945"/>
    </row>
    <row r="946" spans="2:4" x14ac:dyDescent="0.25">
      <c r="B946"/>
      <c r="C946"/>
      <c r="D946"/>
    </row>
    <row r="947" spans="2:4" x14ac:dyDescent="0.25">
      <c r="B947"/>
      <c r="C947"/>
      <c r="D947"/>
    </row>
    <row r="948" spans="2:4" x14ac:dyDescent="0.25">
      <c r="B948"/>
      <c r="C948"/>
      <c r="D948"/>
    </row>
    <row r="949" spans="2:4" x14ac:dyDescent="0.25">
      <c r="B949"/>
      <c r="C949"/>
      <c r="D949"/>
    </row>
    <row r="950" spans="2:4" x14ac:dyDescent="0.25">
      <c r="B950"/>
      <c r="C950"/>
      <c r="D950"/>
    </row>
    <row r="951" spans="2:4" x14ac:dyDescent="0.25">
      <c r="B951"/>
      <c r="C951"/>
      <c r="D951"/>
    </row>
    <row r="952" spans="2:4" x14ac:dyDescent="0.25">
      <c r="B952"/>
      <c r="C952"/>
      <c r="D952"/>
    </row>
    <row r="953" spans="2:4" x14ac:dyDescent="0.25">
      <c r="B953"/>
      <c r="C953"/>
      <c r="D953"/>
    </row>
    <row r="954" spans="2:4" x14ac:dyDescent="0.25">
      <c r="B954"/>
      <c r="C954"/>
      <c r="D954"/>
    </row>
    <row r="955" spans="2:4" x14ac:dyDescent="0.25">
      <c r="B955"/>
      <c r="C955"/>
      <c r="D955"/>
    </row>
    <row r="956" spans="2:4" x14ac:dyDescent="0.25">
      <c r="B956"/>
      <c r="C956"/>
      <c r="D956"/>
    </row>
    <row r="957" spans="2:4" x14ac:dyDescent="0.25">
      <c r="B957"/>
      <c r="C957"/>
      <c r="D957"/>
    </row>
    <row r="958" spans="2:4" x14ac:dyDescent="0.25">
      <c r="B958"/>
      <c r="C958"/>
      <c r="D958"/>
    </row>
    <row r="959" spans="2:4" x14ac:dyDescent="0.25">
      <c r="B959"/>
      <c r="C959"/>
      <c r="D959"/>
    </row>
    <row r="960" spans="2:4" x14ac:dyDescent="0.25">
      <c r="B960"/>
      <c r="C960"/>
      <c r="D960"/>
    </row>
    <row r="961" spans="2:4" x14ac:dyDescent="0.25">
      <c r="B961"/>
      <c r="C961"/>
      <c r="D961"/>
    </row>
    <row r="962" spans="2:4" x14ac:dyDescent="0.25">
      <c r="B962"/>
      <c r="C962"/>
      <c r="D962"/>
    </row>
    <row r="963" spans="2:4" x14ac:dyDescent="0.25">
      <c r="B963"/>
      <c r="C963"/>
      <c r="D963"/>
    </row>
    <row r="964" spans="2:4" x14ac:dyDescent="0.25">
      <c r="B964"/>
      <c r="C964"/>
      <c r="D964"/>
    </row>
    <row r="965" spans="2:4" x14ac:dyDescent="0.25">
      <c r="B965"/>
      <c r="C965"/>
      <c r="D965"/>
    </row>
    <row r="966" spans="2:4" x14ac:dyDescent="0.25">
      <c r="B966"/>
      <c r="C966"/>
      <c r="D966"/>
    </row>
    <row r="967" spans="2:4" x14ac:dyDescent="0.25">
      <c r="B967"/>
      <c r="C967"/>
      <c r="D967"/>
    </row>
    <row r="968" spans="2:4" x14ac:dyDescent="0.25">
      <c r="B968"/>
      <c r="C968"/>
      <c r="D968"/>
    </row>
    <row r="969" spans="2:4" x14ac:dyDescent="0.25">
      <c r="B969"/>
      <c r="C969"/>
      <c r="D969"/>
    </row>
    <row r="970" spans="2:4" x14ac:dyDescent="0.25">
      <c r="B970"/>
      <c r="C970"/>
      <c r="D970"/>
    </row>
    <row r="971" spans="2:4" x14ac:dyDescent="0.25">
      <c r="B971"/>
      <c r="C971"/>
      <c r="D971"/>
    </row>
    <row r="972" spans="2:4" x14ac:dyDescent="0.25">
      <c r="B972"/>
      <c r="C972"/>
      <c r="D972"/>
    </row>
    <row r="973" spans="2:4" x14ac:dyDescent="0.25">
      <c r="B973"/>
      <c r="C973"/>
      <c r="D973"/>
    </row>
    <row r="974" spans="2:4" x14ac:dyDescent="0.25">
      <c r="B974"/>
      <c r="C974"/>
      <c r="D974"/>
    </row>
    <row r="975" spans="2:4" x14ac:dyDescent="0.25">
      <c r="B975"/>
      <c r="C975"/>
      <c r="D975"/>
    </row>
    <row r="976" spans="2:4" x14ac:dyDescent="0.25">
      <c r="B976"/>
      <c r="C976"/>
      <c r="D976"/>
    </row>
    <row r="977" spans="2:4" x14ac:dyDescent="0.25">
      <c r="B977"/>
      <c r="C977"/>
      <c r="D977"/>
    </row>
    <row r="978" spans="2:4" x14ac:dyDescent="0.25">
      <c r="B978"/>
      <c r="C978"/>
      <c r="D978"/>
    </row>
    <row r="979" spans="2:4" x14ac:dyDescent="0.25">
      <c r="B979"/>
      <c r="C979"/>
      <c r="D979"/>
    </row>
    <row r="980" spans="2:4" x14ac:dyDescent="0.25">
      <c r="B980"/>
      <c r="C980"/>
      <c r="D980"/>
    </row>
    <row r="981" spans="2:4" x14ac:dyDescent="0.25">
      <c r="B981"/>
      <c r="C981"/>
      <c r="D981"/>
    </row>
    <row r="982" spans="2:4" x14ac:dyDescent="0.25">
      <c r="B982"/>
      <c r="C982"/>
      <c r="D982"/>
    </row>
    <row r="983" spans="2:4" x14ac:dyDescent="0.25">
      <c r="B983"/>
      <c r="C983"/>
      <c r="D983"/>
    </row>
    <row r="984" spans="2:4" x14ac:dyDescent="0.25">
      <c r="B984"/>
      <c r="C984"/>
      <c r="D984"/>
    </row>
    <row r="985" spans="2:4" x14ac:dyDescent="0.25">
      <c r="B985"/>
      <c r="C985"/>
      <c r="D985"/>
    </row>
    <row r="986" spans="2:4" x14ac:dyDescent="0.25">
      <c r="B986"/>
      <c r="C986"/>
      <c r="D986"/>
    </row>
    <row r="987" spans="2:4" x14ac:dyDescent="0.25">
      <c r="B987"/>
      <c r="C987"/>
      <c r="D987"/>
    </row>
    <row r="988" spans="2:4" x14ac:dyDescent="0.25">
      <c r="B988"/>
      <c r="C988"/>
      <c r="D988"/>
    </row>
    <row r="989" spans="2:4" x14ac:dyDescent="0.25">
      <c r="B989"/>
      <c r="C989"/>
      <c r="D989"/>
    </row>
    <row r="990" spans="2:4" x14ac:dyDescent="0.25">
      <c r="B990"/>
      <c r="C990"/>
      <c r="D990"/>
    </row>
    <row r="991" spans="2:4" x14ac:dyDescent="0.25">
      <c r="B991"/>
      <c r="C991"/>
      <c r="D991"/>
    </row>
    <row r="992" spans="2:4" x14ac:dyDescent="0.25">
      <c r="B992"/>
      <c r="C992"/>
      <c r="D992"/>
    </row>
    <row r="993" spans="2:4" x14ac:dyDescent="0.25">
      <c r="B993"/>
      <c r="C993"/>
      <c r="D993"/>
    </row>
    <row r="994" spans="2:4" x14ac:dyDescent="0.25">
      <c r="B994"/>
      <c r="C994"/>
      <c r="D994"/>
    </row>
    <row r="995" spans="2:4" x14ac:dyDescent="0.25">
      <c r="B995"/>
      <c r="C995"/>
      <c r="D995"/>
    </row>
    <row r="996" spans="2:4" x14ac:dyDescent="0.25">
      <c r="B996"/>
      <c r="C996"/>
      <c r="D996"/>
    </row>
    <row r="997" spans="2:4" x14ac:dyDescent="0.25">
      <c r="B997"/>
      <c r="C997"/>
      <c r="D997"/>
    </row>
    <row r="998" spans="2:4" x14ac:dyDescent="0.25">
      <c r="B998"/>
      <c r="C998"/>
      <c r="D998"/>
    </row>
    <row r="999" spans="2:4" x14ac:dyDescent="0.25">
      <c r="B999"/>
      <c r="C999"/>
      <c r="D999"/>
    </row>
    <row r="1000" spans="2:4" x14ac:dyDescent="0.25">
      <c r="B1000"/>
      <c r="C1000"/>
      <c r="D1000"/>
    </row>
    <row r="1001" spans="2:4" x14ac:dyDescent="0.25">
      <c r="B1001"/>
      <c r="C1001"/>
      <c r="D1001"/>
    </row>
    <row r="1002" spans="2:4" x14ac:dyDescent="0.25">
      <c r="B1002"/>
      <c r="C1002"/>
      <c r="D1002"/>
    </row>
    <row r="1003" spans="2:4" x14ac:dyDescent="0.25">
      <c r="B1003"/>
      <c r="C1003"/>
      <c r="D1003"/>
    </row>
    <row r="1004" spans="2:4" x14ac:dyDescent="0.25">
      <c r="B1004"/>
      <c r="C1004"/>
      <c r="D1004"/>
    </row>
    <row r="1005" spans="2:4" x14ac:dyDescent="0.25">
      <c r="B1005"/>
      <c r="C1005"/>
      <c r="D1005"/>
    </row>
    <row r="1006" spans="2:4" x14ac:dyDescent="0.25">
      <c r="B1006"/>
      <c r="C1006"/>
      <c r="D1006"/>
    </row>
    <row r="1007" spans="2:4" x14ac:dyDescent="0.25">
      <c r="B1007"/>
      <c r="C1007"/>
      <c r="D1007"/>
    </row>
    <row r="1008" spans="2:4" x14ac:dyDescent="0.25">
      <c r="B1008"/>
      <c r="C1008"/>
      <c r="D1008"/>
    </row>
    <row r="1009" spans="2:4" x14ac:dyDescent="0.25">
      <c r="B1009"/>
      <c r="C1009"/>
      <c r="D1009"/>
    </row>
    <row r="1010" spans="2:4" x14ac:dyDescent="0.25">
      <c r="B1010"/>
      <c r="C1010"/>
      <c r="D1010"/>
    </row>
    <row r="1011" spans="2:4" x14ac:dyDescent="0.25">
      <c r="B1011"/>
      <c r="C1011"/>
      <c r="D1011"/>
    </row>
    <row r="1012" spans="2:4" x14ac:dyDescent="0.25">
      <c r="B1012"/>
      <c r="C1012"/>
      <c r="D1012"/>
    </row>
    <row r="1013" spans="2:4" x14ac:dyDescent="0.25">
      <c r="B1013"/>
      <c r="C1013"/>
      <c r="D1013"/>
    </row>
    <row r="1014" spans="2:4" x14ac:dyDescent="0.25">
      <c r="B1014"/>
      <c r="C1014"/>
      <c r="D1014"/>
    </row>
    <row r="1015" spans="2:4" x14ac:dyDescent="0.25">
      <c r="B1015"/>
      <c r="C1015"/>
      <c r="D1015"/>
    </row>
    <row r="1016" spans="2:4" x14ac:dyDescent="0.25">
      <c r="B1016"/>
      <c r="C1016"/>
      <c r="D1016"/>
    </row>
    <row r="1017" spans="2:4" x14ac:dyDescent="0.25">
      <c r="B1017"/>
      <c r="C1017"/>
      <c r="D1017"/>
    </row>
    <row r="1018" spans="2:4" x14ac:dyDescent="0.25">
      <c r="B1018"/>
      <c r="C1018"/>
      <c r="D1018"/>
    </row>
    <row r="1019" spans="2:4" x14ac:dyDescent="0.25">
      <c r="B1019"/>
      <c r="C1019"/>
      <c r="D1019"/>
    </row>
    <row r="1020" spans="2:4" x14ac:dyDescent="0.25">
      <c r="B1020"/>
      <c r="C1020"/>
      <c r="D1020"/>
    </row>
    <row r="1021" spans="2:4" x14ac:dyDescent="0.25">
      <c r="B1021"/>
      <c r="C1021"/>
      <c r="D1021"/>
    </row>
    <row r="1022" spans="2:4" x14ac:dyDescent="0.25">
      <c r="B1022"/>
      <c r="C1022"/>
      <c r="D1022"/>
    </row>
    <row r="1023" spans="2:4" x14ac:dyDescent="0.25">
      <c r="B1023"/>
      <c r="C1023"/>
      <c r="D1023"/>
    </row>
    <row r="1024" spans="2:4" x14ac:dyDescent="0.25">
      <c r="B1024"/>
      <c r="C1024"/>
      <c r="D1024"/>
    </row>
    <row r="1025" spans="2:4" x14ac:dyDescent="0.25">
      <c r="B1025"/>
      <c r="C1025"/>
      <c r="D1025"/>
    </row>
    <row r="1026" spans="2:4" x14ac:dyDescent="0.25">
      <c r="B1026"/>
      <c r="C1026"/>
      <c r="D1026"/>
    </row>
    <row r="1027" spans="2:4" x14ac:dyDescent="0.25">
      <c r="B1027"/>
      <c r="C1027"/>
      <c r="D1027"/>
    </row>
    <row r="1028" spans="2:4" x14ac:dyDescent="0.25">
      <c r="B1028"/>
      <c r="C1028"/>
      <c r="D1028"/>
    </row>
    <row r="1029" spans="2:4" x14ac:dyDescent="0.25">
      <c r="B1029"/>
      <c r="C1029"/>
      <c r="D1029"/>
    </row>
    <row r="1030" spans="2:4" x14ac:dyDescent="0.25">
      <c r="B1030"/>
      <c r="C1030"/>
      <c r="D1030"/>
    </row>
    <row r="1031" spans="2:4" x14ac:dyDescent="0.25">
      <c r="B1031"/>
      <c r="C1031"/>
      <c r="D1031"/>
    </row>
    <row r="1032" spans="2:4" x14ac:dyDescent="0.25">
      <c r="B1032"/>
      <c r="C1032"/>
      <c r="D1032"/>
    </row>
    <row r="1033" spans="2:4" x14ac:dyDescent="0.25">
      <c r="B1033"/>
      <c r="C1033"/>
      <c r="D1033"/>
    </row>
    <row r="1034" spans="2:4" x14ac:dyDescent="0.25">
      <c r="B1034"/>
      <c r="C1034"/>
      <c r="D1034"/>
    </row>
    <row r="1035" spans="2:4" x14ac:dyDescent="0.25">
      <c r="B1035"/>
      <c r="C1035"/>
      <c r="D1035"/>
    </row>
    <row r="1036" spans="2:4" x14ac:dyDescent="0.25">
      <c r="B1036"/>
      <c r="C1036"/>
      <c r="D1036"/>
    </row>
    <row r="1037" spans="2:4" x14ac:dyDescent="0.25">
      <c r="B1037"/>
      <c r="C1037"/>
      <c r="D1037"/>
    </row>
    <row r="1038" spans="2:4" x14ac:dyDescent="0.25">
      <c r="B1038"/>
      <c r="C1038"/>
      <c r="D1038"/>
    </row>
    <row r="1039" spans="2:4" x14ac:dyDescent="0.25">
      <c r="B1039"/>
      <c r="C1039"/>
      <c r="D1039"/>
    </row>
    <row r="1040" spans="2:4" x14ac:dyDescent="0.25">
      <c r="B1040"/>
      <c r="C1040"/>
      <c r="D1040"/>
    </row>
    <row r="1041" spans="2:4" x14ac:dyDescent="0.25">
      <c r="B1041"/>
      <c r="C1041"/>
      <c r="D1041"/>
    </row>
    <row r="1042" spans="2:4" x14ac:dyDescent="0.25">
      <c r="B1042"/>
      <c r="C1042"/>
      <c r="D1042"/>
    </row>
    <row r="1043" spans="2:4" x14ac:dyDescent="0.25">
      <c r="B1043"/>
      <c r="C1043"/>
      <c r="D1043"/>
    </row>
    <row r="1044" spans="2:4" x14ac:dyDescent="0.25">
      <c r="B1044"/>
      <c r="C1044"/>
      <c r="D1044"/>
    </row>
    <row r="1045" spans="2:4" x14ac:dyDescent="0.25">
      <c r="B1045"/>
      <c r="C1045"/>
      <c r="D1045"/>
    </row>
    <row r="1046" spans="2:4" x14ac:dyDescent="0.25">
      <c r="B1046"/>
      <c r="C1046"/>
      <c r="D1046"/>
    </row>
    <row r="1047" spans="2:4" x14ac:dyDescent="0.25">
      <c r="B1047"/>
      <c r="C1047"/>
      <c r="D1047"/>
    </row>
    <row r="1048" spans="2:4" x14ac:dyDescent="0.25">
      <c r="B1048"/>
      <c r="C1048"/>
      <c r="D1048"/>
    </row>
    <row r="1049" spans="2:4" x14ac:dyDescent="0.25">
      <c r="B1049"/>
      <c r="C1049"/>
      <c r="D1049"/>
    </row>
    <row r="1050" spans="2:4" x14ac:dyDescent="0.25">
      <c r="B1050"/>
      <c r="C1050"/>
      <c r="D1050"/>
    </row>
    <row r="1051" spans="2:4" x14ac:dyDescent="0.25">
      <c r="B1051"/>
      <c r="C1051"/>
      <c r="D1051"/>
    </row>
    <row r="1052" spans="2:4" x14ac:dyDescent="0.25">
      <c r="B1052"/>
      <c r="C1052"/>
      <c r="D1052"/>
    </row>
    <row r="1053" spans="2:4" x14ac:dyDescent="0.25">
      <c r="B1053"/>
      <c r="C1053"/>
      <c r="D1053"/>
    </row>
    <row r="1054" spans="2:4" x14ac:dyDescent="0.25">
      <c r="B1054"/>
      <c r="C1054"/>
      <c r="D1054"/>
    </row>
    <row r="1055" spans="2:4" x14ac:dyDescent="0.25">
      <c r="B1055"/>
      <c r="C1055"/>
      <c r="D1055"/>
    </row>
    <row r="1056" spans="2:4" x14ac:dyDescent="0.25">
      <c r="B1056"/>
      <c r="C1056"/>
      <c r="D1056"/>
    </row>
    <row r="1057" spans="2:4" x14ac:dyDescent="0.25">
      <c r="B1057"/>
      <c r="C1057"/>
      <c r="D1057"/>
    </row>
    <row r="1058" spans="2:4" x14ac:dyDescent="0.25">
      <c r="B1058"/>
      <c r="C1058"/>
      <c r="D1058"/>
    </row>
    <row r="1059" spans="2:4" x14ac:dyDescent="0.25">
      <c r="B1059"/>
      <c r="C1059"/>
      <c r="D1059"/>
    </row>
    <row r="1060" spans="2:4" x14ac:dyDescent="0.25">
      <c r="B1060"/>
      <c r="C1060"/>
      <c r="D1060"/>
    </row>
    <row r="1061" spans="2:4" x14ac:dyDescent="0.25">
      <c r="B1061"/>
      <c r="C1061"/>
      <c r="D1061"/>
    </row>
    <row r="1062" spans="2:4" x14ac:dyDescent="0.25">
      <c r="B1062"/>
      <c r="C1062"/>
      <c r="D1062"/>
    </row>
    <row r="1063" spans="2:4" x14ac:dyDescent="0.25">
      <c r="B1063"/>
      <c r="C1063"/>
      <c r="D1063"/>
    </row>
    <row r="1064" spans="2:4" x14ac:dyDescent="0.25">
      <c r="B1064"/>
      <c r="C1064"/>
      <c r="D1064"/>
    </row>
    <row r="1065" spans="2:4" x14ac:dyDescent="0.25">
      <c r="B1065"/>
      <c r="C1065"/>
      <c r="D1065"/>
    </row>
    <row r="1066" spans="2:4" x14ac:dyDescent="0.25">
      <c r="B1066"/>
      <c r="C1066"/>
      <c r="D1066"/>
    </row>
    <row r="1067" spans="2:4" x14ac:dyDescent="0.25">
      <c r="B1067"/>
      <c r="C1067"/>
      <c r="D1067"/>
    </row>
    <row r="1068" spans="2:4" x14ac:dyDescent="0.25">
      <c r="B1068"/>
      <c r="C1068"/>
      <c r="D1068"/>
    </row>
    <row r="1069" spans="2:4" x14ac:dyDescent="0.25">
      <c r="B1069"/>
      <c r="C1069"/>
      <c r="D1069"/>
    </row>
    <row r="1070" spans="2:4" x14ac:dyDescent="0.25">
      <c r="B1070"/>
      <c r="C1070"/>
      <c r="D1070"/>
    </row>
    <row r="1071" spans="2:4" x14ac:dyDescent="0.25">
      <c r="B1071"/>
      <c r="C1071"/>
      <c r="D1071"/>
    </row>
    <row r="1072" spans="2:4" x14ac:dyDescent="0.25">
      <c r="B1072"/>
      <c r="C1072"/>
      <c r="D1072"/>
    </row>
    <row r="1073" spans="2:4" x14ac:dyDescent="0.25">
      <c r="B1073"/>
      <c r="C1073"/>
      <c r="D1073"/>
    </row>
    <row r="1074" spans="2:4" x14ac:dyDescent="0.25">
      <c r="B1074"/>
      <c r="C1074"/>
      <c r="D1074"/>
    </row>
    <row r="1075" spans="2:4" x14ac:dyDescent="0.25">
      <c r="B1075"/>
      <c r="C1075"/>
      <c r="D1075"/>
    </row>
    <row r="1076" spans="2:4" x14ac:dyDescent="0.25">
      <c r="B1076"/>
      <c r="C1076"/>
      <c r="D1076"/>
    </row>
    <row r="1077" spans="2:4" x14ac:dyDescent="0.25">
      <c r="B1077"/>
      <c r="C1077"/>
      <c r="D1077"/>
    </row>
    <row r="1078" spans="2:4" x14ac:dyDescent="0.25">
      <c r="B1078"/>
      <c r="C1078"/>
      <c r="D1078"/>
    </row>
    <row r="1079" spans="2:4" x14ac:dyDescent="0.25">
      <c r="B1079"/>
      <c r="C1079"/>
      <c r="D1079"/>
    </row>
    <row r="1080" spans="2:4" x14ac:dyDescent="0.25">
      <c r="B1080"/>
      <c r="C1080"/>
    </row>
    <row r="1081" spans="2:4" x14ac:dyDescent="0.25">
      <c r="B1081"/>
      <c r="C1081"/>
    </row>
    <row r="1082" spans="2:4" x14ac:dyDescent="0.25">
      <c r="B1082"/>
      <c r="C1082"/>
    </row>
    <row r="1083" spans="2:4" x14ac:dyDescent="0.25">
      <c r="B1083"/>
      <c r="C1083"/>
    </row>
    <row r="1084" spans="2:4" x14ac:dyDescent="0.25">
      <c r="B1084"/>
      <c r="C1084"/>
    </row>
    <row r="1085" spans="2:4" x14ac:dyDescent="0.25">
      <c r="B1085"/>
      <c r="C1085"/>
    </row>
    <row r="1086" spans="2:4" x14ac:dyDescent="0.25">
      <c r="B1086"/>
      <c r="C1086"/>
    </row>
    <row r="1087" spans="2:4" x14ac:dyDescent="0.25">
      <c r="B1087"/>
      <c r="C1087"/>
    </row>
    <row r="1088" spans="2:4" x14ac:dyDescent="0.25">
      <c r="B1088"/>
      <c r="C1088"/>
    </row>
    <row r="1089" spans="2:3" x14ac:dyDescent="0.25">
      <c r="B1089"/>
      <c r="C1089"/>
    </row>
    <row r="1090" spans="2:3" x14ac:dyDescent="0.25">
      <c r="B1090"/>
      <c r="C1090"/>
    </row>
    <row r="1091" spans="2:3" x14ac:dyDescent="0.25">
      <c r="B1091"/>
      <c r="C1091"/>
    </row>
    <row r="1092" spans="2:3" x14ac:dyDescent="0.25">
      <c r="B1092"/>
      <c r="C1092"/>
    </row>
    <row r="1093" spans="2:3" x14ac:dyDescent="0.25">
      <c r="B1093"/>
      <c r="C1093"/>
    </row>
    <row r="1094" spans="2:3" x14ac:dyDescent="0.25">
      <c r="B1094"/>
      <c r="C1094"/>
    </row>
    <row r="1095" spans="2:3" x14ac:dyDescent="0.25">
      <c r="B1095"/>
      <c r="C1095"/>
    </row>
    <row r="1096" spans="2:3" x14ac:dyDescent="0.25">
      <c r="B1096"/>
      <c r="C1096"/>
    </row>
    <row r="1097" spans="2:3" x14ac:dyDescent="0.25">
      <c r="B1097"/>
      <c r="C1097"/>
    </row>
    <row r="1098" spans="2:3" x14ac:dyDescent="0.25">
      <c r="B1098"/>
      <c r="C1098"/>
    </row>
    <row r="1099" spans="2:3" x14ac:dyDescent="0.25">
      <c r="B1099"/>
      <c r="C1099"/>
    </row>
  </sheetData>
  <pageMargins left="0.7" right="0.7" top="0.75" bottom="0.75" header="0.3" footer="0.3"/>
  <pageSetup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H9"/>
  <sheetViews>
    <sheetView workbookViewId="0">
      <selection sqref="A1:D11"/>
    </sheetView>
  </sheetViews>
  <sheetFormatPr defaultRowHeight="12.75" x14ac:dyDescent="0.2"/>
  <cols>
    <col min="4" max="4" width="10.140625" customWidth="1"/>
    <col min="7" max="7" width="11.42578125" customWidth="1"/>
    <col min="8" max="8" width="31.85546875" customWidth="1"/>
  </cols>
  <sheetData>
    <row r="4" spans="1:8" x14ac:dyDescent="0.2">
      <c r="H4" s="18"/>
    </row>
    <row r="6" spans="1:8" x14ac:dyDescent="0.2">
      <c r="A6">
        <v>275</v>
      </c>
    </row>
    <row r="7" spans="1:8" x14ac:dyDescent="0.2">
      <c r="A7">
        <v>325</v>
      </c>
    </row>
    <row r="8" spans="1:8" x14ac:dyDescent="0.2">
      <c r="A8">
        <v>200</v>
      </c>
    </row>
    <row r="9" spans="1:8" x14ac:dyDescent="0.2">
      <c r="A9">
        <v>312</v>
      </c>
    </row>
  </sheetData>
  <pageMargins left="0.7" right="0.7" top="0.75" bottom="0.75" header="0.3" footer="0.3"/>
  <pageSetup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"/>
  <sheetViews>
    <sheetView showGridLines="0" topLeftCell="A2" workbookViewId="0">
      <selection activeCell="J39" sqref="J39"/>
    </sheetView>
  </sheetViews>
  <sheetFormatPr defaultRowHeight="12.75" x14ac:dyDescent="0.2"/>
  <cols>
    <col min="1" max="1" width="14.28515625" style="10" bestFit="1" customWidth="1"/>
    <col min="2" max="2" width="12.28515625" style="12" bestFit="1" customWidth="1"/>
    <col min="3" max="3" width="5.7109375" customWidth="1"/>
  </cols>
  <sheetData>
    <row r="1" spans="1:6" ht="15" hidden="1" x14ac:dyDescent="0.2">
      <c r="A1" s="72" t="s">
        <v>3</v>
      </c>
      <c r="B1" s="73"/>
      <c r="C1" s="74"/>
      <c r="D1" s="74"/>
      <c r="E1" s="74"/>
      <c r="F1" s="74"/>
    </row>
    <row r="2" spans="1:6" x14ac:dyDescent="0.2">
      <c r="B2" s="11"/>
    </row>
    <row r="3" spans="1:6" x14ac:dyDescent="0.2">
      <c r="A3" s="14"/>
      <c r="B3" s="15"/>
    </row>
    <row r="4" spans="1:6" x14ac:dyDescent="0.2">
      <c r="A4" s="16"/>
      <c r="B4" s="17"/>
    </row>
    <row r="5" spans="1:6" x14ac:dyDescent="0.2">
      <c r="A5" s="16"/>
      <c r="B5" s="17"/>
    </row>
    <row r="6" spans="1:6" x14ac:dyDescent="0.2">
      <c r="A6" s="16"/>
      <c r="B6" s="17"/>
    </row>
    <row r="7" spans="1:6" x14ac:dyDescent="0.2">
      <c r="A7" s="16"/>
      <c r="B7" s="17"/>
    </row>
    <row r="8" spans="1:6" x14ac:dyDescent="0.2">
      <c r="A8" s="16"/>
      <c r="B8" s="17"/>
    </row>
    <row r="9" spans="1:6" x14ac:dyDescent="0.2">
      <c r="A9" s="16"/>
      <c r="B9" s="17"/>
    </row>
    <row r="10" spans="1:6" x14ac:dyDescent="0.2">
      <c r="A10" s="16"/>
      <c r="B10" s="17"/>
    </row>
    <row r="11" spans="1:6" x14ac:dyDescent="0.2">
      <c r="A11" s="16"/>
      <c r="B11" s="17"/>
    </row>
    <row r="12" spans="1:6" x14ac:dyDescent="0.2">
      <c r="A12" s="16"/>
      <c r="B12" s="17"/>
    </row>
    <row r="13" spans="1:6" x14ac:dyDescent="0.2">
      <c r="A13" s="16"/>
      <c r="B13" s="17"/>
    </row>
    <row r="14" spans="1:6" x14ac:dyDescent="0.2">
      <c r="A14" s="16"/>
      <c r="B14" s="17"/>
    </row>
    <row r="15" spans="1:6" x14ac:dyDescent="0.2">
      <c r="A15" s="16"/>
      <c r="B15" s="17"/>
    </row>
    <row r="16" spans="1:6" x14ac:dyDescent="0.2">
      <c r="A16" s="16"/>
      <c r="B16" s="17"/>
    </row>
    <row r="17" spans="1:2" x14ac:dyDescent="0.2">
      <c r="A17" s="16"/>
      <c r="B17" s="17"/>
    </row>
    <row r="18" spans="1:2" x14ac:dyDescent="0.2">
      <c r="A18" s="16"/>
      <c r="B18" s="17"/>
    </row>
    <row r="19" spans="1:2" x14ac:dyDescent="0.2">
      <c r="A19" s="16"/>
      <c r="B19" s="17"/>
    </row>
    <row r="20" spans="1:2" x14ac:dyDescent="0.2">
      <c r="A20" s="16"/>
      <c r="B20" s="17"/>
    </row>
  </sheetData>
  <conditionalFormatting sqref="B3:B20 A3">
    <cfRule type="iconSet" priority="3">
      <iconSet iconSet="3Symbols2">
        <cfvo type="percent" val="0"/>
        <cfvo type="num" val="0"/>
        <cfvo type="num" val="0"/>
      </iconSet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2"/>
  <sheetViews>
    <sheetView showGridLines="0" workbookViewId="0">
      <selection activeCell="J1" sqref="J1"/>
    </sheetView>
  </sheetViews>
  <sheetFormatPr defaultRowHeight="12.75" x14ac:dyDescent="0.2"/>
  <cols>
    <col min="1" max="1" width="16" style="137" bestFit="1" customWidth="1"/>
    <col min="2" max="2" width="11.42578125" style="137" bestFit="1" customWidth="1"/>
    <col min="3" max="3" width="18.7109375" style="137" customWidth="1"/>
    <col min="4" max="4" width="12.42578125" style="137" bestFit="1" customWidth="1"/>
    <col min="5" max="6" width="9.140625" style="137"/>
    <col min="7" max="7" width="21.42578125" style="137" bestFit="1" customWidth="1"/>
    <col min="8" max="14" width="9.140625" style="137"/>
    <col min="15" max="15" width="2.28515625" style="137" bestFit="1" customWidth="1"/>
    <col min="16" max="16384" width="9.140625" style="137"/>
  </cols>
  <sheetData>
    <row r="1" spans="1:20" x14ac:dyDescent="0.2">
      <c r="A1" s="8" t="s">
        <v>0</v>
      </c>
      <c r="B1" s="8" t="s">
        <v>1</v>
      </c>
      <c r="C1" s="143" t="s">
        <v>2</v>
      </c>
      <c r="D1" s="136"/>
      <c r="F1" s="134"/>
      <c r="G1" s="147" t="s">
        <v>115</v>
      </c>
      <c r="H1" s="134"/>
      <c r="I1" s="134"/>
      <c r="J1" s="147" t="s">
        <v>116</v>
      </c>
      <c r="K1" s="134"/>
      <c r="O1" t="s">
        <v>108</v>
      </c>
    </row>
    <row r="2" spans="1:20" x14ac:dyDescent="0.2">
      <c r="A2" s="142" t="s">
        <v>91</v>
      </c>
      <c r="B2" s="142" t="s">
        <v>99</v>
      </c>
      <c r="C2" s="146">
        <v>70261</v>
      </c>
      <c r="D2" s="138" t="str">
        <f>REPT($O$1,C2/MAX($C$2:$C$22)*10)</f>
        <v>██</v>
      </c>
      <c r="F2" s="134">
        <v>30</v>
      </c>
      <c r="G2" s="134" t="str">
        <f t="shared" ref="G2:G10" si="0">REPT("|",F2/10)</f>
        <v>|||</v>
      </c>
      <c r="H2" s="134"/>
      <c r="I2" s="135">
        <v>700000</v>
      </c>
      <c r="J2" s="134" t="str">
        <f t="shared" ref="J2:J9" si="1">REPT("|",I2/MAX($I$2:$I$9)*25)</f>
        <v>|||||||||||||||||||||||||</v>
      </c>
      <c r="K2" s="134"/>
      <c r="R2" s="139"/>
    </row>
    <row r="3" spans="1:20" x14ac:dyDescent="0.2">
      <c r="A3" s="142" t="s">
        <v>91</v>
      </c>
      <c r="B3" s="142" t="s">
        <v>93</v>
      </c>
      <c r="C3" s="146">
        <v>217858</v>
      </c>
      <c r="D3" s="138" t="str">
        <f t="shared" ref="D3:D22" si="2">REPT($O$1,C3/MAX($C$2:$C$22)*10)</f>
        <v>███████</v>
      </c>
      <c r="F3" s="134">
        <v>50</v>
      </c>
      <c r="G3" s="134" t="str">
        <f t="shared" si="0"/>
        <v>|||||</v>
      </c>
      <c r="H3" s="134"/>
      <c r="I3" s="135">
        <v>555555</v>
      </c>
      <c r="J3" s="134" t="str">
        <f t="shared" si="1"/>
        <v>|||||||||||||||||||</v>
      </c>
      <c r="K3" s="134"/>
      <c r="R3" s="139"/>
    </row>
    <row r="4" spans="1:20" x14ac:dyDescent="0.2">
      <c r="A4" s="142" t="s">
        <v>91</v>
      </c>
      <c r="B4" s="142" t="s">
        <v>97</v>
      </c>
      <c r="C4" s="146">
        <v>157774</v>
      </c>
      <c r="D4" s="138" t="str">
        <f t="shared" si="2"/>
        <v>█████</v>
      </c>
      <c r="F4" s="134">
        <v>56</v>
      </c>
      <c r="G4" s="134" t="str">
        <f t="shared" si="0"/>
        <v>|||||</v>
      </c>
      <c r="H4" s="134"/>
      <c r="I4" s="135">
        <v>655555</v>
      </c>
      <c r="J4" s="134" t="str">
        <f t="shared" si="1"/>
        <v>|||||||||||||||||||||||</v>
      </c>
      <c r="K4" s="134"/>
      <c r="R4" s="139"/>
    </row>
    <row r="5" spans="1:20" x14ac:dyDescent="0.2">
      <c r="A5" s="142" t="s">
        <v>91</v>
      </c>
      <c r="B5" s="142" t="s">
        <v>100</v>
      </c>
      <c r="C5" s="146">
        <v>53670</v>
      </c>
      <c r="D5" s="138" t="str">
        <f t="shared" si="2"/>
        <v>█</v>
      </c>
      <c r="F5" s="134">
        <v>75</v>
      </c>
      <c r="G5" s="134" t="str">
        <f t="shared" si="0"/>
        <v>|||||||</v>
      </c>
      <c r="H5" s="134"/>
      <c r="I5" s="135">
        <v>500000</v>
      </c>
      <c r="J5" s="134" t="str">
        <f t="shared" si="1"/>
        <v>|||||||||||||||||</v>
      </c>
      <c r="K5" s="134"/>
      <c r="R5" s="139"/>
    </row>
    <row r="6" spans="1:20" x14ac:dyDescent="0.2">
      <c r="A6" s="142" t="s">
        <v>91</v>
      </c>
      <c r="B6" s="142" t="s">
        <v>101</v>
      </c>
      <c r="C6" s="146">
        <v>100512</v>
      </c>
      <c r="D6" s="138" t="str">
        <f t="shared" si="2"/>
        <v>███</v>
      </c>
      <c r="F6" s="134">
        <v>90</v>
      </c>
      <c r="G6" s="134" t="str">
        <f t="shared" si="0"/>
        <v>|||||||||</v>
      </c>
      <c r="H6" s="134"/>
      <c r="I6" s="135">
        <v>221345</v>
      </c>
      <c r="J6" s="134" t="str">
        <f t="shared" si="1"/>
        <v>|||||||</v>
      </c>
      <c r="K6" s="134"/>
      <c r="R6" s="139"/>
    </row>
    <row r="7" spans="1:20" x14ac:dyDescent="0.2">
      <c r="A7" s="142" t="s">
        <v>91</v>
      </c>
      <c r="B7" s="142" t="s">
        <v>102</v>
      </c>
      <c r="C7" s="146">
        <v>149742</v>
      </c>
      <c r="D7" s="138" t="str">
        <f t="shared" si="2"/>
        <v>████</v>
      </c>
      <c r="F7" s="134">
        <v>100</v>
      </c>
      <c r="G7" s="134" t="str">
        <f t="shared" si="0"/>
        <v>||||||||||</v>
      </c>
      <c r="H7" s="134"/>
      <c r="I7" s="135">
        <v>556677</v>
      </c>
      <c r="J7" s="134" t="str">
        <f t="shared" si="1"/>
        <v>|||||||||||||||||||</v>
      </c>
      <c r="K7" s="134"/>
      <c r="R7" s="139"/>
    </row>
    <row r="8" spans="1:20" x14ac:dyDescent="0.2">
      <c r="A8" s="142" t="s">
        <v>91</v>
      </c>
      <c r="B8" s="142" t="s">
        <v>94</v>
      </c>
      <c r="C8" s="146">
        <v>249535</v>
      </c>
      <c r="D8" s="138" t="str">
        <f t="shared" si="2"/>
        <v>████████</v>
      </c>
      <c r="F8" s="134">
        <v>124</v>
      </c>
      <c r="G8" s="134" t="str">
        <f t="shared" si="0"/>
        <v>||||||||||||</v>
      </c>
      <c r="H8" s="134"/>
      <c r="I8" s="135">
        <v>435543</v>
      </c>
      <c r="J8" s="134" t="str">
        <f t="shared" si="1"/>
        <v>|||||||||||||||</v>
      </c>
      <c r="K8" s="134"/>
      <c r="R8" s="139"/>
    </row>
    <row r="9" spans="1:20" x14ac:dyDescent="0.2">
      <c r="A9" s="142" t="s">
        <v>91</v>
      </c>
      <c r="B9" s="142" t="s">
        <v>103</v>
      </c>
      <c r="C9" s="146">
        <v>111606</v>
      </c>
      <c r="D9" s="138" t="str">
        <f t="shared" si="2"/>
        <v>███</v>
      </c>
      <c r="F9" s="134">
        <v>200</v>
      </c>
      <c r="G9" s="134" t="str">
        <f t="shared" si="0"/>
        <v>||||||||||||||||||||</v>
      </c>
      <c r="H9" s="134"/>
      <c r="I9" s="135">
        <v>423321</v>
      </c>
      <c r="J9" s="134" t="str">
        <f t="shared" si="1"/>
        <v>|||||||||||||||</v>
      </c>
      <c r="K9" s="134"/>
      <c r="R9" s="139"/>
    </row>
    <row r="10" spans="1:20" x14ac:dyDescent="0.2">
      <c r="A10" s="142" t="s">
        <v>89</v>
      </c>
      <c r="B10" s="142" t="s">
        <v>98</v>
      </c>
      <c r="C10" s="146">
        <v>253703</v>
      </c>
      <c r="D10" s="138" t="str">
        <f t="shared" si="2"/>
        <v>████████</v>
      </c>
      <c r="F10" s="134">
        <v>143</v>
      </c>
      <c r="G10" s="134" t="str">
        <f t="shared" si="0"/>
        <v>||||||||||||||</v>
      </c>
      <c r="H10" s="134"/>
      <c r="I10" s="134"/>
      <c r="J10" s="134"/>
      <c r="K10" s="135"/>
    </row>
    <row r="11" spans="1:20" x14ac:dyDescent="0.2">
      <c r="A11" s="142" t="s">
        <v>89</v>
      </c>
      <c r="B11" s="142" t="s">
        <v>104</v>
      </c>
      <c r="C11" s="146">
        <v>129148</v>
      </c>
      <c r="D11" s="138" t="str">
        <f t="shared" si="2"/>
        <v>████</v>
      </c>
    </row>
    <row r="12" spans="1:20" x14ac:dyDescent="0.2">
      <c r="A12" s="142" t="s">
        <v>89</v>
      </c>
      <c r="B12" s="142" t="s">
        <v>105</v>
      </c>
      <c r="C12" s="146">
        <v>152471</v>
      </c>
      <c r="D12" s="138" t="str">
        <f t="shared" si="2"/>
        <v>████</v>
      </c>
      <c r="G12" s="137" t="str">
        <f>REPT("|",F12/10)</f>
        <v/>
      </c>
    </row>
    <row r="13" spans="1:20" x14ac:dyDescent="0.2">
      <c r="A13" s="142" t="s">
        <v>89</v>
      </c>
      <c r="B13" s="142" t="s">
        <v>106</v>
      </c>
      <c r="C13" s="146">
        <v>224524</v>
      </c>
      <c r="D13" s="138" t="str">
        <f t="shared" si="2"/>
        <v>███████</v>
      </c>
    </row>
    <row r="14" spans="1:20" x14ac:dyDescent="0.2">
      <c r="A14" s="142" t="s">
        <v>89</v>
      </c>
      <c r="B14" s="142" t="s">
        <v>107</v>
      </c>
      <c r="C14" s="146">
        <v>124600</v>
      </c>
      <c r="D14" s="138" t="str">
        <f t="shared" si="2"/>
        <v>████</v>
      </c>
    </row>
    <row r="15" spans="1:20" x14ac:dyDescent="0.2">
      <c r="A15" s="142" t="s">
        <v>89</v>
      </c>
      <c r="B15" s="142" t="s">
        <v>95</v>
      </c>
      <c r="C15" s="146">
        <v>307490</v>
      </c>
      <c r="D15" s="138" t="str">
        <f t="shared" si="2"/>
        <v>██████████</v>
      </c>
      <c r="T15" s="140"/>
    </row>
    <row r="16" spans="1:20" x14ac:dyDescent="0.2">
      <c r="A16" s="142" t="s">
        <v>92</v>
      </c>
      <c r="B16" s="142" t="s">
        <v>114</v>
      </c>
      <c r="C16" s="146">
        <v>180167</v>
      </c>
      <c r="D16" s="138" t="str">
        <f t="shared" si="2"/>
        <v>█████</v>
      </c>
      <c r="F16" s="140"/>
      <c r="G16" s="140"/>
      <c r="H16" s="140"/>
      <c r="T16" s="140"/>
    </row>
    <row r="17" spans="1:4" x14ac:dyDescent="0.2">
      <c r="A17" s="142" t="s">
        <v>92</v>
      </c>
      <c r="B17" s="142" t="s">
        <v>98</v>
      </c>
      <c r="C17" s="146">
        <v>190264</v>
      </c>
      <c r="D17" s="138" t="str">
        <f t="shared" si="2"/>
        <v>██████</v>
      </c>
    </row>
    <row r="18" spans="1:4" x14ac:dyDescent="0.2">
      <c r="A18" s="142" t="s">
        <v>92</v>
      </c>
      <c r="B18" s="142" t="s">
        <v>110</v>
      </c>
      <c r="C18" s="146">
        <v>133628</v>
      </c>
      <c r="D18" s="138" t="str">
        <f t="shared" si="2"/>
        <v>████</v>
      </c>
    </row>
    <row r="19" spans="1:4" x14ac:dyDescent="0.2">
      <c r="A19" s="142" t="s">
        <v>92</v>
      </c>
      <c r="B19" s="142" t="s">
        <v>111</v>
      </c>
      <c r="C19" s="146">
        <v>134039</v>
      </c>
      <c r="D19" s="138" t="str">
        <f t="shared" si="2"/>
        <v>████</v>
      </c>
    </row>
    <row r="20" spans="1:4" x14ac:dyDescent="0.2">
      <c r="A20" s="142" t="s">
        <v>92</v>
      </c>
      <c r="B20" s="142" t="s">
        <v>109</v>
      </c>
      <c r="C20" s="146">
        <v>120143</v>
      </c>
      <c r="D20" s="138" t="str">
        <f t="shared" si="2"/>
        <v>███</v>
      </c>
    </row>
    <row r="21" spans="1:4" x14ac:dyDescent="0.2">
      <c r="A21" s="142" t="s">
        <v>92</v>
      </c>
      <c r="B21" s="142" t="s">
        <v>112</v>
      </c>
      <c r="C21" s="146">
        <v>248098</v>
      </c>
      <c r="D21" s="138" t="str">
        <f t="shared" si="2"/>
        <v>████████</v>
      </c>
    </row>
    <row r="22" spans="1:4" x14ac:dyDescent="0.2">
      <c r="A22" s="142" t="s">
        <v>92</v>
      </c>
      <c r="B22" s="142" t="s">
        <v>113</v>
      </c>
      <c r="C22" s="146">
        <v>222389</v>
      </c>
      <c r="D22" s="138" t="str">
        <f t="shared" si="2"/>
        <v>███████</v>
      </c>
    </row>
  </sheetData>
  <sortState ref="A2:C22">
    <sortCondition ref="A2:A22"/>
    <sortCondition ref="B2:B22"/>
  </sortState>
  <conditionalFormatting sqref="D2:D22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  <cfRule type="dataBar" priority="3">
      <dataBar>
        <cfvo type="min"/>
        <cfvo type="max"/>
        <color rgb="FF638EC6"/>
      </dataBar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5"/>
  <sheetViews>
    <sheetView showGridLines="0" workbookViewId="0">
      <selection activeCell="G32" sqref="G32"/>
    </sheetView>
  </sheetViews>
  <sheetFormatPr defaultRowHeight="12.75" x14ac:dyDescent="0.2"/>
  <cols>
    <col min="1" max="1" width="10.28515625" style="52" customWidth="1"/>
    <col min="2" max="2" width="19.5703125" style="52" customWidth="1"/>
    <col min="3" max="9" width="10.7109375" style="52" customWidth="1"/>
    <col min="10" max="16384" width="9.140625" style="52"/>
  </cols>
  <sheetData>
    <row r="1" spans="2:15" x14ac:dyDescent="0.2">
      <c r="O1" s="52" t="s">
        <v>108</v>
      </c>
    </row>
    <row r="2" spans="2:15" ht="13.5" thickBot="1" x14ac:dyDescent="0.25">
      <c r="B2" s="161"/>
      <c r="C2" s="161"/>
      <c r="D2" s="161"/>
      <c r="E2" s="161"/>
      <c r="F2" s="161"/>
      <c r="G2" s="161"/>
      <c r="H2" s="161"/>
      <c r="I2" s="161"/>
    </row>
    <row r="3" spans="2:15" ht="73.5" x14ac:dyDescent="0.2">
      <c r="B3" s="75"/>
      <c r="C3" s="106" t="str">
        <f>REPT($O$1,C4/MAX($C$4:$I$4)*10)</f>
        <v>█</v>
      </c>
      <c r="D3" s="106" t="str">
        <f t="shared" ref="D3:I3" si="0">REPT($O$1,D4/MAX($C$4:$I$4)*10)</f>
        <v>████</v>
      </c>
      <c r="E3" s="106" t="str">
        <f t="shared" si="0"/>
        <v>█████████</v>
      </c>
      <c r="F3" s="106" t="str">
        <f t="shared" si="0"/>
        <v>█████████</v>
      </c>
      <c r="G3" s="106" t="str">
        <f t="shared" si="0"/>
        <v>██████████</v>
      </c>
      <c r="H3" s="106" t="str">
        <f t="shared" si="0"/>
        <v>██████</v>
      </c>
      <c r="I3" s="107" t="str">
        <f t="shared" si="0"/>
        <v>█</v>
      </c>
    </row>
    <row r="4" spans="2:15" x14ac:dyDescent="0.2">
      <c r="B4" s="148" t="s">
        <v>126</v>
      </c>
      <c r="C4" s="76">
        <f>SUM(E9:G9)</f>
        <v>6902</v>
      </c>
      <c r="D4" s="77">
        <f>SUM(E10:G10)</f>
        <v>15683</v>
      </c>
      <c r="E4" s="77">
        <f>SUM(E11:G11)</f>
        <v>34799</v>
      </c>
      <c r="F4" s="77">
        <f>SUM(E12:G12)</f>
        <v>33716</v>
      </c>
      <c r="G4" s="77">
        <f>SUM(E13:G13)</f>
        <v>36258</v>
      </c>
      <c r="H4" s="77">
        <f>SUM(E14:G14)</f>
        <v>22946</v>
      </c>
      <c r="I4" s="78">
        <f>SUM(E15:G15)</f>
        <v>6778</v>
      </c>
    </row>
    <row r="5" spans="2:15" x14ac:dyDescent="0.2">
      <c r="B5" s="148" t="s">
        <v>67</v>
      </c>
      <c r="C5" s="149" t="s">
        <v>120</v>
      </c>
      <c r="D5" s="150" t="s">
        <v>121</v>
      </c>
      <c r="E5" s="150" t="s">
        <v>122</v>
      </c>
      <c r="F5" s="150" t="s">
        <v>123</v>
      </c>
      <c r="G5" s="150" t="s">
        <v>124</v>
      </c>
      <c r="H5" s="150" t="s">
        <v>125</v>
      </c>
      <c r="I5" s="151" t="s">
        <v>68</v>
      </c>
    </row>
    <row r="6" spans="2:15" x14ac:dyDescent="0.2">
      <c r="B6" s="79"/>
      <c r="C6" s="80"/>
      <c r="D6" s="81"/>
      <c r="E6" s="82"/>
      <c r="F6" s="81"/>
      <c r="G6" s="83"/>
      <c r="H6" s="83"/>
      <c r="I6" s="84"/>
    </row>
    <row r="7" spans="2:15" x14ac:dyDescent="0.2">
      <c r="B7" s="85"/>
      <c r="C7" s="86" t="s">
        <v>127</v>
      </c>
      <c r="D7" s="81"/>
      <c r="E7" s="82"/>
      <c r="F7" s="81"/>
      <c r="G7" s="83"/>
      <c r="H7" s="83"/>
      <c r="I7" s="84"/>
    </row>
    <row r="8" spans="2:15" x14ac:dyDescent="0.2">
      <c r="B8" s="85"/>
      <c r="C8" s="87"/>
      <c r="D8" s="105"/>
      <c r="E8" s="88" t="s">
        <v>117</v>
      </c>
      <c r="F8" s="89" t="s">
        <v>119</v>
      </c>
      <c r="G8" s="90" t="s">
        <v>118</v>
      </c>
      <c r="H8" s="102"/>
      <c r="I8" s="91"/>
    </row>
    <row r="9" spans="2:15" x14ac:dyDescent="0.2">
      <c r="B9" s="85"/>
      <c r="C9" s="87"/>
      <c r="D9" s="100" t="str">
        <f>REPT($O$1,E9/MAX($E$9:$E$15,$G$9:$G$15)*10)</f>
        <v>█</v>
      </c>
      <c r="E9" s="88">
        <v>3478</v>
      </c>
      <c r="F9" s="92" t="s">
        <v>120</v>
      </c>
      <c r="G9" s="90">
        <v>3424</v>
      </c>
      <c r="H9" s="103" t="str">
        <f>REPT($O$1,G9/MAX($E$9:$E$15,$G$9:$G$15)*10)</f>
        <v>█</v>
      </c>
      <c r="I9" s="91"/>
    </row>
    <row r="10" spans="2:15" x14ac:dyDescent="0.2">
      <c r="B10" s="79"/>
      <c r="C10" s="93"/>
      <c r="D10" s="100" t="str">
        <f t="shared" ref="D10:D15" si="1">REPT($O$1,E10/MAX($E$9:$E$15,$G$9:$G$15)*10)</f>
        <v>███</v>
      </c>
      <c r="E10" s="88">
        <v>7427</v>
      </c>
      <c r="F10" s="92" t="s">
        <v>121</v>
      </c>
      <c r="G10" s="90">
        <v>8256</v>
      </c>
      <c r="H10" s="103" t="str">
        <f t="shared" ref="H10:H15" si="2">REPT($O$1,G10/MAX($E$9:$E$15,$G$9:$G$15)*10)</f>
        <v>████</v>
      </c>
      <c r="I10" s="91"/>
    </row>
    <row r="11" spans="2:15" x14ac:dyDescent="0.2">
      <c r="B11" s="85"/>
      <c r="C11" s="93"/>
      <c r="D11" s="100" t="str">
        <f t="shared" si="1"/>
        <v>███████</v>
      </c>
      <c r="E11" s="88">
        <v>15308</v>
      </c>
      <c r="F11" s="92" t="s">
        <v>122</v>
      </c>
      <c r="G11" s="90">
        <v>19491</v>
      </c>
      <c r="H11" s="103" t="str">
        <f t="shared" si="2"/>
        <v>██████████</v>
      </c>
      <c r="I11" s="91"/>
    </row>
    <row r="12" spans="2:15" x14ac:dyDescent="0.2">
      <c r="B12" s="85"/>
      <c r="C12" s="93"/>
      <c r="D12" s="100" t="str">
        <f t="shared" si="1"/>
        <v>███████</v>
      </c>
      <c r="E12" s="88">
        <v>15445</v>
      </c>
      <c r="F12" s="92" t="s">
        <v>123</v>
      </c>
      <c r="G12" s="90">
        <v>18271</v>
      </c>
      <c r="H12" s="103" t="str">
        <f t="shared" si="2"/>
        <v>█████████</v>
      </c>
      <c r="I12" s="91"/>
    </row>
    <row r="13" spans="2:15" x14ac:dyDescent="0.2">
      <c r="B13" s="85"/>
      <c r="C13" s="93"/>
      <c r="D13" s="100" t="str">
        <f t="shared" si="1"/>
        <v>████████</v>
      </c>
      <c r="E13" s="88">
        <v>17469</v>
      </c>
      <c r="F13" s="92" t="s">
        <v>124</v>
      </c>
      <c r="G13" s="90">
        <v>18789</v>
      </c>
      <c r="H13" s="103" t="str">
        <f t="shared" si="2"/>
        <v>█████████</v>
      </c>
      <c r="I13" s="91"/>
    </row>
    <row r="14" spans="2:15" x14ac:dyDescent="0.2">
      <c r="B14" s="85"/>
      <c r="C14" s="93"/>
      <c r="D14" s="100" t="str">
        <f t="shared" si="1"/>
        <v>█████</v>
      </c>
      <c r="E14" s="88">
        <v>11103</v>
      </c>
      <c r="F14" s="92" t="s">
        <v>125</v>
      </c>
      <c r="G14" s="90">
        <v>11843</v>
      </c>
      <c r="H14" s="103" t="str">
        <f t="shared" si="2"/>
        <v>██████</v>
      </c>
      <c r="I14" s="91"/>
    </row>
    <row r="15" spans="2:15" ht="13.5" thickBot="1" x14ac:dyDescent="0.25">
      <c r="B15" s="94"/>
      <c r="C15" s="95"/>
      <c r="D15" s="101" t="str">
        <f t="shared" si="1"/>
        <v>█</v>
      </c>
      <c r="E15" s="96">
        <v>3027</v>
      </c>
      <c r="F15" s="97" t="s">
        <v>68</v>
      </c>
      <c r="G15" s="98">
        <v>3751</v>
      </c>
      <c r="H15" s="104" t="str">
        <f t="shared" si="2"/>
        <v>█</v>
      </c>
      <c r="I15" s="99"/>
    </row>
  </sheetData>
  <mergeCells count="1">
    <mergeCell ref="B2:I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"/>
  <sheetViews>
    <sheetView showGridLines="0" zoomScaleNormal="100" workbookViewId="0">
      <selection activeCell="R28" sqref="R28"/>
    </sheetView>
  </sheetViews>
  <sheetFormatPr defaultRowHeight="12.75" x14ac:dyDescent="0.2"/>
  <cols>
    <col min="1" max="3" width="4.5703125" style="1" customWidth="1"/>
    <col min="4" max="4" width="1.140625" style="1" customWidth="1"/>
    <col min="5" max="7" width="4.5703125" style="1" customWidth="1"/>
    <col min="8" max="8" width="1.140625" style="1" customWidth="1"/>
    <col min="9" max="11" width="4.5703125" style="1" customWidth="1"/>
    <col min="12" max="12" width="1.140625" style="1" customWidth="1"/>
    <col min="13" max="15" width="4.5703125" style="1" customWidth="1"/>
    <col min="16" max="16" width="9.5703125" style="1" customWidth="1"/>
    <col min="17" max="17" width="4" bestFit="1" customWidth="1"/>
    <col min="18" max="18" width="30.140625" style="1" bestFit="1" customWidth="1"/>
    <col min="19" max="19" width="20.85546875" style="60" bestFit="1" customWidth="1"/>
    <col min="20" max="20" width="21.85546875" style="1" bestFit="1" customWidth="1"/>
    <col min="21" max="21" width="21" style="1" bestFit="1" customWidth="1"/>
  </cols>
  <sheetData>
    <row r="1" spans="1:23" x14ac:dyDescent="0.2">
      <c r="R1" s="64" t="s">
        <v>128</v>
      </c>
      <c r="S1" s="64" t="s">
        <v>64</v>
      </c>
      <c r="T1" s="64" t="s">
        <v>65</v>
      </c>
      <c r="U1" s="64" t="s">
        <v>66</v>
      </c>
    </row>
    <row r="2" spans="1:23" s="47" customFormat="1" x14ac:dyDescent="0.2">
      <c r="A2" s="162" t="s">
        <v>56</v>
      </c>
      <c r="B2" s="162"/>
      <c r="C2" s="162"/>
      <c r="D2" s="46"/>
      <c r="E2" s="162" t="s">
        <v>57</v>
      </c>
      <c r="F2" s="162"/>
      <c r="G2" s="162"/>
      <c r="H2" s="46"/>
      <c r="I2" s="162" t="s">
        <v>58</v>
      </c>
      <c r="J2" s="162"/>
      <c r="K2" s="162"/>
      <c r="L2" s="46"/>
      <c r="M2" s="162" t="s">
        <v>59</v>
      </c>
      <c r="N2" s="162"/>
      <c r="O2" s="162"/>
      <c r="P2" s="46"/>
      <c r="R2" s="65" t="s">
        <v>62</v>
      </c>
      <c r="S2" s="65" t="s">
        <v>63</v>
      </c>
      <c r="T2" s="65" t="s">
        <v>60</v>
      </c>
      <c r="U2" s="65" t="s">
        <v>61</v>
      </c>
    </row>
    <row r="3" spans="1:23" s="52" customFormat="1" ht="15" x14ac:dyDescent="0.2">
      <c r="A3" s="48">
        <v>0</v>
      </c>
      <c r="B3" s="49" t="s">
        <v>4</v>
      </c>
      <c r="C3" s="50" t="s">
        <v>30</v>
      </c>
      <c r="D3" s="51"/>
      <c r="E3" s="19">
        <v>0</v>
      </c>
      <c r="F3" s="20" t="s">
        <v>4</v>
      </c>
      <c r="G3" s="21" t="s">
        <v>30</v>
      </c>
      <c r="H3" s="51"/>
      <c r="I3" s="22">
        <v>0</v>
      </c>
      <c r="J3" s="23" t="s">
        <v>4</v>
      </c>
      <c r="K3" s="24" t="s">
        <v>30</v>
      </c>
      <c r="L3" s="51"/>
      <c r="M3" s="25">
        <v>0</v>
      </c>
      <c r="N3" s="26" t="s">
        <v>4</v>
      </c>
      <c r="O3" s="27" t="s">
        <v>30</v>
      </c>
      <c r="P3" s="51"/>
      <c r="Q3" s="51">
        <v>10</v>
      </c>
      <c r="R3" s="68" t="str">
        <f>IF(Q3&gt;50,"Prawda","Fałsz")</f>
        <v>Fałsz</v>
      </c>
      <c r="S3" s="69" t="str">
        <f>IF(Q3&gt;50,"J","L")</f>
        <v>L</v>
      </c>
      <c r="T3" s="67" t="str">
        <f>IF(Q3&gt;50,"P","O")</f>
        <v>O</v>
      </c>
      <c r="U3" s="70" t="str">
        <f>IF(Q3&gt;50,"p","q")</f>
        <v>q</v>
      </c>
      <c r="W3" s="51">
        <v>10</v>
      </c>
    </row>
    <row r="4" spans="1:23" s="52" customFormat="1" ht="15" x14ac:dyDescent="0.2">
      <c r="A4" s="53">
        <v>1</v>
      </c>
      <c r="B4" s="54" t="s">
        <v>5</v>
      </c>
      <c r="C4" s="55" t="s">
        <v>31</v>
      </c>
      <c r="D4" s="51"/>
      <c r="E4" s="28">
        <v>1</v>
      </c>
      <c r="F4" s="29" t="s">
        <v>5</v>
      </c>
      <c r="G4" s="30" t="s">
        <v>31</v>
      </c>
      <c r="H4" s="51"/>
      <c r="I4" s="31">
        <v>1</v>
      </c>
      <c r="J4" s="32" t="s">
        <v>5</v>
      </c>
      <c r="K4" s="33" t="s">
        <v>31</v>
      </c>
      <c r="L4" s="51"/>
      <c r="M4" s="34">
        <v>1</v>
      </c>
      <c r="N4" s="35" t="s">
        <v>5</v>
      </c>
      <c r="O4" s="36" t="s">
        <v>31</v>
      </c>
      <c r="P4" s="51"/>
      <c r="Q4" s="51">
        <v>20</v>
      </c>
      <c r="R4" s="68" t="str">
        <f t="shared" ref="R4:R12" si="0">IF(Q4&gt;50,"Prawda","Fałsz")</f>
        <v>Fałsz</v>
      </c>
      <c r="S4" s="69" t="str">
        <f t="shared" ref="S4:S12" si="1">IF(Q4&gt;50,"J","L")</f>
        <v>L</v>
      </c>
      <c r="T4" s="67" t="str">
        <f t="shared" ref="T4:T12" si="2">IF(Q4&gt;50,"P","O")</f>
        <v>O</v>
      </c>
      <c r="U4" s="70" t="str">
        <f t="shared" ref="U4:U12" si="3">IF(Q4&gt;50,"p","q")</f>
        <v>q</v>
      </c>
      <c r="W4" s="51">
        <v>20</v>
      </c>
    </row>
    <row r="5" spans="1:23" s="52" customFormat="1" ht="15" x14ac:dyDescent="0.2">
      <c r="A5" s="53">
        <v>2</v>
      </c>
      <c r="B5" s="54" t="s">
        <v>6</v>
      </c>
      <c r="C5" s="55" t="s">
        <v>32</v>
      </c>
      <c r="D5" s="51"/>
      <c r="E5" s="28">
        <v>2</v>
      </c>
      <c r="F5" s="29" t="s">
        <v>6</v>
      </c>
      <c r="G5" s="30" t="s">
        <v>32</v>
      </c>
      <c r="H5" s="51"/>
      <c r="I5" s="31">
        <v>2</v>
      </c>
      <c r="J5" s="32" t="s">
        <v>6</v>
      </c>
      <c r="K5" s="33" t="s">
        <v>32</v>
      </c>
      <c r="L5" s="51"/>
      <c r="M5" s="34">
        <v>2</v>
      </c>
      <c r="N5" s="35" t="s">
        <v>6</v>
      </c>
      <c r="O5" s="36" t="s">
        <v>32</v>
      </c>
      <c r="P5" s="51"/>
      <c r="Q5" s="51">
        <v>30</v>
      </c>
      <c r="R5" s="68" t="str">
        <f t="shared" si="0"/>
        <v>Fałsz</v>
      </c>
      <c r="S5" s="69" t="str">
        <f t="shared" si="1"/>
        <v>L</v>
      </c>
      <c r="T5" s="67" t="str">
        <f t="shared" si="2"/>
        <v>O</v>
      </c>
      <c r="U5" s="70" t="str">
        <f t="shared" si="3"/>
        <v>q</v>
      </c>
      <c r="W5" s="51">
        <v>30</v>
      </c>
    </row>
    <row r="6" spans="1:23" s="52" customFormat="1" ht="15" x14ac:dyDescent="0.2">
      <c r="A6" s="53">
        <v>3</v>
      </c>
      <c r="B6" s="54" t="s">
        <v>7</v>
      </c>
      <c r="C6" s="55" t="s">
        <v>33</v>
      </c>
      <c r="D6" s="51"/>
      <c r="E6" s="28">
        <v>3</v>
      </c>
      <c r="F6" s="29" t="s">
        <v>7</v>
      </c>
      <c r="G6" s="30" t="s">
        <v>33</v>
      </c>
      <c r="H6" s="51"/>
      <c r="I6" s="31">
        <v>3</v>
      </c>
      <c r="J6" s="32" t="s">
        <v>7</v>
      </c>
      <c r="K6" s="33" t="s">
        <v>33</v>
      </c>
      <c r="L6" s="51"/>
      <c r="M6" s="34">
        <v>3</v>
      </c>
      <c r="N6" s="35" t="s">
        <v>7</v>
      </c>
      <c r="O6" s="36" t="s">
        <v>33</v>
      </c>
      <c r="P6" s="51"/>
      <c r="Q6" s="51">
        <v>40</v>
      </c>
      <c r="R6" s="68" t="str">
        <f t="shared" si="0"/>
        <v>Fałsz</v>
      </c>
      <c r="S6" s="69" t="str">
        <f t="shared" si="1"/>
        <v>L</v>
      </c>
      <c r="T6" s="67" t="str">
        <f t="shared" si="2"/>
        <v>O</v>
      </c>
      <c r="U6" s="70" t="str">
        <f t="shared" si="3"/>
        <v>q</v>
      </c>
      <c r="W6" s="51">
        <v>40</v>
      </c>
    </row>
    <row r="7" spans="1:23" s="52" customFormat="1" ht="15" x14ac:dyDescent="0.2">
      <c r="A7" s="53">
        <v>4</v>
      </c>
      <c r="B7" s="54" t="s">
        <v>8</v>
      </c>
      <c r="C7" s="55" t="s">
        <v>34</v>
      </c>
      <c r="D7" s="51"/>
      <c r="E7" s="28">
        <v>4</v>
      </c>
      <c r="F7" s="29" t="s">
        <v>8</v>
      </c>
      <c r="G7" s="30" t="s">
        <v>34</v>
      </c>
      <c r="H7" s="51"/>
      <c r="I7" s="31">
        <v>4</v>
      </c>
      <c r="J7" s="32" t="s">
        <v>8</v>
      </c>
      <c r="K7" s="33" t="s">
        <v>34</v>
      </c>
      <c r="L7" s="51"/>
      <c r="M7" s="34">
        <v>4</v>
      </c>
      <c r="N7" s="35" t="s">
        <v>8</v>
      </c>
      <c r="O7" s="36" t="s">
        <v>34</v>
      </c>
      <c r="P7" s="51"/>
      <c r="Q7" s="51">
        <v>50</v>
      </c>
      <c r="R7" s="68" t="str">
        <f t="shared" si="0"/>
        <v>Fałsz</v>
      </c>
      <c r="S7" s="69" t="str">
        <f t="shared" si="1"/>
        <v>L</v>
      </c>
      <c r="T7" s="67" t="str">
        <f t="shared" si="2"/>
        <v>O</v>
      </c>
      <c r="U7" s="70" t="str">
        <f t="shared" si="3"/>
        <v>q</v>
      </c>
      <c r="W7" s="51">
        <v>50</v>
      </c>
    </row>
    <row r="8" spans="1:23" s="52" customFormat="1" ht="15" x14ac:dyDescent="0.2">
      <c r="A8" s="53">
        <v>5</v>
      </c>
      <c r="B8" s="54" t="s">
        <v>9</v>
      </c>
      <c r="C8" s="55" t="s">
        <v>35</v>
      </c>
      <c r="D8" s="51"/>
      <c r="E8" s="28">
        <v>5</v>
      </c>
      <c r="F8" s="29" t="s">
        <v>9</v>
      </c>
      <c r="G8" s="30" t="s">
        <v>35</v>
      </c>
      <c r="H8" s="51"/>
      <c r="I8" s="31">
        <v>5</v>
      </c>
      <c r="J8" s="32" t="s">
        <v>9</v>
      </c>
      <c r="K8" s="33" t="s">
        <v>35</v>
      </c>
      <c r="L8" s="51"/>
      <c r="M8" s="34">
        <v>5</v>
      </c>
      <c r="N8" s="35" t="s">
        <v>9</v>
      </c>
      <c r="O8" s="36" t="s">
        <v>35</v>
      </c>
      <c r="P8" s="51"/>
      <c r="Q8" s="51">
        <v>60</v>
      </c>
      <c r="R8" s="68" t="str">
        <f t="shared" si="0"/>
        <v>Prawda</v>
      </c>
      <c r="S8" s="69" t="str">
        <f t="shared" si="1"/>
        <v>J</v>
      </c>
      <c r="T8" s="66" t="str">
        <f t="shared" si="2"/>
        <v>P</v>
      </c>
      <c r="U8" s="71" t="str">
        <f t="shared" si="3"/>
        <v>p</v>
      </c>
      <c r="W8" s="51">
        <v>60</v>
      </c>
    </row>
    <row r="9" spans="1:23" s="52" customFormat="1" ht="15" x14ac:dyDescent="0.2">
      <c r="A9" s="53">
        <v>6</v>
      </c>
      <c r="B9" s="54" t="s">
        <v>10</v>
      </c>
      <c r="C9" s="55" t="s">
        <v>36</v>
      </c>
      <c r="D9" s="51"/>
      <c r="E9" s="28">
        <v>6</v>
      </c>
      <c r="F9" s="29" t="s">
        <v>10</v>
      </c>
      <c r="G9" s="30" t="s">
        <v>36</v>
      </c>
      <c r="H9" s="51"/>
      <c r="I9" s="31">
        <v>6</v>
      </c>
      <c r="J9" s="32" t="s">
        <v>10</v>
      </c>
      <c r="K9" s="33" t="s">
        <v>36</v>
      </c>
      <c r="L9" s="51"/>
      <c r="M9" s="34">
        <v>6</v>
      </c>
      <c r="N9" s="35" t="s">
        <v>10</v>
      </c>
      <c r="O9" s="36" t="s">
        <v>36</v>
      </c>
      <c r="P9" s="51"/>
      <c r="Q9" s="51">
        <v>70</v>
      </c>
      <c r="R9" s="68" t="str">
        <f t="shared" si="0"/>
        <v>Prawda</v>
      </c>
      <c r="S9" s="69" t="str">
        <f t="shared" si="1"/>
        <v>J</v>
      </c>
      <c r="T9" s="66" t="str">
        <f t="shared" si="2"/>
        <v>P</v>
      </c>
      <c r="U9" s="71" t="str">
        <f t="shared" si="3"/>
        <v>p</v>
      </c>
      <c r="W9" s="51">
        <v>70</v>
      </c>
    </row>
    <row r="10" spans="1:23" s="52" customFormat="1" ht="15" x14ac:dyDescent="0.2">
      <c r="A10" s="53">
        <v>7</v>
      </c>
      <c r="B10" s="54" t="s">
        <v>11</v>
      </c>
      <c r="C10" s="55" t="s">
        <v>37</v>
      </c>
      <c r="D10" s="51"/>
      <c r="E10" s="28">
        <v>7</v>
      </c>
      <c r="F10" s="29" t="s">
        <v>11</v>
      </c>
      <c r="G10" s="30" t="s">
        <v>37</v>
      </c>
      <c r="H10" s="51"/>
      <c r="I10" s="31">
        <v>7</v>
      </c>
      <c r="J10" s="32" t="s">
        <v>11</v>
      </c>
      <c r="K10" s="33" t="s">
        <v>37</v>
      </c>
      <c r="L10" s="51"/>
      <c r="M10" s="34">
        <v>7</v>
      </c>
      <c r="N10" s="35" t="s">
        <v>11</v>
      </c>
      <c r="O10" s="62" t="s">
        <v>37</v>
      </c>
      <c r="P10" s="51"/>
      <c r="Q10" s="51">
        <v>80</v>
      </c>
      <c r="R10" s="68" t="str">
        <f t="shared" si="0"/>
        <v>Prawda</v>
      </c>
      <c r="S10" s="69" t="str">
        <f t="shared" si="1"/>
        <v>J</v>
      </c>
      <c r="T10" s="66" t="str">
        <f t="shared" si="2"/>
        <v>P</v>
      </c>
      <c r="U10" s="71" t="str">
        <f t="shared" si="3"/>
        <v>p</v>
      </c>
      <c r="W10" s="51">
        <v>80</v>
      </c>
    </row>
    <row r="11" spans="1:23" s="52" customFormat="1" ht="15" x14ac:dyDescent="0.2">
      <c r="A11" s="53">
        <v>8</v>
      </c>
      <c r="B11" s="54" t="s">
        <v>12</v>
      </c>
      <c r="C11" s="55" t="s">
        <v>38</v>
      </c>
      <c r="D11" s="51"/>
      <c r="E11" s="28">
        <v>8</v>
      </c>
      <c r="F11" s="29" t="s">
        <v>12</v>
      </c>
      <c r="G11" s="30" t="s">
        <v>38</v>
      </c>
      <c r="H11" s="51"/>
      <c r="I11" s="31">
        <v>8</v>
      </c>
      <c r="J11" s="32" t="s">
        <v>12</v>
      </c>
      <c r="K11" s="33" t="s">
        <v>38</v>
      </c>
      <c r="L11" s="51"/>
      <c r="M11" s="34">
        <v>8</v>
      </c>
      <c r="N11" s="35" t="s">
        <v>12</v>
      </c>
      <c r="O11" s="62" t="s">
        <v>38</v>
      </c>
      <c r="P11" s="51"/>
      <c r="Q11" s="51">
        <v>90</v>
      </c>
      <c r="R11" s="68" t="str">
        <f t="shared" si="0"/>
        <v>Prawda</v>
      </c>
      <c r="S11" s="69" t="str">
        <f t="shared" si="1"/>
        <v>J</v>
      </c>
      <c r="T11" s="66" t="str">
        <f t="shared" si="2"/>
        <v>P</v>
      </c>
      <c r="U11" s="71" t="str">
        <f t="shared" si="3"/>
        <v>p</v>
      </c>
      <c r="W11" s="51">
        <v>90</v>
      </c>
    </row>
    <row r="12" spans="1:23" s="52" customFormat="1" ht="15" x14ac:dyDescent="0.2">
      <c r="A12" s="53">
        <v>9</v>
      </c>
      <c r="B12" s="54" t="s">
        <v>13</v>
      </c>
      <c r="C12" s="55" t="s">
        <v>39</v>
      </c>
      <c r="D12" s="51"/>
      <c r="E12" s="28">
        <v>9</v>
      </c>
      <c r="F12" s="29" t="s">
        <v>13</v>
      </c>
      <c r="G12" s="30" t="s">
        <v>39</v>
      </c>
      <c r="H12" s="51"/>
      <c r="I12" s="31">
        <v>9</v>
      </c>
      <c r="J12" s="32" t="s">
        <v>13</v>
      </c>
      <c r="K12" s="33" t="s">
        <v>39</v>
      </c>
      <c r="L12" s="51"/>
      <c r="M12" s="34">
        <v>9</v>
      </c>
      <c r="N12" s="35" t="s">
        <v>13</v>
      </c>
      <c r="O12" s="62" t="s">
        <v>39</v>
      </c>
      <c r="P12" s="51"/>
      <c r="Q12" s="51">
        <v>100</v>
      </c>
      <c r="R12" s="68" t="str">
        <f t="shared" si="0"/>
        <v>Prawda</v>
      </c>
      <c r="S12" s="69" t="str">
        <f t="shared" si="1"/>
        <v>J</v>
      </c>
      <c r="T12" s="66" t="str">
        <f t="shared" si="2"/>
        <v>P</v>
      </c>
      <c r="U12" s="71" t="str">
        <f t="shared" si="3"/>
        <v>p</v>
      </c>
      <c r="W12" s="51">
        <v>100</v>
      </c>
    </row>
    <row r="13" spans="1:23" s="52" customFormat="1" x14ac:dyDescent="0.2">
      <c r="A13" s="53"/>
      <c r="B13" s="54" t="s">
        <v>14</v>
      </c>
      <c r="C13" s="55" t="s">
        <v>40</v>
      </c>
      <c r="D13" s="51"/>
      <c r="E13" s="28"/>
      <c r="F13" s="29" t="s">
        <v>14</v>
      </c>
      <c r="G13" s="30" t="s">
        <v>40</v>
      </c>
      <c r="H13" s="51"/>
      <c r="I13" s="31"/>
      <c r="J13" s="32" t="s">
        <v>14</v>
      </c>
      <c r="K13" s="33" t="s">
        <v>40</v>
      </c>
      <c r="L13" s="51"/>
      <c r="M13" s="34"/>
      <c r="N13" s="35" t="s">
        <v>14</v>
      </c>
      <c r="O13" s="62" t="s">
        <v>40</v>
      </c>
      <c r="P13" s="51"/>
      <c r="R13" s="51"/>
      <c r="S13" s="60"/>
      <c r="T13" s="51"/>
      <c r="U13" s="51"/>
    </row>
    <row r="14" spans="1:23" s="52" customFormat="1" x14ac:dyDescent="0.2">
      <c r="A14" s="53"/>
      <c r="B14" s="54" t="s">
        <v>15</v>
      </c>
      <c r="C14" s="55" t="s">
        <v>41</v>
      </c>
      <c r="D14" s="51"/>
      <c r="E14" s="28"/>
      <c r="F14" s="29" t="s">
        <v>15</v>
      </c>
      <c r="G14" s="63" t="s">
        <v>41</v>
      </c>
      <c r="H14" s="51"/>
      <c r="I14" s="31"/>
      <c r="J14" s="32" t="s">
        <v>15</v>
      </c>
      <c r="K14" s="33" t="s">
        <v>41</v>
      </c>
      <c r="L14" s="51"/>
      <c r="M14" s="34"/>
      <c r="N14" s="35" t="s">
        <v>15</v>
      </c>
      <c r="O14" s="62" t="s">
        <v>41</v>
      </c>
      <c r="P14" s="51"/>
      <c r="R14" s="51"/>
      <c r="S14" s="60"/>
      <c r="T14" s="51"/>
      <c r="U14" s="51"/>
    </row>
    <row r="15" spans="1:23" s="52" customFormat="1" x14ac:dyDescent="0.2">
      <c r="A15" s="53"/>
      <c r="B15" s="54" t="s">
        <v>16</v>
      </c>
      <c r="C15" s="55" t="s">
        <v>42</v>
      </c>
      <c r="D15" s="51"/>
      <c r="E15" s="28"/>
      <c r="F15" s="29" t="s">
        <v>16</v>
      </c>
      <c r="G15" s="30" t="s">
        <v>42</v>
      </c>
      <c r="H15" s="51"/>
      <c r="I15" s="31"/>
      <c r="J15" s="32" t="s">
        <v>16</v>
      </c>
      <c r="K15" s="33" t="s">
        <v>42</v>
      </c>
      <c r="L15" s="51"/>
      <c r="M15" s="34"/>
      <c r="N15" s="35" t="s">
        <v>16</v>
      </c>
      <c r="O15" s="62" t="s">
        <v>42</v>
      </c>
      <c r="P15" s="51"/>
      <c r="R15" s="51"/>
      <c r="S15" s="60"/>
      <c r="T15" s="51"/>
      <c r="U15" s="51"/>
    </row>
    <row r="16" spans="1:23" s="52" customFormat="1" x14ac:dyDescent="0.2">
      <c r="A16" s="53"/>
      <c r="B16" s="54" t="s">
        <v>17</v>
      </c>
      <c r="C16" s="55" t="s">
        <v>43</v>
      </c>
      <c r="D16" s="51"/>
      <c r="E16" s="28"/>
      <c r="F16" s="29" t="s">
        <v>17</v>
      </c>
      <c r="G16" s="63" t="s">
        <v>43</v>
      </c>
      <c r="H16" s="51"/>
      <c r="I16" s="31"/>
      <c r="J16" s="32" t="s">
        <v>17</v>
      </c>
      <c r="K16" s="33" t="s">
        <v>43</v>
      </c>
      <c r="L16" s="51"/>
      <c r="M16" s="34"/>
      <c r="N16" s="35" t="s">
        <v>17</v>
      </c>
      <c r="O16" s="36" t="s">
        <v>43</v>
      </c>
      <c r="P16" s="51"/>
      <c r="R16" s="59"/>
      <c r="S16" s="60"/>
      <c r="T16" s="51"/>
      <c r="U16" s="51"/>
    </row>
    <row r="17" spans="1:21" s="52" customFormat="1" x14ac:dyDescent="0.2">
      <c r="A17" s="53"/>
      <c r="B17" s="54" t="s">
        <v>18</v>
      </c>
      <c r="C17" s="55" t="s">
        <v>44</v>
      </c>
      <c r="D17" s="51"/>
      <c r="E17" s="28"/>
      <c r="F17" s="29" t="s">
        <v>18</v>
      </c>
      <c r="G17" s="30" t="s">
        <v>44</v>
      </c>
      <c r="H17" s="51"/>
      <c r="I17" s="31"/>
      <c r="J17" s="61" t="s">
        <v>18</v>
      </c>
      <c r="K17" s="33" t="s">
        <v>44</v>
      </c>
      <c r="L17" s="51"/>
      <c r="M17" s="34"/>
      <c r="N17" s="35" t="s">
        <v>18</v>
      </c>
      <c r="O17" s="36" t="s">
        <v>44</v>
      </c>
      <c r="P17" s="51"/>
      <c r="R17" s="51"/>
      <c r="S17" s="60"/>
      <c r="T17" s="51"/>
      <c r="U17" s="51"/>
    </row>
    <row r="18" spans="1:21" s="52" customFormat="1" x14ac:dyDescent="0.2">
      <c r="A18" s="53"/>
      <c r="B18" s="54" t="s">
        <v>19</v>
      </c>
      <c r="C18" s="55" t="s">
        <v>45</v>
      </c>
      <c r="D18" s="51"/>
      <c r="E18" s="28"/>
      <c r="F18" s="29" t="s">
        <v>19</v>
      </c>
      <c r="G18" s="30" t="s">
        <v>45</v>
      </c>
      <c r="H18" s="51"/>
      <c r="I18" s="31"/>
      <c r="J18" s="61" t="s">
        <v>19</v>
      </c>
      <c r="K18" s="33" t="s">
        <v>45</v>
      </c>
      <c r="L18" s="51"/>
      <c r="M18" s="34"/>
      <c r="N18" s="35" t="s">
        <v>19</v>
      </c>
      <c r="O18" s="62" t="s">
        <v>45</v>
      </c>
      <c r="P18" s="51"/>
      <c r="R18" s="51"/>
      <c r="S18" s="60"/>
      <c r="T18" s="51"/>
      <c r="U18" s="51"/>
    </row>
    <row r="19" spans="1:21" s="52" customFormat="1" x14ac:dyDescent="0.2">
      <c r="A19" s="53"/>
      <c r="B19" s="54" t="s">
        <v>20</v>
      </c>
      <c r="C19" s="55" t="s">
        <v>46</v>
      </c>
      <c r="D19" s="51"/>
      <c r="E19" s="28"/>
      <c r="F19" s="29" t="s">
        <v>20</v>
      </c>
      <c r="G19" s="30" t="s">
        <v>46</v>
      </c>
      <c r="H19" s="51"/>
      <c r="I19" s="31"/>
      <c r="J19" s="32" t="s">
        <v>20</v>
      </c>
      <c r="K19" s="33" t="s">
        <v>46</v>
      </c>
      <c r="L19" s="51"/>
      <c r="M19" s="34"/>
      <c r="N19" s="35" t="s">
        <v>20</v>
      </c>
      <c r="O19" s="62" t="s">
        <v>46</v>
      </c>
      <c r="P19" s="51"/>
      <c r="R19" s="51"/>
      <c r="S19" s="60"/>
      <c r="T19" s="51"/>
      <c r="U19" s="51"/>
    </row>
    <row r="20" spans="1:21" s="52" customFormat="1" x14ac:dyDescent="0.2">
      <c r="A20" s="53"/>
      <c r="B20" s="54" t="s">
        <v>21</v>
      </c>
      <c r="C20" s="55" t="s">
        <v>47</v>
      </c>
      <c r="D20" s="51"/>
      <c r="E20" s="28"/>
      <c r="F20" s="29" t="s">
        <v>21</v>
      </c>
      <c r="G20" s="30" t="s">
        <v>47</v>
      </c>
      <c r="H20" s="51"/>
      <c r="I20" s="31"/>
      <c r="J20" s="61" t="s">
        <v>21</v>
      </c>
      <c r="K20" s="33" t="s">
        <v>47</v>
      </c>
      <c r="L20" s="51"/>
      <c r="M20" s="34"/>
      <c r="N20" s="35" t="s">
        <v>21</v>
      </c>
      <c r="O20" s="62" t="s">
        <v>47</v>
      </c>
      <c r="P20" s="51"/>
      <c r="R20" s="51"/>
      <c r="S20" s="60"/>
      <c r="T20" s="51"/>
      <c r="U20" s="51"/>
    </row>
    <row r="21" spans="1:21" s="52" customFormat="1" x14ac:dyDescent="0.2">
      <c r="A21" s="53"/>
      <c r="B21" s="54" t="s">
        <v>22</v>
      </c>
      <c r="C21" s="55" t="s">
        <v>48</v>
      </c>
      <c r="D21" s="51"/>
      <c r="E21" s="28"/>
      <c r="F21" s="29" t="s">
        <v>22</v>
      </c>
      <c r="G21" s="30" t="s">
        <v>48</v>
      </c>
      <c r="H21" s="51"/>
      <c r="I21" s="31"/>
      <c r="J21" s="61" t="s">
        <v>22</v>
      </c>
      <c r="K21" s="33" t="s">
        <v>48</v>
      </c>
      <c r="L21" s="51"/>
      <c r="M21" s="34"/>
      <c r="N21" s="35" t="s">
        <v>22</v>
      </c>
      <c r="O21" s="62" t="s">
        <v>48</v>
      </c>
      <c r="P21" s="51"/>
      <c r="R21" s="51"/>
      <c r="S21" s="60"/>
      <c r="T21" s="51"/>
      <c r="U21" s="51"/>
    </row>
    <row r="22" spans="1:21" s="52" customFormat="1" x14ac:dyDescent="0.2">
      <c r="A22" s="53"/>
      <c r="B22" s="54" t="s">
        <v>23</v>
      </c>
      <c r="C22" s="55" t="s">
        <v>49</v>
      </c>
      <c r="D22" s="51"/>
      <c r="E22" s="28"/>
      <c r="F22" s="29" t="s">
        <v>23</v>
      </c>
      <c r="G22" s="63" t="s">
        <v>49</v>
      </c>
      <c r="H22" s="51"/>
      <c r="I22" s="31"/>
      <c r="J22" s="32" t="s">
        <v>23</v>
      </c>
      <c r="K22" s="33" t="s">
        <v>49</v>
      </c>
      <c r="L22" s="51"/>
      <c r="M22" s="34"/>
      <c r="N22" s="35" t="s">
        <v>23</v>
      </c>
      <c r="O22" s="62" t="s">
        <v>49</v>
      </c>
      <c r="P22" s="51"/>
      <c r="R22" s="51"/>
      <c r="S22" s="60"/>
      <c r="T22" s="51"/>
      <c r="U22" s="51"/>
    </row>
    <row r="23" spans="1:21" s="52" customFormat="1" x14ac:dyDescent="0.2">
      <c r="A23" s="53"/>
      <c r="B23" s="54" t="s">
        <v>24</v>
      </c>
      <c r="C23" s="55" t="s">
        <v>50</v>
      </c>
      <c r="D23" s="51"/>
      <c r="E23" s="28"/>
      <c r="F23" s="29" t="s">
        <v>24</v>
      </c>
      <c r="G23" s="63" t="s">
        <v>50</v>
      </c>
      <c r="H23" s="51"/>
      <c r="I23" s="31"/>
      <c r="J23" s="32" t="s">
        <v>24</v>
      </c>
      <c r="K23" s="33" t="s">
        <v>50</v>
      </c>
      <c r="L23" s="51"/>
      <c r="M23" s="34"/>
      <c r="N23" s="35" t="s">
        <v>24</v>
      </c>
      <c r="O23" s="62" t="s">
        <v>50</v>
      </c>
      <c r="P23" s="51"/>
      <c r="R23" s="51"/>
      <c r="S23" s="60"/>
      <c r="T23" s="51"/>
      <c r="U23" s="51"/>
    </row>
    <row r="24" spans="1:21" s="52" customFormat="1" x14ac:dyDescent="0.2">
      <c r="A24" s="53"/>
      <c r="B24" s="54" t="s">
        <v>25</v>
      </c>
      <c r="C24" s="55" t="s">
        <v>51</v>
      </c>
      <c r="D24" s="51"/>
      <c r="E24" s="28"/>
      <c r="F24" s="29" t="s">
        <v>25</v>
      </c>
      <c r="G24" s="30" t="s">
        <v>51</v>
      </c>
      <c r="H24" s="51"/>
      <c r="I24" s="31"/>
      <c r="J24" s="32" t="s">
        <v>25</v>
      </c>
      <c r="K24" s="33" t="s">
        <v>51</v>
      </c>
      <c r="L24" s="51"/>
      <c r="M24" s="34"/>
      <c r="N24" s="35" t="s">
        <v>25</v>
      </c>
      <c r="O24" s="62" t="s">
        <v>51</v>
      </c>
      <c r="P24" s="51"/>
      <c r="R24" s="51"/>
      <c r="S24" s="60"/>
      <c r="T24" s="51"/>
      <c r="U24" s="51"/>
    </row>
    <row r="25" spans="1:21" s="52" customFormat="1" x14ac:dyDescent="0.2">
      <c r="A25" s="53"/>
      <c r="B25" s="54" t="s">
        <v>26</v>
      </c>
      <c r="C25" s="55" t="s">
        <v>52</v>
      </c>
      <c r="D25" s="51"/>
      <c r="E25" s="28"/>
      <c r="F25" s="29" t="s">
        <v>26</v>
      </c>
      <c r="G25" s="30" t="s">
        <v>52</v>
      </c>
      <c r="H25" s="51"/>
      <c r="I25" s="31"/>
      <c r="J25" s="32" t="s">
        <v>26</v>
      </c>
      <c r="K25" s="33" t="s">
        <v>52</v>
      </c>
      <c r="L25" s="51"/>
      <c r="M25" s="34"/>
      <c r="N25" s="35" t="s">
        <v>26</v>
      </c>
      <c r="O25" s="62" t="s">
        <v>52</v>
      </c>
      <c r="P25" s="51"/>
      <c r="R25" s="51"/>
      <c r="S25" s="60"/>
      <c r="T25" s="51"/>
      <c r="U25" s="51"/>
    </row>
    <row r="26" spans="1:21" s="52" customFormat="1" x14ac:dyDescent="0.2">
      <c r="A26" s="53"/>
      <c r="B26" s="54" t="s">
        <v>27</v>
      </c>
      <c r="C26" s="55" t="s">
        <v>53</v>
      </c>
      <c r="D26" s="51"/>
      <c r="E26" s="28"/>
      <c r="F26" s="29" t="s">
        <v>27</v>
      </c>
      <c r="G26" s="30" t="s">
        <v>53</v>
      </c>
      <c r="H26" s="51"/>
      <c r="I26" s="31"/>
      <c r="J26" s="32" t="s">
        <v>27</v>
      </c>
      <c r="K26" s="33" t="s">
        <v>53</v>
      </c>
      <c r="L26" s="51"/>
      <c r="M26" s="34"/>
      <c r="N26" s="35" t="s">
        <v>27</v>
      </c>
      <c r="O26" s="36" t="s">
        <v>53</v>
      </c>
      <c r="P26" s="51"/>
      <c r="R26" s="51"/>
      <c r="S26" s="60"/>
      <c r="T26" s="51"/>
      <c r="U26" s="51"/>
    </row>
    <row r="27" spans="1:21" s="52" customFormat="1" x14ac:dyDescent="0.2">
      <c r="A27" s="53"/>
      <c r="B27" s="54" t="s">
        <v>28</v>
      </c>
      <c r="C27" s="55" t="s">
        <v>54</v>
      </c>
      <c r="D27" s="51"/>
      <c r="E27" s="28"/>
      <c r="F27" s="29" t="s">
        <v>28</v>
      </c>
      <c r="G27" s="30" t="s">
        <v>54</v>
      </c>
      <c r="H27" s="51"/>
      <c r="I27" s="31"/>
      <c r="J27" s="32" t="s">
        <v>28</v>
      </c>
      <c r="K27" s="33" t="s">
        <v>54</v>
      </c>
      <c r="L27" s="51"/>
      <c r="M27" s="34"/>
      <c r="N27" s="35" t="s">
        <v>28</v>
      </c>
      <c r="O27" s="36" t="s">
        <v>54</v>
      </c>
      <c r="P27" s="51"/>
      <c r="R27" s="51"/>
      <c r="S27" s="60"/>
      <c r="T27" s="51"/>
      <c r="U27" s="51"/>
    </row>
    <row r="28" spans="1:21" s="52" customFormat="1" x14ac:dyDescent="0.2">
      <c r="A28" s="56"/>
      <c r="B28" s="57" t="s">
        <v>29</v>
      </c>
      <c r="C28" s="58" t="s">
        <v>55</v>
      </c>
      <c r="D28" s="51"/>
      <c r="E28" s="37"/>
      <c r="F28" s="38" t="s">
        <v>29</v>
      </c>
      <c r="G28" s="39" t="s">
        <v>55</v>
      </c>
      <c r="H28" s="51"/>
      <c r="I28" s="40"/>
      <c r="J28" s="41" t="s">
        <v>29</v>
      </c>
      <c r="K28" s="42" t="s">
        <v>55</v>
      </c>
      <c r="L28" s="51"/>
      <c r="M28" s="43"/>
      <c r="N28" s="44" t="s">
        <v>29</v>
      </c>
      <c r="O28" s="45" t="s">
        <v>55</v>
      </c>
      <c r="P28" s="51"/>
      <c r="R28" s="51"/>
      <c r="S28" s="60"/>
      <c r="T28" s="51"/>
      <c r="U28" s="51"/>
    </row>
    <row r="39" spans="1:1" x14ac:dyDescent="0.2">
      <c r="A39" s="1" t="s">
        <v>30</v>
      </c>
    </row>
    <row r="40" spans="1:1" x14ac:dyDescent="0.2">
      <c r="A40" s="1" t="s">
        <v>31</v>
      </c>
    </row>
    <row r="41" spans="1:1" x14ac:dyDescent="0.2">
      <c r="A41" s="1" t="s">
        <v>32</v>
      </c>
    </row>
    <row r="42" spans="1:1" x14ac:dyDescent="0.2">
      <c r="A42" s="1" t="s">
        <v>33</v>
      </c>
    </row>
  </sheetData>
  <mergeCells count="4">
    <mergeCell ref="A2:C2"/>
    <mergeCell ref="E2:G2"/>
    <mergeCell ref="I2:K2"/>
    <mergeCell ref="M2:O2"/>
  </mergeCells>
  <pageMargins left="0.7" right="0.7" top="0.75" bottom="0.75" header="0.3" footer="0.3"/>
  <pageSetup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workbookViewId="0">
      <selection activeCell="K31" sqref="K31"/>
    </sheetView>
  </sheetViews>
  <sheetFormatPr defaultRowHeight="14.25" x14ac:dyDescent="0.2"/>
  <cols>
    <col min="1" max="1" width="10.42578125" style="141" bestFit="1" customWidth="1"/>
    <col min="2" max="2" width="9.28515625" style="141" bestFit="1" customWidth="1"/>
    <col min="3" max="3" width="10.28515625" style="141" bestFit="1" customWidth="1"/>
    <col min="4" max="4" width="8.140625" style="141" bestFit="1" customWidth="1"/>
    <col min="5" max="5" width="11.28515625" style="141" bestFit="1" customWidth="1"/>
    <col min="6" max="6" width="3.85546875" style="108" bestFit="1" customWidth="1"/>
    <col min="7" max="7" width="19.85546875" style="108" bestFit="1" customWidth="1"/>
    <col min="8" max="16384" width="9.140625" style="108"/>
  </cols>
  <sheetData>
    <row r="1" spans="1:7" ht="34.5" customHeight="1" x14ac:dyDescent="0.35">
      <c r="A1" s="155" t="s">
        <v>0</v>
      </c>
      <c r="B1" s="155" t="s">
        <v>1</v>
      </c>
      <c r="C1" s="156" t="s">
        <v>2</v>
      </c>
      <c r="D1" s="156" t="s">
        <v>90</v>
      </c>
      <c r="E1" s="156" t="s">
        <v>96</v>
      </c>
      <c r="F1" s="109"/>
    </row>
    <row r="2" spans="1:7" x14ac:dyDescent="0.2">
      <c r="A2" s="142" t="s">
        <v>91</v>
      </c>
      <c r="B2" s="142" t="s">
        <v>99</v>
      </c>
      <c r="C2" s="142">
        <v>70261</v>
      </c>
      <c r="D2" s="142">
        <v>72505</v>
      </c>
      <c r="E2" s="152">
        <f>D2/C2-1</f>
        <v>3.1938059520929096E-2</v>
      </c>
      <c r="F2" s="110" t="str">
        <f>IF(E2&gt;0, "p", "q")</f>
        <v>p</v>
      </c>
      <c r="G2" s="154" t="s">
        <v>129</v>
      </c>
    </row>
    <row r="3" spans="1:7" x14ac:dyDescent="0.2">
      <c r="A3" s="142" t="s">
        <v>91</v>
      </c>
      <c r="B3" s="142" t="s">
        <v>93</v>
      </c>
      <c r="C3" s="142">
        <v>217858</v>
      </c>
      <c r="D3" s="142">
        <v>283324</v>
      </c>
      <c r="E3" s="153">
        <f t="shared" ref="E3:E15" si="0">D3/C3-1</f>
        <v>0.30049848984200711</v>
      </c>
      <c r="F3" s="111" t="str">
        <f t="shared" ref="F3:F15" si="1">IF(E3&gt;0, "p", "q")</f>
        <v>p</v>
      </c>
    </row>
    <row r="4" spans="1:7" x14ac:dyDescent="0.2">
      <c r="A4" s="142" t="s">
        <v>91</v>
      </c>
      <c r="B4" s="142" t="s">
        <v>97</v>
      </c>
      <c r="C4" s="142">
        <v>157774</v>
      </c>
      <c r="D4" s="142">
        <v>148790</v>
      </c>
      <c r="E4" s="153">
        <f t="shared" si="0"/>
        <v>-5.6942208475414202E-2</v>
      </c>
      <c r="F4" s="111" t="str">
        <f t="shared" si="1"/>
        <v>q</v>
      </c>
    </row>
    <row r="5" spans="1:7" x14ac:dyDescent="0.2">
      <c r="A5" s="142" t="s">
        <v>91</v>
      </c>
      <c r="B5" s="142" t="s">
        <v>100</v>
      </c>
      <c r="C5" s="142">
        <v>53670</v>
      </c>
      <c r="D5" s="142">
        <v>68009</v>
      </c>
      <c r="E5" s="153">
        <f t="shared" si="0"/>
        <v>0.26716974100987523</v>
      </c>
      <c r="F5" s="111" t="str">
        <f t="shared" si="1"/>
        <v>p</v>
      </c>
    </row>
    <row r="6" spans="1:7" x14ac:dyDescent="0.2">
      <c r="A6" s="142" t="s">
        <v>91</v>
      </c>
      <c r="B6" s="142" t="s">
        <v>101</v>
      </c>
      <c r="C6" s="142">
        <v>100512</v>
      </c>
      <c r="D6" s="142">
        <v>98308</v>
      </c>
      <c r="E6" s="153">
        <f t="shared" si="0"/>
        <v>-2.1927730022285874E-2</v>
      </c>
      <c r="F6" s="111" t="str">
        <f t="shared" si="1"/>
        <v>q</v>
      </c>
    </row>
    <row r="7" spans="1:7" x14ac:dyDescent="0.2">
      <c r="A7" s="142" t="s">
        <v>91</v>
      </c>
      <c r="B7" s="142" t="s">
        <v>102</v>
      </c>
      <c r="C7" s="142">
        <v>149742</v>
      </c>
      <c r="D7" s="142">
        <v>200076</v>
      </c>
      <c r="E7" s="153">
        <f t="shared" si="0"/>
        <v>0.33613815763112553</v>
      </c>
      <c r="F7" s="111" t="str">
        <f t="shared" si="1"/>
        <v>p</v>
      </c>
    </row>
    <row r="8" spans="1:7" x14ac:dyDescent="0.2">
      <c r="A8" s="142" t="s">
        <v>91</v>
      </c>
      <c r="B8" s="142" t="s">
        <v>94</v>
      </c>
      <c r="C8" s="142">
        <v>249535</v>
      </c>
      <c r="D8" s="142">
        <v>229473</v>
      </c>
      <c r="E8" s="153">
        <f t="shared" si="0"/>
        <v>-8.0397539423327391E-2</v>
      </c>
      <c r="F8" s="111" t="str">
        <f t="shared" si="1"/>
        <v>q</v>
      </c>
    </row>
    <row r="9" spans="1:7" x14ac:dyDescent="0.2">
      <c r="A9" s="142" t="s">
        <v>91</v>
      </c>
      <c r="B9" s="142" t="s">
        <v>103</v>
      </c>
      <c r="C9" s="142">
        <v>111606</v>
      </c>
      <c r="D9" s="142">
        <v>136104</v>
      </c>
      <c r="E9" s="153">
        <f t="shared" si="0"/>
        <v>0.21950432772431583</v>
      </c>
      <c r="F9" s="111" t="str">
        <f t="shared" si="1"/>
        <v>p</v>
      </c>
    </row>
    <row r="10" spans="1:7" x14ac:dyDescent="0.2">
      <c r="A10" s="142" t="s">
        <v>89</v>
      </c>
      <c r="B10" s="142" t="s">
        <v>98</v>
      </c>
      <c r="C10" s="142">
        <v>253703</v>
      </c>
      <c r="D10" s="142">
        <v>245881</v>
      </c>
      <c r="E10" s="153">
        <f t="shared" si="0"/>
        <v>-3.083132639346009E-2</v>
      </c>
      <c r="F10" s="111" t="str">
        <f t="shared" si="1"/>
        <v>q</v>
      </c>
    </row>
    <row r="11" spans="1:7" x14ac:dyDescent="0.2">
      <c r="A11" s="142" t="s">
        <v>89</v>
      </c>
      <c r="B11" s="142" t="s">
        <v>104</v>
      </c>
      <c r="C11" s="142">
        <v>129148</v>
      </c>
      <c r="D11" s="142">
        <v>131538</v>
      </c>
      <c r="E11" s="153">
        <f t="shared" si="0"/>
        <v>1.8505900207513859E-2</v>
      </c>
      <c r="F11" s="111" t="str">
        <f t="shared" si="1"/>
        <v>p</v>
      </c>
    </row>
    <row r="12" spans="1:7" x14ac:dyDescent="0.2">
      <c r="A12" s="142" t="s">
        <v>89</v>
      </c>
      <c r="B12" s="142" t="s">
        <v>105</v>
      </c>
      <c r="C12" s="142">
        <v>152471</v>
      </c>
      <c r="D12" s="142">
        <v>151699</v>
      </c>
      <c r="E12" s="153">
        <f t="shared" si="0"/>
        <v>-5.0632579310163628E-3</v>
      </c>
      <c r="F12" s="111" t="str">
        <f t="shared" si="1"/>
        <v>q</v>
      </c>
    </row>
    <row r="13" spans="1:7" x14ac:dyDescent="0.2">
      <c r="A13" s="142" t="s">
        <v>89</v>
      </c>
      <c r="B13" s="142" t="s">
        <v>106</v>
      </c>
      <c r="C13" s="142">
        <v>224524</v>
      </c>
      <c r="D13" s="142">
        <v>225461</v>
      </c>
      <c r="E13" s="153">
        <f t="shared" si="0"/>
        <v>4.1732732358232827E-3</v>
      </c>
      <c r="F13" s="111" t="str">
        <f t="shared" si="1"/>
        <v>p</v>
      </c>
    </row>
    <row r="14" spans="1:7" x14ac:dyDescent="0.2">
      <c r="A14" s="142" t="s">
        <v>89</v>
      </c>
      <c r="B14" s="142" t="s">
        <v>107</v>
      </c>
      <c r="C14" s="142">
        <v>124600</v>
      </c>
      <c r="D14" s="142">
        <v>130791</v>
      </c>
      <c r="E14" s="153">
        <f t="shared" si="0"/>
        <v>4.9686998394863569E-2</v>
      </c>
      <c r="F14" s="111" t="str">
        <f t="shared" si="1"/>
        <v>p</v>
      </c>
    </row>
    <row r="15" spans="1:7" x14ac:dyDescent="0.2">
      <c r="A15" s="142" t="s">
        <v>89</v>
      </c>
      <c r="B15" s="142" t="s">
        <v>95</v>
      </c>
      <c r="C15" s="142">
        <v>307490</v>
      </c>
      <c r="D15" s="142">
        <v>268010</v>
      </c>
      <c r="E15" s="153">
        <f t="shared" si="0"/>
        <v>-0.12839441933070994</v>
      </c>
      <c r="F15" s="111" t="str">
        <f t="shared" si="1"/>
        <v>q</v>
      </c>
    </row>
  </sheetData>
  <conditionalFormatting sqref="F2:F15">
    <cfRule type="cellIs" dxfId="1" priority="1" stopIfTrue="1" operator="equal">
      <formula>"q"</formula>
    </cfRule>
    <cfRule type="cellIs" dxfId="0" priority="2" stopIfTrue="1" operator="equal">
      <formula>"p"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showGridLines="0" tabSelected="1" workbookViewId="0">
      <selection activeCell="H27" sqref="H27"/>
    </sheetView>
  </sheetViews>
  <sheetFormatPr defaultRowHeight="12.75" x14ac:dyDescent="0.2"/>
  <cols>
    <col min="1" max="1" width="15" style="1" bestFit="1" customWidth="1"/>
    <col min="2" max="2" width="11.5703125" customWidth="1"/>
    <col min="3" max="3" width="17.28515625" style="1" bestFit="1" customWidth="1"/>
    <col min="4" max="4" width="12.28515625" customWidth="1"/>
    <col min="5" max="5" width="14" bestFit="1" customWidth="1"/>
  </cols>
  <sheetData>
    <row r="1" spans="1:4" ht="13.5" thickBot="1" x14ac:dyDescent="0.25">
      <c r="B1" s="158" t="s">
        <v>131</v>
      </c>
      <c r="C1" s="158" t="s">
        <v>132</v>
      </c>
    </row>
    <row r="3" spans="1:4" ht="38.25" x14ac:dyDescent="0.2">
      <c r="A3" s="159" t="s">
        <v>133</v>
      </c>
      <c r="B3" s="160" t="s">
        <v>130</v>
      </c>
      <c r="C3" s="160" t="s">
        <v>69</v>
      </c>
      <c r="D3" s="160" t="s">
        <v>90</v>
      </c>
    </row>
    <row r="4" spans="1:4" x14ac:dyDescent="0.2">
      <c r="A4" s="1" t="str">
        <f>IF(B4&gt;0, $B$1, $C$1)</f>
        <v>▲</v>
      </c>
      <c r="B4" s="112">
        <v>3.2000000000000001E-2</v>
      </c>
      <c r="C4" s="157" t="s">
        <v>99</v>
      </c>
      <c r="D4" s="113">
        <v>72505</v>
      </c>
    </row>
    <row r="5" spans="1:4" x14ac:dyDescent="0.2">
      <c r="A5" s="1" t="str">
        <f t="shared" ref="A5:A9" si="0">IF(B5&gt;0, $B$1, $C$1)</f>
        <v>▲</v>
      </c>
      <c r="B5" s="114">
        <v>0.3</v>
      </c>
      <c r="C5" s="157" t="s">
        <v>93</v>
      </c>
      <c r="D5" s="115">
        <v>283324</v>
      </c>
    </row>
    <row r="6" spans="1:4" x14ac:dyDescent="0.2">
      <c r="A6" s="1" t="str">
        <f t="shared" si="0"/>
        <v>▼</v>
      </c>
      <c r="B6" s="112">
        <v>-5.7000000000000002E-2</v>
      </c>
      <c r="C6" s="157" t="s">
        <v>97</v>
      </c>
      <c r="D6" s="113">
        <v>148790</v>
      </c>
    </row>
    <row r="7" spans="1:4" x14ac:dyDescent="0.2">
      <c r="A7" s="1" t="str">
        <f t="shared" si="0"/>
        <v>▲</v>
      </c>
      <c r="B7" s="114">
        <v>0.26700000000000002</v>
      </c>
      <c r="C7" s="157" t="s">
        <v>100</v>
      </c>
      <c r="D7" s="115">
        <v>68009</v>
      </c>
    </row>
    <row r="8" spans="1:4" x14ac:dyDescent="0.2">
      <c r="A8" s="1" t="str">
        <f t="shared" si="0"/>
        <v>▼</v>
      </c>
      <c r="B8" s="112">
        <v>-2.1999999999999999E-2</v>
      </c>
      <c r="C8" s="157" t="s">
        <v>101</v>
      </c>
      <c r="D8" s="113">
        <v>98308</v>
      </c>
    </row>
    <row r="9" spans="1:4" x14ac:dyDescent="0.2">
      <c r="A9" s="1" t="str">
        <f t="shared" si="0"/>
        <v>▲</v>
      </c>
      <c r="B9" s="114">
        <v>0.33600000000000002</v>
      </c>
      <c r="C9" s="157" t="s">
        <v>102</v>
      </c>
      <c r="D9" s="115">
        <v>200076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showGridLines="0" workbookViewId="0">
      <selection activeCell="B2" sqref="B2:B7"/>
    </sheetView>
  </sheetViews>
  <sheetFormatPr defaultRowHeight="12.75" x14ac:dyDescent="0.2"/>
  <cols>
    <col min="1" max="1" width="10.42578125" bestFit="1" customWidth="1"/>
    <col min="2" max="2" width="17.28515625" bestFit="1" customWidth="1"/>
    <col min="3" max="3" width="18.140625" bestFit="1" customWidth="1"/>
    <col min="4" max="4" width="15.85546875" bestFit="1" customWidth="1"/>
    <col min="5" max="5" width="12.140625" style="1" customWidth="1"/>
    <col min="9" max="9" width="3.85546875" customWidth="1"/>
  </cols>
  <sheetData>
    <row r="1" spans="1:5" x14ac:dyDescent="0.2">
      <c r="A1" s="8" t="s">
        <v>0</v>
      </c>
      <c r="B1" s="8" t="s">
        <v>1</v>
      </c>
      <c r="C1" s="143" t="s">
        <v>2</v>
      </c>
      <c r="D1" s="143" t="s">
        <v>90</v>
      </c>
      <c r="E1" s="144" t="s">
        <v>96</v>
      </c>
    </row>
    <row r="2" spans="1:5" x14ac:dyDescent="0.2">
      <c r="A2" s="142" t="s">
        <v>91</v>
      </c>
      <c r="B2" s="142" t="s">
        <v>99</v>
      </c>
      <c r="C2" s="142">
        <v>70261</v>
      </c>
      <c r="D2" s="142">
        <v>72505</v>
      </c>
      <c r="E2" s="9">
        <f>D2/C2-1</f>
        <v>3.1938059520929096E-2</v>
      </c>
    </row>
    <row r="3" spans="1:5" x14ac:dyDescent="0.2">
      <c r="A3" s="142" t="s">
        <v>91</v>
      </c>
      <c r="B3" s="142" t="s">
        <v>93</v>
      </c>
      <c r="C3" s="142">
        <v>217858</v>
      </c>
      <c r="D3" s="142">
        <v>283324</v>
      </c>
      <c r="E3" s="9">
        <f t="shared" ref="E3:E15" si="0">D3/C3-1</f>
        <v>0.30049848984200711</v>
      </c>
    </row>
    <row r="4" spans="1:5" x14ac:dyDescent="0.2">
      <c r="A4" s="142" t="s">
        <v>91</v>
      </c>
      <c r="B4" s="142" t="s">
        <v>97</v>
      </c>
      <c r="C4" s="142">
        <v>157774</v>
      </c>
      <c r="D4" s="142">
        <v>148790</v>
      </c>
      <c r="E4" s="9">
        <f t="shared" si="0"/>
        <v>-5.6942208475414202E-2</v>
      </c>
    </row>
    <row r="5" spans="1:5" x14ac:dyDescent="0.2">
      <c r="A5" s="142" t="s">
        <v>91</v>
      </c>
      <c r="B5" s="142" t="s">
        <v>100</v>
      </c>
      <c r="C5" s="142">
        <v>53670</v>
      </c>
      <c r="D5" s="142">
        <v>68009</v>
      </c>
      <c r="E5" s="9">
        <f t="shared" si="0"/>
        <v>0.26716974100987523</v>
      </c>
    </row>
    <row r="6" spans="1:5" x14ac:dyDescent="0.2">
      <c r="A6" s="142" t="s">
        <v>91</v>
      </c>
      <c r="B6" s="142" t="s">
        <v>101</v>
      </c>
      <c r="C6" s="142">
        <v>100512</v>
      </c>
      <c r="D6" s="142">
        <v>98308</v>
      </c>
      <c r="E6" s="9">
        <f t="shared" si="0"/>
        <v>-2.1927730022285874E-2</v>
      </c>
    </row>
    <row r="7" spans="1:5" x14ac:dyDescent="0.2">
      <c r="A7" s="142" t="s">
        <v>91</v>
      </c>
      <c r="B7" s="142" t="s">
        <v>102</v>
      </c>
      <c r="C7" s="142">
        <v>149742</v>
      </c>
      <c r="D7" s="142">
        <v>200076</v>
      </c>
      <c r="E7" s="9">
        <f t="shared" si="0"/>
        <v>0.33613815763112553</v>
      </c>
    </row>
    <row r="8" spans="1:5" x14ac:dyDescent="0.2">
      <c r="A8" s="142" t="s">
        <v>91</v>
      </c>
      <c r="B8" s="142" t="s">
        <v>94</v>
      </c>
      <c r="C8" s="142">
        <v>249535</v>
      </c>
      <c r="D8" s="142">
        <v>229473</v>
      </c>
      <c r="E8" s="9">
        <f t="shared" si="0"/>
        <v>-8.0397539423327391E-2</v>
      </c>
    </row>
    <row r="9" spans="1:5" x14ac:dyDescent="0.2">
      <c r="A9" s="142" t="s">
        <v>91</v>
      </c>
      <c r="B9" s="142" t="s">
        <v>103</v>
      </c>
      <c r="C9" s="142">
        <v>111606</v>
      </c>
      <c r="D9" s="142">
        <v>136104</v>
      </c>
      <c r="E9" s="9">
        <f t="shared" si="0"/>
        <v>0.21950432772431583</v>
      </c>
    </row>
    <row r="10" spans="1:5" x14ac:dyDescent="0.2">
      <c r="A10" s="142" t="s">
        <v>89</v>
      </c>
      <c r="B10" s="142" t="s">
        <v>98</v>
      </c>
      <c r="C10" s="142">
        <v>253703</v>
      </c>
      <c r="D10" s="142">
        <v>245881</v>
      </c>
      <c r="E10" s="9">
        <f t="shared" si="0"/>
        <v>-3.083132639346009E-2</v>
      </c>
    </row>
    <row r="11" spans="1:5" x14ac:dyDescent="0.2">
      <c r="A11" s="142" t="s">
        <v>89</v>
      </c>
      <c r="B11" s="142" t="s">
        <v>104</v>
      </c>
      <c r="C11" s="142">
        <v>129148</v>
      </c>
      <c r="D11" s="142">
        <v>131538</v>
      </c>
      <c r="E11" s="9">
        <f t="shared" si="0"/>
        <v>1.8505900207513859E-2</v>
      </c>
    </row>
    <row r="12" spans="1:5" x14ac:dyDescent="0.2">
      <c r="A12" s="142" t="s">
        <v>89</v>
      </c>
      <c r="B12" s="142" t="s">
        <v>105</v>
      </c>
      <c r="C12" s="142">
        <v>152471</v>
      </c>
      <c r="D12" s="142">
        <v>151699</v>
      </c>
      <c r="E12" s="9">
        <f t="shared" si="0"/>
        <v>-5.0632579310163628E-3</v>
      </c>
    </row>
    <row r="13" spans="1:5" x14ac:dyDescent="0.2">
      <c r="A13" s="142" t="s">
        <v>89</v>
      </c>
      <c r="B13" s="142" t="s">
        <v>106</v>
      </c>
      <c r="C13" s="142">
        <v>224524</v>
      </c>
      <c r="D13" s="142">
        <v>225461</v>
      </c>
      <c r="E13" s="9">
        <f t="shared" si="0"/>
        <v>4.1732732358232827E-3</v>
      </c>
    </row>
    <row r="14" spans="1:5" x14ac:dyDescent="0.2">
      <c r="A14" s="142" t="s">
        <v>89</v>
      </c>
      <c r="B14" s="142" t="s">
        <v>107</v>
      </c>
      <c r="C14" s="142">
        <v>124600</v>
      </c>
      <c r="D14" s="142">
        <v>130791</v>
      </c>
      <c r="E14" s="9">
        <f t="shared" si="0"/>
        <v>4.9686998394863569E-2</v>
      </c>
    </row>
    <row r="15" spans="1:5" x14ac:dyDescent="0.2">
      <c r="A15" s="142" t="s">
        <v>89</v>
      </c>
      <c r="B15" s="142" t="s">
        <v>95</v>
      </c>
      <c r="C15" s="142">
        <v>307490</v>
      </c>
      <c r="D15" s="142">
        <v>268010</v>
      </c>
      <c r="E15" s="9">
        <f t="shared" si="0"/>
        <v>-0.12839441933070994</v>
      </c>
    </row>
    <row r="18" spans="1:5" x14ac:dyDescent="0.2">
      <c r="A18" s="8" t="s">
        <v>0</v>
      </c>
      <c r="B18" s="8" t="s">
        <v>1</v>
      </c>
      <c r="C18" s="143" t="s">
        <v>90</v>
      </c>
      <c r="D18" s="1"/>
      <c r="E18"/>
    </row>
    <row r="19" spans="1:5" x14ac:dyDescent="0.2">
      <c r="A19" s="142" t="s">
        <v>91</v>
      </c>
      <c r="B19" s="142" t="s">
        <v>99</v>
      </c>
      <c r="C19" s="145">
        <v>68009</v>
      </c>
      <c r="D19" s="1"/>
      <c r="E19"/>
    </row>
    <row r="20" spans="1:5" x14ac:dyDescent="0.2">
      <c r="A20" s="142" t="s">
        <v>91</v>
      </c>
      <c r="B20" s="142" t="s">
        <v>93</v>
      </c>
      <c r="C20" s="145">
        <v>72505</v>
      </c>
      <c r="D20" s="1"/>
      <c r="E20"/>
    </row>
    <row r="21" spans="1:5" x14ac:dyDescent="0.2">
      <c r="A21" s="142" t="s">
        <v>91</v>
      </c>
      <c r="B21" s="142" t="s">
        <v>97</v>
      </c>
      <c r="C21" s="145">
        <v>98308</v>
      </c>
      <c r="D21" s="1"/>
      <c r="E21"/>
    </row>
    <row r="22" spans="1:5" x14ac:dyDescent="0.2">
      <c r="A22" s="142" t="s">
        <v>91</v>
      </c>
      <c r="B22" s="142" t="s">
        <v>100</v>
      </c>
      <c r="C22" s="145">
        <v>130791</v>
      </c>
      <c r="D22" s="1"/>
      <c r="E22"/>
    </row>
    <row r="23" spans="1:5" x14ac:dyDescent="0.2">
      <c r="A23" s="142" t="s">
        <v>91</v>
      </c>
      <c r="B23" s="142" t="s">
        <v>101</v>
      </c>
      <c r="C23" s="145">
        <v>131538</v>
      </c>
      <c r="D23" s="1"/>
      <c r="E23"/>
    </row>
    <row r="24" spans="1:5" x14ac:dyDescent="0.2">
      <c r="A24" s="142" t="s">
        <v>91</v>
      </c>
      <c r="B24" s="142" t="s">
        <v>102</v>
      </c>
      <c r="C24" s="145">
        <v>136104</v>
      </c>
      <c r="D24" s="1"/>
      <c r="E24"/>
    </row>
    <row r="25" spans="1:5" x14ac:dyDescent="0.2">
      <c r="A25" s="142" t="s">
        <v>91</v>
      </c>
      <c r="B25" s="142" t="s">
        <v>94</v>
      </c>
      <c r="C25" s="145">
        <v>148790</v>
      </c>
      <c r="D25" s="1"/>
      <c r="E25"/>
    </row>
    <row r="26" spans="1:5" x14ac:dyDescent="0.2">
      <c r="A26" s="142" t="s">
        <v>91</v>
      </c>
      <c r="B26" s="142" t="s">
        <v>103</v>
      </c>
      <c r="C26" s="145">
        <v>151699</v>
      </c>
      <c r="D26" s="1"/>
      <c r="E26"/>
    </row>
    <row r="27" spans="1:5" x14ac:dyDescent="0.2">
      <c r="A27" s="142" t="s">
        <v>89</v>
      </c>
      <c r="B27" s="142" t="s">
        <v>98</v>
      </c>
      <c r="C27" s="145">
        <v>200076</v>
      </c>
      <c r="D27" s="1"/>
      <c r="E27"/>
    </row>
    <row r="28" spans="1:5" x14ac:dyDescent="0.2">
      <c r="A28" s="142" t="s">
        <v>89</v>
      </c>
      <c r="B28" s="142" t="s">
        <v>104</v>
      </c>
      <c r="C28" s="145">
        <v>225461</v>
      </c>
      <c r="D28" s="1"/>
      <c r="E28"/>
    </row>
    <row r="29" spans="1:5" x14ac:dyDescent="0.2">
      <c r="A29" s="142" t="s">
        <v>89</v>
      </c>
      <c r="B29" s="142" t="s">
        <v>105</v>
      </c>
      <c r="C29" s="145">
        <v>229473</v>
      </c>
      <c r="D29" s="1"/>
      <c r="E29"/>
    </row>
    <row r="30" spans="1:5" x14ac:dyDescent="0.2">
      <c r="A30" s="142" t="s">
        <v>89</v>
      </c>
      <c r="B30" s="142" t="s">
        <v>106</v>
      </c>
      <c r="C30" s="145">
        <v>245881</v>
      </c>
      <c r="D30" s="1"/>
      <c r="E30"/>
    </row>
    <row r="31" spans="1:5" x14ac:dyDescent="0.2">
      <c r="A31" s="142" t="s">
        <v>89</v>
      </c>
      <c r="B31" s="142" t="s">
        <v>107</v>
      </c>
      <c r="C31" s="145">
        <v>268010</v>
      </c>
      <c r="D31" s="1"/>
      <c r="E31"/>
    </row>
    <row r="32" spans="1:5" x14ac:dyDescent="0.2">
      <c r="A32" s="142" t="s">
        <v>89</v>
      </c>
      <c r="B32" s="142" t="s">
        <v>95</v>
      </c>
      <c r="C32" s="145">
        <v>283324</v>
      </c>
      <c r="D32" s="1"/>
      <c r="E32"/>
    </row>
  </sheetData>
  <sortState ref="A19:C32">
    <sortCondition ref="C19"/>
  </sortState>
  <conditionalFormatting sqref="E2:E15">
    <cfRule type="iconSet" priority="1">
      <iconSet iconSet="3Arrows">
        <cfvo type="percent" val="0"/>
        <cfvo type="percent" val="33"/>
        <cfvo type="percent" val="67"/>
      </iconSet>
    </cfRule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10</vt:i4>
      </vt:variant>
    </vt:vector>
  </HeadingPairs>
  <TitlesOfParts>
    <vt:vector size="10" baseType="lpstr">
      <vt:lpstr>Dynamiczne etykiety 1</vt:lpstr>
      <vt:lpstr>Dynamiczne etykiety 2</vt:lpstr>
      <vt:lpstr>Aparat fotograficzny</vt:lpstr>
      <vt:lpstr>A. fotograficzny - przykłady</vt:lpstr>
      <vt:lpstr>Wykresy w komórkach</vt:lpstr>
      <vt:lpstr>Formatowanie wykr. w komórkach</vt:lpstr>
      <vt:lpstr>Ozdobne czcionki</vt:lpstr>
      <vt:lpstr>Ozdobne czcionki 2</vt:lpstr>
      <vt:lpstr>Użycie symboli</vt:lpstr>
      <vt:lpstr>Źródła dla A.fotograficznego</vt:lpstr>
    </vt:vector>
  </TitlesOfParts>
  <Company>EDS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Chapter 10 Sample File.xlsx</dc:title>
  <dc:subject>Excel Dashboards and Reports - Example File</dc:subject>
  <dc:creator>Mike Alexander</dc:creator>
  <dc:description>©2010, Mike Alexander. All Rights Reserved.</dc:description>
  <cp:lastModifiedBy>Adam</cp:lastModifiedBy>
  <dcterms:created xsi:type="dcterms:W3CDTF">2007-09-23T18:23:25Z</dcterms:created>
  <dcterms:modified xsi:type="dcterms:W3CDTF">2011-05-05T17:28:45Z</dcterms:modified>
  <cp:category>Excel Dashboards and Reports</cp:category>
</cp:coreProperties>
</file>